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embeddings/oleObject3.bin" ContentType="application/vnd.openxmlformats-officedocument.oleObject"/>
  <Override PartName="/xl/drawings/drawing5.xml" ContentType="application/vnd.openxmlformats-officedocument.drawing+xml"/>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drawings/drawing7.xml" ContentType="application/vnd.openxmlformats-officedocument.drawing+xml"/>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drawings/drawing9.xml" ContentType="application/vnd.openxmlformats-officedocument.drawing+xml"/>
  <Override PartName="/xl/embeddings/oleObject8.bin" ContentType="application/vnd.openxmlformats-officedocument.oleObject"/>
  <Override PartName="/xl/drawings/drawing10.xml" ContentType="application/vnd.openxmlformats-officedocument.drawing+xml"/>
  <Override PartName="/xl/embeddings/oleObject9.bin" ContentType="application/vnd.openxmlformats-officedocument.oleObject"/>
  <Override PartName="/xl/drawings/drawing11.xml" ContentType="application/vnd.openxmlformats-officedocument.drawing+xml"/>
  <Override PartName="/xl/embeddings/oleObject10.bin" ContentType="application/vnd.openxmlformats-officedocument.oleObject"/>
  <Override PartName="/xl/drawings/drawing12.xml" ContentType="application/vnd.openxmlformats-officedocument.drawing+xml"/>
  <Override PartName="/xl/embeddings/oleObject11.bin" ContentType="application/vnd.openxmlformats-officedocument.oleObject"/>
  <Override PartName="/xl/drawings/drawing13.xml" ContentType="application/vnd.openxmlformats-officedocument.drawing+xml"/>
  <Override PartName="/xl/embeddings/oleObject12.bin" ContentType="application/vnd.openxmlformats-officedocument.oleObject"/>
  <Override PartName="/xl/drawings/drawing14.xml" ContentType="application/vnd.openxmlformats-officedocument.drawing+xml"/>
  <Override PartName="/xl/embeddings/oleObject13.bin" ContentType="application/vnd.openxmlformats-officedocument.oleObject"/>
  <Override PartName="/xl/drawings/drawing15.xml" ContentType="application/vnd.openxmlformats-officedocument.drawing+xml"/>
  <Override PartName="/xl/embeddings/oleObject14.bin" ContentType="application/vnd.openxmlformats-officedocument.oleObject"/>
  <Override PartName="/xl/drawings/drawing16.xml" ContentType="application/vnd.openxmlformats-officedocument.drawing+xml"/>
  <Override PartName="/xl/embeddings/oleObject15.bin" ContentType="application/vnd.openxmlformats-officedocument.oleObject"/>
  <Override PartName="/xl/embeddings/oleObject16.bin" ContentType="application/vnd.openxmlformats-officedocument.oleObject"/>
  <Override PartName="/xl/drawings/drawing17.xml" ContentType="application/vnd.openxmlformats-officedocument.drawing+xml"/>
  <Override PartName="/xl/drawings/drawing18.xml" ContentType="application/vnd.openxmlformats-officedocument.drawing+xml"/>
  <Override PartName="/xl/embeddings/oleObject1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EstaPasta_de_trabalho" defaultThemeVersion="124226"/>
  <bookViews>
    <workbookView xWindow="-120" yWindow="-120" windowWidth="20610" windowHeight="8250" tabRatio="1000" firstSheet="7" activeTab="7"/>
  </bookViews>
  <sheets>
    <sheet name="SINAPI-SERVIÇOS" sheetId="216" state="hidden" r:id="rId1"/>
    <sheet name="SINAPI-INSUMOS" sheetId="217" state="hidden" r:id="rId2"/>
    <sheet name="SICRO-SERVIÇOS" sheetId="433" state="hidden" r:id="rId3"/>
    <sheet name="SICRO-SERVIÇOS-DESONERADO" sheetId="461" state="hidden" r:id="rId4"/>
    <sheet name="SICRO-EQUIP." sheetId="434" state="hidden" r:id="rId5"/>
    <sheet name="SICRO-MÃO DE OBRA" sheetId="436" state="hidden" r:id="rId6"/>
    <sheet name="SICRO-MATERIAIS" sheetId="438" state="hidden" r:id="rId7"/>
    <sheet name="ORÇAMENTO" sheetId="97" r:id="rId8"/>
    <sheet name="COMP.01" sheetId="234" r:id="rId9"/>
    <sheet name="CPAV003- MOB_DESMOB" sheetId="465" state="hidden" r:id="rId10"/>
    <sheet name="COMP.02" sheetId="466" r:id="rId11"/>
    <sheet name="CPAV004-IMPRIMA-CM30" sheetId="453" state="hidden" r:id="rId12"/>
    <sheet name="CPAV004-IMPRIMA-EMULSÂO" sheetId="477" state="hidden" r:id="rId13"/>
    <sheet name="CPAV005 PINT. LIGAÇÃO" sheetId="476" state="hidden" r:id="rId14"/>
    <sheet name="CPAV006-TSD-104389" sheetId="454" state="hidden" r:id="rId15"/>
    <sheet name="CPAV006-TSD-104378" sheetId="469" state="hidden" r:id="rId16"/>
    <sheet name="CPAV006-TSD-104379" sheetId="470" state="hidden" r:id="rId17"/>
    <sheet name="COMP.03" sheetId="473" r:id="rId18"/>
    <sheet name="COMP.04" sheetId="472" r:id="rId19"/>
    <sheet name="RUAS" sheetId="488" r:id="rId20"/>
    <sheet name="TAPA BURACO" sheetId="480" r:id="rId21"/>
    <sheet name="USINAGEM TAPA BURACO" sheetId="481" r:id="rId22"/>
    <sheet name="MICRO" sheetId="482" r:id="rId23"/>
    <sheet name="TRANSP" sheetId="483" r:id="rId24"/>
    <sheet name="ANP" sheetId="352" r:id="rId25"/>
    <sheet name="CPAV006-RECOP.-104367 " sheetId="474" state="hidden" r:id="rId26"/>
    <sheet name="CPAV007-PISO TATIL" sheetId="456" state="hidden" r:id="rId27"/>
    <sheet name="CPAV006-PMF-104371" sheetId="471" state="hidden" r:id="rId28"/>
    <sheet name="CPAV010-CANTEIRO DE OBRAS" sheetId="468" state="hidden" r:id="rId29"/>
    <sheet name="COMPOSIÇÕES" sheetId="281" state="hidden" r:id="rId30"/>
    <sheet name="BDI-SERVIÇOS" sheetId="235" r:id="rId31"/>
    <sheet name="RESUMO" sheetId="8" r:id="rId32"/>
    <sheet name="CRONOGRAMA" sheetId="236" r:id="rId33"/>
    <sheet name="CPAV005-TSD2" sheetId="463" state="hidden" r:id="rId34"/>
    <sheet name="ANP REGIONAL" sheetId="467" state="hidden" r:id="rId35"/>
    <sheet name="COTAÇÃO PISO TATIL" sheetId="325" state="hidden" r:id="rId36"/>
    <sheet name="DMT" sheetId="411" r:id="rId37"/>
    <sheet name="SUB-BASE" sheetId="424" state="hidden" r:id="rId38"/>
    <sheet name="BASE" sheetId="425" state="hidden" r:id="rId39"/>
    <sheet name="brita" sheetId="460" state="hidden"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#N/A</definedName>
    <definedName name="\z">#REF!</definedName>
    <definedName name="_____________OUT98" localSheetId="34" hidden="1">{#N/A,#N/A,TRUE,"Serviços"}</definedName>
    <definedName name="_____________OUT98" localSheetId="33" hidden="1">{#N/A,#N/A,TRUE,"Serviços"}</definedName>
    <definedName name="_____________OUT98" localSheetId="36" hidden="1">{#N/A,#N/A,TRUE,"Serviços"}</definedName>
    <definedName name="_____________OUT98" localSheetId="22" hidden="1">{#N/A,#N/A,TRUE,"Serviços"}</definedName>
    <definedName name="_____________OUT98" localSheetId="5" hidden="1">{#N/A,#N/A,TRUE,"Serviços"}</definedName>
    <definedName name="_____________OUT98" localSheetId="6" hidden="1">{#N/A,#N/A,TRUE,"Serviços"}</definedName>
    <definedName name="_____________OUT98" localSheetId="20" hidden="1">{#N/A,#N/A,TRUE,"Serviços"}</definedName>
    <definedName name="_____________OUT98" localSheetId="23" hidden="1">{#N/A,#N/A,TRUE,"Serviços"}</definedName>
    <definedName name="_____________OUT98" localSheetId="21" hidden="1">{#N/A,#N/A,TRUE,"Serviços"}</definedName>
    <definedName name="_____________OUT98" hidden="1">{#N/A,#N/A,TRUE,"Serviços"}</definedName>
    <definedName name="____________OUT98" localSheetId="34" hidden="1">{#N/A,#N/A,TRUE,"Serviços"}</definedName>
    <definedName name="____________OUT98" localSheetId="33" hidden="1">{#N/A,#N/A,TRUE,"Serviços"}</definedName>
    <definedName name="____________OUT98" localSheetId="36" hidden="1">{#N/A,#N/A,TRUE,"Serviços"}</definedName>
    <definedName name="____________OUT98" localSheetId="22" hidden="1">{#N/A,#N/A,TRUE,"Serviços"}</definedName>
    <definedName name="____________OUT98" localSheetId="5" hidden="1">{#N/A,#N/A,TRUE,"Serviços"}</definedName>
    <definedName name="____________OUT98" localSheetId="6" hidden="1">{#N/A,#N/A,TRUE,"Serviços"}</definedName>
    <definedName name="____________OUT98" localSheetId="20" hidden="1">{#N/A,#N/A,TRUE,"Serviços"}</definedName>
    <definedName name="____________OUT98" localSheetId="23" hidden="1">{#N/A,#N/A,TRUE,"Serviços"}</definedName>
    <definedName name="____________OUT98" localSheetId="21" hidden="1">{#N/A,#N/A,TRUE,"Serviços"}</definedName>
    <definedName name="____________OUT98" hidden="1">{#N/A,#N/A,TRUE,"Serviços"}</definedName>
    <definedName name="___________OUT98" localSheetId="34" hidden="1">{#N/A,#N/A,TRUE,"Serviços"}</definedName>
    <definedName name="___________OUT98" localSheetId="33" hidden="1">{#N/A,#N/A,TRUE,"Serviços"}</definedName>
    <definedName name="___________OUT98" localSheetId="36" hidden="1">{#N/A,#N/A,TRUE,"Serviços"}</definedName>
    <definedName name="___________OUT98" localSheetId="22" hidden="1">{#N/A,#N/A,TRUE,"Serviços"}</definedName>
    <definedName name="___________OUT98" localSheetId="5" hidden="1">{#N/A,#N/A,TRUE,"Serviços"}</definedName>
    <definedName name="___________OUT98" localSheetId="6" hidden="1">{#N/A,#N/A,TRUE,"Serviços"}</definedName>
    <definedName name="___________OUT98" localSheetId="20" hidden="1">{#N/A,#N/A,TRUE,"Serviços"}</definedName>
    <definedName name="___________OUT98" localSheetId="23" hidden="1">{#N/A,#N/A,TRUE,"Serviços"}</definedName>
    <definedName name="___________OUT98" localSheetId="21" hidden="1">{#N/A,#N/A,TRUE,"Serviços"}</definedName>
    <definedName name="___________OUT98" hidden="1">{#N/A,#N/A,TRUE,"Serviços"}</definedName>
    <definedName name="__________OUT98" localSheetId="34" hidden="1">{#N/A,#N/A,TRUE,"Serviços"}</definedName>
    <definedName name="__________OUT98" localSheetId="33" hidden="1">{#N/A,#N/A,TRUE,"Serviços"}</definedName>
    <definedName name="__________OUT98" localSheetId="36" hidden="1">{#N/A,#N/A,TRUE,"Serviços"}</definedName>
    <definedName name="__________OUT98" localSheetId="22" hidden="1">{#N/A,#N/A,TRUE,"Serviços"}</definedName>
    <definedName name="__________OUT98" localSheetId="5" hidden="1">{#N/A,#N/A,TRUE,"Serviços"}</definedName>
    <definedName name="__________OUT98" localSheetId="6" hidden="1">{#N/A,#N/A,TRUE,"Serviços"}</definedName>
    <definedName name="__________OUT98" localSheetId="20" hidden="1">{#N/A,#N/A,TRUE,"Serviços"}</definedName>
    <definedName name="__________OUT98" localSheetId="23" hidden="1">{#N/A,#N/A,TRUE,"Serviços"}</definedName>
    <definedName name="__________OUT98" localSheetId="21" hidden="1">{#N/A,#N/A,TRUE,"Serviços"}</definedName>
    <definedName name="__________OUT98" hidden="1">{#N/A,#N/A,TRUE,"Serviços"}</definedName>
    <definedName name="_________OUT98" localSheetId="34" hidden="1">{#N/A,#N/A,TRUE,"Serviços"}</definedName>
    <definedName name="_________OUT98" localSheetId="33" hidden="1">{#N/A,#N/A,TRUE,"Serviços"}</definedName>
    <definedName name="_________OUT98" localSheetId="36" hidden="1">{#N/A,#N/A,TRUE,"Serviços"}</definedName>
    <definedName name="_________OUT98" localSheetId="22" hidden="1">{#N/A,#N/A,TRUE,"Serviços"}</definedName>
    <definedName name="_________OUT98" localSheetId="5" hidden="1">{#N/A,#N/A,TRUE,"Serviços"}</definedName>
    <definedName name="_________OUT98" localSheetId="6" hidden="1">{#N/A,#N/A,TRUE,"Serviços"}</definedName>
    <definedName name="_________OUT98" localSheetId="20" hidden="1">{#N/A,#N/A,TRUE,"Serviços"}</definedName>
    <definedName name="_________OUT98" localSheetId="23" hidden="1">{#N/A,#N/A,TRUE,"Serviços"}</definedName>
    <definedName name="_________OUT98" localSheetId="21" hidden="1">{#N/A,#N/A,TRUE,"Serviços"}</definedName>
    <definedName name="_________OUT98" hidden="1">{#N/A,#N/A,TRUE,"Serviços"}</definedName>
    <definedName name="________OUT98" localSheetId="34" hidden="1">{#N/A,#N/A,TRUE,"Serviços"}</definedName>
    <definedName name="________OUT98" localSheetId="33" hidden="1">{#N/A,#N/A,TRUE,"Serviços"}</definedName>
    <definedName name="________OUT98" localSheetId="36" hidden="1">{#N/A,#N/A,TRUE,"Serviços"}</definedName>
    <definedName name="________OUT98" localSheetId="22" hidden="1">{#N/A,#N/A,TRUE,"Serviços"}</definedName>
    <definedName name="________OUT98" localSheetId="5" hidden="1">{#N/A,#N/A,TRUE,"Serviços"}</definedName>
    <definedName name="________OUT98" localSheetId="6" hidden="1">{#N/A,#N/A,TRUE,"Serviços"}</definedName>
    <definedName name="________OUT98" localSheetId="20" hidden="1">{#N/A,#N/A,TRUE,"Serviços"}</definedName>
    <definedName name="________OUT98" localSheetId="23" hidden="1">{#N/A,#N/A,TRUE,"Serviços"}</definedName>
    <definedName name="________OUT98" localSheetId="21" hidden="1">{#N/A,#N/A,TRUE,"Serviços"}</definedName>
    <definedName name="________OUT98" hidden="1">{#N/A,#N/A,TRUE,"Serviços"}</definedName>
    <definedName name="_______OUT98" localSheetId="34" hidden="1">{#N/A,#N/A,TRUE,"Serviços"}</definedName>
    <definedName name="_______OUT98" localSheetId="33" hidden="1">{#N/A,#N/A,TRUE,"Serviços"}</definedName>
    <definedName name="_______OUT98" localSheetId="36" hidden="1">{#N/A,#N/A,TRUE,"Serviços"}</definedName>
    <definedName name="_______OUT98" localSheetId="22" hidden="1">{#N/A,#N/A,TRUE,"Serviços"}</definedName>
    <definedName name="_______OUT98" localSheetId="5" hidden="1">{#N/A,#N/A,TRUE,"Serviços"}</definedName>
    <definedName name="_______OUT98" localSheetId="6" hidden="1">{#N/A,#N/A,TRUE,"Serviços"}</definedName>
    <definedName name="_______OUT98" localSheetId="20" hidden="1">{#N/A,#N/A,TRUE,"Serviços"}</definedName>
    <definedName name="_______OUT98" localSheetId="23" hidden="1">{#N/A,#N/A,TRUE,"Serviços"}</definedName>
    <definedName name="_______OUT98" localSheetId="21" hidden="1">{#N/A,#N/A,TRUE,"Serviços"}</definedName>
    <definedName name="_______OUT98" hidden="1">{#N/A,#N/A,TRUE,"Serviços"}</definedName>
    <definedName name="______OUT98" localSheetId="34" hidden="1">{#N/A,#N/A,TRUE,"Serviços"}</definedName>
    <definedName name="______OUT98" localSheetId="33" hidden="1">{#N/A,#N/A,TRUE,"Serviços"}</definedName>
    <definedName name="______OUT98" localSheetId="36" hidden="1">{#N/A,#N/A,TRUE,"Serviços"}</definedName>
    <definedName name="______OUT98" localSheetId="22" hidden="1">{#N/A,#N/A,TRUE,"Serviços"}</definedName>
    <definedName name="______OUT98" localSheetId="5" hidden="1">{#N/A,#N/A,TRUE,"Serviços"}</definedName>
    <definedName name="______OUT98" localSheetId="6" hidden="1">{#N/A,#N/A,TRUE,"Serviços"}</definedName>
    <definedName name="______OUT98" localSheetId="20" hidden="1">{#N/A,#N/A,TRUE,"Serviços"}</definedName>
    <definedName name="______OUT98" localSheetId="23" hidden="1">{#N/A,#N/A,TRUE,"Serviços"}</definedName>
    <definedName name="______OUT98" localSheetId="21" hidden="1">{#N/A,#N/A,TRUE,"Serviços"}</definedName>
    <definedName name="______OUT98" hidden="1">{#N/A,#N/A,TRUE,"Serviços"}</definedName>
    <definedName name="_____OUT98" localSheetId="34" hidden="1">{#N/A,#N/A,TRUE,"Serviços"}</definedName>
    <definedName name="_____OUT98" localSheetId="33" hidden="1">{#N/A,#N/A,TRUE,"Serviços"}</definedName>
    <definedName name="_____OUT98" localSheetId="36" hidden="1">{#N/A,#N/A,TRUE,"Serviços"}</definedName>
    <definedName name="_____OUT98" localSheetId="22" hidden="1">{#N/A,#N/A,TRUE,"Serviços"}</definedName>
    <definedName name="_____OUT98" localSheetId="5" hidden="1">{#N/A,#N/A,TRUE,"Serviços"}</definedName>
    <definedName name="_____OUT98" localSheetId="6" hidden="1">{#N/A,#N/A,TRUE,"Serviços"}</definedName>
    <definedName name="_____OUT98" localSheetId="20" hidden="1">{#N/A,#N/A,TRUE,"Serviços"}</definedName>
    <definedName name="_____OUT98" localSheetId="23" hidden="1">{#N/A,#N/A,TRUE,"Serviços"}</definedName>
    <definedName name="_____OUT98" localSheetId="21" hidden="1">{#N/A,#N/A,TRUE,"Serviços"}</definedName>
    <definedName name="_____OUT98" hidden="1">{#N/A,#N/A,TRUE,"Serviços"}</definedName>
    <definedName name="____OUT98" localSheetId="34" hidden="1">{#N/A,#N/A,TRUE,"Serviços"}</definedName>
    <definedName name="____OUT98" localSheetId="33" hidden="1">{#N/A,#N/A,TRUE,"Serviços"}</definedName>
    <definedName name="____OUT98" localSheetId="36" hidden="1">{#N/A,#N/A,TRUE,"Serviços"}</definedName>
    <definedName name="____OUT98" localSheetId="22" hidden="1">{#N/A,#N/A,TRUE,"Serviços"}</definedName>
    <definedName name="____OUT98" localSheetId="5" hidden="1">{#N/A,#N/A,TRUE,"Serviços"}</definedName>
    <definedName name="____OUT98" localSheetId="6" hidden="1">{#N/A,#N/A,TRUE,"Serviços"}</definedName>
    <definedName name="____OUT98" localSheetId="20" hidden="1">{#N/A,#N/A,TRUE,"Serviços"}</definedName>
    <definedName name="____OUT98" localSheetId="23" hidden="1">{#N/A,#N/A,TRUE,"Serviços"}</definedName>
    <definedName name="____OUT98" localSheetId="21" hidden="1">{#N/A,#N/A,TRUE,"Serviços"}</definedName>
    <definedName name="____OUT98" hidden="1">{#N/A,#N/A,TRUE,"Serviços"}</definedName>
    <definedName name="___OUT98" localSheetId="34" hidden="1">{#N/A,#N/A,TRUE,"Serviços"}</definedName>
    <definedName name="___OUT98" localSheetId="33" hidden="1">{#N/A,#N/A,TRUE,"Serviços"}</definedName>
    <definedName name="___OUT98" localSheetId="36" hidden="1">{#N/A,#N/A,TRUE,"Serviços"}</definedName>
    <definedName name="___OUT98" localSheetId="22" hidden="1">{#N/A,#N/A,TRUE,"Serviços"}</definedName>
    <definedName name="___OUT98" localSheetId="5" hidden="1">{#N/A,#N/A,TRUE,"Serviços"}</definedName>
    <definedName name="___OUT98" localSheetId="6" hidden="1">{#N/A,#N/A,TRUE,"Serviços"}</definedName>
    <definedName name="___OUT98" localSheetId="20" hidden="1">{#N/A,#N/A,TRUE,"Serviços"}</definedName>
    <definedName name="___OUT98" localSheetId="23" hidden="1">{#N/A,#N/A,TRUE,"Serviços"}</definedName>
    <definedName name="___OUT98" localSheetId="21" hidden="1">{#N/A,#N/A,TRUE,"Serviços"}</definedName>
    <definedName name="___OUT98" hidden="1">{#N/A,#N/A,TRUE,"Serviços"}</definedName>
    <definedName name="__123Graph_A" hidden="1">[1]aux!$I$28:$M$28</definedName>
    <definedName name="__123Graph_AGraph1" hidden="1">[1]aux!$I$6:$M$6</definedName>
    <definedName name="__123Graph_AGraph10" hidden="1">[1]aux!$I$24:$M$24</definedName>
    <definedName name="__123Graph_AGraph11" hidden="1">[1]aux!$I$26:$M$26</definedName>
    <definedName name="__123Graph_AGraph12" hidden="1">[1]aux!$I$28:$M$28</definedName>
    <definedName name="__123Graph_AGraph2" hidden="1">[1]aux!$I$8:$M$8</definedName>
    <definedName name="__123Graph_AGraph3" hidden="1">[1]aux!$I$10:$M$10</definedName>
    <definedName name="__123Graph_AGraph4" hidden="1">[1]aux!$I$12:$M$12</definedName>
    <definedName name="__123Graph_AGraph5" hidden="1">[1]aux!$I$14:$M$14</definedName>
    <definedName name="__123Graph_AGraph6" hidden="1">[1]aux!$I$16:$M$16</definedName>
    <definedName name="__123Graph_AGraph7" hidden="1">[1]aux!$I$18:$M$18</definedName>
    <definedName name="__123Graph_AGraph8" hidden="1">[1]aux!$I$20:$M$20</definedName>
    <definedName name="__123Graph_AGraph9" hidden="1">[1]aux!$I$22:$M$22</definedName>
    <definedName name="__123Graph_B" hidden="1">[1]aux!$B$28:$F$28</definedName>
    <definedName name="__123Graph_BGraph1" hidden="1">[1]aux!$B$6:$F$6</definedName>
    <definedName name="__123Graph_BGraph10" hidden="1">[1]aux!$B$24:$F$24</definedName>
    <definedName name="__123Graph_BGraph11" hidden="1">[1]aux!$B$26:$F$26</definedName>
    <definedName name="__123Graph_BGraph12" hidden="1">[1]aux!$B$28:$F$28</definedName>
    <definedName name="__123Graph_BGraph2" hidden="1">[1]aux!$B$8:$F$8</definedName>
    <definedName name="__123Graph_BGraph3" hidden="1">[1]aux!$B$10:$F$10</definedName>
    <definedName name="__123Graph_BGraph4" hidden="1">[1]aux!$B$12:$F$12</definedName>
    <definedName name="__123Graph_BGraph5" hidden="1">[1]aux!$B$14:$F$14</definedName>
    <definedName name="__123Graph_BGraph6" hidden="1">[1]aux!$B$16:$F$16</definedName>
    <definedName name="__123Graph_BGraph7" hidden="1">[1]aux!$B$18:$F$18</definedName>
    <definedName name="__123Graph_BGraph8" hidden="1">[1]aux!$B$20:$F$20</definedName>
    <definedName name="__123Graph_BGraph9" hidden="1">[1]aux!$B$22:$F$22</definedName>
    <definedName name="__123Graph_X" hidden="1">[1]aux!$B$29:$F$29</definedName>
    <definedName name="__123Graph_XGraph1" hidden="1">[1]aux!$B$7:$F$7</definedName>
    <definedName name="__123Graph_XGraph10" hidden="1">[1]aux!$B$25:$F$25</definedName>
    <definedName name="__123Graph_XGraph11" hidden="1">[1]aux!$B$27:$F$27</definedName>
    <definedName name="__123Graph_XGraph12" hidden="1">[1]aux!$B$29:$F$29</definedName>
    <definedName name="__123Graph_XGraph2" hidden="1">[1]aux!$B$9:$F$9</definedName>
    <definedName name="__123Graph_XGraph3" hidden="1">[1]aux!$B$11:$F$11</definedName>
    <definedName name="__123Graph_XGraph4" hidden="1">[1]aux!$B$13:$F$13</definedName>
    <definedName name="__123Graph_XGraph5" hidden="1">[1]aux!$B$15:$F$15</definedName>
    <definedName name="__123Graph_XGraph6" hidden="1">[1]aux!$B$17:$F$17</definedName>
    <definedName name="__123Graph_XGraph7" hidden="1">[1]aux!$B$19:$F$19</definedName>
    <definedName name="__123Graph_XGraph8" hidden="1">[1]aux!$B$21:$F$21</definedName>
    <definedName name="__123Graph_XGraph9" hidden="1">[1]aux!$B$23:$F$23</definedName>
    <definedName name="__OUT98" localSheetId="34" hidden="1">{#N/A,#N/A,TRUE,"Serviços"}</definedName>
    <definedName name="__OUT98" localSheetId="33" hidden="1">{#N/A,#N/A,TRUE,"Serviços"}</definedName>
    <definedName name="__OUT98" localSheetId="36" hidden="1">{#N/A,#N/A,TRUE,"Serviços"}</definedName>
    <definedName name="__OUT98" localSheetId="22" hidden="1">{#N/A,#N/A,TRUE,"Serviços"}</definedName>
    <definedName name="__OUT98" localSheetId="5" hidden="1">{#N/A,#N/A,TRUE,"Serviços"}</definedName>
    <definedName name="__OUT98" localSheetId="6" hidden="1">{#N/A,#N/A,TRUE,"Serviços"}</definedName>
    <definedName name="__OUT98" localSheetId="20" hidden="1">{#N/A,#N/A,TRUE,"Serviços"}</definedName>
    <definedName name="__OUT98" localSheetId="23" hidden="1">{#N/A,#N/A,TRUE,"Serviços"}</definedName>
    <definedName name="__OUT98" localSheetId="21" hidden="1">{#N/A,#N/A,TRUE,"Serviços"}</definedName>
    <definedName name="__OUT98" hidden="1">{#N/A,#N/A,TRUE,"Serviços"}</definedName>
    <definedName name="__xlnm.Print_Titles_2">#REF!</definedName>
    <definedName name="_1Excel_BuiltIn_Print_Titles_15_1_1_1_1">#REF!</definedName>
    <definedName name="_2Excel_BuiltIn_Print_Titles_16_1">#REF!,#REF!</definedName>
    <definedName name="_3Excel_BuiltIn_Print_Titles_16_1_1_1">#REF!</definedName>
    <definedName name="_4Excel_BuiltIn_Print_Titles_17_1">'[2]rev int TP'!$A:$B,'[2]rev int TP'!$1:$6</definedName>
    <definedName name="_5Excel_BuiltIn_Print_Titles_18_1">#REF!,#REF!</definedName>
    <definedName name="_6Excel_BuiltIn_Print_Titles_19_1">#REF!,#REF!</definedName>
    <definedName name="_7Excel_BuiltIn_Print_Titles_21_1_1_1">#REF!,#REF!</definedName>
    <definedName name="_Fill" hidden="1">#REF!</definedName>
    <definedName name="_xlnm._FilterDatabase" localSheetId="22" hidden="1">MICRO!#REF!</definedName>
    <definedName name="_xlnm._FilterDatabase" localSheetId="6" hidden="1">'SICRO-MATERIAIS'!$A$1:$D$1814</definedName>
    <definedName name="_xlnm._FilterDatabase" localSheetId="2" hidden="1">'SICRO-SERVIÇOS'!$A$1:$D$6511</definedName>
    <definedName name="_xlnm._FilterDatabase" hidden="1">[3]Orçamento!$A$13:$H$24</definedName>
    <definedName name="_Key1" localSheetId="19" hidden="1">#REF!</definedName>
    <definedName name="_Key1" hidden="1">'[4]1.6'!$A$11</definedName>
    <definedName name="_Key2" hidden="1">#REF!</definedName>
    <definedName name="_MDO1">[5]INSUMOS!$C$8</definedName>
    <definedName name="_MDO2">[6]INSUMOS!$C$6</definedName>
    <definedName name="_Order1" hidden="1">255</definedName>
    <definedName name="_Order2" hidden="1">255</definedName>
    <definedName name="_OUT98" localSheetId="34" hidden="1">{#N/A,#N/A,TRUE,"Serviços"}</definedName>
    <definedName name="_OUT98" localSheetId="33" hidden="1">{#N/A,#N/A,TRUE,"Serviços"}</definedName>
    <definedName name="_OUT98" localSheetId="36" hidden="1">{#N/A,#N/A,TRUE,"Serviços"}</definedName>
    <definedName name="_OUT98" localSheetId="22" hidden="1">{#N/A,#N/A,TRUE,"Serviços"}</definedName>
    <definedName name="_OUT98" localSheetId="5" hidden="1">{#N/A,#N/A,TRUE,"Serviços"}</definedName>
    <definedName name="_OUT98" localSheetId="6" hidden="1">{#N/A,#N/A,TRUE,"Serviços"}</definedName>
    <definedName name="_OUT98" localSheetId="20" hidden="1">{#N/A,#N/A,TRUE,"Serviços"}</definedName>
    <definedName name="_OUT98" localSheetId="23" hidden="1">{#N/A,#N/A,TRUE,"Serviços"}</definedName>
    <definedName name="_OUT98" localSheetId="21" hidden="1">{#N/A,#N/A,TRUE,"Serviços"}</definedName>
    <definedName name="_OUT98" hidden="1">{#N/A,#N/A,TRUE,"Serviços"}</definedName>
    <definedName name="_R">#REF!</definedName>
    <definedName name="_Regression_Int" hidden="1">1</definedName>
    <definedName name="_Sort" hidden="1">#REF!</definedName>
    <definedName name="A" localSheetId="34" hidden="1">{#N/A,#N/A,FALSE,"Planilha";#N/A,#N/A,FALSE,"Resumo";#N/A,#N/A,FALSE,"Fisico";#N/A,#N/A,FALSE,"Financeiro";#N/A,#N/A,FALSE,"Financeiro"}</definedName>
    <definedName name="A" localSheetId="33" hidden="1">{#N/A,#N/A,FALSE,"Planilha";#N/A,#N/A,FALSE,"Resumo";#N/A,#N/A,FALSE,"Fisico";#N/A,#N/A,FALSE,"Financeiro";#N/A,#N/A,FALSE,"Financeiro"}</definedName>
    <definedName name="A" localSheetId="36" hidden="1">{#N/A,#N/A,FALSE,"Planilha";#N/A,#N/A,FALSE,"Resumo";#N/A,#N/A,FALSE,"Fisico";#N/A,#N/A,FALSE,"Financeiro";#N/A,#N/A,FALSE,"Financeiro"}</definedName>
    <definedName name="A" localSheetId="19">'[7]NBRES-92'!#REF!</definedName>
    <definedName name="A" localSheetId="5" hidden="1">{#N/A,#N/A,FALSE,"Planilha";#N/A,#N/A,FALSE,"Resumo";#N/A,#N/A,FALSE,"Fisico";#N/A,#N/A,FALSE,"Financeiro";#N/A,#N/A,FALSE,"Financeiro"}</definedName>
    <definedName name="A" localSheetId="6" hidden="1">{#N/A,#N/A,FALSE,"Planilha";#N/A,#N/A,FALSE,"Resumo";#N/A,#N/A,FALSE,"Fisico";#N/A,#N/A,FALSE,"Financeiro";#N/A,#N/A,FALSE,"Financeiro"}</definedName>
    <definedName name="A" localSheetId="20" hidden="1">{#N/A,#N/A,FALSE,"Planilha";#N/A,#N/A,FALSE,"Resumo";#N/A,#N/A,FALSE,"Fisico";#N/A,#N/A,FALSE,"Financeiro";#N/A,#N/A,FALSE,"Financeiro"}</definedName>
    <definedName name="A" localSheetId="23" hidden="1">{#N/A,#N/A,FALSE,"Planilha";#N/A,#N/A,FALSE,"Resumo";#N/A,#N/A,FALSE,"Fisico";#N/A,#N/A,FALSE,"Financeiro";#N/A,#N/A,FALSE,"Financeiro"}</definedName>
    <definedName name="A" localSheetId="21" hidden="1">{#N/A,#N/A,FALSE,"Planilha";#N/A,#N/A,FALSE,"Resumo";#N/A,#N/A,FALSE,"Fisico";#N/A,#N/A,FALSE,"Financeiro";#N/A,#N/A,FALSE,"Financeiro"}</definedName>
    <definedName name="A" hidden="1">{#N/A,#N/A,FALSE,"Planilha";#N/A,#N/A,FALSE,"Resumo";#N/A,#N/A,FALSE,"Fisico";#N/A,#N/A,FALSE,"Financeiro";#N/A,#N/A,FALSE,"Financeiro"}</definedName>
    <definedName name="AA">#REF!</definedName>
    <definedName name="AAA">#REF!</definedName>
    <definedName name="ABRA">#REF!</definedName>
    <definedName name="Ac">#REF!</definedName>
    <definedName name="ADA">#REF!</definedName>
    <definedName name="ademir" hidden="1">{#N/A,#N/A,FALSE,"Cronograma";#N/A,#N/A,FALSE,"Cronogr. 2"}</definedName>
    <definedName name="AGOA">#REF!</definedName>
    <definedName name="alex" localSheetId="34" hidden="1">{#N/A,#N/A,FALSE,"MO (2)"}</definedName>
    <definedName name="alex" localSheetId="33" hidden="1">{#N/A,#N/A,FALSE,"MO (2)"}</definedName>
    <definedName name="alex" localSheetId="36" hidden="1">{#N/A,#N/A,FALSE,"MO (2)"}</definedName>
    <definedName name="alex" localSheetId="22" hidden="1">{#N/A,#N/A,FALSE,"MO (2)"}</definedName>
    <definedName name="alex" localSheetId="5" hidden="1">{#N/A,#N/A,FALSE,"MO (2)"}</definedName>
    <definedName name="alex" localSheetId="6" hidden="1">{#N/A,#N/A,FALSE,"MO (2)"}</definedName>
    <definedName name="alex" localSheetId="20" hidden="1">{#N/A,#N/A,FALSE,"MO (2)"}</definedName>
    <definedName name="alex" localSheetId="23" hidden="1">{#N/A,#N/A,FALSE,"MO (2)"}</definedName>
    <definedName name="alex" localSheetId="21" hidden="1">{#N/A,#N/A,FALSE,"MO (2)"}</definedName>
    <definedName name="alex" hidden="1">{#N/A,#N/A,FALSE,"MO (2)"}</definedName>
    <definedName name="am">#REF!</definedName>
    <definedName name="anscount" hidden="1">3</definedName>
    <definedName name="ant" localSheetId="34" hidden="1">{#N/A,#N/A,FALSE,"MO (2)"}</definedName>
    <definedName name="ant" localSheetId="33" hidden="1">{#N/A,#N/A,FALSE,"MO (2)"}</definedName>
    <definedName name="ant" localSheetId="36" hidden="1">{#N/A,#N/A,FALSE,"MO (2)"}</definedName>
    <definedName name="ant" localSheetId="22" hidden="1">{#N/A,#N/A,FALSE,"MO (2)"}</definedName>
    <definedName name="ant" localSheetId="7" hidden="1">{#N/A,#N/A,FALSE,"MO (2)"}</definedName>
    <definedName name="ant" localSheetId="5" hidden="1">{#N/A,#N/A,FALSE,"MO (2)"}</definedName>
    <definedName name="ant" localSheetId="6" hidden="1">{#N/A,#N/A,FALSE,"MO (2)"}</definedName>
    <definedName name="ant" localSheetId="20" hidden="1">{#N/A,#N/A,FALSE,"MO (2)"}</definedName>
    <definedName name="ant" localSheetId="23" hidden="1">{#N/A,#N/A,FALSE,"MO (2)"}</definedName>
    <definedName name="ant" localSheetId="21" hidden="1">{#N/A,#N/A,FALSE,"MO (2)"}</definedName>
    <definedName name="ant" hidden="1">{#N/A,#N/A,FALSE,"MO (2)"}</definedName>
    <definedName name="ant_1" localSheetId="34" hidden="1">{#N/A,#N/A,FALSE,"MO (2)"}</definedName>
    <definedName name="ant_1" localSheetId="33" hidden="1">{#N/A,#N/A,FALSE,"MO (2)"}</definedName>
    <definedName name="ant_1" localSheetId="36" hidden="1">{#N/A,#N/A,FALSE,"MO (2)"}</definedName>
    <definedName name="ant_1" localSheetId="22" hidden="1">{#N/A,#N/A,FALSE,"MO (2)"}</definedName>
    <definedName name="ant_1" localSheetId="7" hidden="1">{#N/A,#N/A,FALSE,"MO (2)"}</definedName>
    <definedName name="ant_1" localSheetId="5" hidden="1">{#N/A,#N/A,FALSE,"MO (2)"}</definedName>
    <definedName name="ant_1" localSheetId="6" hidden="1">{#N/A,#N/A,FALSE,"MO (2)"}</definedName>
    <definedName name="ant_1" localSheetId="20" hidden="1">{#N/A,#N/A,FALSE,"MO (2)"}</definedName>
    <definedName name="ant_1" localSheetId="23" hidden="1">{#N/A,#N/A,FALSE,"MO (2)"}</definedName>
    <definedName name="ant_1" localSheetId="21" hidden="1">{#N/A,#N/A,FALSE,"MO (2)"}</definedName>
    <definedName name="ant_1" hidden="1">{#N/A,#N/A,FALSE,"MO (2)"}</definedName>
    <definedName name="APTO_TIPO">#REF!</definedName>
    <definedName name="AREA">#REF!</definedName>
    <definedName name="_xlnm.Extract">[8]GUARANTÃS!#REF!</definedName>
    <definedName name="_xlnm.Print_Area" localSheetId="24">ANP!$A$1:$E$44</definedName>
    <definedName name="_xlnm.Print_Area" localSheetId="34">'ANP REGIONAL'!$A$5:$K$35</definedName>
    <definedName name="_xlnm.Print_Area" localSheetId="38">BASE!$B$2:$P$17</definedName>
    <definedName name="_xlnm.Print_Area" localSheetId="30">'BDI-SERVIÇOS'!$A$1:$H$39</definedName>
    <definedName name="_xlnm.Print_Area" localSheetId="39">brita!$B$2:$N$18</definedName>
    <definedName name="_xlnm.Print_Area" localSheetId="8">COMP.01!$A$1:$K$19</definedName>
    <definedName name="_xlnm.Print_Area" localSheetId="10">COMP.02!$A$7:$L$29</definedName>
    <definedName name="_xlnm.Print_Area" localSheetId="17">COMP.03!$A$1:$G$25</definedName>
    <definedName name="_xlnm.Print_Area" localSheetId="18">COMP.04!$A$1:$G$32</definedName>
    <definedName name="_xlnm.Print_Area" localSheetId="35">'COTAÇÃO PISO TATIL'!$A$5:$J$18</definedName>
    <definedName name="_xlnm.Print_Area" localSheetId="9">'CPAV003- MOB_DESMOB'!$A$5:$L$36</definedName>
    <definedName name="_xlnm.Print_Area" localSheetId="11">'CPAV004-IMPRIMA-CM30'!$A$5:$G$19</definedName>
    <definedName name="_xlnm.Print_Area" localSheetId="12">'CPAV004-IMPRIMA-EMULSÂO'!$A$5:$G$20</definedName>
    <definedName name="_xlnm.Print_Area" localSheetId="13">'CPAV005 PINT. LIGAÇÃO'!$A$5:$G$19</definedName>
    <definedName name="_xlnm.Print_Area" localSheetId="33">'CPAV005-TSD2'!$B$1:$M$40</definedName>
    <definedName name="_xlnm.Print_Area" localSheetId="27">'CPAV006-PMF-104371'!$A$5:$G$22</definedName>
    <definedName name="_xlnm.Print_Area" localSheetId="25">'CPAV006-RECOP.-104367 '!$A$5:$G$16</definedName>
    <definedName name="_xlnm.Print_Area" localSheetId="15">'CPAV006-TSD-104378'!$A$5:$G$23</definedName>
    <definedName name="_xlnm.Print_Area" localSheetId="16">'CPAV006-TSD-104379'!$A$5:$G$24</definedName>
    <definedName name="_xlnm.Print_Area" localSheetId="14">'CPAV006-TSD-104389'!$A$5:$G$23</definedName>
    <definedName name="_xlnm.Print_Area" localSheetId="26">'CPAV007-PISO TATIL'!$A$5:$G$16</definedName>
    <definedName name="_xlnm.Print_Area" localSheetId="28">'CPAV010-CANTEIRO DE OBRAS'!$A$5:$G$78</definedName>
    <definedName name="_xlnm.Print_Area" localSheetId="32">CRONOGRAMA!$A$1:$J$23</definedName>
    <definedName name="_xlnm.Print_Area" localSheetId="36">DMT!$A$7:$G$17</definedName>
    <definedName name="_xlnm.Print_Area" localSheetId="22">MICRO!$A$1:$M$18</definedName>
    <definedName name="_xlnm.Print_Area" localSheetId="7">ORÇAMENTO!$A$1:$J$47</definedName>
    <definedName name="_xlnm.Print_Area" localSheetId="31">RESUMO!$A$1:$D$21</definedName>
    <definedName name="_xlnm.Print_Area" localSheetId="19">RUAS!$A$1:$H$30</definedName>
    <definedName name="_xlnm.Print_Area" localSheetId="37">'SUB-BASE'!$B$2:$P$17</definedName>
    <definedName name="_xlnm.Print_Area" localSheetId="20">'TAPA BURACO'!$A$1:$G$17</definedName>
    <definedName name="_xlnm.Print_Area" localSheetId="23">TRANSP!$A$7:$L$56</definedName>
    <definedName name="_xlnm.Print_Area" localSheetId="21">'USINAGEM TAPA BURACO'!$A$1:$P$17</definedName>
    <definedName name="AreaTeste">#REF!</definedName>
    <definedName name="AreaTeste2">#REF!</definedName>
    <definedName name="Aut_original">[9]PROJETO!#REF!</definedName>
    <definedName name="Aut_resumo">[10]RESUMO_AUT1!#REF!</definedName>
    <definedName name="_xlnm.Database">[8]GUARANTÃS!#REF!</definedName>
    <definedName name="BB">#REF!</definedName>
    <definedName name="BBB">#REF!</definedName>
    <definedName name="bbbb" localSheetId="34" hidden="1">{#N/A,#N/A,FALSE,"MO (2)"}</definedName>
    <definedName name="bbbb" localSheetId="33" hidden="1">{#N/A,#N/A,FALSE,"MO (2)"}</definedName>
    <definedName name="bbbb" localSheetId="36" hidden="1">{#N/A,#N/A,FALSE,"MO (2)"}</definedName>
    <definedName name="bbbb" localSheetId="22" hidden="1">{#N/A,#N/A,FALSE,"MO (2)"}</definedName>
    <definedName name="bbbb" localSheetId="5" hidden="1">{#N/A,#N/A,FALSE,"MO (2)"}</definedName>
    <definedName name="bbbb" localSheetId="6" hidden="1">{#N/A,#N/A,FALSE,"MO (2)"}</definedName>
    <definedName name="bbbb" localSheetId="20" hidden="1">{#N/A,#N/A,FALSE,"MO (2)"}</definedName>
    <definedName name="bbbb" localSheetId="23" hidden="1">{#N/A,#N/A,FALSE,"MO (2)"}</definedName>
    <definedName name="bbbb" localSheetId="21" hidden="1">{#N/A,#N/A,FALSE,"MO (2)"}</definedName>
    <definedName name="bbbb" hidden="1">{#N/A,#N/A,FALSE,"MO (2)"}</definedName>
    <definedName name="BDI">#REF!</definedName>
    <definedName name="BDIc">#REF!</definedName>
    <definedName name="BDIf">#REF!</definedName>
    <definedName name="Bloco" localSheetId="34" hidden="1">#REF!</definedName>
    <definedName name="Bloco" localSheetId="38" hidden="1">#REF!</definedName>
    <definedName name="Bloco" localSheetId="10" hidden="1">#REF!</definedName>
    <definedName name="Bloco" localSheetId="17" hidden="1">#REF!</definedName>
    <definedName name="Bloco" localSheetId="18" hidden="1">#REF!</definedName>
    <definedName name="Bloco" localSheetId="9" hidden="1">#REF!</definedName>
    <definedName name="Bloco" localSheetId="33" hidden="1">#REF!</definedName>
    <definedName name="Bloco" localSheetId="27" hidden="1">#REF!</definedName>
    <definedName name="Bloco" localSheetId="25" hidden="1">#REF!</definedName>
    <definedName name="Bloco" localSheetId="15" hidden="1">#REF!</definedName>
    <definedName name="Bloco" localSheetId="16" hidden="1">#REF!</definedName>
    <definedName name="Bloco" localSheetId="14" hidden="1">#REF!</definedName>
    <definedName name="Bloco" localSheetId="26" hidden="1">#REF!</definedName>
    <definedName name="Bloco" localSheetId="28" hidden="1">#REF!</definedName>
    <definedName name="Bloco" localSheetId="36" hidden="1">#REF!</definedName>
    <definedName name="Bloco" localSheetId="22" hidden="1">#REF!</definedName>
    <definedName name="Bloco" localSheetId="37" hidden="1">#REF!</definedName>
    <definedName name="Bloco" localSheetId="20" hidden="1">#REF!</definedName>
    <definedName name="Bloco" localSheetId="23" hidden="1">#REF!</definedName>
    <definedName name="Bloco" localSheetId="21" hidden="1">#REF!</definedName>
    <definedName name="Bloco" hidden="1">#REF!</definedName>
    <definedName name="Bloco2" localSheetId="34" hidden="1">#REF!</definedName>
    <definedName name="Bloco2" localSheetId="38" hidden="1">#REF!</definedName>
    <definedName name="Bloco2" localSheetId="10" hidden="1">#REF!</definedName>
    <definedName name="Bloco2" localSheetId="17" hidden="1">#REF!</definedName>
    <definedName name="Bloco2" localSheetId="18" hidden="1">#REF!</definedName>
    <definedName name="Bloco2" localSheetId="9" hidden="1">#REF!</definedName>
    <definedName name="Bloco2" localSheetId="33" hidden="1">#REF!</definedName>
    <definedName name="Bloco2" localSheetId="27" hidden="1">#REF!</definedName>
    <definedName name="Bloco2" localSheetId="25" hidden="1">#REF!</definedName>
    <definedName name="Bloco2" localSheetId="15" hidden="1">#REF!</definedName>
    <definedName name="Bloco2" localSheetId="16" hidden="1">#REF!</definedName>
    <definedName name="Bloco2" localSheetId="14" hidden="1">#REF!</definedName>
    <definedName name="Bloco2" localSheetId="26" hidden="1">#REF!</definedName>
    <definedName name="Bloco2" localSheetId="28" hidden="1">#REF!</definedName>
    <definedName name="Bloco2" localSheetId="36" hidden="1">#REF!</definedName>
    <definedName name="Bloco2" localSheetId="22" hidden="1">#REF!</definedName>
    <definedName name="Bloco2" localSheetId="37" hidden="1">#REF!</definedName>
    <definedName name="Bloco2" localSheetId="20" hidden="1">#REF!</definedName>
    <definedName name="Bloco2" localSheetId="23" hidden="1">#REF!</definedName>
    <definedName name="Bloco2" localSheetId="21" hidden="1">#REF!</definedName>
    <definedName name="Bloco2" hidden="1">#REF!</definedName>
    <definedName name="bosta" hidden="1">{#N/A,#N/A,FALSE,"Cronograma";#N/A,#N/A,FALSE,"Cronogr. 2"}</definedName>
    <definedName name="bueiro" localSheetId="34" hidden="1">{#N/A,#N/A,FALSE,"MO (2)"}</definedName>
    <definedName name="bueiro" localSheetId="33" hidden="1">{#N/A,#N/A,FALSE,"MO (2)"}</definedName>
    <definedName name="bueiro" localSheetId="22" hidden="1">{#N/A,#N/A,FALSE,"MO (2)"}</definedName>
    <definedName name="bueiro" localSheetId="5" hidden="1">{#N/A,#N/A,FALSE,"MO (2)"}</definedName>
    <definedName name="bueiro" localSheetId="6" hidden="1">{#N/A,#N/A,FALSE,"MO (2)"}</definedName>
    <definedName name="bueiro" localSheetId="20" hidden="1">{#N/A,#N/A,FALSE,"MO (2)"}</definedName>
    <definedName name="bueiro" localSheetId="23" hidden="1">{#N/A,#N/A,FALSE,"MO (2)"}</definedName>
    <definedName name="bueiro" localSheetId="21" hidden="1">{#N/A,#N/A,FALSE,"MO (2)"}</definedName>
    <definedName name="bueiro" hidden="1">{#N/A,#N/A,FALSE,"MO (2)"}</definedName>
    <definedName name="C_">#REF!</definedName>
    <definedName name="CA´L" hidden="1">{#N/A,#N/A,FALSE,"Cronograma";#N/A,#N/A,FALSE,"Cronogr. 2"}</definedName>
    <definedName name="CadIns" localSheetId="34" hidden="1">#REF!</definedName>
    <definedName name="CadIns" localSheetId="38" hidden="1">#REF!</definedName>
    <definedName name="CadIns" localSheetId="10" hidden="1">#REF!</definedName>
    <definedName name="CadIns" localSheetId="17" hidden="1">#REF!</definedName>
    <definedName name="CadIns" localSheetId="18" hidden="1">#REF!</definedName>
    <definedName name="CadIns" localSheetId="9" hidden="1">#REF!</definedName>
    <definedName name="CadIns" localSheetId="33" hidden="1">#REF!</definedName>
    <definedName name="CadIns" localSheetId="27" hidden="1">#REF!</definedName>
    <definedName name="CadIns" localSheetId="25" hidden="1">#REF!</definedName>
    <definedName name="CadIns" localSheetId="15" hidden="1">#REF!</definedName>
    <definedName name="CadIns" localSheetId="16" hidden="1">#REF!</definedName>
    <definedName name="CadIns" localSheetId="14" hidden="1">#REF!</definedName>
    <definedName name="CadIns" localSheetId="26" hidden="1">#REF!</definedName>
    <definedName name="CadIns" localSheetId="28" hidden="1">#REF!</definedName>
    <definedName name="CadIns" localSheetId="36" hidden="1">#REF!</definedName>
    <definedName name="CadIns" localSheetId="22" hidden="1">#REF!</definedName>
    <definedName name="CadIns" localSheetId="37" hidden="1">#REF!</definedName>
    <definedName name="CadIns" localSheetId="20" hidden="1">#REF!</definedName>
    <definedName name="CadIns" localSheetId="23" hidden="1">#REF!</definedName>
    <definedName name="CadIns" localSheetId="21" hidden="1">#REF!</definedName>
    <definedName name="CadIns" hidden="1">#REF!</definedName>
    <definedName name="CadSrv" localSheetId="34" hidden="1">#REF!</definedName>
    <definedName name="CadSrv" localSheetId="38" hidden="1">#REF!</definedName>
    <definedName name="CadSrv" localSheetId="10" hidden="1">#REF!</definedName>
    <definedName name="CadSrv" localSheetId="17" hidden="1">#REF!</definedName>
    <definedName name="CadSrv" localSheetId="18" hidden="1">#REF!</definedName>
    <definedName name="CadSrv" localSheetId="9" hidden="1">#REF!</definedName>
    <definedName name="CadSrv" localSheetId="33" hidden="1">#REF!</definedName>
    <definedName name="CadSrv" localSheetId="27" hidden="1">#REF!</definedName>
    <definedName name="CadSrv" localSheetId="25" hidden="1">#REF!</definedName>
    <definedName name="CadSrv" localSheetId="15" hidden="1">#REF!</definedName>
    <definedName name="CadSrv" localSheetId="16" hidden="1">#REF!</definedName>
    <definedName name="CadSrv" localSheetId="14" hidden="1">#REF!</definedName>
    <definedName name="CadSrv" localSheetId="26" hidden="1">#REF!</definedName>
    <definedName name="CadSrv" localSheetId="28" hidden="1">#REF!</definedName>
    <definedName name="CadSrv" localSheetId="36" hidden="1">#REF!</definedName>
    <definedName name="CadSrv" localSheetId="22" hidden="1">#REF!</definedName>
    <definedName name="CadSrv" localSheetId="37" hidden="1">#REF!</definedName>
    <definedName name="CadSrv" localSheetId="20" hidden="1">#REF!</definedName>
    <definedName name="CadSrv" localSheetId="23" hidden="1">#REF!</definedName>
    <definedName name="CadSrv" localSheetId="21" hidden="1">#REF!</definedName>
    <definedName name="CadSrv" hidden="1">#REF!</definedName>
    <definedName name="CAPA" localSheetId="34" hidden="1">{#N/A,#N/A,TRUE,"Serviços"}</definedName>
    <definedName name="CAPA" localSheetId="33" hidden="1">{#N/A,#N/A,TRUE,"Serviços"}</definedName>
    <definedName name="CAPA" localSheetId="36" hidden="1">{#N/A,#N/A,TRUE,"Serviços"}</definedName>
    <definedName name="CAPA" localSheetId="22" hidden="1">{#N/A,#N/A,TRUE,"Serviços"}</definedName>
    <definedName name="CAPA" localSheetId="5" hidden="1">{#N/A,#N/A,TRUE,"Serviços"}</definedName>
    <definedName name="CAPA" localSheetId="6" hidden="1">{#N/A,#N/A,TRUE,"Serviços"}</definedName>
    <definedName name="CAPA" localSheetId="20" hidden="1">{#N/A,#N/A,TRUE,"Serviços"}</definedName>
    <definedName name="CAPA" localSheetId="23" hidden="1">{#N/A,#N/A,TRUE,"Serviços"}</definedName>
    <definedName name="CAPA" localSheetId="21" hidden="1">{#N/A,#N/A,TRUE,"Serviços"}</definedName>
    <definedName name="CAPA" hidden="1">{#N/A,#N/A,TRUE,"Serviços"}</definedName>
    <definedName name="capa1" localSheetId="34" hidden="1">{#N/A,#N/A,TRUE,"Serviços"}</definedName>
    <definedName name="capa1" localSheetId="33" hidden="1">{#N/A,#N/A,TRUE,"Serviços"}</definedName>
    <definedName name="capa1" localSheetId="36" hidden="1">{#N/A,#N/A,TRUE,"Serviços"}</definedName>
    <definedName name="capa1" localSheetId="22" hidden="1">{#N/A,#N/A,TRUE,"Serviços"}</definedName>
    <definedName name="capa1" localSheetId="5" hidden="1">{#N/A,#N/A,TRUE,"Serviços"}</definedName>
    <definedName name="capa1" localSheetId="6" hidden="1">{#N/A,#N/A,TRUE,"Serviços"}</definedName>
    <definedName name="capa1" localSheetId="20" hidden="1">{#N/A,#N/A,TRUE,"Serviços"}</definedName>
    <definedName name="capa1" localSheetId="23" hidden="1">{#N/A,#N/A,TRUE,"Serviços"}</definedName>
    <definedName name="capa1" localSheetId="21" hidden="1">{#N/A,#N/A,TRUE,"Serviços"}</definedName>
    <definedName name="capa1" hidden="1">{#N/A,#N/A,TRUE,"Serviços"}</definedName>
    <definedName name="capa2" localSheetId="34" hidden="1">{#N/A,#N/A,TRUE,"Serviços"}</definedName>
    <definedName name="capa2" localSheetId="33" hidden="1">{#N/A,#N/A,TRUE,"Serviços"}</definedName>
    <definedName name="capa2" localSheetId="36" hidden="1">{#N/A,#N/A,TRUE,"Serviços"}</definedName>
    <definedName name="capa2" localSheetId="22" hidden="1">{#N/A,#N/A,TRUE,"Serviços"}</definedName>
    <definedName name="capa2" localSheetId="5" hidden="1">{#N/A,#N/A,TRUE,"Serviços"}</definedName>
    <definedName name="capa2" localSheetId="6" hidden="1">{#N/A,#N/A,TRUE,"Serviços"}</definedName>
    <definedName name="capa2" localSheetId="20" hidden="1">{#N/A,#N/A,TRUE,"Serviços"}</definedName>
    <definedName name="capa2" localSheetId="23" hidden="1">{#N/A,#N/A,TRUE,"Serviços"}</definedName>
    <definedName name="capa2" localSheetId="21" hidden="1">{#N/A,#N/A,TRUE,"Serviços"}</definedName>
    <definedName name="capa2" hidden="1">{#N/A,#N/A,TRUE,"Serviços"}</definedName>
    <definedName name="cb">#REF!</definedName>
    <definedName name="CC">#REF!</definedName>
    <definedName name="CCC">#REF!</definedName>
    <definedName name="cch" hidden="1">#N/A</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élulaInicioPlanilha">#REF!</definedName>
    <definedName name="CélulaResumo">#REF!</definedName>
    <definedName name="Chave" localSheetId="34" hidden="1">#REF!</definedName>
    <definedName name="Chave" localSheetId="38" hidden="1">#REF!</definedName>
    <definedName name="Chave" localSheetId="10" hidden="1">#REF!</definedName>
    <definedName name="Chave" localSheetId="17" hidden="1">#REF!</definedName>
    <definedName name="Chave" localSheetId="18" hidden="1">#REF!</definedName>
    <definedName name="Chave" localSheetId="9" hidden="1">#REF!</definedName>
    <definedName name="Chave" localSheetId="33" hidden="1">#REF!</definedName>
    <definedName name="Chave" localSheetId="27" hidden="1">#REF!</definedName>
    <definedName name="Chave" localSheetId="25" hidden="1">#REF!</definedName>
    <definedName name="Chave" localSheetId="15" hidden="1">#REF!</definedName>
    <definedName name="Chave" localSheetId="16" hidden="1">#REF!</definedName>
    <definedName name="Chave" localSheetId="14" hidden="1">#REF!</definedName>
    <definedName name="Chave" localSheetId="26" hidden="1">#REF!</definedName>
    <definedName name="Chave" localSheetId="28" hidden="1">#REF!</definedName>
    <definedName name="Chave" localSheetId="36" hidden="1">#REF!</definedName>
    <definedName name="Chave" localSheetId="22" hidden="1">#REF!</definedName>
    <definedName name="Chave" localSheetId="37" hidden="1">#REF!</definedName>
    <definedName name="Chave" localSheetId="20" hidden="1">#REF!</definedName>
    <definedName name="Chave" localSheetId="23" hidden="1">#REF!</definedName>
    <definedName name="Chave" localSheetId="21" hidden="1">#REF!</definedName>
    <definedName name="Chave" hidden="1">#REF!</definedName>
    <definedName name="Chave1" localSheetId="34" hidden="1">#REF!</definedName>
    <definedName name="Chave1" localSheetId="38" hidden="1">#REF!</definedName>
    <definedName name="Chave1" localSheetId="10" hidden="1">#REF!</definedName>
    <definedName name="Chave1" localSheetId="17" hidden="1">#REF!</definedName>
    <definedName name="Chave1" localSheetId="18" hidden="1">#REF!</definedName>
    <definedName name="Chave1" localSheetId="9" hidden="1">#REF!</definedName>
    <definedName name="Chave1" localSheetId="33" hidden="1">#REF!</definedName>
    <definedName name="Chave1" localSheetId="27" hidden="1">#REF!</definedName>
    <definedName name="Chave1" localSheetId="25" hidden="1">#REF!</definedName>
    <definedName name="Chave1" localSheetId="15" hidden="1">#REF!</definedName>
    <definedName name="Chave1" localSheetId="16" hidden="1">#REF!</definedName>
    <definedName name="Chave1" localSheetId="14" hidden="1">#REF!</definedName>
    <definedName name="Chave1" localSheetId="26" hidden="1">#REF!</definedName>
    <definedName name="Chave1" localSheetId="28" hidden="1">#REF!</definedName>
    <definedName name="Chave1" localSheetId="36" hidden="1">#REF!</definedName>
    <definedName name="Chave1" localSheetId="22" hidden="1">#REF!</definedName>
    <definedName name="Chave1" localSheetId="37" hidden="1">#REF!</definedName>
    <definedName name="Chave1" localSheetId="20" hidden="1">#REF!</definedName>
    <definedName name="Chave1" localSheetId="23" hidden="1">#REF!</definedName>
    <definedName name="Chave1" localSheetId="21" hidden="1">#REF!</definedName>
    <definedName name="Chave1" hidden="1">#REF!</definedName>
    <definedName name="Clas" localSheetId="34" hidden="1">MAX(LEN(#REF!))</definedName>
    <definedName name="Clas" localSheetId="38" hidden="1">MAX(LEN(#REF!))</definedName>
    <definedName name="Clas" localSheetId="10" hidden="1">MAX(LEN(#REF!))</definedName>
    <definedName name="Clas" localSheetId="17" hidden="1">MAX(LEN(#REF!))</definedName>
    <definedName name="Clas" localSheetId="18" hidden="1">MAX(LEN(#REF!))</definedName>
    <definedName name="Clas" localSheetId="9" hidden="1">MAX(LEN(#REF!))</definedName>
    <definedName name="Clas" localSheetId="33" hidden="1">MAX(LEN(#REF!))</definedName>
    <definedName name="Clas" localSheetId="27" hidden="1">MAX(LEN(#REF!))</definedName>
    <definedName name="Clas" localSheetId="25" hidden="1">MAX(LEN(#REF!))</definedName>
    <definedName name="Clas" localSheetId="15" hidden="1">MAX(LEN(#REF!))</definedName>
    <definedName name="Clas" localSheetId="16" hidden="1">MAX(LEN(#REF!))</definedName>
    <definedName name="Clas" localSheetId="14" hidden="1">MAX(LEN(#REF!))</definedName>
    <definedName name="Clas" localSheetId="26" hidden="1">MAX(LEN(#REF!))</definedName>
    <definedName name="Clas" localSheetId="28" hidden="1">MAX(LEN(#REF!))</definedName>
    <definedName name="Clas" localSheetId="36" hidden="1">MAX(LEN(#REF!))</definedName>
    <definedName name="Clas" localSheetId="22" hidden="1">MAX(LEN(#REF!))</definedName>
    <definedName name="Clas" localSheetId="37" hidden="1">MAX(LEN(#REF!))</definedName>
    <definedName name="Clas" localSheetId="20" hidden="1">MAX(LEN(#REF!))</definedName>
    <definedName name="Clas" localSheetId="23" hidden="1">MAX(LEN(#REF!))</definedName>
    <definedName name="Clas" localSheetId="21" hidden="1">MAX(LEN(#REF!))</definedName>
    <definedName name="Clas" hidden="1">MAX(LEN(#REF!))</definedName>
    <definedName name="Cliente" hidden="1">""</definedName>
    <definedName name="Cls" hidden="1">#N/A</definedName>
    <definedName name="Codigo" localSheetId="34" hidden="1">#REF!</definedName>
    <definedName name="Codigo" localSheetId="38" hidden="1">#REF!</definedName>
    <definedName name="Codigo" localSheetId="10" hidden="1">#REF!</definedName>
    <definedName name="Codigo" localSheetId="17" hidden="1">#REF!</definedName>
    <definedName name="Codigo" localSheetId="18" hidden="1">#REF!</definedName>
    <definedName name="Codigo" localSheetId="9" hidden="1">#REF!</definedName>
    <definedName name="Codigo" localSheetId="33" hidden="1">#REF!</definedName>
    <definedName name="Codigo" localSheetId="27" hidden="1">#REF!</definedName>
    <definedName name="Codigo" localSheetId="25" hidden="1">#REF!</definedName>
    <definedName name="Codigo" localSheetId="15" hidden="1">#REF!</definedName>
    <definedName name="Codigo" localSheetId="16" hidden="1">#REF!</definedName>
    <definedName name="Codigo" localSheetId="14" hidden="1">#REF!</definedName>
    <definedName name="Codigo" localSheetId="26" hidden="1">#REF!</definedName>
    <definedName name="Codigo" localSheetId="28" hidden="1">#REF!</definedName>
    <definedName name="Codigo" localSheetId="36" hidden="1">#REF!</definedName>
    <definedName name="Codigo" localSheetId="22" hidden="1">#REF!</definedName>
    <definedName name="Codigo" localSheetId="37" hidden="1">#REF!</definedName>
    <definedName name="Codigo" localSheetId="20" hidden="1">#REF!</definedName>
    <definedName name="Codigo" localSheetId="23" hidden="1">#REF!</definedName>
    <definedName name="Codigo" localSheetId="21" hidden="1">#REF!</definedName>
    <definedName name="Codigo" hidden="1">#REF!</definedName>
    <definedName name="Coluna" localSheetId="34" hidden="1">#REF!</definedName>
    <definedName name="Coluna" localSheetId="38" hidden="1">#REF!</definedName>
    <definedName name="Coluna" localSheetId="10" hidden="1">#REF!</definedName>
    <definedName name="Coluna" localSheetId="17" hidden="1">#REF!</definedName>
    <definedName name="Coluna" localSheetId="18" hidden="1">#REF!</definedName>
    <definedName name="Coluna" localSheetId="9" hidden="1">#REF!</definedName>
    <definedName name="Coluna" localSheetId="33" hidden="1">#REF!</definedName>
    <definedName name="Coluna" localSheetId="27" hidden="1">#REF!</definedName>
    <definedName name="Coluna" localSheetId="25" hidden="1">#REF!</definedName>
    <definedName name="Coluna" localSheetId="15" hidden="1">#REF!</definedName>
    <definedName name="Coluna" localSheetId="16" hidden="1">#REF!</definedName>
    <definedName name="Coluna" localSheetId="14" hidden="1">#REF!</definedName>
    <definedName name="Coluna" localSheetId="26" hidden="1">#REF!</definedName>
    <definedName name="Coluna" localSheetId="28" hidden="1">#REF!</definedName>
    <definedName name="Coluna" localSheetId="36" hidden="1">#REF!</definedName>
    <definedName name="Coluna" localSheetId="22" hidden="1">#REF!</definedName>
    <definedName name="Coluna" localSheetId="37" hidden="1">#REF!</definedName>
    <definedName name="Coluna" localSheetId="20" hidden="1">#REF!</definedName>
    <definedName name="Coluna" localSheetId="23" hidden="1">#REF!</definedName>
    <definedName name="Coluna" localSheetId="21" hidden="1">#REF!</definedName>
    <definedName name="Coluna" hidden="1">#REF!</definedName>
    <definedName name="Comp" localSheetId="34" hidden="1">#REF!</definedName>
    <definedName name="Comp" localSheetId="38" hidden="1">#REF!</definedName>
    <definedName name="Comp" localSheetId="10" hidden="1">#REF!</definedName>
    <definedName name="Comp" localSheetId="17" hidden="1">#REF!</definedName>
    <definedName name="Comp" localSheetId="18" hidden="1">#REF!</definedName>
    <definedName name="Comp" localSheetId="9" hidden="1">#REF!</definedName>
    <definedName name="Comp" localSheetId="33" hidden="1">#REF!</definedName>
    <definedName name="Comp" localSheetId="27" hidden="1">#REF!</definedName>
    <definedName name="Comp" localSheetId="25" hidden="1">#REF!</definedName>
    <definedName name="Comp" localSheetId="15" hidden="1">#REF!</definedName>
    <definedName name="Comp" localSheetId="16" hidden="1">#REF!</definedName>
    <definedName name="Comp" localSheetId="14" hidden="1">#REF!</definedName>
    <definedName name="Comp" localSheetId="26" hidden="1">#REF!</definedName>
    <definedName name="Comp" localSheetId="28" hidden="1">#REF!</definedName>
    <definedName name="Comp" localSheetId="36" hidden="1">#REF!</definedName>
    <definedName name="Comp" localSheetId="22" hidden="1">#REF!</definedName>
    <definedName name="Comp" localSheetId="37" hidden="1">#REF!</definedName>
    <definedName name="Comp" localSheetId="20" hidden="1">#REF!</definedName>
    <definedName name="Comp" localSheetId="23" hidden="1">#REF!</definedName>
    <definedName name="Comp" localSheetId="21" hidden="1">#REF!</definedName>
    <definedName name="Comp" hidden="1">#REF!</definedName>
    <definedName name="concorrentes" hidden="1">{#N/A,#N/A,FALSE,"Cronograma";#N/A,#N/A,FALSE,"Cronogr. 2"}</definedName>
    <definedName name="CpuAux" localSheetId="34" hidden="1">#REF!</definedName>
    <definedName name="CpuAux" localSheetId="38" hidden="1">#REF!</definedName>
    <definedName name="CpuAux" localSheetId="10" hidden="1">#REF!</definedName>
    <definedName name="CpuAux" localSheetId="17" hidden="1">#REF!</definedName>
    <definedName name="CpuAux" localSheetId="18" hidden="1">#REF!</definedName>
    <definedName name="CpuAux" localSheetId="9" hidden="1">#REF!</definedName>
    <definedName name="CpuAux" localSheetId="33" hidden="1">#REF!</definedName>
    <definedName name="CpuAux" localSheetId="27" hidden="1">#REF!</definedName>
    <definedName name="CpuAux" localSheetId="25" hidden="1">#REF!</definedName>
    <definedName name="CpuAux" localSheetId="15" hidden="1">#REF!</definedName>
    <definedName name="CpuAux" localSheetId="16" hidden="1">#REF!</definedName>
    <definedName name="CpuAux" localSheetId="14" hidden="1">#REF!</definedName>
    <definedName name="CpuAux" localSheetId="26" hidden="1">#REF!</definedName>
    <definedName name="CpuAux" localSheetId="28" hidden="1">#REF!</definedName>
    <definedName name="CpuAux" localSheetId="36" hidden="1">#REF!</definedName>
    <definedName name="CpuAux" localSheetId="22" hidden="1">#REF!</definedName>
    <definedName name="CpuAux" localSheetId="37" hidden="1">#REF!</definedName>
    <definedName name="CpuAux" localSheetId="20" hidden="1">#REF!</definedName>
    <definedName name="CpuAux" localSheetId="23" hidden="1">#REF!</definedName>
    <definedName name="CpuAux" localSheetId="21" hidden="1">#REF!</definedName>
    <definedName name="CpuAux" hidden="1">#REF!</definedName>
    <definedName name="CPUs" localSheetId="34" hidden="1">#REF!</definedName>
    <definedName name="CPUs" localSheetId="38" hidden="1">#REF!</definedName>
    <definedName name="CPUs" localSheetId="10" hidden="1">#REF!</definedName>
    <definedName name="CPUs" localSheetId="17" hidden="1">#REF!</definedName>
    <definedName name="CPUs" localSheetId="18" hidden="1">#REF!</definedName>
    <definedName name="CPUs" localSheetId="9" hidden="1">#REF!</definedName>
    <definedName name="CPUs" localSheetId="33" hidden="1">#REF!</definedName>
    <definedName name="CPUs" localSheetId="27" hidden="1">#REF!</definedName>
    <definedName name="CPUs" localSheetId="25" hidden="1">#REF!</definedName>
    <definedName name="CPUs" localSheetId="15" hidden="1">#REF!</definedName>
    <definedName name="CPUs" localSheetId="16" hidden="1">#REF!</definedName>
    <definedName name="CPUs" localSheetId="14" hidden="1">#REF!</definedName>
    <definedName name="CPUs" localSheetId="26" hidden="1">#REF!</definedName>
    <definedName name="CPUs" localSheetId="28" hidden="1">#REF!</definedName>
    <definedName name="CPUs" localSheetId="36" hidden="1">#REF!</definedName>
    <definedName name="CPUs" localSheetId="22" hidden="1">#REF!</definedName>
    <definedName name="CPUs" localSheetId="37" hidden="1">#REF!</definedName>
    <definedName name="CPUs" localSheetId="20" hidden="1">#REF!</definedName>
    <definedName name="CPUs" localSheetId="23" hidden="1">#REF!</definedName>
    <definedName name="CPUs" localSheetId="21" hidden="1">#REF!</definedName>
    <definedName name="CPUs" hidden="1">#REF!</definedName>
    <definedName name="CRIT" localSheetId="34" hidden="1">#REF!</definedName>
    <definedName name="CRIT" localSheetId="38" hidden="1">#REF!</definedName>
    <definedName name="CRIT" localSheetId="10" hidden="1">#REF!</definedName>
    <definedName name="CRIT" localSheetId="17" hidden="1">#REF!</definedName>
    <definedName name="CRIT" localSheetId="18" hidden="1">#REF!</definedName>
    <definedName name="CRIT" localSheetId="9" hidden="1">#REF!</definedName>
    <definedName name="CRIT" localSheetId="33" hidden="1">#REF!</definedName>
    <definedName name="CRIT" localSheetId="27" hidden="1">#REF!</definedName>
    <definedName name="CRIT" localSheetId="25" hidden="1">#REF!</definedName>
    <definedName name="CRIT" localSheetId="15" hidden="1">#REF!</definedName>
    <definedName name="CRIT" localSheetId="16" hidden="1">#REF!</definedName>
    <definedName name="CRIT" localSheetId="14" hidden="1">#REF!</definedName>
    <definedName name="CRIT" localSheetId="26" hidden="1">#REF!</definedName>
    <definedName name="CRIT" localSheetId="28" hidden="1">#REF!</definedName>
    <definedName name="CRIT" localSheetId="36" hidden="1">#REF!</definedName>
    <definedName name="CRIT" localSheetId="22" hidden="1">#REF!</definedName>
    <definedName name="CRIT" localSheetId="37" hidden="1">#REF!</definedName>
    <definedName name="CRIT" localSheetId="20" hidden="1">#REF!</definedName>
    <definedName name="CRIT" localSheetId="23" hidden="1">#REF!</definedName>
    <definedName name="CRIT" localSheetId="21" hidden="1">#REF!</definedName>
    <definedName name="CRIT" hidden="1">#REF!</definedName>
    <definedName name="_xlnm.Criteria">[8]GUARANTÃS!#REF!</definedName>
    <definedName name="Cron" localSheetId="34" hidden="1">{#N/A,#N/A,FALSE,"MO (2)"}</definedName>
    <definedName name="Cron" localSheetId="33" hidden="1">{#N/A,#N/A,FALSE,"MO (2)"}</definedName>
    <definedName name="Cron" localSheetId="36" hidden="1">{#N/A,#N/A,FALSE,"MO (2)"}</definedName>
    <definedName name="Cron" localSheetId="22" hidden="1">{#N/A,#N/A,FALSE,"MO (2)"}</definedName>
    <definedName name="Cron" localSheetId="7" hidden="1">{#N/A,#N/A,FALSE,"MO (2)"}</definedName>
    <definedName name="Cron" localSheetId="5" hidden="1">{#N/A,#N/A,FALSE,"MO (2)"}</definedName>
    <definedName name="Cron" localSheetId="6" hidden="1">{#N/A,#N/A,FALSE,"MO (2)"}</definedName>
    <definedName name="Cron" localSheetId="20" hidden="1">{#N/A,#N/A,FALSE,"MO (2)"}</definedName>
    <definedName name="Cron" localSheetId="23" hidden="1">{#N/A,#N/A,FALSE,"MO (2)"}</definedName>
    <definedName name="Cron" localSheetId="21" hidden="1">{#N/A,#N/A,FALSE,"MO (2)"}</definedName>
    <definedName name="Cron" hidden="1">{#N/A,#N/A,FALSE,"MO (2)"}</definedName>
    <definedName name="Cron_1" localSheetId="34" hidden="1">{#N/A,#N/A,FALSE,"MO (2)"}</definedName>
    <definedName name="Cron_1" localSheetId="33" hidden="1">{#N/A,#N/A,FALSE,"MO (2)"}</definedName>
    <definedName name="Cron_1" localSheetId="36" hidden="1">{#N/A,#N/A,FALSE,"MO (2)"}</definedName>
    <definedName name="Cron_1" localSheetId="22" hidden="1">{#N/A,#N/A,FALSE,"MO (2)"}</definedName>
    <definedName name="Cron_1" localSheetId="7" hidden="1">{#N/A,#N/A,FALSE,"MO (2)"}</definedName>
    <definedName name="Cron_1" localSheetId="5" hidden="1">{#N/A,#N/A,FALSE,"MO (2)"}</definedName>
    <definedName name="Cron_1" localSheetId="6" hidden="1">{#N/A,#N/A,FALSE,"MO (2)"}</definedName>
    <definedName name="Cron_1" localSheetId="20" hidden="1">{#N/A,#N/A,FALSE,"MO (2)"}</definedName>
    <definedName name="Cron_1" localSheetId="23" hidden="1">{#N/A,#N/A,FALSE,"MO (2)"}</definedName>
    <definedName name="Cron_1" localSheetId="21" hidden="1">{#N/A,#N/A,FALSE,"MO (2)"}</definedName>
    <definedName name="Cron_1" hidden="1">{#N/A,#N/A,FALSE,"MO (2)"}</definedName>
    <definedName name="cronograma" localSheetId="34" hidden="1">{#N/A,#N/A,TRUE,"Plan1"}</definedName>
    <definedName name="cronograma" localSheetId="33" hidden="1">{#N/A,#N/A,TRUE,"Plan1"}</definedName>
    <definedName name="cronograma" localSheetId="36" hidden="1">{#N/A,#N/A,TRUE,"Plan1"}</definedName>
    <definedName name="cronograma" localSheetId="22" hidden="1">{#N/A,#N/A,TRUE,"Plan1"}</definedName>
    <definedName name="cronograma" localSheetId="5" hidden="1">{#N/A,#N/A,TRUE,"Plan1"}</definedName>
    <definedName name="cronograma" localSheetId="6" hidden="1">{#N/A,#N/A,TRUE,"Plan1"}</definedName>
    <definedName name="cronograma" localSheetId="20" hidden="1">{#N/A,#N/A,TRUE,"Plan1"}</definedName>
    <definedName name="cronograma" localSheetId="23" hidden="1">{#N/A,#N/A,TRUE,"Plan1"}</definedName>
    <definedName name="cronograma" localSheetId="21" hidden="1">{#N/A,#N/A,TRUE,"Plan1"}</definedName>
    <definedName name="cronograma" hidden="1">{#N/A,#N/A,TRUE,"Plan1"}</definedName>
    <definedName name="cu" localSheetId="34" hidden="1">{#N/A,#N/A,TRUE,"Serviços"}</definedName>
    <definedName name="cu" localSheetId="33" hidden="1">{#N/A,#N/A,TRUE,"Serviços"}</definedName>
    <definedName name="cu" localSheetId="36" hidden="1">{#N/A,#N/A,TRUE,"Serviços"}</definedName>
    <definedName name="cu" localSheetId="22" hidden="1">{#N/A,#N/A,TRUE,"Serviços"}</definedName>
    <definedName name="cu" localSheetId="5" hidden="1">{#N/A,#N/A,TRUE,"Serviços"}</definedName>
    <definedName name="cu" localSheetId="6" hidden="1">{#N/A,#N/A,TRUE,"Serviços"}</definedName>
    <definedName name="cu" localSheetId="20" hidden="1">{#N/A,#N/A,TRUE,"Serviços"}</definedName>
    <definedName name="cu" localSheetId="23" hidden="1">{#N/A,#N/A,TRUE,"Serviços"}</definedName>
    <definedName name="cu" localSheetId="21" hidden="1">{#N/A,#N/A,TRUE,"Serviços"}</definedName>
    <definedName name="cu" hidden="1">{#N/A,#N/A,TRUE,"Serviços"}</definedName>
    <definedName name="CunEq" localSheetId="34" hidden="1">SUM(IF(#REF! =#REF!,(#REF!)*(#REF!="EQ")))</definedName>
    <definedName name="CunEq" localSheetId="38" hidden="1">SUM(IF(#REF! =#REF!,(#REF!)*(#REF!="EQ")))</definedName>
    <definedName name="CunEq" localSheetId="10" hidden="1">SUM(IF(#REF! =#REF!,(#REF!)*(#REF!="EQ")))</definedName>
    <definedName name="CunEq" localSheetId="17" hidden="1">SUM(IF(#REF! =#REF!,(#REF!)*(#REF!="EQ")))</definedName>
    <definedName name="CunEq" localSheetId="18" hidden="1">SUM(IF(#REF! =#REF!,(#REF!)*(#REF!="EQ")))</definedName>
    <definedName name="CunEq" localSheetId="9" hidden="1">SUM(IF(#REF! =#REF!,(#REF!)*(#REF!="EQ")))</definedName>
    <definedName name="CunEq" localSheetId="33" hidden="1">SUM(IF(#REF! =#REF!,(#REF!)*(#REF!="EQ")))</definedName>
    <definedName name="CunEq" localSheetId="27" hidden="1">SUM(IF(#REF! =#REF!,(#REF!)*(#REF!="EQ")))</definedName>
    <definedName name="CunEq" localSheetId="25" hidden="1">SUM(IF(#REF! =#REF!,(#REF!)*(#REF!="EQ")))</definedName>
    <definedName name="CunEq" localSheetId="15" hidden="1">SUM(IF(#REF! =#REF!,(#REF!)*(#REF!="EQ")))</definedName>
    <definedName name="CunEq" localSheetId="16" hidden="1">SUM(IF(#REF! =#REF!,(#REF!)*(#REF!="EQ")))</definedName>
    <definedName name="CunEq" localSheetId="14" hidden="1">SUM(IF(#REF! =#REF!,(#REF!)*(#REF!="EQ")))</definedName>
    <definedName name="CunEq" localSheetId="26" hidden="1">SUM(IF(#REF! =#REF!,(#REF!)*(#REF!="EQ")))</definedName>
    <definedName name="CunEq" localSheetId="28" hidden="1">SUM(IF(#REF! =#REF!,(#REF!)*(#REF!="EQ")))</definedName>
    <definedName name="CunEq" localSheetId="36" hidden="1">SUM(IF(#REF! =#REF!,(#REF!)*(#REF!="EQ")))</definedName>
    <definedName name="CunEq" localSheetId="22" hidden="1">SUM(IF(#REF! =#REF!,(#REF!)*(#REF!="EQ")))</definedName>
    <definedName name="CunEq" localSheetId="37" hidden="1">SUM(IF(#REF! =#REF!,(#REF!)*(#REF!="EQ")))</definedName>
    <definedName name="CunEq" localSheetId="20" hidden="1">SUM(IF(#REF! =#REF!,(#REF!)*(#REF!="EQ")))</definedName>
    <definedName name="CunEq" localSheetId="23" hidden="1">SUM(IF(#REF! =#REF!,(#REF!)*(#REF!="EQ")))</definedName>
    <definedName name="CunEq" localSheetId="21" hidden="1">SUM(IF(#REF! =#REF!,(#REF!)*(#REF!="EQ")))</definedName>
    <definedName name="CunEq" hidden="1">SUM(IF(#REF! =#REF!,(#REF!)*(#REF!="EQ")))</definedName>
    <definedName name="CunMo" localSheetId="34" hidden="1">SUM(IF(#REF! =#REF!,(#REF!)*(#REF!="MO")))</definedName>
    <definedName name="CunMo" localSheetId="38" hidden="1">SUM(IF(#REF! =#REF!,(#REF!)*(#REF!="MO")))</definedName>
    <definedName name="CunMo" localSheetId="10" hidden="1">SUM(IF(#REF! =#REF!,(#REF!)*(#REF!="MO")))</definedName>
    <definedName name="CunMo" localSheetId="17" hidden="1">SUM(IF(#REF! =#REF!,(#REF!)*(#REF!="MO")))</definedName>
    <definedName name="CunMo" localSheetId="18" hidden="1">SUM(IF(#REF! =#REF!,(#REF!)*(#REF!="MO")))</definedName>
    <definedName name="CunMo" localSheetId="9" hidden="1">SUM(IF(#REF! =#REF!,(#REF!)*(#REF!="MO")))</definedName>
    <definedName name="CunMo" localSheetId="33" hidden="1">SUM(IF(#REF! =#REF!,(#REF!)*(#REF!="MO")))</definedName>
    <definedName name="CunMo" localSheetId="27" hidden="1">SUM(IF(#REF! =#REF!,(#REF!)*(#REF!="MO")))</definedName>
    <definedName name="CunMo" localSheetId="25" hidden="1">SUM(IF(#REF! =#REF!,(#REF!)*(#REF!="MO")))</definedName>
    <definedName name="CunMo" localSheetId="15" hidden="1">SUM(IF(#REF! =#REF!,(#REF!)*(#REF!="MO")))</definedName>
    <definedName name="CunMo" localSheetId="16" hidden="1">SUM(IF(#REF! =#REF!,(#REF!)*(#REF!="MO")))</definedName>
    <definedName name="CunMo" localSheetId="14" hidden="1">SUM(IF(#REF! =#REF!,(#REF!)*(#REF!="MO")))</definedName>
    <definedName name="CunMo" localSheetId="26" hidden="1">SUM(IF(#REF! =#REF!,(#REF!)*(#REF!="MO")))</definedName>
    <definedName name="CunMo" localSheetId="28" hidden="1">SUM(IF(#REF! =#REF!,(#REF!)*(#REF!="MO")))</definedName>
    <definedName name="CunMo" localSheetId="36" hidden="1">SUM(IF(#REF! =#REF!,(#REF!)*(#REF!="MO")))</definedName>
    <definedName name="CunMo" localSheetId="22" hidden="1">SUM(IF(#REF! =#REF!,(#REF!)*(#REF!="MO")))</definedName>
    <definedName name="CunMo" localSheetId="37" hidden="1">SUM(IF(#REF! =#REF!,(#REF!)*(#REF!="MO")))</definedName>
    <definedName name="CunMo" localSheetId="20" hidden="1">SUM(IF(#REF! =#REF!,(#REF!)*(#REF!="MO")))</definedName>
    <definedName name="CunMo" localSheetId="23" hidden="1">SUM(IF(#REF! =#REF!,(#REF!)*(#REF!="MO")))</definedName>
    <definedName name="CunMo" localSheetId="21" hidden="1">SUM(IF(#REF! =#REF!,(#REF!)*(#REF!="MO")))</definedName>
    <definedName name="CunMo" hidden="1">SUM(IF(#REF! =#REF!,(#REF!)*(#REF!="MO")))</definedName>
    <definedName name="CunMp" localSheetId="34" hidden="1">SUM(IF(#REF! =#REF!,(#REF!)*(#REF!="MP")))</definedName>
    <definedName name="CunMp" localSheetId="38" hidden="1">SUM(IF(#REF! =#REF!,(#REF!)*(#REF!="MP")))</definedName>
    <definedName name="CunMp" localSheetId="10" hidden="1">SUM(IF(#REF! =#REF!,(#REF!)*(#REF!="MP")))</definedName>
    <definedName name="CunMp" localSheetId="17" hidden="1">SUM(IF(#REF! =#REF!,(#REF!)*(#REF!="MP")))</definedName>
    <definedName name="CunMp" localSheetId="18" hidden="1">SUM(IF(#REF! =#REF!,(#REF!)*(#REF!="MP")))</definedName>
    <definedName name="CunMp" localSheetId="9" hidden="1">SUM(IF(#REF! =#REF!,(#REF!)*(#REF!="MP")))</definedName>
    <definedName name="CunMp" localSheetId="33" hidden="1">SUM(IF(#REF! =#REF!,(#REF!)*(#REF!="MP")))</definedName>
    <definedName name="CunMp" localSheetId="27" hidden="1">SUM(IF(#REF! =#REF!,(#REF!)*(#REF!="MP")))</definedName>
    <definedName name="CunMp" localSheetId="25" hidden="1">SUM(IF(#REF! =#REF!,(#REF!)*(#REF!="MP")))</definedName>
    <definedName name="CunMp" localSheetId="15" hidden="1">SUM(IF(#REF! =#REF!,(#REF!)*(#REF!="MP")))</definedName>
    <definedName name="CunMp" localSheetId="16" hidden="1">SUM(IF(#REF! =#REF!,(#REF!)*(#REF!="MP")))</definedName>
    <definedName name="CunMp" localSheetId="14" hidden="1">SUM(IF(#REF! =#REF!,(#REF!)*(#REF!="MP")))</definedName>
    <definedName name="CunMp" localSheetId="26" hidden="1">SUM(IF(#REF! =#REF!,(#REF!)*(#REF!="MP")))</definedName>
    <definedName name="CunMp" localSheetId="28" hidden="1">SUM(IF(#REF! =#REF!,(#REF!)*(#REF!="MP")))</definedName>
    <definedName name="CunMp" localSheetId="36" hidden="1">SUM(IF(#REF! =#REF!,(#REF!)*(#REF!="MP")))</definedName>
    <definedName name="CunMp" localSheetId="22" hidden="1">SUM(IF(#REF! =#REF!,(#REF!)*(#REF!="MP")))</definedName>
    <definedName name="CunMp" localSheetId="37" hidden="1">SUM(IF(#REF! =#REF!,(#REF!)*(#REF!="MP")))</definedName>
    <definedName name="CunMp" localSheetId="20" hidden="1">SUM(IF(#REF! =#REF!,(#REF!)*(#REF!="MP")))</definedName>
    <definedName name="CunMp" localSheetId="23" hidden="1">SUM(IF(#REF! =#REF!,(#REF!)*(#REF!="MP")))</definedName>
    <definedName name="CunMp" localSheetId="21" hidden="1">SUM(IF(#REF! =#REF!,(#REF!)*(#REF!="MP")))</definedName>
    <definedName name="CunMp" hidden="1">SUM(IF(#REF! =#REF!,(#REF!)*(#REF!="MP")))</definedName>
    <definedName name="DAER1" localSheetId="34" hidden="1">{#N/A,#N/A,TRUE,"Serviços"}</definedName>
    <definedName name="DAER1" localSheetId="33" hidden="1">{#N/A,#N/A,TRUE,"Serviços"}</definedName>
    <definedName name="DAER1" localSheetId="36" hidden="1">{#N/A,#N/A,TRUE,"Serviços"}</definedName>
    <definedName name="DAER1" localSheetId="22" hidden="1">{#N/A,#N/A,TRUE,"Serviços"}</definedName>
    <definedName name="DAER1" localSheetId="5" hidden="1">{#N/A,#N/A,TRUE,"Serviços"}</definedName>
    <definedName name="DAER1" localSheetId="6" hidden="1">{#N/A,#N/A,TRUE,"Serviços"}</definedName>
    <definedName name="DAER1" localSheetId="20" hidden="1">{#N/A,#N/A,TRUE,"Serviços"}</definedName>
    <definedName name="DAER1" localSheetId="23" hidden="1">{#N/A,#N/A,TRUE,"Serviços"}</definedName>
    <definedName name="DAER1" localSheetId="21" hidden="1">{#N/A,#N/A,TRUE,"Serviços"}</definedName>
    <definedName name="DAER1" hidden="1">{#N/A,#N/A,TRUE,"Serviços"}</definedName>
    <definedName name="DAS" localSheetId="34" hidden="1">{#N/A,#N/A,FALSE,"MO (2)"}</definedName>
    <definedName name="DAS" localSheetId="33" hidden="1">{#N/A,#N/A,FALSE,"MO (2)"}</definedName>
    <definedName name="DAS" localSheetId="36" hidden="1">{#N/A,#N/A,FALSE,"MO (2)"}</definedName>
    <definedName name="DAS" localSheetId="22" hidden="1">{#N/A,#N/A,FALSE,"MO (2)"}</definedName>
    <definedName name="DAS" localSheetId="7" hidden="1">{#N/A,#N/A,FALSE,"MO (2)"}</definedName>
    <definedName name="DAS" localSheetId="5" hidden="1">{#N/A,#N/A,FALSE,"MO (2)"}</definedName>
    <definedName name="DAS" localSheetId="6" hidden="1">{#N/A,#N/A,FALSE,"MO (2)"}</definedName>
    <definedName name="DAS" localSheetId="20" hidden="1">{#N/A,#N/A,FALSE,"MO (2)"}</definedName>
    <definedName name="DAS" localSheetId="23" hidden="1">{#N/A,#N/A,FALSE,"MO (2)"}</definedName>
    <definedName name="DAS" localSheetId="21" hidden="1">{#N/A,#N/A,FALSE,"MO (2)"}</definedName>
    <definedName name="DAS" hidden="1">{#N/A,#N/A,FALSE,"MO (2)"}</definedName>
    <definedName name="DAS_1" localSheetId="34" hidden="1">{#N/A,#N/A,FALSE,"MO (2)"}</definedName>
    <definedName name="DAS_1" localSheetId="33" hidden="1">{#N/A,#N/A,FALSE,"MO (2)"}</definedName>
    <definedName name="DAS_1" localSheetId="36" hidden="1">{#N/A,#N/A,FALSE,"MO (2)"}</definedName>
    <definedName name="DAS_1" localSheetId="22" hidden="1">{#N/A,#N/A,FALSE,"MO (2)"}</definedName>
    <definedName name="DAS_1" localSheetId="7" hidden="1">{#N/A,#N/A,FALSE,"MO (2)"}</definedName>
    <definedName name="DAS_1" localSheetId="5" hidden="1">{#N/A,#N/A,FALSE,"MO (2)"}</definedName>
    <definedName name="DAS_1" localSheetId="6" hidden="1">{#N/A,#N/A,FALSE,"MO (2)"}</definedName>
    <definedName name="DAS_1" localSheetId="20" hidden="1">{#N/A,#N/A,FALSE,"MO (2)"}</definedName>
    <definedName name="DAS_1" localSheetId="23" hidden="1">{#N/A,#N/A,FALSE,"MO (2)"}</definedName>
    <definedName name="DAS_1" localSheetId="21" hidden="1">{#N/A,#N/A,FALSE,"MO (2)"}</definedName>
    <definedName name="DAS_1" hidden="1">{#N/A,#N/A,FALSE,"MO (2)"}</definedName>
    <definedName name="DÇGDGJKDG">#REF!</definedName>
    <definedName name="DD">#REF!</definedName>
    <definedName name="DDD">#REF!</definedName>
    <definedName name="DDDDDDDDDDDDDDDDDD" hidden="1">{#N/A,#N/A,FALSE,"CM BAR";#N/A,#N/A,FALSE,"SUBSOLO";#N/A,#N/A,FALSE,"TERREO";#N/A,#N/A,FALSE,"TIPO";#N/A,#N/A,FALSE,"DUP  INF";#N/A,#N/A,FALSE,"DUP SUP"}</definedName>
    <definedName name="DDDDE" localSheetId="34" hidden="1">{#N/A,#N/A,FALSE,"MO (2)"}</definedName>
    <definedName name="DDDDE" localSheetId="33" hidden="1">{#N/A,#N/A,FALSE,"MO (2)"}</definedName>
    <definedName name="DDDDE" localSheetId="36" hidden="1">{#N/A,#N/A,FALSE,"MO (2)"}</definedName>
    <definedName name="DDDDE" localSheetId="22" hidden="1">{#N/A,#N/A,FALSE,"MO (2)"}</definedName>
    <definedName name="DDDDE" localSheetId="7" hidden="1">{#N/A,#N/A,FALSE,"MO (2)"}</definedName>
    <definedName name="DDDDE" localSheetId="5" hidden="1">{#N/A,#N/A,FALSE,"MO (2)"}</definedName>
    <definedName name="DDDDE" localSheetId="6" hidden="1">{#N/A,#N/A,FALSE,"MO (2)"}</definedName>
    <definedName name="DDDDE" localSheetId="20" hidden="1">{#N/A,#N/A,FALSE,"MO (2)"}</definedName>
    <definedName name="DDDDE" localSheetId="23" hidden="1">{#N/A,#N/A,FALSE,"MO (2)"}</definedName>
    <definedName name="DDDDE" localSheetId="21" hidden="1">{#N/A,#N/A,FALSE,"MO (2)"}</definedName>
    <definedName name="DDDDE" hidden="1">{#N/A,#N/A,FALSE,"MO (2)"}</definedName>
    <definedName name="DDDDE_1" localSheetId="34" hidden="1">{#N/A,#N/A,FALSE,"MO (2)"}</definedName>
    <definedName name="DDDDE_1" localSheetId="33" hidden="1">{#N/A,#N/A,FALSE,"MO (2)"}</definedName>
    <definedName name="DDDDE_1" localSheetId="36" hidden="1">{#N/A,#N/A,FALSE,"MO (2)"}</definedName>
    <definedName name="DDDDE_1" localSheetId="22" hidden="1">{#N/A,#N/A,FALSE,"MO (2)"}</definedName>
    <definedName name="DDDDE_1" localSheetId="7" hidden="1">{#N/A,#N/A,FALSE,"MO (2)"}</definedName>
    <definedName name="DDDDE_1" localSheetId="5" hidden="1">{#N/A,#N/A,FALSE,"MO (2)"}</definedName>
    <definedName name="DDDDE_1" localSheetId="6" hidden="1">{#N/A,#N/A,FALSE,"MO (2)"}</definedName>
    <definedName name="DDDDE_1" localSheetId="20" hidden="1">{#N/A,#N/A,FALSE,"MO (2)"}</definedName>
    <definedName name="DDDDE_1" localSheetId="23" hidden="1">{#N/A,#N/A,FALSE,"MO (2)"}</definedName>
    <definedName name="DDDDE_1" localSheetId="21" hidden="1">{#N/A,#N/A,FALSE,"MO (2)"}</definedName>
    <definedName name="DDDDE_1" hidden="1">{#N/A,#N/A,FALSE,"MO (2)"}</definedName>
    <definedName name="DEMONSTRATIVO_DO_RESULTADO_GERENCIAL___DGR">#REF!</definedName>
    <definedName name="DescAux" hidden="1">#N/A</definedName>
    <definedName name="DEZA">#REF!</definedName>
    <definedName name="Df">#REF!</definedName>
    <definedName name="DGF" localSheetId="34" hidden="1">{#N/A,#N/A,FALSE,"MO (2)"}</definedName>
    <definedName name="DGF" localSheetId="33" hidden="1">{#N/A,#N/A,FALSE,"MO (2)"}</definedName>
    <definedName name="DGF" localSheetId="36" hidden="1">{#N/A,#N/A,FALSE,"MO (2)"}</definedName>
    <definedName name="DGF" localSheetId="22" hidden="1">{#N/A,#N/A,FALSE,"MO (2)"}</definedName>
    <definedName name="DGF" localSheetId="5" hidden="1">{#N/A,#N/A,FALSE,"MO (2)"}</definedName>
    <definedName name="DGF" localSheetId="6" hidden="1">{#N/A,#N/A,FALSE,"MO (2)"}</definedName>
    <definedName name="DGF" localSheetId="20" hidden="1">{#N/A,#N/A,FALSE,"MO (2)"}</definedName>
    <definedName name="DGF" localSheetId="23" hidden="1">{#N/A,#N/A,FALSE,"MO (2)"}</definedName>
    <definedName name="DGF" localSheetId="21" hidden="1">{#N/A,#N/A,FALSE,"MO (2)"}</definedName>
    <definedName name="DGF" hidden="1">{#N/A,#N/A,FALSE,"MO (2)"}</definedName>
    <definedName name="E">#REF!</definedName>
    <definedName name="edefegeh" localSheetId="34" hidden="1">{#N/A,#N/A,FALSE,"MO (2)"}</definedName>
    <definedName name="edefegeh" localSheetId="33" hidden="1">{#N/A,#N/A,FALSE,"MO (2)"}</definedName>
    <definedName name="edefegeh" localSheetId="36" hidden="1">{#N/A,#N/A,FALSE,"MO (2)"}</definedName>
    <definedName name="edefegeh" localSheetId="22" hidden="1">{#N/A,#N/A,FALSE,"MO (2)"}</definedName>
    <definedName name="edefegeh" localSheetId="7" hidden="1">{#N/A,#N/A,FALSE,"MO (2)"}</definedName>
    <definedName name="edefegeh" localSheetId="5" hidden="1">{#N/A,#N/A,FALSE,"MO (2)"}</definedName>
    <definedName name="edefegeh" localSheetId="6" hidden="1">{#N/A,#N/A,FALSE,"MO (2)"}</definedName>
    <definedName name="edefegeh" localSheetId="20" hidden="1">{#N/A,#N/A,FALSE,"MO (2)"}</definedName>
    <definedName name="edefegeh" localSheetId="23" hidden="1">{#N/A,#N/A,FALSE,"MO (2)"}</definedName>
    <definedName name="edefegeh" localSheetId="21" hidden="1">{#N/A,#N/A,FALSE,"MO (2)"}</definedName>
    <definedName name="edefegeh" hidden="1">{#N/A,#N/A,FALSE,"MO (2)"}</definedName>
    <definedName name="edefegeh_1" localSheetId="34" hidden="1">{#N/A,#N/A,FALSE,"MO (2)"}</definedName>
    <definedName name="edefegeh_1" localSheetId="33" hidden="1">{#N/A,#N/A,FALSE,"MO (2)"}</definedName>
    <definedName name="edefegeh_1" localSheetId="36" hidden="1">{#N/A,#N/A,FALSE,"MO (2)"}</definedName>
    <definedName name="edefegeh_1" localSheetId="22" hidden="1">{#N/A,#N/A,FALSE,"MO (2)"}</definedName>
    <definedName name="edefegeh_1" localSheetId="7" hidden="1">{#N/A,#N/A,FALSE,"MO (2)"}</definedName>
    <definedName name="edefegeh_1" localSheetId="5" hidden="1">{#N/A,#N/A,FALSE,"MO (2)"}</definedName>
    <definedName name="edefegeh_1" localSheetId="6" hidden="1">{#N/A,#N/A,FALSE,"MO (2)"}</definedName>
    <definedName name="edefegeh_1" localSheetId="20" hidden="1">{#N/A,#N/A,FALSE,"MO (2)"}</definedName>
    <definedName name="edefegeh_1" localSheetId="23" hidden="1">{#N/A,#N/A,FALSE,"MO (2)"}</definedName>
    <definedName name="edefegeh_1" localSheetId="21" hidden="1">{#N/A,#N/A,FALSE,"MO (2)"}</definedName>
    <definedName name="edefegeh_1" hidden="1">{#N/A,#N/A,FALSE,"MO (2)"}</definedName>
    <definedName name="EE">#REF!</definedName>
    <definedName name="EEE">#REF!</definedName>
    <definedName name="EmpAux" hidden="1">""</definedName>
    <definedName name="eng." localSheetId="34" hidden="1">{#N/A,#N/A,FALSE,"MO (2)"}</definedName>
    <definedName name="eng." localSheetId="33" hidden="1">{#N/A,#N/A,FALSE,"MO (2)"}</definedName>
    <definedName name="eng." localSheetId="36" hidden="1">{#N/A,#N/A,FALSE,"MO (2)"}</definedName>
    <definedName name="eng." localSheetId="22" hidden="1">{#N/A,#N/A,FALSE,"MO (2)"}</definedName>
    <definedName name="eng." localSheetId="7" hidden="1">{#N/A,#N/A,FALSE,"MO (2)"}</definedName>
    <definedName name="eng." localSheetId="5" hidden="1">{#N/A,#N/A,FALSE,"MO (2)"}</definedName>
    <definedName name="eng." localSheetId="6" hidden="1">{#N/A,#N/A,FALSE,"MO (2)"}</definedName>
    <definedName name="eng." localSheetId="20" hidden="1">{#N/A,#N/A,FALSE,"MO (2)"}</definedName>
    <definedName name="eng." localSheetId="23" hidden="1">{#N/A,#N/A,FALSE,"MO (2)"}</definedName>
    <definedName name="eng." localSheetId="21" hidden="1">{#N/A,#N/A,FALSE,"MO (2)"}</definedName>
    <definedName name="eng." hidden="1">{#N/A,#N/A,FALSE,"MO (2)"}</definedName>
    <definedName name="eng._1" localSheetId="34" hidden="1">{#N/A,#N/A,FALSE,"MO (2)"}</definedName>
    <definedName name="eng._1" localSheetId="33" hidden="1">{#N/A,#N/A,FALSE,"MO (2)"}</definedName>
    <definedName name="eng._1" localSheetId="36" hidden="1">{#N/A,#N/A,FALSE,"MO (2)"}</definedName>
    <definedName name="eng._1" localSheetId="22" hidden="1">{#N/A,#N/A,FALSE,"MO (2)"}</definedName>
    <definedName name="eng._1" localSheetId="7" hidden="1">{#N/A,#N/A,FALSE,"MO (2)"}</definedName>
    <definedName name="eng._1" localSheetId="5" hidden="1">{#N/A,#N/A,FALSE,"MO (2)"}</definedName>
    <definedName name="eng._1" localSheetId="6" hidden="1">{#N/A,#N/A,FALSE,"MO (2)"}</definedName>
    <definedName name="eng._1" localSheetId="20" hidden="1">{#N/A,#N/A,FALSE,"MO (2)"}</definedName>
    <definedName name="eng._1" localSheetId="23" hidden="1">{#N/A,#N/A,FALSE,"MO (2)"}</definedName>
    <definedName name="eng._1" localSheetId="21" hidden="1">{#N/A,#N/A,FALSE,"MO (2)"}</definedName>
    <definedName name="eng._1" hidden="1">{#N/A,#N/A,FALSE,"MO (2)"}</definedName>
    <definedName name="ENGENHARIA" localSheetId="34" hidden="1">{#N/A,#N/A,FALSE,"MO (2)"}</definedName>
    <definedName name="ENGENHARIA" localSheetId="33" hidden="1">{#N/A,#N/A,FALSE,"MO (2)"}</definedName>
    <definedName name="ENGENHARIA" localSheetId="36" hidden="1">{#N/A,#N/A,FALSE,"MO (2)"}</definedName>
    <definedName name="ENGENHARIA" localSheetId="22" hidden="1">{#N/A,#N/A,FALSE,"MO (2)"}</definedName>
    <definedName name="ENGENHARIA" localSheetId="7" hidden="1">{#N/A,#N/A,FALSE,"MO (2)"}</definedName>
    <definedName name="ENGENHARIA" localSheetId="5" hidden="1">{#N/A,#N/A,FALSE,"MO (2)"}</definedName>
    <definedName name="ENGENHARIA" localSheetId="6" hidden="1">{#N/A,#N/A,FALSE,"MO (2)"}</definedName>
    <definedName name="ENGENHARIA" localSheetId="20" hidden="1">{#N/A,#N/A,FALSE,"MO (2)"}</definedName>
    <definedName name="ENGENHARIA" localSheetId="23" hidden="1">{#N/A,#N/A,FALSE,"MO (2)"}</definedName>
    <definedName name="ENGENHARIA" localSheetId="21" hidden="1">{#N/A,#N/A,FALSE,"MO (2)"}</definedName>
    <definedName name="ENGENHARIA" hidden="1">{#N/A,#N/A,FALSE,"MO (2)"}</definedName>
    <definedName name="ENGENHARIA_1" localSheetId="34" hidden="1">{#N/A,#N/A,FALSE,"MO (2)"}</definedName>
    <definedName name="ENGENHARIA_1" localSheetId="33" hidden="1">{#N/A,#N/A,FALSE,"MO (2)"}</definedName>
    <definedName name="ENGENHARIA_1" localSheetId="36" hidden="1">{#N/A,#N/A,FALSE,"MO (2)"}</definedName>
    <definedName name="ENGENHARIA_1" localSheetId="22" hidden="1">{#N/A,#N/A,FALSE,"MO (2)"}</definedName>
    <definedName name="ENGENHARIA_1" localSheetId="7" hidden="1">{#N/A,#N/A,FALSE,"MO (2)"}</definedName>
    <definedName name="ENGENHARIA_1" localSheetId="5" hidden="1">{#N/A,#N/A,FALSE,"MO (2)"}</definedName>
    <definedName name="ENGENHARIA_1" localSheetId="6" hidden="1">{#N/A,#N/A,FALSE,"MO (2)"}</definedName>
    <definedName name="ENGENHARIA_1" localSheetId="20" hidden="1">{#N/A,#N/A,FALSE,"MO (2)"}</definedName>
    <definedName name="ENGENHARIA_1" localSheetId="23" hidden="1">{#N/A,#N/A,FALSE,"MO (2)"}</definedName>
    <definedName name="ENGENHARIA_1" localSheetId="21" hidden="1">{#N/A,#N/A,FALSE,"MO (2)"}</definedName>
    <definedName name="ENGENHARIA_1" hidden="1">{#N/A,#N/A,FALSE,"MO (2)"}</definedName>
    <definedName name="EQ" localSheetId="34" hidden="1">#REF!</definedName>
    <definedName name="EQ" localSheetId="38" hidden="1">#REF!</definedName>
    <definedName name="EQ" localSheetId="10" hidden="1">#REF!</definedName>
    <definedName name="EQ" localSheetId="17" hidden="1">#REF!</definedName>
    <definedName name="EQ" localSheetId="18" hidden="1">#REF!</definedName>
    <definedName name="EQ" localSheetId="9" hidden="1">#REF!</definedName>
    <definedName name="EQ" localSheetId="33" hidden="1">#REF!</definedName>
    <definedName name="EQ" localSheetId="27" hidden="1">#REF!</definedName>
    <definedName name="EQ" localSheetId="25" hidden="1">#REF!</definedName>
    <definedName name="EQ" localSheetId="15" hidden="1">#REF!</definedName>
    <definedName name="EQ" localSheetId="16" hidden="1">#REF!</definedName>
    <definedName name="EQ" localSheetId="14" hidden="1">#REF!</definedName>
    <definedName name="EQ" localSheetId="26" hidden="1">#REF!</definedName>
    <definedName name="EQ" localSheetId="28" hidden="1">#REF!</definedName>
    <definedName name="EQ" localSheetId="36" hidden="1">#REF!</definedName>
    <definedName name="EQ" localSheetId="22" hidden="1">#REF!</definedName>
    <definedName name="EQ" localSheetId="37" hidden="1">#REF!</definedName>
    <definedName name="EQ" localSheetId="20" hidden="1">#REF!</definedName>
    <definedName name="EQ" localSheetId="23" hidden="1">#REF!</definedName>
    <definedName name="EQ" localSheetId="21" hidden="1">#REF!</definedName>
    <definedName name="EQ" hidden="1">#REF!</definedName>
    <definedName name="EU" localSheetId="34" hidden="1">{#N/A,#N/A,FALSE,"MO (2)"}</definedName>
    <definedName name="EU" localSheetId="33" hidden="1">{#N/A,#N/A,FALSE,"MO (2)"}</definedName>
    <definedName name="EU" localSheetId="36" hidden="1">{#N/A,#N/A,FALSE,"MO (2)"}</definedName>
    <definedName name="EU" localSheetId="22" hidden="1">{#N/A,#N/A,FALSE,"MO (2)"}</definedName>
    <definedName name="EU" localSheetId="7" hidden="1">{#N/A,#N/A,FALSE,"MO (2)"}</definedName>
    <definedName name="EU" localSheetId="5" hidden="1">{#N/A,#N/A,FALSE,"MO (2)"}</definedName>
    <definedName name="EU" localSheetId="6" hidden="1">{#N/A,#N/A,FALSE,"MO (2)"}</definedName>
    <definedName name="EU" localSheetId="20" hidden="1">{#N/A,#N/A,FALSE,"MO (2)"}</definedName>
    <definedName name="EU" localSheetId="23" hidden="1">{#N/A,#N/A,FALSE,"MO (2)"}</definedName>
    <definedName name="EU" localSheetId="21" hidden="1">{#N/A,#N/A,FALSE,"MO (2)"}</definedName>
    <definedName name="EU" hidden="1">{#N/A,#N/A,FALSE,"MO (2)"}</definedName>
    <definedName name="EU_1" localSheetId="34" hidden="1">{#N/A,#N/A,FALSE,"MO (2)"}</definedName>
    <definedName name="EU_1" localSheetId="33" hidden="1">{#N/A,#N/A,FALSE,"MO (2)"}</definedName>
    <definedName name="EU_1" localSheetId="36" hidden="1">{#N/A,#N/A,FALSE,"MO (2)"}</definedName>
    <definedName name="EU_1" localSheetId="22" hidden="1">{#N/A,#N/A,FALSE,"MO (2)"}</definedName>
    <definedName name="EU_1" localSheetId="7" hidden="1">{#N/A,#N/A,FALSE,"MO (2)"}</definedName>
    <definedName name="EU_1" localSheetId="5" hidden="1">{#N/A,#N/A,FALSE,"MO (2)"}</definedName>
    <definedName name="EU_1" localSheetId="6" hidden="1">{#N/A,#N/A,FALSE,"MO (2)"}</definedName>
    <definedName name="EU_1" localSheetId="20" hidden="1">{#N/A,#N/A,FALSE,"MO (2)"}</definedName>
    <definedName name="EU_1" localSheetId="23" hidden="1">{#N/A,#N/A,FALSE,"MO (2)"}</definedName>
    <definedName name="EU_1" localSheetId="21" hidden="1">{#N/A,#N/A,FALSE,"MO (2)"}</definedName>
    <definedName name="EU_1" hidden="1">{#N/A,#N/A,FALSE,"MO (2)"}</definedName>
    <definedName name="Excel_BuiltIn_Criteria">[8]GUARANTÃS!#REF!</definedName>
    <definedName name="Excel_BuiltIn_Database">[8]GUARANTÃS!#REF!</definedName>
    <definedName name="Excel_BuiltIn_Extract">[8]GUARANTÃS!#REF!</definedName>
    <definedName name="Excel_BuiltIn_Print_Area_10_1">#REF!</definedName>
    <definedName name="Excel_BuiltIn_Print_Area_11_1">#REF!</definedName>
    <definedName name="Excel_BuiltIn_Print_Area_12_1">#REF!</definedName>
    <definedName name="Excel_BuiltIn_Print_Area_13_1">#REF!</definedName>
    <definedName name="Excel_BuiltIn_Print_Area_14_1">#REF!</definedName>
    <definedName name="Excel_BuiltIn_Print_Area_15_1">#REF!</definedName>
    <definedName name="Excel_BuiltIn_Print_Area_21_1">#REF!</definedName>
    <definedName name="Excel_BuiltIn_Print_Area_23_1">#REF!</definedName>
    <definedName name="Excel_BuiltIn_Print_Area_3_1" localSheetId="19">#REF!</definedName>
    <definedName name="Excel_BuiltIn_Print_Area_3_1">#REF!</definedName>
    <definedName name="Excel_BuiltIn_Print_Area_4_1" localSheetId="19">#REF!</definedName>
    <definedName name="Excel_BuiltIn_Print_Area_4_1">#REF!</definedName>
    <definedName name="Excel_BuiltIn_Print_Area_5_1" localSheetId="19">#REF!</definedName>
    <definedName name="Excel_BuiltIn_Print_Area_5_1">#REF!</definedName>
    <definedName name="Excel_BuiltIn_Print_Area_6_1">#REF!</definedName>
    <definedName name="Excel_BuiltIn_Print_Area_7_1">#REF!</definedName>
    <definedName name="Excel_BuiltIn_Print_Area_8_1">#REF!</definedName>
    <definedName name="Excel_BuiltIn_Print_Area_9_1">#REF!</definedName>
    <definedName name="Excel_BuiltIn_Print_Titles_1_1">#REF!</definedName>
    <definedName name="Excel_BuiltIn_Print_Titles_13_1">#REF!</definedName>
    <definedName name="Excel_BuiltIn_Print_Titles_14_1">#REF!,#REF!</definedName>
    <definedName name="Excel_BuiltIn_Print_Titles_14_1_1">#REF!</definedName>
    <definedName name="Excel_BuiltIn_Print_Titles_15_1">#REF!,#REF!</definedName>
    <definedName name="Excel_BuiltIn_Print_Titles_15_1_1">#REF!,#REF!</definedName>
    <definedName name="Excel_BuiltIn_Print_Titles_15_1_1_1">#REF!,#REF!</definedName>
    <definedName name="Excel_BuiltIn_Print_Titles_16_1">#REF!,#REF!</definedName>
    <definedName name="Excel_BuiltIn_Print_Titles_16_1_1">#REF!,#REF!</definedName>
    <definedName name="Excel_BuiltIn_Print_Titles_17_1">#REF!,#REF!</definedName>
    <definedName name="Excel_BuiltIn_Print_Titles_17_1_1">#REF!,#REF!</definedName>
    <definedName name="Excel_BuiltIn_Print_Titles_17_1_1_1">'[2]rev int TP'!$A$1:$B$65510,'[2]rev int TP'!$1:$6</definedName>
    <definedName name="Excel_BuiltIn_Print_Titles_17_1_1_1_1">#REF!</definedName>
    <definedName name="Excel_BuiltIn_Print_Titles_18_1">'[2]rev int TP'!$A:$B,'[2]rev int TP'!$1:$6</definedName>
    <definedName name="Excel_BuiltIn_Print_Titles_18_1_1">#REF!,#REF!</definedName>
    <definedName name="Excel_BuiltIn_Print_Titles_18_1_1_1">#REF!</definedName>
    <definedName name="Excel_BuiltIn_Print_Titles_19_1">#REF!,#REF!</definedName>
    <definedName name="Excel_BuiltIn_Print_Titles_19_1_1">#REF!,#REF!</definedName>
    <definedName name="Excel_BuiltIn_Print_Titles_19_1_1_1">#REF!</definedName>
    <definedName name="Excel_BuiltIn_Print_Titles_2_1">#REF!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#REF!</definedName>
    <definedName name="Excel_BuiltIn_Print_Titles_6_1">#REF!</definedName>
    <definedName name="Excel_BuiltIn_Print_Titles_7_1">#REF!</definedName>
    <definedName name="Excel_BuiltIn_Print_Titles_8">'[11]Orçamento Cisterna'!#REF!</definedName>
    <definedName name="excluir" localSheetId="23" hidden="1">{#N/A,#N/A,FALSE,"MO (2)"}</definedName>
    <definedName name="excluir" hidden="1">{#N/A,#N/A,FALSE,"MO (2)"}</definedName>
    <definedName name="FACHADA" hidden="1">{#N/A,#N/A,TRUE,"TER  EXT";#N/A,#N/A,TRUE,"TER  EXT";#N/A,#N/A,TRUE,"LAT  ESQ";#N/A,#N/A,TRUE,"FRONTAL";#N/A,#N/A,TRUE,"POST";#N/A,#N/A,TRUE,"LAT  DIR"}</definedName>
    <definedName name="FATURAS2002" localSheetId="34" hidden="1">{#N/A,#N/A,TRUE,"Serviços"}</definedName>
    <definedName name="FATURAS2002" localSheetId="33" hidden="1">{#N/A,#N/A,TRUE,"Serviços"}</definedName>
    <definedName name="FATURAS2002" localSheetId="36" hidden="1">{#N/A,#N/A,TRUE,"Serviços"}</definedName>
    <definedName name="FATURAS2002" localSheetId="22" hidden="1">{#N/A,#N/A,TRUE,"Serviços"}</definedName>
    <definedName name="FATURAS2002" localSheetId="5" hidden="1">{#N/A,#N/A,TRUE,"Serviços"}</definedName>
    <definedName name="FATURAS2002" localSheetId="6" hidden="1">{#N/A,#N/A,TRUE,"Serviços"}</definedName>
    <definedName name="FATURAS2002" localSheetId="20" hidden="1">{#N/A,#N/A,TRUE,"Serviços"}</definedName>
    <definedName name="FATURAS2002" localSheetId="23" hidden="1">{#N/A,#N/A,TRUE,"Serviços"}</definedName>
    <definedName name="FATURAS2002" localSheetId="21" hidden="1">{#N/A,#N/A,TRUE,"Serviços"}</definedName>
    <definedName name="FATURAS2002" hidden="1">{#N/A,#N/A,TRUE,"Serviços"}</definedName>
    <definedName name="Fd">#REF!</definedName>
    <definedName name="fdff" hidden="1">{#N/A,#N/A,FALSE,"SS";#N/A,#N/A,FALSE,"TER1";#N/A,#N/A,FALSE,"TER2";#N/A,#N/A,FALSE,"TER3";#N/A,#N/A,FALSE,"TP1";#N/A,#N/A,FALSE,"TP2";#N/A,#N/A,FALSE,"TP3";#N/A,#N/A,FALSE,"DI1";#N/A,#N/A,FALSE,"DI2";#N/A,#N/A,FALSE,"DI3";#N/A,#N/A,FALSE,"DS1";#N/A,#N/A,FALSE,"DS2";#N/A,#N/A,FALSE,"CM"}</definedName>
    <definedName name="FEVA">#REF!</definedName>
    <definedName name="FF">#REF!</definedName>
    <definedName name="FFF">#REF!</definedName>
    <definedName name="ffg" localSheetId="34" hidden="1">{#N/A,#N/A,FALSE,"MO (2)"}</definedName>
    <definedName name="ffg" localSheetId="33" hidden="1">{#N/A,#N/A,FALSE,"MO (2)"}</definedName>
    <definedName name="ffg" localSheetId="36" hidden="1">{#N/A,#N/A,FALSE,"MO (2)"}</definedName>
    <definedName name="ffg" localSheetId="22" hidden="1">{#N/A,#N/A,FALSE,"MO (2)"}</definedName>
    <definedName name="ffg" localSheetId="7" hidden="1">{#N/A,#N/A,FALSE,"MO (2)"}</definedName>
    <definedName name="ffg" localSheetId="5" hidden="1">{#N/A,#N/A,FALSE,"MO (2)"}</definedName>
    <definedName name="ffg" localSheetId="6" hidden="1">{#N/A,#N/A,FALSE,"MO (2)"}</definedName>
    <definedName name="ffg" localSheetId="20" hidden="1">{#N/A,#N/A,FALSE,"MO (2)"}</definedName>
    <definedName name="ffg" localSheetId="23" hidden="1">{#N/A,#N/A,FALSE,"MO (2)"}</definedName>
    <definedName name="ffg" localSheetId="21" hidden="1">{#N/A,#N/A,FALSE,"MO (2)"}</definedName>
    <definedName name="ffg" hidden="1">{#N/A,#N/A,FALSE,"MO (2)"}</definedName>
    <definedName name="ffg_1" localSheetId="34" hidden="1">{#N/A,#N/A,FALSE,"MO (2)"}</definedName>
    <definedName name="ffg_1" localSheetId="33" hidden="1">{#N/A,#N/A,FALSE,"MO (2)"}</definedName>
    <definedName name="ffg_1" localSheetId="36" hidden="1">{#N/A,#N/A,FALSE,"MO (2)"}</definedName>
    <definedName name="ffg_1" localSheetId="22" hidden="1">{#N/A,#N/A,FALSE,"MO (2)"}</definedName>
    <definedName name="ffg_1" localSheetId="7" hidden="1">{#N/A,#N/A,FALSE,"MO (2)"}</definedName>
    <definedName name="ffg_1" localSheetId="5" hidden="1">{#N/A,#N/A,FALSE,"MO (2)"}</definedName>
    <definedName name="ffg_1" localSheetId="6" hidden="1">{#N/A,#N/A,FALSE,"MO (2)"}</definedName>
    <definedName name="ffg_1" localSheetId="20" hidden="1">{#N/A,#N/A,FALSE,"MO (2)"}</definedName>
    <definedName name="ffg_1" localSheetId="23" hidden="1">{#N/A,#N/A,FALSE,"MO (2)"}</definedName>
    <definedName name="ffg_1" localSheetId="21" hidden="1">{#N/A,#N/A,FALSE,"MO (2)"}</definedName>
    <definedName name="ffg_1" hidden="1">{#N/A,#N/A,FALSE,"MO (2)"}</definedName>
    <definedName name="fgff" localSheetId="34" hidden="1">{#N/A,#N/A,FALSE,"MO (2)"}</definedName>
    <definedName name="fgff" localSheetId="33" hidden="1">{#N/A,#N/A,FALSE,"MO (2)"}</definedName>
    <definedName name="fgff" localSheetId="36" hidden="1">{#N/A,#N/A,FALSE,"MO (2)"}</definedName>
    <definedName name="fgff" localSheetId="22" hidden="1">{#N/A,#N/A,FALSE,"MO (2)"}</definedName>
    <definedName name="fgff" localSheetId="5" hidden="1">{#N/A,#N/A,FALSE,"MO (2)"}</definedName>
    <definedName name="fgff" localSheetId="6" hidden="1">{#N/A,#N/A,FALSE,"MO (2)"}</definedName>
    <definedName name="fgff" localSheetId="20" hidden="1">{#N/A,#N/A,FALSE,"MO (2)"}</definedName>
    <definedName name="fgff" localSheetId="23" hidden="1">{#N/A,#N/A,FALSE,"MO (2)"}</definedName>
    <definedName name="fgff" localSheetId="21" hidden="1">{#N/A,#N/A,FALSE,"MO (2)"}</definedName>
    <definedName name="fgff" hidden="1">{#N/A,#N/A,FALSE,"MO (2)"}</definedName>
    <definedName name="fghji" localSheetId="34" hidden="1">{#N/A,#N/A,FALSE,"MO (2)"}</definedName>
    <definedName name="fghji" localSheetId="33" hidden="1">{#N/A,#N/A,FALSE,"MO (2)"}</definedName>
    <definedName name="fghji" localSheetId="36" hidden="1">{#N/A,#N/A,FALSE,"MO (2)"}</definedName>
    <definedName name="fghji" localSheetId="22" hidden="1">{#N/A,#N/A,FALSE,"MO (2)"}</definedName>
    <definedName name="fghji" localSheetId="7" hidden="1">{#N/A,#N/A,FALSE,"MO (2)"}</definedName>
    <definedName name="fghji" localSheetId="5" hidden="1">{#N/A,#N/A,FALSE,"MO (2)"}</definedName>
    <definedName name="fghji" localSheetId="6" hidden="1">{#N/A,#N/A,FALSE,"MO (2)"}</definedName>
    <definedName name="fghji" localSheetId="20" hidden="1">{#N/A,#N/A,FALSE,"MO (2)"}</definedName>
    <definedName name="fghji" localSheetId="23" hidden="1">{#N/A,#N/A,FALSE,"MO (2)"}</definedName>
    <definedName name="fghji" localSheetId="21" hidden="1">{#N/A,#N/A,FALSE,"MO (2)"}</definedName>
    <definedName name="fghji" hidden="1">{#N/A,#N/A,FALSE,"MO (2)"}</definedName>
    <definedName name="fghji_1" localSheetId="34" hidden="1">{#N/A,#N/A,FALSE,"MO (2)"}</definedName>
    <definedName name="fghji_1" localSheetId="33" hidden="1">{#N/A,#N/A,FALSE,"MO (2)"}</definedName>
    <definedName name="fghji_1" localSheetId="36" hidden="1">{#N/A,#N/A,FALSE,"MO (2)"}</definedName>
    <definedName name="fghji_1" localSheetId="22" hidden="1">{#N/A,#N/A,FALSE,"MO (2)"}</definedName>
    <definedName name="fghji_1" localSheetId="7" hidden="1">{#N/A,#N/A,FALSE,"MO (2)"}</definedName>
    <definedName name="fghji_1" localSheetId="5" hidden="1">{#N/A,#N/A,FALSE,"MO (2)"}</definedName>
    <definedName name="fghji_1" localSheetId="6" hidden="1">{#N/A,#N/A,FALSE,"MO (2)"}</definedName>
    <definedName name="fghji_1" localSheetId="20" hidden="1">{#N/A,#N/A,FALSE,"MO (2)"}</definedName>
    <definedName name="fghji_1" localSheetId="23" hidden="1">{#N/A,#N/A,FALSE,"MO (2)"}</definedName>
    <definedName name="fghji_1" localSheetId="21" hidden="1">{#N/A,#N/A,FALSE,"MO (2)"}</definedName>
    <definedName name="fghji_1" hidden="1">{#N/A,#N/A,FALSE,"MO (2)"}</definedName>
    <definedName name="FOLHA01" localSheetId="34" hidden="1">{#N/A,#N/A,TRUE,"Serviços"}</definedName>
    <definedName name="FOLHA01" localSheetId="33" hidden="1">{#N/A,#N/A,TRUE,"Serviços"}</definedName>
    <definedName name="FOLHA01" localSheetId="36" hidden="1">{#N/A,#N/A,TRUE,"Serviços"}</definedName>
    <definedName name="FOLHA01" localSheetId="22" hidden="1">{#N/A,#N/A,TRUE,"Serviços"}</definedName>
    <definedName name="FOLHA01" localSheetId="5" hidden="1">{#N/A,#N/A,TRUE,"Serviços"}</definedName>
    <definedName name="FOLHA01" localSheetId="6" hidden="1">{#N/A,#N/A,TRUE,"Serviços"}</definedName>
    <definedName name="FOLHA01" localSheetId="20" hidden="1">{#N/A,#N/A,TRUE,"Serviços"}</definedName>
    <definedName name="FOLHA01" localSheetId="23" hidden="1">{#N/A,#N/A,TRUE,"Serviços"}</definedName>
    <definedName name="FOLHA01" localSheetId="21" hidden="1">{#N/A,#N/A,TRUE,"Serviços"}</definedName>
    <definedName name="FOLHA01" hidden="1">{#N/A,#N/A,TRUE,"Serviços"}</definedName>
    <definedName name="folha1" localSheetId="34" hidden="1">{#N/A,#N/A,TRUE,"Serviços"}</definedName>
    <definedName name="folha1" localSheetId="33" hidden="1">{#N/A,#N/A,TRUE,"Serviços"}</definedName>
    <definedName name="folha1" localSheetId="36" hidden="1">{#N/A,#N/A,TRUE,"Serviços"}</definedName>
    <definedName name="folha1" localSheetId="22" hidden="1">{#N/A,#N/A,TRUE,"Serviços"}</definedName>
    <definedName name="folha1" localSheetId="5" hidden="1">{#N/A,#N/A,TRUE,"Serviços"}</definedName>
    <definedName name="folha1" localSheetId="6" hidden="1">{#N/A,#N/A,TRUE,"Serviços"}</definedName>
    <definedName name="folha1" localSheetId="20" hidden="1">{#N/A,#N/A,TRUE,"Serviços"}</definedName>
    <definedName name="folha1" localSheetId="23" hidden="1">{#N/A,#N/A,TRUE,"Serviços"}</definedName>
    <definedName name="folha1" localSheetId="21" hidden="1">{#N/A,#N/A,TRUE,"Serviços"}</definedName>
    <definedName name="folha1" hidden="1">{#N/A,#N/A,TRUE,"Serviços"}</definedName>
    <definedName name="gfgh" localSheetId="34" hidden="1">{#N/A,#N/A,FALSE,"MO (2)"}</definedName>
    <definedName name="gfgh" localSheetId="33" hidden="1">{#N/A,#N/A,FALSE,"MO (2)"}</definedName>
    <definedName name="gfgh" localSheetId="36" hidden="1">{#N/A,#N/A,FALSE,"MO (2)"}</definedName>
    <definedName name="gfgh" localSheetId="22" hidden="1">{#N/A,#N/A,FALSE,"MO (2)"}</definedName>
    <definedName name="gfgh" localSheetId="7" hidden="1">{#N/A,#N/A,FALSE,"MO (2)"}</definedName>
    <definedName name="gfgh" localSheetId="5" hidden="1">{#N/A,#N/A,FALSE,"MO (2)"}</definedName>
    <definedName name="gfgh" localSheetId="6" hidden="1">{#N/A,#N/A,FALSE,"MO (2)"}</definedName>
    <definedName name="gfgh" localSheetId="20" hidden="1">{#N/A,#N/A,FALSE,"MO (2)"}</definedName>
    <definedName name="gfgh" localSheetId="23" hidden="1">{#N/A,#N/A,FALSE,"MO (2)"}</definedName>
    <definedName name="gfgh" localSheetId="21" hidden="1">{#N/A,#N/A,FALSE,"MO (2)"}</definedName>
    <definedName name="gfgh" hidden="1">{#N/A,#N/A,FALSE,"MO (2)"}</definedName>
    <definedName name="gfgh_1" localSheetId="34" hidden="1">{#N/A,#N/A,FALSE,"MO (2)"}</definedName>
    <definedName name="gfgh_1" localSheetId="33" hidden="1">{#N/A,#N/A,FALSE,"MO (2)"}</definedName>
    <definedName name="gfgh_1" localSheetId="36" hidden="1">{#N/A,#N/A,FALSE,"MO (2)"}</definedName>
    <definedName name="gfgh_1" localSheetId="22" hidden="1">{#N/A,#N/A,FALSE,"MO (2)"}</definedName>
    <definedName name="gfgh_1" localSheetId="7" hidden="1">{#N/A,#N/A,FALSE,"MO (2)"}</definedName>
    <definedName name="gfgh_1" localSheetId="5" hidden="1">{#N/A,#N/A,FALSE,"MO (2)"}</definedName>
    <definedName name="gfgh_1" localSheetId="6" hidden="1">{#N/A,#N/A,FALSE,"MO (2)"}</definedName>
    <definedName name="gfgh_1" localSheetId="20" hidden="1">{#N/A,#N/A,FALSE,"MO (2)"}</definedName>
    <definedName name="gfgh_1" localSheetId="23" hidden="1">{#N/A,#N/A,FALSE,"MO (2)"}</definedName>
    <definedName name="gfgh_1" localSheetId="21" hidden="1">{#N/A,#N/A,FALSE,"MO (2)"}</definedName>
    <definedName name="gfgh_1" hidden="1">{#N/A,#N/A,FALSE,"MO (2)"}</definedName>
    <definedName name="GG">#REF!</definedName>
    <definedName name="GGG">#REF!</definedName>
    <definedName name="gtryfj" localSheetId="34" hidden="1">{#N/A,#N/A,TRUE,"Serviços"}</definedName>
    <definedName name="gtryfj" localSheetId="33" hidden="1">{#N/A,#N/A,TRUE,"Serviços"}</definedName>
    <definedName name="gtryfj" localSheetId="36" hidden="1">{#N/A,#N/A,TRUE,"Serviços"}</definedName>
    <definedName name="gtryfj" localSheetId="22" hidden="1">{#N/A,#N/A,TRUE,"Serviços"}</definedName>
    <definedName name="gtryfj" localSheetId="5" hidden="1">{#N/A,#N/A,TRUE,"Serviços"}</definedName>
    <definedName name="gtryfj" localSheetId="6" hidden="1">{#N/A,#N/A,TRUE,"Serviços"}</definedName>
    <definedName name="gtryfj" localSheetId="20" hidden="1">{#N/A,#N/A,TRUE,"Serviços"}</definedName>
    <definedName name="gtryfj" localSheetId="23" hidden="1">{#N/A,#N/A,TRUE,"Serviços"}</definedName>
    <definedName name="gtryfj" localSheetId="21" hidden="1">{#N/A,#N/A,TRUE,"Serviços"}</definedName>
    <definedName name="gtryfj" hidden="1">{#N/A,#N/A,TRUE,"Serviços"}</definedName>
    <definedName name="HH">#REF!</definedName>
    <definedName name="HHH">#REF!</definedName>
    <definedName name="II">#REF!</definedName>
    <definedName name="III">#REF!</definedName>
    <definedName name="Im">#REF!</definedName>
    <definedName name="Insumos" localSheetId="34" hidden="1">#REF!</definedName>
    <definedName name="Insumos" localSheetId="38" hidden="1">#REF!</definedName>
    <definedName name="Insumos" localSheetId="10" hidden="1">#REF!</definedName>
    <definedName name="Insumos" localSheetId="17" hidden="1">#REF!</definedName>
    <definedName name="Insumos" localSheetId="18" hidden="1">#REF!</definedName>
    <definedName name="Insumos" localSheetId="9" hidden="1">#REF!</definedName>
    <definedName name="Insumos" localSheetId="33" hidden="1">#REF!</definedName>
    <definedName name="Insumos" localSheetId="27" hidden="1">#REF!</definedName>
    <definedName name="Insumos" localSheetId="25" hidden="1">#REF!</definedName>
    <definedName name="Insumos" localSheetId="15" hidden="1">#REF!</definedName>
    <definedName name="Insumos" localSheetId="16" hidden="1">#REF!</definedName>
    <definedName name="Insumos" localSheetId="14" hidden="1">#REF!</definedName>
    <definedName name="Insumos" localSheetId="26" hidden="1">#REF!</definedName>
    <definedName name="Insumos" localSheetId="28" hidden="1">#REF!</definedName>
    <definedName name="Insumos" localSheetId="36" hidden="1">#REF!</definedName>
    <definedName name="Insumos" localSheetId="22" hidden="1">#REF!</definedName>
    <definedName name="Insumos" localSheetId="37" hidden="1">#REF!</definedName>
    <definedName name="Insumos" localSheetId="20" hidden="1">#REF!</definedName>
    <definedName name="Insumos" localSheetId="23" hidden="1">#REF!</definedName>
    <definedName name="Insumos" localSheetId="21" hidden="1">#REF!</definedName>
    <definedName name="Insumos" hidden="1">#REF!</definedName>
    <definedName name="Io">#REF!</definedName>
    <definedName name="ISS">#REF!</definedName>
    <definedName name="IT">#REF!</definedName>
    <definedName name="item1.1">'[12]COMPOSIÇÃO CUSTO'!#REF!</definedName>
    <definedName name="item1.2">'[12]COMPOSIÇÃO CUSTO'!#REF!</definedName>
    <definedName name="item1.3">'[12]COMPOSIÇÃO CUSTO'!#REF!</definedName>
    <definedName name="item1.4">'[12]COMPOSIÇÃO CUSTO'!#REF!</definedName>
    <definedName name="item1.5">'[12]COMPOSIÇÃO CUSTO'!#REF!</definedName>
    <definedName name="item1.6">'[12]COMPOSIÇÃO CUSTO'!#REF!</definedName>
    <definedName name="item10.1">'[12]COMPOSIÇÃO CUSTO'!#REF!</definedName>
    <definedName name="item10.10">'[12]COMPOSIÇÃO CUSTO'!#REF!</definedName>
    <definedName name="item10.11">'[12]COMPOSIÇÃO CUSTO'!#REF!</definedName>
    <definedName name="item10.12">'[12]COMPOSIÇÃO CUSTO'!#REF!</definedName>
    <definedName name="item10.13">'[12]COMPOSIÇÃO CUSTO'!#REF!</definedName>
    <definedName name="item10.14">'[12]COMPOSIÇÃO CUSTO'!#REF!</definedName>
    <definedName name="item10.15">'[12]COMPOSIÇÃO CUSTO'!#REF!</definedName>
    <definedName name="item10.16">'[12]COMPOSIÇÃO CUSTO'!#REF!</definedName>
    <definedName name="item10.17">'[12]COMPOSIÇÃO CUSTO'!#REF!</definedName>
    <definedName name="item10.18">'[12]COMPOSIÇÃO CUSTO'!#REF!</definedName>
    <definedName name="item10.19">'[12]COMPOSIÇÃO CUSTO'!#REF!</definedName>
    <definedName name="item10.2">'[12]COMPOSIÇÃO CUSTO'!#REF!</definedName>
    <definedName name="item10.3">'[12]COMPOSIÇÃO CUSTO'!#REF!</definedName>
    <definedName name="item10.4">'[12]COMPOSIÇÃO CUSTO'!#REF!</definedName>
    <definedName name="item10.5">'[12]COMPOSIÇÃO CUSTO'!#REF!</definedName>
    <definedName name="item10.6">'[12]COMPOSIÇÃO CUSTO'!#REF!</definedName>
    <definedName name="item10.7">'[12]COMPOSIÇÃO CUSTO'!#REF!</definedName>
    <definedName name="item10.8">'[12]COMPOSIÇÃO CUSTO'!#REF!</definedName>
    <definedName name="item10.9">'[12]COMPOSIÇÃO CUSTO'!#REF!</definedName>
    <definedName name="item11.1">'[12]COMPOSIÇÃO CUSTO'!#REF!</definedName>
    <definedName name="item11.10">'[12]COMPOSIÇÃO CUSTO'!#REF!</definedName>
    <definedName name="item11.11">'[12]COMPOSIÇÃO CUSTO'!#REF!</definedName>
    <definedName name="item11.12">'[12]COMPOSIÇÃO CUSTO'!#REF!</definedName>
    <definedName name="item11.13">'[12]COMPOSIÇÃO CUSTO'!#REF!</definedName>
    <definedName name="item11.14">'[12]COMPOSIÇÃO CUSTO'!#REF!</definedName>
    <definedName name="item11.15">'[12]COMPOSIÇÃO CUSTO'!#REF!</definedName>
    <definedName name="item11.16">'[12]COMPOSIÇÃO CUSTO'!#REF!</definedName>
    <definedName name="item11.17">'[12]COMPOSIÇÃO CUSTO'!#REF!</definedName>
    <definedName name="item11.18">'[12]COMPOSIÇÃO CUSTO'!#REF!</definedName>
    <definedName name="item11.19">'[12]COMPOSIÇÃO CUSTO'!#REF!</definedName>
    <definedName name="item11.2">'[12]COMPOSIÇÃO CUSTO'!#REF!</definedName>
    <definedName name="item11.20">'[12]COMPOSIÇÃO CUSTO'!#REF!</definedName>
    <definedName name="item11.21">'[12]COMPOSIÇÃO CUSTO'!#REF!</definedName>
    <definedName name="item11.22">'[12]COMPOSIÇÃO CUSTO'!#REF!</definedName>
    <definedName name="item11.23">'[12]COMPOSIÇÃO CUSTO'!#REF!</definedName>
    <definedName name="item11.24">'[12]COMPOSIÇÃO CUSTO'!#REF!</definedName>
    <definedName name="item11.25">'[12]COMPOSIÇÃO CUSTO'!#REF!</definedName>
    <definedName name="item11.26">'[12]COMPOSIÇÃO CUSTO'!#REF!</definedName>
    <definedName name="item11.27">'[12]COMPOSIÇÃO CUSTO'!#REF!</definedName>
    <definedName name="item11.28">'[12]COMPOSIÇÃO CUSTO'!#REF!</definedName>
    <definedName name="item11.3">'[12]COMPOSIÇÃO CUSTO'!#REF!</definedName>
    <definedName name="item11.4">'[12]COMPOSIÇÃO CUSTO'!#REF!</definedName>
    <definedName name="item11.5">'[12]COMPOSIÇÃO CUSTO'!#REF!</definedName>
    <definedName name="item11.6">'[12]COMPOSIÇÃO CUSTO'!#REF!</definedName>
    <definedName name="item11.7">'[12]COMPOSIÇÃO CUSTO'!#REF!</definedName>
    <definedName name="item11.8">'[12]COMPOSIÇÃO CUSTO'!#REF!</definedName>
    <definedName name="item11.9">'[12]COMPOSIÇÃO CUSTO'!#REF!</definedName>
    <definedName name="item12.1">'[12]COMPOSIÇÃO CUSTO'!#REF!</definedName>
    <definedName name="item12.10">'[12]COMPOSIÇÃO CUSTO'!#REF!</definedName>
    <definedName name="item12.11">'[12]COMPOSIÇÃO CUSTO'!#REF!</definedName>
    <definedName name="item12.12">'[12]COMPOSIÇÃO CUSTO'!#REF!</definedName>
    <definedName name="item12.13">'[12]COMPOSIÇÃO CUSTO'!#REF!</definedName>
    <definedName name="item12.14">'[12]COMPOSIÇÃO CUSTO'!#REF!</definedName>
    <definedName name="item12.15">'[12]COMPOSIÇÃO CUSTO'!#REF!</definedName>
    <definedName name="item12.16">'[12]COMPOSIÇÃO CUSTO'!#REF!</definedName>
    <definedName name="item12.17">'[12]COMPOSIÇÃO CUSTO'!#REF!</definedName>
    <definedName name="item12.18">'[12]COMPOSIÇÃO CUSTO'!#REF!</definedName>
    <definedName name="item12.19">'[12]COMPOSIÇÃO CUSTO'!#REF!</definedName>
    <definedName name="item12.2">'[12]COMPOSIÇÃO CUSTO'!#REF!</definedName>
    <definedName name="item12.20">'[12]COMPOSIÇÃO CUSTO'!#REF!</definedName>
    <definedName name="item12.21">'[12]COMPOSIÇÃO CUSTO'!#REF!</definedName>
    <definedName name="item12.22">'[12]COMPOSIÇÃO CUSTO'!#REF!</definedName>
    <definedName name="item12.23">'[12]COMPOSIÇÃO CUSTO'!#REF!</definedName>
    <definedName name="item12.24">'[12]COMPOSIÇÃO CUSTO'!#REF!</definedName>
    <definedName name="item12.25">'[12]COMPOSIÇÃO CUSTO'!#REF!</definedName>
    <definedName name="item12.26">'[12]COMPOSIÇÃO CUSTO'!#REF!</definedName>
    <definedName name="item12.27">'[12]COMPOSIÇÃO CUSTO'!#REF!</definedName>
    <definedName name="item12.3">'[12]COMPOSIÇÃO CUSTO'!#REF!</definedName>
    <definedName name="item12.4">'[12]COMPOSIÇÃO CUSTO'!#REF!</definedName>
    <definedName name="item12.5">'[12]COMPOSIÇÃO CUSTO'!#REF!</definedName>
    <definedName name="item12.6">'[12]COMPOSIÇÃO CUSTO'!#REF!</definedName>
    <definedName name="item12.7">'[12]COMPOSIÇÃO CUSTO'!#REF!</definedName>
    <definedName name="item12.8">'[12]COMPOSIÇÃO CUSTO'!#REF!</definedName>
    <definedName name="item12.9">'[12]COMPOSIÇÃO CUSTO'!#REF!</definedName>
    <definedName name="item13.1">'[12]COMPOSIÇÃO CUSTO'!#REF!</definedName>
    <definedName name="item13.10">'[12]COMPOSIÇÃO CUSTO'!#REF!</definedName>
    <definedName name="item13.11">'[12]COMPOSIÇÃO CUSTO'!#REF!</definedName>
    <definedName name="item13.12">'[12]COMPOSIÇÃO CUSTO'!#REF!</definedName>
    <definedName name="item13.13">'[12]COMPOSIÇÃO CUSTO'!#REF!</definedName>
    <definedName name="item13.2">'[12]COMPOSIÇÃO CUSTO'!#REF!</definedName>
    <definedName name="item13.3">'[12]COMPOSIÇÃO CUSTO'!#REF!</definedName>
    <definedName name="item13.4">'[12]COMPOSIÇÃO CUSTO'!#REF!</definedName>
    <definedName name="item13.5">'[12]COMPOSIÇÃO CUSTO'!#REF!</definedName>
    <definedName name="item13.6">'[12]COMPOSIÇÃO CUSTO'!#REF!</definedName>
    <definedName name="item13.7">'[12]COMPOSIÇÃO CUSTO'!#REF!</definedName>
    <definedName name="item13.8">'[12]COMPOSIÇÃO CUSTO'!#REF!</definedName>
    <definedName name="item13.9">'[12]COMPOSIÇÃO CUSTO'!#REF!</definedName>
    <definedName name="item14.1">'[12]COMPOSIÇÃO CUSTO'!#REF!</definedName>
    <definedName name="item14.2">'[12]COMPOSIÇÃO CUSTO'!#REF!</definedName>
    <definedName name="item14.3">'[12]COMPOSIÇÃO CUSTO'!#REF!</definedName>
    <definedName name="item14.4">'[12]COMPOSIÇÃO CUSTO'!#REF!</definedName>
    <definedName name="item14.5">'[12]COMPOSIÇÃO CUSTO'!#REF!</definedName>
    <definedName name="item14.6">'[12]COMPOSIÇÃO CUSTO'!#REF!</definedName>
    <definedName name="item15.1">'[12]COMPOSIÇÃO CUSTO'!#REF!</definedName>
    <definedName name="item15.10">'[12]COMPOSIÇÃO CUSTO'!#REF!</definedName>
    <definedName name="item15.11">'[12]COMPOSIÇÃO CUSTO'!#REF!</definedName>
    <definedName name="item15.12">'[12]COMPOSIÇÃO CUSTO'!#REF!</definedName>
    <definedName name="item15.13">'[12]COMPOSIÇÃO CUSTO'!#REF!</definedName>
    <definedName name="item15.2">'[12]COMPOSIÇÃO CUSTO'!#REF!</definedName>
    <definedName name="item15.3">'[12]COMPOSIÇÃO CUSTO'!#REF!</definedName>
    <definedName name="item15.4">'[12]COMPOSIÇÃO CUSTO'!#REF!</definedName>
    <definedName name="item15.5">'[12]COMPOSIÇÃO CUSTO'!#REF!</definedName>
    <definedName name="item15.6">'[12]COMPOSIÇÃO CUSTO'!#REF!</definedName>
    <definedName name="item15.7">'[12]COMPOSIÇÃO CUSTO'!#REF!</definedName>
    <definedName name="item15.8">'[12]COMPOSIÇÃO CUSTO'!#REF!</definedName>
    <definedName name="item15.9">'[12]COMPOSIÇÃO CUSTO'!#REF!</definedName>
    <definedName name="item2.1">'[12]COMPOSIÇÃO CUSTO'!#REF!</definedName>
    <definedName name="item2.10">'[12]COMPOSIÇÃO CUSTO'!#REF!</definedName>
    <definedName name="item2.11">'[12]COMPOSIÇÃO CUSTO'!#REF!</definedName>
    <definedName name="item2.12">'[12]COMPOSIÇÃO CUSTO'!#REF!</definedName>
    <definedName name="item2.13">'[12]COMPOSIÇÃO CUSTO'!#REF!</definedName>
    <definedName name="item2.14">'[12]COMPOSIÇÃO CUSTO'!#REF!</definedName>
    <definedName name="item2.15">'[12]COMPOSIÇÃO CUSTO'!#REF!</definedName>
    <definedName name="item2.16">'[12]COMPOSIÇÃO CUSTO'!#REF!</definedName>
    <definedName name="item2.17">'[12]COMPOSIÇÃO CUSTO'!#REF!</definedName>
    <definedName name="item2.18">'[12]COMPOSIÇÃO CUSTO'!#REF!</definedName>
    <definedName name="item2.19">'[12]COMPOSIÇÃO CUSTO'!#REF!</definedName>
    <definedName name="item2.2">'[12]COMPOSIÇÃO CUSTO'!#REF!</definedName>
    <definedName name="item2.20">'[12]COMPOSIÇÃO CUSTO'!#REF!</definedName>
    <definedName name="item2.21">'[12]COMPOSIÇÃO CUSTO'!#REF!</definedName>
    <definedName name="item2.22">'[12]COMPOSIÇÃO CUSTO'!#REF!</definedName>
    <definedName name="item2.23">'[12]COMPOSIÇÃO CUSTO'!#REF!</definedName>
    <definedName name="item2.24">'[12]COMPOSIÇÃO CUSTO'!#REF!</definedName>
    <definedName name="item2.25">'[12]COMPOSIÇÃO CUSTO'!#REF!</definedName>
    <definedName name="item2.26">'[12]COMPOSIÇÃO CUSTO'!#REF!</definedName>
    <definedName name="item2.27">'[12]COMPOSIÇÃO CUSTO'!#REF!</definedName>
    <definedName name="item2.3">'[12]COMPOSIÇÃO CUSTO'!#REF!</definedName>
    <definedName name="item2.4">'[12]COMPOSIÇÃO CUSTO'!#REF!</definedName>
    <definedName name="item2.5">'[12]COMPOSIÇÃO CUSTO'!#REF!</definedName>
    <definedName name="item2.6">'[12]COMPOSIÇÃO CUSTO'!#REF!</definedName>
    <definedName name="item2.7">'[12]COMPOSIÇÃO CUSTO'!#REF!</definedName>
    <definedName name="item2.8">'[12]COMPOSIÇÃO CUSTO'!#REF!</definedName>
    <definedName name="item2.9">'[12]COMPOSIÇÃO CUSTO'!#REF!</definedName>
    <definedName name="item3.1">'[12]COMPOSIÇÃO CUSTO'!#REF!</definedName>
    <definedName name="item3.2">'[12]COMPOSIÇÃO CUSTO'!#REF!</definedName>
    <definedName name="item3.3">'[12]COMPOSIÇÃO CUSTO'!#REF!</definedName>
    <definedName name="item4.1">'[12]COMPOSIÇÃO CUSTO'!#REF!</definedName>
    <definedName name="item4.2">'[12]COMPOSIÇÃO CUSTO'!#REF!</definedName>
    <definedName name="item4.3">'[12]COMPOSIÇÃO CUSTO'!#REF!</definedName>
    <definedName name="item4.4">'[12]COMPOSIÇÃO CUSTO'!#REF!</definedName>
    <definedName name="item4.5">'[12]COMPOSIÇÃO CUSTO'!#REF!</definedName>
    <definedName name="item4.6">'[12]COMPOSIÇÃO CUSTO'!#REF!</definedName>
    <definedName name="item4.7">'[12]COMPOSIÇÃO CUSTO'!#REF!</definedName>
    <definedName name="item5.1">'[12]COMPOSIÇÃO CUSTO'!#REF!</definedName>
    <definedName name="item5.2">'[12]COMPOSIÇÃO CUSTO'!#REF!</definedName>
    <definedName name="item5.3">'[12]COMPOSIÇÃO CUSTO'!#REF!</definedName>
    <definedName name="item5.4">'[12]COMPOSIÇÃO CUSTO'!#REF!</definedName>
    <definedName name="item5.5">'[12]COMPOSIÇÃO CUSTO'!#REF!</definedName>
    <definedName name="item5.6">'[12]COMPOSIÇÃO CUSTO'!#REF!</definedName>
    <definedName name="item5.7">'[12]COMPOSIÇÃO CUSTO'!#REF!</definedName>
    <definedName name="item6.1">'[12]COMPOSIÇÃO CUSTO'!#REF!</definedName>
    <definedName name="item6.2">'[12]COMPOSIÇÃO CUSTO'!#REF!</definedName>
    <definedName name="item6.3">'[12]COMPOSIÇÃO CUSTO'!#REF!</definedName>
    <definedName name="item6.4">'[12]COMPOSIÇÃO CUSTO'!#REF!</definedName>
    <definedName name="item6.5">'[12]COMPOSIÇÃO CUSTO'!#REF!</definedName>
    <definedName name="item7.1">'[12]COMPOSIÇÃO CUSTO'!#REF!</definedName>
    <definedName name="item7.10">'[12]COMPOSIÇÃO CUSTO'!#REF!</definedName>
    <definedName name="item7.11">'[12]COMPOSIÇÃO CUSTO'!#REF!</definedName>
    <definedName name="item7.12">'[12]COMPOSIÇÃO CUSTO'!#REF!</definedName>
    <definedName name="item7.13">'[12]COMPOSIÇÃO CUSTO'!#REF!</definedName>
    <definedName name="item7.14">'[12]COMPOSIÇÃO CUSTO'!#REF!</definedName>
    <definedName name="item7.15">'[12]COMPOSIÇÃO CUSTO'!#REF!</definedName>
    <definedName name="item7.16">'[12]COMPOSIÇÃO CUSTO'!#REF!</definedName>
    <definedName name="item7.17">'[12]COMPOSIÇÃO CUSTO'!#REF!</definedName>
    <definedName name="item7.18">'[12]COMPOSIÇÃO CUSTO'!#REF!</definedName>
    <definedName name="item7.19">'[12]COMPOSIÇÃO CUSTO'!#REF!</definedName>
    <definedName name="item7.2">'[12]COMPOSIÇÃO CUSTO'!#REF!</definedName>
    <definedName name="item7.3">'[12]COMPOSIÇÃO CUSTO'!#REF!</definedName>
    <definedName name="item7.4">'[12]COMPOSIÇÃO CUSTO'!#REF!</definedName>
    <definedName name="item7.5">'[12]COMPOSIÇÃO CUSTO'!#REF!</definedName>
    <definedName name="item7.6">'[12]COMPOSIÇÃO CUSTO'!#REF!</definedName>
    <definedName name="item7.7">'[12]COMPOSIÇÃO CUSTO'!#REF!</definedName>
    <definedName name="item7.8">'[12]COMPOSIÇÃO CUSTO'!#REF!</definedName>
    <definedName name="item7.9">'[12]COMPOSIÇÃO CUSTO'!#REF!</definedName>
    <definedName name="item8.1">'[12]COMPOSIÇÃO CUSTO'!#REF!</definedName>
    <definedName name="item8.2">'[12]COMPOSIÇÃO CUSTO'!#REF!</definedName>
    <definedName name="item8.3">'[12]COMPOSIÇÃO CUSTO'!#REF!</definedName>
    <definedName name="item8.4">'[12]COMPOSIÇÃO CUSTO'!#REF!</definedName>
    <definedName name="item8.5">'[12]COMPOSIÇÃO CUSTO'!#REF!</definedName>
    <definedName name="item8.6">'[12]COMPOSIÇÃO CUSTO'!#REF!</definedName>
    <definedName name="item9.1">'[12]COMPOSIÇÃO CUSTO'!#REF!</definedName>
    <definedName name="item9.2">'[12]COMPOSIÇÃO CUSTO'!#REF!</definedName>
    <definedName name="item9.3">'[12]COMPOSIÇÃO CUSTO'!#REF!</definedName>
    <definedName name="item9.4">'[12]COMPOSIÇÃO CUSTO'!#REF!</definedName>
    <definedName name="item9.5">'[12]COMPOSIÇÃO CUSTO'!#REF!</definedName>
    <definedName name="item9.6">'[12]COMPOSIÇÃO CUSTO'!#REF!</definedName>
    <definedName name="item9.7">'[12]COMPOSIÇÃO CUSTO'!#REF!</definedName>
    <definedName name="item9.8">'[12]COMPOSIÇÃO CUSTO'!#REF!</definedName>
    <definedName name="item9.9">'[12]COMPOSIÇÃO CUSTO'!#REF!</definedName>
    <definedName name="Itens" localSheetId="34" hidden="1">#REF!</definedName>
    <definedName name="Itens" localSheetId="38" hidden="1">#REF!</definedName>
    <definedName name="Itens" localSheetId="10" hidden="1">#REF!</definedName>
    <definedName name="Itens" localSheetId="17" hidden="1">#REF!</definedName>
    <definedName name="Itens" localSheetId="18" hidden="1">#REF!</definedName>
    <definedName name="Itens" localSheetId="9" hidden="1">#REF!</definedName>
    <definedName name="Itens" localSheetId="33" hidden="1">#REF!</definedName>
    <definedName name="Itens" localSheetId="27" hidden="1">#REF!</definedName>
    <definedName name="Itens" localSheetId="25" hidden="1">#REF!</definedName>
    <definedName name="Itens" localSheetId="15" hidden="1">#REF!</definedName>
    <definedName name="Itens" localSheetId="16" hidden="1">#REF!</definedName>
    <definedName name="Itens" localSheetId="14" hidden="1">#REF!</definedName>
    <definedName name="Itens" localSheetId="26" hidden="1">#REF!</definedName>
    <definedName name="Itens" localSheetId="28" hidden="1">#REF!</definedName>
    <definedName name="Itens" localSheetId="36" hidden="1">#REF!</definedName>
    <definedName name="Itens" localSheetId="22" hidden="1">#REF!</definedName>
    <definedName name="Itens" localSheetId="37" hidden="1">#REF!</definedName>
    <definedName name="Itens" localSheetId="20" hidden="1">#REF!</definedName>
    <definedName name="Itens" localSheetId="23" hidden="1">#REF!</definedName>
    <definedName name="Itens" localSheetId="21" hidden="1">#REF!</definedName>
    <definedName name="Itens" hidden="1">#REF!</definedName>
    <definedName name="itm10.2">'[12]COMPOSIÇÃO CUSTO'!#REF!</definedName>
    <definedName name="JANA">#REF!</definedName>
    <definedName name="JANEIRO2003" localSheetId="34" hidden="1">{#N/A,#N/A,TRUE,"Serviços"}</definedName>
    <definedName name="JANEIRO2003" localSheetId="33" hidden="1">{#N/A,#N/A,TRUE,"Serviços"}</definedName>
    <definedName name="JANEIRO2003" localSheetId="36" hidden="1">{#N/A,#N/A,TRUE,"Serviços"}</definedName>
    <definedName name="JANEIRO2003" localSheetId="22" hidden="1">{#N/A,#N/A,TRUE,"Serviços"}</definedName>
    <definedName name="JANEIRO2003" localSheetId="5" hidden="1">{#N/A,#N/A,TRUE,"Serviços"}</definedName>
    <definedName name="JANEIRO2003" localSheetId="6" hidden="1">{#N/A,#N/A,TRUE,"Serviços"}</definedName>
    <definedName name="JANEIRO2003" localSheetId="20" hidden="1">{#N/A,#N/A,TRUE,"Serviços"}</definedName>
    <definedName name="JANEIRO2003" localSheetId="23" hidden="1">{#N/A,#N/A,TRUE,"Serviços"}</definedName>
    <definedName name="JANEIRO2003" localSheetId="21" hidden="1">{#N/A,#N/A,TRUE,"Serviços"}</definedName>
    <definedName name="JANEIRO2003" hidden="1">{#N/A,#N/A,TRUE,"Serviços"}</definedName>
    <definedName name="Jd">#REF!</definedName>
    <definedName name="JJ">#REF!</definedName>
    <definedName name="JJJ">#REF!</definedName>
    <definedName name="jkhjkjkg" localSheetId="34" hidden="1">{#N/A,#N/A,FALSE,"MO (2)"}</definedName>
    <definedName name="jkhjkjkg" localSheetId="33" hidden="1">{#N/A,#N/A,FALSE,"MO (2)"}</definedName>
    <definedName name="jkhjkjkg" localSheetId="36" hidden="1">{#N/A,#N/A,FALSE,"MO (2)"}</definedName>
    <definedName name="jkhjkjkg" localSheetId="22" hidden="1">{#N/A,#N/A,FALSE,"MO (2)"}</definedName>
    <definedName name="jkhjkjkg" localSheetId="7" hidden="1">{#N/A,#N/A,FALSE,"MO (2)"}</definedName>
    <definedName name="jkhjkjkg" localSheetId="5" hidden="1">{#N/A,#N/A,FALSE,"MO (2)"}</definedName>
    <definedName name="jkhjkjkg" localSheetId="6" hidden="1">{#N/A,#N/A,FALSE,"MO (2)"}</definedName>
    <definedName name="jkhjkjkg" localSheetId="20" hidden="1">{#N/A,#N/A,FALSE,"MO (2)"}</definedName>
    <definedName name="jkhjkjkg" localSheetId="23" hidden="1">{#N/A,#N/A,FALSE,"MO (2)"}</definedName>
    <definedName name="jkhjkjkg" localSheetId="21" hidden="1">{#N/A,#N/A,FALSE,"MO (2)"}</definedName>
    <definedName name="jkhjkjkg" hidden="1">{#N/A,#N/A,FALSE,"MO (2)"}</definedName>
    <definedName name="jkhjkjkg_1" localSheetId="34" hidden="1">{#N/A,#N/A,FALSE,"MO (2)"}</definedName>
    <definedName name="jkhjkjkg_1" localSheetId="33" hidden="1">{#N/A,#N/A,FALSE,"MO (2)"}</definedName>
    <definedName name="jkhjkjkg_1" localSheetId="36" hidden="1">{#N/A,#N/A,FALSE,"MO (2)"}</definedName>
    <definedName name="jkhjkjkg_1" localSheetId="22" hidden="1">{#N/A,#N/A,FALSE,"MO (2)"}</definedName>
    <definedName name="jkhjkjkg_1" localSheetId="7" hidden="1">{#N/A,#N/A,FALSE,"MO (2)"}</definedName>
    <definedName name="jkhjkjkg_1" localSheetId="5" hidden="1">{#N/A,#N/A,FALSE,"MO (2)"}</definedName>
    <definedName name="jkhjkjkg_1" localSheetId="6" hidden="1">{#N/A,#N/A,FALSE,"MO (2)"}</definedName>
    <definedName name="jkhjkjkg_1" localSheetId="20" hidden="1">{#N/A,#N/A,FALSE,"MO (2)"}</definedName>
    <definedName name="jkhjkjkg_1" localSheetId="23" hidden="1">{#N/A,#N/A,FALSE,"MO (2)"}</definedName>
    <definedName name="jkhjkjkg_1" localSheetId="21" hidden="1">{#N/A,#N/A,FALSE,"MO (2)"}</definedName>
    <definedName name="jkhjkjkg_1" hidden="1">{#N/A,#N/A,FALSE,"MO (2)"}</definedName>
    <definedName name="Jm">#REF!</definedName>
    <definedName name="JULA">#REF!</definedName>
    <definedName name="JUNA">#REF!</definedName>
    <definedName name="KKK">#REF!</definedName>
    <definedName name="KKKKK">'[12]COMPOSIÇÃO CUSTO'!#REF!</definedName>
    <definedName name="KKKKKK">'[12]COMPOSIÇÃO CUSTO'!#REF!</definedName>
    <definedName name="la" localSheetId="34" hidden="1">{#N/A,#N/A,FALSE,"MO (2)"}</definedName>
    <definedName name="la" localSheetId="33" hidden="1">{#N/A,#N/A,FALSE,"MO (2)"}</definedName>
    <definedName name="la" localSheetId="36" hidden="1">{#N/A,#N/A,FALSE,"MO (2)"}</definedName>
    <definedName name="la" localSheetId="22" hidden="1">{#N/A,#N/A,FALSE,"MO (2)"}</definedName>
    <definedName name="la" localSheetId="5" hidden="1">{#N/A,#N/A,FALSE,"MO (2)"}</definedName>
    <definedName name="la" localSheetId="6" hidden="1">{#N/A,#N/A,FALSE,"MO (2)"}</definedName>
    <definedName name="la" localSheetId="20" hidden="1">{#N/A,#N/A,FALSE,"MO (2)"}</definedName>
    <definedName name="la" localSheetId="23" hidden="1">{#N/A,#N/A,FALSE,"MO (2)"}</definedName>
    <definedName name="la" localSheetId="21" hidden="1">{#N/A,#N/A,FALSE,"MO (2)"}</definedName>
    <definedName name="la" hidden="1">{#N/A,#N/A,FALSE,"MO (2)"}</definedName>
    <definedName name="ll" hidden="1">{#N/A,#N/A,FALSE,"SS 1";#N/A,#N/A,FALSE,"TER 1 (A)";#N/A,#N/A,FALSE,"SS 2";#N/A,#N/A,FALSE,"TER 1 (B)";#N/A,#N/A,FALSE,"TER 1 (C)";#N/A,#N/A,FALSE,"TER 1 (D)";#N/A,#N/A,FALSE,"TER 1 (E)";#N/A,#N/A,FALSE,"TER 2 "}</definedName>
    <definedName name="LLL">#REF!</definedName>
    <definedName name="Lucro">#REF!</definedName>
    <definedName name="m">#REF!</definedName>
    <definedName name="MAIA">#REF!</definedName>
    <definedName name="MARA">#REF!</definedName>
    <definedName name="Max" localSheetId="38" hidden="1">COUNTIF(#REF!,"&lt;&gt;0")+3</definedName>
    <definedName name="Max" localSheetId="10" hidden="1">COUNTIF(#REF!,"&lt;&gt;0")+3</definedName>
    <definedName name="Max" localSheetId="17" hidden="1">COUNTIF(#REF!,"&lt;&gt;0")+3</definedName>
    <definedName name="Max" localSheetId="18" hidden="1">COUNTIF(#REF!,"&lt;&gt;0")+3</definedName>
    <definedName name="Max" localSheetId="9" hidden="1">COUNTIF(#REF!,"&lt;&gt;0")+3</definedName>
    <definedName name="Max" localSheetId="33" hidden="1">COUNTIF(#REF!,"&lt;&gt;0")+3</definedName>
    <definedName name="Max" localSheetId="27" hidden="1">COUNTIF(#REF!,"&lt;&gt;0")+3</definedName>
    <definedName name="Max" localSheetId="25" hidden="1">COUNTIF(#REF!,"&lt;&gt;0")+3</definedName>
    <definedName name="Max" localSheetId="15" hidden="1">COUNTIF(#REF!,"&lt;&gt;0")+3</definedName>
    <definedName name="Max" localSheetId="16" hidden="1">COUNTIF(#REF!,"&lt;&gt;0")+3</definedName>
    <definedName name="Max" localSheetId="14" hidden="1">COUNTIF(#REF!,"&lt;&gt;0")+3</definedName>
    <definedName name="Max" localSheetId="26" hidden="1">COUNTIF(#REF!,"&lt;&gt;0")+3</definedName>
    <definedName name="Max" localSheetId="28" hidden="1">COUNTIF(#REF!,"&lt;&gt;0")+3</definedName>
    <definedName name="Max" localSheetId="22" hidden="1">COUNTIF(#REF!,"&lt;&gt;0")+3</definedName>
    <definedName name="Max" localSheetId="37" hidden="1">COUNTIF(#REF!,"&lt;&gt;0")+3</definedName>
    <definedName name="Max" hidden="1">COUNTIF(#REF!,"&lt;&gt;0")+3</definedName>
    <definedName name="med" localSheetId="34" hidden="1">{#N/A,#N/A,FALSE,"MO (2)"}</definedName>
    <definedName name="med" localSheetId="33" hidden="1">{#N/A,#N/A,FALSE,"MO (2)"}</definedName>
    <definedName name="med" localSheetId="36" hidden="1">{#N/A,#N/A,FALSE,"MO (2)"}</definedName>
    <definedName name="med" localSheetId="22" hidden="1">{#N/A,#N/A,FALSE,"MO (2)"}</definedName>
    <definedName name="med" localSheetId="7" hidden="1">{#N/A,#N/A,FALSE,"MO (2)"}</definedName>
    <definedName name="med" localSheetId="5" hidden="1">{#N/A,#N/A,FALSE,"MO (2)"}</definedName>
    <definedName name="med" localSheetId="6" hidden="1">{#N/A,#N/A,FALSE,"MO (2)"}</definedName>
    <definedName name="med" localSheetId="20" hidden="1">{#N/A,#N/A,FALSE,"MO (2)"}</definedName>
    <definedName name="med" localSheetId="23" hidden="1">{#N/A,#N/A,FALSE,"MO (2)"}</definedName>
    <definedName name="med" localSheetId="21" hidden="1">{#N/A,#N/A,FALSE,"MO (2)"}</definedName>
    <definedName name="med" hidden="1">{#N/A,#N/A,FALSE,"MO (2)"}</definedName>
    <definedName name="med_1" localSheetId="34" hidden="1">{#N/A,#N/A,FALSE,"MO (2)"}</definedName>
    <definedName name="med_1" localSheetId="33" hidden="1">{#N/A,#N/A,FALSE,"MO (2)"}</definedName>
    <definedName name="med_1" localSheetId="36" hidden="1">{#N/A,#N/A,FALSE,"MO (2)"}</definedName>
    <definedName name="med_1" localSheetId="22" hidden="1">{#N/A,#N/A,FALSE,"MO (2)"}</definedName>
    <definedName name="med_1" localSheetId="7" hidden="1">{#N/A,#N/A,FALSE,"MO (2)"}</definedName>
    <definedName name="med_1" localSheetId="5" hidden="1">{#N/A,#N/A,FALSE,"MO (2)"}</definedName>
    <definedName name="med_1" localSheetId="6" hidden="1">{#N/A,#N/A,FALSE,"MO (2)"}</definedName>
    <definedName name="med_1" localSheetId="20" hidden="1">{#N/A,#N/A,FALSE,"MO (2)"}</definedName>
    <definedName name="med_1" localSheetId="23" hidden="1">{#N/A,#N/A,FALSE,"MO (2)"}</definedName>
    <definedName name="med_1" localSheetId="21" hidden="1">{#N/A,#N/A,FALSE,"MO (2)"}</definedName>
    <definedName name="med_1" hidden="1">{#N/A,#N/A,FALSE,"MO (2)"}</definedName>
    <definedName name="MG">#REF!</definedName>
    <definedName name="MM">#REF!</definedName>
    <definedName name="MMM">#REF!</definedName>
    <definedName name="Modelo" localSheetId="34" hidden="1">#REF!</definedName>
    <definedName name="Modelo" localSheetId="38" hidden="1">#REF!</definedName>
    <definedName name="Modelo" localSheetId="10" hidden="1">#REF!</definedName>
    <definedName name="Modelo" localSheetId="17" hidden="1">#REF!</definedName>
    <definedName name="Modelo" localSheetId="18" hidden="1">#REF!</definedName>
    <definedName name="Modelo" localSheetId="9" hidden="1">#REF!</definedName>
    <definedName name="Modelo" localSheetId="33" hidden="1">#REF!</definedName>
    <definedName name="Modelo" localSheetId="27" hidden="1">#REF!</definedName>
    <definedName name="Modelo" localSheetId="25" hidden="1">#REF!</definedName>
    <definedName name="Modelo" localSheetId="15" hidden="1">#REF!</definedName>
    <definedName name="Modelo" localSheetId="16" hidden="1">#REF!</definedName>
    <definedName name="Modelo" localSheetId="14" hidden="1">#REF!</definedName>
    <definedName name="Modelo" localSheetId="26" hidden="1">#REF!</definedName>
    <definedName name="Modelo" localSheetId="28" hidden="1">#REF!</definedName>
    <definedName name="Modelo" localSheetId="36" hidden="1">#REF!</definedName>
    <definedName name="Modelo" localSheetId="22" hidden="1">#REF!</definedName>
    <definedName name="Modelo" localSheetId="37" hidden="1">#REF!</definedName>
    <definedName name="Modelo" localSheetId="20" hidden="1">#REF!</definedName>
    <definedName name="Modelo" localSheetId="23" hidden="1">#REF!</definedName>
    <definedName name="Modelo" localSheetId="21" hidden="1">#REF!</definedName>
    <definedName name="Modelo" hidden="1">#REF!</definedName>
    <definedName name="MP" localSheetId="34" hidden="1">#REF!</definedName>
    <definedName name="MP" localSheetId="38" hidden="1">#REF!</definedName>
    <definedName name="MP" localSheetId="10" hidden="1">#REF!</definedName>
    <definedName name="MP" localSheetId="17" hidden="1">#REF!</definedName>
    <definedName name="MP" localSheetId="18" hidden="1">#REF!</definedName>
    <definedName name="MP" localSheetId="9" hidden="1">#REF!</definedName>
    <definedName name="MP" localSheetId="33" hidden="1">#REF!</definedName>
    <definedName name="MP" localSheetId="27" hidden="1">#REF!</definedName>
    <definedName name="MP" localSheetId="25" hidden="1">#REF!</definedName>
    <definedName name="MP" localSheetId="15" hidden="1">#REF!</definedName>
    <definedName name="MP" localSheetId="16" hidden="1">#REF!</definedName>
    <definedName name="MP" localSheetId="14" hidden="1">#REF!</definedName>
    <definedName name="MP" localSheetId="26" hidden="1">#REF!</definedName>
    <definedName name="MP" localSheetId="28" hidden="1">#REF!</definedName>
    <definedName name="MP" localSheetId="36" hidden="1">#REF!</definedName>
    <definedName name="MP" localSheetId="22" hidden="1">#REF!</definedName>
    <definedName name="MP" localSheetId="37" hidden="1">#REF!</definedName>
    <definedName name="MP" localSheetId="20" hidden="1">#REF!</definedName>
    <definedName name="MP" localSheetId="23" hidden="1">#REF!</definedName>
    <definedName name="MP" localSheetId="21" hidden="1">#REF!</definedName>
    <definedName name="MP" hidden="1">#REF!</definedName>
    <definedName name="n">#REF!</definedName>
    <definedName name="NLEq" hidden="1">4</definedName>
    <definedName name="NLMo" hidden="1">6</definedName>
    <definedName name="NLMp" hidden="1">5</definedName>
    <definedName name="NLTr" hidden="1">3</definedName>
    <definedName name="NN">#REF!</definedName>
    <definedName name="NNN">#REF!</definedName>
    <definedName name="NOVA">#REF!</definedName>
    <definedName name="o" hidden="1">{#N/A,#N/A,FALSE,"CM BAR";#N/A,#N/A,FALSE,"SUBSOLO";#N/A,#N/A,FALSE,"TERREO";#N/A,#N/A,FALSE,"TIPO";#N/A,#N/A,FALSE,"DUP  INF";#N/A,#N/A,FALSE,"DUP SUP"}</definedName>
    <definedName name="Obra" hidden="1">""</definedName>
    <definedName name="ONERADO">#REF!</definedName>
    <definedName name="OnOff" hidden="1">"ON"</definedName>
    <definedName name="OO">#REF!</definedName>
    <definedName name="OOO">#REF!</definedName>
    <definedName name="orçamrest" localSheetId="34" hidden="1">{#N/A,#N/A,TRUE,"Serviços"}</definedName>
    <definedName name="orçamrest" localSheetId="33" hidden="1">{#N/A,#N/A,TRUE,"Serviços"}</definedName>
    <definedName name="orçamrest" localSheetId="36" hidden="1">{#N/A,#N/A,TRUE,"Serviços"}</definedName>
    <definedName name="orçamrest" localSheetId="22" hidden="1">{#N/A,#N/A,TRUE,"Serviços"}</definedName>
    <definedName name="orçamrest" localSheetId="5" hidden="1">{#N/A,#N/A,TRUE,"Serviços"}</definedName>
    <definedName name="orçamrest" localSheetId="6" hidden="1">{#N/A,#N/A,TRUE,"Serviços"}</definedName>
    <definedName name="orçamrest" localSheetId="20" hidden="1">{#N/A,#N/A,TRUE,"Serviços"}</definedName>
    <definedName name="orçamrest" localSheetId="23" hidden="1">{#N/A,#N/A,TRUE,"Serviços"}</definedName>
    <definedName name="orçamrest" localSheetId="21" hidden="1">{#N/A,#N/A,TRUE,"Serviços"}</definedName>
    <definedName name="orçamrest" hidden="1">{#N/A,#N/A,TRUE,"Serviços"}</definedName>
    <definedName name="Ordem" localSheetId="34" hidden="1">#REF!</definedName>
    <definedName name="Ordem" localSheetId="38" hidden="1">#REF!</definedName>
    <definedName name="Ordem" localSheetId="10" hidden="1">#REF!</definedName>
    <definedName name="Ordem" localSheetId="17" hidden="1">#REF!</definedName>
    <definedName name="Ordem" localSheetId="18" hidden="1">#REF!</definedName>
    <definedName name="Ordem" localSheetId="9" hidden="1">#REF!</definedName>
    <definedName name="Ordem" localSheetId="33" hidden="1">#REF!</definedName>
    <definedName name="Ordem" localSheetId="27" hidden="1">#REF!</definedName>
    <definedName name="Ordem" localSheetId="25" hidden="1">#REF!</definedName>
    <definedName name="Ordem" localSheetId="15" hidden="1">#REF!</definedName>
    <definedName name="Ordem" localSheetId="16" hidden="1">#REF!</definedName>
    <definedName name="Ordem" localSheetId="14" hidden="1">#REF!</definedName>
    <definedName name="Ordem" localSheetId="26" hidden="1">#REF!</definedName>
    <definedName name="Ordem" localSheetId="28" hidden="1">#REF!</definedName>
    <definedName name="Ordem" localSheetId="36" hidden="1">#REF!</definedName>
    <definedName name="Ordem" localSheetId="22" hidden="1">#REF!</definedName>
    <definedName name="Ordem" localSheetId="37" hidden="1">#REF!</definedName>
    <definedName name="Ordem" localSheetId="20" hidden="1">#REF!</definedName>
    <definedName name="Ordem" localSheetId="23" hidden="1">#REF!</definedName>
    <definedName name="Ordem" localSheetId="21" hidden="1">#REF!</definedName>
    <definedName name="Ordem" hidden="1">#REF!</definedName>
    <definedName name="Origem" localSheetId="34" hidden="1">#REF!</definedName>
    <definedName name="Origem" localSheetId="38" hidden="1">#REF!</definedName>
    <definedName name="Origem" localSheetId="10" hidden="1">#REF!</definedName>
    <definedName name="Origem" localSheetId="17" hidden="1">#REF!</definedName>
    <definedName name="Origem" localSheetId="18" hidden="1">#REF!</definedName>
    <definedName name="Origem" localSheetId="9" hidden="1">#REF!</definedName>
    <definedName name="Origem" localSheetId="33" hidden="1">#REF!</definedName>
    <definedName name="Origem" localSheetId="27" hidden="1">#REF!</definedName>
    <definedName name="Origem" localSheetId="25" hidden="1">#REF!</definedName>
    <definedName name="Origem" localSheetId="15" hidden="1">#REF!</definedName>
    <definedName name="Origem" localSheetId="16" hidden="1">#REF!</definedName>
    <definedName name="Origem" localSheetId="14" hidden="1">#REF!</definedName>
    <definedName name="Origem" localSheetId="26" hidden="1">#REF!</definedName>
    <definedName name="Origem" localSheetId="28" hidden="1">#REF!</definedName>
    <definedName name="Origem" localSheetId="36" hidden="1">#REF!</definedName>
    <definedName name="Origem" localSheetId="22" hidden="1">#REF!</definedName>
    <definedName name="Origem" localSheetId="37" hidden="1">#REF!</definedName>
    <definedName name="Origem" localSheetId="20" hidden="1">#REF!</definedName>
    <definedName name="Origem" localSheetId="23" hidden="1">#REF!</definedName>
    <definedName name="Origem" localSheetId="21" hidden="1">#REF!</definedName>
    <definedName name="Origem" hidden="1">#REF!</definedName>
    <definedName name="OUTA">#REF!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200">#REF!</definedName>
    <definedName name="P.3">#REF!</definedName>
    <definedName name="P.4">#REF!</definedName>
    <definedName name="P.5">#REF!</definedName>
    <definedName name="P.6">#REF!</definedName>
    <definedName name="P.7">#REF!</definedName>
    <definedName name="P.8">#REF!</definedName>
    <definedName name="P.9">#REF!</definedName>
    <definedName name="PALCO" hidden="1">{#N/A,#N/A,FALSE,"PR  06";#N/A,#N/A,FALSE,"PR  07";#N/A,#N/A,FALSE,"PR 08";#N/A,#N/A,FALSE,"PR 09";#N/A,#N/A,FALSE,"PR 40";#N/A,#N/A,FALSE,"PR 41";#N/A,#N/A,FALSE,"PR 45";#N/A,#N/A,FALSE,"PR 46";#N/A,#N/A,FALSE,"PR 55"}</definedName>
    <definedName name="Plan_ajustada">[13]Composição!#REF!</definedName>
    <definedName name="Plan1" localSheetId="34" hidden="1">#REF!</definedName>
    <definedName name="Plan1" localSheetId="38" hidden="1">#REF!</definedName>
    <definedName name="Plan1" localSheetId="10" hidden="1">#REF!</definedName>
    <definedName name="Plan1" localSheetId="17" hidden="1">#REF!</definedName>
    <definedName name="Plan1" localSheetId="18" hidden="1">#REF!</definedName>
    <definedName name="Plan1" localSheetId="9" hidden="1">#REF!</definedName>
    <definedName name="Plan1" localSheetId="33" hidden="1">#REF!</definedName>
    <definedName name="Plan1" localSheetId="27" hidden="1">#REF!</definedName>
    <definedName name="Plan1" localSheetId="25" hidden="1">#REF!</definedName>
    <definedName name="Plan1" localSheetId="15" hidden="1">#REF!</definedName>
    <definedName name="Plan1" localSheetId="16" hidden="1">#REF!</definedName>
    <definedName name="Plan1" localSheetId="14" hidden="1">#REF!</definedName>
    <definedName name="Plan1" localSheetId="26" hidden="1">#REF!</definedName>
    <definedName name="Plan1" localSheetId="28" hidden="1">#REF!</definedName>
    <definedName name="Plan1" localSheetId="36" hidden="1">#REF!</definedName>
    <definedName name="Plan1" localSheetId="22" hidden="1">#REF!</definedName>
    <definedName name="Plan1" localSheetId="37" hidden="1">#REF!</definedName>
    <definedName name="Plan1" localSheetId="20" hidden="1">#REF!</definedName>
    <definedName name="Plan1" localSheetId="23" hidden="1">#REF!</definedName>
    <definedName name="Plan1" localSheetId="21" hidden="1">#REF!</definedName>
    <definedName name="Plan1" hidden="1">#REF!</definedName>
    <definedName name="planilha" localSheetId="34" hidden="1">{#N/A,#N/A,TRUE,"Serviços"}</definedName>
    <definedName name="planilha" localSheetId="33" hidden="1">{#N/A,#N/A,TRUE,"Serviços"}</definedName>
    <definedName name="planilha" localSheetId="36" hidden="1">{#N/A,#N/A,TRUE,"Serviços"}</definedName>
    <definedName name="planilha" localSheetId="22" hidden="1">{#N/A,#N/A,TRUE,"Serviços"}</definedName>
    <definedName name="planilha" localSheetId="5" hidden="1">{#N/A,#N/A,TRUE,"Serviços"}</definedName>
    <definedName name="planilha" localSheetId="6" hidden="1">{#N/A,#N/A,TRUE,"Serviços"}</definedName>
    <definedName name="planilha" localSheetId="20" hidden="1">{#N/A,#N/A,TRUE,"Serviços"}</definedName>
    <definedName name="planilha" localSheetId="23" hidden="1">{#N/A,#N/A,TRUE,"Serviços"}</definedName>
    <definedName name="planilha" localSheetId="21" hidden="1">{#N/A,#N/A,TRUE,"Serviços"}</definedName>
    <definedName name="planilha" hidden="1">{#N/A,#N/A,TRUE,"Serviços"}</definedName>
    <definedName name="Popular" hidden="1">{#N/A,#N/A,FALSE,"Cronograma";#N/A,#N/A,FALSE,"Cronogr. 2"}</definedName>
    <definedName name="Posição" localSheetId="34" hidden="1">#REF!</definedName>
    <definedName name="Posição" localSheetId="38" hidden="1">#REF!</definedName>
    <definedName name="Posição" localSheetId="10" hidden="1">#REF!</definedName>
    <definedName name="Posição" localSheetId="17" hidden="1">#REF!</definedName>
    <definedName name="Posição" localSheetId="18" hidden="1">#REF!</definedName>
    <definedName name="Posição" localSheetId="9" hidden="1">#REF!</definedName>
    <definedName name="Posição" localSheetId="33" hidden="1">#REF!</definedName>
    <definedName name="Posição" localSheetId="27" hidden="1">#REF!</definedName>
    <definedName name="Posição" localSheetId="25" hidden="1">#REF!</definedName>
    <definedName name="Posição" localSheetId="15" hidden="1">#REF!</definedName>
    <definedName name="Posição" localSheetId="16" hidden="1">#REF!</definedName>
    <definedName name="Posição" localSheetId="14" hidden="1">#REF!</definedName>
    <definedName name="Posição" localSheetId="26" hidden="1">#REF!</definedName>
    <definedName name="Posição" localSheetId="28" hidden="1">#REF!</definedName>
    <definedName name="Posição" localSheetId="36" hidden="1">#REF!</definedName>
    <definedName name="Posição" localSheetId="22" hidden="1">#REF!</definedName>
    <definedName name="Posição" localSheetId="37" hidden="1">#REF!</definedName>
    <definedName name="Posição" localSheetId="20" hidden="1">#REF!</definedName>
    <definedName name="Posição" localSheetId="23" hidden="1">#REF!</definedName>
    <definedName name="Posição" localSheetId="21" hidden="1">#REF!</definedName>
    <definedName name="Posição" hidden="1">#REF!</definedName>
    <definedName name="PP">#REF!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azo">#REF!</definedName>
    <definedName name="Prd" hidden="1">#N/A</definedName>
    <definedName name="PrdAux" hidden="1">#N/A</definedName>
    <definedName name="Print">[14]QuQuant!#REF!</definedName>
    <definedName name="Print_Area_MI">#REF!</definedName>
    <definedName name="PROD_1" localSheetId="34" hidden="1">{#N/A,#N/A,TRUE,"Serviços"}</definedName>
    <definedName name="PROD_1" localSheetId="33" hidden="1">{#N/A,#N/A,TRUE,"Serviços"}</definedName>
    <definedName name="PROD_1" localSheetId="36" hidden="1">{#N/A,#N/A,TRUE,"Serviços"}</definedName>
    <definedName name="PROD_1" localSheetId="22" hidden="1">{#N/A,#N/A,TRUE,"Serviços"}</definedName>
    <definedName name="PROD_1" localSheetId="5" hidden="1">{#N/A,#N/A,TRUE,"Serviços"}</definedName>
    <definedName name="PROD_1" localSheetId="6" hidden="1">{#N/A,#N/A,TRUE,"Serviços"}</definedName>
    <definedName name="PROD_1" localSheetId="20" hidden="1">{#N/A,#N/A,TRUE,"Serviços"}</definedName>
    <definedName name="PROD_1" localSheetId="23" hidden="1">{#N/A,#N/A,TRUE,"Serviços"}</definedName>
    <definedName name="PROD_1" localSheetId="21" hidden="1">{#N/A,#N/A,TRUE,"Serviços"}</definedName>
    <definedName name="PROD_1" hidden="1">{#N/A,#N/A,TRUE,"Serviços"}</definedName>
    <definedName name="Q" localSheetId="34" hidden="1">#REF!</definedName>
    <definedName name="Q" localSheetId="38" hidden="1">#REF!</definedName>
    <definedName name="Q" localSheetId="10" hidden="1">#REF!</definedName>
    <definedName name="Q" localSheetId="17" hidden="1">#REF!</definedName>
    <definedName name="Q" localSheetId="18" hidden="1">#REF!</definedName>
    <definedName name="Q" localSheetId="9" hidden="1">#REF!</definedName>
    <definedName name="Q" localSheetId="33" hidden="1">#REF!</definedName>
    <definedName name="Q" localSheetId="27" hidden="1">#REF!</definedName>
    <definedName name="Q" localSheetId="25" hidden="1">#REF!</definedName>
    <definedName name="Q" localSheetId="15" hidden="1">#REF!</definedName>
    <definedName name="Q" localSheetId="16" hidden="1">#REF!</definedName>
    <definedName name="Q" localSheetId="14" hidden="1">#REF!</definedName>
    <definedName name="Q" localSheetId="26" hidden="1">#REF!</definedName>
    <definedName name="Q" localSheetId="28" hidden="1">#REF!</definedName>
    <definedName name="Q" localSheetId="36" hidden="1">#REF!</definedName>
    <definedName name="Q" localSheetId="22" hidden="1">#REF!</definedName>
    <definedName name="Q" localSheetId="37" hidden="1">#REF!</definedName>
    <definedName name="Q" localSheetId="20" hidden="1">#REF!</definedName>
    <definedName name="Q" localSheetId="23" hidden="1">#REF!</definedName>
    <definedName name="Q" localSheetId="21" hidden="1">#REF!</definedName>
    <definedName name="Q" hidden="1">#REF!</definedName>
    <definedName name="QD" localSheetId="34" hidden="1">#REF!</definedName>
    <definedName name="QD" localSheetId="38" hidden="1">#REF!</definedName>
    <definedName name="QD" localSheetId="10" hidden="1">#REF!</definedName>
    <definedName name="QD" localSheetId="17" hidden="1">#REF!</definedName>
    <definedName name="QD" localSheetId="18" hidden="1">#REF!</definedName>
    <definedName name="QD" localSheetId="9" hidden="1">#REF!</definedName>
    <definedName name="QD" localSheetId="33" hidden="1">#REF!</definedName>
    <definedName name="QD" localSheetId="27" hidden="1">#REF!</definedName>
    <definedName name="QD" localSheetId="25" hidden="1">#REF!</definedName>
    <definedName name="QD" localSheetId="15" hidden="1">#REF!</definedName>
    <definedName name="QD" localSheetId="16" hidden="1">#REF!</definedName>
    <definedName name="QD" localSheetId="14" hidden="1">#REF!</definedName>
    <definedName name="QD" localSheetId="26" hidden="1">#REF!</definedName>
    <definedName name="QD" localSheetId="28" hidden="1">#REF!</definedName>
    <definedName name="QD" localSheetId="36" hidden="1">#REF!</definedName>
    <definedName name="QD" localSheetId="22" hidden="1">#REF!</definedName>
    <definedName name="QD" localSheetId="37" hidden="1">#REF!</definedName>
    <definedName name="QD" localSheetId="20" hidden="1">#REF!</definedName>
    <definedName name="QD" localSheetId="23" hidden="1">#REF!</definedName>
    <definedName name="QD" localSheetId="21" hidden="1">#REF!</definedName>
    <definedName name="QD" hidden="1">#REF!</definedName>
    <definedName name="QQ">#REF!</definedName>
    <definedName name="QTD" localSheetId="34" hidden="1">#REF!</definedName>
    <definedName name="QTD" localSheetId="38" hidden="1">#REF!</definedName>
    <definedName name="QTD" localSheetId="10" hidden="1">#REF!</definedName>
    <definedName name="QTD" localSheetId="17" hidden="1">#REF!</definedName>
    <definedName name="QTD" localSheetId="18" hidden="1">#REF!</definedName>
    <definedName name="QTD" localSheetId="9" hidden="1">#REF!</definedName>
    <definedName name="QTD" localSheetId="33" hidden="1">#REF!</definedName>
    <definedName name="QTD" localSheetId="27" hidden="1">#REF!</definedName>
    <definedName name="QTD" localSheetId="25" hidden="1">#REF!</definedName>
    <definedName name="QTD" localSheetId="15" hidden="1">#REF!</definedName>
    <definedName name="QTD" localSheetId="16" hidden="1">#REF!</definedName>
    <definedName name="QTD" localSheetId="14" hidden="1">#REF!</definedName>
    <definedName name="QTD" localSheetId="26" hidden="1">#REF!</definedName>
    <definedName name="QTD" localSheetId="28" hidden="1">#REF!</definedName>
    <definedName name="QTD" localSheetId="36" hidden="1">#REF!</definedName>
    <definedName name="QTD" localSheetId="22" hidden="1">#REF!</definedName>
    <definedName name="QTD" localSheetId="37" hidden="1">#REF!</definedName>
    <definedName name="QTD" localSheetId="20" hidden="1">#REF!</definedName>
    <definedName name="QTD" localSheetId="23" hidden="1">#REF!</definedName>
    <definedName name="QTD" localSheetId="21" hidden="1">#REF!</definedName>
    <definedName name="QTD" hidden="1">#REF!</definedName>
    <definedName name="QtEq" localSheetId="34" hidden="1">#REF!</definedName>
    <definedName name="QtEq" localSheetId="38" hidden="1">#REF!</definedName>
    <definedName name="QtEq" localSheetId="10" hidden="1">#REF!</definedName>
    <definedName name="QtEq" localSheetId="17" hidden="1">#REF!</definedName>
    <definedName name="QtEq" localSheetId="18" hidden="1">#REF!</definedName>
    <definedName name="QtEq" localSheetId="9" hidden="1">#REF!</definedName>
    <definedName name="QtEq" localSheetId="33" hidden="1">#REF!</definedName>
    <definedName name="QtEq" localSheetId="27" hidden="1">#REF!</definedName>
    <definedName name="QtEq" localSheetId="25" hidden="1">#REF!</definedName>
    <definedName name="QtEq" localSheetId="15" hidden="1">#REF!</definedName>
    <definedName name="QtEq" localSheetId="16" hidden="1">#REF!</definedName>
    <definedName name="QtEq" localSheetId="14" hidden="1">#REF!</definedName>
    <definedName name="QtEq" localSheetId="26" hidden="1">#REF!</definedName>
    <definedName name="QtEq" localSheetId="28" hidden="1">#REF!</definedName>
    <definedName name="QtEq" localSheetId="36" hidden="1">#REF!</definedName>
    <definedName name="QtEq" localSheetId="22" hidden="1">#REF!</definedName>
    <definedName name="QtEq" localSheetId="37" hidden="1">#REF!</definedName>
    <definedName name="QtEq" localSheetId="20" hidden="1">#REF!</definedName>
    <definedName name="QtEq" localSheetId="23" hidden="1">#REF!</definedName>
    <definedName name="QtEq" localSheetId="21" hidden="1">#REF!</definedName>
    <definedName name="QtEq" hidden="1">#REF!</definedName>
    <definedName name="QtMo" localSheetId="34" hidden="1">#REF!</definedName>
    <definedName name="QtMo" localSheetId="38" hidden="1">#REF!</definedName>
    <definedName name="QtMo" localSheetId="10" hidden="1">#REF!</definedName>
    <definedName name="QtMo" localSheetId="17" hidden="1">#REF!</definedName>
    <definedName name="QtMo" localSheetId="18" hidden="1">#REF!</definedName>
    <definedName name="QtMo" localSheetId="9" hidden="1">#REF!</definedName>
    <definedName name="QtMo" localSheetId="33" hidden="1">#REF!</definedName>
    <definedName name="QtMo" localSheetId="27" hidden="1">#REF!</definedName>
    <definedName name="QtMo" localSheetId="25" hidden="1">#REF!</definedName>
    <definedName name="QtMo" localSheetId="15" hidden="1">#REF!</definedName>
    <definedName name="QtMo" localSheetId="16" hidden="1">#REF!</definedName>
    <definedName name="QtMo" localSheetId="14" hidden="1">#REF!</definedName>
    <definedName name="QtMo" localSheetId="26" hidden="1">#REF!</definedName>
    <definedName name="QtMo" localSheetId="28" hidden="1">#REF!</definedName>
    <definedName name="QtMo" localSheetId="36" hidden="1">#REF!</definedName>
    <definedName name="QtMo" localSheetId="22" hidden="1">#REF!</definedName>
    <definedName name="QtMo" localSheetId="37" hidden="1">#REF!</definedName>
    <definedName name="QtMo" localSheetId="20" hidden="1">#REF!</definedName>
    <definedName name="QtMo" localSheetId="23" hidden="1">#REF!</definedName>
    <definedName name="QtMo" localSheetId="21" hidden="1">#REF!</definedName>
    <definedName name="QtMo" hidden="1">#REF!</definedName>
    <definedName name="QtMp" localSheetId="34" hidden="1">#REF!</definedName>
    <definedName name="QtMp" localSheetId="38" hidden="1">#REF!</definedName>
    <definedName name="QtMp" localSheetId="10" hidden="1">#REF!</definedName>
    <definedName name="QtMp" localSheetId="17" hidden="1">#REF!</definedName>
    <definedName name="QtMp" localSheetId="18" hidden="1">#REF!</definedName>
    <definedName name="QtMp" localSheetId="9" hidden="1">#REF!</definedName>
    <definedName name="QtMp" localSheetId="33" hidden="1">#REF!</definedName>
    <definedName name="QtMp" localSheetId="27" hidden="1">#REF!</definedName>
    <definedName name="QtMp" localSheetId="25" hidden="1">#REF!</definedName>
    <definedName name="QtMp" localSheetId="15" hidden="1">#REF!</definedName>
    <definedName name="QtMp" localSheetId="16" hidden="1">#REF!</definedName>
    <definedName name="QtMp" localSheetId="14" hidden="1">#REF!</definedName>
    <definedName name="QtMp" localSheetId="26" hidden="1">#REF!</definedName>
    <definedName name="QtMp" localSheetId="28" hidden="1">#REF!</definedName>
    <definedName name="QtMp" localSheetId="36" hidden="1">#REF!</definedName>
    <definedName name="QtMp" localSheetId="22" hidden="1">#REF!</definedName>
    <definedName name="QtMp" localSheetId="37" hidden="1">#REF!</definedName>
    <definedName name="QtMp" localSheetId="20" hidden="1">#REF!</definedName>
    <definedName name="QtMp" localSheetId="23" hidden="1">#REF!</definedName>
    <definedName name="QtMp" localSheetId="21" hidden="1">#REF!</definedName>
    <definedName name="QtMp" hidden="1">#REF!</definedName>
    <definedName name="QtTr" localSheetId="34" hidden="1">#REF!</definedName>
    <definedName name="QtTr" localSheetId="38" hidden="1">#REF!</definedName>
    <definedName name="QtTr" localSheetId="10" hidden="1">#REF!</definedName>
    <definedName name="QtTr" localSheetId="17" hidden="1">#REF!</definedName>
    <definedName name="QtTr" localSheetId="18" hidden="1">#REF!</definedName>
    <definedName name="QtTr" localSheetId="9" hidden="1">#REF!</definedName>
    <definedName name="QtTr" localSheetId="33" hidden="1">#REF!</definedName>
    <definedName name="QtTr" localSheetId="27" hidden="1">#REF!</definedName>
    <definedName name="QtTr" localSheetId="25" hidden="1">#REF!</definedName>
    <definedName name="QtTr" localSheetId="15" hidden="1">#REF!</definedName>
    <definedName name="QtTr" localSheetId="16" hidden="1">#REF!</definedName>
    <definedName name="QtTr" localSheetId="14" hidden="1">#REF!</definedName>
    <definedName name="QtTr" localSheetId="26" hidden="1">#REF!</definedName>
    <definedName name="QtTr" localSheetId="28" hidden="1">#REF!</definedName>
    <definedName name="QtTr" localSheetId="36" hidden="1">#REF!</definedName>
    <definedName name="QtTr" localSheetId="22" hidden="1">#REF!</definedName>
    <definedName name="QtTr" localSheetId="37" hidden="1">#REF!</definedName>
    <definedName name="QtTr" localSheetId="20" hidden="1">#REF!</definedName>
    <definedName name="QtTr" localSheetId="23" hidden="1">#REF!</definedName>
    <definedName name="QtTr" localSheetId="21" hidden="1">#REF!</definedName>
    <definedName name="QtTr" hidden="1">#REF!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L" localSheetId="34" hidden="1">{#N/A,#N/A,TRUE,"Serviços"}</definedName>
    <definedName name="REL" localSheetId="33" hidden="1">{#N/A,#N/A,TRUE,"Serviços"}</definedName>
    <definedName name="REL" localSheetId="36" hidden="1">{#N/A,#N/A,TRUE,"Serviços"}</definedName>
    <definedName name="REL" localSheetId="22" hidden="1">{#N/A,#N/A,TRUE,"Serviços"}</definedName>
    <definedName name="REL" localSheetId="5" hidden="1">{#N/A,#N/A,TRUE,"Serviços"}</definedName>
    <definedName name="REL" localSheetId="6" hidden="1">{#N/A,#N/A,TRUE,"Serviços"}</definedName>
    <definedName name="REL" localSheetId="20" hidden="1">{#N/A,#N/A,TRUE,"Serviços"}</definedName>
    <definedName name="REL" localSheetId="23" hidden="1">{#N/A,#N/A,TRUE,"Serviços"}</definedName>
    <definedName name="REL" localSheetId="21" hidden="1">{#N/A,#N/A,TRUE,"Serviços"}</definedName>
    <definedName name="REL" hidden="1">{#N/A,#N/A,TRUE,"Serviços"}</definedName>
    <definedName name="Relat" localSheetId="34" hidden="1">#REF!</definedName>
    <definedName name="Relat" localSheetId="38" hidden="1">#REF!</definedName>
    <definedName name="Relat" localSheetId="10" hidden="1">#REF!</definedName>
    <definedName name="Relat" localSheetId="17" hidden="1">#REF!</definedName>
    <definedName name="Relat" localSheetId="18" hidden="1">#REF!</definedName>
    <definedName name="Relat" localSheetId="9" hidden="1">#REF!</definedName>
    <definedName name="Relat" localSheetId="33" hidden="1">#REF!</definedName>
    <definedName name="Relat" localSheetId="27" hidden="1">#REF!</definedName>
    <definedName name="Relat" localSheetId="25" hidden="1">#REF!</definedName>
    <definedName name="Relat" localSheetId="15" hidden="1">#REF!</definedName>
    <definedName name="Relat" localSheetId="16" hidden="1">#REF!</definedName>
    <definedName name="Relat" localSheetId="14" hidden="1">#REF!</definedName>
    <definedName name="Relat" localSheetId="26" hidden="1">#REF!</definedName>
    <definedName name="Relat" localSheetId="28" hidden="1">#REF!</definedName>
    <definedName name="Relat" localSheetId="36" hidden="1">#REF!</definedName>
    <definedName name="Relat" localSheetId="22" hidden="1">#REF!</definedName>
    <definedName name="Relat" localSheetId="37" hidden="1">#REF!</definedName>
    <definedName name="Relat" localSheetId="20" hidden="1">#REF!</definedName>
    <definedName name="Relat" localSheetId="23" hidden="1">#REF!</definedName>
    <definedName name="Relat" localSheetId="21" hidden="1">#REF!</definedName>
    <definedName name="Relat" hidden="1">#REF!</definedName>
    <definedName name="RELMOBRA" hidden="1">{#N/A,#N/A,FALSE,"SS";#N/A,#N/A,FALSE,"TER1";#N/A,#N/A,FALSE,"TER2";#N/A,#N/A,FALSE,"TER3";#N/A,#N/A,FALSE,"TP1";#N/A,#N/A,FALSE,"TP2";#N/A,#N/A,FALSE,"TP3";#N/A,#N/A,FALSE,"DI1";#N/A,#N/A,FALSE,"DI2";#N/A,#N/A,FALSE,"DI3";#N/A,#N/A,FALSE,"DS1";#N/A,#N/A,FALSE,"DS2";#N/A,#N/A,FALSE,"CM"}</definedName>
    <definedName name="resumo3" localSheetId="34" hidden="1">{#N/A,#N/A,FALSE,"MO (2)"}</definedName>
    <definedName name="resumo3" localSheetId="33" hidden="1">{#N/A,#N/A,FALSE,"MO (2)"}</definedName>
    <definedName name="resumo3" localSheetId="36" hidden="1">{#N/A,#N/A,FALSE,"MO (2)"}</definedName>
    <definedName name="resumo3" localSheetId="22" hidden="1">{#N/A,#N/A,FALSE,"MO (2)"}</definedName>
    <definedName name="resumo3" localSheetId="7" hidden="1">{#N/A,#N/A,FALSE,"MO (2)"}</definedName>
    <definedName name="resumo3" localSheetId="5" hidden="1">{#N/A,#N/A,FALSE,"MO (2)"}</definedName>
    <definedName name="resumo3" localSheetId="6" hidden="1">{#N/A,#N/A,FALSE,"MO (2)"}</definedName>
    <definedName name="resumo3" localSheetId="20" hidden="1">{#N/A,#N/A,FALSE,"MO (2)"}</definedName>
    <definedName name="resumo3" localSheetId="23" hidden="1">{#N/A,#N/A,FALSE,"MO (2)"}</definedName>
    <definedName name="resumo3" localSheetId="21" hidden="1">{#N/A,#N/A,FALSE,"MO (2)"}</definedName>
    <definedName name="resumo3" hidden="1">{#N/A,#N/A,FALSE,"MO (2)"}</definedName>
    <definedName name="resumo3_1" localSheetId="34" hidden="1">{#N/A,#N/A,FALSE,"MO (2)"}</definedName>
    <definedName name="resumo3_1" localSheetId="33" hidden="1">{#N/A,#N/A,FALSE,"MO (2)"}</definedName>
    <definedName name="resumo3_1" localSheetId="36" hidden="1">{#N/A,#N/A,FALSE,"MO (2)"}</definedName>
    <definedName name="resumo3_1" localSheetId="22" hidden="1">{#N/A,#N/A,FALSE,"MO (2)"}</definedName>
    <definedName name="resumo3_1" localSheetId="7" hidden="1">{#N/A,#N/A,FALSE,"MO (2)"}</definedName>
    <definedName name="resumo3_1" localSheetId="5" hidden="1">{#N/A,#N/A,FALSE,"MO (2)"}</definedName>
    <definedName name="resumo3_1" localSheetId="6" hidden="1">{#N/A,#N/A,FALSE,"MO (2)"}</definedName>
    <definedName name="resumo3_1" localSheetId="20" hidden="1">{#N/A,#N/A,FALSE,"MO (2)"}</definedName>
    <definedName name="resumo3_1" localSheetId="23" hidden="1">{#N/A,#N/A,FALSE,"MO (2)"}</definedName>
    <definedName name="resumo3_1" localSheetId="21" hidden="1">{#N/A,#N/A,FALSE,"MO (2)"}</definedName>
    <definedName name="resumo3_1" hidden="1">{#N/A,#N/A,FALSE,"MO (2)"}</definedName>
    <definedName name="resumou" localSheetId="34" hidden="1">{#N/A,#N/A,TRUE,"Plan1"}</definedName>
    <definedName name="resumou" localSheetId="33" hidden="1">{#N/A,#N/A,TRUE,"Plan1"}</definedName>
    <definedName name="resumou" localSheetId="36" hidden="1">{#N/A,#N/A,TRUE,"Plan1"}</definedName>
    <definedName name="resumou" localSheetId="22" hidden="1">{#N/A,#N/A,TRUE,"Plan1"}</definedName>
    <definedName name="resumou" localSheetId="5" hidden="1">{#N/A,#N/A,TRUE,"Plan1"}</definedName>
    <definedName name="resumou" localSheetId="6" hidden="1">{#N/A,#N/A,TRUE,"Plan1"}</definedName>
    <definedName name="resumou" localSheetId="20" hidden="1">{#N/A,#N/A,TRUE,"Plan1"}</definedName>
    <definedName name="resumou" localSheetId="23" hidden="1">{#N/A,#N/A,TRUE,"Plan1"}</definedName>
    <definedName name="resumou" localSheetId="21" hidden="1">{#N/A,#N/A,TRUE,"Plan1"}</definedName>
    <definedName name="resumou" hidden="1">{#N/A,#N/A,TRUE,"Plan1"}</definedName>
    <definedName name="Reuniao" hidden="1">{#N/A,#N/A,FALSE,"CM BAR";#N/A,#N/A,FALSE,"SUBSOLO";#N/A,#N/A,FALSE,"TERREO";#N/A,#N/A,FALSE,"TIPO";#N/A,#N/A,FALSE,"DUP  INF";#N/A,#N/A,FALSE,"DUP SUP"}</definedName>
    <definedName name="rev" hidden="1">{#N/A,#N/A,FALSE,"SS";#N/A,#N/A,FALSE,"TER1";#N/A,#N/A,FALSE,"TER2";#N/A,#N/A,FALSE,"TER3";#N/A,#N/A,FALSE,"TP1";#N/A,#N/A,FALSE,"TP2";#N/A,#N/A,FALSE,"TP3";#N/A,#N/A,FALSE,"DI1";#N/A,#N/A,FALSE,"DI2";#N/A,#N/A,FALSE,"DI3";#N/A,#N/A,FALSE,"DS1";#N/A,#N/A,FALSE,"DS2";#N/A,#N/A,FALSE,"CM"}</definedName>
    <definedName name="rio" hidden="1">{#N/A,#N/A,FALSE,"Cronograma";#N/A,#N/A,FALSE,"Cronogr. 2"}</definedName>
    <definedName name="rm">#REF!</definedName>
    <definedName name="rr" localSheetId="34" hidden="1">{#N/A,#N/A,TRUE,"Serviços"}</definedName>
    <definedName name="rr" localSheetId="33" hidden="1">{#N/A,#N/A,TRUE,"Serviços"}</definedName>
    <definedName name="rr" localSheetId="36" hidden="1">{#N/A,#N/A,TRUE,"Serviços"}</definedName>
    <definedName name="rr" localSheetId="22" hidden="1">{#N/A,#N/A,TRUE,"Serviços"}</definedName>
    <definedName name="RR" localSheetId="19">#REF!</definedName>
    <definedName name="rr" localSheetId="5" hidden="1">{#N/A,#N/A,TRUE,"Serviços"}</definedName>
    <definedName name="rr" localSheetId="6" hidden="1">{#N/A,#N/A,TRUE,"Serviços"}</definedName>
    <definedName name="rr" localSheetId="20" hidden="1">{#N/A,#N/A,TRUE,"Serviços"}</definedName>
    <definedName name="rr" localSheetId="23" hidden="1">{#N/A,#N/A,TRUE,"Serviços"}</definedName>
    <definedName name="rr" localSheetId="21" hidden="1">{#N/A,#N/A,TRUE,"Serviços"}</definedName>
    <definedName name="rr" hidden="1">{#N/A,#N/A,TRUE,"Serviços"}</definedName>
    <definedName name="rrff" localSheetId="34" hidden="1">{#N/A,#N/A,TRUE,"Serviços"}</definedName>
    <definedName name="rrff" localSheetId="33" hidden="1">{#N/A,#N/A,TRUE,"Serviços"}</definedName>
    <definedName name="rrff" localSheetId="36" hidden="1">{#N/A,#N/A,TRUE,"Serviços"}</definedName>
    <definedName name="rrff" localSheetId="22" hidden="1">{#N/A,#N/A,TRUE,"Serviços"}</definedName>
    <definedName name="rrff" localSheetId="5" hidden="1">{#N/A,#N/A,TRUE,"Serviços"}</definedName>
    <definedName name="rrff" localSheetId="6" hidden="1">{#N/A,#N/A,TRUE,"Serviços"}</definedName>
    <definedName name="rrff" localSheetId="20" hidden="1">{#N/A,#N/A,TRUE,"Serviços"}</definedName>
    <definedName name="rrff" localSheetId="23" hidden="1">{#N/A,#N/A,TRUE,"Serviços"}</definedName>
    <definedName name="rrff" localSheetId="21" hidden="1">{#N/A,#N/A,TRUE,"Serviços"}</definedName>
    <definedName name="rrff" hidden="1">{#N/A,#N/A,TRUE,"Serviços"}</definedName>
    <definedName name="SADERA" localSheetId="34" hidden="1">{#N/A,#N/A,FALSE,"MO (2)"}</definedName>
    <definedName name="SADERA" localSheetId="33" hidden="1">{#N/A,#N/A,FALSE,"MO (2)"}</definedName>
    <definedName name="SADERA" localSheetId="36" hidden="1">{#N/A,#N/A,FALSE,"MO (2)"}</definedName>
    <definedName name="SADERA" localSheetId="22" hidden="1">{#N/A,#N/A,FALSE,"MO (2)"}</definedName>
    <definedName name="SADERA" localSheetId="7" hidden="1">{#N/A,#N/A,FALSE,"MO (2)"}</definedName>
    <definedName name="SADERA" localSheetId="5" hidden="1">{#N/A,#N/A,FALSE,"MO (2)"}</definedName>
    <definedName name="SADERA" localSheetId="6" hidden="1">{#N/A,#N/A,FALSE,"MO (2)"}</definedName>
    <definedName name="SADERA" localSheetId="20" hidden="1">{#N/A,#N/A,FALSE,"MO (2)"}</definedName>
    <definedName name="SADERA" localSheetId="23" hidden="1">{#N/A,#N/A,FALSE,"MO (2)"}</definedName>
    <definedName name="SADERA" localSheetId="21" hidden="1">{#N/A,#N/A,FALSE,"MO (2)"}</definedName>
    <definedName name="SADERA" hidden="1">{#N/A,#N/A,FALSE,"MO (2)"}</definedName>
    <definedName name="SADERA_1" localSheetId="34" hidden="1">{#N/A,#N/A,FALSE,"MO (2)"}</definedName>
    <definedName name="SADERA_1" localSheetId="33" hidden="1">{#N/A,#N/A,FALSE,"MO (2)"}</definedName>
    <definedName name="SADERA_1" localSheetId="36" hidden="1">{#N/A,#N/A,FALSE,"MO (2)"}</definedName>
    <definedName name="SADERA_1" localSheetId="22" hidden="1">{#N/A,#N/A,FALSE,"MO (2)"}</definedName>
    <definedName name="SADERA_1" localSheetId="7" hidden="1">{#N/A,#N/A,FALSE,"MO (2)"}</definedName>
    <definedName name="SADERA_1" localSheetId="5" hidden="1">{#N/A,#N/A,FALSE,"MO (2)"}</definedName>
    <definedName name="SADERA_1" localSheetId="6" hidden="1">{#N/A,#N/A,FALSE,"MO (2)"}</definedName>
    <definedName name="SADERA_1" localSheetId="20" hidden="1">{#N/A,#N/A,FALSE,"MO (2)"}</definedName>
    <definedName name="SADERA_1" localSheetId="23" hidden="1">{#N/A,#N/A,FALSE,"MO (2)"}</definedName>
    <definedName name="SADERA_1" localSheetId="21" hidden="1">{#N/A,#N/A,FALSE,"MO (2)"}</definedName>
    <definedName name="SADERA_1" hidden="1">{#N/A,#N/A,FALSE,"MO (2)"}</definedName>
    <definedName name="saderadesa" localSheetId="34" hidden="1">{#N/A,#N/A,FALSE,"MO (2)"}</definedName>
    <definedName name="saderadesa" localSheetId="33" hidden="1">{#N/A,#N/A,FALSE,"MO (2)"}</definedName>
    <definedName name="saderadesa" localSheetId="36" hidden="1">{#N/A,#N/A,FALSE,"MO (2)"}</definedName>
    <definedName name="saderadesa" localSheetId="22" hidden="1">{#N/A,#N/A,FALSE,"MO (2)"}</definedName>
    <definedName name="saderadesa" localSheetId="7" hidden="1">{#N/A,#N/A,FALSE,"MO (2)"}</definedName>
    <definedName name="saderadesa" localSheetId="5" hidden="1">{#N/A,#N/A,FALSE,"MO (2)"}</definedName>
    <definedName name="saderadesa" localSheetId="6" hidden="1">{#N/A,#N/A,FALSE,"MO (2)"}</definedName>
    <definedName name="saderadesa" localSheetId="20" hidden="1">{#N/A,#N/A,FALSE,"MO (2)"}</definedName>
    <definedName name="saderadesa" localSheetId="23" hidden="1">{#N/A,#N/A,FALSE,"MO (2)"}</definedName>
    <definedName name="saderadesa" localSheetId="21" hidden="1">{#N/A,#N/A,FALSE,"MO (2)"}</definedName>
    <definedName name="saderadesa" hidden="1">{#N/A,#N/A,FALSE,"MO (2)"}</definedName>
    <definedName name="saderadesa_1" localSheetId="34" hidden="1">{#N/A,#N/A,FALSE,"MO (2)"}</definedName>
    <definedName name="saderadesa_1" localSheetId="33" hidden="1">{#N/A,#N/A,FALSE,"MO (2)"}</definedName>
    <definedName name="saderadesa_1" localSheetId="36" hidden="1">{#N/A,#N/A,FALSE,"MO (2)"}</definedName>
    <definedName name="saderadesa_1" localSheetId="22" hidden="1">{#N/A,#N/A,FALSE,"MO (2)"}</definedName>
    <definedName name="saderadesa_1" localSheetId="7" hidden="1">{#N/A,#N/A,FALSE,"MO (2)"}</definedName>
    <definedName name="saderadesa_1" localSheetId="5" hidden="1">{#N/A,#N/A,FALSE,"MO (2)"}</definedName>
    <definedName name="saderadesa_1" localSheetId="6" hidden="1">{#N/A,#N/A,FALSE,"MO (2)"}</definedName>
    <definedName name="saderadesa_1" localSheetId="20" hidden="1">{#N/A,#N/A,FALSE,"MO (2)"}</definedName>
    <definedName name="saderadesa_1" localSheetId="23" hidden="1">{#N/A,#N/A,FALSE,"MO (2)"}</definedName>
    <definedName name="saderadesa_1" localSheetId="21" hidden="1">{#N/A,#N/A,FALSE,"MO (2)"}</definedName>
    <definedName name="saderadesa_1" hidden="1">{#N/A,#N/A,FALSE,"MO (2)"}</definedName>
    <definedName name="saderasa" localSheetId="34" hidden="1">{#N/A,#N/A,FALSE,"MO (2)"}</definedName>
    <definedName name="saderasa" localSheetId="33" hidden="1">{#N/A,#N/A,FALSE,"MO (2)"}</definedName>
    <definedName name="saderasa" localSheetId="36" hidden="1">{#N/A,#N/A,FALSE,"MO (2)"}</definedName>
    <definedName name="saderasa" localSheetId="22" hidden="1">{#N/A,#N/A,FALSE,"MO (2)"}</definedName>
    <definedName name="saderasa" localSheetId="7" hidden="1">{#N/A,#N/A,FALSE,"MO (2)"}</definedName>
    <definedName name="saderasa" localSheetId="5" hidden="1">{#N/A,#N/A,FALSE,"MO (2)"}</definedName>
    <definedName name="saderasa" localSheetId="6" hidden="1">{#N/A,#N/A,FALSE,"MO (2)"}</definedName>
    <definedName name="saderasa" localSheetId="20" hidden="1">{#N/A,#N/A,FALSE,"MO (2)"}</definedName>
    <definedName name="saderasa" localSheetId="23" hidden="1">{#N/A,#N/A,FALSE,"MO (2)"}</definedName>
    <definedName name="saderasa" localSheetId="21" hidden="1">{#N/A,#N/A,FALSE,"MO (2)"}</definedName>
    <definedName name="saderasa" hidden="1">{#N/A,#N/A,FALSE,"MO (2)"}</definedName>
    <definedName name="saderasa_1" localSheetId="34" hidden="1">{#N/A,#N/A,FALSE,"MO (2)"}</definedName>
    <definedName name="saderasa_1" localSheetId="33" hidden="1">{#N/A,#N/A,FALSE,"MO (2)"}</definedName>
    <definedName name="saderasa_1" localSheetId="36" hidden="1">{#N/A,#N/A,FALSE,"MO (2)"}</definedName>
    <definedName name="saderasa_1" localSheetId="22" hidden="1">{#N/A,#N/A,FALSE,"MO (2)"}</definedName>
    <definedName name="saderasa_1" localSheetId="7" hidden="1">{#N/A,#N/A,FALSE,"MO (2)"}</definedName>
    <definedName name="saderasa_1" localSheetId="5" hidden="1">{#N/A,#N/A,FALSE,"MO (2)"}</definedName>
    <definedName name="saderasa_1" localSheetId="6" hidden="1">{#N/A,#N/A,FALSE,"MO (2)"}</definedName>
    <definedName name="saderasa_1" localSheetId="20" hidden="1">{#N/A,#N/A,FALSE,"MO (2)"}</definedName>
    <definedName name="saderasa_1" localSheetId="23" hidden="1">{#N/A,#N/A,FALSE,"MO (2)"}</definedName>
    <definedName name="saderasa_1" localSheetId="21" hidden="1">{#N/A,#N/A,FALSE,"MO (2)"}</definedName>
    <definedName name="saderasa_1" hidden="1">{#N/A,#N/A,FALSE,"MO (2)"}</definedName>
    <definedName name="saderefe" localSheetId="34" hidden="1">{#N/A,#N/A,FALSE,"MO (2)"}</definedName>
    <definedName name="saderefe" localSheetId="33" hidden="1">{#N/A,#N/A,FALSE,"MO (2)"}</definedName>
    <definedName name="saderefe" localSheetId="36" hidden="1">{#N/A,#N/A,FALSE,"MO (2)"}</definedName>
    <definedName name="saderefe" localSheetId="22" hidden="1">{#N/A,#N/A,FALSE,"MO (2)"}</definedName>
    <definedName name="saderefe" localSheetId="7" hidden="1">{#N/A,#N/A,FALSE,"MO (2)"}</definedName>
    <definedName name="saderefe" localSheetId="5" hidden="1">{#N/A,#N/A,FALSE,"MO (2)"}</definedName>
    <definedName name="saderefe" localSheetId="6" hidden="1">{#N/A,#N/A,FALSE,"MO (2)"}</definedName>
    <definedName name="saderefe" localSheetId="20" hidden="1">{#N/A,#N/A,FALSE,"MO (2)"}</definedName>
    <definedName name="saderefe" localSheetId="23" hidden="1">{#N/A,#N/A,FALSE,"MO (2)"}</definedName>
    <definedName name="saderefe" localSheetId="21" hidden="1">{#N/A,#N/A,FALSE,"MO (2)"}</definedName>
    <definedName name="saderefe" hidden="1">{#N/A,#N/A,FALSE,"MO (2)"}</definedName>
    <definedName name="saderefe_1" localSheetId="34" hidden="1">{#N/A,#N/A,FALSE,"MO (2)"}</definedName>
    <definedName name="saderefe_1" localSheetId="33" hidden="1">{#N/A,#N/A,FALSE,"MO (2)"}</definedName>
    <definedName name="saderefe_1" localSheetId="36" hidden="1">{#N/A,#N/A,FALSE,"MO (2)"}</definedName>
    <definedName name="saderefe_1" localSheetId="22" hidden="1">{#N/A,#N/A,FALSE,"MO (2)"}</definedName>
    <definedName name="saderefe_1" localSheetId="7" hidden="1">{#N/A,#N/A,FALSE,"MO (2)"}</definedName>
    <definedName name="saderefe_1" localSheetId="5" hidden="1">{#N/A,#N/A,FALSE,"MO (2)"}</definedName>
    <definedName name="saderefe_1" localSheetId="6" hidden="1">{#N/A,#N/A,FALSE,"MO (2)"}</definedName>
    <definedName name="saderefe_1" localSheetId="20" hidden="1">{#N/A,#N/A,FALSE,"MO (2)"}</definedName>
    <definedName name="saderefe_1" localSheetId="23" hidden="1">{#N/A,#N/A,FALSE,"MO (2)"}</definedName>
    <definedName name="saderefe_1" localSheetId="21" hidden="1">{#N/A,#N/A,FALSE,"MO (2)"}</definedName>
    <definedName name="saderefe_1" hidden="1">{#N/A,#N/A,FALSE,"MO (2)"}</definedName>
    <definedName name="salete" localSheetId="34" hidden="1">{#N/A,#N/A,FALSE,"MO (2)"}</definedName>
    <definedName name="salete" localSheetId="33" hidden="1">{#N/A,#N/A,FALSE,"MO (2)"}</definedName>
    <definedName name="salete" localSheetId="36" hidden="1">{#N/A,#N/A,FALSE,"MO (2)"}</definedName>
    <definedName name="salete" localSheetId="22" hidden="1">{#N/A,#N/A,FALSE,"MO (2)"}</definedName>
    <definedName name="salete" localSheetId="7" hidden="1">{#N/A,#N/A,FALSE,"MO (2)"}</definedName>
    <definedName name="salete" localSheetId="5" hidden="1">{#N/A,#N/A,FALSE,"MO (2)"}</definedName>
    <definedName name="salete" localSheetId="6" hidden="1">{#N/A,#N/A,FALSE,"MO (2)"}</definedName>
    <definedName name="salete" localSheetId="20" hidden="1">{#N/A,#N/A,FALSE,"MO (2)"}</definedName>
    <definedName name="salete" localSheetId="23" hidden="1">{#N/A,#N/A,FALSE,"MO (2)"}</definedName>
    <definedName name="salete" localSheetId="21" hidden="1">{#N/A,#N/A,FALSE,"MO (2)"}</definedName>
    <definedName name="salete" hidden="1">{#N/A,#N/A,FALSE,"MO (2)"}</definedName>
    <definedName name="salete.com" localSheetId="34" hidden="1">{#N/A,#N/A,FALSE,"MO (2)"}</definedName>
    <definedName name="salete.com" localSheetId="33" hidden="1">{#N/A,#N/A,FALSE,"MO (2)"}</definedName>
    <definedName name="salete.com" localSheetId="36" hidden="1">{#N/A,#N/A,FALSE,"MO (2)"}</definedName>
    <definedName name="salete.com" localSheetId="22" hidden="1">{#N/A,#N/A,FALSE,"MO (2)"}</definedName>
    <definedName name="salete.com" localSheetId="7" hidden="1">{#N/A,#N/A,FALSE,"MO (2)"}</definedName>
    <definedName name="salete.com" localSheetId="5" hidden="1">{#N/A,#N/A,FALSE,"MO (2)"}</definedName>
    <definedName name="salete.com" localSheetId="6" hidden="1">{#N/A,#N/A,FALSE,"MO (2)"}</definedName>
    <definedName name="salete.com" localSheetId="20" hidden="1">{#N/A,#N/A,FALSE,"MO (2)"}</definedName>
    <definedName name="salete.com" localSheetId="23" hidden="1">{#N/A,#N/A,FALSE,"MO (2)"}</definedName>
    <definedName name="salete.com" localSheetId="21" hidden="1">{#N/A,#N/A,FALSE,"MO (2)"}</definedName>
    <definedName name="salete.com" hidden="1">{#N/A,#N/A,FALSE,"MO (2)"}</definedName>
    <definedName name="salete.com_1" localSheetId="34" hidden="1">{#N/A,#N/A,FALSE,"MO (2)"}</definedName>
    <definedName name="salete.com_1" localSheetId="33" hidden="1">{#N/A,#N/A,FALSE,"MO (2)"}</definedName>
    <definedName name="salete.com_1" localSheetId="36" hidden="1">{#N/A,#N/A,FALSE,"MO (2)"}</definedName>
    <definedName name="salete.com_1" localSheetId="22" hidden="1">{#N/A,#N/A,FALSE,"MO (2)"}</definedName>
    <definedName name="salete.com_1" localSheetId="7" hidden="1">{#N/A,#N/A,FALSE,"MO (2)"}</definedName>
    <definedName name="salete.com_1" localSheetId="5" hidden="1">{#N/A,#N/A,FALSE,"MO (2)"}</definedName>
    <definedName name="salete.com_1" localSheetId="6" hidden="1">{#N/A,#N/A,FALSE,"MO (2)"}</definedName>
    <definedName name="salete.com_1" localSheetId="20" hidden="1">{#N/A,#N/A,FALSE,"MO (2)"}</definedName>
    <definedName name="salete.com_1" localSheetId="23" hidden="1">{#N/A,#N/A,FALSE,"MO (2)"}</definedName>
    <definedName name="salete.com_1" localSheetId="21" hidden="1">{#N/A,#N/A,FALSE,"MO (2)"}</definedName>
    <definedName name="salete.com_1" hidden="1">{#N/A,#N/A,FALSE,"MO (2)"}</definedName>
    <definedName name="salete_1" localSheetId="34" hidden="1">{#N/A,#N/A,FALSE,"MO (2)"}</definedName>
    <definedName name="salete_1" localSheetId="33" hidden="1">{#N/A,#N/A,FALSE,"MO (2)"}</definedName>
    <definedName name="salete_1" localSheetId="36" hidden="1">{#N/A,#N/A,FALSE,"MO (2)"}</definedName>
    <definedName name="salete_1" localSheetId="22" hidden="1">{#N/A,#N/A,FALSE,"MO (2)"}</definedName>
    <definedName name="salete_1" localSheetId="7" hidden="1">{#N/A,#N/A,FALSE,"MO (2)"}</definedName>
    <definedName name="salete_1" localSheetId="5" hidden="1">{#N/A,#N/A,FALSE,"MO (2)"}</definedName>
    <definedName name="salete_1" localSheetId="6" hidden="1">{#N/A,#N/A,FALSE,"MO (2)"}</definedName>
    <definedName name="salete_1" localSheetId="20" hidden="1">{#N/A,#N/A,FALSE,"MO (2)"}</definedName>
    <definedName name="salete_1" localSheetId="23" hidden="1">{#N/A,#N/A,FALSE,"MO (2)"}</definedName>
    <definedName name="salete_1" localSheetId="21" hidden="1">{#N/A,#N/A,FALSE,"MO (2)"}</definedName>
    <definedName name="salete_1" hidden="1">{#N/A,#N/A,FALSE,"MO (2)"}</definedName>
    <definedName name="salete333" localSheetId="34" hidden="1">{#N/A,#N/A,FALSE,"MO (2)"}</definedName>
    <definedName name="salete333" localSheetId="33" hidden="1">{#N/A,#N/A,FALSE,"MO (2)"}</definedName>
    <definedName name="salete333" localSheetId="36" hidden="1">{#N/A,#N/A,FALSE,"MO (2)"}</definedName>
    <definedName name="salete333" localSheetId="22" hidden="1">{#N/A,#N/A,FALSE,"MO (2)"}</definedName>
    <definedName name="salete333" localSheetId="7" hidden="1">{#N/A,#N/A,FALSE,"MO (2)"}</definedName>
    <definedName name="salete333" localSheetId="5" hidden="1">{#N/A,#N/A,FALSE,"MO (2)"}</definedName>
    <definedName name="salete333" localSheetId="6" hidden="1">{#N/A,#N/A,FALSE,"MO (2)"}</definedName>
    <definedName name="salete333" localSheetId="20" hidden="1">{#N/A,#N/A,FALSE,"MO (2)"}</definedName>
    <definedName name="salete333" localSheetId="23" hidden="1">{#N/A,#N/A,FALSE,"MO (2)"}</definedName>
    <definedName name="salete333" localSheetId="21" hidden="1">{#N/A,#N/A,FALSE,"MO (2)"}</definedName>
    <definedName name="salete333" hidden="1">{#N/A,#N/A,FALSE,"MO (2)"}</definedName>
    <definedName name="salete333_1" localSheetId="34" hidden="1">{#N/A,#N/A,FALSE,"MO (2)"}</definedName>
    <definedName name="salete333_1" localSheetId="33" hidden="1">{#N/A,#N/A,FALSE,"MO (2)"}</definedName>
    <definedName name="salete333_1" localSheetId="36" hidden="1">{#N/A,#N/A,FALSE,"MO (2)"}</definedName>
    <definedName name="salete333_1" localSheetId="22" hidden="1">{#N/A,#N/A,FALSE,"MO (2)"}</definedName>
    <definedName name="salete333_1" localSheetId="7" hidden="1">{#N/A,#N/A,FALSE,"MO (2)"}</definedName>
    <definedName name="salete333_1" localSheetId="5" hidden="1">{#N/A,#N/A,FALSE,"MO (2)"}</definedName>
    <definedName name="salete333_1" localSheetId="6" hidden="1">{#N/A,#N/A,FALSE,"MO (2)"}</definedName>
    <definedName name="salete333_1" localSheetId="20" hidden="1">{#N/A,#N/A,FALSE,"MO (2)"}</definedName>
    <definedName name="salete333_1" localSheetId="23" hidden="1">{#N/A,#N/A,FALSE,"MO (2)"}</definedName>
    <definedName name="salete333_1" localSheetId="21" hidden="1">{#N/A,#N/A,FALSE,"MO (2)"}</definedName>
    <definedName name="salete333_1" hidden="1">{#N/A,#N/A,FALSE,"MO (2)"}</definedName>
    <definedName name="SASA" localSheetId="34" hidden="1">{#N/A,#N/A,FALSE,"MO (2)"}</definedName>
    <definedName name="SASA" localSheetId="33" hidden="1">{#N/A,#N/A,FALSE,"MO (2)"}</definedName>
    <definedName name="SASA" localSheetId="36" hidden="1">{#N/A,#N/A,FALSE,"MO (2)"}</definedName>
    <definedName name="SASA" localSheetId="22" hidden="1">{#N/A,#N/A,FALSE,"MO (2)"}</definedName>
    <definedName name="SASA" localSheetId="7" hidden="1">{#N/A,#N/A,FALSE,"MO (2)"}</definedName>
    <definedName name="SASA" localSheetId="5" hidden="1">{#N/A,#N/A,FALSE,"MO (2)"}</definedName>
    <definedName name="SASA" localSheetId="6" hidden="1">{#N/A,#N/A,FALSE,"MO (2)"}</definedName>
    <definedName name="SASA" localSheetId="20" hidden="1">{#N/A,#N/A,FALSE,"MO (2)"}</definedName>
    <definedName name="SASA" localSheetId="23" hidden="1">{#N/A,#N/A,FALSE,"MO (2)"}</definedName>
    <definedName name="SASA" localSheetId="21" hidden="1">{#N/A,#N/A,FALSE,"MO (2)"}</definedName>
    <definedName name="SASA" hidden="1">{#N/A,#N/A,FALSE,"MO (2)"}</definedName>
    <definedName name="sasa.com" localSheetId="34" hidden="1">{#N/A,#N/A,FALSE,"MO (2)"}</definedName>
    <definedName name="sasa.com" localSheetId="33" hidden="1">{#N/A,#N/A,FALSE,"MO (2)"}</definedName>
    <definedName name="sasa.com" localSheetId="36" hidden="1">{#N/A,#N/A,FALSE,"MO (2)"}</definedName>
    <definedName name="sasa.com" localSheetId="22" hidden="1">{#N/A,#N/A,FALSE,"MO (2)"}</definedName>
    <definedName name="sasa.com" localSheetId="7" hidden="1">{#N/A,#N/A,FALSE,"MO (2)"}</definedName>
    <definedName name="sasa.com" localSheetId="5" hidden="1">{#N/A,#N/A,FALSE,"MO (2)"}</definedName>
    <definedName name="sasa.com" localSheetId="6" hidden="1">{#N/A,#N/A,FALSE,"MO (2)"}</definedName>
    <definedName name="sasa.com" localSheetId="20" hidden="1">{#N/A,#N/A,FALSE,"MO (2)"}</definedName>
    <definedName name="sasa.com" localSheetId="23" hidden="1">{#N/A,#N/A,FALSE,"MO (2)"}</definedName>
    <definedName name="sasa.com" localSheetId="21" hidden="1">{#N/A,#N/A,FALSE,"MO (2)"}</definedName>
    <definedName name="sasa.com" hidden="1">{#N/A,#N/A,FALSE,"MO (2)"}</definedName>
    <definedName name="sasa.com_1" localSheetId="34" hidden="1">{#N/A,#N/A,FALSE,"MO (2)"}</definedName>
    <definedName name="sasa.com_1" localSheetId="33" hidden="1">{#N/A,#N/A,FALSE,"MO (2)"}</definedName>
    <definedName name="sasa.com_1" localSheetId="36" hidden="1">{#N/A,#N/A,FALSE,"MO (2)"}</definedName>
    <definedName name="sasa.com_1" localSheetId="22" hidden="1">{#N/A,#N/A,FALSE,"MO (2)"}</definedName>
    <definedName name="sasa.com_1" localSheetId="7" hidden="1">{#N/A,#N/A,FALSE,"MO (2)"}</definedName>
    <definedName name="sasa.com_1" localSheetId="5" hidden="1">{#N/A,#N/A,FALSE,"MO (2)"}</definedName>
    <definedName name="sasa.com_1" localSheetId="6" hidden="1">{#N/A,#N/A,FALSE,"MO (2)"}</definedName>
    <definedName name="sasa.com_1" localSheetId="20" hidden="1">{#N/A,#N/A,FALSE,"MO (2)"}</definedName>
    <definedName name="sasa.com_1" localSheetId="23" hidden="1">{#N/A,#N/A,FALSE,"MO (2)"}</definedName>
    <definedName name="sasa.com_1" localSheetId="21" hidden="1">{#N/A,#N/A,FALSE,"MO (2)"}</definedName>
    <definedName name="sasa.com_1" hidden="1">{#N/A,#N/A,FALSE,"MO (2)"}</definedName>
    <definedName name="SASA_1" localSheetId="34" hidden="1">{#N/A,#N/A,FALSE,"MO (2)"}</definedName>
    <definedName name="SASA_1" localSheetId="33" hidden="1">{#N/A,#N/A,FALSE,"MO (2)"}</definedName>
    <definedName name="SASA_1" localSheetId="36" hidden="1">{#N/A,#N/A,FALSE,"MO (2)"}</definedName>
    <definedName name="SASA_1" localSheetId="22" hidden="1">{#N/A,#N/A,FALSE,"MO (2)"}</definedName>
    <definedName name="SASA_1" localSheetId="7" hidden="1">{#N/A,#N/A,FALSE,"MO (2)"}</definedName>
    <definedName name="SASA_1" localSheetId="5" hidden="1">{#N/A,#N/A,FALSE,"MO (2)"}</definedName>
    <definedName name="SASA_1" localSheetId="6" hidden="1">{#N/A,#N/A,FALSE,"MO (2)"}</definedName>
    <definedName name="SASA_1" localSheetId="20" hidden="1">{#N/A,#N/A,FALSE,"MO (2)"}</definedName>
    <definedName name="SASA_1" localSheetId="23" hidden="1">{#N/A,#N/A,FALSE,"MO (2)"}</definedName>
    <definedName name="SASA_1" localSheetId="21" hidden="1">{#N/A,#N/A,FALSE,"MO (2)"}</definedName>
    <definedName name="SASA_1" hidden="1">{#N/A,#N/A,FALSE,"MO (2)"}</definedName>
    <definedName name="sasaasa" localSheetId="34" hidden="1">{#N/A,#N/A,FALSE,"MO (2)"}</definedName>
    <definedName name="sasaasa" localSheetId="33" hidden="1">{#N/A,#N/A,FALSE,"MO (2)"}</definedName>
    <definedName name="sasaasa" localSheetId="36" hidden="1">{#N/A,#N/A,FALSE,"MO (2)"}</definedName>
    <definedName name="sasaasa" localSheetId="22" hidden="1">{#N/A,#N/A,FALSE,"MO (2)"}</definedName>
    <definedName name="sasaasa" localSheetId="7" hidden="1">{#N/A,#N/A,FALSE,"MO (2)"}</definedName>
    <definedName name="sasaasa" localSheetId="5" hidden="1">{#N/A,#N/A,FALSE,"MO (2)"}</definedName>
    <definedName name="sasaasa" localSheetId="6" hidden="1">{#N/A,#N/A,FALSE,"MO (2)"}</definedName>
    <definedName name="sasaasa" localSheetId="20" hidden="1">{#N/A,#N/A,FALSE,"MO (2)"}</definedName>
    <definedName name="sasaasa" localSheetId="23" hidden="1">{#N/A,#N/A,FALSE,"MO (2)"}</definedName>
    <definedName name="sasaasa" localSheetId="21" hidden="1">{#N/A,#N/A,FALSE,"MO (2)"}</definedName>
    <definedName name="sasaasa" hidden="1">{#N/A,#N/A,FALSE,"MO (2)"}</definedName>
    <definedName name="sasaasa_1" localSheetId="34" hidden="1">{#N/A,#N/A,FALSE,"MO (2)"}</definedName>
    <definedName name="sasaasa_1" localSheetId="33" hidden="1">{#N/A,#N/A,FALSE,"MO (2)"}</definedName>
    <definedName name="sasaasa_1" localSheetId="36" hidden="1">{#N/A,#N/A,FALSE,"MO (2)"}</definedName>
    <definedName name="sasaasa_1" localSheetId="22" hidden="1">{#N/A,#N/A,FALSE,"MO (2)"}</definedName>
    <definedName name="sasaasa_1" localSheetId="7" hidden="1">{#N/A,#N/A,FALSE,"MO (2)"}</definedName>
    <definedName name="sasaasa_1" localSheetId="5" hidden="1">{#N/A,#N/A,FALSE,"MO (2)"}</definedName>
    <definedName name="sasaasa_1" localSheetId="6" hidden="1">{#N/A,#N/A,FALSE,"MO (2)"}</definedName>
    <definedName name="sasaasa_1" localSheetId="20" hidden="1">{#N/A,#N/A,FALSE,"MO (2)"}</definedName>
    <definedName name="sasaasa_1" localSheetId="23" hidden="1">{#N/A,#N/A,FALSE,"MO (2)"}</definedName>
    <definedName name="sasaasa_1" localSheetId="21" hidden="1">{#N/A,#N/A,FALSE,"MO (2)"}</definedName>
    <definedName name="sasaasa_1" hidden="1">{#N/A,#N/A,FALSE,"MO (2)"}</definedName>
    <definedName name="sasadasas" localSheetId="34" hidden="1">{#N/A,#N/A,FALSE,"MO (2)"}</definedName>
    <definedName name="sasadasas" localSheetId="33" hidden="1">{#N/A,#N/A,FALSE,"MO (2)"}</definedName>
    <definedName name="sasadasas" localSheetId="36" hidden="1">{#N/A,#N/A,FALSE,"MO (2)"}</definedName>
    <definedName name="sasadasas" localSheetId="22" hidden="1">{#N/A,#N/A,FALSE,"MO (2)"}</definedName>
    <definedName name="sasadasas" localSheetId="7" hidden="1">{#N/A,#N/A,FALSE,"MO (2)"}</definedName>
    <definedName name="sasadasas" localSheetId="5" hidden="1">{#N/A,#N/A,FALSE,"MO (2)"}</definedName>
    <definedName name="sasadasas" localSheetId="6" hidden="1">{#N/A,#N/A,FALSE,"MO (2)"}</definedName>
    <definedName name="sasadasas" localSheetId="20" hidden="1">{#N/A,#N/A,FALSE,"MO (2)"}</definedName>
    <definedName name="sasadasas" localSheetId="23" hidden="1">{#N/A,#N/A,FALSE,"MO (2)"}</definedName>
    <definedName name="sasadasas" localSheetId="21" hidden="1">{#N/A,#N/A,FALSE,"MO (2)"}</definedName>
    <definedName name="sasadasas" hidden="1">{#N/A,#N/A,FALSE,"MO (2)"}</definedName>
    <definedName name="sasadasas_1" localSheetId="34" hidden="1">{#N/A,#N/A,FALSE,"MO (2)"}</definedName>
    <definedName name="sasadasas_1" localSheetId="33" hidden="1">{#N/A,#N/A,FALSE,"MO (2)"}</definedName>
    <definedName name="sasadasas_1" localSheetId="36" hidden="1">{#N/A,#N/A,FALSE,"MO (2)"}</definedName>
    <definedName name="sasadasas_1" localSheetId="22" hidden="1">{#N/A,#N/A,FALSE,"MO (2)"}</definedName>
    <definedName name="sasadasas_1" localSheetId="7" hidden="1">{#N/A,#N/A,FALSE,"MO (2)"}</definedName>
    <definedName name="sasadasas_1" localSheetId="5" hidden="1">{#N/A,#N/A,FALSE,"MO (2)"}</definedName>
    <definedName name="sasadasas_1" localSheetId="6" hidden="1">{#N/A,#N/A,FALSE,"MO (2)"}</definedName>
    <definedName name="sasadasas_1" localSheetId="20" hidden="1">{#N/A,#N/A,FALSE,"MO (2)"}</definedName>
    <definedName name="sasadasas_1" localSheetId="23" hidden="1">{#N/A,#N/A,FALSE,"MO (2)"}</definedName>
    <definedName name="sasadasas_1" localSheetId="21" hidden="1">{#N/A,#N/A,FALSE,"MO (2)"}</definedName>
    <definedName name="sasadasas_1" hidden="1">{#N/A,#N/A,FALSE,"MO (2)"}</definedName>
    <definedName name="sasadefadesa" localSheetId="34" hidden="1">{#N/A,#N/A,FALSE,"MO (2)"}</definedName>
    <definedName name="sasadefadesa" localSheetId="33" hidden="1">{#N/A,#N/A,FALSE,"MO (2)"}</definedName>
    <definedName name="sasadefadesa" localSheetId="36" hidden="1">{#N/A,#N/A,FALSE,"MO (2)"}</definedName>
    <definedName name="sasadefadesa" localSheetId="22" hidden="1">{#N/A,#N/A,FALSE,"MO (2)"}</definedName>
    <definedName name="sasadefadesa" localSheetId="7" hidden="1">{#N/A,#N/A,FALSE,"MO (2)"}</definedName>
    <definedName name="sasadefadesa" localSheetId="5" hidden="1">{#N/A,#N/A,FALSE,"MO (2)"}</definedName>
    <definedName name="sasadefadesa" localSheetId="6" hidden="1">{#N/A,#N/A,FALSE,"MO (2)"}</definedName>
    <definedName name="sasadefadesa" localSheetId="20" hidden="1">{#N/A,#N/A,FALSE,"MO (2)"}</definedName>
    <definedName name="sasadefadesa" localSheetId="23" hidden="1">{#N/A,#N/A,FALSE,"MO (2)"}</definedName>
    <definedName name="sasadefadesa" localSheetId="21" hidden="1">{#N/A,#N/A,FALSE,"MO (2)"}</definedName>
    <definedName name="sasadefadesa" hidden="1">{#N/A,#N/A,FALSE,"MO (2)"}</definedName>
    <definedName name="sasadefadesa_1" localSheetId="34" hidden="1">{#N/A,#N/A,FALSE,"MO (2)"}</definedName>
    <definedName name="sasadefadesa_1" localSheetId="33" hidden="1">{#N/A,#N/A,FALSE,"MO (2)"}</definedName>
    <definedName name="sasadefadesa_1" localSheetId="36" hidden="1">{#N/A,#N/A,FALSE,"MO (2)"}</definedName>
    <definedName name="sasadefadesa_1" localSheetId="22" hidden="1">{#N/A,#N/A,FALSE,"MO (2)"}</definedName>
    <definedName name="sasadefadesa_1" localSheetId="7" hidden="1">{#N/A,#N/A,FALSE,"MO (2)"}</definedName>
    <definedName name="sasadefadesa_1" localSheetId="5" hidden="1">{#N/A,#N/A,FALSE,"MO (2)"}</definedName>
    <definedName name="sasadefadesa_1" localSheetId="6" hidden="1">{#N/A,#N/A,FALSE,"MO (2)"}</definedName>
    <definedName name="sasadefadesa_1" localSheetId="20" hidden="1">{#N/A,#N/A,FALSE,"MO (2)"}</definedName>
    <definedName name="sasadefadesa_1" localSheetId="23" hidden="1">{#N/A,#N/A,FALSE,"MO (2)"}</definedName>
    <definedName name="sasadefadesa_1" localSheetId="21" hidden="1">{#N/A,#N/A,FALSE,"MO (2)"}</definedName>
    <definedName name="sasadefadesa_1" hidden="1">{#N/A,#N/A,FALSE,"MO (2)"}</definedName>
    <definedName name="SASASA" localSheetId="34" hidden="1">{#N/A,#N/A,FALSE,"MO (2)"}</definedName>
    <definedName name="SASASA" localSheetId="33" hidden="1">{#N/A,#N/A,FALSE,"MO (2)"}</definedName>
    <definedName name="SASASA" localSheetId="36" hidden="1">{#N/A,#N/A,FALSE,"MO (2)"}</definedName>
    <definedName name="SASASA" localSheetId="22" hidden="1">{#N/A,#N/A,FALSE,"MO (2)"}</definedName>
    <definedName name="SASASA" localSheetId="5" hidden="1">{#N/A,#N/A,FALSE,"MO (2)"}</definedName>
    <definedName name="SASASA" localSheetId="6" hidden="1">{#N/A,#N/A,FALSE,"MO (2)"}</definedName>
    <definedName name="SASASA" localSheetId="20" hidden="1">{#N/A,#N/A,FALSE,"MO (2)"}</definedName>
    <definedName name="SASASA" localSheetId="23" hidden="1">{#N/A,#N/A,FALSE,"MO (2)"}</definedName>
    <definedName name="SASASA" localSheetId="21" hidden="1">{#N/A,#N/A,FALSE,"MO (2)"}</definedName>
    <definedName name="SASASA" hidden="1">{#N/A,#N/A,FALSE,"MO (2)"}</definedName>
    <definedName name="sencount" hidden="1">1</definedName>
    <definedName name="SETA">#REF!</definedName>
    <definedName name="SETEMBRO" localSheetId="34" hidden="1">{#N/A,#N/A,TRUE,"Serviços"}</definedName>
    <definedName name="SETEMBRO" localSheetId="33" hidden="1">{#N/A,#N/A,TRUE,"Serviços"}</definedName>
    <definedName name="SETEMBRO" localSheetId="36" hidden="1">{#N/A,#N/A,TRUE,"Serviços"}</definedName>
    <definedName name="SETEMBRO" localSheetId="22" hidden="1">{#N/A,#N/A,TRUE,"Serviços"}</definedName>
    <definedName name="SETEMBRO" localSheetId="5" hidden="1">{#N/A,#N/A,TRUE,"Serviços"}</definedName>
    <definedName name="SETEMBRO" localSheetId="6" hidden="1">{#N/A,#N/A,TRUE,"Serviços"}</definedName>
    <definedName name="SETEMBRO" localSheetId="20" hidden="1">{#N/A,#N/A,TRUE,"Serviços"}</definedName>
    <definedName name="SETEMBRO" localSheetId="23" hidden="1">{#N/A,#N/A,TRUE,"Serviços"}</definedName>
    <definedName name="SETEMBRO" localSheetId="21" hidden="1">{#N/A,#N/A,TRUE,"Serviços"}</definedName>
    <definedName name="SETEMBRO" hidden="1">{#N/A,#N/A,TRUE,"Serviços"}</definedName>
    <definedName name="SFSF">#REF!</definedName>
    <definedName name="sfsfsfs" localSheetId="34" hidden="1">{#N/A,#N/A,FALSE,"MO (2)"}</definedName>
    <definedName name="sfsfsfs" localSheetId="33" hidden="1">{#N/A,#N/A,FALSE,"MO (2)"}</definedName>
    <definedName name="sfsfsfs" localSheetId="36" hidden="1">{#N/A,#N/A,FALSE,"MO (2)"}</definedName>
    <definedName name="sfsfsfs" localSheetId="22" hidden="1">{#N/A,#N/A,FALSE,"MO (2)"}</definedName>
    <definedName name="sfsfsfs" localSheetId="5" hidden="1">{#N/A,#N/A,FALSE,"MO (2)"}</definedName>
    <definedName name="sfsfsfs" localSheetId="6" hidden="1">{#N/A,#N/A,FALSE,"MO (2)"}</definedName>
    <definedName name="sfsfsfs" localSheetId="20" hidden="1">{#N/A,#N/A,FALSE,"MO (2)"}</definedName>
    <definedName name="sfsfsfs" localSheetId="23" hidden="1">{#N/A,#N/A,FALSE,"MO (2)"}</definedName>
    <definedName name="sfsfsfs" localSheetId="21" hidden="1">{#N/A,#N/A,FALSE,"MO (2)"}</definedName>
    <definedName name="sfsfsfs" hidden="1">{#N/A,#N/A,FALSE,"MO (2)"}</definedName>
    <definedName name="solver_lin" hidden="1">0</definedName>
    <definedName name="solver_num" hidden="1">0</definedName>
    <definedName name="solver_opt" hidden="1">'[15]61M-CBMI:MAT-BET'!$H$18</definedName>
    <definedName name="solver_typ" hidden="1">1</definedName>
    <definedName name="solver_val" hidden="1">0</definedName>
    <definedName name="SRV" localSheetId="34" hidden="1">#REF!</definedName>
    <definedName name="SRV" localSheetId="38" hidden="1">#REF!</definedName>
    <definedName name="SRV" localSheetId="10" hidden="1">#REF!</definedName>
    <definedName name="SRV" localSheetId="17" hidden="1">#REF!</definedName>
    <definedName name="SRV" localSheetId="18" hidden="1">#REF!</definedName>
    <definedName name="SRV" localSheetId="9" hidden="1">#REF!</definedName>
    <definedName name="SRV" localSheetId="33" hidden="1">#REF!</definedName>
    <definedName name="SRV" localSheetId="27" hidden="1">#REF!</definedName>
    <definedName name="SRV" localSheetId="25" hidden="1">#REF!</definedName>
    <definedName name="SRV" localSheetId="15" hidden="1">#REF!</definedName>
    <definedName name="SRV" localSheetId="16" hidden="1">#REF!</definedName>
    <definedName name="SRV" localSheetId="14" hidden="1">#REF!</definedName>
    <definedName name="SRV" localSheetId="26" hidden="1">#REF!</definedName>
    <definedName name="SRV" localSheetId="28" hidden="1">#REF!</definedName>
    <definedName name="SRV" localSheetId="36" hidden="1">#REF!</definedName>
    <definedName name="SRV" localSheetId="22" hidden="1">#REF!</definedName>
    <definedName name="SRV" localSheetId="37" hidden="1">#REF!</definedName>
    <definedName name="SRV" localSheetId="20" hidden="1">#REF!</definedName>
    <definedName name="SRV" localSheetId="23" hidden="1">#REF!</definedName>
    <definedName name="SRV" localSheetId="21" hidden="1">#REF!</definedName>
    <definedName name="SRV" hidden="1">#REF!</definedName>
    <definedName name="SS" localSheetId="34" hidden="1">{#N/A,#N/A,FALSE,"MO (2)"}</definedName>
    <definedName name="SS" localSheetId="33" hidden="1">{#N/A,#N/A,FALSE,"MO (2)"}</definedName>
    <definedName name="SS" localSheetId="36" hidden="1">{#N/A,#N/A,FALSE,"MO (2)"}</definedName>
    <definedName name="SS" localSheetId="22" hidden="1">{#N/A,#N/A,FALSE,"MO (2)"}</definedName>
    <definedName name="SS" localSheetId="7" hidden="1">{#N/A,#N/A,FALSE,"MO (2)"}</definedName>
    <definedName name="SS" localSheetId="19">#REF!</definedName>
    <definedName name="SS" localSheetId="5" hidden="1">{#N/A,#N/A,FALSE,"MO (2)"}</definedName>
    <definedName name="SS" localSheetId="6" hidden="1">{#N/A,#N/A,FALSE,"MO (2)"}</definedName>
    <definedName name="SS" localSheetId="20" hidden="1">{#N/A,#N/A,FALSE,"MO (2)"}</definedName>
    <definedName name="SS" localSheetId="23" hidden="1">{#N/A,#N/A,FALSE,"MO (2)"}</definedName>
    <definedName name="SS" localSheetId="21" hidden="1">{#N/A,#N/A,FALSE,"MO (2)"}</definedName>
    <definedName name="SS" hidden="1">{#N/A,#N/A,FALSE,"MO (2)"}</definedName>
    <definedName name="SS_1" localSheetId="34" hidden="1">{#N/A,#N/A,FALSE,"MO (2)"}</definedName>
    <definedName name="SS_1" localSheetId="33" hidden="1">{#N/A,#N/A,FALSE,"MO (2)"}</definedName>
    <definedName name="SS_1" localSheetId="36" hidden="1">{#N/A,#N/A,FALSE,"MO (2)"}</definedName>
    <definedName name="SS_1" localSheetId="22" hidden="1">{#N/A,#N/A,FALSE,"MO (2)"}</definedName>
    <definedName name="SS_1" localSheetId="7" hidden="1">{#N/A,#N/A,FALSE,"MO (2)"}</definedName>
    <definedName name="SS_1" localSheetId="5" hidden="1">{#N/A,#N/A,FALSE,"MO (2)"}</definedName>
    <definedName name="SS_1" localSheetId="6" hidden="1">{#N/A,#N/A,FALSE,"MO (2)"}</definedName>
    <definedName name="SS_1" localSheetId="20" hidden="1">{#N/A,#N/A,FALSE,"MO (2)"}</definedName>
    <definedName name="SS_1" localSheetId="23" hidden="1">{#N/A,#N/A,FALSE,"MO (2)"}</definedName>
    <definedName name="SS_1" localSheetId="21" hidden="1">{#N/A,#N/A,FALSE,"MO (2)"}</definedName>
    <definedName name="SS_1" hidden="1">{#N/A,#N/A,FALSE,"MO (2)"}</definedName>
    <definedName name="SSS" localSheetId="34" hidden="1">{#N/A,#N/A,FALSE,"MO (2)"}</definedName>
    <definedName name="SSS" localSheetId="33" hidden="1">{#N/A,#N/A,FALSE,"MO (2)"}</definedName>
    <definedName name="SSS" localSheetId="36" hidden="1">{#N/A,#N/A,FALSE,"MO (2)"}</definedName>
    <definedName name="SSS" localSheetId="22" hidden="1">{#N/A,#N/A,FALSE,"MO (2)"}</definedName>
    <definedName name="SSS" localSheetId="7" hidden="1">{#N/A,#N/A,FALSE,"MO (2)"}</definedName>
    <definedName name="SSS" localSheetId="5" hidden="1">{#N/A,#N/A,FALSE,"MO (2)"}</definedName>
    <definedName name="SSS" localSheetId="6" hidden="1">{#N/A,#N/A,FALSE,"MO (2)"}</definedName>
    <definedName name="SSS" localSheetId="20" hidden="1">{#N/A,#N/A,FALSE,"MO (2)"}</definedName>
    <definedName name="SSS" localSheetId="23" hidden="1">{#N/A,#N/A,FALSE,"MO (2)"}</definedName>
    <definedName name="SSS" localSheetId="21" hidden="1">{#N/A,#N/A,FALSE,"MO (2)"}</definedName>
    <definedName name="SSS" hidden="1">{#N/A,#N/A,FALSE,"MO (2)"}</definedName>
    <definedName name="SSS_1" localSheetId="34" hidden="1">{#N/A,#N/A,FALSE,"MO (2)"}</definedName>
    <definedName name="SSS_1" localSheetId="33" hidden="1">{#N/A,#N/A,FALSE,"MO (2)"}</definedName>
    <definedName name="SSS_1" localSheetId="36" hidden="1">{#N/A,#N/A,FALSE,"MO (2)"}</definedName>
    <definedName name="SSS_1" localSheetId="22" hidden="1">{#N/A,#N/A,FALSE,"MO (2)"}</definedName>
    <definedName name="SSS_1" localSheetId="7" hidden="1">{#N/A,#N/A,FALSE,"MO (2)"}</definedName>
    <definedName name="SSS_1" localSheetId="5" hidden="1">{#N/A,#N/A,FALSE,"MO (2)"}</definedName>
    <definedName name="SSS_1" localSheetId="6" hidden="1">{#N/A,#N/A,FALSE,"MO (2)"}</definedName>
    <definedName name="SSS_1" localSheetId="20" hidden="1">{#N/A,#N/A,FALSE,"MO (2)"}</definedName>
    <definedName name="SSS_1" localSheetId="23" hidden="1">{#N/A,#N/A,FALSE,"MO (2)"}</definedName>
    <definedName name="SSS_1" localSheetId="21" hidden="1">{#N/A,#N/A,FALSE,"MO (2)"}</definedName>
    <definedName name="SSS_1" hidden="1">{#N/A,#N/A,FALSE,"MO (2)"}</definedName>
    <definedName name="SSSS">#REF!</definedName>
    <definedName name="sssssssssssssssssssss" localSheetId="34" hidden="1">{#N/A,#N/A,TRUE,"Plan1"}</definedName>
    <definedName name="sssssssssssssssssssss" localSheetId="33" hidden="1">{#N/A,#N/A,TRUE,"Plan1"}</definedName>
    <definedName name="sssssssssssssssssssss" localSheetId="36" hidden="1">{#N/A,#N/A,TRUE,"Plan1"}</definedName>
    <definedName name="sssssssssssssssssssss" localSheetId="22" hidden="1">{#N/A,#N/A,TRUE,"Plan1"}</definedName>
    <definedName name="sssssssssssssssssssss" localSheetId="5" hidden="1">{#N/A,#N/A,TRUE,"Plan1"}</definedName>
    <definedName name="sssssssssssssssssssss" localSheetId="6" hidden="1">{#N/A,#N/A,TRUE,"Plan1"}</definedName>
    <definedName name="sssssssssssssssssssss" localSheetId="20" hidden="1">{#N/A,#N/A,TRUE,"Plan1"}</definedName>
    <definedName name="sssssssssssssssssssss" localSheetId="23" hidden="1">{#N/A,#N/A,TRUE,"Plan1"}</definedName>
    <definedName name="sssssssssssssssssssss" localSheetId="21" hidden="1">{#N/A,#N/A,TRUE,"Plan1"}</definedName>
    <definedName name="sssssssssssssssssssss" hidden="1">{#N/A,#N/A,TRUE,"Plan1"}</definedName>
    <definedName name="sv">#REF!</definedName>
    <definedName name="T">#REF!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chas" localSheetId="34" hidden="1">{#N/A,#N/A,TRUE,"Plan1"}</definedName>
    <definedName name="Tachas" localSheetId="33" hidden="1">{#N/A,#N/A,TRUE,"Plan1"}</definedName>
    <definedName name="Tachas" localSheetId="36" hidden="1">{#N/A,#N/A,TRUE,"Plan1"}</definedName>
    <definedName name="Tachas" localSheetId="22" hidden="1">{#N/A,#N/A,TRUE,"Plan1"}</definedName>
    <definedName name="Tachas" localSheetId="5" hidden="1">{#N/A,#N/A,TRUE,"Plan1"}</definedName>
    <definedName name="Tachas" localSheetId="6" hidden="1">{#N/A,#N/A,TRUE,"Plan1"}</definedName>
    <definedName name="Tachas" localSheetId="20" hidden="1">{#N/A,#N/A,TRUE,"Plan1"}</definedName>
    <definedName name="Tachas" localSheetId="23" hidden="1">{#N/A,#N/A,TRUE,"Plan1"}</definedName>
    <definedName name="Tachas" localSheetId="21" hidden="1">{#N/A,#N/A,TRUE,"Plan1"}</definedName>
    <definedName name="Tachas" hidden="1">{#N/A,#N/A,TRUE,"Plan1"}</definedName>
    <definedName name="_xlnm.Print_Titles" localSheetId="25">'CPAV006-RECOP.-104367 '!$1:$9</definedName>
    <definedName name="_xlnm.Print_Titles" localSheetId="22">MICRO!$7:$10</definedName>
    <definedName name="_xlnm.Print_Titles" localSheetId="7">ORÇAMENTO!$7:$9</definedName>
    <definedName name="_xlnm.Print_Titles" localSheetId="19">RUAS!$1:$10</definedName>
    <definedName name="_xlnm.Print_Titles" localSheetId="20">'TAPA BURACO'!$7:$9</definedName>
    <definedName name="_xlnm.Print_Titles" localSheetId="23">TRANSP!$7:$9</definedName>
    <definedName name="_xlnm.Print_Titles" localSheetId="21">'USINAGEM TAPA BURACO'!$7:$9</definedName>
    <definedName name="TOT" localSheetId="34" hidden="1">#REF!</definedName>
    <definedName name="TOT" localSheetId="38" hidden="1">#REF!</definedName>
    <definedName name="TOT" localSheetId="10" hidden="1">#REF!</definedName>
    <definedName name="TOT" localSheetId="17" hidden="1">#REF!</definedName>
    <definedName name="TOT" localSheetId="18" hidden="1">#REF!</definedName>
    <definedName name="TOT" localSheetId="9" hidden="1">#REF!</definedName>
    <definedName name="TOT" localSheetId="33" hidden="1">#REF!</definedName>
    <definedName name="TOT" localSheetId="27" hidden="1">#REF!</definedName>
    <definedName name="TOT" localSheetId="25" hidden="1">#REF!</definedName>
    <definedName name="TOT" localSheetId="15" hidden="1">#REF!</definedName>
    <definedName name="TOT" localSheetId="16" hidden="1">#REF!</definedName>
    <definedName name="TOT" localSheetId="14" hidden="1">#REF!</definedName>
    <definedName name="TOT" localSheetId="26" hidden="1">#REF!</definedName>
    <definedName name="TOT" localSheetId="28" hidden="1">#REF!</definedName>
    <definedName name="TOT" localSheetId="36" hidden="1">#REF!</definedName>
    <definedName name="TOT" localSheetId="22" hidden="1">#REF!</definedName>
    <definedName name="TOT" localSheetId="37" hidden="1">#REF!</definedName>
    <definedName name="TOT" localSheetId="20" hidden="1">#REF!</definedName>
    <definedName name="TOT" localSheetId="23" hidden="1">#REF!</definedName>
    <definedName name="TOT" localSheetId="21" hidden="1">#REF!</definedName>
    <definedName name="TOT" hidden="1">#REF!</definedName>
    <definedName name="TOT.P">#REF!</definedName>
    <definedName name="TOT1.P">#REF!</definedName>
    <definedName name="TT">#REF!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YUIO" localSheetId="34" hidden="1">{#N/A,#N/A,TRUE,"Serviços"}</definedName>
    <definedName name="TYUIO" localSheetId="33" hidden="1">{#N/A,#N/A,TRUE,"Serviços"}</definedName>
    <definedName name="TYUIO" localSheetId="36" hidden="1">{#N/A,#N/A,TRUE,"Serviços"}</definedName>
    <definedName name="TYUIO" localSheetId="22" hidden="1">{#N/A,#N/A,TRUE,"Serviços"}</definedName>
    <definedName name="TYUIO" localSheetId="5" hidden="1">{#N/A,#N/A,TRUE,"Serviços"}</definedName>
    <definedName name="TYUIO" localSheetId="6" hidden="1">{#N/A,#N/A,TRUE,"Serviços"}</definedName>
    <definedName name="TYUIO" localSheetId="20" hidden="1">{#N/A,#N/A,TRUE,"Serviços"}</definedName>
    <definedName name="TYUIO" localSheetId="23" hidden="1">{#N/A,#N/A,TRUE,"Serviços"}</definedName>
    <definedName name="TYUIO" localSheetId="21" hidden="1">{#N/A,#N/A,TRUE,"Serviços"}</definedName>
    <definedName name="TYUIO" hidden="1">{#N/A,#N/A,TRUE,"Serviços"}</definedName>
    <definedName name="UnidAux" hidden="1">#N/A</definedName>
    <definedName name="UU">#REF!</definedName>
    <definedName name="vr">#REF!</definedName>
    <definedName name="vt">#REF!</definedName>
    <definedName name="VV">#REF!</definedName>
    <definedName name="vvv" localSheetId="34" hidden="1">{#N/A,#N/A,FALSE,"MO (2)"}</definedName>
    <definedName name="vvv" localSheetId="33" hidden="1">{#N/A,#N/A,FALSE,"MO (2)"}</definedName>
    <definedName name="vvv" localSheetId="36" hidden="1">{#N/A,#N/A,FALSE,"MO (2)"}</definedName>
    <definedName name="vvv" localSheetId="22" hidden="1">{#N/A,#N/A,FALSE,"MO (2)"}</definedName>
    <definedName name="vvv" localSheetId="7" hidden="1">{#N/A,#N/A,FALSE,"MO (2)"}</definedName>
    <definedName name="vvv" localSheetId="5" hidden="1">{#N/A,#N/A,FALSE,"MO (2)"}</definedName>
    <definedName name="vvv" localSheetId="6" hidden="1">{#N/A,#N/A,FALSE,"MO (2)"}</definedName>
    <definedName name="vvv" localSheetId="20" hidden="1">{#N/A,#N/A,FALSE,"MO (2)"}</definedName>
    <definedName name="vvv" localSheetId="23" hidden="1">{#N/A,#N/A,FALSE,"MO (2)"}</definedName>
    <definedName name="vvv" localSheetId="21" hidden="1">{#N/A,#N/A,FALSE,"MO (2)"}</definedName>
    <definedName name="vvv" hidden="1">{#N/A,#N/A,FALSE,"MO (2)"}</definedName>
    <definedName name="vvv_1" localSheetId="34" hidden="1">{#N/A,#N/A,FALSE,"MO (2)"}</definedName>
    <definedName name="vvv_1" localSheetId="33" hidden="1">{#N/A,#N/A,FALSE,"MO (2)"}</definedName>
    <definedName name="vvv_1" localSheetId="36" hidden="1">{#N/A,#N/A,FALSE,"MO (2)"}</definedName>
    <definedName name="vvv_1" localSheetId="22" hidden="1">{#N/A,#N/A,FALSE,"MO (2)"}</definedName>
    <definedName name="vvv_1" localSheetId="7" hidden="1">{#N/A,#N/A,FALSE,"MO (2)"}</definedName>
    <definedName name="vvv_1" localSheetId="5" hidden="1">{#N/A,#N/A,FALSE,"MO (2)"}</definedName>
    <definedName name="vvv_1" localSheetId="6" hidden="1">{#N/A,#N/A,FALSE,"MO (2)"}</definedName>
    <definedName name="vvv_1" localSheetId="20" hidden="1">{#N/A,#N/A,FALSE,"MO (2)"}</definedName>
    <definedName name="vvv_1" localSheetId="23" hidden="1">{#N/A,#N/A,FALSE,"MO (2)"}</definedName>
    <definedName name="vvv_1" localSheetId="21" hidden="1">{#N/A,#N/A,FALSE,"MO (2)"}</definedName>
    <definedName name="vvv_1" hidden="1">{#N/A,#N/A,FALSE,"MO (2)"}</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Cronograma." hidden="1">{#N/A,#N/A,FALSE,"Cronograma";#N/A,#N/A,FALSE,"Cronogr. 2"}</definedName>
    <definedName name="wrn.esq"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FACHADA." hidden="1">{#N/A,#N/A,TRUE,"TER  EXT";#N/A,#N/A,TRUE,"TER  EXT";#N/A,#N/A,TRUE,"LAT  ESQ";#N/A,#N/A,TRUE,"FRONTAL";#N/A,#N/A,TRUE,"POST";#N/A,#N/A,TRUE,"LAT  DIR"}</definedName>
    <definedName name="wrn.ferpilar"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GERAL." hidden="1">{#N/A,#N/A,FALSE,"ET-CAPA";#N/A,#N/A,FALSE,"ET-PAG1";#N/A,#N/A,FALSE,"ET-PAG2";#N/A,#N/A,FALSE,"ET-PAG3";#N/A,#N/A,FALSE,"ET-PAG4";#N/A,#N/A,FALSE,"ET-PAG5"}</definedName>
    <definedName name="wrn.LEVFER." hidden="1">{#N/A,#N/A,FALSE,"LEVFER V2 P";#N/A,#N/A,FALSE,"LEVFER V2 P10%"}</definedName>
    <definedName name="wrn.mo2." localSheetId="34" hidden="1">{#N/A,#N/A,FALSE,"MO (2)"}</definedName>
    <definedName name="wrn.mo2." localSheetId="33" hidden="1">{#N/A,#N/A,FALSE,"MO (2)"}</definedName>
    <definedName name="wrn.mo2." localSheetId="36" hidden="1">{#N/A,#N/A,FALSE,"MO (2)"}</definedName>
    <definedName name="wrn.mo2." localSheetId="22" hidden="1">{#N/A,#N/A,FALSE,"MO (2)"}</definedName>
    <definedName name="wrn.mo2." localSheetId="7" hidden="1">{#N/A,#N/A,FALSE,"MO (2)"}</definedName>
    <definedName name="wrn.mo2." localSheetId="5" hidden="1">{#N/A,#N/A,FALSE,"MO (2)"}</definedName>
    <definedName name="wrn.mo2." localSheetId="6" hidden="1">{#N/A,#N/A,FALSE,"MO (2)"}</definedName>
    <definedName name="wrn.mo2." localSheetId="20" hidden="1">{#N/A,#N/A,FALSE,"MO (2)"}</definedName>
    <definedName name="wrn.mo2." localSheetId="23" hidden="1">{#N/A,#N/A,FALSE,"MO (2)"}</definedName>
    <definedName name="wrn.mo2." localSheetId="21" hidden="1">{#N/A,#N/A,FALSE,"MO (2)"}</definedName>
    <definedName name="wrn.mo2." hidden="1">{#N/A,#N/A,FALSE,"MO (2)"}</definedName>
    <definedName name="wrn.mo2._1" localSheetId="34" hidden="1">{#N/A,#N/A,FALSE,"MO (2)"}</definedName>
    <definedName name="wrn.mo2._1" localSheetId="33" hidden="1">{#N/A,#N/A,FALSE,"MO (2)"}</definedName>
    <definedName name="wrn.mo2._1" localSheetId="36" hidden="1">{#N/A,#N/A,FALSE,"MO (2)"}</definedName>
    <definedName name="wrn.mo2._1" localSheetId="22" hidden="1">{#N/A,#N/A,FALSE,"MO (2)"}</definedName>
    <definedName name="wrn.mo2._1" localSheetId="7" hidden="1">{#N/A,#N/A,FALSE,"MO (2)"}</definedName>
    <definedName name="wrn.mo2._1" localSheetId="5" hidden="1">{#N/A,#N/A,FALSE,"MO (2)"}</definedName>
    <definedName name="wrn.mo2._1" localSheetId="6" hidden="1">{#N/A,#N/A,FALSE,"MO (2)"}</definedName>
    <definedName name="wrn.mo2._1" localSheetId="20" hidden="1">{#N/A,#N/A,FALSE,"MO (2)"}</definedName>
    <definedName name="wrn.mo2._1" localSheetId="23" hidden="1">{#N/A,#N/A,FALSE,"MO (2)"}</definedName>
    <definedName name="wrn.mo2._1" localSheetId="21" hidden="1">{#N/A,#N/A,FALSE,"MO (2)"}</definedName>
    <definedName name="wrn.mo2._1" hidden="1">{#N/A,#N/A,FALSE,"MO (2)"}</definedName>
    <definedName name="wrn.Orçamento." localSheetId="34" hidden="1">{#N/A,#N/A,FALSE,"Planilha";#N/A,#N/A,FALSE,"Resumo";#N/A,#N/A,FALSE,"Fisico";#N/A,#N/A,FALSE,"Financeiro";#N/A,#N/A,FALSE,"Financeiro"}</definedName>
    <definedName name="wrn.Orçamento." localSheetId="33" hidden="1">{#N/A,#N/A,FALSE,"Planilha";#N/A,#N/A,FALSE,"Resumo";#N/A,#N/A,FALSE,"Fisico";#N/A,#N/A,FALSE,"Financeiro";#N/A,#N/A,FALSE,"Financeiro"}</definedName>
    <definedName name="wrn.Orçamento." localSheetId="36" hidden="1">{#N/A,#N/A,FALSE,"Planilha";#N/A,#N/A,FALSE,"Resumo";#N/A,#N/A,FALSE,"Fisico";#N/A,#N/A,FALSE,"Financeiro";#N/A,#N/A,FALSE,"Financeiro"}</definedName>
    <definedName name="wrn.Orçamento." localSheetId="22"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20" hidden="1">{#N/A,#N/A,FALSE,"Planilha";#N/A,#N/A,FALSE,"Resumo";#N/A,#N/A,FALSE,"Fisico";#N/A,#N/A,FALSE,"Financeiro";#N/A,#N/A,FALSE,"Financeiro"}</definedName>
    <definedName name="wrn.Orçamento." localSheetId="23" hidden="1">{#N/A,#N/A,FALSE,"Planilha";#N/A,#N/A,FALSE,"Resumo";#N/A,#N/A,FALSE,"Fisico";#N/A,#N/A,FALSE,"Financeiro";#N/A,#N/A,FALSE,"Financeiro"}</definedName>
    <definedName name="wrn.Orçamento." localSheetId="21" hidden="1">{#N/A,#N/A,FALSE,"Planilha";#N/A,#N/A,FALSE,"Resumo";#N/A,#N/A,FALSE,"Fisico";#N/A,#N/A,FALSE,"Financeiro";#N/A,#N/A,FALSE,"Financeiro"}</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lext." localSheetId="34" hidden="1">{#N/A,#N/A,TRUE,"Plan1"}</definedName>
    <definedName name="wrn.relext." localSheetId="33" hidden="1">{#N/A,#N/A,TRUE,"Plan1"}</definedName>
    <definedName name="wrn.relext." localSheetId="36" hidden="1">{#N/A,#N/A,TRUE,"Plan1"}</definedName>
    <definedName name="wrn.relext." localSheetId="22" hidden="1">{#N/A,#N/A,TRUE,"Plan1"}</definedName>
    <definedName name="wrn.relext." localSheetId="7" hidden="1">{#N/A,#N/A,TRUE,"Plan1"}</definedName>
    <definedName name="wrn.relext." localSheetId="5" hidden="1">{#N/A,#N/A,TRUE,"Plan1"}</definedName>
    <definedName name="wrn.relext." localSheetId="6" hidden="1">{#N/A,#N/A,TRUE,"Plan1"}</definedName>
    <definedName name="wrn.relext." localSheetId="20" hidden="1">{#N/A,#N/A,TRUE,"Plan1"}</definedName>
    <definedName name="wrn.relext." localSheetId="23" hidden="1">{#N/A,#N/A,TRUE,"Plan1"}</definedName>
    <definedName name="wrn.relext." localSheetId="21" hidden="1">{#N/A,#N/A,TRUE,"Plan1"}</definedName>
    <definedName name="wrn.relext." hidden="1">{#N/A,#N/A,TRUE,"Plan1"}</definedName>
    <definedName name="wrn.relext._1" localSheetId="34" hidden="1">{#N/A,#N/A,TRUE,"Plan1"}</definedName>
    <definedName name="wrn.relext._1" localSheetId="33" hidden="1">{#N/A,#N/A,TRUE,"Plan1"}</definedName>
    <definedName name="wrn.relext._1" localSheetId="36" hidden="1">{#N/A,#N/A,TRUE,"Plan1"}</definedName>
    <definedName name="wrn.relext._1" localSheetId="22" hidden="1">{#N/A,#N/A,TRUE,"Plan1"}</definedName>
    <definedName name="wrn.relext._1" localSheetId="7" hidden="1">{#N/A,#N/A,TRUE,"Plan1"}</definedName>
    <definedName name="wrn.relext._1" localSheetId="5" hidden="1">{#N/A,#N/A,TRUE,"Plan1"}</definedName>
    <definedName name="wrn.relext._1" localSheetId="6" hidden="1">{#N/A,#N/A,TRUE,"Plan1"}</definedName>
    <definedName name="wrn.relext._1" localSheetId="20" hidden="1">{#N/A,#N/A,TRUE,"Plan1"}</definedName>
    <definedName name="wrn.relext._1" localSheetId="23" hidden="1">{#N/A,#N/A,TRUE,"Plan1"}</definedName>
    <definedName name="wrn.relext._1" localSheetId="21" hidden="1">{#N/A,#N/A,TRUE,"Plan1"}</definedName>
    <definedName name="wrn.relext._1" hidden="1">{#N/A,#N/A,TRUE,"Plan1"}</definedName>
    <definedName name="wrn.SERV._.PAVTO." hidden="1">{#N/A,#N/A,FALSE,"SS 1";#N/A,#N/A,FALSE,"SS 2";#N/A,#N/A,FALSE,"TER 1 (1)";#N/A,#N/A,FALSE,"TER 1 (2)";#N/A,#N/A,FALSE,"TER 2 ";#N/A,#N/A,FALSE,"TP  (1)";#N/A,#N/A,FALSE,"TP  (2)";#N/A,#N/A,FALSE,"CM BAR"}</definedName>
    <definedName name="wrn.serv.xls." hidden="1">{#N/A,#N/A,FALSE,"CM BAR";#N/A,#N/A,FALSE,"SUBSOLO";#N/A,#N/A,FALSE,"TERREO";#N/A,#N/A,FALSE,"TIPO";#N/A,#N/A,FALSE,"DUP  INF";#N/A,#N/A,FALSE,"DUP SUP"}</definedName>
    <definedName name="wrn.Tipo." localSheetId="34" hidden="1">{#N/A,#N/A,TRUE,"Serviços"}</definedName>
    <definedName name="wrn.Tipo." localSheetId="33" hidden="1">{#N/A,#N/A,TRUE,"Serviços"}</definedName>
    <definedName name="wrn.Tipo." localSheetId="36" hidden="1">{#N/A,#N/A,TRUE,"Serviços"}</definedName>
    <definedName name="wrn.Tipo." localSheetId="22" hidden="1">{#N/A,#N/A,TRUE,"Serviços"}</definedName>
    <definedName name="wrn.Tipo." localSheetId="5" hidden="1">{#N/A,#N/A,TRUE,"Serviços"}</definedName>
    <definedName name="wrn.Tipo." localSheetId="6" hidden="1">{#N/A,#N/A,TRUE,"Serviços"}</definedName>
    <definedName name="wrn.Tipo." localSheetId="20" hidden="1">{#N/A,#N/A,TRUE,"Serviços"}</definedName>
    <definedName name="wrn.Tipo." localSheetId="23" hidden="1">{#N/A,#N/A,TRUE,"Serviços"}</definedName>
    <definedName name="wrn.Tipo." localSheetId="21" hidden="1">{#N/A,#N/A,TRUE,"Serviços"}</definedName>
    <definedName name="wrn.Tipo." hidden="1">{#N/A,#N/A,TRUE,"Serviços"}</definedName>
    <definedName name="WW">#REF!</definedName>
    <definedName name="X" hidden="1">{#N/A,#N/A,FALSE,"PR  06";#N/A,#N/A,FALSE,"PR  07";#N/A,#N/A,FALSE,"PR 08";#N/A,#N/A,FALSE,"PR 09";#N/A,#N/A,FALSE,"PR 40";#N/A,#N/A,FALSE,"PR 41";#N/A,#N/A,FALSE,"PR 45";#N/A,#N/A,FALSE,"PR 46";#N/A,#N/A,FALSE,"PR 55"}</definedName>
    <definedName name="XX">#REF!</definedName>
    <definedName name="YY">#REF!</definedName>
    <definedName name="z" localSheetId="34" hidden="1">{#N/A,#N/A,FALSE,"MO (2)"}</definedName>
    <definedName name="z" localSheetId="33" hidden="1">{#N/A,#N/A,FALSE,"MO (2)"}</definedName>
    <definedName name="z" localSheetId="36" hidden="1">{#N/A,#N/A,FALSE,"MO (2)"}</definedName>
    <definedName name="z" localSheetId="22" hidden="1">{#N/A,#N/A,FALSE,"MO (2)"}</definedName>
    <definedName name="z" localSheetId="7" hidden="1">{#N/A,#N/A,FALSE,"MO (2)"}</definedName>
    <definedName name="z" localSheetId="19" hidden="1">{#N/A,#N/A,TRUE,"TER  EXT";#N/A,#N/A,TRUE,"TER  EXT";#N/A,#N/A,TRUE,"LAT  ESQ";#N/A,#N/A,TRUE,"FRONTAL";#N/A,#N/A,TRUE,"POST";#N/A,#N/A,TRUE,"LAT  DIR"}</definedName>
    <definedName name="z" localSheetId="5" hidden="1">{#N/A,#N/A,FALSE,"MO (2)"}</definedName>
    <definedName name="z" localSheetId="6" hidden="1">{#N/A,#N/A,FALSE,"MO (2)"}</definedName>
    <definedName name="z" localSheetId="20" hidden="1">{#N/A,#N/A,FALSE,"MO (2)"}</definedName>
    <definedName name="z" localSheetId="23" hidden="1">{#N/A,#N/A,FALSE,"MO (2)"}</definedName>
    <definedName name="z" localSheetId="21" hidden="1">{#N/A,#N/A,FALSE,"MO (2)"}</definedName>
    <definedName name="z" hidden="1">{#N/A,#N/A,FALSE,"MO (2)"}</definedName>
    <definedName name="z_1" localSheetId="34" hidden="1">{#N/A,#N/A,FALSE,"MO (2)"}</definedName>
    <definedName name="z_1" localSheetId="33" hidden="1">{#N/A,#N/A,FALSE,"MO (2)"}</definedName>
    <definedName name="z_1" localSheetId="36" hidden="1">{#N/A,#N/A,FALSE,"MO (2)"}</definedName>
    <definedName name="z_1" localSheetId="22" hidden="1">{#N/A,#N/A,FALSE,"MO (2)"}</definedName>
    <definedName name="z_1" localSheetId="7" hidden="1">{#N/A,#N/A,FALSE,"MO (2)"}</definedName>
    <definedName name="z_1" localSheetId="5" hidden="1">{#N/A,#N/A,FALSE,"MO (2)"}</definedName>
    <definedName name="z_1" localSheetId="6" hidden="1">{#N/A,#N/A,FALSE,"MO (2)"}</definedName>
    <definedName name="z_1" localSheetId="20" hidden="1">{#N/A,#N/A,FALSE,"MO (2)"}</definedName>
    <definedName name="z_1" localSheetId="23" hidden="1">{#N/A,#N/A,FALSE,"MO (2)"}</definedName>
    <definedName name="z_1" localSheetId="21" hidden="1">{#N/A,#N/A,FALSE,"MO (2)"}</definedName>
    <definedName name="z_1" hidden="1">{#N/A,#N/A,FALSE,"MO (2)"}</definedName>
    <definedName name="zaza" localSheetId="34" hidden="1">{#N/A,#N/A,FALSE,"MO (2)"}</definedName>
    <definedName name="zaza" localSheetId="33" hidden="1">{#N/A,#N/A,FALSE,"MO (2)"}</definedName>
    <definedName name="zaza" localSheetId="36" hidden="1">{#N/A,#N/A,FALSE,"MO (2)"}</definedName>
    <definedName name="zaza" localSheetId="22" hidden="1">{#N/A,#N/A,FALSE,"MO (2)"}</definedName>
    <definedName name="zaza" localSheetId="7" hidden="1">{#N/A,#N/A,FALSE,"MO (2)"}</definedName>
    <definedName name="zaza" localSheetId="5" hidden="1">{#N/A,#N/A,FALSE,"MO (2)"}</definedName>
    <definedName name="zaza" localSheetId="6" hidden="1">{#N/A,#N/A,FALSE,"MO (2)"}</definedName>
    <definedName name="zaza" localSheetId="20" hidden="1">{#N/A,#N/A,FALSE,"MO (2)"}</definedName>
    <definedName name="zaza" localSheetId="23" hidden="1">{#N/A,#N/A,FALSE,"MO (2)"}</definedName>
    <definedName name="zaza" localSheetId="21" hidden="1">{#N/A,#N/A,FALSE,"MO (2)"}</definedName>
    <definedName name="zaza" hidden="1">{#N/A,#N/A,FALSE,"MO (2)"}</definedName>
    <definedName name="zaza_1" localSheetId="34" hidden="1">{#N/A,#N/A,FALSE,"MO (2)"}</definedName>
    <definedName name="zaza_1" localSheetId="33" hidden="1">{#N/A,#N/A,FALSE,"MO (2)"}</definedName>
    <definedName name="zaza_1" localSheetId="36" hidden="1">{#N/A,#N/A,FALSE,"MO (2)"}</definedName>
    <definedName name="zaza_1" localSheetId="22" hidden="1">{#N/A,#N/A,FALSE,"MO (2)"}</definedName>
    <definedName name="zaza_1" localSheetId="7" hidden="1">{#N/A,#N/A,FALSE,"MO (2)"}</definedName>
    <definedName name="zaza_1" localSheetId="5" hidden="1">{#N/A,#N/A,FALSE,"MO (2)"}</definedName>
    <definedName name="zaza_1" localSheetId="6" hidden="1">{#N/A,#N/A,FALSE,"MO (2)"}</definedName>
    <definedName name="zaza_1" localSheetId="20" hidden="1">{#N/A,#N/A,FALSE,"MO (2)"}</definedName>
    <definedName name="zaza_1" localSheetId="23" hidden="1">{#N/A,#N/A,FALSE,"MO (2)"}</definedName>
    <definedName name="zaza_1" localSheetId="21" hidden="1">{#N/A,#N/A,FALSE,"MO (2)"}</definedName>
    <definedName name="zaza_1" hidden="1">{#N/A,#N/A,FALSE,"MO (2)"}</definedName>
    <definedName name="ZZ">#REF!</definedName>
  </definedNames>
  <calcPr calcId="144525"/>
</workbook>
</file>

<file path=xl/calcChain.xml><?xml version="1.0" encoding="utf-8"?>
<calcChain xmlns="http://schemas.openxmlformats.org/spreadsheetml/2006/main">
  <c r="A28" i="488" l="1"/>
  <c r="A29" i="488"/>
  <c r="A30" i="488"/>
  <c r="A26" i="488"/>
  <c r="D25" i="488" l="1"/>
  <c r="G23" i="488" l="1"/>
  <c r="G21" i="488"/>
  <c r="G15" i="488" l="1"/>
  <c r="G19" i="488"/>
  <c r="G17" i="488"/>
  <c r="G25" i="488" l="1"/>
  <c r="H22" i="97"/>
  <c r="G21" i="97" l="1"/>
  <c r="A11" i="482"/>
  <c r="A10" i="480"/>
  <c r="G23" i="97"/>
  <c r="A21" i="411"/>
  <c r="A17" i="411"/>
  <c r="A19" i="411"/>
  <c r="A20" i="411"/>
  <c r="B3" i="411"/>
  <c r="B4" i="411"/>
  <c r="B5" i="411"/>
  <c r="B6" i="411"/>
  <c r="B2" i="411"/>
  <c r="A1" i="411"/>
  <c r="A19" i="236" l="1"/>
  <c r="A21" i="236"/>
  <c r="A22" i="236"/>
  <c r="A23" i="236"/>
  <c r="A14" i="236"/>
  <c r="A12" i="236"/>
  <c r="A10" i="236"/>
  <c r="B3" i="236"/>
  <c r="B4" i="236"/>
  <c r="B5" i="236"/>
  <c r="B6" i="236"/>
  <c r="B2" i="236"/>
  <c r="A1" i="236"/>
  <c r="B14" i="8"/>
  <c r="B15" i="236" s="1"/>
  <c r="A14" i="8"/>
  <c r="A15" i="236" s="1"/>
  <c r="A13" i="8"/>
  <c r="A12" i="8"/>
  <c r="A13" i="236" s="1"/>
  <c r="A11" i="8"/>
  <c r="B10" i="8"/>
  <c r="B11" i="236" s="1"/>
  <c r="A10" i="8"/>
  <c r="A11" i="236" s="1"/>
  <c r="A9" i="8"/>
  <c r="B9" i="8"/>
  <c r="B10" i="236" s="1"/>
  <c r="A17" i="8"/>
  <c r="A18" i="8"/>
  <c r="A19" i="8"/>
  <c r="A20" i="8"/>
  <c r="A21" i="8"/>
  <c r="A16" i="8"/>
  <c r="B3" i="8"/>
  <c r="B4" i="8"/>
  <c r="B5" i="8"/>
  <c r="B6" i="8"/>
  <c r="B2" i="8"/>
  <c r="A1" i="8"/>
  <c r="A35" i="235"/>
  <c r="A37" i="235"/>
  <c r="A38" i="235"/>
  <c r="A39" i="235"/>
  <c r="B3" i="235"/>
  <c r="B4" i="235"/>
  <c r="B5" i="235"/>
  <c r="B6" i="235"/>
  <c r="B2" i="235"/>
  <c r="A1" i="235"/>
  <c r="B6" i="352"/>
  <c r="A40" i="352"/>
  <c r="A42" i="352"/>
  <c r="A43" i="352"/>
  <c r="A44" i="352"/>
  <c r="B3" i="352"/>
  <c r="B4" i="352"/>
  <c r="B5" i="352"/>
  <c r="B2" i="352"/>
  <c r="A1" i="352"/>
  <c r="A62" i="483"/>
  <c r="A58" i="483"/>
  <c r="A60" i="483"/>
  <c r="A61" i="483"/>
  <c r="B3" i="483"/>
  <c r="B4" i="483"/>
  <c r="B5" i="483"/>
  <c r="B6" i="483"/>
  <c r="B2" i="483"/>
  <c r="A1" i="483"/>
  <c r="A14" i="482"/>
  <c r="A16" i="482"/>
  <c r="A17" i="482"/>
  <c r="A18" i="482"/>
  <c r="A1" i="482"/>
  <c r="B3" i="482" l="1"/>
  <c r="B4" i="482"/>
  <c r="B5" i="482"/>
  <c r="B6" i="482"/>
  <c r="B2" i="482"/>
  <c r="B3" i="481" l="1"/>
  <c r="B4" i="481"/>
  <c r="B5" i="481"/>
  <c r="B6" i="481"/>
  <c r="B2" i="481"/>
  <c r="A1" i="481"/>
  <c r="A13" i="481"/>
  <c r="A15" i="481"/>
  <c r="A16" i="481"/>
  <c r="A17" i="481"/>
  <c r="B6" i="480"/>
  <c r="B3" i="480"/>
  <c r="B4" i="480"/>
  <c r="B5" i="480"/>
  <c r="B2" i="480"/>
  <c r="A1" i="480"/>
  <c r="A13" i="480"/>
  <c r="A15" i="480"/>
  <c r="A16" i="480"/>
  <c r="A17" i="480"/>
  <c r="A35" i="466"/>
  <c r="A31" i="466"/>
  <c r="A33" i="466"/>
  <c r="A34" i="466"/>
  <c r="A1" i="466"/>
  <c r="B6" i="466"/>
  <c r="B3" i="466"/>
  <c r="B4" i="466"/>
  <c r="B5" i="466"/>
  <c r="B2" i="466"/>
  <c r="A28" i="472" l="1"/>
  <c r="A30" i="472"/>
  <c r="A31" i="472"/>
  <c r="A32" i="472"/>
  <c r="B3" i="472"/>
  <c r="B4" i="472"/>
  <c r="B5" i="472"/>
  <c r="B2" i="472"/>
  <c r="A1" i="472"/>
  <c r="A21" i="473"/>
  <c r="A23" i="473"/>
  <c r="A24" i="473"/>
  <c r="A25" i="473"/>
  <c r="B2" i="473"/>
  <c r="B3" i="473"/>
  <c r="B4" i="473"/>
  <c r="B5" i="473"/>
  <c r="A1" i="473"/>
  <c r="A19" i="234"/>
  <c r="A15" i="234"/>
  <c r="A16" i="234"/>
  <c r="A17" i="234"/>
  <c r="A18" i="234"/>
  <c r="A14" i="234"/>
  <c r="A1" i="234"/>
  <c r="B3" i="234"/>
  <c r="B4" i="234"/>
  <c r="B5" i="234"/>
  <c r="B2" i="234"/>
  <c r="B6" i="488"/>
  <c r="B5" i="488"/>
  <c r="B4" i="488"/>
  <c r="B3" i="488"/>
  <c r="B2" i="488"/>
  <c r="I32" i="97" l="1"/>
  <c r="I33" i="97"/>
  <c r="I34" i="97"/>
  <c r="I35" i="97"/>
  <c r="I36" i="97"/>
  <c r="I37" i="97"/>
  <c r="I38" i="97"/>
  <c r="I39" i="97"/>
  <c r="I31" i="97"/>
  <c r="I23" i="97"/>
  <c r="I21" i="97"/>
  <c r="G14" i="97" l="1"/>
  <c r="G14" i="473" l="1"/>
  <c r="G15" i="473"/>
  <c r="G16" i="473"/>
  <c r="G17" i="473"/>
  <c r="G13" i="473"/>
  <c r="G12" i="473"/>
  <c r="J21" i="97" l="1"/>
  <c r="G13" i="472"/>
  <c r="G14" i="472"/>
  <c r="G15" i="472"/>
  <c r="G16" i="472"/>
  <c r="G17" i="472"/>
  <c r="G18" i="472"/>
  <c r="G19" i="472"/>
  <c r="G20" i="472"/>
  <c r="G21" i="472"/>
  <c r="G22" i="472"/>
  <c r="G23" i="472"/>
  <c r="G24" i="472"/>
  <c r="G25" i="472"/>
  <c r="G12" i="472"/>
  <c r="E18" i="466"/>
  <c r="L18" i="466" s="1"/>
  <c r="E17" i="466"/>
  <c r="L17" i="466" s="1"/>
  <c r="E13" i="466"/>
  <c r="L13" i="466" s="1"/>
  <c r="I14" i="97"/>
  <c r="J14" i="97" s="1"/>
  <c r="G12" i="234"/>
  <c r="K12" i="234" s="1"/>
  <c r="G11" i="234"/>
  <c r="K11" i="234" s="1"/>
  <c r="L19" i="466" l="1"/>
  <c r="J23" i="97"/>
  <c r="G26" i="472"/>
  <c r="K13" i="234"/>
  <c r="H11" i="97" s="1"/>
  <c r="I11" i="97" s="1"/>
  <c r="J11" i="97" s="1"/>
  <c r="C39" i="281"/>
  <c r="B39" i="281"/>
  <c r="C38" i="281"/>
  <c r="B38" i="281"/>
  <c r="J48" i="483"/>
  <c r="J50" i="483" s="1"/>
  <c r="J37" i="483"/>
  <c r="J38" i="483" s="1"/>
  <c r="J39" i="483" s="1"/>
  <c r="J22" i="483"/>
  <c r="J23" i="483" s="1"/>
  <c r="F23" i="483"/>
  <c r="F22" i="483"/>
  <c r="J13" i="483"/>
  <c r="J27" i="483" s="1"/>
  <c r="J28" i="483" s="1"/>
  <c r="J29" i="483" s="1"/>
  <c r="E55" i="483"/>
  <c r="C55" i="483"/>
  <c r="B55" i="483"/>
  <c r="A55" i="483"/>
  <c r="E54" i="483"/>
  <c r="C54" i="483"/>
  <c r="B54" i="483"/>
  <c r="A54" i="483"/>
  <c r="E53" i="483"/>
  <c r="C53" i="483"/>
  <c r="A53" i="483"/>
  <c r="B37" i="483"/>
  <c r="B38" i="483" s="1"/>
  <c r="B39" i="483" s="1"/>
  <c r="A37" i="483"/>
  <c r="A38" i="483" s="1"/>
  <c r="A39" i="483" s="1"/>
  <c r="J33" i="483"/>
  <c r="J34" i="483" s="1"/>
  <c r="B33" i="483"/>
  <c r="B34" i="483" s="1"/>
  <c r="A33" i="483"/>
  <c r="L29" i="483"/>
  <c r="B27" i="483"/>
  <c r="B28" i="483" s="1"/>
  <c r="B29" i="483" s="1"/>
  <c r="A27" i="483"/>
  <c r="A28" i="483" s="1"/>
  <c r="A29" i="483" s="1"/>
  <c r="C23" i="483"/>
  <c r="C22" i="483"/>
  <c r="B22" i="483"/>
  <c r="B23" i="483" s="1"/>
  <c r="A22" i="483"/>
  <c r="A23" i="483" s="1"/>
  <c r="J19" i="483"/>
  <c r="E19" i="483"/>
  <c r="L18" i="483"/>
  <c r="L19" i="483" s="1"/>
  <c r="B18" i="483"/>
  <c r="B48" i="483" s="1"/>
  <c r="B53" i="483" s="1"/>
  <c r="A18" i="483"/>
  <c r="A19" i="483" s="1"/>
  <c r="E14" i="483"/>
  <c r="L13" i="483"/>
  <c r="L14" i="483" s="1"/>
  <c r="B13" i="483"/>
  <c r="B43" i="483" s="1"/>
  <c r="A13" i="483"/>
  <c r="A14" i="483" s="1"/>
  <c r="M10" i="481"/>
  <c r="K10" i="481"/>
  <c r="I10" i="481"/>
  <c r="B9" i="481"/>
  <c r="F10" i="480"/>
  <c r="F14" i="411"/>
  <c r="G14" i="411" s="1"/>
  <c r="G13" i="411"/>
  <c r="G12" i="411"/>
  <c r="F15" i="411"/>
  <c r="G15" i="411" s="1"/>
  <c r="G11" i="411"/>
  <c r="G10" i="411"/>
  <c r="F18" i="473" l="1"/>
  <c r="G18" i="473" s="1"/>
  <c r="G19" i="473" s="1"/>
  <c r="I22" i="97" s="1"/>
  <c r="L20" i="466"/>
  <c r="H18" i="97" s="1"/>
  <c r="I18" i="97" s="1"/>
  <c r="J18" i="97" s="1"/>
  <c r="H17" i="97"/>
  <c r="I17" i="97" s="1"/>
  <c r="J17" i="97" s="1"/>
  <c r="A34" i="483"/>
  <c r="B14" i="483"/>
  <c r="J53" i="483"/>
  <c r="J54" i="483" s="1"/>
  <c r="J55" i="483" s="1"/>
  <c r="J14" i="483"/>
  <c r="B19" i="483"/>
  <c r="J49" i="483"/>
  <c r="A12" i="482" l="1"/>
  <c r="G11" i="482"/>
  <c r="C11" i="482"/>
  <c r="E11" i="482"/>
  <c r="M11" i="482"/>
  <c r="B10" i="480"/>
  <c r="A10" i="481"/>
  <c r="A11" i="480"/>
  <c r="D45" i="483" l="1"/>
  <c r="G45" i="483" s="1"/>
  <c r="D32" i="483"/>
  <c r="D50" i="483"/>
  <c r="G38" i="281"/>
  <c r="G39" i="281"/>
  <c r="D39" i="281" s="1"/>
  <c r="F38" i="281"/>
  <c r="F39" i="281"/>
  <c r="G12" i="482"/>
  <c r="A11" i="481"/>
  <c r="B10" i="481"/>
  <c r="M12" i="482"/>
  <c r="D10" i="480"/>
  <c r="B11" i="480"/>
  <c r="E12" i="482"/>
  <c r="C12" i="482"/>
  <c r="D33" i="483" s="1"/>
  <c r="K11" i="482"/>
  <c r="I11" i="482"/>
  <c r="D28" i="483" l="1"/>
  <c r="D38" i="483"/>
  <c r="D34" i="483"/>
  <c r="H34" i="483" s="1"/>
  <c r="K34" i="483" s="1"/>
  <c r="H33" i="483"/>
  <c r="K33" i="483" s="1"/>
  <c r="G28" i="97"/>
  <c r="H50" i="483"/>
  <c r="H45" i="483"/>
  <c r="D55" i="483"/>
  <c r="H55" i="483" s="1"/>
  <c r="K55" i="483" s="1"/>
  <c r="G50" i="483"/>
  <c r="G55" i="483" s="1"/>
  <c r="D27" i="483"/>
  <c r="H27" i="483" s="1"/>
  <c r="D37" i="483"/>
  <c r="H37" i="483" s="1"/>
  <c r="H32" i="483"/>
  <c r="I12" i="482"/>
  <c r="K12" i="482"/>
  <c r="D11" i="480"/>
  <c r="G10" i="480"/>
  <c r="G11" i="480" s="1"/>
  <c r="B11" i="481"/>
  <c r="D10" i="481"/>
  <c r="H44" i="483" l="1"/>
  <c r="K44" i="483" s="1"/>
  <c r="G26" i="97"/>
  <c r="G22" i="97"/>
  <c r="J22" i="97" s="1"/>
  <c r="J24" i="97" s="1"/>
  <c r="C12" i="8" s="1"/>
  <c r="D49" i="483"/>
  <c r="D44" i="483"/>
  <c r="H35" i="483"/>
  <c r="K32" i="483"/>
  <c r="K35" i="483" s="1"/>
  <c r="K37" i="483"/>
  <c r="K45" i="483"/>
  <c r="D39" i="483"/>
  <c r="H39" i="483" s="1"/>
  <c r="K39" i="483" s="1"/>
  <c r="H38" i="483"/>
  <c r="K38" i="483" s="1"/>
  <c r="K27" i="483"/>
  <c r="K50" i="483"/>
  <c r="H28" i="483"/>
  <c r="K28" i="483" s="1"/>
  <c r="D29" i="483"/>
  <c r="H29" i="483" s="1"/>
  <c r="K29" i="483" s="1"/>
  <c r="D11" i="481"/>
  <c r="F10" i="481"/>
  <c r="G44" i="483" l="1"/>
  <c r="D54" i="483"/>
  <c r="H54" i="483" s="1"/>
  <c r="K54" i="483" s="1"/>
  <c r="G49" i="483"/>
  <c r="G54" i="483" s="1"/>
  <c r="H49" i="483"/>
  <c r="H30" i="483"/>
  <c r="H40" i="483"/>
  <c r="K30" i="483"/>
  <c r="K40" i="483"/>
  <c r="G35" i="97"/>
  <c r="J35" i="97" s="1"/>
  <c r="F11" i="481"/>
  <c r="N10" i="481"/>
  <c r="N11" i="481" s="1"/>
  <c r="P10" i="481"/>
  <c r="P11" i="481" s="1"/>
  <c r="H10" i="481"/>
  <c r="H11" i="481" s="1"/>
  <c r="L10" i="481"/>
  <c r="L11" i="481" s="1"/>
  <c r="J10" i="481"/>
  <c r="J11" i="481" s="1"/>
  <c r="D17" i="483" l="1"/>
  <c r="D12" i="483"/>
  <c r="K49" i="483"/>
  <c r="G27" i="97"/>
  <c r="H48" i="483"/>
  <c r="H43" i="483"/>
  <c r="G36" i="97"/>
  <c r="J36" i="97" s="1"/>
  <c r="G34" i="97"/>
  <c r="J34" i="97" s="1"/>
  <c r="E9" i="352"/>
  <c r="E16" i="352"/>
  <c r="A5" i="454"/>
  <c r="K43" i="483" l="1"/>
  <c r="K46" i="483" s="1"/>
  <c r="H46" i="483"/>
  <c r="K48" i="483"/>
  <c r="K51" i="483" s="1"/>
  <c r="H51" i="483"/>
  <c r="D13" i="483"/>
  <c r="H12" i="483"/>
  <c r="D18" i="483"/>
  <c r="D22" i="483"/>
  <c r="H22" i="483" s="1"/>
  <c r="H17" i="483"/>
  <c r="K13" i="281"/>
  <c r="L12" i="281"/>
  <c r="I12" i="281"/>
  <c r="H12" i="281"/>
  <c r="K10" i="281"/>
  <c r="I10" i="281"/>
  <c r="H10" i="281"/>
  <c r="K9" i="281"/>
  <c r="K8" i="281"/>
  <c r="I9" i="281"/>
  <c r="H9" i="281"/>
  <c r="I8" i="281"/>
  <c r="H8" i="281"/>
  <c r="K7" i="281"/>
  <c r="J6" i="281"/>
  <c r="J5" i="281"/>
  <c r="C21" i="281"/>
  <c r="B21" i="281"/>
  <c r="A21" i="281"/>
  <c r="D14" i="474"/>
  <c r="C14" i="474"/>
  <c r="D13" i="474"/>
  <c r="C13" i="474"/>
  <c r="D12" i="474"/>
  <c r="C12" i="474"/>
  <c r="D11" i="474"/>
  <c r="C11" i="474"/>
  <c r="D20" i="471"/>
  <c r="C20" i="471"/>
  <c r="D19" i="471"/>
  <c r="C19" i="471"/>
  <c r="D18" i="471"/>
  <c r="C18" i="471"/>
  <c r="D17" i="471"/>
  <c r="C17" i="471"/>
  <c r="D16" i="471"/>
  <c r="C16" i="471"/>
  <c r="D15" i="471"/>
  <c r="C15" i="471"/>
  <c r="D14" i="471"/>
  <c r="C14" i="471"/>
  <c r="D13" i="471"/>
  <c r="C13" i="471"/>
  <c r="D12" i="471"/>
  <c r="C12" i="471"/>
  <c r="D11" i="471"/>
  <c r="C11" i="471"/>
  <c r="D23" i="470"/>
  <c r="C23" i="470"/>
  <c r="D22" i="470"/>
  <c r="C22" i="470"/>
  <c r="D21" i="470"/>
  <c r="C21" i="470"/>
  <c r="D20" i="470"/>
  <c r="C20" i="470"/>
  <c r="D19" i="470"/>
  <c r="C19" i="470"/>
  <c r="D18" i="470"/>
  <c r="C18" i="470"/>
  <c r="D16" i="470"/>
  <c r="C16" i="470"/>
  <c r="D15" i="470"/>
  <c r="C15" i="470"/>
  <c r="D14" i="470"/>
  <c r="C14" i="470"/>
  <c r="D11" i="470"/>
  <c r="C11" i="470"/>
  <c r="D22" i="469"/>
  <c r="C22" i="469"/>
  <c r="D21" i="469"/>
  <c r="C21" i="469"/>
  <c r="D20" i="469"/>
  <c r="C20" i="469"/>
  <c r="D19" i="469"/>
  <c r="C19" i="469"/>
  <c r="D18" i="469"/>
  <c r="C18" i="469"/>
  <c r="D17" i="469"/>
  <c r="C17" i="469"/>
  <c r="D15" i="469"/>
  <c r="C15" i="469"/>
  <c r="D14" i="469"/>
  <c r="C14" i="469"/>
  <c r="D13" i="469"/>
  <c r="C13" i="469"/>
  <c r="D22" i="454"/>
  <c r="C22" i="454"/>
  <c r="D21" i="454"/>
  <c r="C21" i="454"/>
  <c r="D20" i="454"/>
  <c r="C20" i="454"/>
  <c r="D19" i="454"/>
  <c r="C19" i="454"/>
  <c r="D18" i="454"/>
  <c r="C18" i="454"/>
  <c r="D17" i="454"/>
  <c r="C17" i="454"/>
  <c r="D15" i="454"/>
  <c r="C15" i="454"/>
  <c r="D14" i="454"/>
  <c r="C14" i="454"/>
  <c r="D13" i="454"/>
  <c r="C13" i="454"/>
  <c r="D18" i="476"/>
  <c r="C18" i="476"/>
  <c r="D17" i="476"/>
  <c r="C17" i="476"/>
  <c r="D16" i="476"/>
  <c r="C16" i="476"/>
  <c r="D15" i="476"/>
  <c r="C15" i="476"/>
  <c r="D14" i="476"/>
  <c r="C14" i="476"/>
  <c r="D12" i="476"/>
  <c r="C12" i="476"/>
  <c r="D11" i="476"/>
  <c r="C11" i="476"/>
  <c r="D18" i="477"/>
  <c r="C18" i="477"/>
  <c r="D17" i="477"/>
  <c r="C17" i="477"/>
  <c r="D16" i="477"/>
  <c r="C16" i="477"/>
  <c r="D15" i="477"/>
  <c r="C15" i="477"/>
  <c r="D14" i="477"/>
  <c r="C14" i="477"/>
  <c r="D12" i="477"/>
  <c r="C12" i="477"/>
  <c r="C13" i="477"/>
  <c r="D11" i="477"/>
  <c r="C11" i="477"/>
  <c r="D18" i="453"/>
  <c r="C18" i="453"/>
  <c r="D17" i="453"/>
  <c r="C17" i="453"/>
  <c r="D16" i="453"/>
  <c r="C16" i="453"/>
  <c r="D15" i="453"/>
  <c r="C15" i="453"/>
  <c r="D14" i="453"/>
  <c r="C14" i="453"/>
  <c r="D12" i="453"/>
  <c r="C12" i="453"/>
  <c r="D11" i="453"/>
  <c r="C11" i="453"/>
  <c r="G39" i="97" l="1"/>
  <c r="J39" i="97" s="1"/>
  <c r="K12" i="483"/>
  <c r="H18" i="483"/>
  <c r="K18" i="483" s="1"/>
  <c r="D23" i="483"/>
  <c r="H23" i="483" s="1"/>
  <c r="K23" i="483" s="1"/>
  <c r="D19" i="483"/>
  <c r="K17" i="483"/>
  <c r="D14" i="483"/>
  <c r="H13" i="483"/>
  <c r="K13" i="483" s="1"/>
  <c r="K22" i="483"/>
  <c r="G37" i="97"/>
  <c r="J37" i="97" s="1"/>
  <c r="H24" i="483" l="1"/>
  <c r="K24" i="483"/>
  <c r="D48" i="483"/>
  <c r="H19" i="483"/>
  <c r="H14" i="483"/>
  <c r="D43" i="483"/>
  <c r="G43" i="483" s="1"/>
  <c r="C6" i="281"/>
  <c r="B6" i="281"/>
  <c r="A6" i="281"/>
  <c r="G13" i="477"/>
  <c r="A5" i="477"/>
  <c r="C7" i="281"/>
  <c r="B7" i="281"/>
  <c r="A7" i="281"/>
  <c r="C13" i="476"/>
  <c r="G13" i="476"/>
  <c r="A5" i="476"/>
  <c r="E34" i="352"/>
  <c r="A5" i="465"/>
  <c r="A5" i="456"/>
  <c r="A5" i="474"/>
  <c r="A5" i="471"/>
  <c r="A5" i="470"/>
  <c r="A5" i="469"/>
  <c r="A5" i="453"/>
  <c r="L7" i="465"/>
  <c r="L6" i="465"/>
  <c r="A5" i="468"/>
  <c r="G33" i="97" l="1"/>
  <c r="J33" i="97" s="1"/>
  <c r="G48" i="483"/>
  <c r="G53" i="483" s="1"/>
  <c r="D53" i="483"/>
  <c r="H53" i="483" s="1"/>
  <c r="K14" i="483"/>
  <c r="H15" i="483"/>
  <c r="K19" i="483"/>
  <c r="K20" i="483" s="1"/>
  <c r="H20" i="483"/>
  <c r="C24" i="465"/>
  <c r="C23" i="465"/>
  <c r="C22" i="465"/>
  <c r="C21" i="465"/>
  <c r="C17" i="465"/>
  <c r="C16" i="465"/>
  <c r="C15" i="465"/>
  <c r="C14" i="465"/>
  <c r="C13" i="465"/>
  <c r="C12" i="465"/>
  <c r="C11" i="465"/>
  <c r="G24" i="465"/>
  <c r="E24" i="465"/>
  <c r="G23" i="465"/>
  <c r="E23" i="465"/>
  <c r="G22" i="465"/>
  <c r="E22" i="465"/>
  <c r="G21" i="465"/>
  <c r="E21" i="465"/>
  <c r="G17" i="465"/>
  <c r="E17" i="465"/>
  <c r="G16" i="465"/>
  <c r="E16" i="465"/>
  <c r="G15" i="465"/>
  <c r="E15" i="465"/>
  <c r="G14" i="465"/>
  <c r="E14" i="465"/>
  <c r="G13" i="465"/>
  <c r="E13" i="465"/>
  <c r="G12" i="465"/>
  <c r="E12" i="465"/>
  <c r="G11" i="465"/>
  <c r="E11" i="465"/>
  <c r="K15" i="483" l="1"/>
  <c r="K53" i="483"/>
  <c r="K56" i="483" s="1"/>
  <c r="H56" i="483"/>
  <c r="G32" i="97"/>
  <c r="J32" i="97" s="1"/>
  <c r="G38" i="97" l="1"/>
  <c r="J38" i="97" s="1"/>
  <c r="G31" i="97"/>
  <c r="J31" i="97" s="1"/>
  <c r="B14" i="281"/>
  <c r="B13" i="281"/>
  <c r="B12" i="281"/>
  <c r="B11" i="281"/>
  <c r="C14" i="281"/>
  <c r="A14" i="281"/>
  <c r="C13" i="281"/>
  <c r="A13" i="281"/>
  <c r="C12" i="281"/>
  <c r="A12" i="281"/>
  <c r="C11" i="281"/>
  <c r="A11" i="281"/>
  <c r="A15" i="474"/>
  <c r="A21" i="471"/>
  <c r="J40" i="97" l="1"/>
  <c r="C14" i="8" s="1"/>
  <c r="C10" i="281"/>
  <c r="B10" i="281"/>
  <c r="A10" i="281"/>
  <c r="C9" i="281"/>
  <c r="B9" i="281"/>
  <c r="A9" i="281"/>
  <c r="G17" i="470"/>
  <c r="G16" i="469"/>
  <c r="G6" i="460"/>
  <c r="G7" i="460" s="1"/>
  <c r="G8" i="460" s="1"/>
  <c r="G9" i="460" s="1"/>
  <c r="G10" i="460" s="1"/>
  <c r="G11" i="460" s="1"/>
  <c r="G12" i="460" s="1"/>
  <c r="G13" i="460" s="1"/>
  <c r="G14" i="460" s="1"/>
  <c r="G15" i="460" s="1"/>
  <c r="G16" i="460" s="1"/>
  <c r="G17" i="460" s="1"/>
  <c r="E6" i="460"/>
  <c r="E7" i="460" s="1"/>
  <c r="E8" i="460" s="1"/>
  <c r="E9" i="460" s="1"/>
  <c r="E10" i="460" s="1"/>
  <c r="E11" i="460" s="1"/>
  <c r="E12" i="460" s="1"/>
  <c r="E13" i="460" s="1"/>
  <c r="E14" i="460" s="1"/>
  <c r="E15" i="460" s="1"/>
  <c r="E16" i="460" s="1"/>
  <c r="E17" i="460" s="1"/>
  <c r="D15" i="236" l="1"/>
  <c r="F15" i="236" s="1"/>
  <c r="A24" i="281"/>
  <c r="G10" i="463"/>
  <c r="G9" i="463"/>
  <c r="G8" i="463"/>
  <c r="G7" i="463"/>
  <c r="H15" i="236" l="1"/>
  <c r="G15" i="236" s="1"/>
  <c r="J15" i="236"/>
  <c r="E15" i="236"/>
  <c r="I27" i="467"/>
  <c r="E35" i="352" l="1"/>
  <c r="E31" i="352"/>
  <c r="E26" i="352"/>
  <c r="E25" i="352"/>
  <c r="E20" i="352"/>
  <c r="E19" i="352"/>
  <c r="H26" i="97" l="1"/>
  <c r="I26" i="97" s="1"/>
  <c r="J26" i="97" s="1"/>
  <c r="H27" i="97"/>
  <c r="I27" i="97" s="1"/>
  <c r="J27" i="97" s="1"/>
  <c r="H28" i="97"/>
  <c r="I28" i="97" s="1"/>
  <c r="J28" i="97" s="1"/>
  <c r="U123" i="436"/>
  <c r="T123" i="436"/>
  <c r="U122" i="436"/>
  <c r="T122" i="436"/>
  <c r="U121" i="436"/>
  <c r="T121" i="436"/>
  <c r="U120" i="436"/>
  <c r="T120" i="436"/>
  <c r="U119" i="436"/>
  <c r="T119" i="436"/>
  <c r="U118" i="436"/>
  <c r="T118" i="436"/>
  <c r="U117" i="436"/>
  <c r="T117" i="436"/>
  <c r="U116" i="436"/>
  <c r="T116" i="436"/>
  <c r="U114" i="436"/>
  <c r="T114" i="436"/>
  <c r="U113" i="436"/>
  <c r="T113" i="436"/>
  <c r="U112" i="436"/>
  <c r="T112" i="436"/>
  <c r="AG532" i="434"/>
  <c r="AG527" i="434"/>
  <c r="AG528" i="434"/>
  <c r="AG529" i="434"/>
  <c r="AG530" i="434"/>
  <c r="AG531" i="434"/>
  <c r="AG533" i="434"/>
  <c r="AG534" i="434"/>
  <c r="AG535" i="434"/>
  <c r="AG536" i="434"/>
  <c r="AG537" i="434"/>
  <c r="AG538" i="434"/>
  <c r="J29" i="97" l="1"/>
  <c r="C13" i="8" s="1"/>
  <c r="F3" i="438"/>
  <c r="G3" i="438"/>
  <c r="F4" i="438"/>
  <c r="G4" i="438"/>
  <c r="F5" i="438"/>
  <c r="G5" i="438"/>
  <c r="F6" i="438"/>
  <c r="G6" i="438"/>
  <c r="F7" i="438"/>
  <c r="G7" i="438"/>
  <c r="F8" i="438"/>
  <c r="G8" i="438"/>
  <c r="F9" i="438"/>
  <c r="G9" i="438"/>
  <c r="F10" i="438"/>
  <c r="G10" i="438"/>
  <c r="F11" i="438"/>
  <c r="G11" i="438"/>
  <c r="F12" i="438"/>
  <c r="G12" i="438"/>
  <c r="F13" i="438"/>
  <c r="G13" i="438"/>
  <c r="F14" i="438"/>
  <c r="G14" i="438"/>
  <c r="F15" i="438"/>
  <c r="G15" i="438"/>
  <c r="F16" i="438"/>
  <c r="G16" i="438"/>
  <c r="F17" i="438"/>
  <c r="G17" i="438"/>
  <c r="F18" i="438"/>
  <c r="G18" i="438"/>
  <c r="F19" i="438"/>
  <c r="G19" i="438"/>
  <c r="F20" i="438"/>
  <c r="G20" i="438"/>
  <c r="F21" i="438"/>
  <c r="G21" i="438"/>
  <c r="F22" i="438"/>
  <c r="G22" i="438"/>
  <c r="F23" i="438"/>
  <c r="G23" i="438"/>
  <c r="F24" i="438"/>
  <c r="G24" i="438"/>
  <c r="F25" i="438"/>
  <c r="G25" i="438"/>
  <c r="F26" i="438"/>
  <c r="G26" i="438"/>
  <c r="F27" i="438"/>
  <c r="G27" i="438"/>
  <c r="F28" i="438"/>
  <c r="G28" i="438"/>
  <c r="F29" i="438"/>
  <c r="G29" i="438"/>
  <c r="F30" i="438"/>
  <c r="G30" i="438"/>
  <c r="F31" i="438"/>
  <c r="G31" i="438"/>
  <c r="F32" i="438"/>
  <c r="G32" i="438"/>
  <c r="F33" i="438"/>
  <c r="G33" i="438"/>
  <c r="F34" i="438"/>
  <c r="G34" i="438"/>
  <c r="F35" i="438"/>
  <c r="G35" i="438"/>
  <c r="F36" i="438"/>
  <c r="G36" i="438"/>
  <c r="F37" i="438"/>
  <c r="G37" i="438"/>
  <c r="F38" i="438"/>
  <c r="G38" i="438"/>
  <c r="F39" i="438"/>
  <c r="G39" i="438"/>
  <c r="F40" i="438"/>
  <c r="G40" i="438"/>
  <c r="F41" i="438"/>
  <c r="G41" i="438"/>
  <c r="F42" i="438"/>
  <c r="G42" i="438"/>
  <c r="F43" i="438"/>
  <c r="G43" i="438"/>
  <c r="F44" i="438"/>
  <c r="G44" i="438"/>
  <c r="F45" i="438"/>
  <c r="G45" i="438"/>
  <c r="F46" i="438"/>
  <c r="G46" i="438"/>
  <c r="F47" i="438"/>
  <c r="G47" i="438"/>
  <c r="F48" i="438"/>
  <c r="G48" i="438"/>
  <c r="F49" i="438"/>
  <c r="G49" i="438"/>
  <c r="F50" i="438"/>
  <c r="G50" i="438"/>
  <c r="F51" i="438"/>
  <c r="G51" i="438"/>
  <c r="F52" i="438"/>
  <c r="G52" i="438"/>
  <c r="F53" i="438"/>
  <c r="G53" i="438"/>
  <c r="F54" i="438"/>
  <c r="G54" i="438"/>
  <c r="F55" i="438"/>
  <c r="G55" i="438"/>
  <c r="F56" i="438"/>
  <c r="G56" i="438"/>
  <c r="F57" i="438"/>
  <c r="G57" i="438"/>
  <c r="F58" i="438"/>
  <c r="G58" i="438"/>
  <c r="F59" i="438"/>
  <c r="G59" i="438"/>
  <c r="F60" i="438"/>
  <c r="G60" i="438"/>
  <c r="F61" i="438"/>
  <c r="G61" i="438"/>
  <c r="F62" i="438"/>
  <c r="G62" i="438"/>
  <c r="F63" i="438"/>
  <c r="G63" i="438"/>
  <c r="F64" i="438"/>
  <c r="G64" i="438"/>
  <c r="F65" i="438"/>
  <c r="G65" i="438"/>
  <c r="F66" i="438"/>
  <c r="G66" i="438"/>
  <c r="F67" i="438"/>
  <c r="G67" i="438"/>
  <c r="F68" i="438"/>
  <c r="G68" i="438"/>
  <c r="F69" i="438"/>
  <c r="G69" i="438"/>
  <c r="F70" i="438"/>
  <c r="G70" i="438"/>
  <c r="F71" i="438"/>
  <c r="G71" i="438"/>
  <c r="F72" i="438"/>
  <c r="G72" i="438"/>
  <c r="F73" i="438"/>
  <c r="G73" i="438"/>
  <c r="F74" i="438"/>
  <c r="G74" i="438"/>
  <c r="F75" i="438"/>
  <c r="G75" i="438"/>
  <c r="F76" i="438"/>
  <c r="G76" i="438"/>
  <c r="F77" i="438"/>
  <c r="G77" i="438"/>
  <c r="F78" i="438"/>
  <c r="G78" i="438"/>
  <c r="F79" i="438"/>
  <c r="G79" i="438"/>
  <c r="F80" i="438"/>
  <c r="G80" i="438"/>
  <c r="F81" i="438"/>
  <c r="G81" i="438"/>
  <c r="F82" i="438"/>
  <c r="G82" i="438"/>
  <c r="F83" i="438"/>
  <c r="G83" i="438"/>
  <c r="F84" i="438"/>
  <c r="G84" i="438"/>
  <c r="F85" i="438"/>
  <c r="G85" i="438"/>
  <c r="F86" i="438"/>
  <c r="G86" i="438"/>
  <c r="F87" i="438"/>
  <c r="G87" i="438"/>
  <c r="F88" i="438"/>
  <c r="G88" i="438"/>
  <c r="F89" i="438"/>
  <c r="G89" i="438"/>
  <c r="F90" i="438"/>
  <c r="G90" i="438"/>
  <c r="F91" i="438"/>
  <c r="G91" i="438"/>
  <c r="F92" i="438"/>
  <c r="G92" i="438"/>
  <c r="F93" i="438"/>
  <c r="G93" i="438"/>
  <c r="F94" i="438"/>
  <c r="G94" i="438"/>
  <c r="F95" i="438"/>
  <c r="G95" i="438"/>
  <c r="F96" i="438"/>
  <c r="G96" i="438"/>
  <c r="F97" i="438"/>
  <c r="G97" i="438"/>
  <c r="F98" i="438"/>
  <c r="G98" i="438"/>
  <c r="F99" i="438"/>
  <c r="G99" i="438"/>
  <c r="F100" i="438"/>
  <c r="G100" i="438"/>
  <c r="F101" i="438"/>
  <c r="G101" i="438"/>
  <c r="F102" i="438"/>
  <c r="G102" i="438"/>
  <c r="F103" i="438"/>
  <c r="G103" i="438"/>
  <c r="F104" i="438"/>
  <c r="G104" i="438"/>
  <c r="F105" i="438"/>
  <c r="G105" i="438"/>
  <c r="F106" i="438"/>
  <c r="G106" i="438"/>
  <c r="F107" i="438"/>
  <c r="G107" i="438"/>
  <c r="F108" i="438"/>
  <c r="G108" i="438"/>
  <c r="F109" i="438"/>
  <c r="G109" i="438"/>
  <c r="F110" i="438"/>
  <c r="G110" i="438"/>
  <c r="F111" i="438"/>
  <c r="G111" i="438"/>
  <c r="F112" i="438"/>
  <c r="G112" i="438"/>
  <c r="F113" i="438"/>
  <c r="G113" i="438"/>
  <c r="F114" i="438"/>
  <c r="G114" i="438"/>
  <c r="F115" i="438"/>
  <c r="G115" i="438"/>
  <c r="F116" i="438"/>
  <c r="G116" i="438"/>
  <c r="F117" i="438"/>
  <c r="G117" i="438"/>
  <c r="F118" i="438"/>
  <c r="G118" i="438"/>
  <c r="F119" i="438"/>
  <c r="G119" i="438"/>
  <c r="F120" i="438"/>
  <c r="G120" i="438"/>
  <c r="F121" i="438"/>
  <c r="G121" i="438"/>
  <c r="F122" i="438"/>
  <c r="G122" i="438"/>
  <c r="F123" i="438"/>
  <c r="G123" i="438"/>
  <c r="F124" i="438"/>
  <c r="G124" i="438"/>
  <c r="F125" i="438"/>
  <c r="G125" i="438"/>
  <c r="F126" i="438"/>
  <c r="G126" i="438"/>
  <c r="F127" i="438"/>
  <c r="G127" i="438"/>
  <c r="F128" i="438"/>
  <c r="G128" i="438"/>
  <c r="F129" i="438"/>
  <c r="G129" i="438"/>
  <c r="F130" i="438"/>
  <c r="G130" i="438"/>
  <c r="F131" i="438"/>
  <c r="G131" i="438"/>
  <c r="F132" i="438"/>
  <c r="G132" i="438"/>
  <c r="F133" i="438"/>
  <c r="G133" i="438"/>
  <c r="F134" i="438"/>
  <c r="G134" i="438"/>
  <c r="F135" i="438"/>
  <c r="G135" i="438"/>
  <c r="F136" i="438"/>
  <c r="G136" i="438"/>
  <c r="F137" i="438"/>
  <c r="G137" i="438"/>
  <c r="F138" i="438"/>
  <c r="G138" i="438"/>
  <c r="F139" i="438"/>
  <c r="G139" i="438"/>
  <c r="F140" i="438"/>
  <c r="G140" i="438"/>
  <c r="F141" i="438"/>
  <c r="G141" i="438"/>
  <c r="F142" i="438"/>
  <c r="G142" i="438"/>
  <c r="F143" i="438"/>
  <c r="G143" i="438"/>
  <c r="F144" i="438"/>
  <c r="G144" i="438"/>
  <c r="F145" i="438"/>
  <c r="G145" i="438"/>
  <c r="F146" i="438"/>
  <c r="G146" i="438"/>
  <c r="F147" i="438"/>
  <c r="G147" i="438"/>
  <c r="F148" i="438"/>
  <c r="G148" i="438"/>
  <c r="F149" i="438"/>
  <c r="G149" i="438"/>
  <c r="F150" i="438"/>
  <c r="G150" i="438"/>
  <c r="F151" i="438"/>
  <c r="G151" i="438"/>
  <c r="F152" i="438"/>
  <c r="G152" i="438"/>
  <c r="F153" i="438"/>
  <c r="G153" i="438"/>
  <c r="F154" i="438"/>
  <c r="G154" i="438"/>
  <c r="F155" i="438"/>
  <c r="G155" i="438"/>
  <c r="F156" i="438"/>
  <c r="G156" i="438"/>
  <c r="F157" i="438"/>
  <c r="G157" i="438"/>
  <c r="F158" i="438"/>
  <c r="G158" i="438"/>
  <c r="F159" i="438"/>
  <c r="G159" i="438"/>
  <c r="F160" i="438"/>
  <c r="G160" i="438"/>
  <c r="F161" i="438"/>
  <c r="G161" i="438"/>
  <c r="F162" i="438"/>
  <c r="G162" i="438"/>
  <c r="F163" i="438"/>
  <c r="G163" i="438"/>
  <c r="F164" i="438"/>
  <c r="G164" i="438"/>
  <c r="F165" i="438"/>
  <c r="G165" i="438"/>
  <c r="F166" i="438"/>
  <c r="G166" i="438"/>
  <c r="F167" i="438"/>
  <c r="G167" i="438"/>
  <c r="F168" i="438"/>
  <c r="G168" i="438"/>
  <c r="F169" i="438"/>
  <c r="G169" i="438"/>
  <c r="F170" i="438"/>
  <c r="G170" i="438"/>
  <c r="F171" i="438"/>
  <c r="G171" i="438"/>
  <c r="F172" i="438"/>
  <c r="G172" i="438"/>
  <c r="F173" i="438"/>
  <c r="G173" i="438"/>
  <c r="F174" i="438"/>
  <c r="G174" i="438"/>
  <c r="F175" i="438"/>
  <c r="G175" i="438"/>
  <c r="F176" i="438"/>
  <c r="G176" i="438"/>
  <c r="F177" i="438"/>
  <c r="G177" i="438"/>
  <c r="F178" i="438"/>
  <c r="G178" i="438"/>
  <c r="F179" i="438"/>
  <c r="G179" i="438"/>
  <c r="F180" i="438"/>
  <c r="G180" i="438"/>
  <c r="F181" i="438"/>
  <c r="G181" i="438"/>
  <c r="F182" i="438"/>
  <c r="G182" i="438"/>
  <c r="F183" i="438"/>
  <c r="G183" i="438"/>
  <c r="F184" i="438"/>
  <c r="G184" i="438"/>
  <c r="F185" i="438"/>
  <c r="G185" i="438"/>
  <c r="F186" i="438"/>
  <c r="G186" i="438"/>
  <c r="F187" i="438"/>
  <c r="G187" i="438"/>
  <c r="F188" i="438"/>
  <c r="G188" i="438"/>
  <c r="F189" i="438"/>
  <c r="G189" i="438"/>
  <c r="F190" i="438"/>
  <c r="G190" i="438"/>
  <c r="F191" i="438"/>
  <c r="G191" i="438"/>
  <c r="F192" i="438"/>
  <c r="G192" i="438"/>
  <c r="F193" i="438"/>
  <c r="G193" i="438"/>
  <c r="F194" i="438"/>
  <c r="G194" i="438"/>
  <c r="F195" i="438"/>
  <c r="G195" i="438"/>
  <c r="F196" i="438"/>
  <c r="G196" i="438"/>
  <c r="F197" i="438"/>
  <c r="G197" i="438"/>
  <c r="F198" i="438"/>
  <c r="G198" i="438"/>
  <c r="F199" i="438"/>
  <c r="G199" i="438"/>
  <c r="F200" i="438"/>
  <c r="G200" i="438"/>
  <c r="F201" i="438"/>
  <c r="G201" i="438"/>
  <c r="F202" i="438"/>
  <c r="G202" i="438"/>
  <c r="F203" i="438"/>
  <c r="G203" i="438"/>
  <c r="F204" i="438"/>
  <c r="G204" i="438"/>
  <c r="F205" i="438"/>
  <c r="G205" i="438"/>
  <c r="F206" i="438"/>
  <c r="G206" i="438"/>
  <c r="F207" i="438"/>
  <c r="G207" i="438"/>
  <c r="F208" i="438"/>
  <c r="G208" i="438"/>
  <c r="F209" i="438"/>
  <c r="G209" i="438"/>
  <c r="F210" i="438"/>
  <c r="G210" i="438"/>
  <c r="F211" i="438"/>
  <c r="G211" i="438"/>
  <c r="F212" i="438"/>
  <c r="G212" i="438"/>
  <c r="F213" i="438"/>
  <c r="G213" i="438"/>
  <c r="F214" i="438"/>
  <c r="G214" i="438"/>
  <c r="F215" i="438"/>
  <c r="G215" i="438"/>
  <c r="F216" i="438"/>
  <c r="G216" i="438"/>
  <c r="F217" i="438"/>
  <c r="G217" i="438"/>
  <c r="F218" i="438"/>
  <c r="G218" i="438"/>
  <c r="F219" i="438"/>
  <c r="G219" i="438"/>
  <c r="F220" i="438"/>
  <c r="G220" i="438"/>
  <c r="F221" i="438"/>
  <c r="G221" i="438"/>
  <c r="F222" i="438"/>
  <c r="G222" i="438"/>
  <c r="F223" i="438"/>
  <c r="G223" i="438"/>
  <c r="F224" i="438"/>
  <c r="G224" i="438"/>
  <c r="F225" i="438"/>
  <c r="G225" i="438"/>
  <c r="F226" i="438"/>
  <c r="G226" i="438"/>
  <c r="F227" i="438"/>
  <c r="G227" i="438"/>
  <c r="F228" i="438"/>
  <c r="G228" i="438"/>
  <c r="F229" i="438"/>
  <c r="G229" i="438"/>
  <c r="F230" i="438"/>
  <c r="G230" i="438"/>
  <c r="F231" i="438"/>
  <c r="G231" i="438"/>
  <c r="F232" i="438"/>
  <c r="G232" i="438"/>
  <c r="F233" i="438"/>
  <c r="G233" i="438"/>
  <c r="F234" i="438"/>
  <c r="G234" i="438"/>
  <c r="F235" i="438"/>
  <c r="G235" i="438"/>
  <c r="F236" i="438"/>
  <c r="G236" i="438"/>
  <c r="F237" i="438"/>
  <c r="G237" i="438"/>
  <c r="F238" i="438"/>
  <c r="G238" i="438"/>
  <c r="F239" i="438"/>
  <c r="G239" i="438"/>
  <c r="F240" i="438"/>
  <c r="G240" i="438"/>
  <c r="F241" i="438"/>
  <c r="G241" i="438"/>
  <c r="F242" i="438"/>
  <c r="G242" i="438"/>
  <c r="F243" i="438"/>
  <c r="G243" i="438"/>
  <c r="F244" i="438"/>
  <c r="G244" i="438"/>
  <c r="F245" i="438"/>
  <c r="G245" i="438"/>
  <c r="F246" i="438"/>
  <c r="G246" i="438"/>
  <c r="F247" i="438"/>
  <c r="G247" i="438"/>
  <c r="F248" i="438"/>
  <c r="G248" i="438"/>
  <c r="F249" i="438"/>
  <c r="G249" i="438"/>
  <c r="F250" i="438"/>
  <c r="G250" i="438"/>
  <c r="F251" i="438"/>
  <c r="G251" i="438"/>
  <c r="F252" i="438"/>
  <c r="G252" i="438"/>
  <c r="F253" i="438"/>
  <c r="G253" i="438"/>
  <c r="F254" i="438"/>
  <c r="G254" i="438"/>
  <c r="F255" i="438"/>
  <c r="G255" i="438"/>
  <c r="F256" i="438"/>
  <c r="G256" i="438"/>
  <c r="F257" i="438"/>
  <c r="G257" i="438"/>
  <c r="F258" i="438"/>
  <c r="G258" i="438"/>
  <c r="F259" i="438"/>
  <c r="G259" i="438"/>
  <c r="F260" i="438"/>
  <c r="G260" i="438"/>
  <c r="F261" i="438"/>
  <c r="G261" i="438"/>
  <c r="F262" i="438"/>
  <c r="G262" i="438"/>
  <c r="F263" i="438"/>
  <c r="G263" i="438"/>
  <c r="F264" i="438"/>
  <c r="G264" i="438"/>
  <c r="F265" i="438"/>
  <c r="G265" i="438"/>
  <c r="F266" i="438"/>
  <c r="G266" i="438"/>
  <c r="F267" i="438"/>
  <c r="G267" i="438"/>
  <c r="F268" i="438"/>
  <c r="G268" i="438"/>
  <c r="F269" i="438"/>
  <c r="G269" i="438"/>
  <c r="F270" i="438"/>
  <c r="G270" i="438"/>
  <c r="F271" i="438"/>
  <c r="G271" i="438"/>
  <c r="F272" i="438"/>
  <c r="G272" i="438"/>
  <c r="F273" i="438"/>
  <c r="G273" i="438"/>
  <c r="F274" i="438"/>
  <c r="G274" i="438"/>
  <c r="F275" i="438"/>
  <c r="G275" i="438"/>
  <c r="F276" i="438"/>
  <c r="G276" i="438"/>
  <c r="F277" i="438"/>
  <c r="G277" i="438"/>
  <c r="F278" i="438"/>
  <c r="G278" i="438"/>
  <c r="F279" i="438"/>
  <c r="G279" i="438"/>
  <c r="F280" i="438"/>
  <c r="G280" i="438"/>
  <c r="F281" i="438"/>
  <c r="G281" i="438"/>
  <c r="F282" i="438"/>
  <c r="G282" i="438"/>
  <c r="F283" i="438"/>
  <c r="G283" i="438"/>
  <c r="F284" i="438"/>
  <c r="G284" i="438"/>
  <c r="F285" i="438"/>
  <c r="G285" i="438"/>
  <c r="F286" i="438"/>
  <c r="G286" i="438"/>
  <c r="F287" i="438"/>
  <c r="G287" i="438"/>
  <c r="F288" i="438"/>
  <c r="G288" i="438"/>
  <c r="F289" i="438"/>
  <c r="G289" i="438"/>
  <c r="F290" i="438"/>
  <c r="G290" i="438"/>
  <c r="F291" i="438"/>
  <c r="G291" i="438"/>
  <c r="F292" i="438"/>
  <c r="G292" i="438"/>
  <c r="F293" i="438"/>
  <c r="G293" i="438"/>
  <c r="F294" i="438"/>
  <c r="G294" i="438"/>
  <c r="F295" i="438"/>
  <c r="G295" i="438"/>
  <c r="F296" i="438"/>
  <c r="G296" i="438"/>
  <c r="F297" i="438"/>
  <c r="G297" i="438"/>
  <c r="F298" i="438"/>
  <c r="G298" i="438"/>
  <c r="F299" i="438"/>
  <c r="G299" i="438"/>
  <c r="F300" i="438"/>
  <c r="G300" i="438"/>
  <c r="F301" i="438"/>
  <c r="G301" i="438"/>
  <c r="F302" i="438"/>
  <c r="G302" i="438"/>
  <c r="F303" i="438"/>
  <c r="G303" i="438"/>
  <c r="F304" i="438"/>
  <c r="G304" i="438"/>
  <c r="F305" i="438"/>
  <c r="G305" i="438"/>
  <c r="F306" i="438"/>
  <c r="G306" i="438"/>
  <c r="F307" i="438"/>
  <c r="G307" i="438"/>
  <c r="F308" i="438"/>
  <c r="G308" i="438"/>
  <c r="F309" i="438"/>
  <c r="G309" i="438"/>
  <c r="F310" i="438"/>
  <c r="G310" i="438"/>
  <c r="F311" i="438"/>
  <c r="G311" i="438"/>
  <c r="F312" i="438"/>
  <c r="G312" i="438"/>
  <c r="F313" i="438"/>
  <c r="G313" i="438"/>
  <c r="F314" i="438"/>
  <c r="G314" i="438"/>
  <c r="F315" i="438"/>
  <c r="G315" i="438"/>
  <c r="F316" i="438"/>
  <c r="G316" i="438"/>
  <c r="F317" i="438"/>
  <c r="G317" i="438"/>
  <c r="F318" i="438"/>
  <c r="G318" i="438"/>
  <c r="F319" i="438"/>
  <c r="G319" i="438"/>
  <c r="F320" i="438"/>
  <c r="G320" i="438"/>
  <c r="F321" i="438"/>
  <c r="G321" i="438"/>
  <c r="F322" i="438"/>
  <c r="G322" i="438"/>
  <c r="F323" i="438"/>
  <c r="G323" i="438"/>
  <c r="F324" i="438"/>
  <c r="G324" i="438"/>
  <c r="F325" i="438"/>
  <c r="G325" i="438"/>
  <c r="F326" i="438"/>
  <c r="G326" i="438"/>
  <c r="F327" i="438"/>
  <c r="G327" i="438"/>
  <c r="F328" i="438"/>
  <c r="G328" i="438"/>
  <c r="F329" i="438"/>
  <c r="G329" i="438"/>
  <c r="F330" i="438"/>
  <c r="G330" i="438"/>
  <c r="F331" i="438"/>
  <c r="G331" i="438"/>
  <c r="F332" i="438"/>
  <c r="G332" i="438"/>
  <c r="F333" i="438"/>
  <c r="G333" i="438"/>
  <c r="F334" i="438"/>
  <c r="G334" i="438"/>
  <c r="F335" i="438"/>
  <c r="G335" i="438"/>
  <c r="F336" i="438"/>
  <c r="G336" i="438"/>
  <c r="F337" i="438"/>
  <c r="G337" i="438"/>
  <c r="F338" i="438"/>
  <c r="G338" i="438"/>
  <c r="F339" i="438"/>
  <c r="G339" i="438"/>
  <c r="F340" i="438"/>
  <c r="G340" i="438"/>
  <c r="F341" i="438"/>
  <c r="G341" i="438"/>
  <c r="F342" i="438"/>
  <c r="G342" i="438"/>
  <c r="F343" i="438"/>
  <c r="G343" i="438"/>
  <c r="F344" i="438"/>
  <c r="G344" i="438"/>
  <c r="F345" i="438"/>
  <c r="G345" i="438"/>
  <c r="F346" i="438"/>
  <c r="G346" i="438"/>
  <c r="F347" i="438"/>
  <c r="G347" i="438"/>
  <c r="F348" i="438"/>
  <c r="G348" i="438"/>
  <c r="F349" i="438"/>
  <c r="G349" i="438"/>
  <c r="F350" i="438"/>
  <c r="G350" i="438"/>
  <c r="F351" i="438"/>
  <c r="G351" i="438"/>
  <c r="F352" i="438"/>
  <c r="G352" i="438"/>
  <c r="F353" i="438"/>
  <c r="G353" i="438"/>
  <c r="F354" i="438"/>
  <c r="G354" i="438"/>
  <c r="F355" i="438"/>
  <c r="G355" i="438"/>
  <c r="F356" i="438"/>
  <c r="G356" i="438"/>
  <c r="F357" i="438"/>
  <c r="G357" i="438"/>
  <c r="F358" i="438"/>
  <c r="G358" i="438"/>
  <c r="F359" i="438"/>
  <c r="G359" i="438"/>
  <c r="F360" i="438"/>
  <c r="G360" i="438"/>
  <c r="F361" i="438"/>
  <c r="G361" i="438"/>
  <c r="F362" i="438"/>
  <c r="G362" i="438"/>
  <c r="F363" i="438"/>
  <c r="G363" i="438"/>
  <c r="F364" i="438"/>
  <c r="G364" i="438"/>
  <c r="F365" i="438"/>
  <c r="G365" i="438"/>
  <c r="F366" i="438"/>
  <c r="G366" i="438"/>
  <c r="F367" i="438"/>
  <c r="G367" i="438"/>
  <c r="F368" i="438"/>
  <c r="G368" i="438"/>
  <c r="F369" i="438"/>
  <c r="G369" i="438"/>
  <c r="F370" i="438"/>
  <c r="G370" i="438"/>
  <c r="F371" i="438"/>
  <c r="G371" i="438"/>
  <c r="F372" i="438"/>
  <c r="G372" i="438"/>
  <c r="F373" i="438"/>
  <c r="G373" i="438"/>
  <c r="F374" i="438"/>
  <c r="G374" i="438"/>
  <c r="F375" i="438"/>
  <c r="G375" i="438"/>
  <c r="F376" i="438"/>
  <c r="G376" i="438"/>
  <c r="F377" i="438"/>
  <c r="G377" i="438"/>
  <c r="F378" i="438"/>
  <c r="G378" i="438"/>
  <c r="F379" i="438"/>
  <c r="G379" i="438"/>
  <c r="F380" i="438"/>
  <c r="G380" i="438"/>
  <c r="F381" i="438"/>
  <c r="G381" i="438"/>
  <c r="F382" i="438"/>
  <c r="G382" i="438"/>
  <c r="F383" i="438"/>
  <c r="G383" i="438"/>
  <c r="F384" i="438"/>
  <c r="G384" i="438"/>
  <c r="F385" i="438"/>
  <c r="G385" i="438"/>
  <c r="F386" i="438"/>
  <c r="G386" i="438"/>
  <c r="F387" i="438"/>
  <c r="G387" i="438"/>
  <c r="F388" i="438"/>
  <c r="G388" i="438"/>
  <c r="F389" i="438"/>
  <c r="G389" i="438"/>
  <c r="F390" i="438"/>
  <c r="G390" i="438"/>
  <c r="F391" i="438"/>
  <c r="G391" i="438"/>
  <c r="F392" i="438"/>
  <c r="G392" i="438"/>
  <c r="F393" i="438"/>
  <c r="G393" i="438"/>
  <c r="F394" i="438"/>
  <c r="G394" i="438"/>
  <c r="F395" i="438"/>
  <c r="G395" i="438"/>
  <c r="F396" i="438"/>
  <c r="G396" i="438"/>
  <c r="F397" i="438"/>
  <c r="G397" i="438"/>
  <c r="F398" i="438"/>
  <c r="G398" i="438"/>
  <c r="F399" i="438"/>
  <c r="G399" i="438"/>
  <c r="F400" i="438"/>
  <c r="G400" i="438"/>
  <c r="F401" i="438"/>
  <c r="G401" i="438"/>
  <c r="F402" i="438"/>
  <c r="G402" i="438"/>
  <c r="F403" i="438"/>
  <c r="G403" i="438"/>
  <c r="F404" i="438"/>
  <c r="G404" i="438"/>
  <c r="F405" i="438"/>
  <c r="G405" i="438"/>
  <c r="F406" i="438"/>
  <c r="G406" i="438"/>
  <c r="F407" i="438"/>
  <c r="G407" i="438"/>
  <c r="F408" i="438"/>
  <c r="G408" i="438"/>
  <c r="F409" i="438"/>
  <c r="G409" i="438"/>
  <c r="F410" i="438"/>
  <c r="G410" i="438"/>
  <c r="F411" i="438"/>
  <c r="G411" i="438"/>
  <c r="F412" i="438"/>
  <c r="G412" i="438"/>
  <c r="F413" i="438"/>
  <c r="G413" i="438"/>
  <c r="F414" i="438"/>
  <c r="G414" i="438"/>
  <c r="F415" i="438"/>
  <c r="G415" i="438"/>
  <c r="F416" i="438"/>
  <c r="G416" i="438"/>
  <c r="F417" i="438"/>
  <c r="G417" i="438"/>
  <c r="F418" i="438"/>
  <c r="G418" i="438"/>
  <c r="F419" i="438"/>
  <c r="G419" i="438"/>
  <c r="F420" i="438"/>
  <c r="G420" i="438"/>
  <c r="F421" i="438"/>
  <c r="G421" i="438"/>
  <c r="F422" i="438"/>
  <c r="G422" i="438"/>
  <c r="F423" i="438"/>
  <c r="G423" i="438"/>
  <c r="F424" i="438"/>
  <c r="G424" i="438"/>
  <c r="F425" i="438"/>
  <c r="G425" i="438"/>
  <c r="F426" i="438"/>
  <c r="G426" i="438"/>
  <c r="F427" i="438"/>
  <c r="G427" i="438"/>
  <c r="F428" i="438"/>
  <c r="G428" i="438"/>
  <c r="F429" i="438"/>
  <c r="G429" i="438"/>
  <c r="F430" i="438"/>
  <c r="G430" i="438"/>
  <c r="F431" i="438"/>
  <c r="G431" i="438"/>
  <c r="F432" i="438"/>
  <c r="G432" i="438"/>
  <c r="F433" i="438"/>
  <c r="G433" i="438"/>
  <c r="F434" i="438"/>
  <c r="G434" i="438"/>
  <c r="F435" i="438"/>
  <c r="G435" i="438"/>
  <c r="F436" i="438"/>
  <c r="G436" i="438"/>
  <c r="F437" i="438"/>
  <c r="G437" i="438"/>
  <c r="F438" i="438"/>
  <c r="G438" i="438"/>
  <c r="F439" i="438"/>
  <c r="G439" i="438"/>
  <c r="F440" i="438"/>
  <c r="G440" i="438"/>
  <c r="F441" i="438"/>
  <c r="G441" i="438"/>
  <c r="F442" i="438"/>
  <c r="G442" i="438"/>
  <c r="F443" i="438"/>
  <c r="G443" i="438"/>
  <c r="F444" i="438"/>
  <c r="G444" i="438"/>
  <c r="F445" i="438"/>
  <c r="G445" i="438"/>
  <c r="F446" i="438"/>
  <c r="G446" i="438"/>
  <c r="F447" i="438"/>
  <c r="G447" i="438"/>
  <c r="F448" i="438"/>
  <c r="G448" i="438"/>
  <c r="F449" i="438"/>
  <c r="G449" i="438"/>
  <c r="F450" i="438"/>
  <c r="G450" i="438"/>
  <c r="F451" i="438"/>
  <c r="G451" i="438"/>
  <c r="F452" i="438"/>
  <c r="G452" i="438"/>
  <c r="F453" i="438"/>
  <c r="G453" i="438"/>
  <c r="F454" i="438"/>
  <c r="G454" i="438"/>
  <c r="F455" i="438"/>
  <c r="G455" i="438"/>
  <c r="F456" i="438"/>
  <c r="G456" i="438"/>
  <c r="F457" i="438"/>
  <c r="G457" i="438"/>
  <c r="F458" i="438"/>
  <c r="G458" i="438"/>
  <c r="F459" i="438"/>
  <c r="G459" i="438"/>
  <c r="F460" i="438"/>
  <c r="G460" i="438"/>
  <c r="F461" i="438"/>
  <c r="G461" i="438"/>
  <c r="F462" i="438"/>
  <c r="G462" i="438"/>
  <c r="F463" i="438"/>
  <c r="G463" i="438"/>
  <c r="F464" i="438"/>
  <c r="G464" i="438"/>
  <c r="F465" i="438"/>
  <c r="G465" i="438"/>
  <c r="F466" i="438"/>
  <c r="G466" i="438"/>
  <c r="F467" i="438"/>
  <c r="G467" i="438"/>
  <c r="F468" i="438"/>
  <c r="G468" i="438"/>
  <c r="F469" i="438"/>
  <c r="G469" i="438"/>
  <c r="F470" i="438"/>
  <c r="G470" i="438"/>
  <c r="F471" i="438"/>
  <c r="G471" i="438"/>
  <c r="F472" i="438"/>
  <c r="G472" i="438"/>
  <c r="F473" i="438"/>
  <c r="G473" i="438"/>
  <c r="F474" i="438"/>
  <c r="G474" i="438"/>
  <c r="F475" i="438"/>
  <c r="G475" i="438"/>
  <c r="F476" i="438"/>
  <c r="G476" i="438"/>
  <c r="F477" i="438"/>
  <c r="G477" i="438"/>
  <c r="F478" i="438"/>
  <c r="G478" i="438"/>
  <c r="F479" i="438"/>
  <c r="G479" i="438"/>
  <c r="F480" i="438"/>
  <c r="G480" i="438"/>
  <c r="F481" i="438"/>
  <c r="G481" i="438"/>
  <c r="F482" i="438"/>
  <c r="G482" i="438"/>
  <c r="F483" i="438"/>
  <c r="G483" i="438"/>
  <c r="F484" i="438"/>
  <c r="G484" i="438"/>
  <c r="F485" i="438"/>
  <c r="G485" i="438"/>
  <c r="F486" i="438"/>
  <c r="G486" i="438"/>
  <c r="F487" i="438"/>
  <c r="G487" i="438"/>
  <c r="F488" i="438"/>
  <c r="G488" i="438"/>
  <c r="F489" i="438"/>
  <c r="G489" i="438"/>
  <c r="F490" i="438"/>
  <c r="G490" i="438"/>
  <c r="F491" i="438"/>
  <c r="G491" i="438"/>
  <c r="F492" i="438"/>
  <c r="G492" i="438"/>
  <c r="F493" i="438"/>
  <c r="G493" i="438"/>
  <c r="F494" i="438"/>
  <c r="G494" i="438"/>
  <c r="F495" i="438"/>
  <c r="G495" i="438"/>
  <c r="F496" i="438"/>
  <c r="G496" i="438"/>
  <c r="F497" i="438"/>
  <c r="G497" i="438"/>
  <c r="F498" i="438"/>
  <c r="G498" i="438"/>
  <c r="F499" i="438"/>
  <c r="G499" i="438"/>
  <c r="F500" i="438"/>
  <c r="G500" i="438"/>
  <c r="F501" i="438"/>
  <c r="G501" i="438"/>
  <c r="F502" i="438"/>
  <c r="G502" i="438"/>
  <c r="F503" i="438"/>
  <c r="G503" i="438"/>
  <c r="F504" i="438"/>
  <c r="G504" i="438"/>
  <c r="F505" i="438"/>
  <c r="G505" i="438"/>
  <c r="F506" i="438"/>
  <c r="G506" i="438"/>
  <c r="F507" i="438"/>
  <c r="G507" i="438"/>
  <c r="F508" i="438"/>
  <c r="G508" i="438"/>
  <c r="F509" i="438"/>
  <c r="G509" i="438"/>
  <c r="F510" i="438"/>
  <c r="G510" i="438"/>
  <c r="F511" i="438"/>
  <c r="G511" i="438"/>
  <c r="F512" i="438"/>
  <c r="G512" i="438"/>
  <c r="F513" i="438"/>
  <c r="G513" i="438"/>
  <c r="F514" i="438"/>
  <c r="G514" i="438"/>
  <c r="F515" i="438"/>
  <c r="G515" i="438"/>
  <c r="F516" i="438"/>
  <c r="G516" i="438"/>
  <c r="F517" i="438"/>
  <c r="G517" i="438"/>
  <c r="F518" i="438"/>
  <c r="G518" i="438"/>
  <c r="F519" i="438"/>
  <c r="G519" i="438"/>
  <c r="F520" i="438"/>
  <c r="G520" i="438"/>
  <c r="F521" i="438"/>
  <c r="G521" i="438"/>
  <c r="F522" i="438"/>
  <c r="G522" i="438"/>
  <c r="F523" i="438"/>
  <c r="G523" i="438"/>
  <c r="F524" i="438"/>
  <c r="G524" i="438"/>
  <c r="F525" i="438"/>
  <c r="G525" i="438"/>
  <c r="F526" i="438"/>
  <c r="G526" i="438"/>
  <c r="F527" i="438"/>
  <c r="G527" i="438"/>
  <c r="F528" i="438"/>
  <c r="G528" i="438"/>
  <c r="F529" i="438"/>
  <c r="G529" i="438"/>
  <c r="F530" i="438"/>
  <c r="G530" i="438"/>
  <c r="F531" i="438"/>
  <c r="G531" i="438"/>
  <c r="F532" i="438"/>
  <c r="G532" i="438"/>
  <c r="F533" i="438"/>
  <c r="G533" i="438"/>
  <c r="F534" i="438"/>
  <c r="G534" i="438"/>
  <c r="F535" i="438"/>
  <c r="G535" i="438"/>
  <c r="F536" i="438"/>
  <c r="G536" i="438"/>
  <c r="F537" i="438"/>
  <c r="G537" i="438"/>
  <c r="F538" i="438"/>
  <c r="G538" i="438"/>
  <c r="F539" i="438"/>
  <c r="G539" i="438"/>
  <c r="F540" i="438"/>
  <c r="G540" i="438"/>
  <c r="F541" i="438"/>
  <c r="G541" i="438"/>
  <c r="F542" i="438"/>
  <c r="G542" i="438"/>
  <c r="F543" i="438"/>
  <c r="G543" i="438"/>
  <c r="F544" i="438"/>
  <c r="G544" i="438"/>
  <c r="F545" i="438"/>
  <c r="G545" i="438"/>
  <c r="F546" i="438"/>
  <c r="G546" i="438"/>
  <c r="F547" i="438"/>
  <c r="G547" i="438"/>
  <c r="F548" i="438"/>
  <c r="G548" i="438"/>
  <c r="F549" i="438"/>
  <c r="G549" i="438"/>
  <c r="F550" i="438"/>
  <c r="G550" i="438"/>
  <c r="F551" i="438"/>
  <c r="G551" i="438"/>
  <c r="F552" i="438"/>
  <c r="G552" i="438"/>
  <c r="F553" i="438"/>
  <c r="G553" i="438"/>
  <c r="F554" i="438"/>
  <c r="G554" i="438"/>
  <c r="F555" i="438"/>
  <c r="G555" i="438"/>
  <c r="F556" i="438"/>
  <c r="G556" i="438"/>
  <c r="F557" i="438"/>
  <c r="G557" i="438"/>
  <c r="F558" i="438"/>
  <c r="G558" i="438"/>
  <c r="F559" i="438"/>
  <c r="G559" i="438"/>
  <c r="F560" i="438"/>
  <c r="G560" i="438"/>
  <c r="F561" i="438"/>
  <c r="G561" i="438"/>
  <c r="F562" i="438"/>
  <c r="G562" i="438"/>
  <c r="F563" i="438"/>
  <c r="G563" i="438"/>
  <c r="F564" i="438"/>
  <c r="G564" i="438"/>
  <c r="F565" i="438"/>
  <c r="G565" i="438"/>
  <c r="F566" i="438"/>
  <c r="G566" i="438"/>
  <c r="F567" i="438"/>
  <c r="G567" i="438"/>
  <c r="F568" i="438"/>
  <c r="G568" i="438"/>
  <c r="F569" i="438"/>
  <c r="G569" i="438"/>
  <c r="F570" i="438"/>
  <c r="G570" i="438"/>
  <c r="F571" i="438"/>
  <c r="G571" i="438"/>
  <c r="F572" i="438"/>
  <c r="G572" i="438"/>
  <c r="F573" i="438"/>
  <c r="G573" i="438"/>
  <c r="F574" i="438"/>
  <c r="G574" i="438"/>
  <c r="F575" i="438"/>
  <c r="G575" i="438"/>
  <c r="F576" i="438"/>
  <c r="G576" i="438"/>
  <c r="F577" i="438"/>
  <c r="G577" i="438"/>
  <c r="F578" i="438"/>
  <c r="G578" i="438"/>
  <c r="F579" i="438"/>
  <c r="G579" i="438"/>
  <c r="F580" i="438"/>
  <c r="G580" i="438"/>
  <c r="F581" i="438"/>
  <c r="G581" i="438"/>
  <c r="F582" i="438"/>
  <c r="G582" i="438"/>
  <c r="F583" i="438"/>
  <c r="G583" i="438"/>
  <c r="F584" i="438"/>
  <c r="G584" i="438"/>
  <c r="F585" i="438"/>
  <c r="G585" i="438"/>
  <c r="F586" i="438"/>
  <c r="G586" i="438"/>
  <c r="F587" i="438"/>
  <c r="G587" i="438"/>
  <c r="F588" i="438"/>
  <c r="G588" i="438"/>
  <c r="F589" i="438"/>
  <c r="G589" i="438"/>
  <c r="F590" i="438"/>
  <c r="G590" i="438"/>
  <c r="F591" i="438"/>
  <c r="G591" i="438"/>
  <c r="F592" i="438"/>
  <c r="G592" i="438"/>
  <c r="F593" i="438"/>
  <c r="G593" i="438"/>
  <c r="F594" i="438"/>
  <c r="G594" i="438"/>
  <c r="F595" i="438"/>
  <c r="G595" i="438"/>
  <c r="F596" i="438"/>
  <c r="G596" i="438"/>
  <c r="F597" i="438"/>
  <c r="G597" i="438"/>
  <c r="F598" i="438"/>
  <c r="G598" i="438"/>
  <c r="F599" i="438"/>
  <c r="G599" i="438"/>
  <c r="F600" i="438"/>
  <c r="G600" i="438"/>
  <c r="F601" i="438"/>
  <c r="G601" i="438"/>
  <c r="F602" i="438"/>
  <c r="G602" i="438"/>
  <c r="F603" i="438"/>
  <c r="G603" i="438"/>
  <c r="F604" i="438"/>
  <c r="G604" i="438"/>
  <c r="F605" i="438"/>
  <c r="G605" i="438"/>
  <c r="F606" i="438"/>
  <c r="G606" i="438"/>
  <c r="F607" i="438"/>
  <c r="G607" i="438"/>
  <c r="F608" i="438"/>
  <c r="G608" i="438"/>
  <c r="F609" i="438"/>
  <c r="G609" i="438"/>
  <c r="F610" i="438"/>
  <c r="G610" i="438"/>
  <c r="F611" i="438"/>
  <c r="G611" i="438"/>
  <c r="F612" i="438"/>
  <c r="G612" i="438"/>
  <c r="F613" i="438"/>
  <c r="G613" i="438"/>
  <c r="F614" i="438"/>
  <c r="G614" i="438"/>
  <c r="F615" i="438"/>
  <c r="G615" i="438"/>
  <c r="F616" i="438"/>
  <c r="G616" i="438"/>
  <c r="F617" i="438"/>
  <c r="G617" i="438"/>
  <c r="F618" i="438"/>
  <c r="G618" i="438"/>
  <c r="F619" i="438"/>
  <c r="G619" i="438"/>
  <c r="F620" i="438"/>
  <c r="G620" i="438"/>
  <c r="F621" i="438"/>
  <c r="G621" i="438"/>
  <c r="F622" i="438"/>
  <c r="G622" i="438"/>
  <c r="F623" i="438"/>
  <c r="G623" i="438"/>
  <c r="F624" i="438"/>
  <c r="G624" i="438"/>
  <c r="F625" i="438"/>
  <c r="G625" i="438"/>
  <c r="F626" i="438"/>
  <c r="G626" i="438"/>
  <c r="F627" i="438"/>
  <c r="G627" i="438"/>
  <c r="F628" i="438"/>
  <c r="G628" i="438"/>
  <c r="F629" i="438"/>
  <c r="G629" i="438"/>
  <c r="F630" i="438"/>
  <c r="G630" i="438"/>
  <c r="F631" i="438"/>
  <c r="G631" i="438"/>
  <c r="F632" i="438"/>
  <c r="G632" i="438"/>
  <c r="F633" i="438"/>
  <c r="G633" i="438"/>
  <c r="F634" i="438"/>
  <c r="G634" i="438"/>
  <c r="F635" i="438"/>
  <c r="G635" i="438"/>
  <c r="F636" i="438"/>
  <c r="G636" i="438"/>
  <c r="F637" i="438"/>
  <c r="G637" i="438"/>
  <c r="F638" i="438"/>
  <c r="G638" i="438"/>
  <c r="F639" i="438"/>
  <c r="G639" i="438"/>
  <c r="F640" i="438"/>
  <c r="G640" i="438"/>
  <c r="F641" i="438"/>
  <c r="G641" i="438"/>
  <c r="F642" i="438"/>
  <c r="G642" i="438"/>
  <c r="F643" i="438"/>
  <c r="G643" i="438"/>
  <c r="F644" i="438"/>
  <c r="G644" i="438"/>
  <c r="F645" i="438"/>
  <c r="G645" i="438"/>
  <c r="F646" i="438"/>
  <c r="G646" i="438"/>
  <c r="F647" i="438"/>
  <c r="G647" i="438"/>
  <c r="F648" i="438"/>
  <c r="G648" i="438"/>
  <c r="F649" i="438"/>
  <c r="G649" i="438"/>
  <c r="F650" i="438"/>
  <c r="G650" i="438"/>
  <c r="F651" i="438"/>
  <c r="G651" i="438"/>
  <c r="F652" i="438"/>
  <c r="G652" i="438"/>
  <c r="F653" i="438"/>
  <c r="G653" i="438"/>
  <c r="F654" i="438"/>
  <c r="G654" i="438"/>
  <c r="F655" i="438"/>
  <c r="G655" i="438"/>
  <c r="F656" i="438"/>
  <c r="G656" i="438"/>
  <c r="F657" i="438"/>
  <c r="G657" i="438"/>
  <c r="F658" i="438"/>
  <c r="G658" i="438"/>
  <c r="F659" i="438"/>
  <c r="G659" i="438"/>
  <c r="F660" i="438"/>
  <c r="G660" i="438"/>
  <c r="F661" i="438"/>
  <c r="G661" i="438"/>
  <c r="F662" i="438"/>
  <c r="G662" i="438"/>
  <c r="F663" i="438"/>
  <c r="G663" i="438"/>
  <c r="F664" i="438"/>
  <c r="G664" i="438"/>
  <c r="F665" i="438"/>
  <c r="G665" i="438"/>
  <c r="F666" i="438"/>
  <c r="G666" i="438"/>
  <c r="F667" i="438"/>
  <c r="G667" i="438"/>
  <c r="F668" i="438"/>
  <c r="G668" i="438"/>
  <c r="F669" i="438"/>
  <c r="G669" i="438"/>
  <c r="F670" i="438"/>
  <c r="G670" i="438"/>
  <c r="F671" i="438"/>
  <c r="G671" i="438"/>
  <c r="F672" i="438"/>
  <c r="G672" i="438"/>
  <c r="F673" i="438"/>
  <c r="G673" i="438"/>
  <c r="F674" i="438"/>
  <c r="G674" i="438"/>
  <c r="F675" i="438"/>
  <c r="G675" i="438"/>
  <c r="F676" i="438"/>
  <c r="G676" i="438"/>
  <c r="F677" i="438"/>
  <c r="G677" i="438"/>
  <c r="F678" i="438"/>
  <c r="G678" i="438"/>
  <c r="F679" i="438"/>
  <c r="G679" i="438"/>
  <c r="F680" i="438"/>
  <c r="G680" i="438"/>
  <c r="F681" i="438"/>
  <c r="G681" i="438"/>
  <c r="F682" i="438"/>
  <c r="G682" i="438"/>
  <c r="F683" i="438"/>
  <c r="G683" i="438"/>
  <c r="F684" i="438"/>
  <c r="G684" i="438"/>
  <c r="F685" i="438"/>
  <c r="G685" i="438"/>
  <c r="F686" i="438"/>
  <c r="G686" i="438"/>
  <c r="F687" i="438"/>
  <c r="G687" i="438"/>
  <c r="F688" i="438"/>
  <c r="G688" i="438"/>
  <c r="F689" i="438"/>
  <c r="G689" i="438"/>
  <c r="F690" i="438"/>
  <c r="G690" i="438"/>
  <c r="F691" i="438"/>
  <c r="G691" i="438"/>
  <c r="F692" i="438"/>
  <c r="G692" i="438"/>
  <c r="F693" i="438"/>
  <c r="G693" i="438"/>
  <c r="F694" i="438"/>
  <c r="G694" i="438"/>
  <c r="F695" i="438"/>
  <c r="G695" i="438"/>
  <c r="F696" i="438"/>
  <c r="G696" i="438"/>
  <c r="F697" i="438"/>
  <c r="G697" i="438"/>
  <c r="F698" i="438"/>
  <c r="G698" i="438"/>
  <c r="F699" i="438"/>
  <c r="G699" i="438"/>
  <c r="F700" i="438"/>
  <c r="G700" i="438"/>
  <c r="F701" i="438"/>
  <c r="G701" i="438"/>
  <c r="F702" i="438"/>
  <c r="G702" i="438"/>
  <c r="F703" i="438"/>
  <c r="G703" i="438"/>
  <c r="F704" i="438"/>
  <c r="G704" i="438"/>
  <c r="F705" i="438"/>
  <c r="G705" i="438"/>
  <c r="F706" i="438"/>
  <c r="G706" i="438"/>
  <c r="F707" i="438"/>
  <c r="G707" i="438"/>
  <c r="F708" i="438"/>
  <c r="G708" i="438"/>
  <c r="F709" i="438"/>
  <c r="G709" i="438"/>
  <c r="F710" i="438"/>
  <c r="G710" i="438"/>
  <c r="F711" i="438"/>
  <c r="G711" i="438"/>
  <c r="F712" i="438"/>
  <c r="G712" i="438"/>
  <c r="F713" i="438"/>
  <c r="G713" i="438"/>
  <c r="F714" i="438"/>
  <c r="G714" i="438"/>
  <c r="F715" i="438"/>
  <c r="G715" i="438"/>
  <c r="F716" i="438"/>
  <c r="G716" i="438"/>
  <c r="F717" i="438"/>
  <c r="G717" i="438"/>
  <c r="F718" i="438"/>
  <c r="G718" i="438"/>
  <c r="F719" i="438"/>
  <c r="G719" i="438"/>
  <c r="F720" i="438"/>
  <c r="G720" i="438"/>
  <c r="F721" i="438"/>
  <c r="G721" i="438"/>
  <c r="F722" i="438"/>
  <c r="G722" i="438"/>
  <c r="F723" i="438"/>
  <c r="G723" i="438"/>
  <c r="F724" i="438"/>
  <c r="G724" i="438"/>
  <c r="F725" i="438"/>
  <c r="G725" i="438"/>
  <c r="F726" i="438"/>
  <c r="G726" i="438"/>
  <c r="F727" i="438"/>
  <c r="G727" i="438"/>
  <c r="F728" i="438"/>
  <c r="G728" i="438"/>
  <c r="F729" i="438"/>
  <c r="G729" i="438"/>
  <c r="F730" i="438"/>
  <c r="G730" i="438"/>
  <c r="F731" i="438"/>
  <c r="G731" i="438"/>
  <c r="F732" i="438"/>
  <c r="G732" i="438"/>
  <c r="F733" i="438"/>
  <c r="G733" i="438"/>
  <c r="F734" i="438"/>
  <c r="G734" i="438"/>
  <c r="F735" i="438"/>
  <c r="G735" i="438"/>
  <c r="F736" i="438"/>
  <c r="G736" i="438"/>
  <c r="F737" i="438"/>
  <c r="G737" i="438"/>
  <c r="F738" i="438"/>
  <c r="G738" i="438"/>
  <c r="F739" i="438"/>
  <c r="G739" i="438"/>
  <c r="F740" i="438"/>
  <c r="G740" i="438"/>
  <c r="F741" i="438"/>
  <c r="G741" i="438"/>
  <c r="F742" i="438"/>
  <c r="G742" i="438"/>
  <c r="F743" i="438"/>
  <c r="G743" i="438"/>
  <c r="F744" i="438"/>
  <c r="G744" i="438"/>
  <c r="F745" i="438"/>
  <c r="G745" i="438"/>
  <c r="F746" i="438"/>
  <c r="G746" i="438"/>
  <c r="F747" i="438"/>
  <c r="G747" i="438"/>
  <c r="F748" i="438"/>
  <c r="G748" i="438"/>
  <c r="F749" i="438"/>
  <c r="G749" i="438"/>
  <c r="F750" i="438"/>
  <c r="G750" i="438"/>
  <c r="F751" i="438"/>
  <c r="G751" i="438"/>
  <c r="F752" i="438"/>
  <c r="G752" i="438"/>
  <c r="F753" i="438"/>
  <c r="G753" i="438"/>
  <c r="F754" i="438"/>
  <c r="G754" i="438"/>
  <c r="F755" i="438"/>
  <c r="G755" i="438"/>
  <c r="F756" i="438"/>
  <c r="G756" i="438"/>
  <c r="F757" i="438"/>
  <c r="G757" i="438"/>
  <c r="F758" i="438"/>
  <c r="G758" i="438"/>
  <c r="F759" i="438"/>
  <c r="G759" i="438"/>
  <c r="F760" i="438"/>
  <c r="G760" i="438"/>
  <c r="F761" i="438"/>
  <c r="G761" i="438"/>
  <c r="F762" i="438"/>
  <c r="G762" i="438"/>
  <c r="F763" i="438"/>
  <c r="G763" i="438"/>
  <c r="F764" i="438"/>
  <c r="G764" i="438"/>
  <c r="F765" i="438"/>
  <c r="G765" i="438"/>
  <c r="F766" i="438"/>
  <c r="G766" i="438"/>
  <c r="F767" i="438"/>
  <c r="G767" i="438"/>
  <c r="F768" i="438"/>
  <c r="G768" i="438"/>
  <c r="F769" i="438"/>
  <c r="G769" i="438"/>
  <c r="F770" i="438"/>
  <c r="G770" i="438"/>
  <c r="F771" i="438"/>
  <c r="G771" i="438"/>
  <c r="F772" i="438"/>
  <c r="G772" i="438"/>
  <c r="F773" i="438"/>
  <c r="G773" i="438"/>
  <c r="F774" i="438"/>
  <c r="G774" i="438"/>
  <c r="F775" i="438"/>
  <c r="G775" i="438"/>
  <c r="F776" i="438"/>
  <c r="G776" i="438"/>
  <c r="F777" i="438"/>
  <c r="G777" i="438"/>
  <c r="F778" i="438"/>
  <c r="G778" i="438"/>
  <c r="F779" i="438"/>
  <c r="G779" i="438"/>
  <c r="F780" i="438"/>
  <c r="G780" i="438"/>
  <c r="F781" i="438"/>
  <c r="G781" i="438"/>
  <c r="F782" i="438"/>
  <c r="G782" i="438"/>
  <c r="F783" i="438"/>
  <c r="G783" i="438"/>
  <c r="F784" i="438"/>
  <c r="G784" i="438"/>
  <c r="F785" i="438"/>
  <c r="G785" i="438"/>
  <c r="F786" i="438"/>
  <c r="G786" i="438"/>
  <c r="F787" i="438"/>
  <c r="G787" i="438"/>
  <c r="F788" i="438"/>
  <c r="G788" i="438"/>
  <c r="F789" i="438"/>
  <c r="G789" i="438"/>
  <c r="F790" i="438"/>
  <c r="G790" i="438"/>
  <c r="F791" i="438"/>
  <c r="G791" i="438"/>
  <c r="F792" i="438"/>
  <c r="G792" i="438"/>
  <c r="F793" i="438"/>
  <c r="G793" i="438"/>
  <c r="F794" i="438"/>
  <c r="G794" i="438"/>
  <c r="F795" i="438"/>
  <c r="G795" i="438"/>
  <c r="F796" i="438"/>
  <c r="G796" i="438"/>
  <c r="F797" i="438"/>
  <c r="G797" i="438"/>
  <c r="F798" i="438"/>
  <c r="G798" i="438"/>
  <c r="F799" i="438"/>
  <c r="G799" i="438"/>
  <c r="F800" i="438"/>
  <c r="G800" i="438"/>
  <c r="F801" i="438"/>
  <c r="G801" i="438"/>
  <c r="F802" i="438"/>
  <c r="G802" i="438"/>
  <c r="F803" i="438"/>
  <c r="G803" i="438"/>
  <c r="F804" i="438"/>
  <c r="G804" i="438"/>
  <c r="F805" i="438"/>
  <c r="G805" i="438"/>
  <c r="F806" i="438"/>
  <c r="G806" i="438"/>
  <c r="F807" i="438"/>
  <c r="G807" i="438"/>
  <c r="F808" i="438"/>
  <c r="G808" i="438"/>
  <c r="F809" i="438"/>
  <c r="G809" i="438"/>
  <c r="F810" i="438"/>
  <c r="G810" i="438"/>
  <c r="F811" i="438"/>
  <c r="G811" i="438"/>
  <c r="F812" i="438"/>
  <c r="G812" i="438"/>
  <c r="F813" i="438"/>
  <c r="G813" i="438"/>
  <c r="F814" i="438"/>
  <c r="G814" i="438"/>
  <c r="F815" i="438"/>
  <c r="G815" i="438"/>
  <c r="F816" i="438"/>
  <c r="G816" i="438"/>
  <c r="F817" i="438"/>
  <c r="G817" i="438"/>
  <c r="F818" i="438"/>
  <c r="G818" i="438"/>
  <c r="F819" i="438"/>
  <c r="G819" i="438"/>
  <c r="F820" i="438"/>
  <c r="G820" i="438"/>
  <c r="F821" i="438"/>
  <c r="G821" i="438"/>
  <c r="F822" i="438"/>
  <c r="G822" i="438"/>
  <c r="F823" i="438"/>
  <c r="G823" i="438"/>
  <c r="F824" i="438"/>
  <c r="G824" i="438"/>
  <c r="F825" i="438"/>
  <c r="G825" i="438"/>
  <c r="F826" i="438"/>
  <c r="G826" i="438"/>
  <c r="F827" i="438"/>
  <c r="G827" i="438"/>
  <c r="F828" i="438"/>
  <c r="G828" i="438"/>
  <c r="F829" i="438"/>
  <c r="G829" i="438"/>
  <c r="F830" i="438"/>
  <c r="G830" i="438"/>
  <c r="F831" i="438"/>
  <c r="G831" i="438"/>
  <c r="F832" i="438"/>
  <c r="G832" i="438"/>
  <c r="F833" i="438"/>
  <c r="G833" i="438"/>
  <c r="F834" i="438"/>
  <c r="G834" i="438"/>
  <c r="F835" i="438"/>
  <c r="G835" i="438"/>
  <c r="F836" i="438"/>
  <c r="G836" i="438"/>
  <c r="F837" i="438"/>
  <c r="G837" i="438"/>
  <c r="F838" i="438"/>
  <c r="G838" i="438"/>
  <c r="F839" i="438"/>
  <c r="G839" i="438"/>
  <c r="F840" i="438"/>
  <c r="G840" i="438"/>
  <c r="F841" i="438"/>
  <c r="G841" i="438"/>
  <c r="F842" i="438"/>
  <c r="G842" i="438"/>
  <c r="F843" i="438"/>
  <c r="G843" i="438"/>
  <c r="F844" i="438"/>
  <c r="G844" i="438"/>
  <c r="F845" i="438"/>
  <c r="G845" i="438"/>
  <c r="F846" i="438"/>
  <c r="G846" i="438"/>
  <c r="F847" i="438"/>
  <c r="G847" i="438"/>
  <c r="F848" i="438"/>
  <c r="G848" i="438"/>
  <c r="F849" i="438"/>
  <c r="G849" i="438"/>
  <c r="F850" i="438"/>
  <c r="G850" i="438"/>
  <c r="F851" i="438"/>
  <c r="G851" i="438"/>
  <c r="F852" i="438"/>
  <c r="G852" i="438"/>
  <c r="F853" i="438"/>
  <c r="G853" i="438"/>
  <c r="F854" i="438"/>
  <c r="G854" i="438"/>
  <c r="F855" i="438"/>
  <c r="G855" i="438"/>
  <c r="F856" i="438"/>
  <c r="G856" i="438"/>
  <c r="F857" i="438"/>
  <c r="G857" i="438"/>
  <c r="F858" i="438"/>
  <c r="G858" i="438"/>
  <c r="F859" i="438"/>
  <c r="G859" i="438"/>
  <c r="F860" i="438"/>
  <c r="G860" i="438"/>
  <c r="F861" i="438"/>
  <c r="G861" i="438"/>
  <c r="F862" i="438"/>
  <c r="G862" i="438"/>
  <c r="F863" i="438"/>
  <c r="G863" i="438"/>
  <c r="F864" i="438"/>
  <c r="G864" i="438"/>
  <c r="F865" i="438"/>
  <c r="G865" i="438"/>
  <c r="F866" i="438"/>
  <c r="G866" i="438"/>
  <c r="F867" i="438"/>
  <c r="G867" i="438"/>
  <c r="F868" i="438"/>
  <c r="G868" i="438"/>
  <c r="F869" i="438"/>
  <c r="G869" i="438"/>
  <c r="F870" i="438"/>
  <c r="G870" i="438"/>
  <c r="F871" i="438"/>
  <c r="G871" i="438"/>
  <c r="F872" i="438"/>
  <c r="G872" i="438"/>
  <c r="F873" i="438"/>
  <c r="G873" i="438"/>
  <c r="F874" i="438"/>
  <c r="G874" i="438"/>
  <c r="F875" i="438"/>
  <c r="G875" i="438"/>
  <c r="F876" i="438"/>
  <c r="G876" i="438"/>
  <c r="F877" i="438"/>
  <c r="G877" i="438"/>
  <c r="F878" i="438"/>
  <c r="G878" i="438"/>
  <c r="F879" i="438"/>
  <c r="G879" i="438"/>
  <c r="F880" i="438"/>
  <c r="G880" i="438"/>
  <c r="F881" i="438"/>
  <c r="G881" i="438"/>
  <c r="F882" i="438"/>
  <c r="G882" i="438"/>
  <c r="F883" i="438"/>
  <c r="G883" i="438"/>
  <c r="F884" i="438"/>
  <c r="G884" i="438"/>
  <c r="F885" i="438"/>
  <c r="G885" i="438"/>
  <c r="F886" i="438"/>
  <c r="G886" i="438"/>
  <c r="F887" i="438"/>
  <c r="G887" i="438"/>
  <c r="F888" i="438"/>
  <c r="G888" i="438"/>
  <c r="F889" i="438"/>
  <c r="G889" i="438"/>
  <c r="F890" i="438"/>
  <c r="G890" i="438"/>
  <c r="F891" i="438"/>
  <c r="G891" i="438"/>
  <c r="F892" i="438"/>
  <c r="G892" i="438"/>
  <c r="F893" i="438"/>
  <c r="G893" i="438"/>
  <c r="F894" i="438"/>
  <c r="G894" i="438"/>
  <c r="F895" i="438"/>
  <c r="G895" i="438"/>
  <c r="F896" i="438"/>
  <c r="G896" i="438"/>
  <c r="F897" i="438"/>
  <c r="G897" i="438"/>
  <c r="F898" i="438"/>
  <c r="G898" i="438"/>
  <c r="F899" i="438"/>
  <c r="G899" i="438"/>
  <c r="F900" i="438"/>
  <c r="G900" i="438"/>
  <c r="F901" i="438"/>
  <c r="G901" i="438"/>
  <c r="F902" i="438"/>
  <c r="G902" i="438"/>
  <c r="F903" i="438"/>
  <c r="G903" i="438"/>
  <c r="F904" i="438"/>
  <c r="G904" i="438"/>
  <c r="F905" i="438"/>
  <c r="G905" i="438"/>
  <c r="F906" i="438"/>
  <c r="G906" i="438"/>
  <c r="F907" i="438"/>
  <c r="G907" i="438"/>
  <c r="F908" i="438"/>
  <c r="G908" i="438"/>
  <c r="F909" i="438"/>
  <c r="G909" i="438"/>
  <c r="F910" i="438"/>
  <c r="G910" i="438"/>
  <c r="F911" i="438"/>
  <c r="G911" i="438"/>
  <c r="F912" i="438"/>
  <c r="G912" i="438"/>
  <c r="F913" i="438"/>
  <c r="G913" i="438"/>
  <c r="F914" i="438"/>
  <c r="G914" i="438"/>
  <c r="F915" i="438"/>
  <c r="G915" i="438"/>
  <c r="F916" i="438"/>
  <c r="G916" i="438"/>
  <c r="F917" i="438"/>
  <c r="G917" i="438"/>
  <c r="F918" i="438"/>
  <c r="G918" i="438"/>
  <c r="F919" i="438"/>
  <c r="G919" i="438"/>
  <c r="F920" i="438"/>
  <c r="G920" i="438"/>
  <c r="F921" i="438"/>
  <c r="G921" i="438"/>
  <c r="F922" i="438"/>
  <c r="G922" i="438"/>
  <c r="F923" i="438"/>
  <c r="G923" i="438"/>
  <c r="F924" i="438"/>
  <c r="G924" i="438"/>
  <c r="F925" i="438"/>
  <c r="G925" i="438"/>
  <c r="F926" i="438"/>
  <c r="G926" i="438"/>
  <c r="F927" i="438"/>
  <c r="G927" i="438"/>
  <c r="F928" i="438"/>
  <c r="G928" i="438"/>
  <c r="F929" i="438"/>
  <c r="G929" i="438"/>
  <c r="F930" i="438"/>
  <c r="G930" i="438"/>
  <c r="F931" i="438"/>
  <c r="G931" i="438"/>
  <c r="F932" i="438"/>
  <c r="G932" i="438"/>
  <c r="F933" i="438"/>
  <c r="G933" i="438"/>
  <c r="F934" i="438"/>
  <c r="G934" i="438"/>
  <c r="F935" i="438"/>
  <c r="G935" i="438"/>
  <c r="F936" i="438"/>
  <c r="G936" i="438"/>
  <c r="F937" i="438"/>
  <c r="G937" i="438"/>
  <c r="F938" i="438"/>
  <c r="G938" i="438"/>
  <c r="F939" i="438"/>
  <c r="G939" i="438"/>
  <c r="F940" i="438"/>
  <c r="G940" i="438"/>
  <c r="F941" i="438"/>
  <c r="G941" i="438"/>
  <c r="F942" i="438"/>
  <c r="G942" i="438"/>
  <c r="F943" i="438"/>
  <c r="G943" i="438"/>
  <c r="F944" i="438"/>
  <c r="G944" i="438"/>
  <c r="F945" i="438"/>
  <c r="G945" i="438"/>
  <c r="F946" i="438"/>
  <c r="G946" i="438"/>
  <c r="F947" i="438"/>
  <c r="G947" i="438"/>
  <c r="F948" i="438"/>
  <c r="G948" i="438"/>
  <c r="F949" i="438"/>
  <c r="G949" i="438"/>
  <c r="F950" i="438"/>
  <c r="G950" i="438"/>
  <c r="F951" i="438"/>
  <c r="G951" i="438"/>
  <c r="F952" i="438"/>
  <c r="G952" i="438"/>
  <c r="F953" i="438"/>
  <c r="G953" i="438"/>
  <c r="F954" i="438"/>
  <c r="G954" i="438"/>
  <c r="F955" i="438"/>
  <c r="G955" i="438"/>
  <c r="F956" i="438"/>
  <c r="G956" i="438"/>
  <c r="F957" i="438"/>
  <c r="G957" i="438"/>
  <c r="F958" i="438"/>
  <c r="G958" i="438"/>
  <c r="F959" i="438"/>
  <c r="G959" i="438"/>
  <c r="F960" i="438"/>
  <c r="G960" i="438"/>
  <c r="F961" i="438"/>
  <c r="G961" i="438"/>
  <c r="F962" i="438"/>
  <c r="G962" i="438"/>
  <c r="F963" i="438"/>
  <c r="G963" i="438"/>
  <c r="F964" i="438"/>
  <c r="G964" i="438"/>
  <c r="F965" i="438"/>
  <c r="G965" i="438"/>
  <c r="F966" i="438"/>
  <c r="G966" i="438"/>
  <c r="F967" i="438"/>
  <c r="G967" i="438"/>
  <c r="F968" i="438"/>
  <c r="G968" i="438"/>
  <c r="F969" i="438"/>
  <c r="G969" i="438"/>
  <c r="F970" i="438"/>
  <c r="G970" i="438"/>
  <c r="F971" i="438"/>
  <c r="G971" i="438"/>
  <c r="F972" i="438"/>
  <c r="G972" i="438"/>
  <c r="F973" i="438"/>
  <c r="G973" i="438"/>
  <c r="F974" i="438"/>
  <c r="G974" i="438"/>
  <c r="F975" i="438"/>
  <c r="G975" i="438"/>
  <c r="F976" i="438"/>
  <c r="G976" i="438"/>
  <c r="F977" i="438"/>
  <c r="G977" i="438"/>
  <c r="F978" i="438"/>
  <c r="G978" i="438"/>
  <c r="F979" i="438"/>
  <c r="G979" i="438"/>
  <c r="F980" i="438"/>
  <c r="G980" i="438"/>
  <c r="F981" i="438"/>
  <c r="G981" i="438"/>
  <c r="F982" i="438"/>
  <c r="G982" i="438"/>
  <c r="F983" i="438"/>
  <c r="G983" i="438"/>
  <c r="F984" i="438"/>
  <c r="G984" i="438"/>
  <c r="F985" i="438"/>
  <c r="G985" i="438"/>
  <c r="F986" i="438"/>
  <c r="G986" i="438"/>
  <c r="F987" i="438"/>
  <c r="G987" i="438"/>
  <c r="F988" i="438"/>
  <c r="G988" i="438"/>
  <c r="F989" i="438"/>
  <c r="G989" i="438"/>
  <c r="F990" i="438"/>
  <c r="G990" i="438"/>
  <c r="F991" i="438"/>
  <c r="G991" i="438"/>
  <c r="F992" i="438"/>
  <c r="G992" i="438"/>
  <c r="F993" i="438"/>
  <c r="G993" i="438"/>
  <c r="F994" i="438"/>
  <c r="G994" i="438"/>
  <c r="F995" i="438"/>
  <c r="G995" i="438"/>
  <c r="F996" i="438"/>
  <c r="G996" i="438"/>
  <c r="F997" i="438"/>
  <c r="G997" i="438"/>
  <c r="F998" i="438"/>
  <c r="G998" i="438"/>
  <c r="F999" i="438"/>
  <c r="G999" i="438"/>
  <c r="F1000" i="438"/>
  <c r="G1000" i="438"/>
  <c r="F1001" i="438"/>
  <c r="G1001" i="438"/>
  <c r="F1002" i="438"/>
  <c r="G1002" i="438"/>
  <c r="F1003" i="438"/>
  <c r="G1003" i="438"/>
  <c r="F1004" i="438"/>
  <c r="G1004" i="438"/>
  <c r="F1005" i="438"/>
  <c r="G1005" i="438"/>
  <c r="F1006" i="438"/>
  <c r="G1006" i="438"/>
  <c r="F1007" i="438"/>
  <c r="G1007" i="438"/>
  <c r="F1008" i="438"/>
  <c r="G1008" i="438"/>
  <c r="F1009" i="438"/>
  <c r="G1009" i="438"/>
  <c r="F1010" i="438"/>
  <c r="G1010" i="438"/>
  <c r="F1011" i="438"/>
  <c r="G1011" i="438"/>
  <c r="F1012" i="438"/>
  <c r="G1012" i="438"/>
  <c r="F1013" i="438"/>
  <c r="G1013" i="438"/>
  <c r="F1014" i="438"/>
  <c r="G1014" i="438"/>
  <c r="F1015" i="438"/>
  <c r="G1015" i="438"/>
  <c r="F1016" i="438"/>
  <c r="G1016" i="438"/>
  <c r="F1017" i="438"/>
  <c r="G1017" i="438"/>
  <c r="F1018" i="438"/>
  <c r="G1018" i="438"/>
  <c r="F1019" i="438"/>
  <c r="G1019" i="438"/>
  <c r="F1020" i="438"/>
  <c r="G1020" i="438"/>
  <c r="F1021" i="438"/>
  <c r="G1021" i="438"/>
  <c r="F1022" i="438"/>
  <c r="G1022" i="438"/>
  <c r="F1023" i="438"/>
  <c r="G1023" i="438"/>
  <c r="F1024" i="438"/>
  <c r="G1024" i="438"/>
  <c r="F1025" i="438"/>
  <c r="G1025" i="438"/>
  <c r="F1026" i="438"/>
  <c r="G1026" i="438"/>
  <c r="F1027" i="438"/>
  <c r="G1027" i="438"/>
  <c r="F1028" i="438"/>
  <c r="G1028" i="438"/>
  <c r="F1029" i="438"/>
  <c r="G1029" i="438"/>
  <c r="F1030" i="438"/>
  <c r="G1030" i="438"/>
  <c r="F1031" i="438"/>
  <c r="G1031" i="438"/>
  <c r="F1032" i="438"/>
  <c r="G1032" i="438"/>
  <c r="F1033" i="438"/>
  <c r="G1033" i="438"/>
  <c r="F1034" i="438"/>
  <c r="G1034" i="438"/>
  <c r="F1035" i="438"/>
  <c r="G1035" i="438"/>
  <c r="F1036" i="438"/>
  <c r="G1036" i="438"/>
  <c r="F1037" i="438"/>
  <c r="G1037" i="438"/>
  <c r="F1038" i="438"/>
  <c r="G1038" i="438"/>
  <c r="F1039" i="438"/>
  <c r="G1039" i="438"/>
  <c r="F1040" i="438"/>
  <c r="G1040" i="438"/>
  <c r="F1041" i="438"/>
  <c r="G1041" i="438"/>
  <c r="F1042" i="438"/>
  <c r="G1042" i="438"/>
  <c r="F1043" i="438"/>
  <c r="G1043" i="438"/>
  <c r="F1044" i="438"/>
  <c r="G1044" i="438"/>
  <c r="F1045" i="438"/>
  <c r="G1045" i="438"/>
  <c r="F1046" i="438"/>
  <c r="G1046" i="438"/>
  <c r="F1047" i="438"/>
  <c r="G1047" i="438"/>
  <c r="F1048" i="438"/>
  <c r="G1048" i="438"/>
  <c r="F1049" i="438"/>
  <c r="G1049" i="438"/>
  <c r="F1050" i="438"/>
  <c r="G1050" i="438"/>
  <c r="F1051" i="438"/>
  <c r="G1051" i="438"/>
  <c r="F1052" i="438"/>
  <c r="G1052" i="438"/>
  <c r="F1053" i="438"/>
  <c r="G1053" i="438"/>
  <c r="F1054" i="438"/>
  <c r="G1054" i="438"/>
  <c r="F1055" i="438"/>
  <c r="G1055" i="438"/>
  <c r="F1056" i="438"/>
  <c r="G1056" i="438"/>
  <c r="F1057" i="438"/>
  <c r="G1057" i="438"/>
  <c r="F1058" i="438"/>
  <c r="G1058" i="438"/>
  <c r="F1059" i="438"/>
  <c r="G1059" i="438"/>
  <c r="F1060" i="438"/>
  <c r="G1060" i="438"/>
  <c r="F1061" i="438"/>
  <c r="G1061" i="438"/>
  <c r="F1062" i="438"/>
  <c r="G1062" i="438"/>
  <c r="F1063" i="438"/>
  <c r="G1063" i="438"/>
  <c r="F1064" i="438"/>
  <c r="G1064" i="438"/>
  <c r="F1065" i="438"/>
  <c r="G1065" i="438"/>
  <c r="F1066" i="438"/>
  <c r="G1066" i="438"/>
  <c r="F1067" i="438"/>
  <c r="G1067" i="438"/>
  <c r="F1068" i="438"/>
  <c r="G1068" i="438"/>
  <c r="F1069" i="438"/>
  <c r="G1069" i="438"/>
  <c r="F1070" i="438"/>
  <c r="G1070" i="438"/>
  <c r="F1071" i="438"/>
  <c r="G1071" i="438"/>
  <c r="F1072" i="438"/>
  <c r="G1072" i="438"/>
  <c r="F1073" i="438"/>
  <c r="G1073" i="438"/>
  <c r="F1074" i="438"/>
  <c r="G1074" i="438"/>
  <c r="F1075" i="438"/>
  <c r="G1075" i="438"/>
  <c r="F1076" i="438"/>
  <c r="G1076" i="438"/>
  <c r="F1077" i="438"/>
  <c r="G1077" i="438"/>
  <c r="F1078" i="438"/>
  <c r="G1078" i="438"/>
  <c r="F1079" i="438"/>
  <c r="G1079" i="438"/>
  <c r="F1080" i="438"/>
  <c r="G1080" i="438"/>
  <c r="F1081" i="438"/>
  <c r="G1081" i="438"/>
  <c r="F1082" i="438"/>
  <c r="G1082" i="438"/>
  <c r="F1083" i="438"/>
  <c r="G1083" i="438"/>
  <c r="F1084" i="438"/>
  <c r="G1084" i="438"/>
  <c r="F1085" i="438"/>
  <c r="G1085" i="438"/>
  <c r="F1086" i="438"/>
  <c r="G1086" i="438"/>
  <c r="F1087" i="438"/>
  <c r="G1087" i="438"/>
  <c r="F1088" i="438"/>
  <c r="G1088" i="438"/>
  <c r="F1089" i="438"/>
  <c r="G1089" i="438"/>
  <c r="F1090" i="438"/>
  <c r="G1090" i="438"/>
  <c r="F1091" i="438"/>
  <c r="G1091" i="438"/>
  <c r="F1092" i="438"/>
  <c r="G1092" i="438"/>
  <c r="F1093" i="438"/>
  <c r="G1093" i="438"/>
  <c r="F1094" i="438"/>
  <c r="G1094" i="438"/>
  <c r="F1095" i="438"/>
  <c r="G1095" i="438"/>
  <c r="F1096" i="438"/>
  <c r="G1096" i="438"/>
  <c r="F1097" i="438"/>
  <c r="G1097" i="438"/>
  <c r="F1098" i="438"/>
  <c r="G1098" i="438"/>
  <c r="F1099" i="438"/>
  <c r="G1099" i="438"/>
  <c r="F1100" i="438"/>
  <c r="G1100" i="438"/>
  <c r="F1101" i="438"/>
  <c r="G1101" i="438"/>
  <c r="F1102" i="438"/>
  <c r="G1102" i="438"/>
  <c r="F1103" i="438"/>
  <c r="G1103" i="438"/>
  <c r="F1104" i="438"/>
  <c r="G1104" i="438"/>
  <c r="F1105" i="438"/>
  <c r="G1105" i="438"/>
  <c r="F1106" i="438"/>
  <c r="G1106" i="438"/>
  <c r="F1107" i="438"/>
  <c r="G1107" i="438"/>
  <c r="F1108" i="438"/>
  <c r="G1108" i="438"/>
  <c r="F1109" i="438"/>
  <c r="G1109" i="438"/>
  <c r="F1110" i="438"/>
  <c r="G1110" i="438"/>
  <c r="F1111" i="438"/>
  <c r="G1111" i="438"/>
  <c r="F1112" i="438"/>
  <c r="G1112" i="438"/>
  <c r="F1113" i="438"/>
  <c r="G1113" i="438"/>
  <c r="F1114" i="438"/>
  <c r="G1114" i="438"/>
  <c r="F1115" i="438"/>
  <c r="G1115" i="438"/>
  <c r="F1116" i="438"/>
  <c r="G1116" i="438"/>
  <c r="F1117" i="438"/>
  <c r="G1117" i="438"/>
  <c r="F1118" i="438"/>
  <c r="G1118" i="438"/>
  <c r="F1119" i="438"/>
  <c r="G1119" i="438"/>
  <c r="F1120" i="438"/>
  <c r="G1120" i="438"/>
  <c r="F1121" i="438"/>
  <c r="G1121" i="438"/>
  <c r="F1122" i="438"/>
  <c r="G1122" i="438"/>
  <c r="F1123" i="438"/>
  <c r="G1123" i="438"/>
  <c r="F1124" i="438"/>
  <c r="G1124" i="438"/>
  <c r="F1125" i="438"/>
  <c r="G1125" i="438"/>
  <c r="F1126" i="438"/>
  <c r="G1126" i="438"/>
  <c r="F1127" i="438"/>
  <c r="G1127" i="438"/>
  <c r="F1128" i="438"/>
  <c r="G1128" i="438"/>
  <c r="F1129" i="438"/>
  <c r="G1129" i="438"/>
  <c r="F1130" i="438"/>
  <c r="G1130" i="438"/>
  <c r="F1131" i="438"/>
  <c r="G1131" i="438"/>
  <c r="F1132" i="438"/>
  <c r="G1132" i="438"/>
  <c r="F1133" i="438"/>
  <c r="G1133" i="438"/>
  <c r="F1134" i="438"/>
  <c r="G1134" i="438"/>
  <c r="F1135" i="438"/>
  <c r="G1135" i="438"/>
  <c r="F1136" i="438"/>
  <c r="G1136" i="438"/>
  <c r="F1137" i="438"/>
  <c r="G1137" i="438"/>
  <c r="F1138" i="438"/>
  <c r="G1138" i="438"/>
  <c r="F1139" i="438"/>
  <c r="G1139" i="438"/>
  <c r="F1140" i="438"/>
  <c r="G1140" i="438"/>
  <c r="F1141" i="438"/>
  <c r="G1141" i="438"/>
  <c r="F1142" i="438"/>
  <c r="G1142" i="438"/>
  <c r="F1143" i="438"/>
  <c r="G1143" i="438"/>
  <c r="F1144" i="438"/>
  <c r="G1144" i="438"/>
  <c r="F1145" i="438"/>
  <c r="G1145" i="438"/>
  <c r="F1146" i="438"/>
  <c r="G1146" i="438"/>
  <c r="F1147" i="438"/>
  <c r="G1147" i="438"/>
  <c r="F1148" i="438"/>
  <c r="G1148" i="438"/>
  <c r="F1149" i="438"/>
  <c r="G1149" i="438"/>
  <c r="F1150" i="438"/>
  <c r="G1150" i="438"/>
  <c r="F1151" i="438"/>
  <c r="G1151" i="438"/>
  <c r="F1152" i="438"/>
  <c r="G1152" i="438"/>
  <c r="F1153" i="438"/>
  <c r="G1153" i="438"/>
  <c r="F1154" i="438"/>
  <c r="G1154" i="438"/>
  <c r="F1155" i="438"/>
  <c r="G1155" i="438"/>
  <c r="F1156" i="438"/>
  <c r="G1156" i="438"/>
  <c r="F1157" i="438"/>
  <c r="G1157" i="438"/>
  <c r="F1158" i="438"/>
  <c r="G1158" i="438"/>
  <c r="F1159" i="438"/>
  <c r="G1159" i="438"/>
  <c r="F1160" i="438"/>
  <c r="G1160" i="438"/>
  <c r="F1161" i="438"/>
  <c r="G1161" i="438"/>
  <c r="F1162" i="438"/>
  <c r="G1162" i="438"/>
  <c r="F1163" i="438"/>
  <c r="G1163" i="438"/>
  <c r="F1164" i="438"/>
  <c r="G1164" i="438"/>
  <c r="F1165" i="438"/>
  <c r="G1165" i="438"/>
  <c r="F1166" i="438"/>
  <c r="G1166" i="438"/>
  <c r="F1167" i="438"/>
  <c r="G1167" i="438"/>
  <c r="F1168" i="438"/>
  <c r="G1168" i="438"/>
  <c r="F1169" i="438"/>
  <c r="G1169" i="438"/>
  <c r="F1170" i="438"/>
  <c r="G1170" i="438"/>
  <c r="F1171" i="438"/>
  <c r="G1171" i="438"/>
  <c r="F1172" i="438"/>
  <c r="G1172" i="438"/>
  <c r="F1173" i="438"/>
  <c r="G1173" i="438"/>
  <c r="F1174" i="438"/>
  <c r="G1174" i="438"/>
  <c r="F1175" i="438"/>
  <c r="G1175" i="438"/>
  <c r="F1176" i="438"/>
  <c r="G1176" i="438"/>
  <c r="F1177" i="438"/>
  <c r="G1177" i="438"/>
  <c r="F1178" i="438"/>
  <c r="G1178" i="438"/>
  <c r="F1179" i="438"/>
  <c r="G1179" i="438"/>
  <c r="F1180" i="438"/>
  <c r="G1180" i="438"/>
  <c r="F1181" i="438"/>
  <c r="G1181" i="438"/>
  <c r="F1182" i="438"/>
  <c r="G1182" i="438"/>
  <c r="F1183" i="438"/>
  <c r="G1183" i="438"/>
  <c r="F1184" i="438"/>
  <c r="G1184" i="438"/>
  <c r="F1185" i="438"/>
  <c r="G1185" i="438"/>
  <c r="F1186" i="438"/>
  <c r="G1186" i="438"/>
  <c r="F1187" i="438"/>
  <c r="G1187" i="438"/>
  <c r="F1188" i="438"/>
  <c r="G1188" i="438"/>
  <c r="F1189" i="438"/>
  <c r="G1189" i="438"/>
  <c r="F1190" i="438"/>
  <c r="G1190" i="438"/>
  <c r="F1191" i="438"/>
  <c r="G1191" i="438"/>
  <c r="F1192" i="438"/>
  <c r="G1192" i="438"/>
  <c r="F1193" i="438"/>
  <c r="G1193" i="438"/>
  <c r="F1194" i="438"/>
  <c r="G1194" i="438"/>
  <c r="F1195" i="438"/>
  <c r="G1195" i="438"/>
  <c r="F1196" i="438"/>
  <c r="G1196" i="438"/>
  <c r="F1197" i="438"/>
  <c r="G1197" i="438"/>
  <c r="F1198" i="438"/>
  <c r="G1198" i="438"/>
  <c r="F1199" i="438"/>
  <c r="G1199" i="438"/>
  <c r="F1200" i="438"/>
  <c r="G1200" i="438"/>
  <c r="F1201" i="438"/>
  <c r="G1201" i="438"/>
  <c r="F1202" i="438"/>
  <c r="G1202" i="438"/>
  <c r="F1203" i="438"/>
  <c r="G1203" i="438"/>
  <c r="F1204" i="438"/>
  <c r="G1204" i="438"/>
  <c r="F1205" i="438"/>
  <c r="G1205" i="438"/>
  <c r="F1206" i="438"/>
  <c r="G1206" i="438"/>
  <c r="F1207" i="438"/>
  <c r="G1207" i="438"/>
  <c r="F1208" i="438"/>
  <c r="G1208" i="438"/>
  <c r="F1209" i="438"/>
  <c r="G1209" i="438"/>
  <c r="F1210" i="438"/>
  <c r="G1210" i="438"/>
  <c r="F1211" i="438"/>
  <c r="G1211" i="438"/>
  <c r="F1212" i="438"/>
  <c r="G1212" i="438"/>
  <c r="F1213" i="438"/>
  <c r="G1213" i="438"/>
  <c r="F1214" i="438"/>
  <c r="G1214" i="438"/>
  <c r="F1215" i="438"/>
  <c r="G1215" i="438"/>
  <c r="F1216" i="438"/>
  <c r="G1216" i="438"/>
  <c r="F1217" i="438"/>
  <c r="G1217" i="438"/>
  <c r="F1218" i="438"/>
  <c r="G1218" i="438"/>
  <c r="F1219" i="438"/>
  <c r="G1219" i="438"/>
  <c r="F1220" i="438"/>
  <c r="G1220" i="438"/>
  <c r="F1221" i="438"/>
  <c r="G1221" i="438"/>
  <c r="F1222" i="438"/>
  <c r="G1222" i="438"/>
  <c r="F1223" i="438"/>
  <c r="G1223" i="438"/>
  <c r="F1224" i="438"/>
  <c r="G1224" i="438"/>
  <c r="F1225" i="438"/>
  <c r="G1225" i="438"/>
  <c r="F1226" i="438"/>
  <c r="G1226" i="438"/>
  <c r="F1227" i="438"/>
  <c r="G1227" i="438"/>
  <c r="F1228" i="438"/>
  <c r="G1228" i="438"/>
  <c r="F1229" i="438"/>
  <c r="G1229" i="438"/>
  <c r="F1230" i="438"/>
  <c r="G1230" i="438"/>
  <c r="F1231" i="438"/>
  <c r="G1231" i="438"/>
  <c r="F1232" i="438"/>
  <c r="G1232" i="438"/>
  <c r="F1233" i="438"/>
  <c r="G1233" i="438"/>
  <c r="F1234" i="438"/>
  <c r="G1234" i="438"/>
  <c r="F1235" i="438"/>
  <c r="G1235" i="438"/>
  <c r="F1236" i="438"/>
  <c r="G1236" i="438"/>
  <c r="F1237" i="438"/>
  <c r="G1237" i="438"/>
  <c r="F1238" i="438"/>
  <c r="G1238" i="438"/>
  <c r="F1239" i="438"/>
  <c r="G1239" i="438"/>
  <c r="F1240" i="438"/>
  <c r="G1240" i="438"/>
  <c r="F1241" i="438"/>
  <c r="G1241" i="438"/>
  <c r="F1242" i="438"/>
  <c r="G1242" i="438"/>
  <c r="F1243" i="438"/>
  <c r="G1243" i="438"/>
  <c r="F1244" i="438"/>
  <c r="G1244" i="438"/>
  <c r="F1245" i="438"/>
  <c r="G1245" i="438"/>
  <c r="F1246" i="438"/>
  <c r="G1246" i="438"/>
  <c r="F1247" i="438"/>
  <c r="G1247" i="438"/>
  <c r="F1248" i="438"/>
  <c r="G1248" i="438"/>
  <c r="F1249" i="438"/>
  <c r="G1249" i="438"/>
  <c r="F1250" i="438"/>
  <c r="G1250" i="438"/>
  <c r="F1251" i="438"/>
  <c r="G1251" i="438"/>
  <c r="F1252" i="438"/>
  <c r="G1252" i="438"/>
  <c r="F1253" i="438"/>
  <c r="G1253" i="438"/>
  <c r="F1254" i="438"/>
  <c r="G1254" i="438"/>
  <c r="F1255" i="438"/>
  <c r="G1255" i="438"/>
  <c r="F1256" i="438"/>
  <c r="G1256" i="438"/>
  <c r="F1257" i="438"/>
  <c r="G1257" i="438"/>
  <c r="F1258" i="438"/>
  <c r="G1258" i="438"/>
  <c r="F1259" i="438"/>
  <c r="G1259" i="438"/>
  <c r="F1260" i="438"/>
  <c r="G1260" i="438"/>
  <c r="F1261" i="438"/>
  <c r="G1261" i="438"/>
  <c r="F1262" i="438"/>
  <c r="G1262" i="438"/>
  <c r="F1263" i="438"/>
  <c r="G1263" i="438"/>
  <c r="F1264" i="438"/>
  <c r="G1264" i="438"/>
  <c r="F1265" i="438"/>
  <c r="G1265" i="438"/>
  <c r="F1266" i="438"/>
  <c r="G1266" i="438"/>
  <c r="F1267" i="438"/>
  <c r="G1267" i="438"/>
  <c r="F1268" i="438"/>
  <c r="G1268" i="438"/>
  <c r="F1269" i="438"/>
  <c r="G1269" i="438"/>
  <c r="F1270" i="438"/>
  <c r="G1270" i="438"/>
  <c r="F1271" i="438"/>
  <c r="G1271" i="438"/>
  <c r="F1272" i="438"/>
  <c r="G1272" i="438"/>
  <c r="F1273" i="438"/>
  <c r="G1273" i="438"/>
  <c r="F1274" i="438"/>
  <c r="G1274" i="438"/>
  <c r="F1275" i="438"/>
  <c r="G1275" i="438"/>
  <c r="F1276" i="438"/>
  <c r="G1276" i="438"/>
  <c r="F1277" i="438"/>
  <c r="G1277" i="438"/>
  <c r="F1278" i="438"/>
  <c r="G1278" i="438"/>
  <c r="F1279" i="438"/>
  <c r="G1279" i="438"/>
  <c r="F1280" i="438"/>
  <c r="G1280" i="438"/>
  <c r="F1281" i="438"/>
  <c r="G1281" i="438"/>
  <c r="F1282" i="438"/>
  <c r="G1282" i="438"/>
  <c r="F1283" i="438"/>
  <c r="G1283" i="438"/>
  <c r="F1284" i="438"/>
  <c r="G1284" i="438"/>
  <c r="F1285" i="438"/>
  <c r="G1285" i="438"/>
  <c r="F1286" i="438"/>
  <c r="G1286" i="438"/>
  <c r="F1287" i="438"/>
  <c r="G1287" i="438"/>
  <c r="F1288" i="438"/>
  <c r="G1288" i="438"/>
  <c r="F1289" i="438"/>
  <c r="G1289" i="438"/>
  <c r="F1290" i="438"/>
  <c r="G1290" i="438"/>
  <c r="F1291" i="438"/>
  <c r="G1291" i="438"/>
  <c r="F1292" i="438"/>
  <c r="G1292" i="438"/>
  <c r="F1293" i="438"/>
  <c r="G1293" i="438"/>
  <c r="F1294" i="438"/>
  <c r="G1294" i="438"/>
  <c r="F1295" i="438"/>
  <c r="G1295" i="438"/>
  <c r="F1296" i="438"/>
  <c r="G1296" i="438"/>
  <c r="F1297" i="438"/>
  <c r="G1297" i="438"/>
  <c r="F1298" i="438"/>
  <c r="G1298" i="438"/>
  <c r="F1299" i="438"/>
  <c r="G1299" i="438"/>
  <c r="F1300" i="438"/>
  <c r="G1300" i="438"/>
  <c r="F1301" i="438"/>
  <c r="G1301" i="438"/>
  <c r="F1302" i="438"/>
  <c r="G1302" i="438"/>
  <c r="F1303" i="438"/>
  <c r="G1303" i="438"/>
  <c r="F1304" i="438"/>
  <c r="G1304" i="438"/>
  <c r="F1305" i="438"/>
  <c r="G1305" i="438"/>
  <c r="F1306" i="438"/>
  <c r="G1306" i="438"/>
  <c r="F1307" i="438"/>
  <c r="G1307" i="438"/>
  <c r="F1308" i="438"/>
  <c r="G1308" i="438"/>
  <c r="F1309" i="438"/>
  <c r="G1309" i="438"/>
  <c r="F1310" i="438"/>
  <c r="G1310" i="438"/>
  <c r="F1311" i="438"/>
  <c r="G1311" i="438"/>
  <c r="F1312" i="438"/>
  <c r="G1312" i="438"/>
  <c r="F1313" i="438"/>
  <c r="G1313" i="438"/>
  <c r="F1314" i="438"/>
  <c r="G1314" i="438"/>
  <c r="F1315" i="438"/>
  <c r="G1315" i="438"/>
  <c r="F1316" i="438"/>
  <c r="G1316" i="438"/>
  <c r="F1317" i="438"/>
  <c r="G1317" i="438"/>
  <c r="F1318" i="438"/>
  <c r="G1318" i="438"/>
  <c r="F1319" i="438"/>
  <c r="G1319" i="438"/>
  <c r="F1320" i="438"/>
  <c r="G1320" i="438"/>
  <c r="F1321" i="438"/>
  <c r="G1321" i="438"/>
  <c r="F1322" i="438"/>
  <c r="G1322" i="438"/>
  <c r="F1323" i="438"/>
  <c r="G1323" i="438"/>
  <c r="F1324" i="438"/>
  <c r="G1324" i="438"/>
  <c r="F1325" i="438"/>
  <c r="G1325" i="438"/>
  <c r="F1326" i="438"/>
  <c r="G1326" i="438"/>
  <c r="F1327" i="438"/>
  <c r="G1327" i="438"/>
  <c r="F1328" i="438"/>
  <c r="G1328" i="438"/>
  <c r="F1329" i="438"/>
  <c r="G1329" i="438"/>
  <c r="F1330" i="438"/>
  <c r="G1330" i="438"/>
  <c r="F1331" i="438"/>
  <c r="G1331" i="438"/>
  <c r="F1332" i="438"/>
  <c r="G1332" i="438"/>
  <c r="F1333" i="438"/>
  <c r="G1333" i="438"/>
  <c r="F1334" i="438"/>
  <c r="G1334" i="438"/>
  <c r="F1335" i="438"/>
  <c r="G1335" i="438"/>
  <c r="F1336" i="438"/>
  <c r="G1336" i="438"/>
  <c r="F1337" i="438"/>
  <c r="G1337" i="438"/>
  <c r="F1338" i="438"/>
  <c r="G1338" i="438"/>
  <c r="F1339" i="438"/>
  <c r="G1339" i="438"/>
  <c r="F1340" i="438"/>
  <c r="G1340" i="438"/>
  <c r="F1341" i="438"/>
  <c r="G1341" i="438"/>
  <c r="F1342" i="438"/>
  <c r="G1342" i="438"/>
  <c r="F1343" i="438"/>
  <c r="G1343" i="438"/>
  <c r="F1344" i="438"/>
  <c r="G1344" i="438"/>
  <c r="F1345" i="438"/>
  <c r="G1345" i="438"/>
  <c r="F1346" i="438"/>
  <c r="G1346" i="438"/>
  <c r="F1347" i="438"/>
  <c r="G1347" i="438"/>
  <c r="F1348" i="438"/>
  <c r="G1348" i="438"/>
  <c r="F1349" i="438"/>
  <c r="G1349" i="438"/>
  <c r="F1350" i="438"/>
  <c r="G1350" i="438"/>
  <c r="F1351" i="438"/>
  <c r="G1351" i="438"/>
  <c r="F1352" i="438"/>
  <c r="G1352" i="438"/>
  <c r="F1353" i="438"/>
  <c r="G1353" i="438"/>
  <c r="F1354" i="438"/>
  <c r="G1354" i="438"/>
  <c r="F1355" i="438"/>
  <c r="G1355" i="438"/>
  <c r="F1356" i="438"/>
  <c r="G1356" i="438"/>
  <c r="F1357" i="438"/>
  <c r="G1357" i="438"/>
  <c r="F1358" i="438"/>
  <c r="G1358" i="438"/>
  <c r="F1359" i="438"/>
  <c r="G1359" i="438"/>
  <c r="F1360" i="438"/>
  <c r="G1360" i="438"/>
  <c r="F1361" i="438"/>
  <c r="G1361" i="438"/>
  <c r="F1362" i="438"/>
  <c r="G1362" i="438"/>
  <c r="F1363" i="438"/>
  <c r="G1363" i="438"/>
  <c r="F1364" i="438"/>
  <c r="G1364" i="438"/>
  <c r="F1365" i="438"/>
  <c r="G1365" i="438"/>
  <c r="F1366" i="438"/>
  <c r="G1366" i="438"/>
  <c r="F1367" i="438"/>
  <c r="G1367" i="438"/>
  <c r="F1368" i="438"/>
  <c r="G1368" i="438"/>
  <c r="F1369" i="438"/>
  <c r="G1369" i="438"/>
  <c r="F1370" i="438"/>
  <c r="G1370" i="438"/>
  <c r="F1371" i="438"/>
  <c r="G1371" i="438"/>
  <c r="F1372" i="438"/>
  <c r="G1372" i="438"/>
  <c r="F1373" i="438"/>
  <c r="G1373" i="438"/>
  <c r="F1374" i="438"/>
  <c r="G1374" i="438"/>
  <c r="F1375" i="438"/>
  <c r="G1375" i="438"/>
  <c r="F1376" i="438"/>
  <c r="G1376" i="438"/>
  <c r="F1377" i="438"/>
  <c r="G1377" i="438"/>
  <c r="F1378" i="438"/>
  <c r="G1378" i="438"/>
  <c r="F1379" i="438"/>
  <c r="G1379" i="438"/>
  <c r="F1380" i="438"/>
  <c r="G1380" i="438"/>
  <c r="F1381" i="438"/>
  <c r="G1381" i="438"/>
  <c r="F1382" i="438"/>
  <c r="G1382" i="438"/>
  <c r="F1383" i="438"/>
  <c r="G1383" i="438"/>
  <c r="F1384" i="438"/>
  <c r="G1384" i="438"/>
  <c r="F1385" i="438"/>
  <c r="G1385" i="438"/>
  <c r="F1386" i="438"/>
  <c r="G1386" i="438"/>
  <c r="F1387" i="438"/>
  <c r="G1387" i="438"/>
  <c r="F1388" i="438"/>
  <c r="G1388" i="438"/>
  <c r="F1389" i="438"/>
  <c r="G1389" i="438"/>
  <c r="F1390" i="438"/>
  <c r="G1390" i="438"/>
  <c r="F1391" i="438"/>
  <c r="G1391" i="438"/>
  <c r="F1392" i="438"/>
  <c r="G1392" i="438"/>
  <c r="F1393" i="438"/>
  <c r="G1393" i="438"/>
  <c r="F1394" i="438"/>
  <c r="G1394" i="438"/>
  <c r="F1395" i="438"/>
  <c r="G1395" i="438"/>
  <c r="F1396" i="438"/>
  <c r="G1396" i="438"/>
  <c r="F1397" i="438"/>
  <c r="G1397" i="438"/>
  <c r="F1398" i="438"/>
  <c r="G1398" i="438"/>
  <c r="F1399" i="438"/>
  <c r="G1399" i="438"/>
  <c r="F1400" i="438"/>
  <c r="G1400" i="438"/>
  <c r="F1401" i="438"/>
  <c r="G1401" i="438"/>
  <c r="F1402" i="438"/>
  <c r="G1402" i="438"/>
  <c r="F1403" i="438"/>
  <c r="G1403" i="438"/>
  <c r="F1404" i="438"/>
  <c r="G1404" i="438"/>
  <c r="F1405" i="438"/>
  <c r="G1405" i="438"/>
  <c r="F1406" i="438"/>
  <c r="G1406" i="438"/>
  <c r="F1407" i="438"/>
  <c r="G1407" i="438"/>
  <c r="F1408" i="438"/>
  <c r="G1408" i="438"/>
  <c r="F1409" i="438"/>
  <c r="G1409" i="438"/>
  <c r="F1410" i="438"/>
  <c r="G1410" i="438"/>
  <c r="F1411" i="438"/>
  <c r="G1411" i="438"/>
  <c r="F1412" i="438"/>
  <c r="G1412" i="438"/>
  <c r="F1413" i="438"/>
  <c r="G1413" i="438"/>
  <c r="F1414" i="438"/>
  <c r="G1414" i="438"/>
  <c r="F1415" i="438"/>
  <c r="G1415" i="438"/>
  <c r="F1416" i="438"/>
  <c r="G1416" i="438"/>
  <c r="F1417" i="438"/>
  <c r="G1417" i="438"/>
  <c r="F1418" i="438"/>
  <c r="G1418" i="438"/>
  <c r="F1419" i="438"/>
  <c r="G1419" i="438"/>
  <c r="F1420" i="438"/>
  <c r="G1420" i="438"/>
  <c r="F1421" i="438"/>
  <c r="G1421" i="438"/>
  <c r="F1422" i="438"/>
  <c r="G1422" i="438"/>
  <c r="F1423" i="438"/>
  <c r="G1423" i="438"/>
  <c r="F1424" i="438"/>
  <c r="G1424" i="438"/>
  <c r="F1425" i="438"/>
  <c r="G1425" i="438"/>
  <c r="F1426" i="438"/>
  <c r="G1426" i="438"/>
  <c r="F1427" i="438"/>
  <c r="G1427" i="438"/>
  <c r="F1428" i="438"/>
  <c r="G1428" i="438"/>
  <c r="F1429" i="438"/>
  <c r="G1429" i="438"/>
  <c r="F1430" i="438"/>
  <c r="G1430" i="438"/>
  <c r="F1431" i="438"/>
  <c r="G1431" i="438"/>
  <c r="F1432" i="438"/>
  <c r="G1432" i="438"/>
  <c r="F1433" i="438"/>
  <c r="G1433" i="438"/>
  <c r="F1434" i="438"/>
  <c r="G1434" i="438"/>
  <c r="F1435" i="438"/>
  <c r="G1435" i="438"/>
  <c r="F1436" i="438"/>
  <c r="G1436" i="438"/>
  <c r="F1437" i="438"/>
  <c r="G1437" i="438"/>
  <c r="F1438" i="438"/>
  <c r="G1438" i="438"/>
  <c r="F1439" i="438"/>
  <c r="G1439" i="438"/>
  <c r="F1440" i="438"/>
  <c r="G1440" i="438"/>
  <c r="F1441" i="438"/>
  <c r="G1441" i="438"/>
  <c r="F1442" i="438"/>
  <c r="G1442" i="438"/>
  <c r="F1443" i="438"/>
  <c r="G1443" i="438"/>
  <c r="F1444" i="438"/>
  <c r="G1444" i="438"/>
  <c r="F1445" i="438"/>
  <c r="G1445" i="438"/>
  <c r="F1446" i="438"/>
  <c r="G1446" i="438"/>
  <c r="F1447" i="438"/>
  <c r="G1447" i="438"/>
  <c r="F1448" i="438"/>
  <c r="G1448" i="438"/>
  <c r="F1449" i="438"/>
  <c r="G1449" i="438"/>
  <c r="F1450" i="438"/>
  <c r="G1450" i="438"/>
  <c r="F1451" i="438"/>
  <c r="G1451" i="438"/>
  <c r="F1452" i="438"/>
  <c r="G1452" i="438"/>
  <c r="F1453" i="438"/>
  <c r="G1453" i="438"/>
  <c r="F1454" i="438"/>
  <c r="G1454" i="438"/>
  <c r="F1455" i="438"/>
  <c r="G1455" i="438"/>
  <c r="F1456" i="438"/>
  <c r="G1456" i="438"/>
  <c r="F1457" i="438"/>
  <c r="G1457" i="438"/>
  <c r="F1458" i="438"/>
  <c r="G1458" i="438"/>
  <c r="F1459" i="438"/>
  <c r="G1459" i="438"/>
  <c r="F1460" i="438"/>
  <c r="G1460" i="438"/>
  <c r="F1461" i="438"/>
  <c r="G1461" i="438"/>
  <c r="F1462" i="438"/>
  <c r="G1462" i="438"/>
  <c r="F1463" i="438"/>
  <c r="G1463" i="438"/>
  <c r="F1464" i="438"/>
  <c r="G1464" i="438"/>
  <c r="F1465" i="438"/>
  <c r="G1465" i="438"/>
  <c r="F1466" i="438"/>
  <c r="G1466" i="438"/>
  <c r="F1467" i="438"/>
  <c r="G1467" i="438"/>
  <c r="F1468" i="438"/>
  <c r="G1468" i="438"/>
  <c r="F1469" i="438"/>
  <c r="G1469" i="438"/>
  <c r="F1470" i="438"/>
  <c r="G1470" i="438"/>
  <c r="F1471" i="438"/>
  <c r="G1471" i="438"/>
  <c r="F1472" i="438"/>
  <c r="G1472" i="438"/>
  <c r="F1473" i="438"/>
  <c r="G1473" i="438"/>
  <c r="F1474" i="438"/>
  <c r="G1474" i="438"/>
  <c r="F1475" i="438"/>
  <c r="G1475" i="438"/>
  <c r="F1476" i="438"/>
  <c r="G1476" i="438"/>
  <c r="F1477" i="438"/>
  <c r="G1477" i="438"/>
  <c r="F1478" i="438"/>
  <c r="G1478" i="438"/>
  <c r="F1479" i="438"/>
  <c r="G1479" i="438"/>
  <c r="F1480" i="438"/>
  <c r="G1480" i="438"/>
  <c r="F1481" i="438"/>
  <c r="G1481" i="438"/>
  <c r="F1482" i="438"/>
  <c r="G1482" i="438"/>
  <c r="F1483" i="438"/>
  <c r="G1483" i="438"/>
  <c r="F1484" i="438"/>
  <c r="G1484" i="438"/>
  <c r="F1485" i="438"/>
  <c r="G1485" i="438"/>
  <c r="F1486" i="438"/>
  <c r="G1486" i="438"/>
  <c r="F1487" i="438"/>
  <c r="G1487" i="438"/>
  <c r="F1488" i="438"/>
  <c r="G1488" i="438"/>
  <c r="F1489" i="438"/>
  <c r="G1489" i="438"/>
  <c r="F1490" i="438"/>
  <c r="G1490" i="438"/>
  <c r="F1491" i="438"/>
  <c r="G1491" i="438"/>
  <c r="F1492" i="438"/>
  <c r="G1492" i="438"/>
  <c r="F1493" i="438"/>
  <c r="G1493" i="438"/>
  <c r="F1494" i="438"/>
  <c r="G1494" i="438"/>
  <c r="F1495" i="438"/>
  <c r="G1495" i="438"/>
  <c r="F1496" i="438"/>
  <c r="G1496" i="438"/>
  <c r="F1497" i="438"/>
  <c r="G1497" i="438"/>
  <c r="F1498" i="438"/>
  <c r="G1498" i="438"/>
  <c r="F1499" i="438"/>
  <c r="G1499" i="438"/>
  <c r="F1500" i="438"/>
  <c r="G1500" i="438"/>
  <c r="F1501" i="438"/>
  <c r="G1501" i="438"/>
  <c r="F1502" i="438"/>
  <c r="G1502" i="438"/>
  <c r="F1503" i="438"/>
  <c r="G1503" i="438"/>
  <c r="F1504" i="438"/>
  <c r="G1504" i="438"/>
  <c r="F1505" i="438"/>
  <c r="G1505" i="438"/>
  <c r="F1506" i="438"/>
  <c r="G1506" i="438"/>
  <c r="F1507" i="438"/>
  <c r="G1507" i="438"/>
  <c r="F1508" i="438"/>
  <c r="G1508" i="438"/>
  <c r="F1509" i="438"/>
  <c r="G1509" i="438"/>
  <c r="F1510" i="438"/>
  <c r="G1510" i="438"/>
  <c r="F1511" i="438"/>
  <c r="G1511" i="438"/>
  <c r="F1512" i="438"/>
  <c r="G1512" i="438"/>
  <c r="F1513" i="438"/>
  <c r="G1513" i="438"/>
  <c r="F1514" i="438"/>
  <c r="G1514" i="438"/>
  <c r="F1515" i="438"/>
  <c r="G1515" i="438"/>
  <c r="F1516" i="438"/>
  <c r="G1516" i="438"/>
  <c r="F1517" i="438"/>
  <c r="G1517" i="438"/>
  <c r="F1518" i="438"/>
  <c r="G1518" i="438"/>
  <c r="F1519" i="438"/>
  <c r="G1519" i="438"/>
  <c r="F1520" i="438"/>
  <c r="G1520" i="438"/>
  <c r="F1521" i="438"/>
  <c r="G1521" i="438"/>
  <c r="F1522" i="438"/>
  <c r="G1522" i="438"/>
  <c r="F1523" i="438"/>
  <c r="G1523" i="438"/>
  <c r="F1524" i="438"/>
  <c r="G1524" i="438"/>
  <c r="F1525" i="438"/>
  <c r="G1525" i="438"/>
  <c r="F1526" i="438"/>
  <c r="G1526" i="438"/>
  <c r="F1527" i="438"/>
  <c r="G1527" i="438"/>
  <c r="F1528" i="438"/>
  <c r="G1528" i="438"/>
  <c r="F1529" i="438"/>
  <c r="G1529" i="438"/>
  <c r="F1530" i="438"/>
  <c r="G1530" i="438"/>
  <c r="F1531" i="438"/>
  <c r="G1531" i="438"/>
  <c r="F1532" i="438"/>
  <c r="G1532" i="438"/>
  <c r="F1533" i="438"/>
  <c r="G1533" i="438"/>
  <c r="F1534" i="438"/>
  <c r="G1534" i="438"/>
  <c r="F1535" i="438"/>
  <c r="G1535" i="438"/>
  <c r="F1536" i="438"/>
  <c r="G1536" i="438"/>
  <c r="F1537" i="438"/>
  <c r="G1537" i="438"/>
  <c r="F1538" i="438"/>
  <c r="G1538" i="438"/>
  <c r="F1539" i="438"/>
  <c r="G1539" i="438"/>
  <c r="F1540" i="438"/>
  <c r="G1540" i="438"/>
  <c r="F1541" i="438"/>
  <c r="G1541" i="438"/>
  <c r="F1542" i="438"/>
  <c r="G1542" i="438"/>
  <c r="F1543" i="438"/>
  <c r="G1543" i="438"/>
  <c r="F1544" i="438"/>
  <c r="G1544" i="438"/>
  <c r="F1545" i="438"/>
  <c r="G1545" i="438"/>
  <c r="F1546" i="438"/>
  <c r="G1546" i="438"/>
  <c r="F1547" i="438"/>
  <c r="G1547" i="438"/>
  <c r="F1548" i="438"/>
  <c r="G1548" i="438"/>
  <c r="F1549" i="438"/>
  <c r="G1549" i="438"/>
  <c r="F1550" i="438"/>
  <c r="G1550" i="438"/>
  <c r="F1551" i="438"/>
  <c r="G1551" i="438"/>
  <c r="F1552" i="438"/>
  <c r="G1552" i="438"/>
  <c r="F1553" i="438"/>
  <c r="G1553" i="438"/>
  <c r="F1554" i="438"/>
  <c r="G1554" i="438"/>
  <c r="F1555" i="438"/>
  <c r="G1555" i="438"/>
  <c r="F1556" i="438"/>
  <c r="G1556" i="438"/>
  <c r="F1557" i="438"/>
  <c r="G1557" i="438"/>
  <c r="F1558" i="438"/>
  <c r="G1558" i="438"/>
  <c r="F1559" i="438"/>
  <c r="G1559" i="438"/>
  <c r="F1560" i="438"/>
  <c r="G1560" i="438"/>
  <c r="F1561" i="438"/>
  <c r="G1561" i="438"/>
  <c r="F1562" i="438"/>
  <c r="G1562" i="438"/>
  <c r="F1563" i="438"/>
  <c r="G1563" i="438"/>
  <c r="F1564" i="438"/>
  <c r="G1564" i="438"/>
  <c r="F1565" i="438"/>
  <c r="G1565" i="438"/>
  <c r="F1566" i="438"/>
  <c r="G1566" i="438"/>
  <c r="F1567" i="438"/>
  <c r="G1567" i="438"/>
  <c r="F1568" i="438"/>
  <c r="G1568" i="438"/>
  <c r="F1569" i="438"/>
  <c r="G1569" i="438"/>
  <c r="F1570" i="438"/>
  <c r="G1570" i="438"/>
  <c r="F1571" i="438"/>
  <c r="G1571" i="438"/>
  <c r="F1572" i="438"/>
  <c r="G1572" i="438"/>
  <c r="F1573" i="438"/>
  <c r="G1573" i="438"/>
  <c r="F1574" i="438"/>
  <c r="G1574" i="438"/>
  <c r="F1575" i="438"/>
  <c r="G1575" i="438"/>
  <c r="F1576" i="438"/>
  <c r="G1576" i="438"/>
  <c r="F1577" i="438"/>
  <c r="G1577" i="438"/>
  <c r="F1578" i="438"/>
  <c r="G1578" i="438"/>
  <c r="F1579" i="438"/>
  <c r="G1579" i="438"/>
  <c r="F1580" i="438"/>
  <c r="G1580" i="438"/>
  <c r="F1581" i="438"/>
  <c r="G1581" i="438"/>
  <c r="F1582" i="438"/>
  <c r="G1582" i="438"/>
  <c r="F1583" i="438"/>
  <c r="G1583" i="438"/>
  <c r="F1584" i="438"/>
  <c r="G1584" i="438"/>
  <c r="F1585" i="438"/>
  <c r="G1585" i="438"/>
  <c r="F1586" i="438"/>
  <c r="G1586" i="438"/>
  <c r="F1587" i="438"/>
  <c r="G1587" i="438"/>
  <c r="F1588" i="438"/>
  <c r="G1588" i="438"/>
  <c r="F1589" i="438"/>
  <c r="G1589" i="438"/>
  <c r="F1590" i="438"/>
  <c r="G1590" i="438"/>
  <c r="F1591" i="438"/>
  <c r="G1591" i="438"/>
  <c r="F1592" i="438"/>
  <c r="G1592" i="438"/>
  <c r="F1593" i="438"/>
  <c r="G1593" i="438"/>
  <c r="F1594" i="438"/>
  <c r="G1594" i="438"/>
  <c r="F1595" i="438"/>
  <c r="G1595" i="438"/>
  <c r="F1596" i="438"/>
  <c r="G1596" i="438"/>
  <c r="F1597" i="438"/>
  <c r="G1597" i="438"/>
  <c r="F1598" i="438"/>
  <c r="G1598" i="438"/>
  <c r="F1599" i="438"/>
  <c r="G1599" i="438"/>
  <c r="F1600" i="438"/>
  <c r="G1600" i="438"/>
  <c r="F1601" i="438"/>
  <c r="G1601" i="438"/>
  <c r="F1602" i="438"/>
  <c r="G1602" i="438"/>
  <c r="F1603" i="438"/>
  <c r="G1603" i="438"/>
  <c r="F1604" i="438"/>
  <c r="G1604" i="438"/>
  <c r="F1605" i="438"/>
  <c r="G1605" i="438"/>
  <c r="F1606" i="438"/>
  <c r="G1606" i="438"/>
  <c r="F1607" i="438"/>
  <c r="G1607" i="438"/>
  <c r="F1608" i="438"/>
  <c r="G1608" i="438"/>
  <c r="F1609" i="438"/>
  <c r="G1609" i="438"/>
  <c r="F1610" i="438"/>
  <c r="G1610" i="438"/>
  <c r="F1611" i="438"/>
  <c r="G1611" i="438"/>
  <c r="F1612" i="438"/>
  <c r="G1612" i="438"/>
  <c r="F1613" i="438"/>
  <c r="G1613" i="438"/>
  <c r="F1614" i="438"/>
  <c r="G1614" i="438"/>
  <c r="F1615" i="438"/>
  <c r="G1615" i="438"/>
  <c r="F1616" i="438"/>
  <c r="G1616" i="438"/>
  <c r="F1617" i="438"/>
  <c r="G1617" i="438"/>
  <c r="F1618" i="438"/>
  <c r="G1618" i="438"/>
  <c r="F1619" i="438"/>
  <c r="G1619" i="438"/>
  <c r="F1620" i="438"/>
  <c r="G1620" i="438"/>
  <c r="F1621" i="438"/>
  <c r="G1621" i="438"/>
  <c r="F1622" i="438"/>
  <c r="G1622" i="438"/>
  <c r="F1623" i="438"/>
  <c r="G1623" i="438"/>
  <c r="F1624" i="438"/>
  <c r="G1624" i="438"/>
  <c r="F1625" i="438"/>
  <c r="G1625" i="438"/>
  <c r="F1626" i="438"/>
  <c r="G1626" i="438"/>
  <c r="F1627" i="438"/>
  <c r="G1627" i="438"/>
  <c r="F1628" i="438"/>
  <c r="G1628" i="438"/>
  <c r="F1629" i="438"/>
  <c r="G1629" i="438"/>
  <c r="F1630" i="438"/>
  <c r="G1630" i="438"/>
  <c r="F1631" i="438"/>
  <c r="G1631" i="438"/>
  <c r="F1632" i="438"/>
  <c r="G1632" i="438"/>
  <c r="F1633" i="438"/>
  <c r="G1633" i="438"/>
  <c r="F1634" i="438"/>
  <c r="G1634" i="438"/>
  <c r="F1635" i="438"/>
  <c r="G1635" i="438"/>
  <c r="F1636" i="438"/>
  <c r="G1636" i="438"/>
  <c r="F1637" i="438"/>
  <c r="G1637" i="438"/>
  <c r="F1638" i="438"/>
  <c r="G1638" i="438"/>
  <c r="F1639" i="438"/>
  <c r="G1639" i="438"/>
  <c r="F1640" i="438"/>
  <c r="G1640" i="438"/>
  <c r="F1641" i="438"/>
  <c r="G1641" i="438"/>
  <c r="F1642" i="438"/>
  <c r="G1642" i="438"/>
  <c r="F1643" i="438"/>
  <c r="G1643" i="438"/>
  <c r="F1644" i="438"/>
  <c r="G1644" i="438"/>
  <c r="F1645" i="438"/>
  <c r="G1645" i="438"/>
  <c r="F1646" i="438"/>
  <c r="G1646" i="438"/>
  <c r="F1647" i="438"/>
  <c r="G1647" i="438"/>
  <c r="F1648" i="438"/>
  <c r="G1648" i="438"/>
  <c r="F1649" i="438"/>
  <c r="G1649" i="438"/>
  <c r="F1650" i="438"/>
  <c r="G1650" i="438"/>
  <c r="F1651" i="438"/>
  <c r="G1651" i="438"/>
  <c r="F1652" i="438"/>
  <c r="G1652" i="438"/>
  <c r="F1653" i="438"/>
  <c r="G1653" i="438"/>
  <c r="F1654" i="438"/>
  <c r="G1654" i="438"/>
  <c r="F1655" i="438"/>
  <c r="G1655" i="438"/>
  <c r="F1656" i="438"/>
  <c r="G1656" i="438"/>
  <c r="F1657" i="438"/>
  <c r="G1657" i="438"/>
  <c r="G2" i="438"/>
  <c r="F2" i="438"/>
  <c r="D13" i="456" l="1"/>
  <c r="C13" i="456"/>
  <c r="D77" i="468" l="1"/>
  <c r="C77" i="468"/>
  <c r="D76" i="468"/>
  <c r="C76" i="468"/>
  <c r="D75" i="468"/>
  <c r="C75" i="468"/>
  <c r="D66" i="468"/>
  <c r="C66" i="468"/>
  <c r="D65" i="468"/>
  <c r="C65" i="468"/>
  <c r="D64" i="468"/>
  <c r="C64" i="468"/>
  <c r="D63" i="468"/>
  <c r="C63" i="468"/>
  <c r="D61" i="468"/>
  <c r="C61" i="468"/>
  <c r="D60" i="468"/>
  <c r="C60" i="468"/>
  <c r="D51" i="468"/>
  <c r="C51" i="468"/>
  <c r="D50" i="468"/>
  <c r="C50" i="468"/>
  <c r="D49" i="468"/>
  <c r="C49" i="468"/>
  <c r="D48" i="468"/>
  <c r="C48" i="468"/>
  <c r="D47" i="468"/>
  <c r="C47" i="468"/>
  <c r="D46" i="468"/>
  <c r="C46" i="468"/>
  <c r="D45" i="468"/>
  <c r="C45" i="468"/>
  <c r="D44" i="468"/>
  <c r="C44" i="468"/>
  <c r="D43" i="468"/>
  <c r="C43" i="468"/>
  <c r="D42" i="468"/>
  <c r="C42" i="468"/>
  <c r="D41" i="468"/>
  <c r="C41" i="468"/>
  <c r="D40" i="468"/>
  <c r="C40" i="468"/>
  <c r="D39" i="468"/>
  <c r="C39" i="468"/>
  <c r="D38" i="468"/>
  <c r="C38" i="468"/>
  <c r="D37" i="468"/>
  <c r="C37" i="468"/>
  <c r="D36" i="468"/>
  <c r="C36" i="468"/>
  <c r="D35" i="468"/>
  <c r="C35" i="468"/>
  <c r="D34" i="468"/>
  <c r="C34" i="468"/>
  <c r="D25" i="468"/>
  <c r="C25" i="468"/>
  <c r="D21" i="468"/>
  <c r="C21" i="468"/>
  <c r="D20" i="468"/>
  <c r="C20" i="468"/>
  <c r="D15" i="468"/>
  <c r="C15" i="468"/>
  <c r="D14" i="468"/>
  <c r="C14" i="468"/>
  <c r="D13" i="468"/>
  <c r="C13" i="468"/>
  <c r="D12" i="468"/>
  <c r="C12" i="468"/>
  <c r="D11" i="468"/>
  <c r="C11" i="468"/>
  <c r="D15" i="456" l="1"/>
  <c r="C15" i="456"/>
  <c r="D14" i="456"/>
  <c r="C14" i="456"/>
  <c r="D12" i="456"/>
  <c r="C12" i="456"/>
  <c r="D11" i="456"/>
  <c r="C11" i="456"/>
  <c r="P37" i="463"/>
  <c r="P36" i="463"/>
  <c r="H32" i="463"/>
  <c r="H31" i="463"/>
  <c r="C32" i="463"/>
  <c r="C31" i="463"/>
  <c r="F23" i="463"/>
  <c r="F22" i="463"/>
  <c r="F21" i="463"/>
  <c r="C23" i="463"/>
  <c r="C22" i="463"/>
  <c r="C21" i="463"/>
  <c r="K15" i="463"/>
  <c r="H15" i="463"/>
  <c r="F15" i="463"/>
  <c r="C15" i="463"/>
  <c r="L10" i="463"/>
  <c r="L9" i="463"/>
  <c r="L8" i="463"/>
  <c r="L7" i="463"/>
  <c r="K10" i="463"/>
  <c r="K9" i="463"/>
  <c r="K8" i="463"/>
  <c r="K7" i="463"/>
  <c r="I10" i="463"/>
  <c r="H10" i="463"/>
  <c r="I9" i="463"/>
  <c r="H9" i="463"/>
  <c r="I8" i="463"/>
  <c r="H8" i="463"/>
  <c r="I7" i="463"/>
  <c r="H7" i="463"/>
  <c r="C10" i="463"/>
  <c r="C9" i="463"/>
  <c r="C8" i="463"/>
  <c r="C7" i="463"/>
  <c r="G3" i="433" l="1"/>
  <c r="G4" i="433"/>
  <c r="G5" i="433"/>
  <c r="G6" i="433"/>
  <c r="G7" i="433"/>
  <c r="G8" i="433"/>
  <c r="G9" i="433"/>
  <c r="G10" i="433"/>
  <c r="G11" i="433"/>
  <c r="G12" i="433"/>
  <c r="G13" i="433"/>
  <c r="G14" i="433"/>
  <c r="G15" i="433"/>
  <c r="G16" i="433"/>
  <c r="G17" i="433"/>
  <c r="G18" i="433"/>
  <c r="G19" i="433"/>
  <c r="G20" i="433"/>
  <c r="G21" i="433"/>
  <c r="G22" i="433"/>
  <c r="G23" i="433"/>
  <c r="G24" i="433"/>
  <c r="G25" i="433"/>
  <c r="G26" i="433"/>
  <c r="G27" i="433"/>
  <c r="G28" i="433"/>
  <c r="G29" i="433"/>
  <c r="G30" i="433"/>
  <c r="G31" i="433"/>
  <c r="G32" i="433"/>
  <c r="G33" i="433"/>
  <c r="G34" i="433"/>
  <c r="G35" i="433"/>
  <c r="G36" i="433"/>
  <c r="G37" i="433"/>
  <c r="G38" i="433"/>
  <c r="G39" i="433"/>
  <c r="G40" i="433"/>
  <c r="G41" i="433"/>
  <c r="G42" i="433"/>
  <c r="G43" i="433"/>
  <c r="G44" i="433"/>
  <c r="G45" i="433"/>
  <c r="G46" i="433"/>
  <c r="G47" i="433"/>
  <c r="G48" i="433"/>
  <c r="G49" i="433"/>
  <c r="G50" i="433"/>
  <c r="G51" i="433"/>
  <c r="G52" i="433"/>
  <c r="G53" i="433"/>
  <c r="G54" i="433"/>
  <c r="G55" i="433"/>
  <c r="G56" i="433"/>
  <c r="G57" i="433"/>
  <c r="G58" i="433"/>
  <c r="G59" i="433"/>
  <c r="G60" i="433"/>
  <c r="G61" i="433"/>
  <c r="G62" i="433"/>
  <c r="G63" i="433"/>
  <c r="G64" i="433"/>
  <c r="G65" i="433"/>
  <c r="G66" i="433"/>
  <c r="G67" i="433"/>
  <c r="G68" i="433"/>
  <c r="G69" i="433"/>
  <c r="G70" i="433"/>
  <c r="G71" i="433"/>
  <c r="G72" i="433"/>
  <c r="G73" i="433"/>
  <c r="G74" i="433"/>
  <c r="G75" i="433"/>
  <c r="G76" i="433"/>
  <c r="G77" i="433"/>
  <c r="G78" i="433"/>
  <c r="G79" i="433"/>
  <c r="G80" i="433"/>
  <c r="G81" i="433"/>
  <c r="G82" i="433"/>
  <c r="G83" i="433"/>
  <c r="G84" i="433"/>
  <c r="G85" i="433"/>
  <c r="G86" i="433"/>
  <c r="G87" i="433"/>
  <c r="G88" i="433"/>
  <c r="G89" i="433"/>
  <c r="G90" i="433"/>
  <c r="G91" i="433"/>
  <c r="G92" i="433"/>
  <c r="G93" i="433"/>
  <c r="G94" i="433"/>
  <c r="G95" i="433"/>
  <c r="G96" i="433"/>
  <c r="G97" i="433"/>
  <c r="G98" i="433"/>
  <c r="G99" i="433"/>
  <c r="G100" i="433"/>
  <c r="G101" i="433"/>
  <c r="G102" i="433"/>
  <c r="G103" i="433"/>
  <c r="G104" i="433"/>
  <c r="G105" i="433"/>
  <c r="G106" i="433"/>
  <c r="G107" i="433"/>
  <c r="G108" i="433"/>
  <c r="G109" i="433"/>
  <c r="G110" i="433"/>
  <c r="G111" i="433"/>
  <c r="G112" i="433"/>
  <c r="G113" i="433"/>
  <c r="G114" i="433"/>
  <c r="G115" i="433"/>
  <c r="G116" i="433"/>
  <c r="G117" i="433"/>
  <c r="G118" i="433"/>
  <c r="G119" i="433"/>
  <c r="G120" i="433"/>
  <c r="G121" i="433"/>
  <c r="G122" i="433"/>
  <c r="G123" i="433"/>
  <c r="G124" i="433"/>
  <c r="G125" i="433"/>
  <c r="G126" i="433"/>
  <c r="G127" i="433"/>
  <c r="G128" i="433"/>
  <c r="G129" i="433"/>
  <c r="G130" i="433"/>
  <c r="G131" i="433"/>
  <c r="G132" i="433"/>
  <c r="G133" i="433"/>
  <c r="G134" i="433"/>
  <c r="G135" i="433"/>
  <c r="G136" i="433"/>
  <c r="G137" i="433"/>
  <c r="G138" i="433"/>
  <c r="G139" i="433"/>
  <c r="G140" i="433"/>
  <c r="G141" i="433"/>
  <c r="G142" i="433"/>
  <c r="G143" i="433"/>
  <c r="G144" i="433"/>
  <c r="G145" i="433"/>
  <c r="G146" i="433"/>
  <c r="G147" i="433"/>
  <c r="G148" i="433"/>
  <c r="G149" i="433"/>
  <c r="G150" i="433"/>
  <c r="G151" i="433"/>
  <c r="G152" i="433"/>
  <c r="G153" i="433"/>
  <c r="G154" i="433"/>
  <c r="G155" i="433"/>
  <c r="G156" i="433"/>
  <c r="G157" i="433"/>
  <c r="G158" i="433"/>
  <c r="G159" i="433"/>
  <c r="G160" i="433"/>
  <c r="G161" i="433"/>
  <c r="G162" i="433"/>
  <c r="G163" i="433"/>
  <c r="G164" i="433"/>
  <c r="G165" i="433"/>
  <c r="G166" i="433"/>
  <c r="G167" i="433"/>
  <c r="G168" i="433"/>
  <c r="G169" i="433"/>
  <c r="G170" i="433"/>
  <c r="G171" i="433"/>
  <c r="G172" i="433"/>
  <c r="G173" i="433"/>
  <c r="G174" i="433"/>
  <c r="G175" i="433"/>
  <c r="G176" i="433"/>
  <c r="G177" i="433"/>
  <c r="G178" i="433"/>
  <c r="G179" i="433"/>
  <c r="G180" i="433"/>
  <c r="G181" i="433"/>
  <c r="G182" i="433"/>
  <c r="G183" i="433"/>
  <c r="G184" i="433"/>
  <c r="G185" i="433"/>
  <c r="G186" i="433"/>
  <c r="G187" i="433"/>
  <c r="G188" i="433"/>
  <c r="G189" i="433"/>
  <c r="G190" i="433"/>
  <c r="G191" i="433"/>
  <c r="G192" i="433"/>
  <c r="G193" i="433"/>
  <c r="G194" i="433"/>
  <c r="G195" i="433"/>
  <c r="G196" i="433"/>
  <c r="G197" i="433"/>
  <c r="G198" i="433"/>
  <c r="G199" i="433"/>
  <c r="G200" i="433"/>
  <c r="G201" i="433"/>
  <c r="G202" i="433"/>
  <c r="G203" i="433"/>
  <c r="G204" i="433"/>
  <c r="G205" i="433"/>
  <c r="G206" i="433"/>
  <c r="G207" i="433"/>
  <c r="G208" i="433"/>
  <c r="G209" i="433"/>
  <c r="G210" i="433"/>
  <c r="G211" i="433"/>
  <c r="G212" i="433"/>
  <c r="G213" i="433"/>
  <c r="G214" i="433"/>
  <c r="G215" i="433"/>
  <c r="G216" i="433"/>
  <c r="G217" i="433"/>
  <c r="G218" i="433"/>
  <c r="G219" i="433"/>
  <c r="G220" i="433"/>
  <c r="G221" i="433"/>
  <c r="G222" i="433"/>
  <c r="G223" i="433"/>
  <c r="G224" i="433"/>
  <c r="G225" i="433"/>
  <c r="G226" i="433"/>
  <c r="G227" i="433"/>
  <c r="G228" i="433"/>
  <c r="G229" i="433"/>
  <c r="G230" i="433"/>
  <c r="G231" i="433"/>
  <c r="G232" i="433"/>
  <c r="G233" i="433"/>
  <c r="G234" i="433"/>
  <c r="G235" i="433"/>
  <c r="G236" i="433"/>
  <c r="G237" i="433"/>
  <c r="G238" i="433"/>
  <c r="G239" i="433"/>
  <c r="G240" i="433"/>
  <c r="G241" i="433"/>
  <c r="G242" i="433"/>
  <c r="G243" i="433"/>
  <c r="G244" i="433"/>
  <c r="G245" i="433"/>
  <c r="G246" i="433"/>
  <c r="G247" i="433"/>
  <c r="G248" i="433"/>
  <c r="G249" i="433"/>
  <c r="G250" i="433"/>
  <c r="G251" i="433"/>
  <c r="G252" i="433"/>
  <c r="G253" i="433"/>
  <c r="G254" i="433"/>
  <c r="G255" i="433"/>
  <c r="G256" i="433"/>
  <c r="G257" i="433"/>
  <c r="G258" i="433"/>
  <c r="G259" i="433"/>
  <c r="G260" i="433"/>
  <c r="G261" i="433"/>
  <c r="G262" i="433"/>
  <c r="G263" i="433"/>
  <c r="G264" i="433"/>
  <c r="G265" i="433"/>
  <c r="G266" i="433"/>
  <c r="G267" i="433"/>
  <c r="G268" i="433"/>
  <c r="G269" i="433"/>
  <c r="G270" i="433"/>
  <c r="G271" i="433"/>
  <c r="G272" i="433"/>
  <c r="G273" i="433"/>
  <c r="G274" i="433"/>
  <c r="G275" i="433"/>
  <c r="G276" i="433"/>
  <c r="G277" i="433"/>
  <c r="G278" i="433"/>
  <c r="G279" i="433"/>
  <c r="G280" i="433"/>
  <c r="G281" i="433"/>
  <c r="G282" i="433"/>
  <c r="G283" i="433"/>
  <c r="G284" i="433"/>
  <c r="G285" i="433"/>
  <c r="G286" i="433"/>
  <c r="G287" i="433"/>
  <c r="G288" i="433"/>
  <c r="G289" i="433"/>
  <c r="G290" i="433"/>
  <c r="G291" i="433"/>
  <c r="G292" i="433"/>
  <c r="G293" i="433"/>
  <c r="G294" i="433"/>
  <c r="G295" i="433"/>
  <c r="G296" i="433"/>
  <c r="G297" i="433"/>
  <c r="G298" i="433"/>
  <c r="G299" i="433"/>
  <c r="G300" i="433"/>
  <c r="G301" i="433"/>
  <c r="G302" i="433"/>
  <c r="G303" i="433"/>
  <c r="G304" i="433"/>
  <c r="G305" i="433"/>
  <c r="G306" i="433"/>
  <c r="G307" i="433"/>
  <c r="G308" i="433"/>
  <c r="G309" i="433"/>
  <c r="G310" i="433"/>
  <c r="G311" i="433"/>
  <c r="G312" i="433"/>
  <c r="G313" i="433"/>
  <c r="G314" i="433"/>
  <c r="G315" i="433"/>
  <c r="G316" i="433"/>
  <c r="G317" i="433"/>
  <c r="G318" i="433"/>
  <c r="G319" i="433"/>
  <c r="G320" i="433"/>
  <c r="G321" i="433"/>
  <c r="G322" i="433"/>
  <c r="G323" i="433"/>
  <c r="G324" i="433"/>
  <c r="G325" i="433"/>
  <c r="G326" i="433"/>
  <c r="G327" i="433"/>
  <c r="G328" i="433"/>
  <c r="G329" i="433"/>
  <c r="G330" i="433"/>
  <c r="G331" i="433"/>
  <c r="G332" i="433"/>
  <c r="G333" i="433"/>
  <c r="G334" i="433"/>
  <c r="G335" i="433"/>
  <c r="G336" i="433"/>
  <c r="G337" i="433"/>
  <c r="G338" i="433"/>
  <c r="G339" i="433"/>
  <c r="G340" i="433"/>
  <c r="G341" i="433"/>
  <c r="G342" i="433"/>
  <c r="G343" i="433"/>
  <c r="G344" i="433"/>
  <c r="G345" i="433"/>
  <c r="G346" i="433"/>
  <c r="G347" i="433"/>
  <c r="G348" i="433"/>
  <c r="G349" i="433"/>
  <c r="G350" i="433"/>
  <c r="G351" i="433"/>
  <c r="G352" i="433"/>
  <c r="G353" i="433"/>
  <c r="G354" i="433"/>
  <c r="G355" i="433"/>
  <c r="G356" i="433"/>
  <c r="G357" i="433"/>
  <c r="G358" i="433"/>
  <c r="G359" i="433"/>
  <c r="G360" i="433"/>
  <c r="G361" i="433"/>
  <c r="G362" i="433"/>
  <c r="G363" i="433"/>
  <c r="G364" i="433"/>
  <c r="G365" i="433"/>
  <c r="G366" i="433"/>
  <c r="G367" i="433"/>
  <c r="G368" i="433"/>
  <c r="G369" i="433"/>
  <c r="G370" i="433"/>
  <c r="G371" i="433"/>
  <c r="G372" i="433"/>
  <c r="G373" i="433"/>
  <c r="G374" i="433"/>
  <c r="G375" i="433"/>
  <c r="G376" i="433"/>
  <c r="G377" i="433"/>
  <c r="G378" i="433"/>
  <c r="G379" i="433"/>
  <c r="G380" i="433"/>
  <c r="G381" i="433"/>
  <c r="G382" i="433"/>
  <c r="G383" i="433"/>
  <c r="G384" i="433"/>
  <c r="G385" i="433"/>
  <c r="G386" i="433"/>
  <c r="G387" i="433"/>
  <c r="G388" i="433"/>
  <c r="G389" i="433"/>
  <c r="G390" i="433"/>
  <c r="G391" i="433"/>
  <c r="G392" i="433"/>
  <c r="G393" i="433"/>
  <c r="G394" i="433"/>
  <c r="G395" i="433"/>
  <c r="G396" i="433"/>
  <c r="G397" i="433"/>
  <c r="G398" i="433"/>
  <c r="G399" i="433"/>
  <c r="G400" i="433"/>
  <c r="G401" i="433"/>
  <c r="G402" i="433"/>
  <c r="G403" i="433"/>
  <c r="G404" i="433"/>
  <c r="G405" i="433"/>
  <c r="G406" i="433"/>
  <c r="G407" i="433"/>
  <c r="G408" i="433"/>
  <c r="G409" i="433"/>
  <c r="G410" i="433"/>
  <c r="G411" i="433"/>
  <c r="G412" i="433"/>
  <c r="G413" i="433"/>
  <c r="G414" i="433"/>
  <c r="G415" i="433"/>
  <c r="G416" i="433"/>
  <c r="G417" i="433"/>
  <c r="G418" i="433"/>
  <c r="G419" i="433"/>
  <c r="G420" i="433"/>
  <c r="G421" i="433"/>
  <c r="G422" i="433"/>
  <c r="G423" i="433"/>
  <c r="G424" i="433"/>
  <c r="G425" i="433"/>
  <c r="G426" i="433"/>
  <c r="G427" i="433"/>
  <c r="G428" i="433"/>
  <c r="G429" i="433"/>
  <c r="G430" i="433"/>
  <c r="G431" i="433"/>
  <c r="G432" i="433"/>
  <c r="G433" i="433"/>
  <c r="G434" i="433"/>
  <c r="G435" i="433"/>
  <c r="G436" i="433"/>
  <c r="G437" i="433"/>
  <c r="G438" i="433"/>
  <c r="G439" i="433"/>
  <c r="G440" i="433"/>
  <c r="G441" i="433"/>
  <c r="G442" i="433"/>
  <c r="G443" i="433"/>
  <c r="G444" i="433"/>
  <c r="G445" i="433"/>
  <c r="G446" i="433"/>
  <c r="G447" i="433"/>
  <c r="G448" i="433"/>
  <c r="G449" i="433"/>
  <c r="G450" i="433"/>
  <c r="G451" i="433"/>
  <c r="G452" i="433"/>
  <c r="G453" i="433"/>
  <c r="G454" i="433"/>
  <c r="G455" i="433"/>
  <c r="G456" i="433"/>
  <c r="G457" i="433"/>
  <c r="G458" i="433"/>
  <c r="G459" i="433"/>
  <c r="G460" i="433"/>
  <c r="G461" i="433"/>
  <c r="G462" i="433"/>
  <c r="G463" i="433"/>
  <c r="G464" i="433"/>
  <c r="G465" i="433"/>
  <c r="G466" i="433"/>
  <c r="G467" i="433"/>
  <c r="G468" i="433"/>
  <c r="G469" i="433"/>
  <c r="G470" i="433"/>
  <c r="G471" i="433"/>
  <c r="G472" i="433"/>
  <c r="G473" i="433"/>
  <c r="G474" i="433"/>
  <c r="G475" i="433"/>
  <c r="G476" i="433"/>
  <c r="G477" i="433"/>
  <c r="G478" i="433"/>
  <c r="G479" i="433"/>
  <c r="G480" i="433"/>
  <c r="G481" i="433"/>
  <c r="G482" i="433"/>
  <c r="G483" i="433"/>
  <c r="G484" i="433"/>
  <c r="G485" i="433"/>
  <c r="G486" i="433"/>
  <c r="G487" i="433"/>
  <c r="G488" i="433"/>
  <c r="G489" i="433"/>
  <c r="G490" i="433"/>
  <c r="G491" i="433"/>
  <c r="G492" i="433"/>
  <c r="G493" i="433"/>
  <c r="G494" i="433"/>
  <c r="G495" i="433"/>
  <c r="G496" i="433"/>
  <c r="G497" i="433"/>
  <c r="G498" i="433"/>
  <c r="G499" i="433"/>
  <c r="G500" i="433"/>
  <c r="G501" i="433"/>
  <c r="G502" i="433"/>
  <c r="G503" i="433"/>
  <c r="G504" i="433"/>
  <c r="G505" i="433"/>
  <c r="G506" i="433"/>
  <c r="G507" i="433"/>
  <c r="G508" i="433"/>
  <c r="G509" i="433"/>
  <c r="G510" i="433"/>
  <c r="G511" i="433"/>
  <c r="G512" i="433"/>
  <c r="G513" i="433"/>
  <c r="G514" i="433"/>
  <c r="G515" i="433"/>
  <c r="G516" i="433"/>
  <c r="G517" i="433"/>
  <c r="G518" i="433"/>
  <c r="G519" i="433"/>
  <c r="G520" i="433"/>
  <c r="G521" i="433"/>
  <c r="G522" i="433"/>
  <c r="G523" i="433"/>
  <c r="G524" i="433"/>
  <c r="G525" i="433"/>
  <c r="G526" i="433"/>
  <c r="G527" i="433"/>
  <c r="G528" i="433"/>
  <c r="G529" i="433"/>
  <c r="G530" i="433"/>
  <c r="G531" i="433"/>
  <c r="G532" i="433"/>
  <c r="G533" i="433"/>
  <c r="G534" i="433"/>
  <c r="G535" i="433"/>
  <c r="G536" i="433"/>
  <c r="G537" i="433"/>
  <c r="G538" i="433"/>
  <c r="G539" i="433"/>
  <c r="G540" i="433"/>
  <c r="G541" i="433"/>
  <c r="G542" i="433"/>
  <c r="G543" i="433"/>
  <c r="G544" i="433"/>
  <c r="G545" i="433"/>
  <c r="G546" i="433"/>
  <c r="G547" i="433"/>
  <c r="G548" i="433"/>
  <c r="G549" i="433"/>
  <c r="G550" i="433"/>
  <c r="G551" i="433"/>
  <c r="G552" i="433"/>
  <c r="G553" i="433"/>
  <c r="G554" i="433"/>
  <c r="G555" i="433"/>
  <c r="G556" i="433"/>
  <c r="G557" i="433"/>
  <c r="G558" i="433"/>
  <c r="G559" i="433"/>
  <c r="G560" i="433"/>
  <c r="G561" i="433"/>
  <c r="G562" i="433"/>
  <c r="G563" i="433"/>
  <c r="G564" i="433"/>
  <c r="G565" i="433"/>
  <c r="G566" i="433"/>
  <c r="G567" i="433"/>
  <c r="G568" i="433"/>
  <c r="G569" i="433"/>
  <c r="G570" i="433"/>
  <c r="G571" i="433"/>
  <c r="G572" i="433"/>
  <c r="G573" i="433"/>
  <c r="G574" i="433"/>
  <c r="G575" i="433"/>
  <c r="G576" i="433"/>
  <c r="G577" i="433"/>
  <c r="G578" i="433"/>
  <c r="G579" i="433"/>
  <c r="G580" i="433"/>
  <c r="G581" i="433"/>
  <c r="G582" i="433"/>
  <c r="G583" i="433"/>
  <c r="G584" i="433"/>
  <c r="G585" i="433"/>
  <c r="G586" i="433"/>
  <c r="G587" i="433"/>
  <c r="G588" i="433"/>
  <c r="G589" i="433"/>
  <c r="G590" i="433"/>
  <c r="G591" i="433"/>
  <c r="G592" i="433"/>
  <c r="G593" i="433"/>
  <c r="G594" i="433"/>
  <c r="G595" i="433"/>
  <c r="G596" i="433"/>
  <c r="G597" i="433"/>
  <c r="G598" i="433"/>
  <c r="G599" i="433"/>
  <c r="G600" i="433"/>
  <c r="G601" i="433"/>
  <c r="G602" i="433"/>
  <c r="G603" i="433"/>
  <c r="G604" i="433"/>
  <c r="G605" i="433"/>
  <c r="G606" i="433"/>
  <c r="G607" i="433"/>
  <c r="G608" i="433"/>
  <c r="G609" i="433"/>
  <c r="G610" i="433"/>
  <c r="G611" i="433"/>
  <c r="G612" i="433"/>
  <c r="G613" i="433"/>
  <c r="G614" i="433"/>
  <c r="G615" i="433"/>
  <c r="G616" i="433"/>
  <c r="G617" i="433"/>
  <c r="G618" i="433"/>
  <c r="G619" i="433"/>
  <c r="G620" i="433"/>
  <c r="G621" i="433"/>
  <c r="G622" i="433"/>
  <c r="G623" i="433"/>
  <c r="G624" i="433"/>
  <c r="G625" i="433"/>
  <c r="G626" i="433"/>
  <c r="G627" i="433"/>
  <c r="G628" i="433"/>
  <c r="G629" i="433"/>
  <c r="G630" i="433"/>
  <c r="G631" i="433"/>
  <c r="G632" i="433"/>
  <c r="G633" i="433"/>
  <c r="G634" i="433"/>
  <c r="G635" i="433"/>
  <c r="G636" i="433"/>
  <c r="G637" i="433"/>
  <c r="G638" i="433"/>
  <c r="G639" i="433"/>
  <c r="G640" i="433"/>
  <c r="G641" i="433"/>
  <c r="G642" i="433"/>
  <c r="G643" i="433"/>
  <c r="G644" i="433"/>
  <c r="G645" i="433"/>
  <c r="G646" i="433"/>
  <c r="G647" i="433"/>
  <c r="G648" i="433"/>
  <c r="G649" i="433"/>
  <c r="G650" i="433"/>
  <c r="G651" i="433"/>
  <c r="G652" i="433"/>
  <c r="G653" i="433"/>
  <c r="G654" i="433"/>
  <c r="G655" i="433"/>
  <c r="G656" i="433"/>
  <c r="G657" i="433"/>
  <c r="G658" i="433"/>
  <c r="G659" i="433"/>
  <c r="G660" i="433"/>
  <c r="G661" i="433"/>
  <c r="G662" i="433"/>
  <c r="G663" i="433"/>
  <c r="G664" i="433"/>
  <c r="G665" i="433"/>
  <c r="G666" i="433"/>
  <c r="G667" i="433"/>
  <c r="G668" i="433"/>
  <c r="G669" i="433"/>
  <c r="G670" i="433"/>
  <c r="G671" i="433"/>
  <c r="G672" i="433"/>
  <c r="G673" i="433"/>
  <c r="G674" i="433"/>
  <c r="G675" i="433"/>
  <c r="G676" i="433"/>
  <c r="G677" i="433"/>
  <c r="G678" i="433"/>
  <c r="G679" i="433"/>
  <c r="G680" i="433"/>
  <c r="G681" i="433"/>
  <c r="G682" i="433"/>
  <c r="G683" i="433"/>
  <c r="G684" i="433"/>
  <c r="G685" i="433"/>
  <c r="G686" i="433"/>
  <c r="G687" i="433"/>
  <c r="G688" i="433"/>
  <c r="G689" i="433"/>
  <c r="G690" i="433"/>
  <c r="G691" i="433"/>
  <c r="G692" i="433"/>
  <c r="G693" i="433"/>
  <c r="G694" i="433"/>
  <c r="G695" i="433"/>
  <c r="G696" i="433"/>
  <c r="G697" i="433"/>
  <c r="G698" i="433"/>
  <c r="G699" i="433"/>
  <c r="G700" i="433"/>
  <c r="G701" i="433"/>
  <c r="G702" i="433"/>
  <c r="G703" i="433"/>
  <c r="G704" i="433"/>
  <c r="G705" i="433"/>
  <c r="G706" i="433"/>
  <c r="G707" i="433"/>
  <c r="G708" i="433"/>
  <c r="G709" i="433"/>
  <c r="G710" i="433"/>
  <c r="G711" i="433"/>
  <c r="G712" i="433"/>
  <c r="G713" i="433"/>
  <c r="G714" i="433"/>
  <c r="G715" i="433"/>
  <c r="G716" i="433"/>
  <c r="G717" i="433"/>
  <c r="G718" i="433"/>
  <c r="G719" i="433"/>
  <c r="G720" i="433"/>
  <c r="G721" i="433"/>
  <c r="G722" i="433"/>
  <c r="G723" i="433"/>
  <c r="G724" i="433"/>
  <c r="G725" i="433"/>
  <c r="G726" i="433"/>
  <c r="G727" i="433"/>
  <c r="G728" i="433"/>
  <c r="G729" i="433"/>
  <c r="G730" i="433"/>
  <c r="G731" i="433"/>
  <c r="G732" i="433"/>
  <c r="G733" i="433"/>
  <c r="G734" i="433"/>
  <c r="G735" i="433"/>
  <c r="G736" i="433"/>
  <c r="G737" i="433"/>
  <c r="G738" i="433"/>
  <c r="G739" i="433"/>
  <c r="G740" i="433"/>
  <c r="G741" i="433"/>
  <c r="G742" i="433"/>
  <c r="G743" i="433"/>
  <c r="G744" i="433"/>
  <c r="G745" i="433"/>
  <c r="G746" i="433"/>
  <c r="G747" i="433"/>
  <c r="G748" i="433"/>
  <c r="G749" i="433"/>
  <c r="G750" i="433"/>
  <c r="G751" i="433"/>
  <c r="G752" i="433"/>
  <c r="G753" i="433"/>
  <c r="G754" i="433"/>
  <c r="G755" i="433"/>
  <c r="G756" i="433"/>
  <c r="G757" i="433"/>
  <c r="G758" i="433"/>
  <c r="G759" i="433"/>
  <c r="G760" i="433"/>
  <c r="G761" i="433"/>
  <c r="G762" i="433"/>
  <c r="G763" i="433"/>
  <c r="G764" i="433"/>
  <c r="G765" i="433"/>
  <c r="G766" i="433"/>
  <c r="G767" i="433"/>
  <c r="G768" i="433"/>
  <c r="G769" i="433"/>
  <c r="G770" i="433"/>
  <c r="G771" i="433"/>
  <c r="G772" i="433"/>
  <c r="G773" i="433"/>
  <c r="G774" i="433"/>
  <c r="G775" i="433"/>
  <c r="G776" i="433"/>
  <c r="G777" i="433"/>
  <c r="G778" i="433"/>
  <c r="G779" i="433"/>
  <c r="G780" i="433"/>
  <c r="G781" i="433"/>
  <c r="G782" i="433"/>
  <c r="G783" i="433"/>
  <c r="G784" i="433"/>
  <c r="G785" i="433"/>
  <c r="G786" i="433"/>
  <c r="G787" i="433"/>
  <c r="G788" i="433"/>
  <c r="G789" i="433"/>
  <c r="G790" i="433"/>
  <c r="G791" i="433"/>
  <c r="G792" i="433"/>
  <c r="G793" i="433"/>
  <c r="G794" i="433"/>
  <c r="G795" i="433"/>
  <c r="G796" i="433"/>
  <c r="G797" i="433"/>
  <c r="G798" i="433"/>
  <c r="G799" i="433"/>
  <c r="G800" i="433"/>
  <c r="G801" i="433"/>
  <c r="G802" i="433"/>
  <c r="G803" i="433"/>
  <c r="G804" i="433"/>
  <c r="G805" i="433"/>
  <c r="G806" i="433"/>
  <c r="G807" i="433"/>
  <c r="G808" i="433"/>
  <c r="G809" i="433"/>
  <c r="G810" i="433"/>
  <c r="G811" i="433"/>
  <c r="G812" i="433"/>
  <c r="G813" i="433"/>
  <c r="G814" i="433"/>
  <c r="G815" i="433"/>
  <c r="G816" i="433"/>
  <c r="G817" i="433"/>
  <c r="G818" i="433"/>
  <c r="G819" i="433"/>
  <c r="G820" i="433"/>
  <c r="G821" i="433"/>
  <c r="G822" i="433"/>
  <c r="G823" i="433"/>
  <c r="G824" i="433"/>
  <c r="G825" i="433"/>
  <c r="G826" i="433"/>
  <c r="G827" i="433"/>
  <c r="G828" i="433"/>
  <c r="G829" i="433"/>
  <c r="G830" i="433"/>
  <c r="G831" i="433"/>
  <c r="G832" i="433"/>
  <c r="G833" i="433"/>
  <c r="G834" i="433"/>
  <c r="G835" i="433"/>
  <c r="G836" i="433"/>
  <c r="G837" i="433"/>
  <c r="G838" i="433"/>
  <c r="G839" i="433"/>
  <c r="G840" i="433"/>
  <c r="G841" i="433"/>
  <c r="G842" i="433"/>
  <c r="G843" i="433"/>
  <c r="G844" i="433"/>
  <c r="G845" i="433"/>
  <c r="G846" i="433"/>
  <c r="G847" i="433"/>
  <c r="G848" i="433"/>
  <c r="G849" i="433"/>
  <c r="G850" i="433"/>
  <c r="G851" i="433"/>
  <c r="G852" i="433"/>
  <c r="G853" i="433"/>
  <c r="G854" i="433"/>
  <c r="G855" i="433"/>
  <c r="G856" i="433"/>
  <c r="G857" i="433"/>
  <c r="G858" i="433"/>
  <c r="G859" i="433"/>
  <c r="G860" i="433"/>
  <c r="G861" i="433"/>
  <c r="G862" i="433"/>
  <c r="G863" i="433"/>
  <c r="G864" i="433"/>
  <c r="G865" i="433"/>
  <c r="G866" i="433"/>
  <c r="G867" i="433"/>
  <c r="G868" i="433"/>
  <c r="G869" i="433"/>
  <c r="G870" i="433"/>
  <c r="G871" i="433"/>
  <c r="G872" i="433"/>
  <c r="G873" i="433"/>
  <c r="G874" i="433"/>
  <c r="G875" i="433"/>
  <c r="G876" i="433"/>
  <c r="G877" i="433"/>
  <c r="G878" i="433"/>
  <c r="G879" i="433"/>
  <c r="G880" i="433"/>
  <c r="G881" i="433"/>
  <c r="G882" i="433"/>
  <c r="G883" i="433"/>
  <c r="G884" i="433"/>
  <c r="G885" i="433"/>
  <c r="G886" i="433"/>
  <c r="G887" i="433"/>
  <c r="G888" i="433"/>
  <c r="G889" i="433"/>
  <c r="G890" i="433"/>
  <c r="G891" i="433"/>
  <c r="G892" i="433"/>
  <c r="G893" i="433"/>
  <c r="G894" i="433"/>
  <c r="G895" i="433"/>
  <c r="G896" i="433"/>
  <c r="G897" i="433"/>
  <c r="G898" i="433"/>
  <c r="G899" i="433"/>
  <c r="G900" i="433"/>
  <c r="G901" i="433"/>
  <c r="G902" i="433"/>
  <c r="G903" i="433"/>
  <c r="G904" i="433"/>
  <c r="G905" i="433"/>
  <c r="G906" i="433"/>
  <c r="G907" i="433"/>
  <c r="G908" i="433"/>
  <c r="G909" i="433"/>
  <c r="G910" i="433"/>
  <c r="G911" i="433"/>
  <c r="G912" i="433"/>
  <c r="G913" i="433"/>
  <c r="G914" i="433"/>
  <c r="G915" i="433"/>
  <c r="G916" i="433"/>
  <c r="G917" i="433"/>
  <c r="G918" i="433"/>
  <c r="G919" i="433"/>
  <c r="G920" i="433"/>
  <c r="G921" i="433"/>
  <c r="G922" i="433"/>
  <c r="G923" i="433"/>
  <c r="G924" i="433"/>
  <c r="G925" i="433"/>
  <c r="G926" i="433"/>
  <c r="G927" i="433"/>
  <c r="G928" i="433"/>
  <c r="G929" i="433"/>
  <c r="G930" i="433"/>
  <c r="G931" i="433"/>
  <c r="G932" i="433"/>
  <c r="G933" i="433"/>
  <c r="G934" i="433"/>
  <c r="G935" i="433"/>
  <c r="G936" i="433"/>
  <c r="G937" i="433"/>
  <c r="G938" i="433"/>
  <c r="G939" i="433"/>
  <c r="G940" i="433"/>
  <c r="G941" i="433"/>
  <c r="G942" i="433"/>
  <c r="G943" i="433"/>
  <c r="G944" i="433"/>
  <c r="G945" i="433"/>
  <c r="G946" i="433"/>
  <c r="G947" i="433"/>
  <c r="G948" i="433"/>
  <c r="G949" i="433"/>
  <c r="G950" i="433"/>
  <c r="G951" i="433"/>
  <c r="G952" i="433"/>
  <c r="G953" i="433"/>
  <c r="G954" i="433"/>
  <c r="G955" i="433"/>
  <c r="G956" i="433"/>
  <c r="G957" i="433"/>
  <c r="G958" i="433"/>
  <c r="G959" i="433"/>
  <c r="G960" i="433"/>
  <c r="G961" i="433"/>
  <c r="G962" i="433"/>
  <c r="G963" i="433"/>
  <c r="G964" i="433"/>
  <c r="G965" i="433"/>
  <c r="G966" i="433"/>
  <c r="G967" i="433"/>
  <c r="G968" i="433"/>
  <c r="G969" i="433"/>
  <c r="G970" i="433"/>
  <c r="G971" i="433"/>
  <c r="G972" i="433"/>
  <c r="G973" i="433"/>
  <c r="G974" i="433"/>
  <c r="G975" i="433"/>
  <c r="G976" i="433"/>
  <c r="G977" i="433"/>
  <c r="G978" i="433"/>
  <c r="G979" i="433"/>
  <c r="G980" i="433"/>
  <c r="G981" i="433"/>
  <c r="G982" i="433"/>
  <c r="G983" i="433"/>
  <c r="G984" i="433"/>
  <c r="G985" i="433"/>
  <c r="G986" i="433"/>
  <c r="G987" i="433"/>
  <c r="G988" i="433"/>
  <c r="G989" i="433"/>
  <c r="G990" i="433"/>
  <c r="G991" i="433"/>
  <c r="G992" i="433"/>
  <c r="G993" i="433"/>
  <c r="G994" i="433"/>
  <c r="G995" i="433"/>
  <c r="G996" i="433"/>
  <c r="G997" i="433"/>
  <c r="G998" i="433"/>
  <c r="G999" i="433"/>
  <c r="G1000" i="433"/>
  <c r="G1001" i="433"/>
  <c r="G1002" i="433"/>
  <c r="G1003" i="433"/>
  <c r="G1004" i="433"/>
  <c r="G1005" i="433"/>
  <c r="G1006" i="433"/>
  <c r="G1007" i="433"/>
  <c r="G1008" i="433"/>
  <c r="G1009" i="433"/>
  <c r="G1010" i="433"/>
  <c r="G1011" i="433"/>
  <c r="G1012" i="433"/>
  <c r="G1013" i="433"/>
  <c r="G1014" i="433"/>
  <c r="G1015" i="433"/>
  <c r="G1016" i="433"/>
  <c r="G1017" i="433"/>
  <c r="G1018" i="433"/>
  <c r="G1019" i="433"/>
  <c r="G1020" i="433"/>
  <c r="G1021" i="433"/>
  <c r="G1022" i="433"/>
  <c r="G1023" i="433"/>
  <c r="G1024" i="433"/>
  <c r="G1025" i="433"/>
  <c r="G1026" i="433"/>
  <c r="G1027" i="433"/>
  <c r="G1028" i="433"/>
  <c r="G1029" i="433"/>
  <c r="G1030" i="433"/>
  <c r="G1031" i="433"/>
  <c r="G1032" i="433"/>
  <c r="G1033" i="433"/>
  <c r="G1034" i="433"/>
  <c r="G1035" i="433"/>
  <c r="G1036" i="433"/>
  <c r="G1037" i="433"/>
  <c r="G1038" i="433"/>
  <c r="G1039" i="433"/>
  <c r="G1040" i="433"/>
  <c r="G1041" i="433"/>
  <c r="G1042" i="433"/>
  <c r="G1043" i="433"/>
  <c r="G1044" i="433"/>
  <c r="G1045" i="433"/>
  <c r="G1046" i="433"/>
  <c r="G1047" i="433"/>
  <c r="G1048" i="433"/>
  <c r="G1049" i="433"/>
  <c r="G1050" i="433"/>
  <c r="G1051" i="433"/>
  <c r="G1052" i="433"/>
  <c r="G1053" i="433"/>
  <c r="G1054" i="433"/>
  <c r="G1055" i="433"/>
  <c r="G1056" i="433"/>
  <c r="G1057" i="433"/>
  <c r="G1058" i="433"/>
  <c r="G1059" i="433"/>
  <c r="G1060" i="433"/>
  <c r="G1061" i="433"/>
  <c r="G1062" i="433"/>
  <c r="G1063" i="433"/>
  <c r="G1064" i="433"/>
  <c r="G1065" i="433"/>
  <c r="G1066" i="433"/>
  <c r="G1067" i="433"/>
  <c r="G1068" i="433"/>
  <c r="G1069" i="433"/>
  <c r="G1070" i="433"/>
  <c r="G1071" i="433"/>
  <c r="G1072" i="433"/>
  <c r="G1073" i="433"/>
  <c r="G1074" i="433"/>
  <c r="G1075" i="433"/>
  <c r="G1076" i="433"/>
  <c r="G1077" i="433"/>
  <c r="G1078" i="433"/>
  <c r="G1079" i="433"/>
  <c r="G1080" i="433"/>
  <c r="G1081" i="433"/>
  <c r="G1082" i="433"/>
  <c r="G1083" i="433"/>
  <c r="G1084" i="433"/>
  <c r="G1085" i="433"/>
  <c r="G1086" i="433"/>
  <c r="G1087" i="433"/>
  <c r="G1088" i="433"/>
  <c r="G1089" i="433"/>
  <c r="G1090" i="433"/>
  <c r="G1091" i="433"/>
  <c r="G1092" i="433"/>
  <c r="G1093" i="433"/>
  <c r="G1094" i="433"/>
  <c r="G1095" i="433"/>
  <c r="G1096" i="433"/>
  <c r="G1097" i="433"/>
  <c r="G1098" i="433"/>
  <c r="G1099" i="433"/>
  <c r="G1100" i="433"/>
  <c r="G1101" i="433"/>
  <c r="G1102" i="433"/>
  <c r="G1103" i="433"/>
  <c r="G1104" i="433"/>
  <c r="G1105" i="433"/>
  <c r="G1106" i="433"/>
  <c r="G1107" i="433"/>
  <c r="G1108" i="433"/>
  <c r="G1109" i="433"/>
  <c r="G1110" i="433"/>
  <c r="G1111" i="433"/>
  <c r="G1112" i="433"/>
  <c r="G1113" i="433"/>
  <c r="G1114" i="433"/>
  <c r="G1115" i="433"/>
  <c r="G1116" i="433"/>
  <c r="G1117" i="433"/>
  <c r="G1118" i="433"/>
  <c r="G1119" i="433"/>
  <c r="G1120" i="433"/>
  <c r="G1121" i="433"/>
  <c r="G1122" i="433"/>
  <c r="G1123" i="433"/>
  <c r="G1124" i="433"/>
  <c r="G1125" i="433"/>
  <c r="G1126" i="433"/>
  <c r="G1127" i="433"/>
  <c r="G1128" i="433"/>
  <c r="G1129" i="433"/>
  <c r="G1130" i="433"/>
  <c r="G1131" i="433"/>
  <c r="G1132" i="433"/>
  <c r="G1133" i="433"/>
  <c r="G1134" i="433"/>
  <c r="G1135" i="433"/>
  <c r="G1136" i="433"/>
  <c r="G1137" i="433"/>
  <c r="G1138" i="433"/>
  <c r="G1139" i="433"/>
  <c r="G1140" i="433"/>
  <c r="G1141" i="433"/>
  <c r="G1142" i="433"/>
  <c r="G1143" i="433"/>
  <c r="G1144" i="433"/>
  <c r="G1145" i="433"/>
  <c r="G1146" i="433"/>
  <c r="G1147" i="433"/>
  <c r="G1148" i="433"/>
  <c r="G1149" i="433"/>
  <c r="G1150" i="433"/>
  <c r="G1151" i="433"/>
  <c r="G1152" i="433"/>
  <c r="G1153" i="433"/>
  <c r="G1154" i="433"/>
  <c r="G1155" i="433"/>
  <c r="G1156" i="433"/>
  <c r="G1157" i="433"/>
  <c r="G1158" i="433"/>
  <c r="G1159" i="433"/>
  <c r="G1160" i="433"/>
  <c r="G1161" i="433"/>
  <c r="G1162" i="433"/>
  <c r="G1163" i="433"/>
  <c r="G1164" i="433"/>
  <c r="G1165" i="433"/>
  <c r="G1166" i="433"/>
  <c r="G1167" i="433"/>
  <c r="G1168" i="433"/>
  <c r="G1169" i="433"/>
  <c r="G1170" i="433"/>
  <c r="G1171" i="433"/>
  <c r="G1172" i="433"/>
  <c r="G1173" i="433"/>
  <c r="G1174" i="433"/>
  <c r="G1175" i="433"/>
  <c r="G1176" i="433"/>
  <c r="G1177" i="433"/>
  <c r="G1178" i="433"/>
  <c r="G1179" i="433"/>
  <c r="G1180" i="433"/>
  <c r="G1181" i="433"/>
  <c r="G1182" i="433"/>
  <c r="G1183" i="433"/>
  <c r="G1184" i="433"/>
  <c r="G1185" i="433"/>
  <c r="G1186" i="433"/>
  <c r="G1187" i="433"/>
  <c r="G1188" i="433"/>
  <c r="G1189" i="433"/>
  <c r="G1190" i="433"/>
  <c r="G1191" i="433"/>
  <c r="G1192" i="433"/>
  <c r="G1193" i="433"/>
  <c r="G1194" i="433"/>
  <c r="G1195" i="433"/>
  <c r="G1196" i="433"/>
  <c r="G1197" i="433"/>
  <c r="G1198" i="433"/>
  <c r="G1199" i="433"/>
  <c r="G1200" i="433"/>
  <c r="G1201" i="433"/>
  <c r="G1202" i="433"/>
  <c r="G1203" i="433"/>
  <c r="G1204" i="433"/>
  <c r="G1205" i="433"/>
  <c r="G1206" i="433"/>
  <c r="G1207" i="433"/>
  <c r="G1208" i="433"/>
  <c r="G1209" i="433"/>
  <c r="G1210" i="433"/>
  <c r="G1211" i="433"/>
  <c r="G1212" i="433"/>
  <c r="G1213" i="433"/>
  <c r="G1214" i="433"/>
  <c r="G1215" i="433"/>
  <c r="G1216" i="433"/>
  <c r="G1217" i="433"/>
  <c r="G1218" i="433"/>
  <c r="G1219" i="433"/>
  <c r="G1220" i="433"/>
  <c r="G1221" i="433"/>
  <c r="G1222" i="433"/>
  <c r="G1223" i="433"/>
  <c r="G1224" i="433"/>
  <c r="G1225" i="433"/>
  <c r="G1226" i="433"/>
  <c r="G1227" i="433"/>
  <c r="G1228" i="433"/>
  <c r="G1229" i="433"/>
  <c r="G1230" i="433"/>
  <c r="G1231" i="433"/>
  <c r="G1232" i="433"/>
  <c r="G1233" i="433"/>
  <c r="G1234" i="433"/>
  <c r="G1235" i="433"/>
  <c r="G1236" i="433"/>
  <c r="G1237" i="433"/>
  <c r="G1238" i="433"/>
  <c r="G1239" i="433"/>
  <c r="G1240" i="433"/>
  <c r="G1241" i="433"/>
  <c r="G1242" i="433"/>
  <c r="G1243" i="433"/>
  <c r="G1244" i="433"/>
  <c r="G1245" i="433"/>
  <c r="G1246" i="433"/>
  <c r="G1247" i="433"/>
  <c r="G1248" i="433"/>
  <c r="G1249" i="433"/>
  <c r="G1250" i="433"/>
  <c r="G1251" i="433"/>
  <c r="G1252" i="433"/>
  <c r="G1253" i="433"/>
  <c r="G1254" i="433"/>
  <c r="G1255" i="433"/>
  <c r="G1256" i="433"/>
  <c r="G1257" i="433"/>
  <c r="G1258" i="433"/>
  <c r="G1259" i="433"/>
  <c r="G1260" i="433"/>
  <c r="G1261" i="433"/>
  <c r="G1262" i="433"/>
  <c r="G1263" i="433"/>
  <c r="G1264" i="433"/>
  <c r="G1265" i="433"/>
  <c r="G1266" i="433"/>
  <c r="G1267" i="433"/>
  <c r="G1268" i="433"/>
  <c r="G1269" i="433"/>
  <c r="G1270" i="433"/>
  <c r="G1271" i="433"/>
  <c r="G1272" i="433"/>
  <c r="G1273" i="433"/>
  <c r="G1274" i="433"/>
  <c r="G1275" i="433"/>
  <c r="G1276" i="433"/>
  <c r="G1277" i="433"/>
  <c r="G1278" i="433"/>
  <c r="G1279" i="433"/>
  <c r="G1280" i="433"/>
  <c r="G1281" i="433"/>
  <c r="G1282" i="433"/>
  <c r="G1283" i="433"/>
  <c r="G1284" i="433"/>
  <c r="G1285" i="433"/>
  <c r="G1286" i="433"/>
  <c r="G1287" i="433"/>
  <c r="G1288" i="433"/>
  <c r="G1289" i="433"/>
  <c r="G1290" i="433"/>
  <c r="G1291" i="433"/>
  <c r="G1292" i="433"/>
  <c r="G1293" i="433"/>
  <c r="G1294" i="433"/>
  <c r="G1295" i="433"/>
  <c r="G1296" i="433"/>
  <c r="G1297" i="433"/>
  <c r="G1298" i="433"/>
  <c r="G1299" i="433"/>
  <c r="G1300" i="433"/>
  <c r="G1301" i="433"/>
  <c r="G1302" i="433"/>
  <c r="G1303" i="433"/>
  <c r="G1304" i="433"/>
  <c r="G1305" i="433"/>
  <c r="G1306" i="433"/>
  <c r="G1307" i="433"/>
  <c r="G1308" i="433"/>
  <c r="G1309" i="433"/>
  <c r="G1310" i="433"/>
  <c r="G1311" i="433"/>
  <c r="G1312" i="433"/>
  <c r="G1313" i="433"/>
  <c r="G1314" i="433"/>
  <c r="G1315" i="433"/>
  <c r="G1316" i="433"/>
  <c r="G1317" i="433"/>
  <c r="G1318" i="433"/>
  <c r="G1319" i="433"/>
  <c r="G1320" i="433"/>
  <c r="G1321" i="433"/>
  <c r="G1322" i="433"/>
  <c r="G1323" i="433"/>
  <c r="G1324" i="433"/>
  <c r="G1325" i="433"/>
  <c r="G1326" i="433"/>
  <c r="G1327" i="433"/>
  <c r="G1328" i="433"/>
  <c r="G1329" i="433"/>
  <c r="G1330" i="433"/>
  <c r="G1331" i="433"/>
  <c r="G1332" i="433"/>
  <c r="G1333" i="433"/>
  <c r="G1334" i="433"/>
  <c r="G1335" i="433"/>
  <c r="G1336" i="433"/>
  <c r="G1337" i="433"/>
  <c r="G1338" i="433"/>
  <c r="G1339" i="433"/>
  <c r="G1340" i="433"/>
  <c r="G1341" i="433"/>
  <c r="G1342" i="433"/>
  <c r="G1343" i="433"/>
  <c r="G1344" i="433"/>
  <c r="G1345" i="433"/>
  <c r="G1346" i="433"/>
  <c r="G1347" i="433"/>
  <c r="G1348" i="433"/>
  <c r="G1349" i="433"/>
  <c r="G1350" i="433"/>
  <c r="G1351" i="433"/>
  <c r="G1352" i="433"/>
  <c r="G1353" i="433"/>
  <c r="G1354" i="433"/>
  <c r="G1355" i="433"/>
  <c r="G1356" i="433"/>
  <c r="G1357" i="433"/>
  <c r="G1358" i="433"/>
  <c r="G1359" i="433"/>
  <c r="G1360" i="433"/>
  <c r="G1361" i="433"/>
  <c r="G1362" i="433"/>
  <c r="G1363" i="433"/>
  <c r="G1364" i="433"/>
  <c r="G1365" i="433"/>
  <c r="G1366" i="433"/>
  <c r="G1367" i="433"/>
  <c r="G1368" i="433"/>
  <c r="G1369" i="433"/>
  <c r="G1370" i="433"/>
  <c r="G1371" i="433"/>
  <c r="G1372" i="433"/>
  <c r="G1373" i="433"/>
  <c r="G1374" i="433"/>
  <c r="G1375" i="433"/>
  <c r="G1376" i="433"/>
  <c r="G1377" i="433"/>
  <c r="G1378" i="433"/>
  <c r="G1379" i="433"/>
  <c r="G1380" i="433"/>
  <c r="G1381" i="433"/>
  <c r="G1382" i="433"/>
  <c r="G1383" i="433"/>
  <c r="G1384" i="433"/>
  <c r="G1385" i="433"/>
  <c r="G1386" i="433"/>
  <c r="G1387" i="433"/>
  <c r="G1388" i="433"/>
  <c r="G1389" i="433"/>
  <c r="G1390" i="433"/>
  <c r="G1391" i="433"/>
  <c r="G1392" i="433"/>
  <c r="G1393" i="433"/>
  <c r="G1394" i="433"/>
  <c r="G1395" i="433"/>
  <c r="G1396" i="433"/>
  <c r="G1397" i="433"/>
  <c r="G1398" i="433"/>
  <c r="G1399" i="433"/>
  <c r="G1400" i="433"/>
  <c r="G1401" i="433"/>
  <c r="G1402" i="433"/>
  <c r="G1403" i="433"/>
  <c r="G1404" i="433"/>
  <c r="G1405" i="433"/>
  <c r="G1406" i="433"/>
  <c r="G1407" i="433"/>
  <c r="G1408" i="433"/>
  <c r="G1409" i="433"/>
  <c r="G1410" i="433"/>
  <c r="G1411" i="433"/>
  <c r="G1412" i="433"/>
  <c r="G1413" i="433"/>
  <c r="G1414" i="433"/>
  <c r="G1415" i="433"/>
  <c r="G1416" i="433"/>
  <c r="G1417" i="433"/>
  <c r="G1418" i="433"/>
  <c r="G1419" i="433"/>
  <c r="G1420" i="433"/>
  <c r="G1421" i="433"/>
  <c r="G1422" i="433"/>
  <c r="G1423" i="433"/>
  <c r="G1424" i="433"/>
  <c r="G1425" i="433"/>
  <c r="G1426" i="433"/>
  <c r="G1427" i="433"/>
  <c r="G1428" i="433"/>
  <c r="G1429" i="433"/>
  <c r="G1430" i="433"/>
  <c r="G1431" i="433"/>
  <c r="G1432" i="433"/>
  <c r="G1433" i="433"/>
  <c r="G1434" i="433"/>
  <c r="G1435" i="433"/>
  <c r="G1436" i="433"/>
  <c r="G1437" i="433"/>
  <c r="G1438" i="433"/>
  <c r="G1439" i="433"/>
  <c r="G1440" i="433"/>
  <c r="G1441" i="433"/>
  <c r="G1442" i="433"/>
  <c r="G1443" i="433"/>
  <c r="G1444" i="433"/>
  <c r="G1445" i="433"/>
  <c r="G1446" i="433"/>
  <c r="G1447" i="433"/>
  <c r="G1448" i="433"/>
  <c r="G1449" i="433"/>
  <c r="G1450" i="433"/>
  <c r="G1451" i="433"/>
  <c r="G1452" i="433"/>
  <c r="G1453" i="433"/>
  <c r="G1454" i="433"/>
  <c r="G1455" i="433"/>
  <c r="G1456" i="433"/>
  <c r="G1457" i="433"/>
  <c r="G1458" i="433"/>
  <c r="G1459" i="433"/>
  <c r="G1460" i="433"/>
  <c r="G1461" i="433"/>
  <c r="G1462" i="433"/>
  <c r="G1463" i="433"/>
  <c r="G1464" i="433"/>
  <c r="G1465" i="433"/>
  <c r="G1466" i="433"/>
  <c r="G1467" i="433"/>
  <c r="G1468" i="433"/>
  <c r="G1469" i="433"/>
  <c r="G1470" i="433"/>
  <c r="G1471" i="433"/>
  <c r="G1472" i="433"/>
  <c r="G1473" i="433"/>
  <c r="G1474" i="433"/>
  <c r="G1475" i="433"/>
  <c r="G1476" i="433"/>
  <c r="G1477" i="433"/>
  <c r="G1478" i="433"/>
  <c r="G1479" i="433"/>
  <c r="G1480" i="433"/>
  <c r="G1481" i="433"/>
  <c r="G1482" i="433"/>
  <c r="G1483" i="433"/>
  <c r="G1484" i="433"/>
  <c r="G1485" i="433"/>
  <c r="G1486" i="433"/>
  <c r="G1487" i="433"/>
  <c r="G1488" i="433"/>
  <c r="G1489" i="433"/>
  <c r="G1490" i="433"/>
  <c r="G1491" i="433"/>
  <c r="G1492" i="433"/>
  <c r="G1493" i="433"/>
  <c r="G1494" i="433"/>
  <c r="G1495" i="433"/>
  <c r="G1496" i="433"/>
  <c r="G1497" i="433"/>
  <c r="G1498" i="433"/>
  <c r="G1499" i="433"/>
  <c r="G1500" i="433"/>
  <c r="G1501" i="433"/>
  <c r="G1502" i="433"/>
  <c r="G1503" i="433"/>
  <c r="G1504" i="433"/>
  <c r="G1505" i="433"/>
  <c r="G1506" i="433"/>
  <c r="G1507" i="433"/>
  <c r="G1508" i="433"/>
  <c r="G1509" i="433"/>
  <c r="G1510" i="433"/>
  <c r="G1511" i="433"/>
  <c r="G1512" i="433"/>
  <c r="G1513" i="433"/>
  <c r="G1514" i="433"/>
  <c r="G1515" i="433"/>
  <c r="G1516" i="433"/>
  <c r="G1517" i="433"/>
  <c r="G1518" i="433"/>
  <c r="G1519" i="433"/>
  <c r="G1520" i="433"/>
  <c r="G1521" i="433"/>
  <c r="G1522" i="433"/>
  <c r="G1523" i="433"/>
  <c r="G1524" i="433"/>
  <c r="G1525" i="433"/>
  <c r="G1526" i="433"/>
  <c r="G1527" i="433"/>
  <c r="G1528" i="433"/>
  <c r="G1529" i="433"/>
  <c r="G1530" i="433"/>
  <c r="G1531" i="433"/>
  <c r="G1532" i="433"/>
  <c r="G1533" i="433"/>
  <c r="G1534" i="433"/>
  <c r="G1535" i="433"/>
  <c r="G1536" i="433"/>
  <c r="G1537" i="433"/>
  <c r="G1538" i="433"/>
  <c r="G1539" i="433"/>
  <c r="G1540" i="433"/>
  <c r="G1541" i="433"/>
  <c r="G1542" i="433"/>
  <c r="G1543" i="433"/>
  <c r="G1544" i="433"/>
  <c r="G1545" i="433"/>
  <c r="G1546" i="433"/>
  <c r="G1547" i="433"/>
  <c r="G1548" i="433"/>
  <c r="G1549" i="433"/>
  <c r="G1550" i="433"/>
  <c r="G1551" i="433"/>
  <c r="G1552" i="433"/>
  <c r="G1553" i="433"/>
  <c r="G1554" i="433"/>
  <c r="G1555" i="433"/>
  <c r="G1556" i="433"/>
  <c r="G1557" i="433"/>
  <c r="G1558" i="433"/>
  <c r="G1559" i="433"/>
  <c r="G1560" i="433"/>
  <c r="G1561" i="433"/>
  <c r="G1562" i="433"/>
  <c r="G1563" i="433"/>
  <c r="G1564" i="433"/>
  <c r="G1565" i="433"/>
  <c r="G1566" i="433"/>
  <c r="G1567" i="433"/>
  <c r="G1568" i="433"/>
  <c r="G1569" i="433"/>
  <c r="G1570" i="433"/>
  <c r="G1571" i="433"/>
  <c r="G1572" i="433"/>
  <c r="G1573" i="433"/>
  <c r="G1574" i="433"/>
  <c r="G1575" i="433"/>
  <c r="G1576" i="433"/>
  <c r="G1577" i="433"/>
  <c r="G1578" i="433"/>
  <c r="G1579" i="433"/>
  <c r="G1580" i="433"/>
  <c r="G1581" i="433"/>
  <c r="G1582" i="433"/>
  <c r="G1583" i="433"/>
  <c r="G1584" i="433"/>
  <c r="G1585" i="433"/>
  <c r="G1586" i="433"/>
  <c r="G1587" i="433"/>
  <c r="G1588" i="433"/>
  <c r="G1589" i="433"/>
  <c r="G1590" i="433"/>
  <c r="G1591" i="433"/>
  <c r="G1592" i="433"/>
  <c r="G1593" i="433"/>
  <c r="G1594" i="433"/>
  <c r="G1595" i="433"/>
  <c r="G1596" i="433"/>
  <c r="G1597" i="433"/>
  <c r="G1598" i="433"/>
  <c r="G1599" i="433"/>
  <c r="G1600" i="433"/>
  <c r="G1601" i="433"/>
  <c r="G1602" i="433"/>
  <c r="G1603" i="433"/>
  <c r="G1604" i="433"/>
  <c r="G1605" i="433"/>
  <c r="G1606" i="433"/>
  <c r="G1607" i="433"/>
  <c r="G1608" i="433"/>
  <c r="G1609" i="433"/>
  <c r="G1610" i="433"/>
  <c r="G1611" i="433"/>
  <c r="G1612" i="433"/>
  <c r="G1613" i="433"/>
  <c r="G1614" i="433"/>
  <c r="G1615" i="433"/>
  <c r="G1616" i="433"/>
  <c r="G1617" i="433"/>
  <c r="G1618" i="433"/>
  <c r="G1619" i="433"/>
  <c r="G1620" i="433"/>
  <c r="G1621" i="433"/>
  <c r="G1622" i="433"/>
  <c r="G1623" i="433"/>
  <c r="G1624" i="433"/>
  <c r="G1625" i="433"/>
  <c r="G1626" i="433"/>
  <c r="G1627" i="433"/>
  <c r="G1628" i="433"/>
  <c r="G1629" i="433"/>
  <c r="G1630" i="433"/>
  <c r="G1631" i="433"/>
  <c r="G1632" i="433"/>
  <c r="G1633" i="433"/>
  <c r="G1634" i="433"/>
  <c r="G1635" i="433"/>
  <c r="G1636" i="433"/>
  <c r="G1637" i="433"/>
  <c r="G1638" i="433"/>
  <c r="G1639" i="433"/>
  <c r="G1640" i="433"/>
  <c r="G1641" i="433"/>
  <c r="G1642" i="433"/>
  <c r="G1643" i="433"/>
  <c r="G1644" i="433"/>
  <c r="G1645" i="433"/>
  <c r="G1646" i="433"/>
  <c r="G1647" i="433"/>
  <c r="G1648" i="433"/>
  <c r="G1649" i="433"/>
  <c r="G1650" i="433"/>
  <c r="G1651" i="433"/>
  <c r="G1652" i="433"/>
  <c r="G1653" i="433"/>
  <c r="G1654" i="433"/>
  <c r="G1655" i="433"/>
  <c r="G1656" i="433"/>
  <c r="G1657" i="433"/>
  <c r="G1658" i="433"/>
  <c r="G1659" i="433"/>
  <c r="G1660" i="433"/>
  <c r="G1661" i="433"/>
  <c r="G1662" i="433"/>
  <c r="G1663" i="433"/>
  <c r="G1664" i="433"/>
  <c r="G1665" i="433"/>
  <c r="G1666" i="433"/>
  <c r="G1667" i="433"/>
  <c r="G1668" i="433"/>
  <c r="G1669" i="433"/>
  <c r="G1670" i="433"/>
  <c r="G1671" i="433"/>
  <c r="G1672" i="433"/>
  <c r="G1673" i="433"/>
  <c r="G1674" i="433"/>
  <c r="G1675" i="433"/>
  <c r="G1676" i="433"/>
  <c r="G1677" i="433"/>
  <c r="G1678" i="433"/>
  <c r="G1679" i="433"/>
  <c r="G1680" i="433"/>
  <c r="G1681" i="433"/>
  <c r="G1682" i="433"/>
  <c r="G1683" i="433"/>
  <c r="G1684" i="433"/>
  <c r="G1685" i="433"/>
  <c r="G1686" i="433"/>
  <c r="G1687" i="433"/>
  <c r="G1688" i="433"/>
  <c r="G1689" i="433"/>
  <c r="G1690" i="433"/>
  <c r="G1691" i="433"/>
  <c r="G1692" i="433"/>
  <c r="G1693" i="433"/>
  <c r="G1694" i="433"/>
  <c r="G1695" i="433"/>
  <c r="G1696" i="433"/>
  <c r="G1697" i="433"/>
  <c r="G1698" i="433"/>
  <c r="G1699" i="433"/>
  <c r="G1700" i="433"/>
  <c r="G1701" i="433"/>
  <c r="G1702" i="433"/>
  <c r="G1703" i="433"/>
  <c r="G1704" i="433"/>
  <c r="G1705" i="433"/>
  <c r="G1706" i="433"/>
  <c r="G1707" i="433"/>
  <c r="G1708" i="433"/>
  <c r="G1709" i="433"/>
  <c r="G1710" i="433"/>
  <c r="G1711" i="433"/>
  <c r="G1712" i="433"/>
  <c r="G1713" i="433"/>
  <c r="G1714" i="433"/>
  <c r="G1715" i="433"/>
  <c r="G1716" i="433"/>
  <c r="G1717" i="433"/>
  <c r="G1718" i="433"/>
  <c r="G1719" i="433"/>
  <c r="G1720" i="433"/>
  <c r="G1721" i="433"/>
  <c r="G1722" i="433"/>
  <c r="G1723" i="433"/>
  <c r="G1724" i="433"/>
  <c r="G1725" i="433"/>
  <c r="G1726" i="433"/>
  <c r="G1727" i="433"/>
  <c r="G1728" i="433"/>
  <c r="G1729" i="433"/>
  <c r="G1730" i="433"/>
  <c r="G1731" i="433"/>
  <c r="G1732" i="433"/>
  <c r="G1733" i="433"/>
  <c r="G1734" i="433"/>
  <c r="G1735" i="433"/>
  <c r="G1736" i="433"/>
  <c r="G1737" i="433"/>
  <c r="G1738" i="433"/>
  <c r="G1739" i="433"/>
  <c r="G1740" i="433"/>
  <c r="G1741" i="433"/>
  <c r="G1742" i="433"/>
  <c r="G1743" i="433"/>
  <c r="G1744" i="433"/>
  <c r="G1745" i="433"/>
  <c r="G1746" i="433"/>
  <c r="G1747" i="433"/>
  <c r="G1748" i="433"/>
  <c r="G1749" i="433"/>
  <c r="G1750" i="433"/>
  <c r="G1751" i="433"/>
  <c r="G1752" i="433"/>
  <c r="G1753" i="433"/>
  <c r="G1754" i="433"/>
  <c r="G1755" i="433"/>
  <c r="G1756" i="433"/>
  <c r="G1757" i="433"/>
  <c r="G1758" i="433"/>
  <c r="G1759" i="433"/>
  <c r="G1760" i="433"/>
  <c r="G1761" i="433"/>
  <c r="G1762" i="433"/>
  <c r="G1763" i="433"/>
  <c r="G1764" i="433"/>
  <c r="G1765" i="433"/>
  <c r="G1766" i="433"/>
  <c r="G1767" i="433"/>
  <c r="G1768" i="433"/>
  <c r="G1769" i="433"/>
  <c r="G1770" i="433"/>
  <c r="G1771" i="433"/>
  <c r="G1772" i="433"/>
  <c r="G1773" i="433"/>
  <c r="G1774" i="433"/>
  <c r="G1775" i="433"/>
  <c r="G1776" i="433"/>
  <c r="G1777" i="433"/>
  <c r="G1778" i="433"/>
  <c r="G1779" i="433"/>
  <c r="G1780" i="433"/>
  <c r="G1781" i="433"/>
  <c r="G1782" i="433"/>
  <c r="G1783" i="433"/>
  <c r="G1784" i="433"/>
  <c r="G1785" i="433"/>
  <c r="G1786" i="433"/>
  <c r="G1787" i="433"/>
  <c r="G1788" i="433"/>
  <c r="G1789" i="433"/>
  <c r="G1790" i="433"/>
  <c r="G1791" i="433"/>
  <c r="G1792" i="433"/>
  <c r="G1793" i="433"/>
  <c r="G1794" i="433"/>
  <c r="G1795" i="433"/>
  <c r="G1796" i="433"/>
  <c r="G1797" i="433"/>
  <c r="G1798" i="433"/>
  <c r="G1799" i="433"/>
  <c r="G1800" i="433"/>
  <c r="G1801" i="433"/>
  <c r="G1802" i="433"/>
  <c r="G1803" i="433"/>
  <c r="G1804" i="433"/>
  <c r="G1805" i="433"/>
  <c r="G1806" i="433"/>
  <c r="G1807" i="433"/>
  <c r="G1808" i="433"/>
  <c r="G1809" i="433"/>
  <c r="G1810" i="433"/>
  <c r="G1811" i="433"/>
  <c r="G1812" i="433"/>
  <c r="G1813" i="433"/>
  <c r="G1814" i="433"/>
  <c r="G1815" i="433"/>
  <c r="G1816" i="433"/>
  <c r="G1817" i="433"/>
  <c r="G1818" i="433"/>
  <c r="G1819" i="433"/>
  <c r="G1820" i="433"/>
  <c r="G1821" i="433"/>
  <c r="G1822" i="433"/>
  <c r="G1823" i="433"/>
  <c r="G1824" i="433"/>
  <c r="G1825" i="433"/>
  <c r="G1826" i="433"/>
  <c r="G1827" i="433"/>
  <c r="G1828" i="433"/>
  <c r="G1829" i="433"/>
  <c r="G1830" i="433"/>
  <c r="G1831" i="433"/>
  <c r="G1832" i="433"/>
  <c r="G1833" i="433"/>
  <c r="G1834" i="433"/>
  <c r="G1835" i="433"/>
  <c r="G1836" i="433"/>
  <c r="G1837" i="433"/>
  <c r="G1838" i="433"/>
  <c r="G1839" i="433"/>
  <c r="G1840" i="433"/>
  <c r="G1841" i="433"/>
  <c r="G1842" i="433"/>
  <c r="G1843" i="433"/>
  <c r="G1844" i="433"/>
  <c r="G1845" i="433"/>
  <c r="G1846" i="433"/>
  <c r="G1847" i="433"/>
  <c r="G1848" i="433"/>
  <c r="G1849" i="433"/>
  <c r="G1850" i="433"/>
  <c r="G1851" i="433"/>
  <c r="G1852" i="433"/>
  <c r="G1853" i="433"/>
  <c r="G1854" i="433"/>
  <c r="G1855" i="433"/>
  <c r="G1856" i="433"/>
  <c r="G1857" i="433"/>
  <c r="G1858" i="433"/>
  <c r="G1859" i="433"/>
  <c r="G1860" i="433"/>
  <c r="G1861" i="433"/>
  <c r="G1862" i="433"/>
  <c r="G1863" i="433"/>
  <c r="G1864" i="433"/>
  <c r="G1865" i="433"/>
  <c r="G1866" i="433"/>
  <c r="G1867" i="433"/>
  <c r="G1868" i="433"/>
  <c r="G1869" i="433"/>
  <c r="G1870" i="433"/>
  <c r="G1871" i="433"/>
  <c r="G1872" i="433"/>
  <c r="G1873" i="433"/>
  <c r="G1874" i="433"/>
  <c r="G1875" i="433"/>
  <c r="G1876" i="433"/>
  <c r="G1877" i="433"/>
  <c r="G1878" i="433"/>
  <c r="G1879" i="433"/>
  <c r="G1880" i="433"/>
  <c r="G1881" i="433"/>
  <c r="G1882" i="433"/>
  <c r="G1883" i="433"/>
  <c r="G1884" i="433"/>
  <c r="G1885" i="433"/>
  <c r="G1886" i="433"/>
  <c r="G1887" i="433"/>
  <c r="G1888" i="433"/>
  <c r="G1889" i="433"/>
  <c r="G1890" i="433"/>
  <c r="G1891" i="433"/>
  <c r="G1892" i="433"/>
  <c r="G1893" i="433"/>
  <c r="G1894" i="433"/>
  <c r="G1895" i="433"/>
  <c r="G1896" i="433"/>
  <c r="G1897" i="433"/>
  <c r="G1898" i="433"/>
  <c r="G1899" i="433"/>
  <c r="G1900" i="433"/>
  <c r="G1901" i="433"/>
  <c r="G1902" i="433"/>
  <c r="G1903" i="433"/>
  <c r="G1904" i="433"/>
  <c r="G1905" i="433"/>
  <c r="G1906" i="433"/>
  <c r="G1907" i="433"/>
  <c r="G1908" i="433"/>
  <c r="G1909" i="433"/>
  <c r="G1910" i="433"/>
  <c r="G1911" i="433"/>
  <c r="G1912" i="433"/>
  <c r="G1913" i="433"/>
  <c r="G1914" i="433"/>
  <c r="G1915" i="433"/>
  <c r="G1916" i="433"/>
  <c r="G1917" i="433"/>
  <c r="G1918" i="433"/>
  <c r="G1919" i="433"/>
  <c r="G1920" i="433"/>
  <c r="G1921" i="433"/>
  <c r="G1922" i="433"/>
  <c r="G1923" i="433"/>
  <c r="G1924" i="433"/>
  <c r="G1925" i="433"/>
  <c r="G1926" i="433"/>
  <c r="G1927" i="433"/>
  <c r="G1928" i="433"/>
  <c r="G1929" i="433"/>
  <c r="G1930" i="433"/>
  <c r="G1931" i="433"/>
  <c r="G1932" i="433"/>
  <c r="G1933" i="433"/>
  <c r="G1934" i="433"/>
  <c r="G1935" i="433"/>
  <c r="G1936" i="433"/>
  <c r="G1937" i="433"/>
  <c r="G1938" i="433"/>
  <c r="G1939" i="433"/>
  <c r="G1940" i="433"/>
  <c r="G1941" i="433"/>
  <c r="G1942" i="433"/>
  <c r="G1943" i="433"/>
  <c r="G1944" i="433"/>
  <c r="G1945" i="433"/>
  <c r="G1946" i="433"/>
  <c r="G1947" i="433"/>
  <c r="G1948" i="433"/>
  <c r="G1949" i="433"/>
  <c r="G1950" i="433"/>
  <c r="G1951" i="433"/>
  <c r="G1952" i="433"/>
  <c r="G1953" i="433"/>
  <c r="G1954" i="433"/>
  <c r="G1955" i="433"/>
  <c r="G1956" i="433"/>
  <c r="G1957" i="433"/>
  <c r="G1958" i="433"/>
  <c r="G1959" i="433"/>
  <c r="G1960" i="433"/>
  <c r="G1961" i="433"/>
  <c r="G1962" i="433"/>
  <c r="G1963" i="433"/>
  <c r="G1964" i="433"/>
  <c r="G1965" i="433"/>
  <c r="G1966" i="433"/>
  <c r="G1967" i="433"/>
  <c r="G1968" i="433"/>
  <c r="G1969" i="433"/>
  <c r="G1970" i="433"/>
  <c r="G1971" i="433"/>
  <c r="G1972" i="433"/>
  <c r="G1973" i="433"/>
  <c r="G1974" i="433"/>
  <c r="G1975" i="433"/>
  <c r="G1976" i="433"/>
  <c r="G1977" i="433"/>
  <c r="G1978" i="433"/>
  <c r="G1979" i="433"/>
  <c r="G1980" i="433"/>
  <c r="G1981" i="433"/>
  <c r="G1982" i="433"/>
  <c r="G1983" i="433"/>
  <c r="G1984" i="433"/>
  <c r="G1985" i="433"/>
  <c r="G1986" i="433"/>
  <c r="G1987" i="433"/>
  <c r="G1988" i="433"/>
  <c r="G1989" i="433"/>
  <c r="G1990" i="433"/>
  <c r="G1991" i="433"/>
  <c r="G1992" i="433"/>
  <c r="G1993" i="433"/>
  <c r="G1994" i="433"/>
  <c r="G1995" i="433"/>
  <c r="G1996" i="433"/>
  <c r="G1997" i="433"/>
  <c r="G1998" i="433"/>
  <c r="G1999" i="433"/>
  <c r="G2000" i="433"/>
  <c r="G2001" i="433"/>
  <c r="G2002" i="433"/>
  <c r="G2003" i="433"/>
  <c r="G2004" i="433"/>
  <c r="G2005" i="433"/>
  <c r="G2006" i="433"/>
  <c r="G2007" i="433"/>
  <c r="G2008" i="433"/>
  <c r="G2009" i="433"/>
  <c r="G2010" i="433"/>
  <c r="G2011" i="433"/>
  <c r="G2012" i="433"/>
  <c r="G2013" i="433"/>
  <c r="G2014" i="433"/>
  <c r="G2015" i="433"/>
  <c r="G2016" i="433"/>
  <c r="G2017" i="433"/>
  <c r="G2018" i="433"/>
  <c r="G2019" i="433"/>
  <c r="G2020" i="433"/>
  <c r="G2021" i="433"/>
  <c r="G2022" i="433"/>
  <c r="G2023" i="433"/>
  <c r="G2024" i="433"/>
  <c r="G2025" i="433"/>
  <c r="G2026" i="433"/>
  <c r="G2027" i="433"/>
  <c r="G2028" i="433"/>
  <c r="G2029" i="433"/>
  <c r="G2030" i="433"/>
  <c r="G2031" i="433"/>
  <c r="G2032" i="433"/>
  <c r="G2033" i="433"/>
  <c r="G2034" i="433"/>
  <c r="G2035" i="433"/>
  <c r="G2036" i="433"/>
  <c r="G2037" i="433"/>
  <c r="G2038" i="433"/>
  <c r="G2039" i="433"/>
  <c r="G2040" i="433"/>
  <c r="G2041" i="433"/>
  <c r="G2042" i="433"/>
  <c r="G2043" i="433"/>
  <c r="G2044" i="433"/>
  <c r="G2045" i="433"/>
  <c r="G2046" i="433"/>
  <c r="G2047" i="433"/>
  <c r="G2048" i="433"/>
  <c r="G2049" i="433"/>
  <c r="G2050" i="433"/>
  <c r="G2051" i="433"/>
  <c r="G2052" i="433"/>
  <c r="G2053" i="433"/>
  <c r="G2054" i="433"/>
  <c r="G2055" i="433"/>
  <c r="G2056" i="433"/>
  <c r="G2057" i="433"/>
  <c r="G2058" i="433"/>
  <c r="G2059" i="433"/>
  <c r="G2060" i="433"/>
  <c r="G2061" i="433"/>
  <c r="G2062" i="433"/>
  <c r="G2063" i="433"/>
  <c r="G2064" i="433"/>
  <c r="G2065" i="433"/>
  <c r="G2066" i="433"/>
  <c r="G2067" i="433"/>
  <c r="G2068" i="433"/>
  <c r="G2069" i="433"/>
  <c r="G2070" i="433"/>
  <c r="G2071" i="433"/>
  <c r="G2072" i="433"/>
  <c r="G2073" i="433"/>
  <c r="G2074" i="433"/>
  <c r="G2075" i="433"/>
  <c r="G2076" i="433"/>
  <c r="G2077" i="433"/>
  <c r="G2078" i="433"/>
  <c r="G2079" i="433"/>
  <c r="G2080" i="433"/>
  <c r="G2081" i="433"/>
  <c r="G2082" i="433"/>
  <c r="G2083" i="433"/>
  <c r="G2084" i="433"/>
  <c r="G2085" i="433"/>
  <c r="G2086" i="433"/>
  <c r="G2087" i="433"/>
  <c r="G2088" i="433"/>
  <c r="G2089" i="433"/>
  <c r="G2090" i="433"/>
  <c r="G2091" i="433"/>
  <c r="G2092" i="433"/>
  <c r="G2093" i="433"/>
  <c r="G2094" i="433"/>
  <c r="G2095" i="433"/>
  <c r="G2096" i="433"/>
  <c r="G2097" i="433"/>
  <c r="G2098" i="433"/>
  <c r="G2099" i="433"/>
  <c r="G2100" i="433"/>
  <c r="G2101" i="433"/>
  <c r="G2102" i="433"/>
  <c r="G2103" i="433"/>
  <c r="G2104" i="433"/>
  <c r="G2105" i="433"/>
  <c r="G2106" i="433"/>
  <c r="G2107" i="433"/>
  <c r="G2108" i="433"/>
  <c r="G2109" i="433"/>
  <c r="G2110" i="433"/>
  <c r="G2111" i="433"/>
  <c r="G2112" i="433"/>
  <c r="G2113" i="433"/>
  <c r="G2114" i="433"/>
  <c r="G2115" i="433"/>
  <c r="G2116" i="433"/>
  <c r="G2117" i="433"/>
  <c r="G2118" i="433"/>
  <c r="G2119" i="433"/>
  <c r="G2120" i="433"/>
  <c r="G2121" i="433"/>
  <c r="G2122" i="433"/>
  <c r="G2123" i="433"/>
  <c r="G2124" i="433"/>
  <c r="G2125" i="433"/>
  <c r="G2126" i="433"/>
  <c r="G2127" i="433"/>
  <c r="G2128" i="433"/>
  <c r="G2129" i="433"/>
  <c r="G2130" i="433"/>
  <c r="G2131" i="433"/>
  <c r="G2132" i="433"/>
  <c r="G2133" i="433"/>
  <c r="G2134" i="433"/>
  <c r="G2135" i="433"/>
  <c r="G2136" i="433"/>
  <c r="G2137" i="433"/>
  <c r="G2138" i="433"/>
  <c r="G2139" i="433"/>
  <c r="G2140" i="433"/>
  <c r="G2141" i="433"/>
  <c r="G2142" i="433"/>
  <c r="G2143" i="433"/>
  <c r="G2144" i="433"/>
  <c r="G2145" i="433"/>
  <c r="G2146" i="433"/>
  <c r="G2147" i="433"/>
  <c r="G2148" i="433"/>
  <c r="G2149" i="433"/>
  <c r="G2150" i="433"/>
  <c r="G2151" i="433"/>
  <c r="G2152" i="433"/>
  <c r="G2153" i="433"/>
  <c r="G2154" i="433"/>
  <c r="G2155" i="433"/>
  <c r="G2156" i="433"/>
  <c r="G2157" i="433"/>
  <c r="G2158" i="433"/>
  <c r="G2159" i="433"/>
  <c r="G2160" i="433"/>
  <c r="G2161" i="433"/>
  <c r="G2162" i="433"/>
  <c r="G2163" i="433"/>
  <c r="G2164" i="433"/>
  <c r="G2165" i="433"/>
  <c r="G2166" i="433"/>
  <c r="G2167" i="433"/>
  <c r="G2168" i="433"/>
  <c r="G2169" i="433"/>
  <c r="G2170" i="433"/>
  <c r="G2171" i="433"/>
  <c r="G2172" i="433"/>
  <c r="G2173" i="433"/>
  <c r="G2174" i="433"/>
  <c r="G2175" i="433"/>
  <c r="G2176" i="433"/>
  <c r="G2177" i="433"/>
  <c r="G2178" i="433"/>
  <c r="G2179" i="433"/>
  <c r="G2180" i="433"/>
  <c r="G2181" i="433"/>
  <c r="G2182" i="433"/>
  <c r="G2183" i="433"/>
  <c r="G2184" i="433"/>
  <c r="G2185" i="433"/>
  <c r="G2186" i="433"/>
  <c r="G2187" i="433"/>
  <c r="G2188" i="433"/>
  <c r="G2189" i="433"/>
  <c r="G2190" i="433"/>
  <c r="G2191" i="433"/>
  <c r="G2192" i="433"/>
  <c r="G2193" i="433"/>
  <c r="G2194" i="433"/>
  <c r="G2195" i="433"/>
  <c r="G2196" i="433"/>
  <c r="G2197" i="433"/>
  <c r="G2198" i="433"/>
  <c r="G2199" i="433"/>
  <c r="G2200" i="433"/>
  <c r="G2201" i="433"/>
  <c r="G2202" i="433"/>
  <c r="G2203" i="433"/>
  <c r="G2204" i="433"/>
  <c r="G2205" i="433"/>
  <c r="G2206" i="433"/>
  <c r="G2207" i="433"/>
  <c r="G2208" i="433"/>
  <c r="G2209" i="433"/>
  <c r="G2210" i="433"/>
  <c r="G2211" i="433"/>
  <c r="G2212" i="433"/>
  <c r="G2213" i="433"/>
  <c r="G2214" i="433"/>
  <c r="G2215" i="433"/>
  <c r="G2216" i="433"/>
  <c r="G2217" i="433"/>
  <c r="G2218" i="433"/>
  <c r="G2219" i="433"/>
  <c r="G2220" i="433"/>
  <c r="G2221" i="433"/>
  <c r="G2222" i="433"/>
  <c r="G2223" i="433"/>
  <c r="G2224" i="433"/>
  <c r="G2225" i="433"/>
  <c r="G2226" i="433"/>
  <c r="G2227" i="433"/>
  <c r="G2228" i="433"/>
  <c r="G2229" i="433"/>
  <c r="G2230" i="433"/>
  <c r="G2231" i="433"/>
  <c r="G2232" i="433"/>
  <c r="G2233" i="433"/>
  <c r="G2234" i="433"/>
  <c r="G2235" i="433"/>
  <c r="G2236" i="433"/>
  <c r="G2237" i="433"/>
  <c r="G2238" i="433"/>
  <c r="G2239" i="433"/>
  <c r="G2240" i="433"/>
  <c r="G2241" i="433"/>
  <c r="G2242" i="433"/>
  <c r="G2243" i="433"/>
  <c r="G2244" i="433"/>
  <c r="G2245" i="433"/>
  <c r="G2246" i="433"/>
  <c r="G2247" i="433"/>
  <c r="G2248" i="433"/>
  <c r="G2249" i="433"/>
  <c r="G2250" i="433"/>
  <c r="G2251" i="433"/>
  <c r="G2252" i="433"/>
  <c r="G2253" i="433"/>
  <c r="G2254" i="433"/>
  <c r="G2255" i="433"/>
  <c r="G2256" i="433"/>
  <c r="G2257" i="433"/>
  <c r="G2258" i="433"/>
  <c r="G2259" i="433"/>
  <c r="G2260" i="433"/>
  <c r="G2261" i="433"/>
  <c r="G2262" i="433"/>
  <c r="G2263" i="433"/>
  <c r="G2264" i="433"/>
  <c r="G2265" i="433"/>
  <c r="G2266" i="433"/>
  <c r="G2267" i="433"/>
  <c r="G2268" i="433"/>
  <c r="G2269" i="433"/>
  <c r="G2270" i="433"/>
  <c r="G2271" i="433"/>
  <c r="G2272" i="433"/>
  <c r="G2273" i="433"/>
  <c r="G2274" i="433"/>
  <c r="G2275" i="433"/>
  <c r="G2276" i="433"/>
  <c r="G2277" i="433"/>
  <c r="G2278" i="433"/>
  <c r="G2279" i="433"/>
  <c r="G2280" i="433"/>
  <c r="G2281" i="433"/>
  <c r="G2282" i="433"/>
  <c r="G2283" i="433"/>
  <c r="G2284" i="433"/>
  <c r="G2285" i="433"/>
  <c r="G2286" i="433"/>
  <c r="G2287" i="433"/>
  <c r="G2288" i="433"/>
  <c r="G2289" i="433"/>
  <c r="G2290" i="433"/>
  <c r="G2291" i="433"/>
  <c r="G2292" i="433"/>
  <c r="G2293" i="433"/>
  <c r="G2294" i="433"/>
  <c r="G2295" i="433"/>
  <c r="G2296" i="433"/>
  <c r="G2297" i="433"/>
  <c r="G2298" i="433"/>
  <c r="G2299" i="433"/>
  <c r="G2300" i="433"/>
  <c r="G2301" i="433"/>
  <c r="G2302" i="433"/>
  <c r="G2303" i="433"/>
  <c r="G2304" i="433"/>
  <c r="G2305" i="433"/>
  <c r="G2306" i="433"/>
  <c r="G2307" i="433"/>
  <c r="G2308" i="433"/>
  <c r="G2309" i="433"/>
  <c r="G2310" i="433"/>
  <c r="G2311" i="433"/>
  <c r="G2312" i="433"/>
  <c r="G2313" i="433"/>
  <c r="G2314" i="433"/>
  <c r="G2315" i="433"/>
  <c r="G2316" i="433"/>
  <c r="G2317" i="433"/>
  <c r="G2318" i="433"/>
  <c r="G2319" i="433"/>
  <c r="G2320" i="433"/>
  <c r="G2321" i="433"/>
  <c r="G2322" i="433"/>
  <c r="G2323" i="433"/>
  <c r="G2324" i="433"/>
  <c r="G2325" i="433"/>
  <c r="G2326" i="433"/>
  <c r="G2327" i="433"/>
  <c r="G2328" i="433"/>
  <c r="G2329" i="433"/>
  <c r="G2330" i="433"/>
  <c r="G2331" i="433"/>
  <c r="G2332" i="433"/>
  <c r="G2333" i="433"/>
  <c r="G2334" i="433"/>
  <c r="G2335" i="433"/>
  <c r="G2336" i="433"/>
  <c r="G2337" i="433"/>
  <c r="G2338" i="433"/>
  <c r="G2339" i="433"/>
  <c r="G2340" i="433"/>
  <c r="G2341" i="433"/>
  <c r="G2342" i="433"/>
  <c r="G2343" i="433"/>
  <c r="G2344" i="433"/>
  <c r="G2345" i="433"/>
  <c r="G2346" i="433"/>
  <c r="G2347" i="433"/>
  <c r="G2348" i="433"/>
  <c r="G2349" i="433"/>
  <c r="G2350" i="433"/>
  <c r="G2351" i="433"/>
  <c r="G2352" i="433"/>
  <c r="G2353" i="433"/>
  <c r="G2354" i="433"/>
  <c r="G2355" i="433"/>
  <c r="G2356" i="433"/>
  <c r="G2357" i="433"/>
  <c r="G2358" i="433"/>
  <c r="G2359" i="433"/>
  <c r="G2360" i="433"/>
  <c r="G2361" i="433"/>
  <c r="G2362" i="433"/>
  <c r="G2363" i="433"/>
  <c r="G2364" i="433"/>
  <c r="G2365" i="433"/>
  <c r="G2366" i="433"/>
  <c r="G2367" i="433"/>
  <c r="G2368" i="433"/>
  <c r="G2369" i="433"/>
  <c r="G2370" i="433"/>
  <c r="G2371" i="433"/>
  <c r="G2372" i="433"/>
  <c r="G2373" i="433"/>
  <c r="G2374" i="433"/>
  <c r="G2375" i="433"/>
  <c r="G2376" i="433"/>
  <c r="G2377" i="433"/>
  <c r="G2378" i="433"/>
  <c r="G2379" i="433"/>
  <c r="G2380" i="433"/>
  <c r="G2381" i="433"/>
  <c r="G2382" i="433"/>
  <c r="G2383" i="433"/>
  <c r="G2384" i="433"/>
  <c r="G2385" i="433"/>
  <c r="G2386" i="433"/>
  <c r="G2387" i="433"/>
  <c r="G2388" i="433"/>
  <c r="G2389" i="433"/>
  <c r="G2390" i="433"/>
  <c r="G2391" i="433"/>
  <c r="G2392" i="433"/>
  <c r="G2393" i="433"/>
  <c r="G2394" i="433"/>
  <c r="G2395" i="433"/>
  <c r="G2396" i="433"/>
  <c r="G2397" i="433"/>
  <c r="G2398" i="433"/>
  <c r="G2399" i="433"/>
  <c r="G2400" i="433"/>
  <c r="G2401" i="433"/>
  <c r="G2402" i="433"/>
  <c r="G2403" i="433"/>
  <c r="G2404" i="433"/>
  <c r="G2405" i="433"/>
  <c r="G2406" i="433"/>
  <c r="G2407" i="433"/>
  <c r="G2408" i="433"/>
  <c r="G2409" i="433"/>
  <c r="G2410" i="433"/>
  <c r="G2411" i="433"/>
  <c r="G2412" i="433"/>
  <c r="G2413" i="433"/>
  <c r="G2414" i="433"/>
  <c r="G2415" i="433"/>
  <c r="G2416" i="433"/>
  <c r="G2417" i="433"/>
  <c r="G2418" i="433"/>
  <c r="G2419" i="433"/>
  <c r="G2420" i="433"/>
  <c r="G2421" i="433"/>
  <c r="G2422" i="433"/>
  <c r="G2423" i="433"/>
  <c r="G2424" i="433"/>
  <c r="G2425" i="433"/>
  <c r="G2426" i="433"/>
  <c r="G2427" i="433"/>
  <c r="G2428" i="433"/>
  <c r="G2429" i="433"/>
  <c r="G2430" i="433"/>
  <c r="G2431" i="433"/>
  <c r="G2432" i="433"/>
  <c r="G2433" i="433"/>
  <c r="G2434" i="433"/>
  <c r="G2435" i="433"/>
  <c r="G2436" i="433"/>
  <c r="G2437" i="433"/>
  <c r="G2438" i="433"/>
  <c r="G2439" i="433"/>
  <c r="G2440" i="433"/>
  <c r="G2441" i="433"/>
  <c r="G2442" i="433"/>
  <c r="G2443" i="433"/>
  <c r="G2444" i="433"/>
  <c r="G2445" i="433"/>
  <c r="G2446" i="433"/>
  <c r="G2447" i="433"/>
  <c r="G2448" i="433"/>
  <c r="G2449" i="433"/>
  <c r="G2450" i="433"/>
  <c r="G2451" i="433"/>
  <c r="G2452" i="433"/>
  <c r="G2453" i="433"/>
  <c r="G2454" i="433"/>
  <c r="G2455" i="433"/>
  <c r="G2456" i="433"/>
  <c r="G2457" i="433"/>
  <c r="G2458" i="433"/>
  <c r="G2459" i="433"/>
  <c r="G2460" i="433"/>
  <c r="G2461" i="433"/>
  <c r="G2462" i="433"/>
  <c r="G2463" i="433"/>
  <c r="G2464" i="433"/>
  <c r="G2465" i="433"/>
  <c r="G2466" i="433"/>
  <c r="G2467" i="433"/>
  <c r="G2468" i="433"/>
  <c r="G2469" i="433"/>
  <c r="G2470" i="433"/>
  <c r="G2471" i="433"/>
  <c r="G2472" i="433"/>
  <c r="G2473" i="433"/>
  <c r="G2474" i="433"/>
  <c r="G2475" i="433"/>
  <c r="G2476" i="433"/>
  <c r="G2477" i="433"/>
  <c r="G2478" i="433"/>
  <c r="G2479" i="433"/>
  <c r="G2480" i="433"/>
  <c r="G2481" i="433"/>
  <c r="G2482" i="433"/>
  <c r="G2483" i="433"/>
  <c r="G2484" i="433"/>
  <c r="G2485" i="433"/>
  <c r="G2486" i="433"/>
  <c r="G2487" i="433"/>
  <c r="G2488" i="433"/>
  <c r="G2489" i="433"/>
  <c r="G2490" i="433"/>
  <c r="G2491" i="433"/>
  <c r="G2492" i="433"/>
  <c r="G2493" i="433"/>
  <c r="G2494" i="433"/>
  <c r="G2495" i="433"/>
  <c r="G2496" i="433"/>
  <c r="G2497" i="433"/>
  <c r="G2498" i="433"/>
  <c r="G2499" i="433"/>
  <c r="G2500" i="433"/>
  <c r="G2501" i="433"/>
  <c r="G2502" i="433"/>
  <c r="G2503" i="433"/>
  <c r="G2504" i="433"/>
  <c r="G2505" i="433"/>
  <c r="G2506" i="433"/>
  <c r="G2507" i="433"/>
  <c r="G2508" i="433"/>
  <c r="G2509" i="433"/>
  <c r="G2510" i="433"/>
  <c r="G2511" i="433"/>
  <c r="G2512" i="433"/>
  <c r="G2513" i="433"/>
  <c r="G2514" i="433"/>
  <c r="G2515" i="433"/>
  <c r="G2516" i="433"/>
  <c r="G2517" i="433"/>
  <c r="G2518" i="433"/>
  <c r="G2519" i="433"/>
  <c r="G2520" i="433"/>
  <c r="G2521" i="433"/>
  <c r="G2522" i="433"/>
  <c r="G2523" i="433"/>
  <c r="G2524" i="433"/>
  <c r="G2525" i="433"/>
  <c r="G2526" i="433"/>
  <c r="G2527" i="433"/>
  <c r="G2528" i="433"/>
  <c r="G2529" i="433"/>
  <c r="G2530" i="433"/>
  <c r="G2531" i="433"/>
  <c r="G2532" i="433"/>
  <c r="G2533" i="433"/>
  <c r="G2534" i="433"/>
  <c r="G2535" i="433"/>
  <c r="G2536" i="433"/>
  <c r="G2537" i="433"/>
  <c r="G2538" i="433"/>
  <c r="G2539" i="433"/>
  <c r="G2540" i="433"/>
  <c r="G2541" i="433"/>
  <c r="G2542" i="433"/>
  <c r="G2543" i="433"/>
  <c r="G2544" i="433"/>
  <c r="G2545" i="433"/>
  <c r="G2546" i="433"/>
  <c r="G2547" i="433"/>
  <c r="G2548" i="433"/>
  <c r="G2549" i="433"/>
  <c r="G2550" i="433"/>
  <c r="G2551" i="433"/>
  <c r="G2552" i="433"/>
  <c r="G2553" i="433"/>
  <c r="G2554" i="433"/>
  <c r="G2555" i="433"/>
  <c r="G2556" i="433"/>
  <c r="G2557" i="433"/>
  <c r="G2558" i="433"/>
  <c r="G2559" i="433"/>
  <c r="G2560" i="433"/>
  <c r="G2561" i="433"/>
  <c r="G2562" i="433"/>
  <c r="G2563" i="433"/>
  <c r="G2564" i="433"/>
  <c r="G2565" i="433"/>
  <c r="G2566" i="433"/>
  <c r="G2567" i="433"/>
  <c r="G2568" i="433"/>
  <c r="G2569" i="433"/>
  <c r="G2570" i="433"/>
  <c r="G2571" i="433"/>
  <c r="G2572" i="433"/>
  <c r="G2573" i="433"/>
  <c r="G2574" i="433"/>
  <c r="G2575" i="433"/>
  <c r="G2576" i="433"/>
  <c r="G2577" i="433"/>
  <c r="G2578" i="433"/>
  <c r="G2579" i="433"/>
  <c r="G2580" i="433"/>
  <c r="G2581" i="433"/>
  <c r="G2582" i="433"/>
  <c r="G2583" i="433"/>
  <c r="G2584" i="433"/>
  <c r="G2585" i="433"/>
  <c r="G2586" i="433"/>
  <c r="G2587" i="433"/>
  <c r="G2588" i="433"/>
  <c r="G2589" i="433"/>
  <c r="G2590" i="433"/>
  <c r="G2591" i="433"/>
  <c r="G2592" i="433"/>
  <c r="G2593" i="433"/>
  <c r="G2594" i="433"/>
  <c r="G2595" i="433"/>
  <c r="G2596" i="433"/>
  <c r="G2597" i="433"/>
  <c r="G2598" i="433"/>
  <c r="G2599" i="433"/>
  <c r="G2600" i="433"/>
  <c r="G2601" i="433"/>
  <c r="G2602" i="433"/>
  <c r="G2603" i="433"/>
  <c r="G2604" i="433"/>
  <c r="G2605" i="433"/>
  <c r="G2606" i="433"/>
  <c r="G2607" i="433"/>
  <c r="G2608" i="433"/>
  <c r="G2609" i="433"/>
  <c r="G2610" i="433"/>
  <c r="G2611" i="433"/>
  <c r="G2612" i="433"/>
  <c r="G2613" i="433"/>
  <c r="G2614" i="433"/>
  <c r="G2615" i="433"/>
  <c r="G2616" i="433"/>
  <c r="G2617" i="433"/>
  <c r="G2618" i="433"/>
  <c r="G2619" i="433"/>
  <c r="G2620" i="433"/>
  <c r="G2621" i="433"/>
  <c r="G2622" i="433"/>
  <c r="G2623" i="433"/>
  <c r="G2624" i="433"/>
  <c r="G2625" i="433"/>
  <c r="G2626" i="433"/>
  <c r="G2627" i="433"/>
  <c r="G2628" i="433"/>
  <c r="G2629" i="433"/>
  <c r="G2630" i="433"/>
  <c r="G2631" i="433"/>
  <c r="G2632" i="433"/>
  <c r="G2633" i="433"/>
  <c r="G2634" i="433"/>
  <c r="G2635" i="433"/>
  <c r="G2636" i="433"/>
  <c r="G2637" i="433"/>
  <c r="G2638" i="433"/>
  <c r="G2639" i="433"/>
  <c r="G2640" i="433"/>
  <c r="G2641" i="433"/>
  <c r="G2642" i="433"/>
  <c r="G2643" i="433"/>
  <c r="G2644" i="433"/>
  <c r="G2645" i="433"/>
  <c r="G2646" i="433"/>
  <c r="G2647" i="433"/>
  <c r="G2648" i="433"/>
  <c r="G2649" i="433"/>
  <c r="G2650" i="433"/>
  <c r="G2651" i="433"/>
  <c r="G2652" i="433"/>
  <c r="G2653" i="433"/>
  <c r="G2654" i="433"/>
  <c r="G2655" i="433"/>
  <c r="G2656" i="433"/>
  <c r="G2657" i="433"/>
  <c r="G2658" i="433"/>
  <c r="G2659" i="433"/>
  <c r="G2660" i="433"/>
  <c r="G2661" i="433"/>
  <c r="G2662" i="433"/>
  <c r="G2663" i="433"/>
  <c r="G2664" i="433"/>
  <c r="G2665" i="433"/>
  <c r="G2666" i="433"/>
  <c r="G2667" i="433"/>
  <c r="G2668" i="433"/>
  <c r="G2669" i="433"/>
  <c r="G2670" i="433"/>
  <c r="G2671" i="433"/>
  <c r="G2672" i="433"/>
  <c r="G2673" i="433"/>
  <c r="G2674" i="433"/>
  <c r="G2675" i="433"/>
  <c r="G2676" i="433"/>
  <c r="G2677" i="433"/>
  <c r="G2678" i="433"/>
  <c r="G2679" i="433"/>
  <c r="G2680" i="433"/>
  <c r="G2681" i="433"/>
  <c r="G2682" i="433"/>
  <c r="G2683" i="433"/>
  <c r="G2684" i="433"/>
  <c r="G2685" i="433"/>
  <c r="G2686" i="433"/>
  <c r="G2687" i="433"/>
  <c r="G2688" i="433"/>
  <c r="G2689" i="433"/>
  <c r="G2690" i="433"/>
  <c r="G2691" i="433"/>
  <c r="G2692" i="433"/>
  <c r="G2693" i="433"/>
  <c r="G2694" i="433"/>
  <c r="G2695" i="433"/>
  <c r="G2696" i="433"/>
  <c r="G2697" i="433"/>
  <c r="G2698" i="433"/>
  <c r="G2699" i="433"/>
  <c r="G2700" i="433"/>
  <c r="G2701" i="433"/>
  <c r="G2702" i="433"/>
  <c r="G2703" i="433"/>
  <c r="G2704" i="433"/>
  <c r="G2705" i="433"/>
  <c r="G2706" i="433"/>
  <c r="G2707" i="433"/>
  <c r="G2708" i="433"/>
  <c r="G2709" i="433"/>
  <c r="G2710" i="433"/>
  <c r="G2711" i="433"/>
  <c r="G2712" i="433"/>
  <c r="G2713" i="433"/>
  <c r="G2714" i="433"/>
  <c r="G2715" i="433"/>
  <c r="G2716" i="433"/>
  <c r="G2717" i="433"/>
  <c r="G2718" i="433"/>
  <c r="G2719" i="433"/>
  <c r="G2720" i="433"/>
  <c r="G2721" i="433"/>
  <c r="G2722" i="433"/>
  <c r="G2723" i="433"/>
  <c r="G2724" i="433"/>
  <c r="G2725" i="433"/>
  <c r="G2726" i="433"/>
  <c r="G2727" i="433"/>
  <c r="G2728" i="433"/>
  <c r="G2729" i="433"/>
  <c r="G2730" i="433"/>
  <c r="G2731" i="433"/>
  <c r="G2732" i="433"/>
  <c r="G2733" i="433"/>
  <c r="G2734" i="433"/>
  <c r="G2735" i="433"/>
  <c r="G2736" i="433"/>
  <c r="G2737" i="433"/>
  <c r="G2738" i="433"/>
  <c r="G2739" i="433"/>
  <c r="G2740" i="433"/>
  <c r="G2741" i="433"/>
  <c r="G2742" i="433"/>
  <c r="G2743" i="433"/>
  <c r="G2744" i="433"/>
  <c r="G2745" i="433"/>
  <c r="G2746" i="433"/>
  <c r="G2747" i="433"/>
  <c r="G2748" i="433"/>
  <c r="G2749" i="433"/>
  <c r="G2750" i="433"/>
  <c r="G2751" i="433"/>
  <c r="G2752" i="433"/>
  <c r="G2753" i="433"/>
  <c r="G2754" i="433"/>
  <c r="G2755" i="433"/>
  <c r="G2756" i="433"/>
  <c r="G2757" i="433"/>
  <c r="G2758" i="433"/>
  <c r="G2759" i="433"/>
  <c r="G2760" i="433"/>
  <c r="G2761" i="433"/>
  <c r="G2762" i="433"/>
  <c r="G2763" i="433"/>
  <c r="G2764" i="433"/>
  <c r="G2765" i="433"/>
  <c r="G2766" i="433"/>
  <c r="G2767" i="433"/>
  <c r="G2768" i="433"/>
  <c r="G2769" i="433"/>
  <c r="G2770" i="433"/>
  <c r="G2771" i="433"/>
  <c r="G2772" i="433"/>
  <c r="G2773" i="433"/>
  <c r="G2774" i="433"/>
  <c r="G2775" i="433"/>
  <c r="G2776" i="433"/>
  <c r="G2777" i="433"/>
  <c r="G2778" i="433"/>
  <c r="G2779" i="433"/>
  <c r="G2780" i="433"/>
  <c r="G2781" i="433"/>
  <c r="G2782" i="433"/>
  <c r="G2783" i="433"/>
  <c r="G2784" i="433"/>
  <c r="G2785" i="433"/>
  <c r="G2786" i="433"/>
  <c r="G2787" i="433"/>
  <c r="G2788" i="433"/>
  <c r="G2789" i="433"/>
  <c r="G2790" i="433"/>
  <c r="G2791" i="433"/>
  <c r="G2792" i="433"/>
  <c r="G2793" i="433"/>
  <c r="G2794" i="433"/>
  <c r="G2795" i="433"/>
  <c r="G2796" i="433"/>
  <c r="G2797" i="433"/>
  <c r="G2798" i="433"/>
  <c r="G2799" i="433"/>
  <c r="G2800" i="433"/>
  <c r="G2801" i="433"/>
  <c r="G2802" i="433"/>
  <c r="G2803" i="433"/>
  <c r="G2804" i="433"/>
  <c r="G2805" i="433"/>
  <c r="G2806" i="433"/>
  <c r="G2807" i="433"/>
  <c r="G2808" i="433"/>
  <c r="G2809" i="433"/>
  <c r="G2810" i="433"/>
  <c r="G2811" i="433"/>
  <c r="G2812" i="433"/>
  <c r="G2813" i="433"/>
  <c r="G2814" i="433"/>
  <c r="G2815" i="433"/>
  <c r="G2816" i="433"/>
  <c r="G2817" i="433"/>
  <c r="G2818" i="433"/>
  <c r="G2819" i="433"/>
  <c r="G2820" i="433"/>
  <c r="G2821" i="433"/>
  <c r="G2822" i="433"/>
  <c r="G2823" i="433"/>
  <c r="G2824" i="433"/>
  <c r="G2825" i="433"/>
  <c r="G2826" i="433"/>
  <c r="G2827" i="433"/>
  <c r="G2828" i="433"/>
  <c r="G2829" i="433"/>
  <c r="G2830" i="433"/>
  <c r="G2831" i="433"/>
  <c r="G2832" i="433"/>
  <c r="G2833" i="433"/>
  <c r="G2834" i="433"/>
  <c r="G2835" i="433"/>
  <c r="G2836" i="433"/>
  <c r="G2837" i="433"/>
  <c r="G2838" i="433"/>
  <c r="G2839" i="433"/>
  <c r="G2840" i="433"/>
  <c r="G2841" i="433"/>
  <c r="G2842" i="433"/>
  <c r="G2843" i="433"/>
  <c r="G2844" i="433"/>
  <c r="G2845" i="433"/>
  <c r="G2846" i="433"/>
  <c r="G2847" i="433"/>
  <c r="G2848" i="433"/>
  <c r="G2849" i="433"/>
  <c r="G2850" i="433"/>
  <c r="G2851" i="433"/>
  <c r="G2852" i="433"/>
  <c r="G2853" i="433"/>
  <c r="G2854" i="433"/>
  <c r="G2855" i="433"/>
  <c r="G2856" i="433"/>
  <c r="G2857" i="433"/>
  <c r="G2858" i="433"/>
  <c r="G2859" i="433"/>
  <c r="G2860" i="433"/>
  <c r="G2861" i="433"/>
  <c r="G2862" i="433"/>
  <c r="G2863" i="433"/>
  <c r="G2864" i="433"/>
  <c r="G2865" i="433"/>
  <c r="G2866" i="433"/>
  <c r="G2867" i="433"/>
  <c r="G2868" i="433"/>
  <c r="G2869" i="433"/>
  <c r="G2870" i="433"/>
  <c r="G2871" i="433"/>
  <c r="G2872" i="433"/>
  <c r="G2873" i="433"/>
  <c r="G2874" i="433"/>
  <c r="G2875" i="433"/>
  <c r="G2876" i="433"/>
  <c r="G2877" i="433"/>
  <c r="G2878" i="433"/>
  <c r="G2879" i="433"/>
  <c r="G2880" i="433"/>
  <c r="G2881" i="433"/>
  <c r="G2882" i="433"/>
  <c r="G2883" i="433"/>
  <c r="G2884" i="433"/>
  <c r="G2885" i="433"/>
  <c r="G2886" i="433"/>
  <c r="G2887" i="433"/>
  <c r="G2888" i="433"/>
  <c r="G2889" i="433"/>
  <c r="G2890" i="433"/>
  <c r="G2891" i="433"/>
  <c r="G2892" i="433"/>
  <c r="G2893" i="433"/>
  <c r="G2894" i="433"/>
  <c r="G2895" i="433"/>
  <c r="G2896" i="433"/>
  <c r="G2897" i="433"/>
  <c r="G2898" i="433"/>
  <c r="G2899" i="433"/>
  <c r="G2900" i="433"/>
  <c r="G2901" i="433"/>
  <c r="G2902" i="433"/>
  <c r="G2903" i="433"/>
  <c r="G2904" i="433"/>
  <c r="G2905" i="433"/>
  <c r="G2906" i="433"/>
  <c r="G2907" i="433"/>
  <c r="G2908" i="433"/>
  <c r="G2909" i="433"/>
  <c r="G2910" i="433"/>
  <c r="G2911" i="433"/>
  <c r="G2912" i="433"/>
  <c r="G2913" i="433"/>
  <c r="G2914" i="433"/>
  <c r="G2915" i="433"/>
  <c r="G2916" i="433"/>
  <c r="G2917" i="433"/>
  <c r="G2918" i="433"/>
  <c r="G2919" i="433"/>
  <c r="G2920" i="433"/>
  <c r="G2921" i="433"/>
  <c r="G2922" i="433"/>
  <c r="G2923" i="433"/>
  <c r="G2924" i="433"/>
  <c r="G2925" i="433"/>
  <c r="G2926" i="433"/>
  <c r="G2927" i="433"/>
  <c r="G2928" i="433"/>
  <c r="G2929" i="433"/>
  <c r="G2930" i="433"/>
  <c r="G2931" i="433"/>
  <c r="G2932" i="433"/>
  <c r="G2933" i="433"/>
  <c r="G2934" i="433"/>
  <c r="G2935" i="433"/>
  <c r="G2936" i="433"/>
  <c r="G2937" i="433"/>
  <c r="G2938" i="433"/>
  <c r="G2939" i="433"/>
  <c r="G2940" i="433"/>
  <c r="G2941" i="433"/>
  <c r="G2942" i="433"/>
  <c r="G2943" i="433"/>
  <c r="G2944" i="433"/>
  <c r="G2945" i="433"/>
  <c r="G2946" i="433"/>
  <c r="G2947" i="433"/>
  <c r="G2948" i="433"/>
  <c r="G2949" i="433"/>
  <c r="G2950" i="433"/>
  <c r="G2951" i="433"/>
  <c r="G2952" i="433"/>
  <c r="G2953" i="433"/>
  <c r="G2954" i="433"/>
  <c r="G2955" i="433"/>
  <c r="G2956" i="433"/>
  <c r="G2957" i="433"/>
  <c r="G2958" i="433"/>
  <c r="G2959" i="433"/>
  <c r="G2960" i="433"/>
  <c r="G2961" i="433"/>
  <c r="G2962" i="433"/>
  <c r="G2963" i="433"/>
  <c r="G2964" i="433"/>
  <c r="G2965" i="433"/>
  <c r="G2966" i="433"/>
  <c r="G2967" i="433"/>
  <c r="G2968" i="433"/>
  <c r="G2969" i="433"/>
  <c r="G2970" i="433"/>
  <c r="G2971" i="433"/>
  <c r="G2972" i="433"/>
  <c r="G2973" i="433"/>
  <c r="G2974" i="433"/>
  <c r="G2975" i="433"/>
  <c r="G2976" i="433"/>
  <c r="G2977" i="433"/>
  <c r="G2978" i="433"/>
  <c r="G2979" i="433"/>
  <c r="G2980" i="433"/>
  <c r="G2981" i="433"/>
  <c r="G2982" i="433"/>
  <c r="G2983" i="433"/>
  <c r="G2984" i="433"/>
  <c r="G2985" i="433"/>
  <c r="G2986" i="433"/>
  <c r="G2987" i="433"/>
  <c r="G2988" i="433"/>
  <c r="G2989" i="433"/>
  <c r="G2990" i="433"/>
  <c r="G2991" i="433"/>
  <c r="G2992" i="433"/>
  <c r="G2993" i="433"/>
  <c r="G2994" i="433"/>
  <c r="G2995" i="433"/>
  <c r="G2996" i="433"/>
  <c r="G2997" i="433"/>
  <c r="G2998" i="433"/>
  <c r="G2999" i="433"/>
  <c r="G3000" i="433"/>
  <c r="G3001" i="433"/>
  <c r="G3002" i="433"/>
  <c r="G3003" i="433"/>
  <c r="G3004" i="433"/>
  <c r="G3005" i="433"/>
  <c r="G3006" i="433"/>
  <c r="G3007" i="433"/>
  <c r="G3008" i="433"/>
  <c r="G3009" i="433"/>
  <c r="G3010" i="433"/>
  <c r="G3011" i="433"/>
  <c r="G3012" i="433"/>
  <c r="G3013" i="433"/>
  <c r="G3014" i="433"/>
  <c r="G3015" i="433"/>
  <c r="G3016" i="433"/>
  <c r="G3017" i="433"/>
  <c r="G3018" i="433"/>
  <c r="G3019" i="433"/>
  <c r="G3020" i="433"/>
  <c r="G3021" i="433"/>
  <c r="G3022" i="433"/>
  <c r="G3023" i="433"/>
  <c r="G3024" i="433"/>
  <c r="G3025" i="433"/>
  <c r="G3026" i="433"/>
  <c r="G3027" i="433"/>
  <c r="G3028" i="433"/>
  <c r="G3029" i="433"/>
  <c r="G3030" i="433"/>
  <c r="G3031" i="433"/>
  <c r="G3032" i="433"/>
  <c r="G3033" i="433"/>
  <c r="G3034" i="433"/>
  <c r="G3035" i="433"/>
  <c r="G3036" i="433"/>
  <c r="G3037" i="433"/>
  <c r="G3038" i="433"/>
  <c r="G3039" i="433"/>
  <c r="G3040" i="433"/>
  <c r="G3041" i="433"/>
  <c r="G3042" i="433"/>
  <c r="G3043" i="433"/>
  <c r="G3044" i="433"/>
  <c r="G3045" i="433"/>
  <c r="G3046" i="433"/>
  <c r="G3047" i="433"/>
  <c r="G3048" i="433"/>
  <c r="G3049" i="433"/>
  <c r="G3050" i="433"/>
  <c r="G3051" i="433"/>
  <c r="G3052" i="433"/>
  <c r="G3053" i="433"/>
  <c r="G3054" i="433"/>
  <c r="G3055" i="433"/>
  <c r="G3056" i="433"/>
  <c r="G3057" i="433"/>
  <c r="G3058" i="433"/>
  <c r="G3059" i="433"/>
  <c r="G3060" i="433"/>
  <c r="G3061" i="433"/>
  <c r="G3062" i="433"/>
  <c r="G3063" i="433"/>
  <c r="G3064" i="433"/>
  <c r="G3065" i="433"/>
  <c r="G3066" i="433"/>
  <c r="G3067" i="433"/>
  <c r="G3068" i="433"/>
  <c r="G3069" i="433"/>
  <c r="G3070" i="433"/>
  <c r="G3071" i="433"/>
  <c r="G3072" i="433"/>
  <c r="G3073" i="433"/>
  <c r="G3074" i="433"/>
  <c r="G3075" i="433"/>
  <c r="G3076" i="433"/>
  <c r="G3077" i="433"/>
  <c r="G3078" i="433"/>
  <c r="G3079" i="433"/>
  <c r="G3080" i="433"/>
  <c r="G3081" i="433"/>
  <c r="G3082" i="433"/>
  <c r="G3083" i="433"/>
  <c r="G3084" i="433"/>
  <c r="G3085" i="433"/>
  <c r="G3086" i="433"/>
  <c r="G3087" i="433"/>
  <c r="G3088" i="433"/>
  <c r="G3089" i="433"/>
  <c r="G3090" i="433"/>
  <c r="G3091" i="433"/>
  <c r="G3092" i="433"/>
  <c r="G3093" i="433"/>
  <c r="G3094" i="433"/>
  <c r="G3095" i="433"/>
  <c r="G3096" i="433"/>
  <c r="G3097" i="433"/>
  <c r="G3098" i="433"/>
  <c r="G3099" i="433"/>
  <c r="G3100" i="433"/>
  <c r="G3101" i="433"/>
  <c r="G3102" i="433"/>
  <c r="G3103" i="433"/>
  <c r="G3104" i="433"/>
  <c r="G3105" i="433"/>
  <c r="G3106" i="433"/>
  <c r="G3107" i="433"/>
  <c r="G3108" i="433"/>
  <c r="G3109" i="433"/>
  <c r="G3110" i="433"/>
  <c r="G3111" i="433"/>
  <c r="G3112" i="433"/>
  <c r="G3113" i="433"/>
  <c r="G3114" i="433"/>
  <c r="G3115" i="433"/>
  <c r="G3116" i="433"/>
  <c r="G3117" i="433"/>
  <c r="G3118" i="433"/>
  <c r="G3119" i="433"/>
  <c r="G3120" i="433"/>
  <c r="G3121" i="433"/>
  <c r="G3122" i="433"/>
  <c r="G3123" i="433"/>
  <c r="G3124" i="433"/>
  <c r="G3125" i="433"/>
  <c r="G3126" i="433"/>
  <c r="G3127" i="433"/>
  <c r="G3128" i="433"/>
  <c r="G3129" i="433"/>
  <c r="G3130" i="433"/>
  <c r="G3131" i="433"/>
  <c r="G3132" i="433"/>
  <c r="G3133" i="433"/>
  <c r="G3134" i="433"/>
  <c r="G3135" i="433"/>
  <c r="G3136" i="433"/>
  <c r="G3137" i="433"/>
  <c r="G3138" i="433"/>
  <c r="G3139" i="433"/>
  <c r="G3140" i="433"/>
  <c r="G3141" i="433"/>
  <c r="G3142" i="433"/>
  <c r="G3143" i="433"/>
  <c r="G3144" i="433"/>
  <c r="G3145" i="433"/>
  <c r="G3146" i="433"/>
  <c r="G3147" i="433"/>
  <c r="G3148" i="433"/>
  <c r="G3149" i="433"/>
  <c r="G3150" i="433"/>
  <c r="G3151" i="433"/>
  <c r="G3152" i="433"/>
  <c r="G3153" i="433"/>
  <c r="G3154" i="433"/>
  <c r="G3155" i="433"/>
  <c r="G3156" i="433"/>
  <c r="G3157" i="433"/>
  <c r="G3158" i="433"/>
  <c r="G3159" i="433"/>
  <c r="G3160" i="433"/>
  <c r="G3161" i="433"/>
  <c r="G3162" i="433"/>
  <c r="G3163" i="433"/>
  <c r="G3164" i="433"/>
  <c r="G3165" i="433"/>
  <c r="G3166" i="433"/>
  <c r="G3167" i="433"/>
  <c r="G3168" i="433"/>
  <c r="G3169" i="433"/>
  <c r="G3170" i="433"/>
  <c r="G3171" i="433"/>
  <c r="G3172" i="433"/>
  <c r="G3173" i="433"/>
  <c r="G3174" i="433"/>
  <c r="G3175" i="433"/>
  <c r="G3176" i="433"/>
  <c r="G3177" i="433"/>
  <c r="G3178" i="433"/>
  <c r="G3179" i="433"/>
  <c r="G3180" i="433"/>
  <c r="G3181" i="433"/>
  <c r="G3182" i="433"/>
  <c r="G3183" i="433"/>
  <c r="G3184" i="433"/>
  <c r="G3185" i="433"/>
  <c r="G3186" i="433"/>
  <c r="G3187" i="433"/>
  <c r="G3188" i="433"/>
  <c r="G3189" i="433"/>
  <c r="G3190" i="433"/>
  <c r="G3191" i="433"/>
  <c r="G3192" i="433"/>
  <c r="G3193" i="433"/>
  <c r="G3194" i="433"/>
  <c r="G3195" i="433"/>
  <c r="G3196" i="433"/>
  <c r="G3197" i="433"/>
  <c r="G3198" i="433"/>
  <c r="G3199" i="433"/>
  <c r="G3200" i="433"/>
  <c r="G3201" i="433"/>
  <c r="G3202" i="433"/>
  <c r="G3203" i="433"/>
  <c r="G3204" i="433"/>
  <c r="G3205" i="433"/>
  <c r="G3206" i="433"/>
  <c r="G3207" i="433"/>
  <c r="G3208" i="433"/>
  <c r="G3209" i="433"/>
  <c r="G3210" i="433"/>
  <c r="G3211" i="433"/>
  <c r="G3212" i="433"/>
  <c r="G3213" i="433"/>
  <c r="G3214" i="433"/>
  <c r="G3215" i="433"/>
  <c r="G3216" i="433"/>
  <c r="G3217" i="433"/>
  <c r="G3218" i="433"/>
  <c r="G3219" i="433"/>
  <c r="G3220" i="433"/>
  <c r="G3221" i="433"/>
  <c r="G3222" i="433"/>
  <c r="G3223" i="433"/>
  <c r="G3224" i="433"/>
  <c r="G3225" i="433"/>
  <c r="G3226" i="433"/>
  <c r="G3227" i="433"/>
  <c r="G3228" i="433"/>
  <c r="G3229" i="433"/>
  <c r="G3230" i="433"/>
  <c r="G3231" i="433"/>
  <c r="G3232" i="433"/>
  <c r="G3233" i="433"/>
  <c r="G3234" i="433"/>
  <c r="G3235" i="433"/>
  <c r="G3236" i="433"/>
  <c r="G3237" i="433"/>
  <c r="G3238" i="433"/>
  <c r="G3239" i="433"/>
  <c r="G3240" i="433"/>
  <c r="G3241" i="433"/>
  <c r="G3242" i="433"/>
  <c r="G3243" i="433"/>
  <c r="G3244" i="433"/>
  <c r="G3245" i="433"/>
  <c r="G3246" i="433"/>
  <c r="G3247" i="433"/>
  <c r="G3248" i="433"/>
  <c r="G3249" i="433"/>
  <c r="G3250" i="433"/>
  <c r="G3251" i="433"/>
  <c r="G3252" i="433"/>
  <c r="G3253" i="433"/>
  <c r="G3254" i="433"/>
  <c r="G3255" i="433"/>
  <c r="G3256" i="433"/>
  <c r="G3257" i="433"/>
  <c r="G3258" i="433"/>
  <c r="G3259" i="433"/>
  <c r="G3260" i="433"/>
  <c r="G3261" i="433"/>
  <c r="G3262" i="433"/>
  <c r="G3263" i="433"/>
  <c r="G3264" i="433"/>
  <c r="G3265" i="433"/>
  <c r="G3266" i="433"/>
  <c r="G3267" i="433"/>
  <c r="G3268" i="433"/>
  <c r="G3269" i="433"/>
  <c r="G3270" i="433"/>
  <c r="G3271" i="433"/>
  <c r="G3272" i="433"/>
  <c r="G3273" i="433"/>
  <c r="G3274" i="433"/>
  <c r="G3275" i="433"/>
  <c r="G3276" i="433"/>
  <c r="G3277" i="433"/>
  <c r="G3278" i="433"/>
  <c r="G3279" i="433"/>
  <c r="G3280" i="433"/>
  <c r="G3281" i="433"/>
  <c r="G3282" i="433"/>
  <c r="G3283" i="433"/>
  <c r="G3284" i="433"/>
  <c r="G3285" i="433"/>
  <c r="G3286" i="433"/>
  <c r="G3287" i="433"/>
  <c r="G3288" i="433"/>
  <c r="G3289" i="433"/>
  <c r="G3290" i="433"/>
  <c r="G3291" i="433"/>
  <c r="G3292" i="433"/>
  <c r="G3293" i="433"/>
  <c r="G3294" i="433"/>
  <c r="G3295" i="433"/>
  <c r="G3296" i="433"/>
  <c r="G3297" i="433"/>
  <c r="G3298" i="433"/>
  <c r="G3299" i="433"/>
  <c r="G3300" i="433"/>
  <c r="G3301" i="433"/>
  <c r="G3302" i="433"/>
  <c r="G3303" i="433"/>
  <c r="G3304" i="433"/>
  <c r="G3305" i="433"/>
  <c r="G3306" i="433"/>
  <c r="G3307" i="433"/>
  <c r="G3308" i="433"/>
  <c r="G3309" i="433"/>
  <c r="G3310" i="433"/>
  <c r="G3311" i="433"/>
  <c r="G3312" i="433"/>
  <c r="G3313" i="433"/>
  <c r="G3314" i="433"/>
  <c r="G3315" i="433"/>
  <c r="G3316" i="433"/>
  <c r="G3317" i="433"/>
  <c r="G3318" i="433"/>
  <c r="G3319" i="433"/>
  <c r="G3320" i="433"/>
  <c r="G3321" i="433"/>
  <c r="G3322" i="433"/>
  <c r="G3323" i="433"/>
  <c r="G3324" i="433"/>
  <c r="G3325" i="433"/>
  <c r="G3326" i="433"/>
  <c r="G3327" i="433"/>
  <c r="G3328" i="433"/>
  <c r="G3329" i="433"/>
  <c r="G3330" i="433"/>
  <c r="G3331" i="433"/>
  <c r="G3332" i="433"/>
  <c r="G3333" i="433"/>
  <c r="G3334" i="433"/>
  <c r="G3335" i="433"/>
  <c r="G3336" i="433"/>
  <c r="G3337" i="433"/>
  <c r="G3338" i="433"/>
  <c r="G3339" i="433"/>
  <c r="G3340" i="433"/>
  <c r="G3341" i="433"/>
  <c r="G3342" i="433"/>
  <c r="G3343" i="433"/>
  <c r="G3344" i="433"/>
  <c r="G3345" i="433"/>
  <c r="G3346" i="433"/>
  <c r="G3347" i="433"/>
  <c r="G3348" i="433"/>
  <c r="G3349" i="433"/>
  <c r="G3350" i="433"/>
  <c r="G3351" i="433"/>
  <c r="G3352" i="433"/>
  <c r="G3353" i="433"/>
  <c r="G3354" i="433"/>
  <c r="G3355" i="433"/>
  <c r="G3356" i="433"/>
  <c r="G3357" i="433"/>
  <c r="G3358" i="433"/>
  <c r="G3359" i="433"/>
  <c r="G3360" i="433"/>
  <c r="G3361" i="433"/>
  <c r="G3362" i="433"/>
  <c r="G3363" i="433"/>
  <c r="G3364" i="433"/>
  <c r="G3365" i="433"/>
  <c r="G3366" i="433"/>
  <c r="G3367" i="433"/>
  <c r="G3368" i="433"/>
  <c r="G3369" i="433"/>
  <c r="G3370" i="433"/>
  <c r="G3371" i="433"/>
  <c r="G3372" i="433"/>
  <c r="G3373" i="433"/>
  <c r="G3374" i="433"/>
  <c r="G3375" i="433"/>
  <c r="G3376" i="433"/>
  <c r="G3377" i="433"/>
  <c r="G3378" i="433"/>
  <c r="G3379" i="433"/>
  <c r="G3380" i="433"/>
  <c r="G3381" i="433"/>
  <c r="G3382" i="433"/>
  <c r="G3383" i="433"/>
  <c r="G3384" i="433"/>
  <c r="G3385" i="433"/>
  <c r="G3386" i="433"/>
  <c r="G3387" i="433"/>
  <c r="G3388" i="433"/>
  <c r="G3389" i="433"/>
  <c r="G3390" i="433"/>
  <c r="G3391" i="433"/>
  <c r="G3392" i="433"/>
  <c r="G3393" i="433"/>
  <c r="G3394" i="433"/>
  <c r="G3395" i="433"/>
  <c r="G3396" i="433"/>
  <c r="G3397" i="433"/>
  <c r="G3398" i="433"/>
  <c r="G3399" i="433"/>
  <c r="G3400" i="433"/>
  <c r="G3401" i="433"/>
  <c r="G3402" i="433"/>
  <c r="G3403" i="433"/>
  <c r="G3404" i="433"/>
  <c r="G3405" i="433"/>
  <c r="G3406" i="433"/>
  <c r="G3407" i="433"/>
  <c r="G3408" i="433"/>
  <c r="G3409" i="433"/>
  <c r="G3410" i="433"/>
  <c r="G3411" i="433"/>
  <c r="G3412" i="433"/>
  <c r="G3413" i="433"/>
  <c r="G3414" i="433"/>
  <c r="G3415" i="433"/>
  <c r="G3416" i="433"/>
  <c r="G3417" i="433"/>
  <c r="G3418" i="433"/>
  <c r="G3419" i="433"/>
  <c r="G3420" i="433"/>
  <c r="G3421" i="433"/>
  <c r="G3422" i="433"/>
  <c r="G3423" i="433"/>
  <c r="G3424" i="433"/>
  <c r="G3425" i="433"/>
  <c r="G3426" i="433"/>
  <c r="G3427" i="433"/>
  <c r="G3428" i="433"/>
  <c r="G3429" i="433"/>
  <c r="G3430" i="433"/>
  <c r="G3431" i="433"/>
  <c r="G3432" i="433"/>
  <c r="G3433" i="433"/>
  <c r="G3434" i="433"/>
  <c r="G3435" i="433"/>
  <c r="G3436" i="433"/>
  <c r="G3437" i="433"/>
  <c r="G3438" i="433"/>
  <c r="G3439" i="433"/>
  <c r="G3440" i="433"/>
  <c r="G3441" i="433"/>
  <c r="G3442" i="433"/>
  <c r="G3443" i="433"/>
  <c r="G3444" i="433"/>
  <c r="G3445" i="433"/>
  <c r="G3446" i="433"/>
  <c r="G3447" i="433"/>
  <c r="G3448" i="433"/>
  <c r="G3449" i="433"/>
  <c r="G3450" i="433"/>
  <c r="G3451" i="433"/>
  <c r="G3452" i="433"/>
  <c r="G3453" i="433"/>
  <c r="G3454" i="433"/>
  <c r="G3455" i="433"/>
  <c r="G3456" i="433"/>
  <c r="G3457" i="433"/>
  <c r="G3458" i="433"/>
  <c r="G3459" i="433"/>
  <c r="G3460" i="433"/>
  <c r="G3461" i="433"/>
  <c r="G3462" i="433"/>
  <c r="G3463" i="433"/>
  <c r="G3464" i="433"/>
  <c r="G3465" i="433"/>
  <c r="G3466" i="433"/>
  <c r="G3467" i="433"/>
  <c r="G3468" i="433"/>
  <c r="G3469" i="433"/>
  <c r="G3470" i="433"/>
  <c r="G3471" i="433"/>
  <c r="G3472" i="433"/>
  <c r="G3473" i="433"/>
  <c r="G3474" i="433"/>
  <c r="G3475" i="433"/>
  <c r="G3476" i="433"/>
  <c r="G3477" i="433"/>
  <c r="G3478" i="433"/>
  <c r="G3479" i="433"/>
  <c r="G3480" i="433"/>
  <c r="G3481" i="433"/>
  <c r="G3482" i="433"/>
  <c r="G3483" i="433"/>
  <c r="G3484" i="433"/>
  <c r="G3485" i="433"/>
  <c r="G3486" i="433"/>
  <c r="G3487" i="433"/>
  <c r="G3488" i="433"/>
  <c r="G3489" i="433"/>
  <c r="G3490" i="433"/>
  <c r="G3491" i="433"/>
  <c r="G3492" i="433"/>
  <c r="G3493" i="433"/>
  <c r="G3494" i="433"/>
  <c r="G3495" i="433"/>
  <c r="G3496" i="433"/>
  <c r="G3497" i="433"/>
  <c r="G3498" i="433"/>
  <c r="G3499" i="433"/>
  <c r="G3500" i="433"/>
  <c r="G3501" i="433"/>
  <c r="G3502" i="433"/>
  <c r="G3503" i="433"/>
  <c r="G3504" i="433"/>
  <c r="G3505" i="433"/>
  <c r="G3506" i="433"/>
  <c r="G3507" i="433"/>
  <c r="G3508" i="433"/>
  <c r="G3509" i="433"/>
  <c r="G3510" i="433"/>
  <c r="G3511" i="433"/>
  <c r="G3512" i="433"/>
  <c r="G3513" i="433"/>
  <c r="G3514" i="433"/>
  <c r="G3515" i="433"/>
  <c r="G3516" i="433"/>
  <c r="G3517" i="433"/>
  <c r="G3518" i="433"/>
  <c r="G3519" i="433"/>
  <c r="G3520" i="433"/>
  <c r="G3521" i="433"/>
  <c r="G3522" i="433"/>
  <c r="G3523" i="433"/>
  <c r="G3524" i="433"/>
  <c r="G3525" i="433"/>
  <c r="G3526" i="433"/>
  <c r="G3527" i="433"/>
  <c r="G3528" i="433"/>
  <c r="G3529" i="433"/>
  <c r="G3530" i="433"/>
  <c r="G3531" i="433"/>
  <c r="G3532" i="433"/>
  <c r="G3533" i="433"/>
  <c r="G3534" i="433"/>
  <c r="G3535" i="433"/>
  <c r="G3536" i="433"/>
  <c r="G3537" i="433"/>
  <c r="G3538" i="433"/>
  <c r="G3539" i="433"/>
  <c r="G3540" i="433"/>
  <c r="G3541" i="433"/>
  <c r="G3542" i="433"/>
  <c r="G3543" i="433"/>
  <c r="G3544" i="433"/>
  <c r="G3545" i="433"/>
  <c r="G3546" i="433"/>
  <c r="G3547" i="433"/>
  <c r="G3548" i="433"/>
  <c r="G3549" i="433"/>
  <c r="G3550" i="433"/>
  <c r="G3551" i="433"/>
  <c r="G3552" i="433"/>
  <c r="G3553" i="433"/>
  <c r="G3554" i="433"/>
  <c r="G3555" i="433"/>
  <c r="G3556" i="433"/>
  <c r="G3557" i="433"/>
  <c r="G3558" i="433"/>
  <c r="G3559" i="433"/>
  <c r="G3560" i="433"/>
  <c r="G3561" i="433"/>
  <c r="G3562" i="433"/>
  <c r="G3563" i="433"/>
  <c r="G3564" i="433"/>
  <c r="G3565" i="433"/>
  <c r="G3566" i="433"/>
  <c r="G3567" i="433"/>
  <c r="G3568" i="433"/>
  <c r="G3569" i="433"/>
  <c r="G3570" i="433"/>
  <c r="G3571" i="433"/>
  <c r="G3572" i="433"/>
  <c r="G3573" i="433"/>
  <c r="G3574" i="433"/>
  <c r="G3575" i="433"/>
  <c r="G3576" i="433"/>
  <c r="G3577" i="433"/>
  <c r="G3578" i="433"/>
  <c r="G3579" i="433"/>
  <c r="G3580" i="433"/>
  <c r="G3581" i="433"/>
  <c r="G3582" i="433"/>
  <c r="G3583" i="433"/>
  <c r="G3584" i="433"/>
  <c r="G3585" i="433"/>
  <c r="G3586" i="433"/>
  <c r="G3587" i="433"/>
  <c r="G3588" i="433"/>
  <c r="G3589" i="433"/>
  <c r="G3590" i="433"/>
  <c r="G3591" i="433"/>
  <c r="G3592" i="433"/>
  <c r="G3593" i="433"/>
  <c r="G3594" i="433"/>
  <c r="G3595" i="433"/>
  <c r="G3596" i="433"/>
  <c r="G3597" i="433"/>
  <c r="G3598" i="433"/>
  <c r="G3599" i="433"/>
  <c r="G3600" i="433"/>
  <c r="G3601" i="433"/>
  <c r="G3602" i="433"/>
  <c r="G3603" i="433"/>
  <c r="G3604" i="433"/>
  <c r="G3605" i="433"/>
  <c r="G3606" i="433"/>
  <c r="G3607" i="433"/>
  <c r="G3608" i="433"/>
  <c r="G3609" i="433"/>
  <c r="G3610" i="433"/>
  <c r="G3611" i="433"/>
  <c r="G3612" i="433"/>
  <c r="G3613" i="433"/>
  <c r="G3614" i="433"/>
  <c r="G3615" i="433"/>
  <c r="G3616" i="433"/>
  <c r="G3617" i="433"/>
  <c r="G3618" i="433"/>
  <c r="G3619" i="433"/>
  <c r="G3620" i="433"/>
  <c r="G3621" i="433"/>
  <c r="G3622" i="433"/>
  <c r="G3623" i="433"/>
  <c r="G3624" i="433"/>
  <c r="G3625" i="433"/>
  <c r="G3626" i="433"/>
  <c r="G3627" i="433"/>
  <c r="G3628" i="433"/>
  <c r="G3629" i="433"/>
  <c r="G3630" i="433"/>
  <c r="G3631" i="433"/>
  <c r="G3632" i="433"/>
  <c r="G3633" i="433"/>
  <c r="G3634" i="433"/>
  <c r="G3635" i="433"/>
  <c r="G3636" i="433"/>
  <c r="G3637" i="433"/>
  <c r="G3638" i="433"/>
  <c r="G3639" i="433"/>
  <c r="G3640" i="433"/>
  <c r="G3641" i="433"/>
  <c r="G3642" i="433"/>
  <c r="G3643" i="433"/>
  <c r="G3644" i="433"/>
  <c r="G3645" i="433"/>
  <c r="G3646" i="433"/>
  <c r="G3647" i="433"/>
  <c r="G3648" i="433"/>
  <c r="G3649" i="433"/>
  <c r="G3650" i="433"/>
  <c r="G3651" i="433"/>
  <c r="G3652" i="433"/>
  <c r="G3653" i="433"/>
  <c r="G3654" i="433"/>
  <c r="G3655" i="433"/>
  <c r="G3656" i="433"/>
  <c r="G3657" i="433"/>
  <c r="G3658" i="433"/>
  <c r="G3659" i="433"/>
  <c r="G3660" i="433"/>
  <c r="G3661" i="433"/>
  <c r="G3662" i="433"/>
  <c r="G3663" i="433"/>
  <c r="G3664" i="433"/>
  <c r="G3665" i="433"/>
  <c r="G3666" i="433"/>
  <c r="G3667" i="433"/>
  <c r="G3668" i="433"/>
  <c r="G3669" i="433"/>
  <c r="G3670" i="433"/>
  <c r="G3671" i="433"/>
  <c r="G3672" i="433"/>
  <c r="G3673" i="433"/>
  <c r="G3674" i="433"/>
  <c r="G3675" i="433"/>
  <c r="G3676" i="433"/>
  <c r="G3677" i="433"/>
  <c r="G3678" i="433"/>
  <c r="G3679" i="433"/>
  <c r="G3680" i="433"/>
  <c r="G3681" i="433"/>
  <c r="G3682" i="433"/>
  <c r="G3683" i="433"/>
  <c r="G3684" i="433"/>
  <c r="G3685" i="433"/>
  <c r="G3686" i="433"/>
  <c r="G3687" i="433"/>
  <c r="G3688" i="433"/>
  <c r="G3689" i="433"/>
  <c r="G3690" i="433"/>
  <c r="G3691" i="433"/>
  <c r="G3692" i="433"/>
  <c r="G3693" i="433"/>
  <c r="G3694" i="433"/>
  <c r="G3695" i="433"/>
  <c r="G3696" i="433"/>
  <c r="G3697" i="433"/>
  <c r="G3698" i="433"/>
  <c r="G3699" i="433"/>
  <c r="G3700" i="433"/>
  <c r="G3701" i="433"/>
  <c r="G3702" i="433"/>
  <c r="G3703" i="433"/>
  <c r="G3704" i="433"/>
  <c r="G3705" i="433"/>
  <c r="G3706" i="433"/>
  <c r="G3707" i="433"/>
  <c r="G3708" i="433"/>
  <c r="G3709" i="433"/>
  <c r="G3710" i="433"/>
  <c r="G3711" i="433"/>
  <c r="G3712" i="433"/>
  <c r="G3713" i="433"/>
  <c r="G3714" i="433"/>
  <c r="G3715" i="433"/>
  <c r="G3716" i="433"/>
  <c r="G3717" i="433"/>
  <c r="G3718" i="433"/>
  <c r="G3719" i="433"/>
  <c r="G3720" i="433"/>
  <c r="G3721" i="433"/>
  <c r="G3722" i="433"/>
  <c r="G3723" i="433"/>
  <c r="G3724" i="433"/>
  <c r="G3725" i="433"/>
  <c r="G3726" i="433"/>
  <c r="G3727" i="433"/>
  <c r="G3728" i="433"/>
  <c r="G3729" i="433"/>
  <c r="G3730" i="433"/>
  <c r="G3731" i="433"/>
  <c r="G3732" i="433"/>
  <c r="G3733" i="433"/>
  <c r="G3734" i="433"/>
  <c r="G3735" i="433"/>
  <c r="G3736" i="433"/>
  <c r="G3737" i="433"/>
  <c r="G3738" i="433"/>
  <c r="G3739" i="433"/>
  <c r="G3740" i="433"/>
  <c r="G3741" i="433"/>
  <c r="G3742" i="433"/>
  <c r="G3743" i="433"/>
  <c r="G3744" i="433"/>
  <c r="G3745" i="433"/>
  <c r="G3746" i="433"/>
  <c r="G3747" i="433"/>
  <c r="G3748" i="433"/>
  <c r="G3749" i="433"/>
  <c r="G3750" i="433"/>
  <c r="G3751" i="433"/>
  <c r="G3752" i="433"/>
  <c r="G3753" i="433"/>
  <c r="G3754" i="433"/>
  <c r="G3755" i="433"/>
  <c r="G3756" i="433"/>
  <c r="G3757" i="433"/>
  <c r="G3758" i="433"/>
  <c r="G3759" i="433"/>
  <c r="G3760" i="433"/>
  <c r="G3761" i="433"/>
  <c r="G3762" i="433"/>
  <c r="G3763" i="433"/>
  <c r="G3764" i="433"/>
  <c r="G3765" i="433"/>
  <c r="G3766" i="433"/>
  <c r="G3767" i="433"/>
  <c r="G3768" i="433"/>
  <c r="G3769" i="433"/>
  <c r="G3770" i="433"/>
  <c r="G3771" i="433"/>
  <c r="G3772" i="433"/>
  <c r="G3773" i="433"/>
  <c r="G3774" i="433"/>
  <c r="G3775" i="433"/>
  <c r="G3776" i="433"/>
  <c r="G3777" i="433"/>
  <c r="G3778" i="433"/>
  <c r="G3779" i="433"/>
  <c r="G3780" i="433"/>
  <c r="G3781" i="433"/>
  <c r="G3782" i="433"/>
  <c r="G3783" i="433"/>
  <c r="G3784" i="433"/>
  <c r="G3785" i="433"/>
  <c r="G3786" i="433"/>
  <c r="G3787" i="433"/>
  <c r="G3788" i="433"/>
  <c r="G3789" i="433"/>
  <c r="G3790" i="433"/>
  <c r="G3791" i="433"/>
  <c r="G3792" i="433"/>
  <c r="G3793" i="433"/>
  <c r="G3794" i="433"/>
  <c r="G3795" i="433"/>
  <c r="G3796" i="433"/>
  <c r="G3797" i="433"/>
  <c r="G3798" i="433"/>
  <c r="G3799" i="433"/>
  <c r="G3800" i="433"/>
  <c r="G3801" i="433"/>
  <c r="G3802" i="433"/>
  <c r="G3803" i="433"/>
  <c r="G3804" i="433"/>
  <c r="G3805" i="433"/>
  <c r="G3806" i="433"/>
  <c r="G3807" i="433"/>
  <c r="G3808" i="433"/>
  <c r="G3809" i="433"/>
  <c r="G3810" i="433"/>
  <c r="G3811" i="433"/>
  <c r="G3812" i="433"/>
  <c r="G3813" i="433"/>
  <c r="G3814" i="433"/>
  <c r="G3815" i="433"/>
  <c r="G3816" i="433"/>
  <c r="G3817" i="433"/>
  <c r="G3818" i="433"/>
  <c r="G3819" i="433"/>
  <c r="G3820" i="433"/>
  <c r="G3821" i="433"/>
  <c r="G3822" i="433"/>
  <c r="G3823" i="433"/>
  <c r="G3824" i="433"/>
  <c r="G3825" i="433"/>
  <c r="G3826" i="433"/>
  <c r="G3827" i="433"/>
  <c r="G3828" i="433"/>
  <c r="G3829" i="433"/>
  <c r="G3830" i="433"/>
  <c r="G3831" i="433"/>
  <c r="G3832" i="433"/>
  <c r="G3833" i="433"/>
  <c r="G3834" i="433"/>
  <c r="G3835" i="433"/>
  <c r="G3836" i="433"/>
  <c r="G3837" i="433"/>
  <c r="G3838" i="433"/>
  <c r="G3839" i="433"/>
  <c r="G3840" i="433"/>
  <c r="G3841" i="433"/>
  <c r="G3842" i="433"/>
  <c r="G3843" i="433"/>
  <c r="G3844" i="433"/>
  <c r="G3845" i="433"/>
  <c r="G3846" i="433"/>
  <c r="G3847" i="433"/>
  <c r="G3848" i="433"/>
  <c r="G3849" i="433"/>
  <c r="G3850" i="433"/>
  <c r="G3851" i="433"/>
  <c r="G3852" i="433"/>
  <c r="G3853" i="433"/>
  <c r="G3854" i="433"/>
  <c r="G3855" i="433"/>
  <c r="G3856" i="433"/>
  <c r="G3857" i="433"/>
  <c r="G3858" i="433"/>
  <c r="G3859" i="433"/>
  <c r="G3860" i="433"/>
  <c r="G3861" i="433"/>
  <c r="G3862" i="433"/>
  <c r="G3863" i="433"/>
  <c r="G3864" i="433"/>
  <c r="G3865" i="433"/>
  <c r="G3866" i="433"/>
  <c r="G3867" i="433"/>
  <c r="G3868" i="433"/>
  <c r="G3869" i="433"/>
  <c r="G3870" i="433"/>
  <c r="G3871" i="433"/>
  <c r="G3872" i="433"/>
  <c r="G3873" i="433"/>
  <c r="G3874" i="433"/>
  <c r="G3875" i="433"/>
  <c r="G3876" i="433"/>
  <c r="G3877" i="433"/>
  <c r="G3878" i="433"/>
  <c r="G3879" i="433"/>
  <c r="G3880" i="433"/>
  <c r="G3881" i="433"/>
  <c r="G3882" i="433"/>
  <c r="G3883" i="433"/>
  <c r="G3884" i="433"/>
  <c r="G3885" i="433"/>
  <c r="G3886" i="433"/>
  <c r="G3887" i="433"/>
  <c r="G3888" i="433"/>
  <c r="G3889" i="433"/>
  <c r="G3890" i="433"/>
  <c r="G3891" i="433"/>
  <c r="G3892" i="433"/>
  <c r="G3893" i="433"/>
  <c r="G3894" i="433"/>
  <c r="G3895" i="433"/>
  <c r="G3896" i="433"/>
  <c r="G3897" i="433"/>
  <c r="G3898" i="433"/>
  <c r="G3899" i="433"/>
  <c r="G3900" i="433"/>
  <c r="G3901" i="433"/>
  <c r="G3902" i="433"/>
  <c r="G3903" i="433"/>
  <c r="G3904" i="433"/>
  <c r="G3905" i="433"/>
  <c r="G3906" i="433"/>
  <c r="G3907" i="433"/>
  <c r="G3908" i="433"/>
  <c r="G3909" i="433"/>
  <c r="G3910" i="433"/>
  <c r="G3911" i="433"/>
  <c r="G3912" i="433"/>
  <c r="G3913" i="433"/>
  <c r="G3914" i="433"/>
  <c r="G3915" i="433"/>
  <c r="G3916" i="433"/>
  <c r="G3917" i="433"/>
  <c r="G3918" i="433"/>
  <c r="G3919" i="433"/>
  <c r="G3920" i="433"/>
  <c r="G3921" i="433"/>
  <c r="G3922" i="433"/>
  <c r="G3923" i="433"/>
  <c r="G3924" i="433"/>
  <c r="G3925" i="433"/>
  <c r="G3926" i="433"/>
  <c r="G3927" i="433"/>
  <c r="G3928" i="433"/>
  <c r="G3929" i="433"/>
  <c r="G3930" i="433"/>
  <c r="G3931" i="433"/>
  <c r="G3932" i="433"/>
  <c r="G3933" i="433"/>
  <c r="G3934" i="433"/>
  <c r="G3935" i="433"/>
  <c r="G3936" i="433"/>
  <c r="G3937" i="433"/>
  <c r="G3938" i="433"/>
  <c r="G3939" i="433"/>
  <c r="G3940" i="433"/>
  <c r="G3941" i="433"/>
  <c r="G3942" i="433"/>
  <c r="G3943" i="433"/>
  <c r="G3944" i="433"/>
  <c r="G3945" i="433"/>
  <c r="G3946" i="433"/>
  <c r="G3947" i="433"/>
  <c r="G3948" i="433"/>
  <c r="G3949" i="433"/>
  <c r="G3950" i="433"/>
  <c r="G3951" i="433"/>
  <c r="G3952" i="433"/>
  <c r="G3953" i="433"/>
  <c r="G3954" i="433"/>
  <c r="G3955" i="433"/>
  <c r="G3956" i="433"/>
  <c r="G3957" i="433"/>
  <c r="G3958" i="433"/>
  <c r="G3959" i="433"/>
  <c r="G3960" i="433"/>
  <c r="G3961" i="433"/>
  <c r="G3962" i="433"/>
  <c r="G3963" i="433"/>
  <c r="G3964" i="433"/>
  <c r="G3965" i="433"/>
  <c r="G3966" i="433"/>
  <c r="G3967" i="433"/>
  <c r="G3968" i="433"/>
  <c r="G3969" i="433"/>
  <c r="G3970" i="433"/>
  <c r="G3971" i="433"/>
  <c r="G3972" i="433"/>
  <c r="G3973" i="433"/>
  <c r="G3974" i="433"/>
  <c r="G3975" i="433"/>
  <c r="G3976" i="433"/>
  <c r="G3977" i="433"/>
  <c r="G3978" i="433"/>
  <c r="G3979" i="433"/>
  <c r="G3980" i="433"/>
  <c r="G3981" i="433"/>
  <c r="G3982" i="433"/>
  <c r="G3983" i="433"/>
  <c r="G3984" i="433"/>
  <c r="G3985" i="433"/>
  <c r="G3986" i="433"/>
  <c r="G3987" i="433"/>
  <c r="G3988" i="433"/>
  <c r="G3989" i="433"/>
  <c r="G3990" i="433"/>
  <c r="G3991" i="433"/>
  <c r="G3992" i="433"/>
  <c r="G3993" i="433"/>
  <c r="G3994" i="433"/>
  <c r="G3995" i="433"/>
  <c r="G3996" i="433"/>
  <c r="G3997" i="433"/>
  <c r="G3998" i="433"/>
  <c r="G3999" i="433"/>
  <c r="G4000" i="433"/>
  <c r="G4001" i="433"/>
  <c r="G4002" i="433"/>
  <c r="G4003" i="433"/>
  <c r="G4004" i="433"/>
  <c r="G4005" i="433"/>
  <c r="G4006" i="433"/>
  <c r="G4007" i="433"/>
  <c r="G4008" i="433"/>
  <c r="G4009" i="433"/>
  <c r="G4010" i="433"/>
  <c r="G4011" i="433"/>
  <c r="G4012" i="433"/>
  <c r="G4013" i="433"/>
  <c r="G4014" i="433"/>
  <c r="G4015" i="433"/>
  <c r="G4016" i="433"/>
  <c r="G4017" i="433"/>
  <c r="G4018" i="433"/>
  <c r="G4019" i="433"/>
  <c r="G4020" i="433"/>
  <c r="G4021" i="433"/>
  <c r="G4022" i="433"/>
  <c r="G4023" i="433"/>
  <c r="G4024" i="433"/>
  <c r="G4025" i="433"/>
  <c r="G4026" i="433"/>
  <c r="G4027" i="433"/>
  <c r="G4028" i="433"/>
  <c r="G4029" i="433"/>
  <c r="G4030" i="433"/>
  <c r="G4031" i="433"/>
  <c r="G4032" i="433"/>
  <c r="G4033" i="433"/>
  <c r="G4034" i="433"/>
  <c r="G4035" i="433"/>
  <c r="G4036" i="433"/>
  <c r="G4037" i="433"/>
  <c r="G4038" i="433"/>
  <c r="G4039" i="433"/>
  <c r="G4040" i="433"/>
  <c r="G4041" i="433"/>
  <c r="G4042" i="433"/>
  <c r="G4043" i="433"/>
  <c r="G4044" i="433"/>
  <c r="G4045" i="433"/>
  <c r="G4046" i="433"/>
  <c r="G4047" i="433"/>
  <c r="G4048" i="433"/>
  <c r="G4049" i="433"/>
  <c r="G4050" i="433"/>
  <c r="G4051" i="433"/>
  <c r="G4052" i="433"/>
  <c r="G4053" i="433"/>
  <c r="G4054" i="433"/>
  <c r="G4055" i="433"/>
  <c r="G4056" i="433"/>
  <c r="G4057" i="433"/>
  <c r="G4058" i="433"/>
  <c r="G4059" i="433"/>
  <c r="G4060" i="433"/>
  <c r="G4061" i="433"/>
  <c r="G4062" i="433"/>
  <c r="G4063" i="433"/>
  <c r="G4064" i="433"/>
  <c r="G4065" i="433"/>
  <c r="G4066" i="433"/>
  <c r="G4067" i="433"/>
  <c r="G4068" i="433"/>
  <c r="G4069" i="433"/>
  <c r="G4070" i="433"/>
  <c r="G4071" i="433"/>
  <c r="G4072" i="433"/>
  <c r="G4073" i="433"/>
  <c r="G4074" i="433"/>
  <c r="G4075" i="433"/>
  <c r="G4076" i="433"/>
  <c r="G4077" i="433"/>
  <c r="G4078" i="433"/>
  <c r="G4079" i="433"/>
  <c r="G4080" i="433"/>
  <c r="G4081" i="433"/>
  <c r="G4082" i="433"/>
  <c r="G4083" i="433"/>
  <c r="G4084" i="433"/>
  <c r="G4085" i="433"/>
  <c r="G4086" i="433"/>
  <c r="G4087" i="433"/>
  <c r="G4088" i="433"/>
  <c r="G4089" i="433"/>
  <c r="G4090" i="433"/>
  <c r="G4091" i="433"/>
  <c r="G4092" i="433"/>
  <c r="G4093" i="433"/>
  <c r="G4094" i="433"/>
  <c r="G4095" i="433"/>
  <c r="G4096" i="433"/>
  <c r="G4097" i="433"/>
  <c r="G4098" i="433"/>
  <c r="G4099" i="433"/>
  <c r="G4100" i="433"/>
  <c r="G4101" i="433"/>
  <c r="G4102" i="433"/>
  <c r="G4103" i="433"/>
  <c r="G4104" i="433"/>
  <c r="G4105" i="433"/>
  <c r="G4106" i="433"/>
  <c r="G4107" i="433"/>
  <c r="G4108" i="433"/>
  <c r="G4109" i="433"/>
  <c r="G4110" i="433"/>
  <c r="G4111" i="433"/>
  <c r="G4112" i="433"/>
  <c r="G4113" i="433"/>
  <c r="G4114" i="433"/>
  <c r="G4115" i="433"/>
  <c r="G4116" i="433"/>
  <c r="G4117" i="433"/>
  <c r="G4118" i="433"/>
  <c r="G4119" i="433"/>
  <c r="G4120" i="433"/>
  <c r="G4121" i="433"/>
  <c r="G4122" i="433"/>
  <c r="G4123" i="433"/>
  <c r="G4124" i="433"/>
  <c r="G4125" i="433"/>
  <c r="G4126" i="433"/>
  <c r="G4127" i="433"/>
  <c r="G4128" i="433"/>
  <c r="G4129" i="433"/>
  <c r="G4130" i="433"/>
  <c r="G4131" i="433"/>
  <c r="G4132" i="433"/>
  <c r="G4133" i="433"/>
  <c r="G4134" i="433"/>
  <c r="G4135" i="433"/>
  <c r="G4136" i="433"/>
  <c r="G4137" i="433"/>
  <c r="G4138" i="433"/>
  <c r="G4139" i="433"/>
  <c r="G4140" i="433"/>
  <c r="G4141" i="433"/>
  <c r="G4142" i="433"/>
  <c r="G4143" i="433"/>
  <c r="G4144" i="433"/>
  <c r="G4145" i="433"/>
  <c r="G4146" i="433"/>
  <c r="G4147" i="433"/>
  <c r="G4148" i="433"/>
  <c r="G4149" i="433"/>
  <c r="G4150" i="433"/>
  <c r="G4151" i="433"/>
  <c r="G4152" i="433"/>
  <c r="G4153" i="433"/>
  <c r="G4154" i="433"/>
  <c r="G4155" i="433"/>
  <c r="G4156" i="433"/>
  <c r="G4157" i="433"/>
  <c r="G4158" i="433"/>
  <c r="G4159" i="433"/>
  <c r="G4160" i="433"/>
  <c r="G4161" i="433"/>
  <c r="G4162" i="433"/>
  <c r="G4163" i="433"/>
  <c r="G4164" i="433"/>
  <c r="G4165" i="433"/>
  <c r="G4166" i="433"/>
  <c r="G4167" i="433"/>
  <c r="G4168" i="433"/>
  <c r="G4169" i="433"/>
  <c r="G4170" i="433"/>
  <c r="G4171" i="433"/>
  <c r="G4172" i="433"/>
  <c r="G4173" i="433"/>
  <c r="G4174" i="433"/>
  <c r="G4175" i="433"/>
  <c r="G4176" i="433"/>
  <c r="G4177" i="433"/>
  <c r="G4178" i="433"/>
  <c r="G4179" i="433"/>
  <c r="G4180" i="433"/>
  <c r="G4181" i="433"/>
  <c r="G4182" i="433"/>
  <c r="G4183" i="433"/>
  <c r="G4184" i="433"/>
  <c r="G4185" i="433"/>
  <c r="G4186" i="433"/>
  <c r="G4187" i="433"/>
  <c r="G4188" i="433"/>
  <c r="G4189" i="433"/>
  <c r="G4190" i="433"/>
  <c r="G4191" i="433"/>
  <c r="G4192" i="433"/>
  <c r="G4193" i="433"/>
  <c r="G4194" i="433"/>
  <c r="G4195" i="433"/>
  <c r="G4196" i="433"/>
  <c r="G4197" i="433"/>
  <c r="G4198" i="433"/>
  <c r="G4199" i="433"/>
  <c r="G4200" i="433"/>
  <c r="G4201" i="433"/>
  <c r="G4202" i="433"/>
  <c r="G4203" i="433"/>
  <c r="G4204" i="433"/>
  <c r="G4205" i="433"/>
  <c r="G4206" i="433"/>
  <c r="G4207" i="433"/>
  <c r="G4208" i="433"/>
  <c r="G4209" i="433"/>
  <c r="G4210" i="433"/>
  <c r="G4211" i="433"/>
  <c r="G4212" i="433"/>
  <c r="G4213" i="433"/>
  <c r="G4214" i="433"/>
  <c r="G4215" i="433"/>
  <c r="G4216" i="433"/>
  <c r="G4217" i="433"/>
  <c r="G4218" i="433"/>
  <c r="G4219" i="433"/>
  <c r="G4220" i="433"/>
  <c r="G4221" i="433"/>
  <c r="G4222" i="433"/>
  <c r="G4223" i="433"/>
  <c r="G4224" i="433"/>
  <c r="G4225" i="433"/>
  <c r="G4226" i="433"/>
  <c r="G4227" i="433"/>
  <c r="G4228" i="433"/>
  <c r="G4229" i="433"/>
  <c r="G4230" i="433"/>
  <c r="G4231" i="433"/>
  <c r="G4232" i="433"/>
  <c r="G4233" i="433"/>
  <c r="G4234" i="433"/>
  <c r="G4235" i="433"/>
  <c r="G4236" i="433"/>
  <c r="G4237" i="433"/>
  <c r="G4238" i="433"/>
  <c r="G4239" i="433"/>
  <c r="G4240" i="433"/>
  <c r="G4241" i="433"/>
  <c r="G4242" i="433"/>
  <c r="G4243" i="433"/>
  <c r="G4244" i="433"/>
  <c r="G4245" i="433"/>
  <c r="G4246" i="433"/>
  <c r="G4247" i="433"/>
  <c r="G4248" i="433"/>
  <c r="G4249" i="433"/>
  <c r="G4250" i="433"/>
  <c r="G4251" i="433"/>
  <c r="G4252" i="433"/>
  <c r="G4253" i="433"/>
  <c r="G4254" i="433"/>
  <c r="G4255" i="433"/>
  <c r="G4256" i="433"/>
  <c r="G4257" i="433"/>
  <c r="G4258" i="433"/>
  <c r="G4259" i="433"/>
  <c r="G4260" i="433"/>
  <c r="G4261" i="433"/>
  <c r="G4262" i="433"/>
  <c r="G4263" i="433"/>
  <c r="G4264" i="433"/>
  <c r="G4265" i="433"/>
  <c r="G4266" i="433"/>
  <c r="G4267" i="433"/>
  <c r="G4268" i="433"/>
  <c r="G4269" i="433"/>
  <c r="G4270" i="433"/>
  <c r="G4271" i="433"/>
  <c r="G4272" i="433"/>
  <c r="G4273" i="433"/>
  <c r="G4274" i="433"/>
  <c r="G4275" i="433"/>
  <c r="G4276" i="433"/>
  <c r="G4277" i="433"/>
  <c r="G4278" i="433"/>
  <c r="G4279" i="433"/>
  <c r="G4280" i="433"/>
  <c r="G4281" i="433"/>
  <c r="G4282" i="433"/>
  <c r="G4283" i="433"/>
  <c r="G4284" i="433"/>
  <c r="G4285" i="433"/>
  <c r="G4286" i="433"/>
  <c r="G4287" i="433"/>
  <c r="G4288" i="433"/>
  <c r="G4289" i="433"/>
  <c r="G4290" i="433"/>
  <c r="G4291" i="433"/>
  <c r="G4292" i="433"/>
  <c r="G4293" i="433"/>
  <c r="G4294" i="433"/>
  <c r="G4295" i="433"/>
  <c r="G4296" i="433"/>
  <c r="G4297" i="433"/>
  <c r="G4298" i="433"/>
  <c r="G4299" i="433"/>
  <c r="G4300" i="433"/>
  <c r="G4301" i="433"/>
  <c r="G4302" i="433"/>
  <c r="G4303" i="433"/>
  <c r="G4304" i="433"/>
  <c r="G4305" i="433"/>
  <c r="G4306" i="433"/>
  <c r="G4307" i="433"/>
  <c r="G4308" i="433"/>
  <c r="G4309" i="433"/>
  <c r="G4310" i="433"/>
  <c r="G4311" i="433"/>
  <c r="G4312" i="433"/>
  <c r="G4313" i="433"/>
  <c r="G4314" i="433"/>
  <c r="G4315" i="433"/>
  <c r="G4316" i="433"/>
  <c r="G4317" i="433"/>
  <c r="G4318" i="433"/>
  <c r="G4319" i="433"/>
  <c r="G4320" i="433"/>
  <c r="G4321" i="433"/>
  <c r="G4322" i="433"/>
  <c r="G4323" i="433"/>
  <c r="G4324" i="433"/>
  <c r="G4325" i="433"/>
  <c r="G4326" i="433"/>
  <c r="G4327" i="433"/>
  <c r="G4328" i="433"/>
  <c r="G4329" i="433"/>
  <c r="G4330" i="433"/>
  <c r="G4331" i="433"/>
  <c r="G4332" i="433"/>
  <c r="G4333" i="433"/>
  <c r="G4334" i="433"/>
  <c r="G4335" i="433"/>
  <c r="G4336" i="433"/>
  <c r="G4337" i="433"/>
  <c r="G4338" i="433"/>
  <c r="G4339" i="433"/>
  <c r="G4340" i="433"/>
  <c r="G4341" i="433"/>
  <c r="G4342" i="433"/>
  <c r="G4343" i="433"/>
  <c r="G4344" i="433"/>
  <c r="G4345" i="433"/>
  <c r="G4346" i="433"/>
  <c r="G4347" i="433"/>
  <c r="G4348" i="433"/>
  <c r="G4349" i="433"/>
  <c r="G4350" i="433"/>
  <c r="G4351" i="433"/>
  <c r="G4352" i="433"/>
  <c r="G4353" i="433"/>
  <c r="G4354" i="433"/>
  <c r="G4355" i="433"/>
  <c r="G4356" i="433"/>
  <c r="G4357" i="433"/>
  <c r="G4358" i="433"/>
  <c r="G4359" i="433"/>
  <c r="G4360" i="433"/>
  <c r="G4361" i="433"/>
  <c r="G4362" i="433"/>
  <c r="G4363" i="433"/>
  <c r="G4364" i="433"/>
  <c r="G4365" i="433"/>
  <c r="G4366" i="433"/>
  <c r="G4367" i="433"/>
  <c r="G4368" i="433"/>
  <c r="G4369" i="433"/>
  <c r="G4370" i="433"/>
  <c r="G4371" i="433"/>
  <c r="G4372" i="433"/>
  <c r="G4373" i="433"/>
  <c r="G4374" i="433"/>
  <c r="G4375" i="433"/>
  <c r="G4376" i="433"/>
  <c r="G4377" i="433"/>
  <c r="G4378" i="433"/>
  <c r="G4379" i="433"/>
  <c r="G4380" i="433"/>
  <c r="G4381" i="433"/>
  <c r="G4382" i="433"/>
  <c r="G4383" i="433"/>
  <c r="G4384" i="433"/>
  <c r="G4385" i="433"/>
  <c r="G4386" i="433"/>
  <c r="G4387" i="433"/>
  <c r="G4388" i="433"/>
  <c r="G4389" i="433"/>
  <c r="G4390" i="433"/>
  <c r="G4391" i="433"/>
  <c r="G4392" i="433"/>
  <c r="G4393" i="433"/>
  <c r="G4394" i="433"/>
  <c r="G4395" i="433"/>
  <c r="G4396" i="433"/>
  <c r="G4397" i="433"/>
  <c r="G4398" i="433"/>
  <c r="G4399" i="433"/>
  <c r="G4400" i="433"/>
  <c r="G4401" i="433"/>
  <c r="G4402" i="433"/>
  <c r="G4403" i="433"/>
  <c r="G4404" i="433"/>
  <c r="G4405" i="433"/>
  <c r="G4406" i="433"/>
  <c r="G4407" i="433"/>
  <c r="G4408" i="433"/>
  <c r="G4409" i="433"/>
  <c r="G4410" i="433"/>
  <c r="G4411" i="433"/>
  <c r="G4412" i="433"/>
  <c r="G4413" i="433"/>
  <c r="G4414" i="433"/>
  <c r="G4415" i="433"/>
  <c r="G4416" i="433"/>
  <c r="G4417" i="433"/>
  <c r="G4418" i="433"/>
  <c r="G4419" i="433"/>
  <c r="G4420" i="433"/>
  <c r="G4421" i="433"/>
  <c r="G4422" i="433"/>
  <c r="G4423" i="433"/>
  <c r="G4424" i="433"/>
  <c r="G4425" i="433"/>
  <c r="G4426" i="433"/>
  <c r="G4427" i="433"/>
  <c r="G4428" i="433"/>
  <c r="G4429" i="433"/>
  <c r="G4430" i="433"/>
  <c r="G4431" i="433"/>
  <c r="G4432" i="433"/>
  <c r="G4433" i="433"/>
  <c r="G4434" i="433"/>
  <c r="G4435" i="433"/>
  <c r="G4436" i="433"/>
  <c r="G4437" i="433"/>
  <c r="G4438" i="433"/>
  <c r="G4439" i="433"/>
  <c r="G4440" i="433"/>
  <c r="G4441" i="433"/>
  <c r="G4442" i="433"/>
  <c r="G4443" i="433"/>
  <c r="G4444" i="433"/>
  <c r="G4445" i="433"/>
  <c r="G4446" i="433"/>
  <c r="G4447" i="433"/>
  <c r="G4448" i="433"/>
  <c r="G4449" i="433"/>
  <c r="G4450" i="433"/>
  <c r="G4451" i="433"/>
  <c r="G4452" i="433"/>
  <c r="G4453" i="433"/>
  <c r="G4454" i="433"/>
  <c r="G4455" i="433"/>
  <c r="G4456" i="433"/>
  <c r="G4457" i="433"/>
  <c r="G4458" i="433"/>
  <c r="G4459" i="433"/>
  <c r="G4460" i="433"/>
  <c r="G4461" i="433"/>
  <c r="G4462" i="433"/>
  <c r="G4463" i="433"/>
  <c r="G4464" i="433"/>
  <c r="G4465" i="433"/>
  <c r="G4466" i="433"/>
  <c r="G4467" i="433"/>
  <c r="G4468" i="433"/>
  <c r="G4469" i="433"/>
  <c r="G4470" i="433"/>
  <c r="G4471" i="433"/>
  <c r="G4472" i="433"/>
  <c r="G4473" i="433"/>
  <c r="G4474" i="433"/>
  <c r="G4475" i="433"/>
  <c r="G4476" i="433"/>
  <c r="G4477" i="433"/>
  <c r="G4478" i="433"/>
  <c r="G4479" i="433"/>
  <c r="G4480" i="433"/>
  <c r="G4481" i="433"/>
  <c r="G4482" i="433"/>
  <c r="G4483" i="433"/>
  <c r="G4484" i="433"/>
  <c r="G4485" i="433"/>
  <c r="G4486" i="433"/>
  <c r="G4487" i="433"/>
  <c r="G4488" i="433"/>
  <c r="G4489" i="433"/>
  <c r="G4490" i="433"/>
  <c r="G4491" i="433"/>
  <c r="G4492" i="433"/>
  <c r="G4493" i="433"/>
  <c r="G4494" i="433"/>
  <c r="G4495" i="433"/>
  <c r="G4496" i="433"/>
  <c r="G4497" i="433"/>
  <c r="G4498" i="433"/>
  <c r="G4499" i="433"/>
  <c r="G4500" i="433"/>
  <c r="G4501" i="433"/>
  <c r="G4502" i="433"/>
  <c r="G4503" i="433"/>
  <c r="G4504" i="433"/>
  <c r="G4505" i="433"/>
  <c r="G4506" i="433"/>
  <c r="G4507" i="433"/>
  <c r="G4508" i="433"/>
  <c r="G4509" i="433"/>
  <c r="G4510" i="433"/>
  <c r="G4511" i="433"/>
  <c r="G4512" i="433"/>
  <c r="G4513" i="433"/>
  <c r="G4514" i="433"/>
  <c r="G4515" i="433"/>
  <c r="G4516" i="433"/>
  <c r="G4517" i="433"/>
  <c r="G4518" i="433"/>
  <c r="G4519" i="433"/>
  <c r="G4520" i="433"/>
  <c r="G4521" i="433"/>
  <c r="G4522" i="433"/>
  <c r="G4523" i="433"/>
  <c r="G4524" i="433"/>
  <c r="G4525" i="433"/>
  <c r="G4526" i="433"/>
  <c r="G4527" i="433"/>
  <c r="G4528" i="433"/>
  <c r="G4529" i="433"/>
  <c r="G4530" i="433"/>
  <c r="G4531" i="433"/>
  <c r="G4532" i="433"/>
  <c r="G4533" i="433"/>
  <c r="G4534" i="433"/>
  <c r="G4535" i="433"/>
  <c r="G4536" i="433"/>
  <c r="G4537" i="433"/>
  <c r="G4538" i="433"/>
  <c r="G4539" i="433"/>
  <c r="G4540" i="433"/>
  <c r="G4541" i="433"/>
  <c r="G4542" i="433"/>
  <c r="G4543" i="433"/>
  <c r="G4544" i="433"/>
  <c r="G4545" i="433"/>
  <c r="G4546" i="433"/>
  <c r="G4547" i="433"/>
  <c r="G4548" i="433"/>
  <c r="G4549" i="433"/>
  <c r="G4550" i="433"/>
  <c r="G4551" i="433"/>
  <c r="G4552" i="433"/>
  <c r="G4553" i="433"/>
  <c r="G4554" i="433"/>
  <c r="G4555" i="433"/>
  <c r="G4556" i="433"/>
  <c r="G4557" i="433"/>
  <c r="G4558" i="433"/>
  <c r="G4559" i="433"/>
  <c r="G4560" i="433"/>
  <c r="G4561" i="433"/>
  <c r="G4562" i="433"/>
  <c r="G4563" i="433"/>
  <c r="G4564" i="433"/>
  <c r="G4565" i="433"/>
  <c r="G4566" i="433"/>
  <c r="G4567" i="433"/>
  <c r="G4568" i="433"/>
  <c r="G4569" i="433"/>
  <c r="G4570" i="433"/>
  <c r="G4571" i="433"/>
  <c r="G4572" i="433"/>
  <c r="G4573" i="433"/>
  <c r="G4574" i="433"/>
  <c r="G4575" i="433"/>
  <c r="G4576" i="433"/>
  <c r="G4577" i="433"/>
  <c r="G4578" i="433"/>
  <c r="G4579" i="433"/>
  <c r="G4580" i="433"/>
  <c r="G4581" i="433"/>
  <c r="G4582" i="433"/>
  <c r="G4583" i="433"/>
  <c r="G4584" i="433"/>
  <c r="G4585" i="433"/>
  <c r="G4586" i="433"/>
  <c r="G4587" i="433"/>
  <c r="G4588" i="433"/>
  <c r="G4589" i="433"/>
  <c r="G4590" i="433"/>
  <c r="G4591" i="433"/>
  <c r="G4592" i="433"/>
  <c r="G4593" i="433"/>
  <c r="G4594" i="433"/>
  <c r="G4595" i="433"/>
  <c r="G4596" i="433"/>
  <c r="G4597" i="433"/>
  <c r="G4598" i="433"/>
  <c r="G4599" i="433"/>
  <c r="G4600" i="433"/>
  <c r="G4601" i="433"/>
  <c r="G4602" i="433"/>
  <c r="G4603" i="433"/>
  <c r="G4604" i="433"/>
  <c r="G4605" i="433"/>
  <c r="G4606" i="433"/>
  <c r="G4607" i="433"/>
  <c r="G4608" i="433"/>
  <c r="G4609" i="433"/>
  <c r="G4610" i="433"/>
  <c r="G4611" i="433"/>
  <c r="G4612" i="433"/>
  <c r="G4613" i="433"/>
  <c r="G4614" i="433"/>
  <c r="G4615" i="433"/>
  <c r="G4616" i="433"/>
  <c r="G4617" i="433"/>
  <c r="G4618" i="433"/>
  <c r="G4619" i="433"/>
  <c r="G4620" i="433"/>
  <c r="G4621" i="433"/>
  <c r="G4622" i="433"/>
  <c r="G4623" i="433"/>
  <c r="G4624" i="433"/>
  <c r="G4625" i="433"/>
  <c r="G4626" i="433"/>
  <c r="G4627" i="433"/>
  <c r="G4628" i="433"/>
  <c r="G4629" i="433"/>
  <c r="G4630" i="433"/>
  <c r="G4631" i="433"/>
  <c r="G4632" i="433"/>
  <c r="G4633" i="433"/>
  <c r="G4634" i="433"/>
  <c r="G4635" i="433"/>
  <c r="G4636" i="433"/>
  <c r="G4637" i="433"/>
  <c r="G4638" i="433"/>
  <c r="G4639" i="433"/>
  <c r="G4640" i="433"/>
  <c r="G4641" i="433"/>
  <c r="G4642" i="433"/>
  <c r="G4643" i="433"/>
  <c r="G4644" i="433"/>
  <c r="G4645" i="433"/>
  <c r="G4646" i="433"/>
  <c r="G4647" i="433"/>
  <c r="G4648" i="433"/>
  <c r="G4649" i="433"/>
  <c r="G4650" i="433"/>
  <c r="G4651" i="433"/>
  <c r="G4652" i="433"/>
  <c r="G4653" i="433"/>
  <c r="G4654" i="433"/>
  <c r="G4655" i="433"/>
  <c r="G4656" i="433"/>
  <c r="G4657" i="433"/>
  <c r="G4658" i="433"/>
  <c r="G4659" i="433"/>
  <c r="G4660" i="433"/>
  <c r="G4661" i="433"/>
  <c r="G4662" i="433"/>
  <c r="G4663" i="433"/>
  <c r="G4664" i="433"/>
  <c r="G4665" i="433"/>
  <c r="G4666" i="433"/>
  <c r="G4667" i="433"/>
  <c r="G4668" i="433"/>
  <c r="G4669" i="433"/>
  <c r="G4670" i="433"/>
  <c r="G4671" i="433"/>
  <c r="G4672" i="433"/>
  <c r="G4673" i="433"/>
  <c r="G4674" i="433"/>
  <c r="G4675" i="433"/>
  <c r="G4676" i="433"/>
  <c r="G4677" i="433"/>
  <c r="G4678" i="433"/>
  <c r="G4679" i="433"/>
  <c r="G4680" i="433"/>
  <c r="G4681" i="433"/>
  <c r="G4682" i="433"/>
  <c r="G4683" i="433"/>
  <c r="G4684" i="433"/>
  <c r="G4685" i="433"/>
  <c r="G4686" i="433"/>
  <c r="G4687" i="433"/>
  <c r="G4688" i="433"/>
  <c r="G4689" i="433"/>
  <c r="G4690" i="433"/>
  <c r="G4691" i="433"/>
  <c r="G4692" i="433"/>
  <c r="G4693" i="433"/>
  <c r="G4694" i="433"/>
  <c r="G4695" i="433"/>
  <c r="G4696" i="433"/>
  <c r="G4697" i="433"/>
  <c r="G4698" i="433"/>
  <c r="G4699" i="433"/>
  <c r="G4700" i="433"/>
  <c r="G4701" i="433"/>
  <c r="G4702" i="433"/>
  <c r="G4703" i="433"/>
  <c r="G4704" i="433"/>
  <c r="G4705" i="433"/>
  <c r="G4706" i="433"/>
  <c r="G4707" i="433"/>
  <c r="G4708" i="433"/>
  <c r="G4709" i="433"/>
  <c r="G4710" i="433"/>
  <c r="G4711" i="433"/>
  <c r="G4712" i="433"/>
  <c r="G4713" i="433"/>
  <c r="G4714" i="433"/>
  <c r="G4715" i="433"/>
  <c r="G4716" i="433"/>
  <c r="G4717" i="433"/>
  <c r="G4718" i="433"/>
  <c r="G4719" i="433"/>
  <c r="G4720" i="433"/>
  <c r="G4721" i="433"/>
  <c r="G4722" i="433"/>
  <c r="G4723" i="433"/>
  <c r="G4724" i="433"/>
  <c r="G4725" i="433"/>
  <c r="G4726" i="433"/>
  <c r="G4727" i="433"/>
  <c r="G4728" i="433"/>
  <c r="G4729" i="433"/>
  <c r="G4730" i="433"/>
  <c r="G4731" i="433"/>
  <c r="G4732" i="433"/>
  <c r="G4733" i="433"/>
  <c r="G4734" i="433"/>
  <c r="G4735" i="433"/>
  <c r="G4736" i="433"/>
  <c r="G4737" i="433"/>
  <c r="G4738" i="433"/>
  <c r="G4739" i="433"/>
  <c r="G4740" i="433"/>
  <c r="G4741" i="433"/>
  <c r="G4742" i="433"/>
  <c r="G4743" i="433"/>
  <c r="G4744" i="433"/>
  <c r="G4745" i="433"/>
  <c r="G4746" i="433"/>
  <c r="G4747" i="433"/>
  <c r="G4748" i="433"/>
  <c r="G4749" i="433"/>
  <c r="G4750" i="433"/>
  <c r="G4751" i="433"/>
  <c r="G4752" i="433"/>
  <c r="G4753" i="433"/>
  <c r="G4754" i="433"/>
  <c r="G4755" i="433"/>
  <c r="G4756" i="433"/>
  <c r="G4757" i="433"/>
  <c r="G4758" i="433"/>
  <c r="G4759" i="433"/>
  <c r="G4760" i="433"/>
  <c r="G4761" i="433"/>
  <c r="G4762" i="433"/>
  <c r="G4763" i="433"/>
  <c r="G4764" i="433"/>
  <c r="G4765" i="433"/>
  <c r="G4766" i="433"/>
  <c r="G4767" i="433"/>
  <c r="G4768" i="433"/>
  <c r="G4769" i="433"/>
  <c r="G4770" i="433"/>
  <c r="G4771" i="433"/>
  <c r="G4772" i="433"/>
  <c r="G4773" i="433"/>
  <c r="G4774" i="433"/>
  <c r="G4775" i="433"/>
  <c r="G4776" i="433"/>
  <c r="G4777" i="433"/>
  <c r="G4778" i="433"/>
  <c r="G4779" i="433"/>
  <c r="G4780" i="433"/>
  <c r="G4781" i="433"/>
  <c r="G4782" i="433"/>
  <c r="G4783" i="433"/>
  <c r="G4784" i="433"/>
  <c r="G4785" i="433"/>
  <c r="G4786" i="433"/>
  <c r="G4787" i="433"/>
  <c r="G4788" i="433"/>
  <c r="G4789" i="433"/>
  <c r="G4790" i="433"/>
  <c r="G4791" i="433"/>
  <c r="G4792" i="433"/>
  <c r="G4793" i="433"/>
  <c r="G4794" i="433"/>
  <c r="G4795" i="433"/>
  <c r="G4796" i="433"/>
  <c r="G4797" i="433"/>
  <c r="G4798" i="433"/>
  <c r="G4799" i="433"/>
  <c r="G4800" i="433"/>
  <c r="G4801" i="433"/>
  <c r="G4802" i="433"/>
  <c r="G4803" i="433"/>
  <c r="G4804" i="433"/>
  <c r="G4805" i="433"/>
  <c r="G4806" i="433"/>
  <c r="G4807" i="433"/>
  <c r="G4808" i="433"/>
  <c r="G4809" i="433"/>
  <c r="G4810" i="433"/>
  <c r="G4811" i="433"/>
  <c r="G4812" i="433"/>
  <c r="G4813" i="433"/>
  <c r="G4814" i="433"/>
  <c r="G4815" i="433"/>
  <c r="G4816" i="433"/>
  <c r="G4817" i="433"/>
  <c r="G4818" i="433"/>
  <c r="G4819" i="433"/>
  <c r="G4820" i="433"/>
  <c r="G4821" i="433"/>
  <c r="G4822" i="433"/>
  <c r="G4823" i="433"/>
  <c r="G4824" i="433"/>
  <c r="G4825" i="433"/>
  <c r="G4826" i="433"/>
  <c r="G4827" i="433"/>
  <c r="G4828" i="433"/>
  <c r="G4829" i="433"/>
  <c r="G4830" i="433"/>
  <c r="G4831" i="433"/>
  <c r="G4832" i="433"/>
  <c r="G4833" i="433"/>
  <c r="G4834" i="433"/>
  <c r="G4835" i="433"/>
  <c r="G4836" i="433"/>
  <c r="G4837" i="433"/>
  <c r="G4838" i="433"/>
  <c r="G4839" i="433"/>
  <c r="G4840" i="433"/>
  <c r="G4841" i="433"/>
  <c r="G4842" i="433"/>
  <c r="G4843" i="433"/>
  <c r="G4844" i="433"/>
  <c r="G4845" i="433"/>
  <c r="G4846" i="433"/>
  <c r="G4847" i="433"/>
  <c r="G4848" i="433"/>
  <c r="G4849" i="433"/>
  <c r="G4850" i="433"/>
  <c r="G4851" i="433"/>
  <c r="G4852" i="433"/>
  <c r="G4853" i="433"/>
  <c r="G4854" i="433"/>
  <c r="G4855" i="433"/>
  <c r="G4856" i="433"/>
  <c r="G4857" i="433"/>
  <c r="G4858" i="433"/>
  <c r="G4859" i="433"/>
  <c r="G4860" i="433"/>
  <c r="G4861" i="433"/>
  <c r="G4862" i="433"/>
  <c r="G4863" i="433"/>
  <c r="G4864" i="433"/>
  <c r="G4865" i="433"/>
  <c r="G4866" i="433"/>
  <c r="G4867" i="433"/>
  <c r="G4868" i="433"/>
  <c r="G4869" i="433"/>
  <c r="G4870" i="433"/>
  <c r="G4871" i="433"/>
  <c r="G4872" i="433"/>
  <c r="G4873" i="433"/>
  <c r="G4874" i="433"/>
  <c r="G4875" i="433"/>
  <c r="G4876" i="433"/>
  <c r="G4877" i="433"/>
  <c r="G4878" i="433"/>
  <c r="G4879" i="433"/>
  <c r="G4880" i="433"/>
  <c r="G4881" i="433"/>
  <c r="G4882" i="433"/>
  <c r="G4883" i="433"/>
  <c r="G4884" i="433"/>
  <c r="G4885" i="433"/>
  <c r="G4886" i="433"/>
  <c r="G4887" i="433"/>
  <c r="G4888" i="433"/>
  <c r="G4889" i="433"/>
  <c r="G4890" i="433"/>
  <c r="G4891" i="433"/>
  <c r="G4892" i="433"/>
  <c r="G4893" i="433"/>
  <c r="G4894" i="433"/>
  <c r="G4895" i="433"/>
  <c r="G4896" i="433"/>
  <c r="G4897" i="433"/>
  <c r="G4898" i="433"/>
  <c r="G4899" i="433"/>
  <c r="G4900" i="433"/>
  <c r="G4901" i="433"/>
  <c r="G4902" i="433"/>
  <c r="G4903" i="433"/>
  <c r="G4904" i="433"/>
  <c r="G4905" i="433"/>
  <c r="G4906" i="433"/>
  <c r="G4907" i="433"/>
  <c r="G4908" i="433"/>
  <c r="G4909" i="433"/>
  <c r="G4910" i="433"/>
  <c r="G4911" i="433"/>
  <c r="G4912" i="433"/>
  <c r="G4913" i="433"/>
  <c r="G4914" i="433"/>
  <c r="G4915" i="433"/>
  <c r="G4916" i="433"/>
  <c r="G4917" i="433"/>
  <c r="G4918" i="433"/>
  <c r="G4919" i="433"/>
  <c r="G4920" i="433"/>
  <c r="G4921" i="433"/>
  <c r="G4922" i="433"/>
  <c r="G4923" i="433"/>
  <c r="G4924" i="433"/>
  <c r="G4925" i="433"/>
  <c r="G4926" i="433"/>
  <c r="G4927" i="433"/>
  <c r="G4928" i="433"/>
  <c r="G4929" i="433"/>
  <c r="G4930" i="433"/>
  <c r="G4931" i="433"/>
  <c r="G4932" i="433"/>
  <c r="G4933" i="433"/>
  <c r="G4934" i="433"/>
  <c r="G4935" i="433"/>
  <c r="G4936" i="433"/>
  <c r="G4937" i="433"/>
  <c r="G4938" i="433"/>
  <c r="G4939" i="433"/>
  <c r="G4940" i="433"/>
  <c r="G4941" i="433"/>
  <c r="G4942" i="433"/>
  <c r="G4943" i="433"/>
  <c r="G4944" i="433"/>
  <c r="G4945" i="433"/>
  <c r="G4946" i="433"/>
  <c r="G4947" i="433"/>
  <c r="G4948" i="433"/>
  <c r="G4949" i="433"/>
  <c r="G4950" i="433"/>
  <c r="G4951" i="433"/>
  <c r="G4952" i="433"/>
  <c r="G4953" i="433"/>
  <c r="G4954" i="433"/>
  <c r="G4955" i="433"/>
  <c r="G4956" i="433"/>
  <c r="G4957" i="433"/>
  <c r="G4958" i="433"/>
  <c r="G4959" i="433"/>
  <c r="G4960" i="433"/>
  <c r="G4961" i="433"/>
  <c r="G4962" i="433"/>
  <c r="G4963" i="433"/>
  <c r="G4964" i="433"/>
  <c r="G4965" i="433"/>
  <c r="G4966" i="433"/>
  <c r="G4967" i="433"/>
  <c r="G4968" i="433"/>
  <c r="G4969" i="433"/>
  <c r="G4970" i="433"/>
  <c r="G4971" i="433"/>
  <c r="G4972" i="433"/>
  <c r="G4973" i="433"/>
  <c r="G4974" i="433"/>
  <c r="G4975" i="433"/>
  <c r="G4976" i="433"/>
  <c r="G4977" i="433"/>
  <c r="G4978" i="433"/>
  <c r="G4979" i="433"/>
  <c r="G4980" i="433"/>
  <c r="G4981" i="433"/>
  <c r="G4982" i="433"/>
  <c r="G4983" i="433"/>
  <c r="G4984" i="433"/>
  <c r="G4985" i="433"/>
  <c r="G4986" i="433"/>
  <c r="G4987" i="433"/>
  <c r="G4988" i="433"/>
  <c r="G4989" i="433"/>
  <c r="G4990" i="433"/>
  <c r="G4991" i="433"/>
  <c r="G4992" i="433"/>
  <c r="G4993" i="433"/>
  <c r="G4994" i="433"/>
  <c r="G4995" i="433"/>
  <c r="G4996" i="433"/>
  <c r="G4997" i="433"/>
  <c r="G4998" i="433"/>
  <c r="G4999" i="433"/>
  <c r="G5000" i="433"/>
  <c r="G5001" i="433"/>
  <c r="G5002" i="433"/>
  <c r="G5003" i="433"/>
  <c r="G5004" i="433"/>
  <c r="G5005" i="433"/>
  <c r="G5006" i="433"/>
  <c r="G5007" i="433"/>
  <c r="G5008" i="433"/>
  <c r="G5009" i="433"/>
  <c r="G5010" i="433"/>
  <c r="G5011" i="433"/>
  <c r="G5012" i="433"/>
  <c r="G5013" i="433"/>
  <c r="G5014" i="433"/>
  <c r="G5015" i="433"/>
  <c r="G5016" i="433"/>
  <c r="G5017" i="433"/>
  <c r="G5018" i="433"/>
  <c r="G5019" i="433"/>
  <c r="G5020" i="433"/>
  <c r="G5021" i="433"/>
  <c r="G5022" i="433"/>
  <c r="G5023" i="433"/>
  <c r="G5024" i="433"/>
  <c r="G5025" i="433"/>
  <c r="G5026" i="433"/>
  <c r="G5027" i="433"/>
  <c r="G5028" i="433"/>
  <c r="G5029" i="433"/>
  <c r="G5030" i="433"/>
  <c r="G5031" i="433"/>
  <c r="G5032" i="433"/>
  <c r="G5033" i="433"/>
  <c r="G5034" i="433"/>
  <c r="G5035" i="433"/>
  <c r="G5036" i="433"/>
  <c r="G5037" i="433"/>
  <c r="G5038" i="433"/>
  <c r="G5039" i="433"/>
  <c r="G5040" i="433"/>
  <c r="G5041" i="433"/>
  <c r="G5042" i="433"/>
  <c r="G5043" i="433"/>
  <c r="G5044" i="433"/>
  <c r="G5045" i="433"/>
  <c r="G5046" i="433"/>
  <c r="G5047" i="433"/>
  <c r="G5048" i="433"/>
  <c r="G5049" i="433"/>
  <c r="G5050" i="433"/>
  <c r="G5051" i="433"/>
  <c r="G5052" i="433"/>
  <c r="G5053" i="433"/>
  <c r="G5054" i="433"/>
  <c r="G5055" i="433"/>
  <c r="G5056" i="433"/>
  <c r="G5057" i="433"/>
  <c r="G5058" i="433"/>
  <c r="G5059" i="433"/>
  <c r="G5060" i="433"/>
  <c r="G5061" i="433"/>
  <c r="G5062" i="433"/>
  <c r="G5063" i="433"/>
  <c r="G5064" i="433"/>
  <c r="G5065" i="433"/>
  <c r="G5066" i="433"/>
  <c r="G5067" i="433"/>
  <c r="G5068" i="433"/>
  <c r="G5069" i="433"/>
  <c r="G5070" i="433"/>
  <c r="G5071" i="433"/>
  <c r="G5072" i="433"/>
  <c r="G5073" i="433"/>
  <c r="G5074" i="433"/>
  <c r="G5075" i="433"/>
  <c r="G5076" i="433"/>
  <c r="G5077" i="433"/>
  <c r="G5078" i="433"/>
  <c r="G5079" i="433"/>
  <c r="G5080" i="433"/>
  <c r="G5081" i="433"/>
  <c r="G5082" i="433"/>
  <c r="G5083" i="433"/>
  <c r="G5084" i="433"/>
  <c r="G5085" i="433"/>
  <c r="G5086" i="433"/>
  <c r="G5087" i="433"/>
  <c r="G5088" i="433"/>
  <c r="G5089" i="433"/>
  <c r="G5090" i="433"/>
  <c r="G5091" i="433"/>
  <c r="G5092" i="433"/>
  <c r="G5093" i="433"/>
  <c r="G5094" i="433"/>
  <c r="G5095" i="433"/>
  <c r="G5096" i="433"/>
  <c r="G5097" i="433"/>
  <c r="G5098" i="433"/>
  <c r="G5099" i="433"/>
  <c r="G5100" i="433"/>
  <c r="G5101" i="433"/>
  <c r="G5102" i="433"/>
  <c r="G5103" i="433"/>
  <c r="G5104" i="433"/>
  <c r="G5105" i="433"/>
  <c r="G5106" i="433"/>
  <c r="G5107" i="433"/>
  <c r="G5108" i="433"/>
  <c r="G5109" i="433"/>
  <c r="G5110" i="433"/>
  <c r="G5111" i="433"/>
  <c r="G5112" i="433"/>
  <c r="G5113" i="433"/>
  <c r="G5114" i="433"/>
  <c r="G5115" i="433"/>
  <c r="G5116" i="433"/>
  <c r="G5117" i="433"/>
  <c r="G5118" i="433"/>
  <c r="G5119" i="433"/>
  <c r="G5120" i="433"/>
  <c r="G5121" i="433"/>
  <c r="G5122" i="433"/>
  <c r="G5123" i="433"/>
  <c r="G5124" i="433"/>
  <c r="G5125" i="433"/>
  <c r="G5126" i="433"/>
  <c r="G5127" i="433"/>
  <c r="G5128" i="433"/>
  <c r="G5129" i="433"/>
  <c r="G5130" i="433"/>
  <c r="G5131" i="433"/>
  <c r="G5132" i="433"/>
  <c r="G5133" i="433"/>
  <c r="G5134" i="433"/>
  <c r="G5135" i="433"/>
  <c r="G5136" i="433"/>
  <c r="G5137" i="433"/>
  <c r="G5138" i="433"/>
  <c r="G5139" i="433"/>
  <c r="G5140" i="433"/>
  <c r="G5141" i="433"/>
  <c r="G5142" i="433"/>
  <c r="G5143" i="433"/>
  <c r="G5144" i="433"/>
  <c r="G5145" i="433"/>
  <c r="G5146" i="433"/>
  <c r="G5147" i="433"/>
  <c r="G5148" i="433"/>
  <c r="G5149" i="433"/>
  <c r="G5150" i="433"/>
  <c r="G5151" i="433"/>
  <c r="G5152" i="433"/>
  <c r="G5153" i="433"/>
  <c r="G5154" i="433"/>
  <c r="G5155" i="433"/>
  <c r="G5156" i="433"/>
  <c r="G5157" i="433"/>
  <c r="G5158" i="433"/>
  <c r="G5159" i="433"/>
  <c r="G5160" i="433"/>
  <c r="G5161" i="433"/>
  <c r="G5162" i="433"/>
  <c r="G5163" i="433"/>
  <c r="G5164" i="433"/>
  <c r="G5165" i="433"/>
  <c r="G5166" i="433"/>
  <c r="G5167" i="433"/>
  <c r="G5168" i="433"/>
  <c r="G5169" i="433"/>
  <c r="G5170" i="433"/>
  <c r="G5171" i="433"/>
  <c r="G5172" i="433"/>
  <c r="G5173" i="433"/>
  <c r="G5174" i="433"/>
  <c r="G5175" i="433"/>
  <c r="G5176" i="433"/>
  <c r="G5177" i="433"/>
  <c r="G5178" i="433"/>
  <c r="G5179" i="433"/>
  <c r="G5180" i="433"/>
  <c r="G5181" i="433"/>
  <c r="G5182" i="433"/>
  <c r="G5183" i="433"/>
  <c r="G5184" i="433"/>
  <c r="G5185" i="433"/>
  <c r="G5186" i="433"/>
  <c r="G5187" i="433"/>
  <c r="G5188" i="433"/>
  <c r="G5189" i="433"/>
  <c r="G5190" i="433"/>
  <c r="G5191" i="433"/>
  <c r="G5192" i="433"/>
  <c r="G5193" i="433"/>
  <c r="G5194" i="433"/>
  <c r="G5195" i="433"/>
  <c r="G5196" i="433"/>
  <c r="G5197" i="433"/>
  <c r="G5198" i="433"/>
  <c r="G5199" i="433"/>
  <c r="G5200" i="433"/>
  <c r="G5201" i="433"/>
  <c r="G5202" i="433"/>
  <c r="G5203" i="433"/>
  <c r="G5204" i="433"/>
  <c r="G5205" i="433"/>
  <c r="G5206" i="433"/>
  <c r="G5207" i="433"/>
  <c r="G5208" i="433"/>
  <c r="G5209" i="433"/>
  <c r="G5210" i="433"/>
  <c r="G5211" i="433"/>
  <c r="G5212" i="433"/>
  <c r="G5213" i="433"/>
  <c r="G5214" i="433"/>
  <c r="G5215" i="433"/>
  <c r="G5216" i="433"/>
  <c r="G5217" i="433"/>
  <c r="G5218" i="433"/>
  <c r="G5219" i="433"/>
  <c r="G5220" i="433"/>
  <c r="G5221" i="433"/>
  <c r="G5222" i="433"/>
  <c r="G5223" i="433"/>
  <c r="G5224" i="433"/>
  <c r="G5225" i="433"/>
  <c r="G5226" i="433"/>
  <c r="G5227" i="433"/>
  <c r="G5228" i="433"/>
  <c r="G5229" i="433"/>
  <c r="G5230" i="433"/>
  <c r="G5231" i="433"/>
  <c r="G5232" i="433"/>
  <c r="G5233" i="433"/>
  <c r="G5234" i="433"/>
  <c r="G5235" i="433"/>
  <c r="G5236" i="433"/>
  <c r="G5237" i="433"/>
  <c r="G5238" i="433"/>
  <c r="G5239" i="433"/>
  <c r="G5240" i="433"/>
  <c r="G5241" i="433"/>
  <c r="G5242" i="433"/>
  <c r="G5243" i="433"/>
  <c r="G5244" i="433"/>
  <c r="G5245" i="433"/>
  <c r="G5246" i="433"/>
  <c r="G5247" i="433"/>
  <c r="G5248" i="433"/>
  <c r="G5249" i="433"/>
  <c r="G5250" i="433"/>
  <c r="G5251" i="433"/>
  <c r="G5252" i="433"/>
  <c r="G5253" i="433"/>
  <c r="G5254" i="433"/>
  <c r="G5255" i="433"/>
  <c r="G5256" i="433"/>
  <c r="G5257" i="433"/>
  <c r="G5258" i="433"/>
  <c r="G5259" i="433"/>
  <c r="G5260" i="433"/>
  <c r="G5261" i="433"/>
  <c r="G5262" i="433"/>
  <c r="G5263" i="433"/>
  <c r="G5264" i="433"/>
  <c r="G5265" i="433"/>
  <c r="G5266" i="433"/>
  <c r="G5267" i="433"/>
  <c r="G5268" i="433"/>
  <c r="G5269" i="433"/>
  <c r="G5270" i="433"/>
  <c r="G5271" i="433"/>
  <c r="G5272" i="433"/>
  <c r="G5273" i="433"/>
  <c r="G5274" i="433"/>
  <c r="G5275" i="433"/>
  <c r="G5276" i="433"/>
  <c r="G5277" i="433"/>
  <c r="G5278" i="433"/>
  <c r="G5279" i="433"/>
  <c r="G5280" i="433"/>
  <c r="G5281" i="433"/>
  <c r="G5282" i="433"/>
  <c r="G5283" i="433"/>
  <c r="G5284" i="433"/>
  <c r="G5285" i="433"/>
  <c r="G5286" i="433"/>
  <c r="G5287" i="433"/>
  <c r="G5288" i="433"/>
  <c r="G5289" i="433"/>
  <c r="G5290" i="433"/>
  <c r="G5291" i="433"/>
  <c r="G5292" i="433"/>
  <c r="G5293" i="433"/>
  <c r="G5294" i="433"/>
  <c r="G5295" i="433"/>
  <c r="G5296" i="433"/>
  <c r="G5297" i="433"/>
  <c r="G5298" i="433"/>
  <c r="G5299" i="433"/>
  <c r="G5300" i="433"/>
  <c r="G5301" i="433"/>
  <c r="G5302" i="433"/>
  <c r="G5303" i="433"/>
  <c r="G5304" i="433"/>
  <c r="G5305" i="433"/>
  <c r="G5306" i="433"/>
  <c r="G5307" i="433"/>
  <c r="G5308" i="433"/>
  <c r="G5309" i="433"/>
  <c r="G5310" i="433"/>
  <c r="G5311" i="433"/>
  <c r="G5312" i="433"/>
  <c r="G5313" i="433"/>
  <c r="G5314" i="433"/>
  <c r="G5315" i="433"/>
  <c r="G5316" i="433"/>
  <c r="G5317" i="433"/>
  <c r="G5318" i="433"/>
  <c r="G5319" i="433"/>
  <c r="G5320" i="433"/>
  <c r="G5321" i="433"/>
  <c r="G5322" i="433"/>
  <c r="G5323" i="433"/>
  <c r="G5324" i="433"/>
  <c r="G5325" i="433"/>
  <c r="G5326" i="433"/>
  <c r="G5327" i="433"/>
  <c r="G5328" i="433"/>
  <c r="G5329" i="433"/>
  <c r="G5330" i="433"/>
  <c r="G5331" i="433"/>
  <c r="G5332" i="433"/>
  <c r="G5333" i="433"/>
  <c r="G5334" i="433"/>
  <c r="G5335" i="433"/>
  <c r="G5336" i="433"/>
  <c r="G5337" i="433"/>
  <c r="G5338" i="433"/>
  <c r="G5339" i="433"/>
  <c r="G5340" i="433"/>
  <c r="G5341" i="433"/>
  <c r="G5342" i="433"/>
  <c r="G5343" i="433"/>
  <c r="G5344" i="433"/>
  <c r="G5345" i="433"/>
  <c r="G5346" i="433"/>
  <c r="G5347" i="433"/>
  <c r="G5348" i="433"/>
  <c r="G5349" i="433"/>
  <c r="G5350" i="433"/>
  <c r="G5351" i="433"/>
  <c r="G5352" i="433"/>
  <c r="G5353" i="433"/>
  <c r="G5354" i="433"/>
  <c r="G5355" i="433"/>
  <c r="G5356" i="433"/>
  <c r="G5357" i="433"/>
  <c r="G5358" i="433"/>
  <c r="G5359" i="433"/>
  <c r="G5360" i="433"/>
  <c r="G5361" i="433"/>
  <c r="G5362" i="433"/>
  <c r="G5363" i="433"/>
  <c r="G5364" i="433"/>
  <c r="G5365" i="433"/>
  <c r="G5366" i="433"/>
  <c r="G5367" i="433"/>
  <c r="G5368" i="433"/>
  <c r="G5369" i="433"/>
  <c r="G5370" i="433"/>
  <c r="G5371" i="433"/>
  <c r="G5372" i="433"/>
  <c r="G5373" i="433"/>
  <c r="G5374" i="433"/>
  <c r="G5375" i="433"/>
  <c r="G5376" i="433"/>
  <c r="G5377" i="433"/>
  <c r="G5378" i="433"/>
  <c r="G5379" i="433"/>
  <c r="G5380" i="433"/>
  <c r="G5381" i="433"/>
  <c r="G5382" i="433"/>
  <c r="G5383" i="433"/>
  <c r="G5384" i="433"/>
  <c r="G5385" i="433"/>
  <c r="G5386" i="433"/>
  <c r="G5387" i="433"/>
  <c r="G5388" i="433"/>
  <c r="G5389" i="433"/>
  <c r="G5390" i="433"/>
  <c r="G5391" i="433"/>
  <c r="G5392" i="433"/>
  <c r="G5393" i="433"/>
  <c r="G5394" i="433"/>
  <c r="G5395" i="433"/>
  <c r="G5396" i="433"/>
  <c r="G5397" i="433"/>
  <c r="G5398" i="433"/>
  <c r="G5399" i="433"/>
  <c r="G5400" i="433"/>
  <c r="G5401" i="433"/>
  <c r="G5402" i="433"/>
  <c r="G5403" i="433"/>
  <c r="G5404" i="433"/>
  <c r="G5405" i="433"/>
  <c r="G5406" i="433"/>
  <c r="G5407" i="433"/>
  <c r="G5408" i="433"/>
  <c r="G5409" i="433"/>
  <c r="G5410" i="433"/>
  <c r="G5411" i="433"/>
  <c r="G5412" i="433"/>
  <c r="G5413" i="433"/>
  <c r="G5414" i="433"/>
  <c r="G5415" i="433"/>
  <c r="G5416" i="433"/>
  <c r="G5417" i="433"/>
  <c r="G5418" i="433"/>
  <c r="G5419" i="433"/>
  <c r="G5420" i="433"/>
  <c r="G5421" i="433"/>
  <c r="G5422" i="433"/>
  <c r="G5423" i="433"/>
  <c r="G5424" i="433"/>
  <c r="G5425" i="433"/>
  <c r="G5426" i="433"/>
  <c r="G5427" i="433"/>
  <c r="G5428" i="433"/>
  <c r="G5429" i="433"/>
  <c r="G5430" i="433"/>
  <c r="G5431" i="433"/>
  <c r="G5432" i="433"/>
  <c r="G5433" i="433"/>
  <c r="G5434" i="433"/>
  <c r="G5435" i="433"/>
  <c r="G5436" i="433"/>
  <c r="G5437" i="433"/>
  <c r="G5438" i="433"/>
  <c r="G5439" i="433"/>
  <c r="G5440" i="433"/>
  <c r="G5441" i="433"/>
  <c r="G5442" i="433"/>
  <c r="G5443" i="433"/>
  <c r="G5444" i="433"/>
  <c r="G5445" i="433"/>
  <c r="G5446" i="433"/>
  <c r="G5447" i="433"/>
  <c r="G5448" i="433"/>
  <c r="G5449" i="433"/>
  <c r="G5450" i="433"/>
  <c r="G5451" i="433"/>
  <c r="G5452" i="433"/>
  <c r="G5453" i="433"/>
  <c r="G5454" i="433"/>
  <c r="G5455" i="433"/>
  <c r="G5456" i="433"/>
  <c r="G5457" i="433"/>
  <c r="G5458" i="433"/>
  <c r="G5459" i="433"/>
  <c r="G5460" i="433"/>
  <c r="G5461" i="433"/>
  <c r="G5462" i="433"/>
  <c r="G5463" i="433"/>
  <c r="G5464" i="433"/>
  <c r="G5465" i="433"/>
  <c r="G5466" i="433"/>
  <c r="G5467" i="433"/>
  <c r="G5468" i="433"/>
  <c r="G5469" i="433"/>
  <c r="G5470" i="433"/>
  <c r="G5471" i="433"/>
  <c r="G5472" i="433"/>
  <c r="G5473" i="433"/>
  <c r="G5474" i="433"/>
  <c r="G5475" i="433"/>
  <c r="G5476" i="433"/>
  <c r="G5477" i="433"/>
  <c r="G5478" i="433"/>
  <c r="G5479" i="433"/>
  <c r="G5480" i="433"/>
  <c r="G5481" i="433"/>
  <c r="G5482" i="433"/>
  <c r="G5483" i="433"/>
  <c r="G5484" i="433"/>
  <c r="G5485" i="433"/>
  <c r="G5486" i="433"/>
  <c r="G5487" i="433"/>
  <c r="G5488" i="433"/>
  <c r="G5489" i="433"/>
  <c r="G5490" i="433"/>
  <c r="G5491" i="433"/>
  <c r="G5492" i="433"/>
  <c r="G5493" i="433"/>
  <c r="G5494" i="433"/>
  <c r="G5495" i="433"/>
  <c r="G5496" i="433"/>
  <c r="G5497" i="433"/>
  <c r="G5498" i="433"/>
  <c r="G5499" i="433"/>
  <c r="G5500" i="433"/>
  <c r="G5501" i="433"/>
  <c r="G5502" i="433"/>
  <c r="G5503" i="433"/>
  <c r="G5504" i="433"/>
  <c r="G5505" i="433"/>
  <c r="G5506" i="433"/>
  <c r="G5507" i="433"/>
  <c r="G5508" i="433"/>
  <c r="G5509" i="433"/>
  <c r="G5510" i="433"/>
  <c r="G5511" i="433"/>
  <c r="G5512" i="433"/>
  <c r="G5513" i="433"/>
  <c r="G5514" i="433"/>
  <c r="G5515" i="433"/>
  <c r="G5516" i="433"/>
  <c r="G5517" i="433"/>
  <c r="G5518" i="433"/>
  <c r="G5519" i="433"/>
  <c r="G5520" i="433"/>
  <c r="G5521" i="433"/>
  <c r="G5522" i="433"/>
  <c r="G5523" i="433"/>
  <c r="G5524" i="433"/>
  <c r="G5525" i="433"/>
  <c r="G5526" i="433"/>
  <c r="G5527" i="433"/>
  <c r="G5528" i="433"/>
  <c r="G5529" i="433"/>
  <c r="G5530" i="433"/>
  <c r="G5531" i="433"/>
  <c r="G5532" i="433"/>
  <c r="G5533" i="433"/>
  <c r="G5534" i="433"/>
  <c r="G5535" i="433"/>
  <c r="G5536" i="433"/>
  <c r="G5537" i="433"/>
  <c r="G5538" i="433"/>
  <c r="G5539" i="433"/>
  <c r="G5540" i="433"/>
  <c r="G5541" i="433"/>
  <c r="G5542" i="433"/>
  <c r="G5543" i="433"/>
  <c r="G5544" i="433"/>
  <c r="G5545" i="433"/>
  <c r="G5546" i="433"/>
  <c r="G5547" i="433"/>
  <c r="G5548" i="433"/>
  <c r="G5549" i="433"/>
  <c r="G5550" i="433"/>
  <c r="G5551" i="433"/>
  <c r="G5552" i="433"/>
  <c r="G5553" i="433"/>
  <c r="G5554" i="433"/>
  <c r="G5555" i="433"/>
  <c r="G5556" i="433"/>
  <c r="G5557" i="433"/>
  <c r="G5558" i="433"/>
  <c r="G5559" i="433"/>
  <c r="G5560" i="433"/>
  <c r="G5561" i="433"/>
  <c r="G5562" i="433"/>
  <c r="G5563" i="433"/>
  <c r="G5564" i="433"/>
  <c r="G5565" i="433"/>
  <c r="G5566" i="433"/>
  <c r="G5567" i="433"/>
  <c r="G5568" i="433"/>
  <c r="G5569" i="433"/>
  <c r="G5570" i="433"/>
  <c r="G5571" i="433"/>
  <c r="G5572" i="433"/>
  <c r="G5573" i="433"/>
  <c r="G5574" i="433"/>
  <c r="G5575" i="433"/>
  <c r="G5576" i="433"/>
  <c r="G5577" i="433"/>
  <c r="G5578" i="433"/>
  <c r="G5579" i="433"/>
  <c r="G5580" i="433"/>
  <c r="G5581" i="433"/>
  <c r="G5582" i="433"/>
  <c r="G5583" i="433"/>
  <c r="G5584" i="433"/>
  <c r="G5585" i="433"/>
  <c r="G5586" i="433"/>
  <c r="G5587" i="433"/>
  <c r="G5588" i="433"/>
  <c r="G5589" i="433"/>
  <c r="G5590" i="433"/>
  <c r="G5591" i="433"/>
  <c r="G5592" i="433"/>
  <c r="G5593" i="433"/>
  <c r="G5594" i="433"/>
  <c r="G5595" i="433"/>
  <c r="G5596" i="433"/>
  <c r="G5597" i="433"/>
  <c r="G5598" i="433"/>
  <c r="G5599" i="433"/>
  <c r="G5600" i="433"/>
  <c r="G5601" i="433"/>
  <c r="G5602" i="433"/>
  <c r="G5603" i="433"/>
  <c r="G5604" i="433"/>
  <c r="G5605" i="433"/>
  <c r="G5606" i="433"/>
  <c r="G5607" i="433"/>
  <c r="G5608" i="433"/>
  <c r="G5609" i="433"/>
  <c r="G5610" i="433"/>
  <c r="G5611" i="433"/>
  <c r="G5612" i="433"/>
  <c r="G5613" i="433"/>
  <c r="G5614" i="433"/>
  <c r="G5615" i="433"/>
  <c r="G5616" i="433"/>
  <c r="G5617" i="433"/>
  <c r="G5618" i="433"/>
  <c r="G5619" i="433"/>
  <c r="G5620" i="433"/>
  <c r="G5621" i="433"/>
  <c r="G5622" i="433"/>
  <c r="G5623" i="433"/>
  <c r="G5624" i="433"/>
  <c r="G5625" i="433"/>
  <c r="G5626" i="433"/>
  <c r="G5627" i="433"/>
  <c r="G5628" i="433"/>
  <c r="G5629" i="433"/>
  <c r="G5630" i="433"/>
  <c r="G5631" i="433"/>
  <c r="G5632" i="433"/>
  <c r="G5633" i="433"/>
  <c r="G5634" i="433"/>
  <c r="G5635" i="433"/>
  <c r="G5636" i="433"/>
  <c r="G5637" i="433"/>
  <c r="G5638" i="433"/>
  <c r="G5639" i="433"/>
  <c r="G5640" i="433"/>
  <c r="G5641" i="433"/>
  <c r="G5642" i="433"/>
  <c r="G5643" i="433"/>
  <c r="G5644" i="433"/>
  <c r="G5645" i="433"/>
  <c r="G5646" i="433"/>
  <c r="G5647" i="433"/>
  <c r="G5648" i="433"/>
  <c r="G5649" i="433"/>
  <c r="G5650" i="433"/>
  <c r="G5651" i="433"/>
  <c r="G5652" i="433"/>
  <c r="G5653" i="433"/>
  <c r="G5654" i="433"/>
  <c r="G5655" i="433"/>
  <c r="G5656" i="433"/>
  <c r="G5657" i="433"/>
  <c r="G5658" i="433"/>
  <c r="G5659" i="433"/>
  <c r="G5660" i="433"/>
  <c r="G5661" i="433"/>
  <c r="G5662" i="433"/>
  <c r="G5663" i="433"/>
  <c r="G5664" i="433"/>
  <c r="G5665" i="433"/>
  <c r="G5666" i="433"/>
  <c r="G5667" i="433"/>
  <c r="G5668" i="433"/>
  <c r="G5669" i="433"/>
  <c r="G5670" i="433"/>
  <c r="G5671" i="433"/>
  <c r="G5672" i="433"/>
  <c r="G5673" i="433"/>
  <c r="G5674" i="433"/>
  <c r="G5675" i="433"/>
  <c r="G5676" i="433"/>
  <c r="G5677" i="433"/>
  <c r="G5678" i="433"/>
  <c r="G5679" i="433"/>
  <c r="G5680" i="433"/>
  <c r="G5681" i="433"/>
  <c r="G5682" i="433"/>
  <c r="G5683" i="433"/>
  <c r="G5684" i="433"/>
  <c r="G5685" i="433"/>
  <c r="G5686" i="433"/>
  <c r="G5687" i="433"/>
  <c r="G5688" i="433"/>
  <c r="G5689" i="433"/>
  <c r="G5690" i="433"/>
  <c r="G5691" i="433"/>
  <c r="G5692" i="433"/>
  <c r="G5693" i="433"/>
  <c r="G5694" i="433"/>
  <c r="G5695" i="433"/>
  <c r="G5696" i="433"/>
  <c r="G5697" i="433"/>
  <c r="G5698" i="433"/>
  <c r="G5699" i="433"/>
  <c r="G5700" i="433"/>
  <c r="G5701" i="433"/>
  <c r="G5702" i="433"/>
  <c r="G5703" i="433"/>
  <c r="G5704" i="433"/>
  <c r="G5705" i="433"/>
  <c r="G5706" i="433"/>
  <c r="G5707" i="433"/>
  <c r="G5708" i="433"/>
  <c r="G5709" i="433"/>
  <c r="G5710" i="433"/>
  <c r="G5711" i="433"/>
  <c r="G5712" i="433"/>
  <c r="G5713" i="433"/>
  <c r="G5714" i="433"/>
  <c r="G5715" i="433"/>
  <c r="G5716" i="433"/>
  <c r="G5717" i="433"/>
  <c r="G5718" i="433"/>
  <c r="G5719" i="433"/>
  <c r="G5720" i="433"/>
  <c r="G5721" i="433"/>
  <c r="G5722" i="433"/>
  <c r="G5723" i="433"/>
  <c r="G5724" i="433"/>
  <c r="G5725" i="433"/>
  <c r="G5726" i="433"/>
  <c r="G5727" i="433"/>
  <c r="G5728" i="433"/>
  <c r="G5729" i="433"/>
  <c r="G5730" i="433"/>
  <c r="G5731" i="433"/>
  <c r="G5732" i="433"/>
  <c r="G5733" i="433"/>
  <c r="G5734" i="433"/>
  <c r="G5735" i="433"/>
  <c r="G5736" i="433"/>
  <c r="G5737" i="433"/>
  <c r="G5738" i="433"/>
  <c r="G5739" i="433"/>
  <c r="G5740" i="433"/>
  <c r="G5741" i="433"/>
  <c r="G5742" i="433"/>
  <c r="G5743" i="433"/>
  <c r="G5744" i="433"/>
  <c r="G5745" i="433"/>
  <c r="G5746" i="433"/>
  <c r="G5747" i="433"/>
  <c r="G5748" i="433"/>
  <c r="G5749" i="433"/>
  <c r="G5750" i="433"/>
  <c r="G5751" i="433"/>
  <c r="G5752" i="433"/>
  <c r="G5753" i="433"/>
  <c r="G5754" i="433"/>
  <c r="G5755" i="433"/>
  <c r="G5756" i="433"/>
  <c r="G5757" i="433"/>
  <c r="G5758" i="433"/>
  <c r="G5759" i="433"/>
  <c r="G5760" i="433"/>
  <c r="G5761" i="433"/>
  <c r="G5762" i="433"/>
  <c r="G5763" i="433"/>
  <c r="G5764" i="433"/>
  <c r="G5765" i="433"/>
  <c r="G5766" i="433"/>
  <c r="G5767" i="433"/>
  <c r="G5768" i="433"/>
  <c r="G5769" i="433"/>
  <c r="G5770" i="433"/>
  <c r="G5771" i="433"/>
  <c r="G5772" i="433"/>
  <c r="G5773" i="433"/>
  <c r="G5774" i="433"/>
  <c r="G5775" i="433"/>
  <c r="G5776" i="433"/>
  <c r="G5777" i="433"/>
  <c r="G5778" i="433"/>
  <c r="G5779" i="433"/>
  <c r="G5780" i="433"/>
  <c r="G5781" i="433"/>
  <c r="G5782" i="433"/>
  <c r="G5783" i="433"/>
  <c r="G5784" i="433"/>
  <c r="G5785" i="433"/>
  <c r="G5786" i="433"/>
  <c r="G5787" i="433"/>
  <c r="G5788" i="433"/>
  <c r="G5789" i="433"/>
  <c r="G5790" i="433"/>
  <c r="G5791" i="433"/>
  <c r="G5792" i="433"/>
  <c r="G5793" i="433"/>
  <c r="G5794" i="433"/>
  <c r="G5795" i="433"/>
  <c r="G5796" i="433"/>
  <c r="G5797" i="433"/>
  <c r="G5798" i="433"/>
  <c r="G5799" i="433"/>
  <c r="G5800" i="433"/>
  <c r="G5801" i="433"/>
  <c r="G5802" i="433"/>
  <c r="G5803" i="433"/>
  <c r="G5804" i="433"/>
  <c r="G5805" i="433"/>
  <c r="G5806" i="433"/>
  <c r="G5807" i="433"/>
  <c r="G5808" i="433"/>
  <c r="G5809" i="433"/>
  <c r="G5810" i="433"/>
  <c r="G5811" i="433"/>
  <c r="G5812" i="433"/>
  <c r="G5813" i="433"/>
  <c r="G5814" i="433"/>
  <c r="G5815" i="433"/>
  <c r="G5816" i="433"/>
  <c r="G5817" i="433"/>
  <c r="G5818" i="433"/>
  <c r="G5819" i="433"/>
  <c r="G5820" i="433"/>
  <c r="G5821" i="433"/>
  <c r="G5822" i="433"/>
  <c r="G5823" i="433"/>
  <c r="G5824" i="433"/>
  <c r="G5825" i="433"/>
  <c r="G5826" i="433"/>
  <c r="G5827" i="433"/>
  <c r="G5828" i="433"/>
  <c r="G5829" i="433"/>
  <c r="G5830" i="433"/>
  <c r="G5831" i="433"/>
  <c r="G5832" i="433"/>
  <c r="G5833" i="433"/>
  <c r="G5834" i="433"/>
  <c r="G5835" i="433"/>
  <c r="G5836" i="433"/>
  <c r="G5837" i="433"/>
  <c r="G5838" i="433"/>
  <c r="G5839" i="433"/>
  <c r="G5840" i="433"/>
  <c r="G5841" i="433"/>
  <c r="G5842" i="433"/>
  <c r="G5843" i="433"/>
  <c r="G5844" i="433"/>
  <c r="G5845" i="433"/>
  <c r="G5846" i="433"/>
  <c r="G5847" i="433"/>
  <c r="G5848" i="433"/>
  <c r="G5849" i="433"/>
  <c r="G5850" i="433"/>
  <c r="G5851" i="433"/>
  <c r="G5852" i="433"/>
  <c r="G5853" i="433"/>
  <c r="G5854" i="433"/>
  <c r="G5855" i="433"/>
  <c r="G5856" i="433"/>
  <c r="G5857" i="433"/>
  <c r="G5858" i="433"/>
  <c r="G5859" i="433"/>
  <c r="G5860" i="433"/>
  <c r="G5861" i="433"/>
  <c r="G5862" i="433"/>
  <c r="G5863" i="433"/>
  <c r="G5864" i="433"/>
  <c r="G5865" i="433"/>
  <c r="G5866" i="433"/>
  <c r="G5867" i="433"/>
  <c r="G5868" i="433"/>
  <c r="G5869" i="433"/>
  <c r="G5870" i="433"/>
  <c r="G5871" i="433"/>
  <c r="G5872" i="433"/>
  <c r="G5873" i="433"/>
  <c r="G5874" i="433"/>
  <c r="G5875" i="433"/>
  <c r="G5876" i="433"/>
  <c r="G5877" i="433"/>
  <c r="G5878" i="433"/>
  <c r="G5879" i="433"/>
  <c r="G5880" i="433"/>
  <c r="G5881" i="433"/>
  <c r="G5882" i="433"/>
  <c r="G5883" i="433"/>
  <c r="G5884" i="433"/>
  <c r="G5885" i="433"/>
  <c r="G5886" i="433"/>
  <c r="G5887" i="433"/>
  <c r="G5888" i="433"/>
  <c r="G5889" i="433"/>
  <c r="G5890" i="433"/>
  <c r="G5891" i="433"/>
  <c r="G5892" i="433"/>
  <c r="G5893" i="433"/>
  <c r="G5894" i="433"/>
  <c r="G5895" i="433"/>
  <c r="G5896" i="433"/>
  <c r="G5897" i="433"/>
  <c r="G5898" i="433"/>
  <c r="G5899" i="433"/>
  <c r="G5900" i="433"/>
  <c r="G5901" i="433"/>
  <c r="G5902" i="433"/>
  <c r="G5903" i="433"/>
  <c r="G5904" i="433"/>
  <c r="G5905" i="433"/>
  <c r="G5906" i="433"/>
  <c r="G5907" i="433"/>
  <c r="G5908" i="433"/>
  <c r="G5909" i="433"/>
  <c r="G5910" i="433"/>
  <c r="G5911" i="433"/>
  <c r="G5912" i="433"/>
  <c r="G5913" i="433"/>
  <c r="G5914" i="433"/>
  <c r="G5915" i="433"/>
  <c r="G5916" i="433"/>
  <c r="G5917" i="433"/>
  <c r="G5918" i="433"/>
  <c r="G5919" i="433"/>
  <c r="G5920" i="433"/>
  <c r="G5921" i="433"/>
  <c r="G5922" i="433"/>
  <c r="G5923" i="433"/>
  <c r="G5924" i="433"/>
  <c r="G5925" i="433"/>
  <c r="G5926" i="433"/>
  <c r="G5927" i="433"/>
  <c r="G5928" i="433"/>
  <c r="G5929" i="433"/>
  <c r="G5930" i="433"/>
  <c r="G5931" i="433"/>
  <c r="G5932" i="433"/>
  <c r="G5933" i="433"/>
  <c r="G5934" i="433"/>
  <c r="G5935" i="433"/>
  <c r="G5936" i="433"/>
  <c r="G5937" i="433"/>
  <c r="G5938" i="433"/>
  <c r="G5939" i="433"/>
  <c r="G5940" i="433"/>
  <c r="G5941" i="433"/>
  <c r="G5942" i="433"/>
  <c r="G5943" i="433"/>
  <c r="G5944" i="433"/>
  <c r="G5945" i="433"/>
  <c r="G5946" i="433"/>
  <c r="G5947" i="433"/>
  <c r="G5948" i="433"/>
  <c r="G5949" i="433"/>
  <c r="G5950" i="433"/>
  <c r="G5951" i="433"/>
  <c r="G5952" i="433"/>
  <c r="G5953" i="433"/>
  <c r="G5954" i="433"/>
  <c r="G5955" i="433"/>
  <c r="G5956" i="433"/>
  <c r="G5957" i="433"/>
  <c r="G5958" i="433"/>
  <c r="G5959" i="433"/>
  <c r="G5960" i="433"/>
  <c r="G5961" i="433"/>
  <c r="G5962" i="433"/>
  <c r="G5963" i="433"/>
  <c r="G5964" i="433"/>
  <c r="G5965" i="433"/>
  <c r="G5966" i="433"/>
  <c r="G5967" i="433"/>
  <c r="G5968" i="433"/>
  <c r="G5969" i="433"/>
  <c r="G5970" i="433"/>
  <c r="G5971" i="433"/>
  <c r="G5972" i="433"/>
  <c r="G5973" i="433"/>
  <c r="G5974" i="433"/>
  <c r="G5975" i="433"/>
  <c r="G5976" i="433"/>
  <c r="G5977" i="433"/>
  <c r="G5978" i="433"/>
  <c r="G5979" i="433"/>
  <c r="G5980" i="433"/>
  <c r="G5981" i="433"/>
  <c r="G5982" i="433"/>
  <c r="G5983" i="433"/>
  <c r="G5984" i="433"/>
  <c r="G5985" i="433"/>
  <c r="G5986" i="433"/>
  <c r="G5987" i="433"/>
  <c r="G5988" i="433"/>
  <c r="G5989" i="433"/>
  <c r="G5990" i="433"/>
  <c r="G5991" i="433"/>
  <c r="G5992" i="433"/>
  <c r="G5993" i="433"/>
  <c r="G5994" i="433"/>
  <c r="G5995" i="433"/>
  <c r="G5996" i="433"/>
  <c r="G5997" i="433"/>
  <c r="G5998" i="433"/>
  <c r="G5999" i="433"/>
  <c r="G6000" i="433"/>
  <c r="G6001" i="433"/>
  <c r="G6002" i="433"/>
  <c r="G6003" i="433"/>
  <c r="G6004" i="433"/>
  <c r="G6005" i="433"/>
  <c r="G6006" i="433"/>
  <c r="G6007" i="433"/>
  <c r="G6008" i="433"/>
  <c r="G6009" i="433"/>
  <c r="G6010" i="433"/>
  <c r="G6011" i="433"/>
  <c r="G6012" i="433"/>
  <c r="G6013" i="433"/>
  <c r="G6014" i="433"/>
  <c r="G6015" i="433"/>
  <c r="G6016" i="433"/>
  <c r="G6017" i="433"/>
  <c r="G6018" i="433"/>
  <c r="G6019" i="433"/>
  <c r="G6020" i="433"/>
  <c r="G6021" i="433"/>
  <c r="G6022" i="433"/>
  <c r="G6023" i="433"/>
  <c r="G6024" i="433"/>
  <c r="G6025" i="433"/>
  <c r="G6026" i="433"/>
  <c r="G6027" i="433"/>
  <c r="G6028" i="433"/>
  <c r="G6029" i="433"/>
  <c r="G6030" i="433"/>
  <c r="G6031" i="433"/>
  <c r="G6032" i="433"/>
  <c r="G6033" i="433"/>
  <c r="G6034" i="433"/>
  <c r="G6035" i="433"/>
  <c r="G6036" i="433"/>
  <c r="G6037" i="433"/>
  <c r="G6038" i="433"/>
  <c r="G6039" i="433"/>
  <c r="G6040" i="433"/>
  <c r="G6041" i="433"/>
  <c r="G6042" i="433"/>
  <c r="G6043" i="433"/>
  <c r="G6044" i="433"/>
  <c r="G6045" i="433"/>
  <c r="G6046" i="433"/>
  <c r="G6047" i="433"/>
  <c r="G6048" i="433"/>
  <c r="G6049" i="433"/>
  <c r="G6050" i="433"/>
  <c r="G6051" i="433"/>
  <c r="G6052" i="433"/>
  <c r="G6053" i="433"/>
  <c r="G6054" i="433"/>
  <c r="G6055" i="433"/>
  <c r="G6056" i="433"/>
  <c r="G6057" i="433"/>
  <c r="G6058" i="433"/>
  <c r="G6059" i="433"/>
  <c r="G6060" i="433"/>
  <c r="G6061" i="433"/>
  <c r="G6062" i="433"/>
  <c r="G6063" i="433"/>
  <c r="G6064" i="433"/>
  <c r="G6065" i="433"/>
  <c r="G6066" i="433"/>
  <c r="G6067" i="433"/>
  <c r="G6068" i="433"/>
  <c r="G6069" i="433"/>
  <c r="G6070" i="433"/>
  <c r="G6071" i="433"/>
  <c r="G6072" i="433"/>
  <c r="G6073" i="433"/>
  <c r="G6074" i="433"/>
  <c r="G6075" i="433"/>
  <c r="G6076" i="433"/>
  <c r="G6077" i="433"/>
  <c r="G6078" i="433"/>
  <c r="G6079" i="433"/>
  <c r="G6080" i="433"/>
  <c r="G6081" i="433"/>
  <c r="G6082" i="433"/>
  <c r="G6083" i="433"/>
  <c r="G6084" i="433"/>
  <c r="G6085" i="433"/>
  <c r="G6086" i="433"/>
  <c r="G6087" i="433"/>
  <c r="G6088" i="433"/>
  <c r="G6089" i="433"/>
  <c r="G6090" i="433"/>
  <c r="G6091" i="433"/>
  <c r="G6092" i="433"/>
  <c r="G6093" i="433"/>
  <c r="G6094" i="433"/>
  <c r="G6095" i="433"/>
  <c r="G6096" i="433"/>
  <c r="G6097" i="433"/>
  <c r="G6098" i="433"/>
  <c r="G6099" i="433"/>
  <c r="G6100" i="433"/>
  <c r="G6101" i="433"/>
  <c r="G6102" i="433"/>
  <c r="G6103" i="433"/>
  <c r="G6104" i="433"/>
  <c r="G6105" i="433"/>
  <c r="G6106" i="433"/>
  <c r="G6107" i="433"/>
  <c r="G6108" i="433"/>
  <c r="G6109" i="433"/>
  <c r="G6110" i="433"/>
  <c r="G6111" i="433"/>
  <c r="G6112" i="433"/>
  <c r="G6113" i="433"/>
  <c r="G6114" i="433"/>
  <c r="G6115" i="433"/>
  <c r="G6116" i="433"/>
  <c r="G6117" i="433"/>
  <c r="G6118" i="433"/>
  <c r="G6119" i="433"/>
  <c r="G6120" i="433"/>
  <c r="G6121" i="433"/>
  <c r="G6122" i="433"/>
  <c r="G6123" i="433"/>
  <c r="G6124" i="433"/>
  <c r="G6125" i="433"/>
  <c r="G6126" i="433"/>
  <c r="G6127" i="433"/>
  <c r="G6128" i="433"/>
  <c r="G6129" i="433"/>
  <c r="G6130" i="433"/>
  <c r="G6131" i="433"/>
  <c r="G6132" i="433"/>
  <c r="G6133" i="433"/>
  <c r="G6134" i="433"/>
  <c r="G6135" i="433"/>
  <c r="G6136" i="433"/>
  <c r="G6137" i="433"/>
  <c r="G6138" i="433"/>
  <c r="G6139" i="433"/>
  <c r="G6140" i="433"/>
  <c r="G6141" i="433"/>
  <c r="G6142" i="433"/>
  <c r="G6143" i="433"/>
  <c r="G6144" i="433"/>
  <c r="G6145" i="433"/>
  <c r="G6146" i="433"/>
  <c r="G6147" i="433"/>
  <c r="G6148" i="433"/>
  <c r="G6149" i="433"/>
  <c r="G6150" i="433"/>
  <c r="G6151" i="433"/>
  <c r="G6152" i="433"/>
  <c r="G6153" i="433"/>
  <c r="G6154" i="433"/>
  <c r="G6155" i="433"/>
  <c r="G6156" i="433"/>
  <c r="G6157" i="433"/>
  <c r="G6158" i="433"/>
  <c r="G6159" i="433"/>
  <c r="G6160" i="433"/>
  <c r="G6161" i="433"/>
  <c r="G6162" i="433"/>
  <c r="G6163" i="433"/>
  <c r="G6164" i="433"/>
  <c r="G6165" i="433"/>
  <c r="G6166" i="433"/>
  <c r="G6167" i="433"/>
  <c r="G6168" i="433"/>
  <c r="G6169" i="433"/>
  <c r="G6170" i="433"/>
  <c r="G6171" i="433"/>
  <c r="G6172" i="433"/>
  <c r="G6173" i="433"/>
  <c r="G6174" i="433"/>
  <c r="G6175" i="433"/>
  <c r="G6176" i="433"/>
  <c r="G6177" i="433"/>
  <c r="G6178" i="433"/>
  <c r="G6179" i="433"/>
  <c r="G6180" i="433"/>
  <c r="G6181" i="433"/>
  <c r="G6182" i="433"/>
  <c r="G6183" i="433"/>
  <c r="G6184" i="433"/>
  <c r="G6185" i="433"/>
  <c r="G6186" i="433"/>
  <c r="G6187" i="433"/>
  <c r="G6188" i="433"/>
  <c r="G6189" i="433"/>
  <c r="G6190" i="433"/>
  <c r="G6191" i="433"/>
  <c r="G6192" i="433"/>
  <c r="G6193" i="433"/>
  <c r="G6194" i="433"/>
  <c r="G6195" i="433"/>
  <c r="G6196" i="433"/>
  <c r="G6197" i="433"/>
  <c r="G6198" i="433"/>
  <c r="G6199" i="433"/>
  <c r="G6200" i="433"/>
  <c r="G6201" i="433"/>
  <c r="G6202" i="433"/>
  <c r="G6203" i="433"/>
  <c r="G6204" i="433"/>
  <c r="G6205" i="433"/>
  <c r="G6206" i="433"/>
  <c r="G6207" i="433"/>
  <c r="G6208" i="433"/>
  <c r="G6209" i="433"/>
  <c r="G6210" i="433"/>
  <c r="G6211" i="433"/>
  <c r="G6212" i="433"/>
  <c r="G6213" i="433"/>
  <c r="G6214" i="433"/>
  <c r="G6215" i="433"/>
  <c r="G6216" i="433"/>
  <c r="G6217" i="433"/>
  <c r="G6218" i="433"/>
  <c r="G6219" i="433"/>
  <c r="G6220" i="433"/>
  <c r="G6221" i="433"/>
  <c r="G6222" i="433"/>
  <c r="G6223" i="433"/>
  <c r="G6224" i="433"/>
  <c r="G6225" i="433"/>
  <c r="G6226" i="433"/>
  <c r="G6227" i="433"/>
  <c r="G6228" i="433"/>
  <c r="G6229" i="433"/>
  <c r="G6230" i="433"/>
  <c r="G6231" i="433"/>
  <c r="G6232" i="433"/>
  <c r="G6233" i="433"/>
  <c r="G6234" i="433"/>
  <c r="G6235" i="433"/>
  <c r="G6236" i="433"/>
  <c r="G6237" i="433"/>
  <c r="G6238" i="433"/>
  <c r="G6239" i="433"/>
  <c r="G6240" i="433"/>
  <c r="G6241" i="433"/>
  <c r="G6242" i="433"/>
  <c r="G6243" i="433"/>
  <c r="G6244" i="433"/>
  <c r="G6245" i="433"/>
  <c r="G6246" i="433"/>
  <c r="G6247" i="433"/>
  <c r="G6248" i="433"/>
  <c r="G6249" i="433"/>
  <c r="G6250" i="433"/>
  <c r="G6251" i="433"/>
  <c r="G6252" i="433"/>
  <c r="G6253" i="433"/>
  <c r="G6254" i="433"/>
  <c r="G6255" i="433"/>
  <c r="G6256" i="433"/>
  <c r="G6257" i="433"/>
  <c r="G6258" i="433"/>
  <c r="G6259" i="433"/>
  <c r="G6260" i="433"/>
  <c r="G6261" i="433"/>
  <c r="G6262" i="433"/>
  <c r="G6263" i="433"/>
  <c r="G6264" i="433"/>
  <c r="G6265" i="433"/>
  <c r="G6266" i="433"/>
  <c r="G6267" i="433"/>
  <c r="G6268" i="433"/>
  <c r="G6269" i="433"/>
  <c r="G6270" i="433"/>
  <c r="G6271" i="433"/>
  <c r="G6272" i="433"/>
  <c r="G6273" i="433"/>
  <c r="G6274" i="433"/>
  <c r="G6275" i="433"/>
  <c r="G6276" i="433"/>
  <c r="G6277" i="433"/>
  <c r="G6278" i="433"/>
  <c r="G6279" i="433"/>
  <c r="G6280" i="433"/>
  <c r="G6281" i="433"/>
  <c r="G6282" i="433"/>
  <c r="G6283" i="433"/>
  <c r="G6284" i="433"/>
  <c r="G6285" i="433"/>
  <c r="G6286" i="433"/>
  <c r="G6287" i="433"/>
  <c r="G6288" i="433"/>
  <c r="G6289" i="433"/>
  <c r="G6290" i="433"/>
  <c r="G6291" i="433"/>
  <c r="G6292" i="433"/>
  <c r="G6293" i="433"/>
  <c r="G6294" i="433"/>
  <c r="G6295" i="433"/>
  <c r="G6296" i="433"/>
  <c r="G6297" i="433"/>
  <c r="G6298" i="433"/>
  <c r="G6299" i="433"/>
  <c r="G6300" i="433"/>
  <c r="G6301" i="433"/>
  <c r="G6302" i="433"/>
  <c r="G6303" i="433"/>
  <c r="G6304" i="433"/>
  <c r="G6305" i="433"/>
  <c r="G6306" i="433"/>
  <c r="G6307" i="433"/>
  <c r="G6308" i="433"/>
  <c r="G6309" i="433"/>
  <c r="G6310" i="433"/>
  <c r="G6311" i="433"/>
  <c r="G6312" i="433"/>
  <c r="G6313" i="433"/>
  <c r="G6314" i="433"/>
  <c r="G6315" i="433"/>
  <c r="G6316" i="433"/>
  <c r="G6317" i="433"/>
  <c r="G6318" i="433"/>
  <c r="G6319" i="433"/>
  <c r="G6320" i="433"/>
  <c r="G6321" i="433"/>
  <c r="G6322" i="433"/>
  <c r="G6323" i="433"/>
  <c r="G6324" i="433"/>
  <c r="G6325" i="433"/>
  <c r="G6326" i="433"/>
  <c r="G6327" i="433"/>
  <c r="G6328" i="433"/>
  <c r="G6329" i="433"/>
  <c r="G6330" i="433"/>
  <c r="G6331" i="433"/>
  <c r="G6332" i="433"/>
  <c r="G6333" i="433"/>
  <c r="G6334" i="433"/>
  <c r="G6335" i="433"/>
  <c r="G6336" i="433"/>
  <c r="G6337" i="433"/>
  <c r="G6338" i="433"/>
  <c r="G6339" i="433"/>
  <c r="G6340" i="433"/>
  <c r="G6341" i="433"/>
  <c r="G6342" i="433"/>
  <c r="G6343" i="433"/>
  <c r="G6344" i="433"/>
  <c r="G6345" i="433"/>
  <c r="G6346" i="433"/>
  <c r="G6347" i="433"/>
  <c r="G6348" i="433"/>
  <c r="G6349" i="433"/>
  <c r="G6350" i="433"/>
  <c r="G6351" i="433"/>
  <c r="G6352" i="433"/>
  <c r="G6353" i="433"/>
  <c r="G6354" i="433"/>
  <c r="G6355" i="433"/>
  <c r="G6356" i="433"/>
  <c r="G6357" i="433"/>
  <c r="G6358" i="433"/>
  <c r="G6359" i="433"/>
  <c r="G6360" i="433"/>
  <c r="G6361" i="433"/>
  <c r="G6362" i="433"/>
  <c r="G6363" i="433"/>
  <c r="G6364" i="433"/>
  <c r="G6365" i="433"/>
  <c r="G6366" i="433"/>
  <c r="G6367" i="433"/>
  <c r="G6368" i="433"/>
  <c r="G6369" i="433"/>
  <c r="G6370" i="433"/>
  <c r="G6371" i="433"/>
  <c r="G6372" i="433"/>
  <c r="G6373" i="433"/>
  <c r="G6374" i="433"/>
  <c r="G6375" i="433"/>
  <c r="G6376" i="433"/>
  <c r="G6377" i="433"/>
  <c r="G6378" i="433"/>
  <c r="G6379" i="433"/>
  <c r="G6380" i="433"/>
  <c r="G6381" i="433"/>
  <c r="G6382" i="433"/>
  <c r="G6383" i="433"/>
  <c r="G6384" i="433"/>
  <c r="G6385" i="433"/>
  <c r="G6386" i="433"/>
  <c r="G6387" i="433"/>
  <c r="G6388" i="433"/>
  <c r="G6389" i="433"/>
  <c r="G6390" i="433"/>
  <c r="G6391" i="433"/>
  <c r="G6392" i="433"/>
  <c r="G6393" i="433"/>
  <c r="G6394" i="433"/>
  <c r="G6395" i="433"/>
  <c r="G6396" i="433"/>
  <c r="G6397" i="433"/>
  <c r="G6398" i="433"/>
  <c r="G6399" i="433"/>
  <c r="G6400" i="433"/>
  <c r="G2" i="433"/>
  <c r="K32" i="463" l="1"/>
  <c r="K31" i="463"/>
  <c r="C28" i="281"/>
  <c r="B28" i="281"/>
  <c r="A28" i="281"/>
  <c r="C27" i="281"/>
  <c r="C26" i="281"/>
  <c r="C25" i="281"/>
  <c r="B27" i="281"/>
  <c r="B26" i="281"/>
  <c r="B25" i="281"/>
  <c r="A27" i="281"/>
  <c r="A26" i="281"/>
  <c r="A25" i="281"/>
  <c r="A23" i="468"/>
  <c r="A18" i="468"/>
  <c r="A62" i="468"/>
  <c r="I7" i="467" l="1"/>
  <c r="K7" i="467" s="1"/>
  <c r="K27" i="467"/>
  <c r="AG518" i="434" l="1"/>
  <c r="K3" i="433" l="1"/>
  <c r="K4" i="433"/>
  <c r="K5" i="433"/>
  <c r="K6" i="433"/>
  <c r="K7" i="433"/>
  <c r="K8" i="433"/>
  <c r="K9" i="433"/>
  <c r="K10" i="433"/>
  <c r="K11" i="433"/>
  <c r="K12" i="433"/>
  <c r="K13" i="433"/>
  <c r="K14" i="433"/>
  <c r="K15" i="433"/>
  <c r="K16" i="433"/>
  <c r="K17" i="433"/>
  <c r="K18" i="433"/>
  <c r="K19" i="433"/>
  <c r="K20" i="433"/>
  <c r="K21" i="433"/>
  <c r="K22" i="433"/>
  <c r="K23" i="433"/>
  <c r="K24" i="433"/>
  <c r="K25" i="433"/>
  <c r="K26" i="433"/>
  <c r="K27" i="433"/>
  <c r="K28" i="433"/>
  <c r="K29" i="433"/>
  <c r="K30" i="433"/>
  <c r="K31" i="433"/>
  <c r="K32" i="433"/>
  <c r="K33" i="433"/>
  <c r="K34" i="433"/>
  <c r="K35" i="433"/>
  <c r="K36" i="433"/>
  <c r="K37" i="433"/>
  <c r="K38" i="433"/>
  <c r="K39" i="433"/>
  <c r="K40" i="433"/>
  <c r="K41" i="433"/>
  <c r="K42" i="433"/>
  <c r="K43" i="433"/>
  <c r="K44" i="433"/>
  <c r="K45" i="433"/>
  <c r="K46" i="433"/>
  <c r="K47" i="433"/>
  <c r="K48" i="433"/>
  <c r="K49" i="433"/>
  <c r="K50" i="433"/>
  <c r="K51" i="433"/>
  <c r="K52" i="433"/>
  <c r="K53" i="433"/>
  <c r="K54" i="433"/>
  <c r="K55" i="433"/>
  <c r="K56" i="433"/>
  <c r="K57" i="433"/>
  <c r="K58" i="433"/>
  <c r="K59" i="433"/>
  <c r="K60" i="433"/>
  <c r="K61" i="433"/>
  <c r="K62" i="433"/>
  <c r="K63" i="433"/>
  <c r="K64" i="433"/>
  <c r="K65" i="433"/>
  <c r="K66" i="433"/>
  <c r="K67" i="433"/>
  <c r="K68" i="433"/>
  <c r="K69" i="433"/>
  <c r="K70" i="433"/>
  <c r="K71" i="433"/>
  <c r="K72" i="433"/>
  <c r="K73" i="433"/>
  <c r="K74" i="433"/>
  <c r="K75" i="433"/>
  <c r="K76" i="433"/>
  <c r="K77" i="433"/>
  <c r="K78" i="433"/>
  <c r="K79" i="433"/>
  <c r="K80" i="433"/>
  <c r="K81" i="433"/>
  <c r="K82" i="433"/>
  <c r="K83" i="433"/>
  <c r="K84" i="433"/>
  <c r="K85" i="433"/>
  <c r="K86" i="433"/>
  <c r="K87" i="433"/>
  <c r="K88" i="433"/>
  <c r="K89" i="433"/>
  <c r="K90" i="433"/>
  <c r="K91" i="433"/>
  <c r="K92" i="433"/>
  <c r="K93" i="433"/>
  <c r="K94" i="433"/>
  <c r="K95" i="433"/>
  <c r="K96" i="433"/>
  <c r="K97" i="433"/>
  <c r="K98" i="433"/>
  <c r="K99" i="433"/>
  <c r="K100" i="433"/>
  <c r="K101" i="433"/>
  <c r="K102" i="433"/>
  <c r="K103" i="433"/>
  <c r="K104" i="433"/>
  <c r="K105" i="433"/>
  <c r="K106" i="433"/>
  <c r="K107" i="433"/>
  <c r="K108" i="433"/>
  <c r="K109" i="433"/>
  <c r="K110" i="433"/>
  <c r="K111" i="433"/>
  <c r="K112" i="433"/>
  <c r="K113" i="433"/>
  <c r="K114" i="433"/>
  <c r="K115" i="433"/>
  <c r="K116" i="433"/>
  <c r="K117" i="433"/>
  <c r="K118" i="433"/>
  <c r="K119" i="433"/>
  <c r="K120" i="433"/>
  <c r="K121" i="433"/>
  <c r="K122" i="433"/>
  <c r="K123" i="433"/>
  <c r="K124" i="433"/>
  <c r="K125" i="433"/>
  <c r="K126" i="433"/>
  <c r="K127" i="433"/>
  <c r="K128" i="433"/>
  <c r="K129" i="433"/>
  <c r="K130" i="433"/>
  <c r="K131" i="433"/>
  <c r="K132" i="433"/>
  <c r="K133" i="433"/>
  <c r="K134" i="433"/>
  <c r="K135" i="433"/>
  <c r="K136" i="433"/>
  <c r="K137" i="433"/>
  <c r="K138" i="433"/>
  <c r="K139" i="433"/>
  <c r="K140" i="433"/>
  <c r="K141" i="433"/>
  <c r="K142" i="433"/>
  <c r="K143" i="433"/>
  <c r="K144" i="433"/>
  <c r="K145" i="433"/>
  <c r="K146" i="433"/>
  <c r="K147" i="433"/>
  <c r="K148" i="433"/>
  <c r="K149" i="433"/>
  <c r="K150" i="433"/>
  <c r="K151" i="433"/>
  <c r="K152" i="433"/>
  <c r="K153" i="433"/>
  <c r="K154" i="433"/>
  <c r="K155" i="433"/>
  <c r="K156" i="433"/>
  <c r="K157" i="433"/>
  <c r="K158" i="433"/>
  <c r="K159" i="433"/>
  <c r="K160" i="433"/>
  <c r="K161" i="433"/>
  <c r="K162" i="433"/>
  <c r="K163" i="433"/>
  <c r="K164" i="433"/>
  <c r="K165" i="433"/>
  <c r="K166" i="433"/>
  <c r="K167" i="433"/>
  <c r="K168" i="433"/>
  <c r="K169" i="433"/>
  <c r="K170" i="433"/>
  <c r="K171" i="433"/>
  <c r="K172" i="433"/>
  <c r="K173" i="433"/>
  <c r="K174" i="433"/>
  <c r="K175" i="433"/>
  <c r="K176" i="433"/>
  <c r="K177" i="433"/>
  <c r="K178" i="433"/>
  <c r="K179" i="433"/>
  <c r="K180" i="433"/>
  <c r="K181" i="433"/>
  <c r="K182" i="433"/>
  <c r="K183" i="433"/>
  <c r="K184" i="433"/>
  <c r="K185" i="433"/>
  <c r="K186" i="433"/>
  <c r="K187" i="433"/>
  <c r="K188" i="433"/>
  <c r="K189" i="433"/>
  <c r="K190" i="433"/>
  <c r="K191" i="433"/>
  <c r="K192" i="433"/>
  <c r="K193" i="433"/>
  <c r="K194" i="433"/>
  <c r="K195" i="433"/>
  <c r="K196" i="433"/>
  <c r="K197" i="433"/>
  <c r="K198" i="433"/>
  <c r="K199" i="433"/>
  <c r="K200" i="433"/>
  <c r="K201" i="433"/>
  <c r="K202" i="433"/>
  <c r="K203" i="433"/>
  <c r="K204" i="433"/>
  <c r="K205" i="433"/>
  <c r="K206" i="433"/>
  <c r="K207" i="433"/>
  <c r="K208" i="433"/>
  <c r="K209" i="433"/>
  <c r="K210" i="433"/>
  <c r="K211" i="433"/>
  <c r="K212" i="433"/>
  <c r="K213" i="433"/>
  <c r="K214" i="433"/>
  <c r="K215" i="433"/>
  <c r="K216" i="433"/>
  <c r="K217" i="433"/>
  <c r="K218" i="433"/>
  <c r="K219" i="433"/>
  <c r="K220" i="433"/>
  <c r="K221" i="433"/>
  <c r="K222" i="433"/>
  <c r="K223" i="433"/>
  <c r="K224" i="433"/>
  <c r="K225" i="433"/>
  <c r="K226" i="433"/>
  <c r="K227" i="433"/>
  <c r="K228" i="433"/>
  <c r="K229" i="433"/>
  <c r="K230" i="433"/>
  <c r="K231" i="433"/>
  <c r="K232" i="433"/>
  <c r="K233" i="433"/>
  <c r="K234" i="433"/>
  <c r="K235" i="433"/>
  <c r="K236" i="433"/>
  <c r="K237" i="433"/>
  <c r="K238" i="433"/>
  <c r="K239" i="433"/>
  <c r="K240" i="433"/>
  <c r="K241" i="433"/>
  <c r="K242" i="433"/>
  <c r="K243" i="433"/>
  <c r="K244" i="433"/>
  <c r="K245" i="433"/>
  <c r="K246" i="433"/>
  <c r="K247" i="433"/>
  <c r="K248" i="433"/>
  <c r="K249" i="433"/>
  <c r="K250" i="433"/>
  <c r="K251" i="433"/>
  <c r="K252" i="433"/>
  <c r="K253" i="433"/>
  <c r="K254" i="433"/>
  <c r="K255" i="433"/>
  <c r="K256" i="433"/>
  <c r="K257" i="433"/>
  <c r="K258" i="433"/>
  <c r="K259" i="433"/>
  <c r="K260" i="433"/>
  <c r="K261" i="433"/>
  <c r="K262" i="433"/>
  <c r="K263" i="433"/>
  <c r="K264" i="433"/>
  <c r="K265" i="433"/>
  <c r="K266" i="433"/>
  <c r="K267" i="433"/>
  <c r="K268" i="433"/>
  <c r="K269" i="433"/>
  <c r="K270" i="433"/>
  <c r="K271" i="433"/>
  <c r="K272" i="433"/>
  <c r="K273" i="433"/>
  <c r="K274" i="433"/>
  <c r="K275" i="433"/>
  <c r="K276" i="433"/>
  <c r="K277" i="433"/>
  <c r="K278" i="433"/>
  <c r="K279" i="433"/>
  <c r="K280" i="433"/>
  <c r="K281" i="433"/>
  <c r="K282" i="433"/>
  <c r="K283" i="433"/>
  <c r="K284" i="433"/>
  <c r="K285" i="433"/>
  <c r="K286" i="433"/>
  <c r="K287" i="433"/>
  <c r="K288" i="433"/>
  <c r="K289" i="433"/>
  <c r="K290" i="433"/>
  <c r="K291" i="433"/>
  <c r="K292" i="433"/>
  <c r="K293" i="433"/>
  <c r="K294" i="433"/>
  <c r="K295" i="433"/>
  <c r="K296" i="433"/>
  <c r="K297" i="433"/>
  <c r="K298" i="433"/>
  <c r="K299" i="433"/>
  <c r="K300" i="433"/>
  <c r="K301" i="433"/>
  <c r="K302" i="433"/>
  <c r="K303" i="433"/>
  <c r="K304" i="433"/>
  <c r="K305" i="433"/>
  <c r="K306" i="433"/>
  <c r="K307" i="433"/>
  <c r="K308" i="433"/>
  <c r="K309" i="433"/>
  <c r="K310" i="433"/>
  <c r="K311" i="433"/>
  <c r="K312" i="433"/>
  <c r="K313" i="433"/>
  <c r="K314" i="433"/>
  <c r="K315" i="433"/>
  <c r="K316" i="433"/>
  <c r="K317" i="433"/>
  <c r="K318" i="433"/>
  <c r="K319" i="433"/>
  <c r="K320" i="433"/>
  <c r="K321" i="433"/>
  <c r="K322" i="433"/>
  <c r="K323" i="433"/>
  <c r="K324" i="433"/>
  <c r="K325" i="433"/>
  <c r="K326" i="433"/>
  <c r="K327" i="433"/>
  <c r="K328" i="433"/>
  <c r="K329" i="433"/>
  <c r="K330" i="433"/>
  <c r="K331" i="433"/>
  <c r="K332" i="433"/>
  <c r="K333" i="433"/>
  <c r="K334" i="433"/>
  <c r="K335" i="433"/>
  <c r="K336" i="433"/>
  <c r="K337" i="433"/>
  <c r="K338" i="433"/>
  <c r="K339" i="433"/>
  <c r="K340" i="433"/>
  <c r="K341" i="433"/>
  <c r="K342" i="433"/>
  <c r="K343" i="433"/>
  <c r="K344" i="433"/>
  <c r="K345" i="433"/>
  <c r="K346" i="433"/>
  <c r="K347" i="433"/>
  <c r="K348" i="433"/>
  <c r="K349" i="433"/>
  <c r="K350" i="433"/>
  <c r="K351" i="433"/>
  <c r="K352" i="433"/>
  <c r="K353" i="433"/>
  <c r="K354" i="433"/>
  <c r="K355" i="433"/>
  <c r="K356" i="433"/>
  <c r="K357" i="433"/>
  <c r="K358" i="433"/>
  <c r="K359" i="433"/>
  <c r="K360" i="433"/>
  <c r="K361" i="433"/>
  <c r="K362" i="433"/>
  <c r="K363" i="433"/>
  <c r="K364" i="433"/>
  <c r="K365" i="433"/>
  <c r="K366" i="433"/>
  <c r="K367" i="433"/>
  <c r="K368" i="433"/>
  <c r="K369" i="433"/>
  <c r="K370" i="433"/>
  <c r="K371" i="433"/>
  <c r="K372" i="433"/>
  <c r="K373" i="433"/>
  <c r="K374" i="433"/>
  <c r="K375" i="433"/>
  <c r="K376" i="433"/>
  <c r="K377" i="433"/>
  <c r="K378" i="433"/>
  <c r="K379" i="433"/>
  <c r="K380" i="433"/>
  <c r="K381" i="433"/>
  <c r="K382" i="433"/>
  <c r="K383" i="433"/>
  <c r="K384" i="433"/>
  <c r="K385" i="433"/>
  <c r="K386" i="433"/>
  <c r="K387" i="433"/>
  <c r="K388" i="433"/>
  <c r="K389" i="433"/>
  <c r="K390" i="433"/>
  <c r="K391" i="433"/>
  <c r="K392" i="433"/>
  <c r="K393" i="433"/>
  <c r="K394" i="433"/>
  <c r="K395" i="433"/>
  <c r="K396" i="433"/>
  <c r="K397" i="433"/>
  <c r="K398" i="433"/>
  <c r="K399" i="433"/>
  <c r="K400" i="433"/>
  <c r="K401" i="433"/>
  <c r="K402" i="433"/>
  <c r="K403" i="433"/>
  <c r="K404" i="433"/>
  <c r="K405" i="433"/>
  <c r="K406" i="433"/>
  <c r="K407" i="433"/>
  <c r="K408" i="433"/>
  <c r="K409" i="433"/>
  <c r="K410" i="433"/>
  <c r="K411" i="433"/>
  <c r="K412" i="433"/>
  <c r="K413" i="433"/>
  <c r="K414" i="433"/>
  <c r="K415" i="433"/>
  <c r="K416" i="433"/>
  <c r="K417" i="433"/>
  <c r="K418" i="433"/>
  <c r="K419" i="433"/>
  <c r="K420" i="433"/>
  <c r="K421" i="433"/>
  <c r="K422" i="433"/>
  <c r="K423" i="433"/>
  <c r="K424" i="433"/>
  <c r="K425" i="433"/>
  <c r="K426" i="433"/>
  <c r="K427" i="433"/>
  <c r="K428" i="433"/>
  <c r="K429" i="433"/>
  <c r="K430" i="433"/>
  <c r="K431" i="433"/>
  <c r="K432" i="433"/>
  <c r="K433" i="433"/>
  <c r="K434" i="433"/>
  <c r="K435" i="433"/>
  <c r="K436" i="433"/>
  <c r="K437" i="433"/>
  <c r="K438" i="433"/>
  <c r="K439" i="433"/>
  <c r="K440" i="433"/>
  <c r="K441" i="433"/>
  <c r="K442" i="433"/>
  <c r="K443" i="433"/>
  <c r="K444" i="433"/>
  <c r="K445" i="433"/>
  <c r="K446" i="433"/>
  <c r="K447" i="433"/>
  <c r="K448" i="433"/>
  <c r="K449" i="433"/>
  <c r="K450" i="433"/>
  <c r="K451" i="433"/>
  <c r="K452" i="433"/>
  <c r="K453" i="433"/>
  <c r="K454" i="433"/>
  <c r="K455" i="433"/>
  <c r="K456" i="433"/>
  <c r="K457" i="433"/>
  <c r="K458" i="433"/>
  <c r="K459" i="433"/>
  <c r="K460" i="433"/>
  <c r="K461" i="433"/>
  <c r="K462" i="433"/>
  <c r="K463" i="433"/>
  <c r="K464" i="433"/>
  <c r="K465" i="433"/>
  <c r="K466" i="433"/>
  <c r="K467" i="433"/>
  <c r="K468" i="433"/>
  <c r="K469" i="433"/>
  <c r="K470" i="433"/>
  <c r="K471" i="433"/>
  <c r="K472" i="433"/>
  <c r="K473" i="433"/>
  <c r="K474" i="433"/>
  <c r="K475" i="433"/>
  <c r="K476" i="433"/>
  <c r="K477" i="433"/>
  <c r="K478" i="433"/>
  <c r="K479" i="433"/>
  <c r="K480" i="433"/>
  <c r="K481" i="433"/>
  <c r="K482" i="433"/>
  <c r="K483" i="433"/>
  <c r="K484" i="433"/>
  <c r="K485" i="433"/>
  <c r="K486" i="433"/>
  <c r="K487" i="433"/>
  <c r="K488" i="433"/>
  <c r="K489" i="433"/>
  <c r="K490" i="433"/>
  <c r="K491" i="433"/>
  <c r="K492" i="433"/>
  <c r="K493" i="433"/>
  <c r="K494" i="433"/>
  <c r="K495" i="433"/>
  <c r="K496" i="433"/>
  <c r="K497" i="433"/>
  <c r="K498" i="433"/>
  <c r="K499" i="433"/>
  <c r="K500" i="433"/>
  <c r="K501" i="433"/>
  <c r="K502" i="433"/>
  <c r="K503" i="433"/>
  <c r="K504" i="433"/>
  <c r="K505" i="433"/>
  <c r="K506" i="433"/>
  <c r="K507" i="433"/>
  <c r="K508" i="433"/>
  <c r="K509" i="433"/>
  <c r="K510" i="433"/>
  <c r="K511" i="433"/>
  <c r="K512" i="433"/>
  <c r="K513" i="433"/>
  <c r="K514" i="433"/>
  <c r="K515" i="433"/>
  <c r="K516" i="433"/>
  <c r="K517" i="433"/>
  <c r="K518" i="433"/>
  <c r="K519" i="433"/>
  <c r="K520" i="433"/>
  <c r="K521" i="433"/>
  <c r="K522" i="433"/>
  <c r="K523" i="433"/>
  <c r="K524" i="433"/>
  <c r="K525" i="433"/>
  <c r="K526" i="433"/>
  <c r="K527" i="433"/>
  <c r="K528" i="433"/>
  <c r="K529" i="433"/>
  <c r="K530" i="433"/>
  <c r="K531" i="433"/>
  <c r="K532" i="433"/>
  <c r="K533" i="433"/>
  <c r="K534" i="433"/>
  <c r="K535" i="433"/>
  <c r="K536" i="433"/>
  <c r="K537" i="433"/>
  <c r="K538" i="433"/>
  <c r="K539" i="433"/>
  <c r="K540" i="433"/>
  <c r="K541" i="433"/>
  <c r="K542" i="433"/>
  <c r="K543" i="433"/>
  <c r="K544" i="433"/>
  <c r="K545" i="433"/>
  <c r="K546" i="433"/>
  <c r="K547" i="433"/>
  <c r="K548" i="433"/>
  <c r="K549" i="433"/>
  <c r="K550" i="433"/>
  <c r="K551" i="433"/>
  <c r="K552" i="433"/>
  <c r="K553" i="433"/>
  <c r="K554" i="433"/>
  <c r="K555" i="433"/>
  <c r="K556" i="433"/>
  <c r="K557" i="433"/>
  <c r="K558" i="433"/>
  <c r="K559" i="433"/>
  <c r="K560" i="433"/>
  <c r="K561" i="433"/>
  <c r="K562" i="433"/>
  <c r="K563" i="433"/>
  <c r="K564" i="433"/>
  <c r="K565" i="433"/>
  <c r="K566" i="433"/>
  <c r="K567" i="433"/>
  <c r="K568" i="433"/>
  <c r="K569" i="433"/>
  <c r="K570" i="433"/>
  <c r="K571" i="433"/>
  <c r="K572" i="433"/>
  <c r="K573" i="433"/>
  <c r="K574" i="433"/>
  <c r="K575" i="433"/>
  <c r="K576" i="433"/>
  <c r="K577" i="433"/>
  <c r="K578" i="433"/>
  <c r="K579" i="433"/>
  <c r="K580" i="433"/>
  <c r="K581" i="433"/>
  <c r="K582" i="433"/>
  <c r="K583" i="433"/>
  <c r="K584" i="433"/>
  <c r="K585" i="433"/>
  <c r="K586" i="433"/>
  <c r="K587" i="433"/>
  <c r="K588" i="433"/>
  <c r="K589" i="433"/>
  <c r="K590" i="433"/>
  <c r="K591" i="433"/>
  <c r="K592" i="433"/>
  <c r="K593" i="433"/>
  <c r="K594" i="433"/>
  <c r="K595" i="433"/>
  <c r="K596" i="433"/>
  <c r="K597" i="433"/>
  <c r="K598" i="433"/>
  <c r="K599" i="433"/>
  <c r="K600" i="433"/>
  <c r="K601" i="433"/>
  <c r="K602" i="433"/>
  <c r="K603" i="433"/>
  <c r="K604" i="433"/>
  <c r="K605" i="433"/>
  <c r="K606" i="433"/>
  <c r="K607" i="433"/>
  <c r="K608" i="433"/>
  <c r="K609" i="433"/>
  <c r="K610" i="433"/>
  <c r="K611" i="433"/>
  <c r="K612" i="433"/>
  <c r="K613" i="433"/>
  <c r="K614" i="433"/>
  <c r="K615" i="433"/>
  <c r="K616" i="433"/>
  <c r="K617" i="433"/>
  <c r="K618" i="433"/>
  <c r="K619" i="433"/>
  <c r="K620" i="433"/>
  <c r="K621" i="433"/>
  <c r="K622" i="433"/>
  <c r="K623" i="433"/>
  <c r="K624" i="433"/>
  <c r="K625" i="433"/>
  <c r="K626" i="433"/>
  <c r="K627" i="433"/>
  <c r="K628" i="433"/>
  <c r="K629" i="433"/>
  <c r="K630" i="433"/>
  <c r="K631" i="433"/>
  <c r="K632" i="433"/>
  <c r="K633" i="433"/>
  <c r="K634" i="433"/>
  <c r="K635" i="433"/>
  <c r="K636" i="433"/>
  <c r="K637" i="433"/>
  <c r="K638" i="433"/>
  <c r="K639" i="433"/>
  <c r="K640" i="433"/>
  <c r="K641" i="433"/>
  <c r="K642" i="433"/>
  <c r="K643" i="433"/>
  <c r="K644" i="433"/>
  <c r="K645" i="433"/>
  <c r="K646" i="433"/>
  <c r="K647" i="433"/>
  <c r="K648" i="433"/>
  <c r="K649" i="433"/>
  <c r="K650" i="433"/>
  <c r="K651" i="433"/>
  <c r="K652" i="433"/>
  <c r="K653" i="433"/>
  <c r="K654" i="433"/>
  <c r="K655" i="433"/>
  <c r="K656" i="433"/>
  <c r="K657" i="433"/>
  <c r="K658" i="433"/>
  <c r="K659" i="433"/>
  <c r="K660" i="433"/>
  <c r="K661" i="433"/>
  <c r="K662" i="433"/>
  <c r="K663" i="433"/>
  <c r="K664" i="433"/>
  <c r="K665" i="433"/>
  <c r="K666" i="433"/>
  <c r="K667" i="433"/>
  <c r="K668" i="433"/>
  <c r="K669" i="433"/>
  <c r="K670" i="433"/>
  <c r="K671" i="433"/>
  <c r="K672" i="433"/>
  <c r="K673" i="433"/>
  <c r="K674" i="433"/>
  <c r="K675" i="433"/>
  <c r="K676" i="433"/>
  <c r="K677" i="433"/>
  <c r="K678" i="433"/>
  <c r="K679" i="433"/>
  <c r="K680" i="433"/>
  <c r="K681" i="433"/>
  <c r="K682" i="433"/>
  <c r="K683" i="433"/>
  <c r="K684" i="433"/>
  <c r="K685" i="433"/>
  <c r="K686" i="433"/>
  <c r="K687" i="433"/>
  <c r="K688" i="433"/>
  <c r="K689" i="433"/>
  <c r="K690" i="433"/>
  <c r="K691" i="433"/>
  <c r="K692" i="433"/>
  <c r="K693" i="433"/>
  <c r="K694" i="433"/>
  <c r="K695" i="433"/>
  <c r="K696" i="433"/>
  <c r="K697" i="433"/>
  <c r="K698" i="433"/>
  <c r="K699" i="433"/>
  <c r="K700" i="433"/>
  <c r="K701" i="433"/>
  <c r="K702" i="433"/>
  <c r="K703" i="433"/>
  <c r="K704" i="433"/>
  <c r="K705" i="433"/>
  <c r="K706" i="433"/>
  <c r="K707" i="433"/>
  <c r="K708" i="433"/>
  <c r="K709" i="433"/>
  <c r="K710" i="433"/>
  <c r="K711" i="433"/>
  <c r="K712" i="433"/>
  <c r="K713" i="433"/>
  <c r="K714" i="433"/>
  <c r="K715" i="433"/>
  <c r="K716" i="433"/>
  <c r="K717" i="433"/>
  <c r="K718" i="433"/>
  <c r="K719" i="433"/>
  <c r="K720" i="433"/>
  <c r="K721" i="433"/>
  <c r="K722" i="433"/>
  <c r="K723" i="433"/>
  <c r="K724" i="433"/>
  <c r="K725" i="433"/>
  <c r="K726" i="433"/>
  <c r="K727" i="433"/>
  <c r="K728" i="433"/>
  <c r="K729" i="433"/>
  <c r="K730" i="433"/>
  <c r="K731" i="433"/>
  <c r="K732" i="433"/>
  <c r="K733" i="433"/>
  <c r="K734" i="433"/>
  <c r="K735" i="433"/>
  <c r="K736" i="433"/>
  <c r="K737" i="433"/>
  <c r="K738" i="433"/>
  <c r="K739" i="433"/>
  <c r="K740" i="433"/>
  <c r="K741" i="433"/>
  <c r="K742" i="433"/>
  <c r="K743" i="433"/>
  <c r="K744" i="433"/>
  <c r="K745" i="433"/>
  <c r="K746" i="433"/>
  <c r="K747" i="433"/>
  <c r="K748" i="433"/>
  <c r="K749" i="433"/>
  <c r="K750" i="433"/>
  <c r="K751" i="433"/>
  <c r="K752" i="433"/>
  <c r="K753" i="433"/>
  <c r="K754" i="433"/>
  <c r="K755" i="433"/>
  <c r="K756" i="433"/>
  <c r="K757" i="433"/>
  <c r="K758" i="433"/>
  <c r="K759" i="433"/>
  <c r="K760" i="433"/>
  <c r="K761" i="433"/>
  <c r="K762" i="433"/>
  <c r="K763" i="433"/>
  <c r="K764" i="433"/>
  <c r="K765" i="433"/>
  <c r="K766" i="433"/>
  <c r="K767" i="433"/>
  <c r="K768" i="433"/>
  <c r="K769" i="433"/>
  <c r="K770" i="433"/>
  <c r="K771" i="433"/>
  <c r="K772" i="433"/>
  <c r="K773" i="433"/>
  <c r="K774" i="433"/>
  <c r="K775" i="433"/>
  <c r="K776" i="433"/>
  <c r="K777" i="433"/>
  <c r="K778" i="433"/>
  <c r="K779" i="433"/>
  <c r="K780" i="433"/>
  <c r="K781" i="433"/>
  <c r="K782" i="433"/>
  <c r="K783" i="433"/>
  <c r="K784" i="433"/>
  <c r="K785" i="433"/>
  <c r="K786" i="433"/>
  <c r="K787" i="433"/>
  <c r="K788" i="433"/>
  <c r="K789" i="433"/>
  <c r="K790" i="433"/>
  <c r="K791" i="433"/>
  <c r="K792" i="433"/>
  <c r="K793" i="433"/>
  <c r="K794" i="433"/>
  <c r="K795" i="433"/>
  <c r="K796" i="433"/>
  <c r="K797" i="433"/>
  <c r="K798" i="433"/>
  <c r="K799" i="433"/>
  <c r="K800" i="433"/>
  <c r="K801" i="433"/>
  <c r="K802" i="433"/>
  <c r="K803" i="433"/>
  <c r="K804" i="433"/>
  <c r="K805" i="433"/>
  <c r="K806" i="433"/>
  <c r="K807" i="433"/>
  <c r="K808" i="433"/>
  <c r="K809" i="433"/>
  <c r="K810" i="433"/>
  <c r="K811" i="433"/>
  <c r="K812" i="433"/>
  <c r="K813" i="433"/>
  <c r="K814" i="433"/>
  <c r="K815" i="433"/>
  <c r="K816" i="433"/>
  <c r="K817" i="433"/>
  <c r="K818" i="433"/>
  <c r="K819" i="433"/>
  <c r="K820" i="433"/>
  <c r="K821" i="433"/>
  <c r="K822" i="433"/>
  <c r="K823" i="433"/>
  <c r="K824" i="433"/>
  <c r="K825" i="433"/>
  <c r="K826" i="433"/>
  <c r="K827" i="433"/>
  <c r="K828" i="433"/>
  <c r="K829" i="433"/>
  <c r="K830" i="433"/>
  <c r="K831" i="433"/>
  <c r="K832" i="433"/>
  <c r="K833" i="433"/>
  <c r="K834" i="433"/>
  <c r="K835" i="433"/>
  <c r="K836" i="433"/>
  <c r="K837" i="433"/>
  <c r="K838" i="433"/>
  <c r="K839" i="433"/>
  <c r="K840" i="433"/>
  <c r="K841" i="433"/>
  <c r="K842" i="433"/>
  <c r="K843" i="433"/>
  <c r="K844" i="433"/>
  <c r="K845" i="433"/>
  <c r="K846" i="433"/>
  <c r="K847" i="433"/>
  <c r="K848" i="433"/>
  <c r="K849" i="433"/>
  <c r="K850" i="433"/>
  <c r="K851" i="433"/>
  <c r="K852" i="433"/>
  <c r="K853" i="433"/>
  <c r="K854" i="433"/>
  <c r="K855" i="433"/>
  <c r="K856" i="433"/>
  <c r="K857" i="433"/>
  <c r="K858" i="433"/>
  <c r="K859" i="433"/>
  <c r="K860" i="433"/>
  <c r="K861" i="433"/>
  <c r="K862" i="433"/>
  <c r="K863" i="433"/>
  <c r="K864" i="433"/>
  <c r="K865" i="433"/>
  <c r="K866" i="433"/>
  <c r="K867" i="433"/>
  <c r="K868" i="433"/>
  <c r="K869" i="433"/>
  <c r="K870" i="433"/>
  <c r="K871" i="433"/>
  <c r="K872" i="433"/>
  <c r="K873" i="433"/>
  <c r="K874" i="433"/>
  <c r="K875" i="433"/>
  <c r="K876" i="433"/>
  <c r="K877" i="433"/>
  <c r="K878" i="433"/>
  <c r="K879" i="433"/>
  <c r="K880" i="433"/>
  <c r="K881" i="433"/>
  <c r="K882" i="433"/>
  <c r="K883" i="433"/>
  <c r="K884" i="433"/>
  <c r="K885" i="433"/>
  <c r="K886" i="433"/>
  <c r="K887" i="433"/>
  <c r="K888" i="433"/>
  <c r="K889" i="433"/>
  <c r="K890" i="433"/>
  <c r="K891" i="433"/>
  <c r="K892" i="433"/>
  <c r="K893" i="433"/>
  <c r="K894" i="433"/>
  <c r="K895" i="433"/>
  <c r="K896" i="433"/>
  <c r="K897" i="433"/>
  <c r="K898" i="433"/>
  <c r="K899" i="433"/>
  <c r="K900" i="433"/>
  <c r="K901" i="433"/>
  <c r="K902" i="433"/>
  <c r="K903" i="433"/>
  <c r="K904" i="433"/>
  <c r="K905" i="433"/>
  <c r="K906" i="433"/>
  <c r="K907" i="433"/>
  <c r="K908" i="433"/>
  <c r="K909" i="433"/>
  <c r="K910" i="433"/>
  <c r="K911" i="433"/>
  <c r="K912" i="433"/>
  <c r="K913" i="433"/>
  <c r="K914" i="433"/>
  <c r="K915" i="433"/>
  <c r="K916" i="433"/>
  <c r="K917" i="433"/>
  <c r="K918" i="433"/>
  <c r="K919" i="433"/>
  <c r="K920" i="433"/>
  <c r="K921" i="433"/>
  <c r="K922" i="433"/>
  <c r="K923" i="433"/>
  <c r="K924" i="433"/>
  <c r="K925" i="433"/>
  <c r="K926" i="433"/>
  <c r="K927" i="433"/>
  <c r="K928" i="433"/>
  <c r="K929" i="433"/>
  <c r="K930" i="433"/>
  <c r="K931" i="433"/>
  <c r="K932" i="433"/>
  <c r="K933" i="433"/>
  <c r="K934" i="433"/>
  <c r="K935" i="433"/>
  <c r="K936" i="433"/>
  <c r="K937" i="433"/>
  <c r="K938" i="433"/>
  <c r="K939" i="433"/>
  <c r="K940" i="433"/>
  <c r="K941" i="433"/>
  <c r="K942" i="433"/>
  <c r="K943" i="433"/>
  <c r="K944" i="433"/>
  <c r="K945" i="433"/>
  <c r="K946" i="433"/>
  <c r="K947" i="433"/>
  <c r="K948" i="433"/>
  <c r="K949" i="433"/>
  <c r="K950" i="433"/>
  <c r="K951" i="433"/>
  <c r="K952" i="433"/>
  <c r="K953" i="433"/>
  <c r="K954" i="433"/>
  <c r="K955" i="433"/>
  <c r="K956" i="433"/>
  <c r="K957" i="433"/>
  <c r="K958" i="433"/>
  <c r="K959" i="433"/>
  <c r="K960" i="433"/>
  <c r="K961" i="433"/>
  <c r="K962" i="433"/>
  <c r="K963" i="433"/>
  <c r="K964" i="433"/>
  <c r="K965" i="433"/>
  <c r="K966" i="433"/>
  <c r="K967" i="433"/>
  <c r="K968" i="433"/>
  <c r="K969" i="433"/>
  <c r="K970" i="433"/>
  <c r="K971" i="433"/>
  <c r="K972" i="433"/>
  <c r="K973" i="433"/>
  <c r="K974" i="433"/>
  <c r="K975" i="433"/>
  <c r="K976" i="433"/>
  <c r="K977" i="433"/>
  <c r="K978" i="433"/>
  <c r="K979" i="433"/>
  <c r="K980" i="433"/>
  <c r="K981" i="433"/>
  <c r="K982" i="433"/>
  <c r="K983" i="433"/>
  <c r="K984" i="433"/>
  <c r="K985" i="433"/>
  <c r="K986" i="433"/>
  <c r="K987" i="433"/>
  <c r="K988" i="433"/>
  <c r="K989" i="433"/>
  <c r="K990" i="433"/>
  <c r="K991" i="433"/>
  <c r="K992" i="433"/>
  <c r="K993" i="433"/>
  <c r="K994" i="433"/>
  <c r="K995" i="433"/>
  <c r="K996" i="433"/>
  <c r="K997" i="433"/>
  <c r="K998" i="433"/>
  <c r="K999" i="433"/>
  <c r="K1000" i="433"/>
  <c r="K1001" i="433"/>
  <c r="K1002" i="433"/>
  <c r="K1003" i="433"/>
  <c r="K1004" i="433"/>
  <c r="K1005" i="433"/>
  <c r="K1006" i="433"/>
  <c r="K1007" i="433"/>
  <c r="K1008" i="433"/>
  <c r="K1009" i="433"/>
  <c r="K1010" i="433"/>
  <c r="K1011" i="433"/>
  <c r="K1012" i="433"/>
  <c r="K1013" i="433"/>
  <c r="K1014" i="433"/>
  <c r="K1015" i="433"/>
  <c r="K1016" i="433"/>
  <c r="K1017" i="433"/>
  <c r="K1018" i="433"/>
  <c r="K1019" i="433"/>
  <c r="K1020" i="433"/>
  <c r="K1021" i="433"/>
  <c r="K1022" i="433"/>
  <c r="K1023" i="433"/>
  <c r="K1024" i="433"/>
  <c r="K1025" i="433"/>
  <c r="K1026" i="433"/>
  <c r="K1027" i="433"/>
  <c r="K1028" i="433"/>
  <c r="K1029" i="433"/>
  <c r="K1030" i="433"/>
  <c r="K1031" i="433"/>
  <c r="K1032" i="433"/>
  <c r="K1033" i="433"/>
  <c r="K1034" i="433"/>
  <c r="K1035" i="433"/>
  <c r="K1036" i="433"/>
  <c r="K1037" i="433"/>
  <c r="K1038" i="433"/>
  <c r="K1039" i="433"/>
  <c r="K1040" i="433"/>
  <c r="K1041" i="433"/>
  <c r="K1042" i="433"/>
  <c r="K1043" i="433"/>
  <c r="K1044" i="433"/>
  <c r="K1045" i="433"/>
  <c r="K1046" i="433"/>
  <c r="K1047" i="433"/>
  <c r="K1048" i="433"/>
  <c r="K1049" i="433"/>
  <c r="K1050" i="433"/>
  <c r="K1051" i="433"/>
  <c r="K1052" i="433"/>
  <c r="K1053" i="433"/>
  <c r="K1054" i="433"/>
  <c r="K1055" i="433"/>
  <c r="K1056" i="433"/>
  <c r="K1057" i="433"/>
  <c r="K1058" i="433"/>
  <c r="K1059" i="433"/>
  <c r="K1060" i="433"/>
  <c r="K1061" i="433"/>
  <c r="K1062" i="433"/>
  <c r="K1063" i="433"/>
  <c r="K1064" i="433"/>
  <c r="K1065" i="433"/>
  <c r="K1066" i="433"/>
  <c r="K1067" i="433"/>
  <c r="K1068" i="433"/>
  <c r="K1069" i="433"/>
  <c r="K1070" i="433"/>
  <c r="K1071" i="433"/>
  <c r="K1072" i="433"/>
  <c r="K1073" i="433"/>
  <c r="K1074" i="433"/>
  <c r="K1075" i="433"/>
  <c r="K1076" i="433"/>
  <c r="K1077" i="433"/>
  <c r="K1078" i="433"/>
  <c r="K1079" i="433"/>
  <c r="K1080" i="433"/>
  <c r="K1081" i="433"/>
  <c r="K1082" i="433"/>
  <c r="K1083" i="433"/>
  <c r="K1084" i="433"/>
  <c r="K1085" i="433"/>
  <c r="K1086" i="433"/>
  <c r="K1087" i="433"/>
  <c r="K1088" i="433"/>
  <c r="K1089" i="433"/>
  <c r="K1090" i="433"/>
  <c r="K1091" i="433"/>
  <c r="K1092" i="433"/>
  <c r="K1093" i="433"/>
  <c r="K1094" i="433"/>
  <c r="K1095" i="433"/>
  <c r="K1096" i="433"/>
  <c r="K1097" i="433"/>
  <c r="K1098" i="433"/>
  <c r="K1099" i="433"/>
  <c r="K1100" i="433"/>
  <c r="K1101" i="433"/>
  <c r="K1102" i="433"/>
  <c r="K1103" i="433"/>
  <c r="K1104" i="433"/>
  <c r="K1105" i="433"/>
  <c r="K1106" i="433"/>
  <c r="K1107" i="433"/>
  <c r="K1108" i="433"/>
  <c r="K1109" i="433"/>
  <c r="K1110" i="433"/>
  <c r="K1111" i="433"/>
  <c r="K1112" i="433"/>
  <c r="K1113" i="433"/>
  <c r="K1114" i="433"/>
  <c r="K1115" i="433"/>
  <c r="K1116" i="433"/>
  <c r="K1117" i="433"/>
  <c r="K1118" i="433"/>
  <c r="K1119" i="433"/>
  <c r="K1120" i="433"/>
  <c r="K1121" i="433"/>
  <c r="K1122" i="433"/>
  <c r="K1123" i="433"/>
  <c r="K1124" i="433"/>
  <c r="K1125" i="433"/>
  <c r="K1126" i="433"/>
  <c r="K1127" i="433"/>
  <c r="K1128" i="433"/>
  <c r="K1129" i="433"/>
  <c r="K1130" i="433"/>
  <c r="K1131" i="433"/>
  <c r="K1132" i="433"/>
  <c r="K1133" i="433"/>
  <c r="K1134" i="433"/>
  <c r="K1135" i="433"/>
  <c r="K1136" i="433"/>
  <c r="K1137" i="433"/>
  <c r="K1138" i="433"/>
  <c r="K1139" i="433"/>
  <c r="K1140" i="433"/>
  <c r="K1141" i="433"/>
  <c r="K1142" i="433"/>
  <c r="K1143" i="433"/>
  <c r="K1144" i="433"/>
  <c r="K1145" i="433"/>
  <c r="K1146" i="433"/>
  <c r="K1147" i="433"/>
  <c r="K1148" i="433"/>
  <c r="K1149" i="433"/>
  <c r="K1150" i="433"/>
  <c r="K1151" i="433"/>
  <c r="K1152" i="433"/>
  <c r="K1153" i="433"/>
  <c r="K1154" i="433"/>
  <c r="K1155" i="433"/>
  <c r="K1156" i="433"/>
  <c r="K1157" i="433"/>
  <c r="K1158" i="433"/>
  <c r="K1159" i="433"/>
  <c r="K1160" i="433"/>
  <c r="K1161" i="433"/>
  <c r="K1162" i="433"/>
  <c r="K1163" i="433"/>
  <c r="K1164" i="433"/>
  <c r="K1165" i="433"/>
  <c r="K1166" i="433"/>
  <c r="K1167" i="433"/>
  <c r="K1168" i="433"/>
  <c r="K1169" i="433"/>
  <c r="K1170" i="433"/>
  <c r="K1171" i="433"/>
  <c r="K1172" i="433"/>
  <c r="K1173" i="433"/>
  <c r="K1174" i="433"/>
  <c r="K1175" i="433"/>
  <c r="K1176" i="433"/>
  <c r="K1177" i="433"/>
  <c r="K1178" i="433"/>
  <c r="K1179" i="433"/>
  <c r="K1180" i="433"/>
  <c r="K1181" i="433"/>
  <c r="K1182" i="433"/>
  <c r="K1183" i="433"/>
  <c r="K1184" i="433"/>
  <c r="K1185" i="433"/>
  <c r="K1186" i="433"/>
  <c r="K1187" i="433"/>
  <c r="K1188" i="433"/>
  <c r="K1189" i="433"/>
  <c r="K1190" i="433"/>
  <c r="K1191" i="433"/>
  <c r="K1192" i="433"/>
  <c r="K1193" i="433"/>
  <c r="K1194" i="433"/>
  <c r="K1195" i="433"/>
  <c r="K1196" i="433"/>
  <c r="K1197" i="433"/>
  <c r="K1198" i="433"/>
  <c r="K1199" i="433"/>
  <c r="K1200" i="433"/>
  <c r="K1201" i="433"/>
  <c r="K1202" i="433"/>
  <c r="K1203" i="433"/>
  <c r="K1204" i="433"/>
  <c r="K1205" i="433"/>
  <c r="K1206" i="433"/>
  <c r="K1207" i="433"/>
  <c r="K1208" i="433"/>
  <c r="K1209" i="433"/>
  <c r="K1210" i="433"/>
  <c r="K1211" i="433"/>
  <c r="K1212" i="433"/>
  <c r="K1213" i="433"/>
  <c r="K1214" i="433"/>
  <c r="K1215" i="433"/>
  <c r="K1216" i="433"/>
  <c r="K1217" i="433"/>
  <c r="K1218" i="433"/>
  <c r="K1219" i="433"/>
  <c r="K1220" i="433"/>
  <c r="K1221" i="433"/>
  <c r="K1222" i="433"/>
  <c r="K1223" i="433"/>
  <c r="K1224" i="433"/>
  <c r="K1225" i="433"/>
  <c r="K1226" i="433"/>
  <c r="K1227" i="433"/>
  <c r="K1228" i="433"/>
  <c r="K1229" i="433"/>
  <c r="K1230" i="433"/>
  <c r="K1231" i="433"/>
  <c r="K1232" i="433"/>
  <c r="K1233" i="433"/>
  <c r="K1234" i="433"/>
  <c r="K1235" i="433"/>
  <c r="K1236" i="433"/>
  <c r="K1237" i="433"/>
  <c r="K1238" i="433"/>
  <c r="K1239" i="433"/>
  <c r="K1240" i="433"/>
  <c r="K1241" i="433"/>
  <c r="K1242" i="433"/>
  <c r="K1243" i="433"/>
  <c r="K1244" i="433"/>
  <c r="K1245" i="433"/>
  <c r="K1246" i="433"/>
  <c r="K1247" i="433"/>
  <c r="K1248" i="433"/>
  <c r="K1249" i="433"/>
  <c r="K1250" i="433"/>
  <c r="K1251" i="433"/>
  <c r="K1252" i="433"/>
  <c r="K1253" i="433"/>
  <c r="K1254" i="433"/>
  <c r="K1255" i="433"/>
  <c r="K1256" i="433"/>
  <c r="K1257" i="433"/>
  <c r="K1258" i="433"/>
  <c r="K1259" i="433"/>
  <c r="K1260" i="433"/>
  <c r="K1261" i="433"/>
  <c r="K1262" i="433"/>
  <c r="K1263" i="433"/>
  <c r="K1264" i="433"/>
  <c r="K1265" i="433"/>
  <c r="K1266" i="433"/>
  <c r="K1267" i="433"/>
  <c r="K1268" i="433"/>
  <c r="K1269" i="433"/>
  <c r="K1270" i="433"/>
  <c r="K1271" i="433"/>
  <c r="K1272" i="433"/>
  <c r="K1273" i="433"/>
  <c r="K1274" i="433"/>
  <c r="K1275" i="433"/>
  <c r="K1276" i="433"/>
  <c r="K1277" i="433"/>
  <c r="K1278" i="433"/>
  <c r="K1279" i="433"/>
  <c r="K1280" i="433"/>
  <c r="K1281" i="433"/>
  <c r="K1282" i="433"/>
  <c r="K1283" i="433"/>
  <c r="K1284" i="433"/>
  <c r="K1285" i="433"/>
  <c r="K1286" i="433"/>
  <c r="K1287" i="433"/>
  <c r="K1288" i="433"/>
  <c r="K1289" i="433"/>
  <c r="K1290" i="433"/>
  <c r="K1291" i="433"/>
  <c r="K1292" i="433"/>
  <c r="K1293" i="433"/>
  <c r="K1294" i="433"/>
  <c r="K1295" i="433"/>
  <c r="K1296" i="433"/>
  <c r="K1297" i="433"/>
  <c r="K1298" i="433"/>
  <c r="K1299" i="433"/>
  <c r="K1300" i="433"/>
  <c r="K1301" i="433"/>
  <c r="K1302" i="433"/>
  <c r="K1303" i="433"/>
  <c r="K1304" i="433"/>
  <c r="K1305" i="433"/>
  <c r="K1306" i="433"/>
  <c r="K1307" i="433"/>
  <c r="K1308" i="433"/>
  <c r="K1309" i="433"/>
  <c r="K1310" i="433"/>
  <c r="K1311" i="433"/>
  <c r="K1312" i="433"/>
  <c r="K1313" i="433"/>
  <c r="K1314" i="433"/>
  <c r="K1315" i="433"/>
  <c r="K1316" i="433"/>
  <c r="K1317" i="433"/>
  <c r="K1318" i="433"/>
  <c r="K1319" i="433"/>
  <c r="K1320" i="433"/>
  <c r="K1321" i="433"/>
  <c r="K1322" i="433"/>
  <c r="K1323" i="433"/>
  <c r="K1324" i="433"/>
  <c r="K1325" i="433"/>
  <c r="K1326" i="433"/>
  <c r="K1327" i="433"/>
  <c r="K1328" i="433"/>
  <c r="K1329" i="433"/>
  <c r="K1330" i="433"/>
  <c r="K1331" i="433"/>
  <c r="K1332" i="433"/>
  <c r="K1333" i="433"/>
  <c r="K1334" i="433"/>
  <c r="K1335" i="433"/>
  <c r="K1336" i="433"/>
  <c r="K1337" i="433"/>
  <c r="K1338" i="433"/>
  <c r="K1339" i="433"/>
  <c r="K1340" i="433"/>
  <c r="K1341" i="433"/>
  <c r="K1342" i="433"/>
  <c r="K1343" i="433"/>
  <c r="K1344" i="433"/>
  <c r="K1345" i="433"/>
  <c r="K1346" i="433"/>
  <c r="K1347" i="433"/>
  <c r="K1348" i="433"/>
  <c r="K1349" i="433"/>
  <c r="K1350" i="433"/>
  <c r="K1351" i="433"/>
  <c r="K1352" i="433"/>
  <c r="K1353" i="433"/>
  <c r="K1354" i="433"/>
  <c r="K1355" i="433"/>
  <c r="K1356" i="433"/>
  <c r="K1357" i="433"/>
  <c r="K1358" i="433"/>
  <c r="K1359" i="433"/>
  <c r="K1360" i="433"/>
  <c r="K1361" i="433"/>
  <c r="K1362" i="433"/>
  <c r="K1363" i="433"/>
  <c r="K1364" i="433"/>
  <c r="K1365" i="433"/>
  <c r="K1366" i="433"/>
  <c r="K1367" i="433"/>
  <c r="K1368" i="433"/>
  <c r="K1369" i="433"/>
  <c r="K1370" i="433"/>
  <c r="K1371" i="433"/>
  <c r="K1372" i="433"/>
  <c r="K1373" i="433"/>
  <c r="K1374" i="433"/>
  <c r="K1375" i="433"/>
  <c r="K1376" i="433"/>
  <c r="K1377" i="433"/>
  <c r="K1378" i="433"/>
  <c r="K1379" i="433"/>
  <c r="K1380" i="433"/>
  <c r="K1381" i="433"/>
  <c r="K1382" i="433"/>
  <c r="K1383" i="433"/>
  <c r="K1384" i="433"/>
  <c r="K1385" i="433"/>
  <c r="K1386" i="433"/>
  <c r="K1387" i="433"/>
  <c r="K1388" i="433"/>
  <c r="K1389" i="433"/>
  <c r="K1390" i="433"/>
  <c r="K1391" i="433"/>
  <c r="K1392" i="433"/>
  <c r="K1393" i="433"/>
  <c r="K1394" i="433"/>
  <c r="K1395" i="433"/>
  <c r="K1396" i="433"/>
  <c r="K1397" i="433"/>
  <c r="K1398" i="433"/>
  <c r="K1399" i="433"/>
  <c r="K1400" i="433"/>
  <c r="K1401" i="433"/>
  <c r="K1402" i="433"/>
  <c r="K1403" i="433"/>
  <c r="K1404" i="433"/>
  <c r="K1405" i="433"/>
  <c r="K1406" i="433"/>
  <c r="K1407" i="433"/>
  <c r="K1408" i="433"/>
  <c r="K1409" i="433"/>
  <c r="K1410" i="433"/>
  <c r="K1411" i="433"/>
  <c r="K1412" i="433"/>
  <c r="K1413" i="433"/>
  <c r="K1414" i="433"/>
  <c r="K1415" i="433"/>
  <c r="K1416" i="433"/>
  <c r="K1417" i="433"/>
  <c r="K1418" i="433"/>
  <c r="K1419" i="433"/>
  <c r="K1420" i="433"/>
  <c r="K1421" i="433"/>
  <c r="K1422" i="433"/>
  <c r="K1423" i="433"/>
  <c r="K1424" i="433"/>
  <c r="K1425" i="433"/>
  <c r="K1426" i="433"/>
  <c r="K1427" i="433"/>
  <c r="K1428" i="433"/>
  <c r="K1429" i="433"/>
  <c r="K1430" i="433"/>
  <c r="K1431" i="433"/>
  <c r="K1432" i="433"/>
  <c r="K1433" i="433"/>
  <c r="K1434" i="433"/>
  <c r="K1435" i="433"/>
  <c r="K1436" i="433"/>
  <c r="K1437" i="433"/>
  <c r="K1438" i="433"/>
  <c r="K1439" i="433"/>
  <c r="K1440" i="433"/>
  <c r="K1441" i="433"/>
  <c r="K1442" i="433"/>
  <c r="K1443" i="433"/>
  <c r="K1444" i="433"/>
  <c r="K1445" i="433"/>
  <c r="K1446" i="433"/>
  <c r="K1447" i="433"/>
  <c r="K1448" i="433"/>
  <c r="K1449" i="433"/>
  <c r="K1450" i="433"/>
  <c r="K1451" i="433"/>
  <c r="K1452" i="433"/>
  <c r="K1453" i="433"/>
  <c r="K1454" i="433"/>
  <c r="K1455" i="433"/>
  <c r="K1456" i="433"/>
  <c r="K1457" i="433"/>
  <c r="K1458" i="433"/>
  <c r="K1459" i="433"/>
  <c r="K1460" i="433"/>
  <c r="K1461" i="433"/>
  <c r="K1462" i="433"/>
  <c r="K1463" i="433"/>
  <c r="K1464" i="433"/>
  <c r="K1465" i="433"/>
  <c r="K1466" i="433"/>
  <c r="K1467" i="433"/>
  <c r="K1468" i="433"/>
  <c r="K1469" i="433"/>
  <c r="K1470" i="433"/>
  <c r="K1471" i="433"/>
  <c r="K1472" i="433"/>
  <c r="K1473" i="433"/>
  <c r="K1474" i="433"/>
  <c r="K1475" i="433"/>
  <c r="K1476" i="433"/>
  <c r="K1477" i="433"/>
  <c r="K1478" i="433"/>
  <c r="K1479" i="433"/>
  <c r="K1480" i="433"/>
  <c r="K1481" i="433"/>
  <c r="K1482" i="433"/>
  <c r="K1483" i="433"/>
  <c r="K1484" i="433"/>
  <c r="K1485" i="433"/>
  <c r="K1486" i="433"/>
  <c r="K1487" i="433"/>
  <c r="K1488" i="433"/>
  <c r="K1489" i="433"/>
  <c r="K1490" i="433"/>
  <c r="K1491" i="433"/>
  <c r="K1492" i="433"/>
  <c r="K1493" i="433"/>
  <c r="K1494" i="433"/>
  <c r="K1495" i="433"/>
  <c r="K1496" i="433"/>
  <c r="K1497" i="433"/>
  <c r="K1498" i="433"/>
  <c r="K1499" i="433"/>
  <c r="K1500" i="433"/>
  <c r="K1501" i="433"/>
  <c r="K1502" i="433"/>
  <c r="K1503" i="433"/>
  <c r="K1504" i="433"/>
  <c r="K1505" i="433"/>
  <c r="K1506" i="433"/>
  <c r="K1507" i="433"/>
  <c r="K1508" i="433"/>
  <c r="K1509" i="433"/>
  <c r="K1510" i="433"/>
  <c r="K1511" i="433"/>
  <c r="K1512" i="433"/>
  <c r="K1513" i="433"/>
  <c r="K1514" i="433"/>
  <c r="K1515" i="433"/>
  <c r="K1516" i="433"/>
  <c r="K1517" i="433"/>
  <c r="K1518" i="433"/>
  <c r="K1519" i="433"/>
  <c r="K1520" i="433"/>
  <c r="K1521" i="433"/>
  <c r="K1522" i="433"/>
  <c r="K1523" i="433"/>
  <c r="K1524" i="433"/>
  <c r="K1525" i="433"/>
  <c r="K1526" i="433"/>
  <c r="K1527" i="433"/>
  <c r="K1528" i="433"/>
  <c r="K1529" i="433"/>
  <c r="K1530" i="433"/>
  <c r="K1531" i="433"/>
  <c r="K1532" i="433"/>
  <c r="K1533" i="433"/>
  <c r="K1534" i="433"/>
  <c r="K1535" i="433"/>
  <c r="K1536" i="433"/>
  <c r="K1537" i="433"/>
  <c r="K1538" i="433"/>
  <c r="K1539" i="433"/>
  <c r="K1540" i="433"/>
  <c r="K1541" i="433"/>
  <c r="K1542" i="433"/>
  <c r="K1543" i="433"/>
  <c r="K1544" i="433"/>
  <c r="K1545" i="433"/>
  <c r="K1546" i="433"/>
  <c r="K1547" i="433"/>
  <c r="K1548" i="433"/>
  <c r="K1549" i="433"/>
  <c r="K1550" i="433"/>
  <c r="K1551" i="433"/>
  <c r="K1552" i="433"/>
  <c r="K1553" i="433"/>
  <c r="K1554" i="433"/>
  <c r="K1555" i="433"/>
  <c r="K1556" i="433"/>
  <c r="K1557" i="433"/>
  <c r="K1558" i="433"/>
  <c r="K1559" i="433"/>
  <c r="K1560" i="433"/>
  <c r="K1561" i="433"/>
  <c r="K1562" i="433"/>
  <c r="K1563" i="433"/>
  <c r="K1564" i="433"/>
  <c r="K1565" i="433"/>
  <c r="K1566" i="433"/>
  <c r="K1567" i="433"/>
  <c r="K1568" i="433"/>
  <c r="K1569" i="433"/>
  <c r="K1570" i="433"/>
  <c r="K1571" i="433"/>
  <c r="K1572" i="433"/>
  <c r="K1573" i="433"/>
  <c r="K1574" i="433"/>
  <c r="K1575" i="433"/>
  <c r="K1576" i="433"/>
  <c r="K1577" i="433"/>
  <c r="K1578" i="433"/>
  <c r="K1579" i="433"/>
  <c r="K1580" i="433"/>
  <c r="K1581" i="433"/>
  <c r="K1582" i="433"/>
  <c r="K1583" i="433"/>
  <c r="K1584" i="433"/>
  <c r="K1585" i="433"/>
  <c r="K1586" i="433"/>
  <c r="K1587" i="433"/>
  <c r="K1588" i="433"/>
  <c r="K1589" i="433"/>
  <c r="K1590" i="433"/>
  <c r="K1591" i="433"/>
  <c r="K1592" i="433"/>
  <c r="K1593" i="433"/>
  <c r="K1594" i="433"/>
  <c r="K1595" i="433"/>
  <c r="K1596" i="433"/>
  <c r="K1597" i="433"/>
  <c r="K1598" i="433"/>
  <c r="K1599" i="433"/>
  <c r="K1600" i="433"/>
  <c r="K1601" i="433"/>
  <c r="K1602" i="433"/>
  <c r="K1603" i="433"/>
  <c r="K1604" i="433"/>
  <c r="K1605" i="433"/>
  <c r="K1606" i="433"/>
  <c r="K1607" i="433"/>
  <c r="K1608" i="433"/>
  <c r="K1609" i="433"/>
  <c r="K1610" i="433"/>
  <c r="K1611" i="433"/>
  <c r="K1612" i="433"/>
  <c r="K1613" i="433"/>
  <c r="K1614" i="433"/>
  <c r="K1615" i="433"/>
  <c r="K1616" i="433"/>
  <c r="K1617" i="433"/>
  <c r="K1618" i="433"/>
  <c r="K1619" i="433"/>
  <c r="K1620" i="433"/>
  <c r="K1621" i="433"/>
  <c r="K1622" i="433"/>
  <c r="K1623" i="433"/>
  <c r="K1624" i="433"/>
  <c r="K1625" i="433"/>
  <c r="K1626" i="433"/>
  <c r="K1627" i="433"/>
  <c r="K1628" i="433"/>
  <c r="K1629" i="433"/>
  <c r="K1630" i="433"/>
  <c r="K1631" i="433"/>
  <c r="K1632" i="433"/>
  <c r="K1633" i="433"/>
  <c r="K1634" i="433"/>
  <c r="K1635" i="433"/>
  <c r="K1636" i="433"/>
  <c r="K1637" i="433"/>
  <c r="K1638" i="433"/>
  <c r="K1639" i="433"/>
  <c r="K1640" i="433"/>
  <c r="K1641" i="433"/>
  <c r="K1642" i="433"/>
  <c r="K1643" i="433"/>
  <c r="K1644" i="433"/>
  <c r="K1645" i="433"/>
  <c r="K1646" i="433"/>
  <c r="K1647" i="433"/>
  <c r="K1648" i="433"/>
  <c r="K1649" i="433"/>
  <c r="K1650" i="433"/>
  <c r="K1651" i="433"/>
  <c r="K1652" i="433"/>
  <c r="K1653" i="433"/>
  <c r="K1654" i="433"/>
  <c r="K1655" i="433"/>
  <c r="K1656" i="433"/>
  <c r="K1657" i="433"/>
  <c r="K1658" i="433"/>
  <c r="K1659" i="433"/>
  <c r="K1660" i="433"/>
  <c r="K1661" i="433"/>
  <c r="K1662" i="433"/>
  <c r="K1663" i="433"/>
  <c r="K1664" i="433"/>
  <c r="K1665" i="433"/>
  <c r="K1666" i="433"/>
  <c r="K1667" i="433"/>
  <c r="K1668" i="433"/>
  <c r="K1669" i="433"/>
  <c r="K1670" i="433"/>
  <c r="K1671" i="433"/>
  <c r="K1672" i="433"/>
  <c r="K1673" i="433"/>
  <c r="K1674" i="433"/>
  <c r="K1675" i="433"/>
  <c r="K1676" i="433"/>
  <c r="K1677" i="433"/>
  <c r="K1678" i="433"/>
  <c r="K1679" i="433"/>
  <c r="K1680" i="433"/>
  <c r="K1681" i="433"/>
  <c r="K1682" i="433"/>
  <c r="K1683" i="433"/>
  <c r="K1684" i="433"/>
  <c r="K1685" i="433"/>
  <c r="K1686" i="433"/>
  <c r="K1687" i="433"/>
  <c r="K1688" i="433"/>
  <c r="K1689" i="433"/>
  <c r="K1690" i="433"/>
  <c r="K1691" i="433"/>
  <c r="K1692" i="433"/>
  <c r="K1693" i="433"/>
  <c r="K1694" i="433"/>
  <c r="K1695" i="433"/>
  <c r="K1696" i="433"/>
  <c r="K1697" i="433"/>
  <c r="K1698" i="433"/>
  <c r="K1699" i="433"/>
  <c r="K1700" i="433"/>
  <c r="K1701" i="433"/>
  <c r="K1702" i="433"/>
  <c r="K1703" i="433"/>
  <c r="K1704" i="433"/>
  <c r="K1705" i="433"/>
  <c r="K1706" i="433"/>
  <c r="K1707" i="433"/>
  <c r="K1708" i="433"/>
  <c r="K1709" i="433"/>
  <c r="K1710" i="433"/>
  <c r="K1711" i="433"/>
  <c r="K1712" i="433"/>
  <c r="K1713" i="433"/>
  <c r="K1714" i="433"/>
  <c r="K1715" i="433"/>
  <c r="K1716" i="433"/>
  <c r="K1717" i="433"/>
  <c r="K1718" i="433"/>
  <c r="K1719" i="433"/>
  <c r="K1720" i="433"/>
  <c r="K1721" i="433"/>
  <c r="K1722" i="433"/>
  <c r="K1723" i="433"/>
  <c r="K1724" i="433"/>
  <c r="K1725" i="433"/>
  <c r="K1726" i="433"/>
  <c r="K1727" i="433"/>
  <c r="K1728" i="433"/>
  <c r="K1729" i="433"/>
  <c r="K1730" i="433"/>
  <c r="K1731" i="433"/>
  <c r="K1732" i="433"/>
  <c r="K1733" i="433"/>
  <c r="K1734" i="433"/>
  <c r="K1735" i="433"/>
  <c r="K1736" i="433"/>
  <c r="K1737" i="433"/>
  <c r="K1738" i="433"/>
  <c r="K1739" i="433"/>
  <c r="K1740" i="433"/>
  <c r="K1741" i="433"/>
  <c r="K1742" i="433"/>
  <c r="K1743" i="433"/>
  <c r="K1744" i="433"/>
  <c r="K1745" i="433"/>
  <c r="K1746" i="433"/>
  <c r="K1747" i="433"/>
  <c r="K1748" i="433"/>
  <c r="K1749" i="433"/>
  <c r="K1750" i="433"/>
  <c r="K1751" i="433"/>
  <c r="K1752" i="433"/>
  <c r="K1753" i="433"/>
  <c r="K1754" i="433"/>
  <c r="K1755" i="433"/>
  <c r="K1756" i="433"/>
  <c r="K1757" i="433"/>
  <c r="K1758" i="433"/>
  <c r="K1759" i="433"/>
  <c r="K1760" i="433"/>
  <c r="K1761" i="433"/>
  <c r="K1762" i="433"/>
  <c r="K1763" i="433"/>
  <c r="K1764" i="433"/>
  <c r="K1765" i="433"/>
  <c r="K1766" i="433"/>
  <c r="K1767" i="433"/>
  <c r="K1768" i="433"/>
  <c r="K1769" i="433"/>
  <c r="K1770" i="433"/>
  <c r="K1771" i="433"/>
  <c r="K1772" i="433"/>
  <c r="K1773" i="433"/>
  <c r="K1774" i="433"/>
  <c r="K1775" i="433"/>
  <c r="K1776" i="433"/>
  <c r="K1777" i="433"/>
  <c r="K1778" i="433"/>
  <c r="K1779" i="433"/>
  <c r="K1780" i="433"/>
  <c r="K1781" i="433"/>
  <c r="K1782" i="433"/>
  <c r="K1783" i="433"/>
  <c r="K1784" i="433"/>
  <c r="K1785" i="433"/>
  <c r="K1786" i="433"/>
  <c r="K1787" i="433"/>
  <c r="K1788" i="433"/>
  <c r="K1789" i="433"/>
  <c r="K1790" i="433"/>
  <c r="K1791" i="433"/>
  <c r="K1792" i="433"/>
  <c r="K1793" i="433"/>
  <c r="K1794" i="433"/>
  <c r="K1795" i="433"/>
  <c r="K1796" i="433"/>
  <c r="K1797" i="433"/>
  <c r="K1798" i="433"/>
  <c r="K1799" i="433"/>
  <c r="K1800" i="433"/>
  <c r="K1801" i="433"/>
  <c r="K1802" i="433"/>
  <c r="K1803" i="433"/>
  <c r="K1804" i="433"/>
  <c r="K1805" i="433"/>
  <c r="K1806" i="433"/>
  <c r="K1807" i="433"/>
  <c r="K1808" i="433"/>
  <c r="K1809" i="433"/>
  <c r="K1810" i="433"/>
  <c r="K1811" i="433"/>
  <c r="K1812" i="433"/>
  <c r="K1813" i="433"/>
  <c r="K1814" i="433"/>
  <c r="K1815" i="433"/>
  <c r="K1816" i="433"/>
  <c r="K1817" i="433"/>
  <c r="K1818" i="433"/>
  <c r="K1819" i="433"/>
  <c r="K1820" i="433"/>
  <c r="K1821" i="433"/>
  <c r="K1822" i="433"/>
  <c r="K1823" i="433"/>
  <c r="K1824" i="433"/>
  <c r="K1825" i="433"/>
  <c r="K1826" i="433"/>
  <c r="K1827" i="433"/>
  <c r="K1828" i="433"/>
  <c r="K1829" i="433"/>
  <c r="K1830" i="433"/>
  <c r="K1831" i="433"/>
  <c r="K1832" i="433"/>
  <c r="K1833" i="433"/>
  <c r="K1834" i="433"/>
  <c r="K1835" i="433"/>
  <c r="K1836" i="433"/>
  <c r="K1837" i="433"/>
  <c r="K1838" i="433"/>
  <c r="K1839" i="433"/>
  <c r="K1840" i="433"/>
  <c r="K1841" i="433"/>
  <c r="K1842" i="433"/>
  <c r="K1843" i="433"/>
  <c r="K1844" i="433"/>
  <c r="K1845" i="433"/>
  <c r="K1846" i="433"/>
  <c r="K1847" i="433"/>
  <c r="K1848" i="433"/>
  <c r="K1849" i="433"/>
  <c r="K1850" i="433"/>
  <c r="K1851" i="433"/>
  <c r="K1852" i="433"/>
  <c r="K1853" i="433"/>
  <c r="K1854" i="433"/>
  <c r="K1855" i="433"/>
  <c r="K1856" i="433"/>
  <c r="K1857" i="433"/>
  <c r="K1858" i="433"/>
  <c r="K1859" i="433"/>
  <c r="K1860" i="433"/>
  <c r="K1861" i="433"/>
  <c r="K1862" i="433"/>
  <c r="K1863" i="433"/>
  <c r="K1864" i="433"/>
  <c r="K1865" i="433"/>
  <c r="K1866" i="433"/>
  <c r="K1867" i="433"/>
  <c r="K1868" i="433"/>
  <c r="K1869" i="433"/>
  <c r="K1870" i="433"/>
  <c r="K1871" i="433"/>
  <c r="K1872" i="433"/>
  <c r="K1873" i="433"/>
  <c r="K1874" i="433"/>
  <c r="K1875" i="433"/>
  <c r="K1876" i="433"/>
  <c r="K1877" i="433"/>
  <c r="K1878" i="433"/>
  <c r="K1879" i="433"/>
  <c r="K1880" i="433"/>
  <c r="K1881" i="433"/>
  <c r="K1882" i="433"/>
  <c r="K1883" i="433"/>
  <c r="K1884" i="433"/>
  <c r="K1885" i="433"/>
  <c r="K1886" i="433"/>
  <c r="K1887" i="433"/>
  <c r="K1888" i="433"/>
  <c r="K1889" i="433"/>
  <c r="K1890" i="433"/>
  <c r="K1891" i="433"/>
  <c r="K1892" i="433"/>
  <c r="K1893" i="433"/>
  <c r="K1894" i="433"/>
  <c r="K1895" i="433"/>
  <c r="K1896" i="433"/>
  <c r="K1897" i="433"/>
  <c r="K1898" i="433"/>
  <c r="K1899" i="433"/>
  <c r="K1900" i="433"/>
  <c r="K1901" i="433"/>
  <c r="K1902" i="433"/>
  <c r="K1903" i="433"/>
  <c r="K1904" i="433"/>
  <c r="K1905" i="433"/>
  <c r="K1906" i="433"/>
  <c r="K1907" i="433"/>
  <c r="K1908" i="433"/>
  <c r="K1909" i="433"/>
  <c r="K1910" i="433"/>
  <c r="K1911" i="433"/>
  <c r="K1912" i="433"/>
  <c r="K1913" i="433"/>
  <c r="K1914" i="433"/>
  <c r="K1915" i="433"/>
  <c r="K1916" i="433"/>
  <c r="K1917" i="433"/>
  <c r="K1918" i="433"/>
  <c r="K1919" i="433"/>
  <c r="K1920" i="433"/>
  <c r="K1921" i="433"/>
  <c r="K1922" i="433"/>
  <c r="K1923" i="433"/>
  <c r="K1924" i="433"/>
  <c r="K1925" i="433"/>
  <c r="K1926" i="433"/>
  <c r="K1927" i="433"/>
  <c r="K1928" i="433"/>
  <c r="K1929" i="433"/>
  <c r="K1930" i="433"/>
  <c r="K1931" i="433"/>
  <c r="K1932" i="433"/>
  <c r="K1933" i="433"/>
  <c r="K1934" i="433"/>
  <c r="K1935" i="433"/>
  <c r="K1936" i="433"/>
  <c r="K1937" i="433"/>
  <c r="K1938" i="433"/>
  <c r="K1939" i="433"/>
  <c r="K1940" i="433"/>
  <c r="K1941" i="433"/>
  <c r="K1942" i="433"/>
  <c r="K1943" i="433"/>
  <c r="K1944" i="433"/>
  <c r="K1945" i="433"/>
  <c r="K1946" i="433"/>
  <c r="K1947" i="433"/>
  <c r="K1948" i="433"/>
  <c r="K1949" i="433"/>
  <c r="K1950" i="433"/>
  <c r="K1951" i="433"/>
  <c r="K1952" i="433"/>
  <c r="K1953" i="433"/>
  <c r="K1954" i="433"/>
  <c r="K1955" i="433"/>
  <c r="K1956" i="433"/>
  <c r="K1957" i="433"/>
  <c r="K1958" i="433"/>
  <c r="K1959" i="433"/>
  <c r="K1960" i="433"/>
  <c r="K1961" i="433"/>
  <c r="K1962" i="433"/>
  <c r="K1963" i="433"/>
  <c r="K1964" i="433"/>
  <c r="K1965" i="433"/>
  <c r="K1966" i="433"/>
  <c r="K1967" i="433"/>
  <c r="K1968" i="433"/>
  <c r="K1969" i="433"/>
  <c r="K1970" i="433"/>
  <c r="K1971" i="433"/>
  <c r="K1972" i="433"/>
  <c r="K1973" i="433"/>
  <c r="K1974" i="433"/>
  <c r="K1975" i="433"/>
  <c r="K1976" i="433"/>
  <c r="K1977" i="433"/>
  <c r="K1978" i="433"/>
  <c r="K1979" i="433"/>
  <c r="K1980" i="433"/>
  <c r="K1981" i="433"/>
  <c r="K1982" i="433"/>
  <c r="K1983" i="433"/>
  <c r="K1984" i="433"/>
  <c r="K1985" i="433"/>
  <c r="K1986" i="433"/>
  <c r="K1987" i="433"/>
  <c r="K1988" i="433"/>
  <c r="K1989" i="433"/>
  <c r="K1990" i="433"/>
  <c r="K1991" i="433"/>
  <c r="K1992" i="433"/>
  <c r="K1993" i="433"/>
  <c r="K1994" i="433"/>
  <c r="K1995" i="433"/>
  <c r="K1996" i="433"/>
  <c r="K1997" i="433"/>
  <c r="K1998" i="433"/>
  <c r="K1999" i="433"/>
  <c r="K2000" i="433"/>
  <c r="K2001" i="433"/>
  <c r="K2002" i="433"/>
  <c r="K2003" i="433"/>
  <c r="K2004" i="433"/>
  <c r="K2005" i="433"/>
  <c r="K2006" i="433"/>
  <c r="K2007" i="433"/>
  <c r="K2008" i="433"/>
  <c r="K2009" i="433"/>
  <c r="K2010" i="433"/>
  <c r="K2011" i="433"/>
  <c r="K2012" i="433"/>
  <c r="K2013" i="433"/>
  <c r="K2014" i="433"/>
  <c r="K2015" i="433"/>
  <c r="K2016" i="433"/>
  <c r="K2017" i="433"/>
  <c r="K2018" i="433"/>
  <c r="K2019" i="433"/>
  <c r="K2020" i="433"/>
  <c r="K2021" i="433"/>
  <c r="K2022" i="433"/>
  <c r="K2023" i="433"/>
  <c r="K2024" i="433"/>
  <c r="K2025" i="433"/>
  <c r="K2026" i="433"/>
  <c r="K2027" i="433"/>
  <c r="K2028" i="433"/>
  <c r="K2029" i="433"/>
  <c r="K2030" i="433"/>
  <c r="K2031" i="433"/>
  <c r="K2032" i="433"/>
  <c r="K2033" i="433"/>
  <c r="K2034" i="433"/>
  <c r="K2035" i="433"/>
  <c r="K2036" i="433"/>
  <c r="K2037" i="433"/>
  <c r="K2038" i="433"/>
  <c r="K2039" i="433"/>
  <c r="K2040" i="433"/>
  <c r="K2041" i="433"/>
  <c r="K2042" i="433"/>
  <c r="K2043" i="433"/>
  <c r="K2044" i="433"/>
  <c r="K2045" i="433"/>
  <c r="K2046" i="433"/>
  <c r="K2047" i="433"/>
  <c r="K2048" i="433"/>
  <c r="K2049" i="433"/>
  <c r="K2050" i="433"/>
  <c r="K2051" i="433"/>
  <c r="K2052" i="433"/>
  <c r="K2053" i="433"/>
  <c r="K2054" i="433"/>
  <c r="K2055" i="433"/>
  <c r="K2056" i="433"/>
  <c r="K2057" i="433"/>
  <c r="K2058" i="433"/>
  <c r="K2059" i="433"/>
  <c r="K2060" i="433"/>
  <c r="K2061" i="433"/>
  <c r="K2062" i="433"/>
  <c r="K2063" i="433"/>
  <c r="K2064" i="433"/>
  <c r="K2065" i="433"/>
  <c r="K2066" i="433"/>
  <c r="K2067" i="433"/>
  <c r="K2068" i="433"/>
  <c r="K2069" i="433"/>
  <c r="K2070" i="433"/>
  <c r="K2071" i="433"/>
  <c r="K2072" i="433"/>
  <c r="K2073" i="433"/>
  <c r="K2074" i="433"/>
  <c r="K2075" i="433"/>
  <c r="K2076" i="433"/>
  <c r="K2077" i="433"/>
  <c r="K2078" i="433"/>
  <c r="K2079" i="433"/>
  <c r="K2080" i="433"/>
  <c r="K2081" i="433"/>
  <c r="K2082" i="433"/>
  <c r="K2083" i="433"/>
  <c r="K2084" i="433"/>
  <c r="K2085" i="433"/>
  <c r="K2086" i="433"/>
  <c r="K2087" i="433"/>
  <c r="K2088" i="433"/>
  <c r="K2089" i="433"/>
  <c r="K2090" i="433"/>
  <c r="K2091" i="433"/>
  <c r="K2092" i="433"/>
  <c r="K2093" i="433"/>
  <c r="K2094" i="433"/>
  <c r="K2095" i="433"/>
  <c r="K2096" i="433"/>
  <c r="K2097" i="433"/>
  <c r="K2098" i="433"/>
  <c r="K2099" i="433"/>
  <c r="K2100" i="433"/>
  <c r="K2101" i="433"/>
  <c r="K2102" i="433"/>
  <c r="K2103" i="433"/>
  <c r="K2104" i="433"/>
  <c r="K2105" i="433"/>
  <c r="K2106" i="433"/>
  <c r="K2107" i="433"/>
  <c r="K2108" i="433"/>
  <c r="K2109" i="433"/>
  <c r="K2110" i="433"/>
  <c r="K2111" i="433"/>
  <c r="K2112" i="433"/>
  <c r="K2113" i="433"/>
  <c r="K2114" i="433"/>
  <c r="K2115" i="433"/>
  <c r="K2116" i="433"/>
  <c r="K2117" i="433"/>
  <c r="K2118" i="433"/>
  <c r="K2119" i="433"/>
  <c r="K2120" i="433"/>
  <c r="K2121" i="433"/>
  <c r="K2122" i="433"/>
  <c r="K2123" i="433"/>
  <c r="K2124" i="433"/>
  <c r="K2125" i="433"/>
  <c r="K2126" i="433"/>
  <c r="K2127" i="433"/>
  <c r="K2128" i="433"/>
  <c r="K2129" i="433"/>
  <c r="K2130" i="433"/>
  <c r="K2131" i="433"/>
  <c r="K2132" i="433"/>
  <c r="K2133" i="433"/>
  <c r="K2134" i="433"/>
  <c r="K2135" i="433"/>
  <c r="K2136" i="433"/>
  <c r="K2137" i="433"/>
  <c r="K2138" i="433"/>
  <c r="K2139" i="433"/>
  <c r="K2140" i="433"/>
  <c r="K2141" i="433"/>
  <c r="K2142" i="433"/>
  <c r="K2143" i="433"/>
  <c r="K2144" i="433"/>
  <c r="K2145" i="433"/>
  <c r="K2146" i="433"/>
  <c r="K2147" i="433"/>
  <c r="K2148" i="433"/>
  <c r="K2149" i="433"/>
  <c r="K2150" i="433"/>
  <c r="K2151" i="433"/>
  <c r="K2152" i="433"/>
  <c r="K2153" i="433"/>
  <c r="K2154" i="433"/>
  <c r="K2155" i="433"/>
  <c r="K2156" i="433"/>
  <c r="K2157" i="433"/>
  <c r="K2158" i="433"/>
  <c r="K2159" i="433"/>
  <c r="K2160" i="433"/>
  <c r="K2161" i="433"/>
  <c r="K2162" i="433"/>
  <c r="K2163" i="433"/>
  <c r="K2164" i="433"/>
  <c r="K2165" i="433"/>
  <c r="K2166" i="433"/>
  <c r="K2167" i="433"/>
  <c r="K2168" i="433"/>
  <c r="K2169" i="433"/>
  <c r="K2170" i="433"/>
  <c r="K2171" i="433"/>
  <c r="K2172" i="433"/>
  <c r="K2173" i="433"/>
  <c r="K2174" i="433"/>
  <c r="K2175" i="433"/>
  <c r="K2176" i="433"/>
  <c r="K2177" i="433"/>
  <c r="K2178" i="433"/>
  <c r="K2179" i="433"/>
  <c r="K2180" i="433"/>
  <c r="K2181" i="433"/>
  <c r="K2182" i="433"/>
  <c r="K2183" i="433"/>
  <c r="K2184" i="433"/>
  <c r="K2185" i="433"/>
  <c r="K2186" i="433"/>
  <c r="K2187" i="433"/>
  <c r="K2188" i="433"/>
  <c r="K2189" i="433"/>
  <c r="K2190" i="433"/>
  <c r="K2191" i="433"/>
  <c r="K2192" i="433"/>
  <c r="K2193" i="433"/>
  <c r="K2194" i="433"/>
  <c r="K2195" i="433"/>
  <c r="K2196" i="433"/>
  <c r="K2197" i="433"/>
  <c r="K2198" i="433"/>
  <c r="K2199" i="433"/>
  <c r="K2200" i="433"/>
  <c r="K2201" i="433"/>
  <c r="K2202" i="433"/>
  <c r="K2203" i="433"/>
  <c r="K2204" i="433"/>
  <c r="K2205" i="433"/>
  <c r="K2206" i="433"/>
  <c r="K2207" i="433"/>
  <c r="K2208" i="433"/>
  <c r="K2209" i="433"/>
  <c r="K2210" i="433"/>
  <c r="K2211" i="433"/>
  <c r="K2212" i="433"/>
  <c r="K2213" i="433"/>
  <c r="K2214" i="433"/>
  <c r="K2215" i="433"/>
  <c r="K2216" i="433"/>
  <c r="K2217" i="433"/>
  <c r="K2218" i="433"/>
  <c r="K2219" i="433"/>
  <c r="K2220" i="433"/>
  <c r="K2221" i="433"/>
  <c r="K2222" i="433"/>
  <c r="K2223" i="433"/>
  <c r="K2224" i="433"/>
  <c r="K2225" i="433"/>
  <c r="K2226" i="433"/>
  <c r="K2227" i="433"/>
  <c r="K2228" i="433"/>
  <c r="K2229" i="433"/>
  <c r="K2230" i="433"/>
  <c r="K2231" i="433"/>
  <c r="K2232" i="433"/>
  <c r="K2233" i="433"/>
  <c r="K2234" i="433"/>
  <c r="K2235" i="433"/>
  <c r="K2236" i="433"/>
  <c r="K2237" i="433"/>
  <c r="K2238" i="433"/>
  <c r="K2239" i="433"/>
  <c r="K2240" i="433"/>
  <c r="K2241" i="433"/>
  <c r="K2242" i="433"/>
  <c r="K2243" i="433"/>
  <c r="K2244" i="433"/>
  <c r="K2245" i="433"/>
  <c r="K2246" i="433"/>
  <c r="K2247" i="433"/>
  <c r="K2248" i="433"/>
  <c r="K2249" i="433"/>
  <c r="K2250" i="433"/>
  <c r="K2251" i="433"/>
  <c r="K2252" i="433"/>
  <c r="K2253" i="433"/>
  <c r="K2254" i="433"/>
  <c r="K2255" i="433"/>
  <c r="K2256" i="433"/>
  <c r="K2257" i="433"/>
  <c r="K2258" i="433"/>
  <c r="K2259" i="433"/>
  <c r="K2260" i="433"/>
  <c r="K2261" i="433"/>
  <c r="K2262" i="433"/>
  <c r="K2263" i="433"/>
  <c r="K2264" i="433"/>
  <c r="K2265" i="433"/>
  <c r="K2266" i="433"/>
  <c r="K2267" i="433"/>
  <c r="K2268" i="433"/>
  <c r="K2269" i="433"/>
  <c r="K2270" i="433"/>
  <c r="K2271" i="433"/>
  <c r="K2272" i="433"/>
  <c r="K2273" i="433"/>
  <c r="K2274" i="433"/>
  <c r="K2275" i="433"/>
  <c r="K2276" i="433"/>
  <c r="K2277" i="433"/>
  <c r="K2278" i="433"/>
  <c r="K2279" i="433"/>
  <c r="K2280" i="433"/>
  <c r="K2281" i="433"/>
  <c r="K2282" i="433"/>
  <c r="K2283" i="433"/>
  <c r="K2284" i="433"/>
  <c r="K2285" i="433"/>
  <c r="K2286" i="433"/>
  <c r="K2287" i="433"/>
  <c r="K2288" i="433"/>
  <c r="K2289" i="433"/>
  <c r="K2290" i="433"/>
  <c r="K2291" i="433"/>
  <c r="K2292" i="433"/>
  <c r="K2293" i="433"/>
  <c r="K2294" i="433"/>
  <c r="K2295" i="433"/>
  <c r="K2296" i="433"/>
  <c r="K2297" i="433"/>
  <c r="K2298" i="433"/>
  <c r="K2299" i="433"/>
  <c r="K2300" i="433"/>
  <c r="K2301" i="433"/>
  <c r="K2302" i="433"/>
  <c r="K2303" i="433"/>
  <c r="K2304" i="433"/>
  <c r="K2305" i="433"/>
  <c r="K2306" i="433"/>
  <c r="K2307" i="433"/>
  <c r="K2308" i="433"/>
  <c r="K2309" i="433"/>
  <c r="K2310" i="433"/>
  <c r="K2311" i="433"/>
  <c r="K2312" i="433"/>
  <c r="K2313" i="433"/>
  <c r="K2314" i="433"/>
  <c r="K2315" i="433"/>
  <c r="K2316" i="433"/>
  <c r="K2317" i="433"/>
  <c r="K2318" i="433"/>
  <c r="K2319" i="433"/>
  <c r="K2320" i="433"/>
  <c r="K2321" i="433"/>
  <c r="K2322" i="433"/>
  <c r="K2323" i="433"/>
  <c r="K2324" i="433"/>
  <c r="K2325" i="433"/>
  <c r="K2326" i="433"/>
  <c r="K2327" i="433"/>
  <c r="K2328" i="433"/>
  <c r="K2329" i="433"/>
  <c r="K2330" i="433"/>
  <c r="K2331" i="433"/>
  <c r="K2332" i="433"/>
  <c r="K2333" i="433"/>
  <c r="K2334" i="433"/>
  <c r="K2335" i="433"/>
  <c r="K2336" i="433"/>
  <c r="K2337" i="433"/>
  <c r="K2338" i="433"/>
  <c r="K2339" i="433"/>
  <c r="K2340" i="433"/>
  <c r="K2341" i="433"/>
  <c r="K2342" i="433"/>
  <c r="K2343" i="433"/>
  <c r="K2344" i="433"/>
  <c r="K2345" i="433"/>
  <c r="K2346" i="433"/>
  <c r="K2347" i="433"/>
  <c r="K2348" i="433"/>
  <c r="K2349" i="433"/>
  <c r="K2350" i="433"/>
  <c r="K2351" i="433"/>
  <c r="K2352" i="433"/>
  <c r="K2353" i="433"/>
  <c r="K2354" i="433"/>
  <c r="K2355" i="433"/>
  <c r="K2356" i="433"/>
  <c r="K2357" i="433"/>
  <c r="K2358" i="433"/>
  <c r="K2359" i="433"/>
  <c r="K2360" i="433"/>
  <c r="K2361" i="433"/>
  <c r="K2362" i="433"/>
  <c r="K2363" i="433"/>
  <c r="K2364" i="433"/>
  <c r="K2365" i="433"/>
  <c r="K2366" i="433"/>
  <c r="K2367" i="433"/>
  <c r="K2368" i="433"/>
  <c r="K2369" i="433"/>
  <c r="K2370" i="433"/>
  <c r="K2371" i="433"/>
  <c r="K2372" i="433"/>
  <c r="K2373" i="433"/>
  <c r="K2374" i="433"/>
  <c r="K2375" i="433"/>
  <c r="K2376" i="433"/>
  <c r="K2377" i="433"/>
  <c r="K2378" i="433"/>
  <c r="K2379" i="433"/>
  <c r="K2380" i="433"/>
  <c r="K2381" i="433"/>
  <c r="K2382" i="433"/>
  <c r="K2383" i="433"/>
  <c r="K2384" i="433"/>
  <c r="K2385" i="433"/>
  <c r="K2386" i="433"/>
  <c r="K2387" i="433"/>
  <c r="K2388" i="433"/>
  <c r="K2389" i="433"/>
  <c r="K2390" i="433"/>
  <c r="K2391" i="433"/>
  <c r="K2392" i="433"/>
  <c r="K2393" i="433"/>
  <c r="K2394" i="433"/>
  <c r="K2395" i="433"/>
  <c r="K2396" i="433"/>
  <c r="K2397" i="433"/>
  <c r="K2398" i="433"/>
  <c r="K2399" i="433"/>
  <c r="K2400" i="433"/>
  <c r="K2401" i="433"/>
  <c r="K2402" i="433"/>
  <c r="K2403" i="433"/>
  <c r="K2404" i="433"/>
  <c r="K2405" i="433"/>
  <c r="K2406" i="433"/>
  <c r="K2407" i="433"/>
  <c r="K2408" i="433"/>
  <c r="K2409" i="433"/>
  <c r="K2410" i="433"/>
  <c r="K2411" i="433"/>
  <c r="K2412" i="433"/>
  <c r="K2413" i="433"/>
  <c r="K2414" i="433"/>
  <c r="K2415" i="433"/>
  <c r="K2416" i="433"/>
  <c r="K2417" i="433"/>
  <c r="K2418" i="433"/>
  <c r="K2419" i="433"/>
  <c r="K2420" i="433"/>
  <c r="K2421" i="433"/>
  <c r="K2422" i="433"/>
  <c r="K2423" i="433"/>
  <c r="K2424" i="433"/>
  <c r="K2425" i="433"/>
  <c r="K2426" i="433"/>
  <c r="K2427" i="433"/>
  <c r="K2428" i="433"/>
  <c r="K2429" i="433"/>
  <c r="K2430" i="433"/>
  <c r="K2431" i="433"/>
  <c r="K2432" i="433"/>
  <c r="K2433" i="433"/>
  <c r="K2434" i="433"/>
  <c r="K2435" i="433"/>
  <c r="K2436" i="433"/>
  <c r="K2437" i="433"/>
  <c r="K2438" i="433"/>
  <c r="K2439" i="433"/>
  <c r="K2440" i="433"/>
  <c r="K2441" i="433"/>
  <c r="K2442" i="433"/>
  <c r="K2443" i="433"/>
  <c r="K2444" i="433"/>
  <c r="K2445" i="433"/>
  <c r="K2446" i="433"/>
  <c r="K2447" i="433"/>
  <c r="K2448" i="433"/>
  <c r="K2449" i="433"/>
  <c r="K2450" i="433"/>
  <c r="K2451" i="433"/>
  <c r="K2452" i="433"/>
  <c r="K2453" i="433"/>
  <c r="K2454" i="433"/>
  <c r="K2455" i="433"/>
  <c r="K2456" i="433"/>
  <c r="K2457" i="433"/>
  <c r="K2458" i="433"/>
  <c r="K2459" i="433"/>
  <c r="K2460" i="433"/>
  <c r="K2461" i="433"/>
  <c r="K2462" i="433"/>
  <c r="K2463" i="433"/>
  <c r="K2464" i="433"/>
  <c r="K2465" i="433"/>
  <c r="K2466" i="433"/>
  <c r="K2467" i="433"/>
  <c r="K2468" i="433"/>
  <c r="K2469" i="433"/>
  <c r="K2470" i="433"/>
  <c r="K2471" i="433"/>
  <c r="K2472" i="433"/>
  <c r="K2473" i="433"/>
  <c r="K2474" i="433"/>
  <c r="K2475" i="433"/>
  <c r="K2476" i="433"/>
  <c r="K2477" i="433"/>
  <c r="K2478" i="433"/>
  <c r="K2479" i="433"/>
  <c r="K2480" i="433"/>
  <c r="K2481" i="433"/>
  <c r="K2482" i="433"/>
  <c r="K2483" i="433"/>
  <c r="K2484" i="433"/>
  <c r="K2485" i="433"/>
  <c r="K2486" i="433"/>
  <c r="K2487" i="433"/>
  <c r="K2488" i="433"/>
  <c r="K2489" i="433"/>
  <c r="K2490" i="433"/>
  <c r="K2491" i="433"/>
  <c r="K2492" i="433"/>
  <c r="K2493" i="433"/>
  <c r="K2494" i="433"/>
  <c r="K2495" i="433"/>
  <c r="K2496" i="433"/>
  <c r="K2497" i="433"/>
  <c r="K2498" i="433"/>
  <c r="K2499" i="433"/>
  <c r="K2500" i="433"/>
  <c r="K2501" i="433"/>
  <c r="K2502" i="433"/>
  <c r="K2503" i="433"/>
  <c r="K2504" i="433"/>
  <c r="K2505" i="433"/>
  <c r="K2506" i="433"/>
  <c r="K2507" i="433"/>
  <c r="K2508" i="433"/>
  <c r="K2509" i="433"/>
  <c r="K2510" i="433"/>
  <c r="K2511" i="433"/>
  <c r="K2512" i="433"/>
  <c r="K2513" i="433"/>
  <c r="K2514" i="433"/>
  <c r="K2515" i="433"/>
  <c r="K2516" i="433"/>
  <c r="K2517" i="433"/>
  <c r="K2518" i="433"/>
  <c r="K2519" i="433"/>
  <c r="K2520" i="433"/>
  <c r="K2521" i="433"/>
  <c r="K2522" i="433"/>
  <c r="K2523" i="433"/>
  <c r="K2524" i="433"/>
  <c r="K2525" i="433"/>
  <c r="K2526" i="433"/>
  <c r="K2527" i="433"/>
  <c r="K2528" i="433"/>
  <c r="K2529" i="433"/>
  <c r="K2530" i="433"/>
  <c r="K2531" i="433"/>
  <c r="K2532" i="433"/>
  <c r="K2533" i="433"/>
  <c r="K2534" i="433"/>
  <c r="K2535" i="433"/>
  <c r="K2536" i="433"/>
  <c r="K2537" i="433"/>
  <c r="K2538" i="433"/>
  <c r="K2539" i="433"/>
  <c r="K2540" i="433"/>
  <c r="K2541" i="433"/>
  <c r="K2542" i="433"/>
  <c r="K2543" i="433"/>
  <c r="K2544" i="433"/>
  <c r="K2545" i="433"/>
  <c r="K2546" i="433"/>
  <c r="K2547" i="433"/>
  <c r="K2548" i="433"/>
  <c r="K2549" i="433"/>
  <c r="K2550" i="433"/>
  <c r="K2551" i="433"/>
  <c r="K2552" i="433"/>
  <c r="K2553" i="433"/>
  <c r="K2554" i="433"/>
  <c r="K2555" i="433"/>
  <c r="K2556" i="433"/>
  <c r="K2557" i="433"/>
  <c r="K2558" i="433"/>
  <c r="K2559" i="433"/>
  <c r="K2560" i="433"/>
  <c r="K2561" i="433"/>
  <c r="K2562" i="433"/>
  <c r="K2563" i="433"/>
  <c r="K2564" i="433"/>
  <c r="K2565" i="433"/>
  <c r="K2566" i="433"/>
  <c r="K2567" i="433"/>
  <c r="K2568" i="433"/>
  <c r="K2569" i="433"/>
  <c r="K2570" i="433"/>
  <c r="K2571" i="433"/>
  <c r="K2572" i="433"/>
  <c r="K2573" i="433"/>
  <c r="K2574" i="433"/>
  <c r="K2575" i="433"/>
  <c r="K2576" i="433"/>
  <c r="K2577" i="433"/>
  <c r="K2578" i="433"/>
  <c r="K2579" i="433"/>
  <c r="K2580" i="433"/>
  <c r="K2581" i="433"/>
  <c r="K2582" i="433"/>
  <c r="K2583" i="433"/>
  <c r="K2584" i="433"/>
  <c r="K2585" i="433"/>
  <c r="K2586" i="433"/>
  <c r="K2587" i="433"/>
  <c r="K2588" i="433"/>
  <c r="K2589" i="433"/>
  <c r="K2590" i="433"/>
  <c r="K2591" i="433"/>
  <c r="K2592" i="433"/>
  <c r="K2593" i="433"/>
  <c r="K2594" i="433"/>
  <c r="K2595" i="433"/>
  <c r="K2596" i="433"/>
  <c r="K2597" i="433"/>
  <c r="K2598" i="433"/>
  <c r="K2599" i="433"/>
  <c r="K2600" i="433"/>
  <c r="K2601" i="433"/>
  <c r="K2602" i="433"/>
  <c r="K2603" i="433"/>
  <c r="K2604" i="433"/>
  <c r="K2605" i="433"/>
  <c r="K2606" i="433"/>
  <c r="K2607" i="433"/>
  <c r="K2608" i="433"/>
  <c r="K2609" i="433"/>
  <c r="K2610" i="433"/>
  <c r="K2611" i="433"/>
  <c r="K2612" i="433"/>
  <c r="K2613" i="433"/>
  <c r="K2614" i="433"/>
  <c r="K2615" i="433"/>
  <c r="K2616" i="433"/>
  <c r="K2617" i="433"/>
  <c r="K2618" i="433"/>
  <c r="K2619" i="433"/>
  <c r="K2620" i="433"/>
  <c r="K2621" i="433"/>
  <c r="K2622" i="433"/>
  <c r="K2623" i="433"/>
  <c r="K2624" i="433"/>
  <c r="K2625" i="433"/>
  <c r="K2626" i="433"/>
  <c r="K2627" i="433"/>
  <c r="K2628" i="433"/>
  <c r="K2629" i="433"/>
  <c r="K2630" i="433"/>
  <c r="K2631" i="433"/>
  <c r="K2632" i="433"/>
  <c r="K2633" i="433"/>
  <c r="K2634" i="433"/>
  <c r="K2635" i="433"/>
  <c r="K2636" i="433"/>
  <c r="K2637" i="433"/>
  <c r="K2638" i="433"/>
  <c r="K2639" i="433"/>
  <c r="K2640" i="433"/>
  <c r="K2641" i="433"/>
  <c r="K2642" i="433"/>
  <c r="K2643" i="433"/>
  <c r="K2644" i="433"/>
  <c r="K2645" i="433"/>
  <c r="K2646" i="433"/>
  <c r="K2647" i="433"/>
  <c r="K2648" i="433"/>
  <c r="K2649" i="433"/>
  <c r="K2650" i="433"/>
  <c r="K2651" i="433"/>
  <c r="K2652" i="433"/>
  <c r="K2653" i="433"/>
  <c r="K2654" i="433"/>
  <c r="K2655" i="433"/>
  <c r="K2656" i="433"/>
  <c r="K2657" i="433"/>
  <c r="K2658" i="433"/>
  <c r="K2659" i="433"/>
  <c r="K2660" i="433"/>
  <c r="K2661" i="433"/>
  <c r="K2662" i="433"/>
  <c r="K2663" i="433"/>
  <c r="K2664" i="433"/>
  <c r="K2665" i="433"/>
  <c r="K2666" i="433"/>
  <c r="K2667" i="433"/>
  <c r="K2668" i="433"/>
  <c r="K2669" i="433"/>
  <c r="K2670" i="433"/>
  <c r="K2671" i="433"/>
  <c r="K2672" i="433"/>
  <c r="K2673" i="433"/>
  <c r="K2674" i="433"/>
  <c r="K2675" i="433"/>
  <c r="K2676" i="433"/>
  <c r="K2677" i="433"/>
  <c r="K2678" i="433"/>
  <c r="K2679" i="433"/>
  <c r="K2680" i="433"/>
  <c r="K2681" i="433"/>
  <c r="K2682" i="433"/>
  <c r="K2683" i="433"/>
  <c r="K2684" i="433"/>
  <c r="K2685" i="433"/>
  <c r="K2686" i="433"/>
  <c r="K2687" i="433"/>
  <c r="K2688" i="433"/>
  <c r="K2689" i="433"/>
  <c r="K2690" i="433"/>
  <c r="K2691" i="433"/>
  <c r="K2692" i="433"/>
  <c r="K2693" i="433"/>
  <c r="K2694" i="433"/>
  <c r="K2695" i="433"/>
  <c r="K2696" i="433"/>
  <c r="K2697" i="433"/>
  <c r="K2698" i="433"/>
  <c r="K2699" i="433"/>
  <c r="K2700" i="433"/>
  <c r="K2701" i="433"/>
  <c r="K2702" i="433"/>
  <c r="K2703" i="433"/>
  <c r="K2704" i="433"/>
  <c r="K2705" i="433"/>
  <c r="K2706" i="433"/>
  <c r="K2707" i="433"/>
  <c r="K2708" i="433"/>
  <c r="K2709" i="433"/>
  <c r="K2710" i="433"/>
  <c r="K2711" i="433"/>
  <c r="K2712" i="433"/>
  <c r="K2713" i="433"/>
  <c r="K2714" i="433"/>
  <c r="K2715" i="433"/>
  <c r="K2716" i="433"/>
  <c r="K2717" i="433"/>
  <c r="K2718" i="433"/>
  <c r="K2719" i="433"/>
  <c r="K2720" i="433"/>
  <c r="K2721" i="433"/>
  <c r="K2722" i="433"/>
  <c r="K2723" i="433"/>
  <c r="K2724" i="433"/>
  <c r="K2725" i="433"/>
  <c r="K2726" i="433"/>
  <c r="K2727" i="433"/>
  <c r="K2728" i="433"/>
  <c r="K2729" i="433"/>
  <c r="K2730" i="433"/>
  <c r="K2731" i="433"/>
  <c r="K2732" i="433"/>
  <c r="K2733" i="433"/>
  <c r="K2734" i="433"/>
  <c r="K2735" i="433"/>
  <c r="K2736" i="433"/>
  <c r="K2737" i="433"/>
  <c r="K2738" i="433"/>
  <c r="K2739" i="433"/>
  <c r="K2740" i="433"/>
  <c r="K2741" i="433"/>
  <c r="K2742" i="433"/>
  <c r="K2743" i="433"/>
  <c r="K2744" i="433"/>
  <c r="K2745" i="433"/>
  <c r="K2746" i="433"/>
  <c r="K2747" i="433"/>
  <c r="K2748" i="433"/>
  <c r="K2749" i="433"/>
  <c r="K2750" i="433"/>
  <c r="K2751" i="433"/>
  <c r="K2752" i="433"/>
  <c r="K2753" i="433"/>
  <c r="K2754" i="433"/>
  <c r="K2755" i="433"/>
  <c r="K2756" i="433"/>
  <c r="K2757" i="433"/>
  <c r="K2758" i="433"/>
  <c r="K2759" i="433"/>
  <c r="K2760" i="433"/>
  <c r="K2761" i="433"/>
  <c r="K2762" i="433"/>
  <c r="K2763" i="433"/>
  <c r="K2764" i="433"/>
  <c r="K2765" i="433"/>
  <c r="K2766" i="433"/>
  <c r="K2767" i="433"/>
  <c r="K2768" i="433"/>
  <c r="K2769" i="433"/>
  <c r="K2770" i="433"/>
  <c r="K2771" i="433"/>
  <c r="K2772" i="433"/>
  <c r="K2773" i="433"/>
  <c r="K2774" i="433"/>
  <c r="K2775" i="433"/>
  <c r="K2776" i="433"/>
  <c r="K2777" i="433"/>
  <c r="K2778" i="433"/>
  <c r="K2779" i="433"/>
  <c r="K2780" i="433"/>
  <c r="K2781" i="433"/>
  <c r="K2782" i="433"/>
  <c r="K2783" i="433"/>
  <c r="K2784" i="433"/>
  <c r="K2785" i="433"/>
  <c r="K2786" i="433"/>
  <c r="K2787" i="433"/>
  <c r="K2788" i="433"/>
  <c r="K2789" i="433"/>
  <c r="K2790" i="433"/>
  <c r="K2791" i="433"/>
  <c r="K2792" i="433"/>
  <c r="K2793" i="433"/>
  <c r="K2794" i="433"/>
  <c r="K2795" i="433"/>
  <c r="K2796" i="433"/>
  <c r="K2797" i="433"/>
  <c r="K2798" i="433"/>
  <c r="K2799" i="433"/>
  <c r="K2800" i="433"/>
  <c r="K2801" i="433"/>
  <c r="K2802" i="433"/>
  <c r="K2803" i="433"/>
  <c r="K2804" i="433"/>
  <c r="K2805" i="433"/>
  <c r="K2806" i="433"/>
  <c r="K2807" i="433"/>
  <c r="K2808" i="433"/>
  <c r="K2809" i="433"/>
  <c r="K2810" i="433"/>
  <c r="K2811" i="433"/>
  <c r="K2812" i="433"/>
  <c r="K2813" i="433"/>
  <c r="K2814" i="433"/>
  <c r="K2815" i="433"/>
  <c r="K2816" i="433"/>
  <c r="K2817" i="433"/>
  <c r="K2818" i="433"/>
  <c r="K2819" i="433"/>
  <c r="K2820" i="433"/>
  <c r="K2821" i="433"/>
  <c r="K2822" i="433"/>
  <c r="K2823" i="433"/>
  <c r="K2824" i="433"/>
  <c r="K2825" i="433"/>
  <c r="K2826" i="433"/>
  <c r="K2827" i="433"/>
  <c r="K2828" i="433"/>
  <c r="K2829" i="433"/>
  <c r="K2830" i="433"/>
  <c r="K2831" i="433"/>
  <c r="K2832" i="433"/>
  <c r="K2833" i="433"/>
  <c r="K2834" i="433"/>
  <c r="K2835" i="433"/>
  <c r="K2836" i="433"/>
  <c r="K2837" i="433"/>
  <c r="K2838" i="433"/>
  <c r="K2839" i="433"/>
  <c r="K2840" i="433"/>
  <c r="K2841" i="433"/>
  <c r="K2842" i="433"/>
  <c r="K2843" i="433"/>
  <c r="K2844" i="433"/>
  <c r="K2845" i="433"/>
  <c r="K2846" i="433"/>
  <c r="K2847" i="433"/>
  <c r="K2848" i="433"/>
  <c r="K2849" i="433"/>
  <c r="K2850" i="433"/>
  <c r="K2851" i="433"/>
  <c r="K2852" i="433"/>
  <c r="K2853" i="433"/>
  <c r="K2854" i="433"/>
  <c r="K2855" i="433"/>
  <c r="K2856" i="433"/>
  <c r="K2857" i="433"/>
  <c r="K2858" i="433"/>
  <c r="K2859" i="433"/>
  <c r="K2860" i="433"/>
  <c r="K2861" i="433"/>
  <c r="K2862" i="433"/>
  <c r="K2863" i="433"/>
  <c r="K2864" i="433"/>
  <c r="K2865" i="433"/>
  <c r="K2866" i="433"/>
  <c r="K2867" i="433"/>
  <c r="K2868" i="433"/>
  <c r="K2869" i="433"/>
  <c r="K2870" i="433"/>
  <c r="K2871" i="433"/>
  <c r="K2872" i="433"/>
  <c r="K2873" i="433"/>
  <c r="K2874" i="433"/>
  <c r="K2875" i="433"/>
  <c r="K2876" i="433"/>
  <c r="K2877" i="433"/>
  <c r="K2878" i="433"/>
  <c r="K2879" i="433"/>
  <c r="K2880" i="433"/>
  <c r="K2881" i="433"/>
  <c r="K2882" i="433"/>
  <c r="K2883" i="433"/>
  <c r="K2884" i="433"/>
  <c r="K2885" i="433"/>
  <c r="K2886" i="433"/>
  <c r="K2887" i="433"/>
  <c r="K2888" i="433"/>
  <c r="K2889" i="433"/>
  <c r="K2890" i="433"/>
  <c r="K2891" i="433"/>
  <c r="K2892" i="433"/>
  <c r="K2893" i="433"/>
  <c r="K2894" i="433"/>
  <c r="K2895" i="433"/>
  <c r="K2896" i="433"/>
  <c r="K2897" i="433"/>
  <c r="K2898" i="433"/>
  <c r="K2899" i="433"/>
  <c r="K2900" i="433"/>
  <c r="K2901" i="433"/>
  <c r="K2902" i="433"/>
  <c r="K2903" i="433"/>
  <c r="K2904" i="433"/>
  <c r="K2905" i="433"/>
  <c r="K2906" i="433"/>
  <c r="K2907" i="433"/>
  <c r="K2908" i="433"/>
  <c r="K2909" i="433"/>
  <c r="K2910" i="433"/>
  <c r="K2911" i="433"/>
  <c r="K2912" i="433"/>
  <c r="K2913" i="433"/>
  <c r="K2914" i="433"/>
  <c r="K2915" i="433"/>
  <c r="K2916" i="433"/>
  <c r="K2917" i="433"/>
  <c r="K2918" i="433"/>
  <c r="K2919" i="433"/>
  <c r="K2920" i="433"/>
  <c r="K2921" i="433"/>
  <c r="K2922" i="433"/>
  <c r="K2923" i="433"/>
  <c r="K2924" i="433"/>
  <c r="K2925" i="433"/>
  <c r="K2926" i="433"/>
  <c r="K2927" i="433"/>
  <c r="K2928" i="433"/>
  <c r="K2929" i="433"/>
  <c r="K2930" i="433"/>
  <c r="K2931" i="433"/>
  <c r="K2932" i="433"/>
  <c r="K2933" i="433"/>
  <c r="K2934" i="433"/>
  <c r="K2935" i="433"/>
  <c r="K2936" i="433"/>
  <c r="K2937" i="433"/>
  <c r="K2938" i="433"/>
  <c r="K2939" i="433"/>
  <c r="K2940" i="433"/>
  <c r="K2941" i="433"/>
  <c r="K2942" i="433"/>
  <c r="K2943" i="433"/>
  <c r="K2944" i="433"/>
  <c r="K2945" i="433"/>
  <c r="K2946" i="433"/>
  <c r="K2947" i="433"/>
  <c r="K2948" i="433"/>
  <c r="K2949" i="433"/>
  <c r="K2950" i="433"/>
  <c r="K2951" i="433"/>
  <c r="K2952" i="433"/>
  <c r="K2953" i="433"/>
  <c r="K2954" i="433"/>
  <c r="K2955" i="433"/>
  <c r="K2956" i="433"/>
  <c r="K2957" i="433"/>
  <c r="K2958" i="433"/>
  <c r="K2959" i="433"/>
  <c r="K2960" i="433"/>
  <c r="K2961" i="433"/>
  <c r="K2962" i="433"/>
  <c r="K2963" i="433"/>
  <c r="K2964" i="433"/>
  <c r="K2965" i="433"/>
  <c r="K2966" i="433"/>
  <c r="K2967" i="433"/>
  <c r="K2968" i="433"/>
  <c r="K2969" i="433"/>
  <c r="K2970" i="433"/>
  <c r="K2971" i="433"/>
  <c r="K2972" i="433"/>
  <c r="K2973" i="433"/>
  <c r="K2974" i="433"/>
  <c r="K2975" i="433"/>
  <c r="K2976" i="433"/>
  <c r="K2977" i="433"/>
  <c r="K2978" i="433"/>
  <c r="K2979" i="433"/>
  <c r="K2980" i="433"/>
  <c r="K2981" i="433"/>
  <c r="K2982" i="433"/>
  <c r="K2983" i="433"/>
  <c r="K2984" i="433"/>
  <c r="K2985" i="433"/>
  <c r="K2986" i="433"/>
  <c r="K2987" i="433"/>
  <c r="K2988" i="433"/>
  <c r="K2989" i="433"/>
  <c r="K2990" i="433"/>
  <c r="K2991" i="433"/>
  <c r="K2992" i="433"/>
  <c r="K2993" i="433"/>
  <c r="K2994" i="433"/>
  <c r="K2995" i="433"/>
  <c r="K2996" i="433"/>
  <c r="K2997" i="433"/>
  <c r="K2998" i="433"/>
  <c r="K2999" i="433"/>
  <c r="K3000" i="433"/>
  <c r="K3001" i="433"/>
  <c r="K3002" i="433"/>
  <c r="K3003" i="433"/>
  <c r="K3004" i="433"/>
  <c r="K3005" i="433"/>
  <c r="K3006" i="433"/>
  <c r="K3007" i="433"/>
  <c r="K3008" i="433"/>
  <c r="K3009" i="433"/>
  <c r="K3010" i="433"/>
  <c r="K3011" i="433"/>
  <c r="K3012" i="433"/>
  <c r="K3013" i="433"/>
  <c r="K3014" i="433"/>
  <c r="K3015" i="433"/>
  <c r="K3016" i="433"/>
  <c r="K3017" i="433"/>
  <c r="K3018" i="433"/>
  <c r="K3019" i="433"/>
  <c r="K3020" i="433"/>
  <c r="K3021" i="433"/>
  <c r="K3022" i="433"/>
  <c r="K3023" i="433"/>
  <c r="K3024" i="433"/>
  <c r="K3025" i="433"/>
  <c r="K3026" i="433"/>
  <c r="K3027" i="433"/>
  <c r="K3028" i="433"/>
  <c r="K3029" i="433"/>
  <c r="K3030" i="433"/>
  <c r="K3031" i="433"/>
  <c r="K3032" i="433"/>
  <c r="K3033" i="433"/>
  <c r="K3034" i="433"/>
  <c r="K3035" i="433"/>
  <c r="K3036" i="433"/>
  <c r="K3037" i="433"/>
  <c r="K3038" i="433"/>
  <c r="K3039" i="433"/>
  <c r="K3040" i="433"/>
  <c r="K3041" i="433"/>
  <c r="K3042" i="433"/>
  <c r="K3043" i="433"/>
  <c r="K3044" i="433"/>
  <c r="K3045" i="433"/>
  <c r="K3046" i="433"/>
  <c r="K3047" i="433"/>
  <c r="K3048" i="433"/>
  <c r="K3049" i="433"/>
  <c r="K3050" i="433"/>
  <c r="K3051" i="433"/>
  <c r="K3052" i="433"/>
  <c r="K3053" i="433"/>
  <c r="K3054" i="433"/>
  <c r="K3055" i="433"/>
  <c r="K3056" i="433"/>
  <c r="K3057" i="433"/>
  <c r="K3058" i="433"/>
  <c r="K3059" i="433"/>
  <c r="K3060" i="433"/>
  <c r="K3061" i="433"/>
  <c r="K3062" i="433"/>
  <c r="K3063" i="433"/>
  <c r="K3064" i="433"/>
  <c r="K3065" i="433"/>
  <c r="K3066" i="433"/>
  <c r="K3067" i="433"/>
  <c r="K3068" i="433"/>
  <c r="K3069" i="433"/>
  <c r="K3070" i="433"/>
  <c r="K3071" i="433"/>
  <c r="K3072" i="433"/>
  <c r="K3073" i="433"/>
  <c r="K3074" i="433"/>
  <c r="K3075" i="433"/>
  <c r="K3076" i="433"/>
  <c r="K3077" i="433"/>
  <c r="K3078" i="433"/>
  <c r="K3079" i="433"/>
  <c r="K3080" i="433"/>
  <c r="K3081" i="433"/>
  <c r="K3082" i="433"/>
  <c r="K3083" i="433"/>
  <c r="K3084" i="433"/>
  <c r="K3085" i="433"/>
  <c r="K3086" i="433"/>
  <c r="K3087" i="433"/>
  <c r="K3088" i="433"/>
  <c r="K3089" i="433"/>
  <c r="K3090" i="433"/>
  <c r="K3091" i="433"/>
  <c r="K3092" i="433"/>
  <c r="K3093" i="433"/>
  <c r="K3094" i="433"/>
  <c r="K3095" i="433"/>
  <c r="K3096" i="433"/>
  <c r="K3097" i="433"/>
  <c r="K3098" i="433"/>
  <c r="K3099" i="433"/>
  <c r="K3100" i="433"/>
  <c r="K3101" i="433"/>
  <c r="K3102" i="433"/>
  <c r="K3103" i="433"/>
  <c r="K3104" i="433"/>
  <c r="K3105" i="433"/>
  <c r="K3106" i="433"/>
  <c r="K3107" i="433"/>
  <c r="K3108" i="433"/>
  <c r="K3109" i="433"/>
  <c r="K3110" i="433"/>
  <c r="K3111" i="433"/>
  <c r="K3112" i="433"/>
  <c r="K3113" i="433"/>
  <c r="K3114" i="433"/>
  <c r="K3115" i="433"/>
  <c r="K3116" i="433"/>
  <c r="K3117" i="433"/>
  <c r="K3118" i="433"/>
  <c r="K3119" i="433"/>
  <c r="K3120" i="433"/>
  <c r="K3121" i="433"/>
  <c r="K3122" i="433"/>
  <c r="K3123" i="433"/>
  <c r="K3124" i="433"/>
  <c r="K3125" i="433"/>
  <c r="K3126" i="433"/>
  <c r="K3127" i="433"/>
  <c r="K3128" i="433"/>
  <c r="K3129" i="433"/>
  <c r="K3130" i="433"/>
  <c r="K3131" i="433"/>
  <c r="K3132" i="433"/>
  <c r="K3133" i="433"/>
  <c r="K3134" i="433"/>
  <c r="K3135" i="433"/>
  <c r="K3136" i="433"/>
  <c r="K3137" i="433"/>
  <c r="K3138" i="433"/>
  <c r="K3139" i="433"/>
  <c r="K3140" i="433"/>
  <c r="K3141" i="433"/>
  <c r="K3142" i="433"/>
  <c r="K3143" i="433"/>
  <c r="K3144" i="433"/>
  <c r="K3145" i="433"/>
  <c r="K3146" i="433"/>
  <c r="K3147" i="433"/>
  <c r="K3148" i="433"/>
  <c r="K3149" i="433"/>
  <c r="K3150" i="433"/>
  <c r="K3151" i="433"/>
  <c r="K3152" i="433"/>
  <c r="K3153" i="433"/>
  <c r="K3154" i="433"/>
  <c r="K3155" i="433"/>
  <c r="K3156" i="433"/>
  <c r="K3157" i="433"/>
  <c r="K3158" i="433"/>
  <c r="K3159" i="433"/>
  <c r="K3160" i="433"/>
  <c r="K3161" i="433"/>
  <c r="K3162" i="433"/>
  <c r="K3163" i="433"/>
  <c r="K3164" i="433"/>
  <c r="K3165" i="433"/>
  <c r="K3166" i="433"/>
  <c r="K3167" i="433"/>
  <c r="K3168" i="433"/>
  <c r="K3169" i="433"/>
  <c r="K3170" i="433"/>
  <c r="K3171" i="433"/>
  <c r="K3172" i="433"/>
  <c r="K3173" i="433"/>
  <c r="K3174" i="433"/>
  <c r="K3175" i="433"/>
  <c r="K3176" i="433"/>
  <c r="K3177" i="433"/>
  <c r="K3178" i="433"/>
  <c r="K3179" i="433"/>
  <c r="K3180" i="433"/>
  <c r="K3181" i="433"/>
  <c r="K3182" i="433"/>
  <c r="K3183" i="433"/>
  <c r="K3184" i="433"/>
  <c r="K3185" i="433"/>
  <c r="K3186" i="433"/>
  <c r="K3187" i="433"/>
  <c r="K3188" i="433"/>
  <c r="K3189" i="433"/>
  <c r="K3190" i="433"/>
  <c r="K3191" i="433"/>
  <c r="K3192" i="433"/>
  <c r="K3193" i="433"/>
  <c r="K3194" i="433"/>
  <c r="K3195" i="433"/>
  <c r="K3196" i="433"/>
  <c r="K3197" i="433"/>
  <c r="K3198" i="433"/>
  <c r="K3199" i="433"/>
  <c r="K3200" i="433"/>
  <c r="K3201" i="433"/>
  <c r="K3202" i="433"/>
  <c r="K3203" i="433"/>
  <c r="K3204" i="433"/>
  <c r="K3205" i="433"/>
  <c r="K3206" i="433"/>
  <c r="K3207" i="433"/>
  <c r="K3208" i="433"/>
  <c r="K3209" i="433"/>
  <c r="K3210" i="433"/>
  <c r="K3211" i="433"/>
  <c r="K3212" i="433"/>
  <c r="K3213" i="433"/>
  <c r="K3214" i="433"/>
  <c r="K3215" i="433"/>
  <c r="K3216" i="433"/>
  <c r="K3217" i="433"/>
  <c r="K3218" i="433"/>
  <c r="K3219" i="433"/>
  <c r="K3220" i="433"/>
  <c r="K3221" i="433"/>
  <c r="K3222" i="433"/>
  <c r="K3223" i="433"/>
  <c r="K3224" i="433"/>
  <c r="K3225" i="433"/>
  <c r="K3226" i="433"/>
  <c r="K3227" i="433"/>
  <c r="K3228" i="433"/>
  <c r="K3229" i="433"/>
  <c r="K3230" i="433"/>
  <c r="K3231" i="433"/>
  <c r="K3232" i="433"/>
  <c r="K3233" i="433"/>
  <c r="K3234" i="433"/>
  <c r="K3235" i="433"/>
  <c r="K3236" i="433"/>
  <c r="K3237" i="433"/>
  <c r="K3238" i="433"/>
  <c r="K3239" i="433"/>
  <c r="K3240" i="433"/>
  <c r="K3241" i="433"/>
  <c r="K3242" i="433"/>
  <c r="K3243" i="433"/>
  <c r="K3244" i="433"/>
  <c r="K3245" i="433"/>
  <c r="K3246" i="433"/>
  <c r="K3247" i="433"/>
  <c r="K3248" i="433"/>
  <c r="K3249" i="433"/>
  <c r="K3250" i="433"/>
  <c r="K3251" i="433"/>
  <c r="K3252" i="433"/>
  <c r="K3253" i="433"/>
  <c r="K3254" i="433"/>
  <c r="K3255" i="433"/>
  <c r="K3256" i="433"/>
  <c r="K3257" i="433"/>
  <c r="K3258" i="433"/>
  <c r="K3259" i="433"/>
  <c r="K3260" i="433"/>
  <c r="K3261" i="433"/>
  <c r="K3262" i="433"/>
  <c r="K3263" i="433"/>
  <c r="K3264" i="433"/>
  <c r="K3265" i="433"/>
  <c r="K3266" i="433"/>
  <c r="K3267" i="433"/>
  <c r="K3268" i="433"/>
  <c r="K3269" i="433"/>
  <c r="K3270" i="433"/>
  <c r="K3271" i="433"/>
  <c r="K3272" i="433"/>
  <c r="K3273" i="433"/>
  <c r="K3274" i="433"/>
  <c r="K3275" i="433"/>
  <c r="K3276" i="433"/>
  <c r="K3277" i="433"/>
  <c r="K3278" i="433"/>
  <c r="K3279" i="433"/>
  <c r="K3280" i="433"/>
  <c r="K3281" i="433"/>
  <c r="K3282" i="433"/>
  <c r="K3283" i="433"/>
  <c r="K3284" i="433"/>
  <c r="K3285" i="433"/>
  <c r="K3286" i="433"/>
  <c r="K3287" i="433"/>
  <c r="K3288" i="433"/>
  <c r="K3289" i="433"/>
  <c r="K3290" i="433"/>
  <c r="K3291" i="433"/>
  <c r="K3292" i="433"/>
  <c r="K3293" i="433"/>
  <c r="K3294" i="433"/>
  <c r="K3295" i="433"/>
  <c r="K3296" i="433"/>
  <c r="K3297" i="433"/>
  <c r="K3298" i="433"/>
  <c r="K3299" i="433"/>
  <c r="K3300" i="433"/>
  <c r="K3301" i="433"/>
  <c r="K3302" i="433"/>
  <c r="K3303" i="433"/>
  <c r="K3304" i="433"/>
  <c r="K3305" i="433"/>
  <c r="K3306" i="433"/>
  <c r="K3307" i="433"/>
  <c r="K3308" i="433"/>
  <c r="K3309" i="433"/>
  <c r="K3310" i="433"/>
  <c r="K3311" i="433"/>
  <c r="K3312" i="433"/>
  <c r="K3313" i="433"/>
  <c r="K3314" i="433"/>
  <c r="K3315" i="433"/>
  <c r="K3316" i="433"/>
  <c r="K3317" i="433"/>
  <c r="K3318" i="433"/>
  <c r="K3319" i="433"/>
  <c r="K3320" i="433"/>
  <c r="K3321" i="433"/>
  <c r="K3322" i="433"/>
  <c r="K3323" i="433"/>
  <c r="K3324" i="433"/>
  <c r="K3325" i="433"/>
  <c r="K3326" i="433"/>
  <c r="K3327" i="433"/>
  <c r="K3328" i="433"/>
  <c r="K3329" i="433"/>
  <c r="K3330" i="433"/>
  <c r="K3331" i="433"/>
  <c r="K3332" i="433"/>
  <c r="K3333" i="433"/>
  <c r="K3334" i="433"/>
  <c r="K3335" i="433"/>
  <c r="K3336" i="433"/>
  <c r="K3337" i="433"/>
  <c r="K3338" i="433"/>
  <c r="K3339" i="433"/>
  <c r="K3340" i="433"/>
  <c r="K3341" i="433"/>
  <c r="K3342" i="433"/>
  <c r="K3343" i="433"/>
  <c r="K3344" i="433"/>
  <c r="K3345" i="433"/>
  <c r="K3346" i="433"/>
  <c r="K3347" i="433"/>
  <c r="K3348" i="433"/>
  <c r="K3349" i="433"/>
  <c r="K3350" i="433"/>
  <c r="K3351" i="433"/>
  <c r="K3352" i="433"/>
  <c r="K3353" i="433"/>
  <c r="K3354" i="433"/>
  <c r="K3355" i="433"/>
  <c r="K3356" i="433"/>
  <c r="K3357" i="433"/>
  <c r="K3358" i="433"/>
  <c r="K3359" i="433"/>
  <c r="K3360" i="433"/>
  <c r="K3361" i="433"/>
  <c r="K3362" i="433"/>
  <c r="K3363" i="433"/>
  <c r="K3364" i="433"/>
  <c r="K3365" i="433"/>
  <c r="K3366" i="433"/>
  <c r="K3367" i="433"/>
  <c r="K3368" i="433"/>
  <c r="K3369" i="433"/>
  <c r="K3370" i="433"/>
  <c r="K3371" i="433"/>
  <c r="K3372" i="433"/>
  <c r="K3373" i="433"/>
  <c r="K3374" i="433"/>
  <c r="K3375" i="433"/>
  <c r="K3376" i="433"/>
  <c r="K3377" i="433"/>
  <c r="K3378" i="433"/>
  <c r="K3379" i="433"/>
  <c r="K3380" i="433"/>
  <c r="K3381" i="433"/>
  <c r="K3382" i="433"/>
  <c r="K3383" i="433"/>
  <c r="K3384" i="433"/>
  <c r="K3385" i="433"/>
  <c r="K3386" i="433"/>
  <c r="K3387" i="433"/>
  <c r="K3388" i="433"/>
  <c r="K3389" i="433"/>
  <c r="K3390" i="433"/>
  <c r="K3391" i="433"/>
  <c r="K3392" i="433"/>
  <c r="K3393" i="433"/>
  <c r="K3394" i="433"/>
  <c r="K3395" i="433"/>
  <c r="K3396" i="433"/>
  <c r="K3397" i="433"/>
  <c r="K3398" i="433"/>
  <c r="K3399" i="433"/>
  <c r="K3400" i="433"/>
  <c r="K3401" i="433"/>
  <c r="K3402" i="433"/>
  <c r="K3403" i="433"/>
  <c r="K3404" i="433"/>
  <c r="K3405" i="433"/>
  <c r="K3406" i="433"/>
  <c r="K3407" i="433"/>
  <c r="K3408" i="433"/>
  <c r="K3409" i="433"/>
  <c r="K3410" i="433"/>
  <c r="K3411" i="433"/>
  <c r="K3412" i="433"/>
  <c r="K3413" i="433"/>
  <c r="K3414" i="433"/>
  <c r="K3415" i="433"/>
  <c r="K3416" i="433"/>
  <c r="K3417" i="433"/>
  <c r="K3418" i="433"/>
  <c r="K3419" i="433"/>
  <c r="K3420" i="433"/>
  <c r="K3421" i="433"/>
  <c r="K3422" i="433"/>
  <c r="K3423" i="433"/>
  <c r="K3424" i="433"/>
  <c r="K3425" i="433"/>
  <c r="K3426" i="433"/>
  <c r="K3427" i="433"/>
  <c r="K3428" i="433"/>
  <c r="K3429" i="433"/>
  <c r="K3430" i="433"/>
  <c r="K3431" i="433"/>
  <c r="K3432" i="433"/>
  <c r="K3433" i="433"/>
  <c r="K3434" i="433"/>
  <c r="K3435" i="433"/>
  <c r="K3436" i="433"/>
  <c r="K3437" i="433"/>
  <c r="K3438" i="433"/>
  <c r="K3439" i="433"/>
  <c r="K3440" i="433"/>
  <c r="K3441" i="433"/>
  <c r="K3442" i="433"/>
  <c r="K3443" i="433"/>
  <c r="K3444" i="433"/>
  <c r="K3445" i="433"/>
  <c r="K3446" i="433"/>
  <c r="K3447" i="433"/>
  <c r="K3448" i="433"/>
  <c r="K3449" i="433"/>
  <c r="K3450" i="433"/>
  <c r="K3451" i="433"/>
  <c r="K3452" i="433"/>
  <c r="K3453" i="433"/>
  <c r="K3454" i="433"/>
  <c r="K3455" i="433"/>
  <c r="K3456" i="433"/>
  <c r="K3457" i="433"/>
  <c r="K3458" i="433"/>
  <c r="K3459" i="433"/>
  <c r="K3460" i="433"/>
  <c r="K3461" i="433"/>
  <c r="K3462" i="433"/>
  <c r="K3463" i="433"/>
  <c r="K3464" i="433"/>
  <c r="K3465" i="433"/>
  <c r="K3466" i="433"/>
  <c r="K3467" i="433"/>
  <c r="K3468" i="433"/>
  <c r="K3469" i="433"/>
  <c r="K3470" i="433"/>
  <c r="K3471" i="433"/>
  <c r="K3472" i="433"/>
  <c r="K3473" i="433"/>
  <c r="K3474" i="433"/>
  <c r="K3475" i="433"/>
  <c r="K3476" i="433"/>
  <c r="K3477" i="433"/>
  <c r="K3478" i="433"/>
  <c r="K3479" i="433"/>
  <c r="K3480" i="433"/>
  <c r="K3481" i="433"/>
  <c r="K3482" i="433"/>
  <c r="K3483" i="433"/>
  <c r="K3484" i="433"/>
  <c r="K3485" i="433"/>
  <c r="K3486" i="433"/>
  <c r="K3487" i="433"/>
  <c r="K3488" i="433"/>
  <c r="K3489" i="433"/>
  <c r="K3490" i="433"/>
  <c r="K3491" i="433"/>
  <c r="K3492" i="433"/>
  <c r="K3493" i="433"/>
  <c r="K3494" i="433"/>
  <c r="K3495" i="433"/>
  <c r="K3496" i="433"/>
  <c r="K3497" i="433"/>
  <c r="K3498" i="433"/>
  <c r="K3499" i="433"/>
  <c r="K3500" i="433"/>
  <c r="K3501" i="433"/>
  <c r="K3502" i="433"/>
  <c r="K3503" i="433"/>
  <c r="K3504" i="433"/>
  <c r="K3505" i="433"/>
  <c r="K3506" i="433"/>
  <c r="K3507" i="433"/>
  <c r="K3508" i="433"/>
  <c r="K3509" i="433"/>
  <c r="K3510" i="433"/>
  <c r="K3511" i="433"/>
  <c r="K3512" i="433"/>
  <c r="K3513" i="433"/>
  <c r="K3514" i="433"/>
  <c r="K3515" i="433"/>
  <c r="K3516" i="433"/>
  <c r="K3517" i="433"/>
  <c r="K3518" i="433"/>
  <c r="K3519" i="433"/>
  <c r="K3520" i="433"/>
  <c r="K3521" i="433"/>
  <c r="K3522" i="433"/>
  <c r="K3523" i="433"/>
  <c r="K3524" i="433"/>
  <c r="K3525" i="433"/>
  <c r="K3526" i="433"/>
  <c r="K3527" i="433"/>
  <c r="K3528" i="433"/>
  <c r="K3529" i="433"/>
  <c r="K3530" i="433"/>
  <c r="K3531" i="433"/>
  <c r="K3532" i="433"/>
  <c r="K3533" i="433"/>
  <c r="K3534" i="433"/>
  <c r="K3535" i="433"/>
  <c r="K3536" i="433"/>
  <c r="K3537" i="433"/>
  <c r="K3538" i="433"/>
  <c r="K3539" i="433"/>
  <c r="K3540" i="433"/>
  <c r="K3541" i="433"/>
  <c r="K3542" i="433"/>
  <c r="K3543" i="433"/>
  <c r="K3544" i="433"/>
  <c r="K3545" i="433"/>
  <c r="K3546" i="433"/>
  <c r="K3547" i="433"/>
  <c r="K3548" i="433"/>
  <c r="K3549" i="433"/>
  <c r="K3550" i="433"/>
  <c r="K3551" i="433"/>
  <c r="K3552" i="433"/>
  <c r="K3553" i="433"/>
  <c r="K3554" i="433"/>
  <c r="K3555" i="433"/>
  <c r="K3556" i="433"/>
  <c r="K3557" i="433"/>
  <c r="K3558" i="433"/>
  <c r="K3559" i="433"/>
  <c r="K3560" i="433"/>
  <c r="K3561" i="433"/>
  <c r="K3562" i="433"/>
  <c r="K3563" i="433"/>
  <c r="K3564" i="433"/>
  <c r="K3565" i="433"/>
  <c r="K3566" i="433"/>
  <c r="K3567" i="433"/>
  <c r="K3568" i="433"/>
  <c r="K3569" i="433"/>
  <c r="K3570" i="433"/>
  <c r="K3571" i="433"/>
  <c r="K3572" i="433"/>
  <c r="K3573" i="433"/>
  <c r="K3574" i="433"/>
  <c r="K3575" i="433"/>
  <c r="K3576" i="433"/>
  <c r="K3577" i="433"/>
  <c r="K3578" i="433"/>
  <c r="K3579" i="433"/>
  <c r="K3580" i="433"/>
  <c r="K3581" i="433"/>
  <c r="K3582" i="433"/>
  <c r="K3583" i="433"/>
  <c r="K3584" i="433"/>
  <c r="K3585" i="433"/>
  <c r="K3586" i="433"/>
  <c r="K3587" i="433"/>
  <c r="K3588" i="433"/>
  <c r="K3589" i="433"/>
  <c r="K3590" i="433"/>
  <c r="K3591" i="433"/>
  <c r="K3592" i="433"/>
  <c r="K3593" i="433"/>
  <c r="K3594" i="433"/>
  <c r="K3595" i="433"/>
  <c r="K3596" i="433"/>
  <c r="K3597" i="433"/>
  <c r="K3598" i="433"/>
  <c r="K3599" i="433"/>
  <c r="K3600" i="433"/>
  <c r="K3601" i="433"/>
  <c r="K3602" i="433"/>
  <c r="K3603" i="433"/>
  <c r="K3604" i="433"/>
  <c r="K3605" i="433"/>
  <c r="K3606" i="433"/>
  <c r="K3607" i="433"/>
  <c r="K3608" i="433"/>
  <c r="K3609" i="433"/>
  <c r="K3610" i="433"/>
  <c r="K3611" i="433"/>
  <c r="K3612" i="433"/>
  <c r="K3613" i="433"/>
  <c r="K3614" i="433"/>
  <c r="K3615" i="433"/>
  <c r="K3616" i="433"/>
  <c r="K3617" i="433"/>
  <c r="K3618" i="433"/>
  <c r="K3619" i="433"/>
  <c r="K3620" i="433"/>
  <c r="K3621" i="433"/>
  <c r="K3622" i="433"/>
  <c r="K3623" i="433"/>
  <c r="K3624" i="433"/>
  <c r="K3625" i="433"/>
  <c r="K3626" i="433"/>
  <c r="K3627" i="433"/>
  <c r="K3628" i="433"/>
  <c r="K3629" i="433"/>
  <c r="K3630" i="433"/>
  <c r="K3631" i="433"/>
  <c r="K3632" i="433"/>
  <c r="K3633" i="433"/>
  <c r="K3634" i="433"/>
  <c r="K3635" i="433"/>
  <c r="K3636" i="433"/>
  <c r="K3637" i="433"/>
  <c r="K3638" i="433"/>
  <c r="K3639" i="433"/>
  <c r="K3640" i="433"/>
  <c r="K3641" i="433"/>
  <c r="K3642" i="433"/>
  <c r="K3643" i="433"/>
  <c r="K3644" i="433"/>
  <c r="K3645" i="433"/>
  <c r="K3646" i="433"/>
  <c r="K3647" i="433"/>
  <c r="K3648" i="433"/>
  <c r="K3649" i="433"/>
  <c r="K3650" i="433"/>
  <c r="K3651" i="433"/>
  <c r="K3652" i="433"/>
  <c r="K3653" i="433"/>
  <c r="K3654" i="433"/>
  <c r="K3655" i="433"/>
  <c r="K3656" i="433"/>
  <c r="K3657" i="433"/>
  <c r="K3658" i="433"/>
  <c r="K3659" i="433"/>
  <c r="K3660" i="433"/>
  <c r="K3661" i="433"/>
  <c r="K3662" i="433"/>
  <c r="K3663" i="433"/>
  <c r="K3664" i="433"/>
  <c r="K3665" i="433"/>
  <c r="K3666" i="433"/>
  <c r="K3667" i="433"/>
  <c r="K3668" i="433"/>
  <c r="K3669" i="433"/>
  <c r="K3670" i="433"/>
  <c r="K3671" i="433"/>
  <c r="K3672" i="433"/>
  <c r="K3673" i="433"/>
  <c r="K3674" i="433"/>
  <c r="K3675" i="433"/>
  <c r="K3676" i="433"/>
  <c r="K3677" i="433"/>
  <c r="K3678" i="433"/>
  <c r="K3679" i="433"/>
  <c r="K3680" i="433"/>
  <c r="K3681" i="433"/>
  <c r="K3682" i="433"/>
  <c r="K3683" i="433"/>
  <c r="K3684" i="433"/>
  <c r="K3685" i="433"/>
  <c r="K3686" i="433"/>
  <c r="K3687" i="433"/>
  <c r="K3688" i="433"/>
  <c r="K3689" i="433"/>
  <c r="K3690" i="433"/>
  <c r="K3691" i="433"/>
  <c r="K3692" i="433"/>
  <c r="K3693" i="433"/>
  <c r="K3694" i="433"/>
  <c r="K3695" i="433"/>
  <c r="K3696" i="433"/>
  <c r="K3697" i="433"/>
  <c r="K3698" i="433"/>
  <c r="K3699" i="433"/>
  <c r="K3700" i="433"/>
  <c r="K3701" i="433"/>
  <c r="K3702" i="433"/>
  <c r="K3703" i="433"/>
  <c r="K3704" i="433"/>
  <c r="K3705" i="433"/>
  <c r="K3706" i="433"/>
  <c r="K3707" i="433"/>
  <c r="K3708" i="433"/>
  <c r="K3709" i="433"/>
  <c r="K3710" i="433"/>
  <c r="K3711" i="433"/>
  <c r="K3712" i="433"/>
  <c r="K3713" i="433"/>
  <c r="K3714" i="433"/>
  <c r="K3715" i="433"/>
  <c r="K3716" i="433"/>
  <c r="K3717" i="433"/>
  <c r="K3718" i="433"/>
  <c r="K3719" i="433"/>
  <c r="K3720" i="433"/>
  <c r="K3721" i="433"/>
  <c r="K3722" i="433"/>
  <c r="K3723" i="433"/>
  <c r="K3724" i="433"/>
  <c r="K3725" i="433"/>
  <c r="K3726" i="433"/>
  <c r="K3727" i="433"/>
  <c r="K3728" i="433"/>
  <c r="K3729" i="433"/>
  <c r="K3730" i="433"/>
  <c r="K3731" i="433"/>
  <c r="K3732" i="433"/>
  <c r="K3733" i="433"/>
  <c r="K3734" i="433"/>
  <c r="K3735" i="433"/>
  <c r="K3736" i="433"/>
  <c r="K3737" i="433"/>
  <c r="K3738" i="433"/>
  <c r="K3739" i="433"/>
  <c r="K3740" i="433"/>
  <c r="K3741" i="433"/>
  <c r="K3742" i="433"/>
  <c r="K3743" i="433"/>
  <c r="K3744" i="433"/>
  <c r="K3745" i="433"/>
  <c r="K3746" i="433"/>
  <c r="K3747" i="433"/>
  <c r="K3748" i="433"/>
  <c r="K3749" i="433"/>
  <c r="K3750" i="433"/>
  <c r="K3751" i="433"/>
  <c r="K3752" i="433"/>
  <c r="K3753" i="433"/>
  <c r="K3754" i="433"/>
  <c r="K3755" i="433"/>
  <c r="K3756" i="433"/>
  <c r="K3757" i="433"/>
  <c r="K3758" i="433"/>
  <c r="K3759" i="433"/>
  <c r="K3760" i="433"/>
  <c r="K3761" i="433"/>
  <c r="K3762" i="433"/>
  <c r="K3763" i="433"/>
  <c r="K3764" i="433"/>
  <c r="K3765" i="433"/>
  <c r="K3766" i="433"/>
  <c r="K3767" i="433"/>
  <c r="K3768" i="433"/>
  <c r="K3769" i="433"/>
  <c r="K3770" i="433"/>
  <c r="K3771" i="433"/>
  <c r="K3772" i="433"/>
  <c r="K3773" i="433"/>
  <c r="K3774" i="433"/>
  <c r="K3775" i="433"/>
  <c r="K3776" i="433"/>
  <c r="K3777" i="433"/>
  <c r="K3778" i="433"/>
  <c r="K3779" i="433"/>
  <c r="K3780" i="433"/>
  <c r="K3781" i="433"/>
  <c r="K3782" i="433"/>
  <c r="K3783" i="433"/>
  <c r="K3784" i="433"/>
  <c r="K3785" i="433"/>
  <c r="K3786" i="433"/>
  <c r="K3787" i="433"/>
  <c r="K3788" i="433"/>
  <c r="K3789" i="433"/>
  <c r="K3790" i="433"/>
  <c r="K3791" i="433"/>
  <c r="K3792" i="433"/>
  <c r="K3793" i="433"/>
  <c r="K3794" i="433"/>
  <c r="K3795" i="433"/>
  <c r="K3796" i="433"/>
  <c r="K3797" i="433"/>
  <c r="K3798" i="433"/>
  <c r="K3799" i="433"/>
  <c r="K3800" i="433"/>
  <c r="K3801" i="433"/>
  <c r="K3802" i="433"/>
  <c r="K3803" i="433"/>
  <c r="K3804" i="433"/>
  <c r="K3805" i="433"/>
  <c r="K3806" i="433"/>
  <c r="K3807" i="433"/>
  <c r="K3808" i="433"/>
  <c r="K3809" i="433"/>
  <c r="K3810" i="433"/>
  <c r="K3811" i="433"/>
  <c r="K3812" i="433"/>
  <c r="K3813" i="433"/>
  <c r="K3814" i="433"/>
  <c r="K3815" i="433"/>
  <c r="K3816" i="433"/>
  <c r="K3817" i="433"/>
  <c r="K3818" i="433"/>
  <c r="K3819" i="433"/>
  <c r="K3820" i="433"/>
  <c r="K3821" i="433"/>
  <c r="K3822" i="433"/>
  <c r="K3823" i="433"/>
  <c r="K3824" i="433"/>
  <c r="K3825" i="433"/>
  <c r="K3826" i="433"/>
  <c r="K3827" i="433"/>
  <c r="K3828" i="433"/>
  <c r="K3829" i="433"/>
  <c r="K3830" i="433"/>
  <c r="K3831" i="433"/>
  <c r="K3832" i="433"/>
  <c r="K3833" i="433"/>
  <c r="K3834" i="433"/>
  <c r="K3835" i="433"/>
  <c r="K3836" i="433"/>
  <c r="K3837" i="433"/>
  <c r="K3838" i="433"/>
  <c r="K3839" i="433"/>
  <c r="K3840" i="433"/>
  <c r="K3841" i="433"/>
  <c r="K3842" i="433"/>
  <c r="K3843" i="433"/>
  <c r="K3844" i="433"/>
  <c r="K3845" i="433"/>
  <c r="K3846" i="433"/>
  <c r="K3847" i="433"/>
  <c r="K3848" i="433"/>
  <c r="K3849" i="433"/>
  <c r="K3850" i="433"/>
  <c r="K3851" i="433"/>
  <c r="K3852" i="433"/>
  <c r="K3853" i="433"/>
  <c r="K3854" i="433"/>
  <c r="K3855" i="433"/>
  <c r="K3856" i="433"/>
  <c r="K3857" i="433"/>
  <c r="K3858" i="433"/>
  <c r="K3859" i="433"/>
  <c r="K3860" i="433"/>
  <c r="K3861" i="433"/>
  <c r="K3862" i="433"/>
  <c r="K3863" i="433"/>
  <c r="K3864" i="433"/>
  <c r="K3865" i="433"/>
  <c r="K3866" i="433"/>
  <c r="K3867" i="433"/>
  <c r="K3868" i="433"/>
  <c r="K3869" i="433"/>
  <c r="K3870" i="433"/>
  <c r="K3871" i="433"/>
  <c r="K3872" i="433"/>
  <c r="K3873" i="433"/>
  <c r="K3874" i="433"/>
  <c r="K3875" i="433"/>
  <c r="K3876" i="433"/>
  <c r="K3877" i="433"/>
  <c r="K3878" i="433"/>
  <c r="K3879" i="433"/>
  <c r="K3880" i="433"/>
  <c r="K3881" i="433"/>
  <c r="K3882" i="433"/>
  <c r="K3883" i="433"/>
  <c r="K3884" i="433"/>
  <c r="K3885" i="433"/>
  <c r="K3886" i="433"/>
  <c r="K3887" i="433"/>
  <c r="K3888" i="433"/>
  <c r="K3889" i="433"/>
  <c r="K3890" i="433"/>
  <c r="K3891" i="433"/>
  <c r="K3892" i="433"/>
  <c r="K3893" i="433"/>
  <c r="K3894" i="433"/>
  <c r="K3895" i="433"/>
  <c r="K3896" i="433"/>
  <c r="K3897" i="433"/>
  <c r="K3898" i="433"/>
  <c r="K3899" i="433"/>
  <c r="K3900" i="433"/>
  <c r="K3901" i="433"/>
  <c r="K3902" i="433"/>
  <c r="K3903" i="433"/>
  <c r="K3904" i="433"/>
  <c r="K3905" i="433"/>
  <c r="K3906" i="433"/>
  <c r="K3907" i="433"/>
  <c r="K3908" i="433"/>
  <c r="K3909" i="433"/>
  <c r="K3910" i="433"/>
  <c r="K3911" i="433"/>
  <c r="K3912" i="433"/>
  <c r="K3913" i="433"/>
  <c r="K3914" i="433"/>
  <c r="K3915" i="433"/>
  <c r="K3916" i="433"/>
  <c r="K3917" i="433"/>
  <c r="K3918" i="433"/>
  <c r="K3919" i="433"/>
  <c r="K3920" i="433"/>
  <c r="K3921" i="433"/>
  <c r="K3922" i="433"/>
  <c r="K3923" i="433"/>
  <c r="K3924" i="433"/>
  <c r="K3925" i="433"/>
  <c r="K3926" i="433"/>
  <c r="K3927" i="433"/>
  <c r="K3928" i="433"/>
  <c r="K3929" i="433"/>
  <c r="K3930" i="433"/>
  <c r="K3931" i="433"/>
  <c r="K3932" i="433"/>
  <c r="K3933" i="433"/>
  <c r="K3934" i="433"/>
  <c r="K3935" i="433"/>
  <c r="K3936" i="433"/>
  <c r="K3937" i="433"/>
  <c r="K3938" i="433"/>
  <c r="K3939" i="433"/>
  <c r="K3940" i="433"/>
  <c r="K3941" i="433"/>
  <c r="K3942" i="433"/>
  <c r="K3943" i="433"/>
  <c r="K3944" i="433"/>
  <c r="K3945" i="433"/>
  <c r="K3946" i="433"/>
  <c r="K3947" i="433"/>
  <c r="K3948" i="433"/>
  <c r="K3949" i="433"/>
  <c r="K3950" i="433"/>
  <c r="K3951" i="433"/>
  <c r="K3952" i="433"/>
  <c r="K3953" i="433"/>
  <c r="K3954" i="433"/>
  <c r="K3955" i="433"/>
  <c r="K3956" i="433"/>
  <c r="K3957" i="433"/>
  <c r="K3958" i="433"/>
  <c r="K3959" i="433"/>
  <c r="K3960" i="433"/>
  <c r="K3961" i="433"/>
  <c r="K3962" i="433"/>
  <c r="K3963" i="433"/>
  <c r="K3964" i="433"/>
  <c r="K3965" i="433"/>
  <c r="K3966" i="433"/>
  <c r="K3967" i="433"/>
  <c r="K3968" i="433"/>
  <c r="K3969" i="433"/>
  <c r="K3970" i="433"/>
  <c r="K3971" i="433"/>
  <c r="K3972" i="433"/>
  <c r="K3973" i="433"/>
  <c r="K3974" i="433"/>
  <c r="K3975" i="433"/>
  <c r="K3976" i="433"/>
  <c r="K3977" i="433"/>
  <c r="K3978" i="433"/>
  <c r="K3979" i="433"/>
  <c r="K3980" i="433"/>
  <c r="K3981" i="433"/>
  <c r="K3982" i="433"/>
  <c r="K3983" i="433"/>
  <c r="K3984" i="433"/>
  <c r="K3985" i="433"/>
  <c r="K3986" i="433"/>
  <c r="K3987" i="433"/>
  <c r="K3988" i="433"/>
  <c r="K3989" i="433"/>
  <c r="K3990" i="433"/>
  <c r="K3991" i="433"/>
  <c r="K3992" i="433"/>
  <c r="K3993" i="433"/>
  <c r="K3994" i="433"/>
  <c r="K3995" i="433"/>
  <c r="K3996" i="433"/>
  <c r="K3997" i="433"/>
  <c r="K3998" i="433"/>
  <c r="K3999" i="433"/>
  <c r="K4000" i="433"/>
  <c r="K4001" i="433"/>
  <c r="K4002" i="433"/>
  <c r="K4003" i="433"/>
  <c r="K4004" i="433"/>
  <c r="K4005" i="433"/>
  <c r="K4006" i="433"/>
  <c r="K4007" i="433"/>
  <c r="K4008" i="433"/>
  <c r="K4009" i="433"/>
  <c r="K4010" i="433"/>
  <c r="K4011" i="433"/>
  <c r="K4012" i="433"/>
  <c r="K4013" i="433"/>
  <c r="K4014" i="433"/>
  <c r="K4015" i="433"/>
  <c r="K4016" i="433"/>
  <c r="K4017" i="433"/>
  <c r="K4018" i="433"/>
  <c r="K4019" i="433"/>
  <c r="K4020" i="433"/>
  <c r="K4021" i="433"/>
  <c r="K4022" i="433"/>
  <c r="K4023" i="433"/>
  <c r="K4024" i="433"/>
  <c r="K4025" i="433"/>
  <c r="K4026" i="433"/>
  <c r="K4027" i="433"/>
  <c r="K4028" i="433"/>
  <c r="K4029" i="433"/>
  <c r="K4030" i="433"/>
  <c r="K4031" i="433"/>
  <c r="K4032" i="433"/>
  <c r="K4033" i="433"/>
  <c r="K4034" i="433"/>
  <c r="K4035" i="433"/>
  <c r="K4036" i="433"/>
  <c r="K4037" i="433"/>
  <c r="K4038" i="433"/>
  <c r="K4039" i="433"/>
  <c r="K4040" i="433"/>
  <c r="K4041" i="433"/>
  <c r="K4042" i="433"/>
  <c r="K4043" i="433"/>
  <c r="K4044" i="433"/>
  <c r="K4045" i="433"/>
  <c r="K4046" i="433"/>
  <c r="K4047" i="433"/>
  <c r="K4048" i="433"/>
  <c r="K4049" i="433"/>
  <c r="K4050" i="433"/>
  <c r="K4051" i="433"/>
  <c r="K4052" i="433"/>
  <c r="K4053" i="433"/>
  <c r="K4054" i="433"/>
  <c r="K4055" i="433"/>
  <c r="K4056" i="433"/>
  <c r="K4057" i="433"/>
  <c r="K4058" i="433"/>
  <c r="K4059" i="433"/>
  <c r="K4060" i="433"/>
  <c r="K4061" i="433"/>
  <c r="K4062" i="433"/>
  <c r="K4063" i="433"/>
  <c r="K4064" i="433"/>
  <c r="K4065" i="433"/>
  <c r="K4066" i="433"/>
  <c r="K4067" i="433"/>
  <c r="K4068" i="433"/>
  <c r="K4069" i="433"/>
  <c r="K4070" i="433"/>
  <c r="K4071" i="433"/>
  <c r="K4072" i="433"/>
  <c r="K4073" i="433"/>
  <c r="K4074" i="433"/>
  <c r="K4075" i="433"/>
  <c r="K4076" i="433"/>
  <c r="K4077" i="433"/>
  <c r="K4078" i="433"/>
  <c r="K4079" i="433"/>
  <c r="K4080" i="433"/>
  <c r="K4081" i="433"/>
  <c r="K4082" i="433"/>
  <c r="K4083" i="433"/>
  <c r="K4084" i="433"/>
  <c r="K4085" i="433"/>
  <c r="K4086" i="433"/>
  <c r="K4087" i="433"/>
  <c r="K4088" i="433"/>
  <c r="K4089" i="433"/>
  <c r="K4090" i="433"/>
  <c r="K4091" i="433"/>
  <c r="K4092" i="433"/>
  <c r="K4093" i="433"/>
  <c r="K4094" i="433"/>
  <c r="K4095" i="433"/>
  <c r="K4096" i="433"/>
  <c r="K4097" i="433"/>
  <c r="K4098" i="433"/>
  <c r="K4099" i="433"/>
  <c r="K4100" i="433"/>
  <c r="K4101" i="433"/>
  <c r="K4102" i="433"/>
  <c r="K4103" i="433"/>
  <c r="K4104" i="433"/>
  <c r="K4105" i="433"/>
  <c r="K4106" i="433"/>
  <c r="K4107" i="433"/>
  <c r="K4108" i="433"/>
  <c r="K4109" i="433"/>
  <c r="K4110" i="433"/>
  <c r="K4111" i="433"/>
  <c r="K4112" i="433"/>
  <c r="K4113" i="433"/>
  <c r="K4114" i="433"/>
  <c r="K4115" i="433"/>
  <c r="K4116" i="433"/>
  <c r="K4117" i="433"/>
  <c r="K4118" i="433"/>
  <c r="K4119" i="433"/>
  <c r="K4120" i="433"/>
  <c r="K4121" i="433"/>
  <c r="K4122" i="433"/>
  <c r="K4123" i="433"/>
  <c r="K4124" i="433"/>
  <c r="K4125" i="433"/>
  <c r="K4126" i="433"/>
  <c r="K4127" i="433"/>
  <c r="K4128" i="433"/>
  <c r="K4129" i="433"/>
  <c r="K4130" i="433"/>
  <c r="K4131" i="433"/>
  <c r="K4132" i="433"/>
  <c r="K4133" i="433"/>
  <c r="K4134" i="433"/>
  <c r="K4135" i="433"/>
  <c r="K4136" i="433"/>
  <c r="K4137" i="433"/>
  <c r="K4138" i="433"/>
  <c r="K4139" i="433"/>
  <c r="K4140" i="433"/>
  <c r="K4141" i="433"/>
  <c r="K4142" i="433"/>
  <c r="K4143" i="433"/>
  <c r="K4144" i="433"/>
  <c r="K4145" i="433"/>
  <c r="K4146" i="433"/>
  <c r="K4147" i="433"/>
  <c r="K4148" i="433"/>
  <c r="K4149" i="433"/>
  <c r="K4150" i="433"/>
  <c r="K4151" i="433"/>
  <c r="K4152" i="433"/>
  <c r="K4153" i="433"/>
  <c r="K4154" i="433"/>
  <c r="K4155" i="433"/>
  <c r="K4156" i="433"/>
  <c r="K4157" i="433"/>
  <c r="K4158" i="433"/>
  <c r="K4159" i="433"/>
  <c r="K4160" i="433"/>
  <c r="K4161" i="433"/>
  <c r="K4162" i="433"/>
  <c r="K4163" i="433"/>
  <c r="K4164" i="433"/>
  <c r="K4165" i="433"/>
  <c r="K4166" i="433"/>
  <c r="K4167" i="433"/>
  <c r="K4168" i="433"/>
  <c r="K4169" i="433"/>
  <c r="K4170" i="433"/>
  <c r="K4171" i="433"/>
  <c r="K4172" i="433"/>
  <c r="K4173" i="433"/>
  <c r="K4174" i="433"/>
  <c r="K4175" i="433"/>
  <c r="K4176" i="433"/>
  <c r="K4177" i="433"/>
  <c r="K4178" i="433"/>
  <c r="K4179" i="433"/>
  <c r="K4180" i="433"/>
  <c r="K4181" i="433"/>
  <c r="K4182" i="433"/>
  <c r="K4183" i="433"/>
  <c r="K4184" i="433"/>
  <c r="K4185" i="433"/>
  <c r="K4186" i="433"/>
  <c r="K4187" i="433"/>
  <c r="K4188" i="433"/>
  <c r="K4189" i="433"/>
  <c r="K4190" i="433"/>
  <c r="K4191" i="433"/>
  <c r="K4192" i="433"/>
  <c r="K4193" i="433"/>
  <c r="K4194" i="433"/>
  <c r="K4195" i="433"/>
  <c r="K4196" i="433"/>
  <c r="K4197" i="433"/>
  <c r="K4198" i="433"/>
  <c r="K4199" i="433"/>
  <c r="K4200" i="433"/>
  <c r="K4201" i="433"/>
  <c r="K4202" i="433"/>
  <c r="K4203" i="433"/>
  <c r="K4204" i="433"/>
  <c r="K4205" i="433"/>
  <c r="K4206" i="433"/>
  <c r="K4207" i="433"/>
  <c r="K4208" i="433"/>
  <c r="K4209" i="433"/>
  <c r="K4210" i="433"/>
  <c r="K4211" i="433"/>
  <c r="K4212" i="433"/>
  <c r="K4213" i="433"/>
  <c r="K4214" i="433"/>
  <c r="K4215" i="433"/>
  <c r="K4216" i="433"/>
  <c r="K4217" i="433"/>
  <c r="K4218" i="433"/>
  <c r="K4219" i="433"/>
  <c r="K4220" i="433"/>
  <c r="K4221" i="433"/>
  <c r="K4222" i="433"/>
  <c r="K4223" i="433"/>
  <c r="K4224" i="433"/>
  <c r="K4225" i="433"/>
  <c r="K4226" i="433"/>
  <c r="K4227" i="433"/>
  <c r="K4228" i="433"/>
  <c r="K4229" i="433"/>
  <c r="K4230" i="433"/>
  <c r="K4231" i="433"/>
  <c r="K4232" i="433"/>
  <c r="K4233" i="433"/>
  <c r="K4234" i="433"/>
  <c r="K4235" i="433"/>
  <c r="K4236" i="433"/>
  <c r="K4237" i="433"/>
  <c r="K4238" i="433"/>
  <c r="K4239" i="433"/>
  <c r="K4240" i="433"/>
  <c r="K4241" i="433"/>
  <c r="K4242" i="433"/>
  <c r="K4243" i="433"/>
  <c r="K4244" i="433"/>
  <c r="K4245" i="433"/>
  <c r="K4246" i="433"/>
  <c r="K4247" i="433"/>
  <c r="K4248" i="433"/>
  <c r="K4249" i="433"/>
  <c r="K4250" i="433"/>
  <c r="K4251" i="433"/>
  <c r="K4252" i="433"/>
  <c r="K4253" i="433"/>
  <c r="K4254" i="433"/>
  <c r="K4255" i="433"/>
  <c r="K4256" i="433"/>
  <c r="K4257" i="433"/>
  <c r="K4258" i="433"/>
  <c r="K4259" i="433"/>
  <c r="K4260" i="433"/>
  <c r="K4261" i="433"/>
  <c r="K4262" i="433"/>
  <c r="K4263" i="433"/>
  <c r="K4264" i="433"/>
  <c r="K4265" i="433"/>
  <c r="K4266" i="433"/>
  <c r="K4267" i="433"/>
  <c r="K4268" i="433"/>
  <c r="K4269" i="433"/>
  <c r="K4270" i="433"/>
  <c r="K4271" i="433"/>
  <c r="K4272" i="433"/>
  <c r="K4273" i="433"/>
  <c r="K4274" i="433"/>
  <c r="K4275" i="433"/>
  <c r="K4276" i="433"/>
  <c r="K4277" i="433"/>
  <c r="K4278" i="433"/>
  <c r="K4279" i="433"/>
  <c r="K4280" i="433"/>
  <c r="K4281" i="433"/>
  <c r="K4282" i="433"/>
  <c r="K4283" i="433"/>
  <c r="K4284" i="433"/>
  <c r="K4285" i="433"/>
  <c r="K4286" i="433"/>
  <c r="K4287" i="433"/>
  <c r="K4288" i="433"/>
  <c r="K4289" i="433"/>
  <c r="K4290" i="433"/>
  <c r="K4291" i="433"/>
  <c r="K4292" i="433"/>
  <c r="K4293" i="433"/>
  <c r="K4294" i="433"/>
  <c r="K4295" i="433"/>
  <c r="K4296" i="433"/>
  <c r="K4297" i="433"/>
  <c r="K4298" i="433"/>
  <c r="K4299" i="433"/>
  <c r="K4300" i="433"/>
  <c r="K4301" i="433"/>
  <c r="K4302" i="433"/>
  <c r="K4303" i="433"/>
  <c r="K4304" i="433"/>
  <c r="K4305" i="433"/>
  <c r="K4306" i="433"/>
  <c r="K4307" i="433"/>
  <c r="K4308" i="433"/>
  <c r="K4309" i="433"/>
  <c r="K4310" i="433"/>
  <c r="K4311" i="433"/>
  <c r="K4312" i="433"/>
  <c r="K4313" i="433"/>
  <c r="K4314" i="433"/>
  <c r="K4315" i="433"/>
  <c r="K4316" i="433"/>
  <c r="K4317" i="433"/>
  <c r="K4318" i="433"/>
  <c r="K4319" i="433"/>
  <c r="K4320" i="433"/>
  <c r="K4321" i="433"/>
  <c r="K4322" i="433"/>
  <c r="K4323" i="433"/>
  <c r="K4324" i="433"/>
  <c r="K4325" i="433"/>
  <c r="K4326" i="433"/>
  <c r="K4327" i="433"/>
  <c r="K4328" i="433"/>
  <c r="K4329" i="433"/>
  <c r="K4330" i="433"/>
  <c r="K4331" i="433"/>
  <c r="K4332" i="433"/>
  <c r="K4333" i="433"/>
  <c r="K4334" i="433"/>
  <c r="K4335" i="433"/>
  <c r="K4336" i="433"/>
  <c r="K4337" i="433"/>
  <c r="K4338" i="433"/>
  <c r="K4339" i="433"/>
  <c r="K4340" i="433"/>
  <c r="K4341" i="433"/>
  <c r="K4342" i="433"/>
  <c r="K4343" i="433"/>
  <c r="K4344" i="433"/>
  <c r="K4345" i="433"/>
  <c r="K4346" i="433"/>
  <c r="K4347" i="433"/>
  <c r="K4348" i="433"/>
  <c r="K4349" i="433"/>
  <c r="K4350" i="433"/>
  <c r="K4351" i="433"/>
  <c r="K4352" i="433"/>
  <c r="K4353" i="433"/>
  <c r="K4354" i="433"/>
  <c r="K4355" i="433"/>
  <c r="K4356" i="433"/>
  <c r="K4357" i="433"/>
  <c r="K4358" i="433"/>
  <c r="K4359" i="433"/>
  <c r="K4360" i="433"/>
  <c r="K4361" i="433"/>
  <c r="K4362" i="433"/>
  <c r="K4363" i="433"/>
  <c r="K4364" i="433"/>
  <c r="K4365" i="433"/>
  <c r="K4366" i="433"/>
  <c r="K4367" i="433"/>
  <c r="K4368" i="433"/>
  <c r="K4369" i="433"/>
  <c r="K4370" i="433"/>
  <c r="K4371" i="433"/>
  <c r="K4372" i="433"/>
  <c r="K4373" i="433"/>
  <c r="K4374" i="433"/>
  <c r="K4375" i="433"/>
  <c r="K4376" i="433"/>
  <c r="K4377" i="433"/>
  <c r="K4378" i="433"/>
  <c r="K4379" i="433"/>
  <c r="K4380" i="433"/>
  <c r="K4381" i="433"/>
  <c r="K4382" i="433"/>
  <c r="K4383" i="433"/>
  <c r="K4384" i="433"/>
  <c r="K4385" i="433"/>
  <c r="K4386" i="433"/>
  <c r="K4387" i="433"/>
  <c r="K4388" i="433"/>
  <c r="K4389" i="433"/>
  <c r="K4390" i="433"/>
  <c r="K4391" i="433"/>
  <c r="K4392" i="433"/>
  <c r="K4393" i="433"/>
  <c r="K4394" i="433"/>
  <c r="K4395" i="433"/>
  <c r="K4396" i="433"/>
  <c r="K4397" i="433"/>
  <c r="K4398" i="433"/>
  <c r="K4399" i="433"/>
  <c r="K4400" i="433"/>
  <c r="K4401" i="433"/>
  <c r="K4402" i="433"/>
  <c r="K4403" i="433"/>
  <c r="K4404" i="433"/>
  <c r="K4405" i="433"/>
  <c r="K4406" i="433"/>
  <c r="K4407" i="433"/>
  <c r="K4408" i="433"/>
  <c r="K4409" i="433"/>
  <c r="K4410" i="433"/>
  <c r="K4411" i="433"/>
  <c r="K4412" i="433"/>
  <c r="K4413" i="433"/>
  <c r="K4414" i="433"/>
  <c r="K4415" i="433"/>
  <c r="K4416" i="433"/>
  <c r="K4417" i="433"/>
  <c r="K4418" i="433"/>
  <c r="K4419" i="433"/>
  <c r="K4420" i="433"/>
  <c r="K4421" i="433"/>
  <c r="K4422" i="433"/>
  <c r="K4423" i="433"/>
  <c r="K4424" i="433"/>
  <c r="K4425" i="433"/>
  <c r="K4426" i="433"/>
  <c r="K4427" i="433"/>
  <c r="K4428" i="433"/>
  <c r="K4429" i="433"/>
  <c r="K4430" i="433"/>
  <c r="K4431" i="433"/>
  <c r="K4432" i="433"/>
  <c r="K4433" i="433"/>
  <c r="K4434" i="433"/>
  <c r="K4435" i="433"/>
  <c r="K4436" i="433"/>
  <c r="K4437" i="433"/>
  <c r="K4438" i="433"/>
  <c r="K4439" i="433"/>
  <c r="K4440" i="433"/>
  <c r="K4441" i="433"/>
  <c r="K4442" i="433"/>
  <c r="K4443" i="433"/>
  <c r="K4444" i="433"/>
  <c r="K4445" i="433"/>
  <c r="K4446" i="433"/>
  <c r="K4447" i="433"/>
  <c r="K4448" i="433"/>
  <c r="K4449" i="433"/>
  <c r="K4450" i="433"/>
  <c r="K4451" i="433"/>
  <c r="K4452" i="433"/>
  <c r="K4453" i="433"/>
  <c r="K4454" i="433"/>
  <c r="K4455" i="433"/>
  <c r="K4456" i="433"/>
  <c r="K4457" i="433"/>
  <c r="K4458" i="433"/>
  <c r="K4459" i="433"/>
  <c r="K4460" i="433"/>
  <c r="K4461" i="433"/>
  <c r="K4462" i="433"/>
  <c r="K4463" i="433"/>
  <c r="K4464" i="433"/>
  <c r="K4465" i="433"/>
  <c r="K4466" i="433"/>
  <c r="K4467" i="433"/>
  <c r="K4468" i="433"/>
  <c r="K4469" i="433"/>
  <c r="K4470" i="433"/>
  <c r="K4471" i="433"/>
  <c r="K4472" i="433"/>
  <c r="K4473" i="433"/>
  <c r="K4474" i="433"/>
  <c r="K4475" i="433"/>
  <c r="K4476" i="433"/>
  <c r="K4477" i="433"/>
  <c r="K4478" i="433"/>
  <c r="K4479" i="433"/>
  <c r="K4480" i="433"/>
  <c r="K4481" i="433"/>
  <c r="K4482" i="433"/>
  <c r="K4483" i="433"/>
  <c r="K4484" i="433"/>
  <c r="K4485" i="433"/>
  <c r="K4486" i="433"/>
  <c r="K4487" i="433"/>
  <c r="K4488" i="433"/>
  <c r="K4489" i="433"/>
  <c r="K4490" i="433"/>
  <c r="K4491" i="433"/>
  <c r="K4492" i="433"/>
  <c r="K4493" i="433"/>
  <c r="K4494" i="433"/>
  <c r="K4495" i="433"/>
  <c r="K4496" i="433"/>
  <c r="K4497" i="433"/>
  <c r="K4498" i="433"/>
  <c r="K4499" i="433"/>
  <c r="K4500" i="433"/>
  <c r="K4501" i="433"/>
  <c r="K4502" i="433"/>
  <c r="K4503" i="433"/>
  <c r="K4504" i="433"/>
  <c r="K4505" i="433"/>
  <c r="K4506" i="433"/>
  <c r="K4507" i="433"/>
  <c r="K4508" i="433"/>
  <c r="K4509" i="433"/>
  <c r="K4510" i="433"/>
  <c r="K4511" i="433"/>
  <c r="K4512" i="433"/>
  <c r="K4513" i="433"/>
  <c r="K4514" i="433"/>
  <c r="K4515" i="433"/>
  <c r="K4516" i="433"/>
  <c r="K4517" i="433"/>
  <c r="K4518" i="433"/>
  <c r="K4519" i="433"/>
  <c r="K4520" i="433"/>
  <c r="K4521" i="433"/>
  <c r="K4522" i="433"/>
  <c r="K4523" i="433"/>
  <c r="K4524" i="433"/>
  <c r="K4525" i="433"/>
  <c r="K4526" i="433"/>
  <c r="K4527" i="433"/>
  <c r="K4528" i="433"/>
  <c r="K4529" i="433"/>
  <c r="K4530" i="433"/>
  <c r="K4531" i="433"/>
  <c r="K4532" i="433"/>
  <c r="K4533" i="433"/>
  <c r="K4534" i="433"/>
  <c r="K4535" i="433"/>
  <c r="K4536" i="433"/>
  <c r="K4537" i="433"/>
  <c r="K4538" i="433"/>
  <c r="K4539" i="433"/>
  <c r="K4540" i="433"/>
  <c r="K4541" i="433"/>
  <c r="K4542" i="433"/>
  <c r="K4543" i="433"/>
  <c r="K4544" i="433"/>
  <c r="K4545" i="433"/>
  <c r="K4546" i="433"/>
  <c r="K4547" i="433"/>
  <c r="K4548" i="433"/>
  <c r="K4549" i="433"/>
  <c r="K4550" i="433"/>
  <c r="K4551" i="433"/>
  <c r="K4552" i="433"/>
  <c r="K4553" i="433"/>
  <c r="K4554" i="433"/>
  <c r="K4555" i="433"/>
  <c r="K4556" i="433"/>
  <c r="K4557" i="433"/>
  <c r="K4558" i="433"/>
  <c r="K4559" i="433"/>
  <c r="K4560" i="433"/>
  <c r="K4561" i="433"/>
  <c r="K4562" i="433"/>
  <c r="K4563" i="433"/>
  <c r="K4564" i="433"/>
  <c r="K4565" i="433"/>
  <c r="K4566" i="433"/>
  <c r="K4567" i="433"/>
  <c r="K4568" i="433"/>
  <c r="K4569" i="433"/>
  <c r="K4570" i="433"/>
  <c r="K4571" i="433"/>
  <c r="K4572" i="433"/>
  <c r="K4573" i="433"/>
  <c r="K4574" i="433"/>
  <c r="K4575" i="433"/>
  <c r="K4576" i="433"/>
  <c r="K4577" i="433"/>
  <c r="K4578" i="433"/>
  <c r="K4579" i="433"/>
  <c r="K4580" i="433"/>
  <c r="K4581" i="433"/>
  <c r="K4582" i="433"/>
  <c r="K4583" i="433"/>
  <c r="K4584" i="433"/>
  <c r="K4585" i="433"/>
  <c r="K4586" i="433"/>
  <c r="K4587" i="433"/>
  <c r="K4588" i="433"/>
  <c r="K4589" i="433"/>
  <c r="K4590" i="433"/>
  <c r="K4591" i="433"/>
  <c r="K4592" i="433"/>
  <c r="K4593" i="433"/>
  <c r="K4594" i="433"/>
  <c r="K4595" i="433"/>
  <c r="K4596" i="433"/>
  <c r="K4597" i="433"/>
  <c r="K4598" i="433"/>
  <c r="K4599" i="433"/>
  <c r="K4600" i="433"/>
  <c r="K4601" i="433"/>
  <c r="K4602" i="433"/>
  <c r="K4603" i="433"/>
  <c r="K4604" i="433"/>
  <c r="K4605" i="433"/>
  <c r="K4606" i="433"/>
  <c r="K4607" i="433"/>
  <c r="K4608" i="433"/>
  <c r="K4609" i="433"/>
  <c r="K4610" i="433"/>
  <c r="K4611" i="433"/>
  <c r="K4612" i="433"/>
  <c r="K4613" i="433"/>
  <c r="K4614" i="433"/>
  <c r="K4615" i="433"/>
  <c r="K4616" i="433"/>
  <c r="K4617" i="433"/>
  <c r="K4618" i="433"/>
  <c r="K4619" i="433"/>
  <c r="K4620" i="433"/>
  <c r="K4621" i="433"/>
  <c r="K4622" i="433"/>
  <c r="K4623" i="433"/>
  <c r="K4624" i="433"/>
  <c r="K4625" i="433"/>
  <c r="K4626" i="433"/>
  <c r="K4627" i="433"/>
  <c r="K4628" i="433"/>
  <c r="K4629" i="433"/>
  <c r="K4630" i="433"/>
  <c r="K4631" i="433"/>
  <c r="K4632" i="433"/>
  <c r="K4633" i="433"/>
  <c r="K4634" i="433"/>
  <c r="K4635" i="433"/>
  <c r="K4636" i="433"/>
  <c r="K4637" i="433"/>
  <c r="K4638" i="433"/>
  <c r="K4639" i="433"/>
  <c r="K4640" i="433"/>
  <c r="K4641" i="433"/>
  <c r="K4642" i="433"/>
  <c r="K4643" i="433"/>
  <c r="K4644" i="433"/>
  <c r="K4645" i="433"/>
  <c r="K4646" i="433"/>
  <c r="K4647" i="433"/>
  <c r="K4648" i="433"/>
  <c r="K4649" i="433"/>
  <c r="K4650" i="433"/>
  <c r="K4651" i="433"/>
  <c r="K4652" i="433"/>
  <c r="K4653" i="433"/>
  <c r="K4654" i="433"/>
  <c r="K4655" i="433"/>
  <c r="K4656" i="433"/>
  <c r="K4657" i="433"/>
  <c r="K4658" i="433"/>
  <c r="K4659" i="433"/>
  <c r="K4660" i="433"/>
  <c r="K4661" i="433"/>
  <c r="K4662" i="433"/>
  <c r="K4663" i="433"/>
  <c r="K4664" i="433"/>
  <c r="K4665" i="433"/>
  <c r="K4666" i="433"/>
  <c r="K4667" i="433"/>
  <c r="K4668" i="433"/>
  <c r="K4669" i="433"/>
  <c r="K4670" i="433"/>
  <c r="K4671" i="433"/>
  <c r="K4672" i="433"/>
  <c r="K4673" i="433"/>
  <c r="K4674" i="433"/>
  <c r="K4675" i="433"/>
  <c r="K4676" i="433"/>
  <c r="K4677" i="433"/>
  <c r="K4678" i="433"/>
  <c r="K4679" i="433"/>
  <c r="K4680" i="433"/>
  <c r="K4681" i="433"/>
  <c r="K4682" i="433"/>
  <c r="K4683" i="433"/>
  <c r="K4684" i="433"/>
  <c r="K4685" i="433"/>
  <c r="K4686" i="433"/>
  <c r="K4687" i="433"/>
  <c r="K4688" i="433"/>
  <c r="K4689" i="433"/>
  <c r="K4690" i="433"/>
  <c r="K4691" i="433"/>
  <c r="K4692" i="433"/>
  <c r="K4693" i="433"/>
  <c r="K4694" i="433"/>
  <c r="K4695" i="433"/>
  <c r="K4696" i="433"/>
  <c r="K4697" i="433"/>
  <c r="K4698" i="433"/>
  <c r="K4699" i="433"/>
  <c r="K4700" i="433"/>
  <c r="K4701" i="433"/>
  <c r="K4702" i="433"/>
  <c r="K4703" i="433"/>
  <c r="K4704" i="433"/>
  <c r="K4705" i="433"/>
  <c r="K4706" i="433"/>
  <c r="K4707" i="433"/>
  <c r="K4708" i="433"/>
  <c r="K4709" i="433"/>
  <c r="K4710" i="433"/>
  <c r="K4711" i="433"/>
  <c r="K4712" i="433"/>
  <c r="K4713" i="433"/>
  <c r="K4714" i="433"/>
  <c r="K4715" i="433"/>
  <c r="K4716" i="433"/>
  <c r="K4717" i="433"/>
  <c r="K4718" i="433"/>
  <c r="K4719" i="433"/>
  <c r="K4720" i="433"/>
  <c r="K4721" i="433"/>
  <c r="K4722" i="433"/>
  <c r="K4723" i="433"/>
  <c r="K4724" i="433"/>
  <c r="K4725" i="433"/>
  <c r="K4726" i="433"/>
  <c r="K4727" i="433"/>
  <c r="K4728" i="433"/>
  <c r="K4729" i="433"/>
  <c r="K4730" i="433"/>
  <c r="K4731" i="433"/>
  <c r="K4732" i="433"/>
  <c r="K4733" i="433"/>
  <c r="K4734" i="433"/>
  <c r="K4735" i="433"/>
  <c r="K4736" i="433"/>
  <c r="K4737" i="433"/>
  <c r="K4738" i="433"/>
  <c r="K4739" i="433"/>
  <c r="K4740" i="433"/>
  <c r="K4741" i="433"/>
  <c r="K4742" i="433"/>
  <c r="K4743" i="433"/>
  <c r="K4744" i="433"/>
  <c r="K4745" i="433"/>
  <c r="K4746" i="433"/>
  <c r="K4747" i="433"/>
  <c r="K4748" i="433"/>
  <c r="K4749" i="433"/>
  <c r="K4750" i="433"/>
  <c r="K4751" i="433"/>
  <c r="K4752" i="433"/>
  <c r="K4753" i="433"/>
  <c r="K4754" i="433"/>
  <c r="K4755" i="433"/>
  <c r="K4756" i="433"/>
  <c r="K4757" i="433"/>
  <c r="K4758" i="433"/>
  <c r="K4759" i="433"/>
  <c r="K4760" i="433"/>
  <c r="K4761" i="433"/>
  <c r="K4762" i="433"/>
  <c r="K4763" i="433"/>
  <c r="K4764" i="433"/>
  <c r="K4765" i="433"/>
  <c r="K4766" i="433"/>
  <c r="K4767" i="433"/>
  <c r="K4768" i="433"/>
  <c r="K4769" i="433"/>
  <c r="K4770" i="433"/>
  <c r="K4771" i="433"/>
  <c r="K4772" i="433"/>
  <c r="K4773" i="433"/>
  <c r="K4774" i="433"/>
  <c r="K4775" i="433"/>
  <c r="K4776" i="433"/>
  <c r="K4777" i="433"/>
  <c r="K4778" i="433"/>
  <c r="K4779" i="433"/>
  <c r="K4780" i="433"/>
  <c r="K4781" i="433"/>
  <c r="K4782" i="433"/>
  <c r="K4783" i="433"/>
  <c r="K4784" i="433"/>
  <c r="K4785" i="433"/>
  <c r="K4786" i="433"/>
  <c r="K4787" i="433"/>
  <c r="K4788" i="433"/>
  <c r="K4789" i="433"/>
  <c r="K4790" i="433"/>
  <c r="K4791" i="433"/>
  <c r="K4792" i="433"/>
  <c r="K4793" i="433"/>
  <c r="K4794" i="433"/>
  <c r="K4795" i="433"/>
  <c r="K4796" i="433"/>
  <c r="K4797" i="433"/>
  <c r="K4798" i="433"/>
  <c r="K4799" i="433"/>
  <c r="K4800" i="433"/>
  <c r="K4801" i="433"/>
  <c r="K4802" i="433"/>
  <c r="K4803" i="433"/>
  <c r="K4804" i="433"/>
  <c r="K4805" i="433"/>
  <c r="K4806" i="433"/>
  <c r="K4807" i="433"/>
  <c r="K4808" i="433"/>
  <c r="K4809" i="433"/>
  <c r="K4810" i="433"/>
  <c r="K4811" i="433"/>
  <c r="K4812" i="433"/>
  <c r="K4813" i="433"/>
  <c r="K4814" i="433"/>
  <c r="K4815" i="433"/>
  <c r="K4816" i="433"/>
  <c r="K4817" i="433"/>
  <c r="K4818" i="433"/>
  <c r="K4819" i="433"/>
  <c r="K4820" i="433"/>
  <c r="K4821" i="433"/>
  <c r="K4822" i="433"/>
  <c r="K4823" i="433"/>
  <c r="K4824" i="433"/>
  <c r="K4825" i="433"/>
  <c r="K4826" i="433"/>
  <c r="K4827" i="433"/>
  <c r="K4828" i="433"/>
  <c r="K4829" i="433"/>
  <c r="K4830" i="433"/>
  <c r="K4831" i="433"/>
  <c r="K4832" i="433"/>
  <c r="K4833" i="433"/>
  <c r="K4834" i="433"/>
  <c r="K4835" i="433"/>
  <c r="K4836" i="433"/>
  <c r="K4837" i="433"/>
  <c r="K4838" i="433"/>
  <c r="K4839" i="433"/>
  <c r="K4840" i="433"/>
  <c r="K4841" i="433"/>
  <c r="K4842" i="433"/>
  <c r="K4843" i="433"/>
  <c r="K4844" i="433"/>
  <c r="K4845" i="433"/>
  <c r="K4846" i="433"/>
  <c r="K4847" i="433"/>
  <c r="K4848" i="433"/>
  <c r="K4849" i="433"/>
  <c r="K4850" i="433"/>
  <c r="K4851" i="433"/>
  <c r="K4852" i="433"/>
  <c r="K4853" i="433"/>
  <c r="K4854" i="433"/>
  <c r="K4855" i="433"/>
  <c r="K4856" i="433"/>
  <c r="K4857" i="433"/>
  <c r="K4858" i="433"/>
  <c r="K4859" i="433"/>
  <c r="K4860" i="433"/>
  <c r="K4861" i="433"/>
  <c r="K4862" i="433"/>
  <c r="K4863" i="433"/>
  <c r="K4864" i="433"/>
  <c r="K4865" i="433"/>
  <c r="K4866" i="433"/>
  <c r="K4867" i="433"/>
  <c r="K4868" i="433"/>
  <c r="K4869" i="433"/>
  <c r="K4870" i="433"/>
  <c r="K4871" i="433"/>
  <c r="K4872" i="433"/>
  <c r="K4873" i="433"/>
  <c r="K4874" i="433"/>
  <c r="K4875" i="433"/>
  <c r="K4876" i="433"/>
  <c r="K4877" i="433"/>
  <c r="K4878" i="433"/>
  <c r="K4879" i="433"/>
  <c r="K4880" i="433"/>
  <c r="K4881" i="433"/>
  <c r="K4882" i="433"/>
  <c r="K4883" i="433"/>
  <c r="K4884" i="433"/>
  <c r="K4885" i="433"/>
  <c r="K4886" i="433"/>
  <c r="K4887" i="433"/>
  <c r="K4888" i="433"/>
  <c r="K4889" i="433"/>
  <c r="K4890" i="433"/>
  <c r="K4891" i="433"/>
  <c r="K4892" i="433"/>
  <c r="K4893" i="433"/>
  <c r="K4894" i="433"/>
  <c r="K4895" i="433"/>
  <c r="K4896" i="433"/>
  <c r="K4897" i="433"/>
  <c r="K4898" i="433"/>
  <c r="K4899" i="433"/>
  <c r="K4900" i="433"/>
  <c r="K4901" i="433"/>
  <c r="K4902" i="433"/>
  <c r="K4903" i="433"/>
  <c r="K4904" i="433"/>
  <c r="K4905" i="433"/>
  <c r="K4906" i="433"/>
  <c r="K4907" i="433"/>
  <c r="K4908" i="433"/>
  <c r="K4909" i="433"/>
  <c r="K4910" i="433"/>
  <c r="K4911" i="433"/>
  <c r="K4912" i="433"/>
  <c r="K4913" i="433"/>
  <c r="K4914" i="433"/>
  <c r="K4915" i="433"/>
  <c r="K4916" i="433"/>
  <c r="K4917" i="433"/>
  <c r="K4918" i="433"/>
  <c r="K4919" i="433"/>
  <c r="K4920" i="433"/>
  <c r="K4921" i="433"/>
  <c r="K4922" i="433"/>
  <c r="K4923" i="433"/>
  <c r="K4924" i="433"/>
  <c r="K4925" i="433"/>
  <c r="K4926" i="433"/>
  <c r="K4927" i="433"/>
  <c r="K4928" i="433"/>
  <c r="K4929" i="433"/>
  <c r="K4930" i="433"/>
  <c r="K4931" i="433"/>
  <c r="K4932" i="433"/>
  <c r="K4933" i="433"/>
  <c r="K4934" i="433"/>
  <c r="K4935" i="433"/>
  <c r="K4936" i="433"/>
  <c r="K4937" i="433"/>
  <c r="K4938" i="433"/>
  <c r="K4939" i="433"/>
  <c r="K4940" i="433"/>
  <c r="K4941" i="433"/>
  <c r="K4942" i="433"/>
  <c r="K4943" i="433"/>
  <c r="K4944" i="433"/>
  <c r="K4945" i="433"/>
  <c r="K4946" i="433"/>
  <c r="K4947" i="433"/>
  <c r="K4948" i="433"/>
  <c r="K4949" i="433"/>
  <c r="K4950" i="433"/>
  <c r="K4951" i="433"/>
  <c r="K4952" i="433"/>
  <c r="K4953" i="433"/>
  <c r="K4954" i="433"/>
  <c r="K4955" i="433"/>
  <c r="K4956" i="433"/>
  <c r="K4957" i="433"/>
  <c r="K4958" i="433"/>
  <c r="K4959" i="433"/>
  <c r="K4960" i="433"/>
  <c r="K4961" i="433"/>
  <c r="K4962" i="433"/>
  <c r="K4963" i="433"/>
  <c r="K4964" i="433"/>
  <c r="K4965" i="433"/>
  <c r="K4966" i="433"/>
  <c r="K4967" i="433"/>
  <c r="K4968" i="433"/>
  <c r="K4969" i="433"/>
  <c r="K4970" i="433"/>
  <c r="K4971" i="433"/>
  <c r="K4972" i="433"/>
  <c r="K4973" i="433"/>
  <c r="K4974" i="433"/>
  <c r="K4975" i="433"/>
  <c r="K4976" i="433"/>
  <c r="K4977" i="433"/>
  <c r="K4978" i="433"/>
  <c r="K4979" i="433"/>
  <c r="K4980" i="433"/>
  <c r="K4981" i="433"/>
  <c r="K4982" i="433"/>
  <c r="K4983" i="433"/>
  <c r="K4984" i="433"/>
  <c r="K4985" i="433"/>
  <c r="K4986" i="433"/>
  <c r="K4987" i="433"/>
  <c r="K4988" i="433"/>
  <c r="K4989" i="433"/>
  <c r="K4990" i="433"/>
  <c r="K4991" i="433"/>
  <c r="K4992" i="433"/>
  <c r="K4993" i="433"/>
  <c r="K4994" i="433"/>
  <c r="K4995" i="433"/>
  <c r="K4996" i="433"/>
  <c r="K4997" i="433"/>
  <c r="K4998" i="433"/>
  <c r="K4999" i="433"/>
  <c r="K5000" i="433"/>
  <c r="K5001" i="433"/>
  <c r="K5002" i="433"/>
  <c r="K5003" i="433"/>
  <c r="K5004" i="433"/>
  <c r="K5005" i="433"/>
  <c r="K5006" i="433"/>
  <c r="K5007" i="433"/>
  <c r="K5008" i="433"/>
  <c r="K5009" i="433"/>
  <c r="K5010" i="433"/>
  <c r="K5011" i="433"/>
  <c r="K5012" i="433"/>
  <c r="K5013" i="433"/>
  <c r="K5014" i="433"/>
  <c r="K5015" i="433"/>
  <c r="K5016" i="433"/>
  <c r="K5017" i="433"/>
  <c r="K5018" i="433"/>
  <c r="K5019" i="433"/>
  <c r="K5020" i="433"/>
  <c r="K5021" i="433"/>
  <c r="K5022" i="433"/>
  <c r="K5023" i="433"/>
  <c r="K5024" i="433"/>
  <c r="K5025" i="433"/>
  <c r="K5026" i="433"/>
  <c r="K5027" i="433"/>
  <c r="K5028" i="433"/>
  <c r="K5029" i="433"/>
  <c r="K5030" i="433"/>
  <c r="K5031" i="433"/>
  <c r="K5032" i="433"/>
  <c r="K5033" i="433"/>
  <c r="K5034" i="433"/>
  <c r="K5035" i="433"/>
  <c r="K5036" i="433"/>
  <c r="K5037" i="433"/>
  <c r="K5038" i="433"/>
  <c r="K5039" i="433"/>
  <c r="K5040" i="433"/>
  <c r="K5041" i="433"/>
  <c r="K5042" i="433"/>
  <c r="K5043" i="433"/>
  <c r="K5044" i="433"/>
  <c r="K5045" i="433"/>
  <c r="K5046" i="433"/>
  <c r="K5047" i="433"/>
  <c r="K5048" i="433"/>
  <c r="K5049" i="433"/>
  <c r="K5050" i="433"/>
  <c r="K5051" i="433"/>
  <c r="K5052" i="433"/>
  <c r="K5053" i="433"/>
  <c r="K5054" i="433"/>
  <c r="K5055" i="433"/>
  <c r="K5056" i="433"/>
  <c r="K5057" i="433"/>
  <c r="K5058" i="433"/>
  <c r="K5059" i="433"/>
  <c r="K5060" i="433"/>
  <c r="K5061" i="433"/>
  <c r="K5062" i="433"/>
  <c r="K5063" i="433"/>
  <c r="K5064" i="433"/>
  <c r="K5065" i="433"/>
  <c r="K5066" i="433"/>
  <c r="K5067" i="433"/>
  <c r="K5068" i="433"/>
  <c r="K5069" i="433"/>
  <c r="K5070" i="433"/>
  <c r="K5071" i="433"/>
  <c r="K5072" i="433"/>
  <c r="K5073" i="433"/>
  <c r="K5074" i="433"/>
  <c r="K5075" i="433"/>
  <c r="K5076" i="433"/>
  <c r="K5077" i="433"/>
  <c r="K5078" i="433"/>
  <c r="K5079" i="433"/>
  <c r="K5080" i="433"/>
  <c r="K5081" i="433"/>
  <c r="K5082" i="433"/>
  <c r="K5083" i="433"/>
  <c r="K5084" i="433"/>
  <c r="K5085" i="433"/>
  <c r="K5086" i="433"/>
  <c r="K5087" i="433"/>
  <c r="K5088" i="433"/>
  <c r="K5089" i="433"/>
  <c r="K5090" i="433"/>
  <c r="K5091" i="433"/>
  <c r="K5092" i="433"/>
  <c r="K5093" i="433"/>
  <c r="K5094" i="433"/>
  <c r="K5095" i="433"/>
  <c r="K5096" i="433"/>
  <c r="K5097" i="433"/>
  <c r="K5098" i="433"/>
  <c r="K5099" i="433"/>
  <c r="K5100" i="433"/>
  <c r="K5101" i="433"/>
  <c r="K5102" i="433"/>
  <c r="K5103" i="433"/>
  <c r="K5104" i="433"/>
  <c r="K5105" i="433"/>
  <c r="K5106" i="433"/>
  <c r="K5107" i="433"/>
  <c r="K5108" i="433"/>
  <c r="K5109" i="433"/>
  <c r="K5110" i="433"/>
  <c r="K5111" i="433"/>
  <c r="K5112" i="433"/>
  <c r="K5113" i="433"/>
  <c r="K5114" i="433"/>
  <c r="K5115" i="433"/>
  <c r="K5116" i="433"/>
  <c r="K5117" i="433"/>
  <c r="K5118" i="433"/>
  <c r="K5119" i="433"/>
  <c r="K5120" i="433"/>
  <c r="K5121" i="433"/>
  <c r="K5122" i="433"/>
  <c r="K5123" i="433"/>
  <c r="K5124" i="433"/>
  <c r="K5125" i="433"/>
  <c r="K5126" i="433"/>
  <c r="K5127" i="433"/>
  <c r="K5128" i="433"/>
  <c r="K5129" i="433"/>
  <c r="K5130" i="433"/>
  <c r="K5131" i="433"/>
  <c r="K5132" i="433"/>
  <c r="K5133" i="433"/>
  <c r="K5134" i="433"/>
  <c r="K5135" i="433"/>
  <c r="K5136" i="433"/>
  <c r="K5137" i="433"/>
  <c r="K5138" i="433"/>
  <c r="K5139" i="433"/>
  <c r="K5140" i="433"/>
  <c r="K5141" i="433"/>
  <c r="K5142" i="433"/>
  <c r="K5143" i="433"/>
  <c r="K5144" i="433"/>
  <c r="K5145" i="433"/>
  <c r="K5146" i="433"/>
  <c r="K5147" i="433"/>
  <c r="K5148" i="433"/>
  <c r="K5149" i="433"/>
  <c r="K5150" i="433"/>
  <c r="K5151" i="433"/>
  <c r="K5152" i="433"/>
  <c r="K5153" i="433"/>
  <c r="K5154" i="433"/>
  <c r="K5155" i="433"/>
  <c r="K5156" i="433"/>
  <c r="K5157" i="433"/>
  <c r="K5158" i="433"/>
  <c r="K5159" i="433"/>
  <c r="K5160" i="433"/>
  <c r="K5161" i="433"/>
  <c r="K5162" i="433"/>
  <c r="K5163" i="433"/>
  <c r="K5164" i="433"/>
  <c r="K5165" i="433"/>
  <c r="K5166" i="433"/>
  <c r="K5167" i="433"/>
  <c r="K5168" i="433"/>
  <c r="K5169" i="433"/>
  <c r="K5170" i="433"/>
  <c r="K5171" i="433"/>
  <c r="K5172" i="433"/>
  <c r="K5173" i="433"/>
  <c r="K5174" i="433"/>
  <c r="K5175" i="433"/>
  <c r="K5176" i="433"/>
  <c r="K5177" i="433"/>
  <c r="K5178" i="433"/>
  <c r="K5179" i="433"/>
  <c r="K5180" i="433"/>
  <c r="K5181" i="433"/>
  <c r="K5182" i="433"/>
  <c r="K5183" i="433"/>
  <c r="K5184" i="433"/>
  <c r="K5185" i="433"/>
  <c r="K5186" i="433"/>
  <c r="K5187" i="433"/>
  <c r="K5188" i="433"/>
  <c r="K5189" i="433"/>
  <c r="K5190" i="433"/>
  <c r="K5191" i="433"/>
  <c r="K5192" i="433"/>
  <c r="K5193" i="433"/>
  <c r="K5194" i="433"/>
  <c r="K5195" i="433"/>
  <c r="K5196" i="433"/>
  <c r="K5197" i="433"/>
  <c r="K5198" i="433"/>
  <c r="K5199" i="433"/>
  <c r="K5200" i="433"/>
  <c r="K5201" i="433"/>
  <c r="K5202" i="433"/>
  <c r="K5203" i="433"/>
  <c r="K5204" i="433"/>
  <c r="K5205" i="433"/>
  <c r="K5206" i="433"/>
  <c r="K5207" i="433"/>
  <c r="K5208" i="433"/>
  <c r="K5209" i="433"/>
  <c r="K5210" i="433"/>
  <c r="K5211" i="433"/>
  <c r="K5212" i="433"/>
  <c r="K5213" i="433"/>
  <c r="K5214" i="433"/>
  <c r="K5215" i="433"/>
  <c r="K5216" i="433"/>
  <c r="K5217" i="433"/>
  <c r="K5218" i="433"/>
  <c r="K5219" i="433"/>
  <c r="K5220" i="433"/>
  <c r="K5221" i="433"/>
  <c r="K5222" i="433"/>
  <c r="K5223" i="433"/>
  <c r="K5224" i="433"/>
  <c r="K5225" i="433"/>
  <c r="K5226" i="433"/>
  <c r="K5227" i="433"/>
  <c r="K5228" i="433"/>
  <c r="K5229" i="433"/>
  <c r="K5230" i="433"/>
  <c r="K5231" i="433"/>
  <c r="K5232" i="433"/>
  <c r="K5233" i="433"/>
  <c r="K5234" i="433"/>
  <c r="K5235" i="433"/>
  <c r="K5236" i="433"/>
  <c r="K5237" i="433"/>
  <c r="K5238" i="433"/>
  <c r="K5239" i="433"/>
  <c r="K5240" i="433"/>
  <c r="K5241" i="433"/>
  <c r="K5242" i="433"/>
  <c r="K5243" i="433"/>
  <c r="K5244" i="433"/>
  <c r="K5245" i="433"/>
  <c r="K5246" i="433"/>
  <c r="K5247" i="433"/>
  <c r="K5248" i="433"/>
  <c r="K5249" i="433"/>
  <c r="K5250" i="433"/>
  <c r="K5251" i="433"/>
  <c r="K5252" i="433"/>
  <c r="K5253" i="433"/>
  <c r="K5254" i="433"/>
  <c r="K5255" i="433"/>
  <c r="K5256" i="433"/>
  <c r="K5257" i="433"/>
  <c r="K5258" i="433"/>
  <c r="K5259" i="433"/>
  <c r="K5260" i="433"/>
  <c r="K5261" i="433"/>
  <c r="K5262" i="433"/>
  <c r="K5263" i="433"/>
  <c r="K5264" i="433"/>
  <c r="K5265" i="433"/>
  <c r="K5266" i="433"/>
  <c r="K5267" i="433"/>
  <c r="K5268" i="433"/>
  <c r="K5269" i="433"/>
  <c r="K5270" i="433"/>
  <c r="K5271" i="433"/>
  <c r="K5272" i="433"/>
  <c r="K5273" i="433"/>
  <c r="K5274" i="433"/>
  <c r="K5275" i="433"/>
  <c r="K5276" i="433"/>
  <c r="K5277" i="433"/>
  <c r="K5278" i="433"/>
  <c r="K5279" i="433"/>
  <c r="K5280" i="433"/>
  <c r="K5281" i="433"/>
  <c r="K5282" i="433"/>
  <c r="K5283" i="433"/>
  <c r="K5284" i="433"/>
  <c r="K5285" i="433"/>
  <c r="K5286" i="433"/>
  <c r="K5287" i="433"/>
  <c r="K5288" i="433"/>
  <c r="K5289" i="433"/>
  <c r="K5290" i="433"/>
  <c r="K5291" i="433"/>
  <c r="K5292" i="433"/>
  <c r="K5293" i="433"/>
  <c r="K5294" i="433"/>
  <c r="K5295" i="433"/>
  <c r="K5296" i="433"/>
  <c r="K5297" i="433"/>
  <c r="K5298" i="433"/>
  <c r="K5299" i="433"/>
  <c r="K5300" i="433"/>
  <c r="K5301" i="433"/>
  <c r="K5302" i="433"/>
  <c r="K5303" i="433"/>
  <c r="K5304" i="433"/>
  <c r="K5305" i="433"/>
  <c r="K5306" i="433"/>
  <c r="K5307" i="433"/>
  <c r="K5308" i="433"/>
  <c r="K5309" i="433"/>
  <c r="K5310" i="433"/>
  <c r="K5311" i="433"/>
  <c r="K5312" i="433"/>
  <c r="K5313" i="433"/>
  <c r="K5314" i="433"/>
  <c r="K5315" i="433"/>
  <c r="K5316" i="433"/>
  <c r="K5317" i="433"/>
  <c r="K5318" i="433"/>
  <c r="K5319" i="433"/>
  <c r="K5320" i="433"/>
  <c r="K5321" i="433"/>
  <c r="K5322" i="433"/>
  <c r="K5323" i="433"/>
  <c r="K5324" i="433"/>
  <c r="K5325" i="433"/>
  <c r="K5326" i="433"/>
  <c r="K5327" i="433"/>
  <c r="K5328" i="433"/>
  <c r="K5329" i="433"/>
  <c r="K5330" i="433"/>
  <c r="K5331" i="433"/>
  <c r="K5332" i="433"/>
  <c r="K5333" i="433"/>
  <c r="K5334" i="433"/>
  <c r="K5335" i="433"/>
  <c r="K5336" i="433"/>
  <c r="K5337" i="433"/>
  <c r="K5338" i="433"/>
  <c r="K5339" i="433"/>
  <c r="K5340" i="433"/>
  <c r="K5341" i="433"/>
  <c r="K5342" i="433"/>
  <c r="K5343" i="433"/>
  <c r="K5344" i="433"/>
  <c r="K5345" i="433"/>
  <c r="K5346" i="433"/>
  <c r="K5347" i="433"/>
  <c r="K5348" i="433"/>
  <c r="K5349" i="433"/>
  <c r="K5350" i="433"/>
  <c r="K5351" i="433"/>
  <c r="K5352" i="433"/>
  <c r="K5353" i="433"/>
  <c r="K5354" i="433"/>
  <c r="K5355" i="433"/>
  <c r="K5356" i="433"/>
  <c r="K5357" i="433"/>
  <c r="K5358" i="433"/>
  <c r="K5359" i="433"/>
  <c r="K5360" i="433"/>
  <c r="K5361" i="433"/>
  <c r="K5362" i="433"/>
  <c r="K5363" i="433"/>
  <c r="K5364" i="433"/>
  <c r="K5365" i="433"/>
  <c r="K5366" i="433"/>
  <c r="K5367" i="433"/>
  <c r="K5368" i="433"/>
  <c r="K5369" i="433"/>
  <c r="K5370" i="433"/>
  <c r="K5371" i="433"/>
  <c r="K5372" i="433"/>
  <c r="K5373" i="433"/>
  <c r="K5374" i="433"/>
  <c r="K5375" i="433"/>
  <c r="K5376" i="433"/>
  <c r="K5377" i="433"/>
  <c r="K5378" i="433"/>
  <c r="K5379" i="433"/>
  <c r="K5380" i="433"/>
  <c r="K5381" i="433"/>
  <c r="K5382" i="433"/>
  <c r="K5383" i="433"/>
  <c r="K5384" i="433"/>
  <c r="K5385" i="433"/>
  <c r="K5386" i="433"/>
  <c r="K5387" i="433"/>
  <c r="K5388" i="433"/>
  <c r="K5389" i="433"/>
  <c r="K5390" i="433"/>
  <c r="K5391" i="433"/>
  <c r="K5392" i="433"/>
  <c r="K5393" i="433"/>
  <c r="K5394" i="433"/>
  <c r="K5395" i="433"/>
  <c r="K5396" i="433"/>
  <c r="K5397" i="433"/>
  <c r="K5398" i="433"/>
  <c r="K5399" i="433"/>
  <c r="K5400" i="433"/>
  <c r="K5401" i="433"/>
  <c r="K5402" i="433"/>
  <c r="K5403" i="433"/>
  <c r="K5404" i="433"/>
  <c r="K5405" i="433"/>
  <c r="K5406" i="433"/>
  <c r="K5407" i="433"/>
  <c r="K5408" i="433"/>
  <c r="K5409" i="433"/>
  <c r="K5410" i="433"/>
  <c r="K5411" i="433"/>
  <c r="K5412" i="433"/>
  <c r="K5413" i="433"/>
  <c r="K5414" i="433"/>
  <c r="K5415" i="433"/>
  <c r="K5416" i="433"/>
  <c r="K5417" i="433"/>
  <c r="K5418" i="433"/>
  <c r="K5419" i="433"/>
  <c r="K5420" i="433"/>
  <c r="K5421" i="433"/>
  <c r="K5422" i="433"/>
  <c r="K5423" i="433"/>
  <c r="K5424" i="433"/>
  <c r="K5425" i="433"/>
  <c r="K5426" i="433"/>
  <c r="K5427" i="433"/>
  <c r="K5428" i="433"/>
  <c r="K5429" i="433"/>
  <c r="K5430" i="433"/>
  <c r="K5431" i="433"/>
  <c r="K5432" i="433"/>
  <c r="K5433" i="433"/>
  <c r="K5434" i="433"/>
  <c r="K5435" i="433"/>
  <c r="K5436" i="433"/>
  <c r="K5437" i="433"/>
  <c r="K5438" i="433"/>
  <c r="K5439" i="433"/>
  <c r="K5440" i="433"/>
  <c r="K5441" i="433"/>
  <c r="K5442" i="433"/>
  <c r="K5443" i="433"/>
  <c r="K5444" i="433"/>
  <c r="K5445" i="433"/>
  <c r="K5446" i="433"/>
  <c r="K5447" i="433"/>
  <c r="K5448" i="433"/>
  <c r="K5449" i="433"/>
  <c r="K5450" i="433"/>
  <c r="K5451" i="433"/>
  <c r="K5452" i="433"/>
  <c r="K5453" i="433"/>
  <c r="K5454" i="433"/>
  <c r="K5455" i="433"/>
  <c r="K5456" i="433"/>
  <c r="K5457" i="433"/>
  <c r="K5458" i="433"/>
  <c r="K5459" i="433"/>
  <c r="K5460" i="433"/>
  <c r="K5461" i="433"/>
  <c r="K5462" i="433"/>
  <c r="K5463" i="433"/>
  <c r="K5464" i="433"/>
  <c r="K5465" i="433"/>
  <c r="K5466" i="433"/>
  <c r="K5467" i="433"/>
  <c r="K5468" i="433"/>
  <c r="K5469" i="433"/>
  <c r="K5470" i="433"/>
  <c r="K5471" i="433"/>
  <c r="K5472" i="433"/>
  <c r="K5473" i="433"/>
  <c r="K5474" i="433"/>
  <c r="K5475" i="433"/>
  <c r="K5476" i="433"/>
  <c r="K5477" i="433"/>
  <c r="K5478" i="433"/>
  <c r="K5479" i="433"/>
  <c r="K5480" i="433"/>
  <c r="K5481" i="433"/>
  <c r="K5482" i="433"/>
  <c r="K5483" i="433"/>
  <c r="K5484" i="433"/>
  <c r="K5485" i="433"/>
  <c r="K5486" i="433"/>
  <c r="K5487" i="433"/>
  <c r="K5488" i="433"/>
  <c r="K5489" i="433"/>
  <c r="K5490" i="433"/>
  <c r="K5491" i="433"/>
  <c r="K5492" i="433"/>
  <c r="K5493" i="433"/>
  <c r="K5494" i="433"/>
  <c r="K5495" i="433"/>
  <c r="K5496" i="433"/>
  <c r="K5497" i="433"/>
  <c r="K5498" i="433"/>
  <c r="K5499" i="433"/>
  <c r="K5500" i="433"/>
  <c r="K5501" i="433"/>
  <c r="K5502" i="433"/>
  <c r="K5503" i="433"/>
  <c r="K5504" i="433"/>
  <c r="K5505" i="433"/>
  <c r="K5506" i="433"/>
  <c r="K5507" i="433"/>
  <c r="K5508" i="433"/>
  <c r="K5509" i="433"/>
  <c r="K5510" i="433"/>
  <c r="K5511" i="433"/>
  <c r="K5512" i="433"/>
  <c r="K5513" i="433"/>
  <c r="K5514" i="433"/>
  <c r="K5515" i="433"/>
  <c r="K5516" i="433"/>
  <c r="K5517" i="433"/>
  <c r="K5518" i="433"/>
  <c r="K5519" i="433"/>
  <c r="K5520" i="433"/>
  <c r="K5521" i="433"/>
  <c r="K5522" i="433"/>
  <c r="K5523" i="433"/>
  <c r="K5524" i="433"/>
  <c r="K5525" i="433"/>
  <c r="K5526" i="433"/>
  <c r="K5527" i="433"/>
  <c r="K5528" i="433"/>
  <c r="K5529" i="433"/>
  <c r="K5530" i="433"/>
  <c r="K5531" i="433"/>
  <c r="K5532" i="433"/>
  <c r="K5533" i="433"/>
  <c r="K5534" i="433"/>
  <c r="K5535" i="433"/>
  <c r="K5536" i="433"/>
  <c r="K5537" i="433"/>
  <c r="K5538" i="433"/>
  <c r="K5539" i="433"/>
  <c r="K5540" i="433"/>
  <c r="K5541" i="433"/>
  <c r="K5542" i="433"/>
  <c r="K5543" i="433"/>
  <c r="K5544" i="433"/>
  <c r="K5545" i="433"/>
  <c r="K5546" i="433"/>
  <c r="K5547" i="433"/>
  <c r="K5548" i="433"/>
  <c r="K5549" i="433"/>
  <c r="K5550" i="433"/>
  <c r="K5551" i="433"/>
  <c r="K5552" i="433"/>
  <c r="K5553" i="433"/>
  <c r="K5554" i="433"/>
  <c r="K5555" i="433"/>
  <c r="K5556" i="433"/>
  <c r="K5557" i="433"/>
  <c r="K5558" i="433"/>
  <c r="K5559" i="433"/>
  <c r="K5560" i="433"/>
  <c r="K5561" i="433"/>
  <c r="K5562" i="433"/>
  <c r="K5563" i="433"/>
  <c r="K5564" i="433"/>
  <c r="K5565" i="433"/>
  <c r="K5566" i="433"/>
  <c r="K5567" i="433"/>
  <c r="K5568" i="433"/>
  <c r="K5569" i="433"/>
  <c r="K5570" i="433"/>
  <c r="K5571" i="433"/>
  <c r="K5572" i="433"/>
  <c r="K5573" i="433"/>
  <c r="K5574" i="433"/>
  <c r="K5575" i="433"/>
  <c r="K5576" i="433"/>
  <c r="K5577" i="433"/>
  <c r="K5578" i="433"/>
  <c r="K5579" i="433"/>
  <c r="K5580" i="433"/>
  <c r="K5581" i="433"/>
  <c r="K5582" i="433"/>
  <c r="K5583" i="433"/>
  <c r="K5584" i="433"/>
  <c r="K5585" i="433"/>
  <c r="K5586" i="433"/>
  <c r="K5587" i="433"/>
  <c r="K5588" i="433"/>
  <c r="K5589" i="433"/>
  <c r="K5590" i="433"/>
  <c r="K5591" i="433"/>
  <c r="K5592" i="433"/>
  <c r="K5593" i="433"/>
  <c r="K5594" i="433"/>
  <c r="K5595" i="433"/>
  <c r="K5596" i="433"/>
  <c r="K5597" i="433"/>
  <c r="K5598" i="433"/>
  <c r="K5599" i="433"/>
  <c r="K5600" i="433"/>
  <c r="K5601" i="433"/>
  <c r="K5602" i="433"/>
  <c r="K5603" i="433"/>
  <c r="K5604" i="433"/>
  <c r="K5605" i="433"/>
  <c r="K5606" i="433"/>
  <c r="K5607" i="433"/>
  <c r="K5608" i="433"/>
  <c r="K5609" i="433"/>
  <c r="K5610" i="433"/>
  <c r="K5611" i="433"/>
  <c r="K5612" i="433"/>
  <c r="K5613" i="433"/>
  <c r="K5614" i="433"/>
  <c r="K5615" i="433"/>
  <c r="K5616" i="433"/>
  <c r="K5617" i="433"/>
  <c r="K5618" i="433"/>
  <c r="K5619" i="433"/>
  <c r="K5620" i="433"/>
  <c r="K5621" i="433"/>
  <c r="K5622" i="433"/>
  <c r="K5623" i="433"/>
  <c r="K5624" i="433"/>
  <c r="K5625" i="433"/>
  <c r="K5626" i="433"/>
  <c r="K5627" i="433"/>
  <c r="K5628" i="433"/>
  <c r="K5629" i="433"/>
  <c r="K5630" i="433"/>
  <c r="K5631" i="433"/>
  <c r="K5632" i="433"/>
  <c r="K5633" i="433"/>
  <c r="K5634" i="433"/>
  <c r="K5635" i="433"/>
  <c r="K5636" i="433"/>
  <c r="K5637" i="433"/>
  <c r="K5638" i="433"/>
  <c r="K5639" i="433"/>
  <c r="K5640" i="433"/>
  <c r="K5641" i="433"/>
  <c r="K5642" i="433"/>
  <c r="K5643" i="433"/>
  <c r="K5644" i="433"/>
  <c r="K5645" i="433"/>
  <c r="K5646" i="433"/>
  <c r="K5647" i="433"/>
  <c r="K5648" i="433"/>
  <c r="K5649" i="433"/>
  <c r="K5650" i="433"/>
  <c r="K5651" i="433"/>
  <c r="K5652" i="433"/>
  <c r="K5653" i="433"/>
  <c r="K5654" i="433"/>
  <c r="K5655" i="433"/>
  <c r="K5656" i="433"/>
  <c r="K5657" i="433"/>
  <c r="K5658" i="433"/>
  <c r="K5659" i="433"/>
  <c r="K5660" i="433"/>
  <c r="K5661" i="433"/>
  <c r="K5662" i="433"/>
  <c r="K5663" i="433"/>
  <c r="K5664" i="433"/>
  <c r="K5665" i="433"/>
  <c r="K5666" i="433"/>
  <c r="K5667" i="433"/>
  <c r="K5668" i="433"/>
  <c r="K5669" i="433"/>
  <c r="K5670" i="433"/>
  <c r="K5671" i="433"/>
  <c r="K5672" i="433"/>
  <c r="K5673" i="433"/>
  <c r="K5674" i="433"/>
  <c r="K5675" i="433"/>
  <c r="K5676" i="433"/>
  <c r="K5677" i="433"/>
  <c r="K5678" i="433"/>
  <c r="K5679" i="433"/>
  <c r="K5680" i="433"/>
  <c r="K5681" i="433"/>
  <c r="K5682" i="433"/>
  <c r="K5683" i="433"/>
  <c r="K5684" i="433"/>
  <c r="K5685" i="433"/>
  <c r="K5686" i="433"/>
  <c r="K5687" i="433"/>
  <c r="K5688" i="433"/>
  <c r="K5689" i="433"/>
  <c r="K5690" i="433"/>
  <c r="K5691" i="433"/>
  <c r="K5692" i="433"/>
  <c r="K5693" i="433"/>
  <c r="K5694" i="433"/>
  <c r="K5695" i="433"/>
  <c r="K5696" i="433"/>
  <c r="K5697" i="433"/>
  <c r="K5698" i="433"/>
  <c r="K5699" i="433"/>
  <c r="K5700" i="433"/>
  <c r="K5701" i="433"/>
  <c r="K5702" i="433"/>
  <c r="K5703" i="433"/>
  <c r="K5704" i="433"/>
  <c r="K5705" i="433"/>
  <c r="K5706" i="433"/>
  <c r="K5707" i="433"/>
  <c r="K5708" i="433"/>
  <c r="K5709" i="433"/>
  <c r="K5710" i="433"/>
  <c r="K5711" i="433"/>
  <c r="K5712" i="433"/>
  <c r="K5713" i="433"/>
  <c r="K5714" i="433"/>
  <c r="K5715" i="433"/>
  <c r="K5716" i="433"/>
  <c r="K5717" i="433"/>
  <c r="K5718" i="433"/>
  <c r="K5719" i="433"/>
  <c r="K5720" i="433"/>
  <c r="K5721" i="433"/>
  <c r="K5722" i="433"/>
  <c r="K5723" i="433"/>
  <c r="K5724" i="433"/>
  <c r="K5725" i="433"/>
  <c r="K5726" i="433"/>
  <c r="K5727" i="433"/>
  <c r="K5728" i="433"/>
  <c r="K5729" i="433"/>
  <c r="K5730" i="433"/>
  <c r="K5731" i="433"/>
  <c r="K5732" i="433"/>
  <c r="K5733" i="433"/>
  <c r="K5734" i="433"/>
  <c r="K5735" i="433"/>
  <c r="K5736" i="433"/>
  <c r="K5737" i="433"/>
  <c r="K5738" i="433"/>
  <c r="K5739" i="433"/>
  <c r="K5740" i="433"/>
  <c r="K5741" i="433"/>
  <c r="K5742" i="433"/>
  <c r="K5743" i="433"/>
  <c r="K5744" i="433"/>
  <c r="K5745" i="433"/>
  <c r="K5746" i="433"/>
  <c r="K5747" i="433"/>
  <c r="K5748" i="433"/>
  <c r="K5749" i="433"/>
  <c r="K5750" i="433"/>
  <c r="K5751" i="433"/>
  <c r="K5752" i="433"/>
  <c r="K5753" i="433"/>
  <c r="K5754" i="433"/>
  <c r="K5755" i="433"/>
  <c r="K5756" i="433"/>
  <c r="K5757" i="433"/>
  <c r="K5758" i="433"/>
  <c r="K5759" i="433"/>
  <c r="K5760" i="433"/>
  <c r="K5761" i="433"/>
  <c r="K5762" i="433"/>
  <c r="K5763" i="433"/>
  <c r="K5764" i="433"/>
  <c r="K5765" i="433"/>
  <c r="K5766" i="433"/>
  <c r="K5767" i="433"/>
  <c r="K5768" i="433"/>
  <c r="K5769" i="433"/>
  <c r="K5770" i="433"/>
  <c r="K5771" i="433"/>
  <c r="K5772" i="433"/>
  <c r="K5773" i="433"/>
  <c r="K5774" i="433"/>
  <c r="K5775" i="433"/>
  <c r="K5776" i="433"/>
  <c r="K5777" i="433"/>
  <c r="K5778" i="433"/>
  <c r="K5779" i="433"/>
  <c r="K5780" i="433"/>
  <c r="K5781" i="433"/>
  <c r="K5782" i="433"/>
  <c r="K5783" i="433"/>
  <c r="K5784" i="433"/>
  <c r="K5785" i="433"/>
  <c r="K5786" i="433"/>
  <c r="K5787" i="433"/>
  <c r="K5788" i="433"/>
  <c r="K5789" i="433"/>
  <c r="K5790" i="433"/>
  <c r="K5791" i="433"/>
  <c r="K5792" i="433"/>
  <c r="K5793" i="433"/>
  <c r="K5794" i="433"/>
  <c r="K5795" i="433"/>
  <c r="K5796" i="433"/>
  <c r="K5797" i="433"/>
  <c r="K5798" i="433"/>
  <c r="K5799" i="433"/>
  <c r="K5800" i="433"/>
  <c r="K5801" i="433"/>
  <c r="K5802" i="433"/>
  <c r="K5803" i="433"/>
  <c r="K5804" i="433"/>
  <c r="K5805" i="433"/>
  <c r="K5806" i="433"/>
  <c r="K5807" i="433"/>
  <c r="K5808" i="433"/>
  <c r="K5809" i="433"/>
  <c r="K5810" i="433"/>
  <c r="K5811" i="433"/>
  <c r="K5812" i="433"/>
  <c r="K5813" i="433"/>
  <c r="K5814" i="433"/>
  <c r="K5815" i="433"/>
  <c r="K5816" i="433"/>
  <c r="K5817" i="433"/>
  <c r="K5818" i="433"/>
  <c r="K5819" i="433"/>
  <c r="K5820" i="433"/>
  <c r="K5821" i="433"/>
  <c r="K5822" i="433"/>
  <c r="K5823" i="433"/>
  <c r="K5824" i="433"/>
  <c r="K5825" i="433"/>
  <c r="K5826" i="433"/>
  <c r="K5827" i="433"/>
  <c r="K5828" i="433"/>
  <c r="K5829" i="433"/>
  <c r="K5830" i="433"/>
  <c r="K5831" i="433"/>
  <c r="K5832" i="433"/>
  <c r="K5833" i="433"/>
  <c r="K5834" i="433"/>
  <c r="K5835" i="433"/>
  <c r="K5836" i="433"/>
  <c r="K5837" i="433"/>
  <c r="K5838" i="433"/>
  <c r="K5839" i="433"/>
  <c r="K5840" i="433"/>
  <c r="K5841" i="433"/>
  <c r="K5842" i="433"/>
  <c r="K5843" i="433"/>
  <c r="K5844" i="433"/>
  <c r="K5845" i="433"/>
  <c r="K5846" i="433"/>
  <c r="K5847" i="433"/>
  <c r="K5848" i="433"/>
  <c r="K5849" i="433"/>
  <c r="K5850" i="433"/>
  <c r="K5851" i="433"/>
  <c r="K5852" i="433"/>
  <c r="K5853" i="433"/>
  <c r="K5854" i="433"/>
  <c r="K5855" i="433"/>
  <c r="K5856" i="433"/>
  <c r="K5857" i="433"/>
  <c r="K5858" i="433"/>
  <c r="K5859" i="433"/>
  <c r="K5860" i="433"/>
  <c r="K5861" i="433"/>
  <c r="K5862" i="433"/>
  <c r="K5863" i="433"/>
  <c r="K5864" i="433"/>
  <c r="K5865" i="433"/>
  <c r="K5866" i="433"/>
  <c r="K5867" i="433"/>
  <c r="K5868" i="433"/>
  <c r="K5869" i="433"/>
  <c r="K5870" i="433"/>
  <c r="K5871" i="433"/>
  <c r="K5872" i="433"/>
  <c r="K5873" i="433"/>
  <c r="K5874" i="433"/>
  <c r="K5875" i="433"/>
  <c r="K5876" i="433"/>
  <c r="K5877" i="433"/>
  <c r="K5878" i="433"/>
  <c r="K5879" i="433"/>
  <c r="K5880" i="433"/>
  <c r="K5881" i="433"/>
  <c r="K5882" i="433"/>
  <c r="K5883" i="433"/>
  <c r="K5884" i="433"/>
  <c r="K5885" i="433"/>
  <c r="K5886" i="433"/>
  <c r="K5887" i="433"/>
  <c r="K5888" i="433"/>
  <c r="K5889" i="433"/>
  <c r="K5890" i="433"/>
  <c r="K5891" i="433"/>
  <c r="K5892" i="433"/>
  <c r="K5893" i="433"/>
  <c r="K5894" i="433"/>
  <c r="K5895" i="433"/>
  <c r="K5896" i="433"/>
  <c r="K5897" i="433"/>
  <c r="K5898" i="433"/>
  <c r="K5899" i="433"/>
  <c r="K5900" i="433"/>
  <c r="K5901" i="433"/>
  <c r="K5902" i="433"/>
  <c r="K5903" i="433"/>
  <c r="K5904" i="433"/>
  <c r="K5905" i="433"/>
  <c r="K5906" i="433"/>
  <c r="K5907" i="433"/>
  <c r="K5908" i="433"/>
  <c r="K5909" i="433"/>
  <c r="K5910" i="433"/>
  <c r="K5911" i="433"/>
  <c r="K5912" i="433"/>
  <c r="K5913" i="433"/>
  <c r="K5914" i="433"/>
  <c r="K5915" i="433"/>
  <c r="K5916" i="433"/>
  <c r="K5917" i="433"/>
  <c r="K5918" i="433"/>
  <c r="K5919" i="433"/>
  <c r="K5920" i="433"/>
  <c r="K5921" i="433"/>
  <c r="K5922" i="433"/>
  <c r="K5923" i="433"/>
  <c r="K5924" i="433"/>
  <c r="K5925" i="433"/>
  <c r="K5926" i="433"/>
  <c r="K5927" i="433"/>
  <c r="K5928" i="433"/>
  <c r="K5929" i="433"/>
  <c r="K5930" i="433"/>
  <c r="K5931" i="433"/>
  <c r="K5932" i="433"/>
  <c r="K5933" i="433"/>
  <c r="K5934" i="433"/>
  <c r="K5935" i="433"/>
  <c r="K5936" i="433"/>
  <c r="K5937" i="433"/>
  <c r="K5938" i="433"/>
  <c r="K5939" i="433"/>
  <c r="K5940" i="433"/>
  <c r="K5941" i="433"/>
  <c r="K5942" i="433"/>
  <c r="K5943" i="433"/>
  <c r="K5944" i="433"/>
  <c r="K5945" i="433"/>
  <c r="K5946" i="433"/>
  <c r="K5947" i="433"/>
  <c r="K5948" i="433"/>
  <c r="K5949" i="433"/>
  <c r="K5950" i="433"/>
  <c r="K5951" i="433"/>
  <c r="K5952" i="433"/>
  <c r="K5953" i="433"/>
  <c r="K5954" i="433"/>
  <c r="K5955" i="433"/>
  <c r="K5956" i="433"/>
  <c r="K5957" i="433"/>
  <c r="K5958" i="433"/>
  <c r="K5959" i="433"/>
  <c r="K5960" i="433"/>
  <c r="K5961" i="433"/>
  <c r="K5962" i="433"/>
  <c r="K5963" i="433"/>
  <c r="K5964" i="433"/>
  <c r="K5965" i="433"/>
  <c r="K5966" i="433"/>
  <c r="K5967" i="433"/>
  <c r="K5968" i="433"/>
  <c r="K5969" i="433"/>
  <c r="K5970" i="433"/>
  <c r="K5971" i="433"/>
  <c r="K5972" i="433"/>
  <c r="K5973" i="433"/>
  <c r="K5974" i="433"/>
  <c r="K5975" i="433"/>
  <c r="K5976" i="433"/>
  <c r="K5977" i="433"/>
  <c r="K5978" i="433"/>
  <c r="K5979" i="433"/>
  <c r="K5980" i="433"/>
  <c r="K5981" i="433"/>
  <c r="K5982" i="433"/>
  <c r="K5983" i="433"/>
  <c r="K5984" i="433"/>
  <c r="K5985" i="433"/>
  <c r="K5986" i="433"/>
  <c r="K5987" i="433"/>
  <c r="K5988" i="433"/>
  <c r="K5989" i="433"/>
  <c r="K5990" i="433"/>
  <c r="K5991" i="433"/>
  <c r="K5992" i="433"/>
  <c r="K5993" i="433"/>
  <c r="K5994" i="433"/>
  <c r="K5995" i="433"/>
  <c r="K5996" i="433"/>
  <c r="K5997" i="433"/>
  <c r="K5998" i="433"/>
  <c r="K5999" i="433"/>
  <c r="K6000" i="433"/>
  <c r="K6001" i="433"/>
  <c r="K6002" i="433"/>
  <c r="K6003" i="433"/>
  <c r="K6004" i="433"/>
  <c r="K6005" i="433"/>
  <c r="K6006" i="433"/>
  <c r="K6007" i="433"/>
  <c r="K6008" i="433"/>
  <c r="K6009" i="433"/>
  <c r="K6010" i="433"/>
  <c r="K6011" i="433"/>
  <c r="K6012" i="433"/>
  <c r="K6013" i="433"/>
  <c r="K6014" i="433"/>
  <c r="K6015" i="433"/>
  <c r="K6016" i="433"/>
  <c r="K6017" i="433"/>
  <c r="K6018" i="433"/>
  <c r="K6019" i="433"/>
  <c r="K6020" i="433"/>
  <c r="K6021" i="433"/>
  <c r="K6022" i="433"/>
  <c r="K6023" i="433"/>
  <c r="K6024" i="433"/>
  <c r="K6025" i="433"/>
  <c r="K6026" i="433"/>
  <c r="K6027" i="433"/>
  <c r="K6028" i="433"/>
  <c r="K6029" i="433"/>
  <c r="K6030" i="433"/>
  <c r="K6031" i="433"/>
  <c r="K6032" i="433"/>
  <c r="K6033" i="433"/>
  <c r="K6034" i="433"/>
  <c r="K6035" i="433"/>
  <c r="K6036" i="433"/>
  <c r="K6037" i="433"/>
  <c r="K6038" i="433"/>
  <c r="K6039" i="433"/>
  <c r="K6040" i="433"/>
  <c r="K6041" i="433"/>
  <c r="K6042" i="433"/>
  <c r="K6043" i="433"/>
  <c r="K6044" i="433"/>
  <c r="K6045" i="433"/>
  <c r="K6046" i="433"/>
  <c r="K6047" i="433"/>
  <c r="K6048" i="433"/>
  <c r="K6049" i="433"/>
  <c r="K6050" i="433"/>
  <c r="K6051" i="433"/>
  <c r="K6052" i="433"/>
  <c r="K6053" i="433"/>
  <c r="K6054" i="433"/>
  <c r="K6055" i="433"/>
  <c r="K6056" i="433"/>
  <c r="K6057" i="433"/>
  <c r="K6058" i="433"/>
  <c r="K6059" i="433"/>
  <c r="K6060" i="433"/>
  <c r="K6061" i="433"/>
  <c r="K6062" i="433"/>
  <c r="K6063" i="433"/>
  <c r="K6064" i="433"/>
  <c r="K6065" i="433"/>
  <c r="K6066" i="433"/>
  <c r="K6067" i="433"/>
  <c r="K6068" i="433"/>
  <c r="K6069" i="433"/>
  <c r="K6070" i="433"/>
  <c r="K6071" i="433"/>
  <c r="K6072" i="433"/>
  <c r="K6073" i="433"/>
  <c r="K6074" i="433"/>
  <c r="K6075" i="433"/>
  <c r="K6076" i="433"/>
  <c r="K6077" i="433"/>
  <c r="K6078" i="433"/>
  <c r="K6079" i="433"/>
  <c r="K6080" i="433"/>
  <c r="K6081" i="433"/>
  <c r="K6082" i="433"/>
  <c r="K6083" i="433"/>
  <c r="K6084" i="433"/>
  <c r="K6085" i="433"/>
  <c r="K6086" i="433"/>
  <c r="K6087" i="433"/>
  <c r="K6088" i="433"/>
  <c r="K6089" i="433"/>
  <c r="K6090" i="433"/>
  <c r="K6091" i="433"/>
  <c r="K6092" i="433"/>
  <c r="K6093" i="433"/>
  <c r="K6094" i="433"/>
  <c r="K6095" i="433"/>
  <c r="K6096" i="433"/>
  <c r="K6097" i="433"/>
  <c r="K6098" i="433"/>
  <c r="K6099" i="433"/>
  <c r="K6100" i="433"/>
  <c r="K6101" i="433"/>
  <c r="K6102" i="433"/>
  <c r="K6103" i="433"/>
  <c r="K6104" i="433"/>
  <c r="K6105" i="433"/>
  <c r="K6106" i="433"/>
  <c r="K6107" i="433"/>
  <c r="K6108" i="433"/>
  <c r="K6109" i="433"/>
  <c r="K6110" i="433"/>
  <c r="K6111" i="433"/>
  <c r="K6112" i="433"/>
  <c r="K6113" i="433"/>
  <c r="K6114" i="433"/>
  <c r="K6115" i="433"/>
  <c r="K6116" i="433"/>
  <c r="K6117" i="433"/>
  <c r="K6118" i="433"/>
  <c r="K6119" i="433"/>
  <c r="K6120" i="433"/>
  <c r="K6121" i="433"/>
  <c r="K6122" i="433"/>
  <c r="K6123" i="433"/>
  <c r="K6124" i="433"/>
  <c r="K6125" i="433"/>
  <c r="K6126" i="433"/>
  <c r="K6127" i="433"/>
  <c r="K6128" i="433"/>
  <c r="K6129" i="433"/>
  <c r="K6130" i="433"/>
  <c r="K6131" i="433"/>
  <c r="K6132" i="433"/>
  <c r="K6133" i="433"/>
  <c r="K6134" i="433"/>
  <c r="K6135" i="433"/>
  <c r="K6136" i="433"/>
  <c r="K6137" i="433"/>
  <c r="K6138" i="433"/>
  <c r="K6139" i="433"/>
  <c r="K6140" i="433"/>
  <c r="K6141" i="433"/>
  <c r="K6142" i="433"/>
  <c r="K6143" i="433"/>
  <c r="K6144" i="433"/>
  <c r="K6145" i="433"/>
  <c r="K6146" i="433"/>
  <c r="K6147" i="433"/>
  <c r="K6148" i="433"/>
  <c r="K6149" i="433"/>
  <c r="K6150" i="433"/>
  <c r="K6151" i="433"/>
  <c r="K6152" i="433"/>
  <c r="K6153" i="433"/>
  <c r="K6154" i="433"/>
  <c r="K6155" i="433"/>
  <c r="K6156" i="433"/>
  <c r="K6157" i="433"/>
  <c r="K6158" i="433"/>
  <c r="K6159" i="433"/>
  <c r="K6160" i="433"/>
  <c r="K6161" i="433"/>
  <c r="K6162" i="433"/>
  <c r="K6163" i="433"/>
  <c r="K6164" i="433"/>
  <c r="K6165" i="433"/>
  <c r="K6166" i="433"/>
  <c r="K6167" i="433"/>
  <c r="K6168" i="433"/>
  <c r="K6169" i="433"/>
  <c r="K6170" i="433"/>
  <c r="K6171" i="433"/>
  <c r="K6172" i="433"/>
  <c r="K6173" i="433"/>
  <c r="K6174" i="433"/>
  <c r="K6175" i="433"/>
  <c r="K6176" i="433"/>
  <c r="K6177" i="433"/>
  <c r="K6178" i="433"/>
  <c r="K6179" i="433"/>
  <c r="K6180" i="433"/>
  <c r="K6181" i="433"/>
  <c r="K6182" i="433"/>
  <c r="K6183" i="433"/>
  <c r="K6184" i="433"/>
  <c r="K6185" i="433"/>
  <c r="K6186" i="433"/>
  <c r="K6187" i="433"/>
  <c r="K6188" i="433"/>
  <c r="K6189" i="433"/>
  <c r="K6190" i="433"/>
  <c r="K6191" i="433"/>
  <c r="K6192" i="433"/>
  <c r="K6193" i="433"/>
  <c r="K6194" i="433"/>
  <c r="K6195" i="433"/>
  <c r="K6196" i="433"/>
  <c r="K6197" i="433"/>
  <c r="K6198" i="433"/>
  <c r="K6199" i="433"/>
  <c r="K6200" i="433"/>
  <c r="K6201" i="433"/>
  <c r="K6202" i="433"/>
  <c r="K6203" i="433"/>
  <c r="K6204" i="433"/>
  <c r="K6205" i="433"/>
  <c r="K6206" i="433"/>
  <c r="K6207" i="433"/>
  <c r="K6208" i="433"/>
  <c r="K6209" i="433"/>
  <c r="K6210" i="433"/>
  <c r="K6211" i="433"/>
  <c r="K6212" i="433"/>
  <c r="K6213" i="433"/>
  <c r="K6214" i="433"/>
  <c r="K6215" i="433"/>
  <c r="K6216" i="433"/>
  <c r="K6217" i="433"/>
  <c r="K6218" i="433"/>
  <c r="K6219" i="433"/>
  <c r="K6220" i="433"/>
  <c r="K6221" i="433"/>
  <c r="K6222" i="433"/>
  <c r="K6223" i="433"/>
  <c r="K6224" i="433"/>
  <c r="K6225" i="433"/>
  <c r="K6226" i="433"/>
  <c r="K6227" i="433"/>
  <c r="K6228" i="433"/>
  <c r="K6229" i="433"/>
  <c r="K6230" i="433"/>
  <c r="K6231" i="433"/>
  <c r="K6232" i="433"/>
  <c r="K6233" i="433"/>
  <c r="K6234" i="433"/>
  <c r="K6235" i="433"/>
  <c r="K6236" i="433"/>
  <c r="K6237" i="433"/>
  <c r="K6238" i="433"/>
  <c r="K6239" i="433"/>
  <c r="K6240" i="433"/>
  <c r="K6241" i="433"/>
  <c r="K6242" i="433"/>
  <c r="K6243" i="433"/>
  <c r="K6244" i="433"/>
  <c r="K6245" i="433"/>
  <c r="K6246" i="433"/>
  <c r="K6247" i="433"/>
  <c r="K6248" i="433"/>
  <c r="K6249" i="433"/>
  <c r="K6250" i="433"/>
  <c r="K6251" i="433"/>
  <c r="K6252" i="433"/>
  <c r="K6253" i="433"/>
  <c r="K6254" i="433"/>
  <c r="K6255" i="433"/>
  <c r="K6256" i="433"/>
  <c r="K6257" i="433"/>
  <c r="K6258" i="433"/>
  <c r="K6259" i="433"/>
  <c r="K6260" i="433"/>
  <c r="K6261" i="433"/>
  <c r="K6262" i="433"/>
  <c r="K6263" i="433"/>
  <c r="K6264" i="433"/>
  <c r="K6265" i="433"/>
  <c r="K6266" i="433"/>
  <c r="K6267" i="433"/>
  <c r="K6268" i="433"/>
  <c r="K6269" i="433"/>
  <c r="K6270" i="433"/>
  <c r="K6271" i="433"/>
  <c r="K6272" i="433"/>
  <c r="K6273" i="433"/>
  <c r="K6274" i="433"/>
  <c r="K6275" i="433"/>
  <c r="K6276" i="433"/>
  <c r="K6277" i="433"/>
  <c r="K6278" i="433"/>
  <c r="K6279" i="433"/>
  <c r="K6280" i="433"/>
  <c r="K6281" i="433"/>
  <c r="K6282" i="433"/>
  <c r="K6283" i="433"/>
  <c r="K6284" i="433"/>
  <c r="K6285" i="433"/>
  <c r="K6286" i="433"/>
  <c r="K6287" i="433"/>
  <c r="K6288" i="433"/>
  <c r="K6289" i="433"/>
  <c r="K6290" i="433"/>
  <c r="K6291" i="433"/>
  <c r="K6292" i="433"/>
  <c r="K6293" i="433"/>
  <c r="K6294" i="433"/>
  <c r="K6295" i="433"/>
  <c r="K6296" i="433"/>
  <c r="K6297" i="433"/>
  <c r="K6298" i="433"/>
  <c r="K6299" i="433"/>
  <c r="K6300" i="433"/>
  <c r="K6301" i="433"/>
  <c r="K6302" i="433"/>
  <c r="K6303" i="433"/>
  <c r="K6304" i="433"/>
  <c r="K6305" i="433"/>
  <c r="K6306" i="433"/>
  <c r="K6307" i="433"/>
  <c r="K6308" i="433"/>
  <c r="K6309" i="433"/>
  <c r="K6310" i="433"/>
  <c r="K6311" i="433"/>
  <c r="K6312" i="433"/>
  <c r="K6313" i="433"/>
  <c r="K6314" i="433"/>
  <c r="K6315" i="433"/>
  <c r="K6316" i="433"/>
  <c r="K6317" i="433"/>
  <c r="K6318" i="433"/>
  <c r="K6319" i="433"/>
  <c r="K6320" i="433"/>
  <c r="K6321" i="433"/>
  <c r="K6322" i="433"/>
  <c r="K6323" i="433"/>
  <c r="K6324" i="433"/>
  <c r="K6325" i="433"/>
  <c r="K6326" i="433"/>
  <c r="K6327" i="433"/>
  <c r="K6328" i="433"/>
  <c r="K6329" i="433"/>
  <c r="K6330" i="433"/>
  <c r="K6331" i="433"/>
  <c r="K6332" i="433"/>
  <c r="K6333" i="433"/>
  <c r="K6334" i="433"/>
  <c r="K6335" i="433"/>
  <c r="K6336" i="433"/>
  <c r="K6337" i="433"/>
  <c r="K6338" i="433"/>
  <c r="K6339" i="433"/>
  <c r="K6340" i="433"/>
  <c r="K6341" i="433"/>
  <c r="K6342" i="433"/>
  <c r="K6343" i="433"/>
  <c r="K6344" i="433"/>
  <c r="K6345" i="433"/>
  <c r="K6346" i="433"/>
  <c r="K6347" i="433"/>
  <c r="K6348" i="433"/>
  <c r="K6349" i="433"/>
  <c r="K6350" i="433"/>
  <c r="K6351" i="433"/>
  <c r="K6352" i="433"/>
  <c r="K6353" i="433"/>
  <c r="K6354" i="433"/>
  <c r="K6355" i="433"/>
  <c r="K6356" i="433"/>
  <c r="K6357" i="433"/>
  <c r="K6358" i="433"/>
  <c r="K6359" i="433"/>
  <c r="K6360" i="433"/>
  <c r="K6361" i="433"/>
  <c r="K6362" i="433"/>
  <c r="K6363" i="433"/>
  <c r="K6364" i="433"/>
  <c r="K6365" i="433"/>
  <c r="K6366" i="433"/>
  <c r="K6367" i="433"/>
  <c r="K6368" i="433"/>
  <c r="K6369" i="433"/>
  <c r="K6370" i="433"/>
  <c r="K6371" i="433"/>
  <c r="K6372" i="433"/>
  <c r="K6373" i="433"/>
  <c r="K6374" i="433"/>
  <c r="K6375" i="433"/>
  <c r="K6376" i="433"/>
  <c r="K6377" i="433"/>
  <c r="K6378" i="433"/>
  <c r="K6379" i="433"/>
  <c r="K6380" i="433"/>
  <c r="K6381" i="433"/>
  <c r="K6382" i="433"/>
  <c r="K6383" i="433"/>
  <c r="K6384" i="433"/>
  <c r="K6385" i="433"/>
  <c r="K6386" i="433"/>
  <c r="K6387" i="433"/>
  <c r="K6388" i="433"/>
  <c r="K6389" i="433"/>
  <c r="K6390" i="433"/>
  <c r="K6391" i="433"/>
  <c r="K6392" i="433"/>
  <c r="K6393" i="433"/>
  <c r="K6394" i="433"/>
  <c r="K6395" i="433"/>
  <c r="K6396" i="433"/>
  <c r="K6397" i="433"/>
  <c r="K6398" i="433"/>
  <c r="K6399" i="433"/>
  <c r="K6400" i="433"/>
  <c r="K6401" i="433"/>
  <c r="K6402" i="433"/>
  <c r="K6403" i="433"/>
  <c r="K6404" i="433"/>
  <c r="K6405" i="433"/>
  <c r="K6406" i="433"/>
  <c r="K6407" i="433"/>
  <c r="K6408" i="433"/>
  <c r="K6409" i="433"/>
  <c r="K6410" i="433"/>
  <c r="K6411" i="433"/>
  <c r="K6412" i="433"/>
  <c r="K6413" i="433"/>
  <c r="K6414" i="433"/>
  <c r="K6415" i="433"/>
  <c r="K6416" i="433"/>
  <c r="K6417" i="433"/>
  <c r="K6418" i="433"/>
  <c r="K6419" i="433"/>
  <c r="K6420" i="433"/>
  <c r="K6421" i="433"/>
  <c r="K6422" i="433"/>
  <c r="K6423" i="433"/>
  <c r="K6424" i="433"/>
  <c r="K6425" i="433"/>
  <c r="K6426" i="433"/>
  <c r="K6427" i="433"/>
  <c r="K6428" i="433"/>
  <c r="K6429" i="433"/>
  <c r="K6430" i="433"/>
  <c r="K6431" i="433"/>
  <c r="K6432" i="433"/>
  <c r="K6433" i="433"/>
  <c r="K6434" i="433"/>
  <c r="K6435" i="433"/>
  <c r="K6436" i="433"/>
  <c r="K6437" i="433"/>
  <c r="K6438" i="433"/>
  <c r="K6439" i="433"/>
  <c r="K6440" i="433"/>
  <c r="K6441" i="433"/>
  <c r="K6442" i="433"/>
  <c r="K6443" i="433"/>
  <c r="K6444" i="433"/>
  <c r="K6445" i="433"/>
  <c r="K6446" i="433"/>
  <c r="K6447" i="433"/>
  <c r="K6448" i="433"/>
  <c r="K6449" i="433"/>
  <c r="K6450" i="433"/>
  <c r="K6451" i="433"/>
  <c r="K6452" i="433"/>
  <c r="K6453" i="433"/>
  <c r="K6454" i="433"/>
  <c r="K6455" i="433"/>
  <c r="K6456" i="433"/>
  <c r="K6457" i="433"/>
  <c r="K6458" i="433"/>
  <c r="K6459" i="433"/>
  <c r="K6460" i="433"/>
  <c r="K6461" i="433"/>
  <c r="K6462" i="433"/>
  <c r="K6463" i="433"/>
  <c r="K6464" i="433"/>
  <c r="K6465" i="433"/>
  <c r="K6466" i="433"/>
  <c r="K6467" i="433"/>
  <c r="K6468" i="433"/>
  <c r="K6469" i="433"/>
  <c r="K6470" i="433"/>
  <c r="K6471" i="433"/>
  <c r="K6472" i="433"/>
  <c r="K6473" i="433"/>
  <c r="K6474" i="433"/>
  <c r="K6475" i="433"/>
  <c r="K6476" i="433"/>
  <c r="K6477" i="433"/>
  <c r="K6478" i="433"/>
  <c r="K6479" i="433"/>
  <c r="K6480" i="433"/>
  <c r="K6481" i="433"/>
  <c r="K6482" i="433"/>
  <c r="K6483" i="433"/>
  <c r="K6484" i="433"/>
  <c r="K6485" i="433"/>
  <c r="K6486" i="433"/>
  <c r="K6487" i="433"/>
  <c r="K6488" i="433"/>
  <c r="K6489" i="433"/>
  <c r="K6490" i="433"/>
  <c r="K6491" i="433"/>
  <c r="K6492" i="433"/>
  <c r="K6493" i="433"/>
  <c r="K6494" i="433"/>
  <c r="K6495" i="433"/>
  <c r="K6496" i="433"/>
  <c r="K6497" i="433"/>
  <c r="K6498" i="433"/>
  <c r="K6499" i="433"/>
  <c r="K6500" i="433"/>
  <c r="K6501" i="433"/>
  <c r="K6502" i="433"/>
  <c r="K6503" i="433"/>
  <c r="K6504" i="433"/>
  <c r="K6505" i="433"/>
  <c r="K6506" i="433"/>
  <c r="K6507" i="433"/>
  <c r="K6508" i="433"/>
  <c r="K6509" i="433"/>
  <c r="K6510" i="433"/>
  <c r="K6511" i="433"/>
  <c r="I32" i="463" l="1"/>
  <c r="I31" i="463"/>
  <c r="G32" i="463"/>
  <c r="G31" i="463"/>
  <c r="L23" i="463"/>
  <c r="L15" i="463"/>
  <c r="I15" i="463"/>
  <c r="J10" i="463"/>
  <c r="J9" i="463"/>
  <c r="J8" i="463"/>
  <c r="J7" i="463"/>
  <c r="C3" i="463"/>
  <c r="B24" i="281" s="1"/>
  <c r="M3" i="463"/>
  <c r="C24" i="281" s="1"/>
  <c r="M8" i="463" l="1"/>
  <c r="M10" i="463"/>
  <c r="M7" i="463"/>
  <c r="M9" i="463"/>
  <c r="M11" i="463" l="1"/>
  <c r="I28" i="463" l="1"/>
  <c r="L28" i="463"/>
  <c r="M7" i="460" l="1"/>
  <c r="M8" i="460" s="1"/>
  <c r="M9" i="460" s="1"/>
  <c r="M10" i="460" s="1"/>
  <c r="M11" i="460" s="1"/>
  <c r="M12" i="460" s="1"/>
  <c r="M13" i="460" s="1"/>
  <c r="M14" i="460" s="1"/>
  <c r="M15" i="460" s="1"/>
  <c r="M16" i="460" s="1"/>
  <c r="M17" i="460" s="1"/>
  <c r="K8" i="460"/>
  <c r="K9" i="460" s="1"/>
  <c r="K10" i="460" s="1"/>
  <c r="K11" i="460" s="1"/>
  <c r="K12" i="460" s="1"/>
  <c r="K13" i="460" s="1"/>
  <c r="K14" i="460" s="1"/>
  <c r="K15" i="460" s="1"/>
  <c r="K16" i="460" s="1"/>
  <c r="K17" i="460" s="1"/>
  <c r="K7" i="460"/>
  <c r="I7" i="460"/>
  <c r="I8" i="460" s="1"/>
  <c r="I9" i="460" s="1"/>
  <c r="I10" i="460" s="1"/>
  <c r="J16" i="425"/>
  <c r="J11" i="425"/>
  <c r="J8" i="425"/>
  <c r="J7" i="425"/>
  <c r="I16" i="425"/>
  <c r="G16" i="425"/>
  <c r="I15" i="425"/>
  <c r="G15" i="425"/>
  <c r="I14" i="425"/>
  <c r="G14" i="425"/>
  <c r="I13" i="425"/>
  <c r="G13" i="425"/>
  <c r="I12" i="425"/>
  <c r="G12" i="425"/>
  <c r="I11" i="425"/>
  <c r="G11" i="425"/>
  <c r="I10" i="425"/>
  <c r="G10" i="425"/>
  <c r="I9" i="425"/>
  <c r="G9" i="425"/>
  <c r="I8" i="425"/>
  <c r="G8" i="425"/>
  <c r="I7" i="425"/>
  <c r="G7" i="425"/>
  <c r="I6" i="425"/>
  <c r="G6" i="425"/>
  <c r="I5" i="425"/>
  <c r="G5" i="425"/>
  <c r="F16" i="425"/>
  <c r="D16" i="425"/>
  <c r="F15" i="425"/>
  <c r="D15" i="425"/>
  <c r="F14" i="425"/>
  <c r="D14" i="425"/>
  <c r="F13" i="425"/>
  <c r="D13" i="425"/>
  <c r="F12" i="425"/>
  <c r="D12" i="425"/>
  <c r="F11" i="425"/>
  <c r="D11" i="425"/>
  <c r="F10" i="425"/>
  <c r="D10" i="425"/>
  <c r="F9" i="425"/>
  <c r="D9" i="425"/>
  <c r="F8" i="425"/>
  <c r="D8" i="425"/>
  <c r="F7" i="425"/>
  <c r="D7" i="425"/>
  <c r="F6" i="425"/>
  <c r="D6" i="425"/>
  <c r="F5" i="425"/>
  <c r="D5" i="425"/>
  <c r="C16" i="425"/>
  <c r="C17" i="460" s="1"/>
  <c r="B16" i="425"/>
  <c r="B17" i="460" s="1"/>
  <c r="C15" i="425"/>
  <c r="C16" i="460" s="1"/>
  <c r="B15" i="425"/>
  <c r="B16" i="460" s="1"/>
  <c r="C14" i="425"/>
  <c r="C15" i="460" s="1"/>
  <c r="B14" i="425"/>
  <c r="B15" i="460" s="1"/>
  <c r="C13" i="425"/>
  <c r="C14" i="460" s="1"/>
  <c r="B13" i="425"/>
  <c r="B14" i="460" s="1"/>
  <c r="C12" i="425"/>
  <c r="C13" i="460" s="1"/>
  <c r="B12" i="425"/>
  <c r="B13" i="460" s="1"/>
  <c r="C11" i="425"/>
  <c r="C12" i="460" s="1"/>
  <c r="B11" i="425"/>
  <c r="B12" i="460" s="1"/>
  <c r="C10" i="425"/>
  <c r="C11" i="460" s="1"/>
  <c r="B10" i="425"/>
  <c r="B11" i="460" s="1"/>
  <c r="C9" i="425"/>
  <c r="C10" i="460" s="1"/>
  <c r="B9" i="425"/>
  <c r="B10" i="460" s="1"/>
  <c r="C8" i="425"/>
  <c r="C9" i="460" s="1"/>
  <c r="B8" i="425"/>
  <c r="B9" i="460" s="1"/>
  <c r="C7" i="425"/>
  <c r="C8" i="460" s="1"/>
  <c r="B7" i="425"/>
  <c r="B8" i="460" s="1"/>
  <c r="C6" i="425"/>
  <c r="C7" i="460" s="1"/>
  <c r="B6" i="425"/>
  <c r="B7" i="460" s="1"/>
  <c r="B5" i="425"/>
  <c r="B6" i="460" s="1"/>
  <c r="I16" i="424"/>
  <c r="I15" i="424"/>
  <c r="I14" i="424"/>
  <c r="I13" i="424"/>
  <c r="I12" i="424"/>
  <c r="I11" i="424"/>
  <c r="I10" i="424"/>
  <c r="I9" i="424"/>
  <c r="I8" i="424"/>
  <c r="I7" i="424"/>
  <c r="I6" i="424"/>
  <c r="I5" i="424"/>
  <c r="G16" i="424"/>
  <c r="G15" i="424"/>
  <c r="G14" i="424"/>
  <c r="G13" i="424"/>
  <c r="G12" i="424"/>
  <c r="G11" i="424"/>
  <c r="G10" i="424"/>
  <c r="G9" i="424"/>
  <c r="G8" i="424"/>
  <c r="G7" i="424"/>
  <c r="G6" i="424"/>
  <c r="G5" i="424"/>
  <c r="F16" i="424"/>
  <c r="F15" i="424"/>
  <c r="F14" i="424"/>
  <c r="F13" i="424"/>
  <c r="F12" i="424"/>
  <c r="F11" i="424"/>
  <c r="F10" i="424"/>
  <c r="F9" i="424"/>
  <c r="F8" i="424"/>
  <c r="F7" i="424"/>
  <c r="F6" i="424"/>
  <c r="F5" i="424"/>
  <c r="D16" i="424"/>
  <c r="D15" i="424"/>
  <c r="D14" i="424"/>
  <c r="D13" i="424"/>
  <c r="D12" i="424"/>
  <c r="D11" i="424"/>
  <c r="D10" i="424"/>
  <c r="D9" i="424"/>
  <c r="D8" i="424"/>
  <c r="D7" i="424"/>
  <c r="D6" i="424"/>
  <c r="D5" i="424"/>
  <c r="C16" i="424"/>
  <c r="C15" i="424"/>
  <c r="C14" i="424"/>
  <c r="C13" i="424"/>
  <c r="C12" i="424"/>
  <c r="C11" i="424"/>
  <c r="C10" i="424"/>
  <c r="C9" i="424"/>
  <c r="C8" i="424"/>
  <c r="C7" i="424"/>
  <c r="C6" i="424"/>
  <c r="C5" i="424"/>
  <c r="C5" i="425" s="1"/>
  <c r="C6" i="460" s="1"/>
  <c r="B16" i="424"/>
  <c r="B15" i="424"/>
  <c r="B14" i="424"/>
  <c r="B13" i="424"/>
  <c r="B12" i="424"/>
  <c r="B11" i="424"/>
  <c r="B10" i="424"/>
  <c r="B9" i="424"/>
  <c r="B8" i="424"/>
  <c r="B7" i="424"/>
  <c r="B6" i="424"/>
  <c r="B5" i="424"/>
  <c r="M16" i="424"/>
  <c r="M16" i="425" s="1"/>
  <c r="M15" i="424"/>
  <c r="M15" i="425" s="1"/>
  <c r="M14" i="424"/>
  <c r="M14" i="425" s="1"/>
  <c r="M13" i="424"/>
  <c r="M13" i="425" s="1"/>
  <c r="M12" i="424"/>
  <c r="M12" i="425" s="1"/>
  <c r="M11" i="424"/>
  <c r="M11" i="425" s="1"/>
  <c r="M10" i="424"/>
  <c r="M10" i="425" s="1"/>
  <c r="M9" i="424"/>
  <c r="M9" i="425" s="1"/>
  <c r="M8" i="424"/>
  <c r="M8" i="425" s="1"/>
  <c r="M7" i="424"/>
  <c r="M7" i="425" s="1"/>
  <c r="M6" i="424"/>
  <c r="M6" i="425" s="1"/>
  <c r="J12" i="425"/>
  <c r="J9" i="425"/>
  <c r="J6" i="425"/>
  <c r="J12" i="424" l="1"/>
  <c r="M5" i="424"/>
  <c r="M5" i="425" s="1"/>
  <c r="K16" i="424"/>
  <c r="K16" i="425" s="1"/>
  <c r="L16" i="425" s="1"/>
  <c r="N16" i="425" s="1"/>
  <c r="K7" i="424"/>
  <c r="K7" i="425" s="1"/>
  <c r="L7" i="425" s="1"/>
  <c r="N7" i="425" s="1"/>
  <c r="K9" i="424"/>
  <c r="K9" i="425" s="1"/>
  <c r="L9" i="425" s="1"/>
  <c r="N9" i="425" s="1"/>
  <c r="K10" i="424"/>
  <c r="K10" i="425" s="1"/>
  <c r="K11" i="424"/>
  <c r="K11" i="425" s="1"/>
  <c r="L11" i="425" s="1"/>
  <c r="N11" i="425" s="1"/>
  <c r="K12" i="424"/>
  <c r="K12" i="425" s="1"/>
  <c r="L12" i="425" s="1"/>
  <c r="N12" i="425" s="1"/>
  <c r="K13" i="424"/>
  <c r="K13" i="425" s="1"/>
  <c r="K6" i="424"/>
  <c r="K6" i="425" s="1"/>
  <c r="L6" i="425" s="1"/>
  <c r="N6" i="425" s="1"/>
  <c r="K14" i="424"/>
  <c r="K14" i="425" s="1"/>
  <c r="K8" i="424"/>
  <c r="K8" i="425" s="1"/>
  <c r="L8" i="425" s="1"/>
  <c r="N8" i="425" s="1"/>
  <c r="K15" i="424"/>
  <c r="K15" i="425" s="1"/>
  <c r="J10" i="425"/>
  <c r="J15" i="424"/>
  <c r="J13" i="425"/>
  <c r="J14" i="425"/>
  <c r="J15" i="425"/>
  <c r="I11" i="460"/>
  <c r="J6" i="424"/>
  <c r="J7" i="424"/>
  <c r="J13" i="424"/>
  <c r="J8" i="424"/>
  <c r="J10" i="424"/>
  <c r="J9" i="424"/>
  <c r="J14" i="424"/>
  <c r="J11" i="424"/>
  <c r="J16" i="424"/>
  <c r="L16" i="424" l="1"/>
  <c r="N16" i="424" s="1"/>
  <c r="P16" i="424" s="1"/>
  <c r="L14" i="425"/>
  <c r="N14" i="425" s="1"/>
  <c r="L7" i="424"/>
  <c r="N7" i="424" s="1"/>
  <c r="P7" i="424" s="1"/>
  <c r="L11" i="424"/>
  <c r="N11" i="424" s="1"/>
  <c r="P11" i="424" s="1"/>
  <c r="L12" i="424"/>
  <c r="N12" i="424" s="1"/>
  <c r="P12" i="424" s="1"/>
  <c r="L6" i="424"/>
  <c r="N6" i="424" s="1"/>
  <c r="P6" i="424" s="1"/>
  <c r="L13" i="425"/>
  <c r="N13" i="425" s="1"/>
  <c r="D14" i="460" s="1"/>
  <c r="L14" i="424"/>
  <c r="N14" i="424" s="1"/>
  <c r="P14" i="424" s="1"/>
  <c r="L10" i="424"/>
  <c r="N10" i="424" s="1"/>
  <c r="P10" i="424" s="1"/>
  <c r="L9" i="424"/>
  <c r="N9" i="424" s="1"/>
  <c r="P9" i="424" s="1"/>
  <c r="L10" i="425"/>
  <c r="N10" i="425" s="1"/>
  <c r="D11" i="460" s="1"/>
  <c r="L13" i="424"/>
  <c r="N13" i="424" s="1"/>
  <c r="P13" i="424" s="1"/>
  <c r="L8" i="424"/>
  <c r="N8" i="424" s="1"/>
  <c r="P8" i="424" s="1"/>
  <c r="L15" i="424"/>
  <c r="N15" i="424" s="1"/>
  <c r="P15" i="424" s="1"/>
  <c r="L15" i="425"/>
  <c r="N15" i="425" s="1"/>
  <c r="P15" i="425" s="1"/>
  <c r="D12" i="460"/>
  <c r="P11" i="425"/>
  <c r="D13" i="460"/>
  <c r="P12" i="425"/>
  <c r="P8" i="425"/>
  <c r="D9" i="460"/>
  <c r="D15" i="460"/>
  <c r="P14" i="425"/>
  <c r="D10" i="460"/>
  <c r="P9" i="425"/>
  <c r="D17" i="460"/>
  <c r="P16" i="425"/>
  <c r="D8" i="460"/>
  <c r="P7" i="425"/>
  <c r="D7" i="460"/>
  <c r="P6" i="425"/>
  <c r="I12" i="460"/>
  <c r="P10" i="425" l="1"/>
  <c r="P13" i="425"/>
  <c r="D16" i="460"/>
  <c r="F16" i="460" s="1"/>
  <c r="F17" i="460"/>
  <c r="H17" i="460"/>
  <c r="F15" i="460"/>
  <c r="H15" i="460"/>
  <c r="F10" i="460"/>
  <c r="H10" i="460"/>
  <c r="H13" i="460"/>
  <c r="F13" i="460"/>
  <c r="F7" i="460"/>
  <c r="H7" i="460"/>
  <c r="F9" i="460"/>
  <c r="H9" i="460"/>
  <c r="F8" i="460"/>
  <c r="H8" i="460"/>
  <c r="H14" i="460"/>
  <c r="F14" i="460"/>
  <c r="F11" i="460"/>
  <c r="H11" i="460"/>
  <c r="F12" i="460"/>
  <c r="H12" i="460"/>
  <c r="I13" i="460"/>
  <c r="H16" i="460" l="1"/>
  <c r="L16" i="460" s="1"/>
  <c r="J13" i="460"/>
  <c r="N13" i="460"/>
  <c r="L13" i="460"/>
  <c r="L7" i="460"/>
  <c r="N7" i="460"/>
  <c r="J7" i="460"/>
  <c r="J8" i="460"/>
  <c r="N8" i="460"/>
  <c r="L8" i="460"/>
  <c r="N14" i="460"/>
  <c r="L14" i="460"/>
  <c r="J12" i="460"/>
  <c r="L12" i="460"/>
  <c r="N12" i="460"/>
  <c r="L11" i="460"/>
  <c r="J11" i="460"/>
  <c r="N11" i="460"/>
  <c r="N10" i="460"/>
  <c r="L10" i="460"/>
  <c r="J10" i="460"/>
  <c r="L15" i="460"/>
  <c r="N15" i="460"/>
  <c r="L9" i="460"/>
  <c r="N9" i="460"/>
  <c r="J9" i="460"/>
  <c r="N17" i="460"/>
  <c r="L17" i="460"/>
  <c r="I14" i="460"/>
  <c r="J14" i="460" s="1"/>
  <c r="N16" i="460" l="1"/>
  <c r="I15" i="460"/>
  <c r="J15" i="460" s="1"/>
  <c r="I16" i="460" l="1"/>
  <c r="J16" i="460" s="1"/>
  <c r="I17" i="460" l="1"/>
  <c r="J17" i="460" s="1"/>
  <c r="P3578" i="433" l="1"/>
  <c r="G1" i="281" l="1"/>
  <c r="D38" i="281" s="1"/>
  <c r="L32" i="463" l="1"/>
  <c r="L31" i="463"/>
  <c r="T2" i="436"/>
  <c r="L6511" i="433"/>
  <c r="L6510" i="433"/>
  <c r="L6509" i="433"/>
  <c r="L6508" i="433"/>
  <c r="L6507" i="433"/>
  <c r="L6506" i="433"/>
  <c r="L6505" i="433"/>
  <c r="L6504" i="433"/>
  <c r="L6503" i="433"/>
  <c r="L6502" i="433"/>
  <c r="L6501" i="433"/>
  <c r="L6500" i="433"/>
  <c r="L6499" i="433"/>
  <c r="L6498" i="433"/>
  <c r="L6497" i="433"/>
  <c r="L6496" i="433"/>
  <c r="L6495" i="433"/>
  <c r="L6494" i="433"/>
  <c r="L6493" i="433"/>
  <c r="L6492" i="433"/>
  <c r="L6491" i="433"/>
  <c r="L6490" i="433"/>
  <c r="L6489" i="433"/>
  <c r="L6488" i="433"/>
  <c r="L6487" i="433"/>
  <c r="L6486" i="433"/>
  <c r="L6485" i="433"/>
  <c r="L6484" i="433"/>
  <c r="L6483" i="433"/>
  <c r="L6482" i="433"/>
  <c r="L6481" i="433"/>
  <c r="L6480" i="433"/>
  <c r="L6479" i="433"/>
  <c r="L6478" i="433"/>
  <c r="L6477" i="433"/>
  <c r="L6476" i="433"/>
  <c r="L6475" i="433"/>
  <c r="L6474" i="433"/>
  <c r="L6473" i="433"/>
  <c r="L6472" i="433"/>
  <c r="L6471" i="433"/>
  <c r="L6470" i="433"/>
  <c r="L6469" i="433"/>
  <c r="L6468" i="433"/>
  <c r="L6467" i="433"/>
  <c r="L6466" i="433"/>
  <c r="L6465" i="433"/>
  <c r="L6464" i="433"/>
  <c r="L6463" i="433"/>
  <c r="L6462" i="433"/>
  <c r="L6461" i="433"/>
  <c r="L6460" i="433"/>
  <c r="L6459" i="433"/>
  <c r="L6458" i="433"/>
  <c r="L6457" i="433"/>
  <c r="L6456" i="433"/>
  <c r="L6455" i="433"/>
  <c r="L6454" i="433"/>
  <c r="L6453" i="433"/>
  <c r="L6452" i="433"/>
  <c r="L6451" i="433"/>
  <c r="L6450" i="433"/>
  <c r="L6449" i="433"/>
  <c r="L6448" i="433"/>
  <c r="L6447" i="433"/>
  <c r="L6446" i="433"/>
  <c r="L6445" i="433"/>
  <c r="L6444" i="433"/>
  <c r="L6443" i="433"/>
  <c r="L6442" i="433"/>
  <c r="L6441" i="433"/>
  <c r="L6440" i="433"/>
  <c r="L6439" i="433"/>
  <c r="L6438" i="433"/>
  <c r="L6437" i="433"/>
  <c r="L6436" i="433"/>
  <c r="L6435" i="433"/>
  <c r="L6434" i="433"/>
  <c r="L6433" i="433"/>
  <c r="L6432" i="433"/>
  <c r="L6431" i="433"/>
  <c r="L6430" i="433"/>
  <c r="L6429" i="433"/>
  <c r="L6428" i="433"/>
  <c r="L6427" i="433"/>
  <c r="L6426" i="433"/>
  <c r="L6425" i="433"/>
  <c r="L6424" i="433"/>
  <c r="L6423" i="433"/>
  <c r="L6422" i="433"/>
  <c r="L6421" i="433"/>
  <c r="L6420" i="433"/>
  <c r="L6419" i="433"/>
  <c r="L6418" i="433"/>
  <c r="L6417" i="433"/>
  <c r="L6416" i="433"/>
  <c r="L6415" i="433"/>
  <c r="L6414" i="433"/>
  <c r="L6413" i="433"/>
  <c r="L6412" i="433"/>
  <c r="L6411" i="433"/>
  <c r="L6410" i="433"/>
  <c r="L6409" i="433"/>
  <c r="L6408" i="433"/>
  <c r="L6407" i="433"/>
  <c r="L6406" i="433"/>
  <c r="L6405" i="433"/>
  <c r="L6404" i="433"/>
  <c r="L6403" i="433"/>
  <c r="L6402" i="433"/>
  <c r="L6401" i="433"/>
  <c r="L6400" i="433"/>
  <c r="L6399" i="433"/>
  <c r="L6398" i="433"/>
  <c r="L6397" i="433"/>
  <c r="L6396" i="433"/>
  <c r="L6395" i="433"/>
  <c r="L6394" i="433"/>
  <c r="L6393" i="433"/>
  <c r="L6392" i="433"/>
  <c r="L6391" i="433"/>
  <c r="L6390" i="433"/>
  <c r="L6389" i="433"/>
  <c r="L6388" i="433"/>
  <c r="L6387" i="433"/>
  <c r="L6386" i="433"/>
  <c r="L6385" i="433"/>
  <c r="L6384" i="433"/>
  <c r="L6383" i="433"/>
  <c r="L6382" i="433"/>
  <c r="L6381" i="433"/>
  <c r="L6380" i="433"/>
  <c r="L6379" i="433"/>
  <c r="L6378" i="433"/>
  <c r="L6377" i="433"/>
  <c r="L6376" i="433"/>
  <c r="L6375" i="433"/>
  <c r="L6374" i="433"/>
  <c r="L6373" i="433"/>
  <c r="L6372" i="433"/>
  <c r="L6371" i="433"/>
  <c r="L6370" i="433"/>
  <c r="L6369" i="433"/>
  <c r="L6368" i="433"/>
  <c r="L6367" i="433"/>
  <c r="L6366" i="433"/>
  <c r="L6365" i="433"/>
  <c r="L6364" i="433"/>
  <c r="L6363" i="433"/>
  <c r="L6362" i="433"/>
  <c r="L6361" i="433"/>
  <c r="L6360" i="433"/>
  <c r="L6359" i="433"/>
  <c r="L6358" i="433"/>
  <c r="L6357" i="433"/>
  <c r="L6356" i="433"/>
  <c r="L6355" i="433"/>
  <c r="L6354" i="433"/>
  <c r="L6353" i="433"/>
  <c r="L6352" i="433"/>
  <c r="L6351" i="433"/>
  <c r="L6350" i="433"/>
  <c r="L6349" i="433"/>
  <c r="L6348" i="433"/>
  <c r="L6347" i="433"/>
  <c r="L6346" i="433"/>
  <c r="L6345" i="433"/>
  <c r="L6344" i="433"/>
  <c r="L6343" i="433"/>
  <c r="L6342" i="433"/>
  <c r="L6341" i="433"/>
  <c r="L6340" i="433"/>
  <c r="L6339" i="433"/>
  <c r="L6338" i="433"/>
  <c r="L6337" i="433"/>
  <c r="L6336" i="433"/>
  <c r="L6335" i="433"/>
  <c r="L6334" i="433"/>
  <c r="L6333" i="433"/>
  <c r="L6332" i="433"/>
  <c r="L6331" i="433"/>
  <c r="L6330" i="433"/>
  <c r="L6329" i="433"/>
  <c r="L6328" i="433"/>
  <c r="L6327" i="433"/>
  <c r="L6326" i="433"/>
  <c r="L6325" i="433"/>
  <c r="L6324" i="433"/>
  <c r="L6323" i="433"/>
  <c r="L6322" i="433"/>
  <c r="L6321" i="433"/>
  <c r="L6320" i="433"/>
  <c r="L6319" i="433"/>
  <c r="L6318" i="433"/>
  <c r="L6317" i="433"/>
  <c r="L6316" i="433"/>
  <c r="L6315" i="433"/>
  <c r="L6314" i="433"/>
  <c r="L6313" i="433"/>
  <c r="L6312" i="433"/>
  <c r="L6311" i="433"/>
  <c r="L6310" i="433"/>
  <c r="L6309" i="433"/>
  <c r="L6308" i="433"/>
  <c r="L6307" i="433"/>
  <c r="L6306" i="433"/>
  <c r="L6305" i="433"/>
  <c r="L6304" i="433"/>
  <c r="L6303" i="433"/>
  <c r="L6302" i="433"/>
  <c r="L6301" i="433"/>
  <c r="L6300" i="433"/>
  <c r="L6299" i="433"/>
  <c r="L6298" i="433"/>
  <c r="L6297" i="433"/>
  <c r="L6296" i="433"/>
  <c r="L6295" i="433"/>
  <c r="L6294" i="433"/>
  <c r="L6293" i="433"/>
  <c r="L6292" i="433"/>
  <c r="L6291" i="433"/>
  <c r="L6290" i="433"/>
  <c r="L6289" i="433"/>
  <c r="L6288" i="433"/>
  <c r="L6287" i="433"/>
  <c r="L6286" i="433"/>
  <c r="L6285" i="433"/>
  <c r="L6284" i="433"/>
  <c r="L6283" i="433"/>
  <c r="L6282" i="433"/>
  <c r="L6281" i="433"/>
  <c r="L6280" i="433"/>
  <c r="L6279" i="433"/>
  <c r="L6278" i="433"/>
  <c r="L6277" i="433"/>
  <c r="L6276" i="433"/>
  <c r="L6275" i="433"/>
  <c r="L6274" i="433"/>
  <c r="L6273" i="433"/>
  <c r="L6272" i="433"/>
  <c r="L6271" i="433"/>
  <c r="L6270" i="433"/>
  <c r="L6269" i="433"/>
  <c r="L6268" i="433"/>
  <c r="L6267" i="433"/>
  <c r="L6266" i="433"/>
  <c r="L6265" i="433"/>
  <c r="L6264" i="433"/>
  <c r="L6263" i="433"/>
  <c r="L6262" i="433"/>
  <c r="L6261" i="433"/>
  <c r="L6260" i="433"/>
  <c r="L6259" i="433"/>
  <c r="L6258" i="433"/>
  <c r="L6257" i="433"/>
  <c r="L6256" i="433"/>
  <c r="L6255" i="433"/>
  <c r="L6254" i="433"/>
  <c r="L6253" i="433"/>
  <c r="L6252" i="433"/>
  <c r="L6251" i="433"/>
  <c r="L6250" i="433"/>
  <c r="L6249" i="433"/>
  <c r="L6248" i="433"/>
  <c r="L6247" i="433"/>
  <c r="L6246" i="433"/>
  <c r="L6245" i="433"/>
  <c r="L6244" i="433"/>
  <c r="L6243" i="433"/>
  <c r="L6242" i="433"/>
  <c r="L6241" i="433"/>
  <c r="L6240" i="433"/>
  <c r="L6239" i="433"/>
  <c r="L6238" i="433"/>
  <c r="L6237" i="433"/>
  <c r="L6236" i="433"/>
  <c r="L6235" i="433"/>
  <c r="L6234" i="433"/>
  <c r="L6233" i="433"/>
  <c r="L6232" i="433"/>
  <c r="L6231" i="433"/>
  <c r="L6230" i="433"/>
  <c r="L6229" i="433"/>
  <c r="L6228" i="433"/>
  <c r="L6227" i="433"/>
  <c r="L6226" i="433"/>
  <c r="L6225" i="433"/>
  <c r="L6224" i="433"/>
  <c r="L6223" i="433"/>
  <c r="L6222" i="433"/>
  <c r="L6221" i="433"/>
  <c r="L6220" i="433"/>
  <c r="L6219" i="433"/>
  <c r="L6218" i="433"/>
  <c r="L6217" i="433"/>
  <c r="L6216" i="433"/>
  <c r="L6215" i="433"/>
  <c r="L6214" i="433"/>
  <c r="L6213" i="433"/>
  <c r="L6212" i="433"/>
  <c r="L6211" i="433"/>
  <c r="L6210" i="433"/>
  <c r="L6209" i="433"/>
  <c r="L6208" i="433"/>
  <c r="L6207" i="433"/>
  <c r="L6206" i="433"/>
  <c r="L6205" i="433"/>
  <c r="L6204" i="433"/>
  <c r="L6203" i="433"/>
  <c r="L6202" i="433"/>
  <c r="L6201" i="433"/>
  <c r="L6200" i="433"/>
  <c r="L6199" i="433"/>
  <c r="L6198" i="433"/>
  <c r="L6197" i="433"/>
  <c r="L6196" i="433"/>
  <c r="L6195" i="433"/>
  <c r="L6194" i="433"/>
  <c r="L6193" i="433"/>
  <c r="L6192" i="433"/>
  <c r="L6191" i="433"/>
  <c r="L6190" i="433"/>
  <c r="L6189" i="433"/>
  <c r="L6188" i="433"/>
  <c r="L6187" i="433"/>
  <c r="L6186" i="433"/>
  <c r="L6185" i="433"/>
  <c r="L6184" i="433"/>
  <c r="L6183" i="433"/>
  <c r="L6182" i="433"/>
  <c r="L6181" i="433"/>
  <c r="L6180" i="433"/>
  <c r="L6179" i="433"/>
  <c r="L6178" i="433"/>
  <c r="L6177" i="433"/>
  <c r="L6176" i="433"/>
  <c r="L6175" i="433"/>
  <c r="L6174" i="433"/>
  <c r="L6173" i="433"/>
  <c r="L6172" i="433"/>
  <c r="L6171" i="433"/>
  <c r="L6170" i="433"/>
  <c r="L6169" i="433"/>
  <c r="L6168" i="433"/>
  <c r="L6167" i="433"/>
  <c r="L6166" i="433"/>
  <c r="L6165" i="433"/>
  <c r="L6164" i="433"/>
  <c r="L6163" i="433"/>
  <c r="L6162" i="433"/>
  <c r="L6161" i="433"/>
  <c r="L6160" i="433"/>
  <c r="L6159" i="433"/>
  <c r="L6158" i="433"/>
  <c r="L6157" i="433"/>
  <c r="L6156" i="433"/>
  <c r="L6155" i="433"/>
  <c r="L6154" i="433"/>
  <c r="L6153" i="433"/>
  <c r="L6152" i="433"/>
  <c r="L6151" i="433"/>
  <c r="L6150" i="433"/>
  <c r="L6149" i="433"/>
  <c r="L6148" i="433"/>
  <c r="L6147" i="433"/>
  <c r="L6146" i="433"/>
  <c r="L6145" i="433"/>
  <c r="L6144" i="433"/>
  <c r="L6143" i="433"/>
  <c r="L6142" i="433"/>
  <c r="L6141" i="433"/>
  <c r="L6140" i="433"/>
  <c r="L6139" i="433"/>
  <c r="L6138" i="433"/>
  <c r="L6137" i="433"/>
  <c r="L6136" i="433"/>
  <c r="L6135" i="433"/>
  <c r="L6134" i="433"/>
  <c r="L6133" i="433"/>
  <c r="L6132" i="433"/>
  <c r="L6131" i="433"/>
  <c r="L6130" i="433"/>
  <c r="L6129" i="433"/>
  <c r="L6128" i="433"/>
  <c r="L6127" i="433"/>
  <c r="L6126" i="433"/>
  <c r="L6125" i="433"/>
  <c r="L6124" i="433"/>
  <c r="L6123" i="433"/>
  <c r="L6122" i="433"/>
  <c r="L6121" i="433"/>
  <c r="L6120" i="433"/>
  <c r="L6119" i="433"/>
  <c r="L6118" i="433"/>
  <c r="L6117" i="433"/>
  <c r="L6116" i="433"/>
  <c r="L6115" i="433"/>
  <c r="L6114" i="433"/>
  <c r="L6113" i="433"/>
  <c r="L6112" i="433"/>
  <c r="L6111" i="433"/>
  <c r="L6110" i="433"/>
  <c r="L6109" i="433"/>
  <c r="L6108" i="433"/>
  <c r="L6107" i="433"/>
  <c r="L6106" i="433"/>
  <c r="L6105" i="433"/>
  <c r="L6104" i="433"/>
  <c r="L6103" i="433"/>
  <c r="L6102" i="433"/>
  <c r="L6101" i="433"/>
  <c r="L6100" i="433"/>
  <c r="L6099" i="433"/>
  <c r="L6098" i="433"/>
  <c r="L6097" i="433"/>
  <c r="L6096" i="433"/>
  <c r="L6095" i="433"/>
  <c r="L6094" i="433"/>
  <c r="L6093" i="433"/>
  <c r="L6092" i="433"/>
  <c r="L6091" i="433"/>
  <c r="L6090" i="433"/>
  <c r="L6089" i="433"/>
  <c r="L6088" i="433"/>
  <c r="L6087" i="433"/>
  <c r="L6086" i="433"/>
  <c r="L6085" i="433"/>
  <c r="L6084" i="433"/>
  <c r="L6083" i="433"/>
  <c r="L6082" i="433"/>
  <c r="L6081" i="433"/>
  <c r="L6080" i="433"/>
  <c r="L6079" i="433"/>
  <c r="L6078" i="433"/>
  <c r="L6077" i="433"/>
  <c r="L6076" i="433"/>
  <c r="L6075" i="433"/>
  <c r="L6074" i="433"/>
  <c r="L6073" i="433"/>
  <c r="L6072" i="433"/>
  <c r="L6071" i="433"/>
  <c r="L6070" i="433"/>
  <c r="L6069" i="433"/>
  <c r="L6068" i="433"/>
  <c r="L6067" i="433"/>
  <c r="L6066" i="433"/>
  <c r="L6065" i="433"/>
  <c r="L6064" i="433"/>
  <c r="L6063" i="433"/>
  <c r="L6062" i="433"/>
  <c r="L6061" i="433"/>
  <c r="L6060" i="433"/>
  <c r="L6059" i="433"/>
  <c r="L6058" i="433"/>
  <c r="L6057" i="433"/>
  <c r="L6056" i="433"/>
  <c r="L6055" i="433"/>
  <c r="L6054" i="433"/>
  <c r="L6053" i="433"/>
  <c r="L6052" i="433"/>
  <c r="L6051" i="433"/>
  <c r="L6050" i="433"/>
  <c r="L6049" i="433"/>
  <c r="L6048" i="433"/>
  <c r="L6047" i="433"/>
  <c r="L6046" i="433"/>
  <c r="L6045" i="433"/>
  <c r="L6044" i="433"/>
  <c r="L6043" i="433"/>
  <c r="L6042" i="433"/>
  <c r="L6041" i="433"/>
  <c r="L6040" i="433"/>
  <c r="L6039" i="433"/>
  <c r="L6038" i="433"/>
  <c r="L6037" i="433"/>
  <c r="L6036" i="433"/>
  <c r="L6035" i="433"/>
  <c r="L6034" i="433"/>
  <c r="L6033" i="433"/>
  <c r="L6032" i="433"/>
  <c r="L6031" i="433"/>
  <c r="L6030" i="433"/>
  <c r="L6029" i="433"/>
  <c r="L6028" i="433"/>
  <c r="L6027" i="433"/>
  <c r="L6026" i="433"/>
  <c r="L6025" i="433"/>
  <c r="L6024" i="433"/>
  <c r="L6023" i="433"/>
  <c r="L6022" i="433"/>
  <c r="L6021" i="433"/>
  <c r="L6020" i="433"/>
  <c r="L6019" i="433"/>
  <c r="L6018" i="433"/>
  <c r="L6017" i="433"/>
  <c r="L6016" i="433"/>
  <c r="L6015" i="433"/>
  <c r="L6014" i="433"/>
  <c r="L6013" i="433"/>
  <c r="L6012" i="433"/>
  <c r="L6011" i="433"/>
  <c r="L6010" i="433"/>
  <c r="L6009" i="433"/>
  <c r="L6008" i="433"/>
  <c r="L6007" i="433"/>
  <c r="L6006" i="433"/>
  <c r="L6005" i="433"/>
  <c r="L6004" i="433"/>
  <c r="L6003" i="433"/>
  <c r="L6002" i="433"/>
  <c r="L6001" i="433"/>
  <c r="L6000" i="433"/>
  <c r="L5999" i="433"/>
  <c r="L5998" i="433"/>
  <c r="L5997" i="433"/>
  <c r="L5996" i="433"/>
  <c r="L5995" i="433"/>
  <c r="L5994" i="433"/>
  <c r="L5993" i="433"/>
  <c r="L5992" i="433"/>
  <c r="L5991" i="433"/>
  <c r="L5990" i="433"/>
  <c r="L5989" i="433"/>
  <c r="L5988" i="433"/>
  <c r="L5987" i="433"/>
  <c r="L5986" i="433"/>
  <c r="L5985" i="433"/>
  <c r="L5984" i="433"/>
  <c r="L5983" i="433"/>
  <c r="L5982" i="433"/>
  <c r="L5981" i="433"/>
  <c r="L5980" i="433"/>
  <c r="L5979" i="433"/>
  <c r="L5978" i="433"/>
  <c r="L5977" i="433"/>
  <c r="L5976" i="433"/>
  <c r="L5975" i="433"/>
  <c r="L5974" i="433"/>
  <c r="L5973" i="433"/>
  <c r="L5972" i="433"/>
  <c r="L5971" i="433"/>
  <c r="L5970" i="433"/>
  <c r="L5969" i="433"/>
  <c r="L5968" i="433"/>
  <c r="L5967" i="433"/>
  <c r="L5966" i="433"/>
  <c r="L5965" i="433"/>
  <c r="L5964" i="433"/>
  <c r="L5963" i="433"/>
  <c r="L5962" i="433"/>
  <c r="L5961" i="433"/>
  <c r="L5960" i="433"/>
  <c r="L5959" i="433"/>
  <c r="L5958" i="433"/>
  <c r="L5957" i="433"/>
  <c r="L5956" i="433"/>
  <c r="L5955" i="433"/>
  <c r="L5954" i="433"/>
  <c r="L5953" i="433"/>
  <c r="L5952" i="433"/>
  <c r="L5951" i="433"/>
  <c r="L5950" i="433"/>
  <c r="L5949" i="433"/>
  <c r="L5948" i="433"/>
  <c r="L5947" i="433"/>
  <c r="L5946" i="433"/>
  <c r="L5945" i="433"/>
  <c r="L5944" i="433"/>
  <c r="L5943" i="433"/>
  <c r="L5942" i="433"/>
  <c r="L5941" i="433"/>
  <c r="L5940" i="433"/>
  <c r="L5939" i="433"/>
  <c r="L5938" i="433"/>
  <c r="L5937" i="433"/>
  <c r="L5936" i="433"/>
  <c r="L5935" i="433"/>
  <c r="L5934" i="433"/>
  <c r="L5933" i="433"/>
  <c r="L5932" i="433"/>
  <c r="L5931" i="433"/>
  <c r="L5930" i="433"/>
  <c r="L5929" i="433"/>
  <c r="L5928" i="433"/>
  <c r="L5927" i="433"/>
  <c r="L5926" i="433"/>
  <c r="L5925" i="433"/>
  <c r="L5924" i="433"/>
  <c r="L5923" i="433"/>
  <c r="L5922" i="433"/>
  <c r="L5921" i="433"/>
  <c r="L5920" i="433"/>
  <c r="L5919" i="433"/>
  <c r="L5918" i="433"/>
  <c r="L5917" i="433"/>
  <c r="L5916" i="433"/>
  <c r="L5915" i="433"/>
  <c r="L5914" i="433"/>
  <c r="L5913" i="433"/>
  <c r="L5912" i="433"/>
  <c r="L5911" i="433"/>
  <c r="L5910" i="433"/>
  <c r="L5909" i="433"/>
  <c r="L5908" i="433"/>
  <c r="L5907" i="433"/>
  <c r="L5906" i="433"/>
  <c r="L5905" i="433"/>
  <c r="L5904" i="433"/>
  <c r="L5903" i="433"/>
  <c r="L5902" i="433"/>
  <c r="L5901" i="433"/>
  <c r="L5900" i="433"/>
  <c r="L5899" i="433"/>
  <c r="L5898" i="433"/>
  <c r="L5897" i="433"/>
  <c r="L5896" i="433"/>
  <c r="L5895" i="433"/>
  <c r="L5894" i="433"/>
  <c r="L5893" i="433"/>
  <c r="L5892" i="433"/>
  <c r="L5891" i="433"/>
  <c r="L5890" i="433"/>
  <c r="L5889" i="433"/>
  <c r="L5888" i="433"/>
  <c r="L5887" i="433"/>
  <c r="L5886" i="433"/>
  <c r="L5885" i="433"/>
  <c r="L5884" i="433"/>
  <c r="L5883" i="433"/>
  <c r="L5882" i="433"/>
  <c r="L5881" i="433"/>
  <c r="L5880" i="433"/>
  <c r="L5879" i="433"/>
  <c r="L5878" i="433"/>
  <c r="L5877" i="433"/>
  <c r="L5876" i="433"/>
  <c r="L5875" i="433"/>
  <c r="L5874" i="433"/>
  <c r="L5873" i="433"/>
  <c r="L5872" i="433"/>
  <c r="L5871" i="433"/>
  <c r="L5870" i="433"/>
  <c r="L5869" i="433"/>
  <c r="L5868" i="433"/>
  <c r="L5867" i="433"/>
  <c r="L5866" i="433"/>
  <c r="L5865" i="433"/>
  <c r="L5864" i="433"/>
  <c r="L5863" i="433"/>
  <c r="L5862" i="433"/>
  <c r="L5861" i="433"/>
  <c r="L5860" i="433"/>
  <c r="L5859" i="433"/>
  <c r="L5858" i="433"/>
  <c r="L5857" i="433"/>
  <c r="L5856" i="433"/>
  <c r="L5855" i="433"/>
  <c r="L5854" i="433"/>
  <c r="L5853" i="433"/>
  <c r="L5852" i="433"/>
  <c r="L5851" i="433"/>
  <c r="L5850" i="433"/>
  <c r="L5849" i="433"/>
  <c r="L5848" i="433"/>
  <c r="L5847" i="433"/>
  <c r="L5846" i="433"/>
  <c r="L5845" i="433"/>
  <c r="L5844" i="433"/>
  <c r="L5843" i="433"/>
  <c r="L5842" i="433"/>
  <c r="L5841" i="433"/>
  <c r="L5840" i="433"/>
  <c r="L5839" i="433"/>
  <c r="L5838" i="433"/>
  <c r="L5837" i="433"/>
  <c r="L5836" i="433"/>
  <c r="L5835" i="433"/>
  <c r="L5834" i="433"/>
  <c r="L5833" i="433"/>
  <c r="L5832" i="433"/>
  <c r="L5831" i="433"/>
  <c r="L5830" i="433"/>
  <c r="L5829" i="433"/>
  <c r="L5828" i="433"/>
  <c r="L5827" i="433"/>
  <c r="L5826" i="433"/>
  <c r="L5825" i="433"/>
  <c r="L5824" i="433"/>
  <c r="L5823" i="433"/>
  <c r="L5822" i="433"/>
  <c r="L5821" i="433"/>
  <c r="L5820" i="433"/>
  <c r="L5819" i="433"/>
  <c r="L5818" i="433"/>
  <c r="L5817" i="433"/>
  <c r="L5816" i="433"/>
  <c r="L5815" i="433"/>
  <c r="L5814" i="433"/>
  <c r="L5813" i="433"/>
  <c r="L5812" i="433"/>
  <c r="L5811" i="433"/>
  <c r="L5810" i="433"/>
  <c r="L5809" i="433"/>
  <c r="L5808" i="433"/>
  <c r="L5807" i="433"/>
  <c r="L5806" i="433"/>
  <c r="L5805" i="433"/>
  <c r="L5804" i="433"/>
  <c r="L5803" i="433"/>
  <c r="L5802" i="433"/>
  <c r="L5801" i="433"/>
  <c r="L5800" i="433"/>
  <c r="L5799" i="433"/>
  <c r="L5798" i="433"/>
  <c r="L5797" i="433"/>
  <c r="L5796" i="433"/>
  <c r="L5795" i="433"/>
  <c r="L5794" i="433"/>
  <c r="L5793" i="433"/>
  <c r="L5792" i="433"/>
  <c r="L5791" i="433"/>
  <c r="L5790" i="433"/>
  <c r="L5789" i="433"/>
  <c r="L5788" i="433"/>
  <c r="L5787" i="433"/>
  <c r="L5786" i="433"/>
  <c r="L5785" i="433"/>
  <c r="L5784" i="433"/>
  <c r="L5783" i="433"/>
  <c r="L5782" i="433"/>
  <c r="L5781" i="433"/>
  <c r="L5780" i="433"/>
  <c r="L5779" i="433"/>
  <c r="L5778" i="433"/>
  <c r="L5777" i="433"/>
  <c r="L5776" i="433"/>
  <c r="L5775" i="433"/>
  <c r="L5774" i="433"/>
  <c r="L5773" i="433"/>
  <c r="L5772" i="433"/>
  <c r="L5771" i="433"/>
  <c r="L5770" i="433"/>
  <c r="L5769" i="433"/>
  <c r="L5768" i="433"/>
  <c r="L5767" i="433"/>
  <c r="L5766" i="433"/>
  <c r="L5765" i="433"/>
  <c r="L5764" i="433"/>
  <c r="L5763" i="433"/>
  <c r="L5762" i="433"/>
  <c r="L5761" i="433"/>
  <c r="L5760" i="433"/>
  <c r="L5759" i="433"/>
  <c r="L5758" i="433"/>
  <c r="L5757" i="433"/>
  <c r="L5756" i="433"/>
  <c r="L5755" i="433"/>
  <c r="L5754" i="433"/>
  <c r="L5753" i="433"/>
  <c r="L5752" i="433"/>
  <c r="L5751" i="433"/>
  <c r="L5750" i="433"/>
  <c r="L5749" i="433"/>
  <c r="L5748" i="433"/>
  <c r="L5747" i="433"/>
  <c r="L5746" i="433"/>
  <c r="L5745" i="433"/>
  <c r="L5744" i="433"/>
  <c r="L5743" i="433"/>
  <c r="L5742" i="433"/>
  <c r="L5741" i="433"/>
  <c r="L5740" i="433"/>
  <c r="L5739" i="433"/>
  <c r="L5738" i="433"/>
  <c r="L5737" i="433"/>
  <c r="L5736" i="433"/>
  <c r="L5735" i="433"/>
  <c r="L5734" i="433"/>
  <c r="L5733" i="433"/>
  <c r="L5732" i="433"/>
  <c r="L5731" i="433"/>
  <c r="L5730" i="433"/>
  <c r="L5729" i="433"/>
  <c r="L5728" i="433"/>
  <c r="L5727" i="433"/>
  <c r="L5726" i="433"/>
  <c r="L5725" i="433"/>
  <c r="L5724" i="433"/>
  <c r="L5723" i="433"/>
  <c r="L5722" i="433"/>
  <c r="L5721" i="433"/>
  <c r="L5720" i="433"/>
  <c r="L5719" i="433"/>
  <c r="L5718" i="433"/>
  <c r="L5717" i="433"/>
  <c r="L5716" i="433"/>
  <c r="L5715" i="433"/>
  <c r="L5714" i="433"/>
  <c r="L5713" i="433"/>
  <c r="L5712" i="433"/>
  <c r="L5711" i="433"/>
  <c r="L5710" i="433"/>
  <c r="L5709" i="433"/>
  <c r="L5708" i="433"/>
  <c r="L5707" i="433"/>
  <c r="L5706" i="433"/>
  <c r="L5705" i="433"/>
  <c r="L5704" i="433"/>
  <c r="L5703" i="433"/>
  <c r="L5702" i="433"/>
  <c r="L5701" i="433"/>
  <c r="L5700" i="433"/>
  <c r="L5699" i="433"/>
  <c r="L5698" i="433"/>
  <c r="L5697" i="433"/>
  <c r="L5696" i="433"/>
  <c r="L5695" i="433"/>
  <c r="L5694" i="433"/>
  <c r="L5693" i="433"/>
  <c r="L5692" i="433"/>
  <c r="L5691" i="433"/>
  <c r="L5690" i="433"/>
  <c r="L5689" i="433"/>
  <c r="L5688" i="433"/>
  <c r="L5687" i="433"/>
  <c r="L5686" i="433"/>
  <c r="L5685" i="433"/>
  <c r="L5684" i="433"/>
  <c r="L5683" i="433"/>
  <c r="L5682" i="433"/>
  <c r="L5681" i="433"/>
  <c r="L5680" i="433"/>
  <c r="L5679" i="433"/>
  <c r="L5678" i="433"/>
  <c r="L5677" i="433"/>
  <c r="L5676" i="433"/>
  <c r="L5675" i="433"/>
  <c r="L5674" i="433"/>
  <c r="L5673" i="433"/>
  <c r="L5672" i="433"/>
  <c r="L5671" i="433"/>
  <c r="L5670" i="433"/>
  <c r="L5669" i="433"/>
  <c r="L5668" i="433"/>
  <c r="L5667" i="433"/>
  <c r="L5666" i="433"/>
  <c r="L5665" i="433"/>
  <c r="L5664" i="433"/>
  <c r="L5663" i="433"/>
  <c r="L5662" i="433"/>
  <c r="L5661" i="433"/>
  <c r="L5660" i="433"/>
  <c r="L5659" i="433"/>
  <c r="L5658" i="433"/>
  <c r="L5657" i="433"/>
  <c r="L5656" i="433"/>
  <c r="L5655" i="433"/>
  <c r="L5654" i="433"/>
  <c r="L5653" i="433"/>
  <c r="L5652" i="433"/>
  <c r="L5651" i="433"/>
  <c r="L5650" i="433"/>
  <c r="L5649" i="433"/>
  <c r="L5648" i="433"/>
  <c r="L5647" i="433"/>
  <c r="L5646" i="433"/>
  <c r="L5645" i="433"/>
  <c r="L5644" i="433"/>
  <c r="L5643" i="433"/>
  <c r="L5642" i="433"/>
  <c r="L5641" i="433"/>
  <c r="L5640" i="433"/>
  <c r="L5639" i="433"/>
  <c r="L5638" i="433"/>
  <c r="L5637" i="433"/>
  <c r="L5636" i="433"/>
  <c r="L5635" i="433"/>
  <c r="L5634" i="433"/>
  <c r="L5633" i="433"/>
  <c r="L5632" i="433"/>
  <c r="L5631" i="433"/>
  <c r="L5630" i="433"/>
  <c r="L5629" i="433"/>
  <c r="L5628" i="433"/>
  <c r="L5627" i="433"/>
  <c r="L5626" i="433"/>
  <c r="L5625" i="433"/>
  <c r="L5624" i="433"/>
  <c r="L5623" i="433"/>
  <c r="L5622" i="433"/>
  <c r="L5621" i="433"/>
  <c r="L5620" i="433"/>
  <c r="L5619" i="433"/>
  <c r="L5618" i="433"/>
  <c r="L5617" i="433"/>
  <c r="L5616" i="433"/>
  <c r="L5615" i="433"/>
  <c r="L5614" i="433"/>
  <c r="L5613" i="433"/>
  <c r="L5612" i="433"/>
  <c r="L5611" i="433"/>
  <c r="L5610" i="433"/>
  <c r="L5609" i="433"/>
  <c r="L5608" i="433"/>
  <c r="L5607" i="433"/>
  <c r="L5606" i="433"/>
  <c r="L5605" i="433"/>
  <c r="L5604" i="433"/>
  <c r="L5603" i="433"/>
  <c r="L5602" i="433"/>
  <c r="L5601" i="433"/>
  <c r="L5600" i="433"/>
  <c r="L5599" i="433"/>
  <c r="L5598" i="433"/>
  <c r="L5597" i="433"/>
  <c r="L5596" i="433"/>
  <c r="L5595" i="433"/>
  <c r="L5594" i="433"/>
  <c r="L5593" i="433"/>
  <c r="L5592" i="433"/>
  <c r="L5591" i="433"/>
  <c r="L5590" i="433"/>
  <c r="L5589" i="433"/>
  <c r="L5588" i="433"/>
  <c r="L5587" i="433"/>
  <c r="L5586" i="433"/>
  <c r="L5585" i="433"/>
  <c r="L5584" i="433"/>
  <c r="L5583" i="433"/>
  <c r="L5582" i="433"/>
  <c r="L5581" i="433"/>
  <c r="L5580" i="433"/>
  <c r="L5579" i="433"/>
  <c r="L5578" i="433"/>
  <c r="L5577" i="433"/>
  <c r="L5576" i="433"/>
  <c r="L5575" i="433"/>
  <c r="L5574" i="433"/>
  <c r="L5573" i="433"/>
  <c r="L5572" i="433"/>
  <c r="L5571" i="433"/>
  <c r="L5570" i="433"/>
  <c r="L5569" i="433"/>
  <c r="L5568" i="433"/>
  <c r="L5567" i="433"/>
  <c r="L5566" i="433"/>
  <c r="L5565" i="433"/>
  <c r="L5564" i="433"/>
  <c r="L5563" i="433"/>
  <c r="L5562" i="433"/>
  <c r="L5561" i="433"/>
  <c r="L5560" i="433"/>
  <c r="L5559" i="433"/>
  <c r="L5558" i="433"/>
  <c r="L5557" i="433"/>
  <c r="L5556" i="433"/>
  <c r="L5555" i="433"/>
  <c r="L5554" i="433"/>
  <c r="L5553" i="433"/>
  <c r="L5552" i="433"/>
  <c r="L5551" i="433"/>
  <c r="L5550" i="433"/>
  <c r="L5549" i="433"/>
  <c r="L5548" i="433"/>
  <c r="L5547" i="433"/>
  <c r="L5546" i="433"/>
  <c r="L5545" i="433"/>
  <c r="L5544" i="433"/>
  <c r="L5543" i="433"/>
  <c r="L5542" i="433"/>
  <c r="L5541" i="433"/>
  <c r="L5540" i="433"/>
  <c r="L5539" i="433"/>
  <c r="L5538" i="433"/>
  <c r="L5537" i="433"/>
  <c r="L5536" i="433"/>
  <c r="L5535" i="433"/>
  <c r="L5534" i="433"/>
  <c r="L5533" i="433"/>
  <c r="L5532" i="433"/>
  <c r="L5531" i="433"/>
  <c r="L5530" i="433"/>
  <c r="L5529" i="433"/>
  <c r="L5528" i="433"/>
  <c r="L5527" i="433"/>
  <c r="L5526" i="433"/>
  <c r="L5525" i="433"/>
  <c r="L5524" i="433"/>
  <c r="L5523" i="433"/>
  <c r="L5522" i="433"/>
  <c r="L5521" i="433"/>
  <c r="L5520" i="433"/>
  <c r="L5519" i="433"/>
  <c r="L5518" i="433"/>
  <c r="L5517" i="433"/>
  <c r="L5516" i="433"/>
  <c r="L5515" i="433"/>
  <c r="L5514" i="433"/>
  <c r="L5513" i="433"/>
  <c r="L5512" i="433"/>
  <c r="L5511" i="433"/>
  <c r="L5510" i="433"/>
  <c r="L5509" i="433"/>
  <c r="L5508" i="433"/>
  <c r="L5507" i="433"/>
  <c r="L5506" i="433"/>
  <c r="L5505" i="433"/>
  <c r="L5504" i="433"/>
  <c r="L5503" i="433"/>
  <c r="L5502" i="433"/>
  <c r="L5501" i="433"/>
  <c r="L5500" i="433"/>
  <c r="L5499" i="433"/>
  <c r="L5498" i="433"/>
  <c r="L5497" i="433"/>
  <c r="L5496" i="433"/>
  <c r="L5495" i="433"/>
  <c r="L5494" i="433"/>
  <c r="L5493" i="433"/>
  <c r="L5492" i="433"/>
  <c r="L5491" i="433"/>
  <c r="L5490" i="433"/>
  <c r="L5489" i="433"/>
  <c r="L5488" i="433"/>
  <c r="L5487" i="433"/>
  <c r="L5486" i="433"/>
  <c r="L5485" i="433"/>
  <c r="L5484" i="433"/>
  <c r="L5483" i="433"/>
  <c r="L5482" i="433"/>
  <c r="L5481" i="433"/>
  <c r="L5480" i="433"/>
  <c r="L5479" i="433"/>
  <c r="L5478" i="433"/>
  <c r="L5477" i="433"/>
  <c r="L5476" i="433"/>
  <c r="L5475" i="433"/>
  <c r="L5474" i="433"/>
  <c r="L5473" i="433"/>
  <c r="L5472" i="433"/>
  <c r="L5471" i="433"/>
  <c r="L5470" i="433"/>
  <c r="L5469" i="433"/>
  <c r="L5468" i="433"/>
  <c r="L5467" i="433"/>
  <c r="L5466" i="433"/>
  <c r="L5465" i="433"/>
  <c r="L5464" i="433"/>
  <c r="L5463" i="433"/>
  <c r="L5462" i="433"/>
  <c r="L5461" i="433"/>
  <c r="L5460" i="433"/>
  <c r="L5459" i="433"/>
  <c r="L5458" i="433"/>
  <c r="L5457" i="433"/>
  <c r="L5456" i="433"/>
  <c r="L5455" i="433"/>
  <c r="L5454" i="433"/>
  <c r="L5453" i="433"/>
  <c r="L5452" i="433"/>
  <c r="L5451" i="433"/>
  <c r="L5450" i="433"/>
  <c r="L5449" i="433"/>
  <c r="L5448" i="433"/>
  <c r="L5447" i="433"/>
  <c r="L5446" i="433"/>
  <c r="L5445" i="433"/>
  <c r="L5444" i="433"/>
  <c r="L5443" i="433"/>
  <c r="L5442" i="433"/>
  <c r="L5441" i="433"/>
  <c r="L5440" i="433"/>
  <c r="L5439" i="433"/>
  <c r="L5438" i="433"/>
  <c r="L5437" i="433"/>
  <c r="L5436" i="433"/>
  <c r="L5435" i="433"/>
  <c r="L5434" i="433"/>
  <c r="L5433" i="433"/>
  <c r="L5432" i="433"/>
  <c r="L5431" i="433"/>
  <c r="L5430" i="433"/>
  <c r="L5429" i="433"/>
  <c r="L5428" i="433"/>
  <c r="L5427" i="433"/>
  <c r="L5426" i="433"/>
  <c r="L5425" i="433"/>
  <c r="L5424" i="433"/>
  <c r="L5423" i="433"/>
  <c r="L5422" i="433"/>
  <c r="L5421" i="433"/>
  <c r="L5420" i="433"/>
  <c r="L5419" i="433"/>
  <c r="L5418" i="433"/>
  <c r="L5417" i="433"/>
  <c r="L5416" i="433"/>
  <c r="L5415" i="433"/>
  <c r="L5414" i="433"/>
  <c r="L5413" i="433"/>
  <c r="L5412" i="433"/>
  <c r="L5411" i="433"/>
  <c r="L5410" i="433"/>
  <c r="L5409" i="433"/>
  <c r="L5408" i="433"/>
  <c r="L5407" i="433"/>
  <c r="L5406" i="433"/>
  <c r="L5405" i="433"/>
  <c r="L5404" i="433"/>
  <c r="L5403" i="433"/>
  <c r="L5402" i="433"/>
  <c r="L5401" i="433"/>
  <c r="L5400" i="433"/>
  <c r="L5399" i="433"/>
  <c r="L5398" i="433"/>
  <c r="L5397" i="433"/>
  <c r="L5396" i="433"/>
  <c r="L5395" i="433"/>
  <c r="L5394" i="433"/>
  <c r="L5393" i="433"/>
  <c r="L5392" i="433"/>
  <c r="L5391" i="433"/>
  <c r="L5390" i="433"/>
  <c r="L5389" i="433"/>
  <c r="L5388" i="433"/>
  <c r="L5387" i="433"/>
  <c r="L5386" i="433"/>
  <c r="L5385" i="433"/>
  <c r="L5384" i="433"/>
  <c r="L5383" i="433"/>
  <c r="L5382" i="433"/>
  <c r="L5381" i="433"/>
  <c r="L5380" i="433"/>
  <c r="L5379" i="433"/>
  <c r="L5378" i="433"/>
  <c r="L5377" i="433"/>
  <c r="L5376" i="433"/>
  <c r="L5375" i="433"/>
  <c r="L5374" i="433"/>
  <c r="L5373" i="433"/>
  <c r="L5372" i="433"/>
  <c r="L5371" i="433"/>
  <c r="L5370" i="433"/>
  <c r="L5369" i="433"/>
  <c r="L5368" i="433"/>
  <c r="L5367" i="433"/>
  <c r="L5366" i="433"/>
  <c r="L5365" i="433"/>
  <c r="L5364" i="433"/>
  <c r="L5363" i="433"/>
  <c r="L5362" i="433"/>
  <c r="L5361" i="433"/>
  <c r="L5360" i="433"/>
  <c r="L5359" i="433"/>
  <c r="L5358" i="433"/>
  <c r="L5357" i="433"/>
  <c r="L5356" i="433"/>
  <c r="L5355" i="433"/>
  <c r="L5354" i="433"/>
  <c r="L5353" i="433"/>
  <c r="L5352" i="433"/>
  <c r="L5351" i="433"/>
  <c r="L5350" i="433"/>
  <c r="L5349" i="433"/>
  <c r="L5348" i="433"/>
  <c r="L5347" i="433"/>
  <c r="L5346" i="433"/>
  <c r="L5345" i="433"/>
  <c r="L5344" i="433"/>
  <c r="L5343" i="433"/>
  <c r="L5342" i="433"/>
  <c r="L5341" i="433"/>
  <c r="L5340" i="433"/>
  <c r="L5339" i="433"/>
  <c r="L5338" i="433"/>
  <c r="L5337" i="433"/>
  <c r="L5336" i="433"/>
  <c r="L5335" i="433"/>
  <c r="L5334" i="433"/>
  <c r="L5333" i="433"/>
  <c r="L5332" i="433"/>
  <c r="L5331" i="433"/>
  <c r="L5330" i="433"/>
  <c r="L5329" i="433"/>
  <c r="L5328" i="433"/>
  <c r="L5327" i="433"/>
  <c r="L5326" i="433"/>
  <c r="L5325" i="433"/>
  <c r="L5324" i="433"/>
  <c r="L5323" i="433"/>
  <c r="L5322" i="433"/>
  <c r="L5321" i="433"/>
  <c r="L5320" i="433"/>
  <c r="L5319" i="433"/>
  <c r="L5318" i="433"/>
  <c r="L5317" i="433"/>
  <c r="L5316" i="433"/>
  <c r="L5315" i="433"/>
  <c r="L5314" i="433"/>
  <c r="L5313" i="433"/>
  <c r="L5312" i="433"/>
  <c r="L5311" i="433"/>
  <c r="L5310" i="433"/>
  <c r="L5309" i="433"/>
  <c r="L5308" i="433"/>
  <c r="L5307" i="433"/>
  <c r="L5306" i="433"/>
  <c r="L5305" i="433"/>
  <c r="L5304" i="433"/>
  <c r="L5303" i="433"/>
  <c r="L5302" i="433"/>
  <c r="L5301" i="433"/>
  <c r="L5300" i="433"/>
  <c r="L5299" i="433"/>
  <c r="L5298" i="433"/>
  <c r="L5297" i="433"/>
  <c r="L5296" i="433"/>
  <c r="L5295" i="433"/>
  <c r="L5294" i="433"/>
  <c r="L5293" i="433"/>
  <c r="L5292" i="433"/>
  <c r="L5291" i="433"/>
  <c r="L5290" i="433"/>
  <c r="L5289" i="433"/>
  <c r="L5288" i="433"/>
  <c r="L5287" i="433"/>
  <c r="L5286" i="433"/>
  <c r="L5285" i="433"/>
  <c r="L5284" i="433"/>
  <c r="L5283" i="433"/>
  <c r="L5282" i="433"/>
  <c r="L5281" i="433"/>
  <c r="L5280" i="433"/>
  <c r="L5279" i="433"/>
  <c r="L5278" i="433"/>
  <c r="L5277" i="433"/>
  <c r="L5276" i="433"/>
  <c r="L5275" i="433"/>
  <c r="L5274" i="433"/>
  <c r="L5273" i="433"/>
  <c r="L5272" i="433"/>
  <c r="L5271" i="433"/>
  <c r="L5270" i="433"/>
  <c r="L5269" i="433"/>
  <c r="L5268" i="433"/>
  <c r="L5267" i="433"/>
  <c r="L5266" i="433"/>
  <c r="L5265" i="433"/>
  <c r="L5264" i="433"/>
  <c r="L5263" i="433"/>
  <c r="L5262" i="433"/>
  <c r="L5261" i="433"/>
  <c r="L5260" i="433"/>
  <c r="L5259" i="433"/>
  <c r="L5258" i="433"/>
  <c r="L5257" i="433"/>
  <c r="L5256" i="433"/>
  <c r="L5255" i="433"/>
  <c r="L5254" i="433"/>
  <c r="L5253" i="433"/>
  <c r="L5252" i="433"/>
  <c r="L5251" i="433"/>
  <c r="L5250" i="433"/>
  <c r="L5249" i="433"/>
  <c r="L5248" i="433"/>
  <c r="L5247" i="433"/>
  <c r="L5246" i="433"/>
  <c r="L5245" i="433"/>
  <c r="L5244" i="433"/>
  <c r="L5243" i="433"/>
  <c r="L5242" i="433"/>
  <c r="L5241" i="433"/>
  <c r="L5240" i="433"/>
  <c r="L5239" i="433"/>
  <c r="L5238" i="433"/>
  <c r="L5237" i="433"/>
  <c r="L5236" i="433"/>
  <c r="L5235" i="433"/>
  <c r="L5234" i="433"/>
  <c r="L5233" i="433"/>
  <c r="L5232" i="433"/>
  <c r="L5231" i="433"/>
  <c r="L5230" i="433"/>
  <c r="L5229" i="433"/>
  <c r="L5228" i="433"/>
  <c r="L5227" i="433"/>
  <c r="L5226" i="433"/>
  <c r="L5225" i="433"/>
  <c r="L5224" i="433"/>
  <c r="L5223" i="433"/>
  <c r="L5222" i="433"/>
  <c r="L5221" i="433"/>
  <c r="L5220" i="433"/>
  <c r="L5219" i="433"/>
  <c r="L5218" i="433"/>
  <c r="L5217" i="433"/>
  <c r="L5216" i="433"/>
  <c r="L5215" i="433"/>
  <c r="L5214" i="433"/>
  <c r="L5213" i="433"/>
  <c r="L5212" i="433"/>
  <c r="L5211" i="433"/>
  <c r="L5210" i="433"/>
  <c r="L5209" i="433"/>
  <c r="L5208" i="433"/>
  <c r="L5207" i="433"/>
  <c r="L5206" i="433"/>
  <c r="L5205" i="433"/>
  <c r="L5204" i="433"/>
  <c r="L5203" i="433"/>
  <c r="L5202" i="433"/>
  <c r="L5201" i="433"/>
  <c r="L5200" i="433"/>
  <c r="L5199" i="433"/>
  <c r="L5198" i="433"/>
  <c r="L5197" i="433"/>
  <c r="L5196" i="433"/>
  <c r="L5195" i="433"/>
  <c r="L5194" i="433"/>
  <c r="L5193" i="433"/>
  <c r="L5192" i="433"/>
  <c r="L5191" i="433"/>
  <c r="L5190" i="433"/>
  <c r="L5189" i="433"/>
  <c r="L5188" i="433"/>
  <c r="L5187" i="433"/>
  <c r="L5186" i="433"/>
  <c r="L5185" i="433"/>
  <c r="L5184" i="433"/>
  <c r="L5183" i="433"/>
  <c r="L5182" i="433"/>
  <c r="L5181" i="433"/>
  <c r="L5180" i="433"/>
  <c r="L5179" i="433"/>
  <c r="L5178" i="433"/>
  <c r="L5177" i="433"/>
  <c r="L5176" i="433"/>
  <c r="L5175" i="433"/>
  <c r="L5174" i="433"/>
  <c r="L5173" i="433"/>
  <c r="L5172" i="433"/>
  <c r="L5171" i="433"/>
  <c r="L5170" i="433"/>
  <c r="L5169" i="433"/>
  <c r="L5168" i="433"/>
  <c r="L5167" i="433"/>
  <c r="L5166" i="433"/>
  <c r="L5165" i="433"/>
  <c r="L5164" i="433"/>
  <c r="L5163" i="433"/>
  <c r="L5162" i="433"/>
  <c r="L5161" i="433"/>
  <c r="L5160" i="433"/>
  <c r="L5159" i="433"/>
  <c r="L5158" i="433"/>
  <c r="L5157" i="433"/>
  <c r="L5156" i="433"/>
  <c r="L5155" i="433"/>
  <c r="L5154" i="433"/>
  <c r="L5153" i="433"/>
  <c r="L5152" i="433"/>
  <c r="L5151" i="433"/>
  <c r="L5150" i="433"/>
  <c r="L5149" i="433"/>
  <c r="L5148" i="433"/>
  <c r="L5147" i="433"/>
  <c r="L5146" i="433"/>
  <c r="L5145" i="433"/>
  <c r="L5144" i="433"/>
  <c r="L5143" i="433"/>
  <c r="L5142" i="433"/>
  <c r="L5141" i="433"/>
  <c r="L5140" i="433"/>
  <c r="L5139" i="433"/>
  <c r="L5138" i="433"/>
  <c r="L5137" i="433"/>
  <c r="L5136" i="433"/>
  <c r="L5135" i="433"/>
  <c r="L5134" i="433"/>
  <c r="L5133" i="433"/>
  <c r="L5132" i="433"/>
  <c r="L5131" i="433"/>
  <c r="L5130" i="433"/>
  <c r="L5129" i="433"/>
  <c r="L5128" i="433"/>
  <c r="L5127" i="433"/>
  <c r="L5126" i="433"/>
  <c r="L5125" i="433"/>
  <c r="L5124" i="433"/>
  <c r="L5123" i="433"/>
  <c r="L5122" i="433"/>
  <c r="L5121" i="433"/>
  <c r="L5120" i="433"/>
  <c r="L5119" i="433"/>
  <c r="L5118" i="433"/>
  <c r="L5117" i="433"/>
  <c r="L5116" i="433"/>
  <c r="L5115" i="433"/>
  <c r="L5114" i="433"/>
  <c r="L5113" i="433"/>
  <c r="L5112" i="433"/>
  <c r="L5111" i="433"/>
  <c r="L5110" i="433"/>
  <c r="L5109" i="433"/>
  <c r="L5108" i="433"/>
  <c r="L5107" i="433"/>
  <c r="L5106" i="433"/>
  <c r="L5105" i="433"/>
  <c r="L5104" i="433"/>
  <c r="L5103" i="433"/>
  <c r="L5102" i="433"/>
  <c r="L5101" i="433"/>
  <c r="L5100" i="433"/>
  <c r="L5099" i="433"/>
  <c r="L5098" i="433"/>
  <c r="L5097" i="433"/>
  <c r="L5096" i="433"/>
  <c r="L5095" i="433"/>
  <c r="L5094" i="433"/>
  <c r="L5093" i="433"/>
  <c r="L5092" i="433"/>
  <c r="L5091" i="433"/>
  <c r="L5090" i="433"/>
  <c r="L5089" i="433"/>
  <c r="L5088" i="433"/>
  <c r="L5087" i="433"/>
  <c r="L5086" i="433"/>
  <c r="L5085" i="433"/>
  <c r="L5084" i="433"/>
  <c r="L5083" i="433"/>
  <c r="L5082" i="433"/>
  <c r="L5081" i="433"/>
  <c r="L5080" i="433"/>
  <c r="L5079" i="433"/>
  <c r="L5078" i="433"/>
  <c r="L5077" i="433"/>
  <c r="L5076" i="433"/>
  <c r="L5075" i="433"/>
  <c r="L5074" i="433"/>
  <c r="L5073" i="433"/>
  <c r="L5072" i="433"/>
  <c r="L5071" i="433"/>
  <c r="L5070" i="433"/>
  <c r="L5069" i="433"/>
  <c r="L5068" i="433"/>
  <c r="L5067" i="433"/>
  <c r="L5066" i="433"/>
  <c r="L5065" i="433"/>
  <c r="L5064" i="433"/>
  <c r="L5063" i="433"/>
  <c r="L5062" i="433"/>
  <c r="L5061" i="433"/>
  <c r="L5060" i="433"/>
  <c r="L5059" i="433"/>
  <c r="L5058" i="433"/>
  <c r="L5057" i="433"/>
  <c r="L5056" i="433"/>
  <c r="L5055" i="433"/>
  <c r="L5054" i="433"/>
  <c r="L5053" i="433"/>
  <c r="L5052" i="433"/>
  <c r="L5051" i="433"/>
  <c r="L5050" i="433"/>
  <c r="L5049" i="433"/>
  <c r="L5048" i="433"/>
  <c r="L5047" i="433"/>
  <c r="L5046" i="433"/>
  <c r="L5045" i="433"/>
  <c r="L5044" i="433"/>
  <c r="L5043" i="433"/>
  <c r="L5042" i="433"/>
  <c r="L5041" i="433"/>
  <c r="L5040" i="433"/>
  <c r="L5039" i="433"/>
  <c r="L5038" i="433"/>
  <c r="L5037" i="433"/>
  <c r="L5036" i="433"/>
  <c r="L5035" i="433"/>
  <c r="L5034" i="433"/>
  <c r="L5033" i="433"/>
  <c r="L5032" i="433"/>
  <c r="L5031" i="433"/>
  <c r="L5030" i="433"/>
  <c r="L5029" i="433"/>
  <c r="L5028" i="433"/>
  <c r="L5027" i="433"/>
  <c r="L5026" i="433"/>
  <c r="L5025" i="433"/>
  <c r="L5024" i="433"/>
  <c r="L5023" i="433"/>
  <c r="L5022" i="433"/>
  <c r="L5021" i="433"/>
  <c r="L5020" i="433"/>
  <c r="L5019" i="433"/>
  <c r="L5018" i="433"/>
  <c r="L5017" i="433"/>
  <c r="L5016" i="433"/>
  <c r="L5015" i="433"/>
  <c r="L5014" i="433"/>
  <c r="L5013" i="433"/>
  <c r="L5012" i="433"/>
  <c r="L5011" i="433"/>
  <c r="L5010" i="433"/>
  <c r="L5009" i="433"/>
  <c r="L5008" i="433"/>
  <c r="L5007" i="433"/>
  <c r="L5006" i="433"/>
  <c r="L5005" i="433"/>
  <c r="L5004" i="433"/>
  <c r="L5003" i="433"/>
  <c r="L5002" i="433"/>
  <c r="L5001" i="433"/>
  <c r="L5000" i="433"/>
  <c r="L4999" i="433"/>
  <c r="L4998" i="433"/>
  <c r="L4997" i="433"/>
  <c r="L4996" i="433"/>
  <c r="L4995" i="433"/>
  <c r="L4994" i="433"/>
  <c r="L4993" i="433"/>
  <c r="L4992" i="433"/>
  <c r="L4991" i="433"/>
  <c r="L4990" i="433"/>
  <c r="L4989" i="433"/>
  <c r="L4988" i="433"/>
  <c r="L4987" i="433"/>
  <c r="L4986" i="433"/>
  <c r="L4985" i="433"/>
  <c r="L4984" i="433"/>
  <c r="L4983" i="433"/>
  <c r="L4982" i="433"/>
  <c r="L4981" i="433"/>
  <c r="L4980" i="433"/>
  <c r="L4979" i="433"/>
  <c r="L4978" i="433"/>
  <c r="L4977" i="433"/>
  <c r="L4976" i="433"/>
  <c r="L4975" i="433"/>
  <c r="L4974" i="433"/>
  <c r="L4973" i="433"/>
  <c r="L4972" i="433"/>
  <c r="L4971" i="433"/>
  <c r="L4970" i="433"/>
  <c r="L4969" i="433"/>
  <c r="L4968" i="433"/>
  <c r="L4967" i="433"/>
  <c r="L4966" i="433"/>
  <c r="L4965" i="433"/>
  <c r="L4964" i="433"/>
  <c r="L4963" i="433"/>
  <c r="L4962" i="433"/>
  <c r="L4961" i="433"/>
  <c r="L4960" i="433"/>
  <c r="L4959" i="433"/>
  <c r="L4958" i="433"/>
  <c r="L4957" i="433"/>
  <c r="L4956" i="433"/>
  <c r="L4955" i="433"/>
  <c r="L4954" i="433"/>
  <c r="L4953" i="433"/>
  <c r="L4952" i="433"/>
  <c r="L4951" i="433"/>
  <c r="L4950" i="433"/>
  <c r="L4949" i="433"/>
  <c r="L4948" i="433"/>
  <c r="L4947" i="433"/>
  <c r="L4946" i="433"/>
  <c r="L4945" i="433"/>
  <c r="L4944" i="433"/>
  <c r="L4943" i="433"/>
  <c r="L4942" i="433"/>
  <c r="L4941" i="433"/>
  <c r="L4940" i="433"/>
  <c r="L4939" i="433"/>
  <c r="L4938" i="433"/>
  <c r="L4937" i="433"/>
  <c r="L4936" i="433"/>
  <c r="L4935" i="433"/>
  <c r="L4934" i="433"/>
  <c r="L4933" i="433"/>
  <c r="L4932" i="433"/>
  <c r="L4931" i="433"/>
  <c r="L4930" i="433"/>
  <c r="L4929" i="433"/>
  <c r="L4928" i="433"/>
  <c r="L4927" i="433"/>
  <c r="L4926" i="433"/>
  <c r="L4925" i="433"/>
  <c r="L4924" i="433"/>
  <c r="L4923" i="433"/>
  <c r="L4922" i="433"/>
  <c r="L4921" i="433"/>
  <c r="L4920" i="433"/>
  <c r="L4919" i="433"/>
  <c r="L4918" i="433"/>
  <c r="L4917" i="433"/>
  <c r="L4916" i="433"/>
  <c r="L4915" i="433"/>
  <c r="L4914" i="433"/>
  <c r="L4913" i="433"/>
  <c r="L4912" i="433"/>
  <c r="L4911" i="433"/>
  <c r="L4910" i="433"/>
  <c r="L4909" i="433"/>
  <c r="L4908" i="433"/>
  <c r="L4907" i="433"/>
  <c r="L4906" i="433"/>
  <c r="L4905" i="433"/>
  <c r="L4904" i="433"/>
  <c r="L4903" i="433"/>
  <c r="L4902" i="433"/>
  <c r="L4901" i="433"/>
  <c r="L4900" i="433"/>
  <c r="L4899" i="433"/>
  <c r="L4898" i="433"/>
  <c r="L4897" i="433"/>
  <c r="L4896" i="433"/>
  <c r="L4895" i="433"/>
  <c r="L4894" i="433"/>
  <c r="L4893" i="433"/>
  <c r="L4892" i="433"/>
  <c r="L4891" i="433"/>
  <c r="L4890" i="433"/>
  <c r="L4889" i="433"/>
  <c r="L4888" i="433"/>
  <c r="L4887" i="433"/>
  <c r="L4886" i="433"/>
  <c r="L4885" i="433"/>
  <c r="L4884" i="433"/>
  <c r="L4883" i="433"/>
  <c r="L4882" i="433"/>
  <c r="L4881" i="433"/>
  <c r="L4880" i="433"/>
  <c r="L4879" i="433"/>
  <c r="L4878" i="433"/>
  <c r="L4877" i="433"/>
  <c r="L4876" i="433"/>
  <c r="L4875" i="433"/>
  <c r="L4874" i="433"/>
  <c r="L4873" i="433"/>
  <c r="L4872" i="433"/>
  <c r="L4871" i="433"/>
  <c r="L4870" i="433"/>
  <c r="L4869" i="433"/>
  <c r="L4868" i="433"/>
  <c r="L4867" i="433"/>
  <c r="L4866" i="433"/>
  <c r="L4865" i="433"/>
  <c r="L4864" i="433"/>
  <c r="L4863" i="433"/>
  <c r="L4862" i="433"/>
  <c r="L4861" i="433"/>
  <c r="L4860" i="433"/>
  <c r="L4859" i="433"/>
  <c r="L4858" i="433"/>
  <c r="L4857" i="433"/>
  <c r="L4856" i="433"/>
  <c r="L4855" i="433"/>
  <c r="L4854" i="433"/>
  <c r="L4853" i="433"/>
  <c r="L4852" i="433"/>
  <c r="L4851" i="433"/>
  <c r="L4850" i="433"/>
  <c r="L4849" i="433"/>
  <c r="L4848" i="433"/>
  <c r="L4847" i="433"/>
  <c r="L4846" i="433"/>
  <c r="L4845" i="433"/>
  <c r="L4844" i="433"/>
  <c r="L4843" i="433"/>
  <c r="L4842" i="433"/>
  <c r="L4841" i="433"/>
  <c r="L4840" i="433"/>
  <c r="L4839" i="433"/>
  <c r="L4838" i="433"/>
  <c r="L4837" i="433"/>
  <c r="L4836" i="433"/>
  <c r="L4835" i="433"/>
  <c r="L4834" i="433"/>
  <c r="L4833" i="433"/>
  <c r="L4832" i="433"/>
  <c r="L4831" i="433"/>
  <c r="L4830" i="433"/>
  <c r="L4829" i="433"/>
  <c r="L4828" i="433"/>
  <c r="L4827" i="433"/>
  <c r="L4826" i="433"/>
  <c r="L4825" i="433"/>
  <c r="L4824" i="433"/>
  <c r="L4823" i="433"/>
  <c r="L4822" i="433"/>
  <c r="L4821" i="433"/>
  <c r="L4820" i="433"/>
  <c r="L4819" i="433"/>
  <c r="L4818" i="433"/>
  <c r="L4817" i="433"/>
  <c r="L4816" i="433"/>
  <c r="L4815" i="433"/>
  <c r="L4814" i="433"/>
  <c r="L4813" i="433"/>
  <c r="L4812" i="433"/>
  <c r="L4811" i="433"/>
  <c r="L4810" i="433"/>
  <c r="L4809" i="433"/>
  <c r="L4808" i="433"/>
  <c r="L4807" i="433"/>
  <c r="L4806" i="433"/>
  <c r="L4805" i="433"/>
  <c r="L4804" i="433"/>
  <c r="L4803" i="433"/>
  <c r="L4802" i="433"/>
  <c r="L4801" i="433"/>
  <c r="L4800" i="433"/>
  <c r="L4799" i="433"/>
  <c r="L4798" i="433"/>
  <c r="L4797" i="433"/>
  <c r="L4796" i="433"/>
  <c r="L4795" i="433"/>
  <c r="L4794" i="433"/>
  <c r="L4793" i="433"/>
  <c r="L4792" i="433"/>
  <c r="L4791" i="433"/>
  <c r="L4790" i="433"/>
  <c r="L4789" i="433"/>
  <c r="L4788" i="433"/>
  <c r="L4787" i="433"/>
  <c r="L4786" i="433"/>
  <c r="L4785" i="433"/>
  <c r="L4784" i="433"/>
  <c r="L4783" i="433"/>
  <c r="L4782" i="433"/>
  <c r="L4781" i="433"/>
  <c r="L4780" i="433"/>
  <c r="L4779" i="433"/>
  <c r="L4778" i="433"/>
  <c r="L4777" i="433"/>
  <c r="L4776" i="433"/>
  <c r="L4775" i="433"/>
  <c r="L4774" i="433"/>
  <c r="L4773" i="433"/>
  <c r="L4772" i="433"/>
  <c r="L4771" i="433"/>
  <c r="L4770" i="433"/>
  <c r="L4769" i="433"/>
  <c r="L4768" i="433"/>
  <c r="L4767" i="433"/>
  <c r="L4766" i="433"/>
  <c r="L4765" i="433"/>
  <c r="L4764" i="433"/>
  <c r="L4763" i="433"/>
  <c r="L4762" i="433"/>
  <c r="L4761" i="433"/>
  <c r="L4760" i="433"/>
  <c r="L4759" i="433"/>
  <c r="L4758" i="433"/>
  <c r="L4757" i="433"/>
  <c r="L4756" i="433"/>
  <c r="L4755" i="433"/>
  <c r="L4754" i="433"/>
  <c r="L4753" i="433"/>
  <c r="L4752" i="433"/>
  <c r="L4751" i="433"/>
  <c r="L4750" i="433"/>
  <c r="L4749" i="433"/>
  <c r="L4748" i="433"/>
  <c r="L4747" i="433"/>
  <c r="L4746" i="433"/>
  <c r="L4745" i="433"/>
  <c r="L4744" i="433"/>
  <c r="L4743" i="433"/>
  <c r="L4742" i="433"/>
  <c r="L4741" i="433"/>
  <c r="L4740" i="433"/>
  <c r="L4739" i="433"/>
  <c r="L4738" i="433"/>
  <c r="L4737" i="433"/>
  <c r="L4736" i="433"/>
  <c r="L4735" i="433"/>
  <c r="L4734" i="433"/>
  <c r="L4733" i="433"/>
  <c r="L4732" i="433"/>
  <c r="L4731" i="433"/>
  <c r="L4730" i="433"/>
  <c r="L4729" i="433"/>
  <c r="L4728" i="433"/>
  <c r="L4727" i="433"/>
  <c r="L4726" i="433"/>
  <c r="L4725" i="433"/>
  <c r="L4724" i="433"/>
  <c r="L4723" i="433"/>
  <c r="L4722" i="433"/>
  <c r="L4721" i="433"/>
  <c r="L4720" i="433"/>
  <c r="L4719" i="433"/>
  <c r="L4718" i="433"/>
  <c r="L4717" i="433"/>
  <c r="L4716" i="433"/>
  <c r="L4715" i="433"/>
  <c r="L4714" i="433"/>
  <c r="L4713" i="433"/>
  <c r="L4712" i="433"/>
  <c r="L4711" i="433"/>
  <c r="L4710" i="433"/>
  <c r="L4709" i="433"/>
  <c r="L4708" i="433"/>
  <c r="L4707" i="433"/>
  <c r="L4706" i="433"/>
  <c r="L4705" i="433"/>
  <c r="L4704" i="433"/>
  <c r="L4703" i="433"/>
  <c r="L4702" i="433"/>
  <c r="L4701" i="433"/>
  <c r="L4700" i="433"/>
  <c r="L4699" i="433"/>
  <c r="L4698" i="433"/>
  <c r="L4697" i="433"/>
  <c r="L4696" i="433"/>
  <c r="L4695" i="433"/>
  <c r="L4694" i="433"/>
  <c r="L4693" i="433"/>
  <c r="L4692" i="433"/>
  <c r="L4691" i="433"/>
  <c r="L4690" i="433"/>
  <c r="L4689" i="433"/>
  <c r="L4688" i="433"/>
  <c r="L4687" i="433"/>
  <c r="L4686" i="433"/>
  <c r="L4685" i="433"/>
  <c r="L4684" i="433"/>
  <c r="L4683" i="433"/>
  <c r="L4682" i="433"/>
  <c r="L4681" i="433"/>
  <c r="L4680" i="433"/>
  <c r="L4679" i="433"/>
  <c r="L4678" i="433"/>
  <c r="L4677" i="433"/>
  <c r="L4676" i="433"/>
  <c r="L4675" i="433"/>
  <c r="L4674" i="433"/>
  <c r="L4673" i="433"/>
  <c r="L4672" i="433"/>
  <c r="L4671" i="433"/>
  <c r="L4670" i="433"/>
  <c r="L4669" i="433"/>
  <c r="L4668" i="433"/>
  <c r="L4667" i="433"/>
  <c r="L4666" i="433"/>
  <c r="L4665" i="433"/>
  <c r="L4664" i="433"/>
  <c r="L4663" i="433"/>
  <c r="L4662" i="433"/>
  <c r="L4661" i="433"/>
  <c r="L4660" i="433"/>
  <c r="L4659" i="433"/>
  <c r="L4658" i="433"/>
  <c r="L4657" i="433"/>
  <c r="L4656" i="433"/>
  <c r="L4655" i="433"/>
  <c r="L4654" i="433"/>
  <c r="L4653" i="433"/>
  <c r="L4652" i="433"/>
  <c r="L4651" i="433"/>
  <c r="L4650" i="433"/>
  <c r="L4649" i="433"/>
  <c r="L4648" i="433"/>
  <c r="L4647" i="433"/>
  <c r="L4646" i="433"/>
  <c r="L4645" i="433"/>
  <c r="L4644" i="433"/>
  <c r="L4643" i="433"/>
  <c r="L4642" i="433"/>
  <c r="L4641" i="433"/>
  <c r="L4640" i="433"/>
  <c r="L4639" i="433"/>
  <c r="L4638" i="433"/>
  <c r="L4637" i="433"/>
  <c r="L4636" i="433"/>
  <c r="L4635" i="433"/>
  <c r="L4634" i="433"/>
  <c r="L4633" i="433"/>
  <c r="L4632" i="433"/>
  <c r="L4631" i="433"/>
  <c r="L4630" i="433"/>
  <c r="L4629" i="433"/>
  <c r="L4628" i="433"/>
  <c r="L4627" i="433"/>
  <c r="L4626" i="433"/>
  <c r="L4625" i="433"/>
  <c r="L4624" i="433"/>
  <c r="L4623" i="433"/>
  <c r="L4622" i="433"/>
  <c r="L4621" i="433"/>
  <c r="L4620" i="433"/>
  <c r="L4619" i="433"/>
  <c r="L4618" i="433"/>
  <c r="L4617" i="433"/>
  <c r="L4616" i="433"/>
  <c r="L4615" i="433"/>
  <c r="L4614" i="433"/>
  <c r="L4613" i="433"/>
  <c r="L4612" i="433"/>
  <c r="L4611" i="433"/>
  <c r="L4610" i="433"/>
  <c r="L4609" i="433"/>
  <c r="L4608" i="433"/>
  <c r="L4607" i="433"/>
  <c r="L4606" i="433"/>
  <c r="L4605" i="433"/>
  <c r="L4604" i="433"/>
  <c r="L4603" i="433"/>
  <c r="L4602" i="433"/>
  <c r="L4601" i="433"/>
  <c r="L4600" i="433"/>
  <c r="L4599" i="433"/>
  <c r="L4598" i="433"/>
  <c r="L4597" i="433"/>
  <c r="L4596" i="433"/>
  <c r="L4595" i="433"/>
  <c r="L4594" i="433"/>
  <c r="L4593" i="433"/>
  <c r="L4592" i="433"/>
  <c r="L4591" i="433"/>
  <c r="L4590" i="433"/>
  <c r="L4589" i="433"/>
  <c r="L4588" i="433"/>
  <c r="L4587" i="433"/>
  <c r="L4586" i="433"/>
  <c r="L4585" i="433"/>
  <c r="L4584" i="433"/>
  <c r="L4583" i="433"/>
  <c r="L4582" i="433"/>
  <c r="L4581" i="433"/>
  <c r="L4580" i="433"/>
  <c r="L4579" i="433"/>
  <c r="L4578" i="433"/>
  <c r="L4577" i="433"/>
  <c r="L4576" i="433"/>
  <c r="L4575" i="433"/>
  <c r="L4574" i="433"/>
  <c r="L4573" i="433"/>
  <c r="L4572" i="433"/>
  <c r="L4571" i="433"/>
  <c r="L4570" i="433"/>
  <c r="L4569" i="433"/>
  <c r="L4568" i="433"/>
  <c r="L4567" i="433"/>
  <c r="L4566" i="433"/>
  <c r="L4565" i="433"/>
  <c r="L4564" i="433"/>
  <c r="L4563" i="433"/>
  <c r="L4562" i="433"/>
  <c r="L4561" i="433"/>
  <c r="L4560" i="433"/>
  <c r="L4559" i="433"/>
  <c r="L4558" i="433"/>
  <c r="L4557" i="433"/>
  <c r="L4556" i="433"/>
  <c r="L4555" i="433"/>
  <c r="L4554" i="433"/>
  <c r="L4553" i="433"/>
  <c r="L4552" i="433"/>
  <c r="L4551" i="433"/>
  <c r="L4550" i="433"/>
  <c r="L4549" i="433"/>
  <c r="L4548" i="433"/>
  <c r="L4547" i="433"/>
  <c r="L4546" i="433"/>
  <c r="L4545" i="433"/>
  <c r="L4544" i="433"/>
  <c r="L4543" i="433"/>
  <c r="L4542" i="433"/>
  <c r="L4541" i="433"/>
  <c r="L4540" i="433"/>
  <c r="L4539" i="433"/>
  <c r="L4538" i="433"/>
  <c r="L4537" i="433"/>
  <c r="L4536" i="433"/>
  <c r="L4535" i="433"/>
  <c r="L4534" i="433"/>
  <c r="L4533" i="433"/>
  <c r="L4532" i="433"/>
  <c r="L4531" i="433"/>
  <c r="L4530" i="433"/>
  <c r="L4529" i="433"/>
  <c r="L4528" i="433"/>
  <c r="L4527" i="433"/>
  <c r="L4526" i="433"/>
  <c r="L4525" i="433"/>
  <c r="L4524" i="433"/>
  <c r="L4523" i="433"/>
  <c r="L4522" i="433"/>
  <c r="L4521" i="433"/>
  <c r="L4520" i="433"/>
  <c r="L4519" i="433"/>
  <c r="L4518" i="433"/>
  <c r="L4517" i="433"/>
  <c r="L4516" i="433"/>
  <c r="L4515" i="433"/>
  <c r="L4514" i="433"/>
  <c r="L4513" i="433"/>
  <c r="L4512" i="433"/>
  <c r="L4511" i="433"/>
  <c r="L4510" i="433"/>
  <c r="L4509" i="433"/>
  <c r="L4508" i="433"/>
  <c r="L4507" i="433"/>
  <c r="L4506" i="433"/>
  <c r="L4505" i="433"/>
  <c r="L4504" i="433"/>
  <c r="L4503" i="433"/>
  <c r="L4502" i="433"/>
  <c r="L4501" i="433"/>
  <c r="L4500" i="433"/>
  <c r="L4499" i="433"/>
  <c r="L4498" i="433"/>
  <c r="L4497" i="433"/>
  <c r="L4496" i="433"/>
  <c r="L4495" i="433"/>
  <c r="L4494" i="433"/>
  <c r="L4493" i="433"/>
  <c r="L4492" i="433"/>
  <c r="L4491" i="433"/>
  <c r="L4490" i="433"/>
  <c r="L4489" i="433"/>
  <c r="L4488" i="433"/>
  <c r="L4487" i="433"/>
  <c r="L4486" i="433"/>
  <c r="L4485" i="433"/>
  <c r="L4484" i="433"/>
  <c r="L4483" i="433"/>
  <c r="L4482" i="433"/>
  <c r="L4481" i="433"/>
  <c r="L4480" i="433"/>
  <c r="L4479" i="433"/>
  <c r="L4478" i="433"/>
  <c r="L4477" i="433"/>
  <c r="L4476" i="433"/>
  <c r="L4475" i="433"/>
  <c r="L4474" i="433"/>
  <c r="L4473" i="433"/>
  <c r="L4472" i="433"/>
  <c r="L4471" i="433"/>
  <c r="L4470" i="433"/>
  <c r="L4469" i="433"/>
  <c r="L4468" i="433"/>
  <c r="L4467" i="433"/>
  <c r="L4466" i="433"/>
  <c r="L4465" i="433"/>
  <c r="L4464" i="433"/>
  <c r="L4463" i="433"/>
  <c r="L4462" i="433"/>
  <c r="L4461" i="433"/>
  <c r="L4460" i="433"/>
  <c r="L4459" i="433"/>
  <c r="L4458" i="433"/>
  <c r="L4457" i="433"/>
  <c r="L4456" i="433"/>
  <c r="L4455" i="433"/>
  <c r="L4454" i="433"/>
  <c r="L4453" i="433"/>
  <c r="L4452" i="433"/>
  <c r="L4451" i="433"/>
  <c r="L4450" i="433"/>
  <c r="L4449" i="433"/>
  <c r="L4448" i="433"/>
  <c r="L4447" i="433"/>
  <c r="L4446" i="433"/>
  <c r="L4445" i="433"/>
  <c r="L4444" i="433"/>
  <c r="L4443" i="433"/>
  <c r="L4442" i="433"/>
  <c r="L4441" i="433"/>
  <c r="L4440" i="433"/>
  <c r="L4439" i="433"/>
  <c r="L4438" i="433"/>
  <c r="L4437" i="433"/>
  <c r="L4436" i="433"/>
  <c r="L4435" i="433"/>
  <c r="L4434" i="433"/>
  <c r="L4433" i="433"/>
  <c r="L4432" i="433"/>
  <c r="L4431" i="433"/>
  <c r="L4430" i="433"/>
  <c r="L4429" i="433"/>
  <c r="L4428" i="433"/>
  <c r="L4427" i="433"/>
  <c r="L4426" i="433"/>
  <c r="L4425" i="433"/>
  <c r="L4424" i="433"/>
  <c r="L4423" i="433"/>
  <c r="L4422" i="433"/>
  <c r="L4421" i="433"/>
  <c r="L4420" i="433"/>
  <c r="L4419" i="433"/>
  <c r="L4418" i="433"/>
  <c r="L4417" i="433"/>
  <c r="L4416" i="433"/>
  <c r="L4415" i="433"/>
  <c r="L4414" i="433"/>
  <c r="L4413" i="433"/>
  <c r="L4412" i="433"/>
  <c r="L4411" i="433"/>
  <c r="L4410" i="433"/>
  <c r="L4409" i="433"/>
  <c r="L4408" i="433"/>
  <c r="L4407" i="433"/>
  <c r="L4406" i="433"/>
  <c r="L4405" i="433"/>
  <c r="L4404" i="433"/>
  <c r="L4403" i="433"/>
  <c r="L4402" i="433"/>
  <c r="L4401" i="433"/>
  <c r="L4400" i="433"/>
  <c r="L4399" i="433"/>
  <c r="L4398" i="433"/>
  <c r="L4397" i="433"/>
  <c r="L4396" i="433"/>
  <c r="L4395" i="433"/>
  <c r="L4394" i="433"/>
  <c r="L4393" i="433"/>
  <c r="L4392" i="433"/>
  <c r="L4391" i="433"/>
  <c r="L4390" i="433"/>
  <c r="L4389" i="433"/>
  <c r="L4388" i="433"/>
  <c r="L4387" i="433"/>
  <c r="L4386" i="433"/>
  <c r="L4385" i="433"/>
  <c r="L4384" i="433"/>
  <c r="L4383" i="433"/>
  <c r="L4382" i="433"/>
  <c r="L4381" i="433"/>
  <c r="L4380" i="433"/>
  <c r="L4379" i="433"/>
  <c r="L4378" i="433"/>
  <c r="L4377" i="433"/>
  <c r="L4376" i="433"/>
  <c r="L4375" i="433"/>
  <c r="L4374" i="433"/>
  <c r="L4373" i="433"/>
  <c r="L4372" i="433"/>
  <c r="L4371" i="433"/>
  <c r="L4370" i="433"/>
  <c r="L4369" i="433"/>
  <c r="L4368" i="433"/>
  <c r="L4367" i="433"/>
  <c r="L4366" i="433"/>
  <c r="L4365" i="433"/>
  <c r="L4364" i="433"/>
  <c r="L4363" i="433"/>
  <c r="L4362" i="433"/>
  <c r="L4361" i="433"/>
  <c r="L4360" i="433"/>
  <c r="L4359" i="433"/>
  <c r="L4358" i="433"/>
  <c r="L4357" i="433"/>
  <c r="L4356" i="433"/>
  <c r="L4355" i="433"/>
  <c r="L4354" i="433"/>
  <c r="L4353" i="433"/>
  <c r="L4352" i="433"/>
  <c r="L4351" i="433"/>
  <c r="L4350" i="433"/>
  <c r="L4349" i="433"/>
  <c r="L4348" i="433"/>
  <c r="L4347" i="433"/>
  <c r="L4346" i="433"/>
  <c r="L4345" i="433"/>
  <c r="L4344" i="433"/>
  <c r="L4343" i="433"/>
  <c r="L4342" i="433"/>
  <c r="L4341" i="433"/>
  <c r="L4340" i="433"/>
  <c r="L4339" i="433"/>
  <c r="L4338" i="433"/>
  <c r="L4337" i="433"/>
  <c r="L4336" i="433"/>
  <c r="L4335" i="433"/>
  <c r="L4334" i="433"/>
  <c r="L4333" i="433"/>
  <c r="L4332" i="433"/>
  <c r="L4331" i="433"/>
  <c r="L4330" i="433"/>
  <c r="L4329" i="433"/>
  <c r="L4328" i="433"/>
  <c r="L4327" i="433"/>
  <c r="L4326" i="433"/>
  <c r="L4325" i="433"/>
  <c r="L4324" i="433"/>
  <c r="L4323" i="433"/>
  <c r="L4322" i="433"/>
  <c r="L4321" i="433"/>
  <c r="L4320" i="433"/>
  <c r="L4319" i="433"/>
  <c r="L4318" i="433"/>
  <c r="L4317" i="433"/>
  <c r="L4316" i="433"/>
  <c r="L4315" i="433"/>
  <c r="L4314" i="433"/>
  <c r="L4313" i="433"/>
  <c r="L4312" i="433"/>
  <c r="L4311" i="433"/>
  <c r="L4310" i="433"/>
  <c r="L4309" i="433"/>
  <c r="L4308" i="433"/>
  <c r="L4307" i="433"/>
  <c r="L4306" i="433"/>
  <c r="L4305" i="433"/>
  <c r="L4304" i="433"/>
  <c r="L4303" i="433"/>
  <c r="L4302" i="433"/>
  <c r="L4301" i="433"/>
  <c r="L4300" i="433"/>
  <c r="L4299" i="433"/>
  <c r="L4298" i="433"/>
  <c r="L4297" i="433"/>
  <c r="L4296" i="433"/>
  <c r="L4295" i="433"/>
  <c r="L4294" i="433"/>
  <c r="L4293" i="433"/>
  <c r="L4292" i="433"/>
  <c r="L4291" i="433"/>
  <c r="L4290" i="433"/>
  <c r="L4289" i="433"/>
  <c r="L4288" i="433"/>
  <c r="L4287" i="433"/>
  <c r="L4286" i="433"/>
  <c r="L4285" i="433"/>
  <c r="L4284" i="433"/>
  <c r="L4283" i="433"/>
  <c r="L4282" i="433"/>
  <c r="L4281" i="433"/>
  <c r="L4280" i="433"/>
  <c r="L4279" i="433"/>
  <c r="L4278" i="433"/>
  <c r="L4277" i="433"/>
  <c r="L4276" i="433"/>
  <c r="L4275" i="433"/>
  <c r="L4274" i="433"/>
  <c r="L4273" i="433"/>
  <c r="L4272" i="433"/>
  <c r="L4271" i="433"/>
  <c r="L4270" i="433"/>
  <c r="L4269" i="433"/>
  <c r="L4268" i="433"/>
  <c r="L4267" i="433"/>
  <c r="L4266" i="433"/>
  <c r="L4265" i="433"/>
  <c r="L4264" i="433"/>
  <c r="L4263" i="433"/>
  <c r="L4262" i="433"/>
  <c r="L4261" i="433"/>
  <c r="L4260" i="433"/>
  <c r="L4259" i="433"/>
  <c r="L4258" i="433"/>
  <c r="L4257" i="433"/>
  <c r="L4256" i="433"/>
  <c r="L4255" i="433"/>
  <c r="L4254" i="433"/>
  <c r="L4253" i="433"/>
  <c r="L4252" i="433"/>
  <c r="L4251" i="433"/>
  <c r="L4250" i="433"/>
  <c r="L4249" i="433"/>
  <c r="L4248" i="433"/>
  <c r="L4247" i="433"/>
  <c r="L4246" i="433"/>
  <c r="L4245" i="433"/>
  <c r="L4244" i="433"/>
  <c r="L4243" i="433"/>
  <c r="L4242" i="433"/>
  <c r="L4241" i="433"/>
  <c r="L4240" i="433"/>
  <c r="L4239" i="433"/>
  <c r="L4238" i="433"/>
  <c r="L4237" i="433"/>
  <c r="L4236" i="433"/>
  <c r="L4235" i="433"/>
  <c r="L4234" i="433"/>
  <c r="L4233" i="433"/>
  <c r="L4232" i="433"/>
  <c r="L4231" i="433"/>
  <c r="L4230" i="433"/>
  <c r="L4229" i="433"/>
  <c r="L4228" i="433"/>
  <c r="L4227" i="433"/>
  <c r="L4226" i="433"/>
  <c r="L4225" i="433"/>
  <c r="L4224" i="433"/>
  <c r="L4223" i="433"/>
  <c r="L4222" i="433"/>
  <c r="L4221" i="433"/>
  <c r="L4220" i="433"/>
  <c r="L4219" i="433"/>
  <c r="L4218" i="433"/>
  <c r="L4217" i="433"/>
  <c r="L4216" i="433"/>
  <c r="L4215" i="433"/>
  <c r="L4214" i="433"/>
  <c r="L4213" i="433"/>
  <c r="L4212" i="433"/>
  <c r="L4211" i="433"/>
  <c r="L4210" i="433"/>
  <c r="L4209" i="433"/>
  <c r="L4208" i="433"/>
  <c r="L4207" i="433"/>
  <c r="L4206" i="433"/>
  <c r="L4205" i="433"/>
  <c r="L4204" i="433"/>
  <c r="L4203" i="433"/>
  <c r="L4202" i="433"/>
  <c r="L4201" i="433"/>
  <c r="L4200" i="433"/>
  <c r="L4199" i="433"/>
  <c r="L4198" i="433"/>
  <c r="L4197" i="433"/>
  <c r="L4196" i="433"/>
  <c r="L4195" i="433"/>
  <c r="L4194" i="433"/>
  <c r="L4193" i="433"/>
  <c r="L4192" i="433"/>
  <c r="L4191" i="433"/>
  <c r="L4190" i="433"/>
  <c r="L4189" i="433"/>
  <c r="L4188" i="433"/>
  <c r="L4187" i="433"/>
  <c r="L4186" i="433"/>
  <c r="L4185" i="433"/>
  <c r="L4184" i="433"/>
  <c r="L4183" i="433"/>
  <c r="L4182" i="433"/>
  <c r="L4181" i="433"/>
  <c r="L4180" i="433"/>
  <c r="L4179" i="433"/>
  <c r="L4178" i="433"/>
  <c r="L4177" i="433"/>
  <c r="L4176" i="433"/>
  <c r="L4175" i="433"/>
  <c r="L4174" i="433"/>
  <c r="L4173" i="433"/>
  <c r="L4172" i="433"/>
  <c r="L4171" i="433"/>
  <c r="L4170" i="433"/>
  <c r="L4169" i="433"/>
  <c r="L4168" i="433"/>
  <c r="L4167" i="433"/>
  <c r="L4166" i="433"/>
  <c r="L4165" i="433"/>
  <c r="L4164" i="433"/>
  <c r="L4163" i="433"/>
  <c r="L4162" i="433"/>
  <c r="L4161" i="433"/>
  <c r="L4160" i="433"/>
  <c r="L4159" i="433"/>
  <c r="L4158" i="433"/>
  <c r="L4157" i="433"/>
  <c r="L4156" i="433"/>
  <c r="L4155" i="433"/>
  <c r="L4154" i="433"/>
  <c r="L4153" i="433"/>
  <c r="L4152" i="433"/>
  <c r="L4151" i="433"/>
  <c r="L4150" i="433"/>
  <c r="L4149" i="433"/>
  <c r="L4148" i="433"/>
  <c r="L4147" i="433"/>
  <c r="L4146" i="433"/>
  <c r="L4145" i="433"/>
  <c r="L4144" i="433"/>
  <c r="L4143" i="433"/>
  <c r="L4142" i="433"/>
  <c r="L4141" i="433"/>
  <c r="L4140" i="433"/>
  <c r="L4139" i="433"/>
  <c r="L4138" i="433"/>
  <c r="L4137" i="433"/>
  <c r="L4136" i="433"/>
  <c r="L4135" i="433"/>
  <c r="L4134" i="433"/>
  <c r="L4133" i="433"/>
  <c r="L4132" i="433"/>
  <c r="L4131" i="433"/>
  <c r="L4130" i="433"/>
  <c r="L4129" i="433"/>
  <c r="L4128" i="433"/>
  <c r="L4127" i="433"/>
  <c r="L4126" i="433"/>
  <c r="L4125" i="433"/>
  <c r="L4124" i="433"/>
  <c r="L4123" i="433"/>
  <c r="L4122" i="433"/>
  <c r="L4121" i="433"/>
  <c r="L4120" i="433"/>
  <c r="L4119" i="433"/>
  <c r="L4118" i="433"/>
  <c r="L4117" i="433"/>
  <c r="L4116" i="433"/>
  <c r="L4115" i="433"/>
  <c r="L4114" i="433"/>
  <c r="L4113" i="433"/>
  <c r="L4112" i="433"/>
  <c r="L4111" i="433"/>
  <c r="L4110" i="433"/>
  <c r="L4109" i="433"/>
  <c r="L4108" i="433"/>
  <c r="L4107" i="433"/>
  <c r="L4106" i="433"/>
  <c r="L4105" i="433"/>
  <c r="L4104" i="433"/>
  <c r="L4103" i="433"/>
  <c r="L4102" i="433"/>
  <c r="L4101" i="433"/>
  <c r="L4100" i="433"/>
  <c r="L4099" i="433"/>
  <c r="L4098" i="433"/>
  <c r="L4097" i="433"/>
  <c r="L4096" i="433"/>
  <c r="L4095" i="433"/>
  <c r="L4094" i="433"/>
  <c r="L4093" i="433"/>
  <c r="L4092" i="433"/>
  <c r="L4091" i="433"/>
  <c r="L4090" i="433"/>
  <c r="L4089" i="433"/>
  <c r="L4088" i="433"/>
  <c r="L4087" i="433"/>
  <c r="L4086" i="433"/>
  <c r="L4085" i="433"/>
  <c r="L4084" i="433"/>
  <c r="L4083" i="433"/>
  <c r="L4082" i="433"/>
  <c r="L4081" i="433"/>
  <c r="L4080" i="433"/>
  <c r="L4079" i="433"/>
  <c r="L4078" i="433"/>
  <c r="L4077" i="433"/>
  <c r="L4076" i="433"/>
  <c r="L4075" i="433"/>
  <c r="L4074" i="433"/>
  <c r="L4073" i="433"/>
  <c r="L4072" i="433"/>
  <c r="L4071" i="433"/>
  <c r="L4070" i="433"/>
  <c r="L4069" i="433"/>
  <c r="L4068" i="433"/>
  <c r="L4067" i="433"/>
  <c r="L4066" i="433"/>
  <c r="L4065" i="433"/>
  <c r="L4064" i="433"/>
  <c r="L4063" i="433"/>
  <c r="L4062" i="433"/>
  <c r="L4061" i="433"/>
  <c r="L4060" i="433"/>
  <c r="L4059" i="433"/>
  <c r="L4058" i="433"/>
  <c r="L4057" i="433"/>
  <c r="L4056" i="433"/>
  <c r="L4055" i="433"/>
  <c r="L4054" i="433"/>
  <c r="L4053" i="433"/>
  <c r="L4052" i="433"/>
  <c r="L4051" i="433"/>
  <c r="L4050" i="433"/>
  <c r="L4049" i="433"/>
  <c r="L4048" i="433"/>
  <c r="L4047" i="433"/>
  <c r="L4046" i="433"/>
  <c r="L4045" i="433"/>
  <c r="L4044" i="433"/>
  <c r="L4043" i="433"/>
  <c r="L4042" i="433"/>
  <c r="L4041" i="433"/>
  <c r="L4040" i="433"/>
  <c r="L4039" i="433"/>
  <c r="L4038" i="433"/>
  <c r="L4037" i="433"/>
  <c r="L4036" i="433"/>
  <c r="L4035" i="433"/>
  <c r="L4034" i="433"/>
  <c r="L4033" i="433"/>
  <c r="L4032" i="433"/>
  <c r="L4031" i="433"/>
  <c r="L4030" i="433"/>
  <c r="L4029" i="433"/>
  <c r="L4028" i="433"/>
  <c r="L4027" i="433"/>
  <c r="L4026" i="433"/>
  <c r="L4025" i="433"/>
  <c r="L4024" i="433"/>
  <c r="L4023" i="433"/>
  <c r="L4022" i="433"/>
  <c r="L4021" i="433"/>
  <c r="L4020" i="433"/>
  <c r="L4019" i="433"/>
  <c r="L4018" i="433"/>
  <c r="L4017" i="433"/>
  <c r="L4016" i="433"/>
  <c r="L4015" i="433"/>
  <c r="L4014" i="433"/>
  <c r="L4013" i="433"/>
  <c r="L4012" i="433"/>
  <c r="L4011" i="433"/>
  <c r="L4010" i="433"/>
  <c r="L4009" i="433"/>
  <c r="L4008" i="433"/>
  <c r="L4007" i="433"/>
  <c r="L4006" i="433"/>
  <c r="L4005" i="433"/>
  <c r="L4004" i="433"/>
  <c r="L4003" i="433"/>
  <c r="L4002" i="433"/>
  <c r="L4001" i="433"/>
  <c r="L4000" i="433"/>
  <c r="L3999" i="433"/>
  <c r="L3998" i="433"/>
  <c r="L3997" i="433"/>
  <c r="L3996" i="433"/>
  <c r="L3995" i="433"/>
  <c r="L3994" i="433"/>
  <c r="L3993" i="433"/>
  <c r="L3992" i="433"/>
  <c r="L3991" i="433"/>
  <c r="L3990" i="433"/>
  <c r="L3989" i="433"/>
  <c r="L3988" i="433"/>
  <c r="L3987" i="433"/>
  <c r="L3986" i="433"/>
  <c r="L3985" i="433"/>
  <c r="L3984" i="433"/>
  <c r="L3983" i="433"/>
  <c r="L3982" i="433"/>
  <c r="L3981" i="433"/>
  <c r="L3980" i="433"/>
  <c r="L3979" i="433"/>
  <c r="L3978" i="433"/>
  <c r="L3977" i="433"/>
  <c r="L3976" i="433"/>
  <c r="L3975" i="433"/>
  <c r="L3974" i="433"/>
  <c r="L3973" i="433"/>
  <c r="L3972" i="433"/>
  <c r="L3971" i="433"/>
  <c r="L3970" i="433"/>
  <c r="L3969" i="433"/>
  <c r="L3968" i="433"/>
  <c r="L3967" i="433"/>
  <c r="L3966" i="433"/>
  <c r="L3965" i="433"/>
  <c r="L3964" i="433"/>
  <c r="L3963" i="433"/>
  <c r="L3962" i="433"/>
  <c r="L3961" i="433"/>
  <c r="L3960" i="433"/>
  <c r="L3959" i="433"/>
  <c r="L3958" i="433"/>
  <c r="L3957" i="433"/>
  <c r="L3956" i="433"/>
  <c r="L3955" i="433"/>
  <c r="L3954" i="433"/>
  <c r="L3953" i="433"/>
  <c r="L3952" i="433"/>
  <c r="L3951" i="433"/>
  <c r="L3950" i="433"/>
  <c r="L3949" i="433"/>
  <c r="L3948" i="433"/>
  <c r="L3947" i="433"/>
  <c r="L3946" i="433"/>
  <c r="L3945" i="433"/>
  <c r="L3944" i="433"/>
  <c r="L3943" i="433"/>
  <c r="L3942" i="433"/>
  <c r="L3941" i="433"/>
  <c r="L3940" i="433"/>
  <c r="L3939" i="433"/>
  <c r="L3938" i="433"/>
  <c r="L3937" i="433"/>
  <c r="L3936" i="433"/>
  <c r="L3935" i="433"/>
  <c r="L3934" i="433"/>
  <c r="L3933" i="433"/>
  <c r="L3932" i="433"/>
  <c r="L3931" i="433"/>
  <c r="L3930" i="433"/>
  <c r="L3929" i="433"/>
  <c r="L3928" i="433"/>
  <c r="L3927" i="433"/>
  <c r="L3926" i="433"/>
  <c r="L3925" i="433"/>
  <c r="L3924" i="433"/>
  <c r="L3923" i="433"/>
  <c r="L3922" i="433"/>
  <c r="L3921" i="433"/>
  <c r="L3920" i="433"/>
  <c r="L3919" i="433"/>
  <c r="L3918" i="433"/>
  <c r="L3917" i="433"/>
  <c r="L3916" i="433"/>
  <c r="L3915" i="433"/>
  <c r="L3914" i="433"/>
  <c r="L3913" i="433"/>
  <c r="L3912" i="433"/>
  <c r="L3911" i="433"/>
  <c r="L3910" i="433"/>
  <c r="L3909" i="433"/>
  <c r="L3908" i="433"/>
  <c r="L3907" i="433"/>
  <c r="L3906" i="433"/>
  <c r="L3905" i="433"/>
  <c r="L3904" i="433"/>
  <c r="L3903" i="433"/>
  <c r="L3902" i="433"/>
  <c r="L3901" i="433"/>
  <c r="L3900" i="433"/>
  <c r="L3899" i="433"/>
  <c r="L3898" i="433"/>
  <c r="L3897" i="433"/>
  <c r="L3896" i="433"/>
  <c r="L3895" i="433"/>
  <c r="L3894" i="433"/>
  <c r="L3893" i="433"/>
  <c r="L3892" i="433"/>
  <c r="L3891" i="433"/>
  <c r="L3890" i="433"/>
  <c r="L3889" i="433"/>
  <c r="L3888" i="433"/>
  <c r="L3887" i="433"/>
  <c r="L3886" i="433"/>
  <c r="L3885" i="433"/>
  <c r="L3884" i="433"/>
  <c r="L3883" i="433"/>
  <c r="L3882" i="433"/>
  <c r="L3881" i="433"/>
  <c r="L3880" i="433"/>
  <c r="L3879" i="433"/>
  <c r="L3878" i="433"/>
  <c r="L3877" i="433"/>
  <c r="L3876" i="433"/>
  <c r="L3875" i="433"/>
  <c r="L3874" i="433"/>
  <c r="L3873" i="433"/>
  <c r="L3872" i="433"/>
  <c r="L3871" i="433"/>
  <c r="L3870" i="433"/>
  <c r="L3869" i="433"/>
  <c r="L3868" i="433"/>
  <c r="L3867" i="433"/>
  <c r="L3866" i="433"/>
  <c r="L3865" i="433"/>
  <c r="L3864" i="433"/>
  <c r="L3863" i="433"/>
  <c r="L3862" i="433"/>
  <c r="L3861" i="433"/>
  <c r="L3860" i="433"/>
  <c r="L3859" i="433"/>
  <c r="L3858" i="433"/>
  <c r="L3857" i="433"/>
  <c r="L3856" i="433"/>
  <c r="L3855" i="433"/>
  <c r="L3854" i="433"/>
  <c r="L3853" i="433"/>
  <c r="L3852" i="433"/>
  <c r="L3851" i="433"/>
  <c r="L3850" i="433"/>
  <c r="L3849" i="433"/>
  <c r="L3848" i="433"/>
  <c r="L3847" i="433"/>
  <c r="L3846" i="433"/>
  <c r="L3845" i="433"/>
  <c r="L3844" i="433"/>
  <c r="L3843" i="433"/>
  <c r="L3842" i="433"/>
  <c r="L3841" i="433"/>
  <c r="L3840" i="433"/>
  <c r="L3839" i="433"/>
  <c r="L3838" i="433"/>
  <c r="L3837" i="433"/>
  <c r="L3836" i="433"/>
  <c r="L3835" i="433"/>
  <c r="L3834" i="433"/>
  <c r="L3833" i="433"/>
  <c r="L3832" i="433"/>
  <c r="L3831" i="433"/>
  <c r="L3830" i="433"/>
  <c r="L3829" i="433"/>
  <c r="L3828" i="433"/>
  <c r="L3827" i="433"/>
  <c r="L3826" i="433"/>
  <c r="L3825" i="433"/>
  <c r="L3824" i="433"/>
  <c r="L3823" i="433"/>
  <c r="L3822" i="433"/>
  <c r="L3821" i="433"/>
  <c r="L3820" i="433"/>
  <c r="L3819" i="433"/>
  <c r="L3818" i="433"/>
  <c r="L3817" i="433"/>
  <c r="L3816" i="433"/>
  <c r="L3815" i="433"/>
  <c r="L3814" i="433"/>
  <c r="L3813" i="433"/>
  <c r="L3812" i="433"/>
  <c r="L3811" i="433"/>
  <c r="L3810" i="433"/>
  <c r="L3809" i="433"/>
  <c r="L3808" i="433"/>
  <c r="L3807" i="433"/>
  <c r="L3806" i="433"/>
  <c r="L3805" i="433"/>
  <c r="L3804" i="433"/>
  <c r="L3803" i="433"/>
  <c r="L3802" i="433"/>
  <c r="L3801" i="433"/>
  <c r="L3800" i="433"/>
  <c r="L3799" i="433"/>
  <c r="L3798" i="433"/>
  <c r="L3797" i="433"/>
  <c r="L3796" i="433"/>
  <c r="L3795" i="433"/>
  <c r="L3794" i="433"/>
  <c r="L3793" i="433"/>
  <c r="L3792" i="433"/>
  <c r="L3791" i="433"/>
  <c r="L3790" i="433"/>
  <c r="L3789" i="433"/>
  <c r="L3788" i="433"/>
  <c r="L3787" i="433"/>
  <c r="L3786" i="433"/>
  <c r="L3785" i="433"/>
  <c r="L3784" i="433"/>
  <c r="L3783" i="433"/>
  <c r="L3782" i="433"/>
  <c r="L3781" i="433"/>
  <c r="L3780" i="433"/>
  <c r="L3779" i="433"/>
  <c r="L3778" i="433"/>
  <c r="L3777" i="433"/>
  <c r="L3776" i="433"/>
  <c r="L3775" i="433"/>
  <c r="L3774" i="433"/>
  <c r="L3773" i="433"/>
  <c r="L3772" i="433"/>
  <c r="L3771" i="433"/>
  <c r="L3770" i="433"/>
  <c r="L3769" i="433"/>
  <c r="L3768" i="433"/>
  <c r="L3767" i="433"/>
  <c r="L3766" i="433"/>
  <c r="L3765" i="433"/>
  <c r="L3764" i="433"/>
  <c r="L3763" i="433"/>
  <c r="L3762" i="433"/>
  <c r="L3761" i="433"/>
  <c r="L3760" i="433"/>
  <c r="L3759" i="433"/>
  <c r="L3758" i="433"/>
  <c r="L3757" i="433"/>
  <c r="L3756" i="433"/>
  <c r="L3755" i="433"/>
  <c r="L3754" i="433"/>
  <c r="L3753" i="433"/>
  <c r="L3752" i="433"/>
  <c r="L3751" i="433"/>
  <c r="L3750" i="433"/>
  <c r="L3749" i="433"/>
  <c r="L3748" i="433"/>
  <c r="L3747" i="433"/>
  <c r="L3746" i="433"/>
  <c r="L3745" i="433"/>
  <c r="L3744" i="433"/>
  <c r="L3743" i="433"/>
  <c r="L3742" i="433"/>
  <c r="L3741" i="433"/>
  <c r="L3740" i="433"/>
  <c r="L3739" i="433"/>
  <c r="L3738" i="433"/>
  <c r="L3737" i="433"/>
  <c r="L3736" i="433"/>
  <c r="L3735" i="433"/>
  <c r="L3734" i="433"/>
  <c r="L3733" i="433"/>
  <c r="L3732" i="433"/>
  <c r="L3731" i="433"/>
  <c r="L3730" i="433"/>
  <c r="L3729" i="433"/>
  <c r="L3728" i="433"/>
  <c r="L3727" i="433"/>
  <c r="L3726" i="433"/>
  <c r="L3725" i="433"/>
  <c r="L3724" i="433"/>
  <c r="L3723" i="433"/>
  <c r="L3722" i="433"/>
  <c r="L3721" i="433"/>
  <c r="L3720" i="433"/>
  <c r="L3719" i="433"/>
  <c r="L3718" i="433"/>
  <c r="L3717" i="433"/>
  <c r="L3716" i="433"/>
  <c r="L3715" i="433"/>
  <c r="L3714" i="433"/>
  <c r="L3713" i="433"/>
  <c r="L3712" i="433"/>
  <c r="L3711" i="433"/>
  <c r="L3710" i="433"/>
  <c r="L3709" i="433"/>
  <c r="L3708" i="433"/>
  <c r="L3707" i="433"/>
  <c r="L3706" i="433"/>
  <c r="L3705" i="433"/>
  <c r="L3704" i="433"/>
  <c r="L3703" i="433"/>
  <c r="L3702" i="433"/>
  <c r="L3701" i="433"/>
  <c r="L3700" i="433"/>
  <c r="L3699" i="433"/>
  <c r="L3698" i="433"/>
  <c r="L3697" i="433"/>
  <c r="L3696" i="433"/>
  <c r="L3695" i="433"/>
  <c r="L3694" i="433"/>
  <c r="L3693" i="433"/>
  <c r="L3692" i="433"/>
  <c r="L3691" i="433"/>
  <c r="L3690" i="433"/>
  <c r="L3689" i="433"/>
  <c r="L3688" i="433"/>
  <c r="L3687" i="433"/>
  <c r="L3686" i="433"/>
  <c r="L3685" i="433"/>
  <c r="L3684" i="433"/>
  <c r="L3683" i="433"/>
  <c r="L3682" i="433"/>
  <c r="L3681" i="433"/>
  <c r="L3680" i="433"/>
  <c r="L3679" i="433"/>
  <c r="L3678" i="433"/>
  <c r="L3677" i="433"/>
  <c r="L3676" i="433"/>
  <c r="L3675" i="433"/>
  <c r="L3674" i="433"/>
  <c r="L3673" i="433"/>
  <c r="L3672" i="433"/>
  <c r="L3671" i="433"/>
  <c r="L3670" i="433"/>
  <c r="L3669" i="433"/>
  <c r="L3668" i="433"/>
  <c r="L3667" i="433"/>
  <c r="L3666" i="433"/>
  <c r="L3665" i="433"/>
  <c r="L3664" i="433"/>
  <c r="L3663" i="433"/>
  <c r="L3662" i="433"/>
  <c r="L3661" i="433"/>
  <c r="L3660" i="433"/>
  <c r="L3659" i="433"/>
  <c r="L3658" i="433"/>
  <c r="L3657" i="433"/>
  <c r="L3656" i="433"/>
  <c r="L3655" i="433"/>
  <c r="L3654" i="433"/>
  <c r="L3653" i="433"/>
  <c r="L3652" i="433"/>
  <c r="L3651" i="433"/>
  <c r="L3650" i="433"/>
  <c r="L3649" i="433"/>
  <c r="L3648" i="433"/>
  <c r="L3647" i="433"/>
  <c r="L3646" i="433"/>
  <c r="L3645" i="433"/>
  <c r="L3644" i="433"/>
  <c r="L3643" i="433"/>
  <c r="L3642" i="433"/>
  <c r="L3641" i="433"/>
  <c r="L3640" i="433"/>
  <c r="L3639" i="433"/>
  <c r="L3638" i="433"/>
  <c r="L3637" i="433"/>
  <c r="L3636" i="433"/>
  <c r="L3635" i="433"/>
  <c r="L3634" i="433"/>
  <c r="L3633" i="433"/>
  <c r="L3632" i="433"/>
  <c r="L3631" i="433"/>
  <c r="L3630" i="433"/>
  <c r="L3629" i="433"/>
  <c r="L3628" i="433"/>
  <c r="L3627" i="433"/>
  <c r="L3626" i="433"/>
  <c r="L3625" i="433"/>
  <c r="L3624" i="433"/>
  <c r="L3623" i="433"/>
  <c r="L3622" i="433"/>
  <c r="L3621" i="433"/>
  <c r="L3620" i="433"/>
  <c r="L3619" i="433"/>
  <c r="L3618" i="433"/>
  <c r="L3617" i="433"/>
  <c r="L3616" i="433"/>
  <c r="L3615" i="433"/>
  <c r="L3614" i="433"/>
  <c r="L3613" i="433"/>
  <c r="L3612" i="433"/>
  <c r="L3611" i="433"/>
  <c r="L3610" i="433"/>
  <c r="L3609" i="433"/>
  <c r="L3608" i="433"/>
  <c r="L3607" i="433"/>
  <c r="L3606" i="433"/>
  <c r="L3605" i="433"/>
  <c r="L3604" i="433"/>
  <c r="L3603" i="433"/>
  <c r="L3602" i="433"/>
  <c r="L3601" i="433"/>
  <c r="L3600" i="433"/>
  <c r="L3599" i="433"/>
  <c r="L3598" i="433"/>
  <c r="L3597" i="433"/>
  <c r="L3596" i="433"/>
  <c r="L3595" i="433"/>
  <c r="L3594" i="433"/>
  <c r="L3593" i="433"/>
  <c r="L3592" i="433"/>
  <c r="L3591" i="433"/>
  <c r="L3590" i="433"/>
  <c r="L3589" i="433"/>
  <c r="L3588" i="433"/>
  <c r="L3587" i="433"/>
  <c r="L3586" i="433"/>
  <c r="L3585" i="433"/>
  <c r="L3584" i="433"/>
  <c r="L3583" i="433"/>
  <c r="L3582" i="433"/>
  <c r="L3581" i="433"/>
  <c r="L3580" i="433"/>
  <c r="L3579" i="433"/>
  <c r="L3578" i="433"/>
  <c r="L3577" i="433"/>
  <c r="L3576" i="433"/>
  <c r="L3575" i="433"/>
  <c r="L3574" i="433"/>
  <c r="L3573" i="433"/>
  <c r="L3572" i="433"/>
  <c r="L3571" i="433"/>
  <c r="L3570" i="433"/>
  <c r="L3569" i="433"/>
  <c r="L3568" i="433"/>
  <c r="L3567" i="433"/>
  <c r="L3566" i="433"/>
  <c r="L3565" i="433"/>
  <c r="L3564" i="433"/>
  <c r="L3563" i="433"/>
  <c r="L3562" i="433"/>
  <c r="L3561" i="433"/>
  <c r="L3560" i="433"/>
  <c r="L3559" i="433"/>
  <c r="L3558" i="433"/>
  <c r="L3557" i="433"/>
  <c r="L3556" i="433"/>
  <c r="L3555" i="433"/>
  <c r="L3554" i="433"/>
  <c r="L3553" i="433"/>
  <c r="L3552" i="433"/>
  <c r="L3551" i="433"/>
  <c r="L3550" i="433"/>
  <c r="L3549" i="433"/>
  <c r="L3548" i="433"/>
  <c r="L3547" i="433"/>
  <c r="L3546" i="433"/>
  <c r="L3545" i="433"/>
  <c r="L3544" i="433"/>
  <c r="L3543" i="433"/>
  <c r="L3542" i="433"/>
  <c r="L3541" i="433"/>
  <c r="L3540" i="433"/>
  <c r="L3539" i="433"/>
  <c r="L3538" i="433"/>
  <c r="L3537" i="433"/>
  <c r="L3536" i="433"/>
  <c r="L3535" i="433"/>
  <c r="L3534" i="433"/>
  <c r="L3533" i="433"/>
  <c r="L3532" i="433"/>
  <c r="L3531" i="433"/>
  <c r="L3530" i="433"/>
  <c r="L3529" i="433"/>
  <c r="L3528" i="433"/>
  <c r="L3527" i="433"/>
  <c r="L3526" i="433"/>
  <c r="L3525" i="433"/>
  <c r="L3524" i="433"/>
  <c r="L3523" i="433"/>
  <c r="L3522" i="433"/>
  <c r="L3521" i="433"/>
  <c r="L3520" i="433"/>
  <c r="L3519" i="433"/>
  <c r="L3518" i="433"/>
  <c r="L3517" i="433"/>
  <c r="L3516" i="433"/>
  <c r="L3515" i="433"/>
  <c r="L3514" i="433"/>
  <c r="L3513" i="433"/>
  <c r="L3512" i="433"/>
  <c r="L3511" i="433"/>
  <c r="L3510" i="433"/>
  <c r="L3509" i="433"/>
  <c r="L3508" i="433"/>
  <c r="L3507" i="433"/>
  <c r="L3506" i="433"/>
  <c r="L3505" i="433"/>
  <c r="L3504" i="433"/>
  <c r="L3503" i="433"/>
  <c r="L3502" i="433"/>
  <c r="L3501" i="433"/>
  <c r="L3500" i="433"/>
  <c r="L3499" i="433"/>
  <c r="L3498" i="433"/>
  <c r="L3497" i="433"/>
  <c r="L3496" i="433"/>
  <c r="L3495" i="433"/>
  <c r="L3494" i="433"/>
  <c r="L3493" i="433"/>
  <c r="L3492" i="433"/>
  <c r="L3491" i="433"/>
  <c r="L3490" i="433"/>
  <c r="L3489" i="433"/>
  <c r="L3488" i="433"/>
  <c r="L3487" i="433"/>
  <c r="L3486" i="433"/>
  <c r="L3485" i="433"/>
  <c r="L3484" i="433"/>
  <c r="L3483" i="433"/>
  <c r="L3482" i="433"/>
  <c r="L3481" i="433"/>
  <c r="L3480" i="433"/>
  <c r="L3479" i="433"/>
  <c r="L3478" i="433"/>
  <c r="L3477" i="433"/>
  <c r="L3476" i="433"/>
  <c r="L3475" i="433"/>
  <c r="L3474" i="433"/>
  <c r="L3473" i="433"/>
  <c r="L3472" i="433"/>
  <c r="L3471" i="433"/>
  <c r="L3470" i="433"/>
  <c r="L3469" i="433"/>
  <c r="L3468" i="433"/>
  <c r="L3467" i="433"/>
  <c r="L3466" i="433"/>
  <c r="L3465" i="433"/>
  <c r="L3464" i="433"/>
  <c r="L3463" i="433"/>
  <c r="L3462" i="433"/>
  <c r="L3461" i="433"/>
  <c r="L3460" i="433"/>
  <c r="L3459" i="433"/>
  <c r="L3458" i="433"/>
  <c r="L3457" i="433"/>
  <c r="L3456" i="433"/>
  <c r="L3455" i="433"/>
  <c r="L3454" i="433"/>
  <c r="L3453" i="433"/>
  <c r="L3452" i="433"/>
  <c r="L3451" i="433"/>
  <c r="L3450" i="433"/>
  <c r="L3449" i="433"/>
  <c r="L3448" i="433"/>
  <c r="L3447" i="433"/>
  <c r="L3446" i="433"/>
  <c r="L3445" i="433"/>
  <c r="L3444" i="433"/>
  <c r="L3443" i="433"/>
  <c r="L3442" i="433"/>
  <c r="L3441" i="433"/>
  <c r="L3440" i="433"/>
  <c r="L3439" i="433"/>
  <c r="L3438" i="433"/>
  <c r="L3437" i="433"/>
  <c r="L3436" i="433"/>
  <c r="L3435" i="433"/>
  <c r="L3434" i="433"/>
  <c r="L3433" i="433"/>
  <c r="L3432" i="433"/>
  <c r="L3431" i="433"/>
  <c r="L3430" i="433"/>
  <c r="L3429" i="433"/>
  <c r="L3428" i="433"/>
  <c r="L3427" i="433"/>
  <c r="L3426" i="433"/>
  <c r="L3425" i="433"/>
  <c r="L3424" i="433"/>
  <c r="L3423" i="433"/>
  <c r="L3422" i="433"/>
  <c r="L3421" i="433"/>
  <c r="L3420" i="433"/>
  <c r="L3419" i="433"/>
  <c r="L3418" i="433"/>
  <c r="L3417" i="433"/>
  <c r="L3416" i="433"/>
  <c r="L3415" i="433"/>
  <c r="L3414" i="433"/>
  <c r="L3413" i="433"/>
  <c r="L3412" i="433"/>
  <c r="L3411" i="433"/>
  <c r="L3410" i="433"/>
  <c r="L3409" i="433"/>
  <c r="L3408" i="433"/>
  <c r="L3407" i="433"/>
  <c r="L3406" i="433"/>
  <c r="L3405" i="433"/>
  <c r="L3404" i="433"/>
  <c r="L3403" i="433"/>
  <c r="L3402" i="433"/>
  <c r="L3401" i="433"/>
  <c r="L3400" i="433"/>
  <c r="L3399" i="433"/>
  <c r="L3398" i="433"/>
  <c r="L3397" i="433"/>
  <c r="L3396" i="433"/>
  <c r="L3395" i="433"/>
  <c r="L3394" i="433"/>
  <c r="L3393" i="433"/>
  <c r="L3392" i="433"/>
  <c r="L3391" i="433"/>
  <c r="L3390" i="433"/>
  <c r="L3389" i="433"/>
  <c r="L3388" i="433"/>
  <c r="L3387" i="433"/>
  <c r="L3386" i="433"/>
  <c r="L3385" i="433"/>
  <c r="L3384" i="433"/>
  <c r="L3383" i="433"/>
  <c r="L3382" i="433"/>
  <c r="L3381" i="433"/>
  <c r="L3380" i="433"/>
  <c r="L3379" i="433"/>
  <c r="L3378" i="433"/>
  <c r="L3377" i="433"/>
  <c r="L3376" i="433"/>
  <c r="L3375" i="433"/>
  <c r="L3374" i="433"/>
  <c r="L3373" i="433"/>
  <c r="L3372" i="433"/>
  <c r="L3371" i="433"/>
  <c r="L3370" i="433"/>
  <c r="L3369" i="433"/>
  <c r="L3368" i="433"/>
  <c r="L3367" i="433"/>
  <c r="L3366" i="433"/>
  <c r="L3365" i="433"/>
  <c r="L3364" i="433"/>
  <c r="L3363" i="433"/>
  <c r="L3362" i="433"/>
  <c r="L3361" i="433"/>
  <c r="L3360" i="433"/>
  <c r="L3359" i="433"/>
  <c r="L3358" i="433"/>
  <c r="L3357" i="433"/>
  <c r="L3356" i="433"/>
  <c r="L3355" i="433"/>
  <c r="L3354" i="433"/>
  <c r="L3353" i="433"/>
  <c r="L3352" i="433"/>
  <c r="L3351" i="433"/>
  <c r="L3350" i="433"/>
  <c r="L3349" i="433"/>
  <c r="L3348" i="433"/>
  <c r="L3347" i="433"/>
  <c r="L3346" i="433"/>
  <c r="L3345" i="433"/>
  <c r="L3344" i="433"/>
  <c r="L3343" i="433"/>
  <c r="L3342" i="433"/>
  <c r="L3341" i="433"/>
  <c r="L3340" i="433"/>
  <c r="L3339" i="433"/>
  <c r="L3338" i="433"/>
  <c r="L3337" i="433"/>
  <c r="L3336" i="433"/>
  <c r="L3335" i="433"/>
  <c r="L3334" i="433"/>
  <c r="L3333" i="433"/>
  <c r="L3332" i="433"/>
  <c r="L3331" i="433"/>
  <c r="L3330" i="433"/>
  <c r="L3329" i="433"/>
  <c r="L3328" i="433"/>
  <c r="L3327" i="433"/>
  <c r="L3326" i="433"/>
  <c r="L3325" i="433"/>
  <c r="L3324" i="433"/>
  <c r="L3323" i="433"/>
  <c r="L3322" i="433"/>
  <c r="L3321" i="433"/>
  <c r="L3320" i="433"/>
  <c r="L3319" i="433"/>
  <c r="L3318" i="433"/>
  <c r="L3317" i="433"/>
  <c r="L3316" i="433"/>
  <c r="L3315" i="433"/>
  <c r="L3314" i="433"/>
  <c r="L3313" i="433"/>
  <c r="L3312" i="433"/>
  <c r="L3311" i="433"/>
  <c r="L3310" i="433"/>
  <c r="L3309" i="433"/>
  <c r="L3308" i="433"/>
  <c r="L3307" i="433"/>
  <c r="L3306" i="433"/>
  <c r="L3305" i="433"/>
  <c r="L3304" i="433"/>
  <c r="L3303" i="433"/>
  <c r="L3302" i="433"/>
  <c r="L3301" i="433"/>
  <c r="L3300" i="433"/>
  <c r="L3299" i="433"/>
  <c r="L3298" i="433"/>
  <c r="L3297" i="433"/>
  <c r="L3296" i="433"/>
  <c r="L3295" i="433"/>
  <c r="L3294" i="433"/>
  <c r="L3293" i="433"/>
  <c r="L3292" i="433"/>
  <c r="L3291" i="433"/>
  <c r="L3290" i="433"/>
  <c r="L3289" i="433"/>
  <c r="L3288" i="433"/>
  <c r="L3287" i="433"/>
  <c r="L3286" i="433"/>
  <c r="L3285" i="433"/>
  <c r="L3284" i="433"/>
  <c r="L3283" i="433"/>
  <c r="L3282" i="433"/>
  <c r="L3281" i="433"/>
  <c r="L3280" i="433"/>
  <c r="L3279" i="433"/>
  <c r="L3278" i="433"/>
  <c r="L3277" i="433"/>
  <c r="L3276" i="433"/>
  <c r="L3275" i="433"/>
  <c r="L3274" i="433"/>
  <c r="L3273" i="433"/>
  <c r="L3272" i="433"/>
  <c r="L3271" i="433"/>
  <c r="L3270" i="433"/>
  <c r="L3269" i="433"/>
  <c r="L3268" i="433"/>
  <c r="L3267" i="433"/>
  <c r="L3266" i="433"/>
  <c r="L3265" i="433"/>
  <c r="L3264" i="433"/>
  <c r="L3263" i="433"/>
  <c r="L3262" i="433"/>
  <c r="L3261" i="433"/>
  <c r="L3260" i="433"/>
  <c r="L3259" i="433"/>
  <c r="L3258" i="433"/>
  <c r="L3257" i="433"/>
  <c r="L3256" i="433"/>
  <c r="L3255" i="433"/>
  <c r="L3254" i="433"/>
  <c r="L3253" i="433"/>
  <c r="L3252" i="433"/>
  <c r="L3251" i="433"/>
  <c r="L3250" i="433"/>
  <c r="L3249" i="433"/>
  <c r="L3248" i="433"/>
  <c r="L3247" i="433"/>
  <c r="L3246" i="433"/>
  <c r="L3245" i="433"/>
  <c r="L3244" i="433"/>
  <c r="L3243" i="433"/>
  <c r="L3242" i="433"/>
  <c r="L3241" i="433"/>
  <c r="L3240" i="433"/>
  <c r="L3239" i="433"/>
  <c r="L3238" i="433"/>
  <c r="L3237" i="433"/>
  <c r="L3236" i="433"/>
  <c r="L3235" i="433"/>
  <c r="L3234" i="433"/>
  <c r="L3233" i="433"/>
  <c r="L3232" i="433"/>
  <c r="L3231" i="433"/>
  <c r="L3230" i="433"/>
  <c r="L3229" i="433"/>
  <c r="L3228" i="433"/>
  <c r="L3227" i="433"/>
  <c r="L3226" i="433"/>
  <c r="L3225" i="433"/>
  <c r="L3224" i="433"/>
  <c r="L3223" i="433"/>
  <c r="L3222" i="433"/>
  <c r="L3221" i="433"/>
  <c r="L3220" i="433"/>
  <c r="L3219" i="433"/>
  <c r="L3218" i="433"/>
  <c r="L3217" i="433"/>
  <c r="L3216" i="433"/>
  <c r="L3215" i="433"/>
  <c r="L3214" i="433"/>
  <c r="L3213" i="433"/>
  <c r="L3212" i="433"/>
  <c r="L3211" i="433"/>
  <c r="L3210" i="433"/>
  <c r="L3209" i="433"/>
  <c r="L3208" i="433"/>
  <c r="L3207" i="433"/>
  <c r="L3206" i="433"/>
  <c r="L3205" i="433"/>
  <c r="L3204" i="433"/>
  <c r="L3203" i="433"/>
  <c r="L3202" i="433"/>
  <c r="L3201" i="433"/>
  <c r="L3200" i="433"/>
  <c r="L3199" i="433"/>
  <c r="L3198" i="433"/>
  <c r="L3197" i="433"/>
  <c r="L3196" i="433"/>
  <c r="L3195" i="433"/>
  <c r="L3194" i="433"/>
  <c r="L3193" i="433"/>
  <c r="L3192" i="433"/>
  <c r="L3191" i="433"/>
  <c r="L3190" i="433"/>
  <c r="L3189" i="433"/>
  <c r="L3188" i="433"/>
  <c r="L3187" i="433"/>
  <c r="L3186" i="433"/>
  <c r="L3185" i="433"/>
  <c r="L3184" i="433"/>
  <c r="L3183" i="433"/>
  <c r="L3182" i="433"/>
  <c r="L3181" i="433"/>
  <c r="L3180" i="433"/>
  <c r="L3179" i="433"/>
  <c r="L3178" i="433"/>
  <c r="L3177" i="433"/>
  <c r="L3176" i="433"/>
  <c r="L3175" i="433"/>
  <c r="L3174" i="433"/>
  <c r="L3173" i="433"/>
  <c r="L3172" i="433"/>
  <c r="L3171" i="433"/>
  <c r="L3170" i="433"/>
  <c r="L3169" i="433"/>
  <c r="L3168" i="433"/>
  <c r="L3167" i="433"/>
  <c r="L3166" i="433"/>
  <c r="L3165" i="433"/>
  <c r="L3164" i="433"/>
  <c r="L3163" i="433"/>
  <c r="L3162" i="433"/>
  <c r="L3161" i="433"/>
  <c r="L3160" i="433"/>
  <c r="L3159" i="433"/>
  <c r="L3158" i="433"/>
  <c r="L3157" i="433"/>
  <c r="L3156" i="433"/>
  <c r="L3155" i="433"/>
  <c r="L3154" i="433"/>
  <c r="L3153" i="433"/>
  <c r="L3152" i="433"/>
  <c r="L3151" i="433"/>
  <c r="L3150" i="433"/>
  <c r="L3149" i="433"/>
  <c r="L3148" i="433"/>
  <c r="L3147" i="433"/>
  <c r="L3146" i="433"/>
  <c r="L3145" i="433"/>
  <c r="L3144" i="433"/>
  <c r="L3143" i="433"/>
  <c r="L3142" i="433"/>
  <c r="L3141" i="433"/>
  <c r="L3140" i="433"/>
  <c r="L3139" i="433"/>
  <c r="L3138" i="433"/>
  <c r="L3137" i="433"/>
  <c r="L3136" i="433"/>
  <c r="L3135" i="433"/>
  <c r="L3134" i="433"/>
  <c r="L3133" i="433"/>
  <c r="L3132" i="433"/>
  <c r="L3131" i="433"/>
  <c r="L3130" i="433"/>
  <c r="L3129" i="433"/>
  <c r="L3128" i="433"/>
  <c r="L3127" i="433"/>
  <c r="L3126" i="433"/>
  <c r="L3125" i="433"/>
  <c r="L3124" i="433"/>
  <c r="L3123" i="433"/>
  <c r="L3122" i="433"/>
  <c r="L3121" i="433"/>
  <c r="L3120" i="433"/>
  <c r="L3119" i="433"/>
  <c r="L3118" i="433"/>
  <c r="L3117" i="433"/>
  <c r="L3116" i="433"/>
  <c r="L3115" i="433"/>
  <c r="L3114" i="433"/>
  <c r="L3113" i="433"/>
  <c r="L3112" i="433"/>
  <c r="L3111" i="433"/>
  <c r="L3110" i="433"/>
  <c r="L3109" i="433"/>
  <c r="L3108" i="433"/>
  <c r="L3107" i="433"/>
  <c r="L3106" i="433"/>
  <c r="L3105" i="433"/>
  <c r="L3104" i="433"/>
  <c r="L3103" i="433"/>
  <c r="L3102" i="433"/>
  <c r="L3101" i="433"/>
  <c r="L3100" i="433"/>
  <c r="L3099" i="433"/>
  <c r="L3098" i="433"/>
  <c r="L3097" i="433"/>
  <c r="L3096" i="433"/>
  <c r="L3095" i="433"/>
  <c r="L3094" i="433"/>
  <c r="L3093" i="433"/>
  <c r="L3092" i="433"/>
  <c r="L3091" i="433"/>
  <c r="L3090" i="433"/>
  <c r="L3089" i="433"/>
  <c r="L3088" i="433"/>
  <c r="L3087" i="433"/>
  <c r="L3086" i="433"/>
  <c r="L3085" i="433"/>
  <c r="L3084" i="433"/>
  <c r="L3083" i="433"/>
  <c r="L3082" i="433"/>
  <c r="L3081" i="433"/>
  <c r="L3080" i="433"/>
  <c r="L3079" i="433"/>
  <c r="L3078" i="433"/>
  <c r="L3077" i="433"/>
  <c r="L3076" i="433"/>
  <c r="L3075" i="433"/>
  <c r="L3074" i="433"/>
  <c r="L3073" i="433"/>
  <c r="L3072" i="433"/>
  <c r="L3071" i="433"/>
  <c r="L3070" i="433"/>
  <c r="L3069" i="433"/>
  <c r="L3068" i="433"/>
  <c r="L3067" i="433"/>
  <c r="L3066" i="433"/>
  <c r="L3065" i="433"/>
  <c r="L3064" i="433"/>
  <c r="L3063" i="433"/>
  <c r="L3062" i="433"/>
  <c r="L3061" i="433"/>
  <c r="L3060" i="433"/>
  <c r="L3059" i="433"/>
  <c r="L3058" i="433"/>
  <c r="L3057" i="433"/>
  <c r="L3056" i="433"/>
  <c r="L3055" i="433"/>
  <c r="L3054" i="433"/>
  <c r="L3053" i="433"/>
  <c r="L3052" i="433"/>
  <c r="L3051" i="433"/>
  <c r="L3050" i="433"/>
  <c r="L3049" i="433"/>
  <c r="L3048" i="433"/>
  <c r="L3047" i="433"/>
  <c r="L3046" i="433"/>
  <c r="L3045" i="433"/>
  <c r="L3044" i="433"/>
  <c r="L3043" i="433"/>
  <c r="L3042" i="433"/>
  <c r="L3041" i="433"/>
  <c r="L3040" i="433"/>
  <c r="L3039" i="433"/>
  <c r="L3038" i="433"/>
  <c r="L3037" i="433"/>
  <c r="L3036" i="433"/>
  <c r="L3035" i="433"/>
  <c r="L3034" i="433"/>
  <c r="L3033" i="433"/>
  <c r="L3032" i="433"/>
  <c r="L3031" i="433"/>
  <c r="L3030" i="433"/>
  <c r="L3029" i="433"/>
  <c r="L3028" i="433"/>
  <c r="L3027" i="433"/>
  <c r="L3026" i="433"/>
  <c r="L3025" i="433"/>
  <c r="L3024" i="433"/>
  <c r="L3023" i="433"/>
  <c r="L3022" i="433"/>
  <c r="L3021" i="433"/>
  <c r="L3020" i="433"/>
  <c r="L3019" i="433"/>
  <c r="L3018" i="433"/>
  <c r="L3017" i="433"/>
  <c r="L3016" i="433"/>
  <c r="L3015" i="433"/>
  <c r="L3014" i="433"/>
  <c r="L3013" i="433"/>
  <c r="L3012" i="433"/>
  <c r="L3011" i="433"/>
  <c r="L3010" i="433"/>
  <c r="L3009" i="433"/>
  <c r="L3008" i="433"/>
  <c r="L3007" i="433"/>
  <c r="L3006" i="433"/>
  <c r="L3005" i="433"/>
  <c r="L3004" i="433"/>
  <c r="L3003" i="433"/>
  <c r="L3002" i="433"/>
  <c r="L3001" i="433"/>
  <c r="L3000" i="433"/>
  <c r="L2999" i="433"/>
  <c r="L2998" i="433"/>
  <c r="L2997" i="433"/>
  <c r="L2996" i="433"/>
  <c r="L2995" i="433"/>
  <c r="L2994" i="433"/>
  <c r="L2993" i="433"/>
  <c r="L2992" i="433"/>
  <c r="L2991" i="433"/>
  <c r="L2990" i="433"/>
  <c r="L2989" i="433"/>
  <c r="L2988" i="433"/>
  <c r="L2987" i="433"/>
  <c r="L2986" i="433"/>
  <c r="L2985" i="433"/>
  <c r="L2984" i="433"/>
  <c r="L2983" i="433"/>
  <c r="L2982" i="433"/>
  <c r="L2981" i="433"/>
  <c r="L2980" i="433"/>
  <c r="L2979" i="433"/>
  <c r="L2978" i="433"/>
  <c r="L2977" i="433"/>
  <c r="L2976" i="433"/>
  <c r="L2975" i="433"/>
  <c r="L2974" i="433"/>
  <c r="L2973" i="433"/>
  <c r="L2972" i="433"/>
  <c r="L2971" i="433"/>
  <c r="L2970" i="433"/>
  <c r="L2969" i="433"/>
  <c r="L2968" i="433"/>
  <c r="L2967" i="433"/>
  <c r="L2966" i="433"/>
  <c r="L2965" i="433"/>
  <c r="L2964" i="433"/>
  <c r="L2963" i="433"/>
  <c r="L2962" i="433"/>
  <c r="L2961" i="433"/>
  <c r="L2960" i="433"/>
  <c r="L2959" i="433"/>
  <c r="L2958" i="433"/>
  <c r="L2957" i="433"/>
  <c r="L2956" i="433"/>
  <c r="L2955" i="433"/>
  <c r="L2954" i="433"/>
  <c r="L2953" i="433"/>
  <c r="L2952" i="433"/>
  <c r="L2951" i="433"/>
  <c r="L2950" i="433"/>
  <c r="L2949" i="433"/>
  <c r="L2948" i="433"/>
  <c r="L2947" i="433"/>
  <c r="L2946" i="433"/>
  <c r="L2945" i="433"/>
  <c r="L2944" i="433"/>
  <c r="L2943" i="433"/>
  <c r="L2942" i="433"/>
  <c r="L2941" i="433"/>
  <c r="L2940" i="433"/>
  <c r="L2939" i="433"/>
  <c r="L2938" i="433"/>
  <c r="L2937" i="433"/>
  <c r="L2936" i="433"/>
  <c r="L2935" i="433"/>
  <c r="L2934" i="433"/>
  <c r="L2933" i="433"/>
  <c r="L2932" i="433"/>
  <c r="L2931" i="433"/>
  <c r="L2930" i="433"/>
  <c r="L2929" i="433"/>
  <c r="L2928" i="433"/>
  <c r="L2927" i="433"/>
  <c r="L2926" i="433"/>
  <c r="L2925" i="433"/>
  <c r="L2924" i="433"/>
  <c r="L2923" i="433"/>
  <c r="L2922" i="433"/>
  <c r="L2921" i="433"/>
  <c r="L2920" i="433"/>
  <c r="L2919" i="433"/>
  <c r="L2918" i="433"/>
  <c r="L2917" i="433"/>
  <c r="L2916" i="433"/>
  <c r="L2915" i="433"/>
  <c r="L2914" i="433"/>
  <c r="L2913" i="433"/>
  <c r="L2912" i="433"/>
  <c r="L2911" i="433"/>
  <c r="L2910" i="433"/>
  <c r="L2909" i="433"/>
  <c r="L2908" i="433"/>
  <c r="L2907" i="433"/>
  <c r="L2906" i="433"/>
  <c r="L2905" i="433"/>
  <c r="L2904" i="433"/>
  <c r="L2903" i="433"/>
  <c r="L2902" i="433"/>
  <c r="L2901" i="433"/>
  <c r="L2900" i="433"/>
  <c r="L2899" i="433"/>
  <c r="L2898" i="433"/>
  <c r="L2897" i="433"/>
  <c r="L2896" i="433"/>
  <c r="L2895" i="433"/>
  <c r="L2894" i="433"/>
  <c r="L2893" i="433"/>
  <c r="L2892" i="433"/>
  <c r="L2891" i="433"/>
  <c r="L2890" i="433"/>
  <c r="L2889" i="433"/>
  <c r="L2888" i="433"/>
  <c r="L2887" i="433"/>
  <c r="L2886" i="433"/>
  <c r="L2885" i="433"/>
  <c r="L2884" i="433"/>
  <c r="L2883" i="433"/>
  <c r="L2882" i="433"/>
  <c r="L2881" i="433"/>
  <c r="L2880" i="433"/>
  <c r="L2879" i="433"/>
  <c r="L2878" i="433"/>
  <c r="L2877" i="433"/>
  <c r="L2876" i="433"/>
  <c r="L2875" i="433"/>
  <c r="L2874" i="433"/>
  <c r="L2873" i="433"/>
  <c r="L2872" i="433"/>
  <c r="L2871" i="433"/>
  <c r="L2870" i="433"/>
  <c r="L2869" i="433"/>
  <c r="L2868" i="433"/>
  <c r="L2867" i="433"/>
  <c r="L2866" i="433"/>
  <c r="L2865" i="433"/>
  <c r="L2864" i="433"/>
  <c r="L2863" i="433"/>
  <c r="L2862" i="433"/>
  <c r="L2861" i="433"/>
  <c r="L2860" i="433"/>
  <c r="L2859" i="433"/>
  <c r="L2858" i="433"/>
  <c r="L2857" i="433"/>
  <c r="L2856" i="433"/>
  <c r="L2855" i="433"/>
  <c r="L2854" i="433"/>
  <c r="L2853" i="433"/>
  <c r="L2852" i="433"/>
  <c r="L2851" i="433"/>
  <c r="L2850" i="433"/>
  <c r="L2849" i="433"/>
  <c r="L2848" i="433"/>
  <c r="L2847" i="433"/>
  <c r="L2846" i="433"/>
  <c r="L2845" i="433"/>
  <c r="L2844" i="433"/>
  <c r="L2843" i="433"/>
  <c r="L2842" i="433"/>
  <c r="L2841" i="433"/>
  <c r="L2840" i="433"/>
  <c r="L2839" i="433"/>
  <c r="L2838" i="433"/>
  <c r="L2837" i="433"/>
  <c r="L2836" i="433"/>
  <c r="L2835" i="433"/>
  <c r="L2834" i="433"/>
  <c r="L2833" i="433"/>
  <c r="L2832" i="433"/>
  <c r="L2831" i="433"/>
  <c r="L2830" i="433"/>
  <c r="L2829" i="433"/>
  <c r="L2828" i="433"/>
  <c r="L2827" i="433"/>
  <c r="L2826" i="433"/>
  <c r="L2825" i="433"/>
  <c r="L2824" i="433"/>
  <c r="L2823" i="433"/>
  <c r="L2822" i="433"/>
  <c r="L2821" i="433"/>
  <c r="L2820" i="433"/>
  <c r="L2819" i="433"/>
  <c r="L2818" i="433"/>
  <c r="L2817" i="433"/>
  <c r="L2816" i="433"/>
  <c r="L2815" i="433"/>
  <c r="L2814" i="433"/>
  <c r="L2813" i="433"/>
  <c r="L2812" i="433"/>
  <c r="L2811" i="433"/>
  <c r="L2810" i="433"/>
  <c r="L2809" i="433"/>
  <c r="L2808" i="433"/>
  <c r="L2807" i="433"/>
  <c r="L2806" i="433"/>
  <c r="L2805" i="433"/>
  <c r="L2804" i="433"/>
  <c r="L2803" i="433"/>
  <c r="L2802" i="433"/>
  <c r="L2801" i="433"/>
  <c r="L2800" i="433"/>
  <c r="L2799" i="433"/>
  <c r="L2798" i="433"/>
  <c r="L2797" i="433"/>
  <c r="L2796" i="433"/>
  <c r="L2795" i="433"/>
  <c r="L2794" i="433"/>
  <c r="L2793" i="433"/>
  <c r="L2792" i="433"/>
  <c r="L2791" i="433"/>
  <c r="L2790" i="433"/>
  <c r="L2789" i="433"/>
  <c r="L2788" i="433"/>
  <c r="L2787" i="433"/>
  <c r="L2786" i="433"/>
  <c r="L2785" i="433"/>
  <c r="L2784" i="433"/>
  <c r="L2783" i="433"/>
  <c r="L2782" i="433"/>
  <c r="L2781" i="433"/>
  <c r="L2780" i="433"/>
  <c r="L2779" i="433"/>
  <c r="L2778" i="433"/>
  <c r="L2777" i="433"/>
  <c r="L2776" i="433"/>
  <c r="L2775" i="433"/>
  <c r="L2774" i="433"/>
  <c r="L2773" i="433"/>
  <c r="L2772" i="433"/>
  <c r="L2771" i="433"/>
  <c r="L2770" i="433"/>
  <c r="L2769" i="433"/>
  <c r="L2768" i="433"/>
  <c r="L2767" i="433"/>
  <c r="L2766" i="433"/>
  <c r="L2765" i="433"/>
  <c r="L2764" i="433"/>
  <c r="L2763" i="433"/>
  <c r="L2762" i="433"/>
  <c r="L2761" i="433"/>
  <c r="L2760" i="433"/>
  <c r="L2759" i="433"/>
  <c r="L2758" i="433"/>
  <c r="L2757" i="433"/>
  <c r="L2756" i="433"/>
  <c r="L2755" i="433"/>
  <c r="L2754" i="433"/>
  <c r="L2753" i="433"/>
  <c r="L2752" i="433"/>
  <c r="L2751" i="433"/>
  <c r="L2750" i="433"/>
  <c r="L2749" i="433"/>
  <c r="L2748" i="433"/>
  <c r="L2747" i="433"/>
  <c r="L2746" i="433"/>
  <c r="L2745" i="433"/>
  <c r="L2744" i="433"/>
  <c r="L2743" i="433"/>
  <c r="L2742" i="433"/>
  <c r="L2741" i="433"/>
  <c r="L2740" i="433"/>
  <c r="L2739" i="433"/>
  <c r="L2738" i="433"/>
  <c r="L2737" i="433"/>
  <c r="L2736" i="433"/>
  <c r="L2735" i="433"/>
  <c r="L2734" i="433"/>
  <c r="L2733" i="433"/>
  <c r="L2732" i="433"/>
  <c r="L2731" i="433"/>
  <c r="L2730" i="433"/>
  <c r="L2729" i="433"/>
  <c r="L2728" i="433"/>
  <c r="L2727" i="433"/>
  <c r="L2726" i="433"/>
  <c r="L2725" i="433"/>
  <c r="L2724" i="433"/>
  <c r="L2723" i="433"/>
  <c r="L2722" i="433"/>
  <c r="L2721" i="433"/>
  <c r="L2720" i="433"/>
  <c r="L2719" i="433"/>
  <c r="L2718" i="433"/>
  <c r="L2717" i="433"/>
  <c r="L2716" i="433"/>
  <c r="L2715" i="433"/>
  <c r="L2714" i="433"/>
  <c r="L2713" i="433"/>
  <c r="L2712" i="433"/>
  <c r="L2711" i="433"/>
  <c r="L2710" i="433"/>
  <c r="L2709" i="433"/>
  <c r="L2708" i="433"/>
  <c r="L2707" i="433"/>
  <c r="L2706" i="433"/>
  <c r="L2705" i="433"/>
  <c r="L2704" i="433"/>
  <c r="L2703" i="433"/>
  <c r="L2702" i="433"/>
  <c r="L2701" i="433"/>
  <c r="L2700" i="433"/>
  <c r="L2699" i="433"/>
  <c r="L2698" i="433"/>
  <c r="L2697" i="433"/>
  <c r="L2696" i="433"/>
  <c r="L2695" i="433"/>
  <c r="L2694" i="433"/>
  <c r="L2693" i="433"/>
  <c r="L2692" i="433"/>
  <c r="L2691" i="433"/>
  <c r="L2690" i="433"/>
  <c r="L2689" i="433"/>
  <c r="L2688" i="433"/>
  <c r="L2687" i="433"/>
  <c r="L2686" i="433"/>
  <c r="L2685" i="433"/>
  <c r="L2684" i="433"/>
  <c r="L2683" i="433"/>
  <c r="L2682" i="433"/>
  <c r="L2681" i="433"/>
  <c r="L2680" i="433"/>
  <c r="L2679" i="433"/>
  <c r="L2678" i="433"/>
  <c r="L2677" i="433"/>
  <c r="L2676" i="433"/>
  <c r="L2675" i="433"/>
  <c r="L2674" i="433"/>
  <c r="L2673" i="433"/>
  <c r="L2672" i="433"/>
  <c r="L2671" i="433"/>
  <c r="L2670" i="433"/>
  <c r="L2669" i="433"/>
  <c r="L2668" i="433"/>
  <c r="L2667" i="433"/>
  <c r="L2666" i="433"/>
  <c r="L2665" i="433"/>
  <c r="L2664" i="433"/>
  <c r="L2663" i="433"/>
  <c r="L2662" i="433"/>
  <c r="L2661" i="433"/>
  <c r="L2660" i="433"/>
  <c r="L2659" i="433"/>
  <c r="L2658" i="433"/>
  <c r="L2657" i="433"/>
  <c r="L2656" i="433"/>
  <c r="L2655" i="433"/>
  <c r="L2654" i="433"/>
  <c r="L2653" i="433"/>
  <c r="L2652" i="433"/>
  <c r="L2651" i="433"/>
  <c r="L2650" i="433"/>
  <c r="L2649" i="433"/>
  <c r="L2648" i="433"/>
  <c r="L2647" i="433"/>
  <c r="L2646" i="433"/>
  <c r="L2645" i="433"/>
  <c r="L2644" i="433"/>
  <c r="L2643" i="433"/>
  <c r="L2642" i="433"/>
  <c r="L2641" i="433"/>
  <c r="L2640" i="433"/>
  <c r="L2639" i="433"/>
  <c r="L2638" i="433"/>
  <c r="L2637" i="433"/>
  <c r="L2636" i="433"/>
  <c r="L2635" i="433"/>
  <c r="L2634" i="433"/>
  <c r="L2633" i="433"/>
  <c r="L2632" i="433"/>
  <c r="L2631" i="433"/>
  <c r="L2630" i="433"/>
  <c r="L2629" i="433"/>
  <c r="L2628" i="433"/>
  <c r="L2627" i="433"/>
  <c r="L2626" i="433"/>
  <c r="L2625" i="433"/>
  <c r="L2624" i="433"/>
  <c r="L2623" i="433"/>
  <c r="L2622" i="433"/>
  <c r="L2621" i="433"/>
  <c r="L2620" i="433"/>
  <c r="L2619" i="433"/>
  <c r="L2618" i="433"/>
  <c r="L2617" i="433"/>
  <c r="L2616" i="433"/>
  <c r="L2615" i="433"/>
  <c r="L2614" i="433"/>
  <c r="L2613" i="433"/>
  <c r="L2612" i="433"/>
  <c r="L2611" i="433"/>
  <c r="L2610" i="433"/>
  <c r="L2609" i="433"/>
  <c r="L2608" i="433"/>
  <c r="L2607" i="433"/>
  <c r="L2606" i="433"/>
  <c r="L2605" i="433"/>
  <c r="L2604" i="433"/>
  <c r="L2603" i="433"/>
  <c r="L2602" i="433"/>
  <c r="L2601" i="433"/>
  <c r="L2600" i="433"/>
  <c r="L2599" i="433"/>
  <c r="L2598" i="433"/>
  <c r="L2597" i="433"/>
  <c r="L2596" i="433"/>
  <c r="L2595" i="433"/>
  <c r="L2594" i="433"/>
  <c r="L2593" i="433"/>
  <c r="L2592" i="433"/>
  <c r="L2591" i="433"/>
  <c r="L2590" i="433"/>
  <c r="L2589" i="433"/>
  <c r="L2588" i="433"/>
  <c r="L2587" i="433"/>
  <c r="L2586" i="433"/>
  <c r="L2585" i="433"/>
  <c r="L2584" i="433"/>
  <c r="L2583" i="433"/>
  <c r="L2582" i="433"/>
  <c r="L2581" i="433"/>
  <c r="L2580" i="433"/>
  <c r="L2579" i="433"/>
  <c r="L2578" i="433"/>
  <c r="L2577" i="433"/>
  <c r="L2576" i="433"/>
  <c r="L2575" i="433"/>
  <c r="L2574" i="433"/>
  <c r="L2573" i="433"/>
  <c r="L2572" i="433"/>
  <c r="L2571" i="433"/>
  <c r="L2570" i="433"/>
  <c r="L2569" i="433"/>
  <c r="L2568" i="433"/>
  <c r="L2567" i="433"/>
  <c r="L2566" i="433"/>
  <c r="L2565" i="433"/>
  <c r="L2564" i="433"/>
  <c r="L2563" i="433"/>
  <c r="L2562" i="433"/>
  <c r="L2561" i="433"/>
  <c r="L2560" i="433"/>
  <c r="L2559" i="433"/>
  <c r="L2558" i="433"/>
  <c r="L2557" i="433"/>
  <c r="L2556" i="433"/>
  <c r="L2555" i="433"/>
  <c r="L2554" i="433"/>
  <c r="L2553" i="433"/>
  <c r="L2552" i="433"/>
  <c r="L2551" i="433"/>
  <c r="L2550" i="433"/>
  <c r="L2549" i="433"/>
  <c r="L2548" i="433"/>
  <c r="L2547" i="433"/>
  <c r="L2546" i="433"/>
  <c r="L2545" i="433"/>
  <c r="L2544" i="433"/>
  <c r="L2543" i="433"/>
  <c r="L2542" i="433"/>
  <c r="L2541" i="433"/>
  <c r="L2540" i="433"/>
  <c r="L2539" i="433"/>
  <c r="L2538" i="433"/>
  <c r="L2537" i="433"/>
  <c r="L2536" i="433"/>
  <c r="L2535" i="433"/>
  <c r="L2534" i="433"/>
  <c r="L2533" i="433"/>
  <c r="L2532" i="433"/>
  <c r="L2531" i="433"/>
  <c r="L2530" i="433"/>
  <c r="L2529" i="433"/>
  <c r="L2528" i="433"/>
  <c r="L2527" i="433"/>
  <c r="L2526" i="433"/>
  <c r="L2525" i="433"/>
  <c r="L2524" i="433"/>
  <c r="L2523" i="433"/>
  <c r="L2522" i="433"/>
  <c r="L2521" i="433"/>
  <c r="L2520" i="433"/>
  <c r="L2519" i="433"/>
  <c r="L2518" i="433"/>
  <c r="L2517" i="433"/>
  <c r="L2516" i="433"/>
  <c r="L2515" i="433"/>
  <c r="L2514" i="433"/>
  <c r="L2513" i="433"/>
  <c r="L2512" i="433"/>
  <c r="L2511" i="433"/>
  <c r="L2510" i="433"/>
  <c r="L2509" i="433"/>
  <c r="L2508" i="433"/>
  <c r="L2507" i="433"/>
  <c r="L2506" i="433"/>
  <c r="L2505" i="433"/>
  <c r="L2504" i="433"/>
  <c r="L2503" i="433"/>
  <c r="L2502" i="433"/>
  <c r="L2501" i="433"/>
  <c r="L2500" i="433"/>
  <c r="L2499" i="433"/>
  <c r="L2498" i="433"/>
  <c r="L2497" i="433"/>
  <c r="L2496" i="433"/>
  <c r="L2495" i="433"/>
  <c r="L2494" i="433"/>
  <c r="L2493" i="433"/>
  <c r="L2492" i="433"/>
  <c r="L2491" i="433"/>
  <c r="L2490" i="433"/>
  <c r="L2489" i="433"/>
  <c r="L2488" i="433"/>
  <c r="L2487" i="433"/>
  <c r="L2486" i="433"/>
  <c r="L2485" i="433"/>
  <c r="L2484" i="433"/>
  <c r="L2483" i="433"/>
  <c r="L2482" i="433"/>
  <c r="L2481" i="433"/>
  <c r="L2480" i="433"/>
  <c r="L2479" i="433"/>
  <c r="L2478" i="433"/>
  <c r="L2477" i="433"/>
  <c r="L2476" i="433"/>
  <c r="L2475" i="433"/>
  <c r="L2474" i="433"/>
  <c r="L2473" i="433"/>
  <c r="L2472" i="433"/>
  <c r="L2471" i="433"/>
  <c r="L2470" i="433"/>
  <c r="L2469" i="433"/>
  <c r="L2468" i="433"/>
  <c r="L2467" i="433"/>
  <c r="L2466" i="433"/>
  <c r="L2465" i="433"/>
  <c r="L2464" i="433"/>
  <c r="L2463" i="433"/>
  <c r="L2462" i="433"/>
  <c r="L2461" i="433"/>
  <c r="L2460" i="433"/>
  <c r="L2459" i="433"/>
  <c r="L2458" i="433"/>
  <c r="L2457" i="433"/>
  <c r="L2456" i="433"/>
  <c r="L2455" i="433"/>
  <c r="L2454" i="433"/>
  <c r="L2453" i="433"/>
  <c r="L2452" i="433"/>
  <c r="L2451" i="433"/>
  <c r="L2450" i="433"/>
  <c r="L2449" i="433"/>
  <c r="L2448" i="433"/>
  <c r="L2447" i="433"/>
  <c r="L2446" i="433"/>
  <c r="L2445" i="433"/>
  <c r="L2444" i="433"/>
  <c r="L2443" i="433"/>
  <c r="L2442" i="433"/>
  <c r="L2441" i="433"/>
  <c r="L2440" i="433"/>
  <c r="L2439" i="433"/>
  <c r="L2438" i="433"/>
  <c r="L2437" i="433"/>
  <c r="L2436" i="433"/>
  <c r="L2435" i="433"/>
  <c r="L2434" i="433"/>
  <c r="L2433" i="433"/>
  <c r="L2432" i="433"/>
  <c r="L2431" i="433"/>
  <c r="L2430" i="433"/>
  <c r="L2429" i="433"/>
  <c r="L2428" i="433"/>
  <c r="L2427" i="433"/>
  <c r="L2426" i="433"/>
  <c r="L2425" i="433"/>
  <c r="L2424" i="433"/>
  <c r="L2423" i="433"/>
  <c r="L2422" i="433"/>
  <c r="L2421" i="433"/>
  <c r="L2420" i="433"/>
  <c r="L2419" i="433"/>
  <c r="L2418" i="433"/>
  <c r="L2417" i="433"/>
  <c r="L2416" i="433"/>
  <c r="L2415" i="433"/>
  <c r="L2414" i="433"/>
  <c r="L2413" i="433"/>
  <c r="L2412" i="433"/>
  <c r="L2411" i="433"/>
  <c r="L2410" i="433"/>
  <c r="L2409" i="433"/>
  <c r="L2408" i="433"/>
  <c r="L2407" i="433"/>
  <c r="L2406" i="433"/>
  <c r="L2405" i="433"/>
  <c r="L2404" i="433"/>
  <c r="L2403" i="433"/>
  <c r="L2402" i="433"/>
  <c r="L2401" i="433"/>
  <c r="L2400" i="433"/>
  <c r="L2399" i="433"/>
  <c r="L2398" i="433"/>
  <c r="L2397" i="433"/>
  <c r="L2396" i="433"/>
  <c r="L2395" i="433"/>
  <c r="L2394" i="433"/>
  <c r="L2393" i="433"/>
  <c r="L2392" i="433"/>
  <c r="L2391" i="433"/>
  <c r="L2390" i="433"/>
  <c r="L2389" i="433"/>
  <c r="L2388" i="433"/>
  <c r="L2387" i="433"/>
  <c r="L2386" i="433"/>
  <c r="L2385" i="433"/>
  <c r="L2384" i="433"/>
  <c r="L2383" i="433"/>
  <c r="L2382" i="433"/>
  <c r="L2381" i="433"/>
  <c r="L2380" i="433"/>
  <c r="L2379" i="433"/>
  <c r="L2378" i="433"/>
  <c r="L2377" i="433"/>
  <c r="L2376" i="433"/>
  <c r="L2375" i="433"/>
  <c r="L2374" i="433"/>
  <c r="L2373" i="433"/>
  <c r="L2372" i="433"/>
  <c r="L2371" i="433"/>
  <c r="L2370" i="433"/>
  <c r="L2369" i="433"/>
  <c r="L2368" i="433"/>
  <c r="L2367" i="433"/>
  <c r="L2366" i="433"/>
  <c r="L2365" i="433"/>
  <c r="L2364" i="433"/>
  <c r="L2363" i="433"/>
  <c r="L2362" i="433"/>
  <c r="L2361" i="433"/>
  <c r="L2360" i="433"/>
  <c r="L2359" i="433"/>
  <c r="L2358" i="433"/>
  <c r="L2357" i="433"/>
  <c r="L2356" i="433"/>
  <c r="L2355" i="433"/>
  <c r="L2354" i="433"/>
  <c r="L2353" i="433"/>
  <c r="L2352" i="433"/>
  <c r="L2351" i="433"/>
  <c r="L2350" i="433"/>
  <c r="L2349" i="433"/>
  <c r="L2348" i="433"/>
  <c r="L2347" i="433"/>
  <c r="L2346" i="433"/>
  <c r="L2345" i="433"/>
  <c r="L2344" i="433"/>
  <c r="L2343" i="433"/>
  <c r="L2342" i="433"/>
  <c r="L2341" i="433"/>
  <c r="L2340" i="433"/>
  <c r="L2339" i="433"/>
  <c r="L2338" i="433"/>
  <c r="L2337" i="433"/>
  <c r="L2336" i="433"/>
  <c r="L2335" i="433"/>
  <c r="L2334" i="433"/>
  <c r="L2333" i="433"/>
  <c r="L2332" i="433"/>
  <c r="L2331" i="433"/>
  <c r="L2330" i="433"/>
  <c r="L2329" i="433"/>
  <c r="L2328" i="433"/>
  <c r="L2327" i="433"/>
  <c r="L2326" i="433"/>
  <c r="L2325" i="433"/>
  <c r="L2324" i="433"/>
  <c r="L2323" i="433"/>
  <c r="L2322" i="433"/>
  <c r="L2321" i="433"/>
  <c r="L2320" i="433"/>
  <c r="L2319" i="433"/>
  <c r="L2318" i="433"/>
  <c r="L2317" i="433"/>
  <c r="L2316" i="433"/>
  <c r="L2315" i="433"/>
  <c r="L2314" i="433"/>
  <c r="L2313" i="433"/>
  <c r="L2312" i="433"/>
  <c r="L2311" i="433"/>
  <c r="L2310" i="433"/>
  <c r="L2309" i="433"/>
  <c r="L2308" i="433"/>
  <c r="L2307" i="433"/>
  <c r="L2306" i="433"/>
  <c r="L2305" i="433"/>
  <c r="L2304" i="433"/>
  <c r="L2303" i="433"/>
  <c r="L2302" i="433"/>
  <c r="L2301" i="433"/>
  <c r="L2300" i="433"/>
  <c r="L2299" i="433"/>
  <c r="L2298" i="433"/>
  <c r="L2297" i="433"/>
  <c r="L2296" i="433"/>
  <c r="L2295" i="433"/>
  <c r="L2294" i="433"/>
  <c r="L2293" i="433"/>
  <c r="L2292" i="433"/>
  <c r="L2291" i="433"/>
  <c r="L2290" i="433"/>
  <c r="L2289" i="433"/>
  <c r="L2288" i="433"/>
  <c r="L2287" i="433"/>
  <c r="L2286" i="433"/>
  <c r="L2285" i="433"/>
  <c r="L2284" i="433"/>
  <c r="L2283" i="433"/>
  <c r="L2282" i="433"/>
  <c r="L2281" i="433"/>
  <c r="L2280" i="433"/>
  <c r="L2279" i="433"/>
  <c r="L2278" i="433"/>
  <c r="L2277" i="433"/>
  <c r="L2276" i="433"/>
  <c r="L2275" i="433"/>
  <c r="L2274" i="433"/>
  <c r="L2273" i="433"/>
  <c r="L2272" i="433"/>
  <c r="L2271" i="433"/>
  <c r="L2270" i="433"/>
  <c r="L2269" i="433"/>
  <c r="L2268" i="433"/>
  <c r="L2267" i="433"/>
  <c r="L2266" i="433"/>
  <c r="L2265" i="433"/>
  <c r="L2264" i="433"/>
  <c r="L2263" i="433"/>
  <c r="L2262" i="433"/>
  <c r="L2261" i="433"/>
  <c r="L2260" i="433"/>
  <c r="L2259" i="433"/>
  <c r="L2258" i="433"/>
  <c r="L2257" i="433"/>
  <c r="L2256" i="433"/>
  <c r="L2255" i="433"/>
  <c r="L2254" i="433"/>
  <c r="L2253" i="433"/>
  <c r="L2252" i="433"/>
  <c r="L2251" i="433"/>
  <c r="L2250" i="433"/>
  <c r="L2249" i="433"/>
  <c r="L2248" i="433"/>
  <c r="L2247" i="433"/>
  <c r="L2246" i="433"/>
  <c r="L2245" i="433"/>
  <c r="L2244" i="433"/>
  <c r="L2243" i="433"/>
  <c r="L2242" i="433"/>
  <c r="L2241" i="433"/>
  <c r="L2240" i="433"/>
  <c r="L2239" i="433"/>
  <c r="L2238" i="433"/>
  <c r="L2237" i="433"/>
  <c r="L2236" i="433"/>
  <c r="L2235" i="433"/>
  <c r="L2234" i="433"/>
  <c r="L2233" i="433"/>
  <c r="L2232" i="433"/>
  <c r="L2231" i="433"/>
  <c r="L2230" i="433"/>
  <c r="L2229" i="433"/>
  <c r="L2228" i="433"/>
  <c r="L2227" i="433"/>
  <c r="L2226" i="433"/>
  <c r="L2225" i="433"/>
  <c r="L2224" i="433"/>
  <c r="L2223" i="433"/>
  <c r="L2222" i="433"/>
  <c r="L2221" i="433"/>
  <c r="L2220" i="433"/>
  <c r="L2219" i="433"/>
  <c r="L2218" i="433"/>
  <c r="L2217" i="433"/>
  <c r="L2216" i="433"/>
  <c r="L2215" i="433"/>
  <c r="L2214" i="433"/>
  <c r="L2213" i="433"/>
  <c r="L2212" i="433"/>
  <c r="L2211" i="433"/>
  <c r="L2210" i="433"/>
  <c r="L2209" i="433"/>
  <c r="L2208" i="433"/>
  <c r="L2207" i="433"/>
  <c r="L2206" i="433"/>
  <c r="L2205" i="433"/>
  <c r="L2204" i="433"/>
  <c r="L2203" i="433"/>
  <c r="L2202" i="433"/>
  <c r="L2201" i="433"/>
  <c r="L2200" i="433"/>
  <c r="L2199" i="433"/>
  <c r="L2198" i="433"/>
  <c r="L2197" i="433"/>
  <c r="L2196" i="433"/>
  <c r="L2195" i="433"/>
  <c r="L2194" i="433"/>
  <c r="L2193" i="433"/>
  <c r="L2192" i="433"/>
  <c r="L2191" i="433"/>
  <c r="L2190" i="433"/>
  <c r="L2189" i="433"/>
  <c r="L2188" i="433"/>
  <c r="L2187" i="433"/>
  <c r="L2186" i="433"/>
  <c r="L2185" i="433"/>
  <c r="L2184" i="433"/>
  <c r="L2183" i="433"/>
  <c r="L2182" i="433"/>
  <c r="L2181" i="433"/>
  <c r="L2180" i="433"/>
  <c r="L2179" i="433"/>
  <c r="L2178" i="433"/>
  <c r="L2177" i="433"/>
  <c r="L2176" i="433"/>
  <c r="L2175" i="433"/>
  <c r="L2174" i="433"/>
  <c r="L2173" i="433"/>
  <c r="L2172" i="433"/>
  <c r="L2171" i="433"/>
  <c r="L2170" i="433"/>
  <c r="L2169" i="433"/>
  <c r="L2168" i="433"/>
  <c r="L2167" i="433"/>
  <c r="L2166" i="433"/>
  <c r="L2165" i="433"/>
  <c r="L2164" i="433"/>
  <c r="L2163" i="433"/>
  <c r="L2162" i="433"/>
  <c r="L2161" i="433"/>
  <c r="L2160" i="433"/>
  <c r="L2159" i="433"/>
  <c r="L2158" i="433"/>
  <c r="L2157" i="433"/>
  <c r="L2156" i="433"/>
  <c r="L2155" i="433"/>
  <c r="L2154" i="433"/>
  <c r="L2153" i="433"/>
  <c r="L2152" i="433"/>
  <c r="L2151" i="433"/>
  <c r="L2150" i="433"/>
  <c r="L2149" i="433"/>
  <c r="L2148" i="433"/>
  <c r="L2147" i="433"/>
  <c r="L2146" i="433"/>
  <c r="L2145" i="433"/>
  <c r="L2144" i="433"/>
  <c r="L2143" i="433"/>
  <c r="L2142" i="433"/>
  <c r="L2141" i="433"/>
  <c r="L2140" i="433"/>
  <c r="L2139" i="433"/>
  <c r="L2138" i="433"/>
  <c r="L2137" i="433"/>
  <c r="L2136" i="433"/>
  <c r="L2135" i="433"/>
  <c r="L2134" i="433"/>
  <c r="L2133" i="433"/>
  <c r="L2132" i="433"/>
  <c r="L2131" i="433"/>
  <c r="L2130" i="433"/>
  <c r="L2129" i="433"/>
  <c r="L2128" i="433"/>
  <c r="L2127" i="433"/>
  <c r="L2126" i="433"/>
  <c r="L2125" i="433"/>
  <c r="L2124" i="433"/>
  <c r="L2123" i="433"/>
  <c r="L2122" i="433"/>
  <c r="L2121" i="433"/>
  <c r="L2120" i="433"/>
  <c r="L2119" i="433"/>
  <c r="L2118" i="433"/>
  <c r="L2117" i="433"/>
  <c r="L2116" i="433"/>
  <c r="L2115" i="433"/>
  <c r="L2114" i="433"/>
  <c r="L2113" i="433"/>
  <c r="L2112" i="433"/>
  <c r="L2111" i="433"/>
  <c r="L2110" i="433"/>
  <c r="L2109" i="433"/>
  <c r="L2108" i="433"/>
  <c r="L2107" i="433"/>
  <c r="L2106" i="433"/>
  <c r="L2105" i="433"/>
  <c r="L2104" i="433"/>
  <c r="L2103" i="433"/>
  <c r="L2102" i="433"/>
  <c r="L2101" i="433"/>
  <c r="L2100" i="433"/>
  <c r="L2099" i="433"/>
  <c r="L2098" i="433"/>
  <c r="L2097" i="433"/>
  <c r="L2096" i="433"/>
  <c r="L2095" i="433"/>
  <c r="L2094" i="433"/>
  <c r="L2093" i="433"/>
  <c r="L2092" i="433"/>
  <c r="L2091" i="433"/>
  <c r="L2090" i="433"/>
  <c r="L2089" i="433"/>
  <c r="L2088" i="433"/>
  <c r="L2087" i="433"/>
  <c r="L2086" i="433"/>
  <c r="L2085" i="433"/>
  <c r="L2084" i="433"/>
  <c r="L2083" i="433"/>
  <c r="L2082" i="433"/>
  <c r="L2081" i="433"/>
  <c r="L2080" i="433"/>
  <c r="L2079" i="433"/>
  <c r="L2078" i="433"/>
  <c r="L2077" i="433"/>
  <c r="L2076" i="433"/>
  <c r="L2075" i="433"/>
  <c r="L2074" i="433"/>
  <c r="L2073" i="433"/>
  <c r="L2072" i="433"/>
  <c r="L2071" i="433"/>
  <c r="L2070" i="433"/>
  <c r="L2069" i="433"/>
  <c r="L2068" i="433"/>
  <c r="L2067" i="433"/>
  <c r="L2066" i="433"/>
  <c r="L2065" i="433"/>
  <c r="L2064" i="433"/>
  <c r="L2063" i="433"/>
  <c r="L2062" i="433"/>
  <c r="L2061" i="433"/>
  <c r="L2060" i="433"/>
  <c r="L2059" i="433"/>
  <c r="L2058" i="433"/>
  <c r="L2057" i="433"/>
  <c r="L2056" i="433"/>
  <c r="L2055" i="433"/>
  <c r="L2054" i="433"/>
  <c r="L2053" i="433"/>
  <c r="L2052" i="433"/>
  <c r="L2051" i="433"/>
  <c r="L2050" i="433"/>
  <c r="L2049" i="433"/>
  <c r="L2048" i="433"/>
  <c r="L2047" i="433"/>
  <c r="L2046" i="433"/>
  <c r="L2045" i="433"/>
  <c r="L2044" i="433"/>
  <c r="L2043" i="433"/>
  <c r="L2042" i="433"/>
  <c r="L2041" i="433"/>
  <c r="L2040" i="433"/>
  <c r="L2039" i="433"/>
  <c r="L2038" i="433"/>
  <c r="L2037" i="433"/>
  <c r="L2036" i="433"/>
  <c r="L2035" i="433"/>
  <c r="L2034" i="433"/>
  <c r="L2033" i="433"/>
  <c r="L2032" i="433"/>
  <c r="L2031" i="433"/>
  <c r="L2030" i="433"/>
  <c r="L2029" i="433"/>
  <c r="L2028" i="433"/>
  <c r="L2027" i="433"/>
  <c r="L2026" i="433"/>
  <c r="L2025" i="433"/>
  <c r="L2024" i="433"/>
  <c r="L2023" i="433"/>
  <c r="L2022" i="433"/>
  <c r="L2021" i="433"/>
  <c r="L2020" i="433"/>
  <c r="L2019" i="433"/>
  <c r="L2018" i="433"/>
  <c r="L2017" i="433"/>
  <c r="L2016" i="433"/>
  <c r="L2015" i="433"/>
  <c r="L2014" i="433"/>
  <c r="L2013" i="433"/>
  <c r="L2012" i="433"/>
  <c r="L2011" i="433"/>
  <c r="L2010" i="433"/>
  <c r="L2009" i="433"/>
  <c r="L2008" i="433"/>
  <c r="L2007" i="433"/>
  <c r="L2006" i="433"/>
  <c r="L2005" i="433"/>
  <c r="L2004" i="433"/>
  <c r="L2003" i="433"/>
  <c r="L2002" i="433"/>
  <c r="L2001" i="433"/>
  <c r="L2000" i="433"/>
  <c r="L1999" i="433"/>
  <c r="L1998" i="433"/>
  <c r="L1997" i="433"/>
  <c r="L1996" i="433"/>
  <c r="L1995" i="433"/>
  <c r="L1994" i="433"/>
  <c r="L1993" i="433"/>
  <c r="L1992" i="433"/>
  <c r="L1991" i="433"/>
  <c r="L1990" i="433"/>
  <c r="L1989" i="433"/>
  <c r="L1988" i="433"/>
  <c r="L1987" i="433"/>
  <c r="L1986" i="433"/>
  <c r="L1985" i="433"/>
  <c r="L1984" i="433"/>
  <c r="L1983" i="433"/>
  <c r="L1982" i="433"/>
  <c r="L1981" i="433"/>
  <c r="L1980" i="433"/>
  <c r="L1979" i="433"/>
  <c r="L1978" i="433"/>
  <c r="L1977" i="433"/>
  <c r="L1976" i="433"/>
  <c r="L1975" i="433"/>
  <c r="L1974" i="433"/>
  <c r="L1973" i="433"/>
  <c r="L1972" i="433"/>
  <c r="L1971" i="433"/>
  <c r="L1970" i="433"/>
  <c r="L1969" i="433"/>
  <c r="L1968" i="433"/>
  <c r="L1967" i="433"/>
  <c r="L1966" i="433"/>
  <c r="L1965" i="433"/>
  <c r="L1964" i="433"/>
  <c r="L1963" i="433"/>
  <c r="L1962" i="433"/>
  <c r="L1961" i="433"/>
  <c r="L1960" i="433"/>
  <c r="L1959" i="433"/>
  <c r="L1958" i="433"/>
  <c r="L1957" i="433"/>
  <c r="L1956" i="433"/>
  <c r="L1955" i="433"/>
  <c r="L1954" i="433"/>
  <c r="L1953" i="433"/>
  <c r="L1952" i="433"/>
  <c r="L1951" i="433"/>
  <c r="L1950" i="433"/>
  <c r="L1949" i="433"/>
  <c r="L1948" i="433"/>
  <c r="L1947" i="433"/>
  <c r="L1946" i="433"/>
  <c r="L1945" i="433"/>
  <c r="L1944" i="433"/>
  <c r="L1943" i="433"/>
  <c r="L1942" i="433"/>
  <c r="L1941" i="433"/>
  <c r="L1940" i="433"/>
  <c r="L1939" i="433"/>
  <c r="L1938" i="433"/>
  <c r="L1937" i="433"/>
  <c r="L1936" i="433"/>
  <c r="L1935" i="433"/>
  <c r="L1934" i="433"/>
  <c r="L1933" i="433"/>
  <c r="L1932" i="433"/>
  <c r="L1931" i="433"/>
  <c r="L1930" i="433"/>
  <c r="L1929" i="433"/>
  <c r="L1928" i="433"/>
  <c r="L1927" i="433"/>
  <c r="L1926" i="433"/>
  <c r="L1925" i="433"/>
  <c r="L1924" i="433"/>
  <c r="L1923" i="433"/>
  <c r="L1922" i="433"/>
  <c r="L1921" i="433"/>
  <c r="L1920" i="433"/>
  <c r="L1919" i="433"/>
  <c r="L1918" i="433"/>
  <c r="L1917" i="433"/>
  <c r="L1916" i="433"/>
  <c r="L1915" i="433"/>
  <c r="L1914" i="433"/>
  <c r="L1913" i="433"/>
  <c r="L1912" i="433"/>
  <c r="L1911" i="433"/>
  <c r="L1910" i="433"/>
  <c r="L1909" i="433"/>
  <c r="L1908" i="433"/>
  <c r="L1907" i="433"/>
  <c r="L1906" i="433"/>
  <c r="L1905" i="433"/>
  <c r="L1904" i="433"/>
  <c r="L1903" i="433"/>
  <c r="L1902" i="433"/>
  <c r="L1901" i="433"/>
  <c r="L1900" i="433"/>
  <c r="L1899" i="433"/>
  <c r="L1898" i="433"/>
  <c r="L1897" i="433"/>
  <c r="L1896" i="433"/>
  <c r="L1895" i="433"/>
  <c r="L1894" i="433"/>
  <c r="L1893" i="433"/>
  <c r="L1892" i="433"/>
  <c r="L1891" i="433"/>
  <c r="L1890" i="433"/>
  <c r="L1889" i="433"/>
  <c r="L1888" i="433"/>
  <c r="L1887" i="433"/>
  <c r="L1886" i="433"/>
  <c r="L1885" i="433"/>
  <c r="L1884" i="433"/>
  <c r="L1883" i="433"/>
  <c r="L1882" i="433"/>
  <c r="L1881" i="433"/>
  <c r="L1880" i="433"/>
  <c r="L1879" i="433"/>
  <c r="L1878" i="433"/>
  <c r="L1877" i="433"/>
  <c r="L1876" i="433"/>
  <c r="L1875" i="433"/>
  <c r="L1874" i="433"/>
  <c r="L1873" i="433"/>
  <c r="L1872" i="433"/>
  <c r="L1871" i="433"/>
  <c r="L1870" i="433"/>
  <c r="L1869" i="433"/>
  <c r="L1868" i="433"/>
  <c r="L1867" i="433"/>
  <c r="L1866" i="433"/>
  <c r="L1865" i="433"/>
  <c r="L1864" i="433"/>
  <c r="L1863" i="433"/>
  <c r="L1862" i="433"/>
  <c r="L1861" i="433"/>
  <c r="L1860" i="433"/>
  <c r="L1859" i="433"/>
  <c r="L1858" i="433"/>
  <c r="L1857" i="433"/>
  <c r="L1856" i="433"/>
  <c r="L1855" i="433"/>
  <c r="L1854" i="433"/>
  <c r="L1853" i="433"/>
  <c r="L1852" i="433"/>
  <c r="L1851" i="433"/>
  <c r="L1850" i="433"/>
  <c r="L1849" i="433"/>
  <c r="L1848" i="433"/>
  <c r="L1847" i="433"/>
  <c r="L1846" i="433"/>
  <c r="L1845" i="433"/>
  <c r="L1844" i="433"/>
  <c r="L1843" i="433"/>
  <c r="L1842" i="433"/>
  <c r="L1841" i="433"/>
  <c r="L1840" i="433"/>
  <c r="L1839" i="433"/>
  <c r="L1838" i="433"/>
  <c r="L1837" i="433"/>
  <c r="L1836" i="433"/>
  <c r="L1835" i="433"/>
  <c r="L1834" i="433"/>
  <c r="L1833" i="433"/>
  <c r="L1832" i="433"/>
  <c r="L1831" i="433"/>
  <c r="L1830" i="433"/>
  <c r="L1829" i="433"/>
  <c r="L1828" i="433"/>
  <c r="L1827" i="433"/>
  <c r="L1826" i="433"/>
  <c r="L1825" i="433"/>
  <c r="L1824" i="433"/>
  <c r="L1823" i="433"/>
  <c r="L1822" i="433"/>
  <c r="L1821" i="433"/>
  <c r="L1820" i="433"/>
  <c r="L1819" i="433"/>
  <c r="L1818" i="433"/>
  <c r="L1817" i="433"/>
  <c r="L1816" i="433"/>
  <c r="L1815" i="433"/>
  <c r="L1814" i="433"/>
  <c r="L1813" i="433"/>
  <c r="L1812" i="433"/>
  <c r="L1811" i="433"/>
  <c r="L1810" i="433"/>
  <c r="L1809" i="433"/>
  <c r="L1808" i="433"/>
  <c r="L1807" i="433"/>
  <c r="L1806" i="433"/>
  <c r="L1805" i="433"/>
  <c r="L1804" i="433"/>
  <c r="L1803" i="433"/>
  <c r="L1802" i="433"/>
  <c r="L1801" i="433"/>
  <c r="L1800" i="433"/>
  <c r="L1799" i="433"/>
  <c r="L1798" i="433"/>
  <c r="L1797" i="433"/>
  <c r="L1796" i="433"/>
  <c r="L1795" i="433"/>
  <c r="L1794" i="433"/>
  <c r="L1793" i="433"/>
  <c r="L1792" i="433"/>
  <c r="L1791" i="433"/>
  <c r="L1790" i="433"/>
  <c r="L1789" i="433"/>
  <c r="L1788" i="433"/>
  <c r="L1787" i="433"/>
  <c r="L1786" i="433"/>
  <c r="L1785" i="433"/>
  <c r="L1784" i="433"/>
  <c r="L1783" i="433"/>
  <c r="L1782" i="433"/>
  <c r="L1781" i="433"/>
  <c r="L1780" i="433"/>
  <c r="L1779" i="433"/>
  <c r="L1778" i="433"/>
  <c r="L1777" i="433"/>
  <c r="L1776" i="433"/>
  <c r="L1775" i="433"/>
  <c r="L1774" i="433"/>
  <c r="L1773" i="433"/>
  <c r="L1772" i="433"/>
  <c r="L1771" i="433"/>
  <c r="L1770" i="433"/>
  <c r="L1769" i="433"/>
  <c r="L1768" i="433"/>
  <c r="L1767" i="433"/>
  <c r="L1766" i="433"/>
  <c r="L1765" i="433"/>
  <c r="L1764" i="433"/>
  <c r="L1763" i="433"/>
  <c r="L1762" i="433"/>
  <c r="L1761" i="433"/>
  <c r="L1760" i="433"/>
  <c r="L1759" i="433"/>
  <c r="L1758" i="433"/>
  <c r="L1757" i="433"/>
  <c r="L1756" i="433"/>
  <c r="L1755" i="433"/>
  <c r="L1754" i="433"/>
  <c r="L1753" i="433"/>
  <c r="L1752" i="433"/>
  <c r="L1751" i="433"/>
  <c r="L1750" i="433"/>
  <c r="L1749" i="433"/>
  <c r="L1748" i="433"/>
  <c r="L1747" i="433"/>
  <c r="L1746" i="433"/>
  <c r="L1745" i="433"/>
  <c r="L1744" i="433"/>
  <c r="L1743" i="433"/>
  <c r="L1742" i="433"/>
  <c r="L1741" i="433"/>
  <c r="L1740" i="433"/>
  <c r="L1739" i="433"/>
  <c r="L1738" i="433"/>
  <c r="L1737" i="433"/>
  <c r="L1736" i="433"/>
  <c r="L1735" i="433"/>
  <c r="L1734" i="433"/>
  <c r="L1733" i="433"/>
  <c r="L1732" i="433"/>
  <c r="L1731" i="433"/>
  <c r="L1730" i="433"/>
  <c r="L1729" i="433"/>
  <c r="L1728" i="433"/>
  <c r="L1727" i="433"/>
  <c r="L1726" i="433"/>
  <c r="L1725" i="433"/>
  <c r="L1724" i="433"/>
  <c r="L1723" i="433"/>
  <c r="L1722" i="433"/>
  <c r="L1721" i="433"/>
  <c r="L1720" i="433"/>
  <c r="L1719" i="433"/>
  <c r="L1718" i="433"/>
  <c r="L1717" i="433"/>
  <c r="L1716" i="433"/>
  <c r="L1715" i="433"/>
  <c r="L1714" i="433"/>
  <c r="L1713" i="433"/>
  <c r="L1712" i="433"/>
  <c r="L1711" i="433"/>
  <c r="L1710" i="433"/>
  <c r="L1709" i="433"/>
  <c r="L1708" i="433"/>
  <c r="L1707" i="433"/>
  <c r="L1706" i="433"/>
  <c r="L1705" i="433"/>
  <c r="L1704" i="433"/>
  <c r="L1703" i="433"/>
  <c r="L1702" i="433"/>
  <c r="L1701" i="433"/>
  <c r="L1700" i="433"/>
  <c r="L1699" i="433"/>
  <c r="L1698" i="433"/>
  <c r="L1697" i="433"/>
  <c r="L1696" i="433"/>
  <c r="L1695" i="433"/>
  <c r="L1694" i="433"/>
  <c r="L1693" i="433"/>
  <c r="L1692" i="433"/>
  <c r="L1691" i="433"/>
  <c r="L1690" i="433"/>
  <c r="L1689" i="433"/>
  <c r="L1688" i="433"/>
  <c r="L1687" i="433"/>
  <c r="L1686" i="433"/>
  <c r="L1685" i="433"/>
  <c r="L1684" i="433"/>
  <c r="L1683" i="433"/>
  <c r="L1682" i="433"/>
  <c r="L1681" i="433"/>
  <c r="L1680" i="433"/>
  <c r="L1679" i="433"/>
  <c r="L1678" i="433"/>
  <c r="L1677" i="433"/>
  <c r="L1676" i="433"/>
  <c r="L1675" i="433"/>
  <c r="L1674" i="433"/>
  <c r="L1673" i="433"/>
  <c r="L1672" i="433"/>
  <c r="L1671" i="433"/>
  <c r="L1670" i="433"/>
  <c r="L1669" i="433"/>
  <c r="L1668" i="433"/>
  <c r="L1667" i="433"/>
  <c r="L1666" i="433"/>
  <c r="L1665" i="433"/>
  <c r="L1664" i="433"/>
  <c r="L1663" i="433"/>
  <c r="L1662" i="433"/>
  <c r="L1661" i="433"/>
  <c r="L1660" i="433"/>
  <c r="L1659" i="433"/>
  <c r="L1658" i="433"/>
  <c r="L1657" i="433"/>
  <c r="L1656" i="433"/>
  <c r="L1655" i="433"/>
  <c r="L1654" i="433"/>
  <c r="L1653" i="433"/>
  <c r="L1652" i="433"/>
  <c r="L1651" i="433"/>
  <c r="L1650" i="433"/>
  <c r="L1649" i="433"/>
  <c r="L1648" i="433"/>
  <c r="L1647" i="433"/>
  <c r="L1646" i="433"/>
  <c r="L1645" i="433"/>
  <c r="L1644" i="433"/>
  <c r="L1643" i="433"/>
  <c r="L1642" i="433"/>
  <c r="L1641" i="433"/>
  <c r="L1640" i="433"/>
  <c r="L1639" i="433"/>
  <c r="L1638" i="433"/>
  <c r="L1637" i="433"/>
  <c r="L1636" i="433"/>
  <c r="L1635" i="433"/>
  <c r="L1634" i="433"/>
  <c r="L1633" i="433"/>
  <c r="L1632" i="433"/>
  <c r="L1631" i="433"/>
  <c r="L1630" i="433"/>
  <c r="L1629" i="433"/>
  <c r="L1628" i="433"/>
  <c r="L1627" i="433"/>
  <c r="L1626" i="433"/>
  <c r="L1625" i="433"/>
  <c r="L1624" i="433"/>
  <c r="L1623" i="433"/>
  <c r="L1622" i="433"/>
  <c r="L1621" i="433"/>
  <c r="L1620" i="433"/>
  <c r="L1619" i="433"/>
  <c r="L1618" i="433"/>
  <c r="L1617" i="433"/>
  <c r="L1616" i="433"/>
  <c r="L1615" i="433"/>
  <c r="L1614" i="433"/>
  <c r="L1613" i="433"/>
  <c r="L1612" i="433"/>
  <c r="L1611" i="433"/>
  <c r="L1610" i="433"/>
  <c r="L1609" i="433"/>
  <c r="L1608" i="433"/>
  <c r="L1607" i="433"/>
  <c r="L1606" i="433"/>
  <c r="L1605" i="433"/>
  <c r="L1604" i="433"/>
  <c r="L1603" i="433"/>
  <c r="L1602" i="433"/>
  <c r="L1601" i="433"/>
  <c r="L1600" i="433"/>
  <c r="L1599" i="433"/>
  <c r="L1598" i="433"/>
  <c r="L1597" i="433"/>
  <c r="L1596" i="433"/>
  <c r="L1595" i="433"/>
  <c r="L1594" i="433"/>
  <c r="L1593" i="433"/>
  <c r="L1592" i="433"/>
  <c r="L1591" i="433"/>
  <c r="L1590" i="433"/>
  <c r="L1589" i="433"/>
  <c r="L1588" i="433"/>
  <c r="L1587" i="433"/>
  <c r="L1586" i="433"/>
  <c r="L1585" i="433"/>
  <c r="L1584" i="433"/>
  <c r="L1583" i="433"/>
  <c r="L1582" i="433"/>
  <c r="L1581" i="433"/>
  <c r="L1580" i="433"/>
  <c r="L1579" i="433"/>
  <c r="L1578" i="433"/>
  <c r="L1577" i="433"/>
  <c r="L1576" i="433"/>
  <c r="L1575" i="433"/>
  <c r="L1574" i="433"/>
  <c r="L1573" i="433"/>
  <c r="L1572" i="433"/>
  <c r="L1571" i="433"/>
  <c r="L1570" i="433"/>
  <c r="L1569" i="433"/>
  <c r="L1568" i="433"/>
  <c r="L1567" i="433"/>
  <c r="L1566" i="433"/>
  <c r="L1565" i="433"/>
  <c r="L1564" i="433"/>
  <c r="L1563" i="433"/>
  <c r="L1562" i="433"/>
  <c r="L1561" i="433"/>
  <c r="L1560" i="433"/>
  <c r="L1559" i="433"/>
  <c r="L1558" i="433"/>
  <c r="L1557" i="433"/>
  <c r="L1556" i="433"/>
  <c r="L1555" i="433"/>
  <c r="L1554" i="433"/>
  <c r="L1553" i="433"/>
  <c r="L1552" i="433"/>
  <c r="L1551" i="433"/>
  <c r="L1550" i="433"/>
  <c r="L1549" i="433"/>
  <c r="L1548" i="433"/>
  <c r="L1547" i="433"/>
  <c r="L1546" i="433"/>
  <c r="L1545" i="433"/>
  <c r="L1544" i="433"/>
  <c r="L1543" i="433"/>
  <c r="L1542" i="433"/>
  <c r="L1541" i="433"/>
  <c r="L1540" i="433"/>
  <c r="L1539" i="433"/>
  <c r="L1538" i="433"/>
  <c r="L1537" i="433"/>
  <c r="L1536" i="433"/>
  <c r="L1535" i="433"/>
  <c r="L1534" i="433"/>
  <c r="L1533" i="433"/>
  <c r="L1532" i="433"/>
  <c r="L1531" i="433"/>
  <c r="L1530" i="433"/>
  <c r="L1529" i="433"/>
  <c r="L1528" i="433"/>
  <c r="L1527" i="433"/>
  <c r="L1526" i="433"/>
  <c r="L1525" i="433"/>
  <c r="L1524" i="433"/>
  <c r="L1523" i="433"/>
  <c r="L1522" i="433"/>
  <c r="L1521" i="433"/>
  <c r="L1520" i="433"/>
  <c r="L1519" i="433"/>
  <c r="L1518" i="433"/>
  <c r="L1517" i="433"/>
  <c r="L1516" i="433"/>
  <c r="L1515" i="433"/>
  <c r="L1514" i="433"/>
  <c r="L1513" i="433"/>
  <c r="L1512" i="433"/>
  <c r="L1511" i="433"/>
  <c r="L1510" i="433"/>
  <c r="L1509" i="433"/>
  <c r="L1508" i="433"/>
  <c r="L1507" i="433"/>
  <c r="L1506" i="433"/>
  <c r="L1505" i="433"/>
  <c r="L1504" i="433"/>
  <c r="L1503" i="433"/>
  <c r="L1502" i="433"/>
  <c r="L1501" i="433"/>
  <c r="L1500" i="433"/>
  <c r="L1499" i="433"/>
  <c r="L1498" i="433"/>
  <c r="L1497" i="433"/>
  <c r="L1496" i="433"/>
  <c r="L1495" i="433"/>
  <c r="L1494" i="433"/>
  <c r="L1493" i="433"/>
  <c r="L1492" i="433"/>
  <c r="L1491" i="433"/>
  <c r="L1490" i="433"/>
  <c r="L1489" i="433"/>
  <c r="L1488" i="433"/>
  <c r="L1487" i="433"/>
  <c r="L1486" i="433"/>
  <c r="L1485" i="433"/>
  <c r="L1484" i="433"/>
  <c r="L1483" i="433"/>
  <c r="L1482" i="433"/>
  <c r="L1481" i="433"/>
  <c r="L1480" i="433"/>
  <c r="L1479" i="433"/>
  <c r="L1478" i="433"/>
  <c r="L1477" i="433"/>
  <c r="L1476" i="433"/>
  <c r="L1475" i="433"/>
  <c r="L1474" i="433"/>
  <c r="L1473" i="433"/>
  <c r="L1472" i="433"/>
  <c r="L1471" i="433"/>
  <c r="L1470" i="433"/>
  <c r="L1469" i="433"/>
  <c r="L1468" i="433"/>
  <c r="L1467" i="433"/>
  <c r="L1466" i="433"/>
  <c r="L1465" i="433"/>
  <c r="L1464" i="433"/>
  <c r="L1463" i="433"/>
  <c r="L1462" i="433"/>
  <c r="L1461" i="433"/>
  <c r="L1460" i="433"/>
  <c r="L1459" i="433"/>
  <c r="L1458" i="433"/>
  <c r="L1457" i="433"/>
  <c r="L1456" i="433"/>
  <c r="L1455" i="433"/>
  <c r="L1454" i="433"/>
  <c r="L1453" i="433"/>
  <c r="L1452" i="433"/>
  <c r="L1451" i="433"/>
  <c r="L1450" i="433"/>
  <c r="L1449" i="433"/>
  <c r="L1448" i="433"/>
  <c r="L1447" i="433"/>
  <c r="L1446" i="433"/>
  <c r="L1445" i="433"/>
  <c r="L1444" i="433"/>
  <c r="L1443" i="433"/>
  <c r="L1442" i="433"/>
  <c r="L1441" i="433"/>
  <c r="L1440" i="433"/>
  <c r="L1439" i="433"/>
  <c r="L1438" i="433"/>
  <c r="L1437" i="433"/>
  <c r="L1436" i="433"/>
  <c r="L1435" i="433"/>
  <c r="L1434" i="433"/>
  <c r="L1433" i="433"/>
  <c r="L1432" i="433"/>
  <c r="L1431" i="433"/>
  <c r="L1430" i="433"/>
  <c r="L1429" i="433"/>
  <c r="L1428" i="433"/>
  <c r="L1427" i="433"/>
  <c r="L1426" i="433"/>
  <c r="L1425" i="433"/>
  <c r="L1424" i="433"/>
  <c r="L1423" i="433"/>
  <c r="L1422" i="433"/>
  <c r="L1421" i="433"/>
  <c r="L1420" i="433"/>
  <c r="L1419" i="433"/>
  <c r="L1418" i="433"/>
  <c r="L1417" i="433"/>
  <c r="L1416" i="433"/>
  <c r="L1415" i="433"/>
  <c r="L1414" i="433"/>
  <c r="L1413" i="433"/>
  <c r="L1412" i="433"/>
  <c r="L1411" i="433"/>
  <c r="L1410" i="433"/>
  <c r="L1409" i="433"/>
  <c r="L1408" i="433"/>
  <c r="L1407" i="433"/>
  <c r="L1406" i="433"/>
  <c r="L1405" i="433"/>
  <c r="L1404" i="433"/>
  <c r="L1403" i="433"/>
  <c r="L1402" i="433"/>
  <c r="L1401" i="433"/>
  <c r="L1400" i="433"/>
  <c r="L1399" i="433"/>
  <c r="L1398" i="433"/>
  <c r="L1397" i="433"/>
  <c r="L1396" i="433"/>
  <c r="L1395" i="433"/>
  <c r="L1394" i="433"/>
  <c r="L1393" i="433"/>
  <c r="L1392" i="433"/>
  <c r="L1391" i="433"/>
  <c r="L1390" i="433"/>
  <c r="L1389" i="433"/>
  <c r="L1388" i="433"/>
  <c r="L1387" i="433"/>
  <c r="L1386" i="433"/>
  <c r="L1385" i="433"/>
  <c r="L1384" i="433"/>
  <c r="L1383" i="433"/>
  <c r="L1382" i="433"/>
  <c r="L1381" i="433"/>
  <c r="L1380" i="433"/>
  <c r="L1379" i="433"/>
  <c r="L1378" i="433"/>
  <c r="L1377" i="433"/>
  <c r="L1376" i="433"/>
  <c r="L1375" i="433"/>
  <c r="L1374" i="433"/>
  <c r="L1373" i="433"/>
  <c r="L1372" i="433"/>
  <c r="L1371" i="433"/>
  <c r="L1370" i="433"/>
  <c r="L1369" i="433"/>
  <c r="L1368" i="433"/>
  <c r="L1367" i="433"/>
  <c r="L1366" i="433"/>
  <c r="L1365" i="433"/>
  <c r="L1364" i="433"/>
  <c r="L1363" i="433"/>
  <c r="L1362" i="433"/>
  <c r="L1361" i="433"/>
  <c r="L1360" i="433"/>
  <c r="L1359" i="433"/>
  <c r="L1358" i="433"/>
  <c r="L1357" i="433"/>
  <c r="L1356" i="433"/>
  <c r="L1355" i="433"/>
  <c r="L1354" i="433"/>
  <c r="L1353" i="433"/>
  <c r="L1352" i="433"/>
  <c r="L1351" i="433"/>
  <c r="L1350" i="433"/>
  <c r="L1349" i="433"/>
  <c r="L1348" i="433"/>
  <c r="L1347" i="433"/>
  <c r="L1346" i="433"/>
  <c r="L1345" i="433"/>
  <c r="L1344" i="433"/>
  <c r="L1343" i="433"/>
  <c r="L1342" i="433"/>
  <c r="L1341" i="433"/>
  <c r="L1340" i="433"/>
  <c r="L1339" i="433"/>
  <c r="L1338" i="433"/>
  <c r="L1337" i="433"/>
  <c r="L1336" i="433"/>
  <c r="L1335" i="433"/>
  <c r="L1334" i="433"/>
  <c r="L1333" i="433"/>
  <c r="L1332" i="433"/>
  <c r="L1331" i="433"/>
  <c r="L1330" i="433"/>
  <c r="L1329" i="433"/>
  <c r="L1328" i="433"/>
  <c r="L1327" i="433"/>
  <c r="L1326" i="433"/>
  <c r="L1325" i="433"/>
  <c r="L1324" i="433"/>
  <c r="L1323" i="433"/>
  <c r="L1322" i="433"/>
  <c r="L1321" i="433"/>
  <c r="L1320" i="433"/>
  <c r="L1319" i="433"/>
  <c r="L1318" i="433"/>
  <c r="L1317" i="433"/>
  <c r="L1316" i="433"/>
  <c r="L1315" i="433"/>
  <c r="L1314" i="433"/>
  <c r="L1313" i="433"/>
  <c r="L1312" i="433"/>
  <c r="L1311" i="433"/>
  <c r="L1310" i="433"/>
  <c r="L1309" i="433"/>
  <c r="L1308" i="433"/>
  <c r="L1307" i="433"/>
  <c r="L1306" i="433"/>
  <c r="L1305" i="433"/>
  <c r="L1304" i="433"/>
  <c r="L1303" i="433"/>
  <c r="L1302" i="433"/>
  <c r="L1301" i="433"/>
  <c r="L1300" i="433"/>
  <c r="L1299" i="433"/>
  <c r="L1298" i="433"/>
  <c r="L1297" i="433"/>
  <c r="L1296" i="433"/>
  <c r="L1295" i="433"/>
  <c r="L1294" i="433"/>
  <c r="L1293" i="433"/>
  <c r="L1292" i="433"/>
  <c r="L1291" i="433"/>
  <c r="L1290" i="433"/>
  <c r="L1289" i="433"/>
  <c r="L1288" i="433"/>
  <c r="L1287" i="433"/>
  <c r="L1286" i="433"/>
  <c r="L1285" i="433"/>
  <c r="L1284" i="433"/>
  <c r="L1283" i="433"/>
  <c r="L1282" i="433"/>
  <c r="L1281" i="433"/>
  <c r="L1280" i="433"/>
  <c r="L1279" i="433"/>
  <c r="L1278" i="433"/>
  <c r="L1277" i="433"/>
  <c r="L1276" i="433"/>
  <c r="L1275" i="433"/>
  <c r="L1274" i="433"/>
  <c r="L1273" i="433"/>
  <c r="L1272" i="433"/>
  <c r="L1271" i="433"/>
  <c r="L1270" i="433"/>
  <c r="L1269" i="433"/>
  <c r="L1268" i="433"/>
  <c r="L1267" i="433"/>
  <c r="L1266" i="433"/>
  <c r="L1265" i="433"/>
  <c r="L1264" i="433"/>
  <c r="L1263" i="433"/>
  <c r="L1262" i="433"/>
  <c r="L1261" i="433"/>
  <c r="L1260" i="433"/>
  <c r="L1259" i="433"/>
  <c r="L1258" i="433"/>
  <c r="L1257" i="433"/>
  <c r="L1256" i="433"/>
  <c r="L1255" i="433"/>
  <c r="L1254" i="433"/>
  <c r="L1253" i="433"/>
  <c r="L1252" i="433"/>
  <c r="L1251" i="433"/>
  <c r="L1250" i="433"/>
  <c r="L1249" i="433"/>
  <c r="L1248" i="433"/>
  <c r="L1247" i="433"/>
  <c r="L1246" i="433"/>
  <c r="L1245" i="433"/>
  <c r="L1244" i="433"/>
  <c r="L1243" i="433"/>
  <c r="L1242" i="433"/>
  <c r="L1241" i="433"/>
  <c r="L1240" i="433"/>
  <c r="L1239" i="433"/>
  <c r="L1238" i="433"/>
  <c r="L1237" i="433"/>
  <c r="L1236" i="433"/>
  <c r="L1235" i="433"/>
  <c r="L1234" i="433"/>
  <c r="L1233" i="433"/>
  <c r="L1232" i="433"/>
  <c r="L1231" i="433"/>
  <c r="L1230" i="433"/>
  <c r="L1229" i="433"/>
  <c r="L1228" i="433"/>
  <c r="L1227" i="433"/>
  <c r="L1226" i="433"/>
  <c r="L1225" i="433"/>
  <c r="L1224" i="433"/>
  <c r="L1223" i="433"/>
  <c r="L1222" i="433"/>
  <c r="L1221" i="433"/>
  <c r="L1220" i="433"/>
  <c r="L1219" i="433"/>
  <c r="L1218" i="433"/>
  <c r="L1217" i="433"/>
  <c r="L1216" i="433"/>
  <c r="L1215" i="433"/>
  <c r="L1214" i="433"/>
  <c r="L1213" i="433"/>
  <c r="L1212" i="433"/>
  <c r="L1211" i="433"/>
  <c r="L1210" i="433"/>
  <c r="L1209" i="433"/>
  <c r="L1208" i="433"/>
  <c r="L1207" i="433"/>
  <c r="L1206" i="433"/>
  <c r="L1205" i="433"/>
  <c r="L1204" i="433"/>
  <c r="L1203" i="433"/>
  <c r="L1202" i="433"/>
  <c r="L1201" i="433"/>
  <c r="L1200" i="433"/>
  <c r="L1199" i="433"/>
  <c r="L1198" i="433"/>
  <c r="L1197" i="433"/>
  <c r="L1196" i="433"/>
  <c r="L1195" i="433"/>
  <c r="L1194" i="433"/>
  <c r="L1193" i="433"/>
  <c r="L1192" i="433"/>
  <c r="L1191" i="433"/>
  <c r="L1190" i="433"/>
  <c r="L1189" i="433"/>
  <c r="L1188" i="433"/>
  <c r="L1187" i="433"/>
  <c r="L1186" i="433"/>
  <c r="L1185" i="433"/>
  <c r="L1184" i="433"/>
  <c r="L1183" i="433"/>
  <c r="L1182" i="433"/>
  <c r="L1181" i="433"/>
  <c r="L1180" i="433"/>
  <c r="L1179" i="433"/>
  <c r="L1178" i="433"/>
  <c r="L1177" i="433"/>
  <c r="L1176" i="433"/>
  <c r="L1175" i="433"/>
  <c r="L1174" i="433"/>
  <c r="L1173" i="433"/>
  <c r="L1172" i="433"/>
  <c r="L1171" i="433"/>
  <c r="L1170" i="433"/>
  <c r="L1169" i="433"/>
  <c r="L1168" i="433"/>
  <c r="L1167" i="433"/>
  <c r="L1166" i="433"/>
  <c r="L1165" i="433"/>
  <c r="L1164" i="433"/>
  <c r="L1163" i="433"/>
  <c r="L1162" i="433"/>
  <c r="L1161" i="433"/>
  <c r="L1160" i="433"/>
  <c r="L1159" i="433"/>
  <c r="L1158" i="433"/>
  <c r="L1157" i="433"/>
  <c r="L1156" i="433"/>
  <c r="L1155" i="433"/>
  <c r="L1154" i="433"/>
  <c r="L1153" i="433"/>
  <c r="L1152" i="433"/>
  <c r="L1151" i="433"/>
  <c r="L1150" i="433"/>
  <c r="L1149" i="433"/>
  <c r="L1148" i="433"/>
  <c r="L1147" i="433"/>
  <c r="L1146" i="433"/>
  <c r="L1145" i="433"/>
  <c r="L1144" i="433"/>
  <c r="L1143" i="433"/>
  <c r="L1142" i="433"/>
  <c r="L1141" i="433"/>
  <c r="L1140" i="433"/>
  <c r="L1139" i="433"/>
  <c r="L1138" i="433"/>
  <c r="L1137" i="433"/>
  <c r="L1136" i="433"/>
  <c r="L1135" i="433"/>
  <c r="L1134" i="433"/>
  <c r="L1133" i="433"/>
  <c r="L1132" i="433"/>
  <c r="L1131" i="433"/>
  <c r="L1130" i="433"/>
  <c r="L1129" i="433"/>
  <c r="L1128" i="433"/>
  <c r="L1127" i="433"/>
  <c r="L1126" i="433"/>
  <c r="L1125" i="433"/>
  <c r="L1124" i="433"/>
  <c r="L1123" i="433"/>
  <c r="L1122" i="433"/>
  <c r="L1121" i="433"/>
  <c r="L1120" i="433"/>
  <c r="L1119" i="433"/>
  <c r="L1118" i="433"/>
  <c r="L1117" i="433"/>
  <c r="L1116" i="433"/>
  <c r="L1115" i="433"/>
  <c r="L1114" i="433"/>
  <c r="L1113" i="433"/>
  <c r="L1112" i="433"/>
  <c r="L1111" i="433"/>
  <c r="L1110" i="433"/>
  <c r="L1109" i="433"/>
  <c r="L1108" i="433"/>
  <c r="L1107" i="433"/>
  <c r="L1106" i="433"/>
  <c r="L1105" i="433"/>
  <c r="L1104" i="433"/>
  <c r="L1103" i="433"/>
  <c r="L1102" i="433"/>
  <c r="L1101" i="433"/>
  <c r="L1100" i="433"/>
  <c r="L1099" i="433"/>
  <c r="L1098" i="433"/>
  <c r="L1097" i="433"/>
  <c r="L1096" i="433"/>
  <c r="L1095" i="433"/>
  <c r="L1094" i="433"/>
  <c r="L1093" i="433"/>
  <c r="L1092" i="433"/>
  <c r="L1091" i="433"/>
  <c r="L1090" i="433"/>
  <c r="L1089" i="433"/>
  <c r="L1088" i="433"/>
  <c r="L1087" i="433"/>
  <c r="L1086" i="433"/>
  <c r="L1085" i="433"/>
  <c r="L1084" i="433"/>
  <c r="L1083" i="433"/>
  <c r="L1082" i="433"/>
  <c r="L1081" i="433"/>
  <c r="L1080" i="433"/>
  <c r="L1079" i="433"/>
  <c r="L1078" i="433"/>
  <c r="L1077" i="433"/>
  <c r="L1076" i="433"/>
  <c r="L1075" i="433"/>
  <c r="L1074" i="433"/>
  <c r="L1073" i="433"/>
  <c r="L1072" i="433"/>
  <c r="L1071" i="433"/>
  <c r="L1070" i="433"/>
  <c r="L1069" i="433"/>
  <c r="L1068" i="433"/>
  <c r="L1067" i="433"/>
  <c r="L1066" i="433"/>
  <c r="L1065" i="433"/>
  <c r="L1064" i="433"/>
  <c r="L1063" i="433"/>
  <c r="L1062" i="433"/>
  <c r="L1061" i="433"/>
  <c r="L1060" i="433"/>
  <c r="L1059" i="433"/>
  <c r="L1058" i="433"/>
  <c r="L1057" i="433"/>
  <c r="L1056" i="433"/>
  <c r="L1055" i="433"/>
  <c r="L1054" i="433"/>
  <c r="L1053" i="433"/>
  <c r="L1052" i="433"/>
  <c r="L1051" i="433"/>
  <c r="L1050" i="433"/>
  <c r="L1049" i="433"/>
  <c r="L1048" i="433"/>
  <c r="L1047" i="433"/>
  <c r="L1046" i="433"/>
  <c r="L1045" i="433"/>
  <c r="L1044" i="433"/>
  <c r="L1043" i="433"/>
  <c r="L1042" i="433"/>
  <c r="L1041" i="433"/>
  <c r="L1040" i="433"/>
  <c r="L1039" i="433"/>
  <c r="L1038" i="433"/>
  <c r="L1037" i="433"/>
  <c r="L1036" i="433"/>
  <c r="L1035" i="433"/>
  <c r="L1034" i="433"/>
  <c r="L1033" i="433"/>
  <c r="L1032" i="433"/>
  <c r="L1031" i="433"/>
  <c r="L1030" i="433"/>
  <c r="L1029" i="433"/>
  <c r="L1028" i="433"/>
  <c r="L1027" i="433"/>
  <c r="L1026" i="433"/>
  <c r="L1025" i="433"/>
  <c r="L1024" i="433"/>
  <c r="L1023" i="433"/>
  <c r="L1022" i="433"/>
  <c r="L1021" i="433"/>
  <c r="L1020" i="433"/>
  <c r="L1019" i="433"/>
  <c r="L1018" i="433"/>
  <c r="L1017" i="433"/>
  <c r="L1016" i="433"/>
  <c r="L1015" i="433"/>
  <c r="L1014" i="433"/>
  <c r="L1013" i="433"/>
  <c r="L1012" i="433"/>
  <c r="L1011" i="433"/>
  <c r="L1010" i="433"/>
  <c r="L1009" i="433"/>
  <c r="L1008" i="433"/>
  <c r="L1007" i="433"/>
  <c r="L1006" i="433"/>
  <c r="L1005" i="433"/>
  <c r="L1004" i="433"/>
  <c r="L1003" i="433"/>
  <c r="L1002" i="433"/>
  <c r="L1001" i="433"/>
  <c r="L1000" i="433"/>
  <c r="L999" i="433"/>
  <c r="L998" i="433"/>
  <c r="L997" i="433"/>
  <c r="L996" i="433"/>
  <c r="L995" i="433"/>
  <c r="L994" i="433"/>
  <c r="L993" i="433"/>
  <c r="L992" i="433"/>
  <c r="L991" i="433"/>
  <c r="L990" i="433"/>
  <c r="L989" i="433"/>
  <c r="L988" i="433"/>
  <c r="L987" i="433"/>
  <c r="L986" i="433"/>
  <c r="L985" i="433"/>
  <c r="L984" i="433"/>
  <c r="L983" i="433"/>
  <c r="L982" i="433"/>
  <c r="L981" i="433"/>
  <c r="L980" i="433"/>
  <c r="L979" i="433"/>
  <c r="L978" i="433"/>
  <c r="L977" i="433"/>
  <c r="L976" i="433"/>
  <c r="L975" i="433"/>
  <c r="L974" i="433"/>
  <c r="L973" i="433"/>
  <c r="L972" i="433"/>
  <c r="L971" i="433"/>
  <c r="L970" i="433"/>
  <c r="L969" i="433"/>
  <c r="L968" i="433"/>
  <c r="L967" i="433"/>
  <c r="L966" i="433"/>
  <c r="L965" i="433"/>
  <c r="L964" i="433"/>
  <c r="L963" i="433"/>
  <c r="L962" i="433"/>
  <c r="L961" i="433"/>
  <c r="L960" i="433"/>
  <c r="L959" i="433"/>
  <c r="L958" i="433"/>
  <c r="L957" i="433"/>
  <c r="L956" i="433"/>
  <c r="L955" i="433"/>
  <c r="L954" i="433"/>
  <c r="L953" i="433"/>
  <c r="L952" i="433"/>
  <c r="L951" i="433"/>
  <c r="L950" i="433"/>
  <c r="L949" i="433"/>
  <c r="L948" i="433"/>
  <c r="L947" i="433"/>
  <c r="L946" i="433"/>
  <c r="L945" i="433"/>
  <c r="L944" i="433"/>
  <c r="L943" i="433"/>
  <c r="L942" i="433"/>
  <c r="L941" i="433"/>
  <c r="L940" i="433"/>
  <c r="L939" i="433"/>
  <c r="L938" i="433"/>
  <c r="L937" i="433"/>
  <c r="L936" i="433"/>
  <c r="L935" i="433"/>
  <c r="L934" i="433"/>
  <c r="L933" i="433"/>
  <c r="L932" i="433"/>
  <c r="L931" i="433"/>
  <c r="L930" i="433"/>
  <c r="L929" i="433"/>
  <c r="L928" i="433"/>
  <c r="L927" i="433"/>
  <c r="L926" i="433"/>
  <c r="L925" i="433"/>
  <c r="L924" i="433"/>
  <c r="L923" i="433"/>
  <c r="L922" i="433"/>
  <c r="L921" i="433"/>
  <c r="L920" i="433"/>
  <c r="L919" i="433"/>
  <c r="L918" i="433"/>
  <c r="L917" i="433"/>
  <c r="L916" i="433"/>
  <c r="L915" i="433"/>
  <c r="L914" i="433"/>
  <c r="L913" i="433"/>
  <c r="L912" i="433"/>
  <c r="L911" i="433"/>
  <c r="L910" i="433"/>
  <c r="L909" i="433"/>
  <c r="L908" i="433"/>
  <c r="L907" i="433"/>
  <c r="L906" i="433"/>
  <c r="L905" i="433"/>
  <c r="L904" i="433"/>
  <c r="L903" i="433"/>
  <c r="L902" i="433"/>
  <c r="L901" i="433"/>
  <c r="L900" i="433"/>
  <c r="L899" i="433"/>
  <c r="L898" i="433"/>
  <c r="L897" i="433"/>
  <c r="L896" i="433"/>
  <c r="L895" i="433"/>
  <c r="L894" i="433"/>
  <c r="L893" i="433"/>
  <c r="L892" i="433"/>
  <c r="L891" i="433"/>
  <c r="L890" i="433"/>
  <c r="L889" i="433"/>
  <c r="L888" i="433"/>
  <c r="L887" i="433"/>
  <c r="L886" i="433"/>
  <c r="L885" i="433"/>
  <c r="L884" i="433"/>
  <c r="L883" i="433"/>
  <c r="L882" i="433"/>
  <c r="L881" i="433"/>
  <c r="L880" i="433"/>
  <c r="L879" i="433"/>
  <c r="L878" i="433"/>
  <c r="L877" i="433"/>
  <c r="L876" i="433"/>
  <c r="L875" i="433"/>
  <c r="L874" i="433"/>
  <c r="L873" i="433"/>
  <c r="L872" i="433"/>
  <c r="L871" i="433"/>
  <c r="L870" i="433"/>
  <c r="L869" i="433"/>
  <c r="L868" i="433"/>
  <c r="L867" i="433"/>
  <c r="L866" i="433"/>
  <c r="L865" i="433"/>
  <c r="L864" i="433"/>
  <c r="L863" i="433"/>
  <c r="L862" i="433"/>
  <c r="L861" i="433"/>
  <c r="L860" i="433"/>
  <c r="L859" i="433"/>
  <c r="L858" i="433"/>
  <c r="L857" i="433"/>
  <c r="L856" i="433"/>
  <c r="L855" i="433"/>
  <c r="L854" i="433"/>
  <c r="L853" i="433"/>
  <c r="L852" i="433"/>
  <c r="L851" i="433"/>
  <c r="L850" i="433"/>
  <c r="L849" i="433"/>
  <c r="L848" i="433"/>
  <c r="L847" i="433"/>
  <c r="L846" i="433"/>
  <c r="L845" i="433"/>
  <c r="L844" i="433"/>
  <c r="L843" i="433"/>
  <c r="L842" i="433"/>
  <c r="L841" i="433"/>
  <c r="L840" i="433"/>
  <c r="L839" i="433"/>
  <c r="L838" i="433"/>
  <c r="L837" i="433"/>
  <c r="L836" i="433"/>
  <c r="L835" i="433"/>
  <c r="L834" i="433"/>
  <c r="L833" i="433"/>
  <c r="L832" i="433"/>
  <c r="L831" i="433"/>
  <c r="L830" i="433"/>
  <c r="L829" i="433"/>
  <c r="L828" i="433"/>
  <c r="L827" i="433"/>
  <c r="L826" i="433"/>
  <c r="L825" i="433"/>
  <c r="L824" i="433"/>
  <c r="L823" i="433"/>
  <c r="L822" i="433"/>
  <c r="L821" i="433"/>
  <c r="L820" i="433"/>
  <c r="L819" i="433"/>
  <c r="L818" i="433"/>
  <c r="L817" i="433"/>
  <c r="L816" i="433"/>
  <c r="L815" i="433"/>
  <c r="L814" i="433"/>
  <c r="L813" i="433"/>
  <c r="L812" i="433"/>
  <c r="L811" i="433"/>
  <c r="L810" i="433"/>
  <c r="L809" i="433"/>
  <c r="L808" i="433"/>
  <c r="L807" i="433"/>
  <c r="L806" i="433"/>
  <c r="L805" i="433"/>
  <c r="L804" i="433"/>
  <c r="L803" i="433"/>
  <c r="L802" i="433"/>
  <c r="L801" i="433"/>
  <c r="L800" i="433"/>
  <c r="L799" i="433"/>
  <c r="L798" i="433"/>
  <c r="L797" i="433"/>
  <c r="L796" i="433"/>
  <c r="L795" i="433"/>
  <c r="L794" i="433"/>
  <c r="L793" i="433"/>
  <c r="L792" i="433"/>
  <c r="L791" i="433"/>
  <c r="L790" i="433"/>
  <c r="L789" i="433"/>
  <c r="L788" i="433"/>
  <c r="L787" i="433"/>
  <c r="L786" i="433"/>
  <c r="L785" i="433"/>
  <c r="L784" i="433"/>
  <c r="L783" i="433"/>
  <c r="L782" i="433"/>
  <c r="L781" i="433"/>
  <c r="L780" i="433"/>
  <c r="L779" i="433"/>
  <c r="L778" i="433"/>
  <c r="L777" i="433"/>
  <c r="L776" i="433"/>
  <c r="L775" i="433"/>
  <c r="L774" i="433"/>
  <c r="L773" i="433"/>
  <c r="L772" i="433"/>
  <c r="L771" i="433"/>
  <c r="L770" i="433"/>
  <c r="L769" i="433"/>
  <c r="L768" i="433"/>
  <c r="L767" i="433"/>
  <c r="L766" i="433"/>
  <c r="L765" i="433"/>
  <c r="L764" i="433"/>
  <c r="L763" i="433"/>
  <c r="L762" i="433"/>
  <c r="L761" i="433"/>
  <c r="L760" i="433"/>
  <c r="L759" i="433"/>
  <c r="L758" i="433"/>
  <c r="L757" i="433"/>
  <c r="L756" i="433"/>
  <c r="L755" i="433"/>
  <c r="L754" i="433"/>
  <c r="L753" i="433"/>
  <c r="L752" i="433"/>
  <c r="L751" i="433"/>
  <c r="L750" i="433"/>
  <c r="L749" i="433"/>
  <c r="L748" i="433"/>
  <c r="L747" i="433"/>
  <c r="L746" i="433"/>
  <c r="L745" i="433"/>
  <c r="L744" i="433"/>
  <c r="L743" i="433"/>
  <c r="L742" i="433"/>
  <c r="L741" i="433"/>
  <c r="L740" i="433"/>
  <c r="L739" i="433"/>
  <c r="L738" i="433"/>
  <c r="L737" i="433"/>
  <c r="L736" i="433"/>
  <c r="L735" i="433"/>
  <c r="L734" i="433"/>
  <c r="L733" i="433"/>
  <c r="L732" i="433"/>
  <c r="L731" i="433"/>
  <c r="L730" i="433"/>
  <c r="L729" i="433"/>
  <c r="L728" i="433"/>
  <c r="L727" i="433"/>
  <c r="L726" i="433"/>
  <c r="L725" i="433"/>
  <c r="L724" i="433"/>
  <c r="L723" i="433"/>
  <c r="L722" i="433"/>
  <c r="L721" i="433"/>
  <c r="L720" i="433"/>
  <c r="L719" i="433"/>
  <c r="L718" i="433"/>
  <c r="L717" i="433"/>
  <c r="L716" i="433"/>
  <c r="L715" i="433"/>
  <c r="L714" i="433"/>
  <c r="L713" i="433"/>
  <c r="L712" i="433"/>
  <c r="L711" i="433"/>
  <c r="L710" i="433"/>
  <c r="L709" i="433"/>
  <c r="L708" i="433"/>
  <c r="L707" i="433"/>
  <c r="L706" i="433"/>
  <c r="L705" i="433"/>
  <c r="L704" i="433"/>
  <c r="L703" i="433"/>
  <c r="L702" i="433"/>
  <c r="L701" i="433"/>
  <c r="L700" i="433"/>
  <c r="L699" i="433"/>
  <c r="L698" i="433"/>
  <c r="L697" i="433"/>
  <c r="L696" i="433"/>
  <c r="L695" i="433"/>
  <c r="L694" i="433"/>
  <c r="L693" i="433"/>
  <c r="L692" i="433"/>
  <c r="L691" i="433"/>
  <c r="L690" i="433"/>
  <c r="L689" i="433"/>
  <c r="L688" i="433"/>
  <c r="L687" i="433"/>
  <c r="L686" i="433"/>
  <c r="L685" i="433"/>
  <c r="L684" i="433"/>
  <c r="L683" i="433"/>
  <c r="L682" i="433"/>
  <c r="L681" i="433"/>
  <c r="L680" i="433"/>
  <c r="L679" i="433"/>
  <c r="L678" i="433"/>
  <c r="L677" i="433"/>
  <c r="L676" i="433"/>
  <c r="L675" i="433"/>
  <c r="L674" i="433"/>
  <c r="L673" i="433"/>
  <c r="L672" i="433"/>
  <c r="L671" i="433"/>
  <c r="L670" i="433"/>
  <c r="L669" i="433"/>
  <c r="L668" i="433"/>
  <c r="L667" i="433"/>
  <c r="L666" i="433"/>
  <c r="L665" i="433"/>
  <c r="L664" i="433"/>
  <c r="L663" i="433"/>
  <c r="L662" i="433"/>
  <c r="L661" i="433"/>
  <c r="L660" i="433"/>
  <c r="L659" i="433"/>
  <c r="L658" i="433"/>
  <c r="L657" i="433"/>
  <c r="L656" i="433"/>
  <c r="L655" i="433"/>
  <c r="L654" i="433"/>
  <c r="L653" i="433"/>
  <c r="L652" i="433"/>
  <c r="L651" i="433"/>
  <c r="L650" i="433"/>
  <c r="L649" i="433"/>
  <c r="L648" i="433"/>
  <c r="L647" i="433"/>
  <c r="L646" i="433"/>
  <c r="L645" i="433"/>
  <c r="L644" i="433"/>
  <c r="L643" i="433"/>
  <c r="L642" i="433"/>
  <c r="L641" i="433"/>
  <c r="L640" i="433"/>
  <c r="L639" i="433"/>
  <c r="L638" i="433"/>
  <c r="L637" i="433"/>
  <c r="L636" i="433"/>
  <c r="L635" i="433"/>
  <c r="L634" i="433"/>
  <c r="L633" i="433"/>
  <c r="L632" i="433"/>
  <c r="L631" i="433"/>
  <c r="L630" i="433"/>
  <c r="L629" i="433"/>
  <c r="L628" i="433"/>
  <c r="L627" i="433"/>
  <c r="L626" i="433"/>
  <c r="L625" i="433"/>
  <c r="L624" i="433"/>
  <c r="L623" i="433"/>
  <c r="L622" i="433"/>
  <c r="L621" i="433"/>
  <c r="L620" i="433"/>
  <c r="L619" i="433"/>
  <c r="L618" i="433"/>
  <c r="L617" i="433"/>
  <c r="L616" i="433"/>
  <c r="L615" i="433"/>
  <c r="L614" i="433"/>
  <c r="L613" i="433"/>
  <c r="L612" i="433"/>
  <c r="L611" i="433"/>
  <c r="L610" i="433"/>
  <c r="L609" i="433"/>
  <c r="L608" i="433"/>
  <c r="L607" i="433"/>
  <c r="L606" i="433"/>
  <c r="L605" i="433"/>
  <c r="L604" i="433"/>
  <c r="L603" i="433"/>
  <c r="L602" i="433"/>
  <c r="L601" i="433"/>
  <c r="L600" i="433"/>
  <c r="L599" i="433"/>
  <c r="L598" i="433"/>
  <c r="L597" i="433"/>
  <c r="L596" i="433"/>
  <c r="L595" i="433"/>
  <c r="L594" i="433"/>
  <c r="L593" i="433"/>
  <c r="L592" i="433"/>
  <c r="L591" i="433"/>
  <c r="L590" i="433"/>
  <c r="L589" i="433"/>
  <c r="L588" i="433"/>
  <c r="L587" i="433"/>
  <c r="L586" i="433"/>
  <c r="L585" i="433"/>
  <c r="L584" i="433"/>
  <c r="L583" i="433"/>
  <c r="L582" i="433"/>
  <c r="L581" i="433"/>
  <c r="L580" i="433"/>
  <c r="L579" i="433"/>
  <c r="L578" i="433"/>
  <c r="L577" i="433"/>
  <c r="L576" i="433"/>
  <c r="L575" i="433"/>
  <c r="L574" i="433"/>
  <c r="L573" i="433"/>
  <c r="L572" i="433"/>
  <c r="L571" i="433"/>
  <c r="L570" i="433"/>
  <c r="L569" i="433"/>
  <c r="L568" i="433"/>
  <c r="L567" i="433"/>
  <c r="L566" i="433"/>
  <c r="L565" i="433"/>
  <c r="L564" i="433"/>
  <c r="L563" i="433"/>
  <c r="L562" i="433"/>
  <c r="L561" i="433"/>
  <c r="L560" i="433"/>
  <c r="L559" i="433"/>
  <c r="L558" i="433"/>
  <c r="L557" i="433"/>
  <c r="L556" i="433"/>
  <c r="L555" i="433"/>
  <c r="L554" i="433"/>
  <c r="L553" i="433"/>
  <c r="L552" i="433"/>
  <c r="L551" i="433"/>
  <c r="L550" i="433"/>
  <c r="L549" i="433"/>
  <c r="L548" i="433"/>
  <c r="L547" i="433"/>
  <c r="L546" i="433"/>
  <c r="L545" i="433"/>
  <c r="L544" i="433"/>
  <c r="L543" i="433"/>
  <c r="L542" i="433"/>
  <c r="L541" i="433"/>
  <c r="L540" i="433"/>
  <c r="L539" i="433"/>
  <c r="L538" i="433"/>
  <c r="L537" i="433"/>
  <c r="L536" i="433"/>
  <c r="L535" i="433"/>
  <c r="L534" i="433"/>
  <c r="L533" i="433"/>
  <c r="L532" i="433"/>
  <c r="L531" i="433"/>
  <c r="L530" i="433"/>
  <c r="L529" i="433"/>
  <c r="L528" i="433"/>
  <c r="L527" i="433"/>
  <c r="L526" i="433"/>
  <c r="L525" i="433"/>
  <c r="L524" i="433"/>
  <c r="L523" i="433"/>
  <c r="L522" i="433"/>
  <c r="L521" i="433"/>
  <c r="L520" i="433"/>
  <c r="L519" i="433"/>
  <c r="L518" i="433"/>
  <c r="L517" i="433"/>
  <c r="L516" i="433"/>
  <c r="L515" i="433"/>
  <c r="L514" i="433"/>
  <c r="L513" i="433"/>
  <c r="L512" i="433"/>
  <c r="L511" i="433"/>
  <c r="L510" i="433"/>
  <c r="L509" i="433"/>
  <c r="L508" i="433"/>
  <c r="L507" i="433"/>
  <c r="L506" i="433"/>
  <c r="L505" i="433"/>
  <c r="L504" i="433"/>
  <c r="L503" i="433"/>
  <c r="L502" i="433"/>
  <c r="L501" i="433"/>
  <c r="L500" i="433"/>
  <c r="L499" i="433"/>
  <c r="L498" i="433"/>
  <c r="L497" i="433"/>
  <c r="L496" i="433"/>
  <c r="L495" i="433"/>
  <c r="L494" i="433"/>
  <c r="L493" i="433"/>
  <c r="L492" i="433"/>
  <c r="L491" i="433"/>
  <c r="L490" i="433"/>
  <c r="L489" i="433"/>
  <c r="L488" i="433"/>
  <c r="L487" i="433"/>
  <c r="L486" i="433"/>
  <c r="L485" i="433"/>
  <c r="L484" i="433"/>
  <c r="L483" i="433"/>
  <c r="L482" i="433"/>
  <c r="L481" i="433"/>
  <c r="L480" i="433"/>
  <c r="L479" i="433"/>
  <c r="L478" i="433"/>
  <c r="L477" i="433"/>
  <c r="L476" i="433"/>
  <c r="L475" i="433"/>
  <c r="L474" i="433"/>
  <c r="L473" i="433"/>
  <c r="L472" i="433"/>
  <c r="L471" i="433"/>
  <c r="L470" i="433"/>
  <c r="L469" i="433"/>
  <c r="L468" i="433"/>
  <c r="L467" i="433"/>
  <c r="L466" i="433"/>
  <c r="L465" i="433"/>
  <c r="L464" i="433"/>
  <c r="L463" i="433"/>
  <c r="L462" i="433"/>
  <c r="L461" i="433"/>
  <c r="L460" i="433"/>
  <c r="L459" i="433"/>
  <c r="L458" i="433"/>
  <c r="L457" i="433"/>
  <c r="L456" i="433"/>
  <c r="L455" i="433"/>
  <c r="L454" i="433"/>
  <c r="L453" i="433"/>
  <c r="L452" i="433"/>
  <c r="L451" i="433"/>
  <c r="L450" i="433"/>
  <c r="L449" i="433"/>
  <c r="L448" i="433"/>
  <c r="L447" i="433"/>
  <c r="L446" i="433"/>
  <c r="L445" i="433"/>
  <c r="L444" i="433"/>
  <c r="L443" i="433"/>
  <c r="L442" i="433"/>
  <c r="L441" i="433"/>
  <c r="L440" i="433"/>
  <c r="L439" i="433"/>
  <c r="L438" i="433"/>
  <c r="L437" i="433"/>
  <c r="L436" i="433"/>
  <c r="L435" i="433"/>
  <c r="L434" i="433"/>
  <c r="L433" i="433"/>
  <c r="L432" i="433"/>
  <c r="L431" i="433"/>
  <c r="L430" i="433"/>
  <c r="L429" i="433"/>
  <c r="L428" i="433"/>
  <c r="L427" i="433"/>
  <c r="L426" i="433"/>
  <c r="L425" i="433"/>
  <c r="L424" i="433"/>
  <c r="L423" i="433"/>
  <c r="L422" i="433"/>
  <c r="L421" i="433"/>
  <c r="L420" i="433"/>
  <c r="L419" i="433"/>
  <c r="L418" i="433"/>
  <c r="L417" i="433"/>
  <c r="L416" i="433"/>
  <c r="L415" i="433"/>
  <c r="L414" i="433"/>
  <c r="L413" i="433"/>
  <c r="L412" i="433"/>
  <c r="L411" i="433"/>
  <c r="L410" i="433"/>
  <c r="L409" i="433"/>
  <c r="L408" i="433"/>
  <c r="L407" i="433"/>
  <c r="L406" i="433"/>
  <c r="L405" i="433"/>
  <c r="L404" i="433"/>
  <c r="L403" i="433"/>
  <c r="L402" i="433"/>
  <c r="L401" i="433"/>
  <c r="L400" i="433"/>
  <c r="L399" i="433"/>
  <c r="L398" i="433"/>
  <c r="L397" i="433"/>
  <c r="L396" i="433"/>
  <c r="L395" i="433"/>
  <c r="L394" i="433"/>
  <c r="L393" i="433"/>
  <c r="L392" i="433"/>
  <c r="L391" i="433"/>
  <c r="L390" i="433"/>
  <c r="L389" i="433"/>
  <c r="L388" i="433"/>
  <c r="L387" i="433"/>
  <c r="L386" i="433"/>
  <c r="L385" i="433"/>
  <c r="L384" i="433"/>
  <c r="L383" i="433"/>
  <c r="L382" i="433"/>
  <c r="L381" i="433"/>
  <c r="L380" i="433"/>
  <c r="L379" i="433"/>
  <c r="L378" i="433"/>
  <c r="L377" i="433"/>
  <c r="L376" i="433"/>
  <c r="L375" i="433"/>
  <c r="L374" i="433"/>
  <c r="L373" i="433"/>
  <c r="L372" i="433"/>
  <c r="L371" i="433"/>
  <c r="L370" i="433"/>
  <c r="L369" i="433"/>
  <c r="L368" i="433"/>
  <c r="L367" i="433"/>
  <c r="L366" i="433"/>
  <c r="L365" i="433"/>
  <c r="L364" i="433"/>
  <c r="L363" i="433"/>
  <c r="L362" i="433"/>
  <c r="L361" i="433"/>
  <c r="L360" i="433"/>
  <c r="L359" i="433"/>
  <c r="L358" i="433"/>
  <c r="L357" i="433"/>
  <c r="L356" i="433"/>
  <c r="L355" i="433"/>
  <c r="L354" i="433"/>
  <c r="L353" i="433"/>
  <c r="L352" i="433"/>
  <c r="L351" i="433"/>
  <c r="L350" i="433"/>
  <c r="L349" i="433"/>
  <c r="L348" i="433"/>
  <c r="L347" i="433"/>
  <c r="L346" i="433"/>
  <c r="L345" i="433"/>
  <c r="L344" i="433"/>
  <c r="L343" i="433"/>
  <c r="L342" i="433"/>
  <c r="L341" i="433"/>
  <c r="L340" i="433"/>
  <c r="L339" i="433"/>
  <c r="L338" i="433"/>
  <c r="L337" i="433"/>
  <c r="L336" i="433"/>
  <c r="L335" i="433"/>
  <c r="L334" i="433"/>
  <c r="L333" i="433"/>
  <c r="L332" i="433"/>
  <c r="L331" i="433"/>
  <c r="L330" i="433"/>
  <c r="L329" i="433"/>
  <c r="L328" i="433"/>
  <c r="L327" i="433"/>
  <c r="L326" i="433"/>
  <c r="L325" i="433"/>
  <c r="L324" i="433"/>
  <c r="L323" i="433"/>
  <c r="L322" i="433"/>
  <c r="L321" i="433"/>
  <c r="L320" i="433"/>
  <c r="L319" i="433"/>
  <c r="L318" i="433"/>
  <c r="L317" i="433"/>
  <c r="L316" i="433"/>
  <c r="L315" i="433"/>
  <c r="L314" i="433"/>
  <c r="L313" i="433"/>
  <c r="L312" i="433"/>
  <c r="L311" i="433"/>
  <c r="L310" i="433"/>
  <c r="L309" i="433"/>
  <c r="L308" i="433"/>
  <c r="L307" i="433"/>
  <c r="L306" i="433"/>
  <c r="L305" i="433"/>
  <c r="L304" i="433"/>
  <c r="L303" i="433"/>
  <c r="L302" i="433"/>
  <c r="L301" i="433"/>
  <c r="L300" i="433"/>
  <c r="L299" i="433"/>
  <c r="L298" i="433"/>
  <c r="L297" i="433"/>
  <c r="L296" i="433"/>
  <c r="L295" i="433"/>
  <c r="L294" i="433"/>
  <c r="L293" i="433"/>
  <c r="L292" i="433"/>
  <c r="L291" i="433"/>
  <c r="L290" i="433"/>
  <c r="L289" i="433"/>
  <c r="L288" i="433"/>
  <c r="L287" i="433"/>
  <c r="L286" i="433"/>
  <c r="L285" i="433"/>
  <c r="L284" i="433"/>
  <c r="L283" i="433"/>
  <c r="L282" i="433"/>
  <c r="L281" i="433"/>
  <c r="L280" i="433"/>
  <c r="L279" i="433"/>
  <c r="L278" i="433"/>
  <c r="L277" i="433"/>
  <c r="L276" i="433"/>
  <c r="L275" i="433"/>
  <c r="L274" i="433"/>
  <c r="L273" i="433"/>
  <c r="L272" i="433"/>
  <c r="L271" i="433"/>
  <c r="L270" i="433"/>
  <c r="L269" i="433"/>
  <c r="L268" i="433"/>
  <c r="L267" i="433"/>
  <c r="L266" i="433"/>
  <c r="L265" i="433"/>
  <c r="L264" i="433"/>
  <c r="L263" i="433"/>
  <c r="L262" i="433"/>
  <c r="L261" i="433"/>
  <c r="L260" i="433"/>
  <c r="L259" i="433"/>
  <c r="L258" i="433"/>
  <c r="L257" i="433"/>
  <c r="L256" i="433"/>
  <c r="L255" i="433"/>
  <c r="L254" i="433"/>
  <c r="L253" i="433"/>
  <c r="L252" i="433"/>
  <c r="L251" i="433"/>
  <c r="L250" i="433"/>
  <c r="L249" i="433"/>
  <c r="L248" i="433"/>
  <c r="L247" i="433"/>
  <c r="L246" i="433"/>
  <c r="L245" i="433"/>
  <c r="L244" i="433"/>
  <c r="L243" i="433"/>
  <c r="L242" i="433"/>
  <c r="L241" i="433"/>
  <c r="L240" i="433"/>
  <c r="L239" i="433"/>
  <c r="L238" i="433"/>
  <c r="L237" i="433"/>
  <c r="L236" i="433"/>
  <c r="L235" i="433"/>
  <c r="L234" i="433"/>
  <c r="L233" i="433"/>
  <c r="L232" i="433"/>
  <c r="L231" i="433"/>
  <c r="L230" i="433"/>
  <c r="L229" i="433"/>
  <c r="L228" i="433"/>
  <c r="L227" i="433"/>
  <c r="L226" i="433"/>
  <c r="L225" i="433"/>
  <c r="L224" i="433"/>
  <c r="L223" i="433"/>
  <c r="L222" i="433"/>
  <c r="L221" i="433"/>
  <c r="L220" i="433"/>
  <c r="L219" i="433"/>
  <c r="L218" i="433"/>
  <c r="L217" i="433"/>
  <c r="L216" i="433"/>
  <c r="L215" i="433"/>
  <c r="L214" i="433"/>
  <c r="L213" i="433"/>
  <c r="L212" i="433"/>
  <c r="L211" i="433"/>
  <c r="L210" i="433"/>
  <c r="L209" i="433"/>
  <c r="L208" i="433"/>
  <c r="L207" i="433"/>
  <c r="L206" i="433"/>
  <c r="L205" i="433"/>
  <c r="L204" i="433"/>
  <c r="L203" i="433"/>
  <c r="L202" i="433"/>
  <c r="L201" i="433"/>
  <c r="L200" i="433"/>
  <c r="L199" i="433"/>
  <c r="L198" i="433"/>
  <c r="L197" i="433"/>
  <c r="L196" i="433"/>
  <c r="L195" i="433"/>
  <c r="L194" i="433"/>
  <c r="L193" i="433"/>
  <c r="L192" i="433"/>
  <c r="L191" i="433"/>
  <c r="L190" i="433"/>
  <c r="L189" i="433"/>
  <c r="L188" i="433"/>
  <c r="L187" i="433"/>
  <c r="L186" i="433"/>
  <c r="L185" i="433"/>
  <c r="L184" i="433"/>
  <c r="L183" i="433"/>
  <c r="L182" i="433"/>
  <c r="L181" i="433"/>
  <c r="L180" i="433"/>
  <c r="L179" i="433"/>
  <c r="L178" i="433"/>
  <c r="L177" i="433"/>
  <c r="L176" i="433"/>
  <c r="L175" i="433"/>
  <c r="L174" i="433"/>
  <c r="L173" i="433"/>
  <c r="L172" i="433"/>
  <c r="L171" i="433"/>
  <c r="L170" i="433"/>
  <c r="L169" i="433"/>
  <c r="L168" i="433"/>
  <c r="L167" i="433"/>
  <c r="L166" i="433"/>
  <c r="L165" i="433"/>
  <c r="L164" i="433"/>
  <c r="L163" i="433"/>
  <c r="L162" i="433"/>
  <c r="L161" i="433"/>
  <c r="L160" i="433"/>
  <c r="L159" i="433"/>
  <c r="L158" i="433"/>
  <c r="L157" i="433"/>
  <c r="L156" i="433"/>
  <c r="L155" i="433"/>
  <c r="L154" i="433"/>
  <c r="L153" i="433"/>
  <c r="L152" i="433"/>
  <c r="L151" i="433"/>
  <c r="L150" i="433"/>
  <c r="L149" i="433"/>
  <c r="L148" i="433"/>
  <c r="L147" i="433"/>
  <c r="L146" i="433"/>
  <c r="L145" i="433"/>
  <c r="L144" i="433"/>
  <c r="L143" i="433"/>
  <c r="L142" i="433"/>
  <c r="L141" i="433"/>
  <c r="L140" i="433"/>
  <c r="L139" i="433"/>
  <c r="L138" i="433"/>
  <c r="L137" i="433"/>
  <c r="L136" i="433"/>
  <c r="L135" i="433"/>
  <c r="L134" i="433"/>
  <c r="L133" i="433"/>
  <c r="L132" i="433"/>
  <c r="L131" i="433"/>
  <c r="L130" i="433"/>
  <c r="L129" i="433"/>
  <c r="L128" i="433"/>
  <c r="L127" i="433"/>
  <c r="L126" i="433"/>
  <c r="L125" i="433"/>
  <c r="L124" i="433"/>
  <c r="L123" i="433"/>
  <c r="L122" i="433"/>
  <c r="L121" i="433"/>
  <c r="L120" i="433"/>
  <c r="L119" i="433"/>
  <c r="L118" i="433"/>
  <c r="L117" i="433"/>
  <c r="L116" i="433"/>
  <c r="L115" i="433"/>
  <c r="L114" i="433"/>
  <c r="L113" i="433"/>
  <c r="L112" i="433"/>
  <c r="L111" i="433"/>
  <c r="L110" i="433"/>
  <c r="L109" i="433"/>
  <c r="L108" i="433"/>
  <c r="L107" i="433"/>
  <c r="L106" i="433"/>
  <c r="L105" i="433"/>
  <c r="L104" i="433"/>
  <c r="L103" i="433"/>
  <c r="L102" i="433"/>
  <c r="L101" i="433"/>
  <c r="L100" i="433"/>
  <c r="L99" i="433"/>
  <c r="L98" i="433"/>
  <c r="L97" i="433"/>
  <c r="L96" i="433"/>
  <c r="L95" i="433"/>
  <c r="L94" i="433"/>
  <c r="L93" i="433"/>
  <c r="L92" i="433"/>
  <c r="L91" i="433"/>
  <c r="L90" i="433"/>
  <c r="L89" i="433"/>
  <c r="L88" i="433"/>
  <c r="L87" i="433"/>
  <c r="L86" i="433"/>
  <c r="L85" i="433"/>
  <c r="L84" i="433"/>
  <c r="L83" i="433"/>
  <c r="L82" i="433"/>
  <c r="L81" i="433"/>
  <c r="L80" i="433"/>
  <c r="L79" i="433"/>
  <c r="L78" i="433"/>
  <c r="L77" i="433"/>
  <c r="L76" i="433"/>
  <c r="L75" i="433"/>
  <c r="L74" i="433"/>
  <c r="L73" i="433"/>
  <c r="L72" i="433"/>
  <c r="L71" i="433"/>
  <c r="L70" i="433"/>
  <c r="L69" i="433"/>
  <c r="L68" i="433"/>
  <c r="L67" i="433"/>
  <c r="L66" i="433"/>
  <c r="L65" i="433"/>
  <c r="L64" i="433"/>
  <c r="L63" i="433"/>
  <c r="L62" i="433"/>
  <c r="L61" i="433"/>
  <c r="L60" i="433"/>
  <c r="L59" i="433"/>
  <c r="L58" i="433"/>
  <c r="L57" i="433"/>
  <c r="L56" i="433"/>
  <c r="L55" i="433"/>
  <c r="L54" i="433"/>
  <c r="L53" i="433"/>
  <c r="L52" i="433"/>
  <c r="L51" i="433"/>
  <c r="L50" i="433"/>
  <c r="L49" i="433"/>
  <c r="L48" i="433"/>
  <c r="L47" i="433"/>
  <c r="L46" i="433"/>
  <c r="L45" i="433"/>
  <c r="L44" i="433"/>
  <c r="L43" i="433"/>
  <c r="L42" i="433"/>
  <c r="L41" i="433"/>
  <c r="L40" i="433"/>
  <c r="L39" i="433"/>
  <c r="L38" i="433"/>
  <c r="L37" i="433"/>
  <c r="L36" i="433"/>
  <c r="L35" i="433"/>
  <c r="L34" i="433"/>
  <c r="L33" i="433"/>
  <c r="L32" i="433"/>
  <c r="L31" i="433"/>
  <c r="L30" i="433"/>
  <c r="L29" i="433"/>
  <c r="L28" i="433"/>
  <c r="L27" i="433"/>
  <c r="L26" i="433"/>
  <c r="L25" i="433"/>
  <c r="L24" i="433"/>
  <c r="L23" i="433"/>
  <c r="L22" i="433"/>
  <c r="L21" i="433"/>
  <c r="L20" i="433"/>
  <c r="L19" i="433"/>
  <c r="L18" i="433"/>
  <c r="L17" i="433"/>
  <c r="L16" i="433"/>
  <c r="L15" i="433"/>
  <c r="L14" i="433"/>
  <c r="L13" i="433"/>
  <c r="L12" i="433"/>
  <c r="L11" i="433"/>
  <c r="L10" i="433"/>
  <c r="L9" i="433"/>
  <c r="L8" i="433"/>
  <c r="L7" i="433"/>
  <c r="L6" i="433"/>
  <c r="L5" i="433"/>
  <c r="L4" i="433"/>
  <c r="L3" i="433"/>
  <c r="L2" i="433"/>
  <c r="K2" i="433"/>
  <c r="L33" i="463" l="1"/>
  <c r="I1" i="433"/>
  <c r="D2" i="433" l="1"/>
  <c r="D14" i="433"/>
  <c r="D26" i="433"/>
  <c r="D38" i="433"/>
  <c r="D50" i="433"/>
  <c r="D62" i="433"/>
  <c r="D74" i="433"/>
  <c r="D86" i="433"/>
  <c r="D98" i="433"/>
  <c r="D110" i="433"/>
  <c r="D122" i="433"/>
  <c r="D134" i="433"/>
  <c r="D146" i="433"/>
  <c r="D158" i="433"/>
  <c r="D170" i="433"/>
  <c r="D182" i="433"/>
  <c r="D194" i="433"/>
  <c r="D206" i="433"/>
  <c r="D218" i="433"/>
  <c r="D230" i="433"/>
  <c r="D242" i="433"/>
  <c r="D254" i="433"/>
  <c r="D266" i="433"/>
  <c r="D278" i="433"/>
  <c r="D290" i="433"/>
  <c r="D302" i="433"/>
  <c r="D314" i="433"/>
  <c r="D326" i="433"/>
  <c r="D338" i="433"/>
  <c r="D350" i="433"/>
  <c r="D362" i="433"/>
  <c r="D374" i="433"/>
  <c r="D386" i="433"/>
  <c r="D398" i="433"/>
  <c r="D410" i="433"/>
  <c r="D422" i="433"/>
  <c r="D434" i="433"/>
  <c r="D446" i="433"/>
  <c r="D458" i="433"/>
  <c r="D470" i="433"/>
  <c r="D482" i="433"/>
  <c r="D494" i="433"/>
  <c r="D506" i="433"/>
  <c r="D518" i="433"/>
  <c r="D530" i="433"/>
  <c r="D542" i="433"/>
  <c r="D554" i="433"/>
  <c r="D566" i="433"/>
  <c r="D578" i="433"/>
  <c r="D590" i="433"/>
  <c r="D602" i="433"/>
  <c r="D614" i="433"/>
  <c r="D626" i="433"/>
  <c r="D638" i="433"/>
  <c r="D650" i="433"/>
  <c r="D662" i="433"/>
  <c r="D674" i="433"/>
  <c r="D686" i="433"/>
  <c r="D698" i="433"/>
  <c r="D710" i="433"/>
  <c r="D722" i="433"/>
  <c r="D734" i="433"/>
  <c r="D746" i="433"/>
  <c r="D758" i="433"/>
  <c r="D770" i="433"/>
  <c r="D782" i="433"/>
  <c r="D794" i="433"/>
  <c r="D806" i="433"/>
  <c r="D818" i="433"/>
  <c r="D830" i="433"/>
  <c r="D842" i="433"/>
  <c r="D854" i="433"/>
  <c r="D866" i="433"/>
  <c r="D878" i="433"/>
  <c r="D890" i="433"/>
  <c r="D902" i="433"/>
  <c r="D914" i="433"/>
  <c r="D926" i="433"/>
  <c r="D938" i="433"/>
  <c r="D950" i="433"/>
  <c r="D962" i="433"/>
  <c r="D974" i="433"/>
  <c r="D986" i="433"/>
  <c r="D998" i="433"/>
  <c r="D1010" i="433"/>
  <c r="D3" i="433"/>
  <c r="D15" i="433"/>
  <c r="D27" i="433"/>
  <c r="D39" i="433"/>
  <c r="D51" i="433"/>
  <c r="D63" i="433"/>
  <c r="D75" i="433"/>
  <c r="D87" i="433"/>
  <c r="D99" i="433"/>
  <c r="D111" i="433"/>
  <c r="D123" i="433"/>
  <c r="D135" i="433"/>
  <c r="D147" i="433"/>
  <c r="D159" i="433"/>
  <c r="D171" i="433"/>
  <c r="D183" i="433"/>
  <c r="D195" i="433"/>
  <c r="D207" i="433"/>
  <c r="D219" i="433"/>
  <c r="D231" i="433"/>
  <c r="D243" i="433"/>
  <c r="D255" i="433"/>
  <c r="D267" i="433"/>
  <c r="D279" i="433"/>
  <c r="D291" i="433"/>
  <c r="D303" i="433"/>
  <c r="D315" i="433"/>
  <c r="D327" i="433"/>
  <c r="D339" i="433"/>
  <c r="D351" i="433"/>
  <c r="D363" i="433"/>
  <c r="D375" i="433"/>
  <c r="D387" i="433"/>
  <c r="D399" i="433"/>
  <c r="D411" i="433"/>
  <c r="D423" i="433"/>
  <c r="D435" i="433"/>
  <c r="D447" i="433"/>
  <c r="D459" i="433"/>
  <c r="D471" i="433"/>
  <c r="D483" i="433"/>
  <c r="D495" i="433"/>
  <c r="D507" i="433"/>
  <c r="D519" i="433"/>
  <c r="D531" i="433"/>
  <c r="D543" i="433"/>
  <c r="D555" i="433"/>
  <c r="D567" i="433"/>
  <c r="D579" i="433"/>
  <c r="D591" i="433"/>
  <c r="D603" i="433"/>
  <c r="D615" i="433"/>
  <c r="D627" i="433"/>
  <c r="D639" i="433"/>
  <c r="D651" i="433"/>
  <c r="D663" i="433"/>
  <c r="D675" i="433"/>
  <c r="D687" i="433"/>
  <c r="D699" i="433"/>
  <c r="D711" i="433"/>
  <c r="D723" i="433"/>
  <c r="D735" i="433"/>
  <c r="D747" i="433"/>
  <c r="D759" i="433"/>
  <c r="D771" i="433"/>
  <c r="D783" i="433"/>
  <c r="D795" i="433"/>
  <c r="D807" i="433"/>
  <c r="D819" i="433"/>
  <c r="D831" i="433"/>
  <c r="D843" i="433"/>
  <c r="D855" i="433"/>
  <c r="D867" i="433"/>
  <c r="D879" i="433"/>
  <c r="D891" i="433"/>
  <c r="D903" i="433"/>
  <c r="D915" i="433"/>
  <c r="D927" i="433"/>
  <c r="D939" i="433"/>
  <c r="D951" i="433"/>
  <c r="D963" i="433"/>
  <c r="D975" i="433"/>
  <c r="D987" i="433"/>
  <c r="D999" i="433"/>
  <c r="D1011" i="433"/>
  <c r="D4" i="433"/>
  <c r="D16" i="433"/>
  <c r="D28" i="433"/>
  <c r="D40" i="433"/>
  <c r="D52" i="433"/>
  <c r="D64" i="433"/>
  <c r="D76" i="433"/>
  <c r="D88" i="433"/>
  <c r="D100" i="433"/>
  <c r="D112" i="433"/>
  <c r="D5" i="433"/>
  <c r="D17" i="433"/>
  <c r="D29" i="433"/>
  <c r="D41" i="433"/>
  <c r="D53" i="433"/>
  <c r="D65" i="433"/>
  <c r="D6" i="433"/>
  <c r="D18" i="433"/>
  <c r="D30" i="433"/>
  <c r="D42" i="433"/>
  <c r="D54" i="433"/>
  <c r="D66" i="433"/>
  <c r="D78" i="433"/>
  <c r="D90" i="433"/>
  <c r="D102" i="433"/>
  <c r="D114" i="433"/>
  <c r="D126" i="433"/>
  <c r="D138" i="433"/>
  <c r="D150" i="433"/>
  <c r="D162" i="433"/>
  <c r="D174" i="433"/>
  <c r="D186" i="433"/>
  <c r="D198" i="433"/>
  <c r="D210" i="433"/>
  <c r="D222" i="433"/>
  <c r="D234" i="433"/>
  <c r="D246" i="433"/>
  <c r="D258" i="433"/>
  <c r="D270" i="433"/>
  <c r="D282" i="433"/>
  <c r="D294" i="433"/>
  <c r="D306" i="433"/>
  <c r="D318" i="433"/>
  <c r="D330" i="433"/>
  <c r="D342" i="433"/>
  <c r="D354" i="433"/>
  <c r="D366" i="433"/>
  <c r="D378" i="433"/>
  <c r="D390" i="433"/>
  <c r="D402" i="433"/>
  <c r="D414" i="433"/>
  <c r="D426" i="433"/>
  <c r="D438" i="433"/>
  <c r="D450" i="433"/>
  <c r="D462" i="433"/>
  <c r="D474" i="433"/>
  <c r="D486" i="433"/>
  <c r="D498" i="433"/>
  <c r="D510" i="433"/>
  <c r="D522" i="433"/>
  <c r="D534" i="433"/>
  <c r="D546" i="433"/>
  <c r="D558" i="433"/>
  <c r="D570" i="433"/>
  <c r="D582" i="433"/>
  <c r="D594" i="433"/>
  <c r="D606" i="433"/>
  <c r="D618" i="433"/>
  <c r="D630" i="433"/>
  <c r="D642" i="433"/>
  <c r="D654" i="433"/>
  <c r="D666" i="433"/>
  <c r="D678" i="433"/>
  <c r="D690" i="433"/>
  <c r="D702" i="433"/>
  <c r="D714" i="433"/>
  <c r="D726" i="433"/>
  <c r="D738" i="433"/>
  <c r="D750" i="433"/>
  <c r="D762" i="433"/>
  <c r="D774" i="433"/>
  <c r="D786" i="433"/>
  <c r="D798" i="433"/>
  <c r="D810" i="433"/>
  <c r="D822" i="433"/>
  <c r="D834" i="433"/>
  <c r="D846" i="433"/>
  <c r="D858" i="433"/>
  <c r="D870" i="433"/>
  <c r="D882" i="433"/>
  <c r="D894" i="433"/>
  <c r="D906" i="433"/>
  <c r="D918" i="433"/>
  <c r="D930" i="433"/>
  <c r="D942" i="433"/>
  <c r="D954" i="433"/>
  <c r="D966" i="433"/>
  <c r="D978" i="433"/>
  <c r="D990" i="433"/>
  <c r="D1002" i="433"/>
  <c r="D1014" i="433"/>
  <c r="D7" i="433"/>
  <c r="D19" i="433"/>
  <c r="D31" i="433"/>
  <c r="D43" i="433"/>
  <c r="D55" i="433"/>
  <c r="D67" i="433"/>
  <c r="D79" i="433"/>
  <c r="D8" i="433"/>
  <c r="D20" i="433"/>
  <c r="D32" i="433"/>
  <c r="D44" i="433"/>
  <c r="D56" i="433"/>
  <c r="D68" i="433"/>
  <c r="D80" i="433"/>
  <c r="D92" i="433"/>
  <c r="D104" i="433"/>
  <c r="D116" i="433"/>
  <c r="D128" i="433"/>
  <c r="D140" i="433"/>
  <c r="D152" i="433"/>
  <c r="D164" i="433"/>
  <c r="D176" i="433"/>
  <c r="D188" i="433"/>
  <c r="D200" i="433"/>
  <c r="D212" i="433"/>
  <c r="D224" i="433"/>
  <c r="D236" i="433"/>
  <c r="D248" i="433"/>
  <c r="D260" i="433"/>
  <c r="D272" i="433"/>
  <c r="D284" i="433"/>
  <c r="D296" i="433"/>
  <c r="D308" i="433"/>
  <c r="D320" i="433"/>
  <c r="D332" i="433"/>
  <c r="D344" i="433"/>
  <c r="D356" i="433"/>
  <c r="D368" i="433"/>
  <c r="D380" i="433"/>
  <c r="D392" i="433"/>
  <c r="D404" i="433"/>
  <c r="D416" i="433"/>
  <c r="D428" i="433"/>
  <c r="D440" i="433"/>
  <c r="D452" i="433"/>
  <c r="D464" i="433"/>
  <c r="D476" i="433"/>
  <c r="D488" i="433"/>
  <c r="D500" i="433"/>
  <c r="D512" i="433"/>
  <c r="D524" i="433"/>
  <c r="D536" i="433"/>
  <c r="D548" i="433"/>
  <c r="D560" i="433"/>
  <c r="D572" i="433"/>
  <c r="D584" i="433"/>
  <c r="D596" i="433"/>
  <c r="D608" i="433"/>
  <c r="D620" i="433"/>
  <c r="D632" i="433"/>
  <c r="D644" i="433"/>
  <c r="D656" i="433"/>
  <c r="D668" i="433"/>
  <c r="D680" i="433"/>
  <c r="D692" i="433"/>
  <c r="D704" i="433"/>
  <c r="D716" i="433"/>
  <c r="D728" i="433"/>
  <c r="D740" i="433"/>
  <c r="D752" i="433"/>
  <c r="D764" i="433"/>
  <c r="D776" i="433"/>
  <c r="D788" i="433"/>
  <c r="D800" i="433"/>
  <c r="D812" i="433"/>
  <c r="D824" i="433"/>
  <c r="D836" i="433"/>
  <c r="D848" i="433"/>
  <c r="D860" i="433"/>
  <c r="D872" i="433"/>
  <c r="D884" i="433"/>
  <c r="D896" i="433"/>
  <c r="D908" i="433"/>
  <c r="D920" i="433"/>
  <c r="D932" i="433"/>
  <c r="D944" i="433"/>
  <c r="D956" i="433"/>
  <c r="D968" i="433"/>
  <c r="D980" i="433"/>
  <c r="D992" i="433"/>
  <c r="D1004" i="433"/>
  <c r="D1016" i="433"/>
  <c r="D9" i="433"/>
  <c r="D21" i="433"/>
  <c r="D33" i="433"/>
  <c r="D45" i="433"/>
  <c r="D57" i="433"/>
  <c r="D69" i="433"/>
  <c r="D81" i="433"/>
  <c r="D93" i="433"/>
  <c r="D105" i="433"/>
  <c r="D117" i="433"/>
  <c r="D129" i="433"/>
  <c r="D141" i="433"/>
  <c r="D153" i="433"/>
  <c r="D165" i="433"/>
  <c r="D177" i="433"/>
  <c r="D189" i="433"/>
  <c r="D201" i="433"/>
  <c r="D213" i="433"/>
  <c r="D225" i="433"/>
  <c r="D237" i="433"/>
  <c r="D249" i="433"/>
  <c r="D261" i="433"/>
  <c r="D273" i="433"/>
  <c r="D285" i="433"/>
  <c r="D297" i="433"/>
  <c r="D309" i="433"/>
  <c r="D321" i="433"/>
  <c r="D333" i="433"/>
  <c r="D345" i="433"/>
  <c r="D357" i="433"/>
  <c r="D369" i="433"/>
  <c r="D381" i="433"/>
  <c r="D393" i="433"/>
  <c r="D405" i="433"/>
  <c r="D417" i="433"/>
  <c r="D429" i="433"/>
  <c r="D441" i="433"/>
  <c r="D453" i="433"/>
  <c r="D465" i="433"/>
  <c r="D477" i="433"/>
  <c r="D489" i="433"/>
  <c r="D501" i="433"/>
  <c r="D513" i="433"/>
  <c r="D525" i="433"/>
  <c r="D537" i="433"/>
  <c r="D549" i="433"/>
  <c r="D561" i="433"/>
  <c r="D573" i="433"/>
  <c r="D585" i="433"/>
  <c r="D597" i="433"/>
  <c r="D609" i="433"/>
  <c r="D621" i="433"/>
  <c r="D633" i="433"/>
  <c r="D645" i="433"/>
  <c r="D657" i="433"/>
  <c r="D669" i="433"/>
  <c r="D681" i="433"/>
  <c r="D693" i="433"/>
  <c r="D705" i="433"/>
  <c r="D717" i="433"/>
  <c r="D729" i="433"/>
  <c r="D741" i="433"/>
  <c r="D753" i="433"/>
  <c r="D765" i="433"/>
  <c r="D777" i="433"/>
  <c r="D789" i="433"/>
  <c r="D801" i="433"/>
  <c r="D813" i="433"/>
  <c r="D825" i="433"/>
  <c r="D837" i="433"/>
  <c r="D849" i="433"/>
  <c r="D861" i="433"/>
  <c r="D873" i="433"/>
  <c r="D885" i="433"/>
  <c r="D897" i="433"/>
  <c r="D909" i="433"/>
  <c r="D921" i="433"/>
  <c r="D933" i="433"/>
  <c r="D945" i="433"/>
  <c r="D957" i="433"/>
  <c r="D969" i="433"/>
  <c r="D981" i="433"/>
  <c r="D993" i="433"/>
  <c r="D1005" i="433"/>
  <c r="D1017" i="433"/>
  <c r="D10" i="433"/>
  <c r="D22" i="433"/>
  <c r="D34" i="433"/>
  <c r="D46" i="433"/>
  <c r="D58" i="433"/>
  <c r="D70" i="433"/>
  <c r="D82" i="433"/>
  <c r="D94" i="433"/>
  <c r="D106" i="433"/>
  <c r="D11" i="433"/>
  <c r="D23" i="433"/>
  <c r="D35" i="433"/>
  <c r="D47" i="433"/>
  <c r="D59" i="433"/>
  <c r="D71" i="433"/>
  <c r="D83" i="433"/>
  <c r="D95" i="433"/>
  <c r="D107" i="433"/>
  <c r="D119" i="433"/>
  <c r="D131" i="433"/>
  <c r="D143" i="433"/>
  <c r="D155" i="433"/>
  <c r="D167" i="433"/>
  <c r="D179" i="433"/>
  <c r="D191" i="433"/>
  <c r="D203" i="433"/>
  <c r="D215" i="433"/>
  <c r="D227" i="433"/>
  <c r="D239" i="433"/>
  <c r="D251" i="433"/>
  <c r="D263" i="433"/>
  <c r="D275" i="433"/>
  <c r="D287" i="433"/>
  <c r="D299" i="433"/>
  <c r="D311" i="433"/>
  <c r="D323" i="433"/>
  <c r="D335" i="433"/>
  <c r="D347" i="433"/>
  <c r="D359" i="433"/>
  <c r="D371" i="433"/>
  <c r="D383" i="433"/>
  <c r="D395" i="433"/>
  <c r="D407" i="433"/>
  <c r="D419" i="433"/>
  <c r="D431" i="433"/>
  <c r="D443" i="433"/>
  <c r="D455" i="433"/>
  <c r="D467" i="433"/>
  <c r="D479" i="433"/>
  <c r="D491" i="433"/>
  <c r="D503" i="433"/>
  <c r="D515" i="433"/>
  <c r="D527" i="433"/>
  <c r="D539" i="433"/>
  <c r="D551" i="433"/>
  <c r="D563" i="433"/>
  <c r="D575" i="433"/>
  <c r="D587" i="433"/>
  <c r="D599" i="433"/>
  <c r="D611" i="433"/>
  <c r="D623" i="433"/>
  <c r="D635" i="433"/>
  <c r="D647" i="433"/>
  <c r="D659" i="433"/>
  <c r="D671" i="433"/>
  <c r="D683" i="433"/>
  <c r="D695" i="433"/>
  <c r="D707" i="433"/>
  <c r="D719" i="433"/>
  <c r="D731" i="433"/>
  <c r="D743" i="433"/>
  <c r="D755" i="433"/>
  <c r="D767" i="433"/>
  <c r="D779" i="433"/>
  <c r="D791" i="433"/>
  <c r="D803" i="433"/>
  <c r="D815" i="433"/>
  <c r="D827" i="433"/>
  <c r="D839" i="433"/>
  <c r="D851" i="433"/>
  <c r="D863" i="433"/>
  <c r="D875" i="433"/>
  <c r="D887" i="433"/>
  <c r="D899" i="433"/>
  <c r="D911" i="433"/>
  <c r="D923" i="433"/>
  <c r="D935" i="433"/>
  <c r="D947" i="433"/>
  <c r="D959" i="433"/>
  <c r="D971" i="433"/>
  <c r="D983" i="433"/>
  <c r="D995" i="433"/>
  <c r="D1007" i="433"/>
  <c r="D1019" i="433"/>
  <c r="D13" i="433"/>
  <c r="D25" i="433"/>
  <c r="D37" i="433"/>
  <c r="D49" i="433"/>
  <c r="D61" i="433"/>
  <c r="D73" i="433"/>
  <c r="D85" i="433"/>
  <c r="D97" i="433"/>
  <c r="D109" i="433"/>
  <c r="D121" i="433"/>
  <c r="D133" i="433"/>
  <c r="D145" i="433"/>
  <c r="D157" i="433"/>
  <c r="D169" i="433"/>
  <c r="D181" i="433"/>
  <c r="D193" i="433"/>
  <c r="D205" i="433"/>
  <c r="D217" i="433"/>
  <c r="D229" i="433"/>
  <c r="D241" i="433"/>
  <c r="D253" i="433"/>
  <c r="D265" i="433"/>
  <c r="D277" i="433"/>
  <c r="D289" i="433"/>
  <c r="D301" i="433"/>
  <c r="D313" i="433"/>
  <c r="D325" i="433"/>
  <c r="D337" i="433"/>
  <c r="D349" i="433"/>
  <c r="D361" i="433"/>
  <c r="D373" i="433"/>
  <c r="D385" i="433"/>
  <c r="D397" i="433"/>
  <c r="D409" i="433"/>
  <c r="D421" i="433"/>
  <c r="D433" i="433"/>
  <c r="D445" i="433"/>
  <c r="D457" i="433"/>
  <c r="D469" i="433"/>
  <c r="D481" i="433"/>
  <c r="D493" i="433"/>
  <c r="D505" i="433"/>
  <c r="D517" i="433"/>
  <c r="D529" i="433"/>
  <c r="D541" i="433"/>
  <c r="D553" i="433"/>
  <c r="D565" i="433"/>
  <c r="D577" i="433"/>
  <c r="D589" i="433"/>
  <c r="D601" i="433"/>
  <c r="D613" i="433"/>
  <c r="D625" i="433"/>
  <c r="D637" i="433"/>
  <c r="D649" i="433"/>
  <c r="D661" i="433"/>
  <c r="D673" i="433"/>
  <c r="D685" i="433"/>
  <c r="D697" i="433"/>
  <c r="D709" i="433"/>
  <c r="D721" i="433"/>
  <c r="D733" i="433"/>
  <c r="D745" i="433"/>
  <c r="D757" i="433"/>
  <c r="D769" i="433"/>
  <c r="D781" i="433"/>
  <c r="D793" i="433"/>
  <c r="D805" i="433"/>
  <c r="D817" i="433"/>
  <c r="D829" i="433"/>
  <c r="D841" i="433"/>
  <c r="D853" i="433"/>
  <c r="D865" i="433"/>
  <c r="D877" i="433"/>
  <c r="D889" i="433"/>
  <c r="D901" i="433"/>
  <c r="D913" i="433"/>
  <c r="D925" i="433"/>
  <c r="D937" i="433"/>
  <c r="D949" i="433"/>
  <c r="D961" i="433"/>
  <c r="D973" i="433"/>
  <c r="D985" i="433"/>
  <c r="D997" i="433"/>
  <c r="D1009" i="433"/>
  <c r="D1021" i="433"/>
  <c r="D12" i="433"/>
  <c r="D103" i="433"/>
  <c r="D137" i="433"/>
  <c r="D166" i="433"/>
  <c r="D196" i="433"/>
  <c r="D223" i="433"/>
  <c r="D252" i="433"/>
  <c r="D281" i="433"/>
  <c r="D310" i="433"/>
  <c r="D340" i="433"/>
  <c r="D367" i="433"/>
  <c r="D396" i="433"/>
  <c r="D425" i="433"/>
  <c r="D454" i="433"/>
  <c r="D484" i="433"/>
  <c r="D511" i="433"/>
  <c r="D540" i="433"/>
  <c r="D569" i="433"/>
  <c r="D598" i="433"/>
  <c r="D628" i="433"/>
  <c r="D655" i="433"/>
  <c r="D684" i="433"/>
  <c r="D713" i="433"/>
  <c r="D742" i="433"/>
  <c r="D772" i="433"/>
  <c r="D799" i="433"/>
  <c r="D828" i="433"/>
  <c r="D857" i="433"/>
  <c r="D886" i="433"/>
  <c r="D916" i="433"/>
  <c r="D943" i="433"/>
  <c r="D972" i="433"/>
  <c r="D1001" i="433"/>
  <c r="D1025" i="433"/>
  <c r="D60" i="433"/>
  <c r="D118" i="433"/>
  <c r="D148" i="433"/>
  <c r="D175" i="433"/>
  <c r="D204" i="433"/>
  <c r="D233" i="433"/>
  <c r="D262" i="433"/>
  <c r="D292" i="433"/>
  <c r="D319" i="433"/>
  <c r="D348" i="433"/>
  <c r="D377" i="433"/>
  <c r="D406" i="433"/>
  <c r="D436" i="433"/>
  <c r="D463" i="433"/>
  <c r="D492" i="433"/>
  <c r="D521" i="433"/>
  <c r="D550" i="433"/>
  <c r="D580" i="433"/>
  <c r="D607" i="433"/>
  <c r="D636" i="433"/>
  <c r="D665" i="433"/>
  <c r="D694" i="433"/>
  <c r="D724" i="433"/>
  <c r="D751" i="433"/>
  <c r="D780" i="433"/>
  <c r="D809" i="433"/>
  <c r="D838" i="433"/>
  <c r="D868" i="433"/>
  <c r="D895" i="433"/>
  <c r="D924" i="433"/>
  <c r="D953" i="433"/>
  <c r="D982" i="433"/>
  <c r="D1012" i="433"/>
  <c r="D1029" i="433"/>
  <c r="D1041" i="433"/>
  <c r="D1053" i="433"/>
  <c r="D1065" i="433"/>
  <c r="D1077" i="433"/>
  <c r="D1089" i="433"/>
  <c r="D1101" i="433"/>
  <c r="D1113" i="433"/>
  <c r="D1125" i="433"/>
  <c r="D1137" i="433"/>
  <c r="D1149" i="433"/>
  <c r="D1161" i="433"/>
  <c r="D1173" i="433"/>
  <c r="D1185" i="433"/>
  <c r="D1197" i="433"/>
  <c r="D1209" i="433"/>
  <c r="D1221" i="433"/>
  <c r="D1233" i="433"/>
  <c r="D1245" i="433"/>
  <c r="D1257" i="433"/>
  <c r="D1269" i="433"/>
  <c r="D1281" i="433"/>
  <c r="D1293" i="433"/>
  <c r="D1305" i="433"/>
  <c r="D1317" i="433"/>
  <c r="D1329" i="433"/>
  <c r="D1341" i="433"/>
  <c r="D1353" i="433"/>
  <c r="D1365" i="433"/>
  <c r="D1377" i="433"/>
  <c r="D1389" i="433"/>
  <c r="D1401" i="433"/>
  <c r="D1413" i="433"/>
  <c r="D1425" i="433"/>
  <c r="D1437" i="433"/>
  <c r="D1449" i="433"/>
  <c r="D1461" i="433"/>
  <c r="D1473" i="433"/>
  <c r="D1485" i="433"/>
  <c r="D1497" i="433"/>
  <c r="D1509" i="433"/>
  <c r="D1521" i="433"/>
  <c r="D1533" i="433"/>
  <c r="D1545" i="433"/>
  <c r="D1557" i="433"/>
  <c r="D1569" i="433"/>
  <c r="D1581" i="433"/>
  <c r="D1593" i="433"/>
  <c r="D1605" i="433"/>
  <c r="D1617" i="433"/>
  <c r="D1629" i="433"/>
  <c r="D1641" i="433"/>
  <c r="D77" i="433"/>
  <c r="D124" i="433"/>
  <c r="D151" i="433"/>
  <c r="D180" i="433"/>
  <c r="D209" i="433"/>
  <c r="D238" i="433"/>
  <c r="D268" i="433"/>
  <c r="D295" i="433"/>
  <c r="D324" i="433"/>
  <c r="D353" i="433"/>
  <c r="D382" i="433"/>
  <c r="D412" i="433"/>
  <c r="D439" i="433"/>
  <c r="D468" i="433"/>
  <c r="D497" i="433"/>
  <c r="D526" i="433"/>
  <c r="D556" i="433"/>
  <c r="D583" i="433"/>
  <c r="D612" i="433"/>
  <c r="D641" i="433"/>
  <c r="D670" i="433"/>
  <c r="D700" i="433"/>
  <c r="D727" i="433"/>
  <c r="D756" i="433"/>
  <c r="D785" i="433"/>
  <c r="D814" i="433"/>
  <c r="D844" i="433"/>
  <c r="D871" i="433"/>
  <c r="D900" i="433"/>
  <c r="D929" i="433"/>
  <c r="D958" i="433"/>
  <c r="D988" i="433"/>
  <c r="D1015" i="433"/>
  <c r="D1031" i="433"/>
  <c r="D1043" i="433"/>
  <c r="D1055" i="433"/>
  <c r="D1067" i="433"/>
  <c r="D1079" i="433"/>
  <c r="D1091" i="433"/>
  <c r="D1103" i="433"/>
  <c r="D1115" i="433"/>
  <c r="D1127" i="433"/>
  <c r="D1139" i="433"/>
  <c r="D1151" i="433"/>
  <c r="D1163" i="433"/>
  <c r="D1175" i="433"/>
  <c r="D1187" i="433"/>
  <c r="D1199" i="433"/>
  <c r="D1211" i="433"/>
  <c r="D1223" i="433"/>
  <c r="D1235" i="433"/>
  <c r="D1247" i="433"/>
  <c r="D1259" i="433"/>
  <c r="D1271" i="433"/>
  <c r="D1283" i="433"/>
  <c r="D1295" i="433"/>
  <c r="D1307" i="433"/>
  <c r="D1319" i="433"/>
  <c r="D1331" i="433"/>
  <c r="D1343" i="433"/>
  <c r="D1355" i="433"/>
  <c r="D1367" i="433"/>
  <c r="D1379" i="433"/>
  <c r="D1391" i="433"/>
  <c r="D1403" i="433"/>
  <c r="D1415" i="433"/>
  <c r="D1427" i="433"/>
  <c r="D1439" i="433"/>
  <c r="D1451" i="433"/>
  <c r="D1463" i="433"/>
  <c r="D1475" i="433"/>
  <c r="D1487" i="433"/>
  <c r="D1499" i="433"/>
  <c r="D1511" i="433"/>
  <c r="D1523" i="433"/>
  <c r="D1535" i="433"/>
  <c r="D1547" i="433"/>
  <c r="D1559" i="433"/>
  <c r="D1571" i="433"/>
  <c r="D1583" i="433"/>
  <c r="D1595" i="433"/>
  <c r="D1607" i="433"/>
  <c r="D1619" i="433"/>
  <c r="D1631" i="433"/>
  <c r="D1643" i="433"/>
  <c r="D84" i="433"/>
  <c r="D125" i="433"/>
  <c r="D154" i="433"/>
  <c r="D184" i="433"/>
  <c r="D211" i="433"/>
  <c r="D240" i="433"/>
  <c r="D269" i="433"/>
  <c r="D298" i="433"/>
  <c r="D328" i="433"/>
  <c r="D355" i="433"/>
  <c r="D384" i="433"/>
  <c r="D413" i="433"/>
  <c r="D442" i="433"/>
  <c r="D472" i="433"/>
  <c r="D499" i="433"/>
  <c r="D528" i="433"/>
  <c r="D557" i="433"/>
  <c r="D586" i="433"/>
  <c r="D616" i="433"/>
  <c r="D643" i="433"/>
  <c r="D672" i="433"/>
  <c r="D701" i="433"/>
  <c r="D730" i="433"/>
  <c r="D760" i="433"/>
  <c r="D787" i="433"/>
  <c r="D816" i="433"/>
  <c r="D845" i="433"/>
  <c r="D874" i="433"/>
  <c r="D904" i="433"/>
  <c r="D931" i="433"/>
  <c r="D960" i="433"/>
  <c r="D989" i="433"/>
  <c r="D1018" i="433"/>
  <c r="D101" i="433"/>
  <c r="D136" i="433"/>
  <c r="D163" i="433"/>
  <c r="D192" i="433"/>
  <c r="D221" i="433"/>
  <c r="D250" i="433"/>
  <c r="D280" i="433"/>
  <c r="D307" i="433"/>
  <c r="D336" i="433"/>
  <c r="D365" i="433"/>
  <c r="D394" i="433"/>
  <c r="D424" i="433"/>
  <c r="D451" i="433"/>
  <c r="D480" i="433"/>
  <c r="D509" i="433"/>
  <c r="D538" i="433"/>
  <c r="D568" i="433"/>
  <c r="D595" i="433"/>
  <c r="D624" i="433"/>
  <c r="D653" i="433"/>
  <c r="D682" i="433"/>
  <c r="D712" i="433"/>
  <c r="D739" i="433"/>
  <c r="D768" i="433"/>
  <c r="D797" i="433"/>
  <c r="D826" i="433"/>
  <c r="D856" i="433"/>
  <c r="D883" i="433"/>
  <c r="D912" i="433"/>
  <c r="D941" i="433"/>
  <c r="D970" i="433"/>
  <c r="D1000" i="433"/>
  <c r="D1024" i="433"/>
  <c r="D1036" i="433"/>
  <c r="D1048" i="433"/>
  <c r="D1060" i="433"/>
  <c r="D1072" i="433"/>
  <c r="D1084" i="433"/>
  <c r="D1096" i="433"/>
  <c r="D1108" i="433"/>
  <c r="D1120" i="433"/>
  <c r="D1132" i="433"/>
  <c r="D1144" i="433"/>
  <c r="D1156" i="433"/>
  <c r="D1168" i="433"/>
  <c r="D1180" i="433"/>
  <c r="D1192" i="433"/>
  <c r="D1204" i="433"/>
  <c r="D1216" i="433"/>
  <c r="D1228" i="433"/>
  <c r="D1240" i="433"/>
  <c r="D1252" i="433"/>
  <c r="D1264" i="433"/>
  <c r="D1276" i="433"/>
  <c r="D1288" i="433"/>
  <c r="D1300" i="433"/>
  <c r="D1312" i="433"/>
  <c r="D1324" i="433"/>
  <c r="D1336" i="433"/>
  <c r="D1348" i="433"/>
  <c r="D1360" i="433"/>
  <c r="D1372" i="433"/>
  <c r="D1384" i="433"/>
  <c r="D1396" i="433"/>
  <c r="D1408" i="433"/>
  <c r="D1420" i="433"/>
  <c r="D1432" i="433"/>
  <c r="D1444" i="433"/>
  <c r="D1456" i="433"/>
  <c r="D1468" i="433"/>
  <c r="D1480" i="433"/>
  <c r="D1492" i="433"/>
  <c r="D1504" i="433"/>
  <c r="D1516" i="433"/>
  <c r="D1528" i="433"/>
  <c r="D1540" i="433"/>
  <c r="D1552" i="433"/>
  <c r="D1564" i="433"/>
  <c r="D1576" i="433"/>
  <c r="D1588" i="433"/>
  <c r="D1600" i="433"/>
  <c r="D1612" i="433"/>
  <c r="D1624" i="433"/>
  <c r="D1636" i="433"/>
  <c r="D1648" i="433"/>
  <c r="D24" i="433"/>
  <c r="D130" i="433"/>
  <c r="D178" i="433"/>
  <c r="D228" i="433"/>
  <c r="D276" i="433"/>
  <c r="D329" i="433"/>
  <c r="D376" i="433"/>
  <c r="D427" i="433"/>
  <c r="D475" i="433"/>
  <c r="D523" i="433"/>
  <c r="D574" i="433"/>
  <c r="D622" i="433"/>
  <c r="D676" i="433"/>
  <c r="D720" i="433"/>
  <c r="D773" i="433"/>
  <c r="D89" i="433"/>
  <c r="D144" i="433"/>
  <c r="D197" i="433"/>
  <c r="D245" i="433"/>
  <c r="D293" i="433"/>
  <c r="D343" i="433"/>
  <c r="D391" i="433"/>
  <c r="D444" i="433"/>
  <c r="D490" i="433"/>
  <c r="D544" i="433"/>
  <c r="D592" i="433"/>
  <c r="D640" i="433"/>
  <c r="D689" i="433"/>
  <c r="D737" i="433"/>
  <c r="D790" i="433"/>
  <c r="D835" i="433"/>
  <c r="D888" i="433"/>
  <c r="D936" i="433"/>
  <c r="D984" i="433"/>
  <c r="D1027" i="433"/>
  <c r="D1044" i="433"/>
  <c r="D1059" i="433"/>
  <c r="D1075" i="433"/>
  <c r="D1092" i="433"/>
  <c r="D1107" i="433"/>
  <c r="D1123" i="433"/>
  <c r="D1140" i="433"/>
  <c r="D1155" i="433"/>
  <c r="D1171" i="433"/>
  <c r="D1188" i="433"/>
  <c r="D1203" i="433"/>
  <c r="D1219" i="433"/>
  <c r="D1236" i="433"/>
  <c r="D1251" i="433"/>
  <c r="D1267" i="433"/>
  <c r="D1284" i="433"/>
  <c r="D1299" i="433"/>
  <c r="D1315" i="433"/>
  <c r="D1332" i="433"/>
  <c r="D1347" i="433"/>
  <c r="D1363" i="433"/>
  <c r="D1380" i="433"/>
  <c r="D1395" i="433"/>
  <c r="D1411" i="433"/>
  <c r="D1428" i="433"/>
  <c r="D1443" i="433"/>
  <c r="D1459" i="433"/>
  <c r="D1476" i="433"/>
  <c r="D1491" i="433"/>
  <c r="D1507" i="433"/>
  <c r="D1524" i="433"/>
  <c r="D1539" i="433"/>
  <c r="D1555" i="433"/>
  <c r="D1572" i="433"/>
  <c r="D1587" i="433"/>
  <c r="D1603" i="433"/>
  <c r="D1620" i="433"/>
  <c r="D1635" i="433"/>
  <c r="D1651" i="433"/>
  <c r="D1663" i="433"/>
  <c r="D1675" i="433"/>
  <c r="D1687" i="433"/>
  <c r="D1699" i="433"/>
  <c r="D1711" i="433"/>
  <c r="D1723" i="433"/>
  <c r="D1735" i="433"/>
  <c r="D1747" i="433"/>
  <c r="D1759" i="433"/>
  <c r="D1771" i="433"/>
  <c r="D1783" i="433"/>
  <c r="D1795" i="433"/>
  <c r="D1807" i="433"/>
  <c r="D1819" i="433"/>
  <c r="D1831" i="433"/>
  <c r="D1843" i="433"/>
  <c r="D1855" i="433"/>
  <c r="D1867" i="433"/>
  <c r="D1879" i="433"/>
  <c r="D1891" i="433"/>
  <c r="D1903" i="433"/>
  <c r="D1915" i="433"/>
  <c r="D1927" i="433"/>
  <c r="D1939" i="433"/>
  <c r="D1951" i="433"/>
  <c r="D1963" i="433"/>
  <c r="D1975" i="433"/>
  <c r="D96" i="433"/>
  <c r="D156" i="433"/>
  <c r="D202" i="433"/>
  <c r="D256" i="433"/>
  <c r="D304" i="433"/>
  <c r="D352" i="433"/>
  <c r="D401" i="433"/>
  <c r="D449" i="433"/>
  <c r="D502" i="433"/>
  <c r="D547" i="433"/>
  <c r="D600" i="433"/>
  <c r="D648" i="433"/>
  <c r="D696" i="433"/>
  <c r="D748" i="433"/>
  <c r="D796" i="433"/>
  <c r="D847" i="433"/>
  <c r="D893" i="433"/>
  <c r="D946" i="433"/>
  <c r="D994" i="433"/>
  <c r="D1030" i="433"/>
  <c r="D1046" i="433"/>
  <c r="D1062" i="433"/>
  <c r="D1078" i="433"/>
  <c r="D1094" i="433"/>
  <c r="D1110" i="433"/>
  <c r="D1126" i="433"/>
  <c r="D1142" i="433"/>
  <c r="D1158" i="433"/>
  <c r="D1174" i="433"/>
  <c r="D1190" i="433"/>
  <c r="D1206" i="433"/>
  <c r="D1222" i="433"/>
  <c r="D1238" i="433"/>
  <c r="D1254" i="433"/>
  <c r="D1270" i="433"/>
  <c r="D1286" i="433"/>
  <c r="D1302" i="433"/>
  <c r="D1318" i="433"/>
  <c r="D1334" i="433"/>
  <c r="D1350" i="433"/>
  <c r="D1366" i="433"/>
  <c r="D1382" i="433"/>
  <c r="D1398" i="433"/>
  <c r="D1414" i="433"/>
  <c r="D1430" i="433"/>
  <c r="D1446" i="433"/>
  <c r="D1462" i="433"/>
  <c r="D1478" i="433"/>
  <c r="D1494" i="433"/>
  <c r="D1510" i="433"/>
  <c r="D1526" i="433"/>
  <c r="D1542" i="433"/>
  <c r="D1558" i="433"/>
  <c r="D1574" i="433"/>
  <c r="D1590" i="433"/>
  <c r="D1606" i="433"/>
  <c r="D1622" i="433"/>
  <c r="D1638" i="433"/>
  <c r="D1653" i="433"/>
  <c r="D1665" i="433"/>
  <c r="D1677" i="433"/>
  <c r="D1689" i="433"/>
  <c r="D1701" i="433"/>
  <c r="D1713" i="433"/>
  <c r="D1725" i="433"/>
  <c r="D1737" i="433"/>
  <c r="D1749" i="433"/>
  <c r="D1761" i="433"/>
  <c r="D1773" i="433"/>
  <c r="D1785" i="433"/>
  <c r="D1797" i="433"/>
  <c r="D1809" i="433"/>
  <c r="D1821" i="433"/>
  <c r="D1833" i="433"/>
  <c r="D1845" i="433"/>
  <c r="D1857" i="433"/>
  <c r="D1869" i="433"/>
  <c r="D1881" i="433"/>
  <c r="D1893" i="433"/>
  <c r="D1905" i="433"/>
  <c r="D1917" i="433"/>
  <c r="D1929" i="433"/>
  <c r="D1941" i="433"/>
  <c r="D1953" i="433"/>
  <c r="D1965" i="433"/>
  <c r="D108" i="433"/>
  <c r="D160" i="433"/>
  <c r="D208" i="433"/>
  <c r="D257" i="433"/>
  <c r="D305" i="433"/>
  <c r="D358" i="433"/>
  <c r="D403" i="433"/>
  <c r="D456" i="433"/>
  <c r="D504" i="433"/>
  <c r="D552" i="433"/>
  <c r="D604" i="433"/>
  <c r="D652" i="433"/>
  <c r="D703" i="433"/>
  <c r="D749" i="433"/>
  <c r="D127" i="433"/>
  <c r="D173" i="433"/>
  <c r="D226" i="433"/>
  <c r="D274" i="433"/>
  <c r="D322" i="433"/>
  <c r="D372" i="433"/>
  <c r="D420" i="433"/>
  <c r="D473" i="433"/>
  <c r="D520" i="433"/>
  <c r="D571" i="433"/>
  <c r="D619" i="433"/>
  <c r="D667" i="433"/>
  <c r="D718" i="433"/>
  <c r="D766" i="433"/>
  <c r="D820" i="433"/>
  <c r="D864" i="433"/>
  <c r="D917" i="433"/>
  <c r="D965" i="433"/>
  <c r="D1013" i="433"/>
  <c r="D1037" i="433"/>
  <c r="D1052" i="433"/>
  <c r="D1069" i="433"/>
  <c r="D1085" i="433"/>
  <c r="D1100" i="433"/>
  <c r="D1117" i="433"/>
  <c r="D1133" i="433"/>
  <c r="D1148" i="433"/>
  <c r="D1165" i="433"/>
  <c r="D1181" i="433"/>
  <c r="D1196" i="433"/>
  <c r="D1213" i="433"/>
  <c r="D1229" i="433"/>
  <c r="D1244" i="433"/>
  <c r="D1261" i="433"/>
  <c r="D1277" i="433"/>
  <c r="D1292" i="433"/>
  <c r="D1309" i="433"/>
  <c r="D1325" i="433"/>
  <c r="D1340" i="433"/>
  <c r="D1357" i="433"/>
  <c r="D1373" i="433"/>
  <c r="D1388" i="433"/>
  <c r="D1405" i="433"/>
  <c r="D1421" i="433"/>
  <c r="D1436" i="433"/>
  <c r="D1453" i="433"/>
  <c r="D1469" i="433"/>
  <c r="D1484" i="433"/>
  <c r="D1501" i="433"/>
  <c r="D1517" i="433"/>
  <c r="D1532" i="433"/>
  <c r="D1549" i="433"/>
  <c r="D1565" i="433"/>
  <c r="D1580" i="433"/>
  <c r="D1597" i="433"/>
  <c r="D1613" i="433"/>
  <c r="D1628" i="433"/>
  <c r="D1645" i="433"/>
  <c r="D1658" i="433"/>
  <c r="D1670" i="433"/>
  <c r="D1682" i="433"/>
  <c r="D1694" i="433"/>
  <c r="D1706" i="433"/>
  <c r="D1718" i="433"/>
  <c r="D1730" i="433"/>
  <c r="D1742" i="433"/>
  <c r="D1754" i="433"/>
  <c r="D1766" i="433"/>
  <c r="D1778" i="433"/>
  <c r="D1790" i="433"/>
  <c r="D1802" i="433"/>
  <c r="D1814" i="433"/>
  <c r="D1826" i="433"/>
  <c r="D1838" i="433"/>
  <c r="D1850" i="433"/>
  <c r="D1862" i="433"/>
  <c r="D1874" i="433"/>
  <c r="D1886" i="433"/>
  <c r="D1898" i="433"/>
  <c r="D1910" i="433"/>
  <c r="D1922" i="433"/>
  <c r="D1934" i="433"/>
  <c r="D1946" i="433"/>
  <c r="D1958" i="433"/>
  <c r="D1970" i="433"/>
  <c r="D36" i="433"/>
  <c r="D113" i="433"/>
  <c r="D190" i="433"/>
  <c r="D283" i="433"/>
  <c r="D364" i="433"/>
  <c r="D448" i="433"/>
  <c r="D533" i="433"/>
  <c r="D617" i="433"/>
  <c r="D706" i="433"/>
  <c r="D784" i="433"/>
  <c r="D852" i="433"/>
  <c r="D919" i="433"/>
  <c r="D979" i="433"/>
  <c r="D1033" i="433"/>
  <c r="D1054" i="433"/>
  <c r="D1074" i="433"/>
  <c r="D1097" i="433"/>
  <c r="D1118" i="433"/>
  <c r="D1138" i="433"/>
  <c r="D1160" i="433"/>
  <c r="D1182" i="433"/>
  <c r="D1202" i="433"/>
  <c r="D1225" i="433"/>
  <c r="D1246" i="433"/>
  <c r="D1266" i="433"/>
  <c r="D1289" i="433"/>
  <c r="D1310" i="433"/>
  <c r="D1330" i="433"/>
  <c r="D1352" i="433"/>
  <c r="D1374" i="433"/>
  <c r="D1394" i="433"/>
  <c r="D1417" i="433"/>
  <c r="D1438" i="433"/>
  <c r="D1458" i="433"/>
  <c r="D1481" i="433"/>
  <c r="D1502" i="433"/>
  <c r="D1522" i="433"/>
  <c r="D1544" i="433"/>
  <c r="D1566" i="433"/>
  <c r="D1586" i="433"/>
  <c r="D1609" i="433"/>
  <c r="D1630" i="433"/>
  <c r="D1650" i="433"/>
  <c r="D1667" i="433"/>
  <c r="D1683" i="433"/>
  <c r="D1698" i="433"/>
  <c r="D1715" i="433"/>
  <c r="D1731" i="433"/>
  <c r="D1746" i="433"/>
  <c r="D1763" i="433"/>
  <c r="D1779" i="433"/>
  <c r="D1794" i="433"/>
  <c r="D1811" i="433"/>
  <c r="D1827" i="433"/>
  <c r="D1842" i="433"/>
  <c r="D1859" i="433"/>
  <c r="D1875" i="433"/>
  <c r="D1890" i="433"/>
  <c r="D1907" i="433"/>
  <c r="D1923" i="433"/>
  <c r="D1938" i="433"/>
  <c r="D1955" i="433"/>
  <c r="D1971" i="433"/>
  <c r="D1984" i="433"/>
  <c r="D1996" i="433"/>
  <c r="D2008" i="433"/>
  <c r="D2020" i="433"/>
  <c r="D2032" i="433"/>
  <c r="D2044" i="433"/>
  <c r="D2056" i="433"/>
  <c r="D2068" i="433"/>
  <c r="D2080" i="433"/>
  <c r="D2092" i="433"/>
  <c r="D2104" i="433"/>
  <c r="D2116" i="433"/>
  <c r="D2128" i="433"/>
  <c r="D2140" i="433"/>
  <c r="D2152" i="433"/>
  <c r="D2164" i="433"/>
  <c r="D2176" i="433"/>
  <c r="D2188" i="433"/>
  <c r="D2200" i="433"/>
  <c r="D2212" i="433"/>
  <c r="D2224" i="433"/>
  <c r="D2236" i="433"/>
  <c r="D2248" i="433"/>
  <c r="D2260" i="433"/>
  <c r="D120" i="433"/>
  <c r="D214" i="433"/>
  <c r="D288" i="433"/>
  <c r="D379" i="433"/>
  <c r="D461" i="433"/>
  <c r="D545" i="433"/>
  <c r="D631" i="433"/>
  <c r="D715" i="433"/>
  <c r="D802" i="433"/>
  <c r="D862" i="433"/>
  <c r="D928" i="433"/>
  <c r="D996" i="433"/>
  <c r="D1035" i="433"/>
  <c r="D1057" i="433"/>
  <c r="D1080" i="433"/>
  <c r="D1099" i="433"/>
  <c r="D1121" i="433"/>
  <c r="D1143" i="433"/>
  <c r="D1164" i="433"/>
  <c r="D1184" i="433"/>
  <c r="D1207" i="433"/>
  <c r="D1227" i="433"/>
  <c r="D1249" i="433"/>
  <c r="D1272" i="433"/>
  <c r="D1291" i="433"/>
  <c r="D1313" i="433"/>
  <c r="D1335" i="433"/>
  <c r="D1356" i="433"/>
  <c r="D1376" i="433"/>
  <c r="D1399" i="433"/>
  <c r="D1419" i="433"/>
  <c r="D1441" i="433"/>
  <c r="D1464" i="433"/>
  <c r="D1483" i="433"/>
  <c r="D1505" i="433"/>
  <c r="D1527" i="433"/>
  <c r="D1548" i="433"/>
  <c r="D1568" i="433"/>
  <c r="D1591" i="433"/>
  <c r="D1611" i="433"/>
  <c r="D1633" i="433"/>
  <c r="D1654" i="433"/>
  <c r="D1669" i="433"/>
  <c r="D1685" i="433"/>
  <c r="D1702" i="433"/>
  <c r="D1717" i="433"/>
  <c r="D1733" i="433"/>
  <c r="D1750" i="433"/>
  <c r="D1765" i="433"/>
  <c r="D1781" i="433"/>
  <c r="D1798" i="433"/>
  <c r="D1813" i="433"/>
  <c r="D1829" i="433"/>
  <c r="D1846" i="433"/>
  <c r="D1861" i="433"/>
  <c r="D1877" i="433"/>
  <c r="D1894" i="433"/>
  <c r="D1909" i="433"/>
  <c r="D1925" i="433"/>
  <c r="D1942" i="433"/>
  <c r="D1957" i="433"/>
  <c r="D1973" i="433"/>
  <c r="D1986" i="433"/>
  <c r="D1998" i="433"/>
  <c r="D2010" i="433"/>
  <c r="D2022" i="433"/>
  <c r="D2034" i="433"/>
  <c r="D2046" i="433"/>
  <c r="D2058" i="433"/>
  <c r="D2070" i="433"/>
  <c r="D2082" i="433"/>
  <c r="D2094" i="433"/>
  <c r="D2106" i="433"/>
  <c r="D2118" i="433"/>
  <c r="D2130" i="433"/>
  <c r="D2142" i="433"/>
  <c r="D2154" i="433"/>
  <c r="D2166" i="433"/>
  <c r="D2178" i="433"/>
  <c r="D2190" i="433"/>
  <c r="D2202" i="433"/>
  <c r="D2214" i="433"/>
  <c r="D2226" i="433"/>
  <c r="D2238" i="433"/>
  <c r="D2250" i="433"/>
  <c r="D2262" i="433"/>
  <c r="D132" i="433"/>
  <c r="D161" i="433"/>
  <c r="D244" i="433"/>
  <c r="D331" i="433"/>
  <c r="D415" i="433"/>
  <c r="D496" i="433"/>
  <c r="D581" i="433"/>
  <c r="D664" i="433"/>
  <c r="D754" i="433"/>
  <c r="D823" i="433"/>
  <c r="D892" i="433"/>
  <c r="D955" i="433"/>
  <c r="D1022" i="433"/>
  <c r="D1045" i="433"/>
  <c r="D1066" i="433"/>
  <c r="D1087" i="433"/>
  <c r="D1109" i="433"/>
  <c r="D1130" i="433"/>
  <c r="D1152" i="433"/>
  <c r="D1172" i="433"/>
  <c r="D1194" i="433"/>
  <c r="D1215" i="433"/>
  <c r="D1237" i="433"/>
  <c r="D1258" i="433"/>
  <c r="D1279" i="433"/>
  <c r="D1301" i="433"/>
  <c r="D1322" i="433"/>
  <c r="D1344" i="433"/>
  <c r="D1364" i="433"/>
  <c r="D1386" i="433"/>
  <c r="D1407" i="433"/>
  <c r="D1429" i="433"/>
  <c r="D1450" i="433"/>
  <c r="D1471" i="433"/>
  <c r="D1493" i="433"/>
  <c r="D1514" i="433"/>
  <c r="D1536" i="433"/>
  <c r="D1556" i="433"/>
  <c r="D1578" i="433"/>
  <c r="D1599" i="433"/>
  <c r="D1621" i="433"/>
  <c r="D1642" i="433"/>
  <c r="D1660" i="433"/>
  <c r="D1676" i="433"/>
  <c r="D1692" i="433"/>
  <c r="D1708" i="433"/>
  <c r="D1724" i="433"/>
  <c r="D1740" i="433"/>
  <c r="D1756" i="433"/>
  <c r="D1772" i="433"/>
  <c r="D1788" i="433"/>
  <c r="D1804" i="433"/>
  <c r="D1820" i="433"/>
  <c r="D1836" i="433"/>
  <c r="D1852" i="433"/>
  <c r="D1868" i="433"/>
  <c r="D1884" i="433"/>
  <c r="D1900" i="433"/>
  <c r="D1916" i="433"/>
  <c r="D1932" i="433"/>
  <c r="D1948" i="433"/>
  <c r="D1964" i="433"/>
  <c r="D1979" i="433"/>
  <c r="D1991" i="433"/>
  <c r="D2003" i="433"/>
  <c r="D2015" i="433"/>
  <c r="D2027" i="433"/>
  <c r="D2039" i="433"/>
  <c r="D2051" i="433"/>
  <c r="D2063" i="433"/>
  <c r="D2075" i="433"/>
  <c r="D2087" i="433"/>
  <c r="D2099" i="433"/>
  <c r="D2111" i="433"/>
  <c r="D2123" i="433"/>
  <c r="D2135" i="433"/>
  <c r="D2147" i="433"/>
  <c r="D2159" i="433"/>
  <c r="D2171" i="433"/>
  <c r="D2183" i="433"/>
  <c r="D2195" i="433"/>
  <c r="D2207" i="433"/>
  <c r="D2219" i="433"/>
  <c r="D2231" i="433"/>
  <c r="D2243" i="433"/>
  <c r="D2255" i="433"/>
  <c r="D48" i="433"/>
  <c r="D216" i="433"/>
  <c r="D317" i="433"/>
  <c r="D432" i="433"/>
  <c r="D559" i="433"/>
  <c r="D660" i="433"/>
  <c r="D775" i="433"/>
  <c r="D869" i="433"/>
  <c r="D952" i="433"/>
  <c r="D1028" i="433"/>
  <c r="D1058" i="433"/>
  <c r="D1086" i="433"/>
  <c r="D1114" i="433"/>
  <c r="D1145" i="433"/>
  <c r="D1170" i="433"/>
  <c r="D1200" i="433"/>
  <c r="D1230" i="433"/>
  <c r="D1256" i="433"/>
  <c r="D1285" i="433"/>
  <c r="D1314" i="433"/>
  <c r="D1342" i="433"/>
  <c r="D1370" i="433"/>
  <c r="D1400" i="433"/>
  <c r="D1426" i="433"/>
  <c r="D1455" i="433"/>
  <c r="D1486" i="433"/>
  <c r="D1513" i="433"/>
  <c r="D1541" i="433"/>
  <c r="D1570" i="433"/>
  <c r="D1598" i="433"/>
  <c r="D1626" i="433"/>
  <c r="D1655" i="433"/>
  <c r="D1674" i="433"/>
  <c r="D1696" i="433"/>
  <c r="D1719" i="433"/>
  <c r="D1739" i="433"/>
  <c r="D1760" i="433"/>
  <c r="D1782" i="433"/>
  <c r="D1803" i="433"/>
  <c r="D1824" i="433"/>
  <c r="D1847" i="433"/>
  <c r="D1866" i="433"/>
  <c r="D1888" i="433"/>
  <c r="D1911" i="433"/>
  <c r="D1931" i="433"/>
  <c r="D1952" i="433"/>
  <c r="D1974" i="433"/>
  <c r="D1990" i="433"/>
  <c r="D2006" i="433"/>
  <c r="D2023" i="433"/>
  <c r="D2038" i="433"/>
  <c r="D2054" i="433"/>
  <c r="D2071" i="433"/>
  <c r="D2086" i="433"/>
  <c r="D2102" i="433"/>
  <c r="D2119" i="433"/>
  <c r="D2134" i="433"/>
  <c r="D2150" i="433"/>
  <c r="D2167" i="433"/>
  <c r="D2182" i="433"/>
  <c r="D2198" i="433"/>
  <c r="D2215" i="433"/>
  <c r="D2230" i="433"/>
  <c r="D2246" i="433"/>
  <c r="D2263" i="433"/>
  <c r="D2275" i="433"/>
  <c r="D2287" i="433"/>
  <c r="D2299" i="433"/>
  <c r="D2311" i="433"/>
  <c r="D2323" i="433"/>
  <c r="D2335" i="433"/>
  <c r="D2347" i="433"/>
  <c r="D2359" i="433"/>
  <c r="D2371" i="433"/>
  <c r="D2383" i="433"/>
  <c r="D2395" i="433"/>
  <c r="D2407" i="433"/>
  <c r="D2419" i="433"/>
  <c r="D2431" i="433"/>
  <c r="D2443" i="433"/>
  <c r="D2455" i="433"/>
  <c r="D2467" i="433"/>
  <c r="D2479" i="433"/>
  <c r="D2491" i="433"/>
  <c r="D2503" i="433"/>
  <c r="D2515" i="433"/>
  <c r="D139" i="433"/>
  <c r="D247" i="433"/>
  <c r="D360" i="433"/>
  <c r="D478" i="433"/>
  <c r="D588" i="433"/>
  <c r="D691" i="433"/>
  <c r="D808" i="433"/>
  <c r="D898" i="433"/>
  <c r="D977" i="433"/>
  <c r="D1039" i="433"/>
  <c r="D1068" i="433"/>
  <c r="D1095" i="433"/>
  <c r="D1124" i="433"/>
  <c r="D1153" i="433"/>
  <c r="D1179" i="433"/>
  <c r="D1210" i="433"/>
  <c r="D1239" i="433"/>
  <c r="D1265" i="433"/>
  <c r="D1296" i="433"/>
  <c r="D1323" i="433"/>
  <c r="D1351" i="433"/>
  <c r="D1381" i="433"/>
  <c r="D1409" i="433"/>
  <c r="D1435" i="433"/>
  <c r="D1466" i="433"/>
  <c r="D1495" i="433"/>
  <c r="D1520" i="433"/>
  <c r="D1551" i="433"/>
  <c r="D1579" i="433"/>
  <c r="D1608" i="433"/>
  <c r="D1637" i="433"/>
  <c r="D1661" i="433"/>
  <c r="D1681" i="433"/>
  <c r="D1704" i="433"/>
  <c r="D1726" i="433"/>
  <c r="D1745" i="433"/>
  <c r="D1768" i="433"/>
  <c r="D1789" i="433"/>
  <c r="D1810" i="433"/>
  <c r="D1832" i="433"/>
  <c r="D1853" i="433"/>
  <c r="D1873" i="433"/>
  <c r="D1896" i="433"/>
  <c r="D1918" i="433"/>
  <c r="D1937" i="433"/>
  <c r="D1960" i="433"/>
  <c r="D1980" i="433"/>
  <c r="D1995" i="433"/>
  <c r="D2012" i="433"/>
  <c r="D2028" i="433"/>
  <c r="D2043" i="433"/>
  <c r="D2060" i="433"/>
  <c r="D2076" i="433"/>
  <c r="D2091" i="433"/>
  <c r="D2108" i="433"/>
  <c r="D2124" i="433"/>
  <c r="D2139" i="433"/>
  <c r="D2156" i="433"/>
  <c r="D2172" i="433"/>
  <c r="D2187" i="433"/>
  <c r="D2204" i="433"/>
  <c r="D2220" i="433"/>
  <c r="D2235" i="433"/>
  <c r="D2252" i="433"/>
  <c r="D2267" i="433"/>
  <c r="D2279" i="433"/>
  <c r="D2291" i="433"/>
  <c r="D2303" i="433"/>
  <c r="D2315" i="433"/>
  <c r="D2327" i="433"/>
  <c r="D2339" i="433"/>
  <c r="D2351" i="433"/>
  <c r="D2363" i="433"/>
  <c r="D2375" i="433"/>
  <c r="D2387" i="433"/>
  <c r="D2399" i="433"/>
  <c r="D2411" i="433"/>
  <c r="D2423" i="433"/>
  <c r="D2435" i="433"/>
  <c r="D2447" i="433"/>
  <c r="D2459" i="433"/>
  <c r="D2471" i="433"/>
  <c r="D2483" i="433"/>
  <c r="D2495" i="433"/>
  <c r="D2507" i="433"/>
  <c r="D2519" i="433"/>
  <c r="D2531" i="433"/>
  <c r="D2543" i="433"/>
  <c r="D2555" i="433"/>
  <c r="D2567" i="433"/>
  <c r="D2579" i="433"/>
  <c r="D2591" i="433"/>
  <c r="D2603" i="433"/>
  <c r="D2615" i="433"/>
  <c r="D2627" i="433"/>
  <c r="D2639" i="433"/>
  <c r="D2651" i="433"/>
  <c r="D2663" i="433"/>
  <c r="D2675" i="433"/>
  <c r="D2687" i="433"/>
  <c r="D2699" i="433"/>
  <c r="D2711" i="433"/>
  <c r="D2723" i="433"/>
  <c r="D2735" i="433"/>
  <c r="D2747" i="433"/>
  <c r="D2759" i="433"/>
  <c r="D2771" i="433"/>
  <c r="D2783" i="433"/>
  <c r="D2795" i="433"/>
  <c r="D2807" i="433"/>
  <c r="D2819" i="433"/>
  <c r="D2831" i="433"/>
  <c r="D2843" i="433"/>
  <c r="D2855" i="433"/>
  <c r="D2867" i="433"/>
  <c r="D2879" i="433"/>
  <c r="D2891" i="433"/>
  <c r="D149" i="433"/>
  <c r="D264" i="433"/>
  <c r="D388" i="433"/>
  <c r="D487" i="433"/>
  <c r="D605" i="433"/>
  <c r="D725" i="433"/>
  <c r="D821" i="433"/>
  <c r="D907" i="433"/>
  <c r="D1003" i="433"/>
  <c r="D1042" i="433"/>
  <c r="D1071" i="433"/>
  <c r="D1102" i="433"/>
  <c r="D1129" i="433"/>
  <c r="D1157" i="433"/>
  <c r="D1186" i="433"/>
  <c r="D1214" i="433"/>
  <c r="D1242" i="433"/>
  <c r="D1273" i="433"/>
  <c r="D1298" i="433"/>
  <c r="D1327" i="433"/>
  <c r="D1358" i="433"/>
  <c r="D1385" i="433"/>
  <c r="D1412" i="433"/>
  <c r="D1442" i="433"/>
  <c r="D1470" i="433"/>
  <c r="D1498" i="433"/>
  <c r="D1529" i="433"/>
  <c r="D1554" i="433"/>
  <c r="D1584" i="433"/>
  <c r="D1614" i="433"/>
  <c r="D1640" i="433"/>
  <c r="D1664" i="433"/>
  <c r="D1686" i="433"/>
  <c r="D1707" i="433"/>
  <c r="D1728" i="433"/>
  <c r="D1751" i="433"/>
  <c r="D1770" i="433"/>
  <c r="D1792" i="433"/>
  <c r="D1815" i="433"/>
  <c r="D1835" i="433"/>
  <c r="D1856" i="433"/>
  <c r="D1878" i="433"/>
  <c r="D1899" i="433"/>
  <c r="D1920" i="433"/>
  <c r="D1943" i="433"/>
  <c r="D1962" i="433"/>
  <c r="D1982" i="433"/>
  <c r="D1999" i="433"/>
  <c r="D2014" i="433"/>
  <c r="D2030" i="433"/>
  <c r="D2047" i="433"/>
  <c r="D2062" i="433"/>
  <c r="D2078" i="433"/>
  <c r="D2095" i="433"/>
  <c r="D2110" i="433"/>
  <c r="D2126" i="433"/>
  <c r="D2143" i="433"/>
  <c r="D2158" i="433"/>
  <c r="D2174" i="433"/>
  <c r="D2191" i="433"/>
  <c r="D2206" i="433"/>
  <c r="D2222" i="433"/>
  <c r="D2239" i="433"/>
  <c r="D2254" i="433"/>
  <c r="D2269" i="433"/>
  <c r="D2281" i="433"/>
  <c r="D2293" i="433"/>
  <c r="D2305" i="433"/>
  <c r="D2317" i="433"/>
  <c r="D2329" i="433"/>
  <c r="D2341" i="433"/>
  <c r="D2353" i="433"/>
  <c r="D2365" i="433"/>
  <c r="D2377" i="433"/>
  <c r="D2389" i="433"/>
  <c r="D2401" i="433"/>
  <c r="D2413" i="433"/>
  <c r="D2425" i="433"/>
  <c r="D2437" i="433"/>
  <c r="D2449" i="433"/>
  <c r="D2461" i="433"/>
  <c r="D2473" i="433"/>
  <c r="D2485" i="433"/>
  <c r="D2497" i="433"/>
  <c r="D2509" i="433"/>
  <c r="D2521" i="433"/>
  <c r="D2533" i="433"/>
  <c r="D2545" i="433"/>
  <c r="D2557" i="433"/>
  <c r="D2569" i="433"/>
  <c r="D2581" i="433"/>
  <c r="D2593" i="433"/>
  <c r="D2605" i="433"/>
  <c r="D2617" i="433"/>
  <c r="D2629" i="433"/>
  <c r="D2641" i="433"/>
  <c r="D2653" i="433"/>
  <c r="D2665" i="433"/>
  <c r="D2677" i="433"/>
  <c r="D2689" i="433"/>
  <c r="D2701" i="433"/>
  <c r="D2713" i="433"/>
  <c r="D2725" i="433"/>
  <c r="D2737" i="433"/>
  <c r="D2749" i="433"/>
  <c r="D2761" i="433"/>
  <c r="D2773" i="433"/>
  <c r="D2785" i="433"/>
  <c r="D2797" i="433"/>
  <c r="D2809" i="433"/>
  <c r="D2821" i="433"/>
  <c r="D2833" i="433"/>
  <c r="D2845" i="433"/>
  <c r="D2857" i="433"/>
  <c r="D2869" i="433"/>
  <c r="D2881" i="433"/>
  <c r="D2893" i="433"/>
  <c r="D168" i="433"/>
  <c r="D271" i="433"/>
  <c r="D389" i="433"/>
  <c r="D508" i="433"/>
  <c r="D610" i="433"/>
  <c r="D732" i="433"/>
  <c r="D832" i="433"/>
  <c r="D910" i="433"/>
  <c r="D1006" i="433"/>
  <c r="D1047" i="433"/>
  <c r="D1073" i="433"/>
  <c r="D1104" i="433"/>
  <c r="D1131" i="433"/>
  <c r="D1159" i="433"/>
  <c r="D1189" i="433"/>
  <c r="D1217" i="433"/>
  <c r="D1243" i="433"/>
  <c r="D1274" i="433"/>
  <c r="D1303" i="433"/>
  <c r="D1328" i="433"/>
  <c r="D1359" i="433"/>
  <c r="D1387" i="433"/>
  <c r="D1416" i="433"/>
  <c r="D1445" i="433"/>
  <c r="D1472" i="433"/>
  <c r="D1500" i="433"/>
  <c r="D1530" i="433"/>
  <c r="D1560" i="433"/>
  <c r="D1585" i="433"/>
  <c r="D1615" i="433"/>
  <c r="D1644" i="433"/>
  <c r="D1666" i="433"/>
  <c r="D1688" i="433"/>
  <c r="D1709" i="433"/>
  <c r="D1729" i="433"/>
  <c r="D1752" i="433"/>
  <c r="D1774" i="433"/>
  <c r="D1793" i="433"/>
  <c r="D1816" i="433"/>
  <c r="D1837" i="433"/>
  <c r="D1858" i="433"/>
  <c r="D1880" i="433"/>
  <c r="D1901" i="433"/>
  <c r="D1921" i="433"/>
  <c r="D1944" i="433"/>
  <c r="D1966" i="433"/>
  <c r="D1983" i="433"/>
  <c r="D2000" i="433"/>
  <c r="D2016" i="433"/>
  <c r="D2031" i="433"/>
  <c r="D2048" i="433"/>
  <c r="D2064" i="433"/>
  <c r="D2079" i="433"/>
  <c r="D2096" i="433"/>
  <c r="D2112" i="433"/>
  <c r="D2127" i="433"/>
  <c r="D2144" i="433"/>
  <c r="D2160" i="433"/>
  <c r="D2175" i="433"/>
  <c r="D2192" i="433"/>
  <c r="D2208" i="433"/>
  <c r="D2223" i="433"/>
  <c r="D2240" i="433"/>
  <c r="D2256" i="433"/>
  <c r="D2270" i="433"/>
  <c r="D2282" i="433"/>
  <c r="D2294" i="433"/>
  <c r="D2306" i="433"/>
  <c r="D2318" i="433"/>
  <c r="D2330" i="433"/>
  <c r="D2342" i="433"/>
  <c r="D2354" i="433"/>
  <c r="D2366" i="433"/>
  <c r="D2378" i="433"/>
  <c r="D2390" i="433"/>
  <c r="D2402" i="433"/>
  <c r="D2414" i="433"/>
  <c r="D2426" i="433"/>
  <c r="D2438" i="433"/>
  <c r="D2450" i="433"/>
  <c r="D2462" i="433"/>
  <c r="D2474" i="433"/>
  <c r="D2486" i="433"/>
  <c r="D2498" i="433"/>
  <c r="D2510" i="433"/>
  <c r="D199" i="433"/>
  <c r="D316" i="433"/>
  <c r="D430" i="433"/>
  <c r="D535" i="433"/>
  <c r="D658" i="433"/>
  <c r="D763" i="433"/>
  <c r="D859" i="433"/>
  <c r="D948" i="433"/>
  <c r="D1026" i="433"/>
  <c r="D1056" i="433"/>
  <c r="D1083" i="433"/>
  <c r="D1112" i="433"/>
  <c r="D1141" i="433"/>
  <c r="D1169" i="433"/>
  <c r="D1198" i="433"/>
  <c r="D1226" i="433"/>
  <c r="D1255" i="433"/>
  <c r="D1282" i="433"/>
  <c r="D1311" i="433"/>
  <c r="D1339" i="433"/>
  <c r="D1369" i="433"/>
  <c r="D1397" i="433"/>
  <c r="D1424" i="433"/>
  <c r="D1454" i="433"/>
  <c r="D1482" i="433"/>
  <c r="D1512" i="433"/>
  <c r="D1538" i="433"/>
  <c r="D1567" i="433"/>
  <c r="D1596" i="433"/>
  <c r="D1625" i="433"/>
  <c r="D1652" i="433"/>
  <c r="D1673" i="433"/>
  <c r="D1695" i="433"/>
  <c r="D1716" i="433"/>
  <c r="D1738" i="433"/>
  <c r="D1758" i="433"/>
  <c r="D1780" i="433"/>
  <c r="D1801" i="433"/>
  <c r="D1823" i="433"/>
  <c r="D1844" i="433"/>
  <c r="D1865" i="433"/>
  <c r="D1887" i="433"/>
  <c r="D1908" i="433"/>
  <c r="D1930" i="433"/>
  <c r="D1950" i="433"/>
  <c r="D1972" i="433"/>
  <c r="D1989" i="433"/>
  <c r="D2005" i="433"/>
  <c r="D2021" i="433"/>
  <c r="D2037" i="433"/>
  <c r="D2053" i="433"/>
  <c r="D2069" i="433"/>
  <c r="D2085" i="433"/>
  <c r="D2101" i="433"/>
  <c r="D2117" i="433"/>
  <c r="D2133" i="433"/>
  <c r="D2149" i="433"/>
  <c r="D2165" i="433"/>
  <c r="D2181" i="433"/>
  <c r="D2197" i="433"/>
  <c r="D2213" i="433"/>
  <c r="D2229" i="433"/>
  <c r="D2245" i="433"/>
  <c r="D2261" i="433"/>
  <c r="D2274" i="433"/>
  <c r="D2286" i="433"/>
  <c r="D2298" i="433"/>
  <c r="D2310" i="433"/>
  <c r="D2322" i="433"/>
  <c r="D2334" i="433"/>
  <c r="D2346" i="433"/>
  <c r="D2358" i="433"/>
  <c r="D2370" i="433"/>
  <c r="D2382" i="433"/>
  <c r="D2394" i="433"/>
  <c r="D2406" i="433"/>
  <c r="D2418" i="433"/>
  <c r="D2430" i="433"/>
  <c r="D2442" i="433"/>
  <c r="D2454" i="433"/>
  <c r="D2466" i="433"/>
  <c r="D2478" i="433"/>
  <c r="D2490" i="433"/>
  <c r="D2502" i="433"/>
  <c r="D2514" i="433"/>
  <c r="D2526" i="433"/>
  <c r="D2538" i="433"/>
  <c r="D2550" i="433"/>
  <c r="D2562" i="433"/>
  <c r="D2574" i="433"/>
  <c r="D2586" i="433"/>
  <c r="D2598" i="433"/>
  <c r="D2610" i="433"/>
  <c r="D2622" i="433"/>
  <c r="D2634" i="433"/>
  <c r="D2646" i="433"/>
  <c r="D2658" i="433"/>
  <c r="D2670" i="433"/>
  <c r="D2682" i="433"/>
  <c r="D2694" i="433"/>
  <c r="D2706" i="433"/>
  <c r="D2718" i="433"/>
  <c r="D2730" i="433"/>
  <c r="D2742" i="433"/>
  <c r="D2754" i="433"/>
  <c r="D2766" i="433"/>
  <c r="D2778" i="433"/>
  <c r="D2790" i="433"/>
  <c r="D2802" i="433"/>
  <c r="D2814" i="433"/>
  <c r="D2826" i="433"/>
  <c r="D2838" i="433"/>
  <c r="D2850" i="433"/>
  <c r="D2862" i="433"/>
  <c r="D2874" i="433"/>
  <c r="D2886" i="433"/>
  <c r="D72" i="433"/>
  <c r="D300" i="433"/>
  <c r="D485" i="433"/>
  <c r="D679" i="433"/>
  <c r="D850" i="433"/>
  <c r="D1008" i="433"/>
  <c r="D1064" i="433"/>
  <c r="D1116" i="433"/>
  <c r="D1166" i="433"/>
  <c r="D1212" i="433"/>
  <c r="D1262" i="433"/>
  <c r="D1308" i="433"/>
  <c r="D1361" i="433"/>
  <c r="D1406" i="433"/>
  <c r="D1457" i="433"/>
  <c r="D1506" i="433"/>
  <c r="D1553" i="433"/>
  <c r="D1602" i="433"/>
  <c r="D1649" i="433"/>
  <c r="D1690" i="433"/>
  <c r="D1722" i="433"/>
  <c r="D1762" i="433"/>
  <c r="D1799" i="433"/>
  <c r="D1834" i="433"/>
  <c r="D1871" i="433"/>
  <c r="D1906" i="433"/>
  <c r="D1945" i="433"/>
  <c r="D1978" i="433"/>
  <c r="D2007" i="433"/>
  <c r="D2035" i="433"/>
  <c r="D2061" i="433"/>
  <c r="D2089" i="433"/>
  <c r="D2115" i="433"/>
  <c r="D2145" i="433"/>
  <c r="D2170" i="433"/>
  <c r="D2199" i="433"/>
  <c r="D2227" i="433"/>
  <c r="D2253" i="433"/>
  <c r="D2277" i="433"/>
  <c r="D2297" i="433"/>
  <c r="D2319" i="433"/>
  <c r="D2338" i="433"/>
  <c r="D2360" i="433"/>
  <c r="D2380" i="433"/>
  <c r="D2400" i="433"/>
  <c r="D2421" i="433"/>
  <c r="D2441" i="433"/>
  <c r="D2463" i="433"/>
  <c r="D2482" i="433"/>
  <c r="D2504" i="433"/>
  <c r="D2523" i="433"/>
  <c r="D172" i="433"/>
  <c r="D346" i="433"/>
  <c r="D562" i="433"/>
  <c r="D744" i="433"/>
  <c r="D905" i="433"/>
  <c r="D1034" i="433"/>
  <c r="D1082" i="433"/>
  <c r="D1134" i="433"/>
  <c r="D1178" i="433"/>
  <c r="D1231" i="433"/>
  <c r="D1278" i="433"/>
  <c r="D1326" i="433"/>
  <c r="D1375" i="433"/>
  <c r="D1423" i="433"/>
  <c r="D1474" i="433"/>
  <c r="D1519" i="433"/>
  <c r="D1573" i="433"/>
  <c r="D1618" i="433"/>
  <c r="D1662" i="433"/>
  <c r="D1700" i="433"/>
  <c r="D1736" i="433"/>
  <c r="D1775" i="433"/>
  <c r="D1808" i="433"/>
  <c r="D1848" i="433"/>
  <c r="D1883" i="433"/>
  <c r="D1919" i="433"/>
  <c r="D1956" i="433"/>
  <c r="D1988" i="433"/>
  <c r="D2017" i="433"/>
  <c r="D2042" i="433"/>
  <c r="D2072" i="433"/>
  <c r="D2098" i="433"/>
  <c r="D2125" i="433"/>
  <c r="D2153" i="433"/>
  <c r="D2180" i="433"/>
  <c r="D2209" i="433"/>
  <c r="D2234" i="433"/>
  <c r="D2264" i="433"/>
  <c r="D2284" i="433"/>
  <c r="D2304" i="433"/>
  <c r="D2325" i="433"/>
  <c r="D2345" i="433"/>
  <c r="D2367" i="433"/>
  <c r="D2386" i="433"/>
  <c r="D2408" i="433"/>
  <c r="D2428" i="433"/>
  <c r="D2448" i="433"/>
  <c r="D2469" i="433"/>
  <c r="D2489" i="433"/>
  <c r="D2511" i="433"/>
  <c r="D2528" i="433"/>
  <c r="D2544" i="433"/>
  <c r="D2560" i="433"/>
  <c r="D2576" i="433"/>
  <c r="D2592" i="433"/>
  <c r="D2608" i="433"/>
  <c r="D2624" i="433"/>
  <c r="D2640" i="433"/>
  <c r="D2656" i="433"/>
  <c r="D2672" i="433"/>
  <c r="D2688" i="433"/>
  <c r="D2704" i="433"/>
  <c r="D2720" i="433"/>
  <c r="D2736" i="433"/>
  <c r="D2752" i="433"/>
  <c r="D2768" i="433"/>
  <c r="D2784" i="433"/>
  <c r="D2800" i="433"/>
  <c r="D2816" i="433"/>
  <c r="D2832" i="433"/>
  <c r="D2848" i="433"/>
  <c r="D2864" i="433"/>
  <c r="D2880" i="433"/>
  <c r="D2896" i="433"/>
  <c r="D2908" i="433"/>
  <c r="D2920" i="433"/>
  <c r="D2932" i="433"/>
  <c r="D2944" i="433"/>
  <c r="D2956" i="433"/>
  <c r="D2968" i="433"/>
  <c r="D2980" i="433"/>
  <c r="D2992" i="433"/>
  <c r="D3004" i="433"/>
  <c r="D3016" i="433"/>
  <c r="D3028" i="433"/>
  <c r="D3040" i="433"/>
  <c r="D3052" i="433"/>
  <c r="D3064" i="433"/>
  <c r="D3076" i="433"/>
  <c r="D3088" i="433"/>
  <c r="D3100" i="433"/>
  <c r="D3112" i="433"/>
  <c r="D3124" i="433"/>
  <c r="D3136" i="433"/>
  <c r="D3148" i="433"/>
  <c r="D3160" i="433"/>
  <c r="D3172" i="433"/>
  <c r="D3184" i="433"/>
  <c r="D3196" i="433"/>
  <c r="D3208" i="433"/>
  <c r="D3220" i="433"/>
  <c r="D3232" i="433"/>
  <c r="D3244" i="433"/>
  <c r="D3256" i="433"/>
  <c r="D3268" i="433"/>
  <c r="D3280" i="433"/>
  <c r="D3292" i="433"/>
  <c r="D3304" i="433"/>
  <c r="D3316" i="433"/>
  <c r="D3328" i="433"/>
  <c r="D3340" i="433"/>
  <c r="D3352" i="433"/>
  <c r="D3364" i="433"/>
  <c r="D3376" i="433"/>
  <c r="D3388" i="433"/>
  <c r="D3400" i="433"/>
  <c r="D3412" i="433"/>
  <c r="D3424" i="433"/>
  <c r="D3436" i="433"/>
  <c r="D187" i="433"/>
  <c r="D400" i="433"/>
  <c r="D576" i="433"/>
  <c r="D778" i="433"/>
  <c r="D934" i="433"/>
  <c r="D1040" i="433"/>
  <c r="D1090" i="433"/>
  <c r="D1136" i="433"/>
  <c r="D1191" i="433"/>
  <c r="D1234" i="433"/>
  <c r="D1287" i="433"/>
  <c r="D1337" i="433"/>
  <c r="D1383" i="433"/>
  <c r="D1433" i="433"/>
  <c r="D1479" i="433"/>
  <c r="D1531" i="433"/>
  <c r="D1577" i="433"/>
  <c r="D1627" i="433"/>
  <c r="D1671" i="433"/>
  <c r="D1705" i="433"/>
  <c r="D1743" i="433"/>
  <c r="D1777" i="433"/>
  <c r="D1817" i="433"/>
  <c r="D1851" i="433"/>
  <c r="D1889" i="433"/>
  <c r="D1926" i="433"/>
  <c r="D1961" i="433"/>
  <c r="D1993" i="433"/>
  <c r="D2019" i="433"/>
  <c r="D2049" i="433"/>
  <c r="D2074" i="433"/>
  <c r="D2103" i="433"/>
  <c r="D2131" i="433"/>
  <c r="D2157" i="433"/>
  <c r="D2185" i="433"/>
  <c r="D2211" i="433"/>
  <c r="D2241" i="433"/>
  <c r="D2266" i="433"/>
  <c r="D2288" i="433"/>
  <c r="D2308" i="433"/>
  <c r="D2328" i="433"/>
  <c r="D2349" i="433"/>
  <c r="D2369" i="433"/>
  <c r="D2391" i="433"/>
  <c r="D2410" i="433"/>
  <c r="D2432" i="433"/>
  <c r="D2452" i="433"/>
  <c r="D2472" i="433"/>
  <c r="D2493" i="433"/>
  <c r="D2513" i="433"/>
  <c r="D2530" i="433"/>
  <c r="D235" i="433"/>
  <c r="D437" i="433"/>
  <c r="D634" i="433"/>
  <c r="D811" i="433"/>
  <c r="D967" i="433"/>
  <c r="D1051" i="433"/>
  <c r="D1105" i="433"/>
  <c r="D1150" i="433"/>
  <c r="D1201" i="433"/>
  <c r="D1250" i="433"/>
  <c r="D1297" i="433"/>
  <c r="D1346" i="433"/>
  <c r="D1393" i="433"/>
  <c r="D1447" i="433"/>
  <c r="D1490" i="433"/>
  <c r="D1543" i="433"/>
  <c r="D1592" i="433"/>
  <c r="D1639" i="433"/>
  <c r="D1679" i="433"/>
  <c r="D1714" i="433"/>
  <c r="D1753" i="433"/>
  <c r="D1787" i="433"/>
  <c r="D1825" i="433"/>
  <c r="D1863" i="433"/>
  <c r="D1897" i="433"/>
  <c r="D1935" i="433"/>
  <c r="D1969" i="433"/>
  <c r="D2001" i="433"/>
  <c r="D2026" i="433"/>
  <c r="D2055" i="433"/>
  <c r="D2083" i="433"/>
  <c r="D2109" i="433"/>
  <c r="D2137" i="433"/>
  <c r="D2163" i="433"/>
  <c r="D2193" i="433"/>
  <c r="D2218" i="433"/>
  <c r="D2247" i="433"/>
  <c r="D2272" i="433"/>
  <c r="D2292" i="433"/>
  <c r="D2313" i="433"/>
  <c r="D2333" i="433"/>
  <c r="D2355" i="433"/>
  <c r="D2374" i="433"/>
  <c r="D2396" i="433"/>
  <c r="D2416" i="433"/>
  <c r="D2436" i="433"/>
  <c r="D2457" i="433"/>
  <c r="D2477" i="433"/>
  <c r="D2499" i="433"/>
  <c r="D2518" i="433"/>
  <c r="D2535" i="433"/>
  <c r="D2551" i="433"/>
  <c r="D2566" i="433"/>
  <c r="D2583" i="433"/>
  <c r="D2599" i="433"/>
  <c r="D2614" i="433"/>
  <c r="D2631" i="433"/>
  <c r="D2647" i="433"/>
  <c r="D2662" i="433"/>
  <c r="D2679" i="433"/>
  <c r="D2695" i="433"/>
  <c r="D2710" i="433"/>
  <c r="D2727" i="433"/>
  <c r="D2743" i="433"/>
  <c r="D2758" i="433"/>
  <c r="D2775" i="433"/>
  <c r="D2791" i="433"/>
  <c r="D2806" i="433"/>
  <c r="D2823" i="433"/>
  <c r="D2839" i="433"/>
  <c r="D2854" i="433"/>
  <c r="D2871" i="433"/>
  <c r="D2887" i="433"/>
  <c r="D2901" i="433"/>
  <c r="D2913" i="433"/>
  <c r="D2925" i="433"/>
  <c r="D2937" i="433"/>
  <c r="D2949" i="433"/>
  <c r="D2961" i="433"/>
  <c r="D2973" i="433"/>
  <c r="D2985" i="433"/>
  <c r="D2997" i="433"/>
  <c r="D3009" i="433"/>
  <c r="D3021" i="433"/>
  <c r="D3033" i="433"/>
  <c r="D286" i="433"/>
  <c r="D466" i="433"/>
  <c r="D677" i="433"/>
  <c r="D840" i="433"/>
  <c r="D991" i="433"/>
  <c r="D1063" i="433"/>
  <c r="D1111" i="433"/>
  <c r="D1162" i="433"/>
  <c r="D1208" i="433"/>
  <c r="D1260" i="433"/>
  <c r="D1306" i="433"/>
  <c r="D1354" i="433"/>
  <c r="D1404" i="433"/>
  <c r="D1452" i="433"/>
  <c r="D1503" i="433"/>
  <c r="D1550" i="433"/>
  <c r="D1601" i="433"/>
  <c r="D1647" i="433"/>
  <c r="D1684" i="433"/>
  <c r="D1721" i="433"/>
  <c r="D1757" i="433"/>
  <c r="D1796" i="433"/>
  <c r="D1830" i="433"/>
  <c r="D1870" i="433"/>
  <c r="D1904" i="433"/>
  <c r="D1940" i="433"/>
  <c r="D1977" i="433"/>
  <c r="D2004" i="433"/>
  <c r="D2033" i="433"/>
  <c r="D2059" i="433"/>
  <c r="D2088" i="433"/>
  <c r="D2114" i="433"/>
  <c r="D2141" i="433"/>
  <c r="D2169" i="433"/>
  <c r="D2196" i="433"/>
  <c r="D2225" i="433"/>
  <c r="D2251" i="433"/>
  <c r="D2276" i="433"/>
  <c r="D2296" i="433"/>
  <c r="D2316" i="433"/>
  <c r="D2337" i="433"/>
  <c r="D2357" i="433"/>
  <c r="D2379" i="433"/>
  <c r="D2398" i="433"/>
  <c r="D2420" i="433"/>
  <c r="D2440" i="433"/>
  <c r="D2460" i="433"/>
  <c r="D2481" i="433"/>
  <c r="D2501" i="433"/>
  <c r="D2522" i="433"/>
  <c r="D2537" i="433"/>
  <c r="D2553" i="433"/>
  <c r="D2570" i="433"/>
  <c r="D2585" i="433"/>
  <c r="D2601" i="433"/>
  <c r="D2618" i="433"/>
  <c r="D2633" i="433"/>
  <c r="D2649" i="433"/>
  <c r="D2666" i="433"/>
  <c r="D2681" i="433"/>
  <c r="D2697" i="433"/>
  <c r="D2714" i="433"/>
  <c r="D2729" i="433"/>
  <c r="D2745" i="433"/>
  <c r="D2762" i="433"/>
  <c r="D2777" i="433"/>
  <c r="D2793" i="433"/>
  <c r="D2810" i="433"/>
  <c r="D2825" i="433"/>
  <c r="D2841" i="433"/>
  <c r="D2858" i="433"/>
  <c r="D2873" i="433"/>
  <c r="D2889" i="433"/>
  <c r="D2903" i="433"/>
  <c r="D2915" i="433"/>
  <c r="D2927" i="433"/>
  <c r="D2939" i="433"/>
  <c r="D2951" i="433"/>
  <c r="D2963" i="433"/>
  <c r="D2975" i="433"/>
  <c r="D2987" i="433"/>
  <c r="D2999" i="433"/>
  <c r="D3011" i="433"/>
  <c r="D3023" i="433"/>
  <c r="D3035" i="433"/>
  <c r="D3047" i="433"/>
  <c r="D3059" i="433"/>
  <c r="D3071" i="433"/>
  <c r="D3083" i="433"/>
  <c r="D3095" i="433"/>
  <c r="D3107" i="433"/>
  <c r="D3119" i="433"/>
  <c r="D3131" i="433"/>
  <c r="D3143" i="433"/>
  <c r="D3155" i="433"/>
  <c r="D3167" i="433"/>
  <c r="D3179" i="433"/>
  <c r="D3191" i="433"/>
  <c r="D3203" i="433"/>
  <c r="D3215" i="433"/>
  <c r="D3227" i="433"/>
  <c r="D3239" i="433"/>
  <c r="D3251" i="433"/>
  <c r="D3263" i="433"/>
  <c r="D3275" i="433"/>
  <c r="D3287" i="433"/>
  <c r="D3299" i="433"/>
  <c r="D3311" i="433"/>
  <c r="D3323" i="433"/>
  <c r="D3335" i="433"/>
  <c r="D3347" i="433"/>
  <c r="D3359" i="433"/>
  <c r="D3371" i="433"/>
  <c r="D3383" i="433"/>
  <c r="D3395" i="433"/>
  <c r="D3407" i="433"/>
  <c r="D3419" i="433"/>
  <c r="D3431" i="433"/>
  <c r="D91" i="433"/>
  <c r="D418" i="433"/>
  <c r="D761" i="433"/>
  <c r="D1023" i="433"/>
  <c r="D1106" i="433"/>
  <c r="D1193" i="433"/>
  <c r="D1275" i="433"/>
  <c r="D1362" i="433"/>
  <c r="D1440" i="433"/>
  <c r="D1525" i="433"/>
  <c r="D1610" i="433"/>
  <c r="D1680" i="433"/>
  <c r="D1744" i="433"/>
  <c r="D1806" i="433"/>
  <c r="D1872" i="433"/>
  <c r="D1933" i="433"/>
  <c r="D1992" i="433"/>
  <c r="D2040" i="433"/>
  <c r="D2084" i="433"/>
  <c r="D2132" i="433"/>
  <c r="D2179" i="433"/>
  <c r="D2228" i="433"/>
  <c r="D2271" i="433"/>
  <c r="D2307" i="433"/>
  <c r="D2343" i="433"/>
  <c r="D2376" i="433"/>
  <c r="D2412" i="433"/>
  <c r="D2446" i="433"/>
  <c r="D2484" i="433"/>
  <c r="D2517" i="433"/>
  <c r="D2542" i="433"/>
  <c r="D2564" i="433"/>
  <c r="D2587" i="433"/>
  <c r="D2607" i="433"/>
  <c r="D2628" i="433"/>
  <c r="D2650" i="433"/>
  <c r="D2671" i="433"/>
  <c r="D2692" i="433"/>
  <c r="D2715" i="433"/>
  <c r="D2734" i="433"/>
  <c r="D2756" i="433"/>
  <c r="D2779" i="433"/>
  <c r="D2799" i="433"/>
  <c r="D2820" i="433"/>
  <c r="D2842" i="433"/>
  <c r="D2863" i="433"/>
  <c r="D2884" i="433"/>
  <c r="D2904" i="433"/>
  <c r="D2919" i="433"/>
  <c r="D2935" i="433"/>
  <c r="D2952" i="433"/>
  <c r="D2967" i="433"/>
  <c r="D2983" i="433"/>
  <c r="D3000" i="433"/>
  <c r="D3015" i="433"/>
  <c r="D3031" i="433"/>
  <c r="D3046" i="433"/>
  <c r="D3061" i="433"/>
  <c r="D3075" i="433"/>
  <c r="D3090" i="433"/>
  <c r="D3104" i="433"/>
  <c r="D3118" i="433"/>
  <c r="D3133" i="433"/>
  <c r="D3147" i="433"/>
  <c r="D3162" i="433"/>
  <c r="D3176" i="433"/>
  <c r="D3190" i="433"/>
  <c r="D3205" i="433"/>
  <c r="D3219" i="433"/>
  <c r="D3234" i="433"/>
  <c r="D3248" i="433"/>
  <c r="D3262" i="433"/>
  <c r="D3277" i="433"/>
  <c r="D3291" i="433"/>
  <c r="D3306" i="433"/>
  <c r="D3320" i="433"/>
  <c r="D3334" i="433"/>
  <c r="D3349" i="433"/>
  <c r="D3363" i="433"/>
  <c r="D3378" i="433"/>
  <c r="D3392" i="433"/>
  <c r="D3406" i="433"/>
  <c r="D3421" i="433"/>
  <c r="D3435" i="433"/>
  <c r="D3448" i="433"/>
  <c r="D3460" i="433"/>
  <c r="D3472" i="433"/>
  <c r="D3484" i="433"/>
  <c r="D3496" i="433"/>
  <c r="D3508" i="433"/>
  <c r="D3520" i="433"/>
  <c r="D3532" i="433"/>
  <c r="D3544" i="433"/>
  <c r="D3556" i="433"/>
  <c r="D3568" i="433"/>
  <c r="D3580" i="433"/>
  <c r="D3592" i="433"/>
  <c r="D3604" i="433"/>
  <c r="D3616" i="433"/>
  <c r="D3628" i="433"/>
  <c r="D3640" i="433"/>
  <c r="D3652" i="433"/>
  <c r="D3664" i="433"/>
  <c r="D3676" i="433"/>
  <c r="D3688" i="433"/>
  <c r="D3700" i="433"/>
  <c r="D3712" i="433"/>
  <c r="D3724" i="433"/>
  <c r="D3736" i="433"/>
  <c r="D3748" i="433"/>
  <c r="D3760" i="433"/>
  <c r="D3772" i="433"/>
  <c r="D3784" i="433"/>
  <c r="D3796" i="433"/>
  <c r="D3808" i="433"/>
  <c r="D3820" i="433"/>
  <c r="D3832" i="433"/>
  <c r="D3844" i="433"/>
  <c r="D3856" i="433"/>
  <c r="D3868" i="433"/>
  <c r="D3880" i="433"/>
  <c r="D3892" i="433"/>
  <c r="D3904" i="433"/>
  <c r="D3916" i="433"/>
  <c r="D3928" i="433"/>
  <c r="D3940" i="433"/>
  <c r="D3952" i="433"/>
  <c r="D3964" i="433"/>
  <c r="D3976" i="433"/>
  <c r="D3988" i="433"/>
  <c r="D4000" i="433"/>
  <c r="D4012" i="433"/>
  <c r="D4024" i="433"/>
  <c r="D4036" i="433"/>
  <c r="D4048" i="433"/>
  <c r="D4060" i="433"/>
  <c r="D4072" i="433"/>
  <c r="D4084" i="433"/>
  <c r="D4096" i="433"/>
  <c r="D4108" i="433"/>
  <c r="D4120" i="433"/>
  <c r="D4132" i="433"/>
  <c r="D4144" i="433"/>
  <c r="D4156" i="433"/>
  <c r="D4168" i="433"/>
  <c r="D4180" i="433"/>
  <c r="D4192" i="433"/>
  <c r="D4204" i="433"/>
  <c r="D4216" i="433"/>
  <c r="D4228" i="433"/>
  <c r="D4240" i="433"/>
  <c r="D4252" i="433"/>
  <c r="D4264" i="433"/>
  <c r="D4276" i="433"/>
  <c r="D4288" i="433"/>
  <c r="D4300" i="433"/>
  <c r="D4312" i="433"/>
  <c r="D4324" i="433"/>
  <c r="D4336" i="433"/>
  <c r="D4348" i="433"/>
  <c r="D4360" i="433"/>
  <c r="D4372" i="433"/>
  <c r="D4384" i="433"/>
  <c r="D4396" i="433"/>
  <c r="D4408" i="433"/>
  <c r="D4420" i="433"/>
  <c r="D4432" i="433"/>
  <c r="D4444" i="433"/>
  <c r="D4456" i="433"/>
  <c r="D4468" i="433"/>
  <c r="D115" i="433"/>
  <c r="D460" i="433"/>
  <c r="D792" i="433"/>
  <c r="D1032" i="433"/>
  <c r="D1119" i="433"/>
  <c r="D1195" i="433"/>
  <c r="D1280" i="433"/>
  <c r="D1368" i="433"/>
  <c r="D1448" i="433"/>
  <c r="D1534" i="433"/>
  <c r="D1616" i="433"/>
  <c r="D1691" i="433"/>
  <c r="D1748" i="433"/>
  <c r="D1812" i="433"/>
  <c r="D1876" i="433"/>
  <c r="D1936" i="433"/>
  <c r="D1994" i="433"/>
  <c r="D2041" i="433"/>
  <c r="D2090" i="433"/>
  <c r="D2136" i="433"/>
  <c r="D2184" i="433"/>
  <c r="D2232" i="433"/>
  <c r="D2273" i="433"/>
  <c r="D2309" i="433"/>
  <c r="D2344" i="433"/>
  <c r="D2381" i="433"/>
  <c r="D2415" i="433"/>
  <c r="D2451" i="433"/>
  <c r="D2487" i="433"/>
  <c r="D2520" i="433"/>
  <c r="D2546" i="433"/>
  <c r="D2565" i="433"/>
  <c r="D2588" i="433"/>
  <c r="D2609" i="433"/>
  <c r="D2630" i="433"/>
  <c r="D2652" i="433"/>
  <c r="D2673" i="433"/>
  <c r="D2693" i="433"/>
  <c r="D2716" i="433"/>
  <c r="D2738" i="433"/>
  <c r="D2757" i="433"/>
  <c r="D2780" i="433"/>
  <c r="D2801" i="433"/>
  <c r="D2822" i="433"/>
  <c r="D2844" i="433"/>
  <c r="D2865" i="433"/>
  <c r="D2885" i="433"/>
  <c r="D2905" i="433"/>
  <c r="D2921" i="433"/>
  <c r="D2936" i="433"/>
  <c r="D2953" i="433"/>
  <c r="D2969" i="433"/>
  <c r="D2984" i="433"/>
  <c r="D3001" i="433"/>
  <c r="D3017" i="433"/>
  <c r="D3032" i="433"/>
  <c r="D3048" i="433"/>
  <c r="D3062" i="433"/>
  <c r="D3077" i="433"/>
  <c r="D3091" i="433"/>
  <c r="D3105" i="433"/>
  <c r="D3120" i="433"/>
  <c r="D3134" i="433"/>
  <c r="D3149" i="433"/>
  <c r="D3163" i="433"/>
  <c r="D3177" i="433"/>
  <c r="D3192" i="433"/>
  <c r="D3206" i="433"/>
  <c r="D3221" i="433"/>
  <c r="D3235" i="433"/>
  <c r="D3249" i="433"/>
  <c r="D3264" i="433"/>
  <c r="D3278" i="433"/>
  <c r="D3293" i="433"/>
  <c r="D3307" i="433"/>
  <c r="D3321" i="433"/>
  <c r="D3336" i="433"/>
  <c r="D3350" i="433"/>
  <c r="D3365" i="433"/>
  <c r="D142" i="433"/>
  <c r="D514" i="433"/>
  <c r="D804" i="433"/>
  <c r="D1038" i="433"/>
  <c r="D1122" i="433"/>
  <c r="D1205" i="433"/>
  <c r="D1290" i="433"/>
  <c r="D1371" i="433"/>
  <c r="D1460" i="433"/>
  <c r="D1537" i="433"/>
  <c r="D1623" i="433"/>
  <c r="D1693" i="433"/>
  <c r="D1755" i="433"/>
  <c r="D1818" i="433"/>
  <c r="D1882" i="433"/>
  <c r="D1947" i="433"/>
  <c r="D1997" i="433"/>
  <c r="D2045" i="433"/>
  <c r="D2093" i="433"/>
  <c r="D2138" i="433"/>
  <c r="D2186" i="433"/>
  <c r="D2233" i="433"/>
  <c r="D2278" i="433"/>
  <c r="D2312" i="433"/>
  <c r="D2348" i="433"/>
  <c r="D2384" i="433"/>
  <c r="D2417" i="433"/>
  <c r="D2453" i="433"/>
  <c r="D2488" i="433"/>
  <c r="D2524" i="433"/>
  <c r="D2547" i="433"/>
  <c r="D2568" i="433"/>
  <c r="D2589" i="433"/>
  <c r="D2611" i="433"/>
  <c r="D2632" i="433"/>
  <c r="D2654" i="433"/>
  <c r="D2674" i="433"/>
  <c r="D2696" i="433"/>
  <c r="D2717" i="433"/>
  <c r="D2739" i="433"/>
  <c r="D2760" i="433"/>
  <c r="D2781" i="433"/>
  <c r="D2803" i="433"/>
  <c r="D2824" i="433"/>
  <c r="D2846" i="433"/>
  <c r="D2866" i="433"/>
  <c r="D2888" i="433"/>
  <c r="D2906" i="433"/>
  <c r="D2922" i="433"/>
  <c r="D2938" i="433"/>
  <c r="D2954" i="433"/>
  <c r="D2970" i="433"/>
  <c r="D2986" i="433"/>
  <c r="D3002" i="433"/>
  <c r="D3018" i="433"/>
  <c r="D3034" i="433"/>
  <c r="D3049" i="433"/>
  <c r="D3063" i="433"/>
  <c r="D3078" i="433"/>
  <c r="D3092" i="433"/>
  <c r="D3106" i="433"/>
  <c r="D3121" i="433"/>
  <c r="D3135" i="433"/>
  <c r="D3150" i="433"/>
  <c r="D3164" i="433"/>
  <c r="D185" i="433"/>
  <c r="D516" i="433"/>
  <c r="D833" i="433"/>
  <c r="D1049" i="433"/>
  <c r="D1128" i="433"/>
  <c r="D1218" i="433"/>
  <c r="D1294" i="433"/>
  <c r="D1378" i="433"/>
  <c r="D1465" i="433"/>
  <c r="D1546" i="433"/>
  <c r="D1632" i="433"/>
  <c r="D1697" i="433"/>
  <c r="D1764" i="433"/>
  <c r="D1822" i="433"/>
  <c r="D1885" i="433"/>
  <c r="D1949" i="433"/>
  <c r="D2002" i="433"/>
  <c r="D2050" i="433"/>
  <c r="D2097" i="433"/>
  <c r="D2146" i="433"/>
  <c r="D2189" i="433"/>
  <c r="D2237" i="433"/>
  <c r="D2280" i="433"/>
  <c r="D2314" i="433"/>
  <c r="D2350" i="433"/>
  <c r="D2385" i="433"/>
  <c r="D2422" i="433"/>
  <c r="D2456" i="433"/>
  <c r="D2492" i="433"/>
  <c r="D2525" i="433"/>
  <c r="D2548" i="433"/>
  <c r="D2571" i="433"/>
  <c r="D2590" i="433"/>
  <c r="D2612" i="433"/>
  <c r="D2635" i="433"/>
  <c r="D2655" i="433"/>
  <c r="D2676" i="433"/>
  <c r="D2698" i="433"/>
  <c r="D2719" i="433"/>
  <c r="D2740" i="433"/>
  <c r="D2763" i="433"/>
  <c r="D2782" i="433"/>
  <c r="D2804" i="433"/>
  <c r="D2827" i="433"/>
  <c r="D2847" i="433"/>
  <c r="D2868" i="433"/>
  <c r="D2890" i="433"/>
  <c r="D2907" i="433"/>
  <c r="D2923" i="433"/>
  <c r="D2940" i="433"/>
  <c r="D2955" i="433"/>
  <c r="D2971" i="433"/>
  <c r="D2988" i="433"/>
  <c r="D3003" i="433"/>
  <c r="D3019" i="433"/>
  <c r="D3036" i="433"/>
  <c r="D3050" i="433"/>
  <c r="D3065" i="433"/>
  <c r="D3079" i="433"/>
  <c r="D3093" i="433"/>
  <c r="D3108" i="433"/>
  <c r="D3122" i="433"/>
  <c r="D3137" i="433"/>
  <c r="D3151" i="433"/>
  <c r="D3165" i="433"/>
  <c r="D220" i="433"/>
  <c r="D532" i="433"/>
  <c r="D876" i="433"/>
  <c r="D1050" i="433"/>
  <c r="D1135" i="433"/>
  <c r="D1220" i="433"/>
  <c r="D1304" i="433"/>
  <c r="D1390" i="433"/>
  <c r="D1467" i="433"/>
  <c r="D1561" i="433"/>
  <c r="D1634" i="433"/>
  <c r="D1703" i="433"/>
  <c r="D1767" i="433"/>
  <c r="D1828" i="433"/>
  <c r="D1892" i="433"/>
  <c r="D1954" i="433"/>
  <c r="D2009" i="433"/>
  <c r="D2052" i="433"/>
  <c r="D2100" i="433"/>
  <c r="D2148" i="433"/>
  <c r="D2194" i="433"/>
  <c r="D2242" i="433"/>
  <c r="D2283" i="433"/>
  <c r="D2320" i="433"/>
  <c r="D2352" i="433"/>
  <c r="D2388" i="433"/>
  <c r="D2424" i="433"/>
  <c r="D2458" i="433"/>
  <c r="D2494" i="433"/>
  <c r="D2527" i="433"/>
  <c r="D2549" i="433"/>
  <c r="D2572" i="433"/>
  <c r="D2594" i="433"/>
  <c r="D2613" i="433"/>
  <c r="D2636" i="433"/>
  <c r="D2657" i="433"/>
  <c r="D2678" i="433"/>
  <c r="D2700" i="433"/>
  <c r="D2721" i="433"/>
  <c r="D2741" i="433"/>
  <c r="D2764" i="433"/>
  <c r="D2786" i="433"/>
  <c r="D2805" i="433"/>
  <c r="D2828" i="433"/>
  <c r="D2849" i="433"/>
  <c r="D2870" i="433"/>
  <c r="D2892" i="433"/>
  <c r="D2909" i="433"/>
  <c r="D2924" i="433"/>
  <c r="D2941" i="433"/>
  <c r="D2957" i="433"/>
  <c r="D2972" i="433"/>
  <c r="D2989" i="433"/>
  <c r="D3005" i="433"/>
  <c r="D3020" i="433"/>
  <c r="D3037" i="433"/>
  <c r="D3051" i="433"/>
  <c r="D3066" i="433"/>
  <c r="D3080" i="433"/>
  <c r="D3094" i="433"/>
  <c r="D3109" i="433"/>
  <c r="D3123" i="433"/>
  <c r="D3138" i="433"/>
  <c r="D3152" i="433"/>
  <c r="D3166" i="433"/>
  <c r="D3181" i="433"/>
  <c r="D3195" i="433"/>
  <c r="D3210" i="433"/>
  <c r="D3224" i="433"/>
  <c r="D3238" i="433"/>
  <c r="D3253" i="433"/>
  <c r="D3267" i="433"/>
  <c r="D3282" i="433"/>
  <c r="D3296" i="433"/>
  <c r="D3310" i="433"/>
  <c r="D3325" i="433"/>
  <c r="D3339" i="433"/>
  <c r="D3354" i="433"/>
  <c r="D3368" i="433"/>
  <c r="D3382" i="433"/>
  <c r="D3397" i="433"/>
  <c r="D3411" i="433"/>
  <c r="D3426" i="433"/>
  <c r="D3440" i="433"/>
  <c r="D3452" i="433"/>
  <c r="D3464" i="433"/>
  <c r="D3476" i="433"/>
  <c r="D3488" i="433"/>
  <c r="D3500" i="433"/>
  <c r="D3512" i="433"/>
  <c r="D3524" i="433"/>
  <c r="D3536" i="433"/>
  <c r="D3548" i="433"/>
  <c r="D3560" i="433"/>
  <c r="D3572" i="433"/>
  <c r="D3584" i="433"/>
  <c r="D3596" i="433"/>
  <c r="D3608" i="433"/>
  <c r="D3620" i="433"/>
  <c r="D3632" i="433"/>
  <c r="D3644" i="433"/>
  <c r="D3656" i="433"/>
  <c r="D3668" i="433"/>
  <c r="D3680" i="433"/>
  <c r="D3692" i="433"/>
  <c r="D3704" i="433"/>
  <c r="D3716" i="433"/>
  <c r="D3728" i="433"/>
  <c r="D3740" i="433"/>
  <c r="D3752" i="433"/>
  <c r="D3764" i="433"/>
  <c r="D3776" i="433"/>
  <c r="D3788" i="433"/>
  <c r="D3800" i="433"/>
  <c r="D3812" i="433"/>
  <c r="D3824" i="433"/>
  <c r="D3836" i="433"/>
  <c r="D3848" i="433"/>
  <c r="D3860" i="433"/>
  <c r="D3872" i="433"/>
  <c r="D3884" i="433"/>
  <c r="D3896" i="433"/>
  <c r="D3908" i="433"/>
  <c r="D3920" i="433"/>
  <c r="D3932" i="433"/>
  <c r="D3944" i="433"/>
  <c r="D3956" i="433"/>
  <c r="D3968" i="433"/>
  <c r="D3980" i="433"/>
  <c r="D3992" i="433"/>
  <c r="D4004" i="433"/>
  <c r="D4016" i="433"/>
  <c r="D4028" i="433"/>
  <c r="D4040" i="433"/>
  <c r="D4052" i="433"/>
  <c r="D4064" i="433"/>
  <c r="D4076" i="433"/>
  <c r="D4088" i="433"/>
  <c r="D4100" i="433"/>
  <c r="D4112" i="433"/>
  <c r="D4124" i="433"/>
  <c r="D4136" i="433"/>
  <c r="D4148" i="433"/>
  <c r="D4160" i="433"/>
  <c r="D4172" i="433"/>
  <c r="D4184" i="433"/>
  <c r="D4196" i="433"/>
  <c r="D4208" i="433"/>
  <c r="D4220" i="433"/>
  <c r="D4232" i="433"/>
  <c r="D4244" i="433"/>
  <c r="D4256" i="433"/>
  <c r="D4268" i="433"/>
  <c r="D4280" i="433"/>
  <c r="D4292" i="433"/>
  <c r="D4304" i="433"/>
  <c r="D4316" i="433"/>
  <c r="D4328" i="433"/>
  <c r="D4340" i="433"/>
  <c r="D4352" i="433"/>
  <c r="D4364" i="433"/>
  <c r="D4376" i="433"/>
  <c r="D4388" i="433"/>
  <c r="D4400" i="433"/>
  <c r="D4412" i="433"/>
  <c r="D4424" i="433"/>
  <c r="D4436" i="433"/>
  <c r="D4448" i="433"/>
  <c r="D4460" i="433"/>
  <c r="D4472" i="433"/>
  <c r="D232" i="433"/>
  <c r="D564" i="433"/>
  <c r="D880" i="433"/>
  <c r="D1061" i="433"/>
  <c r="D1146" i="433"/>
  <c r="D1224" i="433"/>
  <c r="D1316" i="433"/>
  <c r="D1392" i="433"/>
  <c r="D1477" i="433"/>
  <c r="D1562" i="433"/>
  <c r="D1646" i="433"/>
  <c r="D1710" i="433"/>
  <c r="D1769" i="433"/>
  <c r="D1839" i="433"/>
  <c r="D1895" i="433"/>
  <c r="D1959" i="433"/>
  <c r="D2011" i="433"/>
  <c r="D2057" i="433"/>
  <c r="D2105" i="433"/>
  <c r="D2151" i="433"/>
  <c r="D2201" i="433"/>
  <c r="D2244" i="433"/>
  <c r="D2285" i="433"/>
  <c r="D2321" i="433"/>
  <c r="D2356" i="433"/>
  <c r="D2392" i="433"/>
  <c r="D2427" i="433"/>
  <c r="D2464" i="433"/>
  <c r="D2496" i="433"/>
  <c r="D2529" i="433"/>
  <c r="D2552" i="433"/>
  <c r="D2573" i="433"/>
  <c r="D2595" i="433"/>
  <c r="D2616" i="433"/>
  <c r="D2637" i="433"/>
  <c r="D2659" i="433"/>
  <c r="D2680" i="433"/>
  <c r="D2702" i="433"/>
  <c r="D2722" i="433"/>
  <c r="D2744" i="433"/>
  <c r="D2765" i="433"/>
  <c r="D2787" i="433"/>
  <c r="D2808" i="433"/>
  <c r="D2829" i="433"/>
  <c r="D2851" i="433"/>
  <c r="D2872" i="433"/>
  <c r="D2894" i="433"/>
  <c r="D2910" i="433"/>
  <c r="D2926" i="433"/>
  <c r="D2942" i="433"/>
  <c r="D2958" i="433"/>
  <c r="D2974" i="433"/>
  <c r="D2990" i="433"/>
  <c r="D3006" i="433"/>
  <c r="D3022" i="433"/>
  <c r="D3038" i="433"/>
  <c r="D3053" i="433"/>
  <c r="D3067" i="433"/>
  <c r="D3081" i="433"/>
  <c r="D3096" i="433"/>
  <c r="D3110" i="433"/>
  <c r="D3125" i="433"/>
  <c r="D3139" i="433"/>
  <c r="D3153" i="433"/>
  <c r="D3168" i="433"/>
  <c r="D259" i="433"/>
  <c r="D593" i="433"/>
  <c r="D881" i="433"/>
  <c r="D1070" i="433"/>
  <c r="D1147" i="433"/>
  <c r="D1232" i="433"/>
  <c r="D1320" i="433"/>
  <c r="D1402" i="433"/>
  <c r="D1488" i="433"/>
  <c r="D1563" i="433"/>
  <c r="D1656" i="433"/>
  <c r="D1712" i="433"/>
  <c r="D1776" i="433"/>
  <c r="D1840" i="433"/>
  <c r="D1902" i="433"/>
  <c r="D1967" i="433"/>
  <c r="D2013" i="433"/>
  <c r="D2065" i="433"/>
  <c r="D2107" i="433"/>
  <c r="D2155" i="433"/>
  <c r="D2203" i="433"/>
  <c r="D2249" i="433"/>
  <c r="D2289" i="433"/>
  <c r="D2324" i="433"/>
  <c r="D2361" i="433"/>
  <c r="D2393" i="433"/>
  <c r="D2429" i="433"/>
  <c r="D2465" i="433"/>
  <c r="D2500" i="433"/>
  <c r="D2532" i="433"/>
  <c r="D2554" i="433"/>
  <c r="D2575" i="433"/>
  <c r="D2596" i="433"/>
  <c r="D2619" i="433"/>
  <c r="D2638" i="433"/>
  <c r="D2660" i="433"/>
  <c r="D2683" i="433"/>
  <c r="D2703" i="433"/>
  <c r="D2724" i="433"/>
  <c r="D2746" i="433"/>
  <c r="D2767" i="433"/>
  <c r="D2788" i="433"/>
  <c r="D2811" i="433"/>
  <c r="D2830" i="433"/>
  <c r="D2852" i="433"/>
  <c r="D2875" i="433"/>
  <c r="D2895" i="433"/>
  <c r="D2911" i="433"/>
  <c r="D2928" i="433"/>
  <c r="D2943" i="433"/>
  <c r="D2959" i="433"/>
  <c r="D2976" i="433"/>
  <c r="D2991" i="433"/>
  <c r="D3007" i="433"/>
  <c r="D3024" i="433"/>
  <c r="D3039" i="433"/>
  <c r="D3054" i="433"/>
  <c r="D3068" i="433"/>
  <c r="D3082" i="433"/>
  <c r="D3097" i="433"/>
  <c r="D3111" i="433"/>
  <c r="D3126" i="433"/>
  <c r="D3140" i="433"/>
  <c r="D3154" i="433"/>
  <c r="D3169" i="433"/>
  <c r="D3183" i="433"/>
  <c r="D3198" i="433"/>
  <c r="D3212" i="433"/>
  <c r="D3226" i="433"/>
  <c r="D3241" i="433"/>
  <c r="D3255" i="433"/>
  <c r="D3270" i="433"/>
  <c r="D3284" i="433"/>
  <c r="D3298" i="433"/>
  <c r="D3313" i="433"/>
  <c r="D3327" i="433"/>
  <c r="D3342" i="433"/>
  <c r="D3356" i="433"/>
  <c r="D3370" i="433"/>
  <c r="D3385" i="433"/>
  <c r="D3399" i="433"/>
  <c r="D3414" i="433"/>
  <c r="D3428" i="433"/>
  <c r="D3442" i="433"/>
  <c r="D3454" i="433"/>
  <c r="D3466" i="433"/>
  <c r="D3478" i="433"/>
  <c r="D3490" i="433"/>
  <c r="D3502" i="433"/>
  <c r="D3514" i="433"/>
  <c r="D3526" i="433"/>
  <c r="D3538" i="433"/>
  <c r="D3550" i="433"/>
  <c r="D3562" i="433"/>
  <c r="D3574" i="433"/>
  <c r="D3586" i="433"/>
  <c r="D3598" i="433"/>
  <c r="D3610" i="433"/>
  <c r="D3622" i="433"/>
  <c r="D3634" i="433"/>
  <c r="D3646" i="433"/>
  <c r="D3658" i="433"/>
  <c r="D3670" i="433"/>
  <c r="D3682" i="433"/>
  <c r="D3694" i="433"/>
  <c r="D3706" i="433"/>
  <c r="D3718" i="433"/>
  <c r="D3730" i="433"/>
  <c r="D3742" i="433"/>
  <c r="D3754" i="433"/>
  <c r="D3766" i="433"/>
  <c r="D3778" i="433"/>
  <c r="D3790" i="433"/>
  <c r="D3802" i="433"/>
  <c r="D3814" i="433"/>
  <c r="D3826" i="433"/>
  <c r="D3838" i="433"/>
  <c r="D3850" i="433"/>
  <c r="D3862" i="433"/>
  <c r="D3874" i="433"/>
  <c r="D3886" i="433"/>
  <c r="D3898" i="433"/>
  <c r="D3910" i="433"/>
  <c r="D3922" i="433"/>
  <c r="D3934" i="433"/>
  <c r="D3946" i="433"/>
  <c r="D3958" i="433"/>
  <c r="D3970" i="433"/>
  <c r="D3982" i="433"/>
  <c r="D3994" i="433"/>
  <c r="D4006" i="433"/>
  <c r="D4018" i="433"/>
  <c r="D4030" i="433"/>
  <c r="D4042" i="433"/>
  <c r="D4054" i="433"/>
  <c r="D4066" i="433"/>
  <c r="D4078" i="433"/>
  <c r="D4090" i="433"/>
  <c r="D4102" i="433"/>
  <c r="D4114" i="433"/>
  <c r="D4126" i="433"/>
  <c r="D4138" i="433"/>
  <c r="D4150" i="433"/>
  <c r="D4162" i="433"/>
  <c r="D4174" i="433"/>
  <c r="D4186" i="433"/>
  <c r="D4198" i="433"/>
  <c r="D4210" i="433"/>
  <c r="D4222" i="433"/>
  <c r="D4234" i="433"/>
  <c r="D4246" i="433"/>
  <c r="D4258" i="433"/>
  <c r="D4270" i="433"/>
  <c r="D4282" i="433"/>
  <c r="D4294" i="433"/>
  <c r="D4306" i="433"/>
  <c r="D4318" i="433"/>
  <c r="D4330" i="433"/>
  <c r="D4342" i="433"/>
  <c r="D4354" i="433"/>
  <c r="D4366" i="433"/>
  <c r="D4378" i="433"/>
  <c r="D4390" i="433"/>
  <c r="D4402" i="433"/>
  <c r="D4414" i="433"/>
  <c r="D4426" i="433"/>
  <c r="D4438" i="433"/>
  <c r="D4450" i="433"/>
  <c r="D4462" i="433"/>
  <c r="D4474" i="433"/>
  <c r="D312" i="433"/>
  <c r="D629" i="433"/>
  <c r="D922" i="433"/>
  <c r="D1076" i="433"/>
  <c r="D1154" i="433"/>
  <c r="D1241" i="433"/>
  <c r="D1321" i="433"/>
  <c r="D1410" i="433"/>
  <c r="D1489" i="433"/>
  <c r="D1575" i="433"/>
  <c r="D1657" i="433"/>
  <c r="D1720" i="433"/>
  <c r="D1784" i="433"/>
  <c r="D1841" i="433"/>
  <c r="D1912" i="433"/>
  <c r="D1968" i="433"/>
  <c r="D2018" i="433"/>
  <c r="D2066" i="433"/>
  <c r="D2113" i="433"/>
  <c r="D2161" i="433"/>
  <c r="D2205" i="433"/>
  <c r="D2257" i="433"/>
  <c r="D2290" i="433"/>
  <c r="D2326" i="433"/>
  <c r="D2362" i="433"/>
  <c r="D2397" i="433"/>
  <c r="D2433" i="433"/>
  <c r="D2468" i="433"/>
  <c r="D2505" i="433"/>
  <c r="D2534" i="433"/>
  <c r="D2556" i="433"/>
  <c r="D2577" i="433"/>
  <c r="D2597" i="433"/>
  <c r="D2620" i="433"/>
  <c r="D2642" i="433"/>
  <c r="D2661" i="433"/>
  <c r="D2684" i="433"/>
  <c r="D2705" i="433"/>
  <c r="D2726" i="433"/>
  <c r="D2748" i="433"/>
  <c r="D2769" i="433"/>
  <c r="D2789" i="433"/>
  <c r="D2812" i="433"/>
  <c r="D2834" i="433"/>
  <c r="D2853" i="433"/>
  <c r="D2876" i="433"/>
  <c r="D2897" i="433"/>
  <c r="D2912" i="433"/>
  <c r="D2929" i="433"/>
  <c r="D2945" i="433"/>
  <c r="D2960" i="433"/>
  <c r="D2977" i="433"/>
  <c r="D2993" i="433"/>
  <c r="D3008" i="433"/>
  <c r="D3025" i="433"/>
  <c r="D3041" i="433"/>
  <c r="D3055" i="433"/>
  <c r="D3069" i="433"/>
  <c r="D3084" i="433"/>
  <c r="D3098" i="433"/>
  <c r="D3113" i="433"/>
  <c r="D3127" i="433"/>
  <c r="D3141" i="433"/>
  <c r="D3156" i="433"/>
  <c r="D334" i="433"/>
  <c r="D646" i="433"/>
  <c r="D940" i="433"/>
  <c r="D1081" i="433"/>
  <c r="D1167" i="433"/>
  <c r="D1248" i="433"/>
  <c r="D1333" i="433"/>
  <c r="D1418" i="433"/>
  <c r="D1496" i="433"/>
  <c r="D1582" i="433"/>
  <c r="D1659" i="433"/>
  <c r="D1727" i="433"/>
  <c r="D1786" i="433"/>
  <c r="D1849" i="433"/>
  <c r="D1913" i="433"/>
  <c r="D1976" i="433"/>
  <c r="D2024" i="433"/>
  <c r="D2067" i="433"/>
  <c r="D2120" i="433"/>
  <c r="D2162" i="433"/>
  <c r="D2210" i="433"/>
  <c r="D2258" i="433"/>
  <c r="D2295" i="433"/>
  <c r="D2331" i="433"/>
  <c r="D2364" i="433"/>
  <c r="D2403" i="433"/>
  <c r="D2434" i="433"/>
  <c r="D2470" i="433"/>
  <c r="D2506" i="433"/>
  <c r="D2536" i="433"/>
  <c r="D2558" i="433"/>
  <c r="D2578" i="433"/>
  <c r="D2600" i="433"/>
  <c r="D2621" i="433"/>
  <c r="D2643" i="433"/>
  <c r="D2664" i="433"/>
  <c r="D2685" i="433"/>
  <c r="D2707" i="433"/>
  <c r="D2728" i="433"/>
  <c r="D2750" i="433"/>
  <c r="D2770" i="433"/>
  <c r="D2792" i="433"/>
  <c r="D2813" i="433"/>
  <c r="D2835" i="433"/>
  <c r="D2856" i="433"/>
  <c r="D2877" i="433"/>
  <c r="D2898" i="433"/>
  <c r="D2914" i="433"/>
  <c r="D2930" i="433"/>
  <c r="D2946" i="433"/>
  <c r="D2962" i="433"/>
  <c r="D2978" i="433"/>
  <c r="D2994" i="433"/>
  <c r="D3010" i="433"/>
  <c r="D3026" i="433"/>
  <c r="D3042" i="433"/>
  <c r="D3056" i="433"/>
  <c r="D3070" i="433"/>
  <c r="D3085" i="433"/>
  <c r="D3099" i="433"/>
  <c r="D3114" i="433"/>
  <c r="D3128" i="433"/>
  <c r="D3142" i="433"/>
  <c r="D3157" i="433"/>
  <c r="D3171" i="433"/>
  <c r="D3186" i="433"/>
  <c r="D3200" i="433"/>
  <c r="D3214" i="433"/>
  <c r="D3229" i="433"/>
  <c r="D3243" i="433"/>
  <c r="D3258" i="433"/>
  <c r="D3272" i="433"/>
  <c r="D3286" i="433"/>
  <c r="D3301" i="433"/>
  <c r="D3315" i="433"/>
  <c r="D3330" i="433"/>
  <c r="D3344" i="433"/>
  <c r="D3358" i="433"/>
  <c r="D341" i="433"/>
  <c r="D688" i="433"/>
  <c r="D964" i="433"/>
  <c r="D1088" i="433"/>
  <c r="D1176" i="433"/>
  <c r="D1253" i="433"/>
  <c r="D1338" i="433"/>
  <c r="D1422" i="433"/>
  <c r="D1508" i="433"/>
  <c r="D1589" i="433"/>
  <c r="D1668" i="433"/>
  <c r="D1732" i="433"/>
  <c r="D1791" i="433"/>
  <c r="D1854" i="433"/>
  <c r="D1914" i="433"/>
  <c r="D1981" i="433"/>
  <c r="D2025" i="433"/>
  <c r="D2073" i="433"/>
  <c r="D2121" i="433"/>
  <c r="D2168" i="433"/>
  <c r="D2216" i="433"/>
  <c r="D2259" i="433"/>
  <c r="D2300" i="433"/>
  <c r="D2332" i="433"/>
  <c r="D2368" i="433"/>
  <c r="D2404" i="433"/>
  <c r="D2439" i="433"/>
  <c r="D2475" i="433"/>
  <c r="D2508" i="433"/>
  <c r="D2539" i="433"/>
  <c r="D2559" i="433"/>
  <c r="D2580" i="433"/>
  <c r="D2602" i="433"/>
  <c r="D2623" i="433"/>
  <c r="D2644" i="433"/>
  <c r="D2667" i="433"/>
  <c r="D2686" i="433"/>
  <c r="D2708" i="433"/>
  <c r="D2731" i="433"/>
  <c r="D2751" i="433"/>
  <c r="D2772" i="433"/>
  <c r="D2794" i="433"/>
  <c r="D2815" i="433"/>
  <c r="D2836" i="433"/>
  <c r="D2859" i="433"/>
  <c r="D2878" i="433"/>
  <c r="D2899" i="433"/>
  <c r="D2916" i="433"/>
  <c r="D2931" i="433"/>
  <c r="D2947" i="433"/>
  <c r="D2964" i="433"/>
  <c r="D2979" i="433"/>
  <c r="D2995" i="433"/>
  <c r="D3012" i="433"/>
  <c r="D3027" i="433"/>
  <c r="D3043" i="433"/>
  <c r="D3057" i="433"/>
  <c r="D3072" i="433"/>
  <c r="D3086" i="433"/>
  <c r="D3101" i="433"/>
  <c r="D3115" i="433"/>
  <c r="D3129" i="433"/>
  <c r="D3144" i="433"/>
  <c r="D3158" i="433"/>
  <c r="D3173" i="433"/>
  <c r="D3187" i="433"/>
  <c r="D3201" i="433"/>
  <c r="D3216" i="433"/>
  <c r="D3230" i="433"/>
  <c r="D3245" i="433"/>
  <c r="D3259" i="433"/>
  <c r="D3273" i="433"/>
  <c r="D3288" i="433"/>
  <c r="D3302" i="433"/>
  <c r="D3317" i="433"/>
  <c r="D3331" i="433"/>
  <c r="D3345" i="433"/>
  <c r="D3360" i="433"/>
  <c r="D3374" i="433"/>
  <c r="D3389" i="433"/>
  <c r="D3403" i="433"/>
  <c r="D3417" i="433"/>
  <c r="D3432" i="433"/>
  <c r="D3445" i="433"/>
  <c r="D3457" i="433"/>
  <c r="D3469" i="433"/>
  <c r="D3481" i="433"/>
  <c r="D3493" i="433"/>
  <c r="D3505" i="433"/>
  <c r="D3517" i="433"/>
  <c r="D3529" i="433"/>
  <c r="D3541" i="433"/>
  <c r="D3553" i="433"/>
  <c r="D3565" i="433"/>
  <c r="D3577" i="433"/>
  <c r="D3589" i="433"/>
  <c r="D3601" i="433"/>
  <c r="D3613" i="433"/>
  <c r="D3625" i="433"/>
  <c r="D3637" i="433"/>
  <c r="D3649" i="433"/>
  <c r="D3661" i="433"/>
  <c r="D3673" i="433"/>
  <c r="D3685" i="433"/>
  <c r="D3697" i="433"/>
  <c r="D3709" i="433"/>
  <c r="D3721" i="433"/>
  <c r="D3733" i="433"/>
  <c r="D3745" i="433"/>
  <c r="D3757" i="433"/>
  <c r="D3769" i="433"/>
  <c r="D3781" i="433"/>
  <c r="D3793" i="433"/>
  <c r="D3805" i="433"/>
  <c r="D3817" i="433"/>
  <c r="D3829" i="433"/>
  <c r="D3841" i="433"/>
  <c r="D3853" i="433"/>
  <c r="D3865" i="433"/>
  <c r="D3877" i="433"/>
  <c r="D3889" i="433"/>
  <c r="D3901" i="433"/>
  <c r="D3913" i="433"/>
  <c r="D3925" i="433"/>
  <c r="D3937" i="433"/>
  <c r="D3949" i="433"/>
  <c r="D3961" i="433"/>
  <c r="D3973" i="433"/>
  <c r="D3985" i="433"/>
  <c r="D3997" i="433"/>
  <c r="D4009" i="433"/>
  <c r="D4021" i="433"/>
  <c r="D4033" i="433"/>
  <c r="D4045" i="433"/>
  <c r="D4057" i="433"/>
  <c r="D4069" i="433"/>
  <c r="D4081" i="433"/>
  <c r="D4093" i="433"/>
  <c r="D4105" i="433"/>
  <c r="D4117" i="433"/>
  <c r="D4129" i="433"/>
  <c r="D4141" i="433"/>
  <c r="D4153" i="433"/>
  <c r="D4165" i="433"/>
  <c r="D4177" i="433"/>
  <c r="D4189" i="433"/>
  <c r="D4201" i="433"/>
  <c r="D4213" i="433"/>
  <c r="D4225" i="433"/>
  <c r="D4237" i="433"/>
  <c r="D4249" i="433"/>
  <c r="D4261" i="433"/>
  <c r="D4273" i="433"/>
  <c r="D4285" i="433"/>
  <c r="D4297" i="433"/>
  <c r="D4309" i="433"/>
  <c r="D4321" i="433"/>
  <c r="D4333" i="433"/>
  <c r="D4345" i="433"/>
  <c r="D4357" i="433"/>
  <c r="D4369" i="433"/>
  <c r="D4381" i="433"/>
  <c r="D4393" i="433"/>
  <c r="D4405" i="433"/>
  <c r="D4417" i="433"/>
  <c r="D4429" i="433"/>
  <c r="D4441" i="433"/>
  <c r="D4453" i="433"/>
  <c r="D4465" i="433"/>
  <c r="D4477" i="433"/>
  <c r="D408" i="433"/>
  <c r="D736" i="433"/>
  <c r="D1020" i="433"/>
  <c r="D1098" i="433"/>
  <c r="D1183" i="433"/>
  <c r="D1268" i="433"/>
  <c r="D1349" i="433"/>
  <c r="D1434" i="433"/>
  <c r="D1518" i="433"/>
  <c r="D1604" i="433"/>
  <c r="D1678" i="433"/>
  <c r="D1741" i="433"/>
  <c r="D1805" i="433"/>
  <c r="D1864" i="433"/>
  <c r="D1928" i="433"/>
  <c r="D1987" i="433"/>
  <c r="D2036" i="433"/>
  <c r="D2081" i="433"/>
  <c r="D2129" i="433"/>
  <c r="D2177" i="433"/>
  <c r="D2221" i="433"/>
  <c r="D2268" i="433"/>
  <c r="D2302" i="433"/>
  <c r="D2340" i="433"/>
  <c r="D2373" i="433"/>
  <c r="D2409" i="433"/>
  <c r="D2445" i="433"/>
  <c r="D2480" i="433"/>
  <c r="D2516" i="433"/>
  <c r="D2541" i="433"/>
  <c r="D2563" i="433"/>
  <c r="D2584" i="433"/>
  <c r="D2606" i="433"/>
  <c r="D2626" i="433"/>
  <c r="D2648" i="433"/>
  <c r="D2669" i="433"/>
  <c r="D2691" i="433"/>
  <c r="D2712" i="433"/>
  <c r="D2733" i="433"/>
  <c r="D2755" i="433"/>
  <c r="D2776" i="433"/>
  <c r="D2798" i="433"/>
  <c r="D2818" i="433"/>
  <c r="D2840" i="433"/>
  <c r="D2861" i="433"/>
  <c r="D2883" i="433"/>
  <c r="D2902" i="433"/>
  <c r="D2918" i="433"/>
  <c r="D2934" i="433"/>
  <c r="D2950" i="433"/>
  <c r="D2966" i="433"/>
  <c r="D2982" i="433"/>
  <c r="D2998" i="433"/>
  <c r="D3014" i="433"/>
  <c r="D3030" i="433"/>
  <c r="D3045" i="433"/>
  <c r="D3060" i="433"/>
  <c r="D3074" i="433"/>
  <c r="D3089" i="433"/>
  <c r="D3103" i="433"/>
  <c r="D3117" i="433"/>
  <c r="D3132" i="433"/>
  <c r="D3146" i="433"/>
  <c r="D3161" i="433"/>
  <c r="D3175" i="433"/>
  <c r="D3189" i="433"/>
  <c r="D3204" i="433"/>
  <c r="D3218" i="433"/>
  <c r="D3233" i="433"/>
  <c r="D3247" i="433"/>
  <c r="D3261" i="433"/>
  <c r="D3276" i="433"/>
  <c r="D3290" i="433"/>
  <c r="D3305" i="433"/>
  <c r="D3319" i="433"/>
  <c r="D3333" i="433"/>
  <c r="D3348" i="433"/>
  <c r="D3362" i="433"/>
  <c r="D3377" i="433"/>
  <c r="D3391" i="433"/>
  <c r="D3405" i="433"/>
  <c r="D3420" i="433"/>
  <c r="D3434" i="433"/>
  <c r="D3447" i="433"/>
  <c r="D3459" i="433"/>
  <c r="D3471" i="433"/>
  <c r="D3483" i="433"/>
  <c r="D3495" i="433"/>
  <c r="D3507" i="433"/>
  <c r="D3519" i="433"/>
  <c r="D3531" i="433"/>
  <c r="D3543" i="433"/>
  <c r="D3555" i="433"/>
  <c r="D3567" i="433"/>
  <c r="D3579" i="433"/>
  <c r="D3591" i="433"/>
  <c r="D3603" i="433"/>
  <c r="D3615" i="433"/>
  <c r="D3627" i="433"/>
  <c r="D3639" i="433"/>
  <c r="D3651" i="433"/>
  <c r="D3663" i="433"/>
  <c r="D3675" i="433"/>
  <c r="D3687" i="433"/>
  <c r="D3699" i="433"/>
  <c r="D3711" i="433"/>
  <c r="D3723" i="433"/>
  <c r="D3735" i="433"/>
  <c r="D3747" i="433"/>
  <c r="D3759" i="433"/>
  <c r="D3771" i="433"/>
  <c r="D3783" i="433"/>
  <c r="D3795" i="433"/>
  <c r="D3807" i="433"/>
  <c r="D3819" i="433"/>
  <c r="D3831" i="433"/>
  <c r="D3843" i="433"/>
  <c r="D3855" i="433"/>
  <c r="D3867" i="433"/>
  <c r="D3879" i="433"/>
  <c r="D3891" i="433"/>
  <c r="D3903" i="433"/>
  <c r="D3915" i="433"/>
  <c r="D3927" i="433"/>
  <c r="D3939" i="433"/>
  <c r="D3951" i="433"/>
  <c r="D3963" i="433"/>
  <c r="D3975" i="433"/>
  <c r="D3987" i="433"/>
  <c r="D3999" i="433"/>
  <c r="D4011" i="433"/>
  <c r="D4023" i="433"/>
  <c r="D4035" i="433"/>
  <c r="D4047" i="433"/>
  <c r="D4059" i="433"/>
  <c r="D4071" i="433"/>
  <c r="D4083" i="433"/>
  <c r="D4095" i="433"/>
  <c r="D4107" i="433"/>
  <c r="D4119" i="433"/>
  <c r="D4131" i="433"/>
  <c r="D4143" i="433"/>
  <c r="D4155" i="433"/>
  <c r="D4167" i="433"/>
  <c r="D4179" i="433"/>
  <c r="D4191" i="433"/>
  <c r="D4203" i="433"/>
  <c r="D4215" i="433"/>
  <c r="D4227" i="433"/>
  <c r="D4239" i="433"/>
  <c r="D4251" i="433"/>
  <c r="D4263" i="433"/>
  <c r="D4275" i="433"/>
  <c r="D4287" i="433"/>
  <c r="D4299" i="433"/>
  <c r="D4311" i="433"/>
  <c r="D4323" i="433"/>
  <c r="D4335" i="433"/>
  <c r="D4347" i="433"/>
  <c r="D4359" i="433"/>
  <c r="D4371" i="433"/>
  <c r="D4383" i="433"/>
  <c r="D4395" i="433"/>
  <c r="D4407" i="433"/>
  <c r="D4419" i="433"/>
  <c r="D4431" i="433"/>
  <c r="D4443" i="433"/>
  <c r="D4455" i="433"/>
  <c r="D4467" i="433"/>
  <c r="D370" i="433"/>
  <c r="D1800" i="433"/>
  <c r="D2372" i="433"/>
  <c r="D2690" i="433"/>
  <c r="D2933" i="433"/>
  <c r="D3116" i="433"/>
  <c r="D3194" i="433"/>
  <c r="D3228" i="433"/>
  <c r="D3265" i="433"/>
  <c r="D3297" i="433"/>
  <c r="D3332" i="433"/>
  <c r="D3367" i="433"/>
  <c r="D3393" i="433"/>
  <c r="D3416" i="433"/>
  <c r="D3441" i="433"/>
  <c r="D3462" i="433"/>
  <c r="D3482" i="433"/>
  <c r="D3503" i="433"/>
  <c r="D3523" i="433"/>
  <c r="D3545" i="433"/>
  <c r="D3564" i="433"/>
  <c r="D3585" i="433"/>
  <c r="D3606" i="433"/>
  <c r="D3626" i="433"/>
  <c r="D3647" i="433"/>
  <c r="D3667" i="433"/>
  <c r="D3689" i="433"/>
  <c r="D3708" i="433"/>
  <c r="D3729" i="433"/>
  <c r="D3750" i="433"/>
  <c r="D3770" i="433"/>
  <c r="D3791" i="433"/>
  <c r="D3811" i="433"/>
  <c r="D3833" i="433"/>
  <c r="D3852" i="433"/>
  <c r="D3873" i="433"/>
  <c r="D3894" i="433"/>
  <c r="D3914" i="433"/>
  <c r="D3935" i="433"/>
  <c r="D3955" i="433"/>
  <c r="D3977" i="433"/>
  <c r="D3996" i="433"/>
  <c r="D4017" i="433"/>
  <c r="D4038" i="433"/>
  <c r="D4058" i="433"/>
  <c r="D4079" i="433"/>
  <c r="D4099" i="433"/>
  <c r="D4121" i="433"/>
  <c r="D4140" i="433"/>
  <c r="D4161" i="433"/>
  <c r="D4182" i="433"/>
  <c r="D4202" i="433"/>
  <c r="D4223" i="433"/>
  <c r="D4243" i="433"/>
  <c r="D4265" i="433"/>
  <c r="D4284" i="433"/>
  <c r="D4305" i="433"/>
  <c r="D4326" i="433"/>
  <c r="D4346" i="433"/>
  <c r="D4367" i="433"/>
  <c r="D4387" i="433"/>
  <c r="D4409" i="433"/>
  <c r="D4428" i="433"/>
  <c r="D4449" i="433"/>
  <c r="D4470" i="433"/>
  <c r="D4485" i="433"/>
  <c r="D4497" i="433"/>
  <c r="D4509" i="433"/>
  <c r="D4521" i="433"/>
  <c r="D4533" i="433"/>
  <c r="D4545" i="433"/>
  <c r="D4557" i="433"/>
  <c r="D4569" i="433"/>
  <c r="D4581" i="433"/>
  <c r="D4593" i="433"/>
  <c r="D4605" i="433"/>
  <c r="D4617" i="433"/>
  <c r="D4629" i="433"/>
  <c r="D4641" i="433"/>
  <c r="D4653" i="433"/>
  <c r="D4665" i="433"/>
  <c r="D4677" i="433"/>
  <c r="D4689" i="433"/>
  <c r="D4701" i="433"/>
  <c r="D4713" i="433"/>
  <c r="D4725" i="433"/>
  <c r="D4737" i="433"/>
  <c r="D1177" i="433"/>
  <c r="D2029" i="433"/>
  <c r="D2512" i="433"/>
  <c r="D2774" i="433"/>
  <c r="D2996" i="433"/>
  <c r="D3170" i="433"/>
  <c r="D3207" i="433"/>
  <c r="D3240" i="433"/>
  <c r="D3274" i="433"/>
  <c r="D3309" i="433"/>
  <c r="D3343" i="433"/>
  <c r="D3375" i="433"/>
  <c r="D3401" i="433"/>
  <c r="D3425" i="433"/>
  <c r="D3449" i="433"/>
  <c r="D3468" i="433"/>
  <c r="D3489" i="433"/>
  <c r="D3510" i="433"/>
  <c r="D3530" i="433"/>
  <c r="D3551" i="433"/>
  <c r="D3571" i="433"/>
  <c r="D3593" i="433"/>
  <c r="D3612" i="433"/>
  <c r="D3633" i="433"/>
  <c r="D3654" i="433"/>
  <c r="D3674" i="433"/>
  <c r="D3695" i="433"/>
  <c r="D3715" i="433"/>
  <c r="D3737" i="433"/>
  <c r="D3756" i="433"/>
  <c r="D3777" i="433"/>
  <c r="D3798" i="433"/>
  <c r="D3818" i="433"/>
  <c r="D3839" i="433"/>
  <c r="D3859" i="433"/>
  <c r="D3881" i="433"/>
  <c r="D3900" i="433"/>
  <c r="D3921" i="433"/>
  <c r="D3942" i="433"/>
  <c r="D3962" i="433"/>
  <c r="D3983" i="433"/>
  <c r="D4003" i="433"/>
  <c r="D4025" i="433"/>
  <c r="D4044" i="433"/>
  <c r="D4065" i="433"/>
  <c r="D4086" i="433"/>
  <c r="D4106" i="433"/>
  <c r="D4127" i="433"/>
  <c r="D4147" i="433"/>
  <c r="D4169" i="433"/>
  <c r="D4188" i="433"/>
  <c r="D4209" i="433"/>
  <c r="D4230" i="433"/>
  <c r="D4250" i="433"/>
  <c r="D4271" i="433"/>
  <c r="D4291" i="433"/>
  <c r="D4313" i="433"/>
  <c r="D4332" i="433"/>
  <c r="D4353" i="433"/>
  <c r="D4374" i="433"/>
  <c r="D4394" i="433"/>
  <c r="D4415" i="433"/>
  <c r="D4435" i="433"/>
  <c r="D4457" i="433"/>
  <c r="D4476" i="433"/>
  <c r="D4489" i="433"/>
  <c r="D4501" i="433"/>
  <c r="D4513" i="433"/>
  <c r="D4525" i="433"/>
  <c r="D4537" i="433"/>
  <c r="D4549" i="433"/>
  <c r="D4561" i="433"/>
  <c r="D4573" i="433"/>
  <c r="D4585" i="433"/>
  <c r="D4597" i="433"/>
  <c r="D4609" i="433"/>
  <c r="D4621" i="433"/>
  <c r="D4633" i="433"/>
  <c r="D4645" i="433"/>
  <c r="D4657" i="433"/>
  <c r="D4669" i="433"/>
  <c r="D4681" i="433"/>
  <c r="D4693" i="433"/>
  <c r="D4705" i="433"/>
  <c r="D4717" i="433"/>
  <c r="D4729" i="433"/>
  <c r="D1345" i="433"/>
  <c r="D2122" i="433"/>
  <c r="D2561" i="433"/>
  <c r="D2817" i="433"/>
  <c r="D3029" i="433"/>
  <c r="D3178" i="433"/>
  <c r="D3211" i="433"/>
  <c r="D3246" i="433"/>
  <c r="D3281" i="433"/>
  <c r="D3314" i="433"/>
  <c r="D3351" i="433"/>
  <c r="D3380" i="433"/>
  <c r="D3404" i="433"/>
  <c r="D3429" i="433"/>
  <c r="D3451" i="433"/>
  <c r="D3473" i="433"/>
  <c r="D3492" i="433"/>
  <c r="D3513" i="433"/>
  <c r="D3534" i="433"/>
  <c r="D3554" i="433"/>
  <c r="D3575" i="433"/>
  <c r="D3595" i="433"/>
  <c r="D3617" i="433"/>
  <c r="D3636" i="433"/>
  <c r="D3657" i="433"/>
  <c r="D3678" i="433"/>
  <c r="D3698" i="433"/>
  <c r="D3719" i="433"/>
  <c r="D3739" i="433"/>
  <c r="D3761" i="433"/>
  <c r="D3780" i="433"/>
  <c r="D3801" i="433"/>
  <c r="D3822" i="433"/>
  <c r="D3842" i="433"/>
  <c r="D3863" i="433"/>
  <c r="D3883" i="433"/>
  <c r="D3905" i="433"/>
  <c r="D3924" i="433"/>
  <c r="D3945" i="433"/>
  <c r="D3966" i="433"/>
  <c r="D3986" i="433"/>
  <c r="D4007" i="433"/>
  <c r="D4027" i="433"/>
  <c r="D4049" i="433"/>
  <c r="D4068" i="433"/>
  <c r="D4089" i="433"/>
  <c r="D4110" i="433"/>
  <c r="D4130" i="433"/>
  <c r="D4151" i="433"/>
  <c r="D4171" i="433"/>
  <c r="D4193" i="433"/>
  <c r="D4212" i="433"/>
  <c r="D4233" i="433"/>
  <c r="D4254" i="433"/>
  <c r="D4274" i="433"/>
  <c r="D4295" i="433"/>
  <c r="D4315" i="433"/>
  <c r="D4337" i="433"/>
  <c r="D4356" i="433"/>
  <c r="D4377" i="433"/>
  <c r="D4398" i="433"/>
  <c r="D4418" i="433"/>
  <c r="D4439" i="433"/>
  <c r="D4459" i="433"/>
  <c r="D4479" i="433"/>
  <c r="D4491" i="433"/>
  <c r="D4503" i="433"/>
  <c r="D4515" i="433"/>
  <c r="D4527" i="433"/>
  <c r="D4539" i="433"/>
  <c r="D4551" i="433"/>
  <c r="D4563" i="433"/>
  <c r="D4575" i="433"/>
  <c r="D4587" i="433"/>
  <c r="D4599" i="433"/>
  <c r="D4611" i="433"/>
  <c r="D4623" i="433"/>
  <c r="D4635" i="433"/>
  <c r="D4647" i="433"/>
  <c r="D4659" i="433"/>
  <c r="D4671" i="433"/>
  <c r="D4683" i="433"/>
  <c r="D4695" i="433"/>
  <c r="D4707" i="433"/>
  <c r="D4719" i="433"/>
  <c r="D4731" i="433"/>
  <c r="D1594" i="433"/>
  <c r="D2265" i="433"/>
  <c r="D2625" i="433"/>
  <c r="D2882" i="433"/>
  <c r="D3073" i="433"/>
  <c r="D3185" i="433"/>
  <c r="D3222" i="433"/>
  <c r="D3254" i="433"/>
  <c r="D3289" i="433"/>
  <c r="D3324" i="433"/>
  <c r="D3357" i="433"/>
  <c r="D3386" i="433"/>
  <c r="D3410" i="433"/>
  <c r="D3437" i="433"/>
  <c r="D3456" i="433"/>
  <c r="D3477" i="433"/>
  <c r="D3498" i="433"/>
  <c r="D3518" i="433"/>
  <c r="D3539" i="433"/>
  <c r="D3559" i="433"/>
  <c r="D3581" i="433"/>
  <c r="D3600" i="433"/>
  <c r="D3621" i="433"/>
  <c r="D3642" i="433"/>
  <c r="D3662" i="433"/>
  <c r="D3683" i="433"/>
  <c r="D3703" i="433"/>
  <c r="D3725" i="433"/>
  <c r="D3744" i="433"/>
  <c r="D3765" i="433"/>
  <c r="D3786" i="433"/>
  <c r="D3806" i="433"/>
  <c r="D3827" i="433"/>
  <c r="D3847" i="433"/>
  <c r="D3869" i="433"/>
  <c r="D3888" i="433"/>
  <c r="D3909" i="433"/>
  <c r="D3930" i="433"/>
  <c r="D3950" i="433"/>
  <c r="D3971" i="433"/>
  <c r="D3991" i="433"/>
  <c r="D4013" i="433"/>
  <c r="D4032" i="433"/>
  <c r="D4053" i="433"/>
  <c r="D4074" i="433"/>
  <c r="D4094" i="433"/>
  <c r="D4115" i="433"/>
  <c r="D4135" i="433"/>
  <c r="D4157" i="433"/>
  <c r="D4176" i="433"/>
  <c r="D4197" i="433"/>
  <c r="D4218" i="433"/>
  <c r="D4238" i="433"/>
  <c r="D4259" i="433"/>
  <c r="D4279" i="433"/>
  <c r="D4301" i="433"/>
  <c r="D4320" i="433"/>
  <c r="D4341" i="433"/>
  <c r="D4362" i="433"/>
  <c r="D4382" i="433"/>
  <c r="D4403" i="433"/>
  <c r="D1672" i="433"/>
  <c r="D2301" i="433"/>
  <c r="D2645" i="433"/>
  <c r="D2900" i="433"/>
  <c r="D3087" i="433"/>
  <c r="D3188" i="433"/>
  <c r="D3223" i="433"/>
  <c r="D3257" i="433"/>
  <c r="D3294" i="433"/>
  <c r="D3326" i="433"/>
  <c r="D3361" i="433"/>
  <c r="D3387" i="433"/>
  <c r="D3413" i="433"/>
  <c r="D3438" i="433"/>
  <c r="D3458" i="433"/>
  <c r="D3479" i="433"/>
  <c r="D3499" i="433"/>
  <c r="D3521" i="433"/>
  <c r="D3540" i="433"/>
  <c r="D3561" i="433"/>
  <c r="D3582" i="433"/>
  <c r="D3602" i="433"/>
  <c r="D3623" i="433"/>
  <c r="D3643" i="433"/>
  <c r="D3665" i="433"/>
  <c r="D3684" i="433"/>
  <c r="D3705" i="433"/>
  <c r="D3726" i="433"/>
  <c r="D3746" i="433"/>
  <c r="D3767" i="433"/>
  <c r="D3787" i="433"/>
  <c r="D3809" i="433"/>
  <c r="D3828" i="433"/>
  <c r="D3849" i="433"/>
  <c r="D3870" i="433"/>
  <c r="D3890" i="433"/>
  <c r="D3911" i="433"/>
  <c r="D3931" i="433"/>
  <c r="D3953" i="433"/>
  <c r="D3972" i="433"/>
  <c r="D3993" i="433"/>
  <c r="D4014" i="433"/>
  <c r="D4034" i="433"/>
  <c r="D4055" i="433"/>
  <c r="D4075" i="433"/>
  <c r="D4097" i="433"/>
  <c r="D4116" i="433"/>
  <c r="D4137" i="433"/>
  <c r="D4158" i="433"/>
  <c r="D4178" i="433"/>
  <c r="D4199" i="433"/>
  <c r="D4219" i="433"/>
  <c r="D4241" i="433"/>
  <c r="D4260" i="433"/>
  <c r="D4281" i="433"/>
  <c r="D4302" i="433"/>
  <c r="D4322" i="433"/>
  <c r="D4343" i="433"/>
  <c r="D4363" i="433"/>
  <c r="D4385" i="433"/>
  <c r="D4404" i="433"/>
  <c r="D4425" i="433"/>
  <c r="D4446" i="433"/>
  <c r="D4466" i="433"/>
  <c r="D4483" i="433"/>
  <c r="D4495" i="433"/>
  <c r="D4507" i="433"/>
  <c r="D4519" i="433"/>
  <c r="D4531" i="433"/>
  <c r="D4543" i="433"/>
  <c r="D4555" i="433"/>
  <c r="D4567" i="433"/>
  <c r="D4579" i="433"/>
  <c r="D4591" i="433"/>
  <c r="D4603" i="433"/>
  <c r="D4615" i="433"/>
  <c r="D4627" i="433"/>
  <c r="D4639" i="433"/>
  <c r="D4651" i="433"/>
  <c r="D4663" i="433"/>
  <c r="D4675" i="433"/>
  <c r="D4687" i="433"/>
  <c r="D4699" i="433"/>
  <c r="D4711" i="433"/>
  <c r="D4723" i="433"/>
  <c r="D708" i="433"/>
  <c r="D2217" i="433"/>
  <c r="D2796" i="433"/>
  <c r="D3145" i="433"/>
  <c r="D3225" i="433"/>
  <c r="D3283" i="433"/>
  <c r="D3341" i="433"/>
  <c r="D3394" i="433"/>
  <c r="D3433" i="433"/>
  <c r="D3470" i="433"/>
  <c r="D3506" i="433"/>
  <c r="D3542" i="433"/>
  <c r="D3576" i="433"/>
  <c r="D3611" i="433"/>
  <c r="D3648" i="433"/>
  <c r="D3681" i="433"/>
  <c r="D3717" i="433"/>
  <c r="D3753" i="433"/>
  <c r="D3789" i="433"/>
  <c r="D3823" i="433"/>
  <c r="D3858" i="433"/>
  <c r="D3895" i="433"/>
  <c r="D3929" i="433"/>
  <c r="D3965" i="433"/>
  <c r="D4001" i="433"/>
  <c r="D4037" i="433"/>
  <c r="D4070" i="433"/>
  <c r="D4104" i="433"/>
  <c r="D4142" i="433"/>
  <c r="D4175" i="433"/>
  <c r="D4211" i="433"/>
  <c r="D4247" i="433"/>
  <c r="D4283" i="433"/>
  <c r="D4317" i="433"/>
  <c r="D4351" i="433"/>
  <c r="D4389" i="433"/>
  <c r="D4422" i="433"/>
  <c r="D4452" i="433"/>
  <c r="D4481" i="433"/>
  <c r="D4499" i="433"/>
  <c r="D4517" i="433"/>
  <c r="D4535" i="433"/>
  <c r="D4553" i="433"/>
  <c r="D4571" i="433"/>
  <c r="D4589" i="433"/>
  <c r="D4607" i="433"/>
  <c r="D4625" i="433"/>
  <c r="D4643" i="433"/>
  <c r="D4661" i="433"/>
  <c r="D4679" i="433"/>
  <c r="D4697" i="433"/>
  <c r="D4715" i="433"/>
  <c r="D4733" i="433"/>
  <c r="D4746" i="433"/>
  <c r="D4758" i="433"/>
  <c r="D4770" i="433"/>
  <c r="D4782" i="433"/>
  <c r="D4794" i="433"/>
  <c r="D4806" i="433"/>
  <c r="D4818" i="433"/>
  <c r="D4830" i="433"/>
  <c r="D4842" i="433"/>
  <c r="D4854" i="433"/>
  <c r="D4866" i="433"/>
  <c r="D4878" i="433"/>
  <c r="D4890" i="433"/>
  <c r="D4902" i="433"/>
  <c r="D4914" i="433"/>
  <c r="D4926" i="433"/>
  <c r="D4938" i="433"/>
  <c r="D4950" i="433"/>
  <c r="D4962" i="433"/>
  <c r="D4974" i="433"/>
  <c r="D4986" i="433"/>
  <c r="D4998" i="433"/>
  <c r="D5010" i="433"/>
  <c r="D5022" i="433"/>
  <c r="D5034" i="433"/>
  <c r="D5046" i="433"/>
  <c r="D5058" i="433"/>
  <c r="D5070" i="433"/>
  <c r="D5082" i="433"/>
  <c r="D5094" i="433"/>
  <c r="D5106" i="433"/>
  <c r="D5118" i="433"/>
  <c r="D5130" i="433"/>
  <c r="D5142" i="433"/>
  <c r="D5154" i="433"/>
  <c r="D5166" i="433"/>
  <c r="D5178" i="433"/>
  <c r="D5190" i="433"/>
  <c r="D5202" i="433"/>
  <c r="D5214" i="433"/>
  <c r="D5226" i="433"/>
  <c r="D5238" i="433"/>
  <c r="D5250" i="433"/>
  <c r="D5262" i="433"/>
  <c r="D5274" i="433"/>
  <c r="D5286" i="433"/>
  <c r="D5298" i="433"/>
  <c r="D5310" i="433"/>
  <c r="D5322" i="433"/>
  <c r="D5334" i="433"/>
  <c r="D5346" i="433"/>
  <c r="D5358" i="433"/>
  <c r="D5370" i="433"/>
  <c r="D5382" i="433"/>
  <c r="D5394" i="433"/>
  <c r="D5406" i="433"/>
  <c r="D5418" i="433"/>
  <c r="D5430" i="433"/>
  <c r="D5442" i="433"/>
  <c r="D5454" i="433"/>
  <c r="D5466" i="433"/>
  <c r="D5478" i="433"/>
  <c r="D5490" i="433"/>
  <c r="D5502" i="433"/>
  <c r="D5514" i="433"/>
  <c r="D5526" i="433"/>
  <c r="D5538" i="433"/>
  <c r="D5550" i="433"/>
  <c r="D5562" i="433"/>
  <c r="D5574" i="433"/>
  <c r="D5586" i="433"/>
  <c r="D5598" i="433"/>
  <c r="D5610" i="433"/>
  <c r="D5622" i="433"/>
  <c r="D5634" i="433"/>
  <c r="D5646" i="433"/>
  <c r="D5658" i="433"/>
  <c r="D5670" i="433"/>
  <c r="D5682" i="433"/>
  <c r="D5694" i="433"/>
  <c r="D5706" i="433"/>
  <c r="D5718" i="433"/>
  <c r="D5730" i="433"/>
  <c r="D5742" i="433"/>
  <c r="D5754" i="433"/>
  <c r="D5766" i="433"/>
  <c r="D5778" i="433"/>
  <c r="D5790" i="433"/>
  <c r="D5802" i="433"/>
  <c r="D5814" i="433"/>
  <c r="D5826" i="433"/>
  <c r="D5838" i="433"/>
  <c r="D5850" i="433"/>
  <c r="D976" i="433"/>
  <c r="D2336" i="433"/>
  <c r="D2837" i="433"/>
  <c r="D3159" i="433"/>
  <c r="D3231" i="433"/>
  <c r="D3285" i="433"/>
  <c r="D3346" i="433"/>
  <c r="D3396" i="433"/>
  <c r="D3439" i="433"/>
  <c r="D3474" i="433"/>
  <c r="D3509" i="433"/>
  <c r="D3546" i="433"/>
  <c r="D3578" i="433"/>
  <c r="D3614" i="433"/>
  <c r="D3650" i="433"/>
  <c r="D3686" i="433"/>
  <c r="D3720" i="433"/>
  <c r="D3755" i="433"/>
  <c r="D3792" i="433"/>
  <c r="D3825" i="433"/>
  <c r="D3861" i="433"/>
  <c r="D3897" i="433"/>
  <c r="D3933" i="433"/>
  <c r="D3967" i="433"/>
  <c r="D4002" i="433"/>
  <c r="D4039" i="433"/>
  <c r="D4073" i="433"/>
  <c r="D4109" i="433"/>
  <c r="D4145" i="433"/>
  <c r="D4181" i="433"/>
  <c r="D4214" i="433"/>
  <c r="D4248" i="433"/>
  <c r="D4286" i="433"/>
  <c r="D4319" i="433"/>
  <c r="D4355" i="433"/>
  <c r="D4391" i="433"/>
  <c r="D4423" i="433"/>
  <c r="D4454" i="433"/>
  <c r="D4482" i="433"/>
  <c r="D4500" i="433"/>
  <c r="D4518" i="433"/>
  <c r="D4536" i="433"/>
  <c r="D4554" i="433"/>
  <c r="D4572" i="433"/>
  <c r="D4590" i="433"/>
  <c r="D4608" i="433"/>
  <c r="D4626" i="433"/>
  <c r="D4644" i="433"/>
  <c r="D4662" i="433"/>
  <c r="D4680" i="433"/>
  <c r="D4698" i="433"/>
  <c r="D4716" i="433"/>
  <c r="D4734" i="433"/>
  <c r="D4747" i="433"/>
  <c r="D4759" i="433"/>
  <c r="D4771" i="433"/>
  <c r="D4783" i="433"/>
  <c r="D4795" i="433"/>
  <c r="D4807" i="433"/>
  <c r="D4819" i="433"/>
  <c r="D4831" i="433"/>
  <c r="D4843" i="433"/>
  <c r="D4855" i="433"/>
  <c r="D4867" i="433"/>
  <c r="D4879" i="433"/>
  <c r="D4891" i="433"/>
  <c r="D4903" i="433"/>
  <c r="D4915" i="433"/>
  <c r="D4927" i="433"/>
  <c r="D4939" i="433"/>
  <c r="D4951" i="433"/>
  <c r="D4963" i="433"/>
  <c r="D4975" i="433"/>
  <c r="D4987" i="433"/>
  <c r="D4999" i="433"/>
  <c r="D5011" i="433"/>
  <c r="D5023" i="433"/>
  <c r="D5035" i="433"/>
  <c r="D5047" i="433"/>
  <c r="D5059" i="433"/>
  <c r="D5071" i="433"/>
  <c r="D5083" i="433"/>
  <c r="D5095" i="433"/>
  <c r="D5107" i="433"/>
  <c r="D5119" i="433"/>
  <c r="D1093" i="433"/>
  <c r="D2405" i="433"/>
  <c r="D2860" i="433"/>
  <c r="D3174" i="433"/>
  <c r="D3236" i="433"/>
  <c r="D3295" i="433"/>
  <c r="D3353" i="433"/>
  <c r="D3398" i="433"/>
  <c r="D3443" i="433"/>
  <c r="D3475" i="433"/>
  <c r="D3511" i="433"/>
  <c r="D3547" i="433"/>
  <c r="D3583" i="433"/>
  <c r="D3618" i="433"/>
  <c r="D3653" i="433"/>
  <c r="D3690" i="433"/>
  <c r="D3722" i="433"/>
  <c r="D3758" i="433"/>
  <c r="D3794" i="433"/>
  <c r="D3830" i="433"/>
  <c r="D3864" i="433"/>
  <c r="D3899" i="433"/>
  <c r="D3936" i="433"/>
  <c r="D3969" i="433"/>
  <c r="D4005" i="433"/>
  <c r="D4041" i="433"/>
  <c r="D4077" i="433"/>
  <c r="D4111" i="433"/>
  <c r="D4146" i="433"/>
  <c r="D4183" i="433"/>
  <c r="D4217" i="433"/>
  <c r="D4253" i="433"/>
  <c r="D4289" i="433"/>
  <c r="D4325" i="433"/>
  <c r="D4358" i="433"/>
  <c r="D4392" i="433"/>
  <c r="D4427" i="433"/>
  <c r="D4458" i="433"/>
  <c r="D4484" i="433"/>
  <c r="D4502" i="433"/>
  <c r="D4520" i="433"/>
  <c r="D4538" i="433"/>
  <c r="D4556" i="433"/>
  <c r="D4574" i="433"/>
  <c r="D4592" i="433"/>
  <c r="D4610" i="433"/>
  <c r="D4628" i="433"/>
  <c r="D4646" i="433"/>
  <c r="D4664" i="433"/>
  <c r="D4682" i="433"/>
  <c r="D4700" i="433"/>
  <c r="D4718" i="433"/>
  <c r="D4735" i="433"/>
  <c r="D4748" i="433"/>
  <c r="D4760" i="433"/>
  <c r="D4772" i="433"/>
  <c r="D4784" i="433"/>
  <c r="D4796" i="433"/>
  <c r="D4808" i="433"/>
  <c r="D4820" i="433"/>
  <c r="D4832" i="433"/>
  <c r="D4844" i="433"/>
  <c r="D4856" i="433"/>
  <c r="D4868" i="433"/>
  <c r="D4880" i="433"/>
  <c r="D4892" i="433"/>
  <c r="D4904" i="433"/>
  <c r="D4916" i="433"/>
  <c r="D4928" i="433"/>
  <c r="D4940" i="433"/>
  <c r="D4952" i="433"/>
  <c r="D4964" i="433"/>
  <c r="D4976" i="433"/>
  <c r="D4988" i="433"/>
  <c r="D5000" i="433"/>
  <c r="D5012" i="433"/>
  <c r="D5024" i="433"/>
  <c r="D5036" i="433"/>
  <c r="D1263" i="433"/>
  <c r="D2444" i="433"/>
  <c r="D2917" i="433"/>
  <c r="D3180" i="433"/>
  <c r="D3237" i="433"/>
  <c r="D3300" i="433"/>
  <c r="D3355" i="433"/>
  <c r="D3402" i="433"/>
  <c r="D3444" i="433"/>
  <c r="D3480" i="433"/>
  <c r="D3515" i="433"/>
  <c r="D3549" i="433"/>
  <c r="D3587" i="433"/>
  <c r="D3619" i="433"/>
  <c r="D3655" i="433"/>
  <c r="D3691" i="433"/>
  <c r="D3727" i="433"/>
  <c r="D3762" i="433"/>
  <c r="D3797" i="433"/>
  <c r="D3834" i="433"/>
  <c r="D3866" i="433"/>
  <c r="D3902" i="433"/>
  <c r="D3938" i="433"/>
  <c r="D3974" i="433"/>
  <c r="D4008" i="433"/>
  <c r="D4043" i="433"/>
  <c r="D4080" i="433"/>
  <c r="D4113" i="433"/>
  <c r="D4149" i="433"/>
  <c r="D4185" i="433"/>
  <c r="D4221" i="433"/>
  <c r="D4255" i="433"/>
  <c r="D4290" i="433"/>
  <c r="D4327" i="433"/>
  <c r="D4361" i="433"/>
  <c r="D4397" i="433"/>
  <c r="D4430" i="433"/>
  <c r="D4461" i="433"/>
  <c r="D4486" i="433"/>
  <c r="D4504" i="433"/>
  <c r="D4522" i="433"/>
  <c r="D4540" i="433"/>
  <c r="D4558" i="433"/>
  <c r="D4576" i="433"/>
  <c r="D4594" i="433"/>
  <c r="D4612" i="433"/>
  <c r="D4630" i="433"/>
  <c r="D4648" i="433"/>
  <c r="D4666" i="433"/>
  <c r="D4684" i="433"/>
  <c r="D4702" i="433"/>
  <c r="D4720" i="433"/>
  <c r="D4736" i="433"/>
  <c r="D4749" i="433"/>
  <c r="D4761" i="433"/>
  <c r="D4773" i="433"/>
  <c r="D4785" i="433"/>
  <c r="D4797" i="433"/>
  <c r="D4809" i="433"/>
  <c r="D4821" i="433"/>
  <c r="D4833" i="433"/>
  <c r="D4845" i="433"/>
  <c r="D4857" i="433"/>
  <c r="D4869" i="433"/>
  <c r="D4881" i="433"/>
  <c r="D4893" i="433"/>
  <c r="D4905" i="433"/>
  <c r="D4917" i="433"/>
  <c r="D4929" i="433"/>
  <c r="D4941" i="433"/>
  <c r="D4953" i="433"/>
  <c r="D4965" i="433"/>
  <c r="D4977" i="433"/>
  <c r="D4989" i="433"/>
  <c r="D5001" i="433"/>
  <c r="D1431" i="433"/>
  <c r="D2476" i="433"/>
  <c r="D2948" i="433"/>
  <c r="D3182" i="433"/>
  <c r="D3242" i="433"/>
  <c r="D3303" i="433"/>
  <c r="D3366" i="433"/>
  <c r="D3408" i="433"/>
  <c r="D3446" i="433"/>
  <c r="D3485" i="433"/>
  <c r="D3516" i="433"/>
  <c r="D3552" i="433"/>
  <c r="D3588" i="433"/>
  <c r="D3624" i="433"/>
  <c r="D3659" i="433"/>
  <c r="D3693" i="433"/>
  <c r="D3731" i="433"/>
  <c r="D3763" i="433"/>
  <c r="D3799" i="433"/>
  <c r="D3835" i="433"/>
  <c r="D3871" i="433"/>
  <c r="D3906" i="433"/>
  <c r="D3941" i="433"/>
  <c r="D3978" i="433"/>
  <c r="D4010" i="433"/>
  <c r="D4046" i="433"/>
  <c r="D4082" i="433"/>
  <c r="D4118" i="433"/>
  <c r="D4152" i="433"/>
  <c r="D4187" i="433"/>
  <c r="D4224" i="433"/>
  <c r="D4257" i="433"/>
  <c r="D4293" i="433"/>
  <c r="D4329" i="433"/>
  <c r="D4365" i="433"/>
  <c r="D4399" i="433"/>
  <c r="D4433" i="433"/>
  <c r="D4463" i="433"/>
  <c r="D4487" i="433"/>
  <c r="D4505" i="433"/>
  <c r="D4523" i="433"/>
  <c r="D4541" i="433"/>
  <c r="D4559" i="433"/>
  <c r="D4577" i="433"/>
  <c r="D4595" i="433"/>
  <c r="D4613" i="433"/>
  <c r="D4631" i="433"/>
  <c r="D4649" i="433"/>
  <c r="D4667" i="433"/>
  <c r="D4685" i="433"/>
  <c r="D4703" i="433"/>
  <c r="D4721" i="433"/>
  <c r="D4738" i="433"/>
  <c r="D4750" i="433"/>
  <c r="D4762" i="433"/>
  <c r="D4774" i="433"/>
  <c r="D4786" i="433"/>
  <c r="D4798" i="433"/>
  <c r="D4810" i="433"/>
  <c r="D4822" i="433"/>
  <c r="D4834" i="433"/>
  <c r="D4846" i="433"/>
  <c r="D4858" i="433"/>
  <c r="D4870" i="433"/>
  <c r="D4882" i="433"/>
  <c r="D4894" i="433"/>
  <c r="D4906" i="433"/>
  <c r="D4918" i="433"/>
  <c r="D4930" i="433"/>
  <c r="D4942" i="433"/>
  <c r="D4954" i="433"/>
  <c r="D4966" i="433"/>
  <c r="D4978" i="433"/>
  <c r="D4990" i="433"/>
  <c r="D5002" i="433"/>
  <c r="D5014" i="433"/>
  <c r="D5026" i="433"/>
  <c r="D5038" i="433"/>
  <c r="D5050" i="433"/>
  <c r="D5062" i="433"/>
  <c r="D5074" i="433"/>
  <c r="D5086" i="433"/>
  <c r="D5098" i="433"/>
  <c r="D5110" i="433"/>
  <c r="D5122" i="433"/>
  <c r="D5134" i="433"/>
  <c r="D5146" i="433"/>
  <c r="D5158" i="433"/>
  <c r="D5170" i="433"/>
  <c r="D5182" i="433"/>
  <c r="D5194" i="433"/>
  <c r="D5206" i="433"/>
  <c r="D5218" i="433"/>
  <c r="D5230" i="433"/>
  <c r="D5242" i="433"/>
  <c r="D5254" i="433"/>
  <c r="D5266" i="433"/>
  <c r="D5278" i="433"/>
  <c r="D5290" i="433"/>
  <c r="D5302" i="433"/>
  <c r="D5314" i="433"/>
  <c r="D5326" i="433"/>
  <c r="D5338" i="433"/>
  <c r="D5350" i="433"/>
  <c r="D5362" i="433"/>
  <c r="D5374" i="433"/>
  <c r="D5386" i="433"/>
  <c r="D5398" i="433"/>
  <c r="D5410" i="433"/>
  <c r="D5422" i="433"/>
  <c r="D5434" i="433"/>
  <c r="D5446" i="433"/>
  <c r="D5458" i="433"/>
  <c r="D5470" i="433"/>
  <c r="D5482" i="433"/>
  <c r="D5494" i="433"/>
  <c r="D5506" i="433"/>
  <c r="D5518" i="433"/>
  <c r="D5530" i="433"/>
  <c r="D5542" i="433"/>
  <c r="D5554" i="433"/>
  <c r="D5566" i="433"/>
  <c r="D5578" i="433"/>
  <c r="D5590" i="433"/>
  <c r="D5602" i="433"/>
  <c r="D5614" i="433"/>
  <c r="D5626" i="433"/>
  <c r="D5638" i="433"/>
  <c r="D5650" i="433"/>
  <c r="D5662" i="433"/>
  <c r="D5674" i="433"/>
  <c r="D5686" i="433"/>
  <c r="D5698" i="433"/>
  <c r="D5710" i="433"/>
  <c r="D5722" i="433"/>
  <c r="D5734" i="433"/>
  <c r="D5746" i="433"/>
  <c r="D5758" i="433"/>
  <c r="D5770" i="433"/>
  <c r="D5782" i="433"/>
  <c r="D5794" i="433"/>
  <c r="D5806" i="433"/>
  <c r="D5818" i="433"/>
  <c r="D5830" i="433"/>
  <c r="D5842" i="433"/>
  <c r="D5854" i="433"/>
  <c r="D1515" i="433"/>
  <c r="D2540" i="433"/>
  <c r="D2965" i="433"/>
  <c r="D3193" i="433"/>
  <c r="D3250" i="433"/>
  <c r="D3308" i="433"/>
  <c r="D3369" i="433"/>
  <c r="D3409" i="433"/>
  <c r="D3450" i="433"/>
  <c r="D3486" i="433"/>
  <c r="D3522" i="433"/>
  <c r="D3557" i="433"/>
  <c r="D3590" i="433"/>
  <c r="D3629" i="433"/>
  <c r="D3660" i="433"/>
  <c r="D3696" i="433"/>
  <c r="D3732" i="433"/>
  <c r="D3768" i="433"/>
  <c r="D3803" i="433"/>
  <c r="D3837" i="433"/>
  <c r="D3875" i="433"/>
  <c r="D3907" i="433"/>
  <c r="D3943" i="433"/>
  <c r="D3979" i="433"/>
  <c r="D4015" i="433"/>
  <c r="D4050" i="433"/>
  <c r="D4085" i="433"/>
  <c r="D4122" i="433"/>
  <c r="D4154" i="433"/>
  <c r="D4190" i="433"/>
  <c r="D4226" i="433"/>
  <c r="D4262" i="433"/>
  <c r="D4296" i="433"/>
  <c r="D4331" i="433"/>
  <c r="D4368" i="433"/>
  <c r="D4401" i="433"/>
  <c r="D4434" i="433"/>
  <c r="D4464" i="433"/>
  <c r="D4488" i="433"/>
  <c r="D4506" i="433"/>
  <c r="D4524" i="433"/>
  <c r="D4542" i="433"/>
  <c r="D4560" i="433"/>
  <c r="D4578" i="433"/>
  <c r="D4596" i="433"/>
  <c r="D4614" i="433"/>
  <c r="D4632" i="433"/>
  <c r="D4650" i="433"/>
  <c r="D4668" i="433"/>
  <c r="D4686" i="433"/>
  <c r="D4704" i="433"/>
  <c r="D4722" i="433"/>
  <c r="D4739" i="433"/>
  <c r="D4751" i="433"/>
  <c r="D4763" i="433"/>
  <c r="D4775" i="433"/>
  <c r="D4787" i="433"/>
  <c r="D4799" i="433"/>
  <c r="D4811" i="433"/>
  <c r="D4823" i="433"/>
  <c r="D4835" i="433"/>
  <c r="D4847" i="433"/>
  <c r="D4859" i="433"/>
  <c r="D4871" i="433"/>
  <c r="D4883" i="433"/>
  <c r="D4895" i="433"/>
  <c r="D4907" i="433"/>
  <c r="D4919" i="433"/>
  <c r="D4931" i="433"/>
  <c r="D4943" i="433"/>
  <c r="D4955" i="433"/>
  <c r="D4967" i="433"/>
  <c r="D4979" i="433"/>
  <c r="D4991" i="433"/>
  <c r="D5003" i="433"/>
  <c r="D1734" i="433"/>
  <c r="D2582" i="433"/>
  <c r="D2981" i="433"/>
  <c r="D3197" i="433"/>
  <c r="D3252" i="433"/>
  <c r="D3312" i="433"/>
  <c r="D3372" i="433"/>
  <c r="D3415" i="433"/>
  <c r="D3453" i="433"/>
  <c r="D3487" i="433"/>
  <c r="D3525" i="433"/>
  <c r="D3558" i="433"/>
  <c r="D3594" i="433"/>
  <c r="D3630" i="433"/>
  <c r="D3666" i="433"/>
  <c r="D3701" i="433"/>
  <c r="D3734" i="433"/>
  <c r="D3773" i="433"/>
  <c r="D3804" i="433"/>
  <c r="D3840" i="433"/>
  <c r="D3876" i="433"/>
  <c r="D3912" i="433"/>
  <c r="D3947" i="433"/>
  <c r="D3981" i="433"/>
  <c r="D4019" i="433"/>
  <c r="D4051" i="433"/>
  <c r="D4087" i="433"/>
  <c r="D4123" i="433"/>
  <c r="D4159" i="433"/>
  <c r="D4194" i="433"/>
  <c r="D4229" i="433"/>
  <c r="D4266" i="433"/>
  <c r="D4298" i="433"/>
  <c r="D4334" i="433"/>
  <c r="D4370" i="433"/>
  <c r="D4406" i="433"/>
  <c r="D4437" i="433"/>
  <c r="D4469" i="433"/>
  <c r="D4490" i="433"/>
  <c r="D4508" i="433"/>
  <c r="D4526" i="433"/>
  <c r="D4544" i="433"/>
  <c r="D4562" i="433"/>
  <c r="D4580" i="433"/>
  <c r="D4598" i="433"/>
  <c r="D4616" i="433"/>
  <c r="D4634" i="433"/>
  <c r="D4652" i="433"/>
  <c r="D4670" i="433"/>
  <c r="D4688" i="433"/>
  <c r="D4706" i="433"/>
  <c r="D4724" i="433"/>
  <c r="D4740" i="433"/>
  <c r="D4752" i="433"/>
  <c r="D4764" i="433"/>
  <c r="D4776" i="433"/>
  <c r="D4788" i="433"/>
  <c r="D4800" i="433"/>
  <c r="D4812" i="433"/>
  <c r="D4824" i="433"/>
  <c r="D4836" i="433"/>
  <c r="D4848" i="433"/>
  <c r="D4860" i="433"/>
  <c r="D4872" i="433"/>
  <c r="D4884" i="433"/>
  <c r="D4896" i="433"/>
  <c r="D4908" i="433"/>
  <c r="D4920" i="433"/>
  <c r="D4932" i="433"/>
  <c r="D4944" i="433"/>
  <c r="D4956" i="433"/>
  <c r="D4968" i="433"/>
  <c r="D4980" i="433"/>
  <c r="D4992" i="433"/>
  <c r="D5004" i="433"/>
  <c r="D5016" i="433"/>
  <c r="D5028" i="433"/>
  <c r="D5040" i="433"/>
  <c r="D5052" i="433"/>
  <c r="D5064" i="433"/>
  <c r="D5076" i="433"/>
  <c r="D5088" i="433"/>
  <c r="D5100" i="433"/>
  <c r="D5112" i="433"/>
  <c r="D5124" i="433"/>
  <c r="D5136" i="433"/>
  <c r="D5148" i="433"/>
  <c r="D5160" i="433"/>
  <c r="D5172" i="433"/>
  <c r="D5184" i="433"/>
  <c r="D5196" i="433"/>
  <c r="D5208" i="433"/>
  <c r="D5220" i="433"/>
  <c r="D5232" i="433"/>
  <c r="D5244" i="433"/>
  <c r="D5256" i="433"/>
  <c r="D5268" i="433"/>
  <c r="D5280" i="433"/>
  <c r="D5292" i="433"/>
  <c r="D5304" i="433"/>
  <c r="D5316" i="433"/>
  <c r="D5328" i="433"/>
  <c r="D5340" i="433"/>
  <c r="D5352" i="433"/>
  <c r="D5364" i="433"/>
  <c r="D5376" i="433"/>
  <c r="D5388" i="433"/>
  <c r="D5400" i="433"/>
  <c r="D5412" i="433"/>
  <c r="D5424" i="433"/>
  <c r="D5436" i="433"/>
  <c r="D5448" i="433"/>
  <c r="D5460" i="433"/>
  <c r="D5472" i="433"/>
  <c r="D5484" i="433"/>
  <c r="D5496" i="433"/>
  <c r="D5508" i="433"/>
  <c r="D5520" i="433"/>
  <c r="D5532" i="433"/>
  <c r="D5544" i="433"/>
  <c r="D5556" i="433"/>
  <c r="D5568" i="433"/>
  <c r="D5580" i="433"/>
  <c r="D5592" i="433"/>
  <c r="D5604" i="433"/>
  <c r="D5616" i="433"/>
  <c r="D5628" i="433"/>
  <c r="D5640" i="433"/>
  <c r="D5652" i="433"/>
  <c r="D5664" i="433"/>
  <c r="D5676" i="433"/>
  <c r="D5688" i="433"/>
  <c r="D5700" i="433"/>
  <c r="D5712" i="433"/>
  <c r="D5724" i="433"/>
  <c r="D5736" i="433"/>
  <c r="D5748" i="433"/>
  <c r="D5760" i="433"/>
  <c r="D5772" i="433"/>
  <c r="D5784" i="433"/>
  <c r="D5796" i="433"/>
  <c r="D5808" i="433"/>
  <c r="D5820" i="433"/>
  <c r="D5832" i="433"/>
  <c r="D5844" i="433"/>
  <c r="D5856" i="433"/>
  <c r="D1860" i="433"/>
  <c r="D2604" i="433"/>
  <c r="D3013" i="433"/>
  <c r="D3199" i="433"/>
  <c r="D3260" i="433"/>
  <c r="D3318" i="433"/>
  <c r="D3373" i="433"/>
  <c r="D3418" i="433"/>
  <c r="D3455" i="433"/>
  <c r="D3491" i="433"/>
  <c r="D3527" i="433"/>
  <c r="D3563" i="433"/>
  <c r="D3597" i="433"/>
  <c r="D3631" i="433"/>
  <c r="D3669" i="433"/>
  <c r="D3702" i="433"/>
  <c r="D3738" i="433"/>
  <c r="D3774" i="433"/>
  <c r="D3810" i="433"/>
  <c r="D3845" i="433"/>
  <c r="D3878" i="433"/>
  <c r="D3917" i="433"/>
  <c r="D3948" i="433"/>
  <c r="D3984" i="433"/>
  <c r="D4020" i="433"/>
  <c r="D4056" i="433"/>
  <c r="D4091" i="433"/>
  <c r="D4125" i="433"/>
  <c r="D4163" i="433"/>
  <c r="D4195" i="433"/>
  <c r="D4231" i="433"/>
  <c r="D4267" i="433"/>
  <c r="D4303" i="433"/>
  <c r="D4338" i="433"/>
  <c r="D4373" i="433"/>
  <c r="D4410" i="433"/>
  <c r="D4440" i="433"/>
  <c r="D4471" i="433"/>
  <c r="D4492" i="433"/>
  <c r="D4510" i="433"/>
  <c r="D4528" i="433"/>
  <c r="D4546" i="433"/>
  <c r="D4564" i="433"/>
  <c r="D4582" i="433"/>
  <c r="D4600" i="433"/>
  <c r="D4618" i="433"/>
  <c r="D4636" i="433"/>
  <c r="D4654" i="433"/>
  <c r="D4672" i="433"/>
  <c r="D4690" i="433"/>
  <c r="D4708" i="433"/>
  <c r="D4726" i="433"/>
  <c r="D4741" i="433"/>
  <c r="D4753" i="433"/>
  <c r="D4765" i="433"/>
  <c r="D4777" i="433"/>
  <c r="D4789" i="433"/>
  <c r="D4801" i="433"/>
  <c r="D4813" i="433"/>
  <c r="D4825" i="433"/>
  <c r="D4837" i="433"/>
  <c r="D4849" i="433"/>
  <c r="D4861" i="433"/>
  <c r="D4873" i="433"/>
  <c r="D4885" i="433"/>
  <c r="D4897" i="433"/>
  <c r="D4909" i="433"/>
  <c r="D4921" i="433"/>
  <c r="D4933" i="433"/>
  <c r="D4945" i="433"/>
  <c r="D4957" i="433"/>
  <c r="D4969" i="433"/>
  <c r="D4981" i="433"/>
  <c r="D4993" i="433"/>
  <c r="D5005" i="433"/>
  <c r="D5017" i="433"/>
  <c r="D5029" i="433"/>
  <c r="D5041" i="433"/>
  <c r="D1924" i="433"/>
  <c r="D2668" i="433"/>
  <c r="D3044" i="433"/>
  <c r="D3202" i="433"/>
  <c r="D3266" i="433"/>
  <c r="D3322" i="433"/>
  <c r="D3379" i="433"/>
  <c r="D3422" i="433"/>
  <c r="D3461" i="433"/>
  <c r="D3494" i="433"/>
  <c r="D3528" i="433"/>
  <c r="D3566" i="433"/>
  <c r="D3599" i="433"/>
  <c r="D3635" i="433"/>
  <c r="D3671" i="433"/>
  <c r="D3707" i="433"/>
  <c r="D3741" i="433"/>
  <c r="D3775" i="433"/>
  <c r="D3813" i="433"/>
  <c r="D3846" i="433"/>
  <c r="D3882" i="433"/>
  <c r="D3918" i="433"/>
  <c r="D3954" i="433"/>
  <c r="D3989" i="433"/>
  <c r="D4022" i="433"/>
  <c r="D4061" i="433"/>
  <c r="D4092" i="433"/>
  <c r="D4128" i="433"/>
  <c r="D4164" i="433"/>
  <c r="D4200" i="433"/>
  <c r="D4235" i="433"/>
  <c r="D4269" i="433"/>
  <c r="D4307" i="433"/>
  <c r="D4339" i="433"/>
  <c r="D4375" i="433"/>
  <c r="D4411" i="433"/>
  <c r="D4442" i="433"/>
  <c r="D4473" i="433"/>
  <c r="D4493" i="433"/>
  <c r="D4511" i="433"/>
  <c r="D4529" i="433"/>
  <c r="D4547" i="433"/>
  <c r="D4565" i="433"/>
  <c r="D4583" i="433"/>
  <c r="D4601" i="433"/>
  <c r="D4619" i="433"/>
  <c r="D4637" i="433"/>
  <c r="D4655" i="433"/>
  <c r="D4673" i="433"/>
  <c r="D4691" i="433"/>
  <c r="D4709" i="433"/>
  <c r="D4727" i="433"/>
  <c r="D4742" i="433"/>
  <c r="D4754" i="433"/>
  <c r="D4766" i="433"/>
  <c r="D4778" i="433"/>
  <c r="D4790" i="433"/>
  <c r="D4802" i="433"/>
  <c r="D4814" i="433"/>
  <c r="D4826" i="433"/>
  <c r="D4838" i="433"/>
  <c r="D4850" i="433"/>
  <c r="D4862" i="433"/>
  <c r="D4874" i="433"/>
  <c r="D4886" i="433"/>
  <c r="D4898" i="433"/>
  <c r="D4910" i="433"/>
  <c r="D4922" i="433"/>
  <c r="D4934" i="433"/>
  <c r="D4946" i="433"/>
  <c r="D4958" i="433"/>
  <c r="D4970" i="433"/>
  <c r="D4982" i="433"/>
  <c r="D4994" i="433"/>
  <c r="D5006" i="433"/>
  <c r="D5018" i="433"/>
  <c r="D5030" i="433"/>
  <c r="D5042" i="433"/>
  <c r="D5054" i="433"/>
  <c r="D5066" i="433"/>
  <c r="D5078" i="433"/>
  <c r="D5090" i="433"/>
  <c r="D5102" i="433"/>
  <c r="D5114" i="433"/>
  <c r="D5126" i="433"/>
  <c r="D1985" i="433"/>
  <c r="D2709" i="433"/>
  <c r="D3058" i="433"/>
  <c r="D3209" i="433"/>
  <c r="D3269" i="433"/>
  <c r="D3329" i="433"/>
  <c r="D3381" i="433"/>
  <c r="D3423" i="433"/>
  <c r="D3463" i="433"/>
  <c r="D3497" i="433"/>
  <c r="D3533" i="433"/>
  <c r="D3569" i="433"/>
  <c r="D3605" i="433"/>
  <c r="D3638" i="433"/>
  <c r="D3672" i="433"/>
  <c r="D3710" i="433"/>
  <c r="D3743" i="433"/>
  <c r="D3779" i="433"/>
  <c r="D3815" i="433"/>
  <c r="D3851" i="433"/>
  <c r="D3885" i="433"/>
  <c r="D3919" i="433"/>
  <c r="D3957" i="433"/>
  <c r="D3990" i="433"/>
  <c r="D4026" i="433"/>
  <c r="D4062" i="433"/>
  <c r="D4098" i="433"/>
  <c r="D4133" i="433"/>
  <c r="D4166" i="433"/>
  <c r="D4205" i="433"/>
  <c r="D4236" i="433"/>
  <c r="D4272" i="433"/>
  <c r="D4308" i="433"/>
  <c r="D4344" i="433"/>
  <c r="D4379" i="433"/>
  <c r="D4413" i="433"/>
  <c r="D4445" i="433"/>
  <c r="D4475" i="433"/>
  <c r="D4494" i="433"/>
  <c r="D4512" i="433"/>
  <c r="D4530" i="433"/>
  <c r="D4548" i="433"/>
  <c r="D4566" i="433"/>
  <c r="D4584" i="433"/>
  <c r="D4602" i="433"/>
  <c r="D4620" i="433"/>
  <c r="D4638" i="433"/>
  <c r="D4656" i="433"/>
  <c r="D4674" i="433"/>
  <c r="D4692" i="433"/>
  <c r="D4710" i="433"/>
  <c r="D4728" i="433"/>
  <c r="D4743" i="433"/>
  <c r="D4755" i="433"/>
  <c r="D4767" i="433"/>
  <c r="D4779" i="433"/>
  <c r="D4791" i="433"/>
  <c r="D4803" i="433"/>
  <c r="D4815" i="433"/>
  <c r="D4827" i="433"/>
  <c r="D4839" i="433"/>
  <c r="D4851" i="433"/>
  <c r="D4863" i="433"/>
  <c r="D4875" i="433"/>
  <c r="D4887" i="433"/>
  <c r="D4899" i="433"/>
  <c r="D4911" i="433"/>
  <c r="D4923" i="433"/>
  <c r="D4935" i="433"/>
  <c r="D4947" i="433"/>
  <c r="D4959" i="433"/>
  <c r="D4971" i="433"/>
  <c r="D4983" i="433"/>
  <c r="D4995" i="433"/>
  <c r="D5007" i="433"/>
  <c r="D5019" i="433"/>
  <c r="D5031" i="433"/>
  <c r="D5043" i="433"/>
  <c r="D5055" i="433"/>
  <c r="D5067" i="433"/>
  <c r="D5079" i="433"/>
  <c r="D5091" i="433"/>
  <c r="D5103" i="433"/>
  <c r="D5115" i="433"/>
  <c r="D5127" i="433"/>
  <c r="D5139" i="433"/>
  <c r="D5151" i="433"/>
  <c r="D5163" i="433"/>
  <c r="D5175" i="433"/>
  <c r="D5187" i="433"/>
  <c r="D5199" i="433"/>
  <c r="D5211" i="433"/>
  <c r="D5223" i="433"/>
  <c r="D5235" i="433"/>
  <c r="D5247" i="433"/>
  <c r="D5259" i="433"/>
  <c r="D5271" i="433"/>
  <c r="D5283" i="433"/>
  <c r="D5295" i="433"/>
  <c r="D5307" i="433"/>
  <c r="D5319" i="433"/>
  <c r="D5331" i="433"/>
  <c r="D5343" i="433"/>
  <c r="D5355" i="433"/>
  <c r="D5367" i="433"/>
  <c r="D5379" i="433"/>
  <c r="D5391" i="433"/>
  <c r="D5403" i="433"/>
  <c r="D5415" i="433"/>
  <c r="D5427" i="433"/>
  <c r="D5439" i="433"/>
  <c r="D5451" i="433"/>
  <c r="D5463" i="433"/>
  <c r="D5475" i="433"/>
  <c r="D5487" i="433"/>
  <c r="D5499" i="433"/>
  <c r="D5511" i="433"/>
  <c r="D5523" i="433"/>
  <c r="D5535" i="433"/>
  <c r="D5547" i="433"/>
  <c r="D5559" i="433"/>
  <c r="D5571" i="433"/>
  <c r="D5583" i="433"/>
  <c r="D5595" i="433"/>
  <c r="D5607" i="433"/>
  <c r="D5619" i="433"/>
  <c r="D5631" i="433"/>
  <c r="D5643" i="433"/>
  <c r="D5655" i="433"/>
  <c r="D5667" i="433"/>
  <c r="D5679" i="433"/>
  <c r="D5691" i="433"/>
  <c r="D5703" i="433"/>
  <c r="D5715" i="433"/>
  <c r="D5727" i="433"/>
  <c r="D5739" i="433"/>
  <c r="D5751" i="433"/>
  <c r="D5763" i="433"/>
  <c r="D5775" i="433"/>
  <c r="D5787" i="433"/>
  <c r="D5799" i="433"/>
  <c r="D5811" i="433"/>
  <c r="D5823" i="433"/>
  <c r="D5835" i="433"/>
  <c r="D5847" i="433"/>
  <c r="D5859" i="433"/>
  <c r="D2173" i="433"/>
  <c r="D2753" i="433"/>
  <c r="D3130" i="433"/>
  <c r="D3217" i="433"/>
  <c r="D3279" i="433"/>
  <c r="D3338" i="433"/>
  <c r="D3390" i="433"/>
  <c r="D3430" i="433"/>
  <c r="D3467" i="433"/>
  <c r="D3504" i="433"/>
  <c r="D3537" i="433"/>
  <c r="D3573" i="433"/>
  <c r="D3609" i="433"/>
  <c r="D3645" i="433"/>
  <c r="D3679" i="433"/>
  <c r="D3714" i="433"/>
  <c r="D3751" i="433"/>
  <c r="D3785" i="433"/>
  <c r="D3821" i="433"/>
  <c r="D3857" i="433"/>
  <c r="D3893" i="433"/>
  <c r="D3926" i="433"/>
  <c r="D3960" i="433"/>
  <c r="D3998" i="433"/>
  <c r="D4031" i="433"/>
  <c r="D4067" i="433"/>
  <c r="D4103" i="433"/>
  <c r="D4139" i="433"/>
  <c r="D4173" i="433"/>
  <c r="D4207" i="433"/>
  <c r="D4245" i="433"/>
  <c r="D4278" i="433"/>
  <c r="D4314" i="433"/>
  <c r="D4350" i="433"/>
  <c r="D4386" i="433"/>
  <c r="D4421" i="433"/>
  <c r="D4451" i="433"/>
  <c r="D4480" i="433"/>
  <c r="D4498" i="433"/>
  <c r="D4516" i="433"/>
  <c r="D4534" i="433"/>
  <c r="D4552" i="433"/>
  <c r="D4570" i="433"/>
  <c r="D4588" i="433"/>
  <c r="D4606" i="433"/>
  <c r="D4624" i="433"/>
  <c r="D4642" i="433"/>
  <c r="D4660" i="433"/>
  <c r="D4678" i="433"/>
  <c r="D4696" i="433"/>
  <c r="D4714" i="433"/>
  <c r="D4732" i="433"/>
  <c r="D4745" i="433"/>
  <c r="D4757" i="433"/>
  <c r="D4769" i="433"/>
  <c r="D4781" i="433"/>
  <c r="D4793" i="433"/>
  <c r="D4805" i="433"/>
  <c r="D4817" i="433"/>
  <c r="D4829" i="433"/>
  <c r="D4841" i="433"/>
  <c r="D4853" i="433"/>
  <c r="D4865" i="433"/>
  <c r="D4877" i="433"/>
  <c r="D4889" i="433"/>
  <c r="D4901" i="433"/>
  <c r="D4913" i="433"/>
  <c r="D4925" i="433"/>
  <c r="D4937" i="433"/>
  <c r="D4949" i="433"/>
  <c r="D4961" i="433"/>
  <c r="D4973" i="433"/>
  <c r="D4985" i="433"/>
  <c r="D4997" i="433"/>
  <c r="D5009" i="433"/>
  <c r="D5021" i="433"/>
  <c r="D5033" i="433"/>
  <c r="D5045" i="433"/>
  <c r="D5057" i="433"/>
  <c r="D5069" i="433"/>
  <c r="D5081" i="433"/>
  <c r="D5093" i="433"/>
  <c r="D5105" i="433"/>
  <c r="D5117" i="433"/>
  <c r="D5129" i="433"/>
  <c r="D5141" i="433"/>
  <c r="D5153" i="433"/>
  <c r="D5165" i="433"/>
  <c r="D5177" i="433"/>
  <c r="D5189" i="433"/>
  <c r="D5201" i="433"/>
  <c r="D5213" i="433"/>
  <c r="D5225" i="433"/>
  <c r="D5237" i="433"/>
  <c r="D5249" i="433"/>
  <c r="D5261" i="433"/>
  <c r="D5273" i="433"/>
  <c r="D5285" i="433"/>
  <c r="D5297" i="433"/>
  <c r="D5309" i="433"/>
  <c r="D5321" i="433"/>
  <c r="D5333" i="433"/>
  <c r="D5345" i="433"/>
  <c r="D5357" i="433"/>
  <c r="D5369" i="433"/>
  <c r="D5381" i="433"/>
  <c r="D5393" i="433"/>
  <c r="D5405" i="433"/>
  <c r="D5417" i="433"/>
  <c r="D5429" i="433"/>
  <c r="D5441" i="433"/>
  <c r="D5453" i="433"/>
  <c r="D5465" i="433"/>
  <c r="D5477" i="433"/>
  <c r="D5489" i="433"/>
  <c r="D5501" i="433"/>
  <c r="D5513" i="433"/>
  <c r="D5525" i="433"/>
  <c r="D5537" i="433"/>
  <c r="D5549" i="433"/>
  <c r="D5561" i="433"/>
  <c r="D5573" i="433"/>
  <c r="D5585" i="433"/>
  <c r="D5597" i="433"/>
  <c r="D5609" i="433"/>
  <c r="D5621" i="433"/>
  <c r="D5633" i="433"/>
  <c r="D5645" i="433"/>
  <c r="D5657" i="433"/>
  <c r="D5669" i="433"/>
  <c r="D5681" i="433"/>
  <c r="D5693" i="433"/>
  <c r="D5705" i="433"/>
  <c r="D5717" i="433"/>
  <c r="D5729" i="433"/>
  <c r="D5741" i="433"/>
  <c r="D5753" i="433"/>
  <c r="D5765" i="433"/>
  <c r="D5777" i="433"/>
  <c r="D5789" i="433"/>
  <c r="D5801" i="433"/>
  <c r="D5813" i="433"/>
  <c r="D5825" i="433"/>
  <c r="D5837" i="433"/>
  <c r="D5849" i="433"/>
  <c r="D2077" i="433"/>
  <c r="D3607" i="433"/>
  <c r="D4029" i="433"/>
  <c r="D4447" i="433"/>
  <c r="D4676" i="433"/>
  <c r="D4840" i="433"/>
  <c r="D4984" i="433"/>
  <c r="D5048" i="433"/>
  <c r="D5075" i="433"/>
  <c r="D5104" i="433"/>
  <c r="D5132" i="433"/>
  <c r="D5152" i="433"/>
  <c r="D5173" i="433"/>
  <c r="D5193" i="433"/>
  <c r="D5215" i="433"/>
  <c r="D5234" i="433"/>
  <c r="D5255" i="433"/>
  <c r="D5276" i="433"/>
  <c r="D5296" i="433"/>
  <c r="D5317" i="433"/>
  <c r="D5337" i="433"/>
  <c r="D5359" i="433"/>
  <c r="D5378" i="433"/>
  <c r="D5399" i="433"/>
  <c r="D5420" i="433"/>
  <c r="D5440" i="433"/>
  <c r="D5461" i="433"/>
  <c r="D5481" i="433"/>
  <c r="D5503" i="433"/>
  <c r="D5522" i="433"/>
  <c r="D5543" i="433"/>
  <c r="D5564" i="433"/>
  <c r="D5584" i="433"/>
  <c r="D5605" i="433"/>
  <c r="D5625" i="433"/>
  <c r="D5647" i="433"/>
  <c r="D5666" i="433"/>
  <c r="D5687" i="433"/>
  <c r="D5708" i="433"/>
  <c r="D5728" i="433"/>
  <c r="D5749" i="433"/>
  <c r="D5769" i="433"/>
  <c r="D5791" i="433"/>
  <c r="D5810" i="433"/>
  <c r="D5831" i="433"/>
  <c r="D5852" i="433"/>
  <c r="D5867" i="433"/>
  <c r="D5879" i="433"/>
  <c r="D5891" i="433"/>
  <c r="D5903" i="433"/>
  <c r="D5915" i="433"/>
  <c r="D5927" i="433"/>
  <c r="D5939" i="433"/>
  <c r="D5951" i="433"/>
  <c r="D5963" i="433"/>
  <c r="D5975" i="433"/>
  <c r="D5987" i="433"/>
  <c r="D5999" i="433"/>
  <c r="D6011" i="433"/>
  <c r="D6023" i="433"/>
  <c r="D6035" i="433"/>
  <c r="D6047" i="433"/>
  <c r="D6059" i="433"/>
  <c r="D6071" i="433"/>
  <c r="D6083" i="433"/>
  <c r="D6095" i="433"/>
  <c r="D6107" i="433"/>
  <c r="D6119" i="433"/>
  <c r="D6131" i="433"/>
  <c r="D6143" i="433"/>
  <c r="D6155" i="433"/>
  <c r="D6167" i="433"/>
  <c r="D6179" i="433"/>
  <c r="D6191" i="433"/>
  <c r="D6203" i="433"/>
  <c r="D6215" i="433"/>
  <c r="D6227" i="433"/>
  <c r="D6239" i="433"/>
  <c r="D6251" i="433"/>
  <c r="D6263" i="433"/>
  <c r="D6275" i="433"/>
  <c r="D6287" i="433"/>
  <c r="D6299" i="433"/>
  <c r="D6311" i="433"/>
  <c r="D6323" i="433"/>
  <c r="D6335" i="433"/>
  <c r="D6347" i="433"/>
  <c r="D6359" i="433"/>
  <c r="D6371" i="433"/>
  <c r="D6383" i="433"/>
  <c r="D6395" i="433"/>
  <c r="D5339" i="433"/>
  <c r="D5731" i="433"/>
  <c r="D5833" i="433"/>
  <c r="D5868" i="433"/>
  <c r="D5892" i="433"/>
  <c r="D5916" i="433"/>
  <c r="D5928" i="433"/>
  <c r="D5952" i="433"/>
  <c r="D5964" i="433"/>
  <c r="D5988" i="433"/>
  <c r="D6000" i="433"/>
  <c r="D6024" i="433"/>
  <c r="D6036" i="433"/>
  <c r="D6060" i="433"/>
  <c r="D6072" i="433"/>
  <c r="D6096" i="433"/>
  <c r="D6108" i="433"/>
  <c r="D6120" i="433"/>
  <c r="D6144" i="433"/>
  <c r="D6156" i="433"/>
  <c r="D6168" i="433"/>
  <c r="D6192" i="433"/>
  <c r="D6204" i="433"/>
  <c r="D6216" i="433"/>
  <c r="D6240" i="433"/>
  <c r="D6252" i="433"/>
  <c r="D6264" i="433"/>
  <c r="D6288" i="433"/>
  <c r="D6300" i="433"/>
  <c r="D6312" i="433"/>
  <c r="D6336" i="433"/>
  <c r="D6348" i="433"/>
  <c r="D6360" i="433"/>
  <c r="D6384" i="433"/>
  <c r="D2732" i="433"/>
  <c r="D3641" i="433"/>
  <c r="D4063" i="433"/>
  <c r="D4478" i="433"/>
  <c r="D4694" i="433"/>
  <c r="D4852" i="433"/>
  <c r="D4996" i="433"/>
  <c r="D5049" i="433"/>
  <c r="D5077" i="433"/>
  <c r="D5108" i="433"/>
  <c r="D5133" i="433"/>
  <c r="D5155" i="433"/>
  <c r="D5174" i="433"/>
  <c r="D5195" i="433"/>
  <c r="D5216" i="433"/>
  <c r="D5236" i="433"/>
  <c r="D5257" i="433"/>
  <c r="D5277" i="433"/>
  <c r="D5299" i="433"/>
  <c r="D5318" i="433"/>
  <c r="D5360" i="433"/>
  <c r="D5380" i="433"/>
  <c r="D5401" i="433"/>
  <c r="D5421" i="433"/>
  <c r="D5443" i="433"/>
  <c r="D5462" i="433"/>
  <c r="D5483" i="433"/>
  <c r="D5504" i="433"/>
  <c r="D5524" i="433"/>
  <c r="D5545" i="433"/>
  <c r="D5565" i="433"/>
  <c r="D5587" i="433"/>
  <c r="D5606" i="433"/>
  <c r="D5627" i="433"/>
  <c r="D5648" i="433"/>
  <c r="D5668" i="433"/>
  <c r="D5689" i="433"/>
  <c r="D5709" i="433"/>
  <c r="D5750" i="433"/>
  <c r="D5771" i="433"/>
  <c r="D5792" i="433"/>
  <c r="D5812" i="433"/>
  <c r="D5853" i="433"/>
  <c r="D5880" i="433"/>
  <c r="D5904" i="433"/>
  <c r="D5940" i="433"/>
  <c r="D5976" i="433"/>
  <c r="D6012" i="433"/>
  <c r="D6048" i="433"/>
  <c r="D6084" i="433"/>
  <c r="D6132" i="433"/>
  <c r="D6180" i="433"/>
  <c r="D6228" i="433"/>
  <c r="D6276" i="433"/>
  <c r="D6324" i="433"/>
  <c r="D3271" i="433"/>
  <c r="D3749" i="433"/>
  <c r="D4170" i="433"/>
  <c r="D4532" i="433"/>
  <c r="D4744" i="433"/>
  <c r="D4888" i="433"/>
  <c r="D5015" i="433"/>
  <c r="D5056" i="433"/>
  <c r="D5085" i="433"/>
  <c r="D5113" i="433"/>
  <c r="D5138" i="433"/>
  <c r="D5159" i="433"/>
  <c r="D5180" i="433"/>
  <c r="D5200" i="433"/>
  <c r="D5221" i="433"/>
  <c r="D5241" i="433"/>
  <c r="D5263" i="433"/>
  <c r="D5282" i="433"/>
  <c r="D5303" i="433"/>
  <c r="D5324" i="433"/>
  <c r="D5344" i="433"/>
  <c r="D5365" i="433"/>
  <c r="D5385" i="433"/>
  <c r="D5407" i="433"/>
  <c r="D5426" i="433"/>
  <c r="D5447" i="433"/>
  <c r="D5468" i="433"/>
  <c r="D5488" i="433"/>
  <c r="D5509" i="433"/>
  <c r="D5529" i="433"/>
  <c r="D5551" i="433"/>
  <c r="D5570" i="433"/>
  <c r="D5591" i="433"/>
  <c r="D5612" i="433"/>
  <c r="D5632" i="433"/>
  <c r="D5653" i="433"/>
  <c r="D5673" i="433"/>
  <c r="D5695" i="433"/>
  <c r="D5714" i="433"/>
  <c r="D5735" i="433"/>
  <c r="D5756" i="433"/>
  <c r="D5776" i="433"/>
  <c r="D5797" i="433"/>
  <c r="D5817" i="433"/>
  <c r="D5839" i="433"/>
  <c r="D5858" i="433"/>
  <c r="D5871" i="433"/>
  <c r="D5883" i="433"/>
  <c r="D5895" i="433"/>
  <c r="D5907" i="433"/>
  <c r="D5919" i="433"/>
  <c r="D5931" i="433"/>
  <c r="D5943" i="433"/>
  <c r="D5955" i="433"/>
  <c r="D5967" i="433"/>
  <c r="D5979" i="433"/>
  <c r="D5991" i="433"/>
  <c r="D6003" i="433"/>
  <c r="D6015" i="433"/>
  <c r="D6027" i="433"/>
  <c r="D6039" i="433"/>
  <c r="D6051" i="433"/>
  <c r="D6063" i="433"/>
  <c r="D6075" i="433"/>
  <c r="D6087" i="433"/>
  <c r="D6099" i="433"/>
  <c r="D6111" i="433"/>
  <c r="D6123" i="433"/>
  <c r="D6135" i="433"/>
  <c r="D6147" i="433"/>
  <c r="D6159" i="433"/>
  <c r="D6171" i="433"/>
  <c r="D6183" i="433"/>
  <c r="D6195" i="433"/>
  <c r="D6207" i="433"/>
  <c r="D6219" i="433"/>
  <c r="D6231" i="433"/>
  <c r="D6243" i="433"/>
  <c r="D6255" i="433"/>
  <c r="D6267" i="433"/>
  <c r="D6279" i="433"/>
  <c r="D6291" i="433"/>
  <c r="D6303" i="433"/>
  <c r="D6315" i="433"/>
  <c r="D6327" i="433"/>
  <c r="D6339" i="433"/>
  <c r="D6351" i="433"/>
  <c r="D6363" i="433"/>
  <c r="D6375" i="433"/>
  <c r="D6387" i="433"/>
  <c r="D6399" i="433"/>
  <c r="D3337" i="433"/>
  <c r="D3782" i="433"/>
  <c r="D4206" i="433"/>
  <c r="D4550" i="433"/>
  <c r="D4756" i="433"/>
  <c r="D4900" i="433"/>
  <c r="D5020" i="433"/>
  <c r="D5060" i="433"/>
  <c r="D5087" i="433"/>
  <c r="D5116" i="433"/>
  <c r="D5140" i="433"/>
  <c r="D5161" i="433"/>
  <c r="D5181" i="433"/>
  <c r="D5203" i="433"/>
  <c r="D5222" i="433"/>
  <c r="D5243" i="433"/>
  <c r="D5264" i="433"/>
  <c r="D5284" i="433"/>
  <c r="D5305" i="433"/>
  <c r="D5325" i="433"/>
  <c r="D5347" i="433"/>
  <c r="D5366" i="433"/>
  <c r="D5387" i="433"/>
  <c r="D5408" i="433"/>
  <c r="D5428" i="433"/>
  <c r="D5449" i="433"/>
  <c r="D5469" i="433"/>
  <c r="D5491" i="433"/>
  <c r="D5510" i="433"/>
  <c r="D5531" i="433"/>
  <c r="D5552" i="433"/>
  <c r="D5572" i="433"/>
  <c r="D5593" i="433"/>
  <c r="D5613" i="433"/>
  <c r="D5635" i="433"/>
  <c r="D5654" i="433"/>
  <c r="D5675" i="433"/>
  <c r="D5696" i="433"/>
  <c r="D5716" i="433"/>
  <c r="D5737" i="433"/>
  <c r="D5757" i="433"/>
  <c r="D5779" i="433"/>
  <c r="D3384" i="433"/>
  <c r="D3816" i="433"/>
  <c r="D4242" i="433"/>
  <c r="D4568" i="433"/>
  <c r="D4768" i="433"/>
  <c r="D4912" i="433"/>
  <c r="D5025" i="433"/>
  <c r="D5061" i="433"/>
  <c r="D5089" i="433"/>
  <c r="D5120" i="433"/>
  <c r="D5143" i="433"/>
  <c r="D5162" i="433"/>
  <c r="D5183" i="433"/>
  <c r="D5204" i="433"/>
  <c r="D5224" i="433"/>
  <c r="D5245" i="433"/>
  <c r="D5265" i="433"/>
  <c r="D5287" i="433"/>
  <c r="D5306" i="433"/>
  <c r="D5327" i="433"/>
  <c r="D5348" i="433"/>
  <c r="D5368" i="433"/>
  <c r="D5389" i="433"/>
  <c r="D5409" i="433"/>
  <c r="D5431" i="433"/>
  <c r="D5450" i="433"/>
  <c r="D5471" i="433"/>
  <c r="D5492" i="433"/>
  <c r="D5512" i="433"/>
  <c r="D5533" i="433"/>
  <c r="D5553" i="433"/>
  <c r="D5575" i="433"/>
  <c r="D5594" i="433"/>
  <c r="D5615" i="433"/>
  <c r="D5636" i="433"/>
  <c r="D5656" i="433"/>
  <c r="D5677" i="433"/>
  <c r="D5697" i="433"/>
  <c r="D5719" i="433"/>
  <c r="D5738" i="433"/>
  <c r="D5759" i="433"/>
  <c r="D5780" i="433"/>
  <c r="D5800" i="433"/>
  <c r="D5821" i="433"/>
  <c r="D5841" i="433"/>
  <c r="D5861" i="433"/>
  <c r="D5873" i="433"/>
  <c r="D5885" i="433"/>
  <c r="D5897" i="433"/>
  <c r="D5909" i="433"/>
  <c r="D5921" i="433"/>
  <c r="D5933" i="433"/>
  <c r="D5945" i="433"/>
  <c r="D5957" i="433"/>
  <c r="D5969" i="433"/>
  <c r="D5981" i="433"/>
  <c r="D5993" i="433"/>
  <c r="D6005" i="433"/>
  <c r="D6017" i="433"/>
  <c r="D6029" i="433"/>
  <c r="D6041" i="433"/>
  <c r="D6053" i="433"/>
  <c r="D6065" i="433"/>
  <c r="D6077" i="433"/>
  <c r="D6089" i="433"/>
  <c r="D6101" i="433"/>
  <c r="D6113" i="433"/>
  <c r="D6125" i="433"/>
  <c r="D6137" i="433"/>
  <c r="D6149" i="433"/>
  <c r="D6161" i="433"/>
  <c r="D6173" i="433"/>
  <c r="D6185" i="433"/>
  <c r="D6197" i="433"/>
  <c r="D6209" i="433"/>
  <c r="D6221" i="433"/>
  <c r="D6233" i="433"/>
  <c r="D6245" i="433"/>
  <c r="D6257" i="433"/>
  <c r="D6269" i="433"/>
  <c r="D6281" i="433"/>
  <c r="D6293" i="433"/>
  <c r="D6305" i="433"/>
  <c r="D6317" i="433"/>
  <c r="D6329" i="433"/>
  <c r="D6341" i="433"/>
  <c r="D6353" i="433"/>
  <c r="D6365" i="433"/>
  <c r="D6377" i="433"/>
  <c r="D6389" i="433"/>
  <c r="D3427" i="433"/>
  <c r="D3854" i="433"/>
  <c r="D4277" i="433"/>
  <c r="D4586" i="433"/>
  <c r="D4780" i="433"/>
  <c r="D4924" i="433"/>
  <c r="D5027" i="433"/>
  <c r="D5063" i="433"/>
  <c r="D5092" i="433"/>
  <c r="D5121" i="433"/>
  <c r="D5144" i="433"/>
  <c r="D5164" i="433"/>
  <c r="D5185" i="433"/>
  <c r="D5205" i="433"/>
  <c r="D5227" i="433"/>
  <c r="D5246" i="433"/>
  <c r="D5267" i="433"/>
  <c r="D5288" i="433"/>
  <c r="D5308" i="433"/>
  <c r="D5329" i="433"/>
  <c r="D5349" i="433"/>
  <c r="D5371" i="433"/>
  <c r="D5390" i="433"/>
  <c r="D5411" i="433"/>
  <c r="D5432" i="433"/>
  <c r="D5452" i="433"/>
  <c r="D5473" i="433"/>
  <c r="D5493" i="433"/>
  <c r="D5515" i="433"/>
  <c r="D5534" i="433"/>
  <c r="D5555" i="433"/>
  <c r="D5576" i="433"/>
  <c r="D5596" i="433"/>
  <c r="D3465" i="433"/>
  <c r="D3887" i="433"/>
  <c r="D4310" i="433"/>
  <c r="D4604" i="433"/>
  <c r="D4792" i="433"/>
  <c r="D4936" i="433"/>
  <c r="D5032" i="433"/>
  <c r="D5065" i="433"/>
  <c r="D5096" i="433"/>
  <c r="D5123" i="433"/>
  <c r="D5145" i="433"/>
  <c r="D5167" i="433"/>
  <c r="D5186" i="433"/>
  <c r="D5207" i="433"/>
  <c r="D5228" i="433"/>
  <c r="D5248" i="433"/>
  <c r="D5269" i="433"/>
  <c r="D5289" i="433"/>
  <c r="D5311" i="433"/>
  <c r="D5330" i="433"/>
  <c r="D5351" i="433"/>
  <c r="D5372" i="433"/>
  <c r="D5392" i="433"/>
  <c r="D5413" i="433"/>
  <c r="D5433" i="433"/>
  <c r="D5455" i="433"/>
  <c r="D5474" i="433"/>
  <c r="D5495" i="433"/>
  <c r="D5516" i="433"/>
  <c r="D5536" i="433"/>
  <c r="D5557" i="433"/>
  <c r="D5577" i="433"/>
  <c r="D5599" i="433"/>
  <c r="D5618" i="433"/>
  <c r="D5639" i="433"/>
  <c r="D5660" i="433"/>
  <c r="D5680" i="433"/>
  <c r="D5701" i="433"/>
  <c r="D5721" i="433"/>
  <c r="D5743" i="433"/>
  <c r="D5762" i="433"/>
  <c r="D5783" i="433"/>
  <c r="D5804" i="433"/>
  <c r="D5824" i="433"/>
  <c r="D5845" i="433"/>
  <c r="D5863" i="433"/>
  <c r="D5875" i="433"/>
  <c r="D5887" i="433"/>
  <c r="D5899" i="433"/>
  <c r="D5911" i="433"/>
  <c r="D5923" i="433"/>
  <c r="D5935" i="433"/>
  <c r="D5947" i="433"/>
  <c r="D5959" i="433"/>
  <c r="D5971" i="433"/>
  <c r="D5983" i="433"/>
  <c r="D5995" i="433"/>
  <c r="D6007" i="433"/>
  <c r="D6019" i="433"/>
  <c r="D6031" i="433"/>
  <c r="D6043" i="433"/>
  <c r="D6055" i="433"/>
  <c r="D6067" i="433"/>
  <c r="D6079" i="433"/>
  <c r="D6091" i="433"/>
  <c r="D6103" i="433"/>
  <c r="D6115" i="433"/>
  <c r="D6127" i="433"/>
  <c r="D6139" i="433"/>
  <c r="D6151" i="433"/>
  <c r="D6163" i="433"/>
  <c r="D6175" i="433"/>
  <c r="D6187" i="433"/>
  <c r="D6199" i="433"/>
  <c r="D6211" i="433"/>
  <c r="D6223" i="433"/>
  <c r="D6235" i="433"/>
  <c r="D6247" i="433"/>
  <c r="D6259" i="433"/>
  <c r="D6271" i="433"/>
  <c r="D6283" i="433"/>
  <c r="D6295" i="433"/>
  <c r="D6307" i="433"/>
  <c r="D6319" i="433"/>
  <c r="D6331" i="433"/>
  <c r="D3501" i="433"/>
  <c r="D3923" i="433"/>
  <c r="D4349" i="433"/>
  <c r="D4622" i="433"/>
  <c r="D4804" i="433"/>
  <c r="D4948" i="433"/>
  <c r="D5037" i="433"/>
  <c r="D5068" i="433"/>
  <c r="D5097" i="433"/>
  <c r="D5125" i="433"/>
  <c r="D5147" i="433"/>
  <c r="D5168" i="433"/>
  <c r="D5188" i="433"/>
  <c r="D5209" i="433"/>
  <c r="D5229" i="433"/>
  <c r="D5251" i="433"/>
  <c r="D5270" i="433"/>
  <c r="D5291" i="433"/>
  <c r="D5312" i="433"/>
  <c r="D5332" i="433"/>
  <c r="D5353" i="433"/>
  <c r="D5373" i="433"/>
  <c r="D5395" i="433"/>
  <c r="D5414" i="433"/>
  <c r="D5435" i="433"/>
  <c r="D5456" i="433"/>
  <c r="D5476" i="433"/>
  <c r="D5497" i="433"/>
  <c r="D5517" i="433"/>
  <c r="D5539" i="433"/>
  <c r="D5558" i="433"/>
  <c r="D5579" i="433"/>
  <c r="D5600" i="433"/>
  <c r="D5620" i="433"/>
  <c r="D5641" i="433"/>
  <c r="D5661" i="433"/>
  <c r="D5683" i="433"/>
  <c r="D5702" i="433"/>
  <c r="D5723" i="433"/>
  <c r="D5744" i="433"/>
  <c r="D5764" i="433"/>
  <c r="D5785" i="433"/>
  <c r="D5805" i="433"/>
  <c r="D5827" i="433"/>
  <c r="D5846" i="433"/>
  <c r="D5864" i="433"/>
  <c r="D5876" i="433"/>
  <c r="D5888" i="433"/>
  <c r="D5900" i="433"/>
  <c r="D5912" i="433"/>
  <c r="D5924" i="433"/>
  <c r="D5936" i="433"/>
  <c r="D5948" i="433"/>
  <c r="D5960" i="433"/>
  <c r="D5972" i="433"/>
  <c r="D5984" i="433"/>
  <c r="D5996" i="433"/>
  <c r="D6008" i="433"/>
  <c r="D6020" i="433"/>
  <c r="D6032" i="433"/>
  <c r="D6044" i="433"/>
  <c r="D6056" i="433"/>
  <c r="D6068" i="433"/>
  <c r="D6080" i="433"/>
  <c r="D6092" i="433"/>
  <c r="D6104" i="433"/>
  <c r="D6116" i="433"/>
  <c r="D6128" i="433"/>
  <c r="D6140" i="433"/>
  <c r="D6152" i="433"/>
  <c r="D6164" i="433"/>
  <c r="D6176" i="433"/>
  <c r="D6188" i="433"/>
  <c r="D6200" i="433"/>
  <c r="D6212" i="433"/>
  <c r="D6224" i="433"/>
  <c r="D6236" i="433"/>
  <c r="D6248" i="433"/>
  <c r="D6260" i="433"/>
  <c r="D6272" i="433"/>
  <c r="D6284" i="433"/>
  <c r="D6296" i="433"/>
  <c r="D6308" i="433"/>
  <c r="D6320" i="433"/>
  <c r="D6332" i="433"/>
  <c r="D6344" i="433"/>
  <c r="D6356" i="433"/>
  <c r="D6368" i="433"/>
  <c r="D6380" i="433"/>
  <c r="D6392" i="433"/>
  <c r="D3995" i="433"/>
  <c r="D5336" i="433"/>
  <c r="D5480" i="433"/>
  <c r="D5563" i="433"/>
  <c r="D5624" i="433"/>
  <c r="D5685" i="433"/>
  <c r="D5726" i="433"/>
  <c r="D3535" i="433"/>
  <c r="D3959" i="433"/>
  <c r="D4380" i="433"/>
  <c r="D4640" i="433"/>
  <c r="D4816" i="433"/>
  <c r="D4960" i="433"/>
  <c r="D5039" i="433"/>
  <c r="D5072" i="433"/>
  <c r="D5099" i="433"/>
  <c r="D5128" i="433"/>
  <c r="D5149" i="433"/>
  <c r="D5169" i="433"/>
  <c r="D5191" i="433"/>
  <c r="D5210" i="433"/>
  <c r="D5231" i="433"/>
  <c r="D5252" i="433"/>
  <c r="D5272" i="433"/>
  <c r="D5293" i="433"/>
  <c r="D5313" i="433"/>
  <c r="D5335" i="433"/>
  <c r="D5354" i="433"/>
  <c r="D5375" i="433"/>
  <c r="D5396" i="433"/>
  <c r="D5416" i="433"/>
  <c r="D5437" i="433"/>
  <c r="D5457" i="433"/>
  <c r="D5479" i="433"/>
  <c r="D5498" i="433"/>
  <c r="D5519" i="433"/>
  <c r="D5540" i="433"/>
  <c r="D5560" i="433"/>
  <c r="D5581" i="433"/>
  <c r="D5601" i="433"/>
  <c r="D5623" i="433"/>
  <c r="D5642" i="433"/>
  <c r="D5663" i="433"/>
  <c r="D5684" i="433"/>
  <c r="D5704" i="433"/>
  <c r="D5725" i="433"/>
  <c r="D5745" i="433"/>
  <c r="D5767" i="433"/>
  <c r="D5786" i="433"/>
  <c r="D5807" i="433"/>
  <c r="D5828" i="433"/>
  <c r="D5848" i="433"/>
  <c r="D5865" i="433"/>
  <c r="D5877" i="433"/>
  <c r="D5889" i="433"/>
  <c r="D5901" i="433"/>
  <c r="D5913" i="433"/>
  <c r="D5925" i="433"/>
  <c r="D5937" i="433"/>
  <c r="D5949" i="433"/>
  <c r="D5961" i="433"/>
  <c r="D5973" i="433"/>
  <c r="D5985" i="433"/>
  <c r="D5997" i="433"/>
  <c r="D6009" i="433"/>
  <c r="D6021" i="433"/>
  <c r="D6033" i="433"/>
  <c r="D6045" i="433"/>
  <c r="D6057" i="433"/>
  <c r="D6069" i="433"/>
  <c r="D6081" i="433"/>
  <c r="D6093" i="433"/>
  <c r="D6105" i="433"/>
  <c r="D6117" i="433"/>
  <c r="D6129" i="433"/>
  <c r="D6141" i="433"/>
  <c r="D6153" i="433"/>
  <c r="D6165" i="433"/>
  <c r="D6177" i="433"/>
  <c r="D6189" i="433"/>
  <c r="D6201" i="433"/>
  <c r="D6213" i="433"/>
  <c r="D6225" i="433"/>
  <c r="D6237" i="433"/>
  <c r="D6249" i="433"/>
  <c r="D6261" i="433"/>
  <c r="D6273" i="433"/>
  <c r="D6285" i="433"/>
  <c r="D6297" i="433"/>
  <c r="D6309" i="433"/>
  <c r="D6321" i="433"/>
  <c r="D6333" i="433"/>
  <c r="D6345" i="433"/>
  <c r="D6357" i="433"/>
  <c r="D6369" i="433"/>
  <c r="D6381" i="433"/>
  <c r="D6393" i="433"/>
  <c r="D3570" i="433"/>
  <c r="D4416" i="433"/>
  <c r="D4658" i="433"/>
  <c r="D4828" i="433"/>
  <c r="D4972" i="433"/>
  <c r="D5044" i="433"/>
  <c r="D5073" i="433"/>
  <c r="D5101" i="433"/>
  <c r="D5131" i="433"/>
  <c r="D5150" i="433"/>
  <c r="D5171" i="433"/>
  <c r="D5192" i="433"/>
  <c r="D5212" i="433"/>
  <c r="D5233" i="433"/>
  <c r="D5253" i="433"/>
  <c r="D5275" i="433"/>
  <c r="D5294" i="433"/>
  <c r="D5315" i="433"/>
  <c r="D5356" i="433"/>
  <c r="D5377" i="433"/>
  <c r="D5397" i="433"/>
  <c r="D5419" i="433"/>
  <c r="D5438" i="433"/>
  <c r="D5459" i="433"/>
  <c r="D5500" i="433"/>
  <c r="D5521" i="433"/>
  <c r="D5541" i="433"/>
  <c r="D5582" i="433"/>
  <c r="D5603" i="433"/>
  <c r="D5644" i="433"/>
  <c r="D5665" i="433"/>
  <c r="D5707" i="433"/>
  <c r="D5747" i="433"/>
  <c r="D5768" i="433"/>
  <c r="D5809" i="433"/>
  <c r="D3213" i="433"/>
  <c r="D5013" i="433"/>
  <c r="D5179" i="433"/>
  <c r="D5301" i="433"/>
  <c r="D5425" i="433"/>
  <c r="D5548" i="433"/>
  <c r="D5651" i="433"/>
  <c r="D5733" i="433"/>
  <c r="D5803" i="433"/>
  <c r="D5857" i="433"/>
  <c r="D5886" i="433"/>
  <c r="D5917" i="433"/>
  <c r="D5944" i="433"/>
  <c r="D5974" i="433"/>
  <c r="D6002" i="433"/>
  <c r="D6030" i="433"/>
  <c r="D6061" i="433"/>
  <c r="D6088" i="433"/>
  <c r="D6118" i="433"/>
  <c r="D6146" i="433"/>
  <c r="D6174" i="433"/>
  <c r="D6205" i="433"/>
  <c r="D6232" i="433"/>
  <c r="D6262" i="433"/>
  <c r="D6290" i="433"/>
  <c r="D6318" i="433"/>
  <c r="D6346" i="433"/>
  <c r="D6370" i="433"/>
  <c r="D6391" i="433"/>
  <c r="D5053" i="433"/>
  <c r="D5323" i="433"/>
  <c r="D5569" i="433"/>
  <c r="D5752" i="433"/>
  <c r="D5862" i="433"/>
  <c r="D5920" i="433"/>
  <c r="D5978" i="433"/>
  <c r="D6037" i="433"/>
  <c r="D6094" i="433"/>
  <c r="D6150" i="433"/>
  <c r="D6208" i="433"/>
  <c r="D6266" i="433"/>
  <c r="D6325" i="433"/>
  <c r="D6373" i="433"/>
  <c r="D5926" i="433"/>
  <c r="D6070" i="433"/>
  <c r="D6157" i="433"/>
  <c r="D6270" i="433"/>
  <c r="D6354" i="433"/>
  <c r="D5109" i="433"/>
  <c r="D5361" i="433"/>
  <c r="D5690" i="433"/>
  <c r="D5870" i="433"/>
  <c r="D5956" i="433"/>
  <c r="D6042" i="433"/>
  <c r="D6158" i="433"/>
  <c r="D6244" i="433"/>
  <c r="D6330" i="433"/>
  <c r="D6400" i="433"/>
  <c r="D3677" i="433"/>
  <c r="D5051" i="433"/>
  <c r="D5197" i="433"/>
  <c r="D5320" i="433"/>
  <c r="D5444" i="433"/>
  <c r="D5567" i="433"/>
  <c r="D5659" i="433"/>
  <c r="D5740" i="433"/>
  <c r="D5815" i="433"/>
  <c r="D5860" i="433"/>
  <c r="D5890" i="433"/>
  <c r="D5918" i="433"/>
  <c r="D5946" i="433"/>
  <c r="D5977" i="433"/>
  <c r="D6004" i="433"/>
  <c r="D6034" i="433"/>
  <c r="D6062" i="433"/>
  <c r="D6090" i="433"/>
  <c r="D6121" i="433"/>
  <c r="D6148" i="433"/>
  <c r="D6178" i="433"/>
  <c r="D6206" i="433"/>
  <c r="D6234" i="433"/>
  <c r="D6265" i="433"/>
  <c r="D6292" i="433"/>
  <c r="D6322" i="433"/>
  <c r="D6349" i="433"/>
  <c r="D6372" i="433"/>
  <c r="D6394" i="433"/>
  <c r="D3713" i="433"/>
  <c r="D5198" i="433"/>
  <c r="D5445" i="433"/>
  <c r="D5671" i="433"/>
  <c r="D5816" i="433"/>
  <c r="D5893" i="433"/>
  <c r="D5950" i="433"/>
  <c r="D6006" i="433"/>
  <c r="D6064" i="433"/>
  <c r="D6122" i="433"/>
  <c r="D6181" i="433"/>
  <c r="D6238" i="433"/>
  <c r="D6294" i="433"/>
  <c r="D6350" i="433"/>
  <c r="D6396" i="433"/>
  <c r="D5954" i="433"/>
  <c r="D6040" i="433"/>
  <c r="D6126" i="433"/>
  <c r="D6214" i="433"/>
  <c r="D6301" i="433"/>
  <c r="D6376" i="433"/>
  <c r="D4496" i="433"/>
  <c r="D5485" i="433"/>
  <c r="D5773" i="433"/>
  <c r="D5898" i="433"/>
  <c r="D5986" i="433"/>
  <c r="D6073" i="433"/>
  <c r="D6130" i="433"/>
  <c r="D6217" i="433"/>
  <c r="D6302" i="433"/>
  <c r="D6378" i="433"/>
  <c r="D4101" i="433"/>
  <c r="D5080" i="433"/>
  <c r="D5217" i="433"/>
  <c r="D5341" i="433"/>
  <c r="D5464" i="433"/>
  <c r="D5588" i="433"/>
  <c r="D5672" i="433"/>
  <c r="D5755" i="433"/>
  <c r="D5819" i="433"/>
  <c r="D5866" i="433"/>
  <c r="D5894" i="433"/>
  <c r="D5922" i="433"/>
  <c r="D5953" i="433"/>
  <c r="D5980" i="433"/>
  <c r="D6010" i="433"/>
  <c r="D6038" i="433"/>
  <c r="D6066" i="433"/>
  <c r="D6097" i="433"/>
  <c r="D6124" i="433"/>
  <c r="D6154" i="433"/>
  <c r="D6182" i="433"/>
  <c r="D6210" i="433"/>
  <c r="D6241" i="433"/>
  <c r="D6268" i="433"/>
  <c r="D6298" i="433"/>
  <c r="D6326" i="433"/>
  <c r="D6352" i="433"/>
  <c r="D6374" i="433"/>
  <c r="D6397" i="433"/>
  <c r="D4134" i="433"/>
  <c r="D5084" i="433"/>
  <c r="D5219" i="433"/>
  <c r="D5342" i="433"/>
  <c r="D5467" i="433"/>
  <c r="D5589" i="433"/>
  <c r="D5678" i="433"/>
  <c r="D5761" i="433"/>
  <c r="D5822" i="433"/>
  <c r="D5869" i="433"/>
  <c r="D5896" i="433"/>
  <c r="D5982" i="433"/>
  <c r="D6013" i="433"/>
  <c r="D6098" i="433"/>
  <c r="D6184" i="433"/>
  <c r="D6242" i="433"/>
  <c r="D6328" i="433"/>
  <c r="D6398" i="433"/>
  <c r="D5239" i="433"/>
  <c r="D5608" i="433"/>
  <c r="D5829" i="433"/>
  <c r="D5929" i="433"/>
  <c r="D6014" i="433"/>
  <c r="D6100" i="433"/>
  <c r="D6186" i="433"/>
  <c r="D6274" i="433"/>
  <c r="D6355" i="433"/>
  <c r="D4514" i="433"/>
  <c r="D5111" i="433"/>
  <c r="D5240" i="433"/>
  <c r="D5363" i="433"/>
  <c r="D5486" i="433"/>
  <c r="D5611" i="433"/>
  <c r="D5692" i="433"/>
  <c r="D5774" i="433"/>
  <c r="D5834" i="433"/>
  <c r="D5872" i="433"/>
  <c r="D5902" i="433"/>
  <c r="D5930" i="433"/>
  <c r="D5958" i="433"/>
  <c r="D5989" i="433"/>
  <c r="D6016" i="433"/>
  <c r="D6046" i="433"/>
  <c r="D6074" i="433"/>
  <c r="D6102" i="433"/>
  <c r="D6133" i="433"/>
  <c r="D6160" i="433"/>
  <c r="D6190" i="433"/>
  <c r="D6218" i="433"/>
  <c r="D6246" i="433"/>
  <c r="D6277" i="433"/>
  <c r="D6304" i="433"/>
  <c r="D6334" i="433"/>
  <c r="D6358" i="433"/>
  <c r="D6379" i="433"/>
  <c r="D5836" i="433"/>
  <c r="D5962" i="433"/>
  <c r="D6018" i="433"/>
  <c r="D6076" i="433"/>
  <c r="D6134" i="433"/>
  <c r="D6193" i="433"/>
  <c r="D6250" i="433"/>
  <c r="D6278" i="433"/>
  <c r="D6337" i="433"/>
  <c r="D6382" i="433"/>
  <c r="D5711" i="433"/>
  <c r="D5878" i="433"/>
  <c r="D5965" i="433"/>
  <c r="D6050" i="433"/>
  <c r="D6109" i="433"/>
  <c r="D6194" i="433"/>
  <c r="D6253" i="433"/>
  <c r="D6310" i="433"/>
  <c r="D6362" i="433"/>
  <c r="D4864" i="433"/>
  <c r="D5279" i="433"/>
  <c r="D5527" i="433"/>
  <c r="D5713" i="433"/>
  <c r="D5843" i="433"/>
  <c r="D5908" i="433"/>
  <c r="D5994" i="433"/>
  <c r="D6052" i="433"/>
  <c r="D6110" i="433"/>
  <c r="D6169" i="433"/>
  <c r="D6254" i="433"/>
  <c r="D6340" i="433"/>
  <c r="D6390" i="433"/>
  <c r="D4712" i="433"/>
  <c r="D5135" i="433"/>
  <c r="D5258" i="433"/>
  <c r="D5383" i="433"/>
  <c r="D5505" i="433"/>
  <c r="D5617" i="433"/>
  <c r="D5699" i="433"/>
  <c r="D5781" i="433"/>
  <c r="D5874" i="433"/>
  <c r="D5905" i="433"/>
  <c r="D5932" i="433"/>
  <c r="D5990" i="433"/>
  <c r="D6049" i="433"/>
  <c r="D6106" i="433"/>
  <c r="D6162" i="433"/>
  <c r="D6220" i="433"/>
  <c r="D6306" i="433"/>
  <c r="D6361" i="433"/>
  <c r="D5788" i="433"/>
  <c r="D5906" i="433"/>
  <c r="D5992" i="433"/>
  <c r="D6022" i="433"/>
  <c r="D6078" i="433"/>
  <c r="D6166" i="433"/>
  <c r="D6222" i="433"/>
  <c r="D6280" i="433"/>
  <c r="D6338" i="433"/>
  <c r="D6385" i="433"/>
  <c r="D5156" i="433"/>
  <c r="D5402" i="433"/>
  <c r="D5630" i="433"/>
  <c r="D5793" i="433"/>
  <c r="D5881" i="433"/>
  <c r="D5938" i="433"/>
  <c r="D6025" i="433"/>
  <c r="D6082" i="433"/>
  <c r="D6138" i="433"/>
  <c r="D6226" i="433"/>
  <c r="D6282" i="433"/>
  <c r="D6364" i="433"/>
  <c r="D6343" i="433"/>
  <c r="D4730" i="433"/>
  <c r="D5137" i="433"/>
  <c r="D5260" i="433"/>
  <c r="D5384" i="433"/>
  <c r="D5507" i="433"/>
  <c r="D5629" i="433"/>
  <c r="D5840" i="433"/>
  <c r="D5934" i="433"/>
  <c r="D6136" i="433"/>
  <c r="D5966" i="433"/>
  <c r="D6196" i="433"/>
  <c r="D6313" i="433"/>
  <c r="D6386" i="433"/>
  <c r="D4876" i="433"/>
  <c r="D5157" i="433"/>
  <c r="D5281" i="433"/>
  <c r="D5404" i="433"/>
  <c r="D5528" i="433"/>
  <c r="D5637" i="433"/>
  <c r="D5720" i="433"/>
  <c r="D5795" i="433"/>
  <c r="D5851" i="433"/>
  <c r="D5882" i="433"/>
  <c r="D5910" i="433"/>
  <c r="D5941" i="433"/>
  <c r="D5968" i="433"/>
  <c r="D5998" i="433"/>
  <c r="D6026" i="433"/>
  <c r="D6054" i="433"/>
  <c r="D6085" i="433"/>
  <c r="D6112" i="433"/>
  <c r="D6142" i="433"/>
  <c r="D6170" i="433"/>
  <c r="D6198" i="433"/>
  <c r="D6229" i="433"/>
  <c r="D6256" i="433"/>
  <c r="D6286" i="433"/>
  <c r="D6314" i="433"/>
  <c r="D6342" i="433"/>
  <c r="D6366" i="433"/>
  <c r="D6388" i="433"/>
  <c r="D3102" i="433"/>
  <c r="D5008" i="433"/>
  <c r="D5176" i="433"/>
  <c r="D5300" i="433"/>
  <c r="D5423" i="433"/>
  <c r="D5546" i="433"/>
  <c r="D5649" i="433"/>
  <c r="D5732" i="433"/>
  <c r="D5798" i="433"/>
  <c r="D5855" i="433"/>
  <c r="D5884" i="433"/>
  <c r="D5914" i="433"/>
  <c r="D5942" i="433"/>
  <c r="D5970" i="433"/>
  <c r="D6001" i="433"/>
  <c r="D6028" i="433"/>
  <c r="D6058" i="433"/>
  <c r="D6086" i="433"/>
  <c r="D6114" i="433"/>
  <c r="D6145" i="433"/>
  <c r="D6172" i="433"/>
  <c r="D6202" i="433"/>
  <c r="D6230" i="433"/>
  <c r="D6258" i="433"/>
  <c r="D6289" i="433"/>
  <c r="D6316" i="433"/>
  <c r="D6367" i="433"/>
  <c r="L16" i="463"/>
  <c r="I16" i="463"/>
  <c r="L17" i="463" l="1"/>
  <c r="L18" i="463"/>
  <c r="L19" i="463" s="1"/>
  <c r="I33" i="463"/>
  <c r="J11" i="463"/>
  <c r="I18" i="463" s="1"/>
  <c r="I19" i="463" s="1"/>
  <c r="I17" i="463" l="1"/>
  <c r="AG526" i="434" l="1"/>
  <c r="AG525" i="434"/>
  <c r="AG524" i="434"/>
  <c r="AG523" i="434"/>
  <c r="AG522" i="434"/>
  <c r="AG521" i="434"/>
  <c r="AG520" i="434"/>
  <c r="AG519" i="434"/>
  <c r="AG517" i="434"/>
  <c r="AG516" i="434"/>
  <c r="AG515" i="434"/>
  <c r="AG514" i="434"/>
  <c r="AG513" i="434"/>
  <c r="AG512" i="434"/>
  <c r="AG511" i="434"/>
  <c r="AG510" i="434"/>
  <c r="AG509" i="434"/>
  <c r="AG508" i="434"/>
  <c r="AG3" i="434"/>
  <c r="T3" i="436" l="1"/>
  <c r="U3" i="436"/>
  <c r="T4" i="436"/>
  <c r="U4" i="436"/>
  <c r="T5" i="436"/>
  <c r="U5" i="436"/>
  <c r="T6" i="436"/>
  <c r="U6" i="436"/>
  <c r="T7" i="436"/>
  <c r="U7" i="436"/>
  <c r="T8" i="436"/>
  <c r="U8" i="436"/>
  <c r="T9" i="436"/>
  <c r="U9" i="436"/>
  <c r="T10" i="436"/>
  <c r="U10" i="436"/>
  <c r="T11" i="436"/>
  <c r="U11" i="436"/>
  <c r="T12" i="436"/>
  <c r="U12" i="436"/>
  <c r="T13" i="436"/>
  <c r="U13" i="436"/>
  <c r="T14" i="436"/>
  <c r="U14" i="436"/>
  <c r="T15" i="436"/>
  <c r="U15" i="436"/>
  <c r="T16" i="436"/>
  <c r="U16" i="436"/>
  <c r="T17" i="436"/>
  <c r="U17" i="436"/>
  <c r="T18" i="436"/>
  <c r="U18" i="436"/>
  <c r="T19" i="436"/>
  <c r="U19" i="436"/>
  <c r="T20" i="436"/>
  <c r="U20" i="436"/>
  <c r="T21" i="436"/>
  <c r="U21" i="436"/>
  <c r="T22" i="436"/>
  <c r="U22" i="436"/>
  <c r="T23" i="436"/>
  <c r="U23" i="436"/>
  <c r="T24" i="436"/>
  <c r="U24" i="436"/>
  <c r="T25" i="436"/>
  <c r="U25" i="436"/>
  <c r="T26" i="436"/>
  <c r="U26" i="436"/>
  <c r="T27" i="436"/>
  <c r="U27" i="436"/>
  <c r="T28" i="436"/>
  <c r="U28" i="436"/>
  <c r="T29" i="436"/>
  <c r="U29" i="436"/>
  <c r="T30" i="436"/>
  <c r="U30" i="436"/>
  <c r="T31" i="436"/>
  <c r="U31" i="436"/>
  <c r="T32" i="436"/>
  <c r="U32" i="436"/>
  <c r="T33" i="436"/>
  <c r="U33" i="436"/>
  <c r="T34" i="436"/>
  <c r="U34" i="436"/>
  <c r="T35" i="436"/>
  <c r="U35" i="436"/>
  <c r="T36" i="436"/>
  <c r="U36" i="436"/>
  <c r="T37" i="436"/>
  <c r="U37" i="436"/>
  <c r="T38" i="436"/>
  <c r="U38" i="436"/>
  <c r="T39" i="436"/>
  <c r="U39" i="436"/>
  <c r="T40" i="436"/>
  <c r="U40" i="436"/>
  <c r="T41" i="436"/>
  <c r="U41" i="436"/>
  <c r="T42" i="436"/>
  <c r="U42" i="436"/>
  <c r="T43" i="436"/>
  <c r="U43" i="436"/>
  <c r="T44" i="436"/>
  <c r="U44" i="436"/>
  <c r="T45" i="436"/>
  <c r="U45" i="436"/>
  <c r="T46" i="436"/>
  <c r="U46" i="436"/>
  <c r="T47" i="436"/>
  <c r="U47" i="436"/>
  <c r="T48" i="436"/>
  <c r="U48" i="436"/>
  <c r="T49" i="436"/>
  <c r="U49" i="436"/>
  <c r="T50" i="436"/>
  <c r="U50" i="436"/>
  <c r="T51" i="436"/>
  <c r="U51" i="436"/>
  <c r="T52" i="436"/>
  <c r="U52" i="436"/>
  <c r="T53" i="436"/>
  <c r="U53" i="436"/>
  <c r="T54" i="436"/>
  <c r="U54" i="436"/>
  <c r="T55" i="436"/>
  <c r="U55" i="436"/>
  <c r="T56" i="436"/>
  <c r="U56" i="436"/>
  <c r="T57" i="436"/>
  <c r="U57" i="436"/>
  <c r="T58" i="436"/>
  <c r="U58" i="436"/>
  <c r="T59" i="436"/>
  <c r="U59" i="436"/>
  <c r="T60" i="436"/>
  <c r="U60" i="436"/>
  <c r="T61" i="436"/>
  <c r="U61" i="436"/>
  <c r="T62" i="436"/>
  <c r="U62" i="436"/>
  <c r="T63" i="436"/>
  <c r="U63" i="436"/>
  <c r="T64" i="436"/>
  <c r="U64" i="436"/>
  <c r="T65" i="436"/>
  <c r="U65" i="436"/>
  <c r="T66" i="436"/>
  <c r="U66" i="436"/>
  <c r="T67" i="436"/>
  <c r="U67" i="436"/>
  <c r="T68" i="436"/>
  <c r="U68" i="436"/>
  <c r="T69" i="436"/>
  <c r="U69" i="436"/>
  <c r="T70" i="436"/>
  <c r="U70" i="436"/>
  <c r="T71" i="436"/>
  <c r="U71" i="436"/>
  <c r="T72" i="436"/>
  <c r="U72" i="436"/>
  <c r="T73" i="436"/>
  <c r="U73" i="436"/>
  <c r="T74" i="436"/>
  <c r="U74" i="436"/>
  <c r="T75" i="436"/>
  <c r="U75" i="436"/>
  <c r="T76" i="436"/>
  <c r="U76" i="436"/>
  <c r="T77" i="436"/>
  <c r="U77" i="436"/>
  <c r="T78" i="436"/>
  <c r="U78" i="436"/>
  <c r="T79" i="436"/>
  <c r="U79" i="436"/>
  <c r="T80" i="436"/>
  <c r="U80" i="436"/>
  <c r="T81" i="436"/>
  <c r="U81" i="436"/>
  <c r="T82" i="436"/>
  <c r="U82" i="436"/>
  <c r="T83" i="436"/>
  <c r="U83" i="436"/>
  <c r="T84" i="436"/>
  <c r="U84" i="436"/>
  <c r="T85" i="436"/>
  <c r="U85" i="436"/>
  <c r="T86" i="436"/>
  <c r="U86" i="436"/>
  <c r="T87" i="436"/>
  <c r="U87" i="436"/>
  <c r="T88" i="436"/>
  <c r="U88" i="436"/>
  <c r="T89" i="436"/>
  <c r="U89" i="436"/>
  <c r="T90" i="436"/>
  <c r="U90" i="436"/>
  <c r="T91" i="436"/>
  <c r="U91" i="436"/>
  <c r="T92" i="436"/>
  <c r="U92" i="436"/>
  <c r="T93" i="436"/>
  <c r="U93" i="436"/>
  <c r="T94" i="436"/>
  <c r="U94" i="436"/>
  <c r="T95" i="436"/>
  <c r="U95" i="436"/>
  <c r="T96" i="436"/>
  <c r="U96" i="436"/>
  <c r="T97" i="436"/>
  <c r="U97" i="436"/>
  <c r="T98" i="436"/>
  <c r="U98" i="436"/>
  <c r="T99" i="436"/>
  <c r="U99" i="436"/>
  <c r="T100" i="436"/>
  <c r="U100" i="436"/>
  <c r="T101" i="436"/>
  <c r="U101" i="436"/>
  <c r="T102" i="436"/>
  <c r="U102" i="436"/>
  <c r="T103" i="436"/>
  <c r="U103" i="436"/>
  <c r="T104" i="436"/>
  <c r="U104" i="436"/>
  <c r="T105" i="436"/>
  <c r="U105" i="436"/>
  <c r="T106" i="436"/>
  <c r="U106" i="436"/>
  <c r="T107" i="436"/>
  <c r="U107" i="436"/>
  <c r="T108" i="436"/>
  <c r="U108" i="436"/>
  <c r="T109" i="436"/>
  <c r="U109" i="436"/>
  <c r="T110" i="436"/>
  <c r="U110" i="436"/>
  <c r="T111" i="436"/>
  <c r="U111" i="436"/>
  <c r="AG506" i="434"/>
  <c r="AG507" i="434"/>
  <c r="AG4" i="434"/>
  <c r="AG5" i="434"/>
  <c r="AG6" i="434"/>
  <c r="AG7" i="434"/>
  <c r="AG8" i="434"/>
  <c r="AG9" i="434"/>
  <c r="AG10" i="434"/>
  <c r="AG11" i="434"/>
  <c r="AG12" i="434"/>
  <c r="AG13" i="434"/>
  <c r="AG14" i="434"/>
  <c r="AG15" i="434"/>
  <c r="AG16" i="434"/>
  <c r="AG17" i="434"/>
  <c r="AG18" i="434"/>
  <c r="AG19" i="434"/>
  <c r="AG20" i="434"/>
  <c r="AG21" i="434"/>
  <c r="AG22" i="434"/>
  <c r="AG23" i="434"/>
  <c r="AG24" i="434"/>
  <c r="AG25" i="434"/>
  <c r="AG26" i="434"/>
  <c r="AG27" i="434"/>
  <c r="AG28" i="434"/>
  <c r="AG29" i="434"/>
  <c r="AG30" i="434"/>
  <c r="AG31" i="434"/>
  <c r="AG32" i="434"/>
  <c r="AG33" i="434"/>
  <c r="AG34" i="434"/>
  <c r="AG35" i="434"/>
  <c r="AG36" i="434"/>
  <c r="AG37" i="434"/>
  <c r="AG38" i="434"/>
  <c r="AG39" i="434"/>
  <c r="AG40" i="434"/>
  <c r="AG41" i="434"/>
  <c r="AG42" i="434"/>
  <c r="AG43" i="434"/>
  <c r="AG44" i="434"/>
  <c r="AG45" i="434"/>
  <c r="AG46" i="434"/>
  <c r="AG47" i="434"/>
  <c r="AG48" i="434"/>
  <c r="AG49" i="434"/>
  <c r="AG50" i="434"/>
  <c r="AG51" i="434"/>
  <c r="AG52" i="434"/>
  <c r="AG53" i="434"/>
  <c r="AG54" i="434"/>
  <c r="AG55" i="434"/>
  <c r="AG56" i="434"/>
  <c r="AG57" i="434"/>
  <c r="AG58" i="434"/>
  <c r="AG59" i="434"/>
  <c r="AG60" i="434"/>
  <c r="AG61" i="434"/>
  <c r="AG62" i="434"/>
  <c r="AG63" i="434"/>
  <c r="AG64" i="434"/>
  <c r="AG65" i="434"/>
  <c r="AG66" i="434"/>
  <c r="AG67" i="434"/>
  <c r="AG68" i="434"/>
  <c r="AG69" i="434"/>
  <c r="AG70" i="434"/>
  <c r="AG71" i="434"/>
  <c r="AG72" i="434"/>
  <c r="AG73" i="434"/>
  <c r="AG74" i="434"/>
  <c r="AG75" i="434"/>
  <c r="AG76" i="434"/>
  <c r="AG77" i="434"/>
  <c r="AG78" i="434"/>
  <c r="AG79" i="434"/>
  <c r="AG80" i="434"/>
  <c r="AG81" i="434"/>
  <c r="AG82" i="434"/>
  <c r="AG83" i="434"/>
  <c r="AG84" i="434"/>
  <c r="AG85" i="434"/>
  <c r="AG86" i="434"/>
  <c r="AG87" i="434"/>
  <c r="AG88" i="434"/>
  <c r="AG89" i="434"/>
  <c r="AG90" i="434"/>
  <c r="AG91" i="434"/>
  <c r="AG92" i="434"/>
  <c r="AG93" i="434"/>
  <c r="AG94" i="434"/>
  <c r="AG95" i="434"/>
  <c r="AG96" i="434"/>
  <c r="AG97" i="434"/>
  <c r="AG98" i="434"/>
  <c r="AG99" i="434"/>
  <c r="AG100" i="434"/>
  <c r="AG101" i="434"/>
  <c r="AG102" i="434"/>
  <c r="AG103" i="434"/>
  <c r="AG104" i="434"/>
  <c r="AG105" i="434"/>
  <c r="AG106" i="434"/>
  <c r="AG107" i="434"/>
  <c r="AG108" i="434"/>
  <c r="AG109" i="434"/>
  <c r="AG110" i="434"/>
  <c r="AG111" i="434"/>
  <c r="AG112" i="434"/>
  <c r="AG113" i="434"/>
  <c r="AG114" i="434"/>
  <c r="AG115" i="434"/>
  <c r="AG116" i="434"/>
  <c r="AG117" i="434"/>
  <c r="AG118" i="434"/>
  <c r="AG119" i="434"/>
  <c r="AG120" i="434"/>
  <c r="AG121" i="434"/>
  <c r="AG122" i="434"/>
  <c r="AG123" i="434"/>
  <c r="AG124" i="434"/>
  <c r="AG125" i="434"/>
  <c r="AG126" i="434"/>
  <c r="AG127" i="434"/>
  <c r="AG128" i="434"/>
  <c r="AG129" i="434"/>
  <c r="AG130" i="434"/>
  <c r="AG131" i="434"/>
  <c r="AG132" i="434"/>
  <c r="AG133" i="434"/>
  <c r="AG134" i="434"/>
  <c r="AG135" i="434"/>
  <c r="AG136" i="434"/>
  <c r="AG137" i="434"/>
  <c r="AG138" i="434"/>
  <c r="AG139" i="434"/>
  <c r="AG140" i="434"/>
  <c r="AG141" i="434"/>
  <c r="AG142" i="434"/>
  <c r="AG143" i="434"/>
  <c r="AG144" i="434"/>
  <c r="AG145" i="434"/>
  <c r="AG146" i="434"/>
  <c r="AG147" i="434"/>
  <c r="AG148" i="434"/>
  <c r="AG149" i="434"/>
  <c r="AG150" i="434"/>
  <c r="AG151" i="434"/>
  <c r="AG152" i="434"/>
  <c r="AG153" i="434"/>
  <c r="AG154" i="434"/>
  <c r="AG155" i="434"/>
  <c r="AG156" i="434"/>
  <c r="AG157" i="434"/>
  <c r="AG158" i="434"/>
  <c r="AG159" i="434"/>
  <c r="AG160" i="434"/>
  <c r="AG161" i="434"/>
  <c r="AG162" i="434"/>
  <c r="AG163" i="434"/>
  <c r="AG164" i="434"/>
  <c r="AG165" i="434"/>
  <c r="AG166" i="434"/>
  <c r="AG167" i="434"/>
  <c r="AG168" i="434"/>
  <c r="AG169" i="434"/>
  <c r="AG170" i="434"/>
  <c r="AG171" i="434"/>
  <c r="AG172" i="434"/>
  <c r="AG173" i="434"/>
  <c r="AG174" i="434"/>
  <c r="AG175" i="434"/>
  <c r="AG176" i="434"/>
  <c r="AG177" i="434"/>
  <c r="AG178" i="434"/>
  <c r="AG179" i="434"/>
  <c r="AG180" i="434"/>
  <c r="AG181" i="434"/>
  <c r="AG182" i="434"/>
  <c r="AG183" i="434"/>
  <c r="AG184" i="434"/>
  <c r="AG185" i="434"/>
  <c r="AG186" i="434"/>
  <c r="AG187" i="434"/>
  <c r="AG188" i="434"/>
  <c r="AG189" i="434"/>
  <c r="AG190" i="434"/>
  <c r="AG191" i="434"/>
  <c r="AG192" i="434"/>
  <c r="AG193" i="434"/>
  <c r="AG194" i="434"/>
  <c r="AG195" i="434"/>
  <c r="AG196" i="434"/>
  <c r="AG197" i="434"/>
  <c r="AG198" i="434"/>
  <c r="AG199" i="434"/>
  <c r="AG200" i="434"/>
  <c r="AG201" i="434"/>
  <c r="AG202" i="434"/>
  <c r="AG203" i="434"/>
  <c r="AG204" i="434"/>
  <c r="AG205" i="434"/>
  <c r="AG206" i="434"/>
  <c r="AG207" i="434"/>
  <c r="AG208" i="434"/>
  <c r="AG209" i="434"/>
  <c r="AG210" i="434"/>
  <c r="AG211" i="434"/>
  <c r="AG212" i="434"/>
  <c r="AG213" i="434"/>
  <c r="AG214" i="434"/>
  <c r="AG215" i="434"/>
  <c r="AG216" i="434"/>
  <c r="AG217" i="434"/>
  <c r="AG218" i="434"/>
  <c r="AG219" i="434"/>
  <c r="AG220" i="434"/>
  <c r="AG221" i="434"/>
  <c r="AG222" i="434"/>
  <c r="AG223" i="434"/>
  <c r="AG224" i="434"/>
  <c r="AG225" i="434"/>
  <c r="AG226" i="434"/>
  <c r="AG227" i="434"/>
  <c r="AG228" i="434"/>
  <c r="AG229" i="434"/>
  <c r="AG230" i="434"/>
  <c r="AG231" i="434"/>
  <c r="AG232" i="434"/>
  <c r="AG233" i="434"/>
  <c r="AG234" i="434"/>
  <c r="AG235" i="434"/>
  <c r="AG236" i="434"/>
  <c r="AG237" i="434"/>
  <c r="AG238" i="434"/>
  <c r="AG239" i="434"/>
  <c r="AG240" i="434"/>
  <c r="AG241" i="434"/>
  <c r="AG242" i="434"/>
  <c r="AG243" i="434"/>
  <c r="AG244" i="434"/>
  <c r="AG245" i="434"/>
  <c r="AG246" i="434"/>
  <c r="AG247" i="434"/>
  <c r="AG248" i="434"/>
  <c r="AG249" i="434"/>
  <c r="AG250" i="434"/>
  <c r="AG251" i="434"/>
  <c r="AG252" i="434"/>
  <c r="AG253" i="434"/>
  <c r="AG254" i="434"/>
  <c r="AG255" i="434"/>
  <c r="AG256" i="434"/>
  <c r="AG257" i="434"/>
  <c r="AG258" i="434"/>
  <c r="AG259" i="434"/>
  <c r="AG260" i="434"/>
  <c r="AG261" i="434"/>
  <c r="AG262" i="434"/>
  <c r="AG263" i="434"/>
  <c r="AG264" i="434"/>
  <c r="AG265" i="434"/>
  <c r="AG266" i="434"/>
  <c r="AG267" i="434"/>
  <c r="AG268" i="434"/>
  <c r="AG269" i="434"/>
  <c r="AG270" i="434"/>
  <c r="AG271" i="434"/>
  <c r="AG272" i="434"/>
  <c r="AG273" i="434"/>
  <c r="AG274" i="434"/>
  <c r="AG275" i="434"/>
  <c r="AG276" i="434"/>
  <c r="AG277" i="434"/>
  <c r="AG278" i="434"/>
  <c r="AG279" i="434"/>
  <c r="AG280" i="434"/>
  <c r="AG281" i="434"/>
  <c r="AG282" i="434"/>
  <c r="AG283" i="434"/>
  <c r="AG284" i="434"/>
  <c r="AG285" i="434"/>
  <c r="AG286" i="434"/>
  <c r="AG287" i="434"/>
  <c r="AG288" i="434"/>
  <c r="AG289" i="434"/>
  <c r="AG290" i="434"/>
  <c r="AG291" i="434"/>
  <c r="AG292" i="434"/>
  <c r="AG293" i="434"/>
  <c r="AG294" i="434"/>
  <c r="AG295" i="434"/>
  <c r="AG296" i="434"/>
  <c r="AG297" i="434"/>
  <c r="AG298" i="434"/>
  <c r="AG299" i="434"/>
  <c r="AG300" i="434"/>
  <c r="AG301" i="434"/>
  <c r="AG302" i="434"/>
  <c r="AG303" i="434"/>
  <c r="AG304" i="434"/>
  <c r="AG305" i="434"/>
  <c r="AG306" i="434"/>
  <c r="AG307" i="434"/>
  <c r="AG308" i="434"/>
  <c r="AG309" i="434"/>
  <c r="AG310" i="434"/>
  <c r="AG311" i="434"/>
  <c r="AG312" i="434"/>
  <c r="AG313" i="434"/>
  <c r="AG314" i="434"/>
  <c r="AG315" i="434"/>
  <c r="AG316" i="434"/>
  <c r="AG317" i="434"/>
  <c r="AG318" i="434"/>
  <c r="AG319" i="434"/>
  <c r="AG320" i="434"/>
  <c r="AG321" i="434"/>
  <c r="AG322" i="434"/>
  <c r="AG323" i="434"/>
  <c r="AG324" i="434"/>
  <c r="AG325" i="434"/>
  <c r="AG326" i="434"/>
  <c r="AG327" i="434"/>
  <c r="AG328" i="434"/>
  <c r="AG329" i="434"/>
  <c r="AG330" i="434"/>
  <c r="AG331" i="434"/>
  <c r="AG332" i="434"/>
  <c r="AG333" i="434"/>
  <c r="AG334" i="434"/>
  <c r="AG335" i="434"/>
  <c r="AG336" i="434"/>
  <c r="AG337" i="434"/>
  <c r="AG338" i="434"/>
  <c r="AG339" i="434"/>
  <c r="AG340" i="434"/>
  <c r="AG341" i="434"/>
  <c r="AG342" i="434"/>
  <c r="AG343" i="434"/>
  <c r="AG344" i="434"/>
  <c r="AG345" i="434"/>
  <c r="AG346" i="434"/>
  <c r="AG347" i="434"/>
  <c r="AG348" i="434"/>
  <c r="AG349" i="434"/>
  <c r="AG350" i="434"/>
  <c r="AG351" i="434"/>
  <c r="AG352" i="434"/>
  <c r="AG353" i="434"/>
  <c r="AG354" i="434"/>
  <c r="AG355" i="434"/>
  <c r="AG356" i="434"/>
  <c r="AG357" i="434"/>
  <c r="AG358" i="434"/>
  <c r="AG359" i="434"/>
  <c r="AG360" i="434"/>
  <c r="AG361" i="434"/>
  <c r="AG362" i="434"/>
  <c r="AG363" i="434"/>
  <c r="AG364" i="434"/>
  <c r="AG365" i="434"/>
  <c r="AG366" i="434"/>
  <c r="AG367" i="434"/>
  <c r="AG368" i="434"/>
  <c r="AG369" i="434"/>
  <c r="AG370" i="434"/>
  <c r="AG371" i="434"/>
  <c r="AG372" i="434"/>
  <c r="AG373" i="434"/>
  <c r="AG374" i="434"/>
  <c r="AG375" i="434"/>
  <c r="AG376" i="434"/>
  <c r="AG377" i="434"/>
  <c r="AG378" i="434"/>
  <c r="AG379" i="434"/>
  <c r="AG380" i="434"/>
  <c r="AG381" i="434"/>
  <c r="AG382" i="434"/>
  <c r="AG383" i="434"/>
  <c r="AG384" i="434"/>
  <c r="AG385" i="434"/>
  <c r="AG386" i="434"/>
  <c r="AG387" i="434"/>
  <c r="AG388" i="434"/>
  <c r="AG389" i="434"/>
  <c r="AG390" i="434"/>
  <c r="AG391" i="434"/>
  <c r="AG392" i="434"/>
  <c r="AG393" i="434"/>
  <c r="AG394" i="434"/>
  <c r="AG395" i="434"/>
  <c r="AG396" i="434"/>
  <c r="AG397" i="434"/>
  <c r="AG398" i="434"/>
  <c r="AG399" i="434"/>
  <c r="AG400" i="434"/>
  <c r="AG401" i="434"/>
  <c r="AG402" i="434"/>
  <c r="AG403" i="434"/>
  <c r="AG404" i="434"/>
  <c r="AG405" i="434"/>
  <c r="AG406" i="434"/>
  <c r="AG407" i="434"/>
  <c r="AG408" i="434"/>
  <c r="AG409" i="434"/>
  <c r="AG410" i="434"/>
  <c r="AG411" i="434"/>
  <c r="AG412" i="434"/>
  <c r="AG413" i="434"/>
  <c r="AG414" i="434"/>
  <c r="AG415" i="434"/>
  <c r="AG416" i="434"/>
  <c r="AG417" i="434"/>
  <c r="AG418" i="434"/>
  <c r="AG419" i="434"/>
  <c r="AG420" i="434"/>
  <c r="AG421" i="434"/>
  <c r="AG422" i="434"/>
  <c r="AG423" i="434"/>
  <c r="AG424" i="434"/>
  <c r="AG425" i="434"/>
  <c r="AG426" i="434"/>
  <c r="AG427" i="434"/>
  <c r="AG428" i="434"/>
  <c r="AG429" i="434"/>
  <c r="AG430" i="434"/>
  <c r="AG431" i="434"/>
  <c r="AG432" i="434"/>
  <c r="AG433" i="434"/>
  <c r="AG434" i="434"/>
  <c r="AG435" i="434"/>
  <c r="AG436" i="434"/>
  <c r="AG437" i="434"/>
  <c r="AG438" i="434"/>
  <c r="AG439" i="434"/>
  <c r="AG440" i="434"/>
  <c r="AG441" i="434"/>
  <c r="AG442" i="434"/>
  <c r="AG443" i="434"/>
  <c r="AG444" i="434"/>
  <c r="AG445" i="434"/>
  <c r="AG446" i="434"/>
  <c r="AG447" i="434"/>
  <c r="AG448" i="434"/>
  <c r="AG449" i="434"/>
  <c r="AG450" i="434"/>
  <c r="AG451" i="434"/>
  <c r="AG452" i="434"/>
  <c r="AG453" i="434"/>
  <c r="AG454" i="434"/>
  <c r="AG455" i="434"/>
  <c r="AG456" i="434"/>
  <c r="AG457" i="434"/>
  <c r="AG458" i="434"/>
  <c r="AG459" i="434"/>
  <c r="AG460" i="434"/>
  <c r="AG461" i="434"/>
  <c r="AG462" i="434"/>
  <c r="AG463" i="434"/>
  <c r="AG464" i="434"/>
  <c r="AG465" i="434"/>
  <c r="AG466" i="434"/>
  <c r="AG467" i="434"/>
  <c r="AG468" i="434"/>
  <c r="AG469" i="434"/>
  <c r="AG470" i="434"/>
  <c r="AG471" i="434"/>
  <c r="AG472" i="434"/>
  <c r="AG473" i="434"/>
  <c r="AG474" i="434"/>
  <c r="AG475" i="434"/>
  <c r="AG476" i="434"/>
  <c r="AG477" i="434"/>
  <c r="AG478" i="434"/>
  <c r="AG479" i="434"/>
  <c r="AG480" i="434"/>
  <c r="AG481" i="434"/>
  <c r="AG482" i="434"/>
  <c r="AG483" i="434"/>
  <c r="AG484" i="434"/>
  <c r="AG485" i="434"/>
  <c r="AG486" i="434"/>
  <c r="AG487" i="434"/>
  <c r="AG488" i="434"/>
  <c r="AG489" i="434"/>
  <c r="AG490" i="434"/>
  <c r="AG491" i="434"/>
  <c r="AG492" i="434"/>
  <c r="AG493" i="434"/>
  <c r="AG494" i="434"/>
  <c r="AG495" i="434"/>
  <c r="AG496" i="434"/>
  <c r="AG497" i="434"/>
  <c r="AG498" i="434"/>
  <c r="AG499" i="434"/>
  <c r="AG500" i="434"/>
  <c r="AG501" i="434"/>
  <c r="AG502" i="434"/>
  <c r="AG503" i="434"/>
  <c r="AG504" i="434"/>
  <c r="AG505" i="434"/>
  <c r="F12" i="454" l="1"/>
  <c r="F12" i="469"/>
  <c r="G12" i="469" s="1"/>
  <c r="F13" i="470"/>
  <c r="G13" i="470" s="1"/>
  <c r="I22" i="463"/>
  <c r="L22" i="463" s="1"/>
  <c r="K5" i="424" l="1"/>
  <c r="F11" i="454" l="1"/>
  <c r="F12" i="470"/>
  <c r="G12" i="470" s="1"/>
  <c r="F11" i="469"/>
  <c r="G11" i="469" s="1"/>
  <c r="I21" i="463"/>
  <c r="L21" i="463" s="1"/>
  <c r="L24" i="463" s="1"/>
  <c r="K5" i="425"/>
  <c r="H39" i="463" l="1"/>
  <c r="F24" i="281" s="1"/>
  <c r="K39" i="463"/>
  <c r="G24" i="281" s="1"/>
  <c r="B3" i="325" l="1"/>
  <c r="B2" i="325"/>
  <c r="B1" i="325"/>
  <c r="C20" i="281"/>
  <c r="C19" i="281"/>
  <c r="C8" i="281"/>
  <c r="C5" i="281"/>
  <c r="C4" i="281"/>
  <c r="C3" i="281"/>
  <c r="B20" i="281"/>
  <c r="B19" i="281"/>
  <c r="B8" i="281"/>
  <c r="B5" i="281"/>
  <c r="B4" i="281"/>
  <c r="B3" i="281"/>
  <c r="A20" i="281"/>
  <c r="A19" i="281"/>
  <c r="A8" i="281"/>
  <c r="A5" i="281"/>
  <c r="A4" i="281"/>
  <c r="A3" i="281"/>
  <c r="G16" i="454"/>
  <c r="D21" i="471" l="1"/>
  <c r="C21" i="471"/>
  <c r="C15" i="474"/>
  <c r="D15" i="474"/>
  <c r="D23" i="468"/>
  <c r="C23" i="468"/>
  <c r="D62" i="468"/>
  <c r="C62" i="468"/>
  <c r="D18" i="468"/>
  <c r="C18" i="468"/>
  <c r="G13" i="453"/>
  <c r="U2" i="436" l="1"/>
  <c r="U1" i="436" l="1"/>
  <c r="AG2" i="434"/>
  <c r="K534" i="434" l="1"/>
  <c r="J534" i="434"/>
  <c r="I534" i="434"/>
  <c r="G534" i="434"/>
  <c r="E534" i="434"/>
  <c r="F534" i="434"/>
  <c r="D534" i="434"/>
  <c r="C534" i="434"/>
  <c r="H534" i="434"/>
  <c r="G114" i="436"/>
  <c r="F114" i="436"/>
  <c r="E114" i="436"/>
  <c r="D114" i="436"/>
  <c r="G113" i="436"/>
  <c r="F113" i="436"/>
  <c r="G112" i="436"/>
  <c r="F112" i="436"/>
  <c r="E112" i="436"/>
  <c r="E113" i="436"/>
  <c r="D113" i="436"/>
  <c r="D112" i="436"/>
  <c r="C533" i="434"/>
  <c r="I531" i="434"/>
  <c r="F530" i="434"/>
  <c r="C529" i="434"/>
  <c r="I527" i="434"/>
  <c r="F526" i="434"/>
  <c r="C525" i="434"/>
  <c r="I523" i="434"/>
  <c r="F522" i="434"/>
  <c r="C521" i="434"/>
  <c r="I519" i="434"/>
  <c r="F527" i="434"/>
  <c r="I524" i="434"/>
  <c r="I520" i="434"/>
  <c r="E531" i="434"/>
  <c r="K529" i="434"/>
  <c r="E527" i="434"/>
  <c r="H524" i="434"/>
  <c r="H520" i="434"/>
  <c r="J533" i="434"/>
  <c r="G528" i="434"/>
  <c r="D523" i="434"/>
  <c r="I533" i="434"/>
  <c r="I525" i="434"/>
  <c r="C519" i="434"/>
  <c r="E528" i="434"/>
  <c r="D533" i="434"/>
  <c r="D525" i="434"/>
  <c r="K532" i="434"/>
  <c r="H531" i="434"/>
  <c r="E530" i="434"/>
  <c r="K528" i="434"/>
  <c r="H527" i="434"/>
  <c r="E526" i="434"/>
  <c r="K524" i="434"/>
  <c r="H523" i="434"/>
  <c r="E522" i="434"/>
  <c r="K520" i="434"/>
  <c r="H519" i="434"/>
  <c r="I528" i="434"/>
  <c r="F523" i="434"/>
  <c r="F519" i="434"/>
  <c r="D519" i="434"/>
  <c r="F528" i="434"/>
  <c r="C523" i="434"/>
  <c r="K530" i="434"/>
  <c r="K522" i="434"/>
  <c r="G529" i="434"/>
  <c r="J522" i="434"/>
  <c r="I530" i="434"/>
  <c r="C520" i="434"/>
  <c r="K527" i="434"/>
  <c r="K519" i="434"/>
  <c r="J527" i="434"/>
  <c r="J532" i="434"/>
  <c r="G531" i="434"/>
  <c r="D530" i="434"/>
  <c r="J528" i="434"/>
  <c r="G527" i="434"/>
  <c r="D526" i="434"/>
  <c r="J524" i="434"/>
  <c r="G523" i="434"/>
  <c r="D522" i="434"/>
  <c r="J520" i="434"/>
  <c r="G519" i="434"/>
  <c r="C530" i="434"/>
  <c r="C526" i="434"/>
  <c r="C522" i="434"/>
  <c r="H532" i="434"/>
  <c r="H528" i="434"/>
  <c r="K525" i="434"/>
  <c r="E523" i="434"/>
  <c r="K521" i="434"/>
  <c r="E519" i="434"/>
  <c r="G532" i="434"/>
  <c r="D531" i="434"/>
  <c r="D527" i="434"/>
  <c r="G524" i="434"/>
  <c r="J521" i="434"/>
  <c r="G520" i="434"/>
  <c r="F532" i="434"/>
  <c r="C527" i="434"/>
  <c r="F520" i="434"/>
  <c r="H533" i="434"/>
  <c r="H525" i="434"/>
  <c r="H521" i="434"/>
  <c r="G533" i="434"/>
  <c r="G525" i="434"/>
  <c r="F529" i="434"/>
  <c r="F525" i="434"/>
  <c r="K531" i="434"/>
  <c r="H526" i="434"/>
  <c r="J531" i="434"/>
  <c r="J523" i="434"/>
  <c r="I532" i="434"/>
  <c r="F531" i="434"/>
  <c r="J525" i="434"/>
  <c r="I529" i="434"/>
  <c r="I521" i="434"/>
  <c r="H529" i="434"/>
  <c r="D532" i="434"/>
  <c r="J526" i="434"/>
  <c r="D520" i="434"/>
  <c r="I526" i="434"/>
  <c r="C524" i="434"/>
  <c r="H530" i="434"/>
  <c r="K523" i="434"/>
  <c r="D529" i="434"/>
  <c r="J519" i="434"/>
  <c r="K533" i="434"/>
  <c r="K526" i="434"/>
  <c r="F533" i="434"/>
  <c r="F521" i="434"/>
  <c r="H522" i="434"/>
  <c r="G522" i="434"/>
  <c r="J529" i="434"/>
  <c r="F524" i="434"/>
  <c r="E532" i="434"/>
  <c r="E524" i="434"/>
  <c r="J530" i="434"/>
  <c r="D524" i="434"/>
  <c r="C532" i="434"/>
  <c r="I522" i="434"/>
  <c r="E529" i="434"/>
  <c r="E521" i="434"/>
  <c r="G526" i="434"/>
  <c r="C531" i="434"/>
  <c r="E520" i="434"/>
  <c r="D528" i="434"/>
  <c r="G521" i="434"/>
  <c r="C528" i="434"/>
  <c r="E533" i="434"/>
  <c r="E525" i="434"/>
  <c r="G530" i="434"/>
  <c r="D521" i="434"/>
  <c r="K518" i="434"/>
  <c r="G518" i="434"/>
  <c r="D518" i="434"/>
  <c r="J518" i="434"/>
  <c r="I518" i="434"/>
  <c r="H518" i="434"/>
  <c r="E518" i="434"/>
  <c r="C518" i="434"/>
  <c r="F518" i="434"/>
  <c r="G517" i="434"/>
  <c r="D516" i="434"/>
  <c r="J514" i="434"/>
  <c r="G513" i="434"/>
  <c r="D512" i="434"/>
  <c r="K516" i="434"/>
  <c r="J512" i="434"/>
  <c r="F511" i="434"/>
  <c r="E515" i="434"/>
  <c r="D515" i="434"/>
  <c r="I513" i="434"/>
  <c r="E512" i="434"/>
  <c r="F517" i="434"/>
  <c r="C516" i="434"/>
  <c r="I514" i="434"/>
  <c r="F513" i="434"/>
  <c r="C512" i="434"/>
  <c r="C514" i="434"/>
  <c r="K513" i="434"/>
  <c r="F516" i="434"/>
  <c r="E516" i="434"/>
  <c r="E517" i="434"/>
  <c r="K515" i="434"/>
  <c r="H514" i="434"/>
  <c r="E513" i="434"/>
  <c r="K511" i="434"/>
  <c r="J511" i="434"/>
  <c r="I511" i="434"/>
  <c r="K512" i="434"/>
  <c r="G515" i="434"/>
  <c r="H512" i="434"/>
  <c r="D511" i="434"/>
  <c r="C515" i="434"/>
  <c r="H517" i="434"/>
  <c r="D517" i="434"/>
  <c r="J515" i="434"/>
  <c r="G514" i="434"/>
  <c r="D513" i="434"/>
  <c r="H515" i="434"/>
  <c r="J516" i="434"/>
  <c r="G511" i="434"/>
  <c r="K517" i="434"/>
  <c r="E511" i="434"/>
  <c r="G512" i="434"/>
  <c r="C511" i="434"/>
  <c r="C517" i="434"/>
  <c r="I515" i="434"/>
  <c r="F514" i="434"/>
  <c r="C513" i="434"/>
  <c r="E514" i="434"/>
  <c r="D514" i="434"/>
  <c r="F515" i="434"/>
  <c r="H516" i="434"/>
  <c r="J517" i="434"/>
  <c r="I517" i="434"/>
  <c r="H511" i="434"/>
  <c r="G516" i="434"/>
  <c r="F512" i="434"/>
  <c r="K514" i="434"/>
  <c r="I516" i="434"/>
  <c r="I512" i="434"/>
  <c r="J513" i="434"/>
  <c r="H513" i="434"/>
  <c r="K510" i="434"/>
  <c r="H509" i="434"/>
  <c r="E508" i="434"/>
  <c r="K506" i="434"/>
  <c r="J510" i="434"/>
  <c r="G509" i="434"/>
  <c r="D508" i="434"/>
  <c r="J506" i="434"/>
  <c r="I510" i="434"/>
  <c r="F509" i="434"/>
  <c r="C508" i="434"/>
  <c r="I506" i="434"/>
  <c r="H510" i="434"/>
  <c r="E509" i="434"/>
  <c r="K507" i="434"/>
  <c r="H506" i="434"/>
  <c r="I509" i="434"/>
  <c r="G510" i="434"/>
  <c r="D509" i="434"/>
  <c r="J507" i="434"/>
  <c r="G506" i="434"/>
  <c r="F510" i="434"/>
  <c r="C509" i="434"/>
  <c r="I507" i="434"/>
  <c r="F506" i="434"/>
  <c r="E507" i="434"/>
  <c r="E510" i="434"/>
  <c r="K508" i="434"/>
  <c r="H507" i="434"/>
  <c r="E506" i="434"/>
  <c r="D510" i="434"/>
  <c r="J508" i="434"/>
  <c r="G507" i="434"/>
  <c r="D506" i="434"/>
  <c r="C510" i="434"/>
  <c r="I508" i="434"/>
  <c r="F507" i="434"/>
  <c r="C506" i="434"/>
  <c r="H508" i="434"/>
  <c r="J509" i="434"/>
  <c r="C507" i="434"/>
  <c r="K509" i="434"/>
  <c r="G508" i="434"/>
  <c r="D507" i="434"/>
  <c r="F508" i="434"/>
  <c r="F5" i="436"/>
  <c r="D82" i="436"/>
  <c r="D85" i="436"/>
  <c r="D88" i="436"/>
  <c r="D91" i="436"/>
  <c r="D94" i="436"/>
  <c r="D97" i="436"/>
  <c r="D100" i="436"/>
  <c r="D103" i="436"/>
  <c r="D106" i="436"/>
  <c r="D109" i="436"/>
  <c r="E82" i="436"/>
  <c r="E85" i="436"/>
  <c r="E88" i="436"/>
  <c r="E91" i="436"/>
  <c r="E94" i="436"/>
  <c r="E97" i="436"/>
  <c r="E100" i="436"/>
  <c r="E103" i="436"/>
  <c r="E106" i="436"/>
  <c r="E109" i="436"/>
  <c r="F82" i="436"/>
  <c r="F85" i="436"/>
  <c r="F88" i="436"/>
  <c r="F91" i="436"/>
  <c r="F94" i="436"/>
  <c r="F97" i="436"/>
  <c r="F100" i="436"/>
  <c r="F103" i="436"/>
  <c r="F106" i="436"/>
  <c r="F109" i="436"/>
  <c r="G82" i="436"/>
  <c r="G85" i="436"/>
  <c r="G88" i="436"/>
  <c r="G91" i="436"/>
  <c r="G94" i="436"/>
  <c r="G97" i="436"/>
  <c r="G100" i="436"/>
  <c r="G103" i="436"/>
  <c r="G106" i="436"/>
  <c r="G109" i="436"/>
  <c r="D83" i="436"/>
  <c r="D86" i="436"/>
  <c r="D89" i="436"/>
  <c r="D92" i="436"/>
  <c r="D95" i="436"/>
  <c r="D98" i="436"/>
  <c r="D101" i="436"/>
  <c r="D104" i="436"/>
  <c r="D107" i="436"/>
  <c r="D110" i="436"/>
  <c r="E83" i="436"/>
  <c r="E86" i="436"/>
  <c r="E89" i="436"/>
  <c r="E92" i="436"/>
  <c r="E95" i="436"/>
  <c r="E98" i="436"/>
  <c r="E101" i="436"/>
  <c r="E104" i="436"/>
  <c r="E107" i="436"/>
  <c r="E110" i="436"/>
  <c r="E102" i="436"/>
  <c r="E111" i="436"/>
  <c r="F111" i="436"/>
  <c r="G84" i="436"/>
  <c r="G99" i="436"/>
  <c r="G111" i="436"/>
  <c r="F83" i="436"/>
  <c r="F86" i="436"/>
  <c r="F89" i="436"/>
  <c r="F92" i="436"/>
  <c r="F95" i="436"/>
  <c r="F98" i="436"/>
  <c r="F101" i="436"/>
  <c r="F104" i="436"/>
  <c r="F107" i="436"/>
  <c r="F110" i="436"/>
  <c r="G83" i="436"/>
  <c r="G86" i="436"/>
  <c r="G89" i="436"/>
  <c r="G92" i="436"/>
  <c r="G95" i="436"/>
  <c r="G98" i="436"/>
  <c r="G101" i="436"/>
  <c r="G104" i="436"/>
  <c r="G107" i="436"/>
  <c r="G110" i="436"/>
  <c r="D84" i="436"/>
  <c r="D87" i="436"/>
  <c r="D90" i="436"/>
  <c r="D93" i="436"/>
  <c r="D96" i="436"/>
  <c r="D99" i="436"/>
  <c r="D102" i="436"/>
  <c r="D105" i="436"/>
  <c r="D108" i="436"/>
  <c r="D111" i="436"/>
  <c r="E96" i="436"/>
  <c r="E108" i="436"/>
  <c r="F105" i="436"/>
  <c r="G87" i="436"/>
  <c r="G96" i="436"/>
  <c r="G108" i="436"/>
  <c r="E84" i="436"/>
  <c r="E87" i="436"/>
  <c r="E90" i="436"/>
  <c r="E93" i="436"/>
  <c r="E99" i="436"/>
  <c r="E105" i="436"/>
  <c r="G90" i="436"/>
  <c r="G102" i="436"/>
  <c r="F84" i="436"/>
  <c r="F87" i="436"/>
  <c r="F90" i="436"/>
  <c r="F93" i="436"/>
  <c r="F96" i="436"/>
  <c r="F99" i="436"/>
  <c r="F102" i="436"/>
  <c r="F108" i="436"/>
  <c r="G93" i="436"/>
  <c r="G105" i="436"/>
  <c r="C3" i="434"/>
  <c r="F4" i="434"/>
  <c r="I5" i="434"/>
  <c r="C7" i="434"/>
  <c r="F8" i="434"/>
  <c r="I9" i="434"/>
  <c r="C11" i="434"/>
  <c r="F12" i="434"/>
  <c r="I13" i="434"/>
  <c r="C15" i="434"/>
  <c r="F16" i="434"/>
  <c r="I17" i="434"/>
  <c r="C19" i="434"/>
  <c r="F20" i="434"/>
  <c r="I21" i="434"/>
  <c r="C23" i="434"/>
  <c r="F24" i="434"/>
  <c r="I25" i="434"/>
  <c r="C27" i="434"/>
  <c r="F28" i="434"/>
  <c r="I29" i="434"/>
  <c r="C31" i="434"/>
  <c r="F32" i="434"/>
  <c r="I33" i="434"/>
  <c r="C35" i="434"/>
  <c r="F36" i="434"/>
  <c r="I37" i="434"/>
  <c r="C39" i="434"/>
  <c r="F40" i="434"/>
  <c r="I41" i="434"/>
  <c r="C43" i="434"/>
  <c r="F44" i="434"/>
  <c r="I45" i="434"/>
  <c r="C47" i="434"/>
  <c r="F48" i="434"/>
  <c r="I49" i="434"/>
  <c r="C51" i="434"/>
  <c r="F52" i="434"/>
  <c r="I53" i="434"/>
  <c r="C55" i="434"/>
  <c r="F56" i="434"/>
  <c r="I57" i="434"/>
  <c r="C59" i="434"/>
  <c r="F60" i="434"/>
  <c r="I61" i="434"/>
  <c r="D3" i="434"/>
  <c r="E3" i="434"/>
  <c r="H4" i="434"/>
  <c r="K5" i="434"/>
  <c r="E7" i="434"/>
  <c r="H8" i="434"/>
  <c r="K9" i="434"/>
  <c r="E11" i="434"/>
  <c r="H12" i="434"/>
  <c r="K13" i="434"/>
  <c r="E15" i="434"/>
  <c r="H16" i="434"/>
  <c r="K17" i="434"/>
  <c r="E19" i="434"/>
  <c r="H20" i="434"/>
  <c r="K21" i="434"/>
  <c r="E23" i="434"/>
  <c r="H24" i="434"/>
  <c r="K25" i="434"/>
  <c r="E27" i="434"/>
  <c r="H28" i="434"/>
  <c r="K29" i="434"/>
  <c r="E31" i="434"/>
  <c r="H32" i="434"/>
  <c r="K33" i="434"/>
  <c r="E35" i="434"/>
  <c r="H36" i="434"/>
  <c r="K37" i="434"/>
  <c r="E39" i="434"/>
  <c r="H40" i="434"/>
  <c r="K41" i="434"/>
  <c r="E43" i="434"/>
  <c r="H44" i="434"/>
  <c r="K45" i="434"/>
  <c r="E47" i="434"/>
  <c r="H48" i="434"/>
  <c r="K49" i="434"/>
  <c r="E51" i="434"/>
  <c r="H52" i="434"/>
  <c r="K53" i="434"/>
  <c r="E55" i="434"/>
  <c r="H56" i="434"/>
  <c r="K57" i="434"/>
  <c r="E59" i="434"/>
  <c r="H60" i="434"/>
  <c r="K61" i="434"/>
  <c r="F3" i="434"/>
  <c r="I4" i="434"/>
  <c r="C6" i="434"/>
  <c r="F7" i="434"/>
  <c r="I8" i="434"/>
  <c r="C10" i="434"/>
  <c r="F11" i="434"/>
  <c r="I12" i="434"/>
  <c r="C14" i="434"/>
  <c r="F15" i="434"/>
  <c r="I16" i="434"/>
  <c r="C18" i="434"/>
  <c r="F19" i="434"/>
  <c r="I20" i="434"/>
  <c r="C22" i="434"/>
  <c r="F23" i="434"/>
  <c r="I24" i="434"/>
  <c r="C26" i="434"/>
  <c r="F27" i="434"/>
  <c r="I28" i="434"/>
  <c r="C30" i="434"/>
  <c r="F31" i="434"/>
  <c r="I32" i="434"/>
  <c r="C34" i="434"/>
  <c r="F35" i="434"/>
  <c r="I36" i="434"/>
  <c r="C38" i="434"/>
  <c r="F39" i="434"/>
  <c r="I40" i="434"/>
  <c r="C42" i="434"/>
  <c r="F43" i="434"/>
  <c r="I44" i="434"/>
  <c r="C46" i="434"/>
  <c r="F47" i="434"/>
  <c r="I48" i="434"/>
  <c r="C50" i="434"/>
  <c r="F51" i="434"/>
  <c r="I52" i="434"/>
  <c r="C54" i="434"/>
  <c r="G3" i="434"/>
  <c r="J4" i="434"/>
  <c r="D6" i="434"/>
  <c r="G7" i="434"/>
  <c r="J8" i="434"/>
  <c r="D10" i="434"/>
  <c r="G11" i="434"/>
  <c r="J12" i="434"/>
  <c r="D14" i="434"/>
  <c r="G15" i="434"/>
  <c r="J16" i="434"/>
  <c r="D18" i="434"/>
  <c r="G19" i="434"/>
  <c r="J20" i="434"/>
  <c r="D22" i="434"/>
  <c r="G23" i="434"/>
  <c r="J24" i="434"/>
  <c r="D26" i="434"/>
  <c r="G27" i="434"/>
  <c r="J28" i="434"/>
  <c r="D30" i="434"/>
  <c r="G31" i="434"/>
  <c r="J32" i="434"/>
  <c r="D34" i="434"/>
  <c r="G35" i="434"/>
  <c r="J36" i="434"/>
  <c r="D38" i="434"/>
  <c r="G39" i="434"/>
  <c r="J40" i="434"/>
  <c r="D42" i="434"/>
  <c r="G43" i="434"/>
  <c r="J44" i="434"/>
  <c r="D46" i="434"/>
  <c r="G47" i="434"/>
  <c r="J48" i="434"/>
  <c r="D50" i="434"/>
  <c r="G51" i="434"/>
  <c r="J52" i="434"/>
  <c r="D54" i="434"/>
  <c r="G55" i="434"/>
  <c r="J56" i="434"/>
  <c r="D58" i="434"/>
  <c r="G59" i="434"/>
  <c r="J60" i="434"/>
  <c r="D62" i="434"/>
  <c r="G63" i="434"/>
  <c r="J64" i="434"/>
  <c r="D66" i="434"/>
  <c r="G67" i="434"/>
  <c r="J68" i="434"/>
  <c r="D70" i="434"/>
  <c r="G71" i="434"/>
  <c r="J72" i="434"/>
  <c r="D74" i="434"/>
  <c r="G75" i="434"/>
  <c r="J76" i="434"/>
  <c r="D78" i="434"/>
  <c r="G79" i="434"/>
  <c r="J80" i="434"/>
  <c r="D82" i="434"/>
  <c r="G83" i="434"/>
  <c r="J84" i="434"/>
  <c r="D86" i="434"/>
  <c r="G87" i="434"/>
  <c r="J88" i="434"/>
  <c r="D90" i="434"/>
  <c r="G91" i="434"/>
  <c r="J92" i="434"/>
  <c r="D94" i="434"/>
  <c r="G95" i="434"/>
  <c r="J96" i="434"/>
  <c r="D98" i="434"/>
  <c r="G99" i="434"/>
  <c r="J100" i="434"/>
  <c r="D102" i="434"/>
  <c r="G103" i="434"/>
  <c r="J104" i="434"/>
  <c r="D106" i="434"/>
  <c r="G107" i="434"/>
  <c r="J108" i="434"/>
  <c r="D110" i="434"/>
  <c r="G111" i="434"/>
  <c r="J112" i="434"/>
  <c r="D114" i="434"/>
  <c r="G115" i="434"/>
  <c r="H3" i="434"/>
  <c r="K4" i="434"/>
  <c r="E6" i="434"/>
  <c r="H7" i="434"/>
  <c r="K8" i="434"/>
  <c r="E10" i="434"/>
  <c r="H11" i="434"/>
  <c r="K12" i="434"/>
  <c r="E14" i="434"/>
  <c r="H15" i="434"/>
  <c r="K16" i="434"/>
  <c r="E18" i="434"/>
  <c r="H19" i="434"/>
  <c r="K20" i="434"/>
  <c r="E22" i="434"/>
  <c r="H23" i="434"/>
  <c r="K24" i="434"/>
  <c r="E26" i="434"/>
  <c r="H27" i="434"/>
  <c r="K28" i="434"/>
  <c r="E30" i="434"/>
  <c r="H31" i="434"/>
  <c r="K32" i="434"/>
  <c r="E34" i="434"/>
  <c r="H35" i="434"/>
  <c r="K36" i="434"/>
  <c r="E38" i="434"/>
  <c r="H39" i="434"/>
  <c r="K40" i="434"/>
  <c r="E42" i="434"/>
  <c r="H43" i="434"/>
  <c r="K44" i="434"/>
  <c r="E46" i="434"/>
  <c r="H47" i="434"/>
  <c r="K48" i="434"/>
  <c r="E50" i="434"/>
  <c r="H51" i="434"/>
  <c r="K52" i="434"/>
  <c r="E54" i="434"/>
  <c r="H55" i="434"/>
  <c r="K56" i="434"/>
  <c r="E58" i="434"/>
  <c r="H59" i="434"/>
  <c r="K60" i="434"/>
  <c r="I3" i="434"/>
  <c r="C5" i="434"/>
  <c r="F6" i="434"/>
  <c r="I7" i="434"/>
  <c r="C9" i="434"/>
  <c r="F10" i="434"/>
  <c r="I11" i="434"/>
  <c r="C13" i="434"/>
  <c r="F14" i="434"/>
  <c r="I15" i="434"/>
  <c r="C17" i="434"/>
  <c r="F18" i="434"/>
  <c r="I19" i="434"/>
  <c r="C21" i="434"/>
  <c r="F22" i="434"/>
  <c r="I23" i="434"/>
  <c r="C25" i="434"/>
  <c r="F26" i="434"/>
  <c r="I27" i="434"/>
  <c r="C29" i="434"/>
  <c r="F30" i="434"/>
  <c r="I31" i="434"/>
  <c r="C33" i="434"/>
  <c r="F34" i="434"/>
  <c r="I35" i="434"/>
  <c r="C37" i="434"/>
  <c r="F38" i="434"/>
  <c r="I39" i="434"/>
  <c r="C41" i="434"/>
  <c r="F42" i="434"/>
  <c r="I43" i="434"/>
  <c r="C45" i="434"/>
  <c r="F46" i="434"/>
  <c r="I47" i="434"/>
  <c r="C49" i="434"/>
  <c r="F50" i="434"/>
  <c r="I51" i="434"/>
  <c r="C53" i="434"/>
  <c r="F54" i="434"/>
  <c r="I55" i="434"/>
  <c r="C57" i="434"/>
  <c r="F58" i="434"/>
  <c r="I59" i="434"/>
  <c r="C61" i="434"/>
  <c r="J3" i="434"/>
  <c r="K3" i="434"/>
  <c r="E5" i="434"/>
  <c r="H6" i="434"/>
  <c r="K7" i="434"/>
  <c r="E9" i="434"/>
  <c r="H10" i="434"/>
  <c r="K11" i="434"/>
  <c r="E13" i="434"/>
  <c r="H14" i="434"/>
  <c r="K15" i="434"/>
  <c r="E17" i="434"/>
  <c r="H18" i="434"/>
  <c r="K19" i="434"/>
  <c r="E21" i="434"/>
  <c r="H22" i="434"/>
  <c r="K23" i="434"/>
  <c r="E25" i="434"/>
  <c r="H26" i="434"/>
  <c r="K27" i="434"/>
  <c r="E29" i="434"/>
  <c r="H30" i="434"/>
  <c r="K31" i="434"/>
  <c r="E33" i="434"/>
  <c r="H34" i="434"/>
  <c r="K35" i="434"/>
  <c r="E37" i="434"/>
  <c r="H38" i="434"/>
  <c r="K39" i="434"/>
  <c r="E41" i="434"/>
  <c r="H42" i="434"/>
  <c r="K43" i="434"/>
  <c r="E45" i="434"/>
  <c r="H46" i="434"/>
  <c r="K47" i="434"/>
  <c r="E49" i="434"/>
  <c r="H50" i="434"/>
  <c r="K51" i="434"/>
  <c r="E53" i="434"/>
  <c r="H54" i="434"/>
  <c r="K55" i="434"/>
  <c r="E57" i="434"/>
  <c r="H58" i="434"/>
  <c r="K59" i="434"/>
  <c r="E61" i="434"/>
  <c r="H62" i="434"/>
  <c r="K63" i="434"/>
  <c r="E65" i="434"/>
  <c r="H66" i="434"/>
  <c r="K67" i="434"/>
  <c r="E69" i="434"/>
  <c r="H70" i="434"/>
  <c r="K71" i="434"/>
  <c r="E73" i="434"/>
  <c r="H74" i="434"/>
  <c r="K75" i="434"/>
  <c r="E77" i="434"/>
  <c r="H78" i="434"/>
  <c r="K79" i="434"/>
  <c r="E81" i="434"/>
  <c r="H82" i="434"/>
  <c r="K83" i="434"/>
  <c r="E85" i="434"/>
  <c r="H86" i="434"/>
  <c r="K87" i="434"/>
  <c r="E89" i="434"/>
  <c r="H90" i="434"/>
  <c r="K91" i="434"/>
  <c r="E93" i="434"/>
  <c r="H94" i="434"/>
  <c r="K95" i="434"/>
  <c r="E97" i="434"/>
  <c r="H98" i="434"/>
  <c r="K99" i="434"/>
  <c r="E101" i="434"/>
  <c r="H102" i="434"/>
  <c r="K103" i="434"/>
  <c r="E105" i="434"/>
  <c r="H106" i="434"/>
  <c r="K107" i="434"/>
  <c r="E109" i="434"/>
  <c r="H110" i="434"/>
  <c r="K111" i="434"/>
  <c r="E113" i="434"/>
  <c r="H114" i="434"/>
  <c r="K115" i="434"/>
  <c r="C4" i="434"/>
  <c r="F5" i="434"/>
  <c r="I6" i="434"/>
  <c r="C8" i="434"/>
  <c r="F9" i="434"/>
  <c r="I10" i="434"/>
  <c r="C12" i="434"/>
  <c r="F13" i="434"/>
  <c r="I14" i="434"/>
  <c r="C16" i="434"/>
  <c r="F17" i="434"/>
  <c r="I18" i="434"/>
  <c r="C20" i="434"/>
  <c r="F21" i="434"/>
  <c r="I22" i="434"/>
  <c r="C24" i="434"/>
  <c r="F25" i="434"/>
  <c r="I26" i="434"/>
  <c r="C28" i="434"/>
  <c r="F29" i="434"/>
  <c r="I30" i="434"/>
  <c r="C32" i="434"/>
  <c r="F33" i="434"/>
  <c r="I34" i="434"/>
  <c r="C36" i="434"/>
  <c r="F37" i="434"/>
  <c r="I38" i="434"/>
  <c r="C40" i="434"/>
  <c r="F41" i="434"/>
  <c r="I42" i="434"/>
  <c r="C44" i="434"/>
  <c r="F45" i="434"/>
  <c r="I46" i="434"/>
  <c r="C48" i="434"/>
  <c r="F49" i="434"/>
  <c r="I50" i="434"/>
  <c r="C52" i="434"/>
  <c r="F53" i="434"/>
  <c r="I54" i="434"/>
  <c r="D4" i="434"/>
  <c r="H5" i="434"/>
  <c r="H9" i="434"/>
  <c r="H13" i="434"/>
  <c r="H17" i="434"/>
  <c r="H21" i="434"/>
  <c r="H25" i="434"/>
  <c r="H29" i="434"/>
  <c r="H33" i="434"/>
  <c r="H37" i="434"/>
  <c r="H41" i="434"/>
  <c r="H45" i="434"/>
  <c r="H49" i="434"/>
  <c r="H53" i="434"/>
  <c r="I56" i="434"/>
  <c r="F59" i="434"/>
  <c r="C62" i="434"/>
  <c r="I63" i="434"/>
  <c r="F65" i="434"/>
  <c r="K66" i="434"/>
  <c r="G68" i="434"/>
  <c r="C70" i="434"/>
  <c r="I71" i="434"/>
  <c r="F73" i="434"/>
  <c r="K74" i="434"/>
  <c r="G76" i="434"/>
  <c r="C78" i="434"/>
  <c r="I79" i="434"/>
  <c r="F81" i="434"/>
  <c r="K82" i="434"/>
  <c r="G84" i="434"/>
  <c r="C86" i="434"/>
  <c r="I87" i="434"/>
  <c r="F89" i="434"/>
  <c r="K90" i="434"/>
  <c r="G92" i="434"/>
  <c r="C94" i="434"/>
  <c r="I95" i="434"/>
  <c r="F97" i="434"/>
  <c r="K98" i="434"/>
  <c r="G100" i="434"/>
  <c r="C102" i="434"/>
  <c r="I103" i="434"/>
  <c r="F105" i="434"/>
  <c r="K106" i="434"/>
  <c r="G108" i="434"/>
  <c r="C110" i="434"/>
  <c r="I111" i="434"/>
  <c r="F113" i="434"/>
  <c r="K114" i="434"/>
  <c r="G116" i="434"/>
  <c r="J117" i="434"/>
  <c r="D119" i="434"/>
  <c r="G120" i="434"/>
  <c r="J121" i="434"/>
  <c r="D123" i="434"/>
  <c r="G124" i="434"/>
  <c r="J125" i="434"/>
  <c r="D127" i="434"/>
  <c r="G128" i="434"/>
  <c r="J129" i="434"/>
  <c r="D131" i="434"/>
  <c r="G132" i="434"/>
  <c r="J133" i="434"/>
  <c r="D135" i="434"/>
  <c r="G136" i="434"/>
  <c r="J137" i="434"/>
  <c r="D139" i="434"/>
  <c r="G140" i="434"/>
  <c r="J141" i="434"/>
  <c r="D143" i="434"/>
  <c r="G144" i="434"/>
  <c r="J145" i="434"/>
  <c r="D147" i="434"/>
  <c r="G148" i="434"/>
  <c r="J149" i="434"/>
  <c r="D151" i="434"/>
  <c r="G152" i="434"/>
  <c r="J153" i="434"/>
  <c r="D155" i="434"/>
  <c r="G156" i="434"/>
  <c r="J157" i="434"/>
  <c r="D159" i="434"/>
  <c r="G160" i="434"/>
  <c r="J161" i="434"/>
  <c r="G6" i="434"/>
  <c r="G10" i="434"/>
  <c r="G14" i="434"/>
  <c r="G18" i="434"/>
  <c r="G22" i="434"/>
  <c r="G26" i="434"/>
  <c r="G30" i="434"/>
  <c r="G34" i="434"/>
  <c r="G38" i="434"/>
  <c r="G42" i="434"/>
  <c r="G46" i="434"/>
  <c r="G50" i="434"/>
  <c r="G54" i="434"/>
  <c r="F57" i="434"/>
  <c r="C60" i="434"/>
  <c r="F62" i="434"/>
  <c r="C64" i="434"/>
  <c r="H65" i="434"/>
  <c r="D67" i="434"/>
  <c r="I68" i="434"/>
  <c r="F70" i="434"/>
  <c r="C72" i="434"/>
  <c r="H73" i="434"/>
  <c r="D75" i="434"/>
  <c r="I76" i="434"/>
  <c r="F78" i="434"/>
  <c r="C80" i="434"/>
  <c r="H81" i="434"/>
  <c r="D83" i="434"/>
  <c r="I84" i="434"/>
  <c r="F86" i="434"/>
  <c r="C88" i="434"/>
  <c r="H89" i="434"/>
  <c r="D91" i="434"/>
  <c r="I92" i="434"/>
  <c r="F94" i="434"/>
  <c r="C96" i="434"/>
  <c r="H97" i="434"/>
  <c r="D99" i="434"/>
  <c r="I100" i="434"/>
  <c r="F102" i="434"/>
  <c r="C104" i="434"/>
  <c r="H105" i="434"/>
  <c r="D107" i="434"/>
  <c r="I108" i="434"/>
  <c r="F110" i="434"/>
  <c r="C112" i="434"/>
  <c r="H113" i="434"/>
  <c r="D115" i="434"/>
  <c r="I116" i="434"/>
  <c r="C118" i="434"/>
  <c r="F119" i="434"/>
  <c r="I120" i="434"/>
  <c r="C122" i="434"/>
  <c r="F123" i="434"/>
  <c r="I124" i="434"/>
  <c r="C126" i="434"/>
  <c r="F127" i="434"/>
  <c r="I128" i="434"/>
  <c r="C130" i="434"/>
  <c r="F131" i="434"/>
  <c r="I132" i="434"/>
  <c r="C134" i="434"/>
  <c r="F135" i="434"/>
  <c r="I136" i="434"/>
  <c r="C138" i="434"/>
  <c r="F139" i="434"/>
  <c r="I140" i="434"/>
  <c r="C142" i="434"/>
  <c r="F143" i="434"/>
  <c r="I144" i="434"/>
  <c r="C146" i="434"/>
  <c r="F147" i="434"/>
  <c r="I148" i="434"/>
  <c r="C150" i="434"/>
  <c r="F151" i="434"/>
  <c r="I152" i="434"/>
  <c r="C154" i="434"/>
  <c r="F155" i="434"/>
  <c r="I156" i="434"/>
  <c r="C158" i="434"/>
  <c r="F159" i="434"/>
  <c r="I160" i="434"/>
  <c r="C162" i="434"/>
  <c r="F163" i="434"/>
  <c r="D8" i="434"/>
  <c r="D12" i="434"/>
  <c r="D16" i="434"/>
  <c r="D20" i="434"/>
  <c r="D24" i="434"/>
  <c r="D28" i="434"/>
  <c r="D32" i="434"/>
  <c r="D36" i="434"/>
  <c r="D40" i="434"/>
  <c r="D44" i="434"/>
  <c r="D48" i="434"/>
  <c r="D52" i="434"/>
  <c r="J55" i="434"/>
  <c r="G58" i="434"/>
  <c r="D61" i="434"/>
  <c r="C63" i="434"/>
  <c r="H64" i="434"/>
  <c r="E66" i="434"/>
  <c r="J67" i="434"/>
  <c r="G69" i="434"/>
  <c r="C71" i="434"/>
  <c r="H72" i="434"/>
  <c r="E74" i="434"/>
  <c r="J75" i="434"/>
  <c r="G77" i="434"/>
  <c r="C79" i="434"/>
  <c r="H80" i="434"/>
  <c r="E82" i="434"/>
  <c r="J83" i="434"/>
  <c r="G85" i="434"/>
  <c r="C87" i="434"/>
  <c r="H88" i="434"/>
  <c r="E90" i="434"/>
  <c r="J91" i="434"/>
  <c r="G93" i="434"/>
  <c r="C95" i="434"/>
  <c r="H96" i="434"/>
  <c r="E98" i="434"/>
  <c r="J99" i="434"/>
  <c r="G101" i="434"/>
  <c r="C103" i="434"/>
  <c r="H104" i="434"/>
  <c r="E106" i="434"/>
  <c r="J107" i="434"/>
  <c r="G109" i="434"/>
  <c r="C111" i="434"/>
  <c r="H112" i="434"/>
  <c r="E114" i="434"/>
  <c r="J115" i="434"/>
  <c r="E117" i="434"/>
  <c r="H118" i="434"/>
  <c r="K119" i="434"/>
  <c r="E121" i="434"/>
  <c r="H122" i="434"/>
  <c r="K123" i="434"/>
  <c r="E125" i="434"/>
  <c r="H126" i="434"/>
  <c r="K127" i="434"/>
  <c r="E129" i="434"/>
  <c r="H130" i="434"/>
  <c r="K131" i="434"/>
  <c r="E133" i="434"/>
  <c r="H134" i="434"/>
  <c r="K135" i="434"/>
  <c r="E137" i="434"/>
  <c r="H138" i="434"/>
  <c r="K139" i="434"/>
  <c r="E141" i="434"/>
  <c r="H142" i="434"/>
  <c r="K143" i="434"/>
  <c r="E145" i="434"/>
  <c r="H146" i="434"/>
  <c r="K147" i="434"/>
  <c r="E149" i="434"/>
  <c r="H150" i="434"/>
  <c r="K151" i="434"/>
  <c r="E153" i="434"/>
  <c r="H154" i="434"/>
  <c r="K155" i="434"/>
  <c r="E157" i="434"/>
  <c r="H158" i="434"/>
  <c r="K159" i="434"/>
  <c r="E161" i="434"/>
  <c r="H162" i="434"/>
  <c r="K163" i="434"/>
  <c r="E4" i="434"/>
  <c r="G9" i="434"/>
  <c r="K14" i="434"/>
  <c r="E20" i="434"/>
  <c r="G25" i="434"/>
  <c r="K30" i="434"/>
  <c r="E36" i="434"/>
  <c r="G41" i="434"/>
  <c r="K46" i="434"/>
  <c r="E52" i="434"/>
  <c r="G56" i="434"/>
  <c r="E60" i="434"/>
  <c r="D63" i="434"/>
  <c r="D65" i="434"/>
  <c r="F67" i="434"/>
  <c r="H69" i="434"/>
  <c r="H71" i="434"/>
  <c r="J73" i="434"/>
  <c r="C76" i="434"/>
  <c r="K77" i="434"/>
  <c r="E80" i="434"/>
  <c r="F82" i="434"/>
  <c r="F84" i="434"/>
  <c r="I86" i="434"/>
  <c r="I88" i="434"/>
  <c r="J90" i="434"/>
  <c r="C93" i="434"/>
  <c r="D95" i="434"/>
  <c r="D97" i="434"/>
  <c r="F99" i="434"/>
  <c r="H101" i="434"/>
  <c r="H103" i="434"/>
  <c r="J105" i="434"/>
  <c r="C108" i="434"/>
  <c r="K109" i="434"/>
  <c r="E112" i="434"/>
  <c r="F114" i="434"/>
  <c r="G4" i="434"/>
  <c r="J9" i="434"/>
  <c r="D15" i="434"/>
  <c r="G20" i="434"/>
  <c r="J25" i="434"/>
  <c r="D31" i="434"/>
  <c r="G36" i="434"/>
  <c r="J41" i="434"/>
  <c r="D47" i="434"/>
  <c r="G52" i="434"/>
  <c r="D57" i="434"/>
  <c r="G60" i="434"/>
  <c r="E63" i="434"/>
  <c r="G65" i="434"/>
  <c r="H67" i="434"/>
  <c r="I69" i="434"/>
  <c r="J71" i="434"/>
  <c r="K73" i="434"/>
  <c r="D76" i="434"/>
  <c r="E78" i="434"/>
  <c r="F80" i="434"/>
  <c r="G82" i="434"/>
  <c r="H84" i="434"/>
  <c r="J86" i="434"/>
  <c r="K88" i="434"/>
  <c r="C91" i="434"/>
  <c r="D93" i="434"/>
  <c r="E95" i="434"/>
  <c r="G97" i="434"/>
  <c r="H99" i="434"/>
  <c r="I101" i="434"/>
  <c r="J103" i="434"/>
  <c r="K105" i="434"/>
  <c r="D108" i="434"/>
  <c r="D5" i="434"/>
  <c r="J10" i="434"/>
  <c r="J15" i="434"/>
  <c r="D21" i="434"/>
  <c r="J26" i="434"/>
  <c r="J31" i="434"/>
  <c r="D37" i="434"/>
  <c r="J42" i="434"/>
  <c r="J47" i="434"/>
  <c r="D53" i="434"/>
  <c r="G57" i="434"/>
  <c r="I60" i="434"/>
  <c r="F63" i="434"/>
  <c r="I65" i="434"/>
  <c r="I67" i="434"/>
  <c r="J69" i="434"/>
  <c r="D72" i="434"/>
  <c r="C74" i="434"/>
  <c r="E76" i="434"/>
  <c r="G78" i="434"/>
  <c r="G80" i="434"/>
  <c r="I82" i="434"/>
  <c r="K84" i="434"/>
  <c r="K86" i="434"/>
  <c r="C89" i="434"/>
  <c r="E91" i="434"/>
  <c r="F93" i="434"/>
  <c r="F95" i="434"/>
  <c r="I97" i="434"/>
  <c r="I99" i="434"/>
  <c r="J101" i="434"/>
  <c r="D104" i="434"/>
  <c r="C106" i="434"/>
  <c r="G5" i="434"/>
  <c r="K10" i="434"/>
  <c r="E16" i="434"/>
  <c r="G21" i="434"/>
  <c r="K26" i="434"/>
  <c r="E32" i="434"/>
  <c r="G37" i="434"/>
  <c r="K42" i="434"/>
  <c r="E48" i="434"/>
  <c r="G53" i="434"/>
  <c r="H57" i="434"/>
  <c r="F61" i="434"/>
  <c r="H63" i="434"/>
  <c r="J65" i="434"/>
  <c r="C68" i="434"/>
  <c r="K69" i="434"/>
  <c r="E72" i="434"/>
  <c r="F74" i="434"/>
  <c r="F76" i="434"/>
  <c r="I78" i="434"/>
  <c r="I80" i="434"/>
  <c r="J82" i="434"/>
  <c r="C85" i="434"/>
  <c r="D87" i="434"/>
  <c r="D89" i="434"/>
  <c r="F91" i="434"/>
  <c r="H93" i="434"/>
  <c r="H95" i="434"/>
  <c r="J97" i="434"/>
  <c r="C100" i="434"/>
  <c r="K101" i="434"/>
  <c r="J5" i="434"/>
  <c r="D11" i="434"/>
  <c r="G16" i="434"/>
  <c r="J21" i="434"/>
  <c r="D27" i="434"/>
  <c r="G32" i="434"/>
  <c r="J37" i="434"/>
  <c r="D43" i="434"/>
  <c r="G48" i="434"/>
  <c r="J53" i="434"/>
  <c r="J57" i="434"/>
  <c r="G61" i="434"/>
  <c r="J63" i="434"/>
  <c r="K65" i="434"/>
  <c r="D68" i="434"/>
  <c r="E70" i="434"/>
  <c r="F72" i="434"/>
  <c r="G74" i="434"/>
  <c r="H76" i="434"/>
  <c r="J78" i="434"/>
  <c r="K80" i="434"/>
  <c r="C83" i="434"/>
  <c r="D85" i="434"/>
  <c r="E87" i="434"/>
  <c r="G89" i="434"/>
  <c r="H91" i="434"/>
  <c r="I93" i="434"/>
  <c r="J95" i="434"/>
  <c r="K97" i="434"/>
  <c r="D100" i="434"/>
  <c r="E102" i="434"/>
  <c r="F104" i="434"/>
  <c r="G106" i="434"/>
  <c r="H108" i="434"/>
  <c r="J110" i="434"/>
  <c r="K112" i="434"/>
  <c r="C115" i="434"/>
  <c r="C117" i="434"/>
  <c r="J118" i="434"/>
  <c r="H120" i="434"/>
  <c r="F122" i="434"/>
  <c r="D124" i="434"/>
  <c r="K125" i="434"/>
  <c r="I127" i="434"/>
  <c r="G129" i="434"/>
  <c r="E131" i="434"/>
  <c r="C133" i="434"/>
  <c r="J134" i="434"/>
  <c r="H136" i="434"/>
  <c r="F138" i="434"/>
  <c r="D140" i="434"/>
  <c r="K141" i="434"/>
  <c r="I143" i="434"/>
  <c r="G145" i="434"/>
  <c r="E147" i="434"/>
  <c r="C149" i="434"/>
  <c r="J150" i="434"/>
  <c r="H152" i="434"/>
  <c r="F154" i="434"/>
  <c r="D156" i="434"/>
  <c r="K157" i="434"/>
  <c r="I159" i="434"/>
  <c r="G161" i="434"/>
  <c r="D163" i="434"/>
  <c r="I164" i="434"/>
  <c r="C166" i="434"/>
  <c r="F167" i="434"/>
  <c r="I168" i="434"/>
  <c r="C170" i="434"/>
  <c r="F171" i="434"/>
  <c r="I172" i="434"/>
  <c r="C174" i="434"/>
  <c r="F175" i="434"/>
  <c r="I176" i="434"/>
  <c r="C178" i="434"/>
  <c r="F179" i="434"/>
  <c r="I180" i="434"/>
  <c r="C182" i="434"/>
  <c r="F183" i="434"/>
  <c r="I184" i="434"/>
  <c r="C186" i="434"/>
  <c r="F187" i="434"/>
  <c r="I188" i="434"/>
  <c r="C190" i="434"/>
  <c r="F191" i="434"/>
  <c r="I192" i="434"/>
  <c r="C194" i="434"/>
  <c r="J6" i="434"/>
  <c r="J11" i="434"/>
  <c r="D17" i="434"/>
  <c r="J22" i="434"/>
  <c r="J27" i="434"/>
  <c r="D33" i="434"/>
  <c r="J38" i="434"/>
  <c r="J43" i="434"/>
  <c r="D49" i="434"/>
  <c r="J54" i="434"/>
  <c r="C58" i="434"/>
  <c r="H61" i="434"/>
  <c r="D64" i="434"/>
  <c r="C66" i="434"/>
  <c r="E68" i="434"/>
  <c r="G70" i="434"/>
  <c r="G72" i="434"/>
  <c r="I74" i="434"/>
  <c r="K76" i="434"/>
  <c r="K78" i="434"/>
  <c r="C81" i="434"/>
  <c r="E83" i="434"/>
  <c r="F85" i="434"/>
  <c r="F87" i="434"/>
  <c r="I89" i="434"/>
  <c r="I91" i="434"/>
  <c r="J93" i="434"/>
  <c r="D96" i="434"/>
  <c r="C98" i="434"/>
  <c r="E100" i="434"/>
  <c r="G102" i="434"/>
  <c r="G104" i="434"/>
  <c r="I106" i="434"/>
  <c r="K6" i="434"/>
  <c r="E12" i="434"/>
  <c r="G17" i="434"/>
  <c r="K22" i="434"/>
  <c r="E28" i="434"/>
  <c r="G33" i="434"/>
  <c r="K38" i="434"/>
  <c r="E44" i="434"/>
  <c r="G49" i="434"/>
  <c r="K54" i="434"/>
  <c r="I58" i="434"/>
  <c r="J61" i="434"/>
  <c r="E64" i="434"/>
  <c r="F66" i="434"/>
  <c r="F68" i="434"/>
  <c r="I70" i="434"/>
  <c r="I72" i="434"/>
  <c r="J74" i="434"/>
  <c r="C77" i="434"/>
  <c r="D79" i="434"/>
  <c r="D81" i="434"/>
  <c r="F83" i="434"/>
  <c r="H85" i="434"/>
  <c r="H87" i="434"/>
  <c r="J89" i="434"/>
  <c r="C92" i="434"/>
  <c r="K93" i="434"/>
  <c r="E96" i="434"/>
  <c r="F98" i="434"/>
  <c r="F100" i="434"/>
  <c r="I102" i="434"/>
  <c r="I104" i="434"/>
  <c r="J106" i="434"/>
  <c r="C109" i="434"/>
  <c r="D111" i="434"/>
  <c r="D113" i="434"/>
  <c r="F115" i="434"/>
  <c r="F117" i="434"/>
  <c r="C119" i="434"/>
  <c r="K120" i="434"/>
  <c r="I122" i="434"/>
  <c r="F124" i="434"/>
  <c r="E126" i="434"/>
  <c r="C128" i="434"/>
  <c r="I129" i="434"/>
  <c r="H131" i="434"/>
  <c r="F133" i="434"/>
  <c r="C135" i="434"/>
  <c r="K136" i="434"/>
  <c r="I138" i="434"/>
  <c r="F140" i="434"/>
  <c r="E142" i="434"/>
  <c r="C144" i="434"/>
  <c r="I145" i="434"/>
  <c r="H147" i="434"/>
  <c r="F149" i="434"/>
  <c r="C151" i="434"/>
  <c r="K152" i="434"/>
  <c r="I154" i="434"/>
  <c r="F156" i="434"/>
  <c r="E158" i="434"/>
  <c r="C160" i="434"/>
  <c r="I161" i="434"/>
  <c r="G163" i="434"/>
  <c r="K164" i="434"/>
  <c r="E166" i="434"/>
  <c r="H167" i="434"/>
  <c r="K168" i="434"/>
  <c r="E170" i="434"/>
  <c r="H171" i="434"/>
  <c r="K172" i="434"/>
  <c r="E174" i="434"/>
  <c r="H175" i="434"/>
  <c r="K176" i="434"/>
  <c r="E178" i="434"/>
  <c r="H179" i="434"/>
  <c r="K180" i="434"/>
  <c r="E182" i="434"/>
  <c r="H183" i="434"/>
  <c r="K184" i="434"/>
  <c r="E186" i="434"/>
  <c r="H187" i="434"/>
  <c r="K188" i="434"/>
  <c r="E190" i="434"/>
  <c r="H191" i="434"/>
  <c r="K192" i="434"/>
  <c r="D7" i="434"/>
  <c r="G12" i="434"/>
  <c r="J17" i="434"/>
  <c r="D23" i="434"/>
  <c r="G28" i="434"/>
  <c r="J33" i="434"/>
  <c r="D39" i="434"/>
  <c r="G44" i="434"/>
  <c r="J49" i="434"/>
  <c r="D55" i="434"/>
  <c r="J58" i="434"/>
  <c r="E62" i="434"/>
  <c r="F64" i="434"/>
  <c r="G66" i="434"/>
  <c r="H68" i="434"/>
  <c r="J70" i="434"/>
  <c r="K72" i="434"/>
  <c r="C75" i="434"/>
  <c r="D77" i="434"/>
  <c r="E79" i="434"/>
  <c r="G81" i="434"/>
  <c r="H83" i="434"/>
  <c r="I85" i="434"/>
  <c r="J87" i="434"/>
  <c r="K89" i="434"/>
  <c r="D92" i="434"/>
  <c r="E94" i="434"/>
  <c r="F96" i="434"/>
  <c r="G98" i="434"/>
  <c r="H100" i="434"/>
  <c r="J7" i="434"/>
  <c r="D13" i="434"/>
  <c r="J18" i="434"/>
  <c r="J23" i="434"/>
  <c r="D29" i="434"/>
  <c r="J34" i="434"/>
  <c r="J39" i="434"/>
  <c r="D45" i="434"/>
  <c r="J50" i="434"/>
  <c r="F55" i="434"/>
  <c r="K58" i="434"/>
  <c r="G62" i="434"/>
  <c r="G64" i="434"/>
  <c r="I66" i="434"/>
  <c r="K68" i="434"/>
  <c r="K70" i="434"/>
  <c r="C73" i="434"/>
  <c r="E75" i="434"/>
  <c r="F77" i="434"/>
  <c r="F79" i="434"/>
  <c r="I81" i="434"/>
  <c r="I83" i="434"/>
  <c r="J85" i="434"/>
  <c r="D88" i="434"/>
  <c r="C90" i="434"/>
  <c r="E92" i="434"/>
  <c r="G94" i="434"/>
  <c r="G96" i="434"/>
  <c r="I98" i="434"/>
  <c r="K100" i="434"/>
  <c r="K102" i="434"/>
  <c r="C105" i="434"/>
  <c r="E107" i="434"/>
  <c r="F109" i="434"/>
  <c r="E8" i="434"/>
  <c r="G13" i="434"/>
  <c r="K18" i="434"/>
  <c r="E24" i="434"/>
  <c r="G29" i="434"/>
  <c r="K34" i="434"/>
  <c r="E40" i="434"/>
  <c r="G45" i="434"/>
  <c r="K50" i="434"/>
  <c r="C56" i="434"/>
  <c r="D59" i="434"/>
  <c r="I62" i="434"/>
  <c r="I64" i="434"/>
  <c r="J66" i="434"/>
  <c r="C69" i="434"/>
  <c r="D71" i="434"/>
  <c r="D73" i="434"/>
  <c r="F75" i="434"/>
  <c r="H77" i="434"/>
  <c r="H79" i="434"/>
  <c r="J81" i="434"/>
  <c r="C84" i="434"/>
  <c r="K85" i="434"/>
  <c r="E88" i="434"/>
  <c r="F90" i="434"/>
  <c r="F92" i="434"/>
  <c r="I94" i="434"/>
  <c r="I96" i="434"/>
  <c r="J98" i="434"/>
  <c r="C101" i="434"/>
  <c r="D103" i="434"/>
  <c r="D105" i="434"/>
  <c r="F107" i="434"/>
  <c r="H109" i="434"/>
  <c r="H111" i="434"/>
  <c r="J113" i="434"/>
  <c r="D9" i="434"/>
  <c r="J14" i="434"/>
  <c r="J19" i="434"/>
  <c r="D25" i="434"/>
  <c r="J30" i="434"/>
  <c r="J35" i="434"/>
  <c r="D41" i="434"/>
  <c r="J46" i="434"/>
  <c r="J51" i="434"/>
  <c r="E56" i="434"/>
  <c r="D60" i="434"/>
  <c r="K62" i="434"/>
  <c r="C65" i="434"/>
  <c r="E67" i="434"/>
  <c r="F69" i="434"/>
  <c r="F71" i="434"/>
  <c r="I73" i="434"/>
  <c r="I75" i="434"/>
  <c r="J77" i="434"/>
  <c r="D80" i="434"/>
  <c r="C82" i="434"/>
  <c r="E84" i="434"/>
  <c r="G86" i="434"/>
  <c r="G88" i="434"/>
  <c r="I90" i="434"/>
  <c r="K92" i="434"/>
  <c r="K94" i="434"/>
  <c r="C97" i="434"/>
  <c r="E99" i="434"/>
  <c r="F101" i="434"/>
  <c r="F103" i="434"/>
  <c r="I105" i="434"/>
  <c r="I107" i="434"/>
  <c r="J109" i="434"/>
  <c r="D112" i="434"/>
  <c r="C114" i="434"/>
  <c r="E116" i="434"/>
  <c r="D118" i="434"/>
  <c r="J119" i="434"/>
  <c r="H121" i="434"/>
  <c r="G123" i="434"/>
  <c r="D125" i="434"/>
  <c r="K126" i="434"/>
  <c r="J128" i="434"/>
  <c r="G130" i="434"/>
  <c r="E132" i="434"/>
  <c r="D134" i="434"/>
  <c r="J135" i="434"/>
  <c r="H137" i="434"/>
  <c r="G139" i="434"/>
  <c r="D141" i="434"/>
  <c r="K142" i="434"/>
  <c r="J144" i="434"/>
  <c r="G146" i="434"/>
  <c r="E148" i="434"/>
  <c r="D150" i="434"/>
  <c r="J151" i="434"/>
  <c r="H153" i="434"/>
  <c r="G155" i="434"/>
  <c r="D157" i="434"/>
  <c r="K158" i="434"/>
  <c r="J160" i="434"/>
  <c r="G162" i="434"/>
  <c r="D164" i="434"/>
  <c r="G165" i="434"/>
  <c r="J166" i="434"/>
  <c r="D168" i="434"/>
  <c r="G169" i="434"/>
  <c r="J170" i="434"/>
  <c r="D172" i="434"/>
  <c r="G173" i="434"/>
  <c r="J174" i="434"/>
  <c r="D176" i="434"/>
  <c r="G177" i="434"/>
  <c r="J178" i="434"/>
  <c r="D180" i="434"/>
  <c r="G181" i="434"/>
  <c r="J182" i="434"/>
  <c r="D184" i="434"/>
  <c r="G185" i="434"/>
  <c r="J186" i="434"/>
  <c r="D188" i="434"/>
  <c r="G189" i="434"/>
  <c r="J190" i="434"/>
  <c r="D192" i="434"/>
  <c r="G8" i="434"/>
  <c r="K64" i="434"/>
  <c r="G90" i="434"/>
  <c r="C107" i="434"/>
  <c r="F111" i="434"/>
  <c r="E115" i="434"/>
  <c r="I117" i="434"/>
  <c r="D120" i="434"/>
  <c r="G122" i="434"/>
  <c r="K124" i="434"/>
  <c r="E127" i="434"/>
  <c r="H129" i="434"/>
  <c r="C132" i="434"/>
  <c r="F134" i="434"/>
  <c r="J136" i="434"/>
  <c r="C139" i="434"/>
  <c r="G141" i="434"/>
  <c r="J143" i="434"/>
  <c r="E146" i="434"/>
  <c r="H148" i="434"/>
  <c r="K150" i="434"/>
  <c r="F153" i="434"/>
  <c r="I155" i="434"/>
  <c r="D158" i="434"/>
  <c r="F160" i="434"/>
  <c r="J162" i="434"/>
  <c r="J164" i="434"/>
  <c r="H166" i="434"/>
  <c r="F168" i="434"/>
  <c r="D170" i="434"/>
  <c r="K171" i="434"/>
  <c r="I173" i="434"/>
  <c r="G175" i="434"/>
  <c r="E177" i="434"/>
  <c r="C179" i="434"/>
  <c r="J180" i="434"/>
  <c r="H182" i="434"/>
  <c r="F184" i="434"/>
  <c r="D186" i="434"/>
  <c r="K187" i="434"/>
  <c r="I189" i="434"/>
  <c r="G191" i="434"/>
  <c r="E193" i="434"/>
  <c r="I194" i="434"/>
  <c r="C196" i="434"/>
  <c r="F197" i="434"/>
  <c r="I198" i="434"/>
  <c r="C200" i="434"/>
  <c r="F201" i="434"/>
  <c r="I202" i="434"/>
  <c r="C204" i="434"/>
  <c r="F205" i="434"/>
  <c r="I206" i="434"/>
  <c r="C208" i="434"/>
  <c r="F209" i="434"/>
  <c r="I210" i="434"/>
  <c r="C212" i="434"/>
  <c r="F213" i="434"/>
  <c r="I214" i="434"/>
  <c r="C216" i="434"/>
  <c r="F217" i="434"/>
  <c r="I218" i="434"/>
  <c r="C220" i="434"/>
  <c r="F221" i="434"/>
  <c r="I222" i="434"/>
  <c r="C224" i="434"/>
  <c r="F225" i="434"/>
  <c r="I226" i="434"/>
  <c r="C228" i="434"/>
  <c r="F229" i="434"/>
  <c r="I230" i="434"/>
  <c r="C232" i="434"/>
  <c r="F233" i="434"/>
  <c r="I234" i="434"/>
  <c r="C236" i="434"/>
  <c r="F237" i="434"/>
  <c r="I238" i="434"/>
  <c r="C240" i="434"/>
  <c r="F241" i="434"/>
  <c r="I242" i="434"/>
  <c r="C244" i="434"/>
  <c r="F245" i="434"/>
  <c r="I246" i="434"/>
  <c r="C248" i="434"/>
  <c r="F249" i="434"/>
  <c r="J29" i="434"/>
  <c r="G73" i="434"/>
  <c r="C99" i="434"/>
  <c r="K108" i="434"/>
  <c r="I112" i="434"/>
  <c r="D116" i="434"/>
  <c r="G118" i="434"/>
  <c r="C121" i="434"/>
  <c r="E123" i="434"/>
  <c r="H125" i="434"/>
  <c r="D128" i="434"/>
  <c r="F130" i="434"/>
  <c r="J132" i="434"/>
  <c r="E135" i="434"/>
  <c r="G137" i="434"/>
  <c r="J139" i="434"/>
  <c r="F142" i="434"/>
  <c r="H144" i="434"/>
  <c r="K146" i="434"/>
  <c r="G149" i="434"/>
  <c r="I151" i="434"/>
  <c r="D154" i="434"/>
  <c r="H156" i="434"/>
  <c r="J158" i="434"/>
  <c r="D161" i="434"/>
  <c r="H163" i="434"/>
  <c r="F165" i="434"/>
  <c r="D167" i="434"/>
  <c r="C169" i="434"/>
  <c r="I170" i="434"/>
  <c r="G172" i="434"/>
  <c r="F174" i="434"/>
  <c r="C176" i="434"/>
  <c r="J177" i="434"/>
  <c r="I179" i="434"/>
  <c r="F181" i="434"/>
  <c r="D183" i="434"/>
  <c r="C185" i="434"/>
  <c r="I186" i="434"/>
  <c r="G188" i="434"/>
  <c r="F190" i="434"/>
  <c r="C192" i="434"/>
  <c r="I193" i="434"/>
  <c r="D195" i="434"/>
  <c r="G196" i="434"/>
  <c r="J197" i="434"/>
  <c r="D199" i="434"/>
  <c r="G200" i="434"/>
  <c r="J201" i="434"/>
  <c r="D203" i="434"/>
  <c r="G204" i="434"/>
  <c r="J205" i="434"/>
  <c r="D207" i="434"/>
  <c r="G208" i="434"/>
  <c r="J209" i="434"/>
  <c r="D211" i="434"/>
  <c r="G212" i="434"/>
  <c r="J213" i="434"/>
  <c r="D215" i="434"/>
  <c r="G216" i="434"/>
  <c r="J217" i="434"/>
  <c r="D219" i="434"/>
  <c r="G220" i="434"/>
  <c r="J221" i="434"/>
  <c r="D223" i="434"/>
  <c r="G224" i="434"/>
  <c r="J225" i="434"/>
  <c r="D227" i="434"/>
  <c r="G228" i="434"/>
  <c r="J229" i="434"/>
  <c r="D231" i="434"/>
  <c r="G232" i="434"/>
  <c r="J233" i="434"/>
  <c r="D235" i="434"/>
  <c r="G236" i="434"/>
  <c r="J237" i="434"/>
  <c r="D239" i="434"/>
  <c r="G240" i="434"/>
  <c r="J241" i="434"/>
  <c r="G40" i="434"/>
  <c r="I77" i="434"/>
  <c r="J102" i="434"/>
  <c r="I109" i="434"/>
  <c r="G113" i="434"/>
  <c r="H116" i="434"/>
  <c r="K118" i="434"/>
  <c r="F121" i="434"/>
  <c r="I123" i="434"/>
  <c r="D126" i="434"/>
  <c r="F128" i="434"/>
  <c r="J130" i="434"/>
  <c r="D133" i="434"/>
  <c r="H135" i="434"/>
  <c r="K137" i="434"/>
  <c r="E140" i="434"/>
  <c r="I142" i="434"/>
  <c r="C145" i="434"/>
  <c r="G147" i="434"/>
  <c r="I149" i="434"/>
  <c r="D152" i="434"/>
  <c r="G154" i="434"/>
  <c r="K156" i="434"/>
  <c r="E159" i="434"/>
  <c r="H161" i="434"/>
  <c r="J163" i="434"/>
  <c r="I165" i="434"/>
  <c r="G167" i="434"/>
  <c r="E169" i="434"/>
  <c r="C171" i="434"/>
  <c r="J172" i="434"/>
  <c r="H174" i="434"/>
  <c r="F176" i="434"/>
  <c r="D178" i="434"/>
  <c r="K179" i="434"/>
  <c r="I181" i="434"/>
  <c r="G183" i="434"/>
  <c r="E185" i="434"/>
  <c r="C187" i="434"/>
  <c r="J188" i="434"/>
  <c r="H190" i="434"/>
  <c r="F192" i="434"/>
  <c r="K193" i="434"/>
  <c r="F195" i="434"/>
  <c r="I196" i="434"/>
  <c r="C198" i="434"/>
  <c r="F199" i="434"/>
  <c r="I200" i="434"/>
  <c r="C202" i="434"/>
  <c r="F203" i="434"/>
  <c r="I204" i="434"/>
  <c r="C206" i="434"/>
  <c r="F207" i="434"/>
  <c r="I208" i="434"/>
  <c r="C210" i="434"/>
  <c r="F211" i="434"/>
  <c r="I212" i="434"/>
  <c r="C214" i="434"/>
  <c r="F215" i="434"/>
  <c r="I216" i="434"/>
  <c r="C218" i="434"/>
  <c r="F219" i="434"/>
  <c r="I220" i="434"/>
  <c r="C222" i="434"/>
  <c r="F223" i="434"/>
  <c r="I224" i="434"/>
  <c r="C226" i="434"/>
  <c r="F227" i="434"/>
  <c r="I228" i="434"/>
  <c r="C230" i="434"/>
  <c r="F231" i="434"/>
  <c r="I232" i="434"/>
  <c r="C234" i="434"/>
  <c r="F235" i="434"/>
  <c r="I236" i="434"/>
  <c r="C238" i="434"/>
  <c r="F239" i="434"/>
  <c r="I240" i="434"/>
  <c r="C242" i="434"/>
  <c r="F243" i="434"/>
  <c r="I244" i="434"/>
  <c r="C246" i="434"/>
  <c r="F247" i="434"/>
  <c r="I248" i="434"/>
  <c r="C250" i="434"/>
  <c r="D56" i="434"/>
  <c r="D84" i="434"/>
  <c r="K104" i="434"/>
  <c r="I110" i="434"/>
  <c r="G114" i="434"/>
  <c r="D117" i="434"/>
  <c r="H119" i="434"/>
  <c r="K121" i="434"/>
  <c r="E124" i="434"/>
  <c r="I126" i="434"/>
  <c r="C129" i="434"/>
  <c r="G131" i="434"/>
  <c r="I133" i="434"/>
  <c r="D136" i="434"/>
  <c r="G138" i="434"/>
  <c r="K140" i="434"/>
  <c r="E143" i="434"/>
  <c r="H145" i="434"/>
  <c r="C148" i="434"/>
  <c r="F150" i="434"/>
  <c r="J152" i="434"/>
  <c r="C155" i="434"/>
  <c r="G157" i="434"/>
  <c r="J159" i="434"/>
  <c r="E162" i="434"/>
  <c r="F164" i="434"/>
  <c r="D166" i="434"/>
  <c r="K167" i="434"/>
  <c r="I169" i="434"/>
  <c r="G171" i="434"/>
  <c r="E173" i="434"/>
  <c r="C175" i="434"/>
  <c r="J176" i="434"/>
  <c r="H178" i="434"/>
  <c r="F180" i="434"/>
  <c r="D182" i="434"/>
  <c r="K183" i="434"/>
  <c r="I185" i="434"/>
  <c r="G187" i="434"/>
  <c r="E189" i="434"/>
  <c r="C191" i="434"/>
  <c r="J192" i="434"/>
  <c r="F194" i="434"/>
  <c r="I195" i="434"/>
  <c r="C197" i="434"/>
  <c r="F198" i="434"/>
  <c r="I199" i="434"/>
  <c r="J59" i="434"/>
  <c r="E86" i="434"/>
  <c r="G105" i="434"/>
  <c r="K110" i="434"/>
  <c r="I114" i="434"/>
  <c r="G117" i="434"/>
  <c r="I119" i="434"/>
  <c r="D122" i="434"/>
  <c r="H124" i="434"/>
  <c r="J126" i="434"/>
  <c r="D129" i="434"/>
  <c r="I131" i="434"/>
  <c r="K133" i="434"/>
  <c r="E136" i="434"/>
  <c r="J138" i="434"/>
  <c r="C141" i="434"/>
  <c r="G143" i="434"/>
  <c r="K145" i="434"/>
  <c r="D148" i="434"/>
  <c r="G150" i="434"/>
  <c r="C153" i="434"/>
  <c r="E155" i="434"/>
  <c r="H157" i="434"/>
  <c r="D160" i="434"/>
  <c r="F162" i="434"/>
  <c r="G164" i="434"/>
  <c r="F166" i="434"/>
  <c r="C168" i="434"/>
  <c r="J169" i="434"/>
  <c r="I171" i="434"/>
  <c r="F173" i="434"/>
  <c r="D175" i="434"/>
  <c r="C177" i="434"/>
  <c r="I178" i="434"/>
  <c r="G180" i="434"/>
  <c r="F182" i="434"/>
  <c r="C184" i="434"/>
  <c r="J185" i="434"/>
  <c r="I187" i="434"/>
  <c r="F189" i="434"/>
  <c r="D191" i="434"/>
  <c r="C193" i="434"/>
  <c r="G194" i="434"/>
  <c r="J195" i="434"/>
  <c r="D197" i="434"/>
  <c r="G198" i="434"/>
  <c r="J199" i="434"/>
  <c r="J13" i="434"/>
  <c r="K81" i="434"/>
  <c r="D109" i="434"/>
  <c r="I115" i="434"/>
  <c r="C120" i="434"/>
  <c r="J123" i="434"/>
  <c r="J127" i="434"/>
  <c r="D132" i="434"/>
  <c r="C136" i="434"/>
  <c r="C140" i="434"/>
  <c r="E144" i="434"/>
  <c r="F148" i="434"/>
  <c r="E152" i="434"/>
  <c r="E156" i="434"/>
  <c r="H160" i="434"/>
  <c r="E164" i="434"/>
  <c r="E167" i="434"/>
  <c r="G170" i="434"/>
  <c r="H173" i="434"/>
  <c r="G176" i="434"/>
  <c r="G179" i="434"/>
  <c r="I182" i="434"/>
  <c r="H185" i="434"/>
  <c r="H188" i="434"/>
  <c r="J191" i="434"/>
  <c r="H194" i="434"/>
  <c r="J196" i="434"/>
  <c r="C199" i="434"/>
  <c r="D201" i="434"/>
  <c r="K202" i="434"/>
  <c r="J204" i="434"/>
  <c r="G206" i="434"/>
  <c r="E208" i="434"/>
  <c r="D210" i="434"/>
  <c r="J211" i="434"/>
  <c r="H213" i="434"/>
  <c r="G215" i="434"/>
  <c r="D217" i="434"/>
  <c r="K218" i="434"/>
  <c r="J220" i="434"/>
  <c r="G222" i="434"/>
  <c r="E224" i="434"/>
  <c r="D226" i="434"/>
  <c r="J227" i="434"/>
  <c r="H229" i="434"/>
  <c r="G231" i="434"/>
  <c r="D233" i="434"/>
  <c r="J45" i="434"/>
  <c r="K96" i="434"/>
  <c r="J111" i="434"/>
  <c r="K116" i="434"/>
  <c r="D121" i="434"/>
  <c r="F125" i="434"/>
  <c r="F129" i="434"/>
  <c r="G133" i="434"/>
  <c r="F137" i="434"/>
  <c r="H141" i="434"/>
  <c r="F145" i="434"/>
  <c r="H149" i="434"/>
  <c r="I153" i="434"/>
  <c r="I157" i="434"/>
  <c r="K161" i="434"/>
  <c r="E165" i="434"/>
  <c r="G168" i="434"/>
  <c r="E171" i="434"/>
  <c r="G174" i="434"/>
  <c r="H177" i="434"/>
  <c r="H180" i="434"/>
  <c r="I183" i="434"/>
  <c r="H186" i="434"/>
  <c r="J189" i="434"/>
  <c r="H192" i="434"/>
  <c r="E195" i="434"/>
  <c r="H197" i="434"/>
  <c r="K199" i="434"/>
  <c r="I201" i="434"/>
  <c r="H203" i="434"/>
  <c r="E205" i="434"/>
  <c r="C207" i="434"/>
  <c r="K208" i="434"/>
  <c r="H210" i="434"/>
  <c r="F212" i="434"/>
  <c r="E214" i="434"/>
  <c r="K215" i="434"/>
  <c r="I217" i="434"/>
  <c r="H219" i="434"/>
  <c r="E221" i="434"/>
  <c r="C223" i="434"/>
  <c r="K224" i="434"/>
  <c r="H226" i="434"/>
  <c r="F228" i="434"/>
  <c r="E230" i="434"/>
  <c r="K231" i="434"/>
  <c r="I233" i="434"/>
  <c r="H235" i="434"/>
  <c r="E237" i="434"/>
  <c r="C239" i="434"/>
  <c r="K240" i="434"/>
  <c r="H242" i="434"/>
  <c r="E244" i="434"/>
  <c r="J245" i="434"/>
  <c r="G247" i="434"/>
  <c r="C249" i="434"/>
  <c r="H250" i="434"/>
  <c r="K251" i="434"/>
  <c r="E253" i="434"/>
  <c r="H254" i="434"/>
  <c r="K255" i="434"/>
  <c r="E257" i="434"/>
  <c r="H258" i="434"/>
  <c r="K259" i="434"/>
  <c r="E261" i="434"/>
  <c r="H262" i="434"/>
  <c r="K263" i="434"/>
  <c r="E265" i="434"/>
  <c r="H266" i="434"/>
  <c r="K267" i="434"/>
  <c r="E269" i="434"/>
  <c r="H270" i="434"/>
  <c r="K271" i="434"/>
  <c r="E273" i="434"/>
  <c r="H274" i="434"/>
  <c r="K275" i="434"/>
  <c r="E277" i="434"/>
  <c r="H278" i="434"/>
  <c r="K279" i="434"/>
  <c r="E281" i="434"/>
  <c r="H282" i="434"/>
  <c r="K283" i="434"/>
  <c r="E285" i="434"/>
  <c r="H286" i="434"/>
  <c r="K287" i="434"/>
  <c r="E289" i="434"/>
  <c r="H290" i="434"/>
  <c r="K291" i="434"/>
  <c r="E293" i="434"/>
  <c r="H294" i="434"/>
  <c r="K295" i="434"/>
  <c r="E297" i="434"/>
  <c r="H298" i="434"/>
  <c r="K299" i="434"/>
  <c r="E301" i="434"/>
  <c r="H302" i="434"/>
  <c r="K303" i="434"/>
  <c r="E305" i="434"/>
  <c r="H306" i="434"/>
  <c r="K307" i="434"/>
  <c r="E309" i="434"/>
  <c r="H310" i="434"/>
  <c r="K311" i="434"/>
  <c r="E313" i="434"/>
  <c r="H314" i="434"/>
  <c r="K315" i="434"/>
  <c r="E317" i="434"/>
  <c r="H318" i="434"/>
  <c r="K319" i="434"/>
  <c r="E321" i="434"/>
  <c r="H322" i="434"/>
  <c r="K323" i="434"/>
  <c r="E325" i="434"/>
  <c r="H326" i="434"/>
  <c r="K327" i="434"/>
  <c r="E329" i="434"/>
  <c r="H330" i="434"/>
  <c r="K331" i="434"/>
  <c r="E333" i="434"/>
  <c r="H334" i="434"/>
  <c r="K335" i="434"/>
  <c r="E337" i="434"/>
  <c r="H338" i="434"/>
  <c r="K339" i="434"/>
  <c r="E341" i="434"/>
  <c r="H342" i="434"/>
  <c r="K343" i="434"/>
  <c r="E345" i="434"/>
  <c r="H346" i="434"/>
  <c r="K347" i="434"/>
  <c r="E349" i="434"/>
  <c r="H350" i="434"/>
  <c r="K351" i="434"/>
  <c r="E353" i="434"/>
  <c r="H354" i="434"/>
  <c r="K355" i="434"/>
  <c r="E357" i="434"/>
  <c r="H358" i="434"/>
  <c r="K359" i="434"/>
  <c r="E361" i="434"/>
  <c r="H362" i="434"/>
  <c r="K363" i="434"/>
  <c r="E365" i="434"/>
  <c r="H366" i="434"/>
  <c r="K367" i="434"/>
  <c r="E369" i="434"/>
  <c r="H370" i="434"/>
  <c r="K371" i="434"/>
  <c r="E373" i="434"/>
  <c r="H374" i="434"/>
  <c r="K375" i="434"/>
  <c r="E377" i="434"/>
  <c r="H378" i="434"/>
  <c r="K379" i="434"/>
  <c r="E381" i="434"/>
  <c r="H382" i="434"/>
  <c r="K383" i="434"/>
  <c r="E385" i="434"/>
  <c r="H386" i="434"/>
  <c r="K387" i="434"/>
  <c r="E389" i="434"/>
  <c r="H390" i="434"/>
  <c r="J62" i="434"/>
  <c r="E103" i="434"/>
  <c r="G112" i="434"/>
  <c r="K117" i="434"/>
  <c r="I121" i="434"/>
  <c r="I125" i="434"/>
  <c r="D130" i="434"/>
  <c r="E134" i="434"/>
  <c r="D138" i="434"/>
  <c r="D142" i="434"/>
  <c r="F146" i="434"/>
  <c r="E150" i="434"/>
  <c r="E154" i="434"/>
  <c r="G158" i="434"/>
  <c r="I162" i="434"/>
  <c r="J165" i="434"/>
  <c r="J168" i="434"/>
  <c r="C172" i="434"/>
  <c r="K174" i="434"/>
  <c r="K177" i="434"/>
  <c r="D181" i="434"/>
  <c r="E184" i="434"/>
  <c r="D187" i="434"/>
  <c r="D190" i="434"/>
  <c r="F193" i="434"/>
  <c r="H195" i="434"/>
  <c r="K197" i="434"/>
  <c r="E200" i="434"/>
  <c r="D202" i="434"/>
  <c r="J203" i="434"/>
  <c r="H205" i="434"/>
  <c r="G207" i="434"/>
  <c r="D209" i="434"/>
  <c r="K210" i="434"/>
  <c r="J212" i="434"/>
  <c r="G214" i="434"/>
  <c r="E216" i="434"/>
  <c r="D218" i="434"/>
  <c r="J219" i="434"/>
  <c r="H221" i="434"/>
  <c r="G223" i="434"/>
  <c r="D225" i="434"/>
  <c r="K226" i="434"/>
  <c r="J228" i="434"/>
  <c r="G230" i="434"/>
  <c r="E232" i="434"/>
  <c r="D234" i="434"/>
  <c r="J235" i="434"/>
  <c r="H237" i="434"/>
  <c r="G239" i="434"/>
  <c r="D241" i="434"/>
  <c r="K242" i="434"/>
  <c r="G244" i="434"/>
  <c r="D246" i="434"/>
  <c r="I247" i="434"/>
  <c r="E249" i="434"/>
  <c r="J250" i="434"/>
  <c r="D252" i="434"/>
  <c r="G253" i="434"/>
  <c r="J254" i="434"/>
  <c r="D256" i="434"/>
  <c r="G257" i="434"/>
  <c r="J258" i="434"/>
  <c r="D260" i="434"/>
  <c r="G261" i="434"/>
  <c r="J262" i="434"/>
  <c r="D264" i="434"/>
  <c r="G265" i="434"/>
  <c r="J266" i="434"/>
  <c r="D268" i="434"/>
  <c r="G269" i="434"/>
  <c r="J270" i="434"/>
  <c r="D272" i="434"/>
  <c r="G273" i="434"/>
  <c r="J274" i="434"/>
  <c r="D276" i="434"/>
  <c r="G277" i="434"/>
  <c r="J278" i="434"/>
  <c r="D280" i="434"/>
  <c r="G281" i="434"/>
  <c r="J282" i="434"/>
  <c r="D284" i="434"/>
  <c r="G285" i="434"/>
  <c r="J286" i="434"/>
  <c r="D288" i="434"/>
  <c r="G289" i="434"/>
  <c r="J290" i="434"/>
  <c r="D292" i="434"/>
  <c r="G293" i="434"/>
  <c r="J294" i="434"/>
  <c r="D296" i="434"/>
  <c r="G297" i="434"/>
  <c r="J298" i="434"/>
  <c r="D300" i="434"/>
  <c r="G301" i="434"/>
  <c r="J302" i="434"/>
  <c r="D304" i="434"/>
  <c r="G305" i="434"/>
  <c r="J306" i="434"/>
  <c r="D308" i="434"/>
  <c r="G309" i="434"/>
  <c r="J310" i="434"/>
  <c r="D312" i="434"/>
  <c r="G313" i="434"/>
  <c r="J314" i="434"/>
  <c r="D316" i="434"/>
  <c r="G317" i="434"/>
  <c r="J318" i="434"/>
  <c r="D320" i="434"/>
  <c r="G321" i="434"/>
  <c r="J322" i="434"/>
  <c r="D324" i="434"/>
  <c r="G325" i="434"/>
  <c r="J326" i="434"/>
  <c r="D328" i="434"/>
  <c r="G329" i="434"/>
  <c r="J330" i="434"/>
  <c r="D332" i="434"/>
  <c r="G333" i="434"/>
  <c r="J334" i="434"/>
  <c r="D336" i="434"/>
  <c r="G337" i="434"/>
  <c r="J338" i="434"/>
  <c r="D340" i="434"/>
  <c r="G341" i="434"/>
  <c r="J342" i="434"/>
  <c r="D344" i="434"/>
  <c r="G345" i="434"/>
  <c r="J346" i="434"/>
  <c r="D348" i="434"/>
  <c r="G349" i="434"/>
  <c r="J350" i="434"/>
  <c r="D352" i="434"/>
  <c r="G353" i="434"/>
  <c r="J354" i="434"/>
  <c r="D356" i="434"/>
  <c r="G357" i="434"/>
  <c r="J358" i="434"/>
  <c r="D360" i="434"/>
  <c r="G361" i="434"/>
  <c r="J362" i="434"/>
  <c r="D364" i="434"/>
  <c r="G365" i="434"/>
  <c r="J366" i="434"/>
  <c r="D368" i="434"/>
  <c r="G369" i="434"/>
  <c r="J370" i="434"/>
  <c r="D372" i="434"/>
  <c r="G373" i="434"/>
  <c r="J374" i="434"/>
  <c r="D376" i="434"/>
  <c r="G377" i="434"/>
  <c r="J378" i="434"/>
  <c r="D380" i="434"/>
  <c r="G381" i="434"/>
  <c r="J382" i="434"/>
  <c r="D384" i="434"/>
  <c r="G385" i="434"/>
  <c r="J386" i="434"/>
  <c r="D388" i="434"/>
  <c r="G389" i="434"/>
  <c r="J390" i="434"/>
  <c r="D392" i="434"/>
  <c r="G393" i="434"/>
  <c r="J394" i="434"/>
  <c r="D396" i="434"/>
  <c r="G397" i="434"/>
  <c r="J398" i="434"/>
  <c r="D400" i="434"/>
  <c r="G401" i="434"/>
  <c r="E71" i="434"/>
  <c r="H107" i="434"/>
  <c r="K113" i="434"/>
  <c r="I118" i="434"/>
  <c r="K122" i="434"/>
  <c r="C127" i="434"/>
  <c r="K130" i="434"/>
  <c r="K134" i="434"/>
  <c r="E139" i="434"/>
  <c r="C143" i="434"/>
  <c r="C147" i="434"/>
  <c r="G151" i="434"/>
  <c r="H155" i="434"/>
  <c r="G159" i="434"/>
  <c r="E163" i="434"/>
  <c r="I166" i="434"/>
  <c r="H169" i="434"/>
  <c r="H172" i="434"/>
  <c r="J175" i="434"/>
  <c r="K178" i="434"/>
  <c r="J181" i="434"/>
  <c r="J184" i="434"/>
  <c r="C188" i="434"/>
  <c r="K190" i="434"/>
  <c r="J193" i="434"/>
  <c r="E196" i="434"/>
  <c r="H198" i="434"/>
  <c r="J200" i="434"/>
  <c r="G202" i="434"/>
  <c r="E204" i="434"/>
  <c r="D206" i="434"/>
  <c r="J207" i="434"/>
  <c r="H209" i="434"/>
  <c r="G211" i="434"/>
  <c r="D213" i="434"/>
  <c r="K214" i="434"/>
  <c r="J216" i="434"/>
  <c r="G218" i="434"/>
  <c r="E220" i="434"/>
  <c r="D222" i="434"/>
  <c r="J223" i="434"/>
  <c r="H225" i="434"/>
  <c r="G227" i="434"/>
  <c r="D229" i="434"/>
  <c r="K230" i="434"/>
  <c r="J232" i="434"/>
  <c r="J79" i="434"/>
  <c r="F108" i="434"/>
  <c r="H115" i="434"/>
  <c r="G119" i="434"/>
  <c r="H123" i="434"/>
  <c r="H127" i="434"/>
  <c r="J131" i="434"/>
  <c r="I135" i="434"/>
  <c r="I139" i="434"/>
  <c r="D144" i="434"/>
  <c r="J147" i="434"/>
  <c r="C152" i="434"/>
  <c r="C156" i="434"/>
  <c r="E160" i="434"/>
  <c r="C164" i="434"/>
  <c r="C167" i="434"/>
  <c r="F170" i="434"/>
  <c r="D173" i="434"/>
  <c r="E176" i="434"/>
  <c r="E179" i="434"/>
  <c r="G182" i="434"/>
  <c r="F185" i="434"/>
  <c r="F188" i="434"/>
  <c r="I191" i="434"/>
  <c r="E194" i="434"/>
  <c r="H196" i="434"/>
  <c r="K198" i="434"/>
  <c r="C201" i="434"/>
  <c r="J202" i="434"/>
  <c r="H204" i="434"/>
  <c r="F206" i="434"/>
  <c r="D208" i="434"/>
  <c r="K209" i="434"/>
  <c r="I211" i="434"/>
  <c r="G213" i="434"/>
  <c r="E215" i="434"/>
  <c r="C217" i="434"/>
  <c r="J218" i="434"/>
  <c r="H220" i="434"/>
  <c r="F222" i="434"/>
  <c r="D224" i="434"/>
  <c r="K225" i="434"/>
  <c r="I227" i="434"/>
  <c r="G229" i="434"/>
  <c r="E231" i="434"/>
  <c r="C233" i="434"/>
  <c r="J234" i="434"/>
  <c r="H236" i="434"/>
  <c r="F238" i="434"/>
  <c r="D240" i="434"/>
  <c r="K241" i="434"/>
  <c r="H243" i="434"/>
  <c r="D245" i="434"/>
  <c r="J246" i="434"/>
  <c r="F248" i="434"/>
  <c r="K249" i="434"/>
  <c r="F251" i="434"/>
  <c r="I252" i="434"/>
  <c r="C254" i="434"/>
  <c r="F255" i="434"/>
  <c r="I256" i="434"/>
  <c r="C258" i="434"/>
  <c r="F259" i="434"/>
  <c r="I260" i="434"/>
  <c r="C262" i="434"/>
  <c r="F263" i="434"/>
  <c r="I264" i="434"/>
  <c r="C266" i="434"/>
  <c r="F267" i="434"/>
  <c r="I268" i="434"/>
  <c r="C270" i="434"/>
  <c r="F271" i="434"/>
  <c r="I272" i="434"/>
  <c r="C274" i="434"/>
  <c r="F275" i="434"/>
  <c r="I276" i="434"/>
  <c r="C278" i="434"/>
  <c r="F279" i="434"/>
  <c r="I280" i="434"/>
  <c r="C282" i="434"/>
  <c r="F283" i="434"/>
  <c r="I284" i="434"/>
  <c r="C286" i="434"/>
  <c r="F287" i="434"/>
  <c r="I288" i="434"/>
  <c r="C290" i="434"/>
  <c r="F291" i="434"/>
  <c r="I292" i="434"/>
  <c r="C294" i="434"/>
  <c r="F295" i="434"/>
  <c r="I296" i="434"/>
  <c r="C298" i="434"/>
  <c r="F299" i="434"/>
  <c r="I300" i="434"/>
  <c r="C302" i="434"/>
  <c r="F303" i="434"/>
  <c r="I304" i="434"/>
  <c r="C306" i="434"/>
  <c r="F307" i="434"/>
  <c r="I308" i="434"/>
  <c r="C310" i="434"/>
  <c r="F311" i="434"/>
  <c r="I312" i="434"/>
  <c r="C314" i="434"/>
  <c r="F315" i="434"/>
  <c r="I316" i="434"/>
  <c r="C318" i="434"/>
  <c r="F319" i="434"/>
  <c r="I320" i="434"/>
  <c r="C322" i="434"/>
  <c r="F323" i="434"/>
  <c r="I324" i="434"/>
  <c r="C326" i="434"/>
  <c r="F327" i="434"/>
  <c r="I328" i="434"/>
  <c r="C330" i="434"/>
  <c r="F331" i="434"/>
  <c r="I332" i="434"/>
  <c r="C334" i="434"/>
  <c r="F335" i="434"/>
  <c r="I336" i="434"/>
  <c r="C338" i="434"/>
  <c r="F339" i="434"/>
  <c r="I340" i="434"/>
  <c r="C342" i="434"/>
  <c r="F343" i="434"/>
  <c r="I344" i="434"/>
  <c r="C346" i="434"/>
  <c r="F347" i="434"/>
  <c r="I348" i="434"/>
  <c r="C350" i="434"/>
  <c r="F351" i="434"/>
  <c r="I352" i="434"/>
  <c r="C354" i="434"/>
  <c r="F355" i="434"/>
  <c r="I356" i="434"/>
  <c r="C358" i="434"/>
  <c r="F359" i="434"/>
  <c r="I360" i="434"/>
  <c r="C362" i="434"/>
  <c r="F363" i="434"/>
  <c r="I364" i="434"/>
  <c r="C366" i="434"/>
  <c r="F367" i="434"/>
  <c r="I368" i="434"/>
  <c r="C370" i="434"/>
  <c r="F371" i="434"/>
  <c r="I372" i="434"/>
  <c r="C374" i="434"/>
  <c r="F375" i="434"/>
  <c r="I376" i="434"/>
  <c r="C378" i="434"/>
  <c r="F379" i="434"/>
  <c r="I380" i="434"/>
  <c r="C382" i="434"/>
  <c r="F383" i="434"/>
  <c r="I384" i="434"/>
  <c r="C386" i="434"/>
  <c r="F387" i="434"/>
  <c r="I388" i="434"/>
  <c r="C390" i="434"/>
  <c r="F391" i="434"/>
  <c r="I392" i="434"/>
  <c r="C394" i="434"/>
  <c r="F395" i="434"/>
  <c r="I396" i="434"/>
  <c r="C398" i="434"/>
  <c r="F399" i="434"/>
  <c r="I400" i="434"/>
  <c r="C402" i="434"/>
  <c r="C67" i="434"/>
  <c r="E111" i="434"/>
  <c r="E120" i="434"/>
  <c r="G126" i="434"/>
  <c r="H133" i="434"/>
  <c r="J140" i="434"/>
  <c r="I147" i="434"/>
  <c r="J154" i="434"/>
  <c r="F161" i="434"/>
  <c r="I167" i="434"/>
  <c r="F172" i="434"/>
  <c r="I177" i="434"/>
  <c r="C183" i="434"/>
  <c r="E188" i="434"/>
  <c r="G193" i="434"/>
  <c r="G197" i="434"/>
  <c r="E201" i="434"/>
  <c r="D204" i="434"/>
  <c r="E207" i="434"/>
  <c r="F210" i="434"/>
  <c r="E213" i="434"/>
  <c r="F216" i="434"/>
  <c r="G219" i="434"/>
  <c r="H222" i="434"/>
  <c r="G225" i="434"/>
  <c r="H228" i="434"/>
  <c r="I231" i="434"/>
  <c r="G234" i="434"/>
  <c r="K236" i="434"/>
  <c r="E239" i="434"/>
  <c r="H241" i="434"/>
  <c r="J243" i="434"/>
  <c r="K245" i="434"/>
  <c r="D248" i="434"/>
  <c r="E250" i="434"/>
  <c r="C252" i="434"/>
  <c r="J253" i="434"/>
  <c r="H255" i="434"/>
  <c r="F257" i="434"/>
  <c r="D259" i="434"/>
  <c r="K260" i="434"/>
  <c r="I262" i="434"/>
  <c r="G264" i="434"/>
  <c r="E266" i="434"/>
  <c r="C268" i="434"/>
  <c r="J269" i="434"/>
  <c r="H271" i="434"/>
  <c r="F273" i="434"/>
  <c r="D275" i="434"/>
  <c r="K276" i="434"/>
  <c r="I278" i="434"/>
  <c r="G280" i="434"/>
  <c r="E282" i="434"/>
  <c r="C284" i="434"/>
  <c r="J285" i="434"/>
  <c r="H287" i="434"/>
  <c r="F289" i="434"/>
  <c r="D291" i="434"/>
  <c r="K292" i="434"/>
  <c r="I294" i="434"/>
  <c r="G296" i="434"/>
  <c r="E298" i="434"/>
  <c r="C300" i="434"/>
  <c r="J301" i="434"/>
  <c r="H303" i="434"/>
  <c r="F305" i="434"/>
  <c r="D307" i="434"/>
  <c r="K308" i="434"/>
  <c r="I310" i="434"/>
  <c r="G312" i="434"/>
  <c r="E314" i="434"/>
  <c r="C316" i="434"/>
  <c r="J317" i="434"/>
  <c r="H319" i="434"/>
  <c r="F321" i="434"/>
  <c r="D323" i="434"/>
  <c r="K324" i="434"/>
  <c r="I326" i="434"/>
  <c r="G328" i="434"/>
  <c r="E330" i="434"/>
  <c r="C332" i="434"/>
  <c r="J333" i="434"/>
  <c r="H335" i="434"/>
  <c r="F337" i="434"/>
  <c r="D339" i="434"/>
  <c r="K340" i="434"/>
  <c r="I342" i="434"/>
  <c r="G344" i="434"/>
  <c r="E346" i="434"/>
  <c r="C348" i="434"/>
  <c r="J349" i="434"/>
  <c r="H351" i="434"/>
  <c r="F353" i="434"/>
  <c r="D355" i="434"/>
  <c r="K356" i="434"/>
  <c r="J94" i="434"/>
  <c r="C116" i="434"/>
  <c r="J122" i="434"/>
  <c r="K129" i="434"/>
  <c r="C137" i="434"/>
  <c r="H143" i="434"/>
  <c r="I150" i="434"/>
  <c r="F157" i="434"/>
  <c r="H164" i="434"/>
  <c r="F169" i="434"/>
  <c r="I174" i="434"/>
  <c r="C180" i="434"/>
  <c r="D185" i="434"/>
  <c r="G190" i="434"/>
  <c r="C195" i="434"/>
  <c r="E199" i="434"/>
  <c r="F202" i="434"/>
  <c r="G205" i="434"/>
  <c r="H208" i="434"/>
  <c r="H211" i="434"/>
  <c r="H214" i="434"/>
  <c r="H217" i="434"/>
  <c r="K220" i="434"/>
  <c r="I223" i="434"/>
  <c r="J226" i="434"/>
  <c r="K229" i="434"/>
  <c r="K232" i="434"/>
  <c r="G235" i="434"/>
  <c r="K237" i="434"/>
  <c r="E240" i="434"/>
  <c r="G242" i="434"/>
  <c r="J244" i="434"/>
  <c r="K246" i="434"/>
  <c r="K248" i="434"/>
  <c r="C251" i="434"/>
  <c r="J252" i="434"/>
  <c r="G254" i="434"/>
  <c r="F256" i="434"/>
  <c r="D258" i="434"/>
  <c r="J259" i="434"/>
  <c r="I261" i="434"/>
  <c r="G263" i="434"/>
  <c r="D265" i="434"/>
  <c r="C267" i="434"/>
  <c r="J268" i="434"/>
  <c r="G270" i="434"/>
  <c r="F272" i="434"/>
  <c r="D274" i="434"/>
  <c r="J275" i="434"/>
  <c r="I277" i="434"/>
  <c r="G279" i="434"/>
  <c r="D281" i="434"/>
  <c r="C283" i="434"/>
  <c r="J284" i="434"/>
  <c r="G286" i="434"/>
  <c r="F288" i="434"/>
  <c r="D290" i="434"/>
  <c r="J291" i="434"/>
  <c r="I293" i="434"/>
  <c r="G295" i="434"/>
  <c r="D297" i="434"/>
  <c r="C299" i="434"/>
  <c r="J300" i="434"/>
  <c r="G302" i="434"/>
  <c r="F304" i="434"/>
  <c r="D306" i="434"/>
  <c r="J307" i="434"/>
  <c r="I309" i="434"/>
  <c r="G311" i="434"/>
  <c r="D313" i="434"/>
  <c r="C315" i="434"/>
  <c r="J316" i="434"/>
  <c r="G318" i="434"/>
  <c r="F320" i="434"/>
  <c r="D322" i="434"/>
  <c r="J323" i="434"/>
  <c r="I325" i="434"/>
  <c r="G327" i="434"/>
  <c r="D329" i="434"/>
  <c r="C331" i="434"/>
  <c r="J332" i="434"/>
  <c r="G334" i="434"/>
  <c r="F336" i="434"/>
  <c r="D338" i="434"/>
  <c r="J339" i="434"/>
  <c r="D101" i="434"/>
  <c r="F116" i="434"/>
  <c r="C123" i="434"/>
  <c r="E130" i="434"/>
  <c r="D137" i="434"/>
  <c r="F144" i="434"/>
  <c r="E151" i="434"/>
  <c r="F158" i="434"/>
  <c r="C165" i="434"/>
  <c r="K169" i="434"/>
  <c r="E175" i="434"/>
  <c r="E180" i="434"/>
  <c r="K185" i="434"/>
  <c r="I190" i="434"/>
  <c r="G195" i="434"/>
  <c r="G199" i="434"/>
  <c r="H202" i="434"/>
  <c r="I205" i="434"/>
  <c r="J208" i="434"/>
  <c r="K211" i="434"/>
  <c r="J214" i="434"/>
  <c r="K217" i="434"/>
  <c r="C221" i="434"/>
  <c r="K223" i="434"/>
  <c r="C227" i="434"/>
  <c r="D230" i="434"/>
  <c r="E233" i="434"/>
  <c r="I235" i="434"/>
  <c r="D238" i="434"/>
  <c r="F240" i="434"/>
  <c r="J242" i="434"/>
  <c r="K244" i="434"/>
  <c r="C247" i="434"/>
  <c r="D249" i="434"/>
  <c r="D251" i="434"/>
  <c r="K252" i="434"/>
  <c r="I254" i="434"/>
  <c r="G256" i="434"/>
  <c r="E258" i="434"/>
  <c r="C260" i="434"/>
  <c r="J261" i="434"/>
  <c r="H263" i="434"/>
  <c r="F265" i="434"/>
  <c r="D267" i="434"/>
  <c r="K268" i="434"/>
  <c r="I270" i="434"/>
  <c r="G272" i="434"/>
  <c r="E274" i="434"/>
  <c r="C276" i="434"/>
  <c r="J277" i="434"/>
  <c r="H279" i="434"/>
  <c r="F281" i="434"/>
  <c r="D283" i="434"/>
  <c r="K284" i="434"/>
  <c r="I286" i="434"/>
  <c r="G288" i="434"/>
  <c r="E290" i="434"/>
  <c r="C292" i="434"/>
  <c r="J293" i="434"/>
  <c r="H295" i="434"/>
  <c r="F297" i="434"/>
  <c r="D299" i="434"/>
  <c r="K300" i="434"/>
  <c r="I302" i="434"/>
  <c r="G304" i="434"/>
  <c r="E306" i="434"/>
  <c r="C308" i="434"/>
  <c r="J309" i="434"/>
  <c r="H311" i="434"/>
  <c r="F313" i="434"/>
  <c r="D315" i="434"/>
  <c r="K316" i="434"/>
  <c r="I318" i="434"/>
  <c r="G320" i="434"/>
  <c r="E322" i="434"/>
  <c r="C324" i="434"/>
  <c r="J325" i="434"/>
  <c r="H327" i="434"/>
  <c r="F329" i="434"/>
  <c r="D331" i="434"/>
  <c r="K332" i="434"/>
  <c r="I334" i="434"/>
  <c r="G336" i="434"/>
  <c r="E338" i="434"/>
  <c r="C340" i="434"/>
  <c r="D19" i="434"/>
  <c r="G110" i="434"/>
  <c r="G121" i="434"/>
  <c r="C131" i="434"/>
  <c r="H140" i="434"/>
  <c r="D149" i="434"/>
  <c r="C159" i="434"/>
  <c r="K166" i="434"/>
  <c r="K173" i="434"/>
  <c r="E181" i="434"/>
  <c r="J187" i="434"/>
  <c r="J194" i="434"/>
  <c r="D200" i="434"/>
  <c r="K203" i="434"/>
  <c r="K207" i="434"/>
  <c r="E212" i="434"/>
  <c r="D216" i="434"/>
  <c r="D220" i="434"/>
  <c r="H224" i="434"/>
  <c r="E228" i="434"/>
  <c r="F232" i="434"/>
  <c r="D236" i="434"/>
  <c r="K238" i="434"/>
  <c r="E242" i="434"/>
  <c r="E245" i="434"/>
  <c r="K247" i="434"/>
  <c r="I250" i="434"/>
  <c r="D253" i="434"/>
  <c r="G255" i="434"/>
  <c r="J257" i="434"/>
  <c r="F260" i="434"/>
  <c r="G262" i="434"/>
  <c r="K264" i="434"/>
  <c r="G267" i="434"/>
  <c r="I269" i="434"/>
  <c r="C272" i="434"/>
  <c r="G274" i="434"/>
  <c r="J276" i="434"/>
  <c r="D279" i="434"/>
  <c r="I281" i="434"/>
  <c r="J283" i="434"/>
  <c r="E286" i="434"/>
  <c r="J288" i="434"/>
  <c r="C291" i="434"/>
  <c r="F293" i="434"/>
  <c r="J295" i="434"/>
  <c r="D298" i="434"/>
  <c r="G300" i="434"/>
  <c r="C303" i="434"/>
  <c r="D305" i="434"/>
  <c r="H307" i="434"/>
  <c r="D310" i="434"/>
  <c r="F312" i="434"/>
  <c r="I314" i="434"/>
  <c r="D317" i="434"/>
  <c r="G319" i="434"/>
  <c r="J321" i="434"/>
  <c r="F324" i="434"/>
  <c r="G326" i="434"/>
  <c r="K328" i="434"/>
  <c r="G331" i="434"/>
  <c r="I333" i="434"/>
  <c r="C336" i="434"/>
  <c r="G24" i="434"/>
  <c r="D35" i="434"/>
  <c r="D69" i="434"/>
  <c r="J114" i="434"/>
  <c r="C125" i="434"/>
  <c r="G134" i="434"/>
  <c r="J142" i="434"/>
  <c r="D153" i="434"/>
  <c r="D162" i="434"/>
  <c r="D169" i="434"/>
  <c r="H176" i="434"/>
  <c r="E183" i="434"/>
  <c r="K189" i="434"/>
  <c r="F196" i="434"/>
  <c r="G201" i="434"/>
  <c r="D205" i="434"/>
  <c r="G209" i="434"/>
  <c r="I213" i="434"/>
  <c r="G217" i="434"/>
  <c r="I221" i="434"/>
  <c r="I225" i="434"/>
  <c r="I229" i="434"/>
  <c r="K233" i="434"/>
  <c r="C237" i="434"/>
  <c r="K239" i="434"/>
  <c r="E243" i="434"/>
  <c r="E246" i="434"/>
  <c r="J248" i="434"/>
  <c r="H251" i="434"/>
  <c r="K253" i="434"/>
  <c r="E256" i="434"/>
  <c r="I258" i="434"/>
  <c r="C261" i="434"/>
  <c r="E263" i="434"/>
  <c r="J265" i="434"/>
  <c r="E268" i="434"/>
  <c r="F270" i="434"/>
  <c r="K272" i="434"/>
  <c r="E275" i="434"/>
  <c r="H277" i="434"/>
  <c r="C280" i="434"/>
  <c r="F282" i="434"/>
  <c r="H284" i="434"/>
  <c r="D287" i="434"/>
  <c r="H289" i="434"/>
  <c r="I291" i="434"/>
  <c r="E294" i="434"/>
  <c r="H296" i="434"/>
  <c r="K298" i="434"/>
  <c r="F301" i="434"/>
  <c r="I303" i="434"/>
  <c r="K305" i="434"/>
  <c r="G308" i="434"/>
  <c r="K310" i="434"/>
  <c r="C313" i="434"/>
  <c r="H315" i="434"/>
  <c r="K317" i="434"/>
  <c r="E320" i="434"/>
  <c r="I322" i="434"/>
  <c r="C325" i="434"/>
  <c r="E327" i="434"/>
  <c r="J329" i="434"/>
  <c r="E332" i="434"/>
  <c r="F334" i="434"/>
  <c r="K336" i="434"/>
  <c r="E339" i="434"/>
  <c r="H341" i="434"/>
  <c r="G343" i="434"/>
  <c r="F345" i="434"/>
  <c r="E347" i="434"/>
  <c r="D349" i="434"/>
  <c r="D351" i="434"/>
  <c r="C353" i="434"/>
  <c r="C355" i="434"/>
  <c r="C357" i="434"/>
  <c r="K358" i="434"/>
  <c r="H360" i="434"/>
  <c r="F362" i="434"/>
  <c r="E364" i="434"/>
  <c r="K365" i="434"/>
  <c r="I367" i="434"/>
  <c r="H369" i="434"/>
  <c r="E371" i="434"/>
  <c r="C373" i="434"/>
  <c r="K374" i="434"/>
  <c r="H376" i="434"/>
  <c r="F378" i="434"/>
  <c r="E380" i="434"/>
  <c r="K381" i="434"/>
  <c r="I383" i="434"/>
  <c r="H385" i="434"/>
  <c r="E387" i="434"/>
  <c r="C389" i="434"/>
  <c r="K390" i="434"/>
  <c r="G392" i="434"/>
  <c r="D394" i="434"/>
  <c r="I395" i="434"/>
  <c r="E397" i="434"/>
  <c r="K398" i="434"/>
  <c r="G400" i="434"/>
  <c r="D402" i="434"/>
  <c r="G403" i="434"/>
  <c r="J404" i="434"/>
  <c r="D406" i="434"/>
  <c r="G407" i="434"/>
  <c r="J408" i="434"/>
  <c r="D410" i="434"/>
  <c r="G411" i="434"/>
  <c r="J412" i="434"/>
  <c r="D414" i="434"/>
  <c r="G415" i="434"/>
  <c r="J416" i="434"/>
  <c r="D418" i="434"/>
  <c r="G419" i="434"/>
  <c r="J420" i="434"/>
  <c r="D422" i="434"/>
  <c r="G423" i="434"/>
  <c r="J424" i="434"/>
  <c r="D426" i="434"/>
  <c r="G427" i="434"/>
  <c r="J428" i="434"/>
  <c r="D430" i="434"/>
  <c r="G431" i="434"/>
  <c r="J432" i="434"/>
  <c r="D434" i="434"/>
  <c r="G435" i="434"/>
  <c r="J436" i="434"/>
  <c r="D438" i="434"/>
  <c r="G439" i="434"/>
  <c r="J440" i="434"/>
  <c r="D442" i="434"/>
  <c r="G443" i="434"/>
  <c r="J444" i="434"/>
  <c r="D446" i="434"/>
  <c r="G447" i="434"/>
  <c r="J448" i="434"/>
  <c r="D450" i="434"/>
  <c r="G451" i="434"/>
  <c r="J452" i="434"/>
  <c r="D454" i="434"/>
  <c r="G455" i="434"/>
  <c r="J456" i="434"/>
  <c r="D458" i="434"/>
  <c r="G459" i="434"/>
  <c r="J460" i="434"/>
  <c r="D462" i="434"/>
  <c r="G463" i="434"/>
  <c r="J464" i="434"/>
  <c r="D466" i="434"/>
  <c r="G467" i="434"/>
  <c r="J468" i="434"/>
  <c r="D470" i="434"/>
  <c r="G471" i="434"/>
  <c r="J472" i="434"/>
  <c r="D474" i="434"/>
  <c r="G475" i="434"/>
  <c r="J476" i="434"/>
  <c r="D478" i="434"/>
  <c r="H75" i="434"/>
  <c r="F88" i="434"/>
  <c r="H117" i="434"/>
  <c r="F126" i="434"/>
  <c r="G135" i="434"/>
  <c r="D145" i="434"/>
  <c r="K153" i="434"/>
  <c r="C163" i="434"/>
  <c r="K170" i="434"/>
  <c r="F177" i="434"/>
  <c r="G184" i="434"/>
  <c r="K191" i="434"/>
  <c r="E197" i="434"/>
  <c r="K201" i="434"/>
  <c r="E206" i="434"/>
  <c r="E210" i="434"/>
  <c r="D214" i="434"/>
  <c r="F218" i="434"/>
  <c r="E222" i="434"/>
  <c r="F226" i="434"/>
  <c r="H230" i="434"/>
  <c r="F234" i="434"/>
  <c r="G237" i="434"/>
  <c r="J240" i="434"/>
  <c r="I243" i="434"/>
  <c r="G246" i="434"/>
  <c r="H249" i="434"/>
  <c r="J251" i="434"/>
  <c r="E254" i="434"/>
  <c r="J256" i="434"/>
  <c r="C259" i="434"/>
  <c r="F261" i="434"/>
  <c r="J263" i="434"/>
  <c r="D266" i="434"/>
  <c r="G268" i="434"/>
  <c r="C271" i="434"/>
  <c r="D273" i="434"/>
  <c r="H275" i="434"/>
  <c r="D278" i="434"/>
  <c r="F280" i="434"/>
  <c r="I282" i="434"/>
  <c r="D285" i="434"/>
  <c r="G287" i="434"/>
  <c r="J289" i="434"/>
  <c r="F292" i="434"/>
  <c r="G294" i="434"/>
  <c r="K296" i="434"/>
  <c r="G299" i="434"/>
  <c r="I301" i="434"/>
  <c r="C304" i="434"/>
  <c r="G306" i="434"/>
  <c r="J308" i="434"/>
  <c r="D311" i="434"/>
  <c r="I313" i="434"/>
  <c r="J315" i="434"/>
  <c r="E318" i="434"/>
  <c r="J320" i="434"/>
  <c r="C323" i="434"/>
  <c r="F325" i="434"/>
  <c r="J327" i="434"/>
  <c r="D330" i="434"/>
  <c r="G332" i="434"/>
  <c r="C335" i="434"/>
  <c r="D337" i="434"/>
  <c r="H339" i="434"/>
  <c r="J341" i="434"/>
  <c r="I343" i="434"/>
  <c r="I345" i="434"/>
  <c r="H347" i="434"/>
  <c r="H349" i="434"/>
  <c r="G351" i="434"/>
  <c r="H353" i="434"/>
  <c r="G355" i="434"/>
  <c r="F357" i="434"/>
  <c r="D359" i="434"/>
  <c r="K360" i="434"/>
  <c r="I362" i="434"/>
  <c r="G364" i="434"/>
  <c r="E366" i="434"/>
  <c r="C368" i="434"/>
  <c r="J369" i="434"/>
  <c r="H371" i="434"/>
  <c r="F373" i="434"/>
  <c r="D375" i="434"/>
  <c r="K376" i="434"/>
  <c r="I378" i="434"/>
  <c r="G380" i="434"/>
  <c r="E382" i="434"/>
  <c r="C384" i="434"/>
  <c r="J385" i="434"/>
  <c r="H387" i="434"/>
  <c r="F389" i="434"/>
  <c r="D391" i="434"/>
  <c r="J392" i="434"/>
  <c r="F394" i="434"/>
  <c r="K395" i="434"/>
  <c r="H397" i="434"/>
  <c r="D399" i="434"/>
  <c r="J400" i="434"/>
  <c r="F402" i="434"/>
  <c r="I403" i="434"/>
  <c r="C405" i="434"/>
  <c r="F406" i="434"/>
  <c r="I407" i="434"/>
  <c r="C409" i="434"/>
  <c r="F410" i="434"/>
  <c r="I411" i="434"/>
  <c r="C413" i="434"/>
  <c r="F414" i="434"/>
  <c r="I415" i="434"/>
  <c r="C417" i="434"/>
  <c r="F418" i="434"/>
  <c r="I419" i="434"/>
  <c r="C421" i="434"/>
  <c r="F422" i="434"/>
  <c r="I423" i="434"/>
  <c r="C425" i="434"/>
  <c r="F426" i="434"/>
  <c r="I427" i="434"/>
  <c r="C429" i="434"/>
  <c r="F430" i="434"/>
  <c r="I431" i="434"/>
  <c r="C433" i="434"/>
  <c r="F434" i="434"/>
  <c r="I435" i="434"/>
  <c r="C437" i="434"/>
  <c r="F438" i="434"/>
  <c r="I439" i="434"/>
  <c r="C441" i="434"/>
  <c r="F442" i="434"/>
  <c r="I443" i="434"/>
  <c r="C445" i="434"/>
  <c r="F446" i="434"/>
  <c r="I447" i="434"/>
  <c r="C449" i="434"/>
  <c r="F450" i="434"/>
  <c r="I451" i="434"/>
  <c r="C453" i="434"/>
  <c r="F454" i="434"/>
  <c r="I455" i="434"/>
  <c r="C457" i="434"/>
  <c r="F458" i="434"/>
  <c r="I459" i="434"/>
  <c r="C461" i="434"/>
  <c r="F462" i="434"/>
  <c r="I463" i="434"/>
  <c r="C465" i="434"/>
  <c r="F466" i="434"/>
  <c r="I467" i="434"/>
  <c r="C469" i="434"/>
  <c r="F470" i="434"/>
  <c r="I471" i="434"/>
  <c r="C473" i="434"/>
  <c r="F474" i="434"/>
  <c r="I475" i="434"/>
  <c r="C477" i="434"/>
  <c r="F478" i="434"/>
  <c r="I479" i="434"/>
  <c r="C481" i="434"/>
  <c r="F482" i="434"/>
  <c r="I483" i="434"/>
  <c r="C485" i="434"/>
  <c r="F486" i="434"/>
  <c r="I487" i="434"/>
  <c r="C489" i="434"/>
  <c r="F490" i="434"/>
  <c r="I491" i="434"/>
  <c r="C493" i="434"/>
  <c r="F494" i="434"/>
  <c r="I495" i="434"/>
  <c r="C497" i="434"/>
  <c r="F498" i="434"/>
  <c r="F106" i="434"/>
  <c r="E119" i="434"/>
  <c r="H128" i="434"/>
  <c r="E138" i="434"/>
  <c r="J146" i="434"/>
  <c r="J156" i="434"/>
  <c r="H165" i="434"/>
  <c r="E172" i="434"/>
  <c r="D179" i="434"/>
  <c r="G186" i="434"/>
  <c r="D193" i="434"/>
  <c r="E198" i="434"/>
  <c r="E203" i="434"/>
  <c r="K206" i="434"/>
  <c r="C211" i="434"/>
  <c r="H215" i="434"/>
  <c r="E219" i="434"/>
  <c r="E223" i="434"/>
  <c r="H227" i="434"/>
  <c r="H231" i="434"/>
  <c r="C235" i="434"/>
  <c r="G238" i="434"/>
  <c r="G241" i="434"/>
  <c r="F244" i="434"/>
  <c r="E247" i="434"/>
  <c r="D250" i="434"/>
  <c r="G252" i="434"/>
  <c r="C255" i="434"/>
  <c r="D257" i="434"/>
  <c r="H259" i="434"/>
  <c r="D262" i="434"/>
  <c r="F264" i="434"/>
  <c r="I266" i="434"/>
  <c r="D269" i="434"/>
  <c r="G271" i="434"/>
  <c r="J273" i="434"/>
  <c r="F276" i="434"/>
  <c r="G278" i="434"/>
  <c r="K280" i="434"/>
  <c r="G283" i="434"/>
  <c r="I285" i="434"/>
  <c r="C288" i="434"/>
  <c r="G290" i="434"/>
  <c r="J292" i="434"/>
  <c r="D295" i="434"/>
  <c r="I297" i="434"/>
  <c r="J299" i="434"/>
  <c r="E302" i="434"/>
  <c r="J304" i="434"/>
  <c r="C307" i="434"/>
  <c r="F309" i="434"/>
  <c r="J311" i="434"/>
  <c r="D314" i="434"/>
  <c r="G316" i="434"/>
  <c r="C319" i="434"/>
  <c r="D321" i="434"/>
  <c r="H323" i="434"/>
  <c r="D326" i="434"/>
  <c r="F328" i="434"/>
  <c r="I330" i="434"/>
  <c r="D333" i="434"/>
  <c r="G335" i="434"/>
  <c r="E110" i="434"/>
  <c r="J120" i="434"/>
  <c r="I130" i="434"/>
  <c r="H139" i="434"/>
  <c r="K148" i="434"/>
  <c r="I158" i="434"/>
  <c r="G166" i="434"/>
  <c r="J173" i="434"/>
  <c r="C181" i="434"/>
  <c r="E187" i="434"/>
  <c r="D194" i="434"/>
  <c r="H199" i="434"/>
  <c r="I203" i="434"/>
  <c r="I207" i="434"/>
  <c r="D212" i="434"/>
  <c r="J215" i="434"/>
  <c r="K219" i="434"/>
  <c r="F224" i="434"/>
  <c r="D228" i="434"/>
  <c r="D232" i="434"/>
  <c r="K235" i="434"/>
  <c r="J238" i="434"/>
  <c r="D242" i="434"/>
  <c r="C245" i="434"/>
  <c r="J247" i="434"/>
  <c r="G250" i="434"/>
  <c r="C253" i="434"/>
  <c r="E255" i="434"/>
  <c r="I257" i="434"/>
  <c r="E260" i="434"/>
  <c r="F262" i="434"/>
  <c r="J264" i="434"/>
  <c r="E267" i="434"/>
  <c r="H269" i="434"/>
  <c r="J271" i="434"/>
  <c r="F274" i="434"/>
  <c r="H276" i="434"/>
  <c r="C279" i="434"/>
  <c r="H281" i="434"/>
  <c r="I283" i="434"/>
  <c r="D286" i="434"/>
  <c r="H288" i="434"/>
  <c r="K290" i="434"/>
  <c r="D293" i="434"/>
  <c r="I295" i="434"/>
  <c r="K297" i="434"/>
  <c r="F300" i="434"/>
  <c r="K302" i="434"/>
  <c r="C305" i="434"/>
  <c r="G307" i="434"/>
  <c r="K309" i="434"/>
  <c r="E312" i="434"/>
  <c r="G314" i="434"/>
  <c r="C317" i="434"/>
  <c r="E319" i="434"/>
  <c r="I321" i="434"/>
  <c r="E324" i="434"/>
  <c r="F326" i="434"/>
  <c r="J328" i="434"/>
  <c r="E331" i="434"/>
  <c r="H333" i="434"/>
  <c r="J335" i="434"/>
  <c r="F338" i="434"/>
  <c r="H340" i="434"/>
  <c r="G342" i="434"/>
  <c r="H344" i="434"/>
  <c r="G346" i="434"/>
  <c r="G348" i="434"/>
  <c r="F350" i="434"/>
  <c r="F352" i="434"/>
  <c r="E354" i="434"/>
  <c r="E356" i="434"/>
  <c r="D358" i="434"/>
  <c r="J359" i="434"/>
  <c r="I361" i="434"/>
  <c r="G363" i="434"/>
  <c r="D365" i="434"/>
  <c r="C367" i="434"/>
  <c r="J368" i="434"/>
  <c r="G370" i="434"/>
  <c r="F372" i="434"/>
  <c r="D374" i="434"/>
  <c r="J375" i="434"/>
  <c r="I377" i="434"/>
  <c r="G379" i="434"/>
  <c r="D381" i="434"/>
  <c r="C383" i="434"/>
  <c r="J384" i="434"/>
  <c r="G386" i="434"/>
  <c r="F388" i="434"/>
  <c r="D390" i="434"/>
  <c r="J391" i="434"/>
  <c r="F393" i="434"/>
  <c r="C395" i="434"/>
  <c r="H396" i="434"/>
  <c r="E398" i="434"/>
  <c r="J399" i="434"/>
  <c r="F401" i="434"/>
  <c r="K402" i="434"/>
  <c r="E404" i="434"/>
  <c r="H405" i="434"/>
  <c r="K406" i="434"/>
  <c r="E408" i="434"/>
  <c r="H409" i="434"/>
  <c r="K410" i="434"/>
  <c r="E412" i="434"/>
  <c r="H413" i="434"/>
  <c r="K414" i="434"/>
  <c r="E416" i="434"/>
  <c r="H417" i="434"/>
  <c r="K418" i="434"/>
  <c r="E420" i="434"/>
  <c r="H421" i="434"/>
  <c r="K422" i="434"/>
  <c r="E424" i="434"/>
  <c r="H425" i="434"/>
  <c r="K426" i="434"/>
  <c r="E428" i="434"/>
  <c r="H429" i="434"/>
  <c r="K430" i="434"/>
  <c r="E432" i="434"/>
  <c r="H433" i="434"/>
  <c r="K434" i="434"/>
  <c r="E436" i="434"/>
  <c r="H437" i="434"/>
  <c r="K438" i="434"/>
  <c r="E440" i="434"/>
  <c r="H441" i="434"/>
  <c r="K442" i="434"/>
  <c r="E444" i="434"/>
  <c r="H445" i="434"/>
  <c r="K446" i="434"/>
  <c r="E448" i="434"/>
  <c r="H449" i="434"/>
  <c r="K450" i="434"/>
  <c r="E452" i="434"/>
  <c r="H453" i="434"/>
  <c r="K454" i="434"/>
  <c r="E456" i="434"/>
  <c r="H457" i="434"/>
  <c r="K458" i="434"/>
  <c r="E460" i="434"/>
  <c r="H461" i="434"/>
  <c r="K462" i="434"/>
  <c r="E464" i="434"/>
  <c r="H465" i="434"/>
  <c r="K466" i="434"/>
  <c r="E468" i="434"/>
  <c r="H469" i="434"/>
  <c r="K470" i="434"/>
  <c r="E472" i="434"/>
  <c r="H473" i="434"/>
  <c r="K474" i="434"/>
  <c r="E476" i="434"/>
  <c r="H477" i="434"/>
  <c r="K478" i="434"/>
  <c r="E480" i="434"/>
  <c r="H481" i="434"/>
  <c r="K482" i="434"/>
  <c r="E484" i="434"/>
  <c r="H485" i="434"/>
  <c r="K486" i="434"/>
  <c r="E488" i="434"/>
  <c r="H489" i="434"/>
  <c r="K490" i="434"/>
  <c r="E492" i="434"/>
  <c r="H493" i="434"/>
  <c r="K494" i="434"/>
  <c r="E496" i="434"/>
  <c r="H497" i="434"/>
  <c r="F112" i="434"/>
  <c r="E128" i="434"/>
  <c r="K144" i="434"/>
  <c r="K160" i="434"/>
  <c r="C173" i="434"/>
  <c r="H184" i="434"/>
  <c r="D196" i="434"/>
  <c r="F204" i="434"/>
  <c r="J210" i="434"/>
  <c r="E218" i="434"/>
  <c r="C225" i="434"/>
  <c r="J231" i="434"/>
  <c r="I237" i="434"/>
  <c r="D243" i="434"/>
  <c r="E248" i="434"/>
  <c r="F252" i="434"/>
  <c r="H256" i="434"/>
  <c r="H260" i="434"/>
  <c r="H264" i="434"/>
  <c r="H268" i="434"/>
  <c r="J272" i="434"/>
  <c r="C277" i="434"/>
  <c r="J280" i="434"/>
  <c r="C285" i="434"/>
  <c r="C289" i="434"/>
  <c r="C293" i="434"/>
  <c r="C297" i="434"/>
  <c r="D301" i="434"/>
  <c r="H305" i="434"/>
  <c r="D309" i="434"/>
  <c r="H313" i="434"/>
  <c r="H317" i="434"/>
  <c r="H321" i="434"/>
  <c r="H325" i="434"/>
  <c r="I329" i="434"/>
  <c r="K333" i="434"/>
  <c r="I337" i="434"/>
  <c r="J340" i="434"/>
  <c r="E343" i="434"/>
  <c r="K345" i="434"/>
  <c r="H348" i="434"/>
  <c r="C351" i="434"/>
  <c r="J353" i="434"/>
  <c r="F356" i="434"/>
  <c r="I358" i="434"/>
  <c r="D361" i="434"/>
  <c r="H363" i="434"/>
  <c r="J365" i="434"/>
  <c r="F368" i="434"/>
  <c r="I370" i="434"/>
  <c r="K372" i="434"/>
  <c r="G375" i="434"/>
  <c r="J377" i="434"/>
  <c r="C380" i="434"/>
  <c r="G382" i="434"/>
  <c r="K384" i="434"/>
  <c r="D387" i="434"/>
  <c r="I389" i="434"/>
  <c r="K391" i="434"/>
  <c r="K393" i="434"/>
  <c r="E396" i="434"/>
  <c r="F398" i="434"/>
  <c r="F400" i="434"/>
  <c r="H402" i="434"/>
  <c r="F404" i="434"/>
  <c r="C406" i="434"/>
  <c r="K407" i="434"/>
  <c r="I409" i="434"/>
  <c r="F411" i="434"/>
  <c r="E413" i="434"/>
  <c r="C415" i="434"/>
  <c r="I416" i="434"/>
  <c r="H418" i="434"/>
  <c r="F420" i="434"/>
  <c r="C422" i="434"/>
  <c r="K423" i="434"/>
  <c r="I425" i="434"/>
  <c r="F427" i="434"/>
  <c r="E429" i="434"/>
  <c r="C431" i="434"/>
  <c r="I432" i="434"/>
  <c r="H434" i="434"/>
  <c r="F436" i="434"/>
  <c r="C438" i="434"/>
  <c r="K439" i="434"/>
  <c r="I441" i="434"/>
  <c r="F443" i="434"/>
  <c r="E445" i="434"/>
  <c r="C447" i="434"/>
  <c r="I448" i="434"/>
  <c r="H450" i="434"/>
  <c r="F452" i="434"/>
  <c r="C454" i="434"/>
  <c r="K455" i="434"/>
  <c r="I457" i="434"/>
  <c r="F459" i="434"/>
  <c r="E461" i="434"/>
  <c r="C463" i="434"/>
  <c r="I464" i="434"/>
  <c r="H466" i="434"/>
  <c r="F468" i="434"/>
  <c r="C470" i="434"/>
  <c r="F118" i="434"/>
  <c r="I134" i="434"/>
  <c r="H151" i="434"/>
  <c r="K165" i="434"/>
  <c r="F178" i="434"/>
  <c r="H189" i="434"/>
  <c r="F200" i="434"/>
  <c r="J206" i="434"/>
  <c r="K213" i="434"/>
  <c r="D221" i="434"/>
  <c r="K227" i="434"/>
  <c r="H234" i="434"/>
  <c r="J239" i="434"/>
  <c r="G245" i="434"/>
  <c r="J249" i="434"/>
  <c r="D254" i="434"/>
  <c r="F258" i="434"/>
  <c r="E262" i="434"/>
  <c r="F266" i="434"/>
  <c r="E270" i="434"/>
  <c r="I274" i="434"/>
  <c r="F278" i="434"/>
  <c r="G282" i="434"/>
  <c r="K286" i="434"/>
  <c r="I290" i="434"/>
  <c r="K294" i="434"/>
  <c r="I298" i="434"/>
  <c r="D303" i="434"/>
  <c r="K306" i="434"/>
  <c r="C311" i="434"/>
  <c r="E315" i="434"/>
  <c r="D319" i="434"/>
  <c r="E323" i="434"/>
  <c r="D327" i="434"/>
  <c r="H331" i="434"/>
  <c r="E335" i="434"/>
  <c r="K338" i="434"/>
  <c r="K341" i="434"/>
  <c r="F344" i="434"/>
  <c r="C347" i="434"/>
  <c r="I349" i="434"/>
  <c r="E352" i="434"/>
  <c r="I354" i="434"/>
  <c r="H357" i="434"/>
  <c r="I359" i="434"/>
  <c r="D362" i="434"/>
  <c r="H364" i="434"/>
  <c r="K366" i="434"/>
  <c r="D369" i="434"/>
  <c r="I371" i="434"/>
  <c r="K373" i="434"/>
  <c r="F376" i="434"/>
  <c r="K378" i="434"/>
  <c r="C381" i="434"/>
  <c r="G383" i="434"/>
  <c r="K385" i="434"/>
  <c r="E388" i="434"/>
  <c r="G390" i="434"/>
  <c r="K392" i="434"/>
  <c r="K394" i="434"/>
  <c r="C397" i="434"/>
  <c r="E399" i="434"/>
  <c r="E401" i="434"/>
  <c r="E403" i="434"/>
  <c r="D405" i="434"/>
  <c r="J406" i="434"/>
  <c r="H408" i="434"/>
  <c r="G410" i="434"/>
  <c r="D412" i="434"/>
  <c r="K413" i="434"/>
  <c r="J415" i="434"/>
  <c r="G417" i="434"/>
  <c r="E419" i="434"/>
  <c r="D421" i="434"/>
  <c r="J422" i="434"/>
  <c r="H424" i="434"/>
  <c r="G426" i="434"/>
  <c r="D428" i="434"/>
  <c r="K429" i="434"/>
  <c r="J431" i="434"/>
  <c r="G433" i="434"/>
  <c r="E435" i="434"/>
  <c r="D437" i="434"/>
  <c r="J438" i="434"/>
  <c r="H440" i="434"/>
  <c r="G442" i="434"/>
  <c r="F120" i="434"/>
  <c r="F136" i="434"/>
  <c r="F152" i="434"/>
  <c r="J167" i="434"/>
  <c r="G178" i="434"/>
  <c r="E191" i="434"/>
  <c r="H200" i="434"/>
  <c r="H207" i="434"/>
  <c r="F214" i="434"/>
  <c r="G221" i="434"/>
  <c r="K228" i="434"/>
  <c r="K234" i="434"/>
  <c r="H240" i="434"/>
  <c r="H245" i="434"/>
  <c r="F250" i="434"/>
  <c r="F254" i="434"/>
  <c r="G258" i="434"/>
  <c r="K262" i="434"/>
  <c r="G266" i="434"/>
  <c r="K270" i="434"/>
  <c r="K274" i="434"/>
  <c r="K278" i="434"/>
  <c r="K282" i="434"/>
  <c r="C287" i="434"/>
  <c r="E291" i="434"/>
  <c r="C295" i="434"/>
  <c r="E299" i="434"/>
  <c r="E303" i="434"/>
  <c r="E307" i="434"/>
  <c r="E311" i="434"/>
  <c r="G315" i="434"/>
  <c r="I319" i="434"/>
  <c r="G323" i="434"/>
  <c r="I327" i="434"/>
  <c r="I331" i="434"/>
  <c r="I335" i="434"/>
  <c r="C339" i="434"/>
  <c r="D342" i="434"/>
  <c r="J344" i="434"/>
  <c r="D347" i="434"/>
  <c r="K349" i="434"/>
  <c r="G352" i="434"/>
  <c r="K354" i="434"/>
  <c r="I357" i="434"/>
  <c r="C360" i="434"/>
  <c r="E362" i="434"/>
  <c r="J364" i="434"/>
  <c r="D367" i="434"/>
  <c r="F369" i="434"/>
  <c r="J371" i="434"/>
  <c r="E374" i="434"/>
  <c r="G376" i="434"/>
  <c r="C379" i="434"/>
  <c r="F381" i="434"/>
  <c r="H383" i="434"/>
  <c r="D386" i="434"/>
  <c r="G388" i="434"/>
  <c r="I390" i="434"/>
  <c r="C393" i="434"/>
  <c r="D395" i="434"/>
  <c r="D397" i="434"/>
  <c r="G399" i="434"/>
  <c r="H401" i="434"/>
  <c r="F403" i="434"/>
  <c r="E405" i="434"/>
  <c r="C407" i="434"/>
  <c r="I408" i="434"/>
  <c r="H410" i="434"/>
  <c r="F412" i="434"/>
  <c r="C414" i="434"/>
  <c r="K415" i="434"/>
  <c r="I417" i="434"/>
  <c r="F419" i="434"/>
  <c r="E421" i="434"/>
  <c r="C423" i="434"/>
  <c r="I424" i="434"/>
  <c r="H426" i="434"/>
  <c r="F428" i="434"/>
  <c r="C430" i="434"/>
  <c r="K431" i="434"/>
  <c r="I433" i="434"/>
  <c r="F435" i="434"/>
  <c r="E437" i="434"/>
  <c r="C439" i="434"/>
  <c r="I440" i="434"/>
  <c r="D51" i="434"/>
  <c r="G127" i="434"/>
  <c r="J148" i="434"/>
  <c r="H168" i="434"/>
  <c r="J183" i="434"/>
  <c r="D198" i="434"/>
  <c r="C209" i="434"/>
  <c r="E217" i="434"/>
  <c r="G226" i="434"/>
  <c r="E236" i="434"/>
  <c r="C243" i="434"/>
  <c r="G249" i="434"/>
  <c r="D255" i="434"/>
  <c r="G260" i="434"/>
  <c r="I265" i="434"/>
  <c r="E271" i="434"/>
  <c r="G276" i="434"/>
  <c r="K281" i="434"/>
  <c r="I287" i="434"/>
  <c r="H292" i="434"/>
  <c r="F298" i="434"/>
  <c r="J303" i="434"/>
  <c r="C309" i="434"/>
  <c r="F314" i="434"/>
  <c r="C320" i="434"/>
  <c r="D325" i="434"/>
  <c r="G330" i="434"/>
  <c r="H336" i="434"/>
  <c r="G340" i="434"/>
  <c r="C344" i="434"/>
  <c r="I347" i="434"/>
  <c r="K350" i="434"/>
  <c r="F354" i="434"/>
  <c r="K357" i="434"/>
  <c r="C361" i="434"/>
  <c r="C364" i="434"/>
  <c r="G367" i="434"/>
  <c r="F370" i="434"/>
  <c r="I373" i="434"/>
  <c r="C377" i="434"/>
  <c r="J379" i="434"/>
  <c r="D383" i="434"/>
  <c r="F386" i="434"/>
  <c r="H389" i="434"/>
  <c r="F392" i="434"/>
  <c r="G395" i="434"/>
  <c r="D398" i="434"/>
  <c r="C401" i="434"/>
  <c r="J403" i="434"/>
  <c r="K405" i="434"/>
  <c r="F408" i="434"/>
  <c r="J410" i="434"/>
  <c r="D413" i="434"/>
  <c r="F415" i="434"/>
  <c r="K417" i="434"/>
  <c r="D420" i="434"/>
  <c r="H422" i="434"/>
  <c r="D425" i="434"/>
  <c r="E427" i="434"/>
  <c r="I429" i="434"/>
  <c r="D432" i="434"/>
  <c r="G434" i="434"/>
  <c r="I436" i="434"/>
  <c r="E439" i="434"/>
  <c r="G441" i="434"/>
  <c r="J443" i="434"/>
  <c r="I445" i="434"/>
  <c r="H447" i="434"/>
  <c r="G449" i="434"/>
  <c r="F451" i="434"/>
  <c r="F453" i="434"/>
  <c r="E455" i="434"/>
  <c r="E457" i="434"/>
  <c r="D459" i="434"/>
  <c r="D461" i="434"/>
  <c r="D463" i="434"/>
  <c r="D465" i="434"/>
  <c r="C467" i="434"/>
  <c r="K468" i="434"/>
  <c r="J470" i="434"/>
  <c r="H472" i="434"/>
  <c r="D476" i="434"/>
  <c r="K477" i="434"/>
  <c r="H479" i="434"/>
  <c r="E481" i="434"/>
  <c r="H92" i="434"/>
  <c r="K128" i="434"/>
  <c r="K149" i="434"/>
  <c r="H170" i="434"/>
  <c r="F186" i="434"/>
  <c r="J198" i="434"/>
  <c r="E209" i="434"/>
  <c r="H218" i="434"/>
  <c r="E227" i="434"/>
  <c r="F236" i="434"/>
  <c r="G243" i="434"/>
  <c r="I249" i="434"/>
  <c r="I255" i="434"/>
  <c r="J260" i="434"/>
  <c r="K265" i="434"/>
  <c r="I271" i="434"/>
  <c r="D277" i="434"/>
  <c r="D282" i="434"/>
  <c r="J287" i="434"/>
  <c r="H293" i="434"/>
  <c r="G298" i="434"/>
  <c r="E304" i="434"/>
  <c r="H309" i="434"/>
  <c r="K314" i="434"/>
  <c r="H320" i="434"/>
  <c r="K325" i="434"/>
  <c r="K330" i="434"/>
  <c r="J336" i="434"/>
  <c r="C341" i="434"/>
  <c r="E344" i="434"/>
  <c r="J347" i="434"/>
  <c r="E351" i="434"/>
  <c r="G354" i="434"/>
  <c r="E358" i="434"/>
  <c r="F361" i="434"/>
  <c r="F364" i="434"/>
  <c r="H367" i="434"/>
  <c r="K370" i="434"/>
  <c r="J373" i="434"/>
  <c r="D377" i="434"/>
  <c r="F380" i="434"/>
  <c r="E383" i="434"/>
  <c r="I386" i="434"/>
  <c r="J389" i="434"/>
  <c r="H392" i="434"/>
  <c r="H395" i="434"/>
  <c r="G398" i="434"/>
  <c r="D401" i="434"/>
  <c r="K403" i="434"/>
  <c r="E406" i="434"/>
  <c r="G408" i="434"/>
  <c r="C411" i="434"/>
  <c r="F413" i="434"/>
  <c r="H415" i="434"/>
  <c r="C418" i="434"/>
  <c r="G420" i="434"/>
  <c r="I422" i="434"/>
  <c r="E425" i="434"/>
  <c r="H427" i="434"/>
  <c r="J429" i="434"/>
  <c r="F432" i="434"/>
  <c r="I434" i="434"/>
  <c r="K436" i="434"/>
  <c r="F439" i="434"/>
  <c r="J441" i="434"/>
  <c r="K443" i="434"/>
  <c r="J445" i="434"/>
  <c r="J447" i="434"/>
  <c r="I449" i="434"/>
  <c r="H451" i="434"/>
  <c r="G453" i="434"/>
  <c r="F455" i="434"/>
  <c r="F457" i="434"/>
  <c r="E459" i="434"/>
  <c r="F461" i="434"/>
  <c r="E463" i="434"/>
  <c r="E465" i="434"/>
  <c r="D467" i="434"/>
  <c r="D469" i="434"/>
  <c r="C471" i="434"/>
  <c r="I472" i="434"/>
  <c r="H474" i="434"/>
  <c r="F476" i="434"/>
  <c r="C478" i="434"/>
  <c r="J479" i="434"/>
  <c r="E104" i="434"/>
  <c r="F132" i="434"/>
  <c r="G153" i="434"/>
  <c r="D171" i="434"/>
  <c r="K186" i="434"/>
  <c r="K200" i="434"/>
  <c r="I209" i="434"/>
  <c r="C219" i="434"/>
  <c r="C229" i="434"/>
  <c r="E108" i="434"/>
  <c r="H132" i="434"/>
  <c r="K154" i="434"/>
  <c r="J171" i="434"/>
  <c r="C189" i="434"/>
  <c r="H201" i="434"/>
  <c r="C113" i="434"/>
  <c r="K132" i="434"/>
  <c r="J155" i="434"/>
  <c r="D174" i="434"/>
  <c r="D189" i="434"/>
  <c r="E202" i="434"/>
  <c r="E211" i="434"/>
  <c r="F220" i="434"/>
  <c r="F230" i="434"/>
  <c r="E238" i="434"/>
  <c r="H244" i="434"/>
  <c r="G251" i="434"/>
  <c r="K256" i="434"/>
  <c r="K261" i="434"/>
  <c r="I267" i="434"/>
  <c r="C273" i="434"/>
  <c r="E278" i="434"/>
  <c r="E284" i="434"/>
  <c r="D289" i="434"/>
  <c r="F294" i="434"/>
  <c r="E300" i="434"/>
  <c r="I305" i="434"/>
  <c r="G310" i="434"/>
  <c r="F316" i="434"/>
  <c r="K321" i="434"/>
  <c r="C327" i="434"/>
  <c r="H332" i="434"/>
  <c r="J337" i="434"/>
  <c r="I341" i="434"/>
  <c r="D345" i="434"/>
  <c r="J348" i="434"/>
  <c r="C352" i="434"/>
  <c r="I355" i="434"/>
  <c r="C359" i="434"/>
  <c r="K361" i="434"/>
  <c r="F365" i="434"/>
  <c r="G368" i="434"/>
  <c r="G371" i="434"/>
  <c r="I374" i="434"/>
  <c r="K377" i="434"/>
  <c r="K380" i="434"/>
  <c r="F384" i="434"/>
  <c r="G387" i="434"/>
  <c r="F390" i="434"/>
  <c r="H393" i="434"/>
  <c r="F396" i="434"/>
  <c r="C399" i="434"/>
  <c r="K401" i="434"/>
  <c r="G404" i="434"/>
  <c r="I406" i="434"/>
  <c r="E409" i="434"/>
  <c r="H411" i="434"/>
  <c r="J413" i="434"/>
  <c r="F416" i="434"/>
  <c r="I418" i="434"/>
  <c r="K420" i="434"/>
  <c r="F423" i="434"/>
  <c r="J425" i="434"/>
  <c r="C428" i="434"/>
  <c r="H430" i="434"/>
  <c r="K432" i="434"/>
  <c r="D435" i="434"/>
  <c r="I437" i="434"/>
  <c r="C440" i="434"/>
  <c r="E442" i="434"/>
  <c r="F444" i="434"/>
  <c r="E446" i="434"/>
  <c r="D448" i="434"/>
  <c r="C450" i="434"/>
  <c r="C452" i="434"/>
  <c r="K453" i="434"/>
  <c r="C456" i="434"/>
  <c r="K457" i="434"/>
  <c r="K459" i="434"/>
  <c r="J461" i="434"/>
  <c r="J463" i="434"/>
  <c r="I465" i="434"/>
  <c r="H467" i="434"/>
  <c r="G469" i="434"/>
  <c r="F471" i="434"/>
  <c r="E473" i="434"/>
  <c r="C475" i="434"/>
  <c r="I476" i="434"/>
  <c r="H478" i="434"/>
  <c r="D480" i="434"/>
  <c r="J481" i="434"/>
  <c r="F483" i="434"/>
  <c r="K484" i="434"/>
  <c r="H486" i="434"/>
  <c r="D488" i="434"/>
  <c r="J489" i="434"/>
  <c r="F491" i="434"/>
  <c r="K492" i="434"/>
  <c r="H494" i="434"/>
  <c r="D496" i="434"/>
  <c r="J497" i="434"/>
  <c r="E499" i="434"/>
  <c r="H500" i="434"/>
  <c r="K501" i="434"/>
  <c r="E503" i="434"/>
  <c r="H504" i="434"/>
  <c r="K505" i="434"/>
  <c r="I113" i="434"/>
  <c r="I137" i="434"/>
  <c r="C157" i="434"/>
  <c r="I175" i="434"/>
  <c r="E192" i="434"/>
  <c r="C203" i="434"/>
  <c r="K221" i="434"/>
  <c r="J230" i="434"/>
  <c r="J116" i="434"/>
  <c r="K138" i="434"/>
  <c r="H159" i="434"/>
  <c r="K175" i="434"/>
  <c r="G192" i="434"/>
  <c r="G203" i="434"/>
  <c r="K212" i="434"/>
  <c r="J222" i="434"/>
  <c r="C231" i="434"/>
  <c r="H239" i="434"/>
  <c r="F246" i="434"/>
  <c r="E252" i="434"/>
  <c r="H257" i="434"/>
  <c r="D263" i="434"/>
  <c r="F268" i="434"/>
  <c r="I273" i="434"/>
  <c r="I279" i="434"/>
  <c r="G284" i="434"/>
  <c r="K289" i="434"/>
  <c r="C296" i="434"/>
  <c r="C301" i="434"/>
  <c r="F306" i="434"/>
  <c r="C312" i="434"/>
  <c r="F317" i="434"/>
  <c r="G322" i="434"/>
  <c r="E328" i="434"/>
  <c r="F333" i="434"/>
  <c r="G338" i="434"/>
  <c r="F342" i="434"/>
  <c r="J345" i="434"/>
  <c r="C349" i="434"/>
  <c r="J352" i="434"/>
  <c r="C356" i="434"/>
  <c r="G359" i="434"/>
  <c r="K362" i="434"/>
  <c r="I365" i="434"/>
  <c r="K368" i="434"/>
  <c r="E372" i="434"/>
  <c r="E375" i="434"/>
  <c r="E378" i="434"/>
  <c r="I381" i="434"/>
  <c r="H384" i="434"/>
  <c r="J387" i="434"/>
  <c r="E391" i="434"/>
  <c r="J393" i="434"/>
  <c r="J396" i="434"/>
  <c r="I399" i="434"/>
  <c r="G402" i="434"/>
  <c r="I404" i="434"/>
  <c r="E407" i="434"/>
  <c r="G409" i="434"/>
  <c r="K411" i="434"/>
  <c r="G414" i="434"/>
  <c r="H416" i="434"/>
  <c r="C419" i="434"/>
  <c r="G421" i="434"/>
  <c r="J423" i="434"/>
  <c r="C426" i="434"/>
  <c r="H428" i="434"/>
  <c r="J430" i="434"/>
  <c r="E433" i="434"/>
  <c r="J435" i="434"/>
  <c r="K437" i="434"/>
  <c r="F440" i="434"/>
  <c r="I442" i="434"/>
  <c r="H444" i="434"/>
  <c r="H446" i="434"/>
  <c r="G448" i="434"/>
  <c r="G450" i="434"/>
  <c r="G452" i="434"/>
  <c r="G454" i="434"/>
  <c r="F456" i="434"/>
  <c r="E458" i="434"/>
  <c r="D460" i="434"/>
  <c r="C462" i="434"/>
  <c r="C464" i="434"/>
  <c r="K465" i="434"/>
  <c r="K467" i="434"/>
  <c r="J469" i="434"/>
  <c r="J471" i="434"/>
  <c r="G473" i="434"/>
  <c r="E475" i="434"/>
  <c r="D477" i="434"/>
  <c r="J478" i="434"/>
  <c r="G480" i="434"/>
  <c r="C482" i="434"/>
  <c r="E118" i="434"/>
  <c r="F141" i="434"/>
  <c r="C161" i="434"/>
  <c r="D177" i="434"/>
  <c r="H193" i="434"/>
  <c r="K204" i="434"/>
  <c r="E122" i="434"/>
  <c r="I141" i="434"/>
  <c r="K162" i="434"/>
  <c r="J179" i="434"/>
  <c r="K194" i="434"/>
  <c r="C205" i="434"/>
  <c r="C215" i="434"/>
  <c r="H223" i="434"/>
  <c r="G233" i="434"/>
  <c r="C241" i="434"/>
  <c r="D247" i="434"/>
  <c r="F253" i="434"/>
  <c r="K258" i="434"/>
  <c r="C264" i="434"/>
  <c r="F269" i="434"/>
  <c r="C275" i="434"/>
  <c r="E280" i="434"/>
  <c r="H285" i="434"/>
  <c r="G291" i="434"/>
  <c r="F296" i="434"/>
  <c r="K301" i="434"/>
  <c r="I307" i="434"/>
  <c r="J312" i="434"/>
  <c r="D318" i="434"/>
  <c r="I323" i="434"/>
  <c r="C329" i="434"/>
  <c r="E334" i="434"/>
  <c r="G339" i="434"/>
  <c r="C343" i="434"/>
  <c r="F346" i="434"/>
  <c r="D350" i="434"/>
  <c r="D353" i="434"/>
  <c r="H356" i="434"/>
  <c r="E360" i="434"/>
  <c r="D363" i="434"/>
  <c r="F366" i="434"/>
  <c r="I369" i="434"/>
  <c r="H372" i="434"/>
  <c r="I375" i="434"/>
  <c r="D379" i="434"/>
  <c r="D382" i="434"/>
  <c r="D385" i="434"/>
  <c r="H388" i="434"/>
  <c r="H391" i="434"/>
  <c r="G394" i="434"/>
  <c r="F397" i="434"/>
  <c r="C400" i="434"/>
  <c r="J402" i="434"/>
  <c r="F405" i="434"/>
  <c r="H407" i="434"/>
  <c r="K409" i="434"/>
  <c r="G412" i="434"/>
  <c r="I414" i="434"/>
  <c r="D417" i="434"/>
  <c r="H419" i="434"/>
  <c r="J421" i="434"/>
  <c r="D424" i="434"/>
  <c r="I426" i="434"/>
  <c r="K428" i="434"/>
  <c r="E431" i="434"/>
  <c r="J433" i="434"/>
  <c r="C436" i="434"/>
  <c r="G438" i="434"/>
  <c r="K440" i="434"/>
  <c r="C443" i="434"/>
  <c r="K444" i="434"/>
  <c r="J446" i="434"/>
  <c r="K448" i="434"/>
  <c r="J450" i="434"/>
  <c r="I452" i="434"/>
  <c r="I454" i="434"/>
  <c r="H456" i="434"/>
  <c r="H458" i="434"/>
  <c r="G460" i="434"/>
  <c r="G462" i="434"/>
  <c r="F464" i="434"/>
  <c r="E466" i="434"/>
  <c r="D468" i="434"/>
  <c r="E470" i="434"/>
  <c r="C472" i="434"/>
  <c r="J473" i="434"/>
  <c r="H475" i="434"/>
  <c r="F477" i="434"/>
  <c r="D479" i="434"/>
  <c r="I480" i="434"/>
  <c r="C124" i="434"/>
  <c r="G142" i="434"/>
  <c r="I163" i="434"/>
  <c r="H181" i="434"/>
  <c r="K195" i="434"/>
  <c r="K205" i="434"/>
  <c r="I215" i="434"/>
  <c r="J224" i="434"/>
  <c r="H233" i="434"/>
  <c r="E241" i="434"/>
  <c r="H247" i="434"/>
  <c r="H253" i="434"/>
  <c r="E259" i="434"/>
  <c r="E264" i="434"/>
  <c r="K269" i="434"/>
  <c r="G275" i="434"/>
  <c r="H280" i="434"/>
  <c r="K285" i="434"/>
  <c r="H291" i="434"/>
  <c r="J296" i="434"/>
  <c r="D302" i="434"/>
  <c r="E308" i="434"/>
  <c r="K312" i="434"/>
  <c r="F318" i="434"/>
  <c r="G324" i="434"/>
  <c r="H329" i="434"/>
  <c r="K334" i="434"/>
  <c r="I339" i="434"/>
  <c r="D343" i="434"/>
  <c r="I346" i="434"/>
  <c r="E350" i="434"/>
  <c r="I353" i="434"/>
  <c r="J356" i="434"/>
  <c r="F360" i="434"/>
  <c r="E363" i="434"/>
  <c r="G366" i="434"/>
  <c r="K369" i="434"/>
  <c r="J372" i="434"/>
  <c r="C376" i="434"/>
  <c r="E379" i="434"/>
  <c r="F382" i="434"/>
  <c r="F385" i="434"/>
  <c r="J388" i="434"/>
  <c r="I391" i="434"/>
  <c r="H394" i="434"/>
  <c r="I397" i="434"/>
  <c r="E400" i="434"/>
  <c r="C403" i="434"/>
  <c r="G405" i="434"/>
  <c r="J407" i="434"/>
  <c r="C410" i="434"/>
  <c r="H412" i="434"/>
  <c r="J414" i="434"/>
  <c r="E417" i="434"/>
  <c r="J419" i="434"/>
  <c r="K421" i="434"/>
  <c r="F424" i="434"/>
  <c r="J426" i="434"/>
  <c r="D429" i="434"/>
  <c r="F431" i="434"/>
  <c r="K433" i="434"/>
  <c r="D436" i="434"/>
  <c r="H438" i="434"/>
  <c r="D441" i="434"/>
  <c r="D443" i="434"/>
  <c r="D445" i="434"/>
  <c r="D447" i="434"/>
  <c r="D449" i="434"/>
  <c r="C451" i="434"/>
  <c r="K452" i="434"/>
  <c r="J454" i="434"/>
  <c r="I456" i="434"/>
  <c r="I458" i="434"/>
  <c r="H460" i="434"/>
  <c r="H462" i="434"/>
  <c r="G464" i="434"/>
  <c r="G466" i="434"/>
  <c r="G125" i="434"/>
  <c r="I146" i="434"/>
  <c r="E168" i="434"/>
  <c r="K182" i="434"/>
  <c r="I197" i="434"/>
  <c r="F208" i="434"/>
  <c r="K216" i="434"/>
  <c r="E226" i="434"/>
  <c r="E235" i="434"/>
  <c r="F242" i="434"/>
  <c r="H248" i="434"/>
  <c r="K254" i="434"/>
  <c r="I259" i="434"/>
  <c r="H265" i="434"/>
  <c r="D271" i="434"/>
  <c r="E276" i="434"/>
  <c r="J281" i="434"/>
  <c r="E287" i="434"/>
  <c r="G292" i="434"/>
  <c r="J297" i="434"/>
  <c r="G303" i="434"/>
  <c r="H308" i="434"/>
  <c r="K313" i="434"/>
  <c r="J319" i="434"/>
  <c r="J324" i="434"/>
  <c r="F330" i="434"/>
  <c r="E336" i="434"/>
  <c r="F340" i="434"/>
  <c r="J343" i="434"/>
  <c r="G347" i="434"/>
  <c r="I350" i="434"/>
  <c r="D354" i="434"/>
  <c r="J357" i="434"/>
  <c r="J360" i="434"/>
  <c r="J363" i="434"/>
  <c r="E367" i="434"/>
  <c r="E370" i="434"/>
  <c r="H373" i="434"/>
  <c r="J376" i="434"/>
  <c r="I379" i="434"/>
  <c r="K382" i="434"/>
  <c r="E386" i="434"/>
  <c r="D389" i="434"/>
  <c r="E392" i="434"/>
  <c r="E395" i="434"/>
  <c r="K397" i="434"/>
  <c r="K400" i="434"/>
  <c r="H403" i="434"/>
  <c r="J405" i="434"/>
  <c r="D408" i="434"/>
  <c r="I410" i="434"/>
  <c r="K412" i="434"/>
  <c r="E415" i="434"/>
  <c r="J417" i="434"/>
  <c r="C420" i="434"/>
  <c r="G422" i="434"/>
  <c r="K424" i="434"/>
  <c r="D427" i="434"/>
  <c r="G429" i="434"/>
  <c r="C432" i="434"/>
  <c r="E434" i="434"/>
  <c r="H436" i="434"/>
  <c r="D439" i="434"/>
  <c r="F441" i="434"/>
  <c r="H443" i="434"/>
  <c r="G445" i="434"/>
  <c r="F447" i="434"/>
  <c r="F449" i="434"/>
  <c r="E451" i="434"/>
  <c r="E453" i="434"/>
  <c r="D455" i="434"/>
  <c r="D457" i="434"/>
  <c r="C459" i="434"/>
  <c r="K460" i="434"/>
  <c r="J462" i="434"/>
  <c r="K464" i="434"/>
  <c r="J466" i="434"/>
  <c r="I468" i="434"/>
  <c r="I470" i="434"/>
  <c r="G472" i="434"/>
  <c r="E474" i="434"/>
  <c r="C476" i="434"/>
  <c r="J477" i="434"/>
  <c r="G479" i="434"/>
  <c r="D481" i="434"/>
  <c r="I482" i="434"/>
  <c r="F484" i="434"/>
  <c r="K485" i="434"/>
  <c r="G487" i="434"/>
  <c r="D489" i="434"/>
  <c r="I490" i="434"/>
  <c r="F492" i="434"/>
  <c r="K493" i="434"/>
  <c r="G495" i="434"/>
  <c r="D497" i="434"/>
  <c r="I498" i="434"/>
  <c r="C500" i="434"/>
  <c r="F501" i="434"/>
  <c r="I502" i="434"/>
  <c r="C504" i="434"/>
  <c r="F505" i="434"/>
  <c r="K399" i="434"/>
  <c r="F497" i="434"/>
  <c r="G248" i="434"/>
  <c r="G378" i="434"/>
  <c r="E418" i="434"/>
  <c r="C435" i="434"/>
  <c r="E450" i="434"/>
  <c r="D464" i="434"/>
  <c r="J475" i="434"/>
  <c r="C484" i="434"/>
  <c r="K489" i="434"/>
  <c r="H495" i="434"/>
  <c r="G502" i="434"/>
  <c r="I275" i="434"/>
  <c r="I401" i="434"/>
  <c r="D165" i="434"/>
  <c r="H232" i="434"/>
  <c r="K250" i="434"/>
  <c r="C263" i="434"/>
  <c r="H301" i="434"/>
  <c r="C328" i="434"/>
  <c r="E340" i="434"/>
  <c r="F348" i="434"/>
  <c r="G356" i="434"/>
  <c r="K364" i="434"/>
  <c r="C372" i="434"/>
  <c r="H379" i="434"/>
  <c r="C387" i="434"/>
  <c r="E394" i="434"/>
  <c r="I412" i="434"/>
  <c r="K181" i="434"/>
  <c r="E234" i="434"/>
  <c r="E251" i="434"/>
  <c r="I263" i="434"/>
  <c r="F277" i="434"/>
  <c r="I289" i="434"/>
  <c r="F302" i="434"/>
  <c r="E316" i="434"/>
  <c r="H328" i="434"/>
  <c r="D341" i="434"/>
  <c r="K348" i="434"/>
  <c r="D357" i="434"/>
  <c r="C365" i="434"/>
  <c r="G372" i="434"/>
  <c r="H380" i="434"/>
  <c r="K196" i="434"/>
  <c r="J236" i="434"/>
  <c r="I251" i="434"/>
  <c r="C265" i="434"/>
  <c r="K277" i="434"/>
  <c r="F290" i="434"/>
  <c r="H304" i="434"/>
  <c r="H316" i="434"/>
  <c r="K329" i="434"/>
  <c r="F341" i="434"/>
  <c r="F349" i="434"/>
  <c r="F358" i="434"/>
  <c r="H365" i="434"/>
  <c r="D373" i="434"/>
  <c r="J380" i="434"/>
  <c r="C388" i="434"/>
  <c r="J395" i="434"/>
  <c r="E402" i="434"/>
  <c r="C408" i="434"/>
  <c r="I413" i="434"/>
  <c r="D419" i="434"/>
  <c r="F425" i="434"/>
  <c r="I430" i="434"/>
  <c r="G436" i="434"/>
  <c r="C442" i="434"/>
  <c r="I446" i="434"/>
  <c r="J451" i="434"/>
  <c r="D456" i="434"/>
  <c r="I460" i="434"/>
  <c r="G465" i="434"/>
  <c r="I469" i="434"/>
  <c r="F473" i="434"/>
  <c r="H476" i="434"/>
  <c r="C480" i="434"/>
  <c r="H482" i="434"/>
  <c r="H484" i="434"/>
  <c r="G486" i="434"/>
  <c r="G488" i="434"/>
  <c r="E490" i="434"/>
  <c r="D492" i="434"/>
  <c r="D494" i="434"/>
  <c r="C496" i="434"/>
  <c r="C498" i="434"/>
  <c r="I499" i="434"/>
  <c r="E501" i="434"/>
  <c r="K502" i="434"/>
  <c r="G504" i="434"/>
  <c r="H206" i="434"/>
  <c r="D237" i="434"/>
  <c r="H252" i="434"/>
  <c r="K266" i="434"/>
  <c r="E279" i="434"/>
  <c r="E292" i="434"/>
  <c r="K304" i="434"/>
  <c r="I317" i="434"/>
  <c r="J331" i="434"/>
  <c r="E342" i="434"/>
  <c r="G350" i="434"/>
  <c r="G358" i="434"/>
  <c r="D366" i="434"/>
  <c r="F374" i="434"/>
  <c r="H381" i="434"/>
  <c r="K388" i="434"/>
  <c r="C396" i="434"/>
  <c r="I402" i="434"/>
  <c r="K408" i="434"/>
  <c r="E414" i="434"/>
  <c r="K419" i="434"/>
  <c r="G425" i="434"/>
  <c r="D431" i="434"/>
  <c r="F437" i="434"/>
  <c r="H442" i="434"/>
  <c r="E447" i="434"/>
  <c r="K451" i="434"/>
  <c r="G456" i="434"/>
  <c r="G461" i="434"/>
  <c r="J465" i="434"/>
  <c r="K469" i="434"/>
  <c r="I473" i="434"/>
  <c r="K476" i="434"/>
  <c r="F480" i="434"/>
  <c r="J482" i="434"/>
  <c r="I484" i="434"/>
  <c r="I486" i="434"/>
  <c r="H488" i="434"/>
  <c r="G490" i="434"/>
  <c r="G492" i="434"/>
  <c r="E494" i="434"/>
  <c r="F496" i="434"/>
  <c r="D498" i="434"/>
  <c r="J499" i="434"/>
  <c r="G501" i="434"/>
  <c r="C503" i="434"/>
  <c r="I504" i="434"/>
  <c r="G210" i="434"/>
  <c r="H238" i="434"/>
  <c r="I253" i="434"/>
  <c r="H267" i="434"/>
  <c r="J279" i="434"/>
  <c r="K293" i="434"/>
  <c r="J305" i="434"/>
  <c r="K318" i="434"/>
  <c r="F332" i="434"/>
  <c r="K342" i="434"/>
  <c r="I351" i="434"/>
  <c r="E359" i="434"/>
  <c r="I366" i="434"/>
  <c r="G374" i="434"/>
  <c r="J381" i="434"/>
  <c r="K389" i="434"/>
  <c r="G396" i="434"/>
  <c r="D403" i="434"/>
  <c r="H414" i="434"/>
  <c r="H420" i="434"/>
  <c r="K425" i="434"/>
  <c r="H431" i="434"/>
  <c r="G437" i="434"/>
  <c r="J442" i="434"/>
  <c r="K447" i="434"/>
  <c r="D452" i="434"/>
  <c r="K456" i="434"/>
  <c r="I461" i="434"/>
  <c r="C466" i="434"/>
  <c r="G470" i="434"/>
  <c r="K473" i="434"/>
  <c r="E477" i="434"/>
  <c r="H480" i="434"/>
  <c r="C483" i="434"/>
  <c r="J484" i="434"/>
  <c r="J486" i="434"/>
  <c r="I488" i="434"/>
  <c r="H490" i="434"/>
  <c r="H492" i="434"/>
  <c r="G494" i="434"/>
  <c r="E498" i="434"/>
  <c r="K499" i="434"/>
  <c r="H501" i="434"/>
  <c r="D503" i="434"/>
  <c r="J504" i="434"/>
  <c r="H212" i="434"/>
  <c r="J255" i="434"/>
  <c r="J267" i="434"/>
  <c r="C281" i="434"/>
  <c r="D294" i="434"/>
  <c r="I306" i="434"/>
  <c r="K320" i="434"/>
  <c r="C333" i="434"/>
  <c r="H343" i="434"/>
  <c r="J351" i="434"/>
  <c r="H359" i="434"/>
  <c r="J367" i="434"/>
  <c r="I382" i="434"/>
  <c r="E390" i="434"/>
  <c r="K396" i="434"/>
  <c r="F409" i="434"/>
  <c r="D415" i="434"/>
  <c r="E426" i="434"/>
  <c r="J437" i="434"/>
  <c r="C448" i="434"/>
  <c r="G457" i="434"/>
  <c r="I466" i="434"/>
  <c r="C474" i="434"/>
  <c r="J480" i="434"/>
  <c r="D485" i="434"/>
  <c r="J488" i="434"/>
  <c r="I492" i="434"/>
  <c r="H496" i="434"/>
  <c r="D500" i="434"/>
  <c r="F503" i="434"/>
  <c r="F308" i="434"/>
  <c r="D409" i="434"/>
  <c r="G496" i="434"/>
  <c r="I239" i="434"/>
  <c r="C375" i="434"/>
  <c r="C404" i="434"/>
  <c r="I420" i="434"/>
  <c r="G432" i="434"/>
  <c r="E443" i="434"/>
  <c r="H452" i="434"/>
  <c r="K461" i="434"/>
  <c r="H470" i="434"/>
  <c r="G477" i="434"/>
  <c r="D483" i="434"/>
  <c r="C487" i="434"/>
  <c r="J490" i="434"/>
  <c r="I494" i="434"/>
  <c r="G498" i="434"/>
  <c r="I501" i="434"/>
  <c r="K504" i="434"/>
  <c r="E295" i="434"/>
  <c r="J409" i="434"/>
  <c r="C213" i="434"/>
  <c r="I241" i="434"/>
  <c r="C256" i="434"/>
  <c r="C269" i="434"/>
  <c r="E283" i="434"/>
  <c r="C321" i="434"/>
  <c r="D334" i="434"/>
  <c r="K344" i="434"/>
  <c r="H352" i="434"/>
  <c r="G360" i="434"/>
  <c r="E368" i="434"/>
  <c r="H375" i="434"/>
  <c r="J383" i="434"/>
  <c r="C391" i="434"/>
  <c r="J397" i="434"/>
  <c r="D404" i="434"/>
  <c r="F421" i="434"/>
  <c r="H216" i="434"/>
  <c r="K243" i="434"/>
  <c r="C257" i="434"/>
  <c r="D270" i="434"/>
  <c r="H283" i="434"/>
  <c r="E296" i="434"/>
  <c r="E310" i="434"/>
  <c r="F322" i="434"/>
  <c r="D335" i="434"/>
  <c r="C345" i="434"/>
  <c r="K352" i="434"/>
  <c r="H361" i="434"/>
  <c r="H368" i="434"/>
  <c r="E376" i="434"/>
  <c r="E384" i="434"/>
  <c r="G391" i="434"/>
  <c r="H398" i="434"/>
  <c r="H404" i="434"/>
  <c r="E410" i="434"/>
  <c r="D416" i="434"/>
  <c r="I421" i="434"/>
  <c r="J427" i="434"/>
  <c r="D433" i="434"/>
  <c r="I438" i="434"/>
  <c r="D444" i="434"/>
  <c r="H448" i="434"/>
  <c r="I453" i="434"/>
  <c r="C458" i="434"/>
  <c r="I462" i="434"/>
  <c r="F467" i="434"/>
  <c r="E471" i="434"/>
  <c r="I474" i="434"/>
  <c r="E478" i="434"/>
  <c r="F481" i="434"/>
  <c r="G483" i="434"/>
  <c r="F485" i="434"/>
  <c r="E487" i="434"/>
  <c r="E489" i="434"/>
  <c r="D491" i="434"/>
  <c r="D493" i="434"/>
  <c r="C495" i="434"/>
  <c r="J496" i="434"/>
  <c r="J498" i="434"/>
  <c r="F500" i="434"/>
  <c r="C502" i="434"/>
  <c r="H503" i="434"/>
  <c r="D505" i="434"/>
  <c r="I299" i="434"/>
  <c r="G468" i="434"/>
  <c r="I489" i="434"/>
  <c r="D499" i="434"/>
  <c r="K503" i="434"/>
  <c r="E229" i="434"/>
  <c r="I338" i="434"/>
  <c r="I363" i="434"/>
  <c r="K386" i="434"/>
  <c r="H406" i="434"/>
  <c r="H423" i="434"/>
  <c r="G440" i="434"/>
  <c r="C455" i="434"/>
  <c r="H468" i="434"/>
  <c r="E479" i="434"/>
  <c r="C486" i="434"/>
  <c r="J491" i="434"/>
  <c r="F499" i="434"/>
  <c r="D504" i="434"/>
  <c r="I315" i="434"/>
  <c r="I219" i="434"/>
  <c r="D244" i="434"/>
  <c r="K257" i="434"/>
  <c r="E272" i="434"/>
  <c r="F284" i="434"/>
  <c r="H297" i="434"/>
  <c r="F310" i="434"/>
  <c r="K322" i="434"/>
  <c r="C337" i="434"/>
  <c r="H345" i="434"/>
  <c r="K353" i="434"/>
  <c r="J361" i="434"/>
  <c r="C369" i="434"/>
  <c r="F377" i="434"/>
  <c r="G384" i="434"/>
  <c r="C392" i="434"/>
  <c r="I398" i="434"/>
  <c r="K404" i="434"/>
  <c r="D411" i="434"/>
  <c r="G416" i="434"/>
  <c r="E422" i="434"/>
  <c r="K427" i="434"/>
  <c r="F433" i="434"/>
  <c r="H439" i="434"/>
  <c r="G444" i="434"/>
  <c r="E449" i="434"/>
  <c r="J453" i="434"/>
  <c r="G458" i="434"/>
  <c r="F463" i="434"/>
  <c r="J467" i="434"/>
  <c r="H471" i="434"/>
  <c r="J474" i="434"/>
  <c r="G478" i="434"/>
  <c r="G481" i="434"/>
  <c r="H483" i="434"/>
  <c r="G485" i="434"/>
  <c r="F487" i="434"/>
  <c r="F489" i="434"/>
  <c r="E491" i="434"/>
  <c r="E493" i="434"/>
  <c r="D495" i="434"/>
  <c r="K496" i="434"/>
  <c r="K498" i="434"/>
  <c r="G500" i="434"/>
  <c r="D502" i="434"/>
  <c r="I503" i="434"/>
  <c r="E505" i="434"/>
  <c r="K222" i="434"/>
  <c r="I245" i="434"/>
  <c r="G259" i="434"/>
  <c r="H272" i="434"/>
  <c r="F285" i="434"/>
  <c r="H299" i="434"/>
  <c r="I311" i="434"/>
  <c r="H324" i="434"/>
  <c r="H337" i="434"/>
  <c r="D346" i="434"/>
  <c r="E355" i="434"/>
  <c r="G362" i="434"/>
  <c r="D370" i="434"/>
  <c r="H377" i="434"/>
  <c r="C385" i="434"/>
  <c r="D393" i="434"/>
  <c r="H399" i="434"/>
  <c r="I405" i="434"/>
  <c r="E411" i="434"/>
  <c r="K416" i="434"/>
  <c r="D423" i="434"/>
  <c r="G428" i="434"/>
  <c r="C434" i="434"/>
  <c r="J439" i="434"/>
  <c r="I444" i="434"/>
  <c r="J449" i="434"/>
  <c r="E454" i="434"/>
  <c r="J458" i="434"/>
  <c r="H463" i="434"/>
  <c r="C468" i="434"/>
  <c r="K471" i="434"/>
  <c r="D475" i="434"/>
  <c r="I478" i="434"/>
  <c r="I481" i="434"/>
  <c r="J483" i="434"/>
  <c r="I485" i="434"/>
  <c r="H487" i="434"/>
  <c r="G489" i="434"/>
  <c r="G491" i="434"/>
  <c r="F493" i="434"/>
  <c r="E495" i="434"/>
  <c r="E497" i="434"/>
  <c r="C499" i="434"/>
  <c r="I500" i="434"/>
  <c r="E502" i="434"/>
  <c r="J503" i="434"/>
  <c r="G505" i="434"/>
  <c r="J124" i="434"/>
  <c r="E225" i="434"/>
  <c r="H246" i="434"/>
  <c r="D261" i="434"/>
  <c r="H273" i="434"/>
  <c r="F286" i="434"/>
  <c r="H312" i="434"/>
  <c r="E326" i="434"/>
  <c r="K337" i="434"/>
  <c r="K346" i="434"/>
  <c r="H355" i="434"/>
  <c r="C363" i="434"/>
  <c r="C371" i="434"/>
  <c r="D378" i="434"/>
  <c r="I385" i="434"/>
  <c r="E393" i="434"/>
  <c r="G406" i="434"/>
  <c r="J411" i="434"/>
  <c r="F417" i="434"/>
  <c r="E423" i="434"/>
  <c r="I428" i="434"/>
  <c r="J434" i="434"/>
  <c r="D440" i="434"/>
  <c r="F445" i="434"/>
  <c r="K449" i="434"/>
  <c r="H454" i="434"/>
  <c r="H459" i="434"/>
  <c r="K463" i="434"/>
  <c r="D472" i="434"/>
  <c r="F475" i="434"/>
  <c r="C479" i="434"/>
  <c r="K481" i="434"/>
  <c r="K483" i="434"/>
  <c r="J485" i="434"/>
  <c r="J487" i="434"/>
  <c r="H491" i="434"/>
  <c r="G493" i="434"/>
  <c r="F495" i="434"/>
  <c r="J500" i="434"/>
  <c r="F502" i="434"/>
  <c r="H505" i="434"/>
  <c r="D146" i="434"/>
  <c r="H261" i="434"/>
  <c r="K273" i="434"/>
  <c r="E288" i="434"/>
  <c r="H300" i="434"/>
  <c r="J313" i="434"/>
  <c r="K326" i="434"/>
  <c r="E348" i="434"/>
  <c r="J355" i="434"/>
  <c r="D371" i="434"/>
  <c r="I393" i="434"/>
  <c r="H400" i="434"/>
  <c r="C412" i="434"/>
  <c r="F429" i="434"/>
  <c r="K445" i="434"/>
  <c r="J459" i="434"/>
  <c r="F472" i="434"/>
  <c r="D482" i="434"/>
  <c r="K487" i="434"/>
  <c r="I493" i="434"/>
  <c r="K500" i="434"/>
  <c r="I505" i="434"/>
  <c r="K288" i="434"/>
  <c r="F407" i="434"/>
  <c r="K435" i="434"/>
  <c r="J455" i="434"/>
  <c r="D473" i="434"/>
  <c r="G484" i="434"/>
  <c r="C492" i="434"/>
  <c r="G499" i="434"/>
  <c r="J505" i="434"/>
  <c r="G413" i="434"/>
  <c r="E438" i="434"/>
  <c r="J457" i="434"/>
  <c r="G474" i="434"/>
  <c r="E485" i="434"/>
  <c r="J492" i="434"/>
  <c r="H499" i="434"/>
  <c r="C416" i="434"/>
  <c r="E441" i="434"/>
  <c r="C460" i="434"/>
  <c r="K475" i="434"/>
  <c r="D486" i="434"/>
  <c r="J493" i="434"/>
  <c r="E500" i="434"/>
  <c r="G418" i="434"/>
  <c r="K441" i="434"/>
  <c r="F460" i="434"/>
  <c r="G476" i="434"/>
  <c r="E486" i="434"/>
  <c r="C494" i="434"/>
  <c r="C501" i="434"/>
  <c r="J418" i="434"/>
  <c r="C444" i="434"/>
  <c r="E462" i="434"/>
  <c r="I477" i="434"/>
  <c r="D487" i="434"/>
  <c r="J494" i="434"/>
  <c r="D501" i="434"/>
  <c r="G424" i="434"/>
  <c r="F465" i="434"/>
  <c r="K479" i="434"/>
  <c r="F488" i="434"/>
  <c r="H502" i="434"/>
  <c r="H435" i="434"/>
  <c r="K491" i="434"/>
  <c r="C424" i="434"/>
  <c r="C446" i="434"/>
  <c r="H464" i="434"/>
  <c r="F479" i="434"/>
  <c r="C488" i="434"/>
  <c r="J495" i="434"/>
  <c r="J501" i="434"/>
  <c r="G446" i="434"/>
  <c r="K495" i="434"/>
  <c r="H455" i="434"/>
  <c r="C505" i="434"/>
  <c r="C427" i="434"/>
  <c r="F448" i="434"/>
  <c r="E467" i="434"/>
  <c r="K480" i="434"/>
  <c r="K488" i="434"/>
  <c r="I496" i="434"/>
  <c r="J502" i="434"/>
  <c r="I387" i="434"/>
  <c r="E430" i="434"/>
  <c r="I450" i="434"/>
  <c r="E469" i="434"/>
  <c r="E482" i="434"/>
  <c r="C490" i="434"/>
  <c r="G497" i="434"/>
  <c r="G503" i="434"/>
  <c r="I394" i="434"/>
  <c r="G430" i="434"/>
  <c r="D451" i="434"/>
  <c r="F469" i="434"/>
  <c r="G482" i="434"/>
  <c r="D490" i="434"/>
  <c r="I497" i="434"/>
  <c r="E504" i="434"/>
  <c r="J401" i="434"/>
  <c r="H432" i="434"/>
  <c r="D453" i="434"/>
  <c r="D471" i="434"/>
  <c r="E483" i="434"/>
  <c r="C491" i="434"/>
  <c r="K497" i="434"/>
  <c r="F504" i="434"/>
  <c r="D407" i="434"/>
  <c r="K472" i="434"/>
  <c r="D484" i="434"/>
  <c r="H498" i="434"/>
  <c r="E2" i="436"/>
  <c r="E78" i="436"/>
  <c r="F73" i="436"/>
  <c r="G67" i="436"/>
  <c r="F61" i="436"/>
  <c r="G55" i="436"/>
  <c r="E50" i="436"/>
  <c r="G43" i="436"/>
  <c r="E38" i="436"/>
  <c r="F32" i="436"/>
  <c r="E26" i="436"/>
  <c r="F20" i="436"/>
  <c r="D15" i="436"/>
  <c r="F8" i="436"/>
  <c r="F2" i="436"/>
  <c r="D78" i="436"/>
  <c r="E72" i="436"/>
  <c r="F67" i="436"/>
  <c r="E60" i="436"/>
  <c r="F55" i="436"/>
  <c r="D50" i="436"/>
  <c r="F43" i="436"/>
  <c r="D38" i="436"/>
  <c r="E32" i="436"/>
  <c r="D26" i="436"/>
  <c r="E20" i="436"/>
  <c r="G14" i="436"/>
  <c r="E8" i="436"/>
  <c r="D2" i="436"/>
  <c r="E79" i="436"/>
  <c r="G73" i="436"/>
  <c r="D68" i="436"/>
  <c r="G61" i="436"/>
  <c r="D56" i="436"/>
  <c r="F50" i="436"/>
  <c r="D44" i="436"/>
  <c r="F38" i="436"/>
  <c r="D33" i="436"/>
  <c r="F26" i="436"/>
  <c r="D21" i="436"/>
  <c r="E15" i="436"/>
  <c r="D9" i="436"/>
  <c r="D3" i="436"/>
  <c r="G77" i="436"/>
  <c r="D72" i="436"/>
  <c r="G65" i="436"/>
  <c r="D60" i="436"/>
  <c r="E55" i="436"/>
  <c r="D48" i="436"/>
  <c r="E43" i="436"/>
  <c r="G37" i="436"/>
  <c r="E31" i="436"/>
  <c r="G25" i="436"/>
  <c r="D20" i="436"/>
  <c r="G13" i="436"/>
  <c r="D8" i="436"/>
  <c r="E68" i="436"/>
  <c r="E28" i="436"/>
  <c r="D74" i="436"/>
  <c r="G62" i="436"/>
  <c r="E56" i="436"/>
  <c r="G50" i="436"/>
  <c r="E45" i="436"/>
  <c r="G38" i="436"/>
  <c r="E33" i="436"/>
  <c r="E21" i="436"/>
  <c r="E16" i="436"/>
  <c r="G10" i="436"/>
  <c r="E4" i="436"/>
  <c r="F77" i="436"/>
  <c r="F65" i="436"/>
  <c r="E54" i="436"/>
  <c r="G47" i="436"/>
  <c r="F37" i="436"/>
  <c r="E30" i="436"/>
  <c r="F25" i="436"/>
  <c r="G19" i="436"/>
  <c r="G7" i="436"/>
  <c r="E77" i="436"/>
  <c r="E65" i="436"/>
  <c r="D54" i="436"/>
  <c r="E24" i="436"/>
  <c r="G76" i="436"/>
  <c r="E35" i="436"/>
  <c r="E7" i="436"/>
  <c r="E80" i="436"/>
  <c r="G71" i="436"/>
  <c r="G59" i="436"/>
  <c r="E42" i="436"/>
  <c r="F13" i="436"/>
  <c r="F71" i="436"/>
  <c r="F59" i="436"/>
  <c r="F47" i="436"/>
  <c r="D42" i="436"/>
  <c r="E36" i="436"/>
  <c r="D30" i="436"/>
  <c r="F19" i="436"/>
  <c r="E12" i="436"/>
  <c r="F7" i="436"/>
  <c r="F70" i="436"/>
  <c r="G64" i="436"/>
  <c r="E59" i="436"/>
  <c r="G52" i="436"/>
  <c r="E47" i="436"/>
  <c r="G41" i="436"/>
  <c r="G29" i="436"/>
  <c r="D24" i="436"/>
  <c r="G17" i="436"/>
  <c r="D12" i="436"/>
  <c r="F76" i="436"/>
  <c r="E70" i="436"/>
  <c r="F64" i="436"/>
  <c r="D59" i="436"/>
  <c r="F52" i="436"/>
  <c r="D47" i="436"/>
  <c r="F41" i="436"/>
  <c r="D35" i="436"/>
  <c r="F29" i="436"/>
  <c r="G23" i="436"/>
  <c r="F17" i="436"/>
  <c r="G11" i="436"/>
  <c r="E6" i="436"/>
  <c r="E81" i="436"/>
  <c r="E76" i="436"/>
  <c r="E69" i="436"/>
  <c r="E64" i="436"/>
  <c r="G58" i="436"/>
  <c r="E52" i="436"/>
  <c r="G46" i="436"/>
  <c r="E41" i="436"/>
  <c r="G34" i="436"/>
  <c r="E29" i="436"/>
  <c r="F23" i="436"/>
  <c r="E17" i="436"/>
  <c r="F11" i="436"/>
  <c r="D6" i="436"/>
  <c r="D81" i="436"/>
  <c r="F74" i="436"/>
  <c r="D69" i="436"/>
  <c r="E63" i="436"/>
  <c r="D57" i="436"/>
  <c r="E51" i="436"/>
  <c r="F46" i="436"/>
  <c r="E39" i="436"/>
  <c r="F34" i="436"/>
  <c r="G28" i="436"/>
  <c r="F22" i="436"/>
  <c r="G16" i="436"/>
  <c r="E11" i="436"/>
  <c r="G4" i="436"/>
  <c r="F80" i="436"/>
  <c r="E74" i="436"/>
  <c r="F68" i="436"/>
  <c r="D63" i="436"/>
  <c r="F56" i="436"/>
  <c r="D51" i="436"/>
  <c r="E46" i="436"/>
  <c r="D39" i="436"/>
  <c r="E34" i="436"/>
  <c r="F28" i="436"/>
  <c r="E22" i="436"/>
  <c r="F16" i="436"/>
  <c r="D11" i="436"/>
  <c r="F4" i="436"/>
  <c r="D80" i="436"/>
  <c r="E75" i="436"/>
  <c r="E71" i="436"/>
  <c r="E67" i="436"/>
  <c r="F62" i="436"/>
  <c r="F58" i="436"/>
  <c r="G53" i="436"/>
  <c r="G49" i="436"/>
  <c r="D45" i="436"/>
  <c r="G40" i="436"/>
  <c r="D36" i="436"/>
  <c r="D32" i="436"/>
  <c r="E27" i="436"/>
  <c r="E23" i="436"/>
  <c r="E19" i="436"/>
  <c r="F14" i="436"/>
  <c r="F10" i="436"/>
  <c r="G5" i="436"/>
  <c r="G79" i="436"/>
  <c r="D75" i="436"/>
  <c r="D71" i="436"/>
  <c r="E66" i="436"/>
  <c r="E62" i="436"/>
  <c r="E58" i="436"/>
  <c r="F53" i="436"/>
  <c r="F49" i="436"/>
  <c r="F44" i="436"/>
  <c r="F40" i="436"/>
  <c r="G35" i="436"/>
  <c r="G31" i="436"/>
  <c r="D27" i="436"/>
  <c r="D23" i="436"/>
  <c r="E18" i="436"/>
  <c r="E14" i="436"/>
  <c r="E10" i="436"/>
  <c r="F3" i="436"/>
  <c r="F6" i="436"/>
  <c r="F9" i="436"/>
  <c r="F12" i="436"/>
  <c r="F15" i="436"/>
  <c r="F18" i="436"/>
  <c r="F21" i="436"/>
  <c r="F24" i="436"/>
  <c r="F27" i="436"/>
  <c r="F30" i="436"/>
  <c r="F33" i="436"/>
  <c r="F36" i="436"/>
  <c r="F39" i="436"/>
  <c r="F42" i="436"/>
  <c r="F45" i="436"/>
  <c r="F48" i="436"/>
  <c r="F51" i="436"/>
  <c r="F54" i="436"/>
  <c r="F57" i="436"/>
  <c r="F60" i="436"/>
  <c r="F63" i="436"/>
  <c r="F66" i="436"/>
  <c r="F69" i="436"/>
  <c r="F72" i="436"/>
  <c r="F75" i="436"/>
  <c r="F78" i="436"/>
  <c r="F81" i="436"/>
  <c r="G3" i="436"/>
  <c r="G6" i="436"/>
  <c r="G9" i="436"/>
  <c r="G12" i="436"/>
  <c r="G15" i="436"/>
  <c r="G18" i="436"/>
  <c r="G21" i="436"/>
  <c r="G24" i="436"/>
  <c r="G27" i="436"/>
  <c r="G30" i="436"/>
  <c r="G33" i="436"/>
  <c r="G36" i="436"/>
  <c r="G39" i="436"/>
  <c r="G42" i="436"/>
  <c r="G45" i="436"/>
  <c r="G48" i="436"/>
  <c r="G51" i="436"/>
  <c r="G54" i="436"/>
  <c r="G57" i="436"/>
  <c r="G60" i="436"/>
  <c r="G63" i="436"/>
  <c r="G66" i="436"/>
  <c r="G69" i="436"/>
  <c r="G72" i="436"/>
  <c r="G75" i="436"/>
  <c r="G78" i="436"/>
  <c r="G81" i="436"/>
  <c r="D4" i="436"/>
  <c r="D7" i="436"/>
  <c r="D10" i="436"/>
  <c r="D13" i="436"/>
  <c r="D16" i="436"/>
  <c r="D19" i="436"/>
  <c r="D22" i="436"/>
  <c r="D25" i="436"/>
  <c r="D28" i="436"/>
  <c r="D31" i="436"/>
  <c r="D34" i="436"/>
  <c r="D37" i="436"/>
  <c r="D40" i="436"/>
  <c r="D43" i="436"/>
  <c r="D46" i="436"/>
  <c r="D49" i="436"/>
  <c r="D52" i="436"/>
  <c r="D55" i="436"/>
  <c r="D58" i="436"/>
  <c r="D61" i="436"/>
  <c r="D64" i="436"/>
  <c r="D67" i="436"/>
  <c r="D70" i="436"/>
  <c r="D73" i="436"/>
  <c r="D76" i="436"/>
  <c r="D79" i="436"/>
  <c r="G2" i="436"/>
  <c r="E3" i="436"/>
  <c r="D5" i="436"/>
  <c r="G8" i="436"/>
  <c r="E13" i="436"/>
  <c r="D17" i="436"/>
  <c r="G20" i="436"/>
  <c r="E25" i="436"/>
  <c r="D29" i="436"/>
  <c r="G32" i="436"/>
  <c r="E37" i="436"/>
  <c r="D41" i="436"/>
  <c r="G44" i="436"/>
  <c r="E49" i="436"/>
  <c r="D53" i="436"/>
  <c r="G56" i="436"/>
  <c r="E61" i="436"/>
  <c r="D65" i="436"/>
  <c r="G68" i="436"/>
  <c r="E73" i="436"/>
  <c r="D77" i="436"/>
  <c r="G80" i="436"/>
  <c r="F79" i="436"/>
  <c r="G74" i="436"/>
  <c r="G70" i="436"/>
  <c r="D66" i="436"/>
  <c r="D62" i="436"/>
  <c r="E57" i="436"/>
  <c r="E53" i="436"/>
  <c r="E48" i="436"/>
  <c r="E44" i="436"/>
  <c r="E40" i="436"/>
  <c r="F35" i="436"/>
  <c r="F31" i="436"/>
  <c r="G26" i="436"/>
  <c r="G22" i="436"/>
  <c r="D18" i="436"/>
  <c r="D14" i="436"/>
  <c r="E9" i="436"/>
  <c r="E5" i="436"/>
  <c r="G20" i="235"/>
  <c r="J2" i="216"/>
  <c r="K17" i="465" l="1"/>
  <c r="L17" i="465" s="1"/>
  <c r="K14" i="465"/>
  <c r="L14" i="465" s="1"/>
  <c r="K12" i="465"/>
  <c r="L12" i="465" s="1"/>
  <c r="K16" i="465"/>
  <c r="L16" i="465" s="1"/>
  <c r="K13" i="465"/>
  <c r="L13" i="465" s="1"/>
  <c r="K15" i="465"/>
  <c r="L15" i="465" s="1"/>
  <c r="K11" i="465"/>
  <c r="L11" i="465" s="1"/>
  <c r="E7516" i="216"/>
  <c r="E7517" i="216"/>
  <c r="E7518" i="216"/>
  <c r="E7446" i="216"/>
  <c r="E7458" i="216"/>
  <c r="E7470" i="216"/>
  <c r="E7482" i="216"/>
  <c r="E7494" i="216"/>
  <c r="E7506" i="216"/>
  <c r="E7447" i="216"/>
  <c r="E7459" i="216"/>
  <c r="E7471" i="216"/>
  <c r="E7483" i="216"/>
  <c r="E7495" i="216"/>
  <c r="E7507" i="216"/>
  <c r="E7448" i="216"/>
  <c r="E7460" i="216"/>
  <c r="E7472" i="216"/>
  <c r="E7484" i="216"/>
  <c r="E7496" i="216"/>
  <c r="E7508" i="216"/>
  <c r="E7449" i="216"/>
  <c r="E7461" i="216"/>
  <c r="E7473" i="216"/>
  <c r="E7485" i="216"/>
  <c r="E7497" i="216"/>
  <c r="E7509" i="216"/>
  <c r="E7450" i="216"/>
  <c r="E7462" i="216"/>
  <c r="E7474" i="216"/>
  <c r="E7486" i="216"/>
  <c r="E7498" i="216"/>
  <c r="E7510" i="216"/>
  <c r="E7451" i="216"/>
  <c r="E7475" i="216"/>
  <c r="E7487" i="216"/>
  <c r="E7499" i="216"/>
  <c r="E7511" i="216"/>
  <c r="E7452" i="216"/>
  <c r="E7464" i="216"/>
  <c r="E7476" i="216"/>
  <c r="E7488" i="216"/>
  <c r="E7500" i="216"/>
  <c r="E7512" i="216"/>
  <c r="E7502" i="216"/>
  <c r="E7455" i="216"/>
  <c r="E7479" i="216"/>
  <c r="E7515" i="216"/>
  <c r="E7468" i="216"/>
  <c r="E7492" i="216"/>
  <c r="E7445" i="216"/>
  <c r="E7481" i="216"/>
  <c r="E7463" i="216"/>
  <c r="E7478" i="216"/>
  <c r="E7514" i="216"/>
  <c r="E7491" i="216"/>
  <c r="E7444" i="216"/>
  <c r="E7480" i="216"/>
  <c r="E7457" i="216"/>
  <c r="E7505" i="216"/>
  <c r="E7453" i="216"/>
  <c r="E7465" i="216"/>
  <c r="E7477" i="216"/>
  <c r="E7489" i="216"/>
  <c r="E7501" i="216"/>
  <c r="E7513" i="216"/>
  <c r="E7454" i="216"/>
  <c r="E7466" i="216"/>
  <c r="E7490" i="216"/>
  <c r="E7443" i="216"/>
  <c r="E7467" i="216"/>
  <c r="E7503" i="216"/>
  <c r="E7456" i="216"/>
  <c r="E7504" i="216"/>
  <c r="E7469" i="216"/>
  <c r="E7493" i="216"/>
  <c r="E7318" i="216"/>
  <c r="E7330" i="216"/>
  <c r="E7342" i="216"/>
  <c r="E7354" i="216"/>
  <c r="E7366" i="216"/>
  <c r="E7378" i="216"/>
  <c r="E7390" i="216"/>
  <c r="E7402" i="216"/>
  <c r="E7414" i="216"/>
  <c r="E7426" i="216"/>
  <c r="E7438" i="216"/>
  <c r="E7418" i="216"/>
  <c r="E7442" i="216"/>
  <c r="E7335" i="216"/>
  <c r="E7359" i="216"/>
  <c r="E7371" i="216"/>
  <c r="E7407" i="216"/>
  <c r="E7324" i="216"/>
  <c r="E7372" i="216"/>
  <c r="E7432" i="216"/>
  <c r="E7337" i="216"/>
  <c r="E7385" i="216"/>
  <c r="E7350" i="216"/>
  <c r="E7398" i="216"/>
  <c r="E7339" i="216"/>
  <c r="E7435" i="216"/>
  <c r="E7388" i="216"/>
  <c r="E7329" i="216"/>
  <c r="E7413" i="216"/>
  <c r="E7319" i="216"/>
  <c r="E7331" i="216"/>
  <c r="E7343" i="216"/>
  <c r="E7355" i="216"/>
  <c r="E7367" i="216"/>
  <c r="E7379" i="216"/>
  <c r="E7391" i="216"/>
  <c r="E7403" i="216"/>
  <c r="E7415" i="216"/>
  <c r="E7427" i="216"/>
  <c r="E7439" i="216"/>
  <c r="E7405" i="216"/>
  <c r="E7441" i="216"/>
  <c r="E7346" i="216"/>
  <c r="E7384" i="216"/>
  <c r="E7349" i="216"/>
  <c r="E7421" i="216"/>
  <c r="E7374" i="216"/>
  <c r="E7351" i="216"/>
  <c r="E7399" i="216"/>
  <c r="E7352" i="216"/>
  <c r="E7412" i="216"/>
  <c r="E7341" i="216"/>
  <c r="E7437" i="216"/>
  <c r="E7320" i="216"/>
  <c r="E7332" i="216"/>
  <c r="E7344" i="216"/>
  <c r="E7356" i="216"/>
  <c r="E7368" i="216"/>
  <c r="E7380" i="216"/>
  <c r="E7392" i="216"/>
  <c r="E7404" i="216"/>
  <c r="E7416" i="216"/>
  <c r="E7428" i="216"/>
  <c r="E7440" i="216"/>
  <c r="E7417" i="216"/>
  <c r="E7334" i="216"/>
  <c r="E7358" i="216"/>
  <c r="E7370" i="216"/>
  <c r="E7382" i="216"/>
  <c r="E7394" i="216"/>
  <c r="E7406" i="216"/>
  <c r="E7430" i="216"/>
  <c r="E7323" i="216"/>
  <c r="E7347" i="216"/>
  <c r="E7383" i="216"/>
  <c r="E7419" i="216"/>
  <c r="E7336" i="216"/>
  <c r="E7408" i="216"/>
  <c r="E7361" i="216"/>
  <c r="E7433" i="216"/>
  <c r="E7389" i="216"/>
  <c r="E7321" i="216"/>
  <c r="E7333" i="216"/>
  <c r="E7345" i="216"/>
  <c r="E7357" i="216"/>
  <c r="E7369" i="216"/>
  <c r="E7381" i="216"/>
  <c r="E7393" i="216"/>
  <c r="E7429" i="216"/>
  <c r="E7395" i="216"/>
  <c r="E7348" i="216"/>
  <c r="E7420" i="216"/>
  <c r="E7373" i="216"/>
  <c r="E7409" i="216"/>
  <c r="E7362" i="216"/>
  <c r="E7434" i="216"/>
  <c r="E7375" i="216"/>
  <c r="E7411" i="216"/>
  <c r="E7364" i="216"/>
  <c r="E7424" i="216"/>
  <c r="E7365" i="216"/>
  <c r="E7425" i="216"/>
  <c r="E7322" i="216"/>
  <c r="E7431" i="216"/>
  <c r="E7325" i="216"/>
  <c r="E7397" i="216"/>
  <c r="E7422" i="216"/>
  <c r="E7423" i="216"/>
  <c r="E7376" i="216"/>
  <c r="E7377" i="216"/>
  <c r="E7396" i="216"/>
  <c r="E7326" i="216"/>
  <c r="E7386" i="216"/>
  <c r="E7327" i="216"/>
  <c r="E7387" i="216"/>
  <c r="E7340" i="216"/>
  <c r="E7400" i="216"/>
  <c r="E7353" i="216"/>
  <c r="E7360" i="216"/>
  <c r="E7338" i="216"/>
  <c r="E7410" i="216"/>
  <c r="E7363" i="216"/>
  <c r="E7328" i="216"/>
  <c r="E7436" i="216"/>
  <c r="E7401" i="216"/>
  <c r="E7233" i="216"/>
  <c r="E7245" i="216"/>
  <c r="E7257" i="216"/>
  <c r="E7269" i="216"/>
  <c r="E7281" i="216"/>
  <c r="E7293" i="216"/>
  <c r="E7305" i="216"/>
  <c r="E7317" i="216"/>
  <c r="E7235" i="216"/>
  <c r="E7259" i="216"/>
  <c r="E7295" i="216"/>
  <c r="E7262" i="216"/>
  <c r="E7298" i="216"/>
  <c r="E7239" i="216"/>
  <c r="E7275" i="216"/>
  <c r="E7252" i="216"/>
  <c r="E7300" i="216"/>
  <c r="E7241" i="216"/>
  <c r="E7277" i="216"/>
  <c r="E7313" i="216"/>
  <c r="E7254" i="216"/>
  <c r="E7290" i="216"/>
  <c r="E7314" i="216"/>
  <c r="E7279" i="216"/>
  <c r="E7303" i="216"/>
  <c r="E7244" i="216"/>
  <c r="E7280" i="216"/>
  <c r="E7316" i="216"/>
  <c r="E7234" i="216"/>
  <c r="E7246" i="216"/>
  <c r="E7258" i="216"/>
  <c r="E7270" i="216"/>
  <c r="E7282" i="216"/>
  <c r="E7294" i="216"/>
  <c r="E7306" i="216"/>
  <c r="E7247" i="216"/>
  <c r="E7271" i="216"/>
  <c r="E7283" i="216"/>
  <c r="E7307" i="216"/>
  <c r="E7238" i="216"/>
  <c r="E7274" i="216"/>
  <c r="E7310" i="216"/>
  <c r="E7263" i="216"/>
  <c r="E7299" i="216"/>
  <c r="E7311" i="216"/>
  <c r="E7264" i="216"/>
  <c r="E7288" i="216"/>
  <c r="E7312" i="216"/>
  <c r="E7265" i="216"/>
  <c r="E7301" i="216"/>
  <c r="E7230" i="216"/>
  <c r="E7266" i="216"/>
  <c r="E7302" i="216"/>
  <c r="E7231" i="216"/>
  <c r="E7255" i="216"/>
  <c r="E7315" i="216"/>
  <c r="E7256" i="216"/>
  <c r="E7292" i="216"/>
  <c r="E7236" i="216"/>
  <c r="E7248" i="216"/>
  <c r="E7260" i="216"/>
  <c r="E7272" i="216"/>
  <c r="E7284" i="216"/>
  <c r="E7296" i="216"/>
  <c r="E7308" i="216"/>
  <c r="E7237" i="216"/>
  <c r="E7249" i="216"/>
  <c r="E7261" i="216"/>
  <c r="E7273" i="216"/>
  <c r="E7285" i="216"/>
  <c r="E7297" i="216"/>
  <c r="E7309" i="216"/>
  <c r="E7250" i="216"/>
  <c r="E7286" i="216"/>
  <c r="E7251" i="216"/>
  <c r="E7287" i="216"/>
  <c r="E7240" i="216"/>
  <c r="E7276" i="216"/>
  <c r="E7253" i="216"/>
  <c r="E7289" i="216"/>
  <c r="E7242" i="216"/>
  <c r="E7278" i="216"/>
  <c r="E7243" i="216"/>
  <c r="E7267" i="216"/>
  <c r="E7291" i="216"/>
  <c r="E7232" i="216"/>
  <c r="E7268" i="216"/>
  <c r="E7304" i="216"/>
  <c r="E7219" i="216"/>
  <c r="E7207" i="216"/>
  <c r="E7229" i="216"/>
  <c r="E7228" i="216"/>
  <c r="E7203" i="216"/>
  <c r="E7226" i="216"/>
  <c r="E7202" i="216"/>
  <c r="E7201" i="216"/>
  <c r="E7224" i="216"/>
  <c r="E7223" i="216"/>
  <c r="E7222" i="216"/>
  <c r="E7218" i="216"/>
  <c r="E7206" i="216"/>
  <c r="E7217" i="216"/>
  <c r="E7205" i="216"/>
  <c r="E7216" i="216"/>
  <c r="E7204" i="216"/>
  <c r="E7227" i="216"/>
  <c r="E7215" i="216"/>
  <c r="E7214" i="216"/>
  <c r="E7225" i="216"/>
  <c r="E7213" i="216"/>
  <c r="E7212" i="216"/>
  <c r="E7211" i="216"/>
  <c r="E7221" i="216"/>
  <c r="E7220" i="216"/>
  <c r="E7208" i="216"/>
  <c r="E7210" i="216"/>
  <c r="E7209" i="216"/>
  <c r="E6901" i="216"/>
  <c r="E6913" i="216"/>
  <c r="E6925" i="216"/>
  <c r="E6937" i="216"/>
  <c r="E6949" i="216"/>
  <c r="E6961" i="216"/>
  <c r="E6973" i="216"/>
  <c r="E6985" i="216"/>
  <c r="E6997" i="216"/>
  <c r="E7009" i="216"/>
  <c r="E7021" i="216"/>
  <c r="E7033" i="216"/>
  <c r="E7045" i="216"/>
  <c r="E7057" i="216"/>
  <c r="E7069" i="216"/>
  <c r="E7081" i="216"/>
  <c r="E7093" i="216"/>
  <c r="E7105" i="216"/>
  <c r="E7117" i="216"/>
  <c r="E7129" i="216"/>
  <c r="E7141" i="216"/>
  <c r="E7153" i="216"/>
  <c r="E7165" i="216"/>
  <c r="E7177" i="216"/>
  <c r="E7189" i="216"/>
  <c r="E6902" i="216"/>
  <c r="E6914" i="216"/>
  <c r="E6926" i="216"/>
  <c r="E6938" i="216"/>
  <c r="E6950" i="216"/>
  <c r="E6962" i="216"/>
  <c r="E6974" i="216"/>
  <c r="E6986" i="216"/>
  <c r="E6998" i="216"/>
  <c r="E7010" i="216"/>
  <c r="E7022" i="216"/>
  <c r="E7034" i="216"/>
  <c r="E7046" i="216"/>
  <c r="E7058" i="216"/>
  <c r="E7070" i="216"/>
  <c r="E7082" i="216"/>
  <c r="E7094" i="216"/>
  <c r="E7106" i="216"/>
  <c r="E7118" i="216"/>
  <c r="E7130" i="216"/>
  <c r="E7142" i="216"/>
  <c r="E7154" i="216"/>
  <c r="E7166" i="216"/>
  <c r="E7178" i="216"/>
  <c r="E7190" i="216"/>
  <c r="E6903" i="216"/>
  <c r="E6927" i="216"/>
  <c r="E6939" i="216"/>
  <c r="E6951" i="216"/>
  <c r="E6975" i="216"/>
  <c r="E6999" i="216"/>
  <c r="E7023" i="216"/>
  <c r="E7047" i="216"/>
  <c r="E7071" i="216"/>
  <c r="E7095" i="216"/>
  <c r="E7119" i="216"/>
  <c r="E7143" i="216"/>
  <c r="E7167" i="216"/>
  <c r="E7191" i="216"/>
  <c r="E7016" i="216"/>
  <c r="E7088" i="216"/>
  <c r="E7136" i="216"/>
  <c r="E6923" i="216"/>
  <c r="E6983" i="216"/>
  <c r="E7031" i="216"/>
  <c r="E7091" i="216"/>
  <c r="E7151" i="216"/>
  <c r="E6904" i="216"/>
  <c r="E6916" i="216"/>
  <c r="E6928" i="216"/>
  <c r="E6940" i="216"/>
  <c r="E6952" i="216"/>
  <c r="E6964" i="216"/>
  <c r="E6976" i="216"/>
  <c r="E6988" i="216"/>
  <c r="E7000" i="216"/>
  <c r="E7012" i="216"/>
  <c r="E7024" i="216"/>
  <c r="E7036" i="216"/>
  <c r="E7048" i="216"/>
  <c r="E7060" i="216"/>
  <c r="E7072" i="216"/>
  <c r="E7084" i="216"/>
  <c r="E7096" i="216"/>
  <c r="E7108" i="216"/>
  <c r="E7120" i="216"/>
  <c r="E7132" i="216"/>
  <c r="E7144" i="216"/>
  <c r="E7156" i="216"/>
  <c r="E7168" i="216"/>
  <c r="E7180" i="216"/>
  <c r="E7192" i="216"/>
  <c r="E6906" i="216"/>
  <c r="E6942" i="216"/>
  <c r="E6966" i="216"/>
  <c r="E6990" i="216"/>
  <c r="E7014" i="216"/>
  <c r="E7038" i="216"/>
  <c r="E7062" i="216"/>
  <c r="E7086" i="216"/>
  <c r="E7110" i="216"/>
  <c r="E7122" i="216"/>
  <c r="E7146" i="216"/>
  <c r="E7170" i="216"/>
  <c r="E7182" i="216"/>
  <c r="E6907" i="216"/>
  <c r="E6931" i="216"/>
  <c r="E6943" i="216"/>
  <c r="E6955" i="216"/>
  <c r="E6979" i="216"/>
  <c r="E7003" i="216"/>
  <c r="E7027" i="216"/>
  <c r="E7051" i="216"/>
  <c r="E7075" i="216"/>
  <c r="E7099" i="216"/>
  <c r="E7123" i="216"/>
  <c r="E7147" i="216"/>
  <c r="E7171" i="216"/>
  <c r="E7195" i="216"/>
  <c r="E6908" i="216"/>
  <c r="E6932" i="216"/>
  <c r="E6956" i="216"/>
  <c r="E6968" i="216"/>
  <c r="E7004" i="216"/>
  <c r="E7040" i="216"/>
  <c r="E7064" i="216"/>
  <c r="E7100" i="216"/>
  <c r="E7160" i="216"/>
  <c r="E7196" i="216"/>
  <c r="E6947" i="216"/>
  <c r="E6995" i="216"/>
  <c r="E7067" i="216"/>
  <c r="E7127" i="216"/>
  <c r="E7175" i="216"/>
  <c r="E6905" i="216"/>
  <c r="E6917" i="216"/>
  <c r="E6929" i="216"/>
  <c r="E6941" i="216"/>
  <c r="E6953" i="216"/>
  <c r="E6965" i="216"/>
  <c r="E6977" i="216"/>
  <c r="E6989" i="216"/>
  <c r="E7001" i="216"/>
  <c r="E7013" i="216"/>
  <c r="E7025" i="216"/>
  <c r="E7037" i="216"/>
  <c r="E7049" i="216"/>
  <c r="E7061" i="216"/>
  <c r="E7073" i="216"/>
  <c r="E7085" i="216"/>
  <c r="E7097" i="216"/>
  <c r="E7109" i="216"/>
  <c r="E7121" i="216"/>
  <c r="E7133" i="216"/>
  <c r="E7145" i="216"/>
  <c r="E7157" i="216"/>
  <c r="E7169" i="216"/>
  <c r="E7181" i="216"/>
  <c r="E7193" i="216"/>
  <c r="E6918" i="216"/>
  <c r="E6930" i="216"/>
  <c r="E6954" i="216"/>
  <c r="E6978" i="216"/>
  <c r="E7002" i="216"/>
  <c r="E7026" i="216"/>
  <c r="E7050" i="216"/>
  <c r="E7074" i="216"/>
  <c r="E7098" i="216"/>
  <c r="E7134" i="216"/>
  <c r="E7158" i="216"/>
  <c r="E7194" i="216"/>
  <c r="E6919" i="216"/>
  <c r="E6967" i="216"/>
  <c r="E6991" i="216"/>
  <c r="E7015" i="216"/>
  <c r="E7039" i="216"/>
  <c r="E7063" i="216"/>
  <c r="E7087" i="216"/>
  <c r="E7111" i="216"/>
  <c r="E7135" i="216"/>
  <c r="E7159" i="216"/>
  <c r="E7183" i="216"/>
  <c r="E6920" i="216"/>
  <c r="E6944" i="216"/>
  <c r="E6980" i="216"/>
  <c r="E7028" i="216"/>
  <c r="E7076" i="216"/>
  <c r="E7124" i="216"/>
  <c r="E7172" i="216"/>
  <c r="E6959" i="216"/>
  <c r="E7043" i="216"/>
  <c r="E7115" i="216"/>
  <c r="E7187" i="216"/>
  <c r="E6909" i="216"/>
  <c r="E6921" i="216"/>
  <c r="E6933" i="216"/>
  <c r="E6945" i="216"/>
  <c r="E6957" i="216"/>
  <c r="E6969" i="216"/>
  <c r="E6981" i="216"/>
  <c r="E6993" i="216"/>
  <c r="E7005" i="216"/>
  <c r="E7017" i="216"/>
  <c r="E7029" i="216"/>
  <c r="E7041" i="216"/>
  <c r="E7053" i="216"/>
  <c r="E7065" i="216"/>
  <c r="E7077" i="216"/>
  <c r="E7089" i="216"/>
  <c r="E7101" i="216"/>
  <c r="E7113" i="216"/>
  <c r="E7125" i="216"/>
  <c r="E7137" i="216"/>
  <c r="E7149" i="216"/>
  <c r="E7161" i="216"/>
  <c r="E7173" i="216"/>
  <c r="E7185" i="216"/>
  <c r="E7197" i="216"/>
  <c r="E6910" i="216"/>
  <c r="E6922" i="216"/>
  <c r="E6934" i="216"/>
  <c r="E6946" i="216"/>
  <c r="E6958" i="216"/>
  <c r="E6970" i="216"/>
  <c r="E6982" i="216"/>
  <c r="E6994" i="216"/>
  <c r="E7006" i="216"/>
  <c r="E7018" i="216"/>
  <c r="E7030" i="216"/>
  <c r="E7042" i="216"/>
  <c r="E7054" i="216"/>
  <c r="E7066" i="216"/>
  <c r="E7078" i="216"/>
  <c r="E7090" i="216"/>
  <c r="E7102" i="216"/>
  <c r="E7114" i="216"/>
  <c r="E7126" i="216"/>
  <c r="E7138" i="216"/>
  <c r="E7150" i="216"/>
  <c r="E7162" i="216"/>
  <c r="E7174" i="216"/>
  <c r="E7186" i="216"/>
  <c r="E7198" i="216"/>
  <c r="E6911" i="216"/>
  <c r="E6971" i="216"/>
  <c r="E7007" i="216"/>
  <c r="E7055" i="216"/>
  <c r="E7103" i="216"/>
  <c r="E7163" i="216"/>
  <c r="E6912" i="216"/>
  <c r="E6924" i="216"/>
  <c r="E6936" i="216"/>
  <c r="E6948" i="216"/>
  <c r="E6960" i="216"/>
  <c r="E6972" i="216"/>
  <c r="E6984" i="216"/>
  <c r="E6996" i="216"/>
  <c r="E7008" i="216"/>
  <c r="E7020" i="216"/>
  <c r="E7032" i="216"/>
  <c r="E7044" i="216"/>
  <c r="E7056" i="216"/>
  <c r="E7068" i="216"/>
  <c r="E7080" i="216"/>
  <c r="E7092" i="216"/>
  <c r="E7104" i="216"/>
  <c r="E7116" i="216"/>
  <c r="E7128" i="216"/>
  <c r="E7140" i="216"/>
  <c r="E7152" i="216"/>
  <c r="E7164" i="216"/>
  <c r="E7176" i="216"/>
  <c r="E7188" i="216"/>
  <c r="E7200" i="216"/>
  <c r="E6915" i="216"/>
  <c r="E6963" i="216"/>
  <c r="E6987" i="216"/>
  <c r="E7011" i="216"/>
  <c r="E7035" i="216"/>
  <c r="E7059" i="216"/>
  <c r="E7083" i="216"/>
  <c r="E7107" i="216"/>
  <c r="E7131" i="216"/>
  <c r="E7155" i="216"/>
  <c r="E7179" i="216"/>
  <c r="E6992" i="216"/>
  <c r="E7052" i="216"/>
  <c r="E7112" i="216"/>
  <c r="E7148" i="216"/>
  <c r="E7184" i="216"/>
  <c r="E6935" i="216"/>
  <c r="E7019" i="216"/>
  <c r="E7079" i="216"/>
  <c r="E7139" i="216"/>
  <c r="E7199" i="216"/>
  <c r="E6859" i="216"/>
  <c r="E6871" i="216"/>
  <c r="E6883" i="216"/>
  <c r="E6895" i="216"/>
  <c r="E6860" i="216"/>
  <c r="E6872" i="216"/>
  <c r="E6884" i="216"/>
  <c r="E6896" i="216"/>
  <c r="E6873" i="216"/>
  <c r="E6897" i="216"/>
  <c r="E6862" i="216"/>
  <c r="E6874" i="216"/>
  <c r="E6886" i="216"/>
  <c r="E6898" i="216"/>
  <c r="E6875" i="216"/>
  <c r="E6861" i="216"/>
  <c r="E6885" i="216"/>
  <c r="E6863" i="216"/>
  <c r="E6887" i="216"/>
  <c r="E6899" i="216"/>
  <c r="E6864" i="216"/>
  <c r="E6876" i="216"/>
  <c r="E6888" i="216"/>
  <c r="E6900" i="216"/>
  <c r="E6865" i="216"/>
  <c r="E6877" i="216"/>
  <c r="E6889" i="216"/>
  <c r="E6866" i="216"/>
  <c r="E6878" i="216"/>
  <c r="E6890" i="216"/>
  <c r="E6855" i="216"/>
  <c r="E6867" i="216"/>
  <c r="E6879" i="216"/>
  <c r="E6891" i="216"/>
  <c r="E6856" i="216"/>
  <c r="E6868" i="216"/>
  <c r="E6892" i="216"/>
  <c r="E6857" i="216"/>
  <c r="E6869" i="216"/>
  <c r="E6881" i="216"/>
  <c r="E6893" i="216"/>
  <c r="E6870" i="216"/>
  <c r="E6894" i="216"/>
  <c r="E6880" i="216"/>
  <c r="E6858" i="216"/>
  <c r="E6882" i="216"/>
  <c r="E6854" i="216"/>
  <c r="E6842" i="216"/>
  <c r="E6830" i="216"/>
  <c r="E6818" i="216"/>
  <c r="E6853" i="216"/>
  <c r="E6841" i="216"/>
  <c r="E6829" i="216"/>
  <c r="E6817" i="216"/>
  <c r="E6852" i="216"/>
  <c r="E6840" i="216"/>
  <c r="E6828" i="216"/>
  <c r="E6816" i="216"/>
  <c r="E6851" i="216"/>
  <c r="E6839" i="216"/>
  <c r="E6827" i="216"/>
  <c r="E6815" i="216"/>
  <c r="E6838" i="216"/>
  <c r="E6826" i="216"/>
  <c r="E6814" i="216"/>
  <c r="E6837" i="216"/>
  <c r="E6825" i="216"/>
  <c r="E6813" i="216"/>
  <c r="E6847" i="216"/>
  <c r="E6823" i="216"/>
  <c r="E6834" i="216"/>
  <c r="E6821" i="216"/>
  <c r="E6843" i="216"/>
  <c r="E6832" i="216"/>
  <c r="E6850" i="216"/>
  <c r="E6846" i="216"/>
  <c r="E6833" i="216"/>
  <c r="E6820" i="216"/>
  <c r="E6819" i="216"/>
  <c r="E6849" i="216"/>
  <c r="E6844" i="216"/>
  <c r="E6848" i="216"/>
  <c r="E6836" i="216"/>
  <c r="E6824" i="216"/>
  <c r="E6835" i="216"/>
  <c r="E6822" i="216"/>
  <c r="E6845" i="216"/>
  <c r="E6831" i="216"/>
  <c r="E5263" i="216"/>
  <c r="E6811" i="216"/>
  <c r="E6810" i="216"/>
  <c r="E6812" i="216"/>
  <c r="E6731" i="216"/>
  <c r="E6648" i="216"/>
  <c r="E6525" i="216"/>
  <c r="E5832" i="216"/>
  <c r="E5095" i="216"/>
  <c r="E6251" i="216"/>
  <c r="E6395" i="216"/>
  <c r="E6384" i="216"/>
  <c r="E6801" i="216"/>
  <c r="E6096" i="216"/>
  <c r="E6240" i="216"/>
  <c r="E6792" i="216"/>
  <c r="E6083" i="216"/>
  <c r="E6740" i="216"/>
  <c r="E5858" i="216"/>
  <c r="E6657" i="216"/>
  <c r="E5170" i="216"/>
  <c r="E6533" i="216"/>
  <c r="E6791" i="216"/>
  <c r="E6729" i="216"/>
  <c r="E6636" i="216"/>
  <c r="E6513" i="216"/>
  <c r="E6371" i="216"/>
  <c r="E6227" i="216"/>
  <c r="E6062" i="216"/>
  <c r="E5787" i="216"/>
  <c r="E4987" i="216"/>
  <c r="E6784" i="216"/>
  <c r="E6719" i="216"/>
  <c r="E6628" i="216"/>
  <c r="E6504" i="216"/>
  <c r="E6360" i="216"/>
  <c r="E6216" i="216"/>
  <c r="E6044" i="216"/>
  <c r="E5751" i="216"/>
  <c r="E4888" i="216"/>
  <c r="E6780" i="216"/>
  <c r="E6709" i="216"/>
  <c r="E6616" i="216"/>
  <c r="E6491" i="216"/>
  <c r="E6347" i="216"/>
  <c r="E6203" i="216"/>
  <c r="E6023" i="216"/>
  <c r="E5704" i="216"/>
  <c r="E4732" i="216"/>
  <c r="E6772" i="216"/>
  <c r="E6708" i="216"/>
  <c r="E6608" i="216"/>
  <c r="E6480" i="216"/>
  <c r="E6336" i="216"/>
  <c r="E6192" i="216"/>
  <c r="E6004" i="216"/>
  <c r="E5664" i="216"/>
  <c r="E4602" i="216"/>
  <c r="E6769" i="216"/>
  <c r="E6697" i="216"/>
  <c r="E6596" i="216"/>
  <c r="E6467" i="216"/>
  <c r="E6323" i="216"/>
  <c r="E6179" i="216"/>
  <c r="E5984" i="216"/>
  <c r="E4393" i="216"/>
  <c r="E5609" i="216"/>
  <c r="E6764" i="216"/>
  <c r="E6689" i="216"/>
  <c r="E6587" i="216"/>
  <c r="E6456" i="216"/>
  <c r="E6312" i="216"/>
  <c r="E6168" i="216"/>
  <c r="E5965" i="216"/>
  <c r="E5558" i="216"/>
  <c r="E4177" i="216"/>
  <c r="E6760" i="216"/>
  <c r="E6688" i="216"/>
  <c r="E6575" i="216"/>
  <c r="E6443" i="216"/>
  <c r="E6299" i="216"/>
  <c r="E6155" i="216"/>
  <c r="E5944" i="216"/>
  <c r="E5486" i="216"/>
  <c r="E3504" i="216"/>
  <c r="E6752" i="216"/>
  <c r="E6677" i="216"/>
  <c r="E6565" i="216"/>
  <c r="E6432" i="216"/>
  <c r="E6288" i="216"/>
  <c r="E6143" i="216"/>
  <c r="E5925" i="216"/>
  <c r="E5422" i="216"/>
  <c r="E6805" i="216"/>
  <c r="E6749" i="216"/>
  <c r="E6669" i="216"/>
  <c r="E6553" i="216"/>
  <c r="E6419" i="216"/>
  <c r="E6275" i="216"/>
  <c r="E6125" i="216"/>
  <c r="E5902" i="216"/>
  <c r="E5335" i="216"/>
  <c r="E6804" i="216"/>
  <c r="E6743" i="216"/>
  <c r="E6668" i="216"/>
  <c r="E6545" i="216"/>
  <c r="E6408" i="216"/>
  <c r="E6264" i="216"/>
  <c r="E6113" i="216"/>
  <c r="E5882" i="216"/>
  <c r="E3" i="216"/>
  <c r="E15" i="216"/>
  <c r="E27" i="216"/>
  <c r="E39" i="216"/>
  <c r="E51" i="216"/>
  <c r="E63" i="216"/>
  <c r="E75" i="216"/>
  <c r="E87" i="216"/>
  <c r="E99" i="216"/>
  <c r="E111" i="216"/>
  <c r="E123" i="216"/>
  <c r="E135" i="216"/>
  <c r="E147" i="216"/>
  <c r="E159" i="216"/>
  <c r="E171" i="216"/>
  <c r="E183" i="216"/>
  <c r="E195" i="216"/>
  <c r="E207" i="216"/>
  <c r="E219" i="216"/>
  <c r="E231" i="216"/>
  <c r="E243" i="216"/>
  <c r="E255" i="216"/>
  <c r="E267" i="216"/>
  <c r="E279" i="216"/>
  <c r="E291" i="216"/>
  <c r="E303" i="216"/>
  <c r="E315" i="216"/>
  <c r="E327" i="216"/>
  <c r="E339" i="216"/>
  <c r="E351" i="216"/>
  <c r="E363" i="216"/>
  <c r="E375" i="216"/>
  <c r="E387" i="216"/>
  <c r="E399" i="216"/>
  <c r="E411" i="216"/>
  <c r="E423" i="216"/>
  <c r="E435" i="216"/>
  <c r="E447" i="216"/>
  <c r="E459" i="216"/>
  <c r="E471" i="216"/>
  <c r="E483" i="216"/>
  <c r="E495" i="216"/>
  <c r="E507" i="216"/>
  <c r="E519" i="216"/>
  <c r="E531" i="216"/>
  <c r="E543" i="216"/>
  <c r="E555" i="216"/>
  <c r="E567" i="216"/>
  <c r="E579" i="216"/>
  <c r="E591" i="216"/>
  <c r="E603" i="216"/>
  <c r="E615" i="216"/>
  <c r="E627" i="216"/>
  <c r="E639" i="216"/>
  <c r="E651" i="216"/>
  <c r="E663" i="216"/>
  <c r="E675" i="216"/>
  <c r="E687" i="216"/>
  <c r="E699" i="216"/>
  <c r="E711" i="216"/>
  <c r="E723" i="216"/>
  <c r="E735" i="216"/>
  <c r="E747" i="216"/>
  <c r="E759" i="216"/>
  <c r="E771" i="216"/>
  <c r="E783" i="216"/>
  <c r="E795" i="216"/>
  <c r="E807" i="216"/>
  <c r="E819" i="216"/>
  <c r="E831" i="216"/>
  <c r="E843" i="216"/>
  <c r="E855" i="216"/>
  <c r="E867" i="216"/>
  <c r="E879" i="216"/>
  <c r="E891" i="216"/>
  <c r="E903" i="216"/>
  <c r="E915" i="216"/>
  <c r="E927" i="216"/>
  <c r="E939" i="216"/>
  <c r="E951" i="216"/>
  <c r="E963" i="216"/>
  <c r="E975" i="216"/>
  <c r="E987" i="216"/>
  <c r="E999" i="216"/>
  <c r="E1011" i="216"/>
  <c r="E7" i="216"/>
  <c r="E19" i="216"/>
  <c r="E31" i="216"/>
  <c r="E43" i="216"/>
  <c r="E55" i="216"/>
  <c r="E67" i="216"/>
  <c r="E79" i="216"/>
  <c r="E91" i="216"/>
  <c r="E103" i="216"/>
  <c r="E115" i="216"/>
  <c r="E127" i="216"/>
  <c r="E139" i="216"/>
  <c r="E151" i="216"/>
  <c r="E163" i="216"/>
  <c r="E175" i="216"/>
  <c r="E187" i="216"/>
  <c r="E199" i="216"/>
  <c r="E211" i="216"/>
  <c r="E223" i="216"/>
  <c r="E235" i="216"/>
  <c r="E247" i="216"/>
  <c r="E259" i="216"/>
  <c r="E271" i="216"/>
  <c r="E283" i="216"/>
  <c r="E295" i="216"/>
  <c r="E307" i="216"/>
  <c r="E319" i="216"/>
  <c r="E331" i="216"/>
  <c r="E343" i="216"/>
  <c r="E355" i="216"/>
  <c r="E367" i="216"/>
  <c r="E379" i="216"/>
  <c r="E391" i="216"/>
  <c r="E403" i="216"/>
  <c r="E415" i="216"/>
  <c r="E427" i="216"/>
  <c r="E439" i="216"/>
  <c r="E451" i="216"/>
  <c r="E463" i="216"/>
  <c r="E475" i="216"/>
  <c r="E487" i="216"/>
  <c r="E499" i="216"/>
  <c r="E511" i="216"/>
  <c r="E523" i="216"/>
  <c r="E535" i="216"/>
  <c r="E547" i="216"/>
  <c r="E559" i="216"/>
  <c r="E571" i="216"/>
  <c r="E583" i="216"/>
  <c r="E595" i="216"/>
  <c r="E607" i="216"/>
  <c r="E619" i="216"/>
  <c r="E631" i="216"/>
  <c r="E643" i="216"/>
  <c r="E655" i="216"/>
  <c r="E667" i="216"/>
  <c r="E679" i="216"/>
  <c r="E691" i="216"/>
  <c r="E703" i="216"/>
  <c r="E715" i="216"/>
  <c r="E727" i="216"/>
  <c r="E739" i="216"/>
  <c r="E751" i="216"/>
  <c r="E763" i="216"/>
  <c r="E775" i="216"/>
  <c r="E787" i="216"/>
  <c r="E799" i="216"/>
  <c r="E811" i="216"/>
  <c r="E823" i="216"/>
  <c r="E835" i="216"/>
  <c r="E847" i="216"/>
  <c r="E859" i="216"/>
  <c r="E871" i="216"/>
  <c r="E883" i="216"/>
  <c r="E895" i="216"/>
  <c r="E8" i="216"/>
  <c r="E20" i="216"/>
  <c r="E32" i="216"/>
  <c r="E44" i="216"/>
  <c r="E56" i="216"/>
  <c r="E68" i="216"/>
  <c r="E80" i="216"/>
  <c r="E92" i="216"/>
  <c r="E104" i="216"/>
  <c r="E116" i="216"/>
  <c r="E128" i="216"/>
  <c r="E140" i="216"/>
  <c r="E152" i="216"/>
  <c r="E164" i="216"/>
  <c r="E176" i="216"/>
  <c r="E188" i="216"/>
  <c r="E200" i="216"/>
  <c r="E212" i="216"/>
  <c r="E224" i="216"/>
  <c r="E236" i="216"/>
  <c r="E248" i="216"/>
  <c r="E260" i="216"/>
  <c r="E272" i="216"/>
  <c r="E284" i="216"/>
  <c r="E296" i="216"/>
  <c r="E308" i="216"/>
  <c r="E320" i="216"/>
  <c r="E332" i="216"/>
  <c r="E344" i="216"/>
  <c r="E356" i="216"/>
  <c r="E368" i="216"/>
  <c r="E380" i="216"/>
  <c r="E392" i="216"/>
  <c r="E404" i="216"/>
  <c r="E416" i="216"/>
  <c r="E428" i="216"/>
  <c r="E440" i="216"/>
  <c r="E452" i="216"/>
  <c r="E464" i="216"/>
  <c r="E476" i="216"/>
  <c r="E488" i="216"/>
  <c r="E500" i="216"/>
  <c r="E512" i="216"/>
  <c r="E524" i="216"/>
  <c r="E536" i="216"/>
  <c r="E548" i="216"/>
  <c r="E560" i="216"/>
  <c r="E572" i="216"/>
  <c r="E584" i="216"/>
  <c r="E596" i="216"/>
  <c r="E608" i="216"/>
  <c r="E620" i="216"/>
  <c r="E632" i="216"/>
  <c r="E644" i="216"/>
  <c r="E656" i="216"/>
  <c r="E668" i="216"/>
  <c r="E680" i="216"/>
  <c r="E692" i="216"/>
  <c r="E704" i="216"/>
  <c r="E716" i="216"/>
  <c r="E728" i="216"/>
  <c r="E740" i="216"/>
  <c r="E752" i="216"/>
  <c r="E764" i="216"/>
  <c r="E776" i="216"/>
  <c r="E788" i="216"/>
  <c r="E9" i="216"/>
  <c r="E21" i="216"/>
  <c r="E33" i="216"/>
  <c r="E45" i="216"/>
  <c r="E57" i="216"/>
  <c r="E69" i="216"/>
  <c r="E81" i="216"/>
  <c r="E93" i="216"/>
  <c r="E105" i="216"/>
  <c r="E117" i="216"/>
  <c r="E129" i="216"/>
  <c r="E141" i="216"/>
  <c r="E153" i="216"/>
  <c r="E165" i="216"/>
  <c r="E177" i="216"/>
  <c r="E189" i="216"/>
  <c r="E201" i="216"/>
  <c r="E213" i="216"/>
  <c r="E225" i="216"/>
  <c r="E237" i="216"/>
  <c r="E249" i="216"/>
  <c r="E261" i="216"/>
  <c r="E273" i="216"/>
  <c r="E285" i="216"/>
  <c r="E297" i="216"/>
  <c r="E309" i="216"/>
  <c r="E321" i="216"/>
  <c r="E333" i="216"/>
  <c r="E345" i="216"/>
  <c r="F15" i="468" s="1"/>
  <c r="E357" i="216"/>
  <c r="E369" i="216"/>
  <c r="E381" i="216"/>
  <c r="E393" i="216"/>
  <c r="E405" i="216"/>
  <c r="E417" i="216"/>
  <c r="E429" i="216"/>
  <c r="E441" i="216"/>
  <c r="E453" i="216"/>
  <c r="E465" i="216"/>
  <c r="E477" i="216"/>
  <c r="E489" i="216"/>
  <c r="E501" i="216"/>
  <c r="K22" i="465" s="1"/>
  <c r="L22" i="465" s="1"/>
  <c r="E513" i="216"/>
  <c r="E525" i="216"/>
  <c r="E537" i="216"/>
  <c r="E549" i="216"/>
  <c r="E561" i="216"/>
  <c r="E573" i="216"/>
  <c r="E585" i="216"/>
  <c r="E597" i="216"/>
  <c r="E609" i="216"/>
  <c r="E621" i="216"/>
  <c r="E633" i="216"/>
  <c r="E645" i="216"/>
  <c r="E657" i="216"/>
  <c r="E669" i="216"/>
  <c r="E681" i="216"/>
  <c r="E693" i="216"/>
  <c r="E705" i="216"/>
  <c r="E717" i="216"/>
  <c r="E729" i="216"/>
  <c r="E741" i="216"/>
  <c r="E753" i="216"/>
  <c r="E765" i="216"/>
  <c r="E777" i="216"/>
  <c r="E789" i="216"/>
  <c r="E801" i="216"/>
  <c r="E813" i="216"/>
  <c r="E825" i="216"/>
  <c r="E837" i="216"/>
  <c r="E849" i="216"/>
  <c r="E861" i="216"/>
  <c r="E873" i="216"/>
  <c r="E885" i="216"/>
  <c r="E897" i="216"/>
  <c r="E909" i="216"/>
  <c r="E921" i="216"/>
  <c r="E933" i="216"/>
  <c r="E945" i="216"/>
  <c r="E957" i="216"/>
  <c r="E969" i="216"/>
  <c r="E981" i="216"/>
  <c r="E993" i="216"/>
  <c r="E1005" i="216"/>
  <c r="E1017" i="216"/>
  <c r="E10" i="216"/>
  <c r="E22" i="216"/>
  <c r="E34" i="216"/>
  <c r="E46" i="216"/>
  <c r="E58" i="216"/>
  <c r="E70" i="216"/>
  <c r="E82" i="216"/>
  <c r="E94" i="216"/>
  <c r="E106" i="216"/>
  <c r="E118" i="216"/>
  <c r="E130" i="216"/>
  <c r="E142" i="216"/>
  <c r="E154" i="216"/>
  <c r="E166" i="216"/>
  <c r="E178" i="216"/>
  <c r="E190" i="216"/>
  <c r="E202" i="216"/>
  <c r="E214" i="216"/>
  <c r="E226" i="216"/>
  <c r="E238" i="216"/>
  <c r="E250" i="216"/>
  <c r="E262" i="216"/>
  <c r="E274" i="216"/>
  <c r="E286" i="216"/>
  <c r="E298" i="216"/>
  <c r="E310" i="216"/>
  <c r="E322" i="216"/>
  <c r="E334" i="216"/>
  <c r="E346" i="216"/>
  <c r="F11" i="468" s="1"/>
  <c r="E358" i="216"/>
  <c r="E370" i="216"/>
  <c r="E382" i="216"/>
  <c r="E394" i="216"/>
  <c r="E406" i="216"/>
  <c r="E418" i="216"/>
  <c r="E430" i="216"/>
  <c r="E442" i="216"/>
  <c r="E454" i="216"/>
  <c r="E466" i="216"/>
  <c r="E478" i="216"/>
  <c r="E490" i="216"/>
  <c r="E502" i="216"/>
  <c r="E514" i="216"/>
  <c r="E526" i="216"/>
  <c r="E538" i="216"/>
  <c r="E550" i="216"/>
  <c r="E562" i="216"/>
  <c r="E574" i="216"/>
  <c r="E586" i="216"/>
  <c r="E598" i="216"/>
  <c r="E610" i="216"/>
  <c r="E622" i="216"/>
  <c r="E634" i="216"/>
  <c r="E646" i="216"/>
  <c r="E658" i="216"/>
  <c r="E670" i="216"/>
  <c r="E682" i="216"/>
  <c r="E694" i="216"/>
  <c r="E706" i="216"/>
  <c r="E718" i="216"/>
  <c r="E730" i="216"/>
  <c r="E742" i="216"/>
  <c r="E754" i="216"/>
  <c r="E766" i="216"/>
  <c r="E778" i="216"/>
  <c r="E790" i="216"/>
  <c r="E802" i="216"/>
  <c r="E814" i="216"/>
  <c r="E826" i="216"/>
  <c r="E12" i="216"/>
  <c r="E24" i="216"/>
  <c r="E36" i="216"/>
  <c r="E48" i="216"/>
  <c r="E60" i="216"/>
  <c r="E72" i="216"/>
  <c r="E84" i="216"/>
  <c r="E96" i="216"/>
  <c r="E108" i="216"/>
  <c r="E120" i="216"/>
  <c r="E132" i="216"/>
  <c r="E144" i="216"/>
  <c r="E156" i="216"/>
  <c r="E168" i="216"/>
  <c r="E180" i="216"/>
  <c r="E192" i="216"/>
  <c r="E204" i="216"/>
  <c r="E216" i="216"/>
  <c r="E228" i="216"/>
  <c r="E240" i="216"/>
  <c r="E252" i="216"/>
  <c r="E264" i="216"/>
  <c r="E276" i="216"/>
  <c r="E288" i="216"/>
  <c r="E300" i="216"/>
  <c r="E312" i="216"/>
  <c r="E324" i="216"/>
  <c r="E336" i="216"/>
  <c r="E348" i="216"/>
  <c r="E360" i="216"/>
  <c r="E372" i="216"/>
  <c r="E384" i="216"/>
  <c r="E396" i="216"/>
  <c r="E408" i="216"/>
  <c r="E420" i="216"/>
  <c r="E432" i="216"/>
  <c r="K23" i="465" s="1"/>
  <c r="L23" i="465" s="1"/>
  <c r="E444" i="216"/>
  <c r="E456" i="216"/>
  <c r="E468" i="216"/>
  <c r="E480" i="216"/>
  <c r="E492" i="216"/>
  <c r="E504" i="216"/>
  <c r="E516" i="216"/>
  <c r="E528" i="216"/>
  <c r="E540" i="216"/>
  <c r="E552" i="216"/>
  <c r="E564" i="216"/>
  <c r="E576" i="216"/>
  <c r="E588" i="216"/>
  <c r="E600" i="216"/>
  <c r="E612" i="216"/>
  <c r="E624" i="216"/>
  <c r="E636" i="216"/>
  <c r="E648" i="216"/>
  <c r="E660" i="216"/>
  <c r="E672" i="216"/>
  <c r="E684" i="216"/>
  <c r="E696" i="216"/>
  <c r="E708" i="216"/>
  <c r="E720" i="216"/>
  <c r="E732" i="216"/>
  <c r="E744" i="216"/>
  <c r="E756" i="216"/>
  <c r="E768" i="216"/>
  <c r="E780" i="216"/>
  <c r="E792" i="216"/>
  <c r="E804" i="216"/>
  <c r="E816" i="216"/>
  <c r="E828" i="216"/>
  <c r="E840" i="216"/>
  <c r="E852" i="216"/>
  <c r="E864" i="216"/>
  <c r="E876" i="216"/>
  <c r="E888" i="216"/>
  <c r="E900" i="216"/>
  <c r="E13" i="216"/>
  <c r="E25" i="216"/>
  <c r="E37" i="216"/>
  <c r="E49" i="216"/>
  <c r="E61" i="216"/>
  <c r="E73" i="216"/>
  <c r="E85" i="216"/>
  <c r="E97" i="216"/>
  <c r="E109" i="216"/>
  <c r="E121" i="216"/>
  <c r="E133" i="216"/>
  <c r="E145" i="216"/>
  <c r="E157" i="216"/>
  <c r="E169" i="216"/>
  <c r="E181" i="216"/>
  <c r="E193" i="216"/>
  <c r="E205" i="216"/>
  <c r="E217" i="216"/>
  <c r="E229" i="216"/>
  <c r="E241" i="216"/>
  <c r="E253" i="216"/>
  <c r="E265" i="216"/>
  <c r="E277" i="216"/>
  <c r="E289" i="216"/>
  <c r="E301" i="216"/>
  <c r="E313" i="216"/>
  <c r="E325" i="216"/>
  <c r="E337" i="216"/>
  <c r="E349" i="216"/>
  <c r="E361" i="216"/>
  <c r="E373" i="216"/>
  <c r="E385" i="216"/>
  <c r="E397" i="216"/>
  <c r="E409" i="216"/>
  <c r="E421" i="216"/>
  <c r="E433" i="216"/>
  <c r="E445" i="216"/>
  <c r="E457" i="216"/>
  <c r="E469" i="216"/>
  <c r="E481" i="216"/>
  <c r="E493" i="216"/>
  <c r="E505" i="216"/>
  <c r="E517" i="216"/>
  <c r="E529" i="216"/>
  <c r="E541" i="216"/>
  <c r="E553" i="216"/>
  <c r="E565" i="216"/>
  <c r="E577" i="216"/>
  <c r="E589" i="216"/>
  <c r="E5" i="216"/>
  <c r="E35" i="216"/>
  <c r="E64" i="216"/>
  <c r="E90" i="216"/>
  <c r="E122" i="216"/>
  <c r="E149" i="216"/>
  <c r="E179" i="216"/>
  <c r="E208" i="216"/>
  <c r="E234" i="216"/>
  <c r="E266" i="216"/>
  <c r="E293" i="216"/>
  <c r="E323" i="216"/>
  <c r="E352" i="216"/>
  <c r="E378" i="216"/>
  <c r="E410" i="216"/>
  <c r="E437" i="216"/>
  <c r="E467" i="216"/>
  <c r="E496" i="216"/>
  <c r="E522" i="216"/>
  <c r="E554" i="216"/>
  <c r="E581" i="216"/>
  <c r="E606" i="216"/>
  <c r="E630" i="216"/>
  <c r="E654" i="216"/>
  <c r="E678" i="216"/>
  <c r="E702" i="216"/>
  <c r="E726" i="216"/>
  <c r="E750" i="216"/>
  <c r="E774" i="216"/>
  <c r="E798" i="216"/>
  <c r="E820" i="216"/>
  <c r="E839" i="216"/>
  <c r="E857" i="216"/>
  <c r="E875" i="216"/>
  <c r="E893" i="216"/>
  <c r="E910" i="216"/>
  <c r="E924" i="216"/>
  <c r="E938" i="216"/>
  <c r="E953" i="216"/>
  <c r="E967" i="216"/>
  <c r="E982" i="216"/>
  <c r="E996" i="216"/>
  <c r="E1010" i="216"/>
  <c r="E1024" i="216"/>
  <c r="E1036" i="216"/>
  <c r="E1048" i="216"/>
  <c r="E1060" i="216"/>
  <c r="E1072" i="216"/>
  <c r="E1084" i="216"/>
  <c r="E1096" i="216"/>
  <c r="E1108" i="216"/>
  <c r="E1120" i="216"/>
  <c r="E1132" i="216"/>
  <c r="E1144" i="216"/>
  <c r="E1156" i="216"/>
  <c r="E1168" i="216"/>
  <c r="E1180" i="216"/>
  <c r="E1192" i="216"/>
  <c r="E1204" i="216"/>
  <c r="E1216" i="216"/>
  <c r="E1228" i="216"/>
  <c r="E1240" i="216"/>
  <c r="E1252" i="216"/>
  <c r="E1264" i="216"/>
  <c r="E1276" i="216"/>
  <c r="E1288" i="216"/>
  <c r="E1300" i="216"/>
  <c r="E1312" i="216"/>
  <c r="E1324" i="216"/>
  <c r="E1336" i="216"/>
  <c r="E1348" i="216"/>
  <c r="E1360" i="216"/>
  <c r="E1372" i="216"/>
  <c r="E1384" i="216"/>
  <c r="E1396" i="216"/>
  <c r="E1408" i="216"/>
  <c r="E1420" i="216"/>
  <c r="E1432" i="216"/>
  <c r="E1444" i="216"/>
  <c r="E1456" i="216"/>
  <c r="E1468" i="216"/>
  <c r="E1480" i="216"/>
  <c r="E1492" i="216"/>
  <c r="E1504" i="216"/>
  <c r="E1516" i="216"/>
  <c r="E6" i="216"/>
  <c r="E38" i="216"/>
  <c r="E65" i="216"/>
  <c r="E95" i="216"/>
  <c r="E124" i="216"/>
  <c r="E150" i="216"/>
  <c r="E182" i="216"/>
  <c r="E209" i="216"/>
  <c r="E239" i="216"/>
  <c r="E268" i="216"/>
  <c r="E294" i="216"/>
  <c r="E326" i="216"/>
  <c r="E353" i="216"/>
  <c r="E383" i="216"/>
  <c r="E412" i="216"/>
  <c r="E438" i="216"/>
  <c r="E470" i="216"/>
  <c r="E497" i="216"/>
  <c r="E527" i="216"/>
  <c r="E556" i="216"/>
  <c r="E582" i="216"/>
  <c r="E611" i="216"/>
  <c r="E635" i="216"/>
  <c r="E659" i="216"/>
  <c r="E683" i="216"/>
  <c r="E707" i="216"/>
  <c r="E731" i="216"/>
  <c r="E755" i="216"/>
  <c r="E779" i="216"/>
  <c r="E800" i="216"/>
  <c r="E821" i="216"/>
  <c r="E841" i="216"/>
  <c r="E858" i="216"/>
  <c r="E877" i="216"/>
  <c r="E894" i="216"/>
  <c r="E911" i="216"/>
  <c r="E925" i="216"/>
  <c r="E940" i="216"/>
  <c r="E954" i="216"/>
  <c r="E968" i="216"/>
  <c r="E983" i="216"/>
  <c r="E997" i="216"/>
  <c r="E1012" i="216"/>
  <c r="E1025" i="216"/>
  <c r="E1037" i="216"/>
  <c r="E1049" i="216"/>
  <c r="E1061" i="216"/>
  <c r="E1073" i="216"/>
  <c r="E1085" i="216"/>
  <c r="E1097" i="216"/>
  <c r="E1109" i="216"/>
  <c r="E1121" i="216"/>
  <c r="E1133" i="216"/>
  <c r="E1145" i="216"/>
  <c r="E1157" i="216"/>
  <c r="E1169" i="216"/>
  <c r="E1181" i="216"/>
  <c r="E1193" i="216"/>
  <c r="E1205" i="216"/>
  <c r="E1217" i="216"/>
  <c r="E1229" i="216"/>
  <c r="E1241" i="216"/>
  <c r="E1253" i="216"/>
  <c r="E1265" i="216"/>
  <c r="E1277" i="216"/>
  <c r="E1289" i="216"/>
  <c r="E1301" i="216"/>
  <c r="E1313" i="216"/>
  <c r="E1325" i="216"/>
  <c r="E1337" i="216"/>
  <c r="E1349" i="216"/>
  <c r="E1361" i="216"/>
  <c r="E1373" i="216"/>
  <c r="E1385" i="216"/>
  <c r="E1397" i="216"/>
  <c r="E1409" i="216"/>
  <c r="E1421" i="216"/>
  <c r="E1433" i="216"/>
  <c r="E1445" i="216"/>
  <c r="E1457" i="216"/>
  <c r="E1469" i="216"/>
  <c r="E1481" i="216"/>
  <c r="E1493" i="216"/>
  <c r="E1505" i="216"/>
  <c r="E1517" i="216"/>
  <c r="E11" i="216"/>
  <c r="E40" i="216"/>
  <c r="E66" i="216"/>
  <c r="E98" i="216"/>
  <c r="E125" i="216"/>
  <c r="E155" i="216"/>
  <c r="E184" i="216"/>
  <c r="E210" i="216"/>
  <c r="E242" i="216"/>
  <c r="E269" i="216"/>
  <c r="E299" i="216"/>
  <c r="E328" i="216"/>
  <c r="E354" i="216"/>
  <c r="E386" i="216"/>
  <c r="E413" i="216"/>
  <c r="E443" i="216"/>
  <c r="E472" i="216"/>
  <c r="E498" i="216"/>
  <c r="E530" i="216"/>
  <c r="E557" i="216"/>
  <c r="E587" i="216"/>
  <c r="E613" i="216"/>
  <c r="E637" i="216"/>
  <c r="E661" i="216"/>
  <c r="E685" i="216"/>
  <c r="E709" i="216"/>
  <c r="E733" i="216"/>
  <c r="E757" i="216"/>
  <c r="E781" i="216"/>
  <c r="E803" i="216"/>
  <c r="E822" i="216"/>
  <c r="E842" i="216"/>
  <c r="E860" i="216"/>
  <c r="E878" i="216"/>
  <c r="E896" i="216"/>
  <c r="E912" i="216"/>
  <c r="E926" i="216"/>
  <c r="E941" i="216"/>
  <c r="E955" i="216"/>
  <c r="E970" i="216"/>
  <c r="E984" i="216"/>
  <c r="E998" i="216"/>
  <c r="E1013" i="216"/>
  <c r="E1026" i="216"/>
  <c r="E1038" i="216"/>
  <c r="E1050" i="216"/>
  <c r="E1062" i="216"/>
  <c r="E1074" i="216"/>
  <c r="E1086" i="216"/>
  <c r="E1098" i="216"/>
  <c r="E1110" i="216"/>
  <c r="E1122" i="216"/>
  <c r="E1134" i="216"/>
  <c r="E1146" i="216"/>
  <c r="E1158" i="216"/>
  <c r="E1170" i="216"/>
  <c r="E1182" i="216"/>
  <c r="E1194" i="216"/>
  <c r="E1206" i="216"/>
  <c r="E1218" i="216"/>
  <c r="E1230" i="216"/>
  <c r="E1242" i="216"/>
  <c r="E1254" i="216"/>
  <c r="E1266" i="216"/>
  <c r="E1278" i="216"/>
  <c r="E1290" i="216"/>
  <c r="E1302" i="216"/>
  <c r="E1314" i="216"/>
  <c r="E1326" i="216"/>
  <c r="E1338" i="216"/>
  <c r="E1350" i="216"/>
  <c r="E1362" i="216"/>
  <c r="E1374" i="216"/>
  <c r="E1386" i="216"/>
  <c r="E1398" i="216"/>
  <c r="E1410" i="216"/>
  <c r="E1422" i="216"/>
  <c r="E1434" i="216"/>
  <c r="E1446" i="216"/>
  <c r="E1458" i="216"/>
  <c r="E1470" i="216"/>
  <c r="E1482" i="216"/>
  <c r="E1494" i="216"/>
  <c r="E1506" i="216"/>
  <c r="E1518" i="216"/>
  <c r="E14" i="216"/>
  <c r="E41" i="216"/>
  <c r="E71" i="216"/>
  <c r="E100" i="216"/>
  <c r="E126" i="216"/>
  <c r="E158" i="216"/>
  <c r="E185" i="216"/>
  <c r="E215" i="216"/>
  <c r="E244" i="216"/>
  <c r="E270" i="216"/>
  <c r="E302" i="216"/>
  <c r="E329" i="216"/>
  <c r="E359" i="216"/>
  <c r="E388" i="216"/>
  <c r="E414" i="216"/>
  <c r="E446" i="216"/>
  <c r="E473" i="216"/>
  <c r="E503" i="216"/>
  <c r="E532" i="216"/>
  <c r="E558" i="216"/>
  <c r="E590" i="216"/>
  <c r="E614" i="216"/>
  <c r="E638" i="216"/>
  <c r="E662" i="216"/>
  <c r="E686" i="216"/>
  <c r="E710" i="216"/>
  <c r="E734" i="216"/>
  <c r="E758" i="216"/>
  <c r="E782" i="216"/>
  <c r="E805" i="216"/>
  <c r="E824" i="216"/>
  <c r="E844" i="216"/>
  <c r="E862" i="216"/>
  <c r="E880" i="216"/>
  <c r="E898" i="216"/>
  <c r="E913" i="216"/>
  <c r="E928" i="216"/>
  <c r="E942" i="216"/>
  <c r="E956" i="216"/>
  <c r="E971" i="216"/>
  <c r="E985" i="216"/>
  <c r="E1000" i="216"/>
  <c r="E1014" i="216"/>
  <c r="E1027" i="216"/>
  <c r="E1039" i="216"/>
  <c r="E1051" i="216"/>
  <c r="E1063" i="216"/>
  <c r="E1075" i="216"/>
  <c r="E1087" i="216"/>
  <c r="E1099" i="216"/>
  <c r="E1111" i="216"/>
  <c r="E1123" i="216"/>
  <c r="E1135" i="216"/>
  <c r="E1147" i="216"/>
  <c r="E1159" i="216"/>
  <c r="E1171" i="216"/>
  <c r="E1183" i="216"/>
  <c r="E1195" i="216"/>
  <c r="E1207" i="216"/>
  <c r="E1219" i="216"/>
  <c r="E1231" i="216"/>
  <c r="E1243" i="216"/>
  <c r="E1255" i="216"/>
  <c r="E1267" i="216"/>
  <c r="E1279" i="216"/>
  <c r="E1291" i="216"/>
  <c r="E1303" i="216"/>
  <c r="E1315" i="216"/>
  <c r="E1327" i="216"/>
  <c r="E1339" i="216"/>
  <c r="E1351" i="216"/>
  <c r="E1363" i="216"/>
  <c r="E1375" i="216"/>
  <c r="E1387" i="216"/>
  <c r="E1399" i="216"/>
  <c r="E1411" i="216"/>
  <c r="E1423" i="216"/>
  <c r="E1435" i="216"/>
  <c r="E1447" i="216"/>
  <c r="E1459" i="216"/>
  <c r="E1471" i="216"/>
  <c r="E1483" i="216"/>
  <c r="E1495" i="216"/>
  <c r="E1507" i="216"/>
  <c r="E1519" i="216"/>
  <c r="E16" i="216"/>
  <c r="E42" i="216"/>
  <c r="E74" i="216"/>
  <c r="E101" i="216"/>
  <c r="E131" i="216"/>
  <c r="E160" i="216"/>
  <c r="E186" i="216"/>
  <c r="E218" i="216"/>
  <c r="E245" i="216"/>
  <c r="E275" i="216"/>
  <c r="E304" i="216"/>
  <c r="E330" i="216"/>
  <c r="E362" i="216"/>
  <c r="E389" i="216"/>
  <c r="E419" i="216"/>
  <c r="E448" i="216"/>
  <c r="E474" i="216"/>
  <c r="E506" i="216"/>
  <c r="E533" i="216"/>
  <c r="E563" i="216"/>
  <c r="E592" i="216"/>
  <c r="E616" i="216"/>
  <c r="E640" i="216"/>
  <c r="E664" i="216"/>
  <c r="E688" i="216"/>
  <c r="E712" i="216"/>
  <c r="E736" i="216"/>
  <c r="E760" i="216"/>
  <c r="E784" i="216"/>
  <c r="E806" i="216"/>
  <c r="E827" i="216"/>
  <c r="E845" i="216"/>
  <c r="E863" i="216"/>
  <c r="E881" i="216"/>
  <c r="E899" i="216"/>
  <c r="E914" i="216"/>
  <c r="E929" i="216"/>
  <c r="E943" i="216"/>
  <c r="E958" i="216"/>
  <c r="E972" i="216"/>
  <c r="E986" i="216"/>
  <c r="E1001" i="216"/>
  <c r="E1015" i="216"/>
  <c r="E1028" i="216"/>
  <c r="E1040" i="216"/>
  <c r="E1052" i="216"/>
  <c r="E1064" i="216"/>
  <c r="E1076" i="216"/>
  <c r="E1088" i="216"/>
  <c r="E1100" i="216"/>
  <c r="E1112" i="216"/>
  <c r="E1124" i="216"/>
  <c r="E1136" i="216"/>
  <c r="E1148" i="216"/>
  <c r="E1160" i="216"/>
  <c r="E1172" i="216"/>
  <c r="E1184" i="216"/>
  <c r="E1196" i="216"/>
  <c r="E1208" i="216"/>
  <c r="E1220" i="216"/>
  <c r="E1232" i="216"/>
  <c r="E1244" i="216"/>
  <c r="E1256" i="216"/>
  <c r="E1268" i="216"/>
  <c r="E1280" i="216"/>
  <c r="E1292" i="216"/>
  <c r="E1304" i="216"/>
  <c r="E1316" i="216"/>
  <c r="E1328" i="216"/>
  <c r="E1340" i="216"/>
  <c r="E1352" i="216"/>
  <c r="E1364" i="216"/>
  <c r="E1376" i="216"/>
  <c r="E1388" i="216"/>
  <c r="E1400" i="216"/>
  <c r="E1412" i="216"/>
  <c r="E1424" i="216"/>
  <c r="E1436" i="216"/>
  <c r="E1448" i="216"/>
  <c r="E1460" i="216"/>
  <c r="E1472" i="216"/>
  <c r="E1484" i="216"/>
  <c r="E1496" i="216"/>
  <c r="E1508" i="216"/>
  <c r="E1520" i="216"/>
  <c r="E26" i="216"/>
  <c r="E53" i="216"/>
  <c r="E83" i="216"/>
  <c r="E112" i="216"/>
  <c r="E138" i="216"/>
  <c r="E170" i="216"/>
  <c r="E197" i="216"/>
  <c r="E227" i="216"/>
  <c r="E256" i="216"/>
  <c r="E282" i="216"/>
  <c r="E314" i="216"/>
  <c r="E341" i="216"/>
  <c r="E371" i="216"/>
  <c r="E400" i="216"/>
  <c r="E426" i="216"/>
  <c r="E458" i="216"/>
  <c r="E485" i="216"/>
  <c r="E515" i="216"/>
  <c r="E544" i="216"/>
  <c r="E570" i="216"/>
  <c r="E601" i="216"/>
  <c r="E625" i="216"/>
  <c r="E649" i="216"/>
  <c r="E673" i="216"/>
  <c r="E697" i="216"/>
  <c r="E721" i="216"/>
  <c r="E745" i="216"/>
  <c r="E769" i="216"/>
  <c r="E793" i="216"/>
  <c r="E812" i="216"/>
  <c r="E833" i="216"/>
  <c r="E851" i="216"/>
  <c r="E869" i="216"/>
  <c r="E887" i="216"/>
  <c r="E905" i="216"/>
  <c r="E919" i="216"/>
  <c r="E934" i="216"/>
  <c r="E948" i="216"/>
  <c r="E962" i="216"/>
  <c r="E977" i="216"/>
  <c r="E991" i="216"/>
  <c r="E1006" i="216"/>
  <c r="E1020" i="216"/>
  <c r="E1032" i="216"/>
  <c r="E1044" i="216"/>
  <c r="E1056" i="216"/>
  <c r="E1068" i="216"/>
  <c r="E1080" i="216"/>
  <c r="E1092" i="216"/>
  <c r="E1104" i="216"/>
  <c r="E1116" i="216"/>
  <c r="E1128" i="216"/>
  <c r="E1140" i="216"/>
  <c r="E1152" i="216"/>
  <c r="E1164" i="216"/>
  <c r="E1176" i="216"/>
  <c r="E1188" i="216"/>
  <c r="E1200" i="216"/>
  <c r="E1212" i="216"/>
  <c r="E1224" i="216"/>
  <c r="E1236" i="216"/>
  <c r="E1248" i="216"/>
  <c r="E1260" i="216"/>
  <c r="E1272" i="216"/>
  <c r="E1284" i="216"/>
  <c r="E1296" i="216"/>
  <c r="E1308" i="216"/>
  <c r="E1320" i="216"/>
  <c r="E1332" i="216"/>
  <c r="E1344" i="216"/>
  <c r="E1356" i="216"/>
  <c r="E1368" i="216"/>
  <c r="E1380" i="216"/>
  <c r="E1392" i="216"/>
  <c r="E1404" i="216"/>
  <c r="E1416" i="216"/>
  <c r="E1428" i="216"/>
  <c r="E1440" i="216"/>
  <c r="E1452" i="216"/>
  <c r="E1464" i="216"/>
  <c r="E1476" i="216"/>
  <c r="E1488" i="216"/>
  <c r="E1500" i="216"/>
  <c r="E1512" i="216"/>
  <c r="E1524" i="216"/>
  <c r="E29" i="216"/>
  <c r="E59" i="216"/>
  <c r="E88" i="216"/>
  <c r="E114" i="216"/>
  <c r="E146" i="216"/>
  <c r="E173" i="216"/>
  <c r="E203" i="216"/>
  <c r="E232" i="216"/>
  <c r="E258" i="216"/>
  <c r="E290" i="216"/>
  <c r="E317" i="216"/>
  <c r="E347" i="216"/>
  <c r="E376" i="216"/>
  <c r="E402" i="216"/>
  <c r="E434" i="216"/>
  <c r="E461" i="216"/>
  <c r="E491" i="216"/>
  <c r="E520" i="216"/>
  <c r="E546" i="216"/>
  <c r="E578" i="216"/>
  <c r="E604" i="216"/>
  <c r="E628" i="216"/>
  <c r="E652" i="216"/>
  <c r="E676" i="216"/>
  <c r="E700" i="216"/>
  <c r="E724" i="216"/>
  <c r="E748" i="216"/>
  <c r="E772" i="216"/>
  <c r="E796" i="216"/>
  <c r="E817" i="216"/>
  <c r="E836" i="216"/>
  <c r="E854" i="216"/>
  <c r="E872" i="216"/>
  <c r="E890" i="216"/>
  <c r="E907" i="216"/>
  <c r="E922" i="216"/>
  <c r="E936" i="216"/>
  <c r="E950" i="216"/>
  <c r="E965" i="216"/>
  <c r="E979" i="216"/>
  <c r="E994" i="216"/>
  <c r="E1008" i="216"/>
  <c r="E1022" i="216"/>
  <c r="E1034" i="216"/>
  <c r="E1046" i="216"/>
  <c r="E1058" i="216"/>
  <c r="E1070" i="216"/>
  <c r="E1082" i="216"/>
  <c r="E1094" i="216"/>
  <c r="E1106" i="216"/>
  <c r="E1118" i="216"/>
  <c r="E1130" i="216"/>
  <c r="E1142" i="216"/>
  <c r="E1154" i="216"/>
  <c r="E1166" i="216"/>
  <c r="E1178" i="216"/>
  <c r="E1190" i="216"/>
  <c r="E1202" i="216"/>
  <c r="E1214" i="216"/>
  <c r="E1226" i="216"/>
  <c r="E1238" i="216"/>
  <c r="E1250" i="216"/>
  <c r="E1262" i="216"/>
  <c r="E1274" i="216"/>
  <c r="E1286" i="216"/>
  <c r="E1298" i="216"/>
  <c r="E1310" i="216"/>
  <c r="E1322" i="216"/>
  <c r="E1334" i="216"/>
  <c r="E1346" i="216"/>
  <c r="E1358" i="216"/>
  <c r="E1370" i="216"/>
  <c r="E1382" i="216"/>
  <c r="E1394" i="216"/>
  <c r="E1406" i="216"/>
  <c r="E1418" i="216"/>
  <c r="E1430" i="216"/>
  <c r="E1442" i="216"/>
  <c r="E1454" i="216"/>
  <c r="E1466" i="216"/>
  <c r="E1478" i="216"/>
  <c r="E1490" i="216"/>
  <c r="E1502" i="216"/>
  <c r="E1514" i="216"/>
  <c r="E1526" i="216"/>
  <c r="E4" i="216"/>
  <c r="E77" i="216"/>
  <c r="E143" i="216"/>
  <c r="E220" i="216"/>
  <c r="E281" i="216"/>
  <c r="E350" i="216"/>
  <c r="E424" i="216"/>
  <c r="E486" i="216"/>
  <c r="E566" i="216"/>
  <c r="E623" i="216"/>
  <c r="E677" i="216"/>
  <c r="E738" i="216"/>
  <c r="E794" i="216"/>
  <c r="E846" i="216"/>
  <c r="E886" i="216"/>
  <c r="E923" i="216"/>
  <c r="E960" i="216"/>
  <c r="E992" i="216"/>
  <c r="E1029" i="216"/>
  <c r="E1055" i="216"/>
  <c r="E1083" i="216"/>
  <c r="E1114" i="216"/>
  <c r="E1141" i="216"/>
  <c r="E1173" i="216"/>
  <c r="E1199" i="216"/>
  <c r="E1227" i="216"/>
  <c r="E1258" i="216"/>
  <c r="E1285" i="216"/>
  <c r="E1317" i="216"/>
  <c r="E1343" i="216"/>
  <c r="E1371" i="216"/>
  <c r="E1402" i="216"/>
  <c r="E1429" i="216"/>
  <c r="E1461" i="216"/>
  <c r="E1487" i="216"/>
  <c r="E1515" i="216"/>
  <c r="E1534" i="216"/>
  <c r="E1546" i="216"/>
  <c r="E1558" i="216"/>
  <c r="E1570" i="216"/>
  <c r="E1582" i="216"/>
  <c r="E1594" i="216"/>
  <c r="E1606" i="216"/>
  <c r="E1618" i="216"/>
  <c r="E1630" i="216"/>
  <c r="E1642" i="216"/>
  <c r="E1654" i="216"/>
  <c r="E1666" i="216"/>
  <c r="E1678" i="216"/>
  <c r="E1690" i="216"/>
  <c r="E1702" i="216"/>
  <c r="E1714" i="216"/>
  <c r="E1726" i="216"/>
  <c r="E1738" i="216"/>
  <c r="E1750" i="216"/>
  <c r="E1762" i="216"/>
  <c r="E1774" i="216"/>
  <c r="E1786" i="216"/>
  <c r="E1798" i="216"/>
  <c r="E1810" i="216"/>
  <c r="E1822" i="216"/>
  <c r="E1834" i="216"/>
  <c r="E1846" i="216"/>
  <c r="E1858" i="216"/>
  <c r="E1870" i="216"/>
  <c r="E1882" i="216"/>
  <c r="E1894" i="216"/>
  <c r="E1906" i="216"/>
  <c r="E1918" i="216"/>
  <c r="E1930" i="216"/>
  <c r="E1942" i="216"/>
  <c r="E1954" i="216"/>
  <c r="E1966" i="216"/>
  <c r="E1978" i="216"/>
  <c r="E1990" i="216"/>
  <c r="E2002" i="216"/>
  <c r="E2014" i="216"/>
  <c r="E2026" i="216"/>
  <c r="E2038" i="216"/>
  <c r="E2050" i="216"/>
  <c r="E2062" i="216"/>
  <c r="E2074" i="216"/>
  <c r="E2086" i="216"/>
  <c r="E2098" i="216"/>
  <c r="E2110" i="216"/>
  <c r="E2122" i="216"/>
  <c r="E2134" i="216"/>
  <c r="E2146" i="216"/>
  <c r="E2158" i="216"/>
  <c r="E2170" i="216"/>
  <c r="E2182" i="216"/>
  <c r="E2194" i="216"/>
  <c r="E2206" i="216"/>
  <c r="E2218" i="216"/>
  <c r="E2230" i="216"/>
  <c r="E2242" i="216"/>
  <c r="E2254" i="216"/>
  <c r="E2266" i="216"/>
  <c r="E2278" i="216"/>
  <c r="E2290" i="216"/>
  <c r="E2302" i="216"/>
  <c r="E2314" i="216"/>
  <c r="E2326" i="216"/>
  <c r="E2338" i="216"/>
  <c r="E2350" i="216"/>
  <c r="E2362" i="216"/>
  <c r="E17" i="216"/>
  <c r="E78" i="216"/>
  <c r="E148" i="216"/>
  <c r="E221" i="216"/>
  <c r="E287" i="216"/>
  <c r="E364" i="216"/>
  <c r="E425" i="216"/>
  <c r="E494" i="216"/>
  <c r="E568" i="216"/>
  <c r="E626" i="216"/>
  <c r="E689" i="216"/>
  <c r="E743" i="216"/>
  <c r="E797" i="216"/>
  <c r="E848" i="216"/>
  <c r="E889" i="216"/>
  <c r="E930" i="216"/>
  <c r="E961" i="216"/>
  <c r="E995" i="216"/>
  <c r="E1030" i="216"/>
  <c r="E1057" i="216"/>
  <c r="E1089" i="216"/>
  <c r="E1115" i="216"/>
  <c r="E1143" i="216"/>
  <c r="E1174" i="216"/>
  <c r="E1201" i="216"/>
  <c r="E1233" i="216"/>
  <c r="E1259" i="216"/>
  <c r="E1287" i="216"/>
  <c r="E1318" i="216"/>
  <c r="E1345" i="216"/>
  <c r="E1377" i="216"/>
  <c r="E1403" i="216"/>
  <c r="E1431" i="216"/>
  <c r="E1462" i="216"/>
  <c r="E1489" i="216"/>
  <c r="E1521" i="216"/>
  <c r="E1535" i="216"/>
  <c r="E1547" i="216"/>
  <c r="E1559" i="216"/>
  <c r="E1571" i="216"/>
  <c r="E1583" i="216"/>
  <c r="E1595" i="216"/>
  <c r="E1607" i="216"/>
  <c r="E1619" i="216"/>
  <c r="E1631" i="216"/>
  <c r="E1643" i="216"/>
  <c r="E1655" i="216"/>
  <c r="E1667" i="216"/>
  <c r="E1679" i="216"/>
  <c r="E1691" i="216"/>
  <c r="E1703" i="216"/>
  <c r="E1715" i="216"/>
  <c r="E1727" i="216"/>
  <c r="E1739" i="216"/>
  <c r="E1751" i="216"/>
  <c r="E1763" i="216"/>
  <c r="E1775" i="216"/>
  <c r="E1787" i="216"/>
  <c r="E1799" i="216"/>
  <c r="E1811" i="216"/>
  <c r="E1823" i="216"/>
  <c r="E1835" i="216"/>
  <c r="E1847" i="216"/>
  <c r="E1859" i="216"/>
  <c r="E1871" i="216"/>
  <c r="E1883" i="216"/>
  <c r="E1895" i="216"/>
  <c r="E1907" i="216"/>
  <c r="E1919" i="216"/>
  <c r="E1931" i="216"/>
  <c r="E1943" i="216"/>
  <c r="E1955" i="216"/>
  <c r="E1967" i="216"/>
  <c r="E1979" i="216"/>
  <c r="E1991" i="216"/>
  <c r="E2003" i="216"/>
  <c r="E2015" i="216"/>
  <c r="E18" i="216"/>
  <c r="E86" i="216"/>
  <c r="E161" i="216"/>
  <c r="E222" i="216"/>
  <c r="E292" i="216"/>
  <c r="E365" i="216"/>
  <c r="E431" i="216"/>
  <c r="K24" i="465" s="1"/>
  <c r="L24" i="465" s="1"/>
  <c r="E508" i="216"/>
  <c r="E569" i="216"/>
  <c r="E629" i="216"/>
  <c r="E690" i="216"/>
  <c r="E746" i="216"/>
  <c r="E808" i="216"/>
  <c r="E850" i="216"/>
  <c r="E892" i="216"/>
  <c r="E931" i="216"/>
  <c r="E964" i="216"/>
  <c r="E1002" i="216"/>
  <c r="E1031" i="216"/>
  <c r="E1059" i="216"/>
  <c r="E1090" i="216"/>
  <c r="E1117" i="216"/>
  <c r="E1149" i="216"/>
  <c r="E1175" i="216"/>
  <c r="E1203" i="216"/>
  <c r="E1234" i="216"/>
  <c r="E1261" i="216"/>
  <c r="E1293" i="216"/>
  <c r="E1319" i="216"/>
  <c r="E1347" i="216"/>
  <c r="E1378" i="216"/>
  <c r="E1405" i="216"/>
  <c r="E1437" i="216"/>
  <c r="E1463" i="216"/>
  <c r="E1491" i="216"/>
  <c r="E1522" i="216"/>
  <c r="E1536" i="216"/>
  <c r="E1548" i="216"/>
  <c r="E1560" i="216"/>
  <c r="E1572" i="216"/>
  <c r="E1584" i="216"/>
  <c r="E1596" i="216"/>
  <c r="E1608" i="216"/>
  <c r="E1620" i="216"/>
  <c r="E1632" i="216"/>
  <c r="E1644" i="216"/>
  <c r="E1656" i="216"/>
  <c r="E1668" i="216"/>
  <c r="E1680" i="216"/>
  <c r="E1692" i="216"/>
  <c r="E1704" i="216"/>
  <c r="E1716" i="216"/>
  <c r="E1728" i="216"/>
  <c r="E1740" i="216"/>
  <c r="E1752" i="216"/>
  <c r="E1764" i="216"/>
  <c r="E1776" i="216"/>
  <c r="E1788" i="216"/>
  <c r="E1800" i="216"/>
  <c r="E1812" i="216"/>
  <c r="E1824" i="216"/>
  <c r="E1836" i="216"/>
  <c r="E1848" i="216"/>
  <c r="E1860" i="216"/>
  <c r="E1872" i="216"/>
  <c r="E1884" i="216"/>
  <c r="E1896" i="216"/>
  <c r="E1908" i="216"/>
  <c r="E1920" i="216"/>
  <c r="E1932" i="216"/>
  <c r="E1944" i="216"/>
  <c r="E1956" i="216"/>
  <c r="E1968" i="216"/>
  <c r="E1980" i="216"/>
  <c r="E1992" i="216"/>
  <c r="E2004" i="216"/>
  <c r="E2016" i="216"/>
  <c r="E2028" i="216"/>
  <c r="E2040" i="216"/>
  <c r="E2052" i="216"/>
  <c r="E2064" i="216"/>
  <c r="E2076" i="216"/>
  <c r="E2088" i="216"/>
  <c r="E2100" i="216"/>
  <c r="E2112" i="216"/>
  <c r="E2124" i="216"/>
  <c r="E2136" i="216"/>
  <c r="E2148" i="216"/>
  <c r="E2160" i="216"/>
  <c r="E2172" i="216"/>
  <c r="E2184" i="216"/>
  <c r="E2196" i="216"/>
  <c r="E2208" i="216"/>
  <c r="E2220" i="216"/>
  <c r="E2232" i="216"/>
  <c r="E2244" i="216"/>
  <c r="E2256" i="216"/>
  <c r="E2268" i="216"/>
  <c r="E2280" i="216"/>
  <c r="E2292" i="216"/>
  <c r="E2304" i="216"/>
  <c r="E2316" i="216"/>
  <c r="E2328" i="216"/>
  <c r="E2340" i="216"/>
  <c r="E2352" i="216"/>
  <c r="E2364" i="216"/>
  <c r="E2376" i="216"/>
  <c r="E2388" i="216"/>
  <c r="E2400" i="216"/>
  <c r="E2412" i="216"/>
  <c r="E2424" i="216"/>
  <c r="E2436" i="216"/>
  <c r="E2448" i="216"/>
  <c r="E2460" i="216"/>
  <c r="E2472" i="216"/>
  <c r="E2484" i="216"/>
  <c r="E2496" i="216"/>
  <c r="E2508" i="216"/>
  <c r="E23" i="216"/>
  <c r="E89" i="216"/>
  <c r="E162" i="216"/>
  <c r="E230" i="216"/>
  <c r="E305" i="216"/>
  <c r="E366" i="216"/>
  <c r="E436" i="216"/>
  <c r="E509" i="216"/>
  <c r="E575" i="216"/>
  <c r="E641" i="216"/>
  <c r="E695" i="216"/>
  <c r="E749" i="216"/>
  <c r="E809" i="216"/>
  <c r="E28" i="216"/>
  <c r="E102" i="216"/>
  <c r="E167" i="216"/>
  <c r="E233" i="216"/>
  <c r="E306" i="216"/>
  <c r="E374" i="216"/>
  <c r="E449" i="216"/>
  <c r="E510" i="216"/>
  <c r="E580" i="216"/>
  <c r="E642" i="216"/>
  <c r="E698" i="216"/>
  <c r="E761" i="216"/>
  <c r="E810" i="216"/>
  <c r="E856" i="216"/>
  <c r="E902" i="216"/>
  <c r="E935" i="216"/>
  <c r="E973" i="216"/>
  <c r="E1004" i="216"/>
  <c r="E1035" i="216"/>
  <c r="E1066" i="216"/>
  <c r="E1093" i="216"/>
  <c r="E1125" i="216"/>
  <c r="E1151" i="216"/>
  <c r="E1179" i="216"/>
  <c r="E1210" i="216"/>
  <c r="E1237" i="216"/>
  <c r="E1269" i="216"/>
  <c r="E1295" i="216"/>
  <c r="E1323" i="216"/>
  <c r="E1354" i="216"/>
  <c r="E1381" i="216"/>
  <c r="E1413" i="216"/>
  <c r="E1439" i="216"/>
  <c r="E1467" i="216"/>
  <c r="E1498" i="216"/>
  <c r="E1525" i="216"/>
  <c r="E1538" i="216"/>
  <c r="E1550" i="216"/>
  <c r="E1562" i="216"/>
  <c r="E1574" i="216"/>
  <c r="E1586" i="216"/>
  <c r="E1598" i="216"/>
  <c r="E1610" i="216"/>
  <c r="E1622" i="216"/>
  <c r="E1634" i="216"/>
  <c r="E1646" i="216"/>
  <c r="E1658" i="216"/>
  <c r="E1670" i="216"/>
  <c r="E1682" i="216"/>
  <c r="E1694" i="216"/>
  <c r="E1706" i="216"/>
  <c r="E1718" i="216"/>
  <c r="E1730" i="216"/>
  <c r="E1742" i="216"/>
  <c r="E1754" i="216"/>
  <c r="E1766" i="216"/>
  <c r="E1778" i="216"/>
  <c r="E1790" i="216"/>
  <c r="E1802" i="216"/>
  <c r="E1814" i="216"/>
  <c r="E1826" i="216"/>
  <c r="E1838" i="216"/>
  <c r="E1850" i="216"/>
  <c r="E1862" i="216"/>
  <c r="E1874" i="216"/>
  <c r="E1886" i="216"/>
  <c r="E1898" i="216"/>
  <c r="E1910" i="216"/>
  <c r="E1922" i="216"/>
  <c r="E30" i="216"/>
  <c r="E107" i="216"/>
  <c r="E172" i="216"/>
  <c r="E246" i="216"/>
  <c r="E311" i="216"/>
  <c r="E377" i="216"/>
  <c r="E450" i="216"/>
  <c r="E518" i="216"/>
  <c r="E593" i="216"/>
  <c r="E647" i="216"/>
  <c r="E701" i="216"/>
  <c r="E762" i="216"/>
  <c r="E815" i="216"/>
  <c r="E865" i="216"/>
  <c r="E904" i="216"/>
  <c r="E937" i="216"/>
  <c r="E974" i="216"/>
  <c r="E1007" i="216"/>
  <c r="E1041" i="216"/>
  <c r="E1067" i="216"/>
  <c r="E1095" i="216"/>
  <c r="E1126" i="216"/>
  <c r="E1153" i="216"/>
  <c r="E1185" i="216"/>
  <c r="E1211" i="216"/>
  <c r="E1239" i="216"/>
  <c r="E1270" i="216"/>
  <c r="E1297" i="216"/>
  <c r="E1329" i="216"/>
  <c r="E1355" i="216"/>
  <c r="E1383" i="216"/>
  <c r="E1414" i="216"/>
  <c r="E1441" i="216"/>
  <c r="E1473" i="216"/>
  <c r="E1499" i="216"/>
  <c r="E1527" i="216"/>
  <c r="E1539" i="216"/>
  <c r="E1551" i="216"/>
  <c r="E1563" i="216"/>
  <c r="E1575" i="216"/>
  <c r="E1587" i="216"/>
  <c r="E1599" i="216"/>
  <c r="E1611" i="216"/>
  <c r="E1623" i="216"/>
  <c r="E1635" i="216"/>
  <c r="E47" i="216"/>
  <c r="E110" i="216"/>
  <c r="E174" i="216"/>
  <c r="E251" i="216"/>
  <c r="E316" i="216"/>
  <c r="E390" i="216"/>
  <c r="E455" i="216"/>
  <c r="E521" i="216"/>
  <c r="E594" i="216"/>
  <c r="E650" i="216"/>
  <c r="E713" i="216"/>
  <c r="E767" i="216"/>
  <c r="E818" i="216"/>
  <c r="E866" i="216"/>
  <c r="E906" i="216"/>
  <c r="E944" i="216"/>
  <c r="E976" i="216"/>
  <c r="E1009" i="216"/>
  <c r="E1042" i="216"/>
  <c r="E1069" i="216"/>
  <c r="E1101" i="216"/>
  <c r="E1127" i="216"/>
  <c r="E1155" i="216"/>
  <c r="E1186" i="216"/>
  <c r="E1213" i="216"/>
  <c r="E1245" i="216"/>
  <c r="E1271" i="216"/>
  <c r="E1299" i="216"/>
  <c r="E1330" i="216"/>
  <c r="E1357" i="216"/>
  <c r="E1389" i="216"/>
  <c r="E1415" i="216"/>
  <c r="E1443" i="216"/>
  <c r="E1474" i="216"/>
  <c r="E1501" i="216"/>
  <c r="E1528" i="216"/>
  <c r="E1540" i="216"/>
  <c r="E1552" i="216"/>
  <c r="E1564" i="216"/>
  <c r="E1576" i="216"/>
  <c r="E1588" i="216"/>
  <c r="E1600" i="216"/>
  <c r="E1612" i="216"/>
  <c r="E1624" i="216"/>
  <c r="E1636" i="216"/>
  <c r="E1648" i="216"/>
  <c r="E1660" i="216"/>
  <c r="E1672" i="216"/>
  <c r="E1684" i="216"/>
  <c r="E1696" i="216"/>
  <c r="E1708" i="216"/>
  <c r="E1720" i="216"/>
  <c r="E1732" i="216"/>
  <c r="E1744" i="216"/>
  <c r="E1756" i="216"/>
  <c r="E1768" i="216"/>
  <c r="E1780" i="216"/>
  <c r="E1792" i="216"/>
  <c r="E1804" i="216"/>
  <c r="E1816" i="216"/>
  <c r="E1828" i="216"/>
  <c r="E1840" i="216"/>
  <c r="E1852" i="216"/>
  <c r="E1864" i="216"/>
  <c r="E1876" i="216"/>
  <c r="E1888" i="216"/>
  <c r="E1900" i="216"/>
  <c r="E1912" i="216"/>
  <c r="E1924" i="216"/>
  <c r="E1936" i="216"/>
  <c r="E1948" i="216"/>
  <c r="E1960" i="216"/>
  <c r="E1972" i="216"/>
  <c r="E1984" i="216"/>
  <c r="E1996" i="216"/>
  <c r="E2008" i="216"/>
  <c r="E2020" i="216"/>
  <c r="E2032" i="216"/>
  <c r="E2044" i="216"/>
  <c r="E2056" i="216"/>
  <c r="E2068" i="216"/>
  <c r="E2080" i="216"/>
  <c r="E2092" i="216"/>
  <c r="E2104" i="216"/>
  <c r="E2116" i="216"/>
  <c r="E50" i="216"/>
  <c r="E113" i="216"/>
  <c r="E191" i="216"/>
  <c r="E254" i="216"/>
  <c r="E318" i="216"/>
  <c r="E395" i="216"/>
  <c r="E460" i="216"/>
  <c r="E534" i="216"/>
  <c r="E599" i="216"/>
  <c r="E653" i="216"/>
  <c r="E714" i="216"/>
  <c r="E770" i="216"/>
  <c r="E829" i="216"/>
  <c r="E868" i="216"/>
  <c r="E908" i="216"/>
  <c r="E946" i="216"/>
  <c r="E978" i="216"/>
  <c r="E1016" i="216"/>
  <c r="E1043" i="216"/>
  <c r="E1071" i="216"/>
  <c r="E1102" i="216"/>
  <c r="E1129" i="216"/>
  <c r="E1161" i="216"/>
  <c r="E1187" i="216"/>
  <c r="E1215" i="216"/>
  <c r="E1246" i="216"/>
  <c r="E1273" i="216"/>
  <c r="E1305" i="216"/>
  <c r="E1331" i="216"/>
  <c r="E1359" i="216"/>
  <c r="E1390" i="216"/>
  <c r="E1417" i="216"/>
  <c r="E1449" i="216"/>
  <c r="E1475" i="216"/>
  <c r="E1503" i="216"/>
  <c r="E1529" i="216"/>
  <c r="E1541" i="216"/>
  <c r="E1553" i="216"/>
  <c r="E1565" i="216"/>
  <c r="E1577" i="216"/>
  <c r="E1589" i="216"/>
  <c r="E1601" i="216"/>
  <c r="E1613" i="216"/>
  <c r="E1625" i="216"/>
  <c r="E1637" i="216"/>
  <c r="E1649" i="216"/>
  <c r="E1661" i="216"/>
  <c r="E1673" i="216"/>
  <c r="E1685" i="216"/>
  <c r="E1697" i="216"/>
  <c r="E1709" i="216"/>
  <c r="E1721" i="216"/>
  <c r="E1733" i="216"/>
  <c r="E1745" i="216"/>
  <c r="E1757" i="216"/>
  <c r="E54" i="216"/>
  <c r="E134" i="216"/>
  <c r="E196" i="216"/>
  <c r="E263" i="216"/>
  <c r="E338" i="216"/>
  <c r="E401" i="216"/>
  <c r="E479" i="216"/>
  <c r="E542" i="216"/>
  <c r="E605" i="216"/>
  <c r="E666" i="216"/>
  <c r="E722" i="216"/>
  <c r="E785" i="216"/>
  <c r="E832" i="216"/>
  <c r="E874" i="216"/>
  <c r="E917" i="216"/>
  <c r="E949" i="216"/>
  <c r="E988" i="216"/>
  <c r="E1019" i="216"/>
  <c r="E1047" i="216"/>
  <c r="E1078" i="216"/>
  <c r="E1105" i="216"/>
  <c r="E1137" i="216"/>
  <c r="E1163" i="216"/>
  <c r="E1191" i="216"/>
  <c r="E1222" i="216"/>
  <c r="E1249" i="216"/>
  <c r="E1281" i="216"/>
  <c r="E1307" i="216"/>
  <c r="E1335" i="216"/>
  <c r="E1366" i="216"/>
  <c r="E1393" i="216"/>
  <c r="E1425" i="216"/>
  <c r="E1451" i="216"/>
  <c r="E1479" i="216"/>
  <c r="E1510" i="216"/>
  <c r="E1531" i="216"/>
  <c r="E1543" i="216"/>
  <c r="E1555" i="216"/>
  <c r="E1567" i="216"/>
  <c r="E1579" i="216"/>
  <c r="E1591" i="216"/>
  <c r="E1603" i="216"/>
  <c r="E1615" i="216"/>
  <c r="E1627" i="216"/>
  <c r="E1639" i="216"/>
  <c r="E1651" i="216"/>
  <c r="E1663" i="216"/>
  <c r="E1675" i="216"/>
  <c r="E1687" i="216"/>
  <c r="E1699" i="216"/>
  <c r="E1711" i="216"/>
  <c r="E1723" i="216"/>
  <c r="E1735" i="216"/>
  <c r="E1747" i="216"/>
  <c r="E1759" i="216"/>
  <c r="E1771" i="216"/>
  <c r="E1783" i="216"/>
  <c r="E1795" i="216"/>
  <c r="E1807" i="216"/>
  <c r="E1819" i="216"/>
  <c r="E1831" i="216"/>
  <c r="E1843" i="216"/>
  <c r="E1855" i="216"/>
  <c r="E1867" i="216"/>
  <c r="E1879" i="216"/>
  <c r="E1891" i="216"/>
  <c r="E1903" i="216"/>
  <c r="E1915" i="216"/>
  <c r="E1927" i="216"/>
  <c r="E1939" i="216"/>
  <c r="E1951" i="216"/>
  <c r="E62" i="216"/>
  <c r="E136" i="216"/>
  <c r="E198" i="216"/>
  <c r="E278" i="216"/>
  <c r="E340" i="216"/>
  <c r="E407" i="216"/>
  <c r="E482" i="216"/>
  <c r="E545" i="216"/>
  <c r="E617" i="216"/>
  <c r="E671" i="216"/>
  <c r="E725" i="216"/>
  <c r="E786" i="216"/>
  <c r="E834" i="216"/>
  <c r="E137" i="216"/>
  <c r="E551" i="216"/>
  <c r="E870" i="216"/>
  <c r="E980" i="216"/>
  <c r="E1077" i="216"/>
  <c r="E1162" i="216"/>
  <c r="E1247" i="216"/>
  <c r="E1333" i="216"/>
  <c r="E1419" i="216"/>
  <c r="E1509" i="216"/>
  <c r="E1554" i="216"/>
  <c r="E1590" i="216"/>
  <c r="E1626" i="216"/>
  <c r="E1657" i="216"/>
  <c r="E1686" i="216"/>
  <c r="E1713" i="216"/>
  <c r="E1743" i="216"/>
  <c r="E1770" i="216"/>
  <c r="E1794" i="216"/>
  <c r="E1818" i="216"/>
  <c r="E1842" i="216"/>
  <c r="E1866" i="216"/>
  <c r="E1890" i="216"/>
  <c r="E1914" i="216"/>
  <c r="E1937" i="216"/>
  <c r="E1958" i="216"/>
  <c r="E1975" i="216"/>
  <c r="E1994" i="216"/>
  <c r="E2011" i="216"/>
  <c r="E2029" i="216"/>
  <c r="E2045" i="216"/>
  <c r="E2060" i="216"/>
  <c r="E2077" i="216"/>
  <c r="E2093" i="216"/>
  <c r="E2108" i="216"/>
  <c r="E2125" i="216"/>
  <c r="E2139" i="216"/>
  <c r="E2153" i="216"/>
  <c r="E2167" i="216"/>
  <c r="E2181" i="216"/>
  <c r="E2197" i="216"/>
  <c r="E2211" i="216"/>
  <c r="E2225" i="216"/>
  <c r="E2239" i="216"/>
  <c r="E2253" i="216"/>
  <c r="E2269" i="216"/>
  <c r="E2283" i="216"/>
  <c r="E2297" i="216"/>
  <c r="E2311" i="216"/>
  <c r="E2325" i="216"/>
  <c r="E2341" i="216"/>
  <c r="E2355" i="216"/>
  <c r="E2369" i="216"/>
  <c r="E2382" i="216"/>
  <c r="E2395" i="216"/>
  <c r="E2408" i="216"/>
  <c r="E2421" i="216"/>
  <c r="E2434" i="216"/>
  <c r="E2447" i="216"/>
  <c r="E2461" i="216"/>
  <c r="E2474" i="216"/>
  <c r="E2487" i="216"/>
  <c r="E2500" i="216"/>
  <c r="E2513" i="216"/>
  <c r="E2525" i="216"/>
  <c r="E2537" i="216"/>
  <c r="E2549" i="216"/>
  <c r="E2561" i="216"/>
  <c r="E2573" i="216"/>
  <c r="E2585" i="216"/>
  <c r="E2597" i="216"/>
  <c r="E2609" i="216"/>
  <c r="E2621" i="216"/>
  <c r="E2633" i="216"/>
  <c r="E2645" i="216"/>
  <c r="E2657" i="216"/>
  <c r="E2669" i="216"/>
  <c r="E2681" i="216"/>
  <c r="E2693" i="216"/>
  <c r="E2705" i="216"/>
  <c r="E2717" i="216"/>
  <c r="E2729" i="216"/>
  <c r="E2741" i="216"/>
  <c r="E2753" i="216"/>
  <c r="E2765" i="216"/>
  <c r="E194" i="216"/>
  <c r="E602" i="216"/>
  <c r="E882" i="216"/>
  <c r="E989" i="216"/>
  <c r="E1079" i="216"/>
  <c r="E1165" i="216"/>
  <c r="E1251" i="216"/>
  <c r="E1341" i="216"/>
  <c r="E1426" i="216"/>
  <c r="E1511" i="216"/>
  <c r="E1556" i="216"/>
  <c r="E1592" i="216"/>
  <c r="E1628" i="216"/>
  <c r="E1659" i="216"/>
  <c r="E1688" i="216"/>
  <c r="E1717" i="216"/>
  <c r="E1746" i="216"/>
  <c r="E1772" i="216"/>
  <c r="E1796" i="216"/>
  <c r="E1820" i="216"/>
  <c r="E1844" i="216"/>
  <c r="E1868" i="216"/>
  <c r="E1892" i="216"/>
  <c r="E1916" i="216"/>
  <c r="E1938" i="216"/>
  <c r="E1959" i="216"/>
  <c r="E1976" i="216"/>
  <c r="E1995" i="216"/>
  <c r="E2012" i="216"/>
  <c r="E2030" i="216"/>
  <c r="E2046" i="216"/>
  <c r="E2061" i="216"/>
  <c r="E2078" i="216"/>
  <c r="E2094" i="216"/>
  <c r="E2109" i="216"/>
  <c r="E2126" i="216"/>
  <c r="E2140" i="216"/>
  <c r="E2154" i="216"/>
  <c r="E2168" i="216"/>
  <c r="E2183" i="216"/>
  <c r="E2198" i="216"/>
  <c r="E2212" i="216"/>
  <c r="E2226" i="216"/>
  <c r="E2240" i="216"/>
  <c r="E2255" i="216"/>
  <c r="E2270" i="216"/>
  <c r="E2284" i="216"/>
  <c r="E2298" i="216"/>
  <c r="E2312" i="216"/>
  <c r="E2327" i="216"/>
  <c r="E2342" i="216"/>
  <c r="E2356" i="216"/>
  <c r="E2370" i="216"/>
  <c r="E2383" i="216"/>
  <c r="E2396" i="216"/>
  <c r="E2409" i="216"/>
  <c r="E2422" i="216"/>
  <c r="E2435" i="216"/>
  <c r="E2449" i="216"/>
  <c r="E2462" i="216"/>
  <c r="E2475" i="216"/>
  <c r="E2488" i="216"/>
  <c r="E2501" i="216"/>
  <c r="E2514" i="216"/>
  <c r="E2526" i="216"/>
  <c r="E2538" i="216"/>
  <c r="E2550" i="216"/>
  <c r="E2562" i="216"/>
  <c r="E2574" i="216"/>
  <c r="E2586" i="216"/>
  <c r="E2598" i="216"/>
  <c r="E2610" i="216"/>
  <c r="E2622" i="216"/>
  <c r="E342" i="216"/>
  <c r="E737" i="216"/>
  <c r="E920" i="216"/>
  <c r="E1023" i="216"/>
  <c r="E1113" i="216"/>
  <c r="E1198" i="216"/>
  <c r="E1283" i="216"/>
  <c r="E1369" i="216"/>
  <c r="E1455" i="216"/>
  <c r="E1533" i="216"/>
  <c r="E1569" i="216"/>
  <c r="E1605" i="216"/>
  <c r="E1641" i="216"/>
  <c r="E1671" i="216"/>
  <c r="E1700" i="216"/>
  <c r="E1729" i="216"/>
  <c r="E1758" i="216"/>
  <c r="E1782" i="216"/>
  <c r="E1806" i="216"/>
  <c r="E1830" i="216"/>
  <c r="E1854" i="216"/>
  <c r="E1878" i="216"/>
  <c r="E1902" i="216"/>
  <c r="E1926" i="216"/>
  <c r="E1947" i="216"/>
  <c r="E1965" i="216"/>
  <c r="E1985" i="216"/>
  <c r="E2001" i="216"/>
  <c r="E2021" i="216"/>
  <c r="E2036" i="216"/>
  <c r="E2053" i="216"/>
  <c r="E2069" i="216"/>
  <c r="E2084" i="216"/>
  <c r="E2101" i="216"/>
  <c r="E2117" i="216"/>
  <c r="E2131" i="216"/>
  <c r="E2145" i="216"/>
  <c r="E2161" i="216"/>
  <c r="E2175" i="216"/>
  <c r="E2189" i="216"/>
  <c r="E2203" i="216"/>
  <c r="E2217" i="216"/>
  <c r="E2233" i="216"/>
  <c r="E2247" i="216"/>
  <c r="E2261" i="216"/>
  <c r="E2275" i="216"/>
  <c r="E2289" i="216"/>
  <c r="E2305" i="216"/>
  <c r="E2319" i="216"/>
  <c r="E2333" i="216"/>
  <c r="E2347" i="216"/>
  <c r="E2361" i="216"/>
  <c r="E2375" i="216"/>
  <c r="E2389" i="216"/>
  <c r="E2402" i="216"/>
  <c r="E2415" i="216"/>
  <c r="E2428" i="216"/>
  <c r="E2441" i="216"/>
  <c r="E2454" i="216"/>
  <c r="E2467" i="216"/>
  <c r="E2480" i="216"/>
  <c r="E2493" i="216"/>
  <c r="E2506" i="216"/>
  <c r="E2519" i="216"/>
  <c r="E2531" i="216"/>
  <c r="E2543" i="216"/>
  <c r="E2555" i="216"/>
  <c r="E2567" i="216"/>
  <c r="E398" i="216"/>
  <c r="E773" i="216"/>
  <c r="E932" i="216"/>
  <c r="E1033" i="216"/>
  <c r="E1119" i="216"/>
  <c r="E1209" i="216"/>
  <c r="E1294" i="216"/>
  <c r="E1379" i="216"/>
  <c r="E1465" i="216"/>
  <c r="E1537" i="216"/>
  <c r="E1573" i="216"/>
  <c r="E1609" i="216"/>
  <c r="E1645" i="216"/>
  <c r="E1674" i="216"/>
  <c r="E1701" i="216"/>
  <c r="E1731" i="216"/>
  <c r="E1760" i="216"/>
  <c r="E1784" i="216"/>
  <c r="E1808" i="216"/>
  <c r="E1832" i="216"/>
  <c r="E1856" i="216"/>
  <c r="E1880" i="216"/>
  <c r="E1904" i="216"/>
  <c r="E1928" i="216"/>
  <c r="E1949" i="216"/>
  <c r="E1969" i="216"/>
  <c r="E1986" i="216"/>
  <c r="E2005" i="216"/>
  <c r="E2022" i="216"/>
  <c r="E2037" i="216"/>
  <c r="E2054" i="216"/>
  <c r="E2070" i="216"/>
  <c r="E2085" i="216"/>
  <c r="E2102" i="216"/>
  <c r="E2118" i="216"/>
  <c r="E2132" i="216"/>
  <c r="E2147" i="216"/>
  <c r="E2162" i="216"/>
  <c r="E2176" i="216"/>
  <c r="E2190" i="216"/>
  <c r="E2204" i="216"/>
  <c r="E2219" i="216"/>
  <c r="E2234" i="216"/>
  <c r="E2248" i="216"/>
  <c r="E2262" i="216"/>
  <c r="E2276" i="216"/>
  <c r="E2291" i="216"/>
  <c r="E2306" i="216"/>
  <c r="E2320" i="216"/>
  <c r="E2334" i="216"/>
  <c r="E2348" i="216"/>
  <c r="E2363" i="216"/>
  <c r="E2377" i="216"/>
  <c r="E2390" i="216"/>
  <c r="E2403" i="216"/>
  <c r="E2416" i="216"/>
  <c r="E2429" i="216"/>
  <c r="E2442" i="216"/>
  <c r="E2455" i="216"/>
  <c r="E2468" i="216"/>
  <c r="E2481" i="216"/>
  <c r="E2494" i="216"/>
  <c r="E2507" i="216"/>
  <c r="E2520" i="216"/>
  <c r="E2532" i="216"/>
  <c r="E2544" i="216"/>
  <c r="E2556" i="216"/>
  <c r="E2568" i="216"/>
  <c r="E422" i="216"/>
  <c r="E791" i="216"/>
  <c r="E947" i="216"/>
  <c r="E1045" i="216"/>
  <c r="E1131" i="216"/>
  <c r="E1221" i="216"/>
  <c r="E1306" i="216"/>
  <c r="E1391" i="216"/>
  <c r="E1477" i="216"/>
  <c r="E1542" i="216"/>
  <c r="E1578" i="216"/>
  <c r="E1614" i="216"/>
  <c r="E1647" i="216"/>
  <c r="E1676" i="216"/>
  <c r="E1705" i="216"/>
  <c r="E1734" i="216"/>
  <c r="E1761" i="216"/>
  <c r="E1785" i="216"/>
  <c r="E1809" i="216"/>
  <c r="E1833" i="216"/>
  <c r="E1857" i="216"/>
  <c r="E1881" i="216"/>
  <c r="E1905" i="216"/>
  <c r="E1929" i="216"/>
  <c r="E1950" i="216"/>
  <c r="E1970" i="216"/>
  <c r="E1987" i="216"/>
  <c r="E2006" i="216"/>
  <c r="E2023" i="216"/>
  <c r="E2039" i="216"/>
  <c r="E2055" i="216"/>
  <c r="E2071" i="216"/>
  <c r="E2087" i="216"/>
  <c r="E2103" i="216"/>
  <c r="E2119" i="216"/>
  <c r="E2133" i="216"/>
  <c r="E2149" i="216"/>
  <c r="E2163" i="216"/>
  <c r="E2177" i="216"/>
  <c r="E2191" i="216"/>
  <c r="E2205" i="216"/>
  <c r="E2221" i="216"/>
  <c r="E2235" i="216"/>
  <c r="E2249" i="216"/>
  <c r="E2263" i="216"/>
  <c r="E2277" i="216"/>
  <c r="E2293" i="216"/>
  <c r="E2307" i="216"/>
  <c r="E2321" i="216"/>
  <c r="E2335" i="216"/>
  <c r="E2349" i="216"/>
  <c r="E2365" i="216"/>
  <c r="E2378" i="216"/>
  <c r="E2391" i="216"/>
  <c r="E2404" i="216"/>
  <c r="E2417" i="216"/>
  <c r="E2430" i="216"/>
  <c r="E119" i="216"/>
  <c r="E830" i="216"/>
  <c r="E1018" i="216"/>
  <c r="E1167" i="216"/>
  <c r="E1311" i="216"/>
  <c r="E1453" i="216"/>
  <c r="E1561" i="216"/>
  <c r="E1621" i="216"/>
  <c r="E1677" i="216"/>
  <c r="E1724" i="216"/>
  <c r="E1773" i="216"/>
  <c r="E1815" i="216"/>
  <c r="E1853" i="216"/>
  <c r="E1897" i="216"/>
  <c r="E1935" i="216"/>
  <c r="E1971" i="216"/>
  <c r="E1999" i="216"/>
  <c r="E2031" i="216"/>
  <c r="E2058" i="216"/>
  <c r="E2083" i="216"/>
  <c r="E2113" i="216"/>
  <c r="E2138" i="216"/>
  <c r="E2164" i="216"/>
  <c r="E2187" i="216"/>
  <c r="E2213" i="216"/>
  <c r="E2237" i="216"/>
  <c r="E2260" i="216"/>
  <c r="E2286" i="216"/>
  <c r="E2310" i="216"/>
  <c r="E2336" i="216"/>
  <c r="E2359" i="216"/>
  <c r="E2384" i="216"/>
  <c r="E2406" i="216"/>
  <c r="E2427" i="216"/>
  <c r="E2450" i="216"/>
  <c r="E2469" i="216"/>
  <c r="E2489" i="216"/>
  <c r="E2509" i="216"/>
  <c r="E2527" i="216"/>
  <c r="E2545" i="216"/>
  <c r="E2563" i="216"/>
  <c r="E2579" i="216"/>
  <c r="E2593" i="216"/>
  <c r="E2607" i="216"/>
  <c r="E2623" i="216"/>
  <c r="E2636" i="216"/>
  <c r="E2649" i="216"/>
  <c r="E2662" i="216"/>
  <c r="E2675" i="216"/>
  <c r="E2688" i="216"/>
  <c r="E2701" i="216"/>
  <c r="E2714" i="216"/>
  <c r="E2727" i="216"/>
  <c r="E2740" i="216"/>
  <c r="E2754" i="216"/>
  <c r="E2767" i="216"/>
  <c r="E2779" i="216"/>
  <c r="E2791" i="216"/>
  <c r="E2803" i="216"/>
  <c r="E2815" i="216"/>
  <c r="E2827" i="216"/>
  <c r="E2839" i="216"/>
  <c r="E2851" i="216"/>
  <c r="E2863" i="216"/>
  <c r="E2875" i="216"/>
  <c r="E2887" i="216"/>
  <c r="E2899" i="216"/>
  <c r="E2911" i="216"/>
  <c r="E2923" i="216"/>
  <c r="E2935" i="216"/>
  <c r="E2947" i="216"/>
  <c r="E2959" i="216"/>
  <c r="E2971" i="216"/>
  <c r="E2983" i="216"/>
  <c r="E2995" i="216"/>
  <c r="E3007" i="216"/>
  <c r="E3019" i="216"/>
  <c r="E3031" i="216"/>
  <c r="E3043" i="216"/>
  <c r="E3055" i="216"/>
  <c r="E3067" i="216"/>
  <c r="E3079" i="216"/>
  <c r="E3091" i="216"/>
  <c r="E3103" i="216"/>
  <c r="E3115" i="216"/>
  <c r="E3127" i="216"/>
  <c r="E3139" i="216"/>
  <c r="E3151" i="216"/>
  <c r="E3163" i="216"/>
  <c r="E3175" i="216"/>
  <c r="E206" i="216"/>
  <c r="E838" i="216"/>
  <c r="E1021" i="216"/>
  <c r="E1177" i="216"/>
  <c r="E1321" i="216"/>
  <c r="E1485" i="216"/>
  <c r="E1566" i="216"/>
  <c r="E1629" i="216"/>
  <c r="E1681" i="216"/>
  <c r="E1725" i="216"/>
  <c r="E1777" i="216"/>
  <c r="E1817" i="216"/>
  <c r="E1861" i="216"/>
  <c r="E1899" i="216"/>
  <c r="E1940" i="216"/>
  <c r="E1973" i="216"/>
  <c r="E2000" i="216"/>
  <c r="E2033" i="216"/>
  <c r="E2059" i="216"/>
  <c r="E2089" i="216"/>
  <c r="E2114" i="216"/>
  <c r="E2141" i="216"/>
  <c r="E2165" i="216"/>
  <c r="E2188" i="216"/>
  <c r="E2214" i="216"/>
  <c r="E2238" i="216"/>
  <c r="E2264" i="216"/>
  <c r="E2287" i="216"/>
  <c r="E2313" i="216"/>
  <c r="E2337" i="216"/>
  <c r="E2360" i="216"/>
  <c r="E2385" i="216"/>
  <c r="E2407" i="216"/>
  <c r="E2431" i="216"/>
  <c r="E2451" i="216"/>
  <c r="E2470" i="216"/>
  <c r="E2490" i="216"/>
  <c r="E2510" i="216"/>
  <c r="E2528" i="216"/>
  <c r="E2546" i="216"/>
  <c r="E2564" i="216"/>
  <c r="E2580" i="216"/>
  <c r="E2594" i="216"/>
  <c r="E2608" i="216"/>
  <c r="E2624" i="216"/>
  <c r="E2637" i="216"/>
  <c r="E2650" i="216"/>
  <c r="E2663" i="216"/>
  <c r="E2676" i="216"/>
  <c r="E2689" i="216"/>
  <c r="E2702" i="216"/>
  <c r="E2715" i="216"/>
  <c r="E2728" i="216"/>
  <c r="E2742" i="216"/>
  <c r="E2755" i="216"/>
  <c r="E2768" i="216"/>
  <c r="E2780" i="216"/>
  <c r="E2792" i="216"/>
  <c r="E2804" i="216"/>
  <c r="E2816" i="216"/>
  <c r="E2828" i="216"/>
  <c r="E2840" i="216"/>
  <c r="E2852" i="216"/>
  <c r="E2864" i="216"/>
  <c r="E2876" i="216"/>
  <c r="E2888" i="216"/>
  <c r="E2900" i="216"/>
  <c r="E2912" i="216"/>
  <c r="E2924" i="216"/>
  <c r="E2936" i="216"/>
  <c r="E2948" i="216"/>
  <c r="E2960" i="216"/>
  <c r="E2972" i="216"/>
  <c r="E2984" i="216"/>
  <c r="E2996" i="216"/>
  <c r="E3008" i="216"/>
  <c r="E3020" i="216"/>
  <c r="E3032" i="216"/>
  <c r="E3044" i="216"/>
  <c r="E3056" i="216"/>
  <c r="E3068" i="216"/>
  <c r="E3080" i="216"/>
  <c r="E3092" i="216"/>
  <c r="E3104" i="216"/>
  <c r="E3116" i="216"/>
  <c r="E257" i="216"/>
  <c r="E853" i="216"/>
  <c r="E1053" i="216"/>
  <c r="E1189" i="216"/>
  <c r="E1342" i="216"/>
  <c r="E1486" i="216"/>
  <c r="E1568" i="216"/>
  <c r="E1633" i="216"/>
  <c r="E1683" i="216"/>
  <c r="E1736" i="216"/>
  <c r="E1779" i="216"/>
  <c r="E1821" i="216"/>
  <c r="E1863" i="216"/>
  <c r="E1901" i="216"/>
  <c r="E1941" i="216"/>
  <c r="E1974" i="216"/>
  <c r="E2007" i="216"/>
  <c r="E2034" i="216"/>
  <c r="E2063" i="216"/>
  <c r="E2090" i="216"/>
  <c r="E2115" i="216"/>
  <c r="E2142" i="216"/>
  <c r="E2166" i="216"/>
  <c r="E2192" i="216"/>
  <c r="E2215" i="216"/>
  <c r="E2241" i="216"/>
  <c r="E2265" i="216"/>
  <c r="E2288" i="216"/>
  <c r="E2315" i="216"/>
  <c r="E2339" i="216"/>
  <c r="E2366" i="216"/>
  <c r="E2386" i="216"/>
  <c r="E2410" i="216"/>
  <c r="E2432" i="216"/>
  <c r="E2452" i="216"/>
  <c r="E2471" i="216"/>
  <c r="E2491" i="216"/>
  <c r="E2511" i="216"/>
  <c r="E2529" i="216"/>
  <c r="E2547" i="216"/>
  <c r="E2565" i="216"/>
  <c r="E2581" i="216"/>
  <c r="E2595" i="216"/>
  <c r="E2611" i="216"/>
  <c r="E2625" i="216"/>
  <c r="E2638" i="216"/>
  <c r="E2651" i="216"/>
  <c r="E2664" i="216"/>
  <c r="E2677" i="216"/>
  <c r="E2690" i="216"/>
  <c r="E2703" i="216"/>
  <c r="E2716" i="216"/>
  <c r="E2730" i="216"/>
  <c r="E2743" i="216"/>
  <c r="E2756" i="216"/>
  <c r="E2769" i="216"/>
  <c r="E2781" i="216"/>
  <c r="E2793" i="216"/>
  <c r="E2805" i="216"/>
  <c r="E2817" i="216"/>
  <c r="E2829" i="216"/>
  <c r="E2841" i="216"/>
  <c r="E2853" i="216"/>
  <c r="E2865" i="216"/>
  <c r="E2877" i="216"/>
  <c r="E2889" i="216"/>
  <c r="E2901" i="216"/>
  <c r="E2913" i="216"/>
  <c r="E2925" i="216"/>
  <c r="E2937" i="216"/>
  <c r="E2949" i="216"/>
  <c r="E2961" i="216"/>
  <c r="E2973" i="216"/>
  <c r="E2985" i="216"/>
  <c r="E2997" i="216"/>
  <c r="E3009" i="216"/>
  <c r="E3021" i="216"/>
  <c r="E3033" i="216"/>
  <c r="E3045" i="216"/>
  <c r="E3057" i="216"/>
  <c r="E3069" i="216"/>
  <c r="E3081" i="216"/>
  <c r="E3093" i="216"/>
  <c r="E3105" i="216"/>
  <c r="E3117" i="216"/>
  <c r="E462" i="216"/>
  <c r="E916" i="216"/>
  <c r="E1081" i="216"/>
  <c r="E1225" i="216"/>
  <c r="E1367" i="216"/>
  <c r="E1523" i="216"/>
  <c r="E1585" i="216"/>
  <c r="E1650" i="216"/>
  <c r="E1695" i="216"/>
  <c r="E1748" i="216"/>
  <c r="E1791" i="216"/>
  <c r="E1829" i="216"/>
  <c r="E1873" i="216"/>
  <c r="E1913" i="216"/>
  <c r="E1952" i="216"/>
  <c r="E1982" i="216"/>
  <c r="E2013" i="216"/>
  <c r="E2042" i="216"/>
  <c r="E2067" i="216"/>
  <c r="E2096" i="216"/>
  <c r="E2123" i="216"/>
  <c r="E2150" i="216"/>
  <c r="E2173" i="216"/>
  <c r="E2199" i="216"/>
  <c r="E2223" i="216"/>
  <c r="E2246" i="216"/>
  <c r="E2272" i="216"/>
  <c r="E2296" i="216"/>
  <c r="E2322" i="216"/>
  <c r="E2345" i="216"/>
  <c r="E2371" i="216"/>
  <c r="E2393" i="216"/>
  <c r="E2414" i="216"/>
  <c r="E2438" i="216"/>
  <c r="E2457" i="216"/>
  <c r="E2477" i="216"/>
  <c r="E2497" i="216"/>
  <c r="E2516" i="216"/>
  <c r="E2534" i="216"/>
  <c r="E2552" i="216"/>
  <c r="E2570" i="216"/>
  <c r="E2584" i="216"/>
  <c r="E2600" i="216"/>
  <c r="E2614" i="216"/>
  <c r="E2628" i="216"/>
  <c r="E2641" i="216"/>
  <c r="E2654" i="216"/>
  <c r="E2667" i="216"/>
  <c r="E2680" i="216"/>
  <c r="E2694" i="216"/>
  <c r="E2707" i="216"/>
  <c r="E2720" i="216"/>
  <c r="E2733" i="216"/>
  <c r="E2746" i="216"/>
  <c r="E2759" i="216"/>
  <c r="E2772" i="216"/>
  <c r="E2784" i="216"/>
  <c r="E2796" i="216"/>
  <c r="E2808" i="216"/>
  <c r="E2820" i="216"/>
  <c r="E2832" i="216"/>
  <c r="E2844" i="216"/>
  <c r="E2856" i="216"/>
  <c r="E2868" i="216"/>
  <c r="E2880" i="216"/>
  <c r="E2892" i="216"/>
  <c r="E2904" i="216"/>
  <c r="E2916" i="216"/>
  <c r="E2928" i="216"/>
  <c r="E2940" i="216"/>
  <c r="E2952" i="216"/>
  <c r="E484" i="216"/>
  <c r="E918" i="216"/>
  <c r="E1091" i="216"/>
  <c r="E1235" i="216"/>
  <c r="E1395" i="216"/>
  <c r="E1530" i="216"/>
  <c r="E1593" i="216"/>
  <c r="E1652" i="216"/>
  <c r="E1698" i="216"/>
  <c r="E1749" i="216"/>
  <c r="E1793" i="216"/>
  <c r="E1837" i="216"/>
  <c r="E1875" i="216"/>
  <c r="E1917" i="216"/>
  <c r="E1953" i="216"/>
  <c r="E1983" i="216"/>
  <c r="E2017" i="216"/>
  <c r="E2043" i="216"/>
  <c r="E2072" i="216"/>
  <c r="E2097" i="216"/>
  <c r="E2127" i="216"/>
  <c r="E2151" i="216"/>
  <c r="E2174" i="216"/>
  <c r="E2200" i="216"/>
  <c r="E2224" i="216"/>
  <c r="E2250" i="216"/>
  <c r="E2273" i="216"/>
  <c r="E2299" i="216"/>
  <c r="E2323" i="216"/>
  <c r="E2346" i="216"/>
  <c r="E2372" i="216"/>
  <c r="E2394" i="216"/>
  <c r="E2418" i="216"/>
  <c r="E2439" i="216"/>
  <c r="E2458" i="216"/>
  <c r="E2478" i="216"/>
  <c r="E2498" i="216"/>
  <c r="E2517" i="216"/>
  <c r="E2535" i="216"/>
  <c r="E2553" i="216"/>
  <c r="E2571" i="216"/>
  <c r="E2587" i="216"/>
  <c r="E2601" i="216"/>
  <c r="E2615" i="216"/>
  <c r="E2629" i="216"/>
  <c r="E2642" i="216"/>
  <c r="E2655" i="216"/>
  <c r="E539" i="216"/>
  <c r="E952" i="216"/>
  <c r="E1103" i="216"/>
  <c r="E1257" i="216"/>
  <c r="E1401" i="216"/>
  <c r="E1532" i="216"/>
  <c r="E1597" i="216"/>
  <c r="E1653" i="216"/>
  <c r="E1707" i="216"/>
  <c r="E1753" i="216"/>
  <c r="E1797" i="216"/>
  <c r="E1839" i="216"/>
  <c r="E1877" i="216"/>
  <c r="E1921" i="216"/>
  <c r="E1957" i="216"/>
  <c r="E1988" i="216"/>
  <c r="E2018" i="216"/>
  <c r="E2047" i="216"/>
  <c r="E2073" i="216"/>
  <c r="E2099" i="216"/>
  <c r="E2128" i="216"/>
  <c r="E2152" i="216"/>
  <c r="E2178" i="216"/>
  <c r="E2201" i="216"/>
  <c r="E2227" i="216"/>
  <c r="E2251" i="216"/>
  <c r="E2274" i="216"/>
  <c r="E2300" i="216"/>
  <c r="E2324" i="216"/>
  <c r="E2351" i="216"/>
  <c r="E2373" i="216"/>
  <c r="E2397" i="216"/>
  <c r="E2419" i="216"/>
  <c r="E2440" i="216"/>
  <c r="E2459" i="216"/>
  <c r="E2479" i="216"/>
  <c r="E2499" i="216"/>
  <c r="E2518" i="216"/>
  <c r="E2536" i="216"/>
  <c r="E2554" i="216"/>
  <c r="E2572" i="216"/>
  <c r="E2588" i="216"/>
  <c r="E2602" i="216"/>
  <c r="E2616" i="216"/>
  <c r="E2630" i="216"/>
  <c r="E2643" i="216"/>
  <c r="E665" i="216"/>
  <c r="E966" i="216"/>
  <c r="E1138" i="216"/>
  <c r="E1275" i="216"/>
  <c r="E1427" i="216"/>
  <c r="E1545" i="216"/>
  <c r="E1604" i="216"/>
  <c r="E1664" i="216"/>
  <c r="E1712" i="216"/>
  <c r="E1765" i="216"/>
  <c r="E1803" i="216"/>
  <c r="E1845" i="216"/>
  <c r="E1887" i="216"/>
  <c r="E1925" i="216"/>
  <c r="E1962" i="216"/>
  <c r="E1993" i="216"/>
  <c r="E2024" i="216"/>
  <c r="E2049" i="216"/>
  <c r="E2079" i="216"/>
  <c r="E2106" i="216"/>
  <c r="E2130" i="216"/>
  <c r="E2156" i="216"/>
  <c r="E2180" i="216"/>
  <c r="E2207" i="216"/>
  <c r="E2229" i="216"/>
  <c r="E2257" i="216"/>
  <c r="E2281" i="216"/>
  <c r="E2303" i="216"/>
  <c r="E2330" i="216"/>
  <c r="E2354" i="216"/>
  <c r="E2379" i="216"/>
  <c r="E2399" i="216"/>
  <c r="E2423" i="216"/>
  <c r="E2444" i="216"/>
  <c r="E2464" i="216"/>
  <c r="E2483" i="216"/>
  <c r="E2503" i="216"/>
  <c r="E2522" i="216"/>
  <c r="E2540" i="216"/>
  <c r="E2558" i="216"/>
  <c r="E2576" i="216"/>
  <c r="E2590" i="216"/>
  <c r="E2604" i="216"/>
  <c r="E2618" i="216"/>
  <c r="E2632" i="216"/>
  <c r="E2646" i="216"/>
  <c r="E2659" i="216"/>
  <c r="E2672" i="216"/>
  <c r="E2685" i="216"/>
  <c r="E2698" i="216"/>
  <c r="E2711" i="216"/>
  <c r="E2724" i="216"/>
  <c r="E2737" i="216"/>
  <c r="E76" i="216"/>
  <c r="E1065" i="216"/>
  <c r="E1438" i="216"/>
  <c r="E1638" i="216"/>
  <c r="E1755" i="216"/>
  <c r="E1851" i="216"/>
  <c r="E1946" i="216"/>
  <c r="E2025" i="216"/>
  <c r="E2091" i="216"/>
  <c r="E2155" i="216"/>
  <c r="E2210" i="216"/>
  <c r="E2271" i="216"/>
  <c r="E2331" i="216"/>
  <c r="E2387" i="216"/>
  <c r="E2443" i="216"/>
  <c r="E2486" i="216"/>
  <c r="E2533" i="216"/>
  <c r="E2577" i="216"/>
  <c r="E2612" i="216"/>
  <c r="E2644" i="216"/>
  <c r="E2670" i="216"/>
  <c r="E2692" i="216"/>
  <c r="E2713" i="216"/>
  <c r="E2736" i="216"/>
  <c r="E2758" i="216"/>
  <c r="E2776" i="216"/>
  <c r="E2795" i="216"/>
  <c r="E2812" i="216"/>
  <c r="E2831" i="216"/>
  <c r="E2848" i="216"/>
  <c r="E2867" i="216"/>
  <c r="E2884" i="216"/>
  <c r="E2903" i="216"/>
  <c r="E2920" i="216"/>
  <c r="E2939" i="216"/>
  <c r="E2956" i="216"/>
  <c r="E2974" i="216"/>
  <c r="E2989" i="216"/>
  <c r="E3004" i="216"/>
  <c r="E3022" i="216"/>
  <c r="E3037" i="216"/>
  <c r="E3052" i="216"/>
  <c r="E3070" i="216"/>
  <c r="E3085" i="216"/>
  <c r="E3100" i="216"/>
  <c r="E3118" i="216"/>
  <c r="E3131" i="216"/>
  <c r="E3144" i="216"/>
  <c r="E3157" i="216"/>
  <c r="E3170" i="216"/>
  <c r="E3183" i="216"/>
  <c r="E3195" i="216"/>
  <c r="E3207" i="216"/>
  <c r="E3219" i="216"/>
  <c r="E3231" i="216"/>
  <c r="E3243" i="216"/>
  <c r="E3255" i="216"/>
  <c r="E3267" i="216"/>
  <c r="E3279" i="216"/>
  <c r="E3291" i="216"/>
  <c r="E3303" i="216"/>
  <c r="E3315" i="216"/>
  <c r="E3327" i="216"/>
  <c r="E3339" i="216"/>
  <c r="E3351" i="216"/>
  <c r="E3363" i="216"/>
  <c r="E3375" i="216"/>
  <c r="E3387" i="216"/>
  <c r="E3399" i="216"/>
  <c r="E3411" i="216"/>
  <c r="E3423" i="216"/>
  <c r="E3435" i="216"/>
  <c r="E3447" i="216"/>
  <c r="E3459" i="216"/>
  <c r="E3471" i="216"/>
  <c r="E3483" i="216"/>
  <c r="E3495" i="216"/>
  <c r="E3507" i="216"/>
  <c r="E3519" i="216"/>
  <c r="E3531" i="216"/>
  <c r="E3543" i="216"/>
  <c r="E3555" i="216"/>
  <c r="E3567" i="216"/>
  <c r="E3579" i="216"/>
  <c r="E3591" i="216"/>
  <c r="E280" i="216"/>
  <c r="E1107" i="216"/>
  <c r="E1450" i="216"/>
  <c r="E1640" i="216"/>
  <c r="E1767" i="216"/>
  <c r="E1865" i="216"/>
  <c r="E1961" i="216"/>
  <c r="E2027" i="216"/>
  <c r="E2095" i="216"/>
  <c r="E2157" i="216"/>
  <c r="E2216" i="216"/>
  <c r="E2279" i="216"/>
  <c r="E2332" i="216"/>
  <c r="E2392" i="216"/>
  <c r="E2445" i="216"/>
  <c r="E2492" i="216"/>
  <c r="E2539" i="216"/>
  <c r="E2578" i="216"/>
  <c r="E2613" i="216"/>
  <c r="E2647" i="216"/>
  <c r="E2671" i="216"/>
  <c r="E2695" i="216"/>
  <c r="E2718" i="216"/>
  <c r="E2738" i="216"/>
  <c r="E2760" i="216"/>
  <c r="E2777" i="216"/>
  <c r="E2797" i="216"/>
  <c r="E2813" i="216"/>
  <c r="E2833" i="216"/>
  <c r="E2849" i="216"/>
  <c r="E2869" i="216"/>
  <c r="E2885" i="216"/>
  <c r="E2905" i="216"/>
  <c r="E2921" i="216"/>
  <c r="E2941" i="216"/>
  <c r="E2957" i="216"/>
  <c r="E2975" i="216"/>
  <c r="E2990" i="216"/>
  <c r="E3005" i="216"/>
  <c r="E3023" i="216"/>
  <c r="E3038" i="216"/>
  <c r="E3053" i="216"/>
  <c r="E3071" i="216"/>
  <c r="E3086" i="216"/>
  <c r="E3101" i="216"/>
  <c r="E3119" i="216"/>
  <c r="E3132" i="216"/>
  <c r="E3145" i="216"/>
  <c r="E3158" i="216"/>
  <c r="E3171" i="216"/>
  <c r="E3184" i="216"/>
  <c r="E3196" i="216"/>
  <c r="E3208" i="216"/>
  <c r="E3220" i="216"/>
  <c r="E3232" i="216"/>
  <c r="E3244" i="216"/>
  <c r="E3256" i="216"/>
  <c r="E3268" i="216"/>
  <c r="E3280" i="216"/>
  <c r="E3292" i="216"/>
  <c r="E3304" i="216"/>
  <c r="E3316" i="216"/>
  <c r="E3328" i="216"/>
  <c r="E3340" i="216"/>
  <c r="E3352" i="216"/>
  <c r="E3364" i="216"/>
  <c r="E3376" i="216"/>
  <c r="E3388" i="216"/>
  <c r="E3400" i="216"/>
  <c r="E3412" i="216"/>
  <c r="E3424" i="216"/>
  <c r="E3436" i="216"/>
  <c r="E3448" i="216"/>
  <c r="E3460" i="216"/>
  <c r="E3472" i="216"/>
  <c r="E3484" i="216"/>
  <c r="E3496" i="216"/>
  <c r="E3508" i="216"/>
  <c r="E3520" i="216"/>
  <c r="E3532" i="216"/>
  <c r="E3544" i="216"/>
  <c r="E3556" i="216"/>
  <c r="E3568" i="216"/>
  <c r="E3580" i="216"/>
  <c r="E3592" i="216"/>
  <c r="E3604" i="216"/>
  <c r="E3616" i="216"/>
  <c r="E335" i="216"/>
  <c r="E1139" i="216"/>
  <c r="E1497" i="216"/>
  <c r="E1662" i="216"/>
  <c r="E1769" i="216"/>
  <c r="E1869" i="216"/>
  <c r="E1963" i="216"/>
  <c r="E2035" i="216"/>
  <c r="E2105" i="216"/>
  <c r="E2159" i="216"/>
  <c r="E2222" i="216"/>
  <c r="E2282" i="216"/>
  <c r="E2343" i="216"/>
  <c r="E2398" i="216"/>
  <c r="E2446" i="216"/>
  <c r="E2495" i="216"/>
  <c r="E2541" i="216"/>
  <c r="E2582" i="216"/>
  <c r="E2617" i="216"/>
  <c r="E2648" i="216"/>
  <c r="E2673" i="216"/>
  <c r="E2696" i="216"/>
  <c r="E2719" i="216"/>
  <c r="E2739" i="216"/>
  <c r="E2761" i="216"/>
  <c r="E2778" i="216"/>
  <c r="E2798" i="216"/>
  <c r="E2814" i="216"/>
  <c r="E2834" i="216"/>
  <c r="E2850" i="216"/>
  <c r="E2870" i="216"/>
  <c r="E2886" i="216"/>
  <c r="E2906" i="216"/>
  <c r="E2922" i="216"/>
  <c r="E2942" i="216"/>
  <c r="E2958" i="216"/>
  <c r="E2976" i="216"/>
  <c r="E2991" i="216"/>
  <c r="E3006" i="216"/>
  <c r="E3024" i="216"/>
  <c r="E3039" i="216"/>
  <c r="E3054" i="216"/>
  <c r="E3072" i="216"/>
  <c r="E3087" i="216"/>
  <c r="E3102" i="216"/>
  <c r="E3120" i="216"/>
  <c r="E3133" i="216"/>
  <c r="E3146" i="216"/>
  <c r="E3159" i="216"/>
  <c r="E3172" i="216"/>
  <c r="E3185" i="216"/>
  <c r="E3197" i="216"/>
  <c r="E3209" i="216"/>
  <c r="E3221" i="216"/>
  <c r="E3233" i="216"/>
  <c r="E3245" i="216"/>
  <c r="E3257" i="216"/>
  <c r="E3269" i="216"/>
  <c r="E3281" i="216"/>
  <c r="E3293" i="216"/>
  <c r="E3305" i="216"/>
  <c r="E3317" i="216"/>
  <c r="E3329" i="216"/>
  <c r="E3341" i="216"/>
  <c r="E3353" i="216"/>
  <c r="E3365" i="216"/>
  <c r="E3377" i="216"/>
  <c r="E3389" i="216"/>
  <c r="E3401" i="216"/>
  <c r="E3413" i="216"/>
  <c r="E3425" i="216"/>
  <c r="E3437" i="216"/>
  <c r="E3449" i="216"/>
  <c r="E3461" i="216"/>
  <c r="E3473" i="216"/>
  <c r="E3485" i="216"/>
  <c r="E3497" i="216"/>
  <c r="E3509" i="216"/>
  <c r="E3521" i="216"/>
  <c r="E3533" i="216"/>
  <c r="E3545" i="216"/>
  <c r="E3557" i="216"/>
  <c r="E3569" i="216"/>
  <c r="E3581" i="216"/>
  <c r="E3593" i="216"/>
  <c r="E3605" i="216"/>
  <c r="E3617" i="216"/>
  <c r="E3629" i="216"/>
  <c r="E3641" i="216"/>
  <c r="E3653" i="216"/>
  <c r="E3665" i="216"/>
  <c r="E618" i="216"/>
  <c r="E1150" i="216"/>
  <c r="E1513" i="216"/>
  <c r="E1665" i="216"/>
  <c r="E1781" i="216"/>
  <c r="E1885" i="216"/>
  <c r="E1964" i="216"/>
  <c r="E2041" i="216"/>
  <c r="E2107" i="216"/>
  <c r="E2169" i="216"/>
  <c r="E2228" i="216"/>
  <c r="E2285" i="216"/>
  <c r="E2344" i="216"/>
  <c r="E2401" i="216"/>
  <c r="E2453" i="216"/>
  <c r="E2502" i="216"/>
  <c r="E2542" i="216"/>
  <c r="E2583" i="216"/>
  <c r="E2619" i="216"/>
  <c r="E2652" i="216"/>
  <c r="E2674" i="216"/>
  <c r="E2697" i="216"/>
  <c r="E2721" i="216"/>
  <c r="E2744" i="216"/>
  <c r="E2762" i="216"/>
  <c r="E2782" i="216"/>
  <c r="E2799" i="216"/>
  <c r="E2818" i="216"/>
  <c r="E2835" i="216"/>
  <c r="E2854" i="216"/>
  <c r="E2871" i="216"/>
  <c r="E2890" i="216"/>
  <c r="E2907" i="216"/>
  <c r="E2926" i="216"/>
  <c r="E2943" i="216"/>
  <c r="E2962" i="216"/>
  <c r="E2977" i="216"/>
  <c r="E2992" i="216"/>
  <c r="E3010" i="216"/>
  <c r="E3025" i="216"/>
  <c r="E3040" i="216"/>
  <c r="E3058" i="216"/>
  <c r="E3073" i="216"/>
  <c r="E3088" i="216"/>
  <c r="E3106" i="216"/>
  <c r="E3121" i="216"/>
  <c r="E3134" i="216"/>
  <c r="E3147" i="216"/>
  <c r="E3160" i="216"/>
  <c r="E3173" i="216"/>
  <c r="E3186" i="216"/>
  <c r="E3198" i="216"/>
  <c r="E3210" i="216"/>
  <c r="E3222" i="216"/>
  <c r="E3234" i="216"/>
  <c r="E3246" i="216"/>
  <c r="E3258" i="216"/>
  <c r="E3270" i="216"/>
  <c r="E3282" i="216"/>
  <c r="E3294" i="216"/>
  <c r="E3306" i="216"/>
  <c r="E3318" i="216"/>
  <c r="E3330" i="216"/>
  <c r="E3342" i="216"/>
  <c r="E3354" i="216"/>
  <c r="E3366" i="216"/>
  <c r="E3378" i="216"/>
  <c r="E3390" i="216"/>
  <c r="E3402" i="216"/>
  <c r="E3414" i="216"/>
  <c r="E3426" i="216"/>
  <c r="E3438" i="216"/>
  <c r="E3450" i="216"/>
  <c r="E3462" i="216"/>
  <c r="E3474" i="216"/>
  <c r="E3486" i="216"/>
  <c r="E3498" i="216"/>
  <c r="E3510" i="216"/>
  <c r="E3522" i="216"/>
  <c r="E3534" i="216"/>
  <c r="E3546" i="216"/>
  <c r="E3558" i="216"/>
  <c r="E3570" i="216"/>
  <c r="E3582" i="216"/>
  <c r="E674" i="216"/>
  <c r="E1197" i="216"/>
  <c r="E1544" i="216"/>
  <c r="E1669" i="216"/>
  <c r="E1789" i="216"/>
  <c r="E1889" i="216"/>
  <c r="E1977" i="216"/>
  <c r="E2048" i="216"/>
  <c r="E2111" i="216"/>
  <c r="E2171" i="216"/>
  <c r="E2231" i="216"/>
  <c r="E2294" i="216"/>
  <c r="E2353" i="216"/>
  <c r="E2405" i="216"/>
  <c r="E2456" i="216"/>
  <c r="E2504" i="216"/>
  <c r="E2548" i="216"/>
  <c r="E2589" i="216"/>
  <c r="E2620" i="216"/>
  <c r="E2653" i="216"/>
  <c r="E2678" i="216"/>
  <c r="E2699" i="216"/>
  <c r="E2722" i="216"/>
  <c r="E2745" i="216"/>
  <c r="E2763" i="216"/>
  <c r="E2783" i="216"/>
  <c r="E2800" i="216"/>
  <c r="E2819" i="216"/>
  <c r="E2836" i="216"/>
  <c r="E2855" i="216"/>
  <c r="E2872" i="216"/>
  <c r="E2891" i="216"/>
  <c r="E2908" i="216"/>
  <c r="E2927" i="216"/>
  <c r="E2944" i="216"/>
  <c r="E2963" i="216"/>
  <c r="E2978" i="216"/>
  <c r="E2993" i="216"/>
  <c r="E3011" i="216"/>
  <c r="E3026" i="216"/>
  <c r="E3041" i="216"/>
  <c r="E3059" i="216"/>
  <c r="E3074" i="216"/>
  <c r="E3089" i="216"/>
  <c r="E3107" i="216"/>
  <c r="E3122" i="216"/>
  <c r="E3135" i="216"/>
  <c r="E3148" i="216"/>
  <c r="E3161" i="216"/>
  <c r="E3174" i="216"/>
  <c r="E3187" i="216"/>
  <c r="E3199" i="216"/>
  <c r="E3211" i="216"/>
  <c r="E3223" i="216"/>
  <c r="E3235" i="216"/>
  <c r="E3247" i="216"/>
  <c r="E3259" i="216"/>
  <c r="E3271" i="216"/>
  <c r="E3283" i="216"/>
  <c r="E3295" i="216"/>
  <c r="E3307" i="216"/>
  <c r="E3319" i="216"/>
  <c r="E3331" i="216"/>
  <c r="E884" i="216"/>
  <c r="E1263" i="216"/>
  <c r="E1557" i="216"/>
  <c r="E1693" i="216"/>
  <c r="E1805" i="216"/>
  <c r="E1909" i="216"/>
  <c r="E1989" i="216"/>
  <c r="E2057" i="216"/>
  <c r="E2121" i="216"/>
  <c r="E2185" i="216"/>
  <c r="E2243" i="216"/>
  <c r="E2301" i="216"/>
  <c r="E2358" i="216"/>
  <c r="E2413" i="216"/>
  <c r="E2465" i="216"/>
  <c r="E2512" i="216"/>
  <c r="E2557" i="216"/>
  <c r="E2592" i="216"/>
  <c r="E2627" i="216"/>
  <c r="E2658" i="216"/>
  <c r="E2682" i="216"/>
  <c r="E2704" i="216"/>
  <c r="E2725" i="216"/>
  <c r="E2748" i="216"/>
  <c r="E2766" i="216"/>
  <c r="E2786" i="216"/>
  <c r="E2802" i="216"/>
  <c r="E2822" i="216"/>
  <c r="E2838" i="216"/>
  <c r="E2858" i="216"/>
  <c r="E2874" i="216"/>
  <c r="E2894" i="216"/>
  <c r="E2910" i="216"/>
  <c r="E2930" i="216"/>
  <c r="E2946" i="216"/>
  <c r="E2965" i="216"/>
  <c r="E2980" i="216"/>
  <c r="E2998" i="216"/>
  <c r="E3013" i="216"/>
  <c r="E3028" i="216"/>
  <c r="E3046" i="216"/>
  <c r="E3061" i="216"/>
  <c r="E3076" i="216"/>
  <c r="E3094" i="216"/>
  <c r="E3109" i="216"/>
  <c r="E3124" i="216"/>
  <c r="E3137" i="216"/>
  <c r="E3150" i="216"/>
  <c r="E3164" i="216"/>
  <c r="E3177" i="216"/>
  <c r="E3189" i="216"/>
  <c r="E3201" i="216"/>
  <c r="E3213" i="216"/>
  <c r="E3225" i="216"/>
  <c r="E3237" i="216"/>
  <c r="E3249" i="216"/>
  <c r="E3261" i="216"/>
  <c r="E3273" i="216"/>
  <c r="E959" i="216"/>
  <c r="E1309" i="216"/>
  <c r="E1581" i="216"/>
  <c r="E1719" i="216"/>
  <c r="E1825" i="216"/>
  <c r="E1923" i="216"/>
  <c r="E1998" i="216"/>
  <c r="E2066" i="216"/>
  <c r="E2135" i="216"/>
  <c r="E2193" i="216"/>
  <c r="E2252" i="216"/>
  <c r="E2309" i="216"/>
  <c r="E2368" i="216"/>
  <c r="E2425" i="216"/>
  <c r="E2473" i="216"/>
  <c r="E2521" i="216"/>
  <c r="E2560" i="216"/>
  <c r="E2599" i="216"/>
  <c r="E2634" i="216"/>
  <c r="E2661" i="216"/>
  <c r="E2684" i="216"/>
  <c r="E2708" i="216"/>
  <c r="E2731" i="216"/>
  <c r="E2750" i="216"/>
  <c r="E2771" i="216"/>
  <c r="E2788" i="216"/>
  <c r="E2807" i="216"/>
  <c r="E2824" i="216"/>
  <c r="E2843" i="216"/>
  <c r="E2860" i="216"/>
  <c r="E2879" i="216"/>
  <c r="E2896" i="216"/>
  <c r="E2915" i="216"/>
  <c r="E2932" i="216"/>
  <c r="E2951" i="216"/>
  <c r="E2967" i="216"/>
  <c r="E2982" i="216"/>
  <c r="E3000" i="216"/>
  <c r="E3015" i="216"/>
  <c r="E3030" i="216"/>
  <c r="E3048" i="216"/>
  <c r="E3063" i="216"/>
  <c r="E990" i="216"/>
  <c r="E1353" i="216"/>
  <c r="E1602" i="216"/>
  <c r="E1722" i="216"/>
  <c r="E1827" i="216"/>
  <c r="E1933" i="216"/>
  <c r="E2009" i="216"/>
  <c r="E2075" i="216"/>
  <c r="E2137" i="216"/>
  <c r="E2195" i="216"/>
  <c r="E2258" i="216"/>
  <c r="E2317" i="216"/>
  <c r="E2374" i="216"/>
  <c r="E2426" i="216"/>
  <c r="E2476" i="216"/>
  <c r="E2523" i="216"/>
  <c r="E2566" i="216"/>
  <c r="E2603" i="216"/>
  <c r="E2635" i="216"/>
  <c r="E2665" i="216"/>
  <c r="E2686" i="216"/>
  <c r="E2709" i="216"/>
  <c r="E2732" i="216"/>
  <c r="E2751" i="216"/>
  <c r="E719" i="216"/>
  <c r="E1689" i="216"/>
  <c r="E1981" i="216"/>
  <c r="E2179" i="216"/>
  <c r="E2357" i="216"/>
  <c r="E2505" i="216"/>
  <c r="E2626" i="216"/>
  <c r="E2700" i="216"/>
  <c r="E2764" i="216"/>
  <c r="E2809" i="216"/>
  <c r="E2847" i="216"/>
  <c r="E2895" i="216"/>
  <c r="E2934" i="216"/>
  <c r="E2979" i="216"/>
  <c r="E3016" i="216"/>
  <c r="E3051" i="216"/>
  <c r="E3090" i="216"/>
  <c r="E3123" i="216"/>
  <c r="E3149" i="216"/>
  <c r="E3176" i="216"/>
  <c r="E3200" i="216"/>
  <c r="E3224" i="216"/>
  <c r="E3248" i="216"/>
  <c r="E3272" i="216"/>
  <c r="E3290" i="216"/>
  <c r="E3312" i="216"/>
  <c r="E3334" i="216"/>
  <c r="E3350" i="216"/>
  <c r="E3370" i="216"/>
  <c r="E3386" i="216"/>
  <c r="E3406" i="216"/>
  <c r="E3422" i="216"/>
  <c r="E3442" i="216"/>
  <c r="E3458" i="216"/>
  <c r="E3478" i="216"/>
  <c r="E3494" i="216"/>
  <c r="E3514" i="216"/>
  <c r="E3530" i="216"/>
  <c r="E3550" i="216"/>
  <c r="E3566" i="216"/>
  <c r="E3586" i="216"/>
  <c r="E3601" i="216"/>
  <c r="E3615" i="216"/>
  <c r="E3630" i="216"/>
  <c r="E3643" i="216"/>
  <c r="E3656" i="216"/>
  <c r="E3669" i="216"/>
  <c r="E3681" i="216"/>
  <c r="E3693" i="216"/>
  <c r="E3705" i="216"/>
  <c r="E3717" i="216"/>
  <c r="E3729" i="216"/>
  <c r="E3741" i="216"/>
  <c r="E3753" i="216"/>
  <c r="E3765" i="216"/>
  <c r="E3777" i="216"/>
  <c r="E3789" i="216"/>
  <c r="E3801" i="216"/>
  <c r="E3813" i="216"/>
  <c r="E3825" i="216"/>
  <c r="E3837" i="216"/>
  <c r="E3849" i="216"/>
  <c r="E3861" i="216"/>
  <c r="E3873" i="216"/>
  <c r="E3885" i="216"/>
  <c r="E3897" i="216"/>
  <c r="E3909" i="216"/>
  <c r="E3921" i="216"/>
  <c r="E3933" i="216"/>
  <c r="E3945" i="216"/>
  <c r="E3957" i="216"/>
  <c r="E3969" i="216"/>
  <c r="E3981" i="216"/>
  <c r="E3993" i="216"/>
  <c r="E4005" i="216"/>
  <c r="E4017" i="216"/>
  <c r="E4029" i="216"/>
  <c r="E4041" i="216"/>
  <c r="E4053" i="216"/>
  <c r="E4065" i="216"/>
  <c r="E4077" i="216"/>
  <c r="E4089" i="216"/>
  <c r="E4101" i="216"/>
  <c r="E4113" i="216"/>
  <c r="E4125" i="216"/>
  <c r="E4137" i="216"/>
  <c r="E4149" i="216"/>
  <c r="E4161" i="216"/>
  <c r="E4173" i="216"/>
  <c r="E4185" i="216"/>
  <c r="E4197" i="216"/>
  <c r="E4209" i="216"/>
  <c r="E4221" i="216"/>
  <c r="E4233" i="216"/>
  <c r="E4245" i="216"/>
  <c r="E4257" i="216"/>
  <c r="E4269" i="216"/>
  <c r="E4281" i="216"/>
  <c r="E4293" i="216"/>
  <c r="E4305" i="216"/>
  <c r="E4317" i="216"/>
  <c r="E4329" i="216"/>
  <c r="E4341" i="216"/>
  <c r="E4353" i="216"/>
  <c r="E4365" i="216"/>
  <c r="E4377" i="216"/>
  <c r="E4389" i="216"/>
  <c r="E4401" i="216"/>
  <c r="E4413" i="216"/>
  <c r="E4425" i="216"/>
  <c r="E4437" i="216"/>
  <c r="E4449" i="216"/>
  <c r="E4461" i="216"/>
  <c r="E4473" i="216"/>
  <c r="E4485" i="216"/>
  <c r="E4497" i="216"/>
  <c r="E4509" i="216"/>
  <c r="E4521" i="216"/>
  <c r="E4533" i="216"/>
  <c r="E4545" i="216"/>
  <c r="E4557" i="216"/>
  <c r="E4569" i="216"/>
  <c r="E4581" i="216"/>
  <c r="E901" i="216"/>
  <c r="E1710" i="216"/>
  <c r="E1997" i="216"/>
  <c r="E2186" i="216"/>
  <c r="E2367" i="216"/>
  <c r="E2515" i="216"/>
  <c r="E2631" i="216"/>
  <c r="E2706" i="216"/>
  <c r="E2770" i="216"/>
  <c r="E2810" i="216"/>
  <c r="E2857" i="216"/>
  <c r="E2897" i="216"/>
  <c r="E2938" i="216"/>
  <c r="E2981" i="216"/>
  <c r="E3017" i="216"/>
  <c r="E3060" i="216"/>
  <c r="E3095" i="216"/>
  <c r="E3125" i="216"/>
  <c r="E3152" i="216"/>
  <c r="E3178" i="216"/>
  <c r="E3202" i="216"/>
  <c r="E3226" i="216"/>
  <c r="E3250" i="216"/>
  <c r="E3274" i="216"/>
  <c r="E3296" i="216"/>
  <c r="E3313" i="216"/>
  <c r="E3335" i="216"/>
  <c r="E3355" i="216"/>
  <c r="E3371" i="216"/>
  <c r="E3391" i="216"/>
  <c r="E3407" i="216"/>
  <c r="E3427" i="216"/>
  <c r="E3443" i="216"/>
  <c r="E3463" i="216"/>
  <c r="E3479" i="216"/>
  <c r="E3499" i="216"/>
  <c r="E3515" i="216"/>
  <c r="E3535" i="216"/>
  <c r="E3551" i="216"/>
  <c r="E3571" i="216"/>
  <c r="E3587" i="216"/>
  <c r="E3602" i="216"/>
  <c r="E3618" i="216"/>
  <c r="E3631" i="216"/>
  <c r="E3644" i="216"/>
  <c r="E3657" i="216"/>
  <c r="E3670" i="216"/>
  <c r="E3682" i="216"/>
  <c r="E3694" i="216"/>
  <c r="E3706" i="216"/>
  <c r="E3718" i="216"/>
  <c r="E3730" i="216"/>
  <c r="E3742" i="216"/>
  <c r="E3754" i="216"/>
  <c r="E3766" i="216"/>
  <c r="E3778" i="216"/>
  <c r="E3790" i="216"/>
  <c r="E3802" i="216"/>
  <c r="E3814" i="216"/>
  <c r="E3826" i="216"/>
  <c r="E3838" i="216"/>
  <c r="E3850" i="216"/>
  <c r="E3862" i="216"/>
  <c r="E3874" i="216"/>
  <c r="E3886" i="216"/>
  <c r="E3898" i="216"/>
  <c r="E3910" i="216"/>
  <c r="E3922" i="216"/>
  <c r="E3934" i="216"/>
  <c r="E3946" i="216"/>
  <c r="E3958" i="216"/>
  <c r="E3970" i="216"/>
  <c r="E3982" i="216"/>
  <c r="E3994" i="216"/>
  <c r="E4006" i="216"/>
  <c r="E4018" i="216"/>
  <c r="E4030" i="216"/>
  <c r="E4042" i="216"/>
  <c r="E4054" i="216"/>
  <c r="E4066" i="216"/>
  <c r="E4078" i="216"/>
  <c r="E4090" i="216"/>
  <c r="E4102" i="216"/>
  <c r="E4114" i="216"/>
  <c r="E4126" i="216"/>
  <c r="E4138" i="216"/>
  <c r="E4150" i="216"/>
  <c r="E4162" i="216"/>
  <c r="E4174" i="216"/>
  <c r="E4186" i="216"/>
  <c r="E4198" i="216"/>
  <c r="E4210" i="216"/>
  <c r="E4222" i="216"/>
  <c r="E4234" i="216"/>
  <c r="E4246" i="216"/>
  <c r="E4258" i="216"/>
  <c r="E4270" i="216"/>
  <c r="E4282" i="216"/>
  <c r="E4294" i="216"/>
  <c r="E4306" i="216"/>
  <c r="E4318" i="216"/>
  <c r="E4330" i="216"/>
  <c r="E4342" i="216"/>
  <c r="E4354" i="216"/>
  <c r="E4366" i="216"/>
  <c r="E4378" i="216"/>
  <c r="E4390" i="216"/>
  <c r="E4402" i="216"/>
  <c r="E4414" i="216"/>
  <c r="E4426" i="216"/>
  <c r="E4438" i="216"/>
  <c r="E4450" i="216"/>
  <c r="E4462" i="216"/>
  <c r="E4474" i="216"/>
  <c r="E4486" i="216"/>
  <c r="E4498" i="216"/>
  <c r="E4510" i="216"/>
  <c r="E1003" i="216"/>
  <c r="E1737" i="216"/>
  <c r="E2010" i="216"/>
  <c r="E2202" i="216"/>
  <c r="E2380" i="216"/>
  <c r="E2524" i="216"/>
  <c r="E2639" i="216"/>
  <c r="E2710" i="216"/>
  <c r="E2773" i="216"/>
  <c r="E2811" i="216"/>
  <c r="E2859" i="216"/>
  <c r="E2898" i="216"/>
  <c r="E2945" i="216"/>
  <c r="E2986" i="216"/>
  <c r="E3018" i="216"/>
  <c r="E3062" i="216"/>
  <c r="E3096" i="216"/>
  <c r="E3126" i="216"/>
  <c r="E3153" i="216"/>
  <c r="E3179" i="216"/>
  <c r="E3203" i="216"/>
  <c r="E3227" i="216"/>
  <c r="E3251" i="216"/>
  <c r="E3275" i="216"/>
  <c r="E3297" i="216"/>
  <c r="E3314" i="216"/>
  <c r="E3336" i="216"/>
  <c r="E3356" i="216"/>
  <c r="E3372" i="216"/>
  <c r="E3392" i="216"/>
  <c r="E3408" i="216"/>
  <c r="E3428" i="216"/>
  <c r="E3444" i="216"/>
  <c r="E3464" i="216"/>
  <c r="E3480" i="216"/>
  <c r="E3500" i="216"/>
  <c r="E3516" i="216"/>
  <c r="E3536" i="216"/>
  <c r="E3552" i="216"/>
  <c r="E3572" i="216"/>
  <c r="E3588" i="216"/>
  <c r="E3603" i="216"/>
  <c r="E3619" i="216"/>
  <c r="E3632" i="216"/>
  <c r="E3645" i="216"/>
  <c r="E3658" i="216"/>
  <c r="E3671" i="216"/>
  <c r="E3683" i="216"/>
  <c r="E3695" i="216"/>
  <c r="E3707" i="216"/>
  <c r="E3719" i="216"/>
  <c r="E3731" i="216"/>
  <c r="E3743" i="216"/>
  <c r="E3755" i="216"/>
  <c r="E3767" i="216"/>
  <c r="E3779" i="216"/>
  <c r="E3791" i="216"/>
  <c r="E3803" i="216"/>
  <c r="E3815" i="216"/>
  <c r="E3827" i="216"/>
  <c r="E3839" i="216"/>
  <c r="E3851" i="216"/>
  <c r="E3863" i="216"/>
  <c r="E3875" i="216"/>
  <c r="E3887" i="216"/>
  <c r="E3899" i="216"/>
  <c r="E3911" i="216"/>
  <c r="E3923" i="216"/>
  <c r="E3935" i="216"/>
  <c r="E3947" i="216"/>
  <c r="E3959" i="216"/>
  <c r="E3971" i="216"/>
  <c r="E3983" i="216"/>
  <c r="E3995" i="216"/>
  <c r="E4007" i="216"/>
  <c r="E4019" i="216"/>
  <c r="E4031" i="216"/>
  <c r="E4043" i="216"/>
  <c r="E4055" i="216"/>
  <c r="E4067" i="216"/>
  <c r="E4079" i="216"/>
  <c r="E4091" i="216"/>
  <c r="E4103" i="216"/>
  <c r="E4115" i="216"/>
  <c r="E4127" i="216"/>
  <c r="E4139" i="216"/>
  <c r="E4151" i="216"/>
  <c r="E4163" i="216"/>
  <c r="E4175" i="216"/>
  <c r="E4187" i="216"/>
  <c r="E4199" i="216"/>
  <c r="E4211" i="216"/>
  <c r="E4223" i="216"/>
  <c r="E4235" i="216"/>
  <c r="E4247" i="216"/>
  <c r="E4259" i="216"/>
  <c r="E4271" i="216"/>
  <c r="E4283" i="216"/>
  <c r="E4295" i="216"/>
  <c r="E4307" i="216"/>
  <c r="E4319" i="216"/>
  <c r="E4331" i="216"/>
  <c r="E4343" i="216"/>
  <c r="E4355" i="216"/>
  <c r="E4367" i="216"/>
  <c r="E4379" i="216"/>
  <c r="E4391" i="216"/>
  <c r="E4403" i="216"/>
  <c r="E4415" i="216"/>
  <c r="E4427" i="216"/>
  <c r="E4439" i="216"/>
  <c r="E4451" i="216"/>
  <c r="E4463" i="216"/>
  <c r="E4475" i="216"/>
  <c r="E4487" i="216"/>
  <c r="E4499" i="216"/>
  <c r="E4511" i="216"/>
  <c r="E4523" i="216"/>
  <c r="E4535" i="216"/>
  <c r="E4547" i="216"/>
  <c r="E4559" i="216"/>
  <c r="E4571" i="216"/>
  <c r="E4583" i="216"/>
  <c r="E4595" i="216"/>
  <c r="E4607" i="216"/>
  <c r="E4619" i="216"/>
  <c r="E4631" i="216"/>
  <c r="E4643" i="216"/>
  <c r="E4655" i="216"/>
  <c r="E4667" i="216"/>
  <c r="E4679" i="216"/>
  <c r="E1054" i="216"/>
  <c r="E1741" i="216"/>
  <c r="E2019" i="216"/>
  <c r="E2209" i="216"/>
  <c r="E2381" i="216"/>
  <c r="E2530" i="216"/>
  <c r="E2640" i="216"/>
  <c r="E2712" i="216"/>
  <c r="E2774" i="216"/>
  <c r="E2821" i="216"/>
  <c r="E2861" i="216"/>
  <c r="E2902" i="216"/>
  <c r="E2950" i="216"/>
  <c r="E2987" i="216"/>
  <c r="E3027" i="216"/>
  <c r="E3064" i="216"/>
  <c r="E3097" i="216"/>
  <c r="E3128" i="216"/>
  <c r="E3154" i="216"/>
  <c r="E3180" i="216"/>
  <c r="E3204" i="216"/>
  <c r="E3228" i="216"/>
  <c r="E3252" i="216"/>
  <c r="E3276" i="216"/>
  <c r="E3298" i="216"/>
  <c r="E3320" i="216"/>
  <c r="E3337" i="216"/>
  <c r="E3357" i="216"/>
  <c r="E3373" i="216"/>
  <c r="E3393" i="216"/>
  <c r="E3409" i="216"/>
  <c r="E3429" i="216"/>
  <c r="E3445" i="216"/>
  <c r="E3465" i="216"/>
  <c r="E3481" i="216"/>
  <c r="E3501" i="216"/>
  <c r="E3517" i="216"/>
  <c r="E3537" i="216"/>
  <c r="E3553" i="216"/>
  <c r="E3573" i="216"/>
  <c r="E3589" i="216"/>
  <c r="E3606" i="216"/>
  <c r="E3620" i="216"/>
  <c r="E3633" i="216"/>
  <c r="E3646" i="216"/>
  <c r="E3659" i="216"/>
  <c r="E3672" i="216"/>
  <c r="E3684" i="216"/>
  <c r="E3696" i="216"/>
  <c r="E3708" i="216"/>
  <c r="E3720" i="216"/>
  <c r="E3732" i="216"/>
  <c r="E3744" i="216"/>
  <c r="E3756" i="216"/>
  <c r="E3768" i="216"/>
  <c r="E3780" i="216"/>
  <c r="E3792" i="216"/>
  <c r="E3804" i="216"/>
  <c r="E3816" i="216"/>
  <c r="E3828" i="216"/>
  <c r="E3840" i="216"/>
  <c r="E3852" i="216"/>
  <c r="E3864" i="216"/>
  <c r="E3876" i="216"/>
  <c r="E3888" i="216"/>
  <c r="E3900" i="216"/>
  <c r="E3912" i="216"/>
  <c r="E3924" i="216"/>
  <c r="E3936" i="216"/>
  <c r="E3948" i="216"/>
  <c r="E3960" i="216"/>
  <c r="E3972" i="216"/>
  <c r="E3984" i="216"/>
  <c r="E3996" i="216"/>
  <c r="E4008" i="216"/>
  <c r="E4020" i="216"/>
  <c r="E4032" i="216"/>
  <c r="E4044" i="216"/>
  <c r="E4056" i="216"/>
  <c r="E4068" i="216"/>
  <c r="E4080" i="216"/>
  <c r="E4092" i="216"/>
  <c r="E4104" i="216"/>
  <c r="E4116" i="216"/>
  <c r="E4128" i="216"/>
  <c r="E4140" i="216"/>
  <c r="E4152" i="216"/>
  <c r="E4164" i="216"/>
  <c r="E4176" i="216"/>
  <c r="E4188" i="216"/>
  <c r="E4200" i="216"/>
  <c r="E4212" i="216"/>
  <c r="E4224" i="216"/>
  <c r="E4236" i="216"/>
  <c r="E4248" i="216"/>
  <c r="E4260" i="216"/>
  <c r="E4272" i="216"/>
  <c r="E4284" i="216"/>
  <c r="E4296" i="216"/>
  <c r="E4308" i="216"/>
  <c r="E4320" i="216"/>
  <c r="E4332" i="216"/>
  <c r="E4344" i="216"/>
  <c r="E4356" i="216"/>
  <c r="E4368" i="216"/>
  <c r="E4380" i="216"/>
  <c r="E4392" i="216"/>
  <c r="E4404" i="216"/>
  <c r="E4416" i="216"/>
  <c r="E4428" i="216"/>
  <c r="E4440" i="216"/>
  <c r="E4452" i="216"/>
  <c r="E4464" i="216"/>
  <c r="E4476" i="216"/>
  <c r="E4488" i="216"/>
  <c r="E1223" i="216"/>
  <c r="E1801" i="216"/>
  <c r="E2051" i="216"/>
  <c r="E2236" i="216"/>
  <c r="E2411" i="216"/>
  <c r="E2551" i="216"/>
  <c r="E2656" i="216"/>
  <c r="E2723" i="216"/>
  <c r="E2775" i="216"/>
  <c r="E2823" i="216"/>
  <c r="E2862" i="216"/>
  <c r="E2909" i="216"/>
  <c r="E2953" i="216"/>
  <c r="E2988" i="216"/>
  <c r="E3029" i="216"/>
  <c r="E3065" i="216"/>
  <c r="E3098" i="216"/>
  <c r="E3129" i="216"/>
  <c r="E3155" i="216"/>
  <c r="E3181" i="216"/>
  <c r="E3205" i="216"/>
  <c r="E3229" i="216"/>
  <c r="E3253" i="216"/>
  <c r="E3277" i="216"/>
  <c r="E3299" i="216"/>
  <c r="E3321" i="216"/>
  <c r="E3338" i="216"/>
  <c r="E3358" i="216"/>
  <c r="E3374" i="216"/>
  <c r="E3394" i="216"/>
  <c r="E3410" i="216"/>
  <c r="E3430" i="216"/>
  <c r="E3446" i="216"/>
  <c r="E3466" i="216"/>
  <c r="E3482" i="216"/>
  <c r="E3502" i="216"/>
  <c r="E3518" i="216"/>
  <c r="E3538" i="216"/>
  <c r="E3554" i="216"/>
  <c r="E3574" i="216"/>
  <c r="E3590" i="216"/>
  <c r="E3607" i="216"/>
  <c r="E3621" i="216"/>
  <c r="E3634" i="216"/>
  <c r="E3647" i="216"/>
  <c r="E3660" i="216"/>
  <c r="E3673" i="216"/>
  <c r="E3685" i="216"/>
  <c r="E3697" i="216"/>
  <c r="E3709" i="216"/>
  <c r="E3721" i="216"/>
  <c r="E3733" i="216"/>
  <c r="E3745" i="216"/>
  <c r="E3757" i="216"/>
  <c r="E3769" i="216"/>
  <c r="E3781" i="216"/>
  <c r="E3793" i="216"/>
  <c r="E3805" i="216"/>
  <c r="E3817" i="216"/>
  <c r="E3829" i="216"/>
  <c r="E3841" i="216"/>
  <c r="E3853" i="216"/>
  <c r="E3865" i="216"/>
  <c r="E3877" i="216"/>
  <c r="E3889" i="216"/>
  <c r="E3901" i="216"/>
  <c r="E3913" i="216"/>
  <c r="E3925" i="216"/>
  <c r="E3937" i="216"/>
  <c r="E3949" i="216"/>
  <c r="E3961" i="216"/>
  <c r="E3973" i="216"/>
  <c r="E3985" i="216"/>
  <c r="E3997" i="216"/>
  <c r="E1282" i="216"/>
  <c r="E1813" i="216"/>
  <c r="E2065" i="216"/>
  <c r="E2245" i="216"/>
  <c r="E2420" i="216"/>
  <c r="E2559" i="216"/>
  <c r="E2660" i="216"/>
  <c r="E2726" i="216"/>
  <c r="E2785" i="216"/>
  <c r="E2825" i="216"/>
  <c r="E2866" i="216"/>
  <c r="E2914" i="216"/>
  <c r="E2954" i="216"/>
  <c r="E2994" i="216"/>
  <c r="E3034" i="216"/>
  <c r="E3066" i="216"/>
  <c r="E3099" i="216"/>
  <c r="E3130" i="216"/>
  <c r="E3156" i="216"/>
  <c r="E3182" i="216"/>
  <c r="E3206" i="216"/>
  <c r="E3230" i="216"/>
  <c r="E3254" i="216"/>
  <c r="E3278" i="216"/>
  <c r="E3300" i="216"/>
  <c r="E3322" i="216"/>
  <c r="E3343" i="216"/>
  <c r="E3359" i="216"/>
  <c r="E3379" i="216"/>
  <c r="E3395" i="216"/>
  <c r="E3415" i="216"/>
  <c r="E3431" i="216"/>
  <c r="E3451" i="216"/>
  <c r="E3467" i="216"/>
  <c r="E3487" i="216"/>
  <c r="E3503" i="216"/>
  <c r="E3523" i="216"/>
  <c r="E3539" i="216"/>
  <c r="E3559" i="216"/>
  <c r="E3575" i="216"/>
  <c r="E3594" i="216"/>
  <c r="E3608" i="216"/>
  <c r="E3622" i="216"/>
  <c r="E3635" i="216"/>
  <c r="E3648" i="216"/>
  <c r="E3661" i="216"/>
  <c r="E3674" i="216"/>
  <c r="E3686" i="216"/>
  <c r="E3698" i="216"/>
  <c r="E3710" i="216"/>
  <c r="E3722" i="216"/>
  <c r="E3734" i="216"/>
  <c r="E3746" i="216"/>
  <c r="E3758" i="216"/>
  <c r="E3770" i="216"/>
  <c r="E3782" i="216"/>
  <c r="E3794" i="216"/>
  <c r="E3806" i="216"/>
  <c r="E3818" i="216"/>
  <c r="E3830" i="216"/>
  <c r="E3842" i="216"/>
  <c r="E3854" i="216"/>
  <c r="E3866" i="216"/>
  <c r="E3878" i="216"/>
  <c r="E3890" i="216"/>
  <c r="E3902" i="216"/>
  <c r="E3914" i="216"/>
  <c r="E3926" i="216"/>
  <c r="E3938" i="216"/>
  <c r="E3950" i="216"/>
  <c r="E3962" i="216"/>
  <c r="E3974" i="216"/>
  <c r="E3986" i="216"/>
  <c r="E3998" i="216"/>
  <c r="E4010" i="216"/>
  <c r="E4022" i="216"/>
  <c r="E4034" i="216"/>
  <c r="E4046" i="216"/>
  <c r="E4058" i="216"/>
  <c r="E4070" i="216"/>
  <c r="E4082" i="216"/>
  <c r="E4094" i="216"/>
  <c r="E4106" i="216"/>
  <c r="E4118" i="216"/>
  <c r="E4130" i="216"/>
  <c r="E4142" i="216"/>
  <c r="E4154" i="216"/>
  <c r="E4166" i="216"/>
  <c r="E1407" i="216"/>
  <c r="E1849" i="216"/>
  <c r="E2082" i="216"/>
  <c r="E2267" i="216"/>
  <c r="E2437" i="216"/>
  <c r="E2575" i="216"/>
  <c r="E2668" i="216"/>
  <c r="E2735" i="216"/>
  <c r="E2789" i="216"/>
  <c r="E2830" i="216"/>
  <c r="E2878" i="216"/>
  <c r="E2918" i="216"/>
  <c r="E2964" i="216"/>
  <c r="E3001" i="216"/>
  <c r="E3036" i="216"/>
  <c r="E3077" i="216"/>
  <c r="E3110" i="216"/>
  <c r="E3138" i="216"/>
  <c r="E3165" i="216"/>
  <c r="E3190" i="216"/>
  <c r="E3214" i="216"/>
  <c r="E3238" i="216"/>
  <c r="E3262" i="216"/>
  <c r="E3285" i="216"/>
  <c r="E3302" i="216"/>
  <c r="E3324" i="216"/>
  <c r="E3345" i="216"/>
  <c r="E3361" i="216"/>
  <c r="E3381" i="216"/>
  <c r="E3397" i="216"/>
  <c r="E3417" i="216"/>
  <c r="E3433" i="216"/>
  <c r="E3453" i="216"/>
  <c r="E3469" i="216"/>
  <c r="E3489" i="216"/>
  <c r="E3505" i="216"/>
  <c r="E3525" i="216"/>
  <c r="E3541" i="216"/>
  <c r="E3561" i="216"/>
  <c r="E3577" i="216"/>
  <c r="E3596" i="216"/>
  <c r="E3610" i="216"/>
  <c r="E3624" i="216"/>
  <c r="E3637" i="216"/>
  <c r="E3650" i="216"/>
  <c r="E3663" i="216"/>
  <c r="E3676" i="216"/>
  <c r="E3688" i="216"/>
  <c r="E3700" i="216"/>
  <c r="E3712" i="216"/>
  <c r="E3724" i="216"/>
  <c r="E3736" i="216"/>
  <c r="E3748" i="216"/>
  <c r="E3760" i="216"/>
  <c r="E3772" i="216"/>
  <c r="E3784" i="216"/>
  <c r="E3796" i="216"/>
  <c r="E3808" i="216"/>
  <c r="E3820" i="216"/>
  <c r="E3832" i="216"/>
  <c r="E3844" i="216"/>
  <c r="E3856" i="216"/>
  <c r="E3868" i="216"/>
  <c r="E3880" i="216"/>
  <c r="E3892" i="216"/>
  <c r="E3904" i="216"/>
  <c r="E3916" i="216"/>
  <c r="E3928" i="216"/>
  <c r="E3940" i="216"/>
  <c r="E3952" i="216"/>
  <c r="E3964" i="216"/>
  <c r="E3976" i="216"/>
  <c r="E3988" i="216"/>
  <c r="E4000" i="216"/>
  <c r="E4012" i="216"/>
  <c r="E4024" i="216"/>
  <c r="E4036" i="216"/>
  <c r="E4048" i="216"/>
  <c r="E4060" i="216"/>
  <c r="E4072" i="216"/>
  <c r="E4084" i="216"/>
  <c r="E4096" i="216"/>
  <c r="E4108" i="216"/>
  <c r="E1549" i="216"/>
  <c r="E1893" i="216"/>
  <c r="E2120" i="216"/>
  <c r="E2295" i="216"/>
  <c r="E2463" i="216"/>
  <c r="E2591" i="216"/>
  <c r="E2679" i="216"/>
  <c r="E2747" i="216"/>
  <c r="E2790" i="216"/>
  <c r="E2837" i="216"/>
  <c r="E2881" i="216"/>
  <c r="E2919" i="216"/>
  <c r="E2966" i="216"/>
  <c r="E3002" i="216"/>
  <c r="E3042" i="216"/>
  <c r="E3078" i="216"/>
  <c r="E3111" i="216"/>
  <c r="E3140" i="216"/>
  <c r="E3166" i="216"/>
  <c r="E3191" i="216"/>
  <c r="E3215" i="216"/>
  <c r="E3239" i="216"/>
  <c r="E3263" i="216"/>
  <c r="E3286" i="216"/>
  <c r="E3308" i="216"/>
  <c r="E3325" i="216"/>
  <c r="E3346" i="216"/>
  <c r="E3362" i="216"/>
  <c r="E3382" i="216"/>
  <c r="E3398" i="216"/>
  <c r="E3418" i="216"/>
  <c r="E3434" i="216"/>
  <c r="E3454" i="216"/>
  <c r="E3470" i="216"/>
  <c r="E3490" i="216"/>
  <c r="E3506" i="216"/>
  <c r="E3526" i="216"/>
  <c r="E3542" i="216"/>
  <c r="E3562" i="216"/>
  <c r="E3578" i="216"/>
  <c r="E3597" i="216"/>
  <c r="E3611" i="216"/>
  <c r="E3625" i="216"/>
  <c r="E3638" i="216"/>
  <c r="E3651" i="216"/>
  <c r="E3664" i="216"/>
  <c r="E3677" i="216"/>
  <c r="E3689" i="216"/>
  <c r="E3701" i="216"/>
  <c r="E3713" i="216"/>
  <c r="E3725" i="216"/>
  <c r="E3737" i="216"/>
  <c r="E3749" i="216"/>
  <c r="E3761" i="216"/>
  <c r="E3773" i="216"/>
  <c r="E3785" i="216"/>
  <c r="E3797" i="216"/>
  <c r="E3809" i="216"/>
  <c r="E3821" i="216"/>
  <c r="E3833" i="216"/>
  <c r="E3845" i="216"/>
  <c r="E3857" i="216"/>
  <c r="E3869" i="216"/>
  <c r="E3881" i="216"/>
  <c r="E3893" i="216"/>
  <c r="E3905" i="216"/>
  <c r="E3917" i="216"/>
  <c r="E3929" i="216"/>
  <c r="E3941" i="216"/>
  <c r="E3953" i="216"/>
  <c r="E3965" i="216"/>
  <c r="E3977" i="216"/>
  <c r="E3989" i="216"/>
  <c r="E4001" i="216"/>
  <c r="E4013" i="216"/>
  <c r="E4025" i="216"/>
  <c r="E4037" i="216"/>
  <c r="E4049" i="216"/>
  <c r="E4061" i="216"/>
  <c r="E4073" i="216"/>
  <c r="E4085" i="216"/>
  <c r="E4097" i="216"/>
  <c r="E4109" i="216"/>
  <c r="E1580" i="216"/>
  <c r="E1911" i="216"/>
  <c r="E2129" i="216"/>
  <c r="E2308" i="216"/>
  <c r="E2466" i="216"/>
  <c r="E2596" i="216"/>
  <c r="E2683" i="216"/>
  <c r="E2749" i="216"/>
  <c r="E2794" i="216"/>
  <c r="E2842" i="216"/>
  <c r="E2882" i="216"/>
  <c r="E2929" i="216"/>
  <c r="E2968" i="216"/>
  <c r="E3003" i="216"/>
  <c r="E3047" i="216"/>
  <c r="E3082" i="216"/>
  <c r="E3112" i="216"/>
  <c r="E3141" i="216"/>
  <c r="E3167" i="216"/>
  <c r="E3192" i="216"/>
  <c r="E3216" i="216"/>
  <c r="E3240" i="216"/>
  <c r="E3264" i="216"/>
  <c r="E3287" i="216"/>
  <c r="E3309" i="216"/>
  <c r="E3326" i="216"/>
  <c r="E3347" i="216"/>
  <c r="E3367" i="216"/>
  <c r="E3383" i="216"/>
  <c r="E3403" i="216"/>
  <c r="E3419" i="216"/>
  <c r="E3439" i="216"/>
  <c r="E3455" i="216"/>
  <c r="E3475" i="216"/>
  <c r="E3491" i="216"/>
  <c r="E3511" i="216"/>
  <c r="E3527" i="216"/>
  <c r="E3547" i="216"/>
  <c r="E3563" i="216"/>
  <c r="E3583" i="216"/>
  <c r="E3598" i="216"/>
  <c r="E3612" i="216"/>
  <c r="E3626" i="216"/>
  <c r="E3639" i="216"/>
  <c r="E3652" i="216"/>
  <c r="E3666" i="216"/>
  <c r="E3678" i="216"/>
  <c r="E3690" i="216"/>
  <c r="E3702" i="216"/>
  <c r="E3714" i="216"/>
  <c r="E3726" i="216"/>
  <c r="E3738" i="216"/>
  <c r="E3750" i="216"/>
  <c r="E3762" i="216"/>
  <c r="E3774" i="216"/>
  <c r="E3786" i="216"/>
  <c r="E3798" i="216"/>
  <c r="E3810" i="216"/>
  <c r="E3822" i="216"/>
  <c r="E3834" i="216"/>
  <c r="E3846" i="216"/>
  <c r="E3858" i="216"/>
  <c r="E3870" i="216"/>
  <c r="E3882" i="216"/>
  <c r="E3894" i="216"/>
  <c r="E3906" i="216"/>
  <c r="E3918" i="216"/>
  <c r="E3930" i="216"/>
  <c r="E3942" i="216"/>
  <c r="E3954" i="216"/>
  <c r="E3966" i="216"/>
  <c r="E3978" i="216"/>
  <c r="E3990" i="216"/>
  <c r="E4002" i="216"/>
  <c r="E4014" i="216"/>
  <c r="E4026" i="216"/>
  <c r="E4038" i="216"/>
  <c r="E4050" i="216"/>
  <c r="E4062" i="216"/>
  <c r="E4074" i="216"/>
  <c r="E4086" i="216"/>
  <c r="E4098" i="216"/>
  <c r="E4110" i="216"/>
  <c r="E4122" i="216"/>
  <c r="E4134" i="216"/>
  <c r="E1365" i="216"/>
  <c r="E2433" i="216"/>
  <c r="E2787" i="216"/>
  <c r="E2955" i="216"/>
  <c r="E3108" i="216"/>
  <c r="E3212" i="216"/>
  <c r="E3301" i="216"/>
  <c r="E3380" i="216"/>
  <c r="E3452" i="216"/>
  <c r="E3524" i="216"/>
  <c r="E3595" i="216"/>
  <c r="E3649" i="216"/>
  <c r="E3699" i="216"/>
  <c r="E3747" i="216"/>
  <c r="E3795" i="216"/>
  <c r="E3843" i="216"/>
  <c r="E3891" i="216"/>
  <c r="E3939" i="216"/>
  <c r="E3987" i="216"/>
  <c r="E4027" i="216"/>
  <c r="E4063" i="216"/>
  <c r="E4099" i="216"/>
  <c r="E4129" i="216"/>
  <c r="E4148" i="216"/>
  <c r="E4170" i="216"/>
  <c r="E4190" i="216"/>
  <c r="E4206" i="216"/>
  <c r="E4226" i="216"/>
  <c r="E4242" i="216"/>
  <c r="E4262" i="216"/>
  <c r="E4278" i="216"/>
  <c r="E4298" i="216"/>
  <c r="E4314" i="216"/>
  <c r="E4334" i="216"/>
  <c r="E4350" i="216"/>
  <c r="E4370" i="216"/>
  <c r="E4386" i="216"/>
  <c r="E4406" i="216"/>
  <c r="E4422" i="216"/>
  <c r="E4442" i="216"/>
  <c r="E4458" i="216"/>
  <c r="E4478" i="216"/>
  <c r="E4494" i="216"/>
  <c r="E4512" i="216"/>
  <c r="E4526" i="216"/>
  <c r="E4540" i="216"/>
  <c r="E4554" i="216"/>
  <c r="E4568" i="216"/>
  <c r="E4584" i="216"/>
  <c r="E4597" i="216"/>
  <c r="E4610" i="216"/>
  <c r="E4623" i="216"/>
  <c r="E4636" i="216"/>
  <c r="E4649" i="216"/>
  <c r="E4662" i="216"/>
  <c r="E4675" i="216"/>
  <c r="E4688" i="216"/>
  <c r="E4700" i="216"/>
  <c r="E4712" i="216"/>
  <c r="E4724" i="216"/>
  <c r="E4736" i="216"/>
  <c r="E4748" i="216"/>
  <c r="E4760" i="216"/>
  <c r="E4772" i="216"/>
  <c r="E4784" i="216"/>
  <c r="E4796" i="216"/>
  <c r="E4808" i="216"/>
  <c r="E4820" i="216"/>
  <c r="E4832" i="216"/>
  <c r="E4844" i="216"/>
  <c r="E4856" i="216"/>
  <c r="E4868" i="216"/>
  <c r="E4880" i="216"/>
  <c r="E4892" i="216"/>
  <c r="E4904" i="216"/>
  <c r="E4916" i="216"/>
  <c r="E4928" i="216"/>
  <c r="E4940" i="216"/>
  <c r="E4952" i="216"/>
  <c r="E4964" i="216"/>
  <c r="E4976" i="216"/>
  <c r="E4988" i="216"/>
  <c r="E5000" i="216"/>
  <c r="E5012" i="216"/>
  <c r="E5024" i="216"/>
  <c r="E1617" i="216"/>
  <c r="E2485" i="216"/>
  <c r="E2806" i="216"/>
  <c r="E2970" i="216"/>
  <c r="E3114" i="216"/>
  <c r="E3218" i="216"/>
  <c r="E3311" i="216"/>
  <c r="E3385" i="216"/>
  <c r="E3457" i="216"/>
  <c r="E3529" i="216"/>
  <c r="E3600" i="216"/>
  <c r="E3655" i="216"/>
  <c r="E3704" i="216"/>
  <c r="E3752" i="216"/>
  <c r="E3800" i="216"/>
  <c r="E3848" i="216"/>
  <c r="E3896" i="216"/>
  <c r="E3944" i="216"/>
  <c r="E3992" i="216"/>
  <c r="E4033" i="216"/>
  <c r="E4069" i="216"/>
  <c r="E4105" i="216"/>
  <c r="E4132" i="216"/>
  <c r="E4155" i="216"/>
  <c r="E4172" i="216"/>
  <c r="E4192" i="216"/>
  <c r="E4208" i="216"/>
  <c r="E4228" i="216"/>
  <c r="E4244" i="216"/>
  <c r="E4264" i="216"/>
  <c r="E4280" i="216"/>
  <c r="E4300" i="216"/>
  <c r="E4316" i="216"/>
  <c r="E4336" i="216"/>
  <c r="E4352" i="216"/>
  <c r="E4372" i="216"/>
  <c r="E4388" i="216"/>
  <c r="E4408" i="216"/>
  <c r="E4424" i="216"/>
  <c r="E4444" i="216"/>
  <c r="E4460" i="216"/>
  <c r="E4480" i="216"/>
  <c r="E4496" i="216"/>
  <c r="E4514" i="216"/>
  <c r="E4528" i="216"/>
  <c r="E4542" i="216"/>
  <c r="E4556" i="216"/>
  <c r="E4572" i="216"/>
  <c r="E4586" i="216"/>
  <c r="E4599" i="216"/>
  <c r="E4612" i="216"/>
  <c r="E4625" i="216"/>
  <c r="E4638" i="216"/>
  <c r="E4651" i="216"/>
  <c r="E4664" i="216"/>
  <c r="E4677" i="216"/>
  <c r="E4690" i="216"/>
  <c r="E4702" i="216"/>
  <c r="E4714" i="216"/>
  <c r="E4726" i="216"/>
  <c r="E4738" i="216"/>
  <c r="E4750" i="216"/>
  <c r="E4762" i="216"/>
  <c r="E4774" i="216"/>
  <c r="E4786" i="216"/>
  <c r="E4798" i="216"/>
  <c r="E4810" i="216"/>
  <c r="E4822" i="216"/>
  <c r="E4834" i="216"/>
  <c r="E4846" i="216"/>
  <c r="E4858" i="216"/>
  <c r="E4870" i="216"/>
  <c r="E4882" i="216"/>
  <c r="E4894" i="216"/>
  <c r="E4906" i="216"/>
  <c r="E4918" i="216"/>
  <c r="E4930" i="216"/>
  <c r="E4942" i="216"/>
  <c r="E4954" i="216"/>
  <c r="E4966" i="216"/>
  <c r="E4978" i="216"/>
  <c r="E4990" i="216"/>
  <c r="E5002" i="216"/>
  <c r="E5014" i="216"/>
  <c r="E5026" i="216"/>
  <c r="E5038" i="216"/>
  <c r="E5050" i="216"/>
  <c r="E5062" i="216"/>
  <c r="E5074" i="216"/>
  <c r="E5086" i="216"/>
  <c r="E5098" i="216"/>
  <c r="E5110" i="216"/>
  <c r="E5122" i="216"/>
  <c r="E1934" i="216"/>
  <c r="E2605" i="216"/>
  <c r="E2845" i="216"/>
  <c r="E3012" i="216"/>
  <c r="E3142" i="216"/>
  <c r="E3241" i="216"/>
  <c r="E3332" i="216"/>
  <c r="E3404" i="216"/>
  <c r="E3476" i="216"/>
  <c r="E3548" i="216"/>
  <c r="E3613" i="216"/>
  <c r="E3667" i="216"/>
  <c r="E3715" i="216"/>
  <c r="E3763" i="216"/>
  <c r="E3811" i="216"/>
  <c r="E3859" i="216"/>
  <c r="E3907" i="216"/>
  <c r="E3955" i="216"/>
  <c r="E4003" i="216"/>
  <c r="E4039" i="216"/>
  <c r="E4075" i="216"/>
  <c r="E4111" i="216"/>
  <c r="E4135" i="216"/>
  <c r="E4157" i="216"/>
  <c r="E4178" i="216"/>
  <c r="E4194" i="216"/>
  <c r="E4214" i="216"/>
  <c r="E4230" i="216"/>
  <c r="E4250" i="216"/>
  <c r="E4266" i="216"/>
  <c r="E4286" i="216"/>
  <c r="E4302" i="216"/>
  <c r="E4322" i="216"/>
  <c r="E4338" i="216"/>
  <c r="E4358" i="216"/>
  <c r="E4374" i="216"/>
  <c r="E4394" i="216"/>
  <c r="E4410" i="216"/>
  <c r="E4430" i="216"/>
  <c r="E4446" i="216"/>
  <c r="E4466" i="216"/>
  <c r="E4482" i="216"/>
  <c r="E4501" i="216"/>
  <c r="E4516" i="216"/>
  <c r="E4530" i="216"/>
  <c r="E4544" i="216"/>
  <c r="E4560" i="216"/>
  <c r="E4574" i="216"/>
  <c r="E4588" i="216"/>
  <c r="E4601" i="216"/>
  <c r="E4614" i="216"/>
  <c r="E4627" i="216"/>
  <c r="E4640" i="216"/>
  <c r="E4653" i="216"/>
  <c r="E4666" i="216"/>
  <c r="E4680" i="216"/>
  <c r="E4692" i="216"/>
  <c r="E4704" i="216"/>
  <c r="E4716" i="216"/>
  <c r="E4728" i="216"/>
  <c r="E4740" i="216"/>
  <c r="E4752" i="216"/>
  <c r="E4764" i="216"/>
  <c r="E4776" i="216"/>
  <c r="E4788" i="216"/>
  <c r="E4800" i="216"/>
  <c r="E4812" i="216"/>
  <c r="E4824" i="216"/>
  <c r="E4836" i="216"/>
  <c r="E4848" i="216"/>
  <c r="E1945" i="216"/>
  <c r="E2606" i="216"/>
  <c r="E2846" i="216"/>
  <c r="E3014" i="216"/>
  <c r="E3143" i="216"/>
  <c r="E3242" i="216"/>
  <c r="E3333" i="216"/>
  <c r="E3405" i="216"/>
  <c r="E3477" i="216"/>
  <c r="E3549" i="216"/>
  <c r="E3614" i="216"/>
  <c r="E3668" i="216"/>
  <c r="E3716" i="216"/>
  <c r="E3764" i="216"/>
  <c r="E3812" i="216"/>
  <c r="E3860" i="216"/>
  <c r="E3908" i="216"/>
  <c r="E3956" i="216"/>
  <c r="E4004" i="216"/>
  <c r="E4040" i="216"/>
  <c r="E4076" i="216"/>
  <c r="E4112" i="216"/>
  <c r="E4136" i="216"/>
  <c r="E4158" i="216"/>
  <c r="E4179" i="216"/>
  <c r="E4195" i="216"/>
  <c r="E4215" i="216"/>
  <c r="E4231" i="216"/>
  <c r="E4251" i="216"/>
  <c r="E4267" i="216"/>
  <c r="E4287" i="216"/>
  <c r="E4303" i="216"/>
  <c r="E4323" i="216"/>
  <c r="E4339" i="216"/>
  <c r="E4359" i="216"/>
  <c r="E4375" i="216"/>
  <c r="E2143" i="216"/>
  <c r="E2687" i="216"/>
  <c r="E2883" i="216"/>
  <c r="E3049" i="216"/>
  <c r="E3168" i="216"/>
  <c r="E3265" i="216"/>
  <c r="E3348" i="216"/>
  <c r="E3420" i="216"/>
  <c r="E3492" i="216"/>
  <c r="E3564" i="216"/>
  <c r="E3627" i="216"/>
  <c r="E3679" i="216"/>
  <c r="E3727" i="216"/>
  <c r="E3775" i="216"/>
  <c r="E3823" i="216"/>
  <c r="E3871" i="216"/>
  <c r="E3919" i="216"/>
  <c r="E3967" i="216"/>
  <c r="E4011" i="216"/>
  <c r="E4047" i="216"/>
  <c r="E4083" i="216"/>
  <c r="E4119" i="216"/>
  <c r="E4143" i="216"/>
  <c r="E4160" i="216"/>
  <c r="E4181" i="216"/>
  <c r="E4201" i="216"/>
  <c r="E4217" i="216"/>
  <c r="E4237" i="216"/>
  <c r="E4253" i="216"/>
  <c r="E4273" i="216"/>
  <c r="E4289" i="216"/>
  <c r="E4309" i="216"/>
  <c r="E4325" i="216"/>
  <c r="E4345" i="216"/>
  <c r="E4361" i="216"/>
  <c r="E4381" i="216"/>
  <c r="E4397" i="216"/>
  <c r="E4417" i="216"/>
  <c r="E4433" i="216"/>
  <c r="E4453" i="216"/>
  <c r="E4469" i="216"/>
  <c r="E4489" i="216"/>
  <c r="E4504" i="216"/>
  <c r="E4519" i="216"/>
  <c r="E4534" i="216"/>
  <c r="E4549" i="216"/>
  <c r="E4563" i="216"/>
  <c r="E4577" i="216"/>
  <c r="E4591" i="216"/>
  <c r="E4604" i="216"/>
  <c r="E4617" i="216"/>
  <c r="E4630" i="216"/>
  <c r="E4644" i="216"/>
  <c r="E4657" i="216"/>
  <c r="E4670" i="216"/>
  <c r="E4683" i="216"/>
  <c r="E4695" i="216"/>
  <c r="E4707" i="216"/>
  <c r="E4719" i="216"/>
  <c r="E4731" i="216"/>
  <c r="E4743" i="216"/>
  <c r="E4755" i="216"/>
  <c r="E4767" i="216"/>
  <c r="E4779" i="216"/>
  <c r="E4791" i="216"/>
  <c r="E4803" i="216"/>
  <c r="E4815" i="216"/>
  <c r="E4827" i="216"/>
  <c r="E4839" i="216"/>
  <c r="E4851" i="216"/>
  <c r="E4863" i="216"/>
  <c r="E4875" i="216"/>
  <c r="E4887" i="216"/>
  <c r="E4899" i="216"/>
  <c r="E4911" i="216"/>
  <c r="E4923" i="216"/>
  <c r="E4935" i="216"/>
  <c r="E4947" i="216"/>
  <c r="E4959" i="216"/>
  <c r="E4971" i="216"/>
  <c r="E4983" i="216"/>
  <c r="E4995" i="216"/>
  <c r="E5007" i="216"/>
  <c r="E5019" i="216"/>
  <c r="E5031" i="216"/>
  <c r="E2318" i="216"/>
  <c r="E2752" i="216"/>
  <c r="E2931" i="216"/>
  <c r="E3083" i="216"/>
  <c r="E3193" i="216"/>
  <c r="E3288" i="216"/>
  <c r="E3368" i="216"/>
  <c r="E3440" i="216"/>
  <c r="E3512" i="216"/>
  <c r="E3584" i="216"/>
  <c r="E3640" i="216"/>
  <c r="E3691" i="216"/>
  <c r="E3739" i="216"/>
  <c r="E3787" i="216"/>
  <c r="E3835" i="216"/>
  <c r="E3883" i="216"/>
  <c r="E3931" i="216"/>
  <c r="E3979" i="216"/>
  <c r="E4021" i="216"/>
  <c r="E4057" i="216"/>
  <c r="E4093" i="216"/>
  <c r="E4123" i="216"/>
  <c r="E4146" i="216"/>
  <c r="E4168" i="216"/>
  <c r="E4184" i="216"/>
  <c r="E4204" i="216"/>
  <c r="E4220" i="216"/>
  <c r="E4240" i="216"/>
  <c r="E4256" i="216"/>
  <c r="E4276" i="216"/>
  <c r="E4292" i="216"/>
  <c r="E4312" i="216"/>
  <c r="E4328" i="216"/>
  <c r="E4348" i="216"/>
  <c r="E4364" i="216"/>
  <c r="E4384" i="216"/>
  <c r="E4400" i="216"/>
  <c r="E4420" i="216"/>
  <c r="E4436" i="216"/>
  <c r="E4456" i="216"/>
  <c r="E4472" i="216"/>
  <c r="E4492" i="216"/>
  <c r="E4507" i="216"/>
  <c r="E4524" i="216"/>
  <c r="E4538" i="216"/>
  <c r="E4552" i="216"/>
  <c r="E4566" i="216"/>
  <c r="E4580" i="216"/>
  <c r="E4594" i="216"/>
  <c r="E4608" i="216"/>
  <c r="E4621" i="216"/>
  <c r="E4634" i="216"/>
  <c r="E4647" i="216"/>
  <c r="E4660" i="216"/>
  <c r="E4673" i="216"/>
  <c r="E4686" i="216"/>
  <c r="E4698" i="216"/>
  <c r="E4710" i="216"/>
  <c r="E4722" i="216"/>
  <c r="E4734" i="216"/>
  <c r="E4746" i="216"/>
  <c r="E4758" i="216"/>
  <c r="E4770" i="216"/>
  <c r="E4782" i="216"/>
  <c r="E4794" i="216"/>
  <c r="E4806" i="216"/>
  <c r="E4818" i="216"/>
  <c r="E4830" i="216"/>
  <c r="E4842" i="216"/>
  <c r="E4854" i="216"/>
  <c r="E4866" i="216"/>
  <c r="E4878" i="216"/>
  <c r="E4890" i="216"/>
  <c r="E4902" i="216"/>
  <c r="E4914" i="216"/>
  <c r="E52" i="216"/>
  <c r="E1616" i="216"/>
  <c r="E2801" i="216"/>
  <c r="E3113" i="216"/>
  <c r="E3310" i="216"/>
  <c r="E3456" i="216"/>
  <c r="E3599" i="216"/>
  <c r="E3703" i="216"/>
  <c r="E3799" i="216"/>
  <c r="E3895" i="216"/>
  <c r="E3991" i="216"/>
  <c r="E4064" i="216"/>
  <c r="E4131" i="216"/>
  <c r="E4171" i="216"/>
  <c r="E4207" i="216"/>
  <c r="E4243" i="216"/>
  <c r="E4279" i="216"/>
  <c r="E4315" i="216"/>
  <c r="E4351" i="216"/>
  <c r="E4387" i="216"/>
  <c r="E4419" i="216"/>
  <c r="E4448" i="216"/>
  <c r="E4481" i="216"/>
  <c r="E4508" i="216"/>
  <c r="E4536" i="216"/>
  <c r="E4561" i="216"/>
  <c r="E4585" i="216"/>
  <c r="E4606" i="216"/>
  <c r="E4629" i="216"/>
  <c r="E4652" i="216"/>
  <c r="E4674" i="216"/>
  <c r="E4696" i="216"/>
  <c r="E4717" i="216"/>
  <c r="E4737" i="216"/>
  <c r="E4757" i="216"/>
  <c r="E4778" i="216"/>
  <c r="E4799" i="216"/>
  <c r="E4819" i="216"/>
  <c r="E4840" i="216"/>
  <c r="E4860" i="216"/>
  <c r="E4877" i="216"/>
  <c r="E4896" i="216"/>
  <c r="E4913" i="216"/>
  <c r="E4931" i="216"/>
  <c r="E4946" i="216"/>
  <c r="E4962" i="216"/>
  <c r="E4979" i="216"/>
  <c r="E4994" i="216"/>
  <c r="E5010" i="216"/>
  <c r="E5027" i="216"/>
  <c r="E5041" i="216"/>
  <c r="E5054" i="216"/>
  <c r="E5067" i="216"/>
  <c r="E5080" i="216"/>
  <c r="E5093" i="216"/>
  <c r="E5106" i="216"/>
  <c r="E5119" i="216"/>
  <c r="E5132" i="216"/>
  <c r="E5144" i="216"/>
  <c r="E5156" i="216"/>
  <c r="E5168" i="216"/>
  <c r="E5180" i="216"/>
  <c r="E5192" i="216"/>
  <c r="E5204" i="216"/>
  <c r="E5216" i="216"/>
  <c r="E5228" i="216"/>
  <c r="E5240" i="216"/>
  <c r="E5252" i="216"/>
  <c r="E5264" i="216"/>
  <c r="E5276" i="216"/>
  <c r="E5288" i="216"/>
  <c r="E5300" i="216"/>
  <c r="E5312" i="216"/>
  <c r="E5324" i="216"/>
  <c r="E5336" i="216"/>
  <c r="E5348" i="216"/>
  <c r="E5360" i="216"/>
  <c r="E5372" i="216"/>
  <c r="E5384" i="216"/>
  <c r="E5396" i="216"/>
  <c r="E5408" i="216"/>
  <c r="E5420" i="216"/>
  <c r="E5432" i="216"/>
  <c r="E5444" i="216"/>
  <c r="E5456" i="216"/>
  <c r="E5468" i="216"/>
  <c r="E5480" i="216"/>
  <c r="E5492" i="216"/>
  <c r="E5504" i="216"/>
  <c r="E5516" i="216"/>
  <c r="E5528" i="216"/>
  <c r="E5540" i="216"/>
  <c r="E5552" i="216"/>
  <c r="E5564" i="216"/>
  <c r="E5576" i="216"/>
  <c r="E2144" i="216"/>
  <c r="E2893" i="216"/>
  <c r="E3169" i="216"/>
  <c r="E3349" i="216"/>
  <c r="E3493" i="216"/>
  <c r="E3628" i="216"/>
  <c r="E3728" i="216"/>
  <c r="E3824" i="216"/>
  <c r="E3920" i="216"/>
  <c r="E4015" i="216"/>
  <c r="E4087" i="216"/>
  <c r="E4144" i="216"/>
  <c r="E4182" i="216"/>
  <c r="E4218" i="216"/>
  <c r="E4254" i="216"/>
  <c r="E4290" i="216"/>
  <c r="E4326" i="216"/>
  <c r="E4362" i="216"/>
  <c r="E4396" i="216"/>
  <c r="E4429" i="216"/>
  <c r="E4457" i="216"/>
  <c r="E4490" i="216"/>
  <c r="E4517" i="216"/>
  <c r="E4541" i="216"/>
  <c r="E4565" i="216"/>
  <c r="E4590" i="216"/>
  <c r="E4613" i="216"/>
  <c r="E4635" i="216"/>
  <c r="E4658" i="216"/>
  <c r="E4681" i="216"/>
  <c r="E4701" i="216"/>
  <c r="E4721" i="216"/>
  <c r="E4742" i="216"/>
  <c r="E4763" i="216"/>
  <c r="E4783" i="216"/>
  <c r="E4804" i="216"/>
  <c r="E4825" i="216"/>
  <c r="E4845" i="216"/>
  <c r="E4864" i="216"/>
  <c r="E4883" i="216"/>
  <c r="E4900" i="216"/>
  <c r="E4919" i="216"/>
  <c r="E4934" i="216"/>
  <c r="E4950" i="216"/>
  <c r="E4967" i="216"/>
  <c r="E4982" i="216"/>
  <c r="E4998" i="216"/>
  <c r="E5015" i="216"/>
  <c r="E5030" i="216"/>
  <c r="E5044" i="216"/>
  <c r="E5057" i="216"/>
  <c r="E5070" i="216"/>
  <c r="E5083" i="216"/>
  <c r="E5096" i="216"/>
  <c r="E5109" i="216"/>
  <c r="E5123" i="216"/>
  <c r="E5135" i="216"/>
  <c r="E5147" i="216"/>
  <c r="E5159" i="216"/>
  <c r="E5171" i="216"/>
  <c r="E5183" i="216"/>
  <c r="E5195" i="216"/>
  <c r="E5207" i="216"/>
  <c r="E5219" i="216"/>
  <c r="E5231" i="216"/>
  <c r="E5243" i="216"/>
  <c r="E5255" i="216"/>
  <c r="E5267" i="216"/>
  <c r="E5279" i="216"/>
  <c r="E5291" i="216"/>
  <c r="E5303" i="216"/>
  <c r="E5315" i="216"/>
  <c r="E5327" i="216"/>
  <c r="E5339" i="216"/>
  <c r="E5351" i="216"/>
  <c r="E5363" i="216"/>
  <c r="E5375" i="216"/>
  <c r="E5387" i="216"/>
  <c r="E5399" i="216"/>
  <c r="E5411" i="216"/>
  <c r="E5423" i="216"/>
  <c r="E5435" i="216"/>
  <c r="E5447" i="216"/>
  <c r="E5459" i="216"/>
  <c r="E5471" i="216"/>
  <c r="E5483" i="216"/>
  <c r="E5495" i="216"/>
  <c r="E5507" i="216"/>
  <c r="E5519" i="216"/>
  <c r="E5531" i="216"/>
  <c r="E5543" i="216"/>
  <c r="E5555" i="216"/>
  <c r="E5567" i="216"/>
  <c r="E5579" i="216"/>
  <c r="E5591" i="216"/>
  <c r="E2259" i="216"/>
  <c r="E2917" i="216"/>
  <c r="E2329" i="216"/>
  <c r="E2933" i="216"/>
  <c r="E3194" i="216"/>
  <c r="E3369" i="216"/>
  <c r="E3513" i="216"/>
  <c r="E3642" i="216"/>
  <c r="E3740" i="216"/>
  <c r="E3836" i="216"/>
  <c r="E3932" i="216"/>
  <c r="E4023" i="216"/>
  <c r="E4095" i="216"/>
  <c r="E4147" i="216"/>
  <c r="E4189" i="216"/>
  <c r="E4225" i="216"/>
  <c r="E4261" i="216"/>
  <c r="E4297" i="216"/>
  <c r="E4333" i="216"/>
  <c r="E4369" i="216"/>
  <c r="E4399" i="216"/>
  <c r="E4432" i="216"/>
  <c r="E4465" i="216"/>
  <c r="E4493" i="216"/>
  <c r="E4520" i="216"/>
  <c r="E4546" i="216"/>
  <c r="E4570" i="216"/>
  <c r="E4593" i="216"/>
  <c r="E4616" i="216"/>
  <c r="E4639" i="216"/>
  <c r="E4661" i="216"/>
  <c r="E4684" i="216"/>
  <c r="E4705" i="216"/>
  <c r="E4725" i="216"/>
  <c r="E4745" i="216"/>
  <c r="E4766" i="216"/>
  <c r="E4787" i="216"/>
  <c r="E4807" i="216"/>
  <c r="E4828" i="216"/>
  <c r="E4849" i="216"/>
  <c r="E4867" i="216"/>
  <c r="E4885" i="216"/>
  <c r="E4903" i="216"/>
  <c r="E4921" i="216"/>
  <c r="E4937" i="216"/>
  <c r="E4953" i="216"/>
  <c r="E4969" i="216"/>
  <c r="E4985" i="216"/>
  <c r="E5001" i="216"/>
  <c r="E5017" i="216"/>
  <c r="E5033" i="216"/>
  <c r="E5046" i="216"/>
  <c r="E5059" i="216"/>
  <c r="E5072" i="216"/>
  <c r="E5085" i="216"/>
  <c r="E5099" i="216"/>
  <c r="E5112" i="216"/>
  <c r="E5125" i="216"/>
  <c r="E5137" i="216"/>
  <c r="E5149" i="216"/>
  <c r="E5161" i="216"/>
  <c r="E5173" i="216"/>
  <c r="E5185" i="216"/>
  <c r="E5197" i="216"/>
  <c r="E5209" i="216"/>
  <c r="E5221" i="216"/>
  <c r="E5233" i="216"/>
  <c r="E5245" i="216"/>
  <c r="E5257" i="216"/>
  <c r="E5269" i="216"/>
  <c r="E5281" i="216"/>
  <c r="E5293" i="216"/>
  <c r="E5305" i="216"/>
  <c r="E5317" i="216"/>
  <c r="E5329" i="216"/>
  <c r="E5341" i="216"/>
  <c r="E5353" i="216"/>
  <c r="E5365" i="216"/>
  <c r="E5377" i="216"/>
  <c r="E5389" i="216"/>
  <c r="E5401" i="216"/>
  <c r="E5413" i="216"/>
  <c r="E5425" i="216"/>
  <c r="E5437" i="216"/>
  <c r="E5449" i="216"/>
  <c r="E5461" i="216"/>
  <c r="E5473" i="216"/>
  <c r="E5485" i="216"/>
  <c r="E5497" i="216"/>
  <c r="E5509" i="216"/>
  <c r="E5521" i="216"/>
  <c r="E5533" i="216"/>
  <c r="E5545" i="216"/>
  <c r="E5557" i="216"/>
  <c r="E5569" i="216"/>
  <c r="E5581" i="216"/>
  <c r="E5593" i="216"/>
  <c r="E5605" i="216"/>
  <c r="E5617" i="216"/>
  <c r="E2482" i="216"/>
  <c r="E2969" i="216"/>
  <c r="E3217" i="216"/>
  <c r="E3384" i="216"/>
  <c r="E3528" i="216"/>
  <c r="E3654" i="216"/>
  <c r="E3751" i="216"/>
  <c r="E3847" i="216"/>
  <c r="E3943" i="216"/>
  <c r="E4028" i="216"/>
  <c r="E4100" i="216"/>
  <c r="E4153" i="216"/>
  <c r="E4191" i="216"/>
  <c r="E4227" i="216"/>
  <c r="E4263" i="216"/>
  <c r="E4299" i="216"/>
  <c r="E4335" i="216"/>
  <c r="E4371" i="216"/>
  <c r="E4405" i="216"/>
  <c r="E4434" i="216"/>
  <c r="E4467" i="216"/>
  <c r="E4495" i="216"/>
  <c r="E4522" i="216"/>
  <c r="E4548" i="216"/>
  <c r="E4573" i="216"/>
  <c r="E4596" i="216"/>
  <c r="E4618" i="216"/>
  <c r="E4641" i="216"/>
  <c r="E4663" i="216"/>
  <c r="E4685" i="216"/>
  <c r="E4706" i="216"/>
  <c r="E4727" i="216"/>
  <c r="E4747" i="216"/>
  <c r="E4768" i="216"/>
  <c r="E4789" i="216"/>
  <c r="E4809" i="216"/>
  <c r="E4829" i="216"/>
  <c r="E4850" i="216"/>
  <c r="E4869" i="216"/>
  <c r="E4886" i="216"/>
  <c r="E4905" i="216"/>
  <c r="E4922" i="216"/>
  <c r="E4938" i="216"/>
  <c r="E4955" i="216"/>
  <c r="E4970" i="216"/>
  <c r="E4986" i="216"/>
  <c r="E5003" i="216"/>
  <c r="E5018" i="216"/>
  <c r="E5034" i="216"/>
  <c r="E5047" i="216"/>
  <c r="E5060" i="216"/>
  <c r="E5073" i="216"/>
  <c r="E5087" i="216"/>
  <c r="E5100" i="216"/>
  <c r="E5113" i="216"/>
  <c r="E5126" i="216"/>
  <c r="E5138" i="216"/>
  <c r="E5150" i="216"/>
  <c r="E5162" i="216"/>
  <c r="E5174" i="216"/>
  <c r="E5186" i="216"/>
  <c r="E5198" i="216"/>
  <c r="E5210" i="216"/>
  <c r="E5222" i="216"/>
  <c r="E5234" i="216"/>
  <c r="E5246" i="216"/>
  <c r="E5258" i="216"/>
  <c r="E5270" i="216"/>
  <c r="E5282" i="216"/>
  <c r="E5294" i="216"/>
  <c r="E5306" i="216"/>
  <c r="E5318" i="216"/>
  <c r="E5330" i="216"/>
  <c r="E5342" i="216"/>
  <c r="E5354" i="216"/>
  <c r="E5366" i="216"/>
  <c r="E5378" i="216"/>
  <c r="E5390" i="216"/>
  <c r="E5402" i="216"/>
  <c r="E5414" i="216"/>
  <c r="E5426" i="216"/>
  <c r="E5438" i="216"/>
  <c r="E5450" i="216"/>
  <c r="E5462" i="216"/>
  <c r="E5474" i="216"/>
  <c r="E2734" i="216"/>
  <c r="E3075" i="216"/>
  <c r="E3284" i="216"/>
  <c r="E3432" i="216"/>
  <c r="E3576" i="216"/>
  <c r="E3687" i="216"/>
  <c r="E3783" i="216"/>
  <c r="E3879" i="216"/>
  <c r="E3975" i="216"/>
  <c r="E4052" i="216"/>
  <c r="E4121" i="216"/>
  <c r="E4167" i="216"/>
  <c r="E4203" i="216"/>
  <c r="E4239" i="216"/>
  <c r="E4275" i="216"/>
  <c r="E4311" i="216"/>
  <c r="E4347" i="216"/>
  <c r="E4383" i="216"/>
  <c r="E4412" i="216"/>
  <c r="E4445" i="216"/>
  <c r="E4477" i="216"/>
  <c r="E4505" i="216"/>
  <c r="E4531" i="216"/>
  <c r="E4555" i="216"/>
  <c r="E4579" i="216"/>
  <c r="E4603" i="216"/>
  <c r="E4626" i="216"/>
  <c r="E4648" i="216"/>
  <c r="E4671" i="216"/>
  <c r="E4693" i="216"/>
  <c r="E4713" i="216"/>
  <c r="E4733" i="216"/>
  <c r="E4754" i="216"/>
  <c r="E4775" i="216"/>
  <c r="E4795" i="216"/>
  <c r="E4816" i="216"/>
  <c r="E4837" i="216"/>
  <c r="E4857" i="216"/>
  <c r="E4874" i="216"/>
  <c r="E4893" i="216"/>
  <c r="E4910" i="216"/>
  <c r="E4927" i="216"/>
  <c r="E4944" i="216"/>
  <c r="E4960" i="216"/>
  <c r="E4975" i="216"/>
  <c r="E4992" i="216"/>
  <c r="E5008" i="216"/>
  <c r="E5023" i="216"/>
  <c r="E5039" i="216"/>
  <c r="E5052" i="216"/>
  <c r="E5065" i="216"/>
  <c r="E5078" i="216"/>
  <c r="E5091" i="216"/>
  <c r="E5104" i="216"/>
  <c r="E5117" i="216"/>
  <c r="E5130" i="216"/>
  <c r="E5142" i="216"/>
  <c r="E5154" i="216"/>
  <c r="E5166" i="216"/>
  <c r="E5178" i="216"/>
  <c r="E5190" i="216"/>
  <c r="E5202" i="216"/>
  <c r="E5214" i="216"/>
  <c r="E5226" i="216"/>
  <c r="E5238" i="216"/>
  <c r="E5250" i="216"/>
  <c r="E5262" i="216"/>
  <c r="E5274" i="216"/>
  <c r="E5286" i="216"/>
  <c r="E5298" i="216"/>
  <c r="E5310" i="216"/>
  <c r="E5322" i="216"/>
  <c r="E5334" i="216"/>
  <c r="E5346" i="216"/>
  <c r="E5358" i="216"/>
  <c r="E5370" i="216"/>
  <c r="E5382" i="216"/>
  <c r="E1841" i="216"/>
  <c r="E3136" i="216"/>
  <c r="E3421" i="216"/>
  <c r="E3662" i="216"/>
  <c r="E3819" i="216"/>
  <c r="E3980" i="216"/>
  <c r="E4117" i="216"/>
  <c r="E4183" i="216"/>
  <c r="E4249" i="216"/>
  <c r="E4310" i="216"/>
  <c r="E4373" i="216"/>
  <c r="E4423" i="216"/>
  <c r="E4479" i="216"/>
  <c r="E4527" i="216"/>
  <c r="E4567" i="216"/>
  <c r="E4609" i="216"/>
  <c r="E4646" i="216"/>
  <c r="E4687" i="216"/>
  <c r="E4720" i="216"/>
  <c r="E4756" i="216"/>
  <c r="E4792" i="216"/>
  <c r="E4826" i="216"/>
  <c r="E4861" i="216"/>
  <c r="E4891" i="216"/>
  <c r="E4924" i="216"/>
  <c r="E4949" i="216"/>
  <c r="E4977" i="216"/>
  <c r="E5005" i="216"/>
  <c r="E5032" i="216"/>
  <c r="E5055" i="216"/>
  <c r="E5077" i="216"/>
  <c r="E5101" i="216"/>
  <c r="E5121" i="216"/>
  <c r="E5143" i="216"/>
  <c r="E5164" i="216"/>
  <c r="E5184" i="216"/>
  <c r="E5205" i="216"/>
  <c r="E5225" i="216"/>
  <c r="E5247" i="216"/>
  <c r="E5266" i="216"/>
  <c r="E5287" i="216"/>
  <c r="E5308" i="216"/>
  <c r="E5328" i="216"/>
  <c r="E5349" i="216"/>
  <c r="E5369" i="216"/>
  <c r="E5391" i="216"/>
  <c r="E5407" i="216"/>
  <c r="E5427" i="216"/>
  <c r="E5443" i="216"/>
  <c r="E5463" i="216"/>
  <c r="E5479" i="216"/>
  <c r="E5496" i="216"/>
  <c r="E5512" i="216"/>
  <c r="E5527" i="216"/>
  <c r="E5544" i="216"/>
  <c r="E5560" i="216"/>
  <c r="E5575" i="216"/>
  <c r="E5590" i="216"/>
  <c r="E5604" i="216"/>
  <c r="E5618" i="216"/>
  <c r="E5630" i="216"/>
  <c r="E5642" i="216"/>
  <c r="E5654" i="216"/>
  <c r="E5666" i="216"/>
  <c r="E5678" i="216"/>
  <c r="E5690" i="216"/>
  <c r="E2666" i="216"/>
  <c r="E3236" i="216"/>
  <c r="E3488" i="216"/>
  <c r="E3692" i="216"/>
  <c r="E3867" i="216"/>
  <c r="E4016" i="216"/>
  <c r="E4133" i="216"/>
  <c r="E4202" i="216"/>
  <c r="E4265" i="216"/>
  <c r="E4324" i="216"/>
  <c r="E4385" i="216"/>
  <c r="E4441" i="216"/>
  <c r="E4491" i="216"/>
  <c r="E4537" i="216"/>
  <c r="E4578" i="216"/>
  <c r="E4620" i="216"/>
  <c r="E4656" i="216"/>
  <c r="E4694" i="216"/>
  <c r="E4730" i="216"/>
  <c r="E4765" i="216"/>
  <c r="E4801" i="216"/>
  <c r="E4835" i="216"/>
  <c r="E4871" i="216"/>
  <c r="E4898" i="216"/>
  <c r="E4929" i="216"/>
  <c r="E4957" i="216"/>
  <c r="E4984" i="216"/>
  <c r="E5011" i="216"/>
  <c r="E5037" i="216"/>
  <c r="E5061" i="216"/>
  <c r="E5082" i="216"/>
  <c r="E5105" i="216"/>
  <c r="E5128" i="216"/>
  <c r="E5148" i="216"/>
  <c r="E5169" i="216"/>
  <c r="E5189" i="216"/>
  <c r="E5211" i="216"/>
  <c r="E5230" i="216"/>
  <c r="E5251" i="216"/>
  <c r="E5272" i="216"/>
  <c r="E5292" i="216"/>
  <c r="E5313" i="216"/>
  <c r="E5333" i="216"/>
  <c r="E5355" i="216"/>
  <c r="E5374" i="216"/>
  <c r="E5394" i="216"/>
  <c r="E5412" i="216"/>
  <c r="E5430" i="216"/>
  <c r="E5448" i="216"/>
  <c r="E5466" i="216"/>
  <c r="E5484" i="216"/>
  <c r="E5500" i="216"/>
  <c r="E5515" i="216"/>
  <c r="E5532" i="216"/>
  <c r="E5548" i="216"/>
  <c r="E5563" i="216"/>
  <c r="E5580" i="216"/>
  <c r="E5595" i="216"/>
  <c r="E5608" i="216"/>
  <c r="E5621" i="216"/>
  <c r="E5633" i="216"/>
  <c r="E5645" i="216"/>
  <c r="E5657" i="216"/>
  <c r="E5669" i="216"/>
  <c r="E5681" i="216"/>
  <c r="E5693" i="216"/>
  <c r="E5705" i="216"/>
  <c r="E5717" i="216"/>
  <c r="E5729" i="216"/>
  <c r="E5741" i="216"/>
  <c r="E5753" i="216"/>
  <c r="E5765" i="216"/>
  <c r="E5777" i="216"/>
  <c r="E5789" i="216"/>
  <c r="E5801" i="216"/>
  <c r="E5813" i="216"/>
  <c r="E5825" i="216"/>
  <c r="E5837" i="216"/>
  <c r="E5849" i="216"/>
  <c r="E5861" i="216"/>
  <c r="E5873" i="216"/>
  <c r="E5885" i="216"/>
  <c r="E5897" i="216"/>
  <c r="E5909" i="216"/>
  <c r="E5921" i="216"/>
  <c r="E5933" i="216"/>
  <c r="E5945" i="216"/>
  <c r="E5957" i="216"/>
  <c r="E5969" i="216"/>
  <c r="E5981" i="216"/>
  <c r="E5993" i="216"/>
  <c r="E6005" i="216"/>
  <c r="E6017" i="216"/>
  <c r="E6029" i="216"/>
  <c r="E6041" i="216"/>
  <c r="E6053" i="216"/>
  <c r="E6065" i="216"/>
  <c r="E6077" i="216"/>
  <c r="E6089" i="216"/>
  <c r="E2826" i="216"/>
  <c r="E3289" i="216"/>
  <c r="E3560" i="216"/>
  <c r="E3735" i="216"/>
  <c r="E3903" i="216"/>
  <c r="E4051" i="216"/>
  <c r="E4156" i="216"/>
  <c r="E4216" i="216"/>
  <c r="E4277" i="216"/>
  <c r="E4340" i="216"/>
  <c r="E4398" i="216"/>
  <c r="E4454" i="216"/>
  <c r="E4503" i="216"/>
  <c r="E4550" i="216"/>
  <c r="E4589" i="216"/>
  <c r="E4628" i="216"/>
  <c r="E4668" i="216"/>
  <c r="E4703" i="216"/>
  <c r="E4739" i="216"/>
  <c r="E4773" i="216"/>
  <c r="E4811" i="216"/>
  <c r="E4843" i="216"/>
  <c r="E4876" i="216"/>
  <c r="E4908" i="216"/>
  <c r="E4936" i="216"/>
  <c r="E4963" i="216"/>
  <c r="E4991" i="216"/>
  <c r="E5020" i="216"/>
  <c r="E5043" i="216"/>
  <c r="E5066" i="216"/>
  <c r="E5089" i="216"/>
  <c r="E5111" i="216"/>
  <c r="E5133" i="216"/>
  <c r="E5153" i="216"/>
  <c r="E5175" i="216"/>
  <c r="E5194" i="216"/>
  <c r="E5215" i="216"/>
  <c r="E5236" i="216"/>
  <c r="E5256" i="216"/>
  <c r="E5277" i="216"/>
  <c r="E5297" i="216"/>
  <c r="E5319" i="216"/>
  <c r="E5338" i="216"/>
  <c r="E5359" i="216"/>
  <c r="E5380" i="216"/>
  <c r="E5398" i="216"/>
  <c r="E5417" i="216"/>
  <c r="E5434" i="216"/>
  <c r="E5453" i="216"/>
  <c r="E5470" i="216"/>
  <c r="E5488" i="216"/>
  <c r="E5503" i="216"/>
  <c r="E5520" i="216"/>
  <c r="E5536" i="216"/>
  <c r="E5551" i="216"/>
  <c r="E5568" i="216"/>
  <c r="E5584" i="216"/>
  <c r="E5598" i="216"/>
  <c r="E5611" i="216"/>
  <c r="E5624" i="216"/>
  <c r="E5636" i="216"/>
  <c r="E5648" i="216"/>
  <c r="E5660" i="216"/>
  <c r="E5672" i="216"/>
  <c r="E5684" i="216"/>
  <c r="E5696" i="216"/>
  <c r="E5708" i="216"/>
  <c r="E5720" i="216"/>
  <c r="E5732" i="216"/>
  <c r="E5744" i="216"/>
  <c r="E5756" i="216"/>
  <c r="E5768" i="216"/>
  <c r="E5780" i="216"/>
  <c r="E5792" i="216"/>
  <c r="E5804" i="216"/>
  <c r="E5816" i="216"/>
  <c r="E5828" i="216"/>
  <c r="E5840" i="216"/>
  <c r="E5852" i="216"/>
  <c r="E5864" i="216"/>
  <c r="E2873" i="216"/>
  <c r="E3323" i="216"/>
  <c r="E3565" i="216"/>
  <c r="E3759" i="216"/>
  <c r="E3915" i="216"/>
  <c r="E4059" i="216"/>
  <c r="E4159" i="216"/>
  <c r="E4219" i="216"/>
  <c r="E4285" i="216"/>
  <c r="E4346" i="216"/>
  <c r="E4407" i="216"/>
  <c r="E4455" i="216"/>
  <c r="E4506" i="216"/>
  <c r="E4551" i="216"/>
  <c r="E4592" i="216"/>
  <c r="E4632" i="216"/>
  <c r="E4669" i="216"/>
  <c r="E4708" i="216"/>
  <c r="E4741" i="216"/>
  <c r="E4777" i="216"/>
  <c r="E4813" i="216"/>
  <c r="E4847" i="216"/>
  <c r="E4879" i="216"/>
  <c r="E4909" i="216"/>
  <c r="E4939" i="216"/>
  <c r="E4965" i="216"/>
  <c r="E4993" i="216"/>
  <c r="E5021" i="216"/>
  <c r="E5045" i="216"/>
  <c r="E5068" i="216"/>
  <c r="E5090" i="216"/>
  <c r="E5114" i="216"/>
  <c r="E5134" i="216"/>
  <c r="E5155" i="216"/>
  <c r="E5176" i="216"/>
  <c r="E5196" i="216"/>
  <c r="E5217" i="216"/>
  <c r="E5237" i="216"/>
  <c r="E5259" i="216"/>
  <c r="E5278" i="216"/>
  <c r="E5299" i="216"/>
  <c r="E5320" i="216"/>
  <c r="E5340" i="216"/>
  <c r="E5361" i="216"/>
  <c r="E5381" i="216"/>
  <c r="E5400" i="216"/>
  <c r="E5418" i="216"/>
  <c r="E5436" i="216"/>
  <c r="E5454" i="216"/>
  <c r="E5472" i="216"/>
  <c r="E5489" i="216"/>
  <c r="E5505" i="216"/>
  <c r="E5522" i="216"/>
  <c r="E5537" i="216"/>
  <c r="E5553" i="216"/>
  <c r="E5570" i="216"/>
  <c r="E5585" i="216"/>
  <c r="E5599" i="216"/>
  <c r="E5612" i="216"/>
  <c r="E5625" i="216"/>
  <c r="E5637" i="216"/>
  <c r="E5649" i="216"/>
  <c r="E5661" i="216"/>
  <c r="E5673" i="216"/>
  <c r="E5685" i="216"/>
  <c r="E5697" i="216"/>
  <c r="E5709" i="216"/>
  <c r="E5721" i="216"/>
  <c r="E5733" i="216"/>
  <c r="E5745" i="216"/>
  <c r="E5757" i="216"/>
  <c r="E5769" i="216"/>
  <c r="E5781" i="216"/>
  <c r="E5793" i="216"/>
  <c r="E5805" i="216"/>
  <c r="E5817" i="216"/>
  <c r="E5829" i="216"/>
  <c r="E5841" i="216"/>
  <c r="E5853" i="216"/>
  <c r="E2999" i="216"/>
  <c r="E3344" i="216"/>
  <c r="E3585" i="216"/>
  <c r="E3771" i="216"/>
  <c r="E3927" i="216"/>
  <c r="E4071" i="216"/>
  <c r="E4165" i="216"/>
  <c r="E4229" i="216"/>
  <c r="E4288" i="216"/>
  <c r="E4349" i="216"/>
  <c r="E4409" i="216"/>
  <c r="E4459" i="216"/>
  <c r="E4513" i="216"/>
  <c r="E4553" i="216"/>
  <c r="E4598" i="216"/>
  <c r="E4633" i="216"/>
  <c r="E4672" i="216"/>
  <c r="E4709" i="216"/>
  <c r="E4744" i="216"/>
  <c r="E4780" i="216"/>
  <c r="E4814" i="216"/>
  <c r="E4852" i="216"/>
  <c r="E4881" i="216"/>
  <c r="E4912" i="216"/>
  <c r="E4941" i="216"/>
  <c r="E4968" i="216"/>
  <c r="E4996" i="216"/>
  <c r="E5022" i="216"/>
  <c r="E5048" i="216"/>
  <c r="E5069" i="216"/>
  <c r="E5092" i="216"/>
  <c r="E5115" i="216"/>
  <c r="E5136" i="216"/>
  <c r="E5157" i="216"/>
  <c r="E5177" i="216"/>
  <c r="E5199" i="216"/>
  <c r="E5218" i="216"/>
  <c r="E5239" i="216"/>
  <c r="E5260" i="216"/>
  <c r="E5280" i="216"/>
  <c r="E5301" i="216"/>
  <c r="E5321" i="216"/>
  <c r="E5343" i="216"/>
  <c r="E5362" i="216"/>
  <c r="E5383" i="216"/>
  <c r="E5403" i="216"/>
  <c r="E5419" i="216"/>
  <c r="E5439" i="216"/>
  <c r="E5455" i="216"/>
  <c r="E5475" i="216"/>
  <c r="E5490" i="216"/>
  <c r="E5506" i="216"/>
  <c r="E5523" i="216"/>
  <c r="E5538" i="216"/>
  <c r="E5554" i="216"/>
  <c r="E5571" i="216"/>
  <c r="E5586" i="216"/>
  <c r="E5600" i="216"/>
  <c r="E5613" i="216"/>
  <c r="E5626" i="216"/>
  <c r="E5638" i="216"/>
  <c r="E5650" i="216"/>
  <c r="E5662" i="216"/>
  <c r="E5674" i="216"/>
  <c r="E5686" i="216"/>
  <c r="E5698" i="216"/>
  <c r="E5710" i="216"/>
  <c r="E5722" i="216"/>
  <c r="E5734" i="216"/>
  <c r="E5746" i="216"/>
  <c r="E5758" i="216"/>
  <c r="E5770" i="216"/>
  <c r="E5782" i="216"/>
  <c r="E5794" i="216"/>
  <c r="E5806" i="216"/>
  <c r="E5818" i="216"/>
  <c r="E3084" i="216"/>
  <c r="E3416" i="216"/>
  <c r="E3636" i="216"/>
  <c r="E3807" i="216"/>
  <c r="E3968" i="216"/>
  <c r="E4107" i="216"/>
  <c r="E4180" i="216"/>
  <c r="E4241" i="216"/>
  <c r="E4304" i="216"/>
  <c r="E4363" i="216"/>
  <c r="E4421" i="216"/>
  <c r="E4471" i="216"/>
  <c r="E4525" i="216"/>
  <c r="E4564" i="216"/>
  <c r="E4605" i="216"/>
  <c r="E4645" i="216"/>
  <c r="E4682" i="216"/>
  <c r="E4718" i="216"/>
  <c r="E4753" i="216"/>
  <c r="E4790" i="216"/>
  <c r="E4823" i="216"/>
  <c r="E4859" i="216"/>
  <c r="E4889" i="216"/>
  <c r="E4920" i="216"/>
  <c r="E4948" i="216"/>
  <c r="E4974" i="216"/>
  <c r="E5004" i="216"/>
  <c r="E5029" i="216"/>
  <c r="E5053" i="216"/>
  <c r="E5076" i="216"/>
  <c r="E5097" i="216"/>
  <c r="E5120" i="216"/>
  <c r="E5141" i="216"/>
  <c r="E5163" i="216"/>
  <c r="E5182" i="216"/>
  <c r="E5203" i="216"/>
  <c r="E5224" i="216"/>
  <c r="E5244" i="216"/>
  <c r="E5265" i="216"/>
  <c r="E5285" i="216"/>
  <c r="E5307" i="216"/>
  <c r="E5326" i="216"/>
  <c r="E5347" i="216"/>
  <c r="E5368" i="216"/>
  <c r="E5388" i="216"/>
  <c r="E5406" i="216"/>
  <c r="E5424" i="216"/>
  <c r="E5442" i="216"/>
  <c r="E5460" i="216"/>
  <c r="E5478" i="216"/>
  <c r="E5494" i="216"/>
  <c r="E5511" i="216"/>
  <c r="E5526" i="216"/>
  <c r="E5542" i="216"/>
  <c r="E5559" i="216"/>
  <c r="E5574" i="216"/>
  <c r="E5589" i="216"/>
  <c r="E5603" i="216"/>
  <c r="E5616" i="216"/>
  <c r="E5629" i="216"/>
  <c r="E5641" i="216"/>
  <c r="E5653" i="216"/>
  <c r="E5665" i="216"/>
  <c r="E5677" i="216"/>
  <c r="E5689" i="216"/>
  <c r="E5701" i="216"/>
  <c r="E5713" i="216"/>
  <c r="E5725" i="216"/>
  <c r="E5737" i="216"/>
  <c r="E5749" i="216"/>
  <c r="E5761" i="216"/>
  <c r="E5773" i="216"/>
  <c r="E5785" i="216"/>
  <c r="E5797" i="216"/>
  <c r="E5809" i="216"/>
  <c r="E5821" i="216"/>
  <c r="E5833" i="216"/>
  <c r="E5845" i="216"/>
  <c r="E5857" i="216"/>
  <c r="E5869" i="216"/>
  <c r="E5881" i="216"/>
  <c r="E5893" i="216"/>
  <c r="E5905" i="216"/>
  <c r="E5917" i="216"/>
  <c r="E5929" i="216"/>
  <c r="E2081" i="216"/>
  <c r="E3441" i="216"/>
  <c r="E3831" i="216"/>
  <c r="E4120" i="216"/>
  <c r="E4252" i="216"/>
  <c r="E4376" i="216"/>
  <c r="E4483" i="216"/>
  <c r="E4575" i="216"/>
  <c r="E4650" i="216"/>
  <c r="E4723" i="216"/>
  <c r="E4793" i="216"/>
  <c r="E4862" i="216"/>
  <c r="E4925" i="216"/>
  <c r="E4980" i="216"/>
  <c r="E5035" i="216"/>
  <c r="E5079" i="216"/>
  <c r="E5124" i="216"/>
  <c r="E5165" i="216"/>
  <c r="E5206" i="216"/>
  <c r="E5248" i="216"/>
  <c r="E5289" i="216"/>
  <c r="E5331" i="216"/>
  <c r="E5371" i="216"/>
  <c r="E5409" i="216"/>
  <c r="E5445" i="216"/>
  <c r="E5481" i="216"/>
  <c r="E5513" i="216"/>
  <c r="E5546" i="216"/>
  <c r="E5577" i="216"/>
  <c r="E5606" i="216"/>
  <c r="E5631" i="216"/>
  <c r="E5655" i="216"/>
  <c r="E5679" i="216"/>
  <c r="E5702" i="216"/>
  <c r="E5723" i="216"/>
  <c r="E5742" i="216"/>
  <c r="E5763" i="216"/>
  <c r="E5784" i="216"/>
  <c r="E5803" i="216"/>
  <c r="E5824" i="216"/>
  <c r="E5843" i="216"/>
  <c r="E5860" i="216"/>
  <c r="E5876" i="216"/>
  <c r="E5890" i="216"/>
  <c r="E5904" i="216"/>
  <c r="E5919" i="216"/>
  <c r="E5934" i="216"/>
  <c r="E5947" i="216"/>
  <c r="E5960" i="216"/>
  <c r="E5973" i="216"/>
  <c r="E5986" i="216"/>
  <c r="E5999" i="216"/>
  <c r="E6012" i="216"/>
  <c r="E6025" i="216"/>
  <c r="E6038" i="216"/>
  <c r="E6051" i="216"/>
  <c r="E6064" i="216"/>
  <c r="E6078" i="216"/>
  <c r="E6091" i="216"/>
  <c r="E6103" i="216"/>
  <c r="E6115" i="216"/>
  <c r="E6127" i="216"/>
  <c r="E6139" i="216"/>
  <c r="E6151" i="216"/>
  <c r="E6163" i="216"/>
  <c r="E6175" i="216"/>
  <c r="E6187" i="216"/>
  <c r="E6199" i="216"/>
  <c r="E6211" i="216"/>
  <c r="E6223" i="216"/>
  <c r="E6235" i="216"/>
  <c r="E6247" i="216"/>
  <c r="E6259" i="216"/>
  <c r="E6271" i="216"/>
  <c r="E6283" i="216"/>
  <c r="E6295" i="216"/>
  <c r="E6307" i="216"/>
  <c r="E6319" i="216"/>
  <c r="E6331" i="216"/>
  <c r="E6343" i="216"/>
  <c r="E6355" i="216"/>
  <c r="E6367" i="216"/>
  <c r="E6379" i="216"/>
  <c r="E6391" i="216"/>
  <c r="E6403" i="216"/>
  <c r="E6415" i="216"/>
  <c r="E6427" i="216"/>
  <c r="E6439" i="216"/>
  <c r="E6451" i="216"/>
  <c r="E6463" i="216"/>
  <c r="E6475" i="216"/>
  <c r="E6487" i="216"/>
  <c r="E6499" i="216"/>
  <c r="E6511" i="216"/>
  <c r="E6523" i="216"/>
  <c r="E6535" i="216"/>
  <c r="E6547" i="216"/>
  <c r="E6559" i="216"/>
  <c r="E6571" i="216"/>
  <c r="E6583" i="216"/>
  <c r="E6595" i="216"/>
  <c r="E6607" i="216"/>
  <c r="E6619" i="216"/>
  <c r="E6631" i="216"/>
  <c r="E6643" i="216"/>
  <c r="E6655" i="216"/>
  <c r="E6667" i="216"/>
  <c r="E6679" i="216"/>
  <c r="E6691" i="216"/>
  <c r="E6703" i="216"/>
  <c r="E6715" i="216"/>
  <c r="E6727" i="216"/>
  <c r="E6739" i="216"/>
  <c r="E6751" i="216"/>
  <c r="E6763" i="216"/>
  <c r="E6775" i="216"/>
  <c r="E6787" i="216"/>
  <c r="E6799" i="216"/>
  <c r="E2569" i="216"/>
  <c r="E3855" i="216"/>
  <c r="E4124" i="216"/>
  <c r="E4255" i="216"/>
  <c r="E4382" i="216"/>
  <c r="E4484" i="216"/>
  <c r="E4576" i="216"/>
  <c r="E4654" i="216"/>
  <c r="E4729" i="216"/>
  <c r="E4797" i="216"/>
  <c r="E4865" i="216"/>
  <c r="E4926" i="216"/>
  <c r="E4981" i="216"/>
  <c r="E5036" i="216"/>
  <c r="E5081" i="216"/>
  <c r="E5127" i="216"/>
  <c r="E5167" i="216"/>
  <c r="E5208" i="216"/>
  <c r="E5249" i="216"/>
  <c r="E5290" i="216"/>
  <c r="E5332" i="216"/>
  <c r="E5373" i="216"/>
  <c r="E5410" i="216"/>
  <c r="E5446" i="216"/>
  <c r="E5482" i="216"/>
  <c r="E5514" i="216"/>
  <c r="E5547" i="216"/>
  <c r="E5578" i="216"/>
  <c r="E5607" i="216"/>
  <c r="E5656" i="216"/>
  <c r="E5680" i="216"/>
  <c r="E5703" i="216"/>
  <c r="E5724" i="216"/>
  <c r="E5743" i="216"/>
  <c r="E5764" i="216"/>
  <c r="E5807" i="216"/>
  <c r="E5826" i="216"/>
  <c r="E5862" i="216"/>
  <c r="E5877" i="216"/>
  <c r="E5906" i="216"/>
  <c r="E5920" i="216"/>
  <c r="E5935" i="216"/>
  <c r="E5961" i="216"/>
  <c r="E5974" i="216"/>
  <c r="E6000" i="216"/>
  <c r="E6013" i="216"/>
  <c r="E6039" i="216"/>
  <c r="E6066" i="216"/>
  <c r="E6092" i="216"/>
  <c r="E6116" i="216"/>
  <c r="E6140" i="216"/>
  <c r="E2757" i="216"/>
  <c r="E3540" i="216"/>
  <c r="E3884" i="216"/>
  <c r="E4145" i="216"/>
  <c r="E4274" i="216"/>
  <c r="E4395" i="216"/>
  <c r="E4502" i="216"/>
  <c r="E4587" i="216"/>
  <c r="E4665" i="216"/>
  <c r="E4735" i="216"/>
  <c r="E4805" i="216"/>
  <c r="E4873" i="216"/>
  <c r="E4933" i="216"/>
  <c r="E4989" i="216"/>
  <c r="E5042" i="216"/>
  <c r="E5088" i="216"/>
  <c r="E5131" i="216"/>
  <c r="E5172" i="216"/>
  <c r="E5213" i="216"/>
  <c r="E5254" i="216"/>
  <c r="E5296" i="216"/>
  <c r="E5337" i="216"/>
  <c r="E5379" i="216"/>
  <c r="E5416" i="216"/>
  <c r="E5452" i="216"/>
  <c r="E5487" i="216"/>
  <c r="E5518" i="216"/>
  <c r="E5550" i="216"/>
  <c r="E5583" i="216"/>
  <c r="E5610" i="216"/>
  <c r="E5635" i="216"/>
  <c r="E5659" i="216"/>
  <c r="E5683" i="216"/>
  <c r="E5706" i="216"/>
  <c r="E5727" i="216"/>
  <c r="E5748" i="216"/>
  <c r="E5767" i="216"/>
  <c r="E5788" i="216"/>
  <c r="E5810" i="216"/>
  <c r="E5830" i="216"/>
  <c r="E5847" i="216"/>
  <c r="E5865" i="216"/>
  <c r="E5879" i="216"/>
  <c r="E5894" i="216"/>
  <c r="E5908" i="216"/>
  <c r="E5923" i="216"/>
  <c r="E5937" i="216"/>
  <c r="E5950" i="216"/>
  <c r="E5963" i="216"/>
  <c r="E5976" i="216"/>
  <c r="E5989" i="216"/>
  <c r="E6002" i="216"/>
  <c r="E6015" i="216"/>
  <c r="E6028" i="216"/>
  <c r="E6042" i="216"/>
  <c r="E6055" i="216"/>
  <c r="E6068" i="216"/>
  <c r="E6081" i="216"/>
  <c r="E6094" i="216"/>
  <c r="E6106" i="216"/>
  <c r="E6118" i="216"/>
  <c r="E6130" i="216"/>
  <c r="E6142" i="216"/>
  <c r="E6154" i="216"/>
  <c r="E6166" i="216"/>
  <c r="E6178" i="216"/>
  <c r="E6190" i="216"/>
  <c r="E6202" i="216"/>
  <c r="E6214" i="216"/>
  <c r="E6226" i="216"/>
  <c r="E6238" i="216"/>
  <c r="E6250" i="216"/>
  <c r="E6262" i="216"/>
  <c r="E6274" i="216"/>
  <c r="E6286" i="216"/>
  <c r="E6298" i="216"/>
  <c r="E6310" i="216"/>
  <c r="E6322" i="216"/>
  <c r="E6334" i="216"/>
  <c r="E6346" i="216"/>
  <c r="E6358" i="216"/>
  <c r="E6370" i="216"/>
  <c r="E6382" i="216"/>
  <c r="E6394" i="216"/>
  <c r="E6406" i="216"/>
  <c r="E6418" i="216"/>
  <c r="E6430" i="216"/>
  <c r="E6442" i="216"/>
  <c r="E6454" i="216"/>
  <c r="E6466" i="216"/>
  <c r="E6478" i="216"/>
  <c r="E6490" i="216"/>
  <c r="E6502" i="216"/>
  <c r="E6514" i="216"/>
  <c r="E6526" i="216"/>
  <c r="E6538" i="216"/>
  <c r="E6550" i="216"/>
  <c r="E6562" i="216"/>
  <c r="E6574" i="216"/>
  <c r="E6586" i="216"/>
  <c r="E6598" i="216"/>
  <c r="E6610" i="216"/>
  <c r="E6622" i="216"/>
  <c r="E6634" i="216"/>
  <c r="E6646" i="216"/>
  <c r="E6658" i="216"/>
  <c r="E6670" i="216"/>
  <c r="E6682" i="216"/>
  <c r="E6694" i="216"/>
  <c r="E6706" i="216"/>
  <c r="E6718" i="216"/>
  <c r="E6730" i="216"/>
  <c r="E6742" i="216"/>
  <c r="E6754" i="216"/>
  <c r="E6766" i="216"/>
  <c r="E6778" i="216"/>
  <c r="E6790" i="216"/>
  <c r="E6802" i="216"/>
  <c r="E3035" i="216"/>
  <c r="E3609" i="216"/>
  <c r="E3951" i="216"/>
  <c r="E4169" i="216"/>
  <c r="E4291" i="216"/>
  <c r="E4411" i="216"/>
  <c r="E4515" i="216"/>
  <c r="E4600" i="216"/>
  <c r="E4676" i="216"/>
  <c r="E4749" i="216"/>
  <c r="E4817" i="216"/>
  <c r="E4884" i="216"/>
  <c r="E4943" i="216"/>
  <c r="E4997" i="216"/>
  <c r="E5049" i="216"/>
  <c r="E5094" i="216"/>
  <c r="E5139" i="216"/>
  <c r="E5179" i="216"/>
  <c r="E5220" i="216"/>
  <c r="E5261" i="216"/>
  <c r="E5302" i="216"/>
  <c r="E5344" i="216"/>
  <c r="E5385" i="216"/>
  <c r="E5421" i="216"/>
  <c r="E5457" i="216"/>
  <c r="E5491" i="216"/>
  <c r="E5524" i="216"/>
  <c r="E5556" i="216"/>
  <c r="E5587" i="216"/>
  <c r="E5614" i="216"/>
  <c r="E5639" i="216"/>
  <c r="E5663" i="216"/>
  <c r="E5687" i="216"/>
  <c r="E5707" i="216"/>
  <c r="E5728" i="216"/>
  <c r="E5750" i="216"/>
  <c r="E5771" i="216"/>
  <c r="E5790" i="216"/>
  <c r="E5811" i="216"/>
  <c r="E5831" i="216"/>
  <c r="E3162" i="216"/>
  <c r="E3675" i="216"/>
  <c r="E3999" i="216"/>
  <c r="E4193" i="216"/>
  <c r="E4313" i="216"/>
  <c r="E4431" i="216"/>
  <c r="E4529" i="216"/>
  <c r="E4611" i="216"/>
  <c r="E4689" i="216"/>
  <c r="E4759" i="216"/>
  <c r="E4831" i="216"/>
  <c r="E4895" i="216"/>
  <c r="E4951" i="216"/>
  <c r="E5006" i="216"/>
  <c r="E5056" i="216"/>
  <c r="E5102" i="216"/>
  <c r="E5145" i="216"/>
  <c r="E5187" i="216"/>
  <c r="E5227" i="216"/>
  <c r="E5268" i="216"/>
  <c r="E5309" i="216"/>
  <c r="E5350" i="216"/>
  <c r="E5392" i="216"/>
  <c r="E5428" i="216"/>
  <c r="E5464" i="216"/>
  <c r="E5498" i="216"/>
  <c r="E5529" i="216"/>
  <c r="E5561" i="216"/>
  <c r="E5592" i="216"/>
  <c r="E5619" i="216"/>
  <c r="E5643" i="216"/>
  <c r="E5667" i="216"/>
  <c r="E5691" i="216"/>
  <c r="E5712" i="216"/>
  <c r="E5731" i="216"/>
  <c r="E5752" i="216"/>
  <c r="E5774" i="216"/>
  <c r="E5795" i="216"/>
  <c r="E5814" i="216"/>
  <c r="E5834" i="216"/>
  <c r="E5851" i="216"/>
  <c r="E5868" i="216"/>
  <c r="E5883" i="216"/>
  <c r="E5898" i="216"/>
  <c r="E5912" i="216"/>
  <c r="E5926" i="216"/>
  <c r="E5940" i="216"/>
  <c r="E5953" i="216"/>
  <c r="E5966" i="216"/>
  <c r="E5979" i="216"/>
  <c r="E5992" i="216"/>
  <c r="E6006" i="216"/>
  <c r="E6019" i="216"/>
  <c r="E6032" i="216"/>
  <c r="E6045" i="216"/>
  <c r="E6058" i="216"/>
  <c r="E6071" i="216"/>
  <c r="E6084" i="216"/>
  <c r="E6097" i="216"/>
  <c r="E6109" i="216"/>
  <c r="E6121" i="216"/>
  <c r="E6133" i="216"/>
  <c r="E6145" i="216"/>
  <c r="E6157" i="216"/>
  <c r="E6169" i="216"/>
  <c r="E6181" i="216"/>
  <c r="E6193" i="216"/>
  <c r="E6205" i="216"/>
  <c r="E6217" i="216"/>
  <c r="E6229" i="216"/>
  <c r="E6241" i="216"/>
  <c r="E6253" i="216"/>
  <c r="E6265" i="216"/>
  <c r="E6277" i="216"/>
  <c r="E6289" i="216"/>
  <c r="E6301" i="216"/>
  <c r="E6313" i="216"/>
  <c r="E6325" i="216"/>
  <c r="E6337" i="216"/>
  <c r="E6349" i="216"/>
  <c r="E6361" i="216"/>
  <c r="E6373" i="216"/>
  <c r="E6385" i="216"/>
  <c r="E6397" i="216"/>
  <c r="E6409" i="216"/>
  <c r="E6421" i="216"/>
  <c r="E6433" i="216"/>
  <c r="E6445" i="216"/>
  <c r="E6457" i="216"/>
  <c r="E6469" i="216"/>
  <c r="E6481" i="216"/>
  <c r="E6493" i="216"/>
  <c r="E3188" i="216"/>
  <c r="E3680" i="216"/>
  <c r="E4009" i="216"/>
  <c r="E4196" i="216"/>
  <c r="E4321" i="216"/>
  <c r="E4435" i="216"/>
  <c r="E4532" i="216"/>
  <c r="E4615" i="216"/>
  <c r="E4691" i="216"/>
  <c r="E4761" i="216"/>
  <c r="E4833" i="216"/>
  <c r="E4897" i="216"/>
  <c r="E4956" i="216"/>
  <c r="E5009" i="216"/>
  <c r="E5058" i="216"/>
  <c r="E5103" i="216"/>
  <c r="E5146" i="216"/>
  <c r="E5188" i="216"/>
  <c r="E5229" i="216"/>
  <c r="E5271" i="216"/>
  <c r="E5311" i="216"/>
  <c r="E5352" i="216"/>
  <c r="E5393" i="216"/>
  <c r="E5429" i="216"/>
  <c r="E5465" i="216"/>
  <c r="E5499" i="216"/>
  <c r="E5530" i="216"/>
  <c r="E5562" i="216"/>
  <c r="E5594" i="216"/>
  <c r="E5620" i="216"/>
  <c r="E5644" i="216"/>
  <c r="E5668" i="216"/>
  <c r="E5692" i="216"/>
  <c r="E5714" i="216"/>
  <c r="E5735" i="216"/>
  <c r="E5754" i="216"/>
  <c r="E5775" i="216"/>
  <c r="E5796" i="216"/>
  <c r="E5815" i="216"/>
  <c r="E5835" i="216"/>
  <c r="E5854" i="216"/>
  <c r="E5870" i="216"/>
  <c r="E5884" i="216"/>
  <c r="E5899" i="216"/>
  <c r="E5913" i="216"/>
  <c r="E5927" i="216"/>
  <c r="E5941" i="216"/>
  <c r="E5954" i="216"/>
  <c r="E5967" i="216"/>
  <c r="E5980" i="216"/>
  <c r="E5994" i="216"/>
  <c r="E6007" i="216"/>
  <c r="E6020" i="216"/>
  <c r="E6033" i="216"/>
  <c r="E6046" i="216"/>
  <c r="E6059" i="216"/>
  <c r="E6072" i="216"/>
  <c r="E6085" i="216"/>
  <c r="E6098" i="216"/>
  <c r="E6110" i="216"/>
  <c r="E6122" i="216"/>
  <c r="E6134" i="216"/>
  <c r="E6146" i="216"/>
  <c r="E6158" i="216"/>
  <c r="E6170" i="216"/>
  <c r="E6182" i="216"/>
  <c r="E6194" i="216"/>
  <c r="E6206" i="216"/>
  <c r="E6218" i="216"/>
  <c r="E6230" i="216"/>
  <c r="E6242" i="216"/>
  <c r="E6254" i="216"/>
  <c r="E6266" i="216"/>
  <c r="E6278" i="216"/>
  <c r="E6290" i="216"/>
  <c r="E6302" i="216"/>
  <c r="E6314" i="216"/>
  <c r="E6326" i="216"/>
  <c r="E6338" i="216"/>
  <c r="E6350" i="216"/>
  <c r="E6362" i="216"/>
  <c r="E6374" i="216"/>
  <c r="E6386" i="216"/>
  <c r="E6398" i="216"/>
  <c r="E6410" i="216"/>
  <c r="E6422" i="216"/>
  <c r="E6434" i="216"/>
  <c r="E6446" i="216"/>
  <c r="E6458" i="216"/>
  <c r="E6470" i="216"/>
  <c r="E6482" i="216"/>
  <c r="E6494" i="216"/>
  <c r="E6506" i="216"/>
  <c r="E6518" i="216"/>
  <c r="E6530" i="216"/>
  <c r="E6542" i="216"/>
  <c r="E6554" i="216"/>
  <c r="E6566" i="216"/>
  <c r="E6578" i="216"/>
  <c r="E6590" i="216"/>
  <c r="E6602" i="216"/>
  <c r="E6614" i="216"/>
  <c r="E6626" i="216"/>
  <c r="E6638" i="216"/>
  <c r="E6650" i="216"/>
  <c r="E6662" i="216"/>
  <c r="E6674" i="216"/>
  <c r="E6686" i="216"/>
  <c r="E6698" i="216"/>
  <c r="E6710" i="216"/>
  <c r="E6722" i="216"/>
  <c r="E6734" i="216"/>
  <c r="E6746" i="216"/>
  <c r="E6758" i="216"/>
  <c r="E6770" i="216"/>
  <c r="E6782" i="216"/>
  <c r="E6794" i="216"/>
  <c r="E6806" i="216"/>
  <c r="E6711" i="216"/>
  <c r="E6759" i="216"/>
  <c r="E6783" i="216"/>
  <c r="E6807" i="216"/>
  <c r="E3266" i="216"/>
  <c r="E4337" i="216"/>
  <c r="E4699" i="216"/>
  <c r="E4841" i="216"/>
  <c r="E5016" i="216"/>
  <c r="E5108" i="216"/>
  <c r="E5235" i="216"/>
  <c r="E5357" i="216"/>
  <c r="E5433" i="216"/>
  <c r="E5535" i="216"/>
  <c r="E5623" i="216"/>
  <c r="E5671" i="216"/>
  <c r="E5716" i="216"/>
  <c r="E5778" i="216"/>
  <c r="E5820" i="216"/>
  <c r="E5856" i="216"/>
  <c r="E5887" i="216"/>
  <c r="E5915" i="216"/>
  <c r="E5943" i="216"/>
  <c r="E5970" i="216"/>
  <c r="E5996" i="216"/>
  <c r="E6035" i="216"/>
  <c r="E6061" i="216"/>
  <c r="E3260" i="216"/>
  <c r="E3711" i="216"/>
  <c r="E4035" i="216"/>
  <c r="E4205" i="216"/>
  <c r="E4327" i="216"/>
  <c r="E4443" i="216"/>
  <c r="E4539" i="216"/>
  <c r="E4622" i="216"/>
  <c r="E4697" i="216"/>
  <c r="E4769" i="216"/>
  <c r="E4838" i="216"/>
  <c r="E4901" i="216"/>
  <c r="E4958" i="216"/>
  <c r="E5013" i="216"/>
  <c r="E5063" i="216"/>
  <c r="E5107" i="216"/>
  <c r="E5151" i="216"/>
  <c r="E5191" i="216"/>
  <c r="E5232" i="216"/>
  <c r="E5273" i="216"/>
  <c r="E5314" i="216"/>
  <c r="E5356" i="216"/>
  <c r="E5395" i="216"/>
  <c r="E5431" i="216"/>
  <c r="E5467" i="216"/>
  <c r="E5501" i="216"/>
  <c r="E5534" i="216"/>
  <c r="E5565" i="216"/>
  <c r="E5596" i="216"/>
  <c r="E5622" i="216"/>
  <c r="E5646" i="216"/>
  <c r="E5670" i="216"/>
  <c r="E5694" i="216"/>
  <c r="E5715" i="216"/>
  <c r="E5736" i="216"/>
  <c r="E5755" i="216"/>
  <c r="E5776" i="216"/>
  <c r="E5798" i="216"/>
  <c r="E5819" i="216"/>
  <c r="E5836" i="216"/>
  <c r="E5855" i="216"/>
  <c r="E5871" i="216"/>
  <c r="E5886" i="216"/>
  <c r="E5900" i="216"/>
  <c r="E5914" i="216"/>
  <c r="E5928" i="216"/>
  <c r="E5942" i="216"/>
  <c r="E5955" i="216"/>
  <c r="E5968" i="216"/>
  <c r="E5982" i="216"/>
  <c r="E5995" i="216"/>
  <c r="E6008" i="216"/>
  <c r="E6021" i="216"/>
  <c r="E6034" i="216"/>
  <c r="E6047" i="216"/>
  <c r="E6060" i="216"/>
  <c r="E6073" i="216"/>
  <c r="E6086" i="216"/>
  <c r="E6099" i="216"/>
  <c r="E6111" i="216"/>
  <c r="E6123" i="216"/>
  <c r="E6135" i="216"/>
  <c r="E6147" i="216"/>
  <c r="E6159" i="216"/>
  <c r="E6171" i="216"/>
  <c r="E6183" i="216"/>
  <c r="E6195" i="216"/>
  <c r="E6207" i="216"/>
  <c r="E6219" i="216"/>
  <c r="E6231" i="216"/>
  <c r="E6243" i="216"/>
  <c r="E6255" i="216"/>
  <c r="E6267" i="216"/>
  <c r="E6279" i="216"/>
  <c r="E6291" i="216"/>
  <c r="E6303" i="216"/>
  <c r="E6315" i="216"/>
  <c r="E6327" i="216"/>
  <c r="E6339" i="216"/>
  <c r="E6351" i="216"/>
  <c r="E6363" i="216"/>
  <c r="E6375" i="216"/>
  <c r="E6387" i="216"/>
  <c r="E6399" i="216"/>
  <c r="E6411" i="216"/>
  <c r="E6423" i="216"/>
  <c r="E6435" i="216"/>
  <c r="E6447" i="216"/>
  <c r="E6459" i="216"/>
  <c r="E6471" i="216"/>
  <c r="E6483" i="216"/>
  <c r="E6495" i="216"/>
  <c r="E6507" i="216"/>
  <c r="E6519" i="216"/>
  <c r="E6531" i="216"/>
  <c r="E6543" i="216"/>
  <c r="E6555" i="216"/>
  <c r="E6567" i="216"/>
  <c r="E6579" i="216"/>
  <c r="E6591" i="216"/>
  <c r="E6603" i="216"/>
  <c r="E6615" i="216"/>
  <c r="E6627" i="216"/>
  <c r="E6639" i="216"/>
  <c r="E6651" i="216"/>
  <c r="E6663" i="216"/>
  <c r="E6675" i="216"/>
  <c r="E6687" i="216"/>
  <c r="E6699" i="216"/>
  <c r="E6723" i="216"/>
  <c r="E6735" i="216"/>
  <c r="E6747" i="216"/>
  <c r="E6771" i="216"/>
  <c r="E6795" i="216"/>
  <c r="E3723" i="216"/>
  <c r="E4045" i="216"/>
  <c r="E4213" i="216"/>
  <c r="E4447" i="216"/>
  <c r="E4543" i="216"/>
  <c r="E4624" i="216"/>
  <c r="E4771" i="216"/>
  <c r="E4907" i="216"/>
  <c r="E4961" i="216"/>
  <c r="E5064" i="216"/>
  <c r="E5152" i="216"/>
  <c r="E5193" i="216"/>
  <c r="E5275" i="216"/>
  <c r="E5316" i="216"/>
  <c r="E5397" i="216"/>
  <c r="E5469" i="216"/>
  <c r="E5502" i="216"/>
  <c r="E5566" i="216"/>
  <c r="E5597" i="216"/>
  <c r="E5647" i="216"/>
  <c r="E5695" i="216"/>
  <c r="E5738" i="216"/>
  <c r="E5759" i="216"/>
  <c r="E5799" i="216"/>
  <c r="E5838" i="216"/>
  <c r="E5872" i="216"/>
  <c r="E5901" i="216"/>
  <c r="E5930" i="216"/>
  <c r="E5956" i="216"/>
  <c r="E5983" i="216"/>
  <c r="E6009" i="216"/>
  <c r="E6022" i="216"/>
  <c r="E6048" i="216"/>
  <c r="E6074" i="216"/>
  <c r="E3396" i="216"/>
  <c r="E3788" i="216"/>
  <c r="E4088" i="216"/>
  <c r="E4238" i="216"/>
  <c r="E4360" i="216"/>
  <c r="E4470" i="216"/>
  <c r="E4562" i="216"/>
  <c r="E4642" i="216"/>
  <c r="E4715" i="216"/>
  <c r="E4785" i="216"/>
  <c r="E4855" i="216"/>
  <c r="E4917" i="216"/>
  <c r="E4973" i="216"/>
  <c r="E5028" i="216"/>
  <c r="E5075" i="216"/>
  <c r="E5118" i="216"/>
  <c r="E5160" i="216"/>
  <c r="E5201" i="216"/>
  <c r="E5242" i="216"/>
  <c r="E5284" i="216"/>
  <c r="E5325" i="216"/>
  <c r="E5367" i="216"/>
  <c r="E5405" i="216"/>
  <c r="E5441" i="216"/>
  <c r="E5477" i="216"/>
  <c r="E5510" i="216"/>
  <c r="E5541" i="216"/>
  <c r="E5573" i="216"/>
  <c r="E5602" i="216"/>
  <c r="E5628" i="216"/>
  <c r="E5652" i="216"/>
  <c r="E5676" i="216"/>
  <c r="E5700" i="216"/>
  <c r="E5719" i="216"/>
  <c r="E5740" i="216"/>
  <c r="E5762" i="216"/>
  <c r="E5783" i="216"/>
  <c r="E5802" i="216"/>
  <c r="E5823" i="216"/>
  <c r="E5842" i="216"/>
  <c r="E5859" i="216"/>
  <c r="E5875" i="216"/>
  <c r="E5889" i="216"/>
  <c r="E5903" i="216"/>
  <c r="E5918" i="216"/>
  <c r="E5932" i="216"/>
  <c r="E5946" i="216"/>
  <c r="E5959" i="216"/>
  <c r="E5972" i="216"/>
  <c r="E5985" i="216"/>
  <c r="E5998" i="216"/>
  <c r="E6011" i="216"/>
  <c r="E6024" i="216"/>
  <c r="E6037" i="216"/>
  <c r="E6050" i="216"/>
  <c r="E6063" i="216"/>
  <c r="E6076" i="216"/>
  <c r="E6090" i="216"/>
  <c r="E6102" i="216"/>
  <c r="E6114" i="216"/>
  <c r="E6126" i="216"/>
  <c r="E6138" i="216"/>
  <c r="E6150" i="216"/>
  <c r="E6162" i="216"/>
  <c r="E6174" i="216"/>
  <c r="E6186" i="216"/>
  <c r="E6198" i="216"/>
  <c r="E6210" i="216"/>
  <c r="E6222" i="216"/>
  <c r="E6234" i="216"/>
  <c r="E6246" i="216"/>
  <c r="E6258" i="216"/>
  <c r="E6270" i="216"/>
  <c r="E6282" i="216"/>
  <c r="E6294" i="216"/>
  <c r="E6306" i="216"/>
  <c r="E6318" i="216"/>
  <c r="E6330" i="216"/>
  <c r="E6342" i="216"/>
  <c r="E6354" i="216"/>
  <c r="E6366" i="216"/>
  <c r="E6378" i="216"/>
  <c r="E6390" i="216"/>
  <c r="E6402" i="216"/>
  <c r="E6414" i="216"/>
  <c r="E6426" i="216"/>
  <c r="E6438" i="216"/>
  <c r="E6450" i="216"/>
  <c r="E6462" i="216"/>
  <c r="E6474" i="216"/>
  <c r="E6486" i="216"/>
  <c r="E6498" i="216"/>
  <c r="E6510" i="216"/>
  <c r="E6522" i="216"/>
  <c r="E6534" i="216"/>
  <c r="E6546" i="216"/>
  <c r="E6558" i="216"/>
  <c r="E6570" i="216"/>
  <c r="E6582" i="216"/>
  <c r="E6594" i="216"/>
  <c r="E6606" i="216"/>
  <c r="E6618" i="216"/>
  <c r="E6630" i="216"/>
  <c r="E6642" i="216"/>
  <c r="E6654" i="216"/>
  <c r="E6666" i="216"/>
  <c r="E6678" i="216"/>
  <c r="E6690" i="216"/>
  <c r="E6702" i="216"/>
  <c r="E6714" i="216"/>
  <c r="E6726" i="216"/>
  <c r="E6738" i="216"/>
  <c r="E6750" i="216"/>
  <c r="E6762" i="216"/>
  <c r="E6774" i="216"/>
  <c r="E6786" i="216"/>
  <c r="E6798" i="216"/>
  <c r="E3468" i="216"/>
  <c r="E5632" i="216"/>
  <c r="E5786" i="216"/>
  <c r="E5844" i="216"/>
  <c r="E5891" i="216"/>
  <c r="E5948" i="216"/>
  <c r="E5987" i="216"/>
  <c r="E6026" i="216"/>
  <c r="E6052" i="216"/>
  <c r="E6079" i="216"/>
  <c r="E6104" i="216"/>
  <c r="E6128" i="216"/>
  <c r="E6152" i="216"/>
  <c r="E6793" i="216"/>
  <c r="E6773" i="216"/>
  <c r="E6753" i="216"/>
  <c r="E6732" i="216"/>
  <c r="E6712" i="216"/>
  <c r="E6692" i="216"/>
  <c r="E6671" i="216"/>
  <c r="E6649" i="216"/>
  <c r="E6629" i="216"/>
  <c r="E6609" i="216"/>
  <c r="E6588" i="216"/>
  <c r="E6568" i="216"/>
  <c r="E6548" i="216"/>
  <c r="E6527" i="216"/>
  <c r="E6505" i="216"/>
  <c r="E6484" i="216"/>
  <c r="E6460" i="216"/>
  <c r="E6436" i="216"/>
  <c r="E6412" i="216"/>
  <c r="E6388" i="216"/>
  <c r="E6364" i="216"/>
  <c r="E6340" i="216"/>
  <c r="E6316" i="216"/>
  <c r="E6292" i="216"/>
  <c r="E6268" i="216"/>
  <c r="E6244" i="216"/>
  <c r="E6220" i="216"/>
  <c r="E6196" i="216"/>
  <c r="E6172" i="216"/>
  <c r="E6144" i="216"/>
  <c r="E6117" i="216"/>
  <c r="E6087" i="216"/>
  <c r="E6049" i="216"/>
  <c r="E6010" i="216"/>
  <c r="E5971" i="216"/>
  <c r="E5931" i="216"/>
  <c r="E5888" i="216"/>
  <c r="E5839" i="216"/>
  <c r="E5760" i="216"/>
  <c r="E5675" i="216"/>
  <c r="E5572" i="216"/>
  <c r="E5440" i="216"/>
  <c r="E5283" i="216"/>
  <c r="E5116" i="216"/>
  <c r="E4915" i="216"/>
  <c r="E4637" i="216"/>
  <c r="E4232" i="216"/>
  <c r="E6647" i="216"/>
  <c r="E6625" i="216"/>
  <c r="E6605" i="216"/>
  <c r="E6585" i="216"/>
  <c r="E6564" i="216"/>
  <c r="E6544" i="216"/>
  <c r="E6524" i="216"/>
  <c r="E6503" i="216"/>
  <c r="E6479" i="216"/>
  <c r="E6455" i="216"/>
  <c r="E6431" i="216"/>
  <c r="E6407" i="216"/>
  <c r="E6383" i="216"/>
  <c r="E6359" i="216"/>
  <c r="E6335" i="216"/>
  <c r="E6311" i="216"/>
  <c r="E6287" i="216"/>
  <c r="E6263" i="216"/>
  <c r="E6239" i="216"/>
  <c r="E6215" i="216"/>
  <c r="E6191" i="216"/>
  <c r="E6167" i="216"/>
  <c r="E6141" i="216"/>
  <c r="E6112" i="216"/>
  <c r="E6082" i="216"/>
  <c r="E6043" i="216"/>
  <c r="E6003" i="216"/>
  <c r="E5964" i="216"/>
  <c r="E5924" i="216"/>
  <c r="E5880" i="216"/>
  <c r="E5827" i="216"/>
  <c r="E5747" i="216"/>
  <c r="E5658" i="216"/>
  <c r="E5549" i="216"/>
  <c r="E5415" i="216"/>
  <c r="E5253" i="216"/>
  <c r="E5084" i="216"/>
  <c r="E4872" i="216"/>
  <c r="E4582" i="216"/>
  <c r="E4141" i="216"/>
  <c r="E6809" i="216"/>
  <c r="E6748" i="216"/>
  <c r="E6685" i="216"/>
  <c r="E6624" i="216"/>
  <c r="E6563" i="216"/>
  <c r="E6521" i="216"/>
  <c r="E6477" i="216"/>
  <c r="E6405" i="216"/>
  <c r="E6333" i="216"/>
  <c r="E6261" i="216"/>
  <c r="E6189" i="216"/>
  <c r="E6080" i="216"/>
  <c r="E5922" i="216"/>
  <c r="E5739" i="216"/>
  <c r="E5539" i="216"/>
  <c r="E5404" i="216"/>
  <c r="E5241" i="216"/>
  <c r="E5071" i="216"/>
  <c r="E4853" i="216"/>
  <c r="E4081" i="216"/>
  <c r="E6789" i="216"/>
  <c r="E6768" i="216"/>
  <c r="E6728" i="216"/>
  <c r="E6707" i="216"/>
  <c r="E6665" i="216"/>
  <c r="E6645" i="216"/>
  <c r="E6604" i="216"/>
  <c r="E6584" i="216"/>
  <c r="E6541" i="216"/>
  <c r="E6501" i="216"/>
  <c r="E6453" i="216"/>
  <c r="E6429" i="216"/>
  <c r="E6381" i="216"/>
  <c r="E6357" i="216"/>
  <c r="E6309" i="216"/>
  <c r="E6285" i="216"/>
  <c r="E6237" i="216"/>
  <c r="E6213" i="216"/>
  <c r="E6165" i="216"/>
  <c r="E6137" i="216"/>
  <c r="E6108" i="216"/>
  <c r="E6040" i="216"/>
  <c r="E6001" i="216"/>
  <c r="E5962" i="216"/>
  <c r="E5878" i="216"/>
  <c r="E5822" i="216"/>
  <c r="E5651" i="216"/>
  <c r="E4558" i="216"/>
  <c r="E6808" i="216"/>
  <c r="E6788" i="216"/>
  <c r="E6767" i="216"/>
  <c r="E6745" i="216"/>
  <c r="E6725" i="216"/>
  <c r="E6705" i="216"/>
  <c r="E6684" i="216"/>
  <c r="E6664" i="216"/>
  <c r="E6644" i="216"/>
  <c r="E6623" i="216"/>
  <c r="E6601" i="216"/>
  <c r="E6581" i="216"/>
  <c r="E6561" i="216"/>
  <c r="E6540" i="216"/>
  <c r="E6520" i="216"/>
  <c r="E6500" i="216"/>
  <c r="E6476" i="216"/>
  <c r="E6452" i="216"/>
  <c r="E6428" i="216"/>
  <c r="E6404" i="216"/>
  <c r="E6380" i="216"/>
  <c r="E6356" i="216"/>
  <c r="E6332" i="216"/>
  <c r="E6308" i="216"/>
  <c r="E6284" i="216"/>
  <c r="E6260" i="216"/>
  <c r="E6236" i="216"/>
  <c r="E6212" i="216"/>
  <c r="E6188" i="216"/>
  <c r="E6164" i="216"/>
  <c r="E6136" i="216"/>
  <c r="E6107" i="216"/>
  <c r="E6075" i="216"/>
  <c r="E6036" i="216"/>
  <c r="E5997" i="216"/>
  <c r="E5958" i="216"/>
  <c r="E5916" i="216"/>
  <c r="E5874" i="216"/>
  <c r="E5812" i="216"/>
  <c r="E5730" i="216"/>
  <c r="E5640" i="216"/>
  <c r="E5525" i="216"/>
  <c r="E5386" i="216"/>
  <c r="E5223" i="216"/>
  <c r="E5051" i="216"/>
  <c r="E4821" i="216"/>
  <c r="E4518" i="216"/>
  <c r="E3963" i="216"/>
  <c r="E6785" i="216"/>
  <c r="E6765" i="216"/>
  <c r="E6744" i="216"/>
  <c r="E6724" i="216"/>
  <c r="E6704" i="216"/>
  <c r="E6683" i="216"/>
  <c r="E6661" i="216"/>
  <c r="E6641" i="216"/>
  <c r="E6621" i="216"/>
  <c r="E6600" i="216"/>
  <c r="E6580" i="216"/>
  <c r="E6560" i="216"/>
  <c r="E6539" i="216"/>
  <c r="E6517" i="216"/>
  <c r="E6497" i="216"/>
  <c r="E6473" i="216"/>
  <c r="E6449" i="216"/>
  <c r="E6425" i="216"/>
  <c r="E6401" i="216"/>
  <c r="E6377" i="216"/>
  <c r="E6353" i="216"/>
  <c r="E6329" i="216"/>
  <c r="E6305" i="216"/>
  <c r="E6281" i="216"/>
  <c r="E6257" i="216"/>
  <c r="E6233" i="216"/>
  <c r="E6209" i="216"/>
  <c r="E6185" i="216"/>
  <c r="E6161" i="216"/>
  <c r="E6132" i="216"/>
  <c r="E6105" i="216"/>
  <c r="E6070" i="216"/>
  <c r="E6031" i="216"/>
  <c r="E5991" i="216"/>
  <c r="E5952" i="216"/>
  <c r="E5911" i="216"/>
  <c r="E5867" i="216"/>
  <c r="E5808" i="216"/>
  <c r="E5726" i="216"/>
  <c r="E5634" i="216"/>
  <c r="E5517" i="216"/>
  <c r="E5376" i="216"/>
  <c r="E5212" i="216"/>
  <c r="E5040" i="216"/>
  <c r="E4802" i="216"/>
  <c r="E4500" i="216"/>
  <c r="E3872" i="216"/>
  <c r="E6721" i="216"/>
  <c r="E6701" i="216"/>
  <c r="E6681" i="216"/>
  <c r="E6660" i="216"/>
  <c r="E6640" i="216"/>
  <c r="E6620" i="216"/>
  <c r="E6599" i="216"/>
  <c r="E6577" i="216"/>
  <c r="E6557" i="216"/>
  <c r="E6537" i="216"/>
  <c r="E6516" i="216"/>
  <c r="E6496" i="216"/>
  <c r="E6472" i="216"/>
  <c r="E6448" i="216"/>
  <c r="E6424" i="216"/>
  <c r="E6400" i="216"/>
  <c r="E6376" i="216"/>
  <c r="E6352" i="216"/>
  <c r="E6328" i="216"/>
  <c r="E6304" i="216"/>
  <c r="E6280" i="216"/>
  <c r="E6256" i="216"/>
  <c r="E6232" i="216"/>
  <c r="E6208" i="216"/>
  <c r="E6184" i="216"/>
  <c r="E6160" i="216"/>
  <c r="E6131" i="216"/>
  <c r="E6101" i="216"/>
  <c r="E6069" i="216"/>
  <c r="E6030" i="216"/>
  <c r="E5990" i="216"/>
  <c r="E5951" i="216"/>
  <c r="E5910" i="216"/>
  <c r="E5866" i="216"/>
  <c r="E5800" i="216"/>
  <c r="E5718" i="216"/>
  <c r="E5627" i="216"/>
  <c r="E5508" i="216"/>
  <c r="E5364" i="216"/>
  <c r="E5200" i="216"/>
  <c r="E5025" i="216"/>
  <c r="E4781" i="216"/>
  <c r="E4468" i="216"/>
  <c r="E3776" i="216"/>
  <c r="E6803" i="216"/>
  <c r="E6781" i="216"/>
  <c r="E6761" i="216"/>
  <c r="E6741" i="216"/>
  <c r="E6720" i="216"/>
  <c r="E6700" i="216"/>
  <c r="E6680" i="216"/>
  <c r="E6659" i="216"/>
  <c r="E6637" i="216"/>
  <c r="E6617" i="216"/>
  <c r="E6597" i="216"/>
  <c r="E6576" i="216"/>
  <c r="E6556" i="216"/>
  <c r="E6536" i="216"/>
  <c r="E6515" i="216"/>
  <c r="E6492" i="216"/>
  <c r="E6468" i="216"/>
  <c r="E6444" i="216"/>
  <c r="E6420" i="216"/>
  <c r="E6396" i="216"/>
  <c r="E6372" i="216"/>
  <c r="E6348" i="216"/>
  <c r="E6324" i="216"/>
  <c r="E6300" i="216"/>
  <c r="E6276" i="216"/>
  <c r="E6252" i="216"/>
  <c r="E6228" i="216"/>
  <c r="E6204" i="216"/>
  <c r="E6180" i="216"/>
  <c r="E6156" i="216"/>
  <c r="E6129" i="216"/>
  <c r="E6100" i="216"/>
  <c r="E6067" i="216"/>
  <c r="E6027" i="216"/>
  <c r="E5988" i="216"/>
  <c r="E5949" i="216"/>
  <c r="E5907" i="216"/>
  <c r="E5863" i="216"/>
  <c r="E5791" i="216"/>
  <c r="E5711" i="216"/>
  <c r="E5615" i="216"/>
  <c r="E5493" i="216"/>
  <c r="E5345" i="216"/>
  <c r="E5181" i="216"/>
  <c r="E4999" i="216"/>
  <c r="E4751" i="216"/>
  <c r="E4418" i="216"/>
  <c r="E3623" i="216"/>
  <c r="E6779" i="216"/>
  <c r="E6696" i="216"/>
  <c r="E6635" i="216"/>
  <c r="E6593" i="216"/>
  <c r="E6532" i="216"/>
  <c r="E6489" i="216"/>
  <c r="E6465" i="216"/>
  <c r="E6441" i="216"/>
  <c r="E6393" i="216"/>
  <c r="E6369" i="216"/>
  <c r="E6345" i="216"/>
  <c r="E6321" i="216"/>
  <c r="E6297" i="216"/>
  <c r="E6273" i="216"/>
  <c r="E6249" i="216"/>
  <c r="E6225" i="216"/>
  <c r="E6201" i="216"/>
  <c r="E6177" i="216"/>
  <c r="E6153" i="216"/>
  <c r="E6124" i="216"/>
  <c r="E6095" i="216"/>
  <c r="E6057" i="216"/>
  <c r="E6018" i="216"/>
  <c r="E5978" i="216"/>
  <c r="E5939" i="216"/>
  <c r="E5896" i="216"/>
  <c r="E5850" i="216"/>
  <c r="E5779" i="216"/>
  <c r="E5699" i="216"/>
  <c r="E5601" i="216"/>
  <c r="E5476" i="216"/>
  <c r="E5323" i="216"/>
  <c r="E5158" i="216"/>
  <c r="E4972" i="216"/>
  <c r="E4711" i="216"/>
  <c r="E4357" i="216"/>
  <c r="E3360" i="216"/>
  <c r="E6800" i="216"/>
  <c r="E6737" i="216"/>
  <c r="E6676" i="216"/>
  <c r="E6573" i="216"/>
  <c r="E6777" i="216"/>
  <c r="E6572" i="216"/>
  <c r="E6093" i="216"/>
  <c r="E6757" i="216"/>
  <c r="E6717" i="216"/>
  <c r="E6656" i="216"/>
  <c r="E6613" i="216"/>
  <c r="E6552" i="216"/>
  <c r="E6512" i="216"/>
  <c r="E6417" i="216"/>
  <c r="E6797" i="216"/>
  <c r="E6756" i="216"/>
  <c r="E6736" i="216"/>
  <c r="E6716" i="216"/>
  <c r="E6695" i="216"/>
  <c r="E6673" i="216"/>
  <c r="E6653" i="216"/>
  <c r="E6633" i="216"/>
  <c r="E6612" i="216"/>
  <c r="E6592" i="216"/>
  <c r="E6551" i="216"/>
  <c r="E6529" i="216"/>
  <c r="E6509" i="216"/>
  <c r="E6488" i="216"/>
  <c r="E6464" i="216"/>
  <c r="E6440" i="216"/>
  <c r="E6416" i="216"/>
  <c r="E6392" i="216"/>
  <c r="E6368" i="216"/>
  <c r="E6344" i="216"/>
  <c r="E6320" i="216"/>
  <c r="E6296" i="216"/>
  <c r="E6272" i="216"/>
  <c r="E6248" i="216"/>
  <c r="E6224" i="216"/>
  <c r="E6200" i="216"/>
  <c r="E6176" i="216"/>
  <c r="E6149" i="216"/>
  <c r="E6120" i="216"/>
  <c r="E6056" i="216"/>
  <c r="E6016" i="216"/>
  <c r="E5977" i="216"/>
  <c r="E5938" i="216"/>
  <c r="E5895" i="216"/>
  <c r="E5848" i="216"/>
  <c r="E5772" i="216"/>
  <c r="E5688" i="216"/>
  <c r="E5588" i="216"/>
  <c r="E5458" i="216"/>
  <c r="E5304" i="216"/>
  <c r="E5140" i="216"/>
  <c r="E4945" i="216"/>
  <c r="E4678" i="216"/>
  <c r="E4301" i="216"/>
  <c r="E3050" i="216"/>
  <c r="E2" i="216"/>
  <c r="E6796" i="216"/>
  <c r="E6776" i="216"/>
  <c r="E6755" i="216"/>
  <c r="E6733" i="216"/>
  <c r="E6713" i="216"/>
  <c r="E6693" i="216"/>
  <c r="E6672" i="216"/>
  <c r="E6652" i="216"/>
  <c r="E6632" i="216"/>
  <c r="E6611" i="216"/>
  <c r="E6589" i="216"/>
  <c r="E6569" i="216"/>
  <c r="E6549" i="216"/>
  <c r="E6528" i="216"/>
  <c r="E6508" i="216"/>
  <c r="E6485" i="216"/>
  <c r="E6461" i="216"/>
  <c r="E6437" i="216"/>
  <c r="E6413" i="216"/>
  <c r="E6389" i="216"/>
  <c r="E6365" i="216"/>
  <c r="E6341" i="216"/>
  <c r="E6317" i="216"/>
  <c r="E6293" i="216"/>
  <c r="E6269" i="216"/>
  <c r="E6245" i="216"/>
  <c r="E6221" i="216"/>
  <c r="E6197" i="216"/>
  <c r="E6173" i="216"/>
  <c r="E6148" i="216"/>
  <c r="E6119" i="216"/>
  <c r="E6088" i="216"/>
  <c r="E6054" i="216"/>
  <c r="E6014" i="216"/>
  <c r="E5975" i="216"/>
  <c r="E5936" i="216"/>
  <c r="E5892" i="216"/>
  <c r="E5846" i="216"/>
  <c r="E5766" i="216"/>
  <c r="E5682" i="216"/>
  <c r="E5582" i="216"/>
  <c r="E5451" i="216"/>
  <c r="E5295" i="216"/>
  <c r="E5129" i="216"/>
  <c r="E4932" i="216"/>
  <c r="E4659" i="216"/>
  <c r="E4268" i="216"/>
  <c r="E2691" i="216"/>
  <c r="D22" i="281" l="1"/>
  <c r="F14" i="474"/>
  <c r="G14" i="474" s="1"/>
  <c r="F49" i="468"/>
  <c r="G49" i="468" s="1"/>
  <c r="F13" i="471"/>
  <c r="G13" i="471" s="1"/>
  <c r="F11" i="471"/>
  <c r="G11" i="471" s="1"/>
  <c r="F18" i="469"/>
  <c r="G18" i="469" s="1"/>
  <c r="F15" i="453"/>
  <c r="G15" i="453" s="1"/>
  <c r="F15" i="477"/>
  <c r="G15" i="477" s="1"/>
  <c r="F13" i="474"/>
  <c r="G13" i="474" s="1"/>
  <c r="F18" i="454"/>
  <c r="G18" i="454" s="1"/>
  <c r="F19" i="470"/>
  <c r="G19" i="470" s="1"/>
  <c r="F15" i="476"/>
  <c r="G15" i="476" s="1"/>
  <c r="F12" i="471"/>
  <c r="G12" i="471" s="1"/>
  <c r="F17" i="477"/>
  <c r="G17" i="477" s="1"/>
  <c r="F17" i="476"/>
  <c r="G17" i="476" s="1"/>
  <c r="F20" i="454"/>
  <c r="G20" i="454" s="1"/>
  <c r="F17" i="453"/>
  <c r="G17" i="453" s="1"/>
  <c r="F21" i="470"/>
  <c r="G21" i="470" s="1"/>
  <c r="F20" i="469"/>
  <c r="G20" i="469" s="1"/>
  <c r="F13" i="469"/>
  <c r="G13" i="469" s="1"/>
  <c r="F13" i="454"/>
  <c r="G13" i="454" s="1"/>
  <c r="F14" i="470"/>
  <c r="G14" i="470" s="1"/>
  <c r="F15" i="469"/>
  <c r="G15" i="469" s="1"/>
  <c r="F15" i="454"/>
  <c r="G15" i="454" s="1"/>
  <c r="F16" i="470"/>
  <c r="G16" i="470" s="1"/>
  <c r="F12" i="453"/>
  <c r="G12" i="453" s="1"/>
  <c r="F12" i="477"/>
  <c r="G12" i="477" s="1"/>
  <c r="F12" i="476"/>
  <c r="G12" i="476" s="1"/>
  <c r="F16" i="477"/>
  <c r="G16" i="477" s="1"/>
  <c r="F19" i="454"/>
  <c r="G19" i="454" s="1"/>
  <c r="F20" i="470"/>
  <c r="G20" i="470" s="1"/>
  <c r="F16" i="476"/>
  <c r="G16" i="476" s="1"/>
  <c r="F19" i="469"/>
  <c r="G19" i="469" s="1"/>
  <c r="F16" i="453"/>
  <c r="G16" i="453" s="1"/>
  <c r="F14" i="469"/>
  <c r="G14" i="469" s="1"/>
  <c r="F14" i="454"/>
  <c r="G14" i="454" s="1"/>
  <c r="F15" i="470"/>
  <c r="G15" i="470" s="1"/>
  <c r="F14" i="453"/>
  <c r="G14" i="453" s="1"/>
  <c r="F14" i="477"/>
  <c r="G14" i="477" s="1"/>
  <c r="F14" i="476"/>
  <c r="G14" i="476" s="1"/>
  <c r="F17" i="469"/>
  <c r="G17" i="469" s="1"/>
  <c r="F17" i="454"/>
  <c r="G17" i="454" s="1"/>
  <c r="F18" i="470"/>
  <c r="G18" i="470" s="1"/>
  <c r="F19" i="471"/>
  <c r="G19" i="471" s="1"/>
  <c r="F17" i="471"/>
  <c r="G17" i="471" s="1"/>
  <c r="F18" i="471"/>
  <c r="G18" i="471" s="1"/>
  <c r="F12" i="474"/>
  <c r="G12" i="474" s="1"/>
  <c r="F11" i="474"/>
  <c r="G11" i="474" s="1"/>
  <c r="F11" i="453"/>
  <c r="G11" i="453" s="1"/>
  <c r="F11" i="477"/>
  <c r="G11" i="477" s="1"/>
  <c r="F11" i="476"/>
  <c r="G11" i="476" s="1"/>
  <c r="F20" i="471"/>
  <c r="G20" i="471" s="1"/>
  <c r="F16" i="471"/>
  <c r="G16" i="471" s="1"/>
  <c r="F15" i="471"/>
  <c r="G15" i="471" s="1"/>
  <c r="F18" i="476"/>
  <c r="G18" i="476" s="1"/>
  <c r="F23" i="470"/>
  <c r="G23" i="470" s="1"/>
  <c r="F22" i="469"/>
  <c r="G22" i="469" s="1"/>
  <c r="F22" i="454"/>
  <c r="G22" i="454" s="1"/>
  <c r="F18" i="477"/>
  <c r="G18" i="477" s="1"/>
  <c r="F18" i="453"/>
  <c r="G18" i="453" s="1"/>
  <c r="F14" i="471"/>
  <c r="G14" i="471" s="1"/>
  <c r="F21" i="454"/>
  <c r="G21" i="454" s="1"/>
  <c r="F22" i="470"/>
  <c r="G22" i="470" s="1"/>
  <c r="F21" i="469"/>
  <c r="G21" i="469" s="1"/>
  <c r="K21" i="465"/>
  <c r="L21" i="465" s="1"/>
  <c r="L25" i="465" s="1"/>
  <c r="D23" i="281"/>
  <c r="F21" i="468"/>
  <c r="G21" i="468" s="1"/>
  <c r="F25" i="468"/>
  <c r="G25" i="468" s="1"/>
  <c r="F75" i="468"/>
  <c r="G75" i="468" s="1"/>
  <c r="F48" i="468"/>
  <c r="G48" i="468" s="1"/>
  <c r="F20" i="468"/>
  <c r="G20" i="468" s="1"/>
  <c r="F64" i="468"/>
  <c r="G64" i="468" s="1"/>
  <c r="F61" i="468"/>
  <c r="G61" i="468" s="1"/>
  <c r="F60" i="468"/>
  <c r="G60" i="468" s="1"/>
  <c r="F63" i="468"/>
  <c r="G63" i="468" s="1"/>
  <c r="F14" i="468"/>
  <c r="G14" i="468" s="1"/>
  <c r="F50" i="468"/>
  <c r="G50" i="468" s="1"/>
  <c r="F76" i="468"/>
  <c r="G76" i="468" s="1"/>
  <c r="F65" i="468"/>
  <c r="G65" i="468" s="1"/>
  <c r="F13" i="468"/>
  <c r="G13" i="468" s="1"/>
  <c r="F12" i="468"/>
  <c r="G12" i="468" s="1"/>
  <c r="F51" i="468"/>
  <c r="G51" i="468" s="1"/>
  <c r="F66" i="468"/>
  <c r="G66" i="468" s="1"/>
  <c r="F77" i="468"/>
  <c r="G77" i="468" s="1"/>
  <c r="F14" i="456"/>
  <c r="G14" i="456" s="1"/>
  <c r="F15" i="456"/>
  <c r="G15" i="456" s="1"/>
  <c r="G15" i="468"/>
  <c r="G19" i="477" l="1"/>
  <c r="D6" i="281" s="1"/>
  <c r="G19" i="453"/>
  <c r="D5" i="281" s="1"/>
  <c r="G19" i="476"/>
  <c r="D7" i="281" s="1"/>
  <c r="L26" i="465"/>
  <c r="G23" i="469"/>
  <c r="D9" i="281" s="1"/>
  <c r="G78" i="468"/>
  <c r="D28" i="281" s="1"/>
  <c r="F62" i="468" l="1"/>
  <c r="G62" i="468" s="1"/>
  <c r="G67" i="468" s="1"/>
  <c r="D27" i="281" s="1"/>
  <c r="F23" i="468" s="1"/>
  <c r="G23" i="468" s="1"/>
  <c r="C12" i="325"/>
  <c r="J5" i="424" l="1"/>
  <c r="L5" i="424" s="1"/>
  <c r="M17" i="424" l="1"/>
  <c r="M17" i="425" l="1"/>
  <c r="J5" i="425" l="1"/>
  <c r="B4" i="325" l="1"/>
  <c r="J17" i="425"/>
  <c r="L5" i="425"/>
  <c r="N5" i="425" s="1"/>
  <c r="D6" i="460" l="1"/>
  <c r="P5" i="425"/>
  <c r="N5" i="424"/>
  <c r="J17" i="424"/>
  <c r="F6" i="460" l="1"/>
  <c r="H6" i="460"/>
  <c r="H18" i="460" s="1"/>
  <c r="P5" i="424"/>
  <c r="J6" i="460" l="1"/>
  <c r="J18" i="460" s="1"/>
  <c r="L6" i="460"/>
  <c r="L18" i="460" s="1"/>
  <c r="N6" i="460"/>
  <c r="N18" i="460" s="1"/>
  <c r="F18" i="460"/>
  <c r="L17" i="425" l="1"/>
  <c r="L17" i="424"/>
  <c r="N17" i="425" l="1"/>
  <c r="N17" i="424"/>
  <c r="P17" i="425" l="1"/>
  <c r="P17" i="424"/>
  <c r="I2" i="217" l="1"/>
  <c r="D7" i="217" l="1"/>
  <c r="D19" i="217"/>
  <c r="D31" i="217"/>
  <c r="D43" i="217"/>
  <c r="D55" i="217"/>
  <c r="D67" i="217"/>
  <c r="D79" i="217"/>
  <c r="D91" i="217"/>
  <c r="D103" i="217"/>
  <c r="D115" i="217"/>
  <c r="D127" i="217"/>
  <c r="D139" i="217"/>
  <c r="D151" i="217"/>
  <c r="D163" i="217"/>
  <c r="D175" i="217"/>
  <c r="D187" i="217"/>
  <c r="D199" i="217"/>
  <c r="D211" i="217"/>
  <c r="D223" i="217"/>
  <c r="D235" i="217"/>
  <c r="D247" i="217"/>
  <c r="D259" i="217"/>
  <c r="D271" i="217"/>
  <c r="D283" i="217"/>
  <c r="D295" i="217"/>
  <c r="D307" i="217"/>
  <c r="D319" i="217"/>
  <c r="D331" i="217"/>
  <c r="D343" i="217"/>
  <c r="D355" i="217"/>
  <c r="D367" i="217"/>
  <c r="D379" i="217"/>
  <c r="D391" i="217"/>
  <c r="D403" i="217"/>
  <c r="D415" i="217"/>
  <c r="D427" i="217"/>
  <c r="D439" i="217"/>
  <c r="D451" i="217"/>
  <c r="D463" i="217"/>
  <c r="D475" i="217"/>
  <c r="D487" i="217"/>
  <c r="D499" i="217"/>
  <c r="D511" i="217"/>
  <c r="D523" i="217"/>
  <c r="D535" i="217"/>
  <c r="D547" i="217"/>
  <c r="D559" i="217"/>
  <c r="D571" i="217"/>
  <c r="D583" i="217"/>
  <c r="D595" i="217"/>
  <c r="D607" i="217"/>
  <c r="D619" i="217"/>
  <c r="D631" i="217"/>
  <c r="D643" i="217"/>
  <c r="D655" i="217"/>
  <c r="D667" i="217"/>
  <c r="D679" i="217"/>
  <c r="D691" i="217"/>
  <c r="D703" i="217"/>
  <c r="D715" i="217"/>
  <c r="D727" i="217"/>
  <c r="D739" i="217"/>
  <c r="D751" i="217"/>
  <c r="D763" i="217"/>
  <c r="D775" i="217"/>
  <c r="D787" i="217"/>
  <c r="D799" i="217"/>
  <c r="D811" i="217"/>
  <c r="D823" i="217"/>
  <c r="D835" i="217"/>
  <c r="D847" i="217"/>
  <c r="D859" i="217"/>
  <c r="D871" i="217"/>
  <c r="D883" i="217"/>
  <c r="D895" i="217"/>
  <c r="D907" i="217"/>
  <c r="D919" i="217"/>
  <c r="D931" i="217"/>
  <c r="D943" i="217"/>
  <c r="D955" i="217"/>
  <c r="D967" i="217"/>
  <c r="D979" i="217"/>
  <c r="D991" i="217"/>
  <c r="D1003" i="217"/>
  <c r="D1015" i="217"/>
  <c r="D8" i="217"/>
  <c r="D13" i="217"/>
  <c r="D25" i="217"/>
  <c r="D37" i="217"/>
  <c r="D49" i="217"/>
  <c r="D61" i="217"/>
  <c r="D73" i="217"/>
  <c r="D85" i="217"/>
  <c r="D97" i="217"/>
  <c r="D109" i="217"/>
  <c r="D121" i="217"/>
  <c r="D133" i="217"/>
  <c r="D145" i="217"/>
  <c r="D157" i="217"/>
  <c r="D169" i="217"/>
  <c r="D181" i="217"/>
  <c r="D193" i="217"/>
  <c r="D205" i="217"/>
  <c r="D217" i="217"/>
  <c r="D229" i="217"/>
  <c r="D241" i="217"/>
  <c r="D253" i="217"/>
  <c r="D265" i="217"/>
  <c r="D277" i="217"/>
  <c r="D289" i="217"/>
  <c r="D301" i="217"/>
  <c r="D313" i="217"/>
  <c r="D325" i="217"/>
  <c r="D337" i="217"/>
  <c r="D349" i="217"/>
  <c r="D361" i="217"/>
  <c r="D373" i="217"/>
  <c r="D385" i="217"/>
  <c r="D397" i="217"/>
  <c r="D409" i="217"/>
  <c r="D421" i="217"/>
  <c r="D433" i="217"/>
  <c r="D445" i="217"/>
  <c r="D457" i="217"/>
  <c r="D469" i="217"/>
  <c r="D481" i="217"/>
  <c r="D493" i="217"/>
  <c r="D505" i="217"/>
  <c r="D517" i="217"/>
  <c r="D529" i="217"/>
  <c r="D541" i="217"/>
  <c r="D553" i="217"/>
  <c r="D565" i="217"/>
  <c r="D577" i="217"/>
  <c r="D589" i="217"/>
  <c r="D601" i="217"/>
  <c r="D613" i="217"/>
  <c r="D625" i="217"/>
  <c r="D637" i="217"/>
  <c r="D649" i="217"/>
  <c r="D661" i="217"/>
  <c r="D673" i="217"/>
  <c r="D685" i="217"/>
  <c r="D697" i="217"/>
  <c r="D709" i="217"/>
  <c r="D721" i="217"/>
  <c r="D733" i="217"/>
  <c r="D745" i="217"/>
  <c r="D757" i="217"/>
  <c r="D769" i="217"/>
  <c r="D781" i="217"/>
  <c r="D793" i="217"/>
  <c r="D805" i="217"/>
  <c r="D817" i="217"/>
  <c r="D829" i="217"/>
  <c r="D841" i="217"/>
  <c r="D853" i="217"/>
  <c r="D865" i="217"/>
  <c r="D877" i="217"/>
  <c r="D889" i="217"/>
  <c r="D901" i="217"/>
  <c r="D913" i="217"/>
  <c r="D925" i="217"/>
  <c r="D937" i="217"/>
  <c r="D949" i="217"/>
  <c r="D961" i="217"/>
  <c r="D973" i="217"/>
  <c r="D985" i="217"/>
  <c r="D997" i="217"/>
  <c r="D1009" i="217"/>
  <c r="D1021" i="217"/>
  <c r="D10" i="217"/>
  <c r="D24" i="217"/>
  <c r="D39" i="217"/>
  <c r="D53" i="217"/>
  <c r="D68" i="217"/>
  <c r="D82" i="217"/>
  <c r="D96" i="217"/>
  <c r="D111" i="217"/>
  <c r="D125" i="217"/>
  <c r="D140" i="217"/>
  <c r="D154" i="217"/>
  <c r="D168" i="217"/>
  <c r="D183" i="217"/>
  <c r="D197" i="217"/>
  <c r="D212" i="217"/>
  <c r="D226" i="217"/>
  <c r="D240" i="217"/>
  <c r="D255" i="217"/>
  <c r="D269" i="217"/>
  <c r="D284" i="217"/>
  <c r="D298" i="217"/>
  <c r="D312" i="217"/>
  <c r="D327" i="217"/>
  <c r="D341" i="217"/>
  <c r="D356" i="217"/>
  <c r="D370" i="217"/>
  <c r="D384" i="217"/>
  <c r="D399" i="217"/>
  <c r="D413" i="217"/>
  <c r="D428" i="217"/>
  <c r="D442" i="217"/>
  <c r="D456" i="217"/>
  <c r="D471" i="217"/>
  <c r="D485" i="217"/>
  <c r="D500" i="217"/>
  <c r="D514" i="217"/>
  <c r="D528" i="217"/>
  <c r="D543" i="217"/>
  <c r="D557" i="217"/>
  <c r="D572" i="217"/>
  <c r="D586" i="217"/>
  <c r="D600" i="217"/>
  <c r="D615" i="217"/>
  <c r="D629" i="217"/>
  <c r="D644" i="217"/>
  <c r="D658" i="217"/>
  <c r="D672" i="217"/>
  <c r="D687" i="217"/>
  <c r="D701" i="217"/>
  <c r="D716" i="217"/>
  <c r="D730" i="217"/>
  <c r="D744" i="217"/>
  <c r="D759" i="217"/>
  <c r="D773" i="217"/>
  <c r="D788" i="217"/>
  <c r="D802" i="217"/>
  <c r="D816" i="217"/>
  <c r="D831" i="217"/>
  <c r="D845" i="217"/>
  <c r="D860" i="217"/>
  <c r="D874" i="217"/>
  <c r="D888" i="217"/>
  <c r="D903" i="217"/>
  <c r="D11" i="217"/>
  <c r="D26" i="217"/>
  <c r="D40" i="217"/>
  <c r="D54" i="217"/>
  <c r="D69" i="217"/>
  <c r="D83" i="217"/>
  <c r="D98" i="217"/>
  <c r="D112" i="217"/>
  <c r="D126" i="217"/>
  <c r="D141" i="217"/>
  <c r="D155" i="217"/>
  <c r="D170" i="217"/>
  <c r="D184" i="217"/>
  <c r="D198" i="217"/>
  <c r="D213" i="217"/>
  <c r="D227" i="217"/>
  <c r="D242" i="217"/>
  <c r="D256" i="217"/>
  <c r="D270" i="217"/>
  <c r="D285" i="217"/>
  <c r="D299" i="217"/>
  <c r="D314" i="217"/>
  <c r="D328" i="217"/>
  <c r="D342" i="217"/>
  <c r="D357" i="217"/>
  <c r="D371" i="217"/>
  <c r="D386" i="217"/>
  <c r="D400" i="217"/>
  <c r="D414" i="217"/>
  <c r="D429" i="217"/>
  <c r="D443" i="217"/>
  <c r="D458" i="217"/>
  <c r="D472" i="217"/>
  <c r="D486" i="217"/>
  <c r="D501" i="217"/>
  <c r="D515" i="217"/>
  <c r="D530" i="217"/>
  <c r="D544" i="217"/>
  <c r="D558" i="217"/>
  <c r="D573" i="217"/>
  <c r="D587" i="217"/>
  <c r="D602" i="217"/>
  <c r="D616" i="217"/>
  <c r="D630" i="217"/>
  <c r="D645" i="217"/>
  <c r="D659" i="217"/>
  <c r="D674" i="217"/>
  <c r="D688" i="217"/>
  <c r="D702" i="217"/>
  <c r="D717" i="217"/>
  <c r="D731" i="217"/>
  <c r="D746" i="217"/>
  <c r="D760" i="217"/>
  <c r="D774" i="217"/>
  <c r="D789" i="217"/>
  <c r="D803" i="217"/>
  <c r="D818" i="217"/>
  <c r="D832" i="217"/>
  <c r="D846" i="217"/>
  <c r="D861" i="217"/>
  <c r="D875" i="217"/>
  <c r="D890" i="217"/>
  <c r="D904" i="217"/>
  <c r="D918" i="217"/>
  <c r="D933" i="217"/>
  <c r="D947" i="217"/>
  <c r="D962" i="217"/>
  <c r="D976" i="217"/>
  <c r="D990" i="217"/>
  <c r="D1005" i="217"/>
  <c r="D1019" i="217"/>
  <c r="D1032" i="217"/>
  <c r="D1044" i="217"/>
  <c r="D1056" i="217"/>
  <c r="D1068" i="217"/>
  <c r="D1080" i="217"/>
  <c r="D1092" i="217"/>
  <c r="D1104" i="217"/>
  <c r="D1116" i="217"/>
  <c r="D1128" i="217"/>
  <c r="D1140" i="217"/>
  <c r="D1152" i="217"/>
  <c r="D1164" i="217"/>
  <c r="D1176" i="217"/>
  <c r="D1188" i="217"/>
  <c r="D17" i="217"/>
  <c r="D32" i="217"/>
  <c r="D46" i="217"/>
  <c r="D60" i="217"/>
  <c r="D75" i="217"/>
  <c r="D89" i="217"/>
  <c r="D104" i="217"/>
  <c r="D118" i="217"/>
  <c r="D132" i="217"/>
  <c r="D147" i="217"/>
  <c r="D161" i="217"/>
  <c r="D176" i="217"/>
  <c r="D190" i="217"/>
  <c r="D204" i="217"/>
  <c r="D219" i="217"/>
  <c r="D233" i="217"/>
  <c r="D248" i="217"/>
  <c r="D262" i="217"/>
  <c r="D276" i="217"/>
  <c r="D291" i="217"/>
  <c r="D305" i="217"/>
  <c r="D320" i="217"/>
  <c r="D334" i="217"/>
  <c r="D348" i="217"/>
  <c r="D363" i="217"/>
  <c r="D377" i="217"/>
  <c r="D392" i="217"/>
  <c r="D406" i="217"/>
  <c r="D420" i="217"/>
  <c r="D435" i="217"/>
  <c r="D449" i="217"/>
  <c r="D464" i="217"/>
  <c r="D478" i="217"/>
  <c r="D492" i="217"/>
  <c r="D507" i="217"/>
  <c r="D521" i="217"/>
  <c r="D536" i="217"/>
  <c r="D550" i="217"/>
  <c r="D564" i="217"/>
  <c r="D579" i="217"/>
  <c r="D593" i="217"/>
  <c r="D608" i="217"/>
  <c r="D622" i="217"/>
  <c r="D636" i="217"/>
  <c r="D651" i="217"/>
  <c r="D665" i="217"/>
  <c r="D680" i="217"/>
  <c r="D694" i="217"/>
  <c r="D708" i="217"/>
  <c r="D723" i="217"/>
  <c r="D737" i="217"/>
  <c r="D752" i="217"/>
  <c r="D766" i="217"/>
  <c r="D780" i="217"/>
  <c r="D795" i="217"/>
  <c r="D809" i="217"/>
  <c r="D824" i="217"/>
  <c r="D838" i="217"/>
  <c r="D852" i="217"/>
  <c r="D867" i="217"/>
  <c r="D881" i="217"/>
  <c r="D896" i="217"/>
  <c r="D910" i="217"/>
  <c r="D924" i="217"/>
  <c r="D939" i="217"/>
  <c r="D953" i="217"/>
  <c r="D968" i="217"/>
  <c r="D982" i="217"/>
  <c r="D996" i="217"/>
  <c r="D1011" i="217"/>
  <c r="D1025" i="217"/>
  <c r="D1037" i="217"/>
  <c r="D1049" i="217"/>
  <c r="D1061" i="217"/>
  <c r="D1073" i="217"/>
  <c r="D1085" i="217"/>
  <c r="D1097" i="217"/>
  <c r="D1109" i="217"/>
  <c r="D1121" i="217"/>
  <c r="D1133" i="217"/>
  <c r="D1145" i="217"/>
  <c r="D1157" i="217"/>
  <c r="D12" i="217"/>
  <c r="D30" i="217"/>
  <c r="D50" i="217"/>
  <c r="D70" i="217"/>
  <c r="D88" i="217"/>
  <c r="D107" i="217"/>
  <c r="D128" i="217"/>
  <c r="D146" i="217"/>
  <c r="D165" i="217"/>
  <c r="D185" i="217"/>
  <c r="D203" i="217"/>
  <c r="D222" i="217"/>
  <c r="D243" i="217"/>
  <c r="D261" i="217"/>
  <c r="D280" i="217"/>
  <c r="D300" i="217"/>
  <c r="D318" i="217"/>
  <c r="D338" i="217"/>
  <c r="D358" i="217"/>
  <c r="D376" i="217"/>
  <c r="D395" i="217"/>
  <c r="D416" i="217"/>
  <c r="D434" i="217"/>
  <c r="D453" i="217"/>
  <c r="D473" i="217"/>
  <c r="D491" i="217"/>
  <c r="D510" i="217"/>
  <c r="D531" i="217"/>
  <c r="D549" i="217"/>
  <c r="D568" i="217"/>
  <c r="D588" i="217"/>
  <c r="D606" i="217"/>
  <c r="D626" i="217"/>
  <c r="D646" i="217"/>
  <c r="D664" i="217"/>
  <c r="D683" i="217"/>
  <c r="D704" i="217"/>
  <c r="D722" i="217"/>
  <c r="D741" i="217"/>
  <c r="D761" i="217"/>
  <c r="D779" i="217"/>
  <c r="D798" i="217"/>
  <c r="D819" i="217"/>
  <c r="D837" i="217"/>
  <c r="D856" i="217"/>
  <c r="D876" i="217"/>
  <c r="D894" i="217"/>
  <c r="D914" i="217"/>
  <c r="D930" i="217"/>
  <c r="D948" i="217"/>
  <c r="D965" i="217"/>
  <c r="D983" i="217"/>
  <c r="D1000" i="217"/>
  <c r="D1017" i="217"/>
  <c r="D1033" i="217"/>
  <c r="D1047" i="217"/>
  <c r="D1062" i="217"/>
  <c r="D1076" i="217"/>
  <c r="D1090" i="217"/>
  <c r="D1105" i="217"/>
  <c r="D1119" i="217"/>
  <c r="D1134" i="217"/>
  <c r="D1148" i="217"/>
  <c r="D1162" i="217"/>
  <c r="D1175" i="217"/>
  <c r="D1189" i="217"/>
  <c r="D1201" i="217"/>
  <c r="D1213" i="217"/>
  <c r="D1225" i="217"/>
  <c r="D1237" i="217"/>
  <c r="D1249" i="217"/>
  <c r="D1261" i="217"/>
  <c r="D1273" i="217"/>
  <c r="D1285" i="217"/>
  <c r="D1297" i="217"/>
  <c r="D1309" i="217"/>
  <c r="D1321" i="217"/>
  <c r="D1333" i="217"/>
  <c r="D1345" i="217"/>
  <c r="D1357" i="217"/>
  <c r="D1369" i="217"/>
  <c r="D1381" i="217"/>
  <c r="D1393" i="217"/>
  <c r="D1405" i="217"/>
  <c r="D1417" i="217"/>
  <c r="D14" i="217"/>
  <c r="D33" i="217"/>
  <c r="D51" i="217"/>
  <c r="D71" i="217"/>
  <c r="D90" i="217"/>
  <c r="D108" i="217"/>
  <c r="D129" i="217"/>
  <c r="D148" i="217"/>
  <c r="D166" i="217"/>
  <c r="D186" i="217"/>
  <c r="D206" i="217"/>
  <c r="D224" i="217"/>
  <c r="D244" i="217"/>
  <c r="D263" i="217"/>
  <c r="D281" i="217"/>
  <c r="D302" i="217"/>
  <c r="D321" i="217"/>
  <c r="D339" i="217"/>
  <c r="D359" i="217"/>
  <c r="D378" i="217"/>
  <c r="D396" i="217"/>
  <c r="D417" i="217"/>
  <c r="D436" i="217"/>
  <c r="D454" i="217"/>
  <c r="D474" i="217"/>
  <c r="D494" i="217"/>
  <c r="D512" i="217"/>
  <c r="D532" i="217"/>
  <c r="D551" i="217"/>
  <c r="D569" i="217"/>
  <c r="D590" i="217"/>
  <c r="D609" i="217"/>
  <c r="D627" i="217"/>
  <c r="D647" i="217"/>
  <c r="D666" i="217"/>
  <c r="D684" i="217"/>
  <c r="D705" i="217"/>
  <c r="D724" i="217"/>
  <c r="D742" i="217"/>
  <c r="D762" i="217"/>
  <c r="D782" i="217"/>
  <c r="D800" i="217"/>
  <c r="D820" i="217"/>
  <c r="D839" i="217"/>
  <c r="D857" i="217"/>
  <c r="D878" i="217"/>
  <c r="D897" i="217"/>
  <c r="D915" i="217"/>
  <c r="D932" i="217"/>
  <c r="D950" i="217"/>
  <c r="D966" i="217"/>
  <c r="D984" i="217"/>
  <c r="D1001" i="217"/>
  <c r="D1018" i="217"/>
  <c r="D1034" i="217"/>
  <c r="D1048" i="217"/>
  <c r="D1063" i="217"/>
  <c r="D1077" i="217"/>
  <c r="D1091" i="217"/>
  <c r="D1106" i="217"/>
  <c r="D1120" i="217"/>
  <c r="D1135" i="217"/>
  <c r="D1149" i="217"/>
  <c r="D1163" i="217"/>
  <c r="D1177" i="217"/>
  <c r="D1190" i="217"/>
  <c r="D1202" i="217"/>
  <c r="D1214" i="217"/>
  <c r="D1226" i="217"/>
  <c r="D1238" i="217"/>
  <c r="D1250" i="217"/>
  <c r="D1262" i="217"/>
  <c r="D1274" i="217"/>
  <c r="D1286" i="217"/>
  <c r="D1298" i="217"/>
  <c r="D1310" i="217"/>
  <c r="D1322" i="217"/>
  <c r="D1334" i="217"/>
  <c r="D1346" i="217"/>
  <c r="D1358" i="217"/>
  <c r="D1370" i="217"/>
  <c r="D15" i="217"/>
  <c r="D21" i="217"/>
  <c r="D41" i="217"/>
  <c r="D59" i="217"/>
  <c r="D78" i="217"/>
  <c r="D99" i="217"/>
  <c r="D117" i="217"/>
  <c r="D136" i="217"/>
  <c r="D156" i="217"/>
  <c r="D174" i="217"/>
  <c r="D194" i="217"/>
  <c r="D214" i="217"/>
  <c r="D232" i="217"/>
  <c r="D251" i="217"/>
  <c r="D272" i="217"/>
  <c r="D290" i="217"/>
  <c r="D309" i="217"/>
  <c r="D329" i="217"/>
  <c r="D347" i="217"/>
  <c r="D366" i="217"/>
  <c r="D387" i="217"/>
  <c r="G11" i="454" s="1"/>
  <c r="D405" i="217"/>
  <c r="D424" i="217"/>
  <c r="D444" i="217"/>
  <c r="D462" i="217"/>
  <c r="D482" i="217"/>
  <c r="D502" i="217"/>
  <c r="D520" i="217"/>
  <c r="D539" i="217"/>
  <c r="D560" i="217"/>
  <c r="D578" i="217"/>
  <c r="D597" i="217"/>
  <c r="D617" i="217"/>
  <c r="D635" i="217"/>
  <c r="D654" i="217"/>
  <c r="D675" i="217"/>
  <c r="D693" i="217"/>
  <c r="D712" i="217"/>
  <c r="D732" i="217"/>
  <c r="D750" i="217"/>
  <c r="D770" i="217"/>
  <c r="D790" i="217"/>
  <c r="D808" i="217"/>
  <c r="D827" i="217"/>
  <c r="D848" i="217"/>
  <c r="D866" i="217"/>
  <c r="D885" i="217"/>
  <c r="D905" i="217"/>
  <c r="D922" i="217"/>
  <c r="D940" i="217"/>
  <c r="D957" i="217"/>
  <c r="D974" i="217"/>
  <c r="D992" i="217"/>
  <c r="D1008" i="217"/>
  <c r="D1026" i="217"/>
  <c r="D1040" i="217"/>
  <c r="D1054" i="217"/>
  <c r="D1069" i="217"/>
  <c r="D1083" i="217"/>
  <c r="D1098" i="217"/>
  <c r="D1112" i="217"/>
  <c r="D1126" i="217"/>
  <c r="D1141" i="217"/>
  <c r="D1155" i="217"/>
  <c r="D1169" i="217"/>
  <c r="D1182" i="217"/>
  <c r="D1195" i="217"/>
  <c r="D1207" i="217"/>
  <c r="D1219" i="217"/>
  <c r="D1231" i="217"/>
  <c r="D1243" i="217"/>
  <c r="D1255" i="217"/>
  <c r="D1267" i="217"/>
  <c r="D1279" i="217"/>
  <c r="D1291" i="217"/>
  <c r="D1303" i="217"/>
  <c r="D1315" i="217"/>
  <c r="D1327" i="217"/>
  <c r="D16" i="217"/>
  <c r="D42" i="217"/>
  <c r="D65" i="217"/>
  <c r="D93" i="217"/>
  <c r="D119" i="217"/>
  <c r="D143" i="217"/>
  <c r="D171" i="217"/>
  <c r="D195" i="217"/>
  <c r="D220" i="217"/>
  <c r="D246" i="217"/>
  <c r="D273" i="217"/>
  <c r="D296" i="217"/>
  <c r="D323" i="217"/>
  <c r="D350" i="217"/>
  <c r="D374" i="217"/>
  <c r="D401" i="217"/>
  <c r="D425" i="217"/>
  <c r="D450" i="217"/>
  <c r="D477" i="217"/>
  <c r="D503" i="217"/>
  <c r="D526" i="217"/>
  <c r="D554" i="217"/>
  <c r="D580" i="217"/>
  <c r="D604" i="217"/>
  <c r="D632" i="217"/>
  <c r="D656" i="217"/>
  <c r="D681" i="217"/>
  <c r="D707" i="217"/>
  <c r="D734" i="217"/>
  <c r="D756" i="217"/>
  <c r="D784" i="217"/>
  <c r="D810" i="217"/>
  <c r="D834" i="217"/>
  <c r="D862" i="217"/>
  <c r="D886" i="217"/>
  <c r="D911" i="217"/>
  <c r="D935" i="217"/>
  <c r="D958" i="217"/>
  <c r="D980" i="217"/>
  <c r="D1004" i="217"/>
  <c r="D1027" i="217"/>
  <c r="D1045" i="217"/>
  <c r="D1065" i="217"/>
  <c r="D1084" i="217"/>
  <c r="D1102" i="217"/>
  <c r="D1123" i="217"/>
  <c r="D1142" i="217"/>
  <c r="D1160" i="217"/>
  <c r="D1179" i="217"/>
  <c r="D1196" i="217"/>
  <c r="D1211" i="217"/>
  <c r="D1228" i="217"/>
  <c r="D1244" i="217"/>
  <c r="D1259" i="217"/>
  <c r="D1276" i="217"/>
  <c r="D1292" i="217"/>
  <c r="D1307" i="217"/>
  <c r="D1324" i="217"/>
  <c r="D1339" i="217"/>
  <c r="D1353" i="217"/>
  <c r="D1367" i="217"/>
  <c r="D1382" i="217"/>
  <c r="D1395" i="217"/>
  <c r="D1408" i="217"/>
  <c r="D1421" i="217"/>
  <c r="D1433" i="217"/>
  <c r="D1445" i="217"/>
  <c r="D1457" i="217"/>
  <c r="D1469" i="217"/>
  <c r="D1481" i="217"/>
  <c r="D1493" i="217"/>
  <c r="D1505" i="217"/>
  <c r="D1517" i="217"/>
  <c r="D1529" i="217"/>
  <c r="D1541" i="217"/>
  <c r="D1553" i="217"/>
  <c r="D1565" i="217"/>
  <c r="D1577" i="217"/>
  <c r="D1589" i="217"/>
  <c r="D1601" i="217"/>
  <c r="D1613" i="217"/>
  <c r="D1625" i="217"/>
  <c r="D1637" i="217"/>
  <c r="D1649" i="217"/>
  <c r="D1661" i="217"/>
  <c r="D1673" i="217"/>
  <c r="D1685" i="217"/>
  <c r="D1697" i="217"/>
  <c r="D1709" i="217"/>
  <c r="D1721" i="217"/>
  <c r="D1733" i="217"/>
  <c r="D1745" i="217"/>
  <c r="D1757" i="217"/>
  <c r="D1769" i="217"/>
  <c r="D1781" i="217"/>
  <c r="D18" i="217"/>
  <c r="D44" i="217"/>
  <c r="D66" i="217"/>
  <c r="D94" i="217"/>
  <c r="D120" i="217"/>
  <c r="D144" i="217"/>
  <c r="D172" i="217"/>
  <c r="D196" i="217"/>
  <c r="D221" i="217"/>
  <c r="D249" i="217"/>
  <c r="D274" i="217"/>
  <c r="D297" i="217"/>
  <c r="D324" i="217"/>
  <c r="D351" i="217"/>
  <c r="D375" i="217"/>
  <c r="D402" i="217"/>
  <c r="D426" i="217"/>
  <c r="D452" i="217"/>
  <c r="D479" i="217"/>
  <c r="D504" i="217"/>
  <c r="D527" i="217"/>
  <c r="D555" i="217"/>
  <c r="D581" i="217"/>
  <c r="D605" i="217"/>
  <c r="D633" i="217"/>
  <c r="D657" i="217"/>
  <c r="D682" i="217"/>
  <c r="D710" i="217"/>
  <c r="D735" i="217"/>
  <c r="D758" i="217"/>
  <c r="D785" i="217"/>
  <c r="D812" i="217"/>
  <c r="D836" i="217"/>
  <c r="D863" i="217"/>
  <c r="D887" i="217"/>
  <c r="D912" i="217"/>
  <c r="D936" i="217"/>
  <c r="D959" i="217"/>
  <c r="D981" i="217"/>
  <c r="D1006" i="217"/>
  <c r="D1028" i="217"/>
  <c r="D1046" i="217"/>
  <c r="D1066" i="217"/>
  <c r="D1086" i="217"/>
  <c r="D1103" i="217"/>
  <c r="D1124" i="217"/>
  <c r="D1143" i="217"/>
  <c r="D1161" i="217"/>
  <c r="D1180" i="217"/>
  <c r="D1197" i="217"/>
  <c r="D1212" i="217"/>
  <c r="D1229" i="217"/>
  <c r="D1245" i="217"/>
  <c r="D1260" i="217"/>
  <c r="D1277" i="217"/>
  <c r="D1293" i="217"/>
  <c r="D1308" i="217"/>
  <c r="D1325" i="217"/>
  <c r="D1340" i="217"/>
  <c r="D1354" i="217"/>
  <c r="D1368" i="217"/>
  <c r="D1383" i="217"/>
  <c r="D1396" i="217"/>
  <c r="D1409" i="217"/>
  <c r="D1422" i="217"/>
  <c r="D1434" i="217"/>
  <c r="D1446" i="217"/>
  <c r="D1458" i="217"/>
  <c r="D1470" i="217"/>
  <c r="D1482" i="217"/>
  <c r="D1494" i="217"/>
  <c r="D1506" i="217"/>
  <c r="D1518" i="217"/>
  <c r="D1530" i="217"/>
  <c r="D1542" i="217"/>
  <c r="D1554" i="217"/>
  <c r="D1566" i="217"/>
  <c r="D1578" i="217"/>
  <c r="D1590" i="217"/>
  <c r="D1602" i="217"/>
  <c r="D1614" i="217"/>
  <c r="D1626" i="217"/>
  <c r="D1638" i="217"/>
  <c r="D1650" i="217"/>
  <c r="D1662" i="217"/>
  <c r="D1674" i="217"/>
  <c r="D28" i="217"/>
  <c r="D56" i="217"/>
  <c r="D80" i="217"/>
  <c r="D105" i="217"/>
  <c r="D131" i="217"/>
  <c r="D158" i="217"/>
  <c r="D180" i="217"/>
  <c r="D208" i="217"/>
  <c r="D234" i="217"/>
  <c r="D258" i="217"/>
  <c r="D286" i="217"/>
  <c r="D310" i="217"/>
  <c r="D335" i="217"/>
  <c r="D362" i="217"/>
  <c r="D388" i="217"/>
  <c r="D411" i="217"/>
  <c r="D438" i="217"/>
  <c r="D465" i="217"/>
  <c r="D489" i="217"/>
  <c r="D516" i="217"/>
  <c r="D540" i="217"/>
  <c r="D566" i="217"/>
  <c r="D592" i="217"/>
  <c r="D618" i="217"/>
  <c r="D641" i="217"/>
  <c r="D669" i="217"/>
  <c r="D695" i="217"/>
  <c r="D719" i="217"/>
  <c r="D747" i="217"/>
  <c r="D771" i="217"/>
  <c r="D796" i="217"/>
  <c r="D822" i="217"/>
  <c r="D849" i="217"/>
  <c r="D872" i="217"/>
  <c r="D899" i="217"/>
  <c r="D923" i="217"/>
  <c r="D945" i="217"/>
  <c r="D970" i="217"/>
  <c r="D993" i="217"/>
  <c r="D1014" i="217"/>
  <c r="D1036" i="217"/>
  <c r="D1055" i="217"/>
  <c r="D1074" i="217"/>
  <c r="D1094" i="217"/>
  <c r="D1113" i="217"/>
  <c r="D1131" i="217"/>
  <c r="D1151" i="217"/>
  <c r="D1170" i="217"/>
  <c r="D1186" i="217"/>
  <c r="D1204" i="217"/>
  <c r="D1220" i="217"/>
  <c r="D1235" i="217"/>
  <c r="D1252" i="217"/>
  <c r="D1268" i="217"/>
  <c r="D1283" i="217"/>
  <c r="D1300" i="217"/>
  <c r="D1316" i="217"/>
  <c r="D1331" i="217"/>
  <c r="D1347" i="217"/>
  <c r="D1361" i="217"/>
  <c r="D1375" i="217"/>
  <c r="D1388" i="217"/>
  <c r="D1401" i="217"/>
  <c r="D1414" i="217"/>
  <c r="D1427" i="217"/>
  <c r="D1439" i="217"/>
  <c r="D1451" i="217"/>
  <c r="D1463" i="217"/>
  <c r="D1475" i="217"/>
  <c r="D1487" i="217"/>
  <c r="D1499" i="217"/>
  <c r="D1511" i="217"/>
  <c r="D1523" i="217"/>
  <c r="D1535" i="217"/>
  <c r="D1547" i="217"/>
  <c r="D1559" i="217"/>
  <c r="D1571" i="217"/>
  <c r="D1583" i="217"/>
  <c r="D1595" i="217"/>
  <c r="D1607" i="217"/>
  <c r="D1619" i="217"/>
  <c r="D1631" i="217"/>
  <c r="D1643" i="217"/>
  <c r="D1655" i="217"/>
  <c r="D1667" i="217"/>
  <c r="D20" i="217"/>
  <c r="D52" i="217"/>
  <c r="D86" i="217"/>
  <c r="D122" i="217"/>
  <c r="D153" i="217"/>
  <c r="D189" i="217"/>
  <c r="D225" i="217"/>
  <c r="D257" i="217"/>
  <c r="D292" i="217"/>
  <c r="D326" i="217"/>
  <c r="D360" i="217"/>
  <c r="D393" i="217"/>
  <c r="D430" i="217"/>
  <c r="D461" i="217"/>
  <c r="D496" i="217"/>
  <c r="D533" i="217"/>
  <c r="D563" i="217"/>
  <c r="D598" i="217"/>
  <c r="D634" i="217"/>
  <c r="D668" i="217"/>
  <c r="D699" i="217"/>
  <c r="D736" i="217"/>
  <c r="D768" i="217"/>
  <c r="D804" i="217"/>
  <c r="D840" i="217"/>
  <c r="D870" i="217"/>
  <c r="D906" i="217"/>
  <c r="D938" i="217"/>
  <c r="D969" i="217"/>
  <c r="D998" i="217"/>
  <c r="D1029" i="217"/>
  <c r="D1053" i="217"/>
  <c r="D1079" i="217"/>
  <c r="D1107" i="217"/>
  <c r="D1130" i="217"/>
  <c r="D1156" i="217"/>
  <c r="D1181" i="217"/>
  <c r="D1203" i="217"/>
  <c r="D1223" i="217"/>
  <c r="D1246" i="217"/>
  <c r="D1266" i="217"/>
  <c r="D1288" i="217"/>
  <c r="D1311" i="217"/>
  <c r="D1330" i="217"/>
  <c r="D1350" i="217"/>
  <c r="D1371" i="217"/>
  <c r="D1387" i="217"/>
  <c r="D1404" i="217"/>
  <c r="D1423" i="217"/>
  <c r="D1438" i="217"/>
  <c r="D1454" i="217"/>
  <c r="D1471" i="217"/>
  <c r="D1486" i="217"/>
  <c r="D1502" i="217"/>
  <c r="D1519" i="217"/>
  <c r="D1534" i="217"/>
  <c r="D1550" i="217"/>
  <c r="D1567" i="217"/>
  <c r="D1582" i="217"/>
  <c r="D1598" i="217"/>
  <c r="D1615" i="217"/>
  <c r="D1630" i="217"/>
  <c r="D1646" i="217"/>
  <c r="D1663" i="217"/>
  <c r="D1678" i="217"/>
  <c r="D1691" i="217"/>
  <c r="D1704" i="217"/>
  <c r="D1717" i="217"/>
  <c r="D1730" i="217"/>
  <c r="D1743" i="217"/>
  <c r="D1756" i="217"/>
  <c r="D1770" i="217"/>
  <c r="D1783" i="217"/>
  <c r="D1795" i="217"/>
  <c r="D1807" i="217"/>
  <c r="D1819" i="217"/>
  <c r="D1831" i="217"/>
  <c r="D1843" i="217"/>
  <c r="D1855" i="217"/>
  <c r="D1867" i="217"/>
  <c r="D1879" i="217"/>
  <c r="D1891" i="217"/>
  <c r="D1903" i="217"/>
  <c r="D1915" i="217"/>
  <c r="D1927" i="217"/>
  <c r="D1939" i="217"/>
  <c r="D1951" i="217"/>
  <c r="D1963" i="217"/>
  <c r="D1975" i="217"/>
  <c r="D1987" i="217"/>
  <c r="D1999" i="217"/>
  <c r="D2011" i="217"/>
  <c r="D2023" i="217"/>
  <c r="D2035" i="217"/>
  <c r="D2047" i="217"/>
  <c r="D2059" i="217"/>
  <c r="D2071" i="217"/>
  <c r="D2083" i="217"/>
  <c r="D2095" i="217"/>
  <c r="D2107" i="217"/>
  <c r="D2119" i="217"/>
  <c r="D2131" i="217"/>
  <c r="D2143" i="217"/>
  <c r="D2155" i="217"/>
  <c r="D2167" i="217"/>
  <c r="D2179" i="217"/>
  <c r="D2191" i="217"/>
  <c r="D2203" i="217"/>
  <c r="D2215" i="217"/>
  <c r="D2227" i="217"/>
  <c r="D2239" i="217"/>
  <c r="D2251" i="217"/>
  <c r="D2263" i="217"/>
  <c r="D2275" i="217"/>
  <c r="D2287" i="217"/>
  <c r="D2299" i="217"/>
  <c r="D2311" i="217"/>
  <c r="D2323" i="217"/>
  <c r="D2335" i="217"/>
  <c r="D2347" i="217"/>
  <c r="D2359" i="217"/>
  <c r="D2371" i="217"/>
  <c r="D2383" i="217"/>
  <c r="D2395" i="217"/>
  <c r="D2407" i="217"/>
  <c r="D2419" i="217"/>
  <c r="D2431" i="217"/>
  <c r="D2443" i="217"/>
  <c r="D2455" i="217"/>
  <c r="D2467" i="217"/>
  <c r="D2479" i="217"/>
  <c r="D2491" i="217"/>
  <c r="D2503" i="217"/>
  <c r="D2515" i="217"/>
  <c r="D2527" i="217"/>
  <c r="D2539" i="217"/>
  <c r="D2551" i="217"/>
  <c r="D2563" i="217"/>
  <c r="D2575" i="217"/>
  <c r="D2587" i="217"/>
  <c r="D2599" i="217"/>
  <c r="D2611" i="217"/>
  <c r="D2623" i="217"/>
  <c r="D2635" i="217"/>
  <c r="D22" i="217"/>
  <c r="D57" i="217"/>
  <c r="D87" i="217"/>
  <c r="D123" i="217"/>
  <c r="D159" i="217"/>
  <c r="D191" i="217"/>
  <c r="D228" i="217"/>
  <c r="D260" i="217"/>
  <c r="D293" i="217"/>
  <c r="D330" i="217"/>
  <c r="D364" i="217"/>
  <c r="D394" i="217"/>
  <c r="D431" i="217"/>
  <c r="D466" i="217"/>
  <c r="D497" i="217"/>
  <c r="D534" i="217"/>
  <c r="D567" i="217"/>
  <c r="D599" i="217"/>
  <c r="D638" i="217"/>
  <c r="D670" i="217"/>
  <c r="D700" i="217"/>
  <c r="D738" i="217"/>
  <c r="D772" i="217"/>
  <c r="D806" i="217"/>
  <c r="D842" i="217"/>
  <c r="D873" i="217"/>
  <c r="D908" i="217"/>
  <c r="D941" i="217"/>
  <c r="D971" i="217"/>
  <c r="D999" i="217"/>
  <c r="D1030" i="217"/>
  <c r="D1057" i="217"/>
  <c r="D1081" i="217"/>
  <c r="D1108" i="217"/>
  <c r="D1132" i="217"/>
  <c r="D1158" i="217"/>
  <c r="D1183" i="217"/>
  <c r="D1205" i="217"/>
  <c r="D1224" i="217"/>
  <c r="D1247" i="217"/>
  <c r="D1269" i="217"/>
  <c r="D1289" i="217"/>
  <c r="D1312" i="217"/>
  <c r="D1332" i="217"/>
  <c r="D1351" i="217"/>
  <c r="D1372" i="217"/>
  <c r="D1389" i="217"/>
  <c r="D1406" i="217"/>
  <c r="D1424" i="217"/>
  <c r="D1440" i="217"/>
  <c r="D1455" i="217"/>
  <c r="D1472" i="217"/>
  <c r="D1488" i="217"/>
  <c r="D1503" i="217"/>
  <c r="D1520" i="217"/>
  <c r="D1536" i="217"/>
  <c r="D1551" i="217"/>
  <c r="D1568" i="217"/>
  <c r="D1584" i="217"/>
  <c r="D1599" i="217"/>
  <c r="D1616" i="217"/>
  <c r="D1632" i="217"/>
  <c r="D1647" i="217"/>
  <c r="D1664" i="217"/>
  <c r="D1679" i="217"/>
  <c r="D1692" i="217"/>
  <c r="D1705" i="217"/>
  <c r="D1718" i="217"/>
  <c r="D1731" i="217"/>
  <c r="D1744" i="217"/>
  <c r="D1758" i="217"/>
  <c r="D1771" i="217"/>
  <c r="D1784" i="217"/>
  <c r="D1796" i="217"/>
  <c r="D1808" i="217"/>
  <c r="D1820" i="217"/>
  <c r="D1832" i="217"/>
  <c r="D1844" i="217"/>
  <c r="D1856" i="217"/>
  <c r="D1868" i="217"/>
  <c r="D1880" i="217"/>
  <c r="D1892" i="217"/>
  <c r="D1904" i="217"/>
  <c r="D1916" i="217"/>
  <c r="D1928" i="217"/>
  <c r="D1940" i="217"/>
  <c r="D1952" i="217"/>
  <c r="D1964" i="217"/>
  <c r="D1976" i="217"/>
  <c r="D1988" i="217"/>
  <c r="D2000" i="217"/>
  <c r="D2012" i="217"/>
  <c r="D2024" i="217"/>
  <c r="D2036" i="217"/>
  <c r="D2048" i="217"/>
  <c r="D2060" i="217"/>
  <c r="D2072" i="217"/>
  <c r="D2084" i="217"/>
  <c r="D2096" i="217"/>
  <c r="D2108" i="217"/>
  <c r="D2120" i="217"/>
  <c r="D2132" i="217"/>
  <c r="D2144" i="217"/>
  <c r="D2156" i="217"/>
  <c r="D2168" i="217"/>
  <c r="D2180" i="217"/>
  <c r="D2192" i="217"/>
  <c r="D2204" i="217"/>
  <c r="D2216" i="217"/>
  <c r="D2228" i="217"/>
  <c r="D2240" i="217"/>
  <c r="D2252" i="217"/>
  <c r="D2264" i="217"/>
  <c r="D2276" i="217"/>
  <c r="D2288" i="217"/>
  <c r="D2300" i="217"/>
  <c r="D2312" i="217"/>
  <c r="D2324" i="217"/>
  <c r="D2336" i="217"/>
  <c r="D2348" i="217"/>
  <c r="D2360" i="217"/>
  <c r="D2372" i="217"/>
  <c r="D2384" i="217"/>
  <c r="D2396" i="217"/>
  <c r="D2408" i="217"/>
  <c r="D2420" i="217"/>
  <c r="D2432" i="217"/>
  <c r="D2444" i="217"/>
  <c r="D2456" i="217"/>
  <c r="D2468" i="217"/>
  <c r="D2480" i="217"/>
  <c r="D2492" i="217"/>
  <c r="D2504" i="217"/>
  <c r="D2516" i="217"/>
  <c r="D2528" i="217"/>
  <c r="D2540" i="217"/>
  <c r="D2552" i="217"/>
  <c r="D2564" i="217"/>
  <c r="D2576" i="217"/>
  <c r="D2588" i="217"/>
  <c r="D2600" i="217"/>
  <c r="D2612" i="217"/>
  <c r="D2624" i="217"/>
  <c r="D2636" i="217"/>
  <c r="D2648" i="217"/>
  <c r="D2660" i="217"/>
  <c r="D2672" i="217"/>
  <c r="D2684" i="217"/>
  <c r="D2696" i="217"/>
  <c r="D23" i="217"/>
  <c r="D58" i="217"/>
  <c r="D92" i="217"/>
  <c r="D124" i="217"/>
  <c r="D160" i="217"/>
  <c r="D192" i="217"/>
  <c r="D230" i="217"/>
  <c r="D264" i="217"/>
  <c r="D294" i="217"/>
  <c r="D332" i="217"/>
  <c r="D365" i="217"/>
  <c r="D398" i="217"/>
  <c r="D432" i="217"/>
  <c r="D467" i="217"/>
  <c r="D498" i="217"/>
  <c r="D537" i="217"/>
  <c r="D570" i="217"/>
  <c r="D603" i="217"/>
  <c r="D639" i="217"/>
  <c r="D671" i="217"/>
  <c r="D706" i="217"/>
  <c r="D740" i="217"/>
  <c r="D776" i="217"/>
  <c r="D807" i="217"/>
  <c r="D843" i="217"/>
  <c r="D879" i="217"/>
  <c r="D909" i="217"/>
  <c r="D942" i="217"/>
  <c r="D972" i="217"/>
  <c r="D1002" i="217"/>
  <c r="D1031" i="217"/>
  <c r="D1058" i="217"/>
  <c r="D1082" i="217"/>
  <c r="D1110" i="217"/>
  <c r="D1136" i="217"/>
  <c r="D1159" i="217"/>
  <c r="D1184" i="217"/>
  <c r="D1206" i="217"/>
  <c r="D1227" i="217"/>
  <c r="D1248" i="217"/>
  <c r="D1270" i="217"/>
  <c r="D1290" i="217"/>
  <c r="D1313" i="217"/>
  <c r="D1335" i="217"/>
  <c r="D1352" i="217"/>
  <c r="D1373" i="217"/>
  <c r="D1390" i="217"/>
  <c r="D1407" i="217"/>
  <c r="D1425" i="217"/>
  <c r="D1441" i="217"/>
  <c r="D1456" i="217"/>
  <c r="D1473" i="217"/>
  <c r="D1489" i="217"/>
  <c r="D1504" i="217"/>
  <c r="D1521" i="217"/>
  <c r="D1537" i="217"/>
  <c r="D1552" i="217"/>
  <c r="D1569" i="217"/>
  <c r="D1585" i="217"/>
  <c r="D1600" i="217"/>
  <c r="D1617" i="217"/>
  <c r="D1633" i="217"/>
  <c r="D1648" i="217"/>
  <c r="D1665" i="217"/>
  <c r="D1680" i="217"/>
  <c r="D1693" i="217"/>
  <c r="D1706" i="217"/>
  <c r="D1719" i="217"/>
  <c r="D1732" i="217"/>
  <c r="D1746" i="217"/>
  <c r="D1759" i="217"/>
  <c r="D1772" i="217"/>
  <c r="D1785" i="217"/>
  <c r="D1797" i="217"/>
  <c r="D1809" i="217"/>
  <c r="D1821" i="217"/>
  <c r="D1833" i="217"/>
  <c r="D1845" i="217"/>
  <c r="D1857" i="217"/>
  <c r="D1869" i="217"/>
  <c r="D1881" i="217"/>
  <c r="D1893" i="217"/>
  <c r="D1905" i="217"/>
  <c r="D1917" i="217"/>
  <c r="D1929" i="217"/>
  <c r="D29" i="217"/>
  <c r="D63" i="217"/>
  <c r="D100" i="217"/>
  <c r="D134" i="217"/>
  <c r="D164" i="217"/>
  <c r="D201" i="217"/>
  <c r="D236" i="217"/>
  <c r="D267" i="217"/>
  <c r="D304" i="217"/>
  <c r="D336" i="217"/>
  <c r="D35" i="217"/>
  <c r="D72" i="217"/>
  <c r="D102" i="217"/>
  <c r="D137" i="217"/>
  <c r="D173" i="217"/>
  <c r="D207" i="217"/>
  <c r="D238" i="217"/>
  <c r="D275" i="217"/>
  <c r="D308" i="217"/>
  <c r="D344" i="217"/>
  <c r="D380" i="217"/>
  <c r="D410" i="217"/>
  <c r="D446" i="217"/>
  <c r="D480" i="217"/>
  <c r="D513" i="217"/>
  <c r="D546" i="217"/>
  <c r="D582" i="217"/>
  <c r="D614" i="217"/>
  <c r="D650" i="217"/>
  <c r="D686" i="217"/>
  <c r="D718" i="217"/>
  <c r="D753" i="217"/>
  <c r="D786" i="217"/>
  <c r="D821" i="217"/>
  <c r="D854" i="217"/>
  <c r="D891" i="217"/>
  <c r="D921" i="217"/>
  <c r="D952" i="217"/>
  <c r="D986" i="217"/>
  <c r="D1013" i="217"/>
  <c r="D1041" i="217"/>
  <c r="D1067" i="217"/>
  <c r="D1093" i="217"/>
  <c r="D1117" i="217"/>
  <c r="D1144" i="217"/>
  <c r="D1168" i="217"/>
  <c r="D1192" i="217"/>
  <c r="D1215" i="217"/>
  <c r="D1234" i="217"/>
  <c r="D1256" i="217"/>
  <c r="D1278" i="217"/>
  <c r="D1299" i="217"/>
  <c r="D1319" i="217"/>
  <c r="D1341" i="217"/>
  <c r="D1360" i="217"/>
  <c r="D1378" i="217"/>
  <c r="D1397" i="217"/>
  <c r="D1413" i="217"/>
  <c r="D1430" i="217"/>
  <c r="D1447" i="217"/>
  <c r="D1462" i="217"/>
  <c r="D1478" i="217"/>
  <c r="D1495" i="217"/>
  <c r="D1510" i="217"/>
  <c r="D1526" i="217"/>
  <c r="D1543" i="217"/>
  <c r="D1558" i="217"/>
  <c r="D1574" i="217"/>
  <c r="D1591" i="217"/>
  <c r="D1606" i="217"/>
  <c r="D1622" i="217"/>
  <c r="D1639" i="217"/>
  <c r="D1654" i="217"/>
  <c r="D1670" i="217"/>
  <c r="D1684" i="217"/>
  <c r="D1698" i="217"/>
  <c r="D1711" i="217"/>
  <c r="D1724" i="217"/>
  <c r="D1737" i="217"/>
  <c r="D1750" i="217"/>
  <c r="D1763" i="217"/>
  <c r="D1776" i="217"/>
  <c r="D1789" i="217"/>
  <c r="D1801" i="217"/>
  <c r="D1813" i="217"/>
  <c r="D1825" i="217"/>
  <c r="D1837" i="217"/>
  <c r="D1849" i="217"/>
  <c r="D1861" i="217"/>
  <c r="D1873" i="217"/>
  <c r="D1885" i="217"/>
  <c r="D1897" i="217"/>
  <c r="D1909" i="217"/>
  <c r="D1921" i="217"/>
  <c r="D1933" i="217"/>
  <c r="D1945" i="217"/>
  <c r="D1957" i="217"/>
  <c r="D1969" i="217"/>
  <c r="D1981" i="217"/>
  <c r="D1993" i="217"/>
  <c r="D2005" i="217"/>
  <c r="D2017" i="217"/>
  <c r="D2029" i="217"/>
  <c r="D2041" i="217"/>
  <c r="D2053" i="217"/>
  <c r="D2065" i="217"/>
  <c r="D2077" i="217"/>
  <c r="D2089" i="217"/>
  <c r="D2101" i="217"/>
  <c r="D2113" i="217"/>
  <c r="D2125" i="217"/>
  <c r="D2137" i="217"/>
  <c r="D2149" i="217"/>
  <c r="D2161" i="217"/>
  <c r="D2173" i="217"/>
  <c r="D2185" i="217"/>
  <c r="D2197" i="217"/>
  <c r="D2209" i="217"/>
  <c r="D2221" i="217"/>
  <c r="D2233" i="217"/>
  <c r="D2245" i="217"/>
  <c r="D2257" i="217"/>
  <c r="D2269" i="217"/>
  <c r="D2281" i="217"/>
  <c r="D2293" i="217"/>
  <c r="D2305" i="217"/>
  <c r="D2317" i="217"/>
  <c r="D2329" i="217"/>
  <c r="D2341" i="217"/>
  <c r="D2353" i="217"/>
  <c r="D2365" i="217"/>
  <c r="D2377" i="217"/>
  <c r="D2389" i="217"/>
  <c r="D2401" i="217"/>
  <c r="D2413" i="217"/>
  <c r="D2425" i="217"/>
  <c r="D2437" i="217"/>
  <c r="D2449" i="217"/>
  <c r="D2461" i="217"/>
  <c r="D2473" i="217"/>
  <c r="D2485" i="217"/>
  <c r="D2497" i="217"/>
  <c r="D2509" i="217"/>
  <c r="D2521" i="217"/>
  <c r="D2533" i="217"/>
  <c r="D2545" i="217"/>
  <c r="D2557" i="217"/>
  <c r="D2569" i="217"/>
  <c r="D2581" i="217"/>
  <c r="D2593" i="217"/>
  <c r="D2605" i="217"/>
  <c r="D2617" i="217"/>
  <c r="D2629" i="217"/>
  <c r="D2641" i="217"/>
  <c r="D2653" i="217"/>
  <c r="D2665" i="217"/>
  <c r="D2677" i="217"/>
  <c r="D2689" i="217"/>
  <c r="D2701" i="217"/>
  <c r="D4" i="217"/>
  <c r="D27" i="217"/>
  <c r="D81" i="217"/>
  <c r="D142" i="217"/>
  <c r="D202" i="217"/>
  <c r="D254" i="217"/>
  <c r="D316" i="217"/>
  <c r="D372" i="217"/>
  <c r="D422" i="217"/>
  <c r="D476" i="217"/>
  <c r="D524" i="217"/>
  <c r="D576" i="217"/>
  <c r="D624" i="217"/>
  <c r="D678" i="217"/>
  <c r="D728" i="217"/>
  <c r="D783" i="217"/>
  <c r="D830" i="217"/>
  <c r="D884" i="217"/>
  <c r="D929" i="217"/>
  <c r="D978" i="217"/>
  <c r="D1023" i="217"/>
  <c r="D1064" i="217"/>
  <c r="D1100" i="217"/>
  <c r="D1139" i="217"/>
  <c r="D1174" i="217"/>
  <c r="D1210" i="217"/>
  <c r="D1241" i="217"/>
  <c r="D1275" i="217"/>
  <c r="D1305" i="217"/>
  <c r="D1338" i="217"/>
  <c r="D1365" i="217"/>
  <c r="D1394" i="217"/>
  <c r="D1419" i="217"/>
  <c r="D1444" i="217"/>
  <c r="D1467" i="217"/>
  <c r="D1492" i="217"/>
  <c r="D1515" i="217"/>
  <c r="D1540" i="217"/>
  <c r="D1563" i="217"/>
  <c r="D1588" i="217"/>
  <c r="D1611" i="217"/>
  <c r="D1636" i="217"/>
  <c r="D1659" i="217"/>
  <c r="D1683" i="217"/>
  <c r="D1702" i="217"/>
  <c r="D1723" i="217"/>
  <c r="D1741" i="217"/>
  <c r="D1762" i="217"/>
  <c r="D1780" i="217"/>
  <c r="D1800" i="217"/>
  <c r="D1817" i="217"/>
  <c r="D1836" i="217"/>
  <c r="D1853" i="217"/>
  <c r="D1872" i="217"/>
  <c r="D1889" i="217"/>
  <c r="D1908" i="217"/>
  <c r="D1925" i="217"/>
  <c r="D1943" i="217"/>
  <c r="D1959" i="217"/>
  <c r="D1974" i="217"/>
  <c r="D1991" i="217"/>
  <c r="D2007" i="217"/>
  <c r="D2022" i="217"/>
  <c r="D2039" i="217"/>
  <c r="D2055" i="217"/>
  <c r="D2070" i="217"/>
  <c r="D2087" i="217"/>
  <c r="D2103" i="217"/>
  <c r="D2118" i="217"/>
  <c r="D2135" i="217"/>
  <c r="D2151" i="217"/>
  <c r="D2166" i="217"/>
  <c r="D2183" i="217"/>
  <c r="D2199" i="217"/>
  <c r="D2214" i="217"/>
  <c r="D2231" i="217"/>
  <c r="D2247" i="217"/>
  <c r="D2262" i="217"/>
  <c r="D2279" i="217"/>
  <c r="D2295" i="217"/>
  <c r="D2310" i="217"/>
  <c r="D2327" i="217"/>
  <c r="D2343" i="217"/>
  <c r="D2358" i="217"/>
  <c r="D2375" i="217"/>
  <c r="D2391" i="217"/>
  <c r="D2406" i="217"/>
  <c r="D2423" i="217"/>
  <c r="D2439" i="217"/>
  <c r="D2454" i="217"/>
  <c r="D2471" i="217"/>
  <c r="D2487" i="217"/>
  <c r="D2502" i="217"/>
  <c r="D2519" i="217"/>
  <c r="D2535" i="217"/>
  <c r="D2550" i="217"/>
  <c r="D2567" i="217"/>
  <c r="D2583" i="217"/>
  <c r="D2598" i="217"/>
  <c r="D2615" i="217"/>
  <c r="D2631" i="217"/>
  <c r="D2646" i="217"/>
  <c r="D2661" i="217"/>
  <c r="D2675" i="217"/>
  <c r="D2690" i="217"/>
  <c r="D2704" i="217"/>
  <c r="D2716" i="217"/>
  <c r="D2728" i="217"/>
  <c r="D2740" i="217"/>
  <c r="D2752" i="217"/>
  <c r="D2764" i="217"/>
  <c r="D2776" i="217"/>
  <c r="D2788" i="217"/>
  <c r="D2800" i="217"/>
  <c r="D2812" i="217"/>
  <c r="D2824" i="217"/>
  <c r="D2836" i="217"/>
  <c r="D2848" i="217"/>
  <c r="D2860" i="217"/>
  <c r="D2872" i="217"/>
  <c r="D2884" i="217"/>
  <c r="D2896" i="217"/>
  <c r="D2908" i="217"/>
  <c r="D2920" i="217"/>
  <c r="D2932" i="217"/>
  <c r="D2944" i="217"/>
  <c r="D2956" i="217"/>
  <c r="D2968" i="217"/>
  <c r="D2980" i="217"/>
  <c r="D2992" i="217"/>
  <c r="D3004" i="217"/>
  <c r="D3016" i="217"/>
  <c r="D3028" i="217"/>
  <c r="D3040" i="217"/>
  <c r="D3052" i="217"/>
  <c r="D3064" i="217"/>
  <c r="D3076" i="217"/>
  <c r="D3088" i="217"/>
  <c r="D3100" i="217"/>
  <c r="D3112" i="217"/>
  <c r="D3124" i="217"/>
  <c r="D3136" i="217"/>
  <c r="D3148" i="217"/>
  <c r="D3160" i="217"/>
  <c r="D3172" i="217"/>
  <c r="D3184" i="217"/>
  <c r="D3196" i="217"/>
  <c r="D3208" i="217"/>
  <c r="D3220" i="217"/>
  <c r="D3232" i="217"/>
  <c r="D3244" i="217"/>
  <c r="D3256" i="217"/>
  <c r="D3268" i="217"/>
  <c r="D3280" i="217"/>
  <c r="D3292" i="217"/>
  <c r="D3304" i="217"/>
  <c r="D3316" i="217"/>
  <c r="D3328" i="217"/>
  <c r="D3340" i="217"/>
  <c r="D3352" i="217"/>
  <c r="D34" i="217"/>
  <c r="D84" i="217"/>
  <c r="D149" i="217"/>
  <c r="D209" i="217"/>
  <c r="D266" i="217"/>
  <c r="D317" i="217"/>
  <c r="D381" i="217"/>
  <c r="D423" i="217"/>
  <c r="D483" i="217"/>
  <c r="D525" i="217"/>
  <c r="D584" i="217"/>
  <c r="D628" i="217"/>
  <c r="D689" i="217"/>
  <c r="D729" i="217"/>
  <c r="D791" i="217"/>
  <c r="D833" i="217"/>
  <c r="D892" i="217"/>
  <c r="D934" i="217"/>
  <c r="D987" i="217"/>
  <c r="D1024" i="217"/>
  <c r="D1070" i="217"/>
  <c r="D1101" i="217"/>
  <c r="D1146" i="217"/>
  <c r="D1178" i="217"/>
  <c r="D1216" i="217"/>
  <c r="D1242" i="217"/>
  <c r="D1280" i="217"/>
  <c r="D1306" i="217"/>
  <c r="D1342" i="217"/>
  <c r="D1366" i="217"/>
  <c r="D1398" i="217"/>
  <c r="D1420" i="217"/>
  <c r="D1448" i="217"/>
  <c r="D1468" i="217"/>
  <c r="D1496" i="217"/>
  <c r="D1516" i="217"/>
  <c r="D1544" i="217"/>
  <c r="D1564" i="217"/>
  <c r="D1592" i="217"/>
  <c r="D1612" i="217"/>
  <c r="D1640" i="217"/>
  <c r="D1660" i="217"/>
  <c r="D1686" i="217"/>
  <c r="D1703" i="217"/>
  <c r="D1725" i="217"/>
  <c r="D1742" i="217"/>
  <c r="D1764" i="217"/>
  <c r="D1782" i="217"/>
  <c r="D1802" i="217"/>
  <c r="D1818" i="217"/>
  <c r="D1838" i="217"/>
  <c r="D1854" i="217"/>
  <c r="D1874" i="217"/>
  <c r="D1890" i="217"/>
  <c r="D1910" i="217"/>
  <c r="D1926" i="217"/>
  <c r="D1944" i="217"/>
  <c r="D1960" i="217"/>
  <c r="D1977" i="217"/>
  <c r="D1992" i="217"/>
  <c r="D2008" i="217"/>
  <c r="D2025" i="217"/>
  <c r="D2040" i="217"/>
  <c r="D2056" i="217"/>
  <c r="D2073" i="217"/>
  <c r="D2088" i="217"/>
  <c r="D2104" i="217"/>
  <c r="D2121" i="217"/>
  <c r="D2136" i="217"/>
  <c r="D2152" i="217"/>
  <c r="D2169" i="217"/>
  <c r="D2184" i="217"/>
  <c r="D2200" i="217"/>
  <c r="D2217" i="217"/>
  <c r="D2232" i="217"/>
  <c r="D2248" i="217"/>
  <c r="D2265" i="217"/>
  <c r="D2280" i="217"/>
  <c r="D2296" i="217"/>
  <c r="D2313" i="217"/>
  <c r="D2328" i="217"/>
  <c r="D2344" i="217"/>
  <c r="D2361" i="217"/>
  <c r="D2376" i="217"/>
  <c r="D2392" i="217"/>
  <c r="D2409" i="217"/>
  <c r="D2424" i="217"/>
  <c r="D2440" i="217"/>
  <c r="D2457" i="217"/>
  <c r="D2472" i="217"/>
  <c r="D2488" i="217"/>
  <c r="D2505" i="217"/>
  <c r="D2520" i="217"/>
  <c r="D2536" i="217"/>
  <c r="D2553" i="217"/>
  <c r="D2568" i="217"/>
  <c r="D2584" i="217"/>
  <c r="D2601" i="217"/>
  <c r="D2616" i="217"/>
  <c r="D2632" i="217"/>
  <c r="D2647" i="217"/>
  <c r="D2662" i="217"/>
  <c r="D2676" i="217"/>
  <c r="D2691" i="217"/>
  <c r="D2705" i="217"/>
  <c r="D2717" i="217"/>
  <c r="D2729" i="217"/>
  <c r="D2741" i="217"/>
  <c r="D2753" i="217"/>
  <c r="D2765" i="217"/>
  <c r="D2777" i="217"/>
  <c r="D2789" i="217"/>
  <c r="D2801" i="217"/>
  <c r="D2813" i="217"/>
  <c r="D2825" i="217"/>
  <c r="D2837" i="217"/>
  <c r="D2849" i="217"/>
  <c r="D2861" i="217"/>
  <c r="D2873" i="217"/>
  <c r="D2885" i="217"/>
  <c r="D2897" i="217"/>
  <c r="D2909" i="217"/>
  <c r="D2921" i="217"/>
  <c r="D2933" i="217"/>
  <c r="D2945" i="217"/>
  <c r="D2957" i="217"/>
  <c r="D2969" i="217"/>
  <c r="D2981" i="217"/>
  <c r="D2993" i="217"/>
  <c r="D3005" i="217"/>
  <c r="D3017" i="217"/>
  <c r="D3029" i="217"/>
  <c r="D3041" i="217"/>
  <c r="D3053" i="217"/>
  <c r="D3065" i="217"/>
  <c r="D3077" i="217"/>
  <c r="D3089" i="217"/>
  <c r="D3101" i="217"/>
  <c r="D3113" i="217"/>
  <c r="D3125" i="217"/>
  <c r="D3137" i="217"/>
  <c r="D3149" i="217"/>
  <c r="D3161" i="217"/>
  <c r="D3173" i="217"/>
  <c r="D3185" i="217"/>
  <c r="D3197" i="217"/>
  <c r="D3209" i="217"/>
  <c r="D3221" i="217"/>
  <c r="D3233" i="217"/>
  <c r="D3245" i="217"/>
  <c r="D3257" i="217"/>
  <c r="D3269" i="217"/>
  <c r="D3281" i="217"/>
  <c r="D3293" i="217"/>
  <c r="D3305" i="217"/>
  <c r="D3317" i="217"/>
  <c r="D3329" i="217"/>
  <c r="D3341" i="217"/>
  <c r="D3353" i="217"/>
  <c r="D3365" i="217"/>
  <c r="D3377" i="217"/>
  <c r="D3389" i="217"/>
  <c r="D3401" i="217"/>
  <c r="D3413" i="217"/>
  <c r="D3425" i="217"/>
  <c r="D3437" i="217"/>
  <c r="D3449" i="217"/>
  <c r="D3461" i="217"/>
  <c r="D3473" i="217"/>
  <c r="D3485" i="217"/>
  <c r="D48" i="217"/>
  <c r="D113" i="217"/>
  <c r="D177" i="217"/>
  <c r="D231" i="217"/>
  <c r="D287" i="217"/>
  <c r="D346" i="217"/>
  <c r="D404" i="217"/>
  <c r="D448" i="217"/>
  <c r="D506" i="217"/>
  <c r="D552" i="217"/>
  <c r="D610" i="217"/>
  <c r="D653" i="217"/>
  <c r="D711" i="217"/>
  <c r="D755" i="217"/>
  <c r="D813" i="217"/>
  <c r="D858" i="217"/>
  <c r="D916" i="217"/>
  <c r="D956" i="217"/>
  <c r="D1007" i="217"/>
  <c r="D1043" i="217"/>
  <c r="D1087" i="217"/>
  <c r="D1122" i="217"/>
  <c r="D1165" i="217"/>
  <c r="D1194" i="217"/>
  <c r="D1230" i="217"/>
  <c r="D1258" i="217"/>
  <c r="D1294" i="217"/>
  <c r="D1323" i="217"/>
  <c r="D1355" i="217"/>
  <c r="D1380" i="217"/>
  <c r="D1410" i="217"/>
  <c r="D1432" i="217"/>
  <c r="D1459" i="217"/>
  <c r="D1480" i="217"/>
  <c r="D1507" i="217"/>
  <c r="D1528" i="217"/>
  <c r="D1555" i="217"/>
  <c r="D1576" i="217"/>
  <c r="D1603" i="217"/>
  <c r="D1624" i="217"/>
  <c r="D1651" i="217"/>
  <c r="D1672" i="217"/>
  <c r="D1694" i="217"/>
  <c r="D1713" i="217"/>
  <c r="D1734" i="217"/>
  <c r="D1752" i="217"/>
  <c r="D1773" i="217"/>
  <c r="D1791" i="217"/>
  <c r="D1810" i="217"/>
  <c r="D1827" i="217"/>
  <c r="D1846" i="217"/>
  <c r="D1863" i="217"/>
  <c r="D1882" i="217"/>
  <c r="D1899" i="217"/>
  <c r="D1918" i="217"/>
  <c r="D1935" i="217"/>
  <c r="D1950" i="217"/>
  <c r="D1967" i="217"/>
  <c r="D1983" i="217"/>
  <c r="D1998" i="217"/>
  <c r="D2015" i="217"/>
  <c r="D2031" i="217"/>
  <c r="D2046" i="217"/>
  <c r="D2063" i="217"/>
  <c r="D2079" i="217"/>
  <c r="D2094" i="217"/>
  <c r="D2111" i="217"/>
  <c r="D2127" i="217"/>
  <c r="D2142" i="217"/>
  <c r="D2159" i="217"/>
  <c r="D2175" i="217"/>
  <c r="D2190" i="217"/>
  <c r="D2207" i="217"/>
  <c r="D2223" i="217"/>
  <c r="D2238" i="217"/>
  <c r="D2255" i="217"/>
  <c r="D2271" i="217"/>
  <c r="D2286" i="217"/>
  <c r="D2303" i="217"/>
  <c r="D2319" i="217"/>
  <c r="D2334" i="217"/>
  <c r="D2351" i="217"/>
  <c r="D2367" i="217"/>
  <c r="D2382" i="217"/>
  <c r="D2399" i="217"/>
  <c r="D2415" i="217"/>
  <c r="D2430" i="217"/>
  <c r="D2447" i="217"/>
  <c r="D2463" i="217"/>
  <c r="D2478" i="217"/>
  <c r="D2495" i="217"/>
  <c r="D2511" i="217"/>
  <c r="D2526" i="217"/>
  <c r="D2543" i="217"/>
  <c r="D2559" i="217"/>
  <c r="D2574" i="217"/>
  <c r="D2591" i="217"/>
  <c r="D2607" i="217"/>
  <c r="D2622" i="217"/>
  <c r="D2639" i="217"/>
  <c r="D2654" i="217"/>
  <c r="D2668" i="217"/>
  <c r="D2682" i="217"/>
  <c r="D2697" i="217"/>
  <c r="D2710" i="217"/>
  <c r="D2722" i="217"/>
  <c r="D2734" i="217"/>
  <c r="D2746" i="217"/>
  <c r="D2758" i="217"/>
  <c r="D2770" i="217"/>
  <c r="D2782" i="217"/>
  <c r="D2794" i="217"/>
  <c r="D2806" i="217"/>
  <c r="D2818" i="217"/>
  <c r="D2830" i="217"/>
  <c r="D2842" i="217"/>
  <c r="D2854" i="217"/>
  <c r="D2866" i="217"/>
  <c r="D2878" i="217"/>
  <c r="D2890" i="217"/>
  <c r="D2902" i="217"/>
  <c r="D2914" i="217"/>
  <c r="D2926" i="217"/>
  <c r="D2938" i="217"/>
  <c r="D2950" i="217"/>
  <c r="D2962" i="217"/>
  <c r="D2974" i="217"/>
  <c r="D2986" i="217"/>
  <c r="D2998" i="217"/>
  <c r="D3010" i="217"/>
  <c r="D3022" i="217"/>
  <c r="D3034" i="217"/>
  <c r="D3046" i="217"/>
  <c r="D3058" i="217"/>
  <c r="D3070" i="217"/>
  <c r="D3082" i="217"/>
  <c r="D3094" i="217"/>
  <c r="D3106" i="217"/>
  <c r="D3118" i="217"/>
  <c r="D3130" i="217"/>
  <c r="D3142" i="217"/>
  <c r="D3154" i="217"/>
  <c r="D3166" i="217"/>
  <c r="D3178" i="217"/>
  <c r="D3190" i="217"/>
  <c r="D3202" i="217"/>
  <c r="D3214" i="217"/>
  <c r="D3226" i="217"/>
  <c r="D3238" i="217"/>
  <c r="D3250" i="217"/>
  <c r="D3262" i="217"/>
  <c r="D3274" i="217"/>
  <c r="D3286" i="217"/>
  <c r="D3298" i="217"/>
  <c r="D3310" i="217"/>
  <c r="D3322" i="217"/>
  <c r="D3334" i="217"/>
  <c r="D3346" i="217"/>
  <c r="D3358" i="217"/>
  <c r="D3370" i="217"/>
  <c r="D3382" i="217"/>
  <c r="D3394" i="217"/>
  <c r="D3406" i="217"/>
  <c r="D3418" i="217"/>
  <c r="D3430" i="217"/>
  <c r="D3442" i="217"/>
  <c r="D3454" i="217"/>
  <c r="D3466" i="217"/>
  <c r="D3478" i="217"/>
  <c r="D3490" i="217"/>
  <c r="D3" i="217"/>
  <c r="D77" i="217"/>
  <c r="D162" i="217"/>
  <c r="D239" i="217"/>
  <c r="D315" i="217"/>
  <c r="D389" i="217"/>
  <c r="D459" i="217"/>
  <c r="D522" i="217"/>
  <c r="D594" i="217"/>
  <c r="D662" i="217"/>
  <c r="D726" i="217"/>
  <c r="D36" i="217"/>
  <c r="D110" i="217"/>
  <c r="D182" i="217"/>
  <c r="D268" i="217"/>
  <c r="D345" i="217"/>
  <c r="D412" i="217"/>
  <c r="D484" i="217"/>
  <c r="D548" i="217"/>
  <c r="D620" i="217"/>
  <c r="D690" i="217"/>
  <c r="D754" i="217"/>
  <c r="D825" i="217"/>
  <c r="D893" i="217"/>
  <c r="D954" i="217"/>
  <c r="D1016" i="217"/>
  <c r="D1071" i="217"/>
  <c r="D1118" i="217"/>
  <c r="D1171" i="217"/>
  <c r="D1217" i="217"/>
  <c r="D1257" i="217"/>
  <c r="D1301" i="217"/>
  <c r="D1343" i="217"/>
  <c r="D1379" i="217"/>
  <c r="D1415" i="217"/>
  <c r="D1449" i="217"/>
  <c r="D1479" i="217"/>
  <c r="D1512" i="217"/>
  <c r="D1545" i="217"/>
  <c r="D1575" i="217"/>
  <c r="D1608" i="217"/>
  <c r="D1641" i="217"/>
  <c r="D1671" i="217"/>
  <c r="D1699" i="217"/>
  <c r="D1726" i="217"/>
  <c r="D1751" i="217"/>
  <c r="D1777" i="217"/>
  <c r="D1803" i="217"/>
  <c r="D1826" i="217"/>
  <c r="D1850" i="217"/>
  <c r="D1875" i="217"/>
  <c r="D1898" i="217"/>
  <c r="D1922" i="217"/>
  <c r="D1946" i="217"/>
  <c r="D1966" i="217"/>
  <c r="D1986" i="217"/>
  <c r="D2009" i="217"/>
  <c r="D2030" i="217"/>
  <c r="D2051" i="217"/>
  <c r="D2074" i="217"/>
  <c r="D2093" i="217"/>
  <c r="D2115" i="217"/>
  <c r="D2138" i="217"/>
  <c r="D2158" i="217"/>
  <c r="D2178" i="217"/>
  <c r="D2201" i="217"/>
  <c r="D2222" i="217"/>
  <c r="D2243" i="217"/>
  <c r="D2266" i="217"/>
  <c r="D2285" i="217"/>
  <c r="D2307" i="217"/>
  <c r="D2330" i="217"/>
  <c r="D2350" i="217"/>
  <c r="D2370" i="217"/>
  <c r="D2393" i="217"/>
  <c r="D2414" i="217"/>
  <c r="D2435" i="217"/>
  <c r="D2458" i="217"/>
  <c r="D2477" i="217"/>
  <c r="D2499" i="217"/>
  <c r="D2522" i="217"/>
  <c r="D2542" i="217"/>
  <c r="D2562" i="217"/>
  <c r="D2585" i="217"/>
  <c r="D2606" i="217"/>
  <c r="D2627" i="217"/>
  <c r="D2649" i="217"/>
  <c r="D2667" i="217"/>
  <c r="D2686" i="217"/>
  <c r="D2706" i="217"/>
  <c r="D2721" i="217"/>
  <c r="D2737" i="217"/>
  <c r="D2754" i="217"/>
  <c r="D2769" i="217"/>
  <c r="D2785" i="217"/>
  <c r="D2802" i="217"/>
  <c r="D2817" i="217"/>
  <c r="D2833" i="217"/>
  <c r="D2850" i="217"/>
  <c r="D2865" i="217"/>
  <c r="D2881" i="217"/>
  <c r="D2898" i="217"/>
  <c r="D2913" i="217"/>
  <c r="D2929" i="217"/>
  <c r="D2946" i="217"/>
  <c r="D2961" i="217"/>
  <c r="D2977" i="217"/>
  <c r="D2994" i="217"/>
  <c r="D3009" i="217"/>
  <c r="D3025" i="217"/>
  <c r="D3042" i="217"/>
  <c r="D3057" i="217"/>
  <c r="D3073" i="217"/>
  <c r="D3090" i="217"/>
  <c r="D3105" i="217"/>
  <c r="D3121" i="217"/>
  <c r="D3138" i="217"/>
  <c r="D3153" i="217"/>
  <c r="D3169" i="217"/>
  <c r="D3186" i="217"/>
  <c r="D3201" i="217"/>
  <c r="D3217" i="217"/>
  <c r="D3234" i="217"/>
  <c r="D3249" i="217"/>
  <c r="D3265" i="217"/>
  <c r="D3282" i="217"/>
  <c r="D3297" i="217"/>
  <c r="D3313" i="217"/>
  <c r="D3330" i="217"/>
  <c r="D3345" i="217"/>
  <c r="D3361" i="217"/>
  <c r="D3375" i="217"/>
  <c r="D3390" i="217"/>
  <c r="D3404" i="217"/>
  <c r="D3419" i="217"/>
  <c r="D3433" i="217"/>
  <c r="D3447" i="217"/>
  <c r="D3462" i="217"/>
  <c r="D3476" i="217"/>
  <c r="D3491" i="217"/>
  <c r="D3503" i="217"/>
  <c r="D3515" i="217"/>
  <c r="D3527" i="217"/>
  <c r="D3539" i="217"/>
  <c r="D3551" i="217"/>
  <c r="D3563" i="217"/>
  <c r="D3575" i="217"/>
  <c r="D3587" i="217"/>
  <c r="D3599" i="217"/>
  <c r="D3611" i="217"/>
  <c r="D3623" i="217"/>
  <c r="D3635" i="217"/>
  <c r="D3647" i="217"/>
  <c r="D3659" i="217"/>
  <c r="D3671" i="217"/>
  <c r="D3683" i="217"/>
  <c r="D3695" i="217"/>
  <c r="D3707" i="217"/>
  <c r="D3719" i="217"/>
  <c r="D3731" i="217"/>
  <c r="D3743" i="217"/>
  <c r="D3755" i="217"/>
  <c r="D3767" i="217"/>
  <c r="D3779" i="217"/>
  <c r="D3791" i="217"/>
  <c r="D3803" i="217"/>
  <c r="D3815" i="217"/>
  <c r="D3827" i="217"/>
  <c r="D3839" i="217"/>
  <c r="D3851" i="217"/>
  <c r="D3863" i="217"/>
  <c r="D3875" i="217"/>
  <c r="D3887" i="217"/>
  <c r="D3899" i="217"/>
  <c r="D3911" i="217"/>
  <c r="D3923" i="217"/>
  <c r="D3935" i="217"/>
  <c r="D3947" i="217"/>
  <c r="D3959" i="217"/>
  <c r="D3971" i="217"/>
  <c r="D3983" i="217"/>
  <c r="D38" i="217"/>
  <c r="D114" i="217"/>
  <c r="D188" i="217"/>
  <c r="D278" i="217"/>
  <c r="D352" i="217"/>
  <c r="D418" i="217"/>
  <c r="D488" i="217"/>
  <c r="D556" i="217"/>
  <c r="D621" i="217"/>
  <c r="D692" i="217"/>
  <c r="D764" i="217"/>
  <c r="D826" i="217"/>
  <c r="D898" i="217"/>
  <c r="D960" i="217"/>
  <c r="D1020" i="217"/>
  <c r="D1072" i="217"/>
  <c r="D1125" i="217"/>
  <c r="D1172" i="217"/>
  <c r="D1218" i="217"/>
  <c r="D1263" i="217"/>
  <c r="D1302" i="217"/>
  <c r="D1344" i="217"/>
  <c r="D1384" i="217"/>
  <c r="D1416" i="217"/>
  <c r="D1450" i="217"/>
  <c r="D1483" i="217"/>
  <c r="D1513" i="217"/>
  <c r="D1546" i="217"/>
  <c r="D1579" i="217"/>
  <c r="D1609" i="217"/>
  <c r="D1642" i="217"/>
  <c r="D1675" i="217"/>
  <c r="D1700" i="217"/>
  <c r="D1727" i="217"/>
  <c r="D1753" i="217"/>
  <c r="D1778" i="217"/>
  <c r="D1804" i="217"/>
  <c r="D1828" i="217"/>
  <c r="D1851" i="217"/>
  <c r="D1876" i="217"/>
  <c r="D1900" i="217"/>
  <c r="D1923" i="217"/>
  <c r="D1947" i="217"/>
  <c r="D1968" i="217"/>
  <c r="D1989" i="217"/>
  <c r="D2010" i="217"/>
  <c r="D2032" i="217"/>
  <c r="D2052" i="217"/>
  <c r="D2075" i="217"/>
  <c r="D2097" i="217"/>
  <c r="D2116" i="217"/>
  <c r="D2139" i="217"/>
  <c r="D2160" i="217"/>
  <c r="D2181" i="217"/>
  <c r="D2202" i="217"/>
  <c r="D2224" i="217"/>
  <c r="D2244" i="217"/>
  <c r="D2267" i="217"/>
  <c r="D2289" i="217"/>
  <c r="D2308" i="217"/>
  <c r="D2331" i="217"/>
  <c r="D2352" i="217"/>
  <c r="D2373" i="217"/>
  <c r="D2394" i="217"/>
  <c r="D2416" i="217"/>
  <c r="D2436" i="217"/>
  <c r="D2459" i="217"/>
  <c r="D2481" i="217"/>
  <c r="D2500" i="217"/>
  <c r="D2523" i="217"/>
  <c r="D2544" i="217"/>
  <c r="D2565" i="217"/>
  <c r="D2586" i="217"/>
  <c r="D2608" i="217"/>
  <c r="D2628" i="217"/>
  <c r="D2650" i="217"/>
  <c r="D2669" i="217"/>
  <c r="D2687" i="217"/>
  <c r="D2707" i="217"/>
  <c r="D2723" i="217"/>
  <c r="D2738" i="217"/>
  <c r="D2755" i="217"/>
  <c r="D2771" i="217"/>
  <c r="D2786" i="217"/>
  <c r="D2803" i="217"/>
  <c r="D2819" i="217"/>
  <c r="D2834" i="217"/>
  <c r="D2851" i="217"/>
  <c r="D2867" i="217"/>
  <c r="D2882" i="217"/>
  <c r="D2899" i="217"/>
  <c r="D2915" i="217"/>
  <c r="D2930" i="217"/>
  <c r="D2947" i="217"/>
  <c r="D2963" i="217"/>
  <c r="D2978" i="217"/>
  <c r="D2995" i="217"/>
  <c r="D3011" i="217"/>
  <c r="D3026" i="217"/>
  <c r="D3043" i="217"/>
  <c r="D3059" i="217"/>
  <c r="D3074" i="217"/>
  <c r="D3091" i="217"/>
  <c r="D3107" i="217"/>
  <c r="D3122" i="217"/>
  <c r="D3139" i="217"/>
  <c r="D3155" i="217"/>
  <c r="D3170" i="217"/>
  <c r="D3187" i="217"/>
  <c r="D3203" i="217"/>
  <c r="D3218" i="217"/>
  <c r="D3235" i="217"/>
  <c r="D3251" i="217"/>
  <c r="D3266" i="217"/>
  <c r="D3283" i="217"/>
  <c r="D3299" i="217"/>
  <c r="D3314" i="217"/>
  <c r="D3331" i="217"/>
  <c r="D3347" i="217"/>
  <c r="D3362" i="217"/>
  <c r="D76" i="217"/>
  <c r="D152" i="217"/>
  <c r="D237" i="217"/>
  <c r="D311" i="217"/>
  <c r="D383" i="217"/>
  <c r="D455" i="217"/>
  <c r="D519" i="217"/>
  <c r="D591" i="217"/>
  <c r="D660" i="217"/>
  <c r="D725" i="217"/>
  <c r="D794" i="217"/>
  <c r="D864" i="217"/>
  <c r="D927" i="217"/>
  <c r="D989" i="217"/>
  <c r="D1050" i="217"/>
  <c r="D1096" i="217"/>
  <c r="D1150" i="217"/>
  <c r="D1198" i="217"/>
  <c r="D1239" i="217"/>
  <c r="D1282" i="217"/>
  <c r="D1326" i="217"/>
  <c r="D1363" i="217"/>
  <c r="D1400" i="217"/>
  <c r="D1435" i="217"/>
  <c r="D1465" i="217"/>
  <c r="D1498" i="217"/>
  <c r="D1531" i="217"/>
  <c r="D1561" i="217"/>
  <c r="D1594" i="217"/>
  <c r="D1627" i="217"/>
  <c r="D1657" i="217"/>
  <c r="D1688" i="217"/>
  <c r="D1714" i="217"/>
  <c r="D1739" i="217"/>
  <c r="D1766" i="217"/>
  <c r="D1792" i="217"/>
  <c r="D1815" i="217"/>
  <c r="D1840" i="217"/>
  <c r="D1864" i="217"/>
  <c r="D1887" i="217"/>
  <c r="D1912" i="217"/>
  <c r="D1936" i="217"/>
  <c r="D1956" i="217"/>
  <c r="D1979" i="217"/>
  <c r="D2001" i="217"/>
  <c r="D2020" i="217"/>
  <c r="D2043" i="217"/>
  <c r="D2064" i="217"/>
  <c r="D2085" i="217"/>
  <c r="D2106" i="217"/>
  <c r="D2128" i="217"/>
  <c r="D2148" i="217"/>
  <c r="D2171" i="217"/>
  <c r="D2193" i="217"/>
  <c r="D2212" i="217"/>
  <c r="D2235" i="217"/>
  <c r="D2256" i="217"/>
  <c r="D2277" i="217"/>
  <c r="D2298" i="217"/>
  <c r="D2320" i="217"/>
  <c r="D2340" i="217"/>
  <c r="D2363" i="217"/>
  <c r="D2385" i="217"/>
  <c r="D2404" i="217"/>
  <c r="D2427" i="217"/>
  <c r="D2448" i="217"/>
  <c r="D2469" i="217"/>
  <c r="D2490" i="217"/>
  <c r="D2512" i="217"/>
  <c r="D2532" i="217"/>
  <c r="D2555" i="217"/>
  <c r="D2577" i="217"/>
  <c r="D2596" i="217"/>
  <c r="D2619" i="217"/>
  <c r="D2640" i="217"/>
  <c r="D2658" i="217"/>
  <c r="D2679" i="217"/>
  <c r="D2698" i="217"/>
  <c r="D2714" i="217"/>
  <c r="D2731" i="217"/>
  <c r="D2747" i="217"/>
  <c r="D2762" i="217"/>
  <c r="D2779" i="217"/>
  <c r="D2795" i="217"/>
  <c r="D2810" i="217"/>
  <c r="D2827" i="217"/>
  <c r="D2843" i="217"/>
  <c r="D2858" i="217"/>
  <c r="D2875" i="217"/>
  <c r="D2891" i="217"/>
  <c r="D2906" i="217"/>
  <c r="D2923" i="217"/>
  <c r="D2939" i="217"/>
  <c r="D2954" i="217"/>
  <c r="D2971" i="217"/>
  <c r="D2987" i="217"/>
  <c r="D3002" i="217"/>
  <c r="D3019" i="217"/>
  <c r="D3035" i="217"/>
  <c r="D3050" i="217"/>
  <c r="D3067" i="217"/>
  <c r="D3083" i="217"/>
  <c r="D3098" i="217"/>
  <c r="D3115" i="217"/>
  <c r="D3131" i="217"/>
  <c r="D3146" i="217"/>
  <c r="D3163" i="217"/>
  <c r="D3179" i="217"/>
  <c r="D3194" i="217"/>
  <c r="D3211" i="217"/>
  <c r="D3227" i="217"/>
  <c r="D3242" i="217"/>
  <c r="D3259" i="217"/>
  <c r="D3275" i="217"/>
  <c r="D3290" i="217"/>
  <c r="D3307" i="217"/>
  <c r="D3323" i="217"/>
  <c r="D3338" i="217"/>
  <c r="D3355" i="217"/>
  <c r="D3369" i="217"/>
  <c r="D3384" i="217"/>
  <c r="D3398" i="217"/>
  <c r="D3412" i="217"/>
  <c r="D3427" i="217"/>
  <c r="D3441" i="217"/>
  <c r="D3456" i="217"/>
  <c r="D3470" i="217"/>
  <c r="D3484" i="217"/>
  <c r="D3498" i="217"/>
  <c r="D3510" i="217"/>
  <c r="D3522" i="217"/>
  <c r="D3534" i="217"/>
  <c r="D3546" i="217"/>
  <c r="D3558" i="217"/>
  <c r="D3570" i="217"/>
  <c r="D3582" i="217"/>
  <c r="D3594" i="217"/>
  <c r="D3606" i="217"/>
  <c r="D3618" i="217"/>
  <c r="D3630" i="217"/>
  <c r="D3642" i="217"/>
  <c r="D3654" i="217"/>
  <c r="D3666" i="217"/>
  <c r="D3678" i="217"/>
  <c r="D3690" i="217"/>
  <c r="D3702" i="217"/>
  <c r="D3714" i="217"/>
  <c r="D3726" i="217"/>
  <c r="D3738" i="217"/>
  <c r="D3750" i="217"/>
  <c r="D3762" i="217"/>
  <c r="D3774" i="217"/>
  <c r="D3786" i="217"/>
  <c r="D3798" i="217"/>
  <c r="D3810" i="217"/>
  <c r="D3822" i="217"/>
  <c r="D3834" i="217"/>
  <c r="D45" i="217"/>
  <c r="D150" i="217"/>
  <c r="D279" i="217"/>
  <c r="D382" i="217"/>
  <c r="D490" i="217"/>
  <c r="D585" i="217"/>
  <c r="D696" i="217"/>
  <c r="D792" i="217"/>
  <c r="D880" i="217"/>
  <c r="D964" i="217"/>
  <c r="D1042" i="217"/>
  <c r="D1114" i="217"/>
  <c r="D1185" i="217"/>
  <c r="D1236" i="217"/>
  <c r="D1295" i="217"/>
  <c r="D1349" i="217"/>
  <c r="D1399" i="217"/>
  <c r="D1442" i="217"/>
  <c r="D1485" i="217"/>
  <c r="D1527" i="217"/>
  <c r="D1572" i="217"/>
  <c r="D1618" i="217"/>
  <c r="D1656" i="217"/>
  <c r="D1695" i="217"/>
  <c r="D1729" i="217"/>
  <c r="D1765" i="217"/>
  <c r="D1798" i="217"/>
  <c r="D1830" i="217"/>
  <c r="D1862" i="217"/>
  <c r="D1895" i="217"/>
  <c r="D1930" i="217"/>
  <c r="D1955" i="217"/>
  <c r="D1984" i="217"/>
  <c r="D2014" i="217"/>
  <c r="D2042" i="217"/>
  <c r="D2068" i="217"/>
  <c r="D2099" i="217"/>
  <c r="D2126" i="217"/>
  <c r="D2154" i="217"/>
  <c r="D2186" i="217"/>
  <c r="D2211" i="217"/>
  <c r="D2241" i="217"/>
  <c r="D2270" i="217"/>
  <c r="D2297" i="217"/>
  <c r="D2325" i="217"/>
  <c r="D2355" i="217"/>
  <c r="D2381" i="217"/>
  <c r="D2411" i="217"/>
  <c r="D2441" i="217"/>
  <c r="D2466" i="217"/>
  <c r="D2496" i="217"/>
  <c r="D2525" i="217"/>
  <c r="D2554" i="217"/>
  <c r="D2580" i="217"/>
  <c r="D2610" i="217"/>
  <c r="D2638" i="217"/>
  <c r="D2664" i="217"/>
  <c r="D2692" i="217"/>
  <c r="D2713" i="217"/>
  <c r="D2735" i="217"/>
  <c r="D2757" i="217"/>
  <c r="D2778" i="217"/>
  <c r="D2798" i="217"/>
  <c r="D2821" i="217"/>
  <c r="D2841" i="217"/>
  <c r="D2863" i="217"/>
  <c r="D2886" i="217"/>
  <c r="D2905" i="217"/>
  <c r="D2927" i="217"/>
  <c r="D2949" i="217"/>
  <c r="D2970" i="217"/>
  <c r="D2990" i="217"/>
  <c r="D3013" i="217"/>
  <c r="D3033" i="217"/>
  <c r="D3055" i="217"/>
  <c r="D3078" i="217"/>
  <c r="D3097" i="217"/>
  <c r="D3119" i="217"/>
  <c r="D3141" i="217"/>
  <c r="D3162" i="217"/>
  <c r="D3182" i="217"/>
  <c r="D3205" i="217"/>
  <c r="D3225" i="217"/>
  <c r="D3247" i="217"/>
  <c r="D3270" i="217"/>
  <c r="D62" i="217"/>
  <c r="D178" i="217"/>
  <c r="D288" i="217"/>
  <c r="D407" i="217"/>
  <c r="D508" i="217"/>
  <c r="D611" i="217"/>
  <c r="D713" i="217"/>
  <c r="D801" i="217"/>
  <c r="D900" i="217"/>
  <c r="D977" i="217"/>
  <c r="D1052" i="217"/>
  <c r="D1127" i="217"/>
  <c r="D1191" i="217"/>
  <c r="D1251" i="217"/>
  <c r="D1304" i="217"/>
  <c r="D1359" i="217"/>
  <c r="D1403" i="217"/>
  <c r="D1452" i="217"/>
  <c r="D1491" i="217"/>
  <c r="D1533" i="217"/>
  <c r="D1580" i="217"/>
  <c r="D1621" i="217"/>
  <c r="D1666" i="217"/>
  <c r="D1701" i="217"/>
  <c r="D1736" i="217"/>
  <c r="D1768" i="217"/>
  <c r="D1805" i="217"/>
  <c r="D1835" i="217"/>
  <c r="D1866" i="217"/>
  <c r="D1901" i="217"/>
  <c r="D1932" i="217"/>
  <c r="D1961" i="217"/>
  <c r="D1990" i="217"/>
  <c r="D2018" i="217"/>
  <c r="D2045" i="217"/>
  <c r="D2076" i="217"/>
  <c r="D2102" i="217"/>
  <c r="D2130" i="217"/>
  <c r="D2162" i="217"/>
  <c r="D2188" i="217"/>
  <c r="D2218" i="217"/>
  <c r="D2246" i="217"/>
  <c r="D2273" i="217"/>
  <c r="D2302" i="217"/>
  <c r="D2332" i="217"/>
  <c r="D2357" i="217"/>
  <c r="D2387" i="217"/>
  <c r="D2417" i="217"/>
  <c r="D2445" i="217"/>
  <c r="D2474" i="217"/>
  <c r="D2501" i="217"/>
  <c r="D2530" i="217"/>
  <c r="D2558" i="217"/>
  <c r="D2589" i="217"/>
  <c r="D2614" i="217"/>
  <c r="D2643" i="217"/>
  <c r="D2670" i="217"/>
  <c r="D2694" i="217"/>
  <c r="D2718" i="217"/>
  <c r="D2739" i="217"/>
  <c r="D2760" i="217"/>
  <c r="D95" i="217"/>
  <c r="D210" i="217"/>
  <c r="D322" i="217"/>
  <c r="D437" i="217"/>
  <c r="D538" i="217"/>
  <c r="D640" i="217"/>
  <c r="D743" i="217"/>
  <c r="D828" i="217"/>
  <c r="D920" i="217"/>
  <c r="D995" i="217"/>
  <c r="D1075" i="217"/>
  <c r="D1138" i="217"/>
  <c r="D1200" i="217"/>
  <c r="D1264" i="217"/>
  <c r="D1318" i="217"/>
  <c r="D1374" i="217"/>
  <c r="D1418" i="217"/>
  <c r="D1461" i="217"/>
  <c r="D1501" i="217"/>
  <c r="D1548" i="217"/>
  <c r="D1587" i="217"/>
  <c r="D1629" i="217"/>
  <c r="D1676" i="217"/>
  <c r="D1710" i="217"/>
  <c r="D1747" i="217"/>
  <c r="D1779" i="217"/>
  <c r="D1812" i="217"/>
  <c r="D1842" i="217"/>
  <c r="D1877" i="217"/>
  <c r="D1907" i="217"/>
  <c r="D1938" i="217"/>
  <c r="D1970" i="217"/>
  <c r="D1996" i="217"/>
  <c r="D2026" i="217"/>
  <c r="D2054" i="217"/>
  <c r="D2081" i="217"/>
  <c r="D2110" i="217"/>
  <c r="D2140" i="217"/>
  <c r="D2165" i="217"/>
  <c r="D2195" i="217"/>
  <c r="D2225" i="217"/>
  <c r="D2253" i="217"/>
  <c r="D2282" i="217"/>
  <c r="D2309" i="217"/>
  <c r="D2338" i="217"/>
  <c r="D116" i="217"/>
  <c r="D218" i="217"/>
  <c r="D353" i="217"/>
  <c r="D447" i="217"/>
  <c r="D561" i="217"/>
  <c r="D652" i="217"/>
  <c r="D765" i="217"/>
  <c r="D851" i="217"/>
  <c r="D944" i="217"/>
  <c r="D1022" i="217"/>
  <c r="D1089" i="217"/>
  <c r="D1154" i="217"/>
  <c r="D1221" i="217"/>
  <c r="D1272" i="217"/>
  <c r="D1329" i="217"/>
  <c r="D1385" i="217"/>
  <c r="D1429" i="217"/>
  <c r="D1474" i="217"/>
  <c r="D1514" i="217"/>
  <c r="D1557" i="217"/>
  <c r="D1597" i="217"/>
  <c r="D1644" i="217"/>
  <c r="D1682" i="217"/>
  <c r="D1716" i="217"/>
  <c r="D1754" i="217"/>
  <c r="D1788" i="217"/>
  <c r="D1822" i="217"/>
  <c r="D1852" i="217"/>
  <c r="D1884" i="217"/>
  <c r="D1914" i="217"/>
  <c r="D1948" i="217"/>
  <c r="D1973" i="217"/>
  <c r="D2003" i="217"/>
  <c r="D2033" i="217"/>
  <c r="D2061" i="217"/>
  <c r="D2090" i="217"/>
  <c r="D2117" i="217"/>
  <c r="D2146" i="217"/>
  <c r="D2174" i="217"/>
  <c r="D2205" i="217"/>
  <c r="D2230" i="217"/>
  <c r="D2259" i="217"/>
  <c r="D2290" i="217"/>
  <c r="D2316" i="217"/>
  <c r="D2345" i="217"/>
  <c r="D2374" i="217"/>
  <c r="D2402" i="217"/>
  <c r="D2429" i="217"/>
  <c r="D2460" i="217"/>
  <c r="D2486" i="217"/>
  <c r="D2514" i="217"/>
  <c r="D2546" i="217"/>
  <c r="D2572" i="217"/>
  <c r="D2602" i="217"/>
  <c r="D2630" i="217"/>
  <c r="D2656" i="217"/>
  <c r="D2681" i="217"/>
  <c r="D2708" i="217"/>
  <c r="D2727" i="217"/>
  <c r="D2749" i="217"/>
  <c r="D2772" i="217"/>
  <c r="D2792" i="217"/>
  <c r="D2814" i="217"/>
  <c r="D2835" i="217"/>
  <c r="D2856" i="217"/>
  <c r="D2877" i="217"/>
  <c r="D2900" i="217"/>
  <c r="D5" i="217"/>
  <c r="D179" i="217"/>
  <c r="D354" i="217"/>
  <c r="D509" i="217"/>
  <c r="D663" i="217"/>
  <c r="D814" i="217"/>
  <c r="D946" i="217"/>
  <c r="D1059" i="217"/>
  <c r="D1166" i="217"/>
  <c r="D1253" i="217"/>
  <c r="D1336" i="217"/>
  <c r="D1411" i="217"/>
  <c r="D1476" i="217"/>
  <c r="D1538" i="217"/>
  <c r="D1604" i="217"/>
  <c r="D1668" i="217"/>
  <c r="D1720" i="217"/>
  <c r="D1774" i="217"/>
  <c r="D1823" i="217"/>
  <c r="D1870" i="217"/>
  <c r="D1919" i="217"/>
  <c r="D1962" i="217"/>
  <c r="D2004" i="217"/>
  <c r="D2049" i="217"/>
  <c r="D2091" i="217"/>
  <c r="D2133" i="217"/>
  <c r="D2176" i="217"/>
  <c r="D2219" i="217"/>
  <c r="D2260" i="217"/>
  <c r="D2304" i="217"/>
  <c r="D2346" i="217"/>
  <c r="D2386" i="217"/>
  <c r="D2422" i="217"/>
  <c r="D2462" i="217"/>
  <c r="D2498" i="217"/>
  <c r="D2537" i="217"/>
  <c r="D2573" i="217"/>
  <c r="D2613" i="217"/>
  <c r="D2651" i="217"/>
  <c r="D2683" i="217"/>
  <c r="D2715" i="217"/>
  <c r="D2744" i="217"/>
  <c r="D2773" i="217"/>
  <c r="D2797" i="217"/>
  <c r="D2823" i="217"/>
  <c r="D2847" i="217"/>
  <c r="D2874" i="217"/>
  <c r="D2901" i="217"/>
  <c r="D2924" i="217"/>
  <c r="D2948" i="217"/>
  <c r="D2972" i="217"/>
  <c r="D2996" i="217"/>
  <c r="D3018" i="217"/>
  <c r="D3039" i="217"/>
  <c r="D3063" i="217"/>
  <c r="D3086" i="217"/>
  <c r="D3110" i="217"/>
  <c r="D3133" i="217"/>
  <c r="D3157" i="217"/>
  <c r="D3180" i="217"/>
  <c r="D3204" i="217"/>
  <c r="D3228" i="217"/>
  <c r="D3252" i="217"/>
  <c r="D3273" i="217"/>
  <c r="D3295" i="217"/>
  <c r="D3318" i="217"/>
  <c r="D3337" i="217"/>
  <c r="D3359" i="217"/>
  <c r="D3378" i="217"/>
  <c r="D3395" i="217"/>
  <c r="D3411" i="217"/>
  <c r="D3429" i="217"/>
  <c r="D3446" i="217"/>
  <c r="D3464" i="217"/>
  <c r="D3481" i="217"/>
  <c r="D3497" i="217"/>
  <c r="D74" i="217"/>
  <c r="D250" i="217"/>
  <c r="D419" i="217"/>
  <c r="D574" i="217"/>
  <c r="D720" i="217"/>
  <c r="D868" i="217"/>
  <c r="D994" i="217"/>
  <c r="D1099" i="217"/>
  <c r="D1199" i="217"/>
  <c r="D1284" i="217"/>
  <c r="D1364" i="217"/>
  <c r="D1436" i="217"/>
  <c r="D1500" i="217"/>
  <c r="D1562" i="217"/>
  <c r="D1628" i="217"/>
  <c r="D1689" i="217"/>
  <c r="D1740" i="217"/>
  <c r="D1793" i="217"/>
  <c r="D1841" i="217"/>
  <c r="D1888" i="217"/>
  <c r="D1937" i="217"/>
  <c r="D1980" i="217"/>
  <c r="D2021" i="217"/>
  <c r="D2066" i="217"/>
  <c r="D2109" i="217"/>
  <c r="D2150" i="217"/>
  <c r="D2194" i="217"/>
  <c r="D2236" i="217"/>
  <c r="D2278" i="217"/>
  <c r="D2321" i="217"/>
  <c r="D2364" i="217"/>
  <c r="D2400" i="217"/>
  <c r="D2438" i="217"/>
  <c r="D2476" i="217"/>
  <c r="D2513" i="217"/>
  <c r="D2549" i="217"/>
  <c r="D2592" i="217"/>
  <c r="D2626" i="217"/>
  <c r="D2663" i="217"/>
  <c r="D2699" i="217"/>
  <c r="D2726" i="217"/>
  <c r="D2756" i="217"/>
  <c r="D2783" i="217"/>
  <c r="D2808" i="217"/>
  <c r="D2832" i="217"/>
  <c r="D2859" i="217"/>
  <c r="D2887" i="217"/>
  <c r="D2911" i="217"/>
  <c r="D2935" i="217"/>
  <c r="D2958" i="217"/>
  <c r="D2982" i="217"/>
  <c r="D3003" i="217"/>
  <c r="D3027" i="217"/>
  <c r="D3049" i="217"/>
  <c r="D3072" i="217"/>
  <c r="D3096" i="217"/>
  <c r="D3120" i="217"/>
  <c r="D3144" i="217"/>
  <c r="D3167" i="217"/>
  <c r="D3191" i="217"/>
  <c r="D3213" i="217"/>
  <c r="D3237" i="217"/>
  <c r="D3260" i="217"/>
  <c r="D3284" i="217"/>
  <c r="D3303" i="217"/>
  <c r="D3325" i="217"/>
  <c r="D3348" i="217"/>
  <c r="D3367" i="217"/>
  <c r="D3385" i="217"/>
  <c r="D3402" i="217"/>
  <c r="D3420" i="217"/>
  <c r="D3436" i="217"/>
  <c r="D3453" i="217"/>
  <c r="D3471" i="217"/>
  <c r="D3488" i="217"/>
  <c r="D3504" i="217"/>
  <c r="D3518" i="217"/>
  <c r="D3532" i="217"/>
  <c r="D3547" i="217"/>
  <c r="D3561" i="217"/>
  <c r="D3576" i="217"/>
  <c r="D3590" i="217"/>
  <c r="D3604" i="217"/>
  <c r="D3619" i="217"/>
  <c r="D3633" i="217"/>
  <c r="D3648" i="217"/>
  <c r="D3662" i="217"/>
  <c r="D3676" i="217"/>
  <c r="D3691" i="217"/>
  <c r="D3705" i="217"/>
  <c r="D3720" i="217"/>
  <c r="D3734" i="217"/>
  <c r="D3748" i="217"/>
  <c r="D3763" i="217"/>
  <c r="D3777" i="217"/>
  <c r="D3792" i="217"/>
  <c r="D3806" i="217"/>
  <c r="D3820" i="217"/>
  <c r="D3835" i="217"/>
  <c r="D3848" i="217"/>
  <c r="D3861" i="217"/>
  <c r="D3874" i="217"/>
  <c r="D3888" i="217"/>
  <c r="D3901" i="217"/>
  <c r="D3914" i="217"/>
  <c r="D3927" i="217"/>
  <c r="D3940" i="217"/>
  <c r="D3953" i="217"/>
  <c r="D3966" i="217"/>
  <c r="D3979" i="217"/>
  <c r="D3992" i="217"/>
  <c r="D4004" i="217"/>
  <c r="D4016" i="217"/>
  <c r="D4028" i="217"/>
  <c r="D4040" i="217"/>
  <c r="D4052" i="217"/>
  <c r="D4064" i="217"/>
  <c r="D4076" i="217"/>
  <c r="D4088" i="217"/>
  <c r="D4100" i="217"/>
  <c r="D4112" i="217"/>
  <c r="D4124" i="217"/>
  <c r="D4136" i="217"/>
  <c r="D4148" i="217"/>
  <c r="D4160" i="217"/>
  <c r="D4172" i="217"/>
  <c r="D4184" i="217"/>
  <c r="D4196" i="217"/>
  <c r="D4208" i="217"/>
  <c r="D4220" i="217"/>
  <c r="D4232" i="217"/>
  <c r="D4244" i="217"/>
  <c r="D4256" i="217"/>
  <c r="D4268" i="217"/>
  <c r="D4280" i="217"/>
  <c r="D4292" i="217"/>
  <c r="D4304" i="217"/>
  <c r="D4316" i="217"/>
  <c r="D4328" i="217"/>
  <c r="D4340" i="217"/>
  <c r="D4352" i="217"/>
  <c r="D4364" i="217"/>
  <c r="D4376" i="217"/>
  <c r="D4388" i="217"/>
  <c r="D4400" i="217"/>
  <c r="D4412" i="217"/>
  <c r="D4424" i="217"/>
  <c r="D4436" i="217"/>
  <c r="D4448" i="217"/>
  <c r="D4460" i="217"/>
  <c r="D4472" i="217"/>
  <c r="D4484" i="217"/>
  <c r="D4496" i="217"/>
  <c r="D4508" i="217"/>
  <c r="D4520" i="217"/>
  <c r="D4532" i="217"/>
  <c r="D4544" i="217"/>
  <c r="D4556" i="217"/>
  <c r="D4568" i="217"/>
  <c r="D4580" i="217"/>
  <c r="D4592" i="217"/>
  <c r="D4604" i="217"/>
  <c r="D4616" i="217"/>
  <c r="D4628" i="217"/>
  <c r="D4640" i="217"/>
  <c r="D4652" i="217"/>
  <c r="D4664" i="217"/>
  <c r="D4676" i="217"/>
  <c r="D4688" i="217"/>
  <c r="D4700" i="217"/>
  <c r="D101" i="217"/>
  <c r="D252" i="217"/>
  <c r="D440" i="217"/>
  <c r="D575" i="217"/>
  <c r="D748" i="217"/>
  <c r="D869" i="217"/>
  <c r="D1010" i="217"/>
  <c r="D1111" i="217"/>
  <c r="D1208" i="217"/>
  <c r="D1287" i="217"/>
  <c r="D1376" i="217"/>
  <c r="D1437" i="217"/>
  <c r="D1508" i="217"/>
  <c r="D1570" i="217"/>
  <c r="D1634" i="217"/>
  <c r="D1690" i="217"/>
  <c r="D1748" i="217"/>
  <c r="D1794" i="217"/>
  <c r="D1847" i="217"/>
  <c r="D1894" i="217"/>
  <c r="D1941" i="217"/>
  <c r="D1982" i="217"/>
  <c r="D2027" i="217"/>
  <c r="D2067" i="217"/>
  <c r="D2112" i="217"/>
  <c r="D2153" i="217"/>
  <c r="D2196" i="217"/>
  <c r="D2237" i="217"/>
  <c r="D2283" i="217"/>
  <c r="D2322" i="217"/>
  <c r="D2366" i="217"/>
  <c r="D2403" i="217"/>
  <c r="D2442" i="217"/>
  <c r="D2482" i="217"/>
  <c r="D2517" i="217"/>
  <c r="D2556" i="217"/>
  <c r="D2594" i="217"/>
  <c r="D2633" i="217"/>
  <c r="D2666" i="217"/>
  <c r="D2700" i="217"/>
  <c r="D2730" i="217"/>
  <c r="D2759" i="217"/>
  <c r="D2784" i="217"/>
  <c r="D2809" i="217"/>
  <c r="D2838" i="217"/>
  <c r="D2862" i="217"/>
  <c r="D2888" i="217"/>
  <c r="D2912" i="217"/>
  <c r="D2936" i="217"/>
  <c r="D2959" i="217"/>
  <c r="D2983" i="217"/>
  <c r="D3006" i="217"/>
  <c r="D3030" i="217"/>
  <c r="D3051" i="217"/>
  <c r="D3075" i="217"/>
  <c r="D3099" i="217"/>
  <c r="D3123" i="217"/>
  <c r="D3145" i="217"/>
  <c r="D3168" i="217"/>
  <c r="D3192" i="217"/>
  <c r="D3215" i="217"/>
  <c r="D3239" i="217"/>
  <c r="D3261" i="217"/>
  <c r="D3285" i="217"/>
  <c r="D3306" i="217"/>
  <c r="D3326" i="217"/>
  <c r="D3349" i="217"/>
  <c r="D3368" i="217"/>
  <c r="D3386" i="217"/>
  <c r="D3403" i="217"/>
  <c r="D3421" i="217"/>
  <c r="D3438" i="217"/>
  <c r="D3455" i="217"/>
  <c r="D3472" i="217"/>
  <c r="D3489" i="217"/>
  <c r="D167" i="217"/>
  <c r="D340" i="217"/>
  <c r="D495" i="217"/>
  <c r="D648" i="217"/>
  <c r="D797" i="217"/>
  <c r="D928" i="217"/>
  <c r="D1051" i="217"/>
  <c r="D1153" i="217"/>
  <c r="D1240" i="217"/>
  <c r="D1328" i="217"/>
  <c r="D1402" i="217"/>
  <c r="D1466" i="217"/>
  <c r="D1532" i="217"/>
  <c r="D1596" i="217"/>
  <c r="D1658" i="217"/>
  <c r="D1715" i="217"/>
  <c r="D1767" i="217"/>
  <c r="D1816" i="217"/>
  <c r="D1865" i="217"/>
  <c r="D1913" i="217"/>
  <c r="D1958" i="217"/>
  <c r="D2002" i="217"/>
  <c r="D2044" i="217"/>
  <c r="D2086" i="217"/>
  <c r="D2129" i="217"/>
  <c r="D2172" i="217"/>
  <c r="D2213" i="217"/>
  <c r="D2258" i="217"/>
  <c r="D2301" i="217"/>
  <c r="D2342" i="217"/>
  <c r="D2380" i="217"/>
  <c r="D2421" i="217"/>
  <c r="D2453" i="217"/>
  <c r="D2494" i="217"/>
  <c r="D2534" i="217"/>
  <c r="D2571" i="217"/>
  <c r="D2609" i="217"/>
  <c r="D2645" i="217"/>
  <c r="D2680" i="217"/>
  <c r="D2712" i="217"/>
  <c r="D2743" i="217"/>
  <c r="D2768" i="217"/>
  <c r="D2796" i="217"/>
  <c r="D2822" i="217"/>
  <c r="D2846" i="217"/>
  <c r="D2871" i="217"/>
  <c r="D2895" i="217"/>
  <c r="D2922" i="217"/>
  <c r="D2943" i="217"/>
  <c r="D2967" i="217"/>
  <c r="D2991" i="217"/>
  <c r="D3015" i="217"/>
  <c r="D3038" i="217"/>
  <c r="D3062" i="217"/>
  <c r="D3085" i="217"/>
  <c r="D3109" i="217"/>
  <c r="D3132" i="217"/>
  <c r="D3156" i="217"/>
  <c r="D3177" i="217"/>
  <c r="D3200" i="217"/>
  <c r="D3224" i="217"/>
  <c r="D3248" i="217"/>
  <c r="D3272" i="217"/>
  <c r="D3294" i="217"/>
  <c r="D3315" i="217"/>
  <c r="D3336" i="217"/>
  <c r="D3357" i="217"/>
  <c r="D3376" i="217"/>
  <c r="D3393" i="217"/>
  <c r="D3410" i="217"/>
  <c r="D3428" i="217"/>
  <c r="D3445" i="217"/>
  <c r="D3463" i="217"/>
  <c r="D3480" i="217"/>
  <c r="D3496" i="217"/>
  <c r="D3511" i="217"/>
  <c r="D3525" i="217"/>
  <c r="D3540" i="217"/>
  <c r="D3554" i="217"/>
  <c r="D3568" i="217"/>
  <c r="D3583" i="217"/>
  <c r="G12" i="454" s="1"/>
  <c r="D3597" i="217"/>
  <c r="D3612" i="217"/>
  <c r="D3626" i="217"/>
  <c r="D3640" i="217"/>
  <c r="D3655" i="217"/>
  <c r="D3669" i="217"/>
  <c r="D3684" i="217"/>
  <c r="D3698" i="217"/>
  <c r="D3712" i="217"/>
  <c r="D3727" i="217"/>
  <c r="D3741" i="217"/>
  <c r="D3756" i="217"/>
  <c r="D3770" i="217"/>
  <c r="D3784" i="217"/>
  <c r="D3799" i="217"/>
  <c r="D3813" i="217"/>
  <c r="D3828" i="217"/>
  <c r="D3842" i="217"/>
  <c r="D3855" i="217"/>
  <c r="D3868" i="217"/>
  <c r="D3881" i="217"/>
  <c r="D3894" i="217"/>
  <c r="D3907" i="217"/>
  <c r="D3920" i="217"/>
  <c r="D3933" i="217"/>
  <c r="D3946" i="217"/>
  <c r="D3960" i="217"/>
  <c r="D3973" i="217"/>
  <c r="D3986" i="217"/>
  <c r="D3998" i="217"/>
  <c r="D4010" i="217"/>
  <c r="D4022" i="217"/>
  <c r="D4034" i="217"/>
  <c r="D4046" i="217"/>
  <c r="D4058" i="217"/>
  <c r="D4070" i="217"/>
  <c r="D4082" i="217"/>
  <c r="D4094" i="217"/>
  <c r="D4106" i="217"/>
  <c r="D4118" i="217"/>
  <c r="D4130" i="217"/>
  <c r="D4142" i="217"/>
  <c r="D4154" i="217"/>
  <c r="D4166" i="217"/>
  <c r="D4178" i="217"/>
  <c r="D4190" i="217"/>
  <c r="D4202" i="217"/>
  <c r="D4214" i="217"/>
  <c r="D4226" i="217"/>
  <c r="D4238" i="217"/>
  <c r="D4250" i="217"/>
  <c r="D4262" i="217"/>
  <c r="D4274" i="217"/>
  <c r="D4286" i="217"/>
  <c r="D4298" i="217"/>
  <c r="D4310" i="217"/>
  <c r="D4322" i="217"/>
  <c r="D4334" i="217"/>
  <c r="D4346" i="217"/>
  <c r="D4358" i="217"/>
  <c r="D4370" i="217"/>
  <c r="D4382" i="217"/>
  <c r="D4394" i="217"/>
  <c r="D4406" i="217"/>
  <c r="D4418" i="217"/>
  <c r="D4430" i="217"/>
  <c r="D4442" i="217"/>
  <c r="D4454" i="217"/>
  <c r="D4466" i="217"/>
  <c r="D4478" i="217"/>
  <c r="D4490" i="217"/>
  <c r="D4502" i="217"/>
  <c r="D4514" i="217"/>
  <c r="D4526" i="217"/>
  <c r="D4538" i="217"/>
  <c r="D4550" i="217"/>
  <c r="D4562" i="217"/>
  <c r="D4574" i="217"/>
  <c r="D4586" i="217"/>
  <c r="D4598" i="217"/>
  <c r="D4610" i="217"/>
  <c r="D4622" i="217"/>
  <c r="D4634" i="217"/>
  <c r="D4646" i="217"/>
  <c r="D4658" i="217"/>
  <c r="D4670" i="217"/>
  <c r="D4682" i="217"/>
  <c r="D4694" i="217"/>
  <c r="D4706" i="217"/>
  <c r="D6" i="217"/>
  <c r="D282" i="217"/>
  <c r="D518" i="217"/>
  <c r="D749" i="217"/>
  <c r="D951" i="217"/>
  <c r="D1115" i="217"/>
  <c r="D1254" i="217"/>
  <c r="D1377" i="217"/>
  <c r="D1477" i="217"/>
  <c r="D1573" i="217"/>
  <c r="D1669" i="217"/>
  <c r="D1749" i="217"/>
  <c r="D1824" i="217"/>
  <c r="D1896" i="217"/>
  <c r="D1965" i="217"/>
  <c r="D2028" i="217"/>
  <c r="D2092" i="217"/>
  <c r="D2157" i="217"/>
  <c r="D2220" i="217"/>
  <c r="D2284" i="217"/>
  <c r="D2349" i="217"/>
  <c r="D2405" i="217"/>
  <c r="D2464" i="217"/>
  <c r="D2518" i="217"/>
  <c r="D2578" i="217"/>
  <c r="D2634" i="217"/>
  <c r="D2685" i="217"/>
  <c r="D2732" i="217"/>
  <c r="D2774" i="217"/>
  <c r="D2811" i="217"/>
  <c r="D2852" i="217"/>
  <c r="D2889" i="217"/>
  <c r="D2925" i="217"/>
  <c r="D2960" i="217"/>
  <c r="D2997" i="217"/>
  <c r="D3031" i="217"/>
  <c r="D3066" i="217"/>
  <c r="D3102" i="217"/>
  <c r="D3134" i="217"/>
  <c r="D3171" i="217"/>
  <c r="D3206" i="217"/>
  <c r="D3240" i="217"/>
  <c r="D3276" i="217"/>
  <c r="D3308" i="217"/>
  <c r="D3339" i="217"/>
  <c r="D3371" i="217"/>
  <c r="D3396" i="217"/>
  <c r="D3422" i="217"/>
  <c r="D3448" i="217"/>
  <c r="D3474" i="217"/>
  <c r="D3499" i="217"/>
  <c r="D3516" i="217"/>
  <c r="D3533" i="217"/>
  <c r="D3550" i="217"/>
  <c r="D3567" i="217"/>
  <c r="D3585" i="217"/>
  <c r="D3602" i="217"/>
  <c r="D3620" i="217"/>
  <c r="D3637" i="217"/>
  <c r="D3653" i="217"/>
  <c r="D3672" i="217"/>
  <c r="D3688" i="217"/>
  <c r="D3706" i="217"/>
  <c r="D3723" i="217"/>
  <c r="D3740" i="217"/>
  <c r="D3758" i="217"/>
  <c r="D3775" i="217"/>
  <c r="D3793" i="217"/>
  <c r="D3809" i="217"/>
  <c r="D3826" i="217"/>
  <c r="D3844" i="217"/>
  <c r="D3859" i="217"/>
  <c r="D3876" i="217"/>
  <c r="D3891" i="217"/>
  <c r="D3906" i="217"/>
  <c r="D3922" i="217"/>
  <c r="D3938" i="217"/>
  <c r="D3954" i="217"/>
  <c r="D3969" i="217"/>
  <c r="D3985" i="217"/>
  <c r="D4000" i="217"/>
  <c r="D4014" i="217"/>
  <c r="D4029" i="217"/>
  <c r="D4043" i="217"/>
  <c r="D4057" i="217"/>
  <c r="D130" i="217"/>
  <c r="D369" i="217"/>
  <c r="D612" i="217"/>
  <c r="D844" i="217"/>
  <c r="D1035" i="217"/>
  <c r="D1173" i="217"/>
  <c r="D1314" i="217"/>
  <c r="D1426" i="217"/>
  <c r="D1522" i="217"/>
  <c r="D1610" i="217"/>
  <c r="D1707" i="217"/>
  <c r="D1786" i="217"/>
  <c r="D1858" i="217"/>
  <c r="D1924" i="217"/>
  <c r="D1994" i="217"/>
  <c r="D2057" i="217"/>
  <c r="D2122" i="217"/>
  <c r="D2182" i="217"/>
  <c r="D2249" i="217"/>
  <c r="D2314" i="217"/>
  <c r="D2369" i="217"/>
  <c r="D2428" i="217"/>
  <c r="D2484" i="217"/>
  <c r="D2541" i="217"/>
  <c r="D2597" i="217"/>
  <c r="D2655" i="217"/>
  <c r="D2703" i="217"/>
  <c r="D2748" i="217"/>
  <c r="D2790" i="217"/>
  <c r="D2828" i="217"/>
  <c r="D2868" i="217"/>
  <c r="D2904" i="217"/>
  <c r="D2940" i="217"/>
  <c r="D2975" i="217"/>
  <c r="D3008" i="217"/>
  <c r="D3045" i="217"/>
  <c r="D3080" i="217"/>
  <c r="D3114" i="217"/>
  <c r="D3150" i="217"/>
  <c r="D3183" i="217"/>
  <c r="D3219" i="217"/>
  <c r="D3254" i="217"/>
  <c r="D3288" i="217"/>
  <c r="D3320" i="217"/>
  <c r="D3351" i="217"/>
  <c r="D3380" i="217"/>
  <c r="D3407" i="217"/>
  <c r="D3432" i="217"/>
  <c r="D3458" i="217"/>
  <c r="D3483" i="217"/>
  <c r="D3506" i="217"/>
  <c r="D3523" i="217"/>
  <c r="D3541" i="217"/>
  <c r="D3557" i="217"/>
  <c r="D3574" i="217"/>
  <c r="D3592" i="217"/>
  <c r="D3609" i="217"/>
  <c r="D3627" i="217"/>
  <c r="D3644" i="217"/>
  <c r="D3661" i="217"/>
  <c r="D3679" i="217"/>
  <c r="D3696" i="217"/>
  <c r="D3713" i="217"/>
  <c r="D3730" i="217"/>
  <c r="D3747" i="217"/>
  <c r="D3765" i="217"/>
  <c r="D3782" i="217"/>
  <c r="D3800" i="217"/>
  <c r="D3817" i="217"/>
  <c r="D3833" i="217"/>
  <c r="D3850" i="217"/>
  <c r="D3866" i="217"/>
  <c r="D3882" i="217"/>
  <c r="D3897" i="217"/>
  <c r="D3913" i="217"/>
  <c r="D3929" i="217"/>
  <c r="D3944" i="217"/>
  <c r="D3961" i="217"/>
  <c r="D3976" i="217"/>
  <c r="D3991" i="217"/>
  <c r="D4006" i="217"/>
  <c r="D4020" i="217"/>
  <c r="D4035" i="217"/>
  <c r="D4049" i="217"/>
  <c r="D4063" i="217"/>
  <c r="D4078" i="217"/>
  <c r="D4092" i="217"/>
  <c r="D4107" i="217"/>
  <c r="D4121" i="217"/>
  <c r="D4135" i="217"/>
  <c r="D4150" i="217"/>
  <c r="D4164" i="217"/>
  <c r="D4179" i="217"/>
  <c r="D4193" i="217"/>
  <c r="D4207" i="217"/>
  <c r="D4222" i="217"/>
  <c r="D4236" i="217"/>
  <c r="D4251" i="217"/>
  <c r="D4265" i="217"/>
  <c r="D4279" i="217"/>
  <c r="D4294" i="217"/>
  <c r="D4308" i="217"/>
  <c r="D4323" i="217"/>
  <c r="D4337" i="217"/>
  <c r="D4351" i="217"/>
  <c r="D4366" i="217"/>
  <c r="D4380" i="217"/>
  <c r="D4395" i="217"/>
  <c r="D4409" i="217"/>
  <c r="D4423" i="217"/>
  <c r="D4438" i="217"/>
  <c r="D4452" i="217"/>
  <c r="D4467" i="217"/>
  <c r="D4481" i="217"/>
  <c r="D4495" i="217"/>
  <c r="D4510" i="217"/>
  <c r="D4524" i="217"/>
  <c r="D4539" i="217"/>
  <c r="D4553" i="217"/>
  <c r="D4567" i="217"/>
  <c r="D4582" i="217"/>
  <c r="D4596" i="217"/>
  <c r="D4611" i="217"/>
  <c r="D4625" i="217"/>
  <c r="D4639" i="217"/>
  <c r="D135" i="217"/>
  <c r="D390" i="217"/>
  <c r="D623" i="217"/>
  <c r="D850" i="217"/>
  <c r="D1038" i="217"/>
  <c r="D1187" i="217"/>
  <c r="D1317" i="217"/>
  <c r="D1428" i="217"/>
  <c r="D1524" i="217"/>
  <c r="D1620" i="217"/>
  <c r="D1708" i="217"/>
  <c r="D1787" i="217"/>
  <c r="D1859" i="217"/>
  <c r="D1931" i="217"/>
  <c r="D1995" i="217"/>
  <c r="D2058" i="217"/>
  <c r="D2123" i="217"/>
  <c r="D2187" i="217"/>
  <c r="D2250" i="217"/>
  <c r="D2315" i="217"/>
  <c r="D2378" i="217"/>
  <c r="D2433" i="217"/>
  <c r="D2489" i="217"/>
  <c r="D2547" i="217"/>
  <c r="D2603" i="217"/>
  <c r="D2657" i="217"/>
  <c r="D2709" i="217"/>
  <c r="D2750" i="217"/>
  <c r="D2791" i="217"/>
  <c r="D2829" i="217"/>
  <c r="D2869" i="217"/>
  <c r="D2907" i="217"/>
  <c r="D2941" i="217"/>
  <c r="D2976" i="217"/>
  <c r="D3012" i="217"/>
  <c r="D3047" i="217"/>
  <c r="D3081" i="217"/>
  <c r="D3116" i="217"/>
  <c r="D3151" i="217"/>
  <c r="D3188" i="217"/>
  <c r="D3222" i="217"/>
  <c r="D3255" i="217"/>
  <c r="D3289" i="217"/>
  <c r="D3321" i="217"/>
  <c r="D3354" i="217"/>
  <c r="D3381" i="217"/>
  <c r="D3408" i="217"/>
  <c r="D3434" i="217"/>
  <c r="D3459" i="217"/>
  <c r="D3486" i="217"/>
  <c r="D3507" i="217"/>
  <c r="D3524" i="217"/>
  <c r="D3542" i="217"/>
  <c r="D3559" i="217"/>
  <c r="D3577" i="217"/>
  <c r="D3593" i="217"/>
  <c r="D3610" i="217"/>
  <c r="D3628" i="217"/>
  <c r="D3645" i="217"/>
  <c r="D3663" i="217"/>
  <c r="D3680" i="217"/>
  <c r="D3697" i="217"/>
  <c r="D3715" i="217"/>
  <c r="D3732" i="217"/>
  <c r="D3749" i="217"/>
  <c r="D3766" i="217"/>
  <c r="D3783" i="217"/>
  <c r="D3801" i="217"/>
  <c r="D3818" i="217"/>
  <c r="D3836" i="217"/>
  <c r="D3852" i="217"/>
  <c r="D3867" i="217"/>
  <c r="D3883" i="217"/>
  <c r="D3898" i="217"/>
  <c r="D3915" i="217"/>
  <c r="D3930" i="217"/>
  <c r="D3945" i="217"/>
  <c r="D3962" i="217"/>
  <c r="D3977" i="217"/>
  <c r="D3993" i="217"/>
  <c r="D4007" i="217"/>
  <c r="D4021" i="217"/>
  <c r="D4036" i="217"/>
  <c r="D4050" i="217"/>
  <c r="D4065" i="217"/>
  <c r="D245" i="217"/>
  <c r="D470" i="217"/>
  <c r="D714" i="217"/>
  <c r="D926" i="217"/>
  <c r="D1095" i="217"/>
  <c r="D1233" i="217"/>
  <c r="D1362" i="217"/>
  <c r="D1464" i="217"/>
  <c r="D1560" i="217"/>
  <c r="D1653" i="217"/>
  <c r="D1738" i="217"/>
  <c r="D1814" i="217"/>
  <c r="D1886" i="217"/>
  <c r="D1954" i="217"/>
  <c r="D2019" i="217"/>
  <c r="D2082" i="217"/>
  <c r="D2147" i="217"/>
  <c r="D2210" i="217"/>
  <c r="D2274" i="217"/>
  <c r="D2339" i="217"/>
  <c r="D2398" i="217"/>
  <c r="D2452" i="217"/>
  <c r="D2510" i="217"/>
  <c r="D2570" i="217"/>
  <c r="D2625" i="217"/>
  <c r="D2678" i="217"/>
  <c r="D2725" i="217"/>
  <c r="D2767" i="217"/>
  <c r="D2807" i="217"/>
  <c r="D2845" i="217"/>
  <c r="D2883" i="217"/>
  <c r="D2919" i="217"/>
  <c r="D2955" i="217"/>
  <c r="D2989" i="217"/>
  <c r="D3024" i="217"/>
  <c r="D3061" i="217"/>
  <c r="D3095" i="217"/>
  <c r="D3129" i="217"/>
  <c r="D3165" i="217"/>
  <c r="D3199" i="217"/>
  <c r="D3236" i="217"/>
  <c r="D3271" i="217"/>
  <c r="D3302" i="217"/>
  <c r="D3335" i="217"/>
  <c r="D3366" i="217"/>
  <c r="D3392" i="217"/>
  <c r="D3417" i="217"/>
  <c r="D3444" i="217"/>
  <c r="D3469" i="217"/>
  <c r="D3495" i="217"/>
  <c r="D3514" i="217"/>
  <c r="D3531" i="217"/>
  <c r="D3549" i="217"/>
  <c r="D3566" i="217"/>
  <c r="D3584" i="217"/>
  <c r="D3601" i="217"/>
  <c r="D3617" i="217"/>
  <c r="D3636" i="217"/>
  <c r="D3652" i="217"/>
  <c r="D3670" i="217"/>
  <c r="D3687" i="217"/>
  <c r="D3704" i="217"/>
  <c r="D3722" i="217"/>
  <c r="D3739" i="217"/>
  <c r="D3757" i="217"/>
  <c r="D3773" i="217"/>
  <c r="D3790" i="217"/>
  <c r="D3808" i="217"/>
  <c r="D3825" i="217"/>
  <c r="D3843" i="217"/>
  <c r="D3858" i="217"/>
  <c r="D3873" i="217"/>
  <c r="D3890" i="217"/>
  <c r="D3905" i="217"/>
  <c r="D3921" i="217"/>
  <c r="D3937" i="217"/>
  <c r="D3952" i="217"/>
  <c r="D3968" i="217"/>
  <c r="D3984" i="217"/>
  <c r="D3999" i="217"/>
  <c r="D4013" i="217"/>
  <c r="D4027" i="217"/>
  <c r="D4042" i="217"/>
  <c r="D4056" i="217"/>
  <c r="D4071" i="217"/>
  <c r="D4085" i="217"/>
  <c r="D4099" i="217"/>
  <c r="D4114" i="217"/>
  <c r="D4128" i="217"/>
  <c r="D4143" i="217"/>
  <c r="D4157" i="217"/>
  <c r="D4171" i="217"/>
  <c r="D4186" i="217"/>
  <c r="D4200" i="217"/>
  <c r="D4215" i="217"/>
  <c r="D4229" i="217"/>
  <c r="D4243" i="217"/>
  <c r="D4258" i="217"/>
  <c r="D4272" i="217"/>
  <c r="D4287" i="217"/>
  <c r="D4301" i="217"/>
  <c r="D4315" i="217"/>
  <c r="D4330" i="217"/>
  <c r="D4344" i="217"/>
  <c r="D4359" i="217"/>
  <c r="D4373" i="217"/>
  <c r="D4387" i="217"/>
  <c r="D4402" i="217"/>
  <c r="D4416" i="217"/>
  <c r="D4431" i="217"/>
  <c r="D4445" i="217"/>
  <c r="D4459" i="217"/>
  <c r="D4474" i="217"/>
  <c r="D4488" i="217"/>
  <c r="D4503" i="217"/>
  <c r="D4517" i="217"/>
  <c r="D4531" i="217"/>
  <c r="D4546" i="217"/>
  <c r="D4560" i="217"/>
  <c r="D4575" i="217"/>
  <c r="D4589" i="217"/>
  <c r="D4603" i="217"/>
  <c r="D4618" i="217"/>
  <c r="D4632" i="217"/>
  <c r="D408" i="217"/>
  <c r="D1265" i="217"/>
  <c r="D2226" i="217"/>
  <c r="D47" i="217"/>
  <c r="D441" i="217"/>
  <c r="D777" i="217"/>
  <c r="D1060" i="217"/>
  <c r="D1271" i="217"/>
  <c r="D1443" i="217"/>
  <c r="D1586" i="217"/>
  <c r="D1722" i="217"/>
  <c r="D1834" i="217"/>
  <c r="D1942" i="217"/>
  <c r="D2037" i="217"/>
  <c r="D2134" i="217"/>
  <c r="D2229" i="217"/>
  <c r="D2326" i="217"/>
  <c r="D2412" i="217"/>
  <c r="D200" i="217"/>
  <c r="D545" i="217"/>
  <c r="D882" i="217"/>
  <c r="D1137" i="217"/>
  <c r="D1337" i="217"/>
  <c r="D1490" i="217"/>
  <c r="D1635" i="217"/>
  <c r="D1760" i="217"/>
  <c r="D1871" i="217"/>
  <c r="D1972" i="217"/>
  <c r="D2069" i="217"/>
  <c r="D2164" i="217"/>
  <c r="D2261" i="217"/>
  <c r="D2356" i="217"/>
  <c r="D2446" i="217"/>
  <c r="D2529" i="217"/>
  <c r="D2618" i="217"/>
  <c r="D2693" i="217"/>
  <c r="D2761" i="217"/>
  <c r="D2816" i="217"/>
  <c r="D2876" i="217"/>
  <c r="D2931" i="217"/>
  <c r="D2984" i="217"/>
  <c r="D3036" i="217"/>
  <c r="D3087" i="217"/>
  <c r="D3140" i="217"/>
  <c r="D3193" i="217"/>
  <c r="D3243" i="217"/>
  <c r="D3296" i="217"/>
  <c r="D3343" i="217"/>
  <c r="D3387" i="217"/>
  <c r="D3424" i="217"/>
  <c r="D3465" i="217"/>
  <c r="D3501" i="217"/>
  <c r="D3528" i="217"/>
  <c r="D3553" i="217"/>
  <c r="D3579" i="217"/>
  <c r="D3605" i="217"/>
  <c r="D3631" i="217"/>
  <c r="D3657" i="217"/>
  <c r="D3682" i="217"/>
  <c r="D3709" i="217"/>
  <c r="D3735" i="217"/>
  <c r="D3760" i="217"/>
  <c r="D3787" i="217"/>
  <c r="D3812" i="217"/>
  <c r="D3838" i="217"/>
  <c r="D3862" i="217"/>
  <c r="D3885" i="217"/>
  <c r="D3909" i="217"/>
  <c r="D3932" i="217"/>
  <c r="D3956" i="217"/>
  <c r="D3980" i="217"/>
  <c r="D4002" i="217"/>
  <c r="D4024" i="217"/>
  <c r="D4045" i="217"/>
  <c r="D4067" i="217"/>
  <c r="D4084" i="217"/>
  <c r="D4102" i="217"/>
  <c r="D4119" i="217"/>
  <c r="D4137" i="217"/>
  <c r="D4153" i="217"/>
  <c r="D4170" i="217"/>
  <c r="D4188" i="217"/>
  <c r="D4205" i="217"/>
  <c r="D4223" i="217"/>
  <c r="D4240" i="217"/>
  <c r="D4257" i="217"/>
  <c r="D4275" i="217"/>
  <c r="D4291" i="217"/>
  <c r="D4309" i="217"/>
  <c r="D4326" i="217"/>
  <c r="D4343" i="217"/>
  <c r="D4361" i="217"/>
  <c r="D4378" i="217"/>
  <c r="D4396" i="217"/>
  <c r="D4413" i="217"/>
  <c r="D4429" i="217"/>
  <c r="D4447" i="217"/>
  <c r="D4464" i="217"/>
  <c r="D4482" i="217"/>
  <c r="D4499" i="217"/>
  <c r="D4516" i="217"/>
  <c r="D4534" i="217"/>
  <c r="D4551" i="217"/>
  <c r="D4569" i="217"/>
  <c r="D4585" i="217"/>
  <c r="D4602" i="217"/>
  <c r="D4620" i="217"/>
  <c r="D4637" i="217"/>
  <c r="D4653" i="217"/>
  <c r="D4667" i="217"/>
  <c r="D4681" i="217"/>
  <c r="D4696" i="217"/>
  <c r="D4710" i="217"/>
  <c r="D4722" i="217"/>
  <c r="D4734" i="217"/>
  <c r="D4746" i="217"/>
  <c r="D4758" i="217"/>
  <c r="D4770" i="217"/>
  <c r="D4782" i="217"/>
  <c r="D4794" i="217"/>
  <c r="D4806" i="217"/>
  <c r="D4818" i="217"/>
  <c r="D4830" i="217"/>
  <c r="D4842" i="217"/>
  <c r="D4854" i="217"/>
  <c r="D4866" i="217"/>
  <c r="D4878" i="217"/>
  <c r="D4890" i="217"/>
  <c r="D4902" i="217"/>
  <c r="D4914" i="217"/>
  <c r="D4926" i="217"/>
  <c r="D4938" i="217"/>
  <c r="D4950" i="217"/>
  <c r="D4962" i="217"/>
  <c r="D4974" i="217"/>
  <c r="D4986" i="217"/>
  <c r="D4998" i="217"/>
  <c r="D5010" i="217"/>
  <c r="D5022" i="217"/>
  <c r="D5034" i="217"/>
  <c r="D5046" i="217"/>
  <c r="D5058" i="217"/>
  <c r="D5070" i="217"/>
  <c r="D5082" i="217"/>
  <c r="D5094" i="217"/>
  <c r="D5106" i="217"/>
  <c r="D5118" i="217"/>
  <c r="D5130" i="217"/>
  <c r="D5142" i="217"/>
  <c r="D5154" i="217"/>
  <c r="D5166" i="217"/>
  <c r="D5178" i="217"/>
  <c r="D5190" i="217"/>
  <c r="D5202" i="217"/>
  <c r="D5214" i="217"/>
  <c r="D5226" i="217"/>
  <c r="D5238" i="217"/>
  <c r="D5250" i="217"/>
  <c r="D5262" i="217"/>
  <c r="D5274" i="217"/>
  <c r="D215" i="217"/>
  <c r="D902" i="217"/>
  <c r="D1147" i="217"/>
  <c r="D1497" i="217"/>
  <c r="D1645" i="217"/>
  <c r="D1761" i="217"/>
  <c r="D1878" i="217"/>
  <c r="D1978" i="217"/>
  <c r="D2078" i="217"/>
  <c r="D2170" i="217"/>
  <c r="D2362" i="217"/>
  <c r="D2450" i="217"/>
  <c r="D2531" i="217"/>
  <c r="D2620" i="217"/>
  <c r="D2695" i="217"/>
  <c r="D2763" i="217"/>
  <c r="D2820" i="217"/>
  <c r="D2879" i="217"/>
  <c r="D2934" i="217"/>
  <c r="D2985" i="217"/>
  <c r="D3037" i="217"/>
  <c r="D3092" i="217"/>
  <c r="D3143" i="217"/>
  <c r="D3195" i="217"/>
  <c r="D3246" i="217"/>
  <c r="D3344" i="217"/>
  <c r="D3388" i="217"/>
  <c r="D562" i="217"/>
  <c r="D1348" i="217"/>
  <c r="D2268" i="217"/>
  <c r="D216" i="217"/>
  <c r="D596" i="217"/>
  <c r="D917" i="217"/>
  <c r="D1167" i="217"/>
  <c r="D1356" i="217"/>
  <c r="D1509" i="217"/>
  <c r="D1652" i="217"/>
  <c r="D1775" i="217"/>
  <c r="D1883" i="217"/>
  <c r="D1985" i="217"/>
  <c r="D2080" i="217"/>
  <c r="D2177" i="217"/>
  <c r="D2272" i="217"/>
  <c r="D2368" i="217"/>
  <c r="D2451" i="217"/>
  <c r="D368" i="217"/>
  <c r="D698" i="217"/>
  <c r="D1012" i="217"/>
  <c r="D1232" i="217"/>
  <c r="D1412" i="217"/>
  <c r="D1556" i="217"/>
  <c r="D1696" i="217"/>
  <c r="D1811" i="217"/>
  <c r="D1920" i="217"/>
  <c r="D2016" i="217"/>
  <c r="D2114" i="217"/>
  <c r="D2208" i="217"/>
  <c r="D2306" i="217"/>
  <c r="D2397" i="217"/>
  <c r="D2483" i="217"/>
  <c r="D2566" i="217"/>
  <c r="D2652" i="217"/>
  <c r="D2724" i="217"/>
  <c r="D2787" i="217"/>
  <c r="D2844" i="217"/>
  <c r="D2903" i="217"/>
  <c r="D2953" i="217"/>
  <c r="D3007" i="217"/>
  <c r="D3060" i="217"/>
  <c r="D3111" i="217"/>
  <c r="D3164" i="217"/>
  <c r="D3216" i="217"/>
  <c r="D3267" i="217"/>
  <c r="D3319" i="217"/>
  <c r="D3364" i="217"/>
  <c r="D3405" i="217"/>
  <c r="D3443" i="217"/>
  <c r="D3482" i="217"/>
  <c r="D3513" i="217"/>
  <c r="D3538" i="217"/>
  <c r="D3565" i="217"/>
  <c r="D3591" i="217"/>
  <c r="D3616" i="217"/>
  <c r="D3643" i="217"/>
  <c r="D3668" i="217"/>
  <c r="D3694" i="217"/>
  <c r="D3721" i="217"/>
  <c r="D3746" i="217"/>
  <c r="D3772" i="217"/>
  <c r="D3797" i="217"/>
  <c r="D3824" i="217"/>
  <c r="D3849" i="217"/>
  <c r="D3872" i="217"/>
  <c r="D3896" i="217"/>
  <c r="D3919" i="217"/>
  <c r="D3943" i="217"/>
  <c r="D3967" i="217"/>
  <c r="D3990" i="217"/>
  <c r="D4012" i="217"/>
  <c r="D4033" i="217"/>
  <c r="D4055" i="217"/>
  <c r="D4075" i="217"/>
  <c r="D4093" i="217"/>
  <c r="D4110" i="217"/>
  <c r="D4127" i="217"/>
  <c r="D4145" i="217"/>
  <c r="D4162" i="217"/>
  <c r="D4180" i="217"/>
  <c r="D4197" i="217"/>
  <c r="D4213" i="217"/>
  <c r="D4231" i="217"/>
  <c r="D4248" i="217"/>
  <c r="D4266" i="217"/>
  <c r="D4283" i="217"/>
  <c r="D4300" i="217"/>
  <c r="D4318" i="217"/>
  <c r="D4335" i="217"/>
  <c r="D4353" i="217"/>
  <c r="D4369" i="217"/>
  <c r="D4386" i="217"/>
  <c r="D4404" i="217"/>
  <c r="D4421" i="217"/>
  <c r="D4439" i="217"/>
  <c r="D4456" i="217"/>
  <c r="D4473" i="217"/>
  <c r="D4491" i="217"/>
  <c r="D4507" i="217"/>
  <c r="D4525" i="217"/>
  <c r="D4542" i="217"/>
  <c r="D4559" i="217"/>
  <c r="D4577" i="217"/>
  <c r="D4594" i="217"/>
  <c r="D4612" i="217"/>
  <c r="D4629" i="217"/>
  <c r="D4645" i="217"/>
  <c r="D4660" i="217"/>
  <c r="D4674" i="217"/>
  <c r="D4689" i="217"/>
  <c r="D4703" i="217"/>
  <c r="D4716" i="217"/>
  <c r="D4728" i="217"/>
  <c r="D4740" i="217"/>
  <c r="D4752" i="217"/>
  <c r="D4764" i="217"/>
  <c r="D4776" i="217"/>
  <c r="D4788" i="217"/>
  <c r="D4800" i="217"/>
  <c r="D4812" i="217"/>
  <c r="D4824" i="217"/>
  <c r="D4836" i="217"/>
  <c r="D4848" i="217"/>
  <c r="D4860" i="217"/>
  <c r="D4872" i="217"/>
  <c r="D4884" i="217"/>
  <c r="D4896" i="217"/>
  <c r="D4908" i="217"/>
  <c r="D4920" i="217"/>
  <c r="D4932" i="217"/>
  <c r="D4944" i="217"/>
  <c r="D4956" i="217"/>
  <c r="D4968" i="217"/>
  <c r="D4980" i="217"/>
  <c r="D4992" i="217"/>
  <c r="D5004" i="217"/>
  <c r="D5016" i="217"/>
  <c r="D5028" i="217"/>
  <c r="D5040" i="217"/>
  <c r="D5052" i="217"/>
  <c r="D5064" i="217"/>
  <c r="D5076" i="217"/>
  <c r="D5088" i="217"/>
  <c r="D5100" i="217"/>
  <c r="D5112" i="217"/>
  <c r="D5124" i="217"/>
  <c r="D5136" i="217"/>
  <c r="D5148" i="217"/>
  <c r="D5160" i="217"/>
  <c r="D5172" i="217"/>
  <c r="D5184" i="217"/>
  <c r="D5196" i="217"/>
  <c r="D5208" i="217"/>
  <c r="D5220" i="217"/>
  <c r="D5232" i="217"/>
  <c r="D5244" i="217"/>
  <c r="D5256" i="217"/>
  <c r="D5268" i="217"/>
  <c r="D9" i="217"/>
  <c r="D767" i="217"/>
  <c r="D1039" i="217"/>
  <c r="D1431" i="217"/>
  <c r="D1581" i="217"/>
  <c r="D1712" i="217"/>
  <c r="D1829" i="217"/>
  <c r="D1934" i="217"/>
  <c r="D2034" i="217"/>
  <c r="D2124" i="217"/>
  <c r="D2318" i="217"/>
  <c r="D2410" i="217"/>
  <c r="D2493" i="217"/>
  <c r="D2579" i="217"/>
  <c r="D2659" i="217"/>
  <c r="D2733" i="217"/>
  <c r="D2793" i="217"/>
  <c r="D2853" i="217"/>
  <c r="D2910" i="217"/>
  <c r="D2964" i="217"/>
  <c r="D3014" i="217"/>
  <c r="D3068" i="217"/>
  <c r="D3117" i="217"/>
  <c r="D3174" i="217"/>
  <c r="D3223" i="217"/>
  <c r="D3324" i="217"/>
  <c r="D3372" i="217"/>
  <c r="D106" i="217"/>
  <c r="D815" i="217"/>
  <c r="D1296" i="217"/>
  <c r="D1605" i="217"/>
  <c r="D1848" i="217"/>
  <c r="D2050" i="217"/>
  <c r="D2242" i="217"/>
  <c r="D2426" i="217"/>
  <c r="D2561" i="217"/>
  <c r="D2688" i="217"/>
  <c r="D2781" i="217"/>
  <c r="D2870" i="217"/>
  <c r="D2952" i="217"/>
  <c r="D3032" i="217"/>
  <c r="D3108" i="217"/>
  <c r="D3189" i="217"/>
  <c r="D3264" i="217"/>
  <c r="D3332" i="217"/>
  <c r="D3397" i="217"/>
  <c r="D3440" i="217"/>
  <c r="D3492" i="217"/>
  <c r="D3521" i="217"/>
  <c r="D3555" i="217"/>
  <c r="D3586" i="217"/>
  <c r="D3615" i="217"/>
  <c r="D3649" i="217"/>
  <c r="D3677" i="217"/>
  <c r="D3710" i="217"/>
  <c r="D3742" i="217"/>
  <c r="D3771" i="217"/>
  <c r="D3804" i="217"/>
  <c r="D3832" i="217"/>
  <c r="D3864" i="217"/>
  <c r="D3892" i="217"/>
  <c r="D3918" i="217"/>
  <c r="D3949" i="217"/>
  <c r="D3975" i="217"/>
  <c r="D4003" i="217"/>
  <c r="D4030" i="217"/>
  <c r="D4054" i="217"/>
  <c r="D4079" i="217"/>
  <c r="D4098" i="217"/>
  <c r="D4120" i="217"/>
  <c r="D4140" i="217"/>
  <c r="D4161" i="217"/>
  <c r="D4182" i="217"/>
  <c r="D4203" i="217"/>
  <c r="D4224" i="217"/>
  <c r="D4245" i="217"/>
  <c r="D4264" i="217"/>
  <c r="D4285" i="217"/>
  <c r="D4306" i="217"/>
  <c r="D4327" i="217"/>
  <c r="D4348" i="217"/>
  <c r="D4368" i="217"/>
  <c r="D4390" i="217"/>
  <c r="D4410" i="217"/>
  <c r="D4432" i="217"/>
  <c r="D4451" i="217"/>
  <c r="D4471" i="217"/>
  <c r="D4493" i="217"/>
  <c r="D4513" i="217"/>
  <c r="D4535" i="217"/>
  <c r="D4555" i="217"/>
  <c r="D4576" i="217"/>
  <c r="D4597" i="217"/>
  <c r="D4617" i="217"/>
  <c r="D4638" i="217"/>
  <c r="D4656" i="217"/>
  <c r="D4673" i="217"/>
  <c r="D4691" i="217"/>
  <c r="D4708" i="217"/>
  <c r="D4723" i="217"/>
  <c r="D4737" i="217"/>
  <c r="D4751" i="217"/>
  <c r="D4766" i="217"/>
  <c r="D4780" i="217"/>
  <c r="D4795" i="217"/>
  <c r="D4809" i="217"/>
  <c r="D4823" i="217"/>
  <c r="D4838" i="217"/>
  <c r="D4852" i="217"/>
  <c r="D4867" i="217"/>
  <c r="D4881" i="217"/>
  <c r="D4895" i="217"/>
  <c r="D333" i="217"/>
  <c r="D988" i="217"/>
  <c r="D1392" i="217"/>
  <c r="D1687" i="217"/>
  <c r="D1911" i="217"/>
  <c r="D2105" i="217"/>
  <c r="D2294" i="217"/>
  <c r="D2475" i="217"/>
  <c r="D2604" i="217"/>
  <c r="D2720" i="217"/>
  <c r="D2815" i="217"/>
  <c r="D2894" i="217"/>
  <c r="D2979" i="217"/>
  <c r="D3056" i="217"/>
  <c r="D3135" i="217"/>
  <c r="D3212" i="217"/>
  <c r="D3287" i="217"/>
  <c r="D3356" i="217"/>
  <c r="D3414" i="217"/>
  <c r="D3457" i="217"/>
  <c r="D3502" i="217"/>
  <c r="D3535" i="217"/>
  <c r="D3564" i="217"/>
  <c r="D3596" i="217"/>
  <c r="D3625" i="217"/>
  <c r="D3658" i="217"/>
  <c r="D3689" i="217"/>
  <c r="D3718" i="217"/>
  <c r="D3752" i="217"/>
  <c r="D3781" i="217"/>
  <c r="D3814" i="217"/>
  <c r="D3845" i="217"/>
  <c r="D3871" i="217"/>
  <c r="D3902" i="217"/>
  <c r="D3928" i="217"/>
  <c r="D3957" i="217"/>
  <c r="D3987" i="217"/>
  <c r="D4011" i="217"/>
  <c r="D4038" i="217"/>
  <c r="D4062" i="217"/>
  <c r="D4086" i="217"/>
  <c r="D4105" i="217"/>
  <c r="D4126" i="217"/>
  <c r="D4147" i="217"/>
  <c r="D4168" i="217"/>
  <c r="D4189" i="217"/>
  <c r="D4210" i="217"/>
  <c r="D4230" i="217"/>
  <c r="D4252" i="217"/>
  <c r="D4271" i="217"/>
  <c r="D4293" i="217"/>
  <c r="D4313" i="217"/>
  <c r="D4333" i="217"/>
  <c r="D4355" i="217"/>
  <c r="D4375" i="217"/>
  <c r="D4397" i="217"/>
  <c r="D4417" i="217"/>
  <c r="D4437" i="217"/>
  <c r="D4458" i="217"/>
  <c r="D4479" i="217"/>
  <c r="D4500" i="217"/>
  <c r="D4521" i="217"/>
  <c r="D4541" i="217"/>
  <c r="D4563" i="217"/>
  <c r="D4583" i="217"/>
  <c r="D4605" i="217"/>
  <c r="D4624" i="217"/>
  <c r="D4644" i="217"/>
  <c r="D4662" i="217"/>
  <c r="D4679" i="217"/>
  <c r="D4697" i="217"/>
  <c r="D468" i="217"/>
  <c r="D1088" i="217"/>
  <c r="D1460" i="217"/>
  <c r="D1735" i="217"/>
  <c r="D1953" i="217"/>
  <c r="D2145" i="217"/>
  <c r="D2337" i="217"/>
  <c r="D2507" i="217"/>
  <c r="D2637" i="217"/>
  <c r="D2742" i="217"/>
  <c r="D2831" i="217"/>
  <c r="D2917" i="217"/>
  <c r="D2999" i="217"/>
  <c r="D3071" i="217"/>
  <c r="D3152" i="217"/>
  <c r="D3230" i="217"/>
  <c r="D3300" i="217"/>
  <c r="D3363" i="217"/>
  <c r="D3416" i="217"/>
  <c r="D3467" i="217"/>
  <c r="D3508" i="217"/>
  <c r="D3537" i="217"/>
  <c r="D3571" i="217"/>
  <c r="D3600" i="217"/>
  <c r="D3632" i="217"/>
  <c r="D3664" i="217"/>
  <c r="D3693" i="217"/>
  <c r="D3725" i="217"/>
  <c r="D3754" i="217"/>
  <c r="D3788" i="217"/>
  <c r="D3819" i="217"/>
  <c r="D3847" i="217"/>
  <c r="D3878" i="217"/>
  <c r="D3904" i="217"/>
  <c r="D3934" i="217"/>
  <c r="D3963" i="217"/>
  <c r="D3989" i="217"/>
  <c r="D4017" i="217"/>
  <c r="D4041" i="217"/>
  <c r="D4068" i="217"/>
  <c r="D4089" i="217"/>
  <c r="D4109" i="217"/>
  <c r="D4131" i="217"/>
  <c r="D4151" i="217"/>
  <c r="D4173" i="217"/>
  <c r="D4192" i="217"/>
  <c r="D4212" i="217"/>
  <c r="D4234" i="217"/>
  <c r="D4254" i="217"/>
  <c r="D4276" i="217"/>
  <c r="D4296" i="217"/>
  <c r="D4317" i="217"/>
  <c r="D4338" i="217"/>
  <c r="D4357" i="217"/>
  <c r="D4379" i="217"/>
  <c r="D4399" i="217"/>
  <c r="D4420" i="217"/>
  <c r="D4441" i="217"/>
  <c r="D4462" i="217"/>
  <c r="D4483" i="217"/>
  <c r="D4504" i="217"/>
  <c r="D4523" i="217"/>
  <c r="D4545" i="217"/>
  <c r="D4565" i="217"/>
  <c r="D4587" i="217"/>
  <c r="D4607" i="217"/>
  <c r="D4627" i="217"/>
  <c r="D4648" i="217"/>
  <c r="D4665" i="217"/>
  <c r="D4683" i="217"/>
  <c r="D4699" i="217"/>
  <c r="D4715" i="217"/>
  <c r="D4730" i="217"/>
  <c r="D4744" i="217"/>
  <c r="D4759" i="217"/>
  <c r="D4773" i="217"/>
  <c r="D4787" i="217"/>
  <c r="D4802" i="217"/>
  <c r="D4816" i="217"/>
  <c r="D4831" i="217"/>
  <c r="D4845" i="217"/>
  <c r="D4859" i="217"/>
  <c r="D4874" i="217"/>
  <c r="D4888" i="217"/>
  <c r="D4903" i="217"/>
  <c r="D4917" i="217"/>
  <c r="D4931" i="217"/>
  <c r="D4946" i="217"/>
  <c r="D4960" i="217"/>
  <c r="D4975" i="217"/>
  <c r="D4989" i="217"/>
  <c r="D5003" i="217"/>
  <c r="D677" i="217"/>
  <c r="D1222" i="217"/>
  <c r="D1549" i="217"/>
  <c r="D1806" i="217"/>
  <c r="D2013" i="217"/>
  <c r="D2206" i="217"/>
  <c r="D2390" i="217"/>
  <c r="D2548" i="217"/>
  <c r="D2673" i="217"/>
  <c r="D2775" i="217"/>
  <c r="D2857" i="217"/>
  <c r="D2942" i="217"/>
  <c r="D3021" i="217"/>
  <c r="D3103" i="217"/>
  <c r="D3176" i="217"/>
  <c r="D3258" i="217"/>
  <c r="D3312" i="217"/>
  <c r="D3383" i="217"/>
  <c r="D3435" i="217"/>
  <c r="D3479" i="217"/>
  <c r="D3519" i="217"/>
  <c r="D3548" i="217"/>
  <c r="D3580" i="217"/>
  <c r="D3613" i="217"/>
  <c r="D3641" i="217"/>
  <c r="D3674" i="217"/>
  <c r="D3703" i="217"/>
  <c r="D3736" i="217"/>
  <c r="D3768" i="217"/>
  <c r="D3796" i="217"/>
  <c r="D3830" i="217"/>
  <c r="D3857" i="217"/>
  <c r="D3886" i="217"/>
  <c r="D3916" i="217"/>
  <c r="D3942" i="217"/>
  <c r="D3972" i="217"/>
  <c r="D3997" i="217"/>
  <c r="D4025" i="217"/>
  <c r="D4051" i="217"/>
  <c r="D4074" i="217"/>
  <c r="D4096" i="217"/>
  <c r="D4116" i="217"/>
  <c r="D4138" i="217"/>
  <c r="D4158" i="217"/>
  <c r="D4177" i="217"/>
  <c r="D4199" i="217"/>
  <c r="D4219" i="217"/>
  <c r="D4241" i="217"/>
  <c r="D4261" i="217"/>
  <c r="D4282" i="217"/>
  <c r="D4303" i="217"/>
  <c r="D4324" i="217"/>
  <c r="D4345" i="217"/>
  <c r="D4365" i="217"/>
  <c r="D4385" i="217"/>
  <c r="D4407" i="217"/>
  <c r="D4427" i="217"/>
  <c r="D4449" i="217"/>
  <c r="D4469" i="217"/>
  <c r="D4489" i="217"/>
  <c r="D4511" i="217"/>
  <c r="D4530" i="217"/>
  <c r="D4552" i="217"/>
  <c r="D4572" i="217"/>
  <c r="D4593" i="217"/>
  <c r="D4614" i="217"/>
  <c r="D4635" i="217"/>
  <c r="D4654" i="217"/>
  <c r="D4671" i="217"/>
  <c r="D4687" i="217"/>
  <c r="D4705" i="217"/>
  <c r="D4720" i="217"/>
  <c r="D4735" i="217"/>
  <c r="D64" i="217"/>
  <c r="D1078" i="217"/>
  <c r="D1593" i="217"/>
  <c r="D1949" i="217"/>
  <c r="D2234" i="217"/>
  <c r="D2506" i="217"/>
  <c r="D2674" i="217"/>
  <c r="D2826" i="217"/>
  <c r="D2951" i="217"/>
  <c r="D3069" i="217"/>
  <c r="D3181" i="217"/>
  <c r="D3291" i="217"/>
  <c r="D3391" i="217"/>
  <c r="D3460" i="217"/>
  <c r="D3520" i="217"/>
  <c r="D3569" i="217"/>
  <c r="D3614" i="217"/>
  <c r="D3660" i="217"/>
  <c r="D3708" i="217"/>
  <c r="D3753" i="217"/>
  <c r="D3802" i="217"/>
  <c r="D3846" i="217"/>
  <c r="D3889" i="217"/>
  <c r="D3931" i="217"/>
  <c r="D3974" i="217"/>
  <c r="D4015" i="217"/>
  <c r="D4053" i="217"/>
  <c r="D4087" i="217"/>
  <c r="D4117" i="217"/>
  <c r="D4149" i="217"/>
  <c r="D4181" i="217"/>
  <c r="D4211" i="217"/>
  <c r="D4242" i="217"/>
  <c r="D4273" i="217"/>
  <c r="D4305" i="217"/>
  <c r="D4336" i="217"/>
  <c r="D4367" i="217"/>
  <c r="D4398" i="217"/>
  <c r="D4428" i="217"/>
  <c r="D4461" i="217"/>
  <c r="D4492" i="217"/>
  <c r="D4522" i="217"/>
  <c r="D4554" i="217"/>
  <c r="D4584" i="217"/>
  <c r="D4615" i="217"/>
  <c r="D4647" i="217"/>
  <c r="D4672" i="217"/>
  <c r="D4698" i="217"/>
  <c r="D4719" i="217"/>
  <c r="D4739" i="217"/>
  <c r="D4756" i="217"/>
  <c r="D4774" i="217"/>
  <c r="D4791" i="217"/>
  <c r="D4808" i="217"/>
  <c r="D4826" i="217"/>
  <c r="D4843" i="217"/>
  <c r="D4861" i="217"/>
  <c r="D4877" i="217"/>
  <c r="D4894" i="217"/>
  <c r="D4911" i="217"/>
  <c r="D4927" i="217"/>
  <c r="D4942" i="217"/>
  <c r="D4958" i="217"/>
  <c r="D4973" i="217"/>
  <c r="D4990" i="217"/>
  <c r="D5006" i="217"/>
  <c r="D5020" i="217"/>
  <c r="D5035" i="217"/>
  <c r="D5049" i="217"/>
  <c r="D5063" i="217"/>
  <c r="D5078" i="217"/>
  <c r="D5092" i="217"/>
  <c r="D5107" i="217"/>
  <c r="D5121" i="217"/>
  <c r="D5135" i="217"/>
  <c r="D5150" i="217"/>
  <c r="D5164" i="217"/>
  <c r="D5179" i="217"/>
  <c r="D5193" i="217"/>
  <c r="D5207" i="217"/>
  <c r="D5222" i="217"/>
  <c r="D5236" i="217"/>
  <c r="D5251" i="217"/>
  <c r="D5265" i="217"/>
  <c r="D5151" i="217"/>
  <c r="D5194" i="217"/>
  <c r="D5223" i="217"/>
  <c r="D5237" i="217"/>
  <c r="D5266" i="217"/>
  <c r="D303" i="217"/>
  <c r="D1677" i="217"/>
  <c r="D1997" i="217"/>
  <c r="D2524" i="217"/>
  <c r="D2840" i="217"/>
  <c r="D2966" i="217"/>
  <c r="D3207" i="217"/>
  <c r="D3400" i="217"/>
  <c r="D3529" i="217"/>
  <c r="D3622" i="217"/>
  <c r="D3716" i="217"/>
  <c r="D3807" i="217"/>
  <c r="D3895" i="217"/>
  <c r="D3939" i="217"/>
  <c r="D4019" i="217"/>
  <c r="D138" i="217"/>
  <c r="D1129" i="217"/>
  <c r="D1623" i="217"/>
  <c r="D1971" i="217"/>
  <c r="D2254" i="217"/>
  <c r="D2508" i="217"/>
  <c r="D2702" i="217"/>
  <c r="D2839" i="217"/>
  <c r="D2965" i="217"/>
  <c r="D3079" i="217"/>
  <c r="D3198" i="217"/>
  <c r="D3301" i="217"/>
  <c r="D3399" i="217"/>
  <c r="D3468" i="217"/>
  <c r="D3526" i="217"/>
  <c r="D3572" i="217"/>
  <c r="D3621" i="217"/>
  <c r="D3665" i="217"/>
  <c r="D3711" i="217"/>
  <c r="D3759" i="217"/>
  <c r="D3805" i="217"/>
  <c r="D3853" i="217"/>
  <c r="D3893" i="217"/>
  <c r="D3936" i="217"/>
  <c r="D3978" i="217"/>
  <c r="D4018" i="217"/>
  <c r="D4059" i="217"/>
  <c r="D4090" i="217"/>
  <c r="D4122" i="217"/>
  <c r="D4152" i="217"/>
  <c r="D4183" i="217"/>
  <c r="D4216" i="217"/>
  <c r="D4246" i="217"/>
  <c r="D4277" i="217"/>
  <c r="D4307" i="217"/>
  <c r="D4339" i="217"/>
  <c r="D4371" i="217"/>
  <c r="D4401" i="217"/>
  <c r="D4433" i="217"/>
  <c r="D4463" i="217"/>
  <c r="D4494" i="217"/>
  <c r="D4527" i="217"/>
  <c r="D4557" i="217"/>
  <c r="D4588" i="217"/>
  <c r="D4619" i="217"/>
  <c r="D4649" i="217"/>
  <c r="D4675" i="217"/>
  <c r="D4701" i="217"/>
  <c r="D4721" i="217"/>
  <c r="D4741" i="217"/>
  <c r="D4757" i="217"/>
  <c r="D4775" i="217"/>
  <c r="D4792" i="217"/>
  <c r="D4810" i="217"/>
  <c r="D4827" i="217"/>
  <c r="D4844" i="217"/>
  <c r="D4862" i="217"/>
  <c r="D4879" i="217"/>
  <c r="D4897" i="217"/>
  <c r="D4912" i="217"/>
  <c r="D4928" i="217"/>
  <c r="D4943" i="217"/>
  <c r="D4959" i="217"/>
  <c r="D4976" i="217"/>
  <c r="D4991" i="217"/>
  <c r="D5007" i="217"/>
  <c r="D5021" i="217"/>
  <c r="D5036" i="217"/>
  <c r="D5050" i="217"/>
  <c r="D5065" i="217"/>
  <c r="D5079" i="217"/>
  <c r="D5093" i="217"/>
  <c r="D5108" i="217"/>
  <c r="D5122" i="217"/>
  <c r="D5137" i="217"/>
  <c r="D5165" i="217"/>
  <c r="D5180" i="217"/>
  <c r="D5209" i="217"/>
  <c r="D5252" i="217"/>
  <c r="D1193" i="217"/>
  <c r="D2711" i="217"/>
  <c r="D3084" i="217"/>
  <c r="D3309" i="217"/>
  <c r="D3475" i="217"/>
  <c r="D3573" i="217"/>
  <c r="D3667" i="217"/>
  <c r="D3761" i="217"/>
  <c r="D3854" i="217"/>
  <c r="D3981" i="217"/>
  <c r="D306" i="217"/>
  <c r="D1209" i="217"/>
  <c r="D1681" i="217"/>
  <c r="D2006" i="217"/>
  <c r="D2292" i="217"/>
  <c r="D2538" i="217"/>
  <c r="D2719" i="217"/>
  <c r="D2855" i="217"/>
  <c r="D2973" i="217"/>
  <c r="D3093" i="217"/>
  <c r="D3210" i="217"/>
  <c r="D3311" i="217"/>
  <c r="D3409" i="217"/>
  <c r="D3477" i="217"/>
  <c r="D3530" i="217"/>
  <c r="D3578" i="217"/>
  <c r="D3624" i="217"/>
  <c r="D3673" i="217"/>
  <c r="D3717" i="217"/>
  <c r="D3764" i="217"/>
  <c r="D3811" i="217"/>
  <c r="D3856" i="217"/>
  <c r="D3900" i="217"/>
  <c r="D3941" i="217"/>
  <c r="D3982" i="217"/>
  <c r="D4023" i="217"/>
  <c r="D4061" i="217"/>
  <c r="D4095" i="217"/>
  <c r="D4125" i="217"/>
  <c r="D4156" i="217"/>
  <c r="D4187" i="217"/>
  <c r="D4218" i="217"/>
  <c r="D4249" i="217"/>
  <c r="D4281" i="217"/>
  <c r="D4312" i="217"/>
  <c r="D4342" i="217"/>
  <c r="D4374" i="217"/>
  <c r="D4405" i="217"/>
  <c r="D4435" i="217"/>
  <c r="D4468" i="217"/>
  <c r="D4498" i="217"/>
  <c r="D4529" i="217"/>
  <c r="D4561" i="217"/>
  <c r="D4591" i="217"/>
  <c r="D4623" i="217"/>
  <c r="D4651" i="217"/>
  <c r="D4678" i="217"/>
  <c r="D4704" i="217"/>
  <c r="D4725" i="217"/>
  <c r="D4743" i="217"/>
  <c r="D4761" i="217"/>
  <c r="D4778" i="217"/>
  <c r="D4796" i="217"/>
  <c r="D4813" i="217"/>
  <c r="D4829" i="217"/>
  <c r="D4847" i="217"/>
  <c r="D4864" i="217"/>
  <c r="D4882" i="217"/>
  <c r="D4899" i="217"/>
  <c r="D4915" i="217"/>
  <c r="D4930" i="217"/>
  <c r="D4947" i="217"/>
  <c r="D4963" i="217"/>
  <c r="D4978" i="217"/>
  <c r="D4994" i="217"/>
  <c r="D5009" i="217"/>
  <c r="D5024" i="217"/>
  <c r="D5038" i="217"/>
  <c r="D5053" i="217"/>
  <c r="D5067" i="217"/>
  <c r="D5081" i="217"/>
  <c r="D5096" i="217"/>
  <c r="D5110" i="217"/>
  <c r="D5125" i="217"/>
  <c r="D5139" i="217"/>
  <c r="D5153" i="217"/>
  <c r="D5168" i="217"/>
  <c r="D5182" i="217"/>
  <c r="D5197" i="217"/>
  <c r="D5211" i="217"/>
  <c r="D5225" i="217"/>
  <c r="D5240" i="217"/>
  <c r="D5254" i="217"/>
  <c r="D5269" i="217"/>
  <c r="D460" i="217"/>
  <c r="D1281" i="217"/>
  <c r="D1728" i="217"/>
  <c r="D2038" i="217"/>
  <c r="D2333" i="217"/>
  <c r="D2560" i="217"/>
  <c r="D2736" i="217"/>
  <c r="D2864" i="217"/>
  <c r="D2988" i="217"/>
  <c r="D3104" i="217"/>
  <c r="D3229" i="217"/>
  <c r="D3327" i="217"/>
  <c r="D542" i="217"/>
  <c r="D1320" i="217"/>
  <c r="D1755" i="217"/>
  <c r="D2062" i="217"/>
  <c r="D2354" i="217"/>
  <c r="D2582" i="217"/>
  <c r="D2745" i="217"/>
  <c r="D2880" i="217"/>
  <c r="D3000" i="217"/>
  <c r="D3126" i="217"/>
  <c r="D3231" i="217"/>
  <c r="D3333" i="217"/>
  <c r="D3423" i="217"/>
  <c r="D3493" i="217"/>
  <c r="D3543" i="217"/>
  <c r="D3588" i="217"/>
  <c r="D3634" i="217"/>
  <c r="D3681" i="217"/>
  <c r="D3728" i="217"/>
  <c r="D3776" i="217"/>
  <c r="D3821" i="217"/>
  <c r="D3865" i="217"/>
  <c r="D3908" i="217"/>
  <c r="D3950" i="217"/>
  <c r="D3994" i="217"/>
  <c r="D4031" i="217"/>
  <c r="D4069" i="217"/>
  <c r="D4101" i="217"/>
  <c r="D4132" i="217"/>
  <c r="D4163" i="217"/>
  <c r="D4194" i="217"/>
  <c r="D4225" i="217"/>
  <c r="D4255" i="217"/>
  <c r="D4288" i="217"/>
  <c r="D4319" i="217"/>
  <c r="D4349" i="217"/>
  <c r="D4381" i="217"/>
  <c r="D4411" i="217"/>
  <c r="D4443" i="217"/>
  <c r="D4475" i="217"/>
  <c r="D4505" i="217"/>
  <c r="D4536" i="217"/>
  <c r="D4566" i="217"/>
  <c r="D4599" i="217"/>
  <c r="D4630" i="217"/>
  <c r="D4657" i="217"/>
  <c r="D4684" i="217"/>
  <c r="D4709" i="217"/>
  <c r="D4727" i="217"/>
  <c r="D4747" i="217"/>
  <c r="D4763" i="217"/>
  <c r="D4781" i="217"/>
  <c r="D4798" i="217"/>
  <c r="D4815" i="217"/>
  <c r="D4833" i="217"/>
  <c r="D4850" i="217"/>
  <c r="D4868" i="217"/>
  <c r="D4885" i="217"/>
  <c r="D4901" i="217"/>
  <c r="D4918" i="217"/>
  <c r="D4934" i="217"/>
  <c r="D4949" i="217"/>
  <c r="D4965" i="217"/>
  <c r="D4981" i="217"/>
  <c r="D4996" i="217"/>
  <c r="D5012" i="217"/>
  <c r="D5026" i="217"/>
  <c r="D5041" i="217"/>
  <c r="D5055" i="217"/>
  <c r="D5069" i="217"/>
  <c r="D5084" i="217"/>
  <c r="D5098" i="217"/>
  <c r="D5113" i="217"/>
  <c r="D5127" i="217"/>
  <c r="D5141" i="217"/>
  <c r="D5156" i="217"/>
  <c r="D5170" i="217"/>
  <c r="D5185" i="217"/>
  <c r="D5199" i="217"/>
  <c r="D5213" i="217"/>
  <c r="D5228" i="217"/>
  <c r="D5242" i="217"/>
  <c r="D5257" i="217"/>
  <c r="D5271" i="217"/>
  <c r="D642" i="217"/>
  <c r="D1386" i="217"/>
  <c r="D1790" i="217"/>
  <c r="D2098" i="217"/>
  <c r="D2379" i="217"/>
  <c r="D2590" i="217"/>
  <c r="D2751" i="217"/>
  <c r="D2892" i="217"/>
  <c r="D3001" i="217"/>
  <c r="D3127" i="217"/>
  <c r="D3241" i="217"/>
  <c r="D3342" i="217"/>
  <c r="D3426" i="217"/>
  <c r="D3494" i="217"/>
  <c r="D3544" i="217"/>
  <c r="D3589" i="217"/>
  <c r="D3638" i="217"/>
  <c r="D3685" i="217"/>
  <c r="D3729" i="217"/>
  <c r="D3778" i="217"/>
  <c r="D3823" i="217"/>
  <c r="D3869" i="217"/>
  <c r="D3910" i="217"/>
  <c r="D3951" i="217"/>
  <c r="D3995" i="217"/>
  <c r="D4032" i="217"/>
  <c r="D4072" i="217"/>
  <c r="D4103" i="217"/>
  <c r="D4133" i="217"/>
  <c r="D4165" i="217"/>
  <c r="D4195" i="217"/>
  <c r="D4227" i="217"/>
  <c r="D4259" i="217"/>
  <c r="D4289" i="217"/>
  <c r="D4320" i="217"/>
  <c r="D4350" i="217"/>
  <c r="D4383" i="217"/>
  <c r="D4414" i="217"/>
  <c r="D4444" i="217"/>
  <c r="D4476" i="217"/>
  <c r="D4506" i="217"/>
  <c r="D4537" i="217"/>
  <c r="D4570" i="217"/>
  <c r="D4600" i="217"/>
  <c r="D4631" i="217"/>
  <c r="D4659" i="217"/>
  <c r="D4685" i="217"/>
  <c r="D4711" i="217"/>
  <c r="D4729" i="217"/>
  <c r="D4748" i="217"/>
  <c r="D4765" i="217"/>
  <c r="D4783" i="217"/>
  <c r="D4799" i="217"/>
  <c r="D4817" i="217"/>
  <c r="D4834" i="217"/>
  <c r="D4851" i="217"/>
  <c r="D4869" i="217"/>
  <c r="D4886" i="217"/>
  <c r="D4904" i="217"/>
  <c r="D4919" i="217"/>
  <c r="D4935" i="217"/>
  <c r="D4951" i="217"/>
  <c r="D4966" i="217"/>
  <c r="D4982" i="217"/>
  <c r="D4997" i="217"/>
  <c r="D5013" i="217"/>
  <c r="D5027" i="217"/>
  <c r="D5042" i="217"/>
  <c r="D5056" i="217"/>
  <c r="D5071" i="217"/>
  <c r="D5085" i="217"/>
  <c r="D5099" i="217"/>
  <c r="D5114" i="217"/>
  <c r="D5128" i="217"/>
  <c r="D5143" i="217"/>
  <c r="D5157" i="217"/>
  <c r="D5171" i="217"/>
  <c r="D5186" i="217"/>
  <c r="D5200" i="217"/>
  <c r="D5215" i="217"/>
  <c r="D5229" i="217"/>
  <c r="D5243" i="217"/>
  <c r="D5258" i="217"/>
  <c r="D5272" i="217"/>
  <c r="D2" i="217"/>
  <c r="D5216" i="217"/>
  <c r="D5259" i="217"/>
  <c r="D778" i="217"/>
  <c r="D1839" i="217"/>
  <c r="D2141" i="217"/>
  <c r="D2418" i="217"/>
  <c r="D2916" i="217"/>
  <c r="D3023" i="217"/>
  <c r="D3263" i="217"/>
  <c r="D3439" i="217"/>
  <c r="D3552" i="217"/>
  <c r="D3646" i="217"/>
  <c r="D3737" i="217"/>
  <c r="D3785" i="217"/>
  <c r="D3877" i="217"/>
  <c r="D3958" i="217"/>
  <c r="D676" i="217"/>
  <c r="D1391" i="217"/>
  <c r="D1799" i="217"/>
  <c r="D2100" i="217"/>
  <c r="D2388" i="217"/>
  <c r="D2595" i="217"/>
  <c r="D2766" i="217"/>
  <c r="D2893" i="217"/>
  <c r="D3020" i="217"/>
  <c r="D3128" i="217"/>
  <c r="D3253" i="217"/>
  <c r="D3350" i="217"/>
  <c r="D3431" i="217"/>
  <c r="D3500" i="217"/>
  <c r="D3545" i="217"/>
  <c r="D3595" i="217"/>
  <c r="D3639" i="217"/>
  <c r="D3686" i="217"/>
  <c r="D3733" i="217"/>
  <c r="D3780" i="217"/>
  <c r="D3829" i="217"/>
  <c r="D3870" i="217"/>
  <c r="D3912" i="217"/>
  <c r="D3955" i="217"/>
  <c r="D3996" i="217"/>
  <c r="D4037" i="217"/>
  <c r="D4073" i="217"/>
  <c r="D4104" i="217"/>
  <c r="D4134" i="217"/>
  <c r="D4167" i="217"/>
  <c r="D4198" i="217"/>
  <c r="D4228" i="217"/>
  <c r="D4260" i="217"/>
  <c r="D4290" i="217"/>
  <c r="D4321" i="217"/>
  <c r="D4354" i="217"/>
  <c r="D4384" i="217"/>
  <c r="D4415" i="217"/>
  <c r="D4446" i="217"/>
  <c r="D4477" i="217"/>
  <c r="D4509" i="217"/>
  <c r="D4540" i="217"/>
  <c r="D4571" i="217"/>
  <c r="D4601" i="217"/>
  <c r="D4633" i="217"/>
  <c r="D4661" i="217"/>
  <c r="D4686" i="217"/>
  <c r="D4712" i="217"/>
  <c r="D4731" i="217"/>
  <c r="D4749" i="217"/>
  <c r="D4767" i="217"/>
  <c r="D4784" i="217"/>
  <c r="D4801" i="217"/>
  <c r="D4819" i="217"/>
  <c r="D4835" i="217"/>
  <c r="D4853" i="217"/>
  <c r="D4870" i="217"/>
  <c r="D4887" i="217"/>
  <c r="D4905" i="217"/>
  <c r="D4921" i="217"/>
  <c r="D4936" i="217"/>
  <c r="D4952" i="217"/>
  <c r="D4967" i="217"/>
  <c r="D4983" i="217"/>
  <c r="D4999" i="217"/>
  <c r="D5014" i="217"/>
  <c r="D5029" i="217"/>
  <c r="D5043" i="217"/>
  <c r="D5057" i="217"/>
  <c r="D5072" i="217"/>
  <c r="D5086" i="217"/>
  <c r="D5101" i="217"/>
  <c r="D5115" i="217"/>
  <c r="D5129" i="217"/>
  <c r="D5144" i="217"/>
  <c r="D5158" i="217"/>
  <c r="D5173" i="217"/>
  <c r="D5187" i="217"/>
  <c r="D5201" i="217"/>
  <c r="D5230" i="217"/>
  <c r="D5245" i="217"/>
  <c r="D5273" i="217"/>
  <c r="D1453" i="217"/>
  <c r="D2780" i="217"/>
  <c r="D3147" i="217"/>
  <c r="D3360" i="217"/>
  <c r="D3505" i="217"/>
  <c r="D3598" i="217"/>
  <c r="D3692" i="217"/>
  <c r="D3831" i="217"/>
  <c r="D3917" i="217"/>
  <c r="D4001" i="217"/>
  <c r="D855" i="217"/>
  <c r="D1484" i="217"/>
  <c r="D1860" i="217"/>
  <c r="D2163" i="217"/>
  <c r="D2434" i="217"/>
  <c r="D2642" i="217"/>
  <c r="D2799" i="217"/>
  <c r="D2918" i="217"/>
  <c r="D3044" i="217"/>
  <c r="D3158" i="217"/>
  <c r="D3277" i="217"/>
  <c r="D3373" i="217"/>
  <c r="D3450" i="217"/>
  <c r="D3509" i="217"/>
  <c r="D3556" i="217"/>
  <c r="D3603" i="217"/>
  <c r="D3650" i="217"/>
  <c r="D3699" i="217"/>
  <c r="D3744" i="217"/>
  <c r="D3789" i="217"/>
  <c r="D3837" i="217"/>
  <c r="D3879" i="217"/>
  <c r="D3924" i="217"/>
  <c r="D3964" i="217"/>
  <c r="D4005" i="217"/>
  <c r="D4044" i="217"/>
  <c r="D4080" i="217"/>
  <c r="D4111" i="217"/>
  <c r="D4141" i="217"/>
  <c r="D4174" i="217"/>
  <c r="D4204" i="217"/>
  <c r="D4235" i="217"/>
  <c r="D4267" i="217"/>
  <c r="D4297" i="217"/>
  <c r="D4329" i="217"/>
  <c r="D4360" i="217"/>
  <c r="D4391" i="217"/>
  <c r="D4422" i="217"/>
  <c r="D4453" i="217"/>
  <c r="D4485" i="217"/>
  <c r="D4515" i="217"/>
  <c r="D4547" i="217"/>
  <c r="D4578" i="217"/>
  <c r="D4608" i="217"/>
  <c r="D4641" i="217"/>
  <c r="D4666" i="217"/>
  <c r="D4692" i="217"/>
  <c r="D4714" i="217"/>
  <c r="D4733" i="217"/>
  <c r="D4753" i="217"/>
  <c r="D4769" i="217"/>
  <c r="D4786" i="217"/>
  <c r="D4804" i="217"/>
  <c r="D4821" i="217"/>
  <c r="D4839" i="217"/>
  <c r="D4856" i="217"/>
  <c r="D4873" i="217"/>
  <c r="D4891" i="217"/>
  <c r="D4907" i="217"/>
  <c r="D4923" i="217"/>
  <c r="D4939" i="217"/>
  <c r="D4954" i="217"/>
  <c r="D4970" i="217"/>
  <c r="D4985" i="217"/>
  <c r="D5001" i="217"/>
  <c r="D5017" i="217"/>
  <c r="D5031" i="217"/>
  <c r="D5045" i="217"/>
  <c r="D5060" i="217"/>
  <c r="D5074" i="217"/>
  <c r="D5089" i="217"/>
  <c r="D5103" i="217"/>
  <c r="D5117" i="217"/>
  <c r="D5132" i="217"/>
  <c r="D5146" i="217"/>
  <c r="D5161" i="217"/>
  <c r="D5175" i="217"/>
  <c r="D5189" i="217"/>
  <c r="D5204" i="217"/>
  <c r="D5218" i="217"/>
  <c r="D5233" i="217"/>
  <c r="D5247" i="217"/>
  <c r="D5261" i="217"/>
  <c r="D975" i="217"/>
  <c r="D1539" i="217"/>
  <c r="D1906" i="217"/>
  <c r="D2198" i="217"/>
  <c r="D2470" i="217"/>
  <c r="D2671" i="217"/>
  <c r="D2805" i="217"/>
  <c r="D2937" i="217"/>
  <c r="D3054" i="217"/>
  <c r="D3175" i="217"/>
  <c r="D3279" i="217"/>
  <c r="D3379" i="217"/>
  <c r="D3452" i="217"/>
  <c r="D3517" i="217"/>
  <c r="D3562" i="217"/>
  <c r="D3608" i="217"/>
  <c r="D3656" i="217"/>
  <c r="D3701" i="217"/>
  <c r="D3751" i="217"/>
  <c r="D3795" i="217"/>
  <c r="D3841" i="217"/>
  <c r="D3884" i="217"/>
  <c r="D3926" i="217"/>
  <c r="D3970" i="217"/>
  <c r="D4009" i="217"/>
  <c r="D4048" i="217"/>
  <c r="D4083" i="217"/>
  <c r="D4115" i="217"/>
  <c r="D4146" i="217"/>
  <c r="D4176" i="217"/>
  <c r="D4209" i="217"/>
  <c r="D4239" i="217"/>
  <c r="D4270" i="217"/>
  <c r="D4302" i="217"/>
  <c r="D4332" i="217"/>
  <c r="D4363" i="217"/>
  <c r="D4393" i="217"/>
  <c r="D4426" i="217"/>
  <c r="D4457" i="217"/>
  <c r="D4487" i="217"/>
  <c r="D4519" i="217"/>
  <c r="D4549" i="217"/>
  <c r="D4581" i="217"/>
  <c r="D4613" i="217"/>
  <c r="D4643" i="217"/>
  <c r="D4669" i="217"/>
  <c r="D4695" i="217"/>
  <c r="D4718" i="217"/>
  <c r="D4738" i="217"/>
  <c r="D4755" i="217"/>
  <c r="D4772" i="217"/>
  <c r="D4790" i="217"/>
  <c r="D4807" i="217"/>
  <c r="D4825" i="217"/>
  <c r="D4841" i="217"/>
  <c r="D4858" i="217"/>
  <c r="D4876" i="217"/>
  <c r="D4893" i="217"/>
  <c r="D4910" i="217"/>
  <c r="D4925" i="217"/>
  <c r="D4941" i="217"/>
  <c r="D4957" i="217"/>
  <c r="D4972" i="217"/>
  <c r="D4988" i="217"/>
  <c r="D5005" i="217"/>
  <c r="D5019" i="217"/>
  <c r="D5033" i="217"/>
  <c r="D5048" i="217"/>
  <c r="D5062" i="217"/>
  <c r="D5077" i="217"/>
  <c r="D5091" i="217"/>
  <c r="D5105" i="217"/>
  <c r="D5120" i="217"/>
  <c r="D5134" i="217"/>
  <c r="D5149" i="217"/>
  <c r="D5163" i="217"/>
  <c r="D5177" i="217"/>
  <c r="D5192" i="217"/>
  <c r="D5206" i="217"/>
  <c r="D5221" i="217"/>
  <c r="D5235" i="217"/>
  <c r="D5249" i="217"/>
  <c r="D5264" i="217"/>
  <c r="D963" i="217"/>
  <c r="D3278" i="217"/>
  <c r="D3675" i="217"/>
  <c r="D3948" i="217"/>
  <c r="D4097" i="217"/>
  <c r="D4191" i="217"/>
  <c r="D4284" i="217"/>
  <c r="D4377" i="217"/>
  <c r="D4470" i="217"/>
  <c r="D4564" i="217"/>
  <c r="D4655" i="217"/>
  <c r="D4726" i="217"/>
  <c r="D4779" i="217"/>
  <c r="D4832" i="217"/>
  <c r="D4883" i="217"/>
  <c r="D4933" i="217"/>
  <c r="D4979" i="217"/>
  <c r="D5025" i="217"/>
  <c r="D5068" i="217"/>
  <c r="D5111" i="217"/>
  <c r="D5155" i="217"/>
  <c r="D5198" i="217"/>
  <c r="D5241" i="217"/>
  <c r="D5246" i="217"/>
  <c r="D3487" i="217"/>
  <c r="D4129" i="217"/>
  <c r="D4408" i="217"/>
  <c r="D4595" i="217"/>
  <c r="D4745" i="217"/>
  <c r="D4797" i="217"/>
  <c r="D4849" i="217"/>
  <c r="D4948" i="217"/>
  <c r="D5039" i="217"/>
  <c r="D5126" i="217"/>
  <c r="D5212" i="217"/>
  <c r="D5000" i="217"/>
  <c r="D5174" i="217"/>
  <c r="D4814" i="217"/>
  <c r="D5227" i="217"/>
  <c r="D4713" i="217"/>
  <c r="D5145" i="217"/>
  <c r="D3903" i="217"/>
  <c r="D4875" i="217"/>
  <c r="D1525" i="217"/>
  <c r="D3374" i="217"/>
  <c r="D3700" i="217"/>
  <c r="D3965" i="217"/>
  <c r="D4108" i="217"/>
  <c r="D4201" i="217"/>
  <c r="D4295" i="217"/>
  <c r="D4389" i="217"/>
  <c r="D4480" i="217"/>
  <c r="D4573" i="217"/>
  <c r="D4663" i="217"/>
  <c r="D4732" i="217"/>
  <c r="D4785" i="217"/>
  <c r="D4837" i="217"/>
  <c r="D4889" i="217"/>
  <c r="D4937" i="217"/>
  <c r="D4984" i="217"/>
  <c r="D5030" i="217"/>
  <c r="D5073" i="217"/>
  <c r="D5116" i="217"/>
  <c r="D5159" i="217"/>
  <c r="D5203" i="217"/>
  <c r="D3769" i="217"/>
  <c r="D4680" i="217"/>
  <c r="D4900" i="217"/>
  <c r="D4995" i="217"/>
  <c r="D5169" i="217"/>
  <c r="D5255" i="217"/>
  <c r="D5044" i="217"/>
  <c r="D5217" i="217"/>
  <c r="D4964" i="217"/>
  <c r="D5270" i="217"/>
  <c r="D4820" i="217"/>
  <c r="D5015" i="217"/>
  <c r="D3048" i="217"/>
  <c r="D5061" i="217"/>
  <c r="D1902" i="217"/>
  <c r="D3415" i="217"/>
  <c r="D3724" i="217"/>
  <c r="D3988" i="217"/>
  <c r="D4113" i="217"/>
  <c r="D4206" i="217"/>
  <c r="D4299" i="217"/>
  <c r="D4392" i="217"/>
  <c r="D4486" i="217"/>
  <c r="D4579" i="217"/>
  <c r="D4668" i="217"/>
  <c r="D4736" i="217"/>
  <c r="D4789" i="217"/>
  <c r="D4840" i="217"/>
  <c r="D4892" i="217"/>
  <c r="D4940" i="217"/>
  <c r="D4987" i="217"/>
  <c r="D5032" i="217"/>
  <c r="D5075" i="217"/>
  <c r="D5119" i="217"/>
  <c r="D5162" i="217"/>
  <c r="D5205" i="217"/>
  <c r="D5248" i="217"/>
  <c r="D4314" i="217"/>
  <c r="D5083" i="217"/>
  <c r="D5131" i="217"/>
  <c r="D5260" i="217"/>
  <c r="D5011" i="217"/>
  <c r="D4636" i="217"/>
  <c r="D5059" i="217"/>
  <c r="D4175" i="217"/>
  <c r="D4822" i="217"/>
  <c r="D5191" i="217"/>
  <c r="D2189" i="217"/>
  <c r="D3451" i="217"/>
  <c r="D3745" i="217"/>
  <c r="D4008" i="217"/>
  <c r="D4123" i="217"/>
  <c r="D4217" i="217"/>
  <c r="D4311" i="217"/>
  <c r="D4403" i="217"/>
  <c r="D4497" i="217"/>
  <c r="D4590" i="217"/>
  <c r="D4677" i="217"/>
  <c r="D4742" i="217"/>
  <c r="D4793" i="217"/>
  <c r="D4846" i="217"/>
  <c r="D4898" i="217"/>
  <c r="D4945" i="217"/>
  <c r="D4993" i="217"/>
  <c r="D5037" i="217"/>
  <c r="D5080" i="217"/>
  <c r="D5123" i="217"/>
  <c r="D5167" i="217"/>
  <c r="D5210" i="217"/>
  <c r="D5253" i="217"/>
  <c r="D2291" i="217"/>
  <c r="D4026" i="217"/>
  <c r="D4221" i="217"/>
  <c r="D4501" i="217"/>
  <c r="D5140" i="217"/>
  <c r="D4356" i="217"/>
  <c r="D5102" i="217"/>
  <c r="D4362" i="217"/>
  <c r="D4924" i="217"/>
  <c r="D2465" i="217"/>
  <c r="D3512" i="217"/>
  <c r="D3794" i="217"/>
  <c r="D4039" i="217"/>
  <c r="D4139" i="217"/>
  <c r="D4233" i="217"/>
  <c r="D4325" i="217"/>
  <c r="D4419" i="217"/>
  <c r="D4512" i="217"/>
  <c r="D4606" i="217"/>
  <c r="D4690" i="217"/>
  <c r="D4750" i="217"/>
  <c r="D4803" i="217"/>
  <c r="D4855" i="217"/>
  <c r="D4906" i="217"/>
  <c r="D4953" i="217"/>
  <c r="D5087" i="217"/>
  <c r="D4543" i="217"/>
  <c r="D4455" i="217"/>
  <c r="D5104" i="217"/>
  <c r="D2621" i="217"/>
  <c r="D3536" i="217"/>
  <c r="D3816" i="217"/>
  <c r="D4047" i="217"/>
  <c r="D4144" i="217"/>
  <c r="D4237" i="217"/>
  <c r="D4331" i="217"/>
  <c r="D4425" i="217"/>
  <c r="D4518" i="217"/>
  <c r="D4609" i="217"/>
  <c r="D4693" i="217"/>
  <c r="D4754" i="217"/>
  <c r="D4805" i="217"/>
  <c r="D4857" i="217"/>
  <c r="D4909" i="217"/>
  <c r="D4955" i="217"/>
  <c r="D5002" i="217"/>
  <c r="D5047" i="217"/>
  <c r="D5090" i="217"/>
  <c r="D5133" i="217"/>
  <c r="D5176" i="217"/>
  <c r="D5219" i="217"/>
  <c r="D5263" i="217"/>
  <c r="D5008" i="217"/>
  <c r="D5138" i="217"/>
  <c r="D5224" i="217"/>
  <c r="D5267" i="217"/>
  <c r="D4066" i="217"/>
  <c r="D4533" i="217"/>
  <c r="D4707" i="217"/>
  <c r="D4916" i="217"/>
  <c r="D5183" i="217"/>
  <c r="D4450" i="217"/>
  <c r="D4922" i="217"/>
  <c r="D4269" i="217"/>
  <c r="D4642" i="217"/>
  <c r="D4971" i="217"/>
  <c r="D2644" i="217"/>
  <c r="D3560" i="217"/>
  <c r="D3840" i="217"/>
  <c r="D4060" i="217"/>
  <c r="D4155" i="217"/>
  <c r="D4247" i="217"/>
  <c r="D4341" i="217"/>
  <c r="D4434" i="217"/>
  <c r="D4528" i="217"/>
  <c r="D4621" i="217"/>
  <c r="D4702" i="217"/>
  <c r="D4760" i="217"/>
  <c r="D4811" i="217"/>
  <c r="D4863" i="217"/>
  <c r="D4913" i="217"/>
  <c r="D4961" i="217"/>
  <c r="D5051" i="217"/>
  <c r="D5095" i="217"/>
  <c r="D5181" i="217"/>
  <c r="D4253" i="217"/>
  <c r="D4626" i="217"/>
  <c r="D4865" i="217"/>
  <c r="D5097" i="217"/>
  <c r="D4263" i="217"/>
  <c r="D4969" i="217"/>
  <c r="D3629" i="217"/>
  <c r="D4717" i="217"/>
  <c r="D5147" i="217"/>
  <c r="D2804" i="217"/>
  <c r="D3581" i="217"/>
  <c r="D3860" i="217"/>
  <c r="D4159" i="217"/>
  <c r="D4347" i="217"/>
  <c r="D4440" i="217"/>
  <c r="D4762" i="217"/>
  <c r="D5054" i="217"/>
  <c r="D4871" i="217"/>
  <c r="D5188" i="217"/>
  <c r="D4081" i="217"/>
  <c r="D4771" i="217"/>
  <c r="D5234" i="217"/>
  <c r="D2928" i="217"/>
  <c r="D3607" i="217"/>
  <c r="D3880" i="217"/>
  <c r="D4077" i="217"/>
  <c r="D4169" i="217"/>
  <c r="D4768" i="217"/>
  <c r="D5231" i="217"/>
  <c r="D4548" i="217"/>
  <c r="D5018" i="217"/>
  <c r="D3159" i="217"/>
  <c r="D3651" i="217"/>
  <c r="D3925" i="217"/>
  <c r="D4091" i="217"/>
  <c r="D4185" i="217"/>
  <c r="D4278" i="217"/>
  <c r="D4372" i="217"/>
  <c r="D4465" i="217"/>
  <c r="D4558" i="217"/>
  <c r="D4650" i="217"/>
  <c r="D4724" i="217"/>
  <c r="D4777" i="217"/>
  <c r="D4828" i="217"/>
  <c r="D4880" i="217"/>
  <c r="D4929" i="217"/>
  <c r="D4977" i="217"/>
  <c r="D5023" i="217"/>
  <c r="D5066" i="217"/>
  <c r="D5109" i="217"/>
  <c r="D5152" i="217"/>
  <c r="D5195" i="217"/>
  <c r="D5239" i="217"/>
  <c r="D21" i="281" l="1"/>
  <c r="G23" i="454"/>
  <c r="F11" i="470"/>
  <c r="G11" i="470" s="1"/>
  <c r="G24" i="470" s="1"/>
  <c r="D10" i="281" s="1"/>
  <c r="F40" i="468"/>
  <c r="G40" i="468" s="1"/>
  <c r="F12" i="456"/>
  <c r="G12" i="456" s="1"/>
  <c r="F42" i="468"/>
  <c r="G42" i="468" s="1"/>
  <c r="F43" i="468"/>
  <c r="G43" i="468" s="1"/>
  <c r="F38" i="468"/>
  <c r="G38" i="468" s="1"/>
  <c r="F13" i="456"/>
  <c r="G13" i="456" s="1"/>
  <c r="F11" i="456"/>
  <c r="G11" i="456" s="1"/>
  <c r="F44" i="468"/>
  <c r="G44" i="468" s="1"/>
  <c r="F47" i="468"/>
  <c r="G47" i="468" s="1"/>
  <c r="F41" i="468"/>
  <c r="G41" i="468" s="1"/>
  <c r="F45" i="468"/>
  <c r="G45" i="468" s="1"/>
  <c r="F35" i="468"/>
  <c r="G35" i="468" s="1"/>
  <c r="F34" i="468"/>
  <c r="G34" i="468" s="1"/>
  <c r="F39" i="468"/>
  <c r="G39" i="468" s="1"/>
  <c r="F36" i="468"/>
  <c r="G36" i="468" s="1"/>
  <c r="F37" i="468"/>
  <c r="G37" i="468" s="1"/>
  <c r="F46" i="468"/>
  <c r="G46" i="468" s="1"/>
  <c r="D8" i="281"/>
  <c r="D12" i="281" l="1"/>
  <c r="F15" i="474" s="1"/>
  <c r="G15" i="474" s="1"/>
  <c r="G16" i="474" s="1"/>
  <c r="D14" i="281" s="1"/>
  <c r="G16" i="456"/>
  <c r="D19" i="281" s="1"/>
  <c r="G52" i="468"/>
  <c r="D26" i="281" s="1"/>
  <c r="F18" i="468" s="1"/>
  <c r="G18" i="468" s="1"/>
  <c r="D4" i="281"/>
  <c r="D13" i="281" l="1"/>
  <c r="F21" i="471"/>
  <c r="G21" i="471" s="1"/>
  <c r="G22" i="471" s="1"/>
  <c r="D11" i="281" s="1"/>
  <c r="G10" i="235"/>
  <c r="G16" i="235"/>
  <c r="G19" i="235" l="1"/>
  <c r="J19" i="97" l="1"/>
  <c r="C11" i="8" s="1"/>
  <c r="J15" i="97"/>
  <c r="C10" i="8" s="1"/>
  <c r="D24" i="281" l="1"/>
  <c r="G11" i="468" l="1"/>
  <c r="G26" i="468" s="1"/>
  <c r="D25" i="281" s="1"/>
  <c r="D3" i="281" l="1"/>
  <c r="J12" i="97" l="1"/>
  <c r="J41" i="97" l="1"/>
  <c r="C9" i="8"/>
  <c r="C15" i="8" s="1"/>
  <c r="D11" i="236"/>
  <c r="F11" i="236" s="1"/>
  <c r="E11" i="236" s="1"/>
  <c r="D10" i="236"/>
  <c r="F10" i="236" s="1"/>
  <c r="J50" i="97" l="1"/>
  <c r="K42" i="97"/>
  <c r="D10" i="8"/>
  <c r="D9" i="8"/>
  <c r="D14" i="8"/>
  <c r="E10" i="236"/>
  <c r="J10" i="236"/>
  <c r="H10" i="236"/>
  <c r="D11" i="8"/>
  <c r="I10" i="236" l="1"/>
  <c r="G10" i="236"/>
  <c r="D12" i="236"/>
  <c r="F12" i="236" s="1"/>
  <c r="J12" i="236" s="1"/>
  <c r="E12" i="236" l="1"/>
  <c r="I12" i="236" s="1"/>
  <c r="D12" i="8"/>
  <c r="B11" i="8"/>
  <c r="B12" i="236" s="1"/>
  <c r="B12" i="8"/>
  <c r="B13" i="236" s="1"/>
  <c r="D13" i="236" l="1"/>
  <c r="F13" i="236" s="1"/>
  <c r="E13" i="236" l="1"/>
  <c r="J13" i="236"/>
  <c r="H13" i="236"/>
  <c r="D20" i="281"/>
  <c r="G13" i="236" l="1"/>
  <c r="B13" i="8" l="1"/>
  <c r="B14" i="236" s="1"/>
  <c r="D14" i="236" l="1"/>
  <c r="F14" i="236" s="1"/>
  <c r="D13" i="8"/>
  <c r="D15" i="8" s="1"/>
  <c r="D16" i="236" l="1"/>
  <c r="J14" i="236" l="1"/>
  <c r="J16" i="236" s="1"/>
  <c r="E14" i="236"/>
  <c r="H14" i="236"/>
  <c r="F16" i="236"/>
  <c r="G14" i="236" l="1"/>
  <c r="H16" i="236"/>
  <c r="I16" i="236"/>
  <c r="E16" i="236"/>
  <c r="E17" i="236" s="1"/>
  <c r="F17" i="236"/>
  <c r="G16" i="236" l="1"/>
  <c r="H17" i="236"/>
  <c r="G17" i="236" l="1"/>
  <c r="J17" i="236"/>
  <c r="I17" i="236" l="1"/>
</calcChain>
</file>

<file path=xl/sharedStrings.xml><?xml version="1.0" encoding="utf-8"?>
<sst xmlns="http://schemas.openxmlformats.org/spreadsheetml/2006/main" count="46314" uniqueCount="23882">
  <si>
    <t>OBRA:</t>
  </si>
  <si>
    <t>PROPR.:</t>
  </si>
  <si>
    <t>ITEM</t>
  </si>
  <si>
    <t>DESCRIÇÃO DO SERVIÇO</t>
  </si>
  <si>
    <t>%</t>
  </si>
  <si>
    <t>1.0</t>
  </si>
  <si>
    <t>DATA:</t>
  </si>
  <si>
    <t>CÓDIGO</t>
  </si>
  <si>
    <t>PREÇO</t>
  </si>
  <si>
    <t>1.1</t>
  </si>
  <si>
    <t>BDI</t>
  </si>
  <si>
    <t>L</t>
  </si>
  <si>
    <t>-</t>
  </si>
  <si>
    <t>DMT</t>
  </si>
  <si>
    <t>Código</t>
  </si>
  <si>
    <t>Descrição</t>
  </si>
  <si>
    <t>Unidade</t>
  </si>
  <si>
    <t>5.0</t>
  </si>
  <si>
    <t>3.0</t>
  </si>
  <si>
    <t>SERVIÇOS PRELIMINARES</t>
  </si>
  <si>
    <t>H</t>
  </si>
  <si>
    <t xml:space="preserve"> TOTAL EXECUÇÃO</t>
  </si>
  <si>
    <t>2.0</t>
  </si>
  <si>
    <t>4.0</t>
  </si>
  <si>
    <t>BOLETIM</t>
  </si>
  <si>
    <t>SINAPI</t>
  </si>
  <si>
    <t>LOCAL:</t>
  </si>
  <si>
    <t>PAVIMENTAÇÃO</t>
  </si>
  <si>
    <t>1.2</t>
  </si>
  <si>
    <t>Produto</t>
  </si>
  <si>
    <t>Preço</t>
  </si>
  <si>
    <t>ASFALTOS DILUÍDOS CM-30</t>
  </si>
  <si>
    <t>EMULSÕES ASFÁLTICAS RR-2C</t>
  </si>
  <si>
    <t>M</t>
  </si>
  <si>
    <t>UN</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</si>
  <si>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</si>
  <si>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</si>
  <si>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</si>
  <si>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</si>
  <si>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</si>
  <si>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</si>
  <si>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</si>
  <si>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</si>
  <si>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</si>
  <si>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</si>
  <si>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</si>
  <si>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</si>
  <si>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</si>
  <si>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</si>
  <si>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</si>
  <si>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</si>
  <si>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</si>
  <si>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</si>
  <si>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</si>
  <si>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</si>
  <si>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</si>
  <si>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</si>
  <si>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</si>
  <si>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</si>
  <si>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</si>
  <si>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</si>
  <si>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</si>
  <si>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</si>
  <si>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</si>
  <si>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</si>
  <si>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</si>
  <si>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</si>
  <si>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</si>
  <si>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</si>
  <si>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</si>
  <si>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</si>
  <si>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</si>
  <si>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</si>
  <si>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</si>
  <si>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</si>
  <si>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</si>
  <si>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</si>
  <si>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</si>
  <si>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</si>
  <si>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</si>
  <si>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</si>
  <si>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</si>
  <si>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</si>
  <si>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</si>
  <si>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</si>
  <si>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</si>
  <si>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</si>
  <si>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</si>
  <si>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</si>
  <si>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</si>
  <si>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</si>
  <si>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</si>
  <si>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</si>
  <si>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</si>
  <si>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</si>
  <si>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</si>
  <si>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</si>
  <si>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</si>
  <si>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</si>
  <si>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</si>
  <si>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</si>
  <si>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</si>
  <si>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</si>
  <si>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</si>
  <si>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</si>
  <si>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</si>
  <si>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</si>
  <si>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</si>
  <si>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</si>
  <si>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</si>
  <si>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</si>
  <si>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</si>
  <si>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</si>
  <si>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</si>
  <si>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</si>
  <si>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</si>
  <si>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</si>
  <si>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</si>
  <si>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</si>
  <si>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</si>
  <si>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</si>
  <si>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</si>
  <si>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</si>
  <si>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</si>
  <si>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</si>
  <si>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</si>
  <si>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</si>
  <si>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</si>
  <si>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</si>
  <si>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</si>
  <si>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</si>
  <si>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</si>
  <si>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</si>
  <si>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</si>
  <si>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</si>
  <si>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</si>
  <si>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</si>
  <si>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</si>
  <si>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</si>
  <si>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</si>
  <si>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</si>
  <si>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</si>
  <si>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</si>
  <si>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</si>
  <si>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</si>
  <si>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</si>
  <si>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</si>
  <si>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</si>
  <si>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</si>
  <si>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</si>
  <si>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</si>
  <si>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</si>
  <si>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</si>
  <si>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</si>
  <si>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</si>
  <si>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</si>
  <si>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</si>
  <si>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</si>
  <si>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</si>
  <si>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</si>
  <si>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</si>
  <si>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</si>
  <si>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</si>
  <si>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</si>
  <si>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</si>
  <si>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</si>
  <si>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</si>
  <si>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</si>
  <si>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</si>
  <si>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</si>
  <si>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</si>
  <si>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</si>
  <si>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</si>
  <si>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</si>
  <si>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</si>
  <si>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</si>
  <si>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</si>
  <si>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</si>
  <si>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</si>
  <si>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</si>
  <si>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</si>
  <si>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</si>
  <si>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</si>
  <si>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</si>
  <si>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</si>
  <si>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</si>
  <si>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</si>
  <si>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</si>
  <si>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</si>
  <si>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</si>
  <si>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</si>
  <si>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</si>
  <si>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</si>
  <si>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</si>
  <si>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</si>
  <si>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</si>
  <si>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</si>
  <si>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</si>
  <si>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</si>
  <si>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</si>
  <si>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</si>
  <si>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</si>
  <si>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</si>
  <si>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</si>
  <si>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</si>
  <si>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</si>
  <si>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</si>
  <si>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</si>
  <si>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</si>
  <si>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</si>
  <si>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</si>
  <si>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</si>
  <si>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</si>
  <si>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</si>
  <si>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</si>
  <si>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</si>
  <si>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</si>
  <si>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</si>
  <si>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</si>
  <si>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</si>
  <si>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</si>
  <si>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</si>
  <si>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</si>
  <si>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</si>
  <si>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</si>
  <si>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</si>
  <si>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</si>
  <si>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</si>
  <si>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</si>
  <si>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</si>
  <si>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</si>
  <si>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</si>
  <si>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</si>
  <si>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</si>
  <si>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</si>
  <si>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</si>
  <si>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</si>
  <si>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</si>
  <si>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</si>
  <si>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</si>
  <si>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</si>
  <si>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</si>
  <si>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</si>
  <si>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</si>
  <si>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</si>
  <si>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</si>
  <si>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</si>
  <si>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</si>
  <si>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</si>
  <si>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</si>
  <si>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</si>
  <si>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</si>
  <si>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</si>
  <si>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</si>
  <si>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</si>
  <si>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</si>
  <si>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</si>
  <si>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</si>
  <si>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</si>
  <si>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</si>
  <si>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</si>
  <si>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</si>
  <si>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</si>
  <si>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</si>
  <si>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</si>
  <si>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</si>
  <si>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</si>
  <si>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</si>
  <si>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</si>
  <si>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</si>
  <si>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</si>
  <si>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</si>
  <si>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</si>
  <si>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</si>
  <si>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</si>
  <si>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</si>
  <si>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</si>
  <si>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</si>
  <si>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</si>
  <si>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</si>
  <si>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</si>
  <si>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</si>
  <si>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</si>
  <si>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</si>
  <si>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</si>
  <si>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</si>
  <si>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</si>
  <si>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</si>
  <si>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</si>
  <si>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</si>
  <si>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</si>
  <si>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</si>
  <si>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</si>
  <si>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</si>
  <si>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</si>
  <si>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</si>
  <si>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</si>
  <si>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</si>
  <si>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</si>
  <si>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</si>
  <si>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</si>
  <si>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</si>
  <si>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</si>
  <si>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</si>
  <si>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</si>
  <si>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</si>
  <si>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</si>
  <si>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</si>
  <si>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</si>
  <si>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</si>
  <si>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</si>
  <si>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</si>
  <si>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</si>
  <si>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</si>
  <si>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</si>
  <si>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</si>
  <si>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</si>
  <si>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</si>
  <si>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</si>
  <si>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</si>
  <si>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</si>
  <si>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</si>
  <si>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</si>
  <si>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</si>
  <si>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</si>
  <si>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</si>
  <si>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</si>
  <si>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</si>
  <si>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</si>
  <si>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</si>
  <si>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</si>
  <si>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</si>
  <si>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</si>
  <si>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</si>
  <si>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</si>
  <si>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</si>
  <si>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</si>
  <si>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</si>
  <si>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</si>
  <si>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</si>
  <si>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</si>
  <si>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</si>
  <si>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</si>
  <si>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</si>
  <si>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</si>
  <si>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</si>
  <si>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</si>
  <si>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</si>
  <si>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</si>
  <si>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</si>
  <si>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</si>
  <si>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</si>
  <si>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</si>
  <si>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</si>
  <si>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</si>
  <si>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</si>
  <si>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</si>
  <si>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</si>
  <si>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</si>
  <si>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</si>
  <si>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</si>
  <si>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</si>
  <si>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</si>
  <si>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</si>
  <si>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</si>
  <si>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</si>
  <si>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</si>
  <si>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</si>
  <si>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</si>
  <si>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</si>
  <si>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</si>
  <si>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</si>
  <si>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</si>
  <si>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</si>
  <si>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</si>
  <si>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</si>
  <si>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</si>
  <si>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</si>
  <si>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</si>
  <si>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</si>
  <si>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</si>
  <si>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</si>
  <si>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</si>
  <si>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</si>
  <si>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</si>
  <si>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</si>
  <si>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</si>
  <si>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</si>
  <si>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</si>
  <si>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</si>
  <si>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</si>
  <si>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</si>
  <si>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</si>
  <si>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</si>
  <si>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</si>
  <si>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</si>
  <si>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</si>
  <si>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</si>
  <si>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</si>
  <si>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</si>
  <si>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</si>
  <si>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</si>
  <si>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</si>
  <si>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</si>
  <si>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</si>
  <si>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</si>
  <si>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</si>
  <si>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</si>
  <si>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</si>
  <si>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</si>
  <si>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</si>
  <si>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</si>
  <si>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</si>
  <si>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</si>
  <si>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</si>
  <si>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</si>
  <si>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</si>
  <si>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</si>
  <si>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</si>
  <si>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</si>
  <si>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</si>
  <si>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</si>
  <si>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</si>
  <si>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</si>
  <si>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</si>
  <si>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</si>
  <si>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</si>
  <si>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</si>
  <si>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</si>
  <si>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</si>
  <si>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</si>
  <si>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</si>
  <si>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</si>
  <si>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</si>
  <si>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</si>
  <si>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</si>
  <si>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</si>
  <si>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</si>
  <si>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</si>
  <si>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</si>
  <si>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</si>
  <si>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</si>
  <si>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</si>
  <si>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</si>
  <si>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</si>
  <si>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</si>
  <si>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</si>
  <si>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</si>
  <si>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</si>
  <si>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</si>
  <si>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</si>
  <si>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</si>
  <si>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</si>
  <si>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</si>
  <si>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</si>
  <si>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</si>
  <si>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</si>
  <si>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</si>
  <si>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</si>
  <si>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</si>
  <si>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</si>
  <si>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</si>
  <si>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</si>
  <si>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</si>
  <si>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</si>
  <si>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</si>
  <si>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</si>
  <si>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</si>
  <si>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</si>
  <si>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</si>
  <si>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</si>
  <si>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</si>
  <si>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</si>
  <si>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</si>
  <si>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</si>
  <si>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</si>
  <si>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</si>
  <si>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</si>
  <si>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</si>
  <si>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</si>
  <si>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</si>
  <si>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</si>
  <si>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</si>
  <si>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</si>
  <si>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</si>
  <si>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</si>
  <si>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</si>
  <si>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</si>
  <si>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</si>
  <si>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</si>
  <si>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</si>
  <si>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</si>
  <si>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</si>
  <si>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</si>
  <si>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</si>
  <si>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</si>
  <si>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</si>
  <si>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</si>
  <si>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</si>
  <si>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</si>
  <si>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</si>
  <si>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</si>
  <si>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</si>
  <si>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</si>
  <si>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</si>
  <si>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</si>
  <si>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</si>
  <si>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</si>
  <si>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</si>
  <si>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</si>
  <si>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</si>
  <si>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</si>
  <si>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</si>
  <si>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</si>
  <si>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</si>
  <si>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</si>
  <si>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</si>
  <si>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</si>
  <si>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</si>
  <si>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</si>
  <si>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</si>
  <si>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</si>
  <si>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</si>
  <si>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</si>
  <si>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</si>
  <si>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</si>
  <si>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</si>
  <si>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</si>
  <si>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</si>
  <si>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</si>
  <si>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</si>
  <si>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</si>
  <si>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</si>
  <si>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</si>
  <si>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</si>
  <si>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</si>
  <si>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</si>
  <si>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</si>
  <si>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</si>
  <si>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</si>
  <si>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</si>
  <si>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</si>
  <si>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</si>
  <si>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</si>
  <si>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</si>
  <si>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</si>
  <si>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</si>
  <si>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</si>
  <si>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</si>
  <si>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</si>
  <si>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</si>
  <si>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</si>
  <si>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</si>
  <si>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</si>
  <si>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</si>
  <si>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</si>
  <si>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</si>
  <si>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</si>
  <si>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</si>
  <si>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</si>
  <si>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</si>
  <si>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</si>
  <si>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</si>
  <si>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</si>
  <si>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</si>
  <si>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</si>
  <si>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</si>
  <si>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</si>
  <si>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</si>
  <si>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</si>
  <si>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</si>
  <si>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</si>
  <si>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</si>
  <si>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</si>
  <si>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</si>
  <si>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</si>
  <si>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</si>
  <si>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</si>
  <si>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</si>
  <si>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</si>
  <si>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</si>
  <si>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</si>
  <si>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</si>
  <si>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</si>
  <si>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</si>
  <si>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</si>
  <si>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</si>
  <si>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</si>
  <si>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</si>
  <si>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</si>
  <si>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</si>
  <si>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</si>
  <si>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</si>
  <si>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</si>
  <si>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</si>
  <si>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</si>
  <si>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</si>
  <si>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</si>
  <si>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</si>
  <si>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</si>
  <si>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</si>
  <si>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</si>
  <si>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</si>
  <si>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</si>
  <si>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</si>
  <si>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</si>
  <si>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</si>
  <si>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</si>
  <si>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</si>
  <si>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</si>
  <si>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</si>
  <si>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</si>
  <si>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</si>
  <si>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</si>
  <si>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</si>
  <si>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</si>
  <si>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</si>
  <si>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</si>
  <si>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</si>
  <si>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</si>
  <si>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</si>
  <si>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</si>
  <si>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</si>
  <si>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</si>
  <si>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</si>
  <si>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</si>
  <si>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</si>
  <si>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</si>
  <si>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</si>
  <si>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</si>
  <si>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</si>
  <si>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</si>
  <si>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</si>
  <si>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</si>
  <si>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</si>
  <si>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</si>
  <si>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</si>
  <si>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</si>
  <si>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</si>
  <si>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</si>
  <si>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</si>
  <si>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</si>
  <si>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</si>
  <si>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</si>
  <si>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</si>
  <si>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</si>
  <si>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</si>
  <si>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</si>
  <si>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</si>
  <si>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</si>
  <si>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</si>
  <si>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</si>
  <si>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</si>
  <si>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</si>
  <si>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</si>
  <si>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</si>
  <si>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</si>
  <si>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</si>
  <si>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</si>
  <si>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</si>
  <si>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</si>
  <si>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</si>
  <si>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</si>
  <si>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</si>
  <si>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</si>
  <si>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</si>
  <si>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</si>
  <si>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</si>
  <si>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</si>
  <si>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</si>
  <si>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</si>
  <si>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</si>
  <si>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</si>
  <si>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</si>
  <si>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</si>
  <si>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</si>
  <si>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</si>
  <si>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</si>
  <si>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</si>
  <si>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</si>
  <si>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</si>
  <si>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</si>
  <si>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</si>
  <si>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</si>
  <si>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</si>
  <si>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</si>
  <si>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</si>
  <si>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</si>
  <si>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</si>
  <si>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</si>
  <si>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</si>
  <si>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</si>
  <si>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</si>
  <si>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</si>
  <si>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</si>
  <si>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</si>
  <si>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</si>
  <si>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</si>
  <si>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</si>
  <si>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</si>
  <si>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</si>
  <si>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</si>
  <si>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</si>
  <si>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</si>
  <si>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</si>
  <si>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</si>
  <si>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</si>
  <si>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</si>
  <si>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</si>
  <si>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</si>
  <si>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</si>
  <si>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</si>
  <si>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</si>
  <si>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</si>
  <si>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</si>
  <si>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</si>
  <si>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</si>
  <si>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</si>
  <si>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</si>
  <si>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</si>
  <si>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</si>
  <si>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</si>
  <si>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</si>
  <si>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</si>
  <si>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</si>
  <si>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</si>
  <si>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</si>
  <si>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</si>
  <si>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</si>
  <si>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</si>
  <si>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</si>
  <si>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</si>
  <si>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</si>
  <si>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</si>
  <si>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</si>
  <si>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</si>
  <si>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</si>
  <si>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</si>
  <si>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</si>
  <si>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</si>
  <si>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</si>
  <si>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</si>
  <si>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</si>
  <si>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</si>
  <si>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</si>
  <si>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</si>
  <si>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</si>
  <si>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</si>
  <si>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</si>
  <si>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</si>
  <si>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</si>
  <si>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</si>
  <si>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</si>
  <si>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</si>
  <si>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</si>
  <si>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</si>
  <si>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</si>
  <si>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</si>
  <si>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</si>
  <si>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</si>
  <si>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</si>
  <si>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</si>
  <si>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</si>
  <si>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</si>
  <si>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</si>
  <si>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</si>
  <si>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</si>
  <si>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</si>
  <si>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</si>
  <si>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</si>
  <si>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</si>
  <si>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</si>
  <si>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</si>
  <si>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</si>
  <si>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</si>
  <si>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</si>
  <si>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</si>
  <si>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</si>
  <si>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</si>
  <si>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</si>
  <si>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</si>
  <si>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</si>
  <si>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</si>
  <si>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</si>
  <si>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</si>
  <si>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</si>
  <si>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</si>
  <si>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</si>
  <si>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</si>
  <si>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</si>
  <si>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</si>
  <si>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</si>
  <si>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</si>
  <si>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</si>
  <si>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</si>
  <si>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</si>
  <si>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</si>
  <si>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</si>
  <si>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</si>
  <si>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</si>
  <si>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</si>
  <si>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</si>
  <si>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</si>
  <si>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</si>
  <si>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</si>
  <si>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</si>
  <si>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</si>
  <si>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</si>
  <si>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</si>
  <si>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</si>
  <si>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</si>
  <si>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</si>
  <si>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</si>
  <si>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</si>
  <si>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</si>
  <si>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</si>
  <si>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</si>
  <si>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</si>
  <si>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</si>
  <si>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</si>
  <si>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</si>
  <si>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</si>
  <si>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</si>
  <si>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</si>
  <si>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</si>
  <si>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</si>
  <si>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</si>
  <si>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</si>
  <si>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</si>
  <si>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</si>
  <si>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</si>
  <si>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</si>
  <si>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</si>
  <si>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</si>
  <si>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</si>
  <si>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</si>
  <si>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</si>
  <si>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</si>
  <si>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</si>
  <si>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</si>
  <si>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</si>
  <si>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</si>
  <si>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</si>
  <si>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</si>
  <si>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</si>
  <si>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</si>
  <si>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</si>
  <si>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</si>
  <si>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</si>
  <si>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</si>
  <si>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</si>
  <si>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</si>
  <si>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</si>
  <si>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</si>
  <si>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</si>
  <si>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</si>
  <si>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</si>
  <si>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</si>
  <si>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</si>
  <si>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</si>
  <si>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</si>
  <si>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</si>
  <si>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</si>
  <si>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</si>
  <si>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</si>
  <si>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</si>
  <si>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</si>
  <si>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</si>
  <si>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</si>
  <si>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</si>
  <si>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</si>
  <si>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</si>
  <si>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</si>
  <si>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</si>
  <si>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</si>
  <si>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</si>
  <si>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</si>
  <si>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</si>
  <si>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</si>
  <si>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</si>
  <si>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</si>
  <si>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</si>
  <si>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</si>
  <si>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</si>
  <si>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</si>
  <si>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</si>
  <si>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</si>
  <si>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</si>
  <si>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</si>
  <si>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</si>
  <si>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</si>
  <si>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</si>
  <si>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</si>
  <si>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</si>
  <si>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</si>
  <si>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</si>
  <si>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</si>
  <si>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</si>
  <si>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</si>
  <si>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</si>
  <si>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</si>
  <si>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</si>
  <si>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</si>
  <si>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</si>
  <si>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</si>
  <si>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</si>
  <si>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</si>
  <si>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</si>
  <si>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</si>
  <si>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</si>
  <si>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</si>
  <si>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</si>
  <si>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</si>
  <si>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</si>
  <si>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</si>
  <si>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</si>
  <si>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</si>
  <si>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</si>
  <si>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</si>
  <si>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</si>
  <si>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</si>
  <si>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</si>
  <si>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</si>
  <si>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</si>
  <si>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</si>
  <si>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</si>
  <si>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</si>
  <si>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</si>
  <si>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</si>
  <si>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</si>
  <si>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</si>
  <si>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</si>
  <si>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</si>
  <si>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</si>
  <si>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</si>
  <si>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</si>
  <si>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</si>
  <si>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</si>
  <si>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</si>
  <si>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</si>
  <si>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</si>
  <si>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</si>
  <si>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</si>
  <si>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</si>
  <si>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</si>
  <si>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</si>
  <si>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</si>
  <si>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</si>
  <si>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</si>
  <si>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</si>
  <si>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</si>
  <si>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</si>
  <si>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</si>
  <si>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</si>
  <si>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</si>
  <si>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</si>
  <si>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</si>
  <si>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</si>
  <si>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</si>
  <si>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</si>
  <si>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</si>
  <si>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</si>
  <si>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</si>
  <si>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</si>
  <si>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</si>
  <si>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</si>
  <si>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</si>
  <si>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</si>
  <si>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</si>
  <si>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</si>
  <si>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</si>
  <si>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</si>
  <si>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</si>
  <si>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</si>
  <si>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</si>
  <si>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</si>
  <si>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</si>
  <si>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</si>
  <si>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</si>
  <si>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</si>
  <si>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</si>
  <si>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</si>
  <si>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</si>
  <si>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</si>
  <si>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</si>
  <si>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</si>
  <si>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</si>
  <si>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</si>
  <si>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</si>
  <si>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</si>
  <si>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</si>
  <si>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</si>
  <si>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</si>
  <si>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</si>
  <si>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</si>
  <si>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</si>
  <si>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</si>
  <si>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</si>
  <si>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</si>
  <si>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</si>
  <si>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</si>
  <si>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</si>
  <si>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</si>
  <si>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</si>
  <si>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</si>
  <si>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</si>
  <si>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</si>
  <si>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</si>
  <si>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</si>
  <si>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</si>
  <si>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</si>
  <si>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</si>
  <si>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</si>
  <si>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</si>
  <si>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</si>
  <si>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</si>
  <si>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</si>
  <si>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</si>
  <si>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</si>
  <si>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</si>
  <si>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</si>
  <si>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</si>
  <si>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</si>
  <si>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</si>
  <si>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</si>
  <si>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</si>
  <si>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</si>
  <si>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</si>
  <si>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</si>
  <si>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</si>
  <si>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</si>
  <si>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</si>
  <si>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</si>
  <si>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</si>
  <si>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</si>
  <si>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</si>
  <si>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</si>
  <si>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</si>
  <si>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</si>
  <si>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</si>
  <si>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</si>
  <si>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</si>
  <si>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</si>
  <si>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</si>
  <si>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</si>
  <si>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</si>
  <si>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</si>
  <si>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</si>
  <si>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</si>
  <si>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</si>
  <si>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</si>
  <si>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</si>
  <si>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</si>
  <si>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</si>
  <si>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</si>
  <si>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</si>
  <si>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</si>
  <si>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</si>
  <si>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</si>
  <si>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</si>
  <si>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</si>
  <si>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</si>
  <si>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</si>
  <si>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</si>
  <si>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</si>
  <si>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</si>
  <si>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</si>
  <si>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</si>
  <si>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</si>
  <si>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</si>
  <si>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</si>
  <si>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</si>
  <si>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</si>
  <si>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</si>
  <si>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</si>
  <si>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</si>
  <si>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</si>
  <si>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</si>
  <si>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</si>
  <si>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</si>
  <si>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</si>
  <si>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</si>
  <si>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</si>
  <si>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</si>
  <si>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</si>
  <si>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</si>
  <si>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</si>
  <si>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</si>
  <si>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</si>
  <si>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</si>
  <si>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</si>
  <si>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</si>
  <si>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</si>
  <si>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</si>
  <si>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</si>
  <si>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</si>
  <si>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</si>
  <si>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</si>
  <si>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</si>
  <si>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</si>
  <si>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</si>
  <si>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</si>
  <si>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</si>
  <si>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</si>
  <si>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</si>
  <si>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</si>
  <si>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</si>
  <si>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</si>
  <si>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</si>
  <si>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</si>
  <si>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</si>
  <si>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</si>
  <si>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</si>
  <si>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</si>
  <si>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</si>
  <si>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</si>
  <si>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</si>
  <si>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</si>
  <si>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</si>
  <si>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</si>
  <si>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</si>
  <si>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</si>
  <si>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</si>
  <si>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</si>
  <si>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</si>
  <si>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</si>
  <si>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</si>
  <si>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</si>
  <si>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</si>
  <si>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</si>
  <si>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</si>
  <si>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</si>
  <si>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</si>
  <si>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</si>
  <si>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</si>
  <si>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</si>
  <si>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</si>
  <si>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</si>
  <si>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</si>
  <si>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</si>
  <si>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</si>
  <si>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</si>
  <si>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</si>
  <si>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</si>
  <si>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</si>
  <si>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</si>
  <si>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</si>
  <si>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</si>
  <si>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</si>
  <si>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</si>
  <si>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</si>
  <si>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</si>
  <si>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</si>
  <si>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</si>
  <si>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</si>
  <si>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</si>
  <si>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</si>
  <si>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</si>
  <si>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</si>
  <si>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</si>
  <si>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</si>
  <si>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</si>
  <si>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</si>
  <si>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</si>
  <si>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</si>
  <si>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</si>
  <si>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</si>
  <si>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</si>
  <si>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</si>
  <si>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</si>
  <si>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</si>
  <si>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</si>
  <si>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</si>
  <si>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</si>
  <si>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</si>
  <si>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</si>
  <si>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</si>
  <si>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</si>
  <si>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</si>
  <si>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</si>
  <si>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</si>
  <si>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</si>
  <si>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</si>
  <si>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</si>
  <si>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</si>
  <si>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</si>
  <si>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</si>
  <si>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</si>
  <si>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</si>
  <si>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</si>
  <si>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</si>
  <si>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</si>
  <si>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</si>
  <si>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</si>
  <si>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</si>
  <si>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</si>
  <si>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</si>
  <si>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</si>
  <si>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</si>
  <si>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</si>
  <si>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</si>
  <si>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</si>
  <si>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</si>
  <si>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</si>
  <si>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</si>
  <si>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</si>
  <si>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</si>
  <si>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</si>
  <si>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</si>
  <si>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</si>
  <si>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</si>
  <si>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</si>
  <si>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</si>
  <si>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</si>
  <si>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</si>
  <si>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</si>
  <si>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</si>
  <si>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</si>
  <si>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</si>
  <si>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</si>
  <si>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</si>
  <si>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</si>
  <si>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</si>
  <si>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</si>
  <si>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</si>
  <si>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</si>
  <si>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</si>
  <si>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</si>
  <si>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</si>
  <si>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</si>
  <si>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</si>
  <si>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</si>
  <si>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</si>
  <si>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</si>
  <si>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</si>
  <si>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</si>
  <si>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</si>
  <si>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</si>
  <si>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</si>
  <si>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</si>
  <si>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</si>
  <si>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</si>
  <si>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</si>
  <si>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</si>
  <si>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</si>
  <si>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</si>
  <si>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</si>
  <si>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</si>
  <si>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</si>
  <si>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</si>
  <si>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</si>
  <si>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</si>
  <si>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</si>
  <si>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</si>
  <si>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</si>
  <si>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</si>
  <si>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</si>
  <si>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</si>
  <si>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</si>
  <si>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</si>
  <si>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</si>
  <si>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</si>
  <si>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</si>
  <si>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</si>
  <si>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</si>
  <si>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</si>
  <si>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</si>
  <si>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</si>
  <si>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</si>
  <si>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</si>
  <si>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</si>
  <si>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</si>
  <si>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</si>
  <si>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</si>
  <si>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</si>
  <si>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</si>
  <si>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</si>
  <si>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</si>
  <si>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</si>
  <si>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</si>
  <si>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</si>
  <si>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</si>
  <si>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</si>
  <si>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</si>
  <si>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</si>
  <si>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</si>
  <si>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</si>
  <si>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</si>
  <si>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</si>
  <si>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</si>
  <si>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</si>
  <si>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</si>
  <si>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</si>
  <si>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</si>
  <si>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</si>
  <si>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</si>
  <si>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</si>
  <si>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</si>
  <si>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</si>
  <si>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</si>
  <si>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</si>
  <si>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</si>
  <si>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</si>
  <si>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</si>
  <si>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</si>
  <si>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</si>
  <si>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</si>
  <si>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</si>
  <si>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</si>
  <si>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</si>
  <si>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</si>
  <si>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</si>
  <si>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</si>
  <si>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</si>
  <si>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</si>
  <si>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</si>
  <si>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</si>
  <si>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</si>
  <si>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</si>
  <si>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M3XKM</t>
  </si>
  <si>
    <t>UMIDIFICAÇÃO DE MATERIAL PARA VALAS COM CAMINHÃO PIPA 10000L. AF_11/2016</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</si>
  <si>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</si>
  <si>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</si>
  <si>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</si>
  <si>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</si>
  <si>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</si>
  <si>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</si>
  <si>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</si>
  <si>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</si>
  <si>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</si>
  <si>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</si>
  <si>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</si>
  <si>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</si>
  <si>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</si>
  <si>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</si>
  <si>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</si>
  <si>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</si>
  <si>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</si>
  <si>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</si>
  <si>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</si>
  <si>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</si>
  <si>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</si>
  <si>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</si>
  <si>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</si>
  <si>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</si>
  <si>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</si>
  <si>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</si>
  <si>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</si>
  <si>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</si>
  <si>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</si>
  <si>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</si>
  <si>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</si>
  <si>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</si>
  <si>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</si>
  <si>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</si>
  <si>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</si>
  <si>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</si>
  <si>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</si>
  <si>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</si>
  <si>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</si>
  <si>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</si>
  <si>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</si>
  <si>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</si>
  <si>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</si>
  <si>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</si>
  <si>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</si>
  <si>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</si>
  <si>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</si>
  <si>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</si>
  <si>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</si>
  <si>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</si>
  <si>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</si>
  <si>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</si>
  <si>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</si>
  <si>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</si>
  <si>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</si>
  <si>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</si>
  <si>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</si>
  <si>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</si>
  <si>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</si>
  <si>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</si>
  <si>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</si>
  <si>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</si>
  <si>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</si>
  <si>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</si>
  <si>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</si>
  <si>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</si>
  <si>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</si>
  <si>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</si>
  <si>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</si>
  <si>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</si>
  <si>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</si>
  <si>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</si>
  <si>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</si>
  <si>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</si>
  <si>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</si>
  <si>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</si>
  <si>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</si>
  <si>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</si>
  <si>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</si>
  <si>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</si>
  <si>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</si>
  <si>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</si>
  <si>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</si>
  <si>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</si>
  <si>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</si>
  <si>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</si>
  <si>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</si>
  <si>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</si>
  <si>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</si>
  <si>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</si>
  <si>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</si>
  <si>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</si>
  <si>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</si>
  <si>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</si>
  <si>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</si>
  <si>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</si>
  <si>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</si>
  <si>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</si>
  <si>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</si>
  <si>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</si>
  <si>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</si>
  <si>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</si>
  <si>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</si>
  <si>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</si>
  <si>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</si>
  <si>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</si>
  <si>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</si>
  <si>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</si>
  <si>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</si>
  <si>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</si>
  <si>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</si>
  <si>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</si>
  <si>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</si>
  <si>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</si>
  <si>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</si>
  <si>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</si>
  <si>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</si>
  <si>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</si>
  <si>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</si>
  <si>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</si>
  <si>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</si>
  <si>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</si>
  <si>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</si>
  <si>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</si>
  <si>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</si>
  <si>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</si>
  <si>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</si>
  <si>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</si>
  <si>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</si>
  <si>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</si>
  <si>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</si>
  <si>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</si>
  <si>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</si>
  <si>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</si>
  <si>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</si>
  <si>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</si>
  <si>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</si>
  <si>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</si>
  <si>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</si>
  <si>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</si>
  <si>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</si>
  <si>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</si>
  <si>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</si>
  <si>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</si>
  <si>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</si>
  <si>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</si>
  <si>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</si>
  <si>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</si>
  <si>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</si>
  <si>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</si>
  <si>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</si>
  <si>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</si>
  <si>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</si>
  <si>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</si>
  <si>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</si>
  <si>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</si>
  <si>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</si>
  <si>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</si>
  <si>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</si>
  <si>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</si>
  <si>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</si>
  <si>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</si>
  <si>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</si>
  <si>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</si>
  <si>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</si>
  <si>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</si>
  <si>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</si>
  <si>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</si>
  <si>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</si>
  <si>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</si>
  <si>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</si>
  <si>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</si>
  <si>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</si>
  <si>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</si>
  <si>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</si>
  <si>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</si>
  <si>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</si>
  <si>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</si>
  <si>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</si>
  <si>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</si>
  <si>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</si>
  <si>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</si>
  <si>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</si>
  <si>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</si>
  <si>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</si>
  <si>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</si>
  <si>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</si>
  <si>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</si>
  <si>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</si>
  <si>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</si>
  <si>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</si>
  <si>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</si>
  <si>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</si>
  <si>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</si>
  <si>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</si>
  <si>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</si>
  <si>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</si>
  <si>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</si>
  <si>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</si>
  <si>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</si>
  <si>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</si>
  <si>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</si>
  <si>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</si>
  <si>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</si>
  <si>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</si>
  <si>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</si>
  <si>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</si>
  <si>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</si>
  <si>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</si>
  <si>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</si>
  <si>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</si>
  <si>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</si>
  <si>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</si>
  <si>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</si>
  <si>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</si>
  <si>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</si>
  <si>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</si>
  <si>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</si>
  <si>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</si>
  <si>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</si>
  <si>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</si>
  <si>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</si>
  <si>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</si>
  <si>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</si>
  <si>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</si>
  <si>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</si>
  <si>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</si>
  <si>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</si>
  <si>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</si>
  <si>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</si>
  <si>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</si>
  <si>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</si>
  <si>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</si>
  <si>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</si>
  <si>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</si>
  <si>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</si>
  <si>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</si>
  <si>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</si>
  <si>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</si>
  <si>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</si>
  <si>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</si>
  <si>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</si>
  <si>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</si>
  <si>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</si>
  <si>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</si>
  <si>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</si>
  <si>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</si>
  <si>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</si>
  <si>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</si>
  <si>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</si>
  <si>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</si>
  <si>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</si>
  <si>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</si>
  <si>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</si>
  <si>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</si>
  <si>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</si>
  <si>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</si>
  <si>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</si>
  <si>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</si>
  <si>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</si>
  <si>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</si>
  <si>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</si>
  <si>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</si>
  <si>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</si>
  <si>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</si>
  <si>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</si>
  <si>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</si>
  <si>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</si>
  <si>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</si>
  <si>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</si>
  <si>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</si>
  <si>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</si>
  <si>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</si>
  <si>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</si>
  <si>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</si>
  <si>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</si>
  <si>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</si>
  <si>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</si>
  <si>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</si>
  <si>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</si>
  <si>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</si>
  <si>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</si>
  <si>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</si>
  <si>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</si>
  <si>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</si>
  <si>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</si>
  <si>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</si>
  <si>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</si>
  <si>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</si>
  <si>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</si>
  <si>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</si>
  <si>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</si>
  <si>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</si>
  <si>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</si>
  <si>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</si>
  <si>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</si>
  <si>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</si>
  <si>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</si>
  <si>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</si>
  <si>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</si>
  <si>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</si>
  <si>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</si>
  <si>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</si>
  <si>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</si>
  <si>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</si>
  <si>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</si>
  <si>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</si>
  <si>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</si>
  <si>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</si>
  <si>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</si>
  <si>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</si>
  <si>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</si>
  <si>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</si>
  <si>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</si>
  <si>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</si>
  <si>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</si>
  <si>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</si>
  <si>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</si>
  <si>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</si>
  <si>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</si>
  <si>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</si>
  <si>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</si>
  <si>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</si>
  <si>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</si>
  <si>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</si>
  <si>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</si>
  <si>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</si>
  <si>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</si>
  <si>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</si>
  <si>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</si>
  <si>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</si>
  <si>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</si>
  <si>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</si>
  <si>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</si>
  <si>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</si>
  <si>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</si>
  <si>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</si>
  <si>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</si>
  <si>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</si>
  <si>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</si>
  <si>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</si>
  <si>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SERVIÇO</t>
  </si>
  <si>
    <t>CÓDIGO:</t>
  </si>
  <si>
    <t>UNIDADE:</t>
  </si>
  <si>
    <t>SERVIÇO:</t>
  </si>
  <si>
    <t>UNIDADE</t>
  </si>
  <si>
    <t>1.3</t>
  </si>
  <si>
    <t>1.4</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</si>
  <si>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</si>
  <si>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</si>
  <si>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</si>
  <si>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</si>
  <si>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</si>
  <si>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</si>
  <si>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</si>
  <si>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</si>
  <si>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</si>
  <si>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</si>
  <si>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</si>
  <si>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</si>
  <si>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</si>
  <si>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</si>
  <si>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</si>
  <si>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</si>
  <si>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</si>
  <si>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</si>
  <si>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</si>
  <si>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</si>
  <si>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</si>
  <si>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</si>
  <si>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</si>
  <si>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</si>
  <si>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</si>
  <si>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</si>
  <si>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</si>
  <si>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</si>
  <si>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</si>
  <si>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</si>
  <si>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</si>
  <si>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</si>
  <si>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</si>
  <si>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</si>
  <si>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</si>
  <si>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</si>
  <si>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</si>
  <si>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</si>
  <si>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</si>
  <si>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</si>
  <si>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</si>
  <si>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</si>
  <si>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</si>
  <si>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</si>
  <si>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</si>
  <si>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</si>
  <si>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</si>
  <si>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</si>
  <si>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</si>
  <si>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</si>
  <si>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</si>
  <si>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</si>
  <si>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</si>
  <si>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</si>
  <si>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</si>
  <si>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</si>
  <si>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</si>
  <si>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</si>
  <si>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</si>
  <si>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</si>
  <si>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</si>
  <si>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</si>
  <si>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</si>
  <si>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</si>
  <si>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</si>
  <si>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</si>
  <si>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</si>
  <si>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</si>
  <si>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</si>
  <si>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</si>
  <si>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</si>
  <si>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</si>
  <si>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</si>
  <si>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</si>
  <si>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</si>
  <si>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</si>
  <si>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</si>
  <si>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</si>
  <si>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</si>
  <si>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</si>
  <si>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</si>
  <si>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</si>
  <si>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</si>
  <si>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</si>
  <si>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</si>
  <si>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</si>
  <si>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</si>
  <si>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</si>
  <si>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</si>
  <si>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</si>
  <si>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</si>
  <si>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</si>
  <si>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</si>
  <si>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</si>
  <si>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</si>
  <si>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</si>
  <si>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</si>
  <si>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</si>
  <si>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</si>
  <si>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</si>
  <si>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</si>
  <si>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</si>
  <si>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</si>
  <si>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</si>
  <si>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</si>
  <si>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</si>
  <si>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</si>
  <si>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</si>
  <si>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</si>
  <si>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</si>
  <si>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</si>
  <si>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</si>
  <si>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</si>
  <si>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</si>
  <si>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</si>
  <si>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</si>
  <si>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</si>
  <si>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</si>
  <si>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</si>
  <si>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</si>
  <si>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</si>
  <si>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</si>
  <si>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</si>
  <si>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</si>
  <si>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</si>
  <si>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</si>
  <si>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</si>
  <si>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</si>
  <si>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</si>
  <si>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</si>
  <si>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</si>
  <si>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</si>
  <si>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</si>
  <si>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</si>
  <si>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</si>
  <si>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</si>
  <si>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</si>
  <si>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</si>
  <si>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</si>
  <si>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</si>
  <si>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</si>
  <si>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</si>
  <si>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</si>
  <si>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</si>
  <si>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</si>
  <si>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</si>
  <si>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</si>
  <si>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</si>
  <si>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</si>
  <si>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</si>
  <si>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</si>
  <si>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</si>
  <si>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</si>
  <si>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</si>
  <si>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</si>
  <si>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</si>
  <si>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</si>
  <si>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</si>
  <si>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</si>
  <si>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</si>
  <si>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</si>
  <si>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</si>
  <si>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</si>
  <si>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</si>
  <si>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</si>
  <si>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</si>
  <si>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</si>
  <si>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</si>
  <si>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</si>
  <si>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</si>
  <si>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</si>
  <si>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</si>
  <si>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</si>
  <si>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</si>
  <si>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</si>
  <si>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</si>
  <si>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</si>
  <si>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</si>
  <si>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</si>
  <si>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</si>
  <si>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</si>
  <si>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</si>
  <si>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</si>
  <si>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REATERRO MANUAL APILOADO COM SOQUETE. AF_10/2017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</si>
  <si>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</si>
  <si>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</si>
  <si>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</si>
  <si>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</si>
  <si>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</si>
  <si>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</si>
  <si>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</si>
  <si>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</si>
  <si>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</si>
  <si>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</si>
  <si>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</si>
  <si>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</si>
  <si>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</si>
  <si>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</si>
  <si>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</si>
  <si>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</si>
  <si>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</si>
  <si>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</si>
  <si>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</si>
  <si>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</si>
  <si>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</si>
  <si>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</si>
  <si>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</si>
  <si>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</si>
  <si>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</si>
  <si>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</si>
  <si>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</si>
  <si>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</si>
  <si>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</si>
  <si>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</si>
  <si>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</si>
  <si>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</si>
  <si>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</si>
  <si>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</si>
  <si>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</si>
  <si>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</si>
  <si>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</si>
  <si>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</si>
  <si>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</si>
  <si>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</si>
  <si>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</si>
  <si>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</si>
  <si>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</si>
  <si>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</si>
  <si>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</si>
  <si>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</si>
  <si>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</si>
  <si>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</si>
  <si>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</si>
  <si>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</si>
  <si>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</si>
  <si>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</si>
  <si>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</si>
  <si>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</si>
  <si>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</si>
  <si>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</si>
  <si>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</si>
  <si>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</si>
  <si>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</si>
  <si>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</si>
  <si>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</si>
  <si>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</si>
  <si>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</si>
  <si>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</si>
  <si>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</si>
  <si>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</si>
  <si>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</si>
  <si>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</si>
  <si>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</si>
  <si>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</si>
  <si>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</si>
  <si>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</si>
  <si>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</si>
  <si>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COMPOSIÇÃO</t>
  </si>
  <si>
    <t>CUSTO UNITÁRIO TOTAL  :</t>
  </si>
  <si>
    <t>TRANSPORTE DE MATERIAIS DE PAVIMENTAÇÃO</t>
  </si>
  <si>
    <t>DISCRIMINAÇÃO</t>
  </si>
  <si>
    <t>PERCENTUAL</t>
  </si>
  <si>
    <t>( % )</t>
  </si>
  <si>
    <t>ADMINISTRAÇÃO DA OBRA</t>
  </si>
  <si>
    <t>LUCRO</t>
  </si>
  <si>
    <t>2.1</t>
  </si>
  <si>
    <t>TRIBUTOS</t>
  </si>
  <si>
    <t>3.1</t>
  </si>
  <si>
    <t>**ISS</t>
  </si>
  <si>
    <t>3.2</t>
  </si>
  <si>
    <t>3.3</t>
  </si>
  <si>
    <t>3.4</t>
  </si>
  <si>
    <t>Contribuição Previdenciária - Lei nº 12.546/13</t>
  </si>
  <si>
    <t>**ISS - Repassado pelo município</t>
  </si>
  <si>
    <t>Não incidem IRPJ e CSLL na composição de Tributos.</t>
  </si>
  <si>
    <t>ISS - Repassado pelo município</t>
  </si>
  <si>
    <t>% SOBRE MÃO DE OBRA</t>
  </si>
  <si>
    <t>De acordo com o acórdão 2622/2013  TCU- Critérios de aceitabilidade para lucros e despesas indiretas.</t>
  </si>
  <si>
    <t>COFINS</t>
  </si>
  <si>
    <t>PIS</t>
  </si>
  <si>
    <t>Agência Nacional do Petróleo, Gás Natural e Biocombustíveis</t>
  </si>
  <si>
    <t>Superintendência de Defesa da Concorrência, Estudos e Regulação Econômica</t>
  </si>
  <si>
    <t>COEFICIENTE</t>
  </si>
  <si>
    <t>DATA DA COTAÇÃO</t>
  </si>
  <si>
    <t>DADOS DA COTAÇÃO</t>
  </si>
  <si>
    <t>DADOS DA EMPRESA</t>
  </si>
  <si>
    <t>EMPRESA</t>
  </si>
  <si>
    <t>LOCALIZAÇÃO</t>
  </si>
  <si>
    <t>TELEFONE</t>
  </si>
  <si>
    <t>CONTATO</t>
  </si>
  <si>
    <t>CNPJ</t>
  </si>
  <si>
    <t>VALOR ADOTADO &gt;&gt;&gt;</t>
  </si>
  <si>
    <t xml:space="preserve">Pesquisa de Mercado: </t>
  </si>
  <si>
    <t xml:space="preserve">Na cotação direta com os fornecedores somente serão admitidos os preços cujas datas não se diferenciem em mais de 180 (cento e oitenta) dias, ou seja, nenhuma proposta direta de fornecedor deve conter diferença de data maior que 180 dias quando comparadas às demais em um grupo de pesquisa de preços junto a fornecedores no mesmo processo. </t>
  </si>
  <si>
    <t xml:space="preserve">A partir das cotações obtidas, deve-se realizar algum tratamento estatístico sobre os valores coletados para se obter um custo referencial. Entre outros critérios, pode ser utilizada a média, mediana, moda, primeiro quartil ou valor mínimo dos dados pesquisados. Nesse aspecto, a Instrução Normativa SLTI/MPOG nº 7/2014 dispõe que o resultado da pesquisa de preços será a média ou o menor dos preços obtidos, podendo o gestor adotar a forma que melhor atenda ao objeto a ser contratado e à realidade local. </t>
  </si>
  <si>
    <t xml:space="preserve">O TCU no Acórdão 7.290/2013 –  Segunda Câmara entendeu que, quando da pesquisa de preços de mercado para definição de valores referenciais de licitações, devem ser adotadas as cotações mínimas encontradas sempre que se tratar de insumo ou equipamento fornecido exclusivamente por um conjunto restrito de empresas. </t>
  </si>
  <si>
    <t>Fonte: TCU - ORIENTAÇÕES PARA ELABORAÇÃO DE PLANILHAS ORÇAMENTÁRIAS  DE OBRAS PÚBLICAS</t>
  </si>
  <si>
    <t>COTAÇÃO</t>
  </si>
  <si>
    <t>DESONERADO</t>
  </si>
  <si>
    <t>NÃO DESONERADO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</si>
  <si>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</si>
  <si>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</si>
  <si>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</si>
  <si>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</si>
  <si>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</si>
  <si>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</si>
  <si>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</si>
  <si>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</si>
  <si>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</si>
  <si>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</si>
  <si>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</si>
  <si>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</si>
  <si>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</si>
  <si>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</si>
  <si>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</si>
  <si>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</si>
  <si>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</si>
  <si>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</si>
  <si>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</si>
  <si>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</si>
  <si>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</si>
  <si>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</si>
  <si>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</si>
  <si>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</si>
  <si>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</si>
  <si>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</si>
  <si>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</si>
  <si>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</si>
  <si>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</si>
  <si>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</si>
  <si>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</si>
  <si>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</si>
  <si>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</si>
  <si>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</si>
  <si>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</si>
  <si>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</si>
  <si>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</si>
  <si>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</si>
  <si>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</si>
  <si>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</si>
  <si>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</si>
  <si>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</si>
  <si>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</si>
  <si>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</si>
  <si>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</si>
  <si>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</si>
  <si>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</si>
  <si>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</si>
  <si>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</si>
  <si>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</si>
  <si>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</si>
  <si>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</si>
  <si>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</si>
  <si>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</si>
  <si>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</si>
  <si>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</si>
  <si>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</si>
  <si>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</si>
  <si>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</si>
  <si>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</si>
  <si>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</si>
  <si>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</si>
  <si>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</si>
  <si>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</si>
  <si>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</si>
  <si>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</si>
  <si>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</si>
  <si>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</si>
  <si>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</si>
  <si>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</si>
  <si>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</si>
  <si>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</si>
  <si>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</si>
  <si>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</si>
  <si>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</si>
  <si>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</si>
  <si>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</si>
  <si>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</si>
  <si>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</si>
  <si>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</si>
  <si>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</si>
  <si>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</si>
  <si>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</si>
  <si>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</si>
  <si>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</si>
  <si>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</si>
  <si>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</si>
  <si>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</si>
  <si>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</si>
  <si>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</si>
  <si>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</si>
  <si>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</si>
  <si>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</si>
  <si>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</si>
  <si>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</si>
  <si>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</si>
  <si>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</si>
  <si>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</si>
  <si>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</si>
  <si>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</si>
  <si>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</si>
  <si>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</si>
  <si>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</si>
  <si>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</si>
  <si>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</si>
  <si>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</si>
  <si>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</si>
  <si>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</si>
  <si>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</si>
  <si>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</si>
  <si>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</si>
  <si>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</si>
  <si>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</si>
  <si>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</si>
  <si>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</si>
  <si>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</si>
  <si>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</si>
  <si>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</si>
  <si>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</si>
  <si>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</si>
  <si>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</si>
  <si>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</si>
  <si>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</si>
  <si>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</si>
  <si>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</si>
  <si>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</si>
  <si>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</si>
  <si>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</si>
  <si>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</si>
  <si>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</si>
  <si>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</si>
  <si>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</si>
  <si>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</si>
  <si>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</si>
  <si>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</si>
  <si>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</si>
  <si>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Total</t>
  </si>
  <si>
    <t>UND</t>
  </si>
  <si>
    <t>MODELO</t>
  </si>
  <si>
    <t>CUIABÁ - MT</t>
  </si>
  <si>
    <t>ASFALTO DILUIDO DE PETROLEO CM-30</t>
  </si>
  <si>
    <t>13.537.179/0001-62</t>
  </si>
  <si>
    <t>ORIGEM</t>
  </si>
  <si>
    <t>DESTINO</t>
  </si>
  <si>
    <t>E9665</t>
  </si>
  <si>
    <t>I-SINAPI</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</si>
  <si>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</si>
  <si>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</si>
  <si>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</si>
  <si>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</si>
  <si>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</si>
  <si>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</si>
  <si>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COTAÇÃO DE PISO TÁTIL</t>
  </si>
  <si>
    <t>PISO TÁTIL ALERTA</t>
  </si>
  <si>
    <t>GEOBLOCOS - BLOCOS IND. ARTEF. CIMENTO EIRELI - EPP</t>
  </si>
  <si>
    <t>(65)3667-4802</t>
  </si>
  <si>
    <t>* As cotações fornecidas pelas empresas seguem em anexo.</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</si>
  <si>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</si>
  <si>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</si>
  <si>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</si>
  <si>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</si>
  <si>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</si>
  <si>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</si>
  <si>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</si>
  <si>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</si>
  <si>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</si>
  <si>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</si>
  <si>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</si>
  <si>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</si>
  <si>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</si>
  <si>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</si>
  <si>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</si>
  <si>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</si>
  <si>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</si>
  <si>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</si>
  <si>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</si>
  <si>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</si>
  <si>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</si>
  <si>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</si>
  <si>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</si>
  <si>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</si>
  <si>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</si>
  <si>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</si>
  <si>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</si>
  <si>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 xml:space="preserve">ADMINISTRAÇÃO LOCAL </t>
  </si>
  <si>
    <t>ASFALTOS DILUÍDOS CM-70</t>
  </si>
  <si>
    <t>ASFALTOS DILUÍDOS CR-250</t>
  </si>
  <si>
    <t>ASFALTOS DILUÍDOS CR-70</t>
  </si>
  <si>
    <t>CAP MODIFICADO POR BORRACHA DE PNEU AB22</t>
  </si>
  <si>
    <t>CAP MODIFICADO POR BORRACHA DE PNEU AB8</t>
  </si>
  <si>
    <t>CAP MODIFICADO POR POLÍMERO 55-75-E</t>
  </si>
  <si>
    <t>CAP MODIFICADO POR POLÍMERO 60-85-E</t>
  </si>
  <si>
    <t>CAP MODIFICADO POR POLÍMERO 65-90-E</t>
  </si>
  <si>
    <t>CIMENTOS ASFÁLTICOS CAP-150-200</t>
  </si>
  <si>
    <t>CIMENTOS ASFÁLTICOS CAP-30-45</t>
  </si>
  <si>
    <t>CIMENTOS ASFÁLTICOS CAP-50-70</t>
  </si>
  <si>
    <t>CIMENTOS ASFÁLTICOS CAP-85-100</t>
  </si>
  <si>
    <t>EMULSÃO ASFÁLTICA CATIÔNICA DE RUPTURA CONTROLADA PARA SERVIÇO DE LAMA ASFÁLTICA</t>
  </si>
  <si>
    <t>EMULSÃO ASFÁLTICA DE RUPTURA LENTA CATIÔNICA PARA SERVIÇO DE LAMA ASFÁLTICA</t>
  </si>
  <si>
    <t>EMULSÃO ASFÁLTICA DE RUPTURA LENTA DE CARGA NEUTRA PARA SERVIÇO DE LAMA ASFÁLTICA</t>
  </si>
  <si>
    <t>EMULSÃO ASFÁLTICA PARA SERVIÇO DE IMPRIMAÇÃO</t>
  </si>
  <si>
    <t>EMULSÕES ASF. MOD. POR POLÍMEROS RC1C-E</t>
  </si>
  <si>
    <t>EMULSÕES ASF. MOD. POR POLÍMEROS RL1C-E</t>
  </si>
  <si>
    <t>EMULSÕES ASF. MOD. POR POLÍMEROS RM1C-E</t>
  </si>
  <si>
    <t>EMULSÕES ASF. MOD. POR POLÍMEROS RR1C-E</t>
  </si>
  <si>
    <t>EMULSÕES ASF. MOD. POR POLÍMEROS RR2C-E</t>
  </si>
  <si>
    <t>EMULSÕES ASFÁLTICAS RL-1C</t>
  </si>
  <si>
    <t>EMULSÕES ASFÁLTICAS RM-1C</t>
  </si>
  <si>
    <t>EMULSÕES ASFÁLTICAS RM-2C</t>
  </si>
  <si>
    <t>EMULSÕES ASFÁLTICAS RR-1C</t>
  </si>
  <si>
    <t>M³</t>
  </si>
  <si>
    <t>**Conforme declarado pela prefeitura municipal</t>
  </si>
  <si>
    <t xml:space="preserve"> </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</si>
  <si>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</si>
  <si>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</si>
  <si>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</si>
  <si>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</si>
  <si>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</si>
  <si>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</si>
  <si>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</si>
  <si>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</si>
  <si>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</si>
  <si>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</si>
  <si>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</si>
  <si>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</si>
  <si>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</si>
  <si>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</si>
  <si>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</si>
  <si>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</si>
  <si>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</si>
  <si>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</si>
  <si>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ANP</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</si>
  <si>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</si>
  <si>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</si>
  <si>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</si>
  <si>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</si>
  <si>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</si>
  <si>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</si>
  <si>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</si>
  <si>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</si>
  <si>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</si>
  <si>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</si>
  <si>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</si>
  <si>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</si>
  <si>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</si>
  <si>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</si>
  <si>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</si>
  <si>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</si>
  <si>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</si>
  <si>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</si>
  <si>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</si>
  <si>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</si>
  <si>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</si>
  <si>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</si>
  <si>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</si>
  <si>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</si>
  <si>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</si>
  <si>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</si>
  <si>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</si>
  <si>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</si>
  <si>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</si>
  <si>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</si>
  <si>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</si>
  <si>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</si>
  <si>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</si>
  <si>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</si>
  <si>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</si>
  <si>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</si>
  <si>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AJUDANTE ESPECIALIZADO</t>
  </si>
  <si>
    <t>ALMOXARIFE</t>
  </si>
  <si>
    <t>ARMADOR</t>
  </si>
  <si>
    <t>ELETRICISTA</t>
  </si>
  <si>
    <t>JARDINEIRO</t>
  </si>
  <si>
    <t>MASSA PARA VIDRO</t>
  </si>
  <si>
    <t>PEDRA BRITADA N. 0, OU PEDRISCO (4,8 A 9,5 MM) POSTO PEDREIRA/FORNECEDOR, SEM FRETE</t>
  </si>
  <si>
    <t>PEDRA BRITADA N. 1 (9,5 a 19 MM) POSTO PEDREIRA/FORNECEDOR, SEM FRETE</t>
  </si>
  <si>
    <t>PEDREIRO</t>
  </si>
  <si>
    <t>PINTOR</t>
  </si>
  <si>
    <t>SERRALHEIRO</t>
  </si>
  <si>
    <t>SOLDADOR</t>
  </si>
  <si>
    <t>ALEIXO PRE-MOLDADOS</t>
  </si>
  <si>
    <t>(65)3631-1380</t>
  </si>
  <si>
    <t>12.506.396/0001-22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</si>
  <si>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</si>
  <si>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</si>
  <si>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</si>
  <si>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</si>
  <si>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</si>
  <si>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</si>
  <si>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</si>
  <si>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</si>
  <si>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</si>
  <si>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</si>
  <si>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</si>
  <si>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</si>
  <si>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</si>
  <si>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</si>
  <si>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</si>
  <si>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</si>
  <si>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</si>
  <si>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</si>
  <si>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</si>
  <si>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</si>
  <si>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</si>
  <si>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</si>
  <si>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</si>
  <si>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</si>
  <si>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</si>
  <si>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</si>
  <si>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</si>
  <si>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</si>
  <si>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</si>
  <si>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</si>
  <si>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</si>
  <si>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</si>
  <si>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</si>
  <si>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</si>
  <si>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</si>
  <si>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</si>
  <si>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</si>
  <si>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</si>
  <si>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</si>
  <si>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</si>
  <si>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</si>
  <si>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</si>
  <si>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</si>
  <si>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</si>
  <si>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</si>
  <si>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</si>
  <si>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</si>
  <si>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</si>
  <si>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</si>
  <si>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</si>
  <si>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</si>
  <si>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</si>
  <si>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</si>
  <si>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</si>
  <si>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</si>
  <si>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</si>
  <si>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</si>
  <si>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</si>
  <si>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</si>
  <si>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</si>
  <si>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</si>
  <si>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</si>
  <si>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</si>
  <si>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</si>
  <si>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</si>
  <si>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</si>
  <si>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</si>
  <si>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</si>
  <si>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</si>
  <si>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</si>
  <si>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</si>
  <si>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</si>
  <si>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</si>
  <si>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</si>
  <si>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</si>
  <si>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</si>
  <si>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</si>
  <si>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</si>
  <si>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</si>
  <si>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</si>
  <si>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</si>
  <si>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</si>
  <si>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</si>
  <si>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</si>
  <si>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</si>
  <si>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</si>
  <si>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</si>
  <si>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</si>
  <si>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</si>
  <si>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</si>
  <si>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</si>
  <si>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</si>
  <si>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</si>
  <si>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</si>
  <si>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</si>
  <si>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</si>
  <si>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</si>
  <si>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</si>
  <si>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</si>
  <si>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</si>
  <si>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</si>
  <si>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</si>
  <si>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</si>
  <si>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</si>
  <si>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</si>
  <si>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</si>
  <si>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</si>
  <si>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</si>
  <si>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</si>
  <si>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</si>
  <si>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</si>
  <si>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</si>
  <si>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</si>
  <si>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</si>
  <si>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</si>
  <si>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</si>
  <si>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</si>
  <si>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</si>
  <si>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</si>
  <si>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</si>
  <si>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</si>
  <si>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</si>
  <si>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</si>
  <si>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</si>
  <si>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</si>
  <si>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</si>
  <si>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</si>
  <si>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</si>
  <si>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</si>
  <si>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</si>
  <si>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</si>
  <si>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</si>
  <si>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</si>
  <si>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</si>
  <si>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</si>
  <si>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</si>
  <si>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</si>
  <si>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</si>
  <si>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</si>
  <si>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</si>
  <si>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</si>
  <si>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</si>
  <si>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</si>
  <si>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</si>
  <si>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</si>
  <si>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</si>
  <si>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</si>
  <si>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</si>
  <si>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</si>
  <si>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</si>
  <si>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</si>
  <si>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</si>
  <si>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</si>
  <si>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</si>
  <si>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</si>
  <si>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</si>
  <si>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</si>
  <si>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</si>
  <si>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</si>
  <si>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</si>
  <si>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</si>
  <si>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</si>
  <si>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</si>
  <si>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</si>
  <si>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</si>
  <si>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</si>
  <si>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</si>
  <si>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</si>
  <si>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</si>
  <si>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</si>
  <si>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</si>
  <si>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</si>
  <si>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</si>
  <si>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</si>
  <si>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</si>
  <si>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</si>
  <si>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</si>
  <si>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</si>
  <si>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</si>
  <si>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</si>
  <si>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</si>
  <si>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</si>
  <si>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</si>
  <si>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</si>
  <si>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</si>
  <si>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</si>
  <si>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</si>
  <si>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</si>
  <si>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</si>
  <si>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</si>
  <si>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</si>
  <si>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</si>
  <si>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</si>
  <si>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</si>
  <si>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</si>
  <si>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</si>
  <si>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</si>
  <si>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</si>
  <si>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</si>
  <si>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</si>
  <si>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</si>
  <si>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</si>
  <si>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</si>
  <si>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</si>
  <si>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</si>
  <si>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</si>
  <si>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</si>
  <si>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</si>
  <si>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</si>
  <si>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</si>
  <si>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</si>
  <si>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</si>
  <si>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</si>
  <si>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</si>
  <si>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</si>
  <si>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</si>
  <si>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</si>
  <si>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</si>
  <si>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</si>
  <si>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</si>
  <si>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</si>
  <si>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</si>
  <si>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</si>
  <si>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</si>
  <si>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</si>
  <si>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</si>
  <si>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</si>
  <si>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</si>
  <si>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</si>
  <si>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</si>
  <si>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</si>
  <si>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</si>
  <si>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</si>
  <si>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</si>
  <si>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</si>
  <si>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</si>
  <si>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</si>
  <si>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</si>
  <si>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</si>
  <si>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</si>
  <si>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</si>
  <si>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</si>
  <si>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</si>
  <si>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</si>
  <si>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</si>
  <si>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</si>
  <si>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</si>
  <si>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</si>
  <si>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</si>
  <si>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</si>
  <si>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</si>
  <si>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</si>
  <si>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</si>
  <si>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</si>
  <si>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</si>
  <si>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</si>
  <si>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</si>
  <si>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</si>
  <si>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</si>
  <si>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</si>
  <si>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</si>
  <si>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</si>
  <si>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</si>
  <si>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</si>
  <si>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</si>
  <si>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</si>
  <si>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</si>
  <si>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</si>
  <si>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</si>
  <si>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</si>
  <si>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</si>
  <si>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</si>
  <si>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</si>
  <si>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</si>
  <si>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</si>
  <si>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</si>
  <si>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</si>
  <si>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</si>
  <si>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</si>
  <si>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</si>
  <si>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</si>
  <si>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</si>
  <si>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</si>
  <si>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</si>
  <si>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</si>
  <si>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</si>
  <si>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</si>
  <si>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</si>
  <si>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</si>
  <si>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</si>
  <si>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</si>
  <si>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</si>
  <si>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</si>
  <si>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</si>
  <si>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</si>
  <si>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</si>
  <si>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</si>
  <si>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</si>
  <si>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</si>
  <si>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</si>
  <si>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</si>
  <si>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</si>
  <si>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</si>
  <si>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</si>
  <si>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</si>
  <si>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</si>
  <si>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</si>
  <si>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</si>
  <si>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</si>
  <si>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</si>
  <si>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</si>
  <si>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</si>
  <si>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</si>
  <si>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</si>
  <si>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</si>
  <si>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</si>
  <si>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</si>
  <si>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</si>
  <si>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</si>
  <si>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</si>
  <si>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</si>
  <si>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</si>
  <si>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</si>
  <si>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</si>
  <si>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</si>
  <si>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</si>
  <si>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</si>
  <si>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</si>
  <si>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</si>
  <si>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</si>
  <si>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</si>
  <si>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</si>
  <si>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</si>
  <si>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</si>
  <si>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</si>
  <si>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</si>
  <si>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</si>
  <si>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</si>
  <si>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</si>
  <si>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</si>
  <si>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</si>
  <si>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</si>
  <si>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</si>
  <si>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</si>
  <si>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</si>
  <si>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</si>
  <si>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</si>
  <si>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</si>
  <si>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</si>
  <si>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</si>
  <si>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</si>
  <si>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</si>
  <si>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</si>
  <si>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</si>
  <si>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</si>
  <si>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</si>
  <si>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</si>
  <si>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</si>
  <si>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</si>
  <si>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</si>
  <si>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</si>
  <si>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</si>
  <si>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</si>
  <si>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</si>
  <si>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</si>
  <si>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</si>
  <si>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</si>
  <si>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</si>
  <si>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</si>
  <si>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</si>
  <si>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</si>
  <si>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</si>
  <si>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</si>
  <si>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</si>
  <si>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</si>
  <si>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</si>
  <si>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</si>
  <si>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</si>
  <si>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</si>
  <si>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</si>
  <si>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</si>
  <si>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</si>
  <si>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</si>
  <si>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</si>
  <si>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</si>
  <si>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</si>
  <si>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</si>
  <si>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</si>
  <si>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</si>
  <si>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</si>
  <si>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</si>
  <si>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</si>
  <si>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</si>
  <si>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</si>
  <si>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</si>
  <si>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</si>
  <si>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</si>
  <si>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</si>
  <si>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</si>
  <si>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</si>
  <si>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</si>
  <si>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</si>
  <si>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</si>
  <si>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</si>
  <si>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</si>
  <si>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</si>
  <si>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</si>
  <si>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</si>
  <si>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</si>
  <si>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</si>
  <si>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</si>
  <si>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</si>
  <si>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</si>
  <si>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</si>
  <si>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</si>
  <si>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</si>
  <si>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</si>
  <si>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</si>
  <si>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</si>
  <si>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</si>
  <si>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</si>
  <si>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</si>
  <si>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</si>
  <si>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</si>
  <si>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</si>
  <si>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</si>
  <si>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</si>
  <si>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</si>
  <si>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</si>
  <si>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</si>
  <si>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</si>
  <si>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</si>
  <si>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</si>
  <si>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</si>
  <si>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</si>
  <si>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</si>
  <si>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</si>
  <si>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</si>
  <si>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</si>
  <si>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</si>
  <si>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</si>
  <si>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</si>
  <si>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</si>
  <si>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</si>
  <si>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</si>
  <si>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</si>
  <si>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</si>
  <si>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</si>
  <si>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</si>
  <si>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</si>
  <si>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</si>
  <si>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</si>
  <si>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</si>
  <si>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</si>
  <si>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</si>
  <si>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</si>
  <si>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</si>
  <si>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</si>
  <si>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</si>
  <si>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</si>
  <si>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</si>
  <si>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</si>
  <si>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</si>
  <si>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</si>
  <si>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</si>
  <si>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</si>
  <si>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</si>
  <si>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</si>
  <si>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</si>
  <si>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</si>
  <si>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</si>
  <si>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</si>
  <si>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</si>
  <si>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</si>
  <si>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</si>
  <si>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</si>
  <si>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</si>
  <si>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</si>
  <si>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</si>
  <si>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</si>
  <si>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</si>
  <si>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</si>
  <si>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</si>
  <si>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</si>
  <si>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</si>
  <si>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</si>
  <si>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</si>
  <si>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</si>
  <si>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</si>
  <si>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</si>
  <si>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</si>
  <si>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</si>
  <si>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</si>
  <si>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</si>
  <si>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</si>
  <si>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</si>
  <si>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</si>
  <si>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</si>
  <si>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</si>
  <si>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</si>
  <si>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</si>
  <si>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</si>
  <si>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</si>
  <si>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</si>
  <si>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</si>
  <si>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</si>
  <si>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</si>
  <si>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</si>
  <si>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</si>
  <si>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</si>
  <si>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</si>
  <si>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</si>
  <si>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</si>
  <si>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</si>
  <si>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</si>
  <si>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</si>
  <si>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</si>
  <si>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</si>
  <si>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</si>
  <si>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</si>
  <si>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</si>
  <si>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</si>
  <si>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</si>
  <si>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</si>
  <si>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</si>
  <si>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</si>
  <si>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</si>
  <si>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</si>
  <si>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</si>
  <si>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</si>
  <si>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</si>
  <si>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</si>
  <si>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</si>
  <si>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</si>
  <si>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</si>
  <si>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BLOCOS BRASIL</t>
  </si>
  <si>
    <t>TOTAL</t>
  </si>
  <si>
    <t>ÁREA</t>
  </si>
  <si>
    <t>VOLUME</t>
  </si>
  <si>
    <t>MOM. DE TRANSP.</t>
  </si>
  <si>
    <t>(m³)</t>
  </si>
  <si>
    <t>(m²)</t>
  </si>
  <si>
    <t>(m)</t>
  </si>
  <si>
    <t>(km)</t>
  </si>
  <si>
    <t>(m³.km)</t>
  </si>
  <si>
    <t xml:space="preserve">TOTAL &gt;&gt;    </t>
  </si>
  <si>
    <t xml:space="preserve">ESTACAS </t>
  </si>
  <si>
    <t>EXT.</t>
  </si>
  <si>
    <t>ÁREA LIMPA RODAS</t>
  </si>
  <si>
    <t>ÁREA TOTAL</t>
  </si>
  <si>
    <t>ESP.</t>
  </si>
  <si>
    <t>Iniciais</t>
  </si>
  <si>
    <t>Finais</t>
  </si>
  <si>
    <t>+</t>
  </si>
  <si>
    <t xml:space="preserve">LARGURA </t>
  </si>
  <si>
    <t>CÁLCULO QUANTITATIVO DE BASE ESTABILIZADA GRANULOMETRICAMENTE S/ MISTURA</t>
  </si>
  <si>
    <t>CM-30</t>
  </si>
  <si>
    <t>RR-2C</t>
  </si>
  <si>
    <t>BRITA 0</t>
  </si>
  <si>
    <t>BRITA 1</t>
  </si>
  <si>
    <t>FATOR</t>
  </si>
  <si>
    <t>LOGRADOURO</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</si>
  <si>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</si>
  <si>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</si>
  <si>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</si>
  <si>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</si>
  <si>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</si>
  <si>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</si>
  <si>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</si>
  <si>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</si>
  <si>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</si>
  <si>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</si>
  <si>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</si>
  <si>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</si>
  <si>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</si>
  <si>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</si>
  <si>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</si>
  <si>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</si>
  <si>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</si>
  <si>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</si>
  <si>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</si>
  <si>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</si>
  <si>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</si>
  <si>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</si>
  <si>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</si>
  <si>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</si>
  <si>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</si>
  <si>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</si>
  <si>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</si>
  <si>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</si>
  <si>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</si>
  <si>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</si>
  <si>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</si>
  <si>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</si>
  <si>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</si>
  <si>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</si>
  <si>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</si>
  <si>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</si>
  <si>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</si>
  <si>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</si>
  <si>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</si>
  <si>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</si>
  <si>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</si>
  <si>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</si>
  <si>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</si>
  <si>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</si>
  <si>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</si>
  <si>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</si>
  <si>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</si>
  <si>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</si>
  <si>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</si>
  <si>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</si>
  <si>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</si>
  <si>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</si>
  <si>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</si>
  <si>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</si>
  <si>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</si>
  <si>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</si>
  <si>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</si>
  <si>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</si>
  <si>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</si>
  <si>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</si>
  <si>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</si>
  <si>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</si>
  <si>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</si>
  <si>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</si>
  <si>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</si>
  <si>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</si>
  <si>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</si>
  <si>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</si>
  <si>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</si>
  <si>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</si>
  <si>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</si>
  <si>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</si>
  <si>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</si>
  <si>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</si>
  <si>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</si>
  <si>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</si>
  <si>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</si>
  <si>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</si>
  <si>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</si>
  <si>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</si>
  <si>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</si>
  <si>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</si>
  <si>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</si>
  <si>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</si>
  <si>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</si>
  <si>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</si>
  <si>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</si>
  <si>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</si>
  <si>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</si>
  <si>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</si>
  <si>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</si>
  <si>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</si>
  <si>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</si>
  <si>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</si>
  <si>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</si>
  <si>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</si>
  <si>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</si>
  <si>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</si>
  <si>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</si>
  <si>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</si>
  <si>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</si>
  <si>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</si>
  <si>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</si>
  <si>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</si>
  <si>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</si>
  <si>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</si>
  <si>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</si>
  <si>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</si>
  <si>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</si>
  <si>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</si>
  <si>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</si>
  <si>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</si>
  <si>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</si>
  <si>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</si>
  <si>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</si>
  <si>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</si>
  <si>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</si>
  <si>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</si>
  <si>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</si>
  <si>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</si>
  <si>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</si>
  <si>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</si>
  <si>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</si>
  <si>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</si>
  <si>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</si>
  <si>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</si>
  <si>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</si>
  <si>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</si>
  <si>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</si>
  <si>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</si>
  <si>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</si>
  <si>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</si>
  <si>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</si>
  <si>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</si>
  <si>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</si>
  <si>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</si>
  <si>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</si>
  <si>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</si>
  <si>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</si>
  <si>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</si>
  <si>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</si>
  <si>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</si>
  <si>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</si>
  <si>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</si>
  <si>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</si>
  <si>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</si>
  <si>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</si>
  <si>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</si>
  <si>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</si>
  <si>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</si>
  <si>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</si>
  <si>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</si>
  <si>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</si>
  <si>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</si>
  <si>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</si>
  <si>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</si>
  <si>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</si>
  <si>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</si>
  <si>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</si>
  <si>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</si>
  <si>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</si>
  <si>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</si>
  <si>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</si>
  <si>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</si>
  <si>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</si>
  <si>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</si>
  <si>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</si>
  <si>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</si>
  <si>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</si>
  <si>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</si>
  <si>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</si>
  <si>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</si>
  <si>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</si>
  <si>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</si>
  <si>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</si>
  <si>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</si>
  <si>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</si>
  <si>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</si>
  <si>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</si>
  <si>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</si>
  <si>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</si>
  <si>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</si>
  <si>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</si>
  <si>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</si>
  <si>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</si>
  <si>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</si>
  <si>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</si>
  <si>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</si>
  <si>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</si>
  <si>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</si>
  <si>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</si>
  <si>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</si>
  <si>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</si>
  <si>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</si>
  <si>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</si>
  <si>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</si>
  <si>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</si>
  <si>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</si>
  <si>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</si>
  <si>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</si>
  <si>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</si>
  <si>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</si>
  <si>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</si>
  <si>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</si>
  <si>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</si>
  <si>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</si>
  <si>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</si>
  <si>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</si>
  <si>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</si>
  <si>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</si>
  <si>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</si>
  <si>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</si>
  <si>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</si>
  <si>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</si>
  <si>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</si>
  <si>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</si>
  <si>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</si>
  <si>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</si>
  <si>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</si>
  <si>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</si>
  <si>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</si>
  <si>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</si>
  <si>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</si>
  <si>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</si>
  <si>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</si>
  <si>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</si>
  <si>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</si>
  <si>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</si>
  <si>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</si>
  <si>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</si>
  <si>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</si>
  <si>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</si>
  <si>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</si>
  <si>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</si>
  <si>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</si>
  <si>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</si>
  <si>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</si>
  <si>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</si>
  <si>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</si>
  <si>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</si>
  <si>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</si>
  <si>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</si>
  <si>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</si>
  <si>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</si>
  <si>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</si>
  <si>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</si>
  <si>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</si>
  <si>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</si>
  <si>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</si>
  <si>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</si>
  <si>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</si>
  <si>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</si>
  <si>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</si>
  <si>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</si>
  <si>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</si>
  <si>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</si>
  <si>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</si>
  <si>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</si>
  <si>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</si>
  <si>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</si>
  <si>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</si>
  <si>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</si>
  <si>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</si>
  <si>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</si>
  <si>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</si>
  <si>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</si>
  <si>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</si>
  <si>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</si>
  <si>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</si>
  <si>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</si>
  <si>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</si>
  <si>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</si>
  <si>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</si>
  <si>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</si>
  <si>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</si>
  <si>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</si>
  <si>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</si>
  <si>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</si>
  <si>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</si>
  <si>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</si>
  <si>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</si>
  <si>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</si>
  <si>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</si>
  <si>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</si>
  <si>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</si>
  <si>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</si>
  <si>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</si>
  <si>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</si>
  <si>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</si>
  <si>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</si>
  <si>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</si>
  <si>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</si>
  <si>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</si>
  <si>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</si>
  <si>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</si>
  <si>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</si>
  <si>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</si>
  <si>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</si>
  <si>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</si>
  <si>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</si>
  <si>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</si>
  <si>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PAVIMENTO COM TRATAMENTO SUPERFICIAL DUPLO, COM EMULSÃO ASFÁLTICA RR-2C, COM BANHO DILUÍDO. AF_01/2020</t>
  </si>
  <si>
    <t>PAVIMENTO COM TRATAMENTO SUPERFICIAL DUPLO, COM EMULSÃO ASFÁLTICA RR-2C, COM CAPA SELANTE. AF_01/2020</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</si>
  <si>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</si>
  <si>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</si>
  <si>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</si>
  <si>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</si>
  <si>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</si>
  <si>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</si>
  <si>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</si>
  <si>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</si>
  <si>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</si>
  <si>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</si>
  <si>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</si>
  <si>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</si>
  <si>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</si>
  <si>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</si>
  <si>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</si>
  <si>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</si>
  <si>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</si>
  <si>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</si>
  <si>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</si>
  <si>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</si>
  <si>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</si>
  <si>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</si>
  <si>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</si>
  <si>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</si>
  <si>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</si>
  <si>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ARGAMASSA TRAÇO 1:1,93 (EM VOLUME DE CIMENTO E AREIA MÉDIA ÚMIDA), FCK 20 MPA, PREPARO MECÂNICO COM MISTURADOR DUPLO HORIZONTAL DE ALTA TURBULÊNCIA. AF_03/2020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</si>
  <si>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</si>
  <si>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</si>
  <si>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</si>
  <si>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</si>
  <si>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</si>
  <si>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</si>
  <si>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</si>
  <si>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</si>
  <si>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</si>
  <si>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</si>
  <si>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</si>
  <si>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</si>
  <si>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</si>
  <si>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</si>
  <si>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</si>
  <si>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</si>
  <si>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</si>
  <si>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</si>
  <si>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</si>
  <si>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</si>
  <si>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</si>
  <si>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</si>
  <si>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</si>
  <si>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</si>
  <si>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</si>
  <si>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</si>
  <si>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</si>
  <si>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</si>
  <si>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</si>
  <si>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</si>
  <si>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</si>
  <si>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</si>
  <si>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</si>
  <si>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</si>
  <si>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</si>
  <si>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</si>
  <si>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</si>
  <si>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</si>
  <si>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</si>
  <si>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</si>
  <si>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</si>
  <si>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</si>
  <si>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</si>
  <si>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</si>
  <si>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</si>
  <si>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</si>
  <si>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</si>
  <si>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</si>
  <si>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</si>
  <si>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</si>
  <si>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</si>
  <si>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</si>
  <si>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</si>
  <si>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</si>
  <si>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</si>
  <si>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</si>
  <si>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</si>
  <si>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</si>
  <si>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</si>
  <si>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</si>
  <si>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</si>
  <si>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</si>
  <si>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</si>
  <si>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</si>
  <si>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</si>
  <si>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</si>
  <si>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</si>
  <si>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</si>
  <si>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</si>
  <si>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</si>
  <si>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</si>
  <si>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</si>
  <si>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</si>
  <si>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</si>
  <si>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</si>
  <si>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</si>
  <si>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</si>
  <si>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</si>
  <si>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</si>
  <si>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</si>
  <si>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</si>
  <si>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</si>
  <si>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</si>
  <si>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</si>
  <si>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</si>
  <si>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</si>
  <si>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</si>
  <si>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</si>
  <si>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</si>
  <si>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</si>
  <si>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</si>
  <si>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</si>
  <si>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</si>
  <si>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</si>
  <si>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</si>
  <si>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</si>
  <si>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</si>
  <si>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</si>
  <si>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</si>
  <si>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</si>
  <si>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</si>
  <si>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</si>
  <si>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</si>
  <si>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</si>
  <si>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</si>
  <si>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</si>
  <si>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</si>
  <si>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</si>
  <si>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</si>
  <si>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</si>
  <si>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</si>
  <si>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</si>
  <si>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</si>
  <si>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</si>
  <si>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</si>
  <si>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</si>
  <si>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</si>
  <si>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</si>
  <si>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</si>
  <si>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</si>
  <si>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</si>
  <si>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</si>
  <si>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</si>
  <si>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</si>
  <si>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</si>
  <si>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</si>
  <si>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</si>
  <si>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</si>
  <si>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</si>
  <si>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</si>
  <si>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</si>
  <si>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</si>
  <si>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</si>
  <si>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</si>
  <si>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</si>
  <si>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</si>
  <si>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</si>
  <si>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</si>
  <si>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 xml:space="preserve">  </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</si>
  <si>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</si>
  <si>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</si>
  <si>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</si>
  <si>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</si>
  <si>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</si>
  <si>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</si>
  <si>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</si>
  <si>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</si>
  <si>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</si>
  <si>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</si>
  <si>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</si>
  <si>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</si>
  <si>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</si>
  <si>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</si>
  <si>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</si>
  <si>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</si>
  <si>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</si>
  <si>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</si>
  <si>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</si>
  <si>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</si>
  <si>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</si>
  <si>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</si>
  <si>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</si>
  <si>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</si>
  <si>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</si>
  <si>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</si>
  <si>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</si>
  <si>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</si>
  <si>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</si>
  <si>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</si>
  <si>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</si>
  <si>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</si>
  <si>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</si>
  <si>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</si>
  <si>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</si>
  <si>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</si>
  <si>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</si>
  <si>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</si>
  <si>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</si>
  <si>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</si>
  <si>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</si>
  <si>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</si>
  <si>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</si>
  <si>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</si>
  <si>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</si>
  <si>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</si>
  <si>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</si>
  <si>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</si>
  <si>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</si>
  <si>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</si>
  <si>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</si>
  <si>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</si>
  <si>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</si>
  <si>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</si>
  <si>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</si>
  <si>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</si>
  <si>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</si>
  <si>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</si>
  <si>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</si>
  <si>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</si>
  <si>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</si>
  <si>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</si>
  <si>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</si>
  <si>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</si>
  <si>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</si>
  <si>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</si>
  <si>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</si>
  <si>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</si>
  <si>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</si>
  <si>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</si>
  <si>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</si>
  <si>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</si>
  <si>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</si>
  <si>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</si>
  <si>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</si>
  <si>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</si>
  <si>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</si>
  <si>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</si>
  <si>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</si>
  <si>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</si>
  <si>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</si>
  <si>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</si>
  <si>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</si>
  <si>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</si>
  <si>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</si>
  <si>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</si>
  <si>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</si>
  <si>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</si>
  <si>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</si>
  <si>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</si>
  <si>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</si>
  <si>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</si>
  <si>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</si>
  <si>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</si>
  <si>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</si>
  <si>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</si>
  <si>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</si>
  <si>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</si>
  <si>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</si>
  <si>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</si>
  <si>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</si>
  <si>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</si>
  <si>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</si>
  <si>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</si>
  <si>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</si>
  <si>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</si>
  <si>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</si>
  <si>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</si>
  <si>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</si>
  <si>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</si>
  <si>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</si>
  <si>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</si>
  <si>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</si>
  <si>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</si>
  <si>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</si>
  <si>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</si>
  <si>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</si>
  <si>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</si>
  <si>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</si>
  <si>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</si>
  <si>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</si>
  <si>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</si>
  <si>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</si>
  <si>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</si>
  <si>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</si>
  <si>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</si>
  <si>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</si>
  <si>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</si>
  <si>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</si>
  <si>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</si>
  <si>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</si>
  <si>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</si>
  <si>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</si>
  <si>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</si>
  <si>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</si>
  <si>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</si>
  <si>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</si>
  <si>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</si>
  <si>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</si>
  <si>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</si>
  <si>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</si>
  <si>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</si>
  <si>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</si>
  <si>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</si>
  <si>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</si>
  <si>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</si>
  <si>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</si>
  <si>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</si>
  <si>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</si>
  <si>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</si>
  <si>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</si>
  <si>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</si>
  <si>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</si>
  <si>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</si>
  <si>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</si>
  <si>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</si>
  <si>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</si>
  <si>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</si>
  <si>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</si>
  <si>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</si>
  <si>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</si>
  <si>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</si>
  <si>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</si>
  <si>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</si>
  <si>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</si>
  <si>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</si>
  <si>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</si>
  <si>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</si>
  <si>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</si>
  <si>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</si>
  <si>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</si>
  <si>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</si>
  <si>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</si>
  <si>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</si>
  <si>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</si>
  <si>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</si>
  <si>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</si>
  <si>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</si>
  <si>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</si>
  <si>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</si>
  <si>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</si>
  <si>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</si>
  <si>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</si>
  <si>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</si>
  <si>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</si>
  <si>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</si>
  <si>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</si>
  <si>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</si>
  <si>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</si>
  <si>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</si>
  <si>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</si>
  <si>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</si>
  <si>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</si>
  <si>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</si>
  <si>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</si>
  <si>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</si>
  <si>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</si>
  <si>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</si>
  <si>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</si>
  <si>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</si>
  <si>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</si>
  <si>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</si>
  <si>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</si>
  <si>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</si>
  <si>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</si>
  <si>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</si>
  <si>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</si>
  <si>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</si>
  <si>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</si>
  <si>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</si>
  <si>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</si>
  <si>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</si>
  <si>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</si>
  <si>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</si>
  <si>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</si>
  <si>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</si>
  <si>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</si>
  <si>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</si>
  <si>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</si>
  <si>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</si>
  <si>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</si>
  <si>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</si>
  <si>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</si>
  <si>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</si>
  <si>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</si>
  <si>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</si>
  <si>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</si>
  <si>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</si>
  <si>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</si>
  <si>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</si>
  <si>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</si>
  <si>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</si>
  <si>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</si>
  <si>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</si>
  <si>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</si>
  <si>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</si>
  <si>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</si>
  <si>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</si>
  <si>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</si>
  <si>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</si>
  <si>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</si>
  <si>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</si>
  <si>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</si>
  <si>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</si>
  <si>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</si>
  <si>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</si>
  <si>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</si>
  <si>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</si>
  <si>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</si>
  <si>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</si>
  <si>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</si>
  <si>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</si>
  <si>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</si>
  <si>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</si>
  <si>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</si>
  <si>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</si>
  <si>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</si>
  <si>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</si>
  <si>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</si>
  <si>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</si>
  <si>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</si>
  <si>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</si>
  <si>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</si>
  <si>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</si>
  <si>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</si>
  <si>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</si>
  <si>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</si>
  <si>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</si>
  <si>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</si>
  <si>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</si>
  <si>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</si>
  <si>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</si>
  <si>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</si>
  <si>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</si>
  <si>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</si>
  <si>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</si>
  <si>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</si>
  <si>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</si>
  <si>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</si>
  <si>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</si>
  <si>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</si>
  <si>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</si>
  <si>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</si>
  <si>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</si>
  <si>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</si>
  <si>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</si>
  <si>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</si>
  <si>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</si>
  <si>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</si>
  <si>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</si>
  <si>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</si>
  <si>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</si>
  <si>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</si>
  <si>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</si>
  <si>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</si>
  <si>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</si>
  <si>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</si>
  <si>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</si>
  <si>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</si>
  <si>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</si>
  <si>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</si>
  <si>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</si>
  <si>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</si>
  <si>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</si>
  <si>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</si>
  <si>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</si>
  <si>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</si>
  <si>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MATERIAL</t>
  </si>
  <si>
    <t>PERCURSO</t>
  </si>
  <si>
    <t>TRANPORTE LOCAL                         (DMT)</t>
  </si>
  <si>
    <t>RP</t>
  </si>
  <si>
    <t>P</t>
  </si>
  <si>
    <t>Distribuidora/Cbá</t>
  </si>
  <si>
    <t>Brita comercial</t>
  </si>
  <si>
    <t>TIPO</t>
  </si>
  <si>
    <t>m³</t>
  </si>
  <si>
    <t>KM</t>
  </si>
  <si>
    <t>carga</t>
  </si>
  <si>
    <t>E9685</t>
  </si>
  <si>
    <t>E9762</t>
  </si>
  <si>
    <t>E9511</t>
  </si>
  <si>
    <t>E9577</t>
  </si>
  <si>
    <t>E9524</t>
  </si>
  <si>
    <t>E9518</t>
  </si>
  <si>
    <t>E9544</t>
  </si>
  <si>
    <t>E9558</t>
  </si>
  <si>
    <t>E9515</t>
  </si>
  <si>
    <t>CPAV004</t>
  </si>
  <si>
    <t>CPAV005</t>
  </si>
  <si>
    <t>CPAV007</t>
  </si>
  <si>
    <t>FORNECIMENTO E IMPLANTAÇÃO DE SUPORTE METÁLICO GALVANIZADO PARA PLACA DE ADVERTÊNCIA - LADO DE 0,60 M</t>
  </si>
  <si>
    <t>m²</t>
  </si>
  <si>
    <t>CÁLCULO QUANTITATIVO DE SUB- BASE ESTABILIZADA GRANULOMETRICAMENTE S/ MISTURA</t>
  </si>
  <si>
    <t>TAREFA OU SERVIÇO</t>
  </si>
  <si>
    <t xml:space="preserve">QUANT. </t>
  </si>
  <si>
    <t>F. UTILIZAÇÃO</t>
  </si>
  <si>
    <t>MOMENTO DE</t>
  </si>
  <si>
    <t>TRANSPORTAR</t>
  </si>
  <si>
    <t>( Km )</t>
  </si>
  <si>
    <t>TOTAL &gt;</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</si>
  <si>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</si>
  <si>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</si>
  <si>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</si>
  <si>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</si>
  <si>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</si>
  <si>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</si>
  <si>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</si>
  <si>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</si>
  <si>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</si>
  <si>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</si>
  <si>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</si>
  <si>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</si>
  <si>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</si>
  <si>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</si>
  <si>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</si>
  <si>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</si>
  <si>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</si>
  <si>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</si>
  <si>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</si>
  <si>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</si>
  <si>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</si>
  <si>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</si>
  <si>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</si>
  <si>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</si>
  <si>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</si>
  <si>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</si>
  <si>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</si>
  <si>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</si>
  <si>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</si>
  <si>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</si>
  <si>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</si>
  <si>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</si>
  <si>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</si>
  <si>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</si>
  <si>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</si>
  <si>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</si>
  <si>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</si>
  <si>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</si>
  <si>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</si>
  <si>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</si>
  <si>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</si>
  <si>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</si>
  <si>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</si>
  <si>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</si>
  <si>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</si>
  <si>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</si>
  <si>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</si>
  <si>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</si>
  <si>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</si>
  <si>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</si>
  <si>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</si>
  <si>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</si>
  <si>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</si>
  <si>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</si>
  <si>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</si>
  <si>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</si>
  <si>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</si>
  <si>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</si>
  <si>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</si>
  <si>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</si>
  <si>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</si>
  <si>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</si>
  <si>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</si>
  <si>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</si>
  <si>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</si>
  <si>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</si>
  <si>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</si>
  <si>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</si>
  <si>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</si>
  <si>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</si>
  <si>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</si>
  <si>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</si>
  <si>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</si>
  <si>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</si>
  <si>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</si>
  <si>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</si>
  <si>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</si>
  <si>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</si>
  <si>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</si>
  <si>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</si>
  <si>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</si>
  <si>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</si>
  <si>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</si>
  <si>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</si>
  <si>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</si>
  <si>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</si>
  <si>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</si>
  <si>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</si>
  <si>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</si>
  <si>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</si>
  <si>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</si>
  <si>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</si>
  <si>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</si>
  <si>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</si>
  <si>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</si>
  <si>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</si>
  <si>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</si>
  <si>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</si>
  <si>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</si>
  <si>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</si>
  <si>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</si>
  <si>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</si>
  <si>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</si>
  <si>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</si>
  <si>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</si>
  <si>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</si>
  <si>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</si>
  <si>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</si>
  <si>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</si>
  <si>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</si>
  <si>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</si>
  <si>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</si>
  <si>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</si>
  <si>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</si>
  <si>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</si>
  <si>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</si>
  <si>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</si>
  <si>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</si>
  <si>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</si>
  <si>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</si>
  <si>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</si>
  <si>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</si>
  <si>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</si>
  <si>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</si>
  <si>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</si>
  <si>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</si>
  <si>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</si>
  <si>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</si>
  <si>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</si>
  <si>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</si>
  <si>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</si>
  <si>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</si>
  <si>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</si>
  <si>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</si>
  <si>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</si>
  <si>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</si>
  <si>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</si>
  <si>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</si>
  <si>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</si>
  <si>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</si>
  <si>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</si>
  <si>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</si>
  <si>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</si>
  <si>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</si>
  <si>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</si>
  <si>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</si>
  <si>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</si>
  <si>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</si>
  <si>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</si>
  <si>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</si>
  <si>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</si>
  <si>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</si>
  <si>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</si>
  <si>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</si>
  <si>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</si>
  <si>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</si>
  <si>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</si>
  <si>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</si>
  <si>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</si>
  <si>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</si>
  <si>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</si>
  <si>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</si>
  <si>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</si>
  <si>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</si>
  <si>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</si>
  <si>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</si>
  <si>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</si>
  <si>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</si>
  <si>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</si>
  <si>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</si>
  <si>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</si>
  <si>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</si>
  <si>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</si>
  <si>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</si>
  <si>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</si>
  <si>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</si>
  <si>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</si>
  <si>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</si>
  <si>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</si>
  <si>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</si>
  <si>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</si>
  <si>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</si>
  <si>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</si>
  <si>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</si>
  <si>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</si>
  <si>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</si>
  <si>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</si>
  <si>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</si>
  <si>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</si>
  <si>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</si>
  <si>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</si>
  <si>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</si>
  <si>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</si>
  <si>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</si>
  <si>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</si>
  <si>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</si>
  <si>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</si>
  <si>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</si>
  <si>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</si>
  <si>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</si>
  <si>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</si>
  <si>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</si>
  <si>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</si>
  <si>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</si>
  <si>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</si>
  <si>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</si>
  <si>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</si>
  <si>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</si>
  <si>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</si>
  <si>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</si>
  <si>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</si>
  <si>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</si>
  <si>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</si>
  <si>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</si>
  <si>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</si>
  <si>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</si>
  <si>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</si>
  <si>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</si>
  <si>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</si>
  <si>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</si>
  <si>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</si>
  <si>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</si>
  <si>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</si>
  <si>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</si>
  <si>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</si>
  <si>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</si>
  <si>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</si>
  <si>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</si>
  <si>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</si>
  <si>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</si>
  <si>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</si>
  <si>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</si>
  <si>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</si>
  <si>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</si>
  <si>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</si>
  <si>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</si>
  <si>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</si>
  <si>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</si>
  <si>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</si>
  <si>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</si>
  <si>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</si>
  <si>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</si>
  <si>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</si>
  <si>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</si>
  <si>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</si>
  <si>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</si>
  <si>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</si>
  <si>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</si>
  <si>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</si>
  <si>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</si>
  <si>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</si>
  <si>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</si>
  <si>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</si>
  <si>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</si>
  <si>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</si>
  <si>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</si>
  <si>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</si>
  <si>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</si>
  <si>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</si>
  <si>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</si>
  <si>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</si>
  <si>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</si>
  <si>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</si>
  <si>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</si>
  <si>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</si>
  <si>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</si>
  <si>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</si>
  <si>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</si>
  <si>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</si>
  <si>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</si>
  <si>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</si>
  <si>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</si>
  <si>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</si>
  <si>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</si>
  <si>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</si>
  <si>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</si>
  <si>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</si>
  <si>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</si>
  <si>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</si>
  <si>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</si>
  <si>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</si>
  <si>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</si>
  <si>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</si>
  <si>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</si>
  <si>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</si>
  <si>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</si>
  <si>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</si>
  <si>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</si>
  <si>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</si>
  <si>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</si>
  <si>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</si>
  <si>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</si>
  <si>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</si>
  <si>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</si>
  <si>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</si>
  <si>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</si>
  <si>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</si>
  <si>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</si>
  <si>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</si>
  <si>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</si>
  <si>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</si>
  <si>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</si>
  <si>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</si>
  <si>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</si>
  <si>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</si>
  <si>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</si>
  <si>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</si>
  <si>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</si>
  <si>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</si>
  <si>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</si>
  <si>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</si>
  <si>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</si>
  <si>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</si>
  <si>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</si>
  <si>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</si>
  <si>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</si>
  <si>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</si>
  <si>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</si>
  <si>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</si>
  <si>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</si>
  <si>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</si>
  <si>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</si>
  <si>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</si>
  <si>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</si>
  <si>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</si>
  <si>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</si>
  <si>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</si>
  <si>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</si>
  <si>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</si>
  <si>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</si>
  <si>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</si>
  <si>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</si>
  <si>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</si>
  <si>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</si>
  <si>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</si>
  <si>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</si>
  <si>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</si>
  <si>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</si>
  <si>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</si>
  <si>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</si>
  <si>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</si>
  <si>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</si>
  <si>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</si>
  <si>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</si>
  <si>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</si>
  <si>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</si>
  <si>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</si>
  <si>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</si>
  <si>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</si>
  <si>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</si>
  <si>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</si>
  <si>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</si>
  <si>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</si>
  <si>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</si>
  <si>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</si>
  <si>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</si>
  <si>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</si>
  <si>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</si>
  <si>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</si>
  <si>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</si>
  <si>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</si>
  <si>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</si>
  <si>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</si>
  <si>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</si>
  <si>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</si>
  <si>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</si>
  <si>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</si>
  <si>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</si>
  <si>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</si>
  <si>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</si>
  <si>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</si>
  <si>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</si>
  <si>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</si>
  <si>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</si>
  <si>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</si>
  <si>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</si>
  <si>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</si>
  <si>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</si>
  <si>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</si>
  <si>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</si>
  <si>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</si>
  <si>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</si>
  <si>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</si>
  <si>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</si>
  <si>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</si>
  <si>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</si>
  <si>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</si>
  <si>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</si>
  <si>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</si>
  <si>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</si>
  <si>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</si>
  <si>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</si>
  <si>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</si>
  <si>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</si>
  <si>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</si>
  <si>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</si>
  <si>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</si>
  <si>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</si>
  <si>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</si>
  <si>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</si>
  <si>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</si>
  <si>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</si>
  <si>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</si>
  <si>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</si>
  <si>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</si>
  <si>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</si>
  <si>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</si>
  <si>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</si>
  <si>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</si>
  <si>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</si>
  <si>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</si>
  <si>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</si>
  <si>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</si>
  <si>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</si>
  <si>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</si>
  <si>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</si>
  <si>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</si>
  <si>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</si>
  <si>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</si>
  <si>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</si>
  <si>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</si>
  <si>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</si>
  <si>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</si>
  <si>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</si>
  <si>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</si>
  <si>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</si>
  <si>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</si>
  <si>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</si>
  <si>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</si>
  <si>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</si>
  <si>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</si>
  <si>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</si>
  <si>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</si>
  <si>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</si>
  <si>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</si>
  <si>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</si>
  <si>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</si>
  <si>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</si>
  <si>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</si>
  <si>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</si>
  <si>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</si>
  <si>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</si>
  <si>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</si>
  <si>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</si>
  <si>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</si>
  <si>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</si>
  <si>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</si>
  <si>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</si>
  <si>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</si>
  <si>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</si>
  <si>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</si>
  <si>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</si>
  <si>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</si>
  <si>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</si>
  <si>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</si>
  <si>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</si>
  <si>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</si>
  <si>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</si>
  <si>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</si>
  <si>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</si>
  <si>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</si>
  <si>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</si>
  <si>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</si>
  <si>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</si>
  <si>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</si>
  <si>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</si>
  <si>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</si>
  <si>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</si>
  <si>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</si>
  <si>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</si>
  <si>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</si>
  <si>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</si>
  <si>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</si>
  <si>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</si>
  <si>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</si>
  <si>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</si>
  <si>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</si>
  <si>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</si>
  <si>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</si>
  <si>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</si>
  <si>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</si>
  <si>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</si>
  <si>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</si>
  <si>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</si>
  <si>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</si>
  <si>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</si>
  <si>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</si>
  <si>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</si>
  <si>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</si>
  <si>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</si>
  <si>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</si>
  <si>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</si>
  <si>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</si>
  <si>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</si>
  <si>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</si>
  <si>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</si>
  <si>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</si>
  <si>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</si>
  <si>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</si>
  <si>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</si>
  <si>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</si>
  <si>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</si>
  <si>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</si>
  <si>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</si>
  <si>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</si>
  <si>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</si>
  <si>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</si>
  <si>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</si>
  <si>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</si>
  <si>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</si>
  <si>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</si>
  <si>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</si>
  <si>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</si>
  <si>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</si>
  <si>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</si>
  <si>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</si>
  <si>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</si>
  <si>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</si>
  <si>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</si>
  <si>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</si>
  <si>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</si>
  <si>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</si>
  <si>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</si>
  <si>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</si>
  <si>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</si>
  <si>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</si>
  <si>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</si>
  <si>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</si>
  <si>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</si>
  <si>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</si>
  <si>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</si>
  <si>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</si>
  <si>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</si>
  <si>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</si>
  <si>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</si>
  <si>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</si>
  <si>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</si>
  <si>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</si>
  <si>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</si>
  <si>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</si>
  <si>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</si>
  <si>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</si>
  <si>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</si>
  <si>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</si>
  <si>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</si>
  <si>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</si>
  <si>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</si>
  <si>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</si>
  <si>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</si>
  <si>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</si>
  <si>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</si>
  <si>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</si>
  <si>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</si>
  <si>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</si>
  <si>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</si>
  <si>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</si>
  <si>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</si>
  <si>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</si>
  <si>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</si>
  <si>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</si>
  <si>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</si>
  <si>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</si>
  <si>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</si>
  <si>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</si>
  <si>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</si>
  <si>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</si>
  <si>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</si>
  <si>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</si>
  <si>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</si>
  <si>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</si>
  <si>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</si>
  <si>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</si>
  <si>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</si>
  <si>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</si>
  <si>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</si>
  <si>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</si>
  <si>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</si>
  <si>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</si>
  <si>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</si>
  <si>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</si>
  <si>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</si>
  <si>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</si>
  <si>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</si>
  <si>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</si>
  <si>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</si>
  <si>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</si>
  <si>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</si>
  <si>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</si>
  <si>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</si>
  <si>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</si>
  <si>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</si>
  <si>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</si>
  <si>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</si>
  <si>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</si>
  <si>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</si>
  <si>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</si>
  <si>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</si>
  <si>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</si>
  <si>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</si>
  <si>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</si>
  <si>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</si>
  <si>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</si>
  <si>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</si>
  <si>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</si>
  <si>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</si>
  <si>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</si>
  <si>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</si>
  <si>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</si>
  <si>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</si>
  <si>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</si>
  <si>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</si>
  <si>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</si>
  <si>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</si>
  <si>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</si>
  <si>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</si>
  <si>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</si>
  <si>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</si>
  <si>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</si>
  <si>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</si>
  <si>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</si>
  <si>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</si>
  <si>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</si>
  <si>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</si>
  <si>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</si>
  <si>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</si>
  <si>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</si>
  <si>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</si>
  <si>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</si>
  <si>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</si>
  <si>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</si>
  <si>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</si>
  <si>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</si>
  <si>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</si>
  <si>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</si>
  <si>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</si>
  <si>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</si>
  <si>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</si>
  <si>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</si>
  <si>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</si>
  <si>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</si>
  <si>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</si>
  <si>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</si>
  <si>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</si>
  <si>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</si>
  <si>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</si>
  <si>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</si>
  <si>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</si>
  <si>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</si>
  <si>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</si>
  <si>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</si>
  <si>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</si>
  <si>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</si>
  <si>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</si>
  <si>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</si>
  <si>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</si>
  <si>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</si>
  <si>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</si>
  <si>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</si>
  <si>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</si>
  <si>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</si>
  <si>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</si>
  <si>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</si>
  <si>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</si>
  <si>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</si>
  <si>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</si>
  <si>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</si>
  <si>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</si>
  <si>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</si>
  <si>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</si>
  <si>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</si>
  <si>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</si>
  <si>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</si>
  <si>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</si>
  <si>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</si>
  <si>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</si>
  <si>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</si>
  <si>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</si>
  <si>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</si>
  <si>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</si>
  <si>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</si>
  <si>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</si>
  <si>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</si>
  <si>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</si>
  <si>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</si>
  <si>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</si>
  <si>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</si>
  <si>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</si>
  <si>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</si>
  <si>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</si>
  <si>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</si>
  <si>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</si>
  <si>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</si>
  <si>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</si>
  <si>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</si>
  <si>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</si>
  <si>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</si>
  <si>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</si>
  <si>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</si>
  <si>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</si>
  <si>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</si>
  <si>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</si>
  <si>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</si>
  <si>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</si>
  <si>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</si>
  <si>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</si>
  <si>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</si>
  <si>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</si>
  <si>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</si>
  <si>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</si>
  <si>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</si>
  <si>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</si>
  <si>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</si>
  <si>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</si>
  <si>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</si>
  <si>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</si>
  <si>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</si>
  <si>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</si>
  <si>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</si>
  <si>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</si>
  <si>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</si>
  <si>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</si>
  <si>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</si>
  <si>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</si>
  <si>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</si>
  <si>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</si>
  <si>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</si>
  <si>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</si>
  <si>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</si>
  <si>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</si>
  <si>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</si>
  <si>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</si>
  <si>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</si>
  <si>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</si>
  <si>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</si>
  <si>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</si>
  <si>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</si>
  <si>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</si>
  <si>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</si>
  <si>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</si>
  <si>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</si>
  <si>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</si>
  <si>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</si>
  <si>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</si>
  <si>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</si>
  <si>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</si>
  <si>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</si>
  <si>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</si>
  <si>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</si>
  <si>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</si>
  <si>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</si>
  <si>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</si>
  <si>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</si>
  <si>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</si>
  <si>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</si>
  <si>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</si>
  <si>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</si>
  <si>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</si>
  <si>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</si>
  <si>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</si>
  <si>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</si>
  <si>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</si>
  <si>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</si>
  <si>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</si>
  <si>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</si>
  <si>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</si>
  <si>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</si>
  <si>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</si>
  <si>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</si>
  <si>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</si>
  <si>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</si>
  <si>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</si>
  <si>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</si>
  <si>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</si>
  <si>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</si>
  <si>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</si>
  <si>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</si>
  <si>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</si>
  <si>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</si>
  <si>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</si>
  <si>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</si>
  <si>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</si>
  <si>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</si>
  <si>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</si>
  <si>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</si>
  <si>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</si>
  <si>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</si>
  <si>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</si>
  <si>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</si>
  <si>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</si>
  <si>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</si>
  <si>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</si>
  <si>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</si>
  <si>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</si>
  <si>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</si>
  <si>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</si>
  <si>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</si>
  <si>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</si>
  <si>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</si>
  <si>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</si>
  <si>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</si>
  <si>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</si>
  <si>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</si>
  <si>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</si>
  <si>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</si>
  <si>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</si>
  <si>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</si>
  <si>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</si>
  <si>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</si>
  <si>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</si>
  <si>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</si>
  <si>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</si>
  <si>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</si>
  <si>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</si>
  <si>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</si>
  <si>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</si>
  <si>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</si>
  <si>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</si>
  <si>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</si>
  <si>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</si>
  <si>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</si>
  <si>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</si>
  <si>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</si>
  <si>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</si>
  <si>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</si>
  <si>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</si>
  <si>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</si>
  <si>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</si>
  <si>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</si>
  <si>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</si>
  <si>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</si>
  <si>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</si>
  <si>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</si>
  <si>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</si>
  <si>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</si>
  <si>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</si>
  <si>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</si>
  <si>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</si>
  <si>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</si>
  <si>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</si>
  <si>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</si>
  <si>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</si>
  <si>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</si>
  <si>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</si>
  <si>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</si>
  <si>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</si>
  <si>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</si>
  <si>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</si>
  <si>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</si>
  <si>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</si>
  <si>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</si>
  <si>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</si>
  <si>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</si>
  <si>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</si>
  <si>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</si>
  <si>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</si>
  <si>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</si>
  <si>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</si>
  <si>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</si>
  <si>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</si>
  <si>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</si>
  <si>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</si>
  <si>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</si>
  <si>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</si>
  <si>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</si>
  <si>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</si>
  <si>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</si>
  <si>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</si>
  <si>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</si>
  <si>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</si>
  <si>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</si>
  <si>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</si>
  <si>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</si>
  <si>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</si>
  <si>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</si>
  <si>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</si>
  <si>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</si>
  <si>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</si>
  <si>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</si>
  <si>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</si>
  <si>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</si>
  <si>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</si>
  <si>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</si>
  <si>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</si>
  <si>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</si>
  <si>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</si>
  <si>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</si>
  <si>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</si>
  <si>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</si>
  <si>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</si>
  <si>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</si>
  <si>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</si>
  <si>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</si>
  <si>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</si>
  <si>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</si>
  <si>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</si>
  <si>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</si>
  <si>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</si>
  <si>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</si>
  <si>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</si>
  <si>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</si>
  <si>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</si>
  <si>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</si>
  <si>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</si>
  <si>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</si>
  <si>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</si>
  <si>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LASTRO DE AREIA COMERCIAL - ESPALHAMENTO MANUAL</t>
  </si>
  <si>
    <t>(t/m²)</t>
  </si>
  <si>
    <t>Mão de obra</t>
  </si>
  <si>
    <t>Custo</t>
  </si>
  <si>
    <t>Horário</t>
  </si>
  <si>
    <t xml:space="preserve">CÓDIGO REFERÊNCIA: </t>
  </si>
  <si>
    <t>Erisvaldo</t>
  </si>
  <si>
    <t>DIFERENCIADO</t>
  </si>
  <si>
    <t>valor</t>
  </si>
  <si>
    <t>Valor de
Aquisição
(R$)</t>
  </si>
  <si>
    <t>Depreciação
(R$/h)</t>
  </si>
  <si>
    <t>Oportunidade
 de Capital
(R$/h)</t>
  </si>
  <si>
    <t>Seguros e
Impostos
(R$/h)</t>
  </si>
  <si>
    <t>Manutenção
(R$/h)</t>
  </si>
  <si>
    <t>Operação
(R$/h)</t>
  </si>
  <si>
    <t>Mão de Obra
de Operação
(R$/h)</t>
  </si>
  <si>
    <t>Custo
Produtivo
(R$/h)</t>
  </si>
  <si>
    <t>Custo
Improdutivo
(R$/h)</t>
  </si>
  <si>
    <t>E9001</t>
  </si>
  <si>
    <t>E9002</t>
  </si>
  <si>
    <t>E9003</t>
  </si>
  <si>
    <t>E9004</t>
  </si>
  <si>
    <t>E9005</t>
  </si>
  <si>
    <t>E9006</t>
  </si>
  <si>
    <t>E9007</t>
  </si>
  <si>
    <t>E9008</t>
  </si>
  <si>
    <t>E9009</t>
  </si>
  <si>
    <t>E9010</t>
  </si>
  <si>
    <t>E9011</t>
  </si>
  <si>
    <t>E9014</t>
  </si>
  <si>
    <t>E9015</t>
  </si>
  <si>
    <t>E9016</t>
  </si>
  <si>
    <t>E9017</t>
  </si>
  <si>
    <t>E9020</t>
  </si>
  <si>
    <t>E9021</t>
  </si>
  <si>
    <t>E9022</t>
  </si>
  <si>
    <t>E9023</t>
  </si>
  <si>
    <t>E9024</t>
  </si>
  <si>
    <t>E9025</t>
  </si>
  <si>
    <t>E9026</t>
  </si>
  <si>
    <t>E9028</t>
  </si>
  <si>
    <t>E9029</t>
  </si>
  <si>
    <t>E9030</t>
  </si>
  <si>
    <t>E9031</t>
  </si>
  <si>
    <t>E9032</t>
  </si>
  <si>
    <t>E9033</t>
  </si>
  <si>
    <t>E9034</t>
  </si>
  <si>
    <t>E9035</t>
  </si>
  <si>
    <t>E9036</t>
  </si>
  <si>
    <t>E9038</t>
  </si>
  <si>
    <t>E9039</t>
  </si>
  <si>
    <t>E9040</t>
  </si>
  <si>
    <t>E9042</t>
  </si>
  <si>
    <t>E9043</t>
  </si>
  <si>
    <t>E9044</t>
  </si>
  <si>
    <t>E9045</t>
  </si>
  <si>
    <t>E9046</t>
  </si>
  <si>
    <t>E9047</t>
  </si>
  <si>
    <t>E9048</t>
  </si>
  <si>
    <t>E9049</t>
  </si>
  <si>
    <t>E9050</t>
  </si>
  <si>
    <t>E9051</t>
  </si>
  <si>
    <t>E9052</t>
  </si>
  <si>
    <t>E9053</t>
  </si>
  <si>
    <t>E9054</t>
  </si>
  <si>
    <t>E9055</t>
  </si>
  <si>
    <t>E9056</t>
  </si>
  <si>
    <t>E9057</t>
  </si>
  <si>
    <t>E9058</t>
  </si>
  <si>
    <t>E9059</t>
  </si>
  <si>
    <t>E9060</t>
  </si>
  <si>
    <t>E9061</t>
  </si>
  <si>
    <t>E9062</t>
  </si>
  <si>
    <t>E9063</t>
  </si>
  <si>
    <t>E9064</t>
  </si>
  <si>
    <t>E9065</t>
  </si>
  <si>
    <t>E9066</t>
  </si>
  <si>
    <t>E9067</t>
  </si>
  <si>
    <t>E9068</t>
  </si>
  <si>
    <t>E9069</t>
  </si>
  <si>
    <t>E9070</t>
  </si>
  <si>
    <t>E9071</t>
  </si>
  <si>
    <t>E9072</t>
  </si>
  <si>
    <t>E9073</t>
  </si>
  <si>
    <t>E9074</t>
  </si>
  <si>
    <t>E9075</t>
  </si>
  <si>
    <t>E9076</t>
  </si>
  <si>
    <t>E9077</t>
  </si>
  <si>
    <t>E9078</t>
  </si>
  <si>
    <t>E9079</t>
  </si>
  <si>
    <t>E9080</t>
  </si>
  <si>
    <t>E9081</t>
  </si>
  <si>
    <t>E9083</t>
  </si>
  <si>
    <t>E9084</t>
  </si>
  <si>
    <t>E9085</t>
  </si>
  <si>
    <t>E9086</t>
  </si>
  <si>
    <t>E9089</t>
  </si>
  <si>
    <t>E9091</t>
  </si>
  <si>
    <t>E9093</t>
  </si>
  <si>
    <t>E9094</t>
  </si>
  <si>
    <t>E9095</t>
  </si>
  <si>
    <t>E9096</t>
  </si>
  <si>
    <t>E9101</t>
  </si>
  <si>
    <t>E9102</t>
  </si>
  <si>
    <t>E9103</t>
  </si>
  <si>
    <t>E9105</t>
  </si>
  <si>
    <t>E9106</t>
  </si>
  <si>
    <t>E9107</t>
  </si>
  <si>
    <t>E9108</t>
  </si>
  <si>
    <t>E9110</t>
  </si>
  <si>
    <t>E9111</t>
  </si>
  <si>
    <t>E9112</t>
  </si>
  <si>
    <t>E9113</t>
  </si>
  <si>
    <t>E9116</t>
  </si>
  <si>
    <t>E9117</t>
  </si>
  <si>
    <t>E9118</t>
  </si>
  <si>
    <t>E9119</t>
  </si>
  <si>
    <t>E9120</t>
  </si>
  <si>
    <t>E9121</t>
  </si>
  <si>
    <t>E9122</t>
  </si>
  <si>
    <t>E9125</t>
  </si>
  <si>
    <t>E9126</t>
  </si>
  <si>
    <t>E9127</t>
  </si>
  <si>
    <t>E9134</t>
  </si>
  <si>
    <t>E9141</t>
  </si>
  <si>
    <t>E9144</t>
  </si>
  <si>
    <t>E9148</t>
  </si>
  <si>
    <t>E9149</t>
  </si>
  <si>
    <t>E9151</t>
  </si>
  <si>
    <t>E9154</t>
  </si>
  <si>
    <t>E9155</t>
  </si>
  <si>
    <t>E9156</t>
  </si>
  <si>
    <t>E9157</t>
  </si>
  <si>
    <t>E9158</t>
  </si>
  <si>
    <t>E9159</t>
  </si>
  <si>
    <t>E9160</t>
  </si>
  <si>
    <t>E9161</t>
  </si>
  <si>
    <t>E9162</t>
  </si>
  <si>
    <t>E9163</t>
  </si>
  <si>
    <t>E9164</t>
  </si>
  <si>
    <t>E9167</t>
  </si>
  <si>
    <t>E9168</t>
  </si>
  <si>
    <t>E9200</t>
  </si>
  <si>
    <t>E9203</t>
  </si>
  <si>
    <t>E9204</t>
  </si>
  <si>
    <t>E9205</t>
  </si>
  <si>
    <t>E9206</t>
  </si>
  <si>
    <t>E9207</t>
  </si>
  <si>
    <t>E9209</t>
  </si>
  <si>
    <t>E9213</t>
  </si>
  <si>
    <t>E9251</t>
  </si>
  <si>
    <t>E9252</t>
  </si>
  <si>
    <t>E9253</t>
  </si>
  <si>
    <t>E9254</t>
  </si>
  <si>
    <t>E9255</t>
  </si>
  <si>
    <t>E9501</t>
  </si>
  <si>
    <t>E9502</t>
  </si>
  <si>
    <t>E9503</t>
  </si>
  <si>
    <t>E9505</t>
  </si>
  <si>
    <t>E9507</t>
  </si>
  <si>
    <t>E9510</t>
  </si>
  <si>
    <t>E9512</t>
  </si>
  <si>
    <t>E9513</t>
  </si>
  <si>
    <t>E9514</t>
  </si>
  <si>
    <t>E9516</t>
  </si>
  <si>
    <t>E9519</t>
  </si>
  <si>
    <t>E9521</t>
  </si>
  <si>
    <t>E9522</t>
  </si>
  <si>
    <t>E9523</t>
  </si>
  <si>
    <t>E9525</t>
  </si>
  <si>
    <t>E9526</t>
  </si>
  <si>
    <t>E9527</t>
  </si>
  <si>
    <t>E9528</t>
  </si>
  <si>
    <t>E9529</t>
  </si>
  <si>
    <t>E9530</t>
  </si>
  <si>
    <t>E9532</t>
  </si>
  <si>
    <t>E9535</t>
  </si>
  <si>
    <t>E9536</t>
  </si>
  <si>
    <t>E9538</t>
  </si>
  <si>
    <t>E9539</t>
  </si>
  <si>
    <t>E9540</t>
  </si>
  <si>
    <t>E9541</t>
  </si>
  <si>
    <t>E9545</t>
  </si>
  <si>
    <t>E9547</t>
  </si>
  <si>
    <t>E9548</t>
  </si>
  <si>
    <t>E9551</t>
  </si>
  <si>
    <t>E9552</t>
  </si>
  <si>
    <t>E9553</t>
  </si>
  <si>
    <t>E9556</t>
  </si>
  <si>
    <t>E9559</t>
  </si>
  <si>
    <t>E9560</t>
  </si>
  <si>
    <t>E9561</t>
  </si>
  <si>
    <t>E9562</t>
  </si>
  <si>
    <t>E9563</t>
  </si>
  <si>
    <t>E9565</t>
  </si>
  <si>
    <t>E9566</t>
  </si>
  <si>
    <t>E9567</t>
  </si>
  <si>
    <t>E9568</t>
  </si>
  <si>
    <t>E9569</t>
  </si>
  <si>
    <t>E9574</t>
  </si>
  <si>
    <t>E9576</t>
  </si>
  <si>
    <t>E9578</t>
  </si>
  <si>
    <t>E9580</t>
  </si>
  <si>
    <t>E9581</t>
  </si>
  <si>
    <t>E9583</t>
  </si>
  <si>
    <t>E9584</t>
  </si>
  <si>
    <t>E9585</t>
  </si>
  <si>
    <t>E9586</t>
  </si>
  <si>
    <t>E9588</t>
  </si>
  <si>
    <t>E9589</t>
  </si>
  <si>
    <t>E9590</t>
  </si>
  <si>
    <t>E9591</t>
  </si>
  <si>
    <t>E9593</t>
  </si>
  <si>
    <t>E9594</t>
  </si>
  <si>
    <t>E9595</t>
  </si>
  <si>
    <t>E9596</t>
  </si>
  <si>
    <t>E9597</t>
  </si>
  <si>
    <t>E9598</t>
  </si>
  <si>
    <t>E9599</t>
  </si>
  <si>
    <t>E9601</t>
  </si>
  <si>
    <t>E9603</t>
  </si>
  <si>
    <t>E9606</t>
  </si>
  <si>
    <t>E9607</t>
  </si>
  <si>
    <t>E9609</t>
  </si>
  <si>
    <t>E9610</t>
  </si>
  <si>
    <t>E9611</t>
  </si>
  <si>
    <t>E9612</t>
  </si>
  <si>
    <t>E9613</t>
  </si>
  <si>
    <t>E9614</t>
  </si>
  <si>
    <t>E9615</t>
  </si>
  <si>
    <t>E9617</t>
  </si>
  <si>
    <t>E9618</t>
  </si>
  <si>
    <t>E9619</t>
  </si>
  <si>
    <t>E9620</t>
  </si>
  <si>
    <t>E9621</t>
  </si>
  <si>
    <t>E9622</t>
  </si>
  <si>
    <t>E9623</t>
  </si>
  <si>
    <t>E9624</t>
  </si>
  <si>
    <t>E9625</t>
  </si>
  <si>
    <t>E9626</t>
  </si>
  <si>
    <t>E9627</t>
  </si>
  <si>
    <t>E9628</t>
  </si>
  <si>
    <t>E9630</t>
  </si>
  <si>
    <t>E9631</t>
  </si>
  <si>
    <t>E9632</t>
  </si>
  <si>
    <t>E9633</t>
  </si>
  <si>
    <t>E9634</t>
  </si>
  <si>
    <t>E9635</t>
  </si>
  <si>
    <t>E9636</t>
  </si>
  <si>
    <t>E9637</t>
  </si>
  <si>
    <t>E9638</t>
  </si>
  <si>
    <t>E9639</t>
  </si>
  <si>
    <t>E9640</t>
  </si>
  <si>
    <t>E9641</t>
  </si>
  <si>
    <t>E9642</t>
  </si>
  <si>
    <t>E9643</t>
  </si>
  <si>
    <t>E9646</t>
  </si>
  <si>
    <t>E9647</t>
  </si>
  <si>
    <t>E9648</t>
  </si>
  <si>
    <t>E9649</t>
  </si>
  <si>
    <t>E9651</t>
  </si>
  <si>
    <t>E9652</t>
  </si>
  <si>
    <t>E9653</t>
  </si>
  <si>
    <t>E9654</t>
  </si>
  <si>
    <t>E9656</t>
  </si>
  <si>
    <t>E9657</t>
  </si>
  <si>
    <t>E9660</t>
  </si>
  <si>
    <t>E9661</t>
  </si>
  <si>
    <t>E9662</t>
  </si>
  <si>
    <t>E9664</t>
  </si>
  <si>
    <t>E9668</t>
  </si>
  <si>
    <t>E9671</t>
  </si>
  <si>
    <t>E9673</t>
  </si>
  <si>
    <t>E9674</t>
  </si>
  <si>
    <t>E9675</t>
  </si>
  <si>
    <t>E9676</t>
  </si>
  <si>
    <t>E9677</t>
  </si>
  <si>
    <t>E9678</t>
  </si>
  <si>
    <t>E9681</t>
  </si>
  <si>
    <t>E9682</t>
  </si>
  <si>
    <t>E9684</t>
  </si>
  <si>
    <t>E9689</t>
  </si>
  <si>
    <t>E9691</t>
  </si>
  <si>
    <t>E9692</t>
  </si>
  <si>
    <t>E9694</t>
  </si>
  <si>
    <t>E9697</t>
  </si>
  <si>
    <t>E9700</t>
  </si>
  <si>
    <t>E9701</t>
  </si>
  <si>
    <t>E9703</t>
  </si>
  <si>
    <t>E9704</t>
  </si>
  <si>
    <t>E9705</t>
  </si>
  <si>
    <t>E9706</t>
  </si>
  <si>
    <t>E9707</t>
  </si>
  <si>
    <t>E9708</t>
  </si>
  <si>
    <t>E9710</t>
  </si>
  <si>
    <t>E9712</t>
  </si>
  <si>
    <t>E9714</t>
  </si>
  <si>
    <t>E9716</t>
  </si>
  <si>
    <t>E9717</t>
  </si>
  <si>
    <t>E9718</t>
  </si>
  <si>
    <t>E9719</t>
  </si>
  <si>
    <t>E9720</t>
  </si>
  <si>
    <t>E9721</t>
  </si>
  <si>
    <t>E9722</t>
  </si>
  <si>
    <t>E9723</t>
  </si>
  <si>
    <t>E9724</t>
  </si>
  <si>
    <t>E9725</t>
  </si>
  <si>
    <t>E9726</t>
  </si>
  <si>
    <t>E9727</t>
  </si>
  <si>
    <t>E9729</t>
  </si>
  <si>
    <t>E9730</t>
  </si>
  <si>
    <t>E9732</t>
  </si>
  <si>
    <t>E9733</t>
  </si>
  <si>
    <t>E9734</t>
  </si>
  <si>
    <t>E9735</t>
  </si>
  <si>
    <t>E9736</t>
  </si>
  <si>
    <t>E9738</t>
  </si>
  <si>
    <t>E9740</t>
  </si>
  <si>
    <t>E9745</t>
  </si>
  <si>
    <t>E9746</t>
  </si>
  <si>
    <t>E9747</t>
  </si>
  <si>
    <t>E9748</t>
  </si>
  <si>
    <t>E9749</t>
  </si>
  <si>
    <t>E9755</t>
  </si>
  <si>
    <t>E9756</t>
  </si>
  <si>
    <t>E9758</t>
  </si>
  <si>
    <t>E9760</t>
  </si>
  <si>
    <t>E9761</t>
  </si>
  <si>
    <t>E9763</t>
  </si>
  <si>
    <t>E9766</t>
  </si>
  <si>
    <t>E9768</t>
  </si>
  <si>
    <t>E9769</t>
  </si>
  <si>
    <t>E9775</t>
  </si>
  <si>
    <t>E9776</t>
  </si>
  <si>
    <t>E9777</t>
  </si>
  <si>
    <t>E9778</t>
  </si>
  <si>
    <t>E9779</t>
  </si>
  <si>
    <t>E9780</t>
  </si>
  <si>
    <t>E9781</t>
  </si>
  <si>
    <t>E9782</t>
  </si>
  <si>
    <t>E9784</t>
  </si>
  <si>
    <t>E9785</t>
  </si>
  <si>
    <t>E9788</t>
  </si>
  <si>
    <t>E9789</t>
  </si>
  <si>
    <t>E9790</t>
  </si>
  <si>
    <t>E9793</t>
  </si>
  <si>
    <t>E9795</t>
  </si>
  <si>
    <t>E9797</t>
  </si>
  <si>
    <t>E9798</t>
  </si>
  <si>
    <t>E9013</t>
  </si>
  <si>
    <t>A9335</t>
  </si>
  <si>
    <t>A9364</t>
  </si>
  <si>
    <t>E9018</t>
  </si>
  <si>
    <t>A9324</t>
  </si>
  <si>
    <t>A9355</t>
  </si>
  <si>
    <t>A9382</t>
  </si>
  <si>
    <t>E9027</t>
  </si>
  <si>
    <t>A9333</t>
  </si>
  <si>
    <t>A9365</t>
  </si>
  <si>
    <t>E9037</t>
  </si>
  <si>
    <t>A9334</t>
  </si>
  <si>
    <t>A9378</t>
  </si>
  <si>
    <t>E9041</t>
  </si>
  <si>
    <t>A9313</t>
  </si>
  <si>
    <t>A9351</t>
  </si>
  <si>
    <t>A9373</t>
  </si>
  <si>
    <t>E9082</t>
  </si>
  <si>
    <t>A9323</t>
  </si>
  <si>
    <t>A9347</t>
  </si>
  <si>
    <t>A9372</t>
  </si>
  <si>
    <t>A9379</t>
  </si>
  <si>
    <t>E9097</t>
  </si>
  <si>
    <t>A9326</t>
  </si>
  <si>
    <t>A9374</t>
  </si>
  <si>
    <t>E9098</t>
  </si>
  <si>
    <t>A9306</t>
  </si>
  <si>
    <t>A9375</t>
  </si>
  <si>
    <t>E9099</t>
  </si>
  <si>
    <t>A9376</t>
  </si>
  <si>
    <t>E9100</t>
  </si>
  <si>
    <t>A9310</t>
  </si>
  <si>
    <t>E9114</t>
  </si>
  <si>
    <t>A9380</t>
  </si>
  <si>
    <t>E9115</t>
  </si>
  <si>
    <t>A9381</t>
  </si>
  <si>
    <t>E9145</t>
  </si>
  <si>
    <t>A9316</t>
  </si>
  <si>
    <t>A9340</t>
  </si>
  <si>
    <t>E9146</t>
  </si>
  <si>
    <t>A9357</t>
  </si>
  <si>
    <t>E9169</t>
  </si>
  <si>
    <t>A9385</t>
  </si>
  <si>
    <t>A9389</t>
  </si>
  <si>
    <t>E9170</t>
  </si>
  <si>
    <t>A9386</t>
  </si>
  <si>
    <t>A9387</t>
  </si>
  <si>
    <t>E9171</t>
  </si>
  <si>
    <t>A9325</t>
  </si>
  <si>
    <t>A9388</t>
  </si>
  <si>
    <t>E9201</t>
  </si>
  <si>
    <t>A9327</t>
  </si>
  <si>
    <t>A9343</t>
  </si>
  <si>
    <t>E9202</t>
  </si>
  <si>
    <t>A9300</t>
  </si>
  <si>
    <t>A9383</t>
  </si>
  <si>
    <t>E9506</t>
  </si>
  <si>
    <t>A9338</t>
  </si>
  <si>
    <t>E9508</t>
  </si>
  <si>
    <t>A9309</t>
  </si>
  <si>
    <t>A9350</t>
  </si>
  <si>
    <t>E9509</t>
  </si>
  <si>
    <t>A9363</t>
  </si>
  <si>
    <t>E9520</t>
  </si>
  <si>
    <t>A9311</t>
  </si>
  <si>
    <t>A9339</t>
  </si>
  <si>
    <t>E9571</t>
  </si>
  <si>
    <t>A9332</t>
  </si>
  <si>
    <t>A9360</t>
  </si>
  <si>
    <t>E9575</t>
  </si>
  <si>
    <t>A9317</t>
  </si>
  <si>
    <t>A9345</t>
  </si>
  <si>
    <t>E9579</t>
  </si>
  <si>
    <t>A9342</t>
  </si>
  <si>
    <t>E9592</t>
  </si>
  <si>
    <t>A9314</t>
  </si>
  <si>
    <t>A9352</t>
  </si>
  <si>
    <t>E9600</t>
  </si>
  <si>
    <t>A9346</t>
  </si>
  <si>
    <t>E9604</t>
  </si>
  <si>
    <t>A9315</t>
  </si>
  <si>
    <t>A9341</t>
  </si>
  <si>
    <t>E9605</t>
  </si>
  <si>
    <t>A9358</t>
  </si>
  <si>
    <t>E9644</t>
  </si>
  <si>
    <t>A9302</t>
  </si>
  <si>
    <t>A9368</t>
  </si>
  <si>
    <t>E9645</t>
  </si>
  <si>
    <t>A9305</t>
  </si>
  <si>
    <t>A9328</t>
  </si>
  <si>
    <t>A9369</t>
  </si>
  <si>
    <t>E9663</t>
  </si>
  <si>
    <t>A9304</t>
  </si>
  <si>
    <t>A9336</t>
  </si>
  <si>
    <t>A9318</t>
  </si>
  <si>
    <t>A9353</t>
  </si>
  <si>
    <t>E9666</t>
  </si>
  <si>
    <t>A9321</t>
  </si>
  <si>
    <t>A9354</t>
  </si>
  <si>
    <t>E9667</t>
  </si>
  <si>
    <t>A9344</t>
  </si>
  <si>
    <t>E9669</t>
  </si>
  <si>
    <t>A9331</t>
  </si>
  <si>
    <t>A9359</t>
  </si>
  <si>
    <t>E9670</t>
  </si>
  <si>
    <t>A9319</t>
  </si>
  <si>
    <t>A9367</t>
  </si>
  <si>
    <t>E9672</t>
  </si>
  <si>
    <t>E9679</t>
  </si>
  <si>
    <t>A9384</t>
  </si>
  <si>
    <t>A9390</t>
  </si>
  <si>
    <t>E9680</t>
  </si>
  <si>
    <t>A9361</t>
  </si>
  <si>
    <t>E9686</t>
  </si>
  <si>
    <t>A9308</t>
  </si>
  <si>
    <t>A9349</t>
  </si>
  <si>
    <t>E9687</t>
  </si>
  <si>
    <t>A9303</t>
  </si>
  <si>
    <t>A9348</t>
  </si>
  <si>
    <t>E9690</t>
  </si>
  <si>
    <t>A9329</t>
  </si>
  <si>
    <t>A9330</t>
  </si>
  <si>
    <t>E9693</t>
  </si>
  <si>
    <t>A9322</t>
  </si>
  <si>
    <t>A9370</t>
  </si>
  <si>
    <t>E9783</t>
  </si>
  <si>
    <t>A9301</t>
  </si>
  <si>
    <t>A9377</t>
  </si>
  <si>
    <t>E9787</t>
  </si>
  <si>
    <t>A9371</t>
  </si>
  <si>
    <t>E9792</t>
  </si>
  <si>
    <t>A9362</t>
  </si>
  <si>
    <t>P9801</t>
  </si>
  <si>
    <t>P9802</t>
  </si>
  <si>
    <t>P9803</t>
  </si>
  <si>
    <t>P9804</t>
  </si>
  <si>
    <t>P9805</t>
  </si>
  <si>
    <t>P9806</t>
  </si>
  <si>
    <t>P9807</t>
  </si>
  <si>
    <t>P9808</t>
  </si>
  <si>
    <t>P9809</t>
  </si>
  <si>
    <t>P9810</t>
  </si>
  <si>
    <t>P9811</t>
  </si>
  <si>
    <t>P9812</t>
  </si>
  <si>
    <t>P9814</t>
  </si>
  <si>
    <t>P9815</t>
  </si>
  <si>
    <t>P9819</t>
  </si>
  <si>
    <t>P9821</t>
  </si>
  <si>
    <t>P9822</t>
  </si>
  <si>
    <t>P9823</t>
  </si>
  <si>
    <t>P9824</t>
  </si>
  <si>
    <t>P9825</t>
  </si>
  <si>
    <t>P9826</t>
  </si>
  <si>
    <t>P9827</t>
  </si>
  <si>
    <t>P9830</t>
  </si>
  <si>
    <t>P9833</t>
  </si>
  <si>
    <t>P9836</t>
  </si>
  <si>
    <t>P9837</t>
  </si>
  <si>
    <t>P9840</t>
  </si>
  <si>
    <t>P9842</t>
  </si>
  <si>
    <t>P9843</t>
  </si>
  <si>
    <t>P9844</t>
  </si>
  <si>
    <t>P9845</t>
  </si>
  <si>
    <t>P9846</t>
  </si>
  <si>
    <t>P9847</t>
  </si>
  <si>
    <t>P9848</t>
  </si>
  <si>
    <t>P9849</t>
  </si>
  <si>
    <t>P9850</t>
  </si>
  <si>
    <t>P9851</t>
  </si>
  <si>
    <t>P9852</t>
  </si>
  <si>
    <t>P9853</t>
  </si>
  <si>
    <t>P9854</t>
  </si>
  <si>
    <t>P9855</t>
  </si>
  <si>
    <t>P9856</t>
  </si>
  <si>
    <t>P9857</t>
  </si>
  <si>
    <t>P9858</t>
  </si>
  <si>
    <t>P9859</t>
  </si>
  <si>
    <t>P9861</t>
  </si>
  <si>
    <t>P9864</t>
  </si>
  <si>
    <t>P9865</t>
  </si>
  <si>
    <t>P9866</t>
  </si>
  <si>
    <t>P9867</t>
  </si>
  <si>
    <t>P9869</t>
  </si>
  <si>
    <t>P9870</t>
  </si>
  <si>
    <t>P9871</t>
  </si>
  <si>
    <t>P9875</t>
  </si>
  <si>
    <t>P9876</t>
  </si>
  <si>
    <t>P9878</t>
  </si>
  <si>
    <t>P9880</t>
  </si>
  <si>
    <t>P9882</t>
  </si>
  <si>
    <t>P9883</t>
  </si>
  <si>
    <t>P9884</t>
  </si>
  <si>
    <t>P9885</t>
  </si>
  <si>
    <t>P9889</t>
  </si>
  <si>
    <t>P9891</t>
  </si>
  <si>
    <t>P9892</t>
  </si>
  <si>
    <t>P9893</t>
  </si>
  <si>
    <t>P9896</t>
  </si>
  <si>
    <t>P9897</t>
  </si>
  <si>
    <t>P9900</t>
  </si>
  <si>
    <t>P9901</t>
  </si>
  <si>
    <t>P9903</t>
  </si>
  <si>
    <t>P9907</t>
  </si>
  <si>
    <t>P9908</t>
  </si>
  <si>
    <t>P9909</t>
  </si>
  <si>
    <t>P9910</t>
  </si>
  <si>
    <t>P9911</t>
  </si>
  <si>
    <t>P9912</t>
  </si>
  <si>
    <t>P9913</t>
  </si>
  <si>
    <t>P9915</t>
  </si>
  <si>
    <t>P9916</t>
  </si>
  <si>
    <t>P9920</t>
  </si>
  <si>
    <t>P9927</t>
  </si>
  <si>
    <t>P9928</t>
  </si>
  <si>
    <t>P9929</t>
  </si>
  <si>
    <t>P9930</t>
  </si>
  <si>
    <t>P9932</t>
  </si>
  <si>
    <t>P9934</t>
  </si>
  <si>
    <t>P9938</t>
  </si>
  <si>
    <t>P9939</t>
  </si>
  <si>
    <t>P9940</t>
  </si>
  <si>
    <t>P9941</t>
  </si>
  <si>
    <t>P9942</t>
  </si>
  <si>
    <t>P9943</t>
  </si>
  <si>
    <t>P9944</t>
  </si>
  <si>
    <t>P9945</t>
  </si>
  <si>
    <t>P9946</t>
  </si>
  <si>
    <t>P9947</t>
  </si>
  <si>
    <t>P9948</t>
  </si>
  <si>
    <t>P9949</t>
  </si>
  <si>
    <t>P9950</t>
  </si>
  <si>
    <t>P9951</t>
  </si>
  <si>
    <t>P9952</t>
  </si>
  <si>
    <t>P9953</t>
  </si>
  <si>
    <t>P9954</t>
  </si>
  <si>
    <t>P9955</t>
  </si>
  <si>
    <t>P9956</t>
  </si>
  <si>
    <t>P9972</t>
  </si>
  <si>
    <t>M0003</t>
  </si>
  <si>
    <t>M0004</t>
  </si>
  <si>
    <t>M0005</t>
  </si>
  <si>
    <t>M0006</t>
  </si>
  <si>
    <t>M0007</t>
  </si>
  <si>
    <t>M0008</t>
  </si>
  <si>
    <t>M0009</t>
  </si>
  <si>
    <t>M0010</t>
  </si>
  <si>
    <t>M0011</t>
  </si>
  <si>
    <t>M0012</t>
  </si>
  <si>
    <t>M0013</t>
  </si>
  <si>
    <t>M0014</t>
  </si>
  <si>
    <t>M0015</t>
  </si>
  <si>
    <t>M0016</t>
  </si>
  <si>
    <t>M0017</t>
  </si>
  <si>
    <t>M0018</t>
  </si>
  <si>
    <t>M0019</t>
  </si>
  <si>
    <t>M0020</t>
  </si>
  <si>
    <t>M0021</t>
  </si>
  <si>
    <t>M0025</t>
  </si>
  <si>
    <t>M0026</t>
  </si>
  <si>
    <t>M0028</t>
  </si>
  <si>
    <t>M0029</t>
  </si>
  <si>
    <t>M0030</t>
  </si>
  <si>
    <t>M0032</t>
  </si>
  <si>
    <t>M0035</t>
  </si>
  <si>
    <t>M0039</t>
  </si>
  <si>
    <t>M0041</t>
  </si>
  <si>
    <t>M0042</t>
  </si>
  <si>
    <t>M0043</t>
  </si>
  <si>
    <t>M0044</t>
  </si>
  <si>
    <t>M0045</t>
  </si>
  <si>
    <t>M0046</t>
  </si>
  <si>
    <t>M0047</t>
  </si>
  <si>
    <t>M0048</t>
  </si>
  <si>
    <t>M0049</t>
  </si>
  <si>
    <t>M0050</t>
  </si>
  <si>
    <t>M0051</t>
  </si>
  <si>
    <t>M0052</t>
  </si>
  <si>
    <t>M0053</t>
  </si>
  <si>
    <t>M0054</t>
  </si>
  <si>
    <t>M0055</t>
  </si>
  <si>
    <t>M0056</t>
  </si>
  <si>
    <t>M0057</t>
  </si>
  <si>
    <t>M0058</t>
  </si>
  <si>
    <t>M0059</t>
  </si>
  <si>
    <t>M0060</t>
  </si>
  <si>
    <t>M0065</t>
  </si>
  <si>
    <t>M0066</t>
  </si>
  <si>
    <t>M0067</t>
  </si>
  <si>
    <t>M0068</t>
  </si>
  <si>
    <t>M0069</t>
  </si>
  <si>
    <t>M0071</t>
  </si>
  <si>
    <t>M0072</t>
  </si>
  <si>
    <t>M0073</t>
  </si>
  <si>
    <t>M0074</t>
  </si>
  <si>
    <t>M0075</t>
  </si>
  <si>
    <t>M0076</t>
  </si>
  <si>
    <t>M0080</t>
  </si>
  <si>
    <t>M0081</t>
  </si>
  <si>
    <t>M0082</t>
  </si>
  <si>
    <t>M0083</t>
  </si>
  <si>
    <t>M0084</t>
  </si>
  <si>
    <t>M0085</t>
  </si>
  <si>
    <t>M0086</t>
  </si>
  <si>
    <t>M0087</t>
  </si>
  <si>
    <t>M0088</t>
  </si>
  <si>
    <t>M0089</t>
  </si>
  <si>
    <t>M0091</t>
  </si>
  <si>
    <t>M0092</t>
  </si>
  <si>
    <t>M0093</t>
  </si>
  <si>
    <t>M0094</t>
  </si>
  <si>
    <t>M0098</t>
  </si>
  <si>
    <t>M0099</t>
  </si>
  <si>
    <t>ISF</t>
  </si>
  <si>
    <t>M0100</t>
  </si>
  <si>
    <t>M0101</t>
  </si>
  <si>
    <t>M0102</t>
  </si>
  <si>
    <t>M0103</t>
  </si>
  <si>
    <t>M0104</t>
  </si>
  <si>
    <t>M0105</t>
  </si>
  <si>
    <t>M0106</t>
  </si>
  <si>
    <t>M0107</t>
  </si>
  <si>
    <t>M0108</t>
  </si>
  <si>
    <t>M0109</t>
  </si>
  <si>
    <t>M0110</t>
  </si>
  <si>
    <t>M0111</t>
  </si>
  <si>
    <t>M0112</t>
  </si>
  <si>
    <t>M0113</t>
  </si>
  <si>
    <t>M0114</t>
  </si>
  <si>
    <t>M0115</t>
  </si>
  <si>
    <t>M0116</t>
  </si>
  <si>
    <t>M0117</t>
  </si>
  <si>
    <t>M0118</t>
  </si>
  <si>
    <t>M0119</t>
  </si>
  <si>
    <t>M0120</t>
  </si>
  <si>
    <t>M0121</t>
  </si>
  <si>
    <t>M0122</t>
  </si>
  <si>
    <t>M0123</t>
  </si>
  <si>
    <t>M0124</t>
  </si>
  <si>
    <t>M0125</t>
  </si>
  <si>
    <t>M0126</t>
  </si>
  <si>
    <t>M0127</t>
  </si>
  <si>
    <t>M0128</t>
  </si>
  <si>
    <t>M0129</t>
  </si>
  <si>
    <t>M0130</t>
  </si>
  <si>
    <t>M0131</t>
  </si>
  <si>
    <t>M0132</t>
  </si>
  <si>
    <t>M0133</t>
  </si>
  <si>
    <t>M0134</t>
  </si>
  <si>
    <t>M0135</t>
  </si>
  <si>
    <t>M0136</t>
  </si>
  <si>
    <t>M0137</t>
  </si>
  <si>
    <t>M0138</t>
  </si>
  <si>
    <t>M0139</t>
  </si>
  <si>
    <t>M0140</t>
  </si>
  <si>
    <t>M0141</t>
  </si>
  <si>
    <t>M0142</t>
  </si>
  <si>
    <t>M0143</t>
  </si>
  <si>
    <t>M0144</t>
  </si>
  <si>
    <t>M0145</t>
  </si>
  <si>
    <t>M0146</t>
  </si>
  <si>
    <t>M0147</t>
  </si>
  <si>
    <t>M0148</t>
  </si>
  <si>
    <t>M0149</t>
  </si>
  <si>
    <t>M0150</t>
  </si>
  <si>
    <t>M0151</t>
  </si>
  <si>
    <t>M0152</t>
  </si>
  <si>
    <t>M0153</t>
  </si>
  <si>
    <t>M0156</t>
  </si>
  <si>
    <t>M0158</t>
  </si>
  <si>
    <t>M0160</t>
  </si>
  <si>
    <t>M0161</t>
  </si>
  <si>
    <t>M0162</t>
  </si>
  <si>
    <t>M0163</t>
  </si>
  <si>
    <t>M0164</t>
  </si>
  <si>
    <t>M0166</t>
  </si>
  <si>
    <t>M0167</t>
  </si>
  <si>
    <t>M0168</t>
  </si>
  <si>
    <t>M0169</t>
  </si>
  <si>
    <t>M0173</t>
  </si>
  <si>
    <t>M0178</t>
  </si>
  <si>
    <t>M0181</t>
  </si>
  <si>
    <t>M0184</t>
  </si>
  <si>
    <t>M0191</t>
  </si>
  <si>
    <t>M0192</t>
  </si>
  <si>
    <t>M0193</t>
  </si>
  <si>
    <t>M0194</t>
  </si>
  <si>
    <t>M0198</t>
  </si>
  <si>
    <t>M0201</t>
  </si>
  <si>
    <t>M0202</t>
  </si>
  <si>
    <t>M0204</t>
  </si>
  <si>
    <t>CMCC</t>
  </si>
  <si>
    <t>M0217</t>
  </si>
  <si>
    <t>M0220</t>
  </si>
  <si>
    <t>M0222</t>
  </si>
  <si>
    <t>M0223</t>
  </si>
  <si>
    <t>M0224</t>
  </si>
  <si>
    <t>M0225</t>
  </si>
  <si>
    <t>M0229</t>
  </si>
  <si>
    <t>M0230</t>
  </si>
  <si>
    <t>M0231</t>
  </si>
  <si>
    <t>M0232</t>
  </si>
  <si>
    <t>M0233</t>
  </si>
  <si>
    <t>M0234</t>
  </si>
  <si>
    <t>M0235</t>
  </si>
  <si>
    <t>M0236</t>
  </si>
  <si>
    <t>M0237</t>
  </si>
  <si>
    <t>M0253</t>
  </si>
  <si>
    <t>M0254</t>
  </si>
  <si>
    <t>M0256</t>
  </si>
  <si>
    <t>M0257</t>
  </si>
  <si>
    <t>M0260</t>
  </si>
  <si>
    <t>M0264</t>
  </si>
  <si>
    <t>M0265</t>
  </si>
  <si>
    <t>M0266</t>
  </si>
  <si>
    <t>M0269</t>
  </si>
  <si>
    <t>M0284</t>
  </si>
  <si>
    <t>M0285</t>
  </si>
  <si>
    <t>M0286</t>
  </si>
  <si>
    <t>M0289</t>
  </si>
  <si>
    <t>M0290</t>
  </si>
  <si>
    <t>M0301</t>
  </si>
  <si>
    <t>M0310</t>
  </si>
  <si>
    <t>M0344</t>
  </si>
  <si>
    <t>M0345</t>
  </si>
  <si>
    <t>M0346</t>
  </si>
  <si>
    <t>M0347</t>
  </si>
  <si>
    <t>M0348</t>
  </si>
  <si>
    <t>M0349</t>
  </si>
  <si>
    <t>M0350</t>
  </si>
  <si>
    <t>M0351</t>
  </si>
  <si>
    <t>M0365</t>
  </si>
  <si>
    <t>M0366</t>
  </si>
  <si>
    <t>M0395</t>
  </si>
  <si>
    <t>M0408</t>
  </si>
  <si>
    <t>M0409</t>
  </si>
  <si>
    <t>M0410</t>
  </si>
  <si>
    <t>M0411</t>
  </si>
  <si>
    <t>M0412</t>
  </si>
  <si>
    <t>M0413</t>
  </si>
  <si>
    <t>M0421</t>
  </si>
  <si>
    <t>M0424</t>
  </si>
  <si>
    <t>M0427</t>
  </si>
  <si>
    <t>M0428</t>
  </si>
  <si>
    <t>M0429</t>
  </si>
  <si>
    <t>M0434</t>
  </si>
  <si>
    <t>M0442</t>
  </si>
  <si>
    <t>M0443</t>
  </si>
  <si>
    <t>M0444</t>
  </si>
  <si>
    <t>M0445</t>
  </si>
  <si>
    <t>M0446</t>
  </si>
  <si>
    <t>M0447</t>
  </si>
  <si>
    <t>M0448</t>
  </si>
  <si>
    <t>M0450</t>
  </si>
  <si>
    <t>M0451</t>
  </si>
  <si>
    <t>M0452</t>
  </si>
  <si>
    <t>M0453</t>
  </si>
  <si>
    <t>M0454</t>
  </si>
  <si>
    <t>M0459</t>
  </si>
  <si>
    <t>M0467</t>
  </si>
  <si>
    <t>M0468</t>
  </si>
  <si>
    <t>M0469</t>
  </si>
  <si>
    <t>M0470</t>
  </si>
  <si>
    <t>M0471</t>
  </si>
  <si>
    <t>M0472</t>
  </si>
  <si>
    <t>M0481</t>
  </si>
  <si>
    <t>M0502</t>
  </si>
  <si>
    <t>M0506</t>
  </si>
  <si>
    <t>M0511</t>
  </si>
  <si>
    <t>M0512</t>
  </si>
  <si>
    <t>M0521</t>
  </si>
  <si>
    <t>M0532</t>
  </si>
  <si>
    <t>M0533</t>
  </si>
  <si>
    <t>M0534</t>
  </si>
  <si>
    <t>M0536</t>
  </si>
  <si>
    <t>M0537</t>
  </si>
  <si>
    <t>M0538</t>
  </si>
  <si>
    <t>M0539</t>
  </si>
  <si>
    <t>M0540</t>
  </si>
  <si>
    <t>M0541</t>
  </si>
  <si>
    <t>M0542</t>
  </si>
  <si>
    <t>M0543</t>
  </si>
  <si>
    <t>M0544</t>
  </si>
  <si>
    <t>M0545</t>
  </si>
  <si>
    <t>M0546</t>
  </si>
  <si>
    <t>M0547</t>
  </si>
  <si>
    <t>M0548</t>
  </si>
  <si>
    <t>M0549</t>
  </si>
  <si>
    <t>M0550</t>
  </si>
  <si>
    <t>M0560</t>
  </si>
  <si>
    <t>M0562</t>
  </si>
  <si>
    <t>M0563</t>
  </si>
  <si>
    <t>M0564</t>
  </si>
  <si>
    <t>M0565</t>
  </si>
  <si>
    <t>M0566</t>
  </si>
  <si>
    <t>M0567</t>
  </si>
  <si>
    <t>M0568</t>
  </si>
  <si>
    <t>M0569</t>
  </si>
  <si>
    <t>M0570</t>
  </si>
  <si>
    <t>M0571</t>
  </si>
  <si>
    <t>M0572</t>
  </si>
  <si>
    <t>M0573</t>
  </si>
  <si>
    <t>M0574</t>
  </si>
  <si>
    <t>M0575</t>
  </si>
  <si>
    <t>M0576</t>
  </si>
  <si>
    <t>M0602</t>
  </si>
  <si>
    <t>M0603</t>
  </si>
  <si>
    <t>M0614</t>
  </si>
  <si>
    <t>M0615</t>
  </si>
  <si>
    <t>M0646</t>
  </si>
  <si>
    <t>M0647</t>
  </si>
  <si>
    <t>M0648</t>
  </si>
  <si>
    <t>M0649</t>
  </si>
  <si>
    <t>M0650</t>
  </si>
  <si>
    <t>M0666</t>
  </si>
  <si>
    <t>M0667</t>
  </si>
  <si>
    <t>M0668</t>
  </si>
  <si>
    <t>M0669</t>
  </si>
  <si>
    <t>M0673</t>
  </si>
  <si>
    <t>M0677</t>
  </si>
  <si>
    <t>M0682</t>
  </si>
  <si>
    <t>M0686</t>
  </si>
  <si>
    <t>M0717</t>
  </si>
  <si>
    <t>M0718</t>
  </si>
  <si>
    <t>M0719</t>
  </si>
  <si>
    <t>M0721</t>
  </si>
  <si>
    <t>M0722</t>
  </si>
  <si>
    <t>M0729</t>
  </si>
  <si>
    <t>M0734</t>
  </si>
  <si>
    <t>M0741</t>
  </si>
  <si>
    <t>M0745</t>
  </si>
  <si>
    <t>M0755</t>
  </si>
  <si>
    <t>M0756</t>
  </si>
  <si>
    <t>M0767</t>
  </si>
  <si>
    <t>M0769</t>
  </si>
  <si>
    <t>M0771</t>
  </si>
  <si>
    <t>M0773</t>
  </si>
  <si>
    <t>M0783</t>
  </si>
  <si>
    <t>M0784</t>
  </si>
  <si>
    <t>M0786</t>
  </si>
  <si>
    <t>M0787</t>
  </si>
  <si>
    <t>M0789</t>
  </si>
  <si>
    <t>M0796</t>
  </si>
  <si>
    <t>M0798</t>
  </si>
  <si>
    <t>M0804</t>
  </si>
  <si>
    <t>M0805</t>
  </si>
  <si>
    <t>M0808</t>
  </si>
  <si>
    <t>M0809</t>
  </si>
  <si>
    <t>M0812</t>
  </si>
  <si>
    <t>M0818</t>
  </si>
  <si>
    <t>M0824</t>
  </si>
  <si>
    <t>M0831</t>
  </si>
  <si>
    <t>M0848</t>
  </si>
  <si>
    <t>M0849</t>
  </si>
  <si>
    <t>M0851</t>
  </si>
  <si>
    <t>M0852</t>
  </si>
  <si>
    <t>M0858</t>
  </si>
  <si>
    <t>M0865</t>
  </si>
  <si>
    <t>M0868</t>
  </si>
  <si>
    <t>M0875</t>
  </si>
  <si>
    <t>M0876</t>
  </si>
  <si>
    <t>M0879</t>
  </si>
  <si>
    <t>M0942</t>
  </si>
  <si>
    <t>M0945</t>
  </si>
  <si>
    <t>M0947</t>
  </si>
  <si>
    <t>M0998</t>
  </si>
  <si>
    <t>M0999</t>
  </si>
  <si>
    <t>M1000</t>
  </si>
  <si>
    <t>M1010</t>
  </si>
  <si>
    <t>M1011</t>
  </si>
  <si>
    <t>M1022</t>
  </si>
  <si>
    <t>M1066</t>
  </si>
  <si>
    <t>M1078</t>
  </si>
  <si>
    <t>M1079</t>
  </si>
  <si>
    <t>M1097</t>
  </si>
  <si>
    <t>M1103</t>
  </si>
  <si>
    <t>M1118</t>
  </si>
  <si>
    <t>M1130</t>
  </si>
  <si>
    <t>M1131</t>
  </si>
  <si>
    <t>M1132</t>
  </si>
  <si>
    <t>M1134</t>
  </si>
  <si>
    <t>M1135</t>
  </si>
  <si>
    <t>M1359</t>
  </si>
  <si>
    <t>M1360</t>
  </si>
  <si>
    <t>M1361</t>
  </si>
  <si>
    <t>M1362</t>
  </si>
  <si>
    <t>M1364</t>
  </si>
  <si>
    <t>M1366</t>
  </si>
  <si>
    <t>M1367</t>
  </si>
  <si>
    <t>M1368</t>
  </si>
  <si>
    <t>M1369</t>
  </si>
  <si>
    <t>M1370</t>
  </si>
  <si>
    <t>M1377</t>
  </si>
  <si>
    <t>M1378</t>
  </si>
  <si>
    <t>M1379</t>
  </si>
  <si>
    <t>M1382</t>
  </si>
  <si>
    <t>M1383</t>
  </si>
  <si>
    <t>M1384</t>
  </si>
  <si>
    <t>M1385</t>
  </si>
  <si>
    <t>M1387</t>
  </si>
  <si>
    <t>M1388</t>
  </si>
  <si>
    <t>M1391</t>
  </si>
  <si>
    <t>M1397</t>
  </si>
  <si>
    <t>M1398</t>
  </si>
  <si>
    <t>M1408</t>
  </si>
  <si>
    <t>M1409</t>
  </si>
  <si>
    <t>M1429</t>
  </si>
  <si>
    <t>M1432</t>
  </si>
  <si>
    <t>M1433</t>
  </si>
  <si>
    <t>M1434</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</si>
  <si>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</si>
  <si>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</si>
  <si>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</si>
  <si>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</si>
  <si>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</si>
  <si>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</si>
  <si>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</si>
  <si>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</si>
  <si>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</si>
  <si>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</si>
  <si>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</si>
  <si>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</si>
  <si>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</si>
  <si>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</si>
  <si>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</si>
  <si>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</si>
  <si>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</si>
  <si>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</si>
  <si>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</si>
  <si>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</si>
  <si>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M1472</t>
  </si>
  <si>
    <t>M1481</t>
  </si>
  <si>
    <t>M1496</t>
  </si>
  <si>
    <t>M1498</t>
  </si>
  <si>
    <t>M1518</t>
  </si>
  <si>
    <t>M1519</t>
  </si>
  <si>
    <t>M1520</t>
  </si>
  <si>
    <t>M1526</t>
  </si>
  <si>
    <t>M1527</t>
  </si>
  <si>
    <t>M1528</t>
  </si>
  <si>
    <t>M1546</t>
  </si>
  <si>
    <t>M1553</t>
  </si>
  <si>
    <t>M1575</t>
  </si>
  <si>
    <t>M1577</t>
  </si>
  <si>
    <t>M1585</t>
  </si>
  <si>
    <t>M1591</t>
  </si>
  <si>
    <t>M1600</t>
  </si>
  <si>
    <t>M1602</t>
  </si>
  <si>
    <t>M1603</t>
  </si>
  <si>
    <t>M1605</t>
  </si>
  <si>
    <t>M1606</t>
  </si>
  <si>
    <t>M1614</t>
  </si>
  <si>
    <t>M1616</t>
  </si>
  <si>
    <t>M1617</t>
  </si>
  <si>
    <t>M1618</t>
  </si>
  <si>
    <t>M1624</t>
  </si>
  <si>
    <t>M1636</t>
  </si>
  <si>
    <t>M1638</t>
  </si>
  <si>
    <t>M1639</t>
  </si>
  <si>
    <t>M1640</t>
  </si>
  <si>
    <t>M1642</t>
  </si>
  <si>
    <t>M1643</t>
  </si>
  <si>
    <t>M1644</t>
  </si>
  <si>
    <t>M1648</t>
  </si>
  <si>
    <t>M1649</t>
  </si>
  <si>
    <t>M1653</t>
  </si>
  <si>
    <t>M1655</t>
  </si>
  <si>
    <t>M1656</t>
  </si>
  <si>
    <t>M1662</t>
  </si>
  <si>
    <t>M1665</t>
  </si>
  <si>
    <t>M1673</t>
  </si>
  <si>
    <t>M1675</t>
  </si>
  <si>
    <t>M1702</t>
  </si>
  <si>
    <t>M1719</t>
  </si>
  <si>
    <t>M1720</t>
  </si>
  <si>
    <t>M1731</t>
  </si>
  <si>
    <t>M1732</t>
  </si>
  <si>
    <t>M1733</t>
  </si>
  <si>
    <t>M1735</t>
  </si>
  <si>
    <t>M1736</t>
  </si>
  <si>
    <t>M1737</t>
  </si>
  <si>
    <t>M1739</t>
  </si>
  <si>
    <t>M1740</t>
  </si>
  <si>
    <t>M1741</t>
  </si>
  <si>
    <t>M1742</t>
  </si>
  <si>
    <t>M1747</t>
  </si>
  <si>
    <t>M1748</t>
  </si>
  <si>
    <t>M1749</t>
  </si>
  <si>
    <t>M1750</t>
  </si>
  <si>
    <t>M1751</t>
  </si>
  <si>
    <t>M1752</t>
  </si>
  <si>
    <t>M1753</t>
  </si>
  <si>
    <t>M1755</t>
  </si>
  <si>
    <t>M1756</t>
  </si>
  <si>
    <t>M1765</t>
  </si>
  <si>
    <t>M1773</t>
  </si>
  <si>
    <t>M1774</t>
  </si>
  <si>
    <t>M1775</t>
  </si>
  <si>
    <t>M1776</t>
  </si>
  <si>
    <t>M1777</t>
  </si>
  <si>
    <t>M1778</t>
  </si>
  <si>
    <t>M1779</t>
  </si>
  <si>
    <t>M1780</t>
  </si>
  <si>
    <t>M1781</t>
  </si>
  <si>
    <t>M1782</t>
  </si>
  <si>
    <t>M1783</t>
  </si>
  <si>
    <t>M1784</t>
  </si>
  <si>
    <t>M1785</t>
  </si>
  <si>
    <t>M1786</t>
  </si>
  <si>
    <t>M1787</t>
  </si>
  <si>
    <t>M1789</t>
  </si>
  <si>
    <t>M1790</t>
  </si>
  <si>
    <t>M1795</t>
  </si>
  <si>
    <t>M1796</t>
  </si>
  <si>
    <t>M1797</t>
  </si>
  <si>
    <t>M1800</t>
  </si>
  <si>
    <t>M1811</t>
  </si>
  <si>
    <t>M1812</t>
  </si>
  <si>
    <t>M1815</t>
  </si>
  <si>
    <t>M1819</t>
  </si>
  <si>
    <t>M1820</t>
  </si>
  <si>
    <t>M1844</t>
  </si>
  <si>
    <t>M1845</t>
  </si>
  <si>
    <t>M1868</t>
  </si>
  <si>
    <t>M1869</t>
  </si>
  <si>
    <t>M1870</t>
  </si>
  <si>
    <t>M1874</t>
  </si>
  <si>
    <t>M1875</t>
  </si>
  <si>
    <t>M1876</t>
  </si>
  <si>
    <t>M1877</t>
  </si>
  <si>
    <t>M1879</t>
  </si>
  <si>
    <t>M1880</t>
  </si>
  <si>
    <t>M1907</t>
  </si>
  <si>
    <t>M1909</t>
  </si>
  <si>
    <t>M1911</t>
  </si>
  <si>
    <t>M1912</t>
  </si>
  <si>
    <t>M1913</t>
  </si>
  <si>
    <t>M1919</t>
  </si>
  <si>
    <t>M1922</t>
  </si>
  <si>
    <t>M1924</t>
  </si>
  <si>
    <t>M1926</t>
  </si>
  <si>
    <t>M1927</t>
  </si>
  <si>
    <t>M1928</t>
  </si>
  <si>
    <t>M1931</t>
  </si>
  <si>
    <t>M1935</t>
  </si>
  <si>
    <t>M1936</t>
  </si>
  <si>
    <t>M2062</t>
  </si>
  <si>
    <t>M2063</t>
  </si>
  <si>
    <t>M2064</t>
  </si>
  <si>
    <t>M2065</t>
  </si>
  <si>
    <t>M2066</t>
  </si>
  <si>
    <t>M2067</t>
  </si>
  <si>
    <t>M2069</t>
  </si>
  <si>
    <t>M2070</t>
  </si>
  <si>
    <t>M2071</t>
  </si>
  <si>
    <t>M2072</t>
  </si>
  <si>
    <t>M2073</t>
  </si>
  <si>
    <t>M2074</t>
  </si>
  <si>
    <t>M2075</t>
  </si>
  <si>
    <t>M2079</t>
  </si>
  <si>
    <t>M2102</t>
  </si>
  <si>
    <t>M2110</t>
  </si>
  <si>
    <t>M2111</t>
  </si>
  <si>
    <t>M2112</t>
  </si>
  <si>
    <t>M2113</t>
  </si>
  <si>
    <t>M2114</t>
  </si>
  <si>
    <t>M2115</t>
  </si>
  <si>
    <t>M2117</t>
  </si>
  <si>
    <t>M2118</t>
  </si>
  <si>
    <t>M2119</t>
  </si>
  <si>
    <t>M2128</t>
  </si>
  <si>
    <t>M2130</t>
  </si>
  <si>
    <t>M2135</t>
  </si>
  <si>
    <t>M2137</t>
  </si>
  <si>
    <t>M2138</t>
  </si>
  <si>
    <t>M2140</t>
  </si>
  <si>
    <t>M2141</t>
  </si>
  <si>
    <t>M2142</t>
  </si>
  <si>
    <t>M2143</t>
  </si>
  <si>
    <t>M2144</t>
  </si>
  <si>
    <t>M2145</t>
  </si>
  <si>
    <t>M2146</t>
  </si>
  <si>
    <t>M2147</t>
  </si>
  <si>
    <t>M2148</t>
  </si>
  <si>
    <t>M2150</t>
  </si>
  <si>
    <t>M2152</t>
  </si>
  <si>
    <t>M2153</t>
  </si>
  <si>
    <t>M2156</t>
  </si>
  <si>
    <t>M2158</t>
  </si>
  <si>
    <t>M2160</t>
  </si>
  <si>
    <t>M2162</t>
  </si>
  <si>
    <t>M2163</t>
  </si>
  <si>
    <t>M2164</t>
  </si>
  <si>
    <t>M2165</t>
  </si>
  <si>
    <t>M2166</t>
  </si>
  <si>
    <t>M2167</t>
  </si>
  <si>
    <t>M2168</t>
  </si>
  <si>
    <t>M2169</t>
  </si>
  <si>
    <t>M2170</t>
  </si>
  <si>
    <t>M2171</t>
  </si>
  <si>
    <t>M2251</t>
  </si>
  <si>
    <t>M2252</t>
  </si>
  <si>
    <t>M2253</t>
  </si>
  <si>
    <t>M2254</t>
  </si>
  <si>
    <t>M2255</t>
  </si>
  <si>
    <t>M2256</t>
  </si>
  <si>
    <t>M2257</t>
  </si>
  <si>
    <t>M2258</t>
  </si>
  <si>
    <t>M2259</t>
  </si>
  <si>
    <t>M2260</t>
  </si>
  <si>
    <t>M2261</t>
  </si>
  <si>
    <t>M2262</t>
  </si>
  <si>
    <t>M2263</t>
  </si>
  <si>
    <t>M2264</t>
  </si>
  <si>
    <t>M2265</t>
  </si>
  <si>
    <t>M2266</t>
  </si>
  <si>
    <t>M2267</t>
  </si>
  <si>
    <t>M2268</t>
  </si>
  <si>
    <t>M2269</t>
  </si>
  <si>
    <t>M2270</t>
  </si>
  <si>
    <t>M2271</t>
  </si>
  <si>
    <t>M2272</t>
  </si>
  <si>
    <t>M2273</t>
  </si>
  <si>
    <t>M2274</t>
  </si>
  <si>
    <t>M2275</t>
  </si>
  <si>
    <t>M2276</t>
  </si>
  <si>
    <t>M2277</t>
  </si>
  <si>
    <t>M2281</t>
  </si>
  <si>
    <t>M2282</t>
  </si>
  <si>
    <t>M2284</t>
  </si>
  <si>
    <t>M2285</t>
  </si>
  <si>
    <t>M2292</t>
  </si>
  <si>
    <t>M2293</t>
  </si>
  <si>
    <t>M2294</t>
  </si>
  <si>
    <t>M2298</t>
  </si>
  <si>
    <t>M2299</t>
  </si>
  <si>
    <t>M2300</t>
  </si>
  <si>
    <t>M2301</t>
  </si>
  <si>
    <t>M2303</t>
  </si>
  <si>
    <t>M2304</t>
  </si>
  <si>
    <t>M2308</t>
  </si>
  <si>
    <t>M2313</t>
  </si>
  <si>
    <t>M2314</t>
  </si>
  <si>
    <t>M2316</t>
  </si>
  <si>
    <t>M2317</t>
  </si>
  <si>
    <t>M2318</t>
  </si>
  <si>
    <t>M2319</t>
  </si>
  <si>
    <t>M2320</t>
  </si>
  <si>
    <t>M2321</t>
  </si>
  <si>
    <t>M2334</t>
  </si>
  <si>
    <t>M2356</t>
  </si>
  <si>
    <t>M2358</t>
  </si>
  <si>
    <t>M2364</t>
  </si>
  <si>
    <t>M2365</t>
  </si>
  <si>
    <t>M2370</t>
  </si>
  <si>
    <t>M2379</t>
  </si>
  <si>
    <t>M2383</t>
  </si>
  <si>
    <t>M2386</t>
  </si>
  <si>
    <t>M2388</t>
  </si>
  <si>
    <t>M2389</t>
  </si>
  <si>
    <t>M2419</t>
  </si>
  <si>
    <t>M2420</t>
  </si>
  <si>
    <t>M2421</t>
  </si>
  <si>
    <t>M2423</t>
  </si>
  <si>
    <t>M2424</t>
  </si>
  <si>
    <t>M2425</t>
  </si>
  <si>
    <t>M2426</t>
  </si>
  <si>
    <t>M2427</t>
  </si>
  <si>
    <t>M2428</t>
  </si>
  <si>
    <t>M2429</t>
  </si>
  <si>
    <t>M2430</t>
  </si>
  <si>
    <t>M2431</t>
  </si>
  <si>
    <t>M2432</t>
  </si>
  <si>
    <t>M2433</t>
  </si>
  <si>
    <t>M2434</t>
  </si>
  <si>
    <t>M2435</t>
  </si>
  <si>
    <t>M2436</t>
  </si>
  <si>
    <t>M2437</t>
  </si>
  <si>
    <t>M2438</t>
  </si>
  <si>
    <t>M2439</t>
  </si>
  <si>
    <t>M2440</t>
  </si>
  <si>
    <t>M2441</t>
  </si>
  <si>
    <t>M2442</t>
  </si>
  <si>
    <t>M2443</t>
  </si>
  <si>
    <t>M2444</t>
  </si>
  <si>
    <t>M2445</t>
  </si>
  <si>
    <t>M2446</t>
  </si>
  <si>
    <t>M2447</t>
  </si>
  <si>
    <t>M2448</t>
  </si>
  <si>
    <t>M2449</t>
  </si>
  <si>
    <t>M2450</t>
  </si>
  <si>
    <t>M2451</t>
  </si>
  <si>
    <t>M2452</t>
  </si>
  <si>
    <t>M2453</t>
  </si>
  <si>
    <t>M2454</t>
  </si>
  <si>
    <t>M2455</t>
  </si>
  <si>
    <t>M2456</t>
  </si>
  <si>
    <t>M2457</t>
  </si>
  <si>
    <t>M2458</t>
  </si>
  <si>
    <t>M2459</t>
  </si>
  <si>
    <t>M2460</t>
  </si>
  <si>
    <t>M2461</t>
  </si>
  <si>
    <t>M2462</t>
  </si>
  <si>
    <t>M2465</t>
  </si>
  <si>
    <t>M2466</t>
  </si>
  <si>
    <t>M2467</t>
  </si>
  <si>
    <t>M2468</t>
  </si>
  <si>
    <t>M2469</t>
  </si>
  <si>
    <t>M2470</t>
  </si>
  <si>
    <t>M2471</t>
  </si>
  <si>
    <t>M2472</t>
  </si>
  <si>
    <t>M2473</t>
  </si>
  <si>
    <t>M2474</t>
  </si>
  <si>
    <t>M2475</t>
  </si>
  <si>
    <t>M2476</t>
  </si>
  <si>
    <t>M2477</t>
  </si>
  <si>
    <t>M2550</t>
  </si>
  <si>
    <t>M2551</t>
  </si>
  <si>
    <t>M2552</t>
  </si>
  <si>
    <t>M2553</t>
  </si>
  <si>
    <t>M2554</t>
  </si>
  <si>
    <t>M2555</t>
  </si>
  <si>
    <t>M2556</t>
  </si>
  <si>
    <t>M2557</t>
  </si>
  <si>
    <t>M2558</t>
  </si>
  <si>
    <t>M2559</t>
  </si>
  <si>
    <t>M2560</t>
  </si>
  <si>
    <t>M2561</t>
  </si>
  <si>
    <t>M2562</t>
  </si>
  <si>
    <t>M2563</t>
  </si>
  <si>
    <t>M2564</t>
  </si>
  <si>
    <t>M2565</t>
  </si>
  <si>
    <t>M2566</t>
  </si>
  <si>
    <t>M2567</t>
  </si>
  <si>
    <t>M2568</t>
  </si>
  <si>
    <t>M2569</t>
  </si>
  <si>
    <t>M2570</t>
  </si>
  <si>
    <t>M2571</t>
  </si>
  <si>
    <t>M2572</t>
  </si>
  <si>
    <t>M2573</t>
  </si>
  <si>
    <t>M2574</t>
  </si>
  <si>
    <t>M2580</t>
  </si>
  <si>
    <t>M2597</t>
  </si>
  <si>
    <t>M2598</t>
  </si>
  <si>
    <t>M2599</t>
  </si>
  <si>
    <t>M2601</t>
  </si>
  <si>
    <t>M2602</t>
  </si>
  <si>
    <t>M2603</t>
  </si>
  <si>
    <t>M2604</t>
  </si>
  <si>
    <t>M2605</t>
  </si>
  <si>
    <t>M2606</t>
  </si>
  <si>
    <t>M2607</t>
  </si>
  <si>
    <t>M2608</t>
  </si>
  <si>
    <t>M2609</t>
  </si>
  <si>
    <t>M2610</t>
  </si>
  <si>
    <t>M2611</t>
  </si>
  <si>
    <t>M2612</t>
  </si>
  <si>
    <t>M2613</t>
  </si>
  <si>
    <t>M2614</t>
  </si>
  <si>
    <t>M2615</t>
  </si>
  <si>
    <t>M2616</t>
  </si>
  <si>
    <t>M2617</t>
  </si>
  <si>
    <t>M2618</t>
  </si>
  <si>
    <t>M2619</t>
  </si>
  <si>
    <t>M2620</t>
  </si>
  <si>
    <t>M2621</t>
  </si>
  <si>
    <t>M2622</t>
  </si>
  <si>
    <t>M2623</t>
  </si>
  <si>
    <t>M2624</t>
  </si>
  <si>
    <t>M2625</t>
  </si>
  <si>
    <t>M2626</t>
  </si>
  <si>
    <t>M2627</t>
  </si>
  <si>
    <t>M2628</t>
  </si>
  <si>
    <t>M2629</t>
  </si>
  <si>
    <t>M2631</t>
  </si>
  <si>
    <t>M2632</t>
  </si>
  <si>
    <t>ARGAMASSA DE CIMENTO, CAL HIDRATADA E AREIA 1:0,5:8 - CONFECÇÃO EM BETONEIRA E LANÇAMENTO MANUAL - AREIA COMERCIAL</t>
  </si>
  <si>
    <t>CONCRETO FCK = 20 MPA - CONFECÇÃO EM BETONEIRA E LANÇAMENTO MANUAL - AREIA E BRITA COMERCIAIS</t>
  </si>
  <si>
    <t>LUBRIFICADOR DE TRILHOS E DE FLANGES DE RODAS</t>
  </si>
  <si>
    <t>TRATAMENTO SUPERFICIAL DUPLO COM BANHO DILUÍDO - BRITA COMERCIAL</t>
  </si>
  <si>
    <t>ESCAVAÇÃO MANUAL EM MATERIAL DE 1ª CATEGORIA NA PROFUNDIDADE DE ATÉ 1 M</t>
  </si>
  <si>
    <t>MATERIAL DE BASE</t>
  </si>
  <si>
    <t>MISTURA BETUMINOSA</t>
  </si>
  <si>
    <t>SOLO</t>
  </si>
  <si>
    <t>FORNECIMENTO E IMPLANTAÇÃO DE SUPORTE METÁLICO GALVANIZADO PARA PLACA DE REGULAMENTAÇÃO - D = 0,60 M</t>
  </si>
  <si>
    <t>TACHÃO REFLETIVO EM RESINA SINTÉTICA - BIDIRECIONAL - FORNECIMENTO E COLOCAÇÃO</t>
  </si>
  <si>
    <t xml:space="preserve">TAXA DE BDI A SER APLICADA SOBRE O CUSTO DIRETO </t>
  </si>
  <si>
    <t>TOTAL POR ETAPA</t>
  </si>
  <si>
    <t>TOTAL GERAL</t>
  </si>
  <si>
    <t>SICRO-SERVIÇOS</t>
  </si>
  <si>
    <t>SICRO-EQUIPAMENTOS</t>
  </si>
  <si>
    <t>SEM DESONERAÇÃO</t>
  </si>
  <si>
    <t>SICRO-MÃO-DE-OBRA</t>
  </si>
  <si>
    <t>SICRO-MATERIAIS</t>
  </si>
  <si>
    <t>CONCRETO</t>
  </si>
  <si>
    <t>MÊS</t>
  </si>
  <si>
    <t xml:space="preserve">CUSTO UNITÁRIO TOTAL = </t>
  </si>
  <si>
    <t>PESO A</t>
  </si>
  <si>
    <t>CÁLCULO QUANTITATIVO DE TRANSPORTE DE BRITA</t>
  </si>
  <si>
    <t>TRANSPORTE PAV.</t>
  </si>
  <si>
    <t>TRANSPORTE NÃO PAV.</t>
  </si>
  <si>
    <t>Não Apagar
↓</t>
  </si>
  <si>
    <t>DMT ATÉ 30KM</t>
  </si>
  <si>
    <t>DMT ADICIONAL</t>
  </si>
  <si>
    <t>(m³/m²)</t>
  </si>
  <si>
    <t>peso a transportar</t>
  </si>
  <si>
    <t/>
  </si>
  <si>
    <t>EMULSAO ASFALTICA CATIONICA RR-2C PARA USO EM PAVIMENTACAO ASFALTICA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</si>
  <si>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</si>
  <si>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</si>
  <si>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</si>
  <si>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</si>
  <si>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</si>
  <si>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</si>
  <si>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</si>
  <si>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</si>
  <si>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</si>
  <si>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</si>
  <si>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</si>
  <si>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</si>
  <si>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</si>
  <si>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</si>
  <si>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</si>
  <si>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</si>
  <si>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</si>
  <si>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</si>
  <si>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</si>
  <si>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</si>
  <si>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</si>
  <si>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</si>
  <si>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</si>
  <si>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</si>
  <si>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</si>
  <si>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</si>
  <si>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</si>
  <si>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</si>
  <si>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</si>
  <si>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</si>
  <si>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</si>
  <si>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</si>
  <si>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</si>
  <si>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</si>
  <si>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</si>
  <si>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</si>
  <si>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</si>
  <si>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</si>
  <si>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</si>
  <si>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</si>
  <si>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</si>
  <si>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</si>
  <si>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</si>
  <si>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</si>
  <si>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</si>
  <si>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</si>
  <si>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</si>
  <si>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</si>
  <si>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</si>
  <si>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</si>
  <si>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</si>
  <si>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</si>
  <si>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</si>
  <si>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</si>
  <si>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</si>
  <si>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</si>
  <si>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</si>
  <si>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</si>
  <si>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</si>
  <si>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</si>
  <si>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</si>
  <si>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</si>
  <si>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</si>
  <si>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</si>
  <si>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</si>
  <si>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</si>
  <si>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</si>
  <si>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</si>
  <si>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</si>
  <si>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</si>
  <si>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</si>
  <si>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</si>
  <si>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</si>
  <si>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</si>
  <si>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</si>
  <si>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</si>
  <si>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</si>
  <si>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</si>
  <si>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</si>
  <si>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</si>
  <si>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</si>
  <si>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</si>
  <si>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</si>
  <si>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</si>
  <si>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</si>
  <si>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</si>
  <si>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</si>
  <si>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</si>
  <si>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</si>
  <si>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</si>
  <si>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</si>
  <si>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</si>
  <si>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</si>
  <si>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</si>
  <si>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</si>
  <si>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</si>
  <si>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</si>
  <si>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</si>
  <si>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</si>
  <si>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</si>
  <si>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</si>
  <si>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</si>
  <si>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</si>
  <si>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</si>
  <si>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</si>
  <si>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</si>
  <si>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</si>
  <si>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</si>
  <si>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</si>
  <si>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</si>
  <si>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</si>
  <si>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</si>
  <si>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</si>
  <si>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</si>
  <si>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</si>
  <si>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</si>
  <si>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</si>
  <si>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</si>
  <si>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</si>
  <si>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 xml:space="preserve">TRANSPORTE COM CAMINHÃO TANQUE DE TRANSPORTE DE MATERIAL ASFÁLTICO DE 30000 L, EM VIA URBANA PAVIMENTADA, DMT ATÉ 30KM </t>
  </si>
  <si>
    <t xml:space="preserve">TRANSPORTE COM CAMINHÃO TANQUE DE TRANSPORTE DE MATERIAL ASFÁLTICO DE 30000 L, EM VIA URBANA PAVIMENTADA, ADICIONAL PARA DMT EXCEDENTE A 30 KM </t>
  </si>
  <si>
    <t>OBS: No cálculo dos preços médios mensais, são considerados os preços à vista segundo regiões de origem do produto, ponderados pelos respectivos volumes comercializados, sem ICMS (em função das diferenças tributárias existentes entre estados), PIS/Pasep e Cofins e sem inclusões de fretes entre origem e destino.</t>
  </si>
  <si>
    <t>SICRO - COM DESONERAÇÃO</t>
  </si>
  <si>
    <t xml:space="preserve">FORNECIMENTO E IMPLANTAÇÃO DE PLACA DE REGULAMENTAÇÃO EM AÇO, R1 LADO 0,248 M - PELÍCULA RETRORREFLETIVA TIPO I E SI </t>
  </si>
  <si>
    <t xml:space="preserve">FORNECIMENTO E IMPLANTAÇÃO DE SUPORTE METÁLICO GALVANIZADO PARA PLACA DE REGULAMENTAÇÃO - R1 - LADO DE 0,248 M </t>
  </si>
  <si>
    <t>FORNECIMENTO E IMPLANTAÇÃO DE PLACA DE REGULAMENTAÇÃO EM AÇO D=0,60M - PELÍCULA RETRORREFLETIVA TIPO I E SI</t>
  </si>
  <si>
    <t xml:space="preserve">FORNECIMENTO E IMPLANTAÇÃO DE PLACA DE ADVERTÊNCIA EM AÇO, LADO DE 0,60M - PELÍCULA RETRORREFLETIVA TIPO I E SI </t>
  </si>
  <si>
    <t xml:space="preserve">CODIGO  </t>
  </si>
  <si>
    <t>DESCRICAO DO INSUMO</t>
  </si>
  <si>
    <t>CODIGO  DA COMPOSICAO</t>
  </si>
  <si>
    <t>DESCRICAO DA COMPOSICAO</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</si>
  <si>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</si>
  <si>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</si>
  <si>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</si>
  <si>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</si>
  <si>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</si>
  <si>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</si>
  <si>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</si>
  <si>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</si>
  <si>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</si>
  <si>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</si>
  <si>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</si>
  <si>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</si>
  <si>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</si>
  <si>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</si>
  <si>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</si>
  <si>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</si>
  <si>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</si>
  <si>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</si>
  <si>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</si>
  <si>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</si>
  <si>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</si>
  <si>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</si>
  <si>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</si>
  <si>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</si>
  <si>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</si>
  <si>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</si>
  <si>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</si>
  <si>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</si>
  <si>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</si>
  <si>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</si>
  <si>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</si>
  <si>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</si>
  <si>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</si>
  <si>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</si>
  <si>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</si>
  <si>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</si>
  <si>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</si>
  <si>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</si>
  <si>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</si>
  <si>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</si>
  <si>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</si>
  <si>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</si>
  <si>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</si>
  <si>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</si>
  <si>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</si>
  <si>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</si>
  <si>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</si>
  <si>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</si>
  <si>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</si>
  <si>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</si>
  <si>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</si>
  <si>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</si>
  <si>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</si>
  <si>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</si>
  <si>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</si>
  <si>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</si>
  <si>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</si>
  <si>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</si>
  <si>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</si>
  <si>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</si>
  <si>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</si>
  <si>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</si>
  <si>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</si>
  <si>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</si>
  <si>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</si>
  <si>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</si>
  <si>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</si>
  <si>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</si>
  <si>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</si>
  <si>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</si>
  <si>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</si>
  <si>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</si>
  <si>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</si>
  <si>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</si>
  <si>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</si>
  <si>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</si>
  <si>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</si>
  <si>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</si>
  <si>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</si>
  <si>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</si>
  <si>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</si>
  <si>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</si>
  <si>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</si>
  <si>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</si>
  <si>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</si>
  <si>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</si>
  <si>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</si>
  <si>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</si>
  <si>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</si>
  <si>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</si>
  <si>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</si>
  <si>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</si>
  <si>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</si>
  <si>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</si>
  <si>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</si>
  <si>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</si>
  <si>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</si>
  <si>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</si>
  <si>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</si>
  <si>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</si>
  <si>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</si>
  <si>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</si>
  <si>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</si>
  <si>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</si>
  <si>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</si>
  <si>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</si>
  <si>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</si>
  <si>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</si>
  <si>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</si>
  <si>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</si>
  <si>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</si>
  <si>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</si>
  <si>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</si>
  <si>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</si>
  <si>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</si>
  <si>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</si>
  <si>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</si>
  <si>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</si>
  <si>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</si>
  <si>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</si>
  <si>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</si>
  <si>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</si>
  <si>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</si>
  <si>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</si>
  <si>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</si>
  <si>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</si>
  <si>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</si>
  <si>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</si>
  <si>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</si>
  <si>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</si>
  <si>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</si>
  <si>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</si>
  <si>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6 M³ - CARGA MANUAL E DESCARGA LIVRE</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</si>
  <si>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</si>
  <si>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</si>
  <si>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</si>
  <si>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</si>
  <si>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E9570</t>
  </si>
  <si>
    <t>E9629</t>
  </si>
  <si>
    <t>M0199</t>
  </si>
  <si>
    <t>M0267</t>
  </si>
  <si>
    <t>M0268</t>
  </si>
  <si>
    <t>M0948</t>
  </si>
  <si>
    <t>M0949</t>
  </si>
  <si>
    <t>M0950</t>
  </si>
  <si>
    <t>M0951</t>
  </si>
  <si>
    <t>M0952</t>
  </si>
  <si>
    <t>M0953</t>
  </si>
  <si>
    <t>M0954</t>
  </si>
  <si>
    <t>M0955</t>
  </si>
  <si>
    <t>M0956</t>
  </si>
  <si>
    <t>M0957</t>
  </si>
  <si>
    <t>M0958</t>
  </si>
  <si>
    <t>M0959</t>
  </si>
  <si>
    <t>M0960</t>
  </si>
  <si>
    <t>M0961</t>
  </si>
  <si>
    <t>M0962</t>
  </si>
  <si>
    <t>M0963</t>
  </si>
  <si>
    <t>M0964</t>
  </si>
  <si>
    <t>M0965</t>
  </si>
  <si>
    <t>M0966</t>
  </si>
  <si>
    <t>M0967</t>
  </si>
  <si>
    <t>M0968</t>
  </si>
  <si>
    <t>M0969</t>
  </si>
  <si>
    <t>M0970</t>
  </si>
  <si>
    <t>M0971</t>
  </si>
  <si>
    <t>M0972</t>
  </si>
  <si>
    <t>M1001</t>
  </si>
  <si>
    <t>M1142</t>
  </si>
  <si>
    <t>M1150</t>
  </si>
  <si>
    <t>M1151</t>
  </si>
  <si>
    <t>M1152</t>
  </si>
  <si>
    <t>M1176</t>
  </si>
  <si>
    <t>M1205</t>
  </si>
  <si>
    <t>M1210</t>
  </si>
  <si>
    <t>M1218</t>
  </si>
  <si>
    <t>M1242</t>
  </si>
  <si>
    <t>M1243</t>
  </si>
  <si>
    <t>M1244</t>
  </si>
  <si>
    <t>M1245</t>
  </si>
  <si>
    <t>M1300</t>
  </si>
  <si>
    <t>M1301</t>
  </si>
  <si>
    <t>M1302</t>
  </si>
  <si>
    <t>M1303</t>
  </si>
  <si>
    <t>M1304</t>
  </si>
  <si>
    <t>M1305</t>
  </si>
  <si>
    <t>M1306</t>
  </si>
  <si>
    <t>M1307</t>
  </si>
  <si>
    <t>M1308</t>
  </si>
  <si>
    <t>M1309</t>
  </si>
  <si>
    <t>M1310</t>
  </si>
  <si>
    <t>M1311</t>
  </si>
  <si>
    <t>M1313</t>
  </si>
  <si>
    <t>M1314</t>
  </si>
  <si>
    <t>M1315</t>
  </si>
  <si>
    <t>M1316</t>
  </si>
  <si>
    <t>M1317</t>
  </si>
  <si>
    <t>M1318</t>
  </si>
  <si>
    <t>M1319</t>
  </si>
  <si>
    <t>M1320</t>
  </si>
  <si>
    <t>M1321</t>
  </si>
  <si>
    <t>M1322</t>
  </si>
  <si>
    <t>M1323</t>
  </si>
  <si>
    <t>M1324</t>
  </si>
  <si>
    <t>M1325</t>
  </si>
  <si>
    <t>M1328</t>
  </si>
  <si>
    <t>M1337</t>
  </si>
  <si>
    <t>M1341</t>
  </si>
  <si>
    <t>M1350</t>
  </si>
  <si>
    <t>M1351</t>
  </si>
  <si>
    <t>M1356</t>
  </si>
  <si>
    <t>M1358</t>
  </si>
  <si>
    <t>M1406</t>
  </si>
  <si>
    <t>M1650</t>
  </si>
  <si>
    <t>M1651</t>
  </si>
  <si>
    <t>M1937</t>
  </si>
  <si>
    <t>M1941</t>
  </si>
  <si>
    <t>M1942</t>
  </si>
  <si>
    <t>M1943</t>
  </si>
  <si>
    <t>M1944</t>
  </si>
  <si>
    <t>M1945</t>
  </si>
  <si>
    <t>M1946</t>
  </si>
  <si>
    <t>M1947</t>
  </si>
  <si>
    <t>M1948</t>
  </si>
  <si>
    <t>M1949</t>
  </si>
  <si>
    <t>M1950</t>
  </si>
  <si>
    <t>M1952</t>
  </si>
  <si>
    <t>M1953</t>
  </si>
  <si>
    <t>M1954</t>
  </si>
  <si>
    <t>M1955</t>
  </si>
  <si>
    <t>M1956</t>
  </si>
  <si>
    <t>M1958</t>
  </si>
  <si>
    <t>M1959</t>
  </si>
  <si>
    <t>M1960</t>
  </si>
  <si>
    <t>M1961</t>
  </si>
  <si>
    <t>M1962</t>
  </si>
  <si>
    <t>M1965</t>
  </si>
  <si>
    <t>M1966</t>
  </si>
  <si>
    <t>M1967</t>
  </si>
  <si>
    <t>M2031</t>
  </si>
  <si>
    <t>M2032</t>
  </si>
  <si>
    <t>M2033</t>
  </si>
  <si>
    <t>M2034</t>
  </si>
  <si>
    <t>M2035</t>
  </si>
  <si>
    <t>M2036</t>
  </si>
  <si>
    <t>M2037</t>
  </si>
  <si>
    <t>M2038</t>
  </si>
  <si>
    <t>M2040</t>
  </si>
  <si>
    <t>M2041</t>
  </si>
  <si>
    <t>M2042</t>
  </si>
  <si>
    <t>M2044</t>
  </si>
  <si>
    <t>M2045</t>
  </si>
  <si>
    <t>M2046</t>
  </si>
  <si>
    <t>M2047</t>
  </si>
  <si>
    <t>M2048</t>
  </si>
  <si>
    <t>M2049</t>
  </si>
  <si>
    <t>M2050</t>
  </si>
  <si>
    <t>M2051</t>
  </si>
  <si>
    <t>M2052</t>
  </si>
  <si>
    <t>M2053</t>
  </si>
  <si>
    <t>M2054</t>
  </si>
  <si>
    <t>M2055</t>
  </si>
  <si>
    <t>M2056</t>
  </si>
  <si>
    <t>M2057</t>
  </si>
  <si>
    <t>M2058</t>
  </si>
  <si>
    <t>M2059</t>
  </si>
  <si>
    <t>M2060</t>
  </si>
  <si>
    <t>M2061</t>
  </si>
  <si>
    <t>M2087</t>
  </si>
  <si>
    <t>M2088</t>
  </si>
  <si>
    <t>M2089</t>
  </si>
  <si>
    <t>M2090</t>
  </si>
  <si>
    <t>M2095</t>
  </si>
  <si>
    <t>M2101</t>
  </si>
  <si>
    <t>M2103</t>
  </si>
  <si>
    <t>M2104</t>
  </si>
  <si>
    <t>M2105</t>
  </si>
  <si>
    <t>M2106</t>
  </si>
  <si>
    <t>M2107</t>
  </si>
  <si>
    <t>M2172</t>
  </si>
  <si>
    <t>M2173</t>
  </si>
  <si>
    <t>M2174</t>
  </si>
  <si>
    <t>M2175</t>
  </si>
  <si>
    <t>M2176</t>
  </si>
  <si>
    <t>M2177</t>
  </si>
  <si>
    <t>M2178</t>
  </si>
  <si>
    <t>M2179</t>
  </si>
  <si>
    <t>M2180</t>
  </si>
  <si>
    <t>M2181</t>
  </si>
  <si>
    <t>M2182</t>
  </si>
  <si>
    <t>M2183</t>
  </si>
  <si>
    <t>M2184</t>
  </si>
  <si>
    <t>M2185</t>
  </si>
  <si>
    <t>M2325</t>
  </si>
  <si>
    <t>M2326</t>
  </si>
  <si>
    <t>M2327</t>
  </si>
  <si>
    <t>M2328</t>
  </si>
  <si>
    <t>M2329</t>
  </si>
  <si>
    <t>M2330</t>
  </si>
  <si>
    <t>M2331</t>
  </si>
  <si>
    <t>M2332</t>
  </si>
  <si>
    <t>M2333</t>
  </si>
  <si>
    <t>M1968</t>
  </si>
  <si>
    <t>M1969</t>
  </si>
  <si>
    <t>M1970</t>
  </si>
  <si>
    <t>M1971</t>
  </si>
  <si>
    <t>M1974</t>
  </si>
  <si>
    <t>M1976</t>
  </si>
  <si>
    <t>M1977</t>
  </si>
  <si>
    <t>M1979</t>
  </si>
  <si>
    <t>M1980</t>
  </si>
  <si>
    <t>M1981</t>
  </si>
  <si>
    <t>M1982</t>
  </si>
  <si>
    <t>M1983</t>
  </si>
  <si>
    <t>M1984</t>
  </si>
  <si>
    <t>M1985</t>
  </si>
  <si>
    <t>M1986</t>
  </si>
  <si>
    <t>M1987</t>
  </si>
  <si>
    <t>M1988</t>
  </si>
  <si>
    <t>M1990</t>
  </si>
  <si>
    <t>M1991</t>
  </si>
  <si>
    <t>M1994</t>
  </si>
  <si>
    <t>M1996</t>
  </si>
  <si>
    <t>M1997</t>
  </si>
  <si>
    <t>M1998</t>
  </si>
  <si>
    <t>M1999</t>
  </si>
  <si>
    <t>M2000</t>
  </si>
  <si>
    <t>M2001</t>
  </si>
  <si>
    <t>M2002</t>
  </si>
  <si>
    <t>M2003</t>
  </si>
  <si>
    <t>M2004</t>
  </si>
  <si>
    <t>M2005</t>
  </si>
  <si>
    <t>M2006</t>
  </si>
  <si>
    <t>M2007</t>
  </si>
  <si>
    <t>M2008</t>
  </si>
  <si>
    <t>M2009</t>
  </si>
  <si>
    <t>M2010</t>
  </si>
  <si>
    <t>M2011</t>
  </si>
  <si>
    <t>M2012</t>
  </si>
  <si>
    <t>M2014</t>
  </si>
  <si>
    <t>M2016</t>
  </si>
  <si>
    <t>M2017</t>
  </si>
  <si>
    <t>M2018</t>
  </si>
  <si>
    <t>M2019</t>
  </si>
  <si>
    <t>M2020</t>
  </si>
  <si>
    <t>M2021</t>
  </si>
  <si>
    <t>M2024</t>
  </si>
  <si>
    <t>M2025</t>
  </si>
  <si>
    <t>M2026</t>
  </si>
  <si>
    <t>M2027</t>
  </si>
  <si>
    <t>M2028</t>
  </si>
  <si>
    <t>M2029</t>
  </si>
  <si>
    <t>M2030</t>
  </si>
  <si>
    <t>M2186</t>
  </si>
  <si>
    <t>M2187</t>
  </si>
  <si>
    <t>M2188</t>
  </si>
  <si>
    <t>M2189</t>
  </si>
  <si>
    <t>M2190</t>
  </si>
  <si>
    <t>M2192</t>
  </si>
  <si>
    <t>M2193</t>
  </si>
  <si>
    <t>M2197</t>
  </si>
  <si>
    <t>M2198</t>
  </si>
  <si>
    <t>M2200</t>
  </si>
  <si>
    <t>M2202</t>
  </si>
  <si>
    <t>M2204</t>
  </si>
  <si>
    <t>M2206</t>
  </si>
  <si>
    <t>M2207</t>
  </si>
  <si>
    <t>M2208</t>
  </si>
  <si>
    <t>M2209</t>
  </si>
  <si>
    <t>M2210</t>
  </si>
  <si>
    <t>M2211</t>
  </si>
  <si>
    <t>M2213</t>
  </si>
  <si>
    <t>M2214</t>
  </si>
  <si>
    <t>M2215</t>
  </si>
  <si>
    <t>M2216</t>
  </si>
  <si>
    <t>M2217</t>
  </si>
  <si>
    <t>M2218</t>
  </si>
  <si>
    <t>M2219</t>
  </si>
  <si>
    <t>M2220</t>
  </si>
  <si>
    <t>M2221</t>
  </si>
  <si>
    <t>M2222</t>
  </si>
  <si>
    <t>M2225</t>
  </si>
  <si>
    <t>M2227</t>
  </si>
  <si>
    <t>M2229</t>
  </si>
  <si>
    <t>M2233</t>
  </si>
  <si>
    <t>M2234</t>
  </si>
  <si>
    <t>M2236</t>
  </si>
  <si>
    <t>M2237</t>
  </si>
  <si>
    <t>M2238</t>
  </si>
  <si>
    <t>M2239</t>
  </si>
  <si>
    <t>M2240</t>
  </si>
  <si>
    <t>M2241</t>
  </si>
  <si>
    <t>M2242</t>
  </si>
  <si>
    <t>M2243</t>
  </si>
  <si>
    <t>M2244</t>
  </si>
  <si>
    <t>M2245</t>
  </si>
  <si>
    <t>M2246</t>
  </si>
  <si>
    <t>M2247</t>
  </si>
  <si>
    <t>M2248</t>
  </si>
  <si>
    <t>M2249</t>
  </si>
  <si>
    <t>M2250</t>
  </si>
  <si>
    <t>M2478</t>
  </si>
  <si>
    <t>M2479</t>
  </si>
  <si>
    <t>M2480</t>
  </si>
  <si>
    <t>M2481</t>
  </si>
  <si>
    <t>M2482</t>
  </si>
  <si>
    <t>M2483</t>
  </si>
  <si>
    <t>M2484</t>
  </si>
  <si>
    <t>M2485</t>
  </si>
  <si>
    <t>M2486</t>
  </si>
  <si>
    <t>M2487</t>
  </si>
  <si>
    <t>M2488</t>
  </si>
  <si>
    <t>M2489</t>
  </si>
  <si>
    <t>M2500</t>
  </si>
  <si>
    <t>M2501</t>
  </si>
  <si>
    <t>M2502</t>
  </si>
  <si>
    <t>M2503</t>
  </si>
  <si>
    <t>M2504</t>
  </si>
  <si>
    <t>M2505</t>
  </si>
  <si>
    <t>M2506</t>
  </si>
  <si>
    <t>M2507</t>
  </si>
  <si>
    <t>M2508</t>
  </si>
  <si>
    <t>M2509</t>
  </si>
  <si>
    <t>M2510</t>
  </si>
  <si>
    <t>M2511</t>
  </si>
  <si>
    <t>M2512</t>
  </si>
  <si>
    <t>M2513</t>
  </si>
  <si>
    <t>M2514</t>
  </si>
  <si>
    <t>M2515</t>
  </si>
  <si>
    <t>M2516</t>
  </si>
  <si>
    <t>M2517</t>
  </si>
  <si>
    <t>M2518</t>
  </si>
  <si>
    <t>M2519</t>
  </si>
  <si>
    <t>M2520</t>
  </si>
  <si>
    <t>M2521</t>
  </si>
  <si>
    <t>M2522</t>
  </si>
  <si>
    <t>M2523</t>
  </si>
  <si>
    <t>M2524</t>
  </si>
  <si>
    <t>M2525</t>
  </si>
  <si>
    <t>M2526</t>
  </si>
  <si>
    <t>M2527</t>
  </si>
  <si>
    <t>M2528</t>
  </si>
  <si>
    <t>M2529</t>
  </si>
  <si>
    <t>M2530</t>
  </si>
  <si>
    <t>M2531</t>
  </si>
  <si>
    <t>M2532</t>
  </si>
  <si>
    <t>M2533</t>
  </si>
  <si>
    <t>M2534</t>
  </si>
  <si>
    <t>M2535</t>
  </si>
  <si>
    <t>M2536</t>
  </si>
  <si>
    <t>M2537</t>
  </si>
  <si>
    <t>M2538</t>
  </si>
  <si>
    <t>M2539</t>
  </si>
  <si>
    <t>M2540</t>
  </si>
  <si>
    <t>M2541</t>
  </si>
  <si>
    <t>M2542</t>
  </si>
  <si>
    <t>M2543</t>
  </si>
  <si>
    <t>M2544</t>
  </si>
  <si>
    <t>M2545</t>
  </si>
  <si>
    <t>M2546</t>
  </si>
  <si>
    <t>M2547</t>
  </si>
  <si>
    <t>M2548</t>
  </si>
  <si>
    <t>M2549</t>
  </si>
  <si>
    <t>M2633</t>
  </si>
  <si>
    <t>M2634</t>
  </si>
  <si>
    <t>M2635</t>
  </si>
  <si>
    <t>M2636</t>
  </si>
  <si>
    <t>M2637</t>
  </si>
  <si>
    <t>M2638</t>
  </si>
  <si>
    <t>M2639</t>
  </si>
  <si>
    <t>M2640</t>
  </si>
  <si>
    <t>M2641</t>
  </si>
  <si>
    <t>M2642</t>
  </si>
  <si>
    <t>M2643</t>
  </si>
  <si>
    <t>M2644</t>
  </si>
  <si>
    <t>M2645</t>
  </si>
  <si>
    <t>M2646</t>
  </si>
  <si>
    <t>M2647</t>
  </si>
  <si>
    <t>M2648</t>
  </si>
  <si>
    <t>M2649</t>
  </si>
  <si>
    <t>M2650</t>
  </si>
  <si>
    <t>M2651</t>
  </si>
  <si>
    <t>M2652</t>
  </si>
  <si>
    <t>M2653</t>
  </si>
  <si>
    <t>M2654</t>
  </si>
  <si>
    <t>M2655</t>
  </si>
  <si>
    <t>M2656</t>
  </si>
  <si>
    <t>M2657</t>
  </si>
  <si>
    <t>M2658</t>
  </si>
  <si>
    <t>M2659</t>
  </si>
  <si>
    <t>M2660</t>
  </si>
  <si>
    <t>M2661</t>
  </si>
  <si>
    <t>M2662</t>
  </si>
  <si>
    <t>M2663</t>
  </si>
  <si>
    <t>M2664</t>
  </si>
  <si>
    <t>M2665</t>
  </si>
  <si>
    <t>M2666</t>
  </si>
  <si>
    <t>M2667</t>
  </si>
  <si>
    <t>M2668</t>
  </si>
  <si>
    <t>M2669</t>
  </si>
  <si>
    <t>M2670</t>
  </si>
  <si>
    <t>M2671</t>
  </si>
  <si>
    <t>M2672</t>
  </si>
  <si>
    <t>M2673</t>
  </si>
  <si>
    <t>M2674</t>
  </si>
  <si>
    <t>M2675</t>
  </si>
  <si>
    <t>M2676</t>
  </si>
  <si>
    <t>M2677</t>
  </si>
  <si>
    <t>M2678</t>
  </si>
  <si>
    <t>M2679</t>
  </si>
  <si>
    <t>M2680</t>
  </si>
  <si>
    <t>M2681</t>
  </si>
  <si>
    <t>M2682</t>
  </si>
  <si>
    <t>M2683</t>
  </si>
  <si>
    <t>M2684</t>
  </si>
  <si>
    <t>M2685</t>
  </si>
  <si>
    <t>M2686</t>
  </si>
  <si>
    <t>M2687</t>
  </si>
  <si>
    <t>M2688</t>
  </si>
  <si>
    <t>M2689</t>
  </si>
  <si>
    <t>M2690</t>
  </si>
  <si>
    <t>M2691</t>
  </si>
  <si>
    <t>M2692</t>
  </si>
  <si>
    <t>M2693</t>
  </si>
  <si>
    <t>M2694</t>
  </si>
  <si>
    <t>M2695</t>
  </si>
  <si>
    <t>M2696</t>
  </si>
  <si>
    <t>M2697</t>
  </si>
  <si>
    <t>M2700</t>
  </si>
  <si>
    <t>M2701</t>
  </si>
  <si>
    <t>M2702</t>
  </si>
  <si>
    <t>M2703</t>
  </si>
  <si>
    <t>M2704</t>
  </si>
  <si>
    <t>M2705</t>
  </si>
  <si>
    <t>M2706</t>
  </si>
  <si>
    <t>M2707</t>
  </si>
  <si>
    <t>M2708</t>
  </si>
  <si>
    <t>M2709</t>
  </si>
  <si>
    <t>M2710</t>
  </si>
  <si>
    <t>M2711</t>
  </si>
  <si>
    <t>M2712</t>
  </si>
  <si>
    <t>M2713</t>
  </si>
  <si>
    <t>M2714</t>
  </si>
  <si>
    <t>M2715</t>
  </si>
  <si>
    <t>M2716</t>
  </si>
  <si>
    <t>M2717</t>
  </si>
  <si>
    <t>M2718</t>
  </si>
  <si>
    <t>M2719</t>
  </si>
  <si>
    <t>M2720</t>
  </si>
  <si>
    <t>M2721</t>
  </si>
  <si>
    <t>M2722</t>
  </si>
  <si>
    <t>M2723</t>
  </si>
  <si>
    <t>M2724</t>
  </si>
  <si>
    <t>M2725</t>
  </si>
  <si>
    <t>M2726</t>
  </si>
  <si>
    <t>M2727</t>
  </si>
  <si>
    <t>M2728</t>
  </si>
  <si>
    <t>M2729</t>
  </si>
  <si>
    <t>M2730</t>
  </si>
  <si>
    <t>M2731</t>
  </si>
  <si>
    <t>M2732</t>
  </si>
  <si>
    <t>M2733</t>
  </si>
  <si>
    <t>M2734</t>
  </si>
  <si>
    <t>M2735</t>
  </si>
  <si>
    <t>M2736</t>
  </si>
  <si>
    <t>M2737</t>
  </si>
  <si>
    <t>M2738</t>
  </si>
  <si>
    <t>M2739</t>
  </si>
  <si>
    <t>M2740</t>
  </si>
  <si>
    <t>M2741</t>
  </si>
  <si>
    <t>M2742</t>
  </si>
  <si>
    <t>M2743</t>
  </si>
  <si>
    <t>M2744</t>
  </si>
  <si>
    <t>M2745</t>
  </si>
  <si>
    <t>M2746</t>
  </si>
  <si>
    <t>M2747</t>
  </si>
  <si>
    <t>M2748</t>
  </si>
  <si>
    <t>M2749</t>
  </si>
  <si>
    <t>M2750</t>
  </si>
  <si>
    <t>M2751</t>
  </si>
  <si>
    <t>M2752</t>
  </si>
  <si>
    <t>M2753</t>
  </si>
  <si>
    <t>M2754</t>
  </si>
  <si>
    <t>M2755</t>
  </si>
  <si>
    <t>M2756</t>
  </si>
  <si>
    <t>M2757</t>
  </si>
  <si>
    <t>M2758</t>
  </si>
  <si>
    <t>M2759</t>
  </si>
  <si>
    <t>M2760</t>
  </si>
  <si>
    <t>M2761</t>
  </si>
  <si>
    <t>M2762</t>
  </si>
  <si>
    <t>M2763</t>
  </si>
  <si>
    <t>M2764</t>
  </si>
  <si>
    <t>M2765</t>
  </si>
  <si>
    <t>M2766</t>
  </si>
  <si>
    <t>M2767</t>
  </si>
  <si>
    <t>M2768</t>
  </si>
  <si>
    <t>M2769</t>
  </si>
  <si>
    <t>M2770</t>
  </si>
  <si>
    <t>M2771</t>
  </si>
  <si>
    <t>M2772</t>
  </si>
  <si>
    <t>M2773</t>
  </si>
  <si>
    <t>M2774</t>
  </si>
  <si>
    <t>M2775</t>
  </si>
  <si>
    <t>M2776</t>
  </si>
  <si>
    <t>M2777</t>
  </si>
  <si>
    <t>M2780</t>
  </si>
  <si>
    <t>M2781</t>
  </si>
  <si>
    <t>M2782</t>
  </si>
  <si>
    <t>M2783</t>
  </si>
  <si>
    <t>M2784</t>
  </si>
  <si>
    <t>M2785</t>
  </si>
  <si>
    <t>M2786</t>
  </si>
  <si>
    <t>M2787</t>
  </si>
  <si>
    <t>M2788</t>
  </si>
  <si>
    <t>M2789</t>
  </si>
  <si>
    <t>M2790</t>
  </si>
  <si>
    <t>M2791</t>
  </si>
  <si>
    <t>M2792</t>
  </si>
  <si>
    <t>M2793</t>
  </si>
  <si>
    <t>M2794</t>
  </si>
  <si>
    <t>M2795</t>
  </si>
  <si>
    <t>M2796</t>
  </si>
  <si>
    <t>M2797</t>
  </si>
  <si>
    <t>M2798</t>
  </si>
  <si>
    <t>M2799</t>
  </si>
  <si>
    <t>M2800</t>
  </si>
  <si>
    <t>M2801</t>
  </si>
  <si>
    <t>M2802</t>
  </si>
  <si>
    <t>M2803</t>
  </si>
  <si>
    <t>M2804</t>
  </si>
  <si>
    <t>M2805</t>
  </si>
  <si>
    <t>M2806</t>
  </si>
  <si>
    <t>M2807</t>
  </si>
  <si>
    <t>M2808</t>
  </si>
  <si>
    <t>M2809</t>
  </si>
  <si>
    <t>M2810</t>
  </si>
  <si>
    <t>M2811</t>
  </si>
  <si>
    <t>M2812</t>
  </si>
  <si>
    <t>M2813</t>
  </si>
  <si>
    <t>M2814</t>
  </si>
  <si>
    <t>M2815</t>
  </si>
  <si>
    <t>M2816</t>
  </si>
  <si>
    <t>M2817</t>
  </si>
  <si>
    <t>M2818</t>
  </si>
  <si>
    <t>M2819</t>
  </si>
  <si>
    <t>M2820</t>
  </si>
  <si>
    <t>M2821</t>
  </si>
  <si>
    <t>M2822</t>
  </si>
  <si>
    <t>M2823</t>
  </si>
  <si>
    <t>M2824</t>
  </si>
  <si>
    <t>M2825</t>
  </si>
  <si>
    <t>M2826</t>
  </si>
  <si>
    <t>M2827</t>
  </si>
  <si>
    <t>M2828</t>
  </si>
  <si>
    <t>M2829</t>
  </si>
  <si>
    <t>M2830</t>
  </si>
  <si>
    <t>M2831</t>
  </si>
  <si>
    <t>M2832</t>
  </si>
  <si>
    <t>M2833</t>
  </si>
  <si>
    <t>M2834</t>
  </si>
  <si>
    <t>M2835</t>
  </si>
  <si>
    <t>M2836</t>
  </si>
  <si>
    <t>M2837</t>
  </si>
  <si>
    <t>M2838</t>
  </si>
  <si>
    <t>M2839</t>
  </si>
  <si>
    <t>M2840</t>
  </si>
  <si>
    <t>M2841</t>
  </si>
  <si>
    <t>M2842</t>
  </si>
  <si>
    <t>M2843</t>
  </si>
  <si>
    <t>M2844</t>
  </si>
  <si>
    <t>M2845</t>
  </si>
  <si>
    <t>M2846</t>
  </si>
  <si>
    <t>M2847</t>
  </si>
  <si>
    <t>M2848</t>
  </si>
  <si>
    <t>M2849</t>
  </si>
  <si>
    <t>M2850</t>
  </si>
  <si>
    <t>M2851</t>
  </si>
  <si>
    <t>M2852</t>
  </si>
  <si>
    <t>M2853</t>
  </si>
  <si>
    <t>M2854</t>
  </si>
  <si>
    <t>M2855</t>
  </si>
  <si>
    <t>M2856</t>
  </si>
  <si>
    <t>M2857</t>
  </si>
  <si>
    <t>M2858</t>
  </si>
  <si>
    <t>M2859</t>
  </si>
  <si>
    <t>M2860</t>
  </si>
  <si>
    <t>M2861</t>
  </si>
  <si>
    <t>M2862</t>
  </si>
  <si>
    <t>M2863</t>
  </si>
  <si>
    <t>M2864</t>
  </si>
  <si>
    <t>M2865</t>
  </si>
  <si>
    <t>M2866</t>
  </si>
  <si>
    <t>M2867</t>
  </si>
  <si>
    <t>M2868</t>
  </si>
  <si>
    <t>M2869</t>
  </si>
  <si>
    <t>M2870</t>
  </si>
  <si>
    <t>M2871</t>
  </si>
  <si>
    <t>M2872</t>
  </si>
  <si>
    <t>M2873</t>
  </si>
  <si>
    <t>M2874</t>
  </si>
  <si>
    <t>M2875</t>
  </si>
  <si>
    <t>M2876</t>
  </si>
  <si>
    <t>M2877</t>
  </si>
  <si>
    <t>M2878</t>
  </si>
  <si>
    <t>M2879</t>
  </si>
  <si>
    <t>M2880</t>
  </si>
  <si>
    <t>M2881</t>
  </si>
  <si>
    <t>M2882</t>
  </si>
  <si>
    <t>M2883</t>
  </si>
  <si>
    <t>M2884</t>
  </si>
  <si>
    <t>M2885</t>
  </si>
  <si>
    <t>M2886</t>
  </si>
  <si>
    <t>M2887</t>
  </si>
  <si>
    <t>M2888</t>
  </si>
  <si>
    <t>M2889</t>
  </si>
  <si>
    <t>M2890</t>
  </si>
  <si>
    <t>M2891</t>
  </si>
  <si>
    <t>M2892</t>
  </si>
  <si>
    <t>M2893</t>
  </si>
  <si>
    <t>M2894</t>
  </si>
  <si>
    <t>M2895</t>
  </si>
  <si>
    <t>M2896</t>
  </si>
  <si>
    <t>M2897</t>
  </si>
  <si>
    <t>M2898</t>
  </si>
  <si>
    <t>M2899</t>
  </si>
  <si>
    <t>M2900</t>
  </si>
  <si>
    <t>M2901</t>
  </si>
  <si>
    <t>M2902</t>
  </si>
  <si>
    <t>M2908</t>
  </si>
  <si>
    <t>M2909</t>
  </si>
  <si>
    <t>M2979</t>
  </si>
  <si>
    <t>M3089</t>
  </si>
  <si>
    <t>M3091</t>
  </si>
  <si>
    <t>M3093</t>
  </si>
  <si>
    <t>M3094</t>
  </si>
  <si>
    <t>M3095</t>
  </si>
  <si>
    <t>M3126</t>
  </si>
  <si>
    <t>M3127</t>
  </si>
  <si>
    <t>M3128</t>
  </si>
  <si>
    <t>M3129</t>
  </si>
  <si>
    <t>M3130</t>
  </si>
  <si>
    <t>M3131</t>
  </si>
  <si>
    <t>M3132</t>
  </si>
  <si>
    <t>M3133</t>
  </si>
  <si>
    <t>M3134</t>
  </si>
  <si>
    <t>M3135</t>
  </si>
  <si>
    <t>M3136</t>
  </si>
  <si>
    <t>M3137</t>
  </si>
  <si>
    <t>M3138</t>
  </si>
  <si>
    <t>M3139</t>
  </si>
  <si>
    <t>M3140</t>
  </si>
  <si>
    <t>M3141</t>
  </si>
  <si>
    <t>M3142</t>
  </si>
  <si>
    <t>M3143</t>
  </si>
  <si>
    <t>M3144</t>
  </si>
  <si>
    <t>M3145</t>
  </si>
  <si>
    <t>M3146</t>
  </si>
  <si>
    <t>M3147</t>
  </si>
  <si>
    <t>M3148</t>
  </si>
  <si>
    <t>M3149</t>
  </si>
  <si>
    <t>M3150</t>
  </si>
  <si>
    <t>M3153</t>
  </si>
  <si>
    <t>M3170</t>
  </si>
  <si>
    <t>M3171</t>
  </si>
  <si>
    <t>M3172</t>
  </si>
  <si>
    <t>M3173</t>
  </si>
  <si>
    <t>M3174</t>
  </si>
  <si>
    <t>M3177</t>
  </si>
  <si>
    <t>M3178</t>
  </si>
  <si>
    <t>M3179</t>
  </si>
  <si>
    <t>M3180</t>
  </si>
  <si>
    <t>M3181</t>
  </si>
  <si>
    <t>M3182</t>
  </si>
  <si>
    <t>M3183</t>
  </si>
  <si>
    <t>M3184</t>
  </si>
  <si>
    <t>M3186</t>
  </si>
  <si>
    <t>M3187</t>
  </si>
  <si>
    <t>M3188</t>
  </si>
  <si>
    <t>M3189</t>
  </si>
  <si>
    <t>M3190</t>
  </si>
  <si>
    <t>M3191</t>
  </si>
  <si>
    <t>M3192</t>
  </si>
  <si>
    <t>M3193</t>
  </si>
  <si>
    <t>M3194</t>
  </si>
  <si>
    <t>M3195</t>
  </si>
  <si>
    <t>M3196</t>
  </si>
  <si>
    <t>M3197</t>
  </si>
  <si>
    <t>M3198</t>
  </si>
  <si>
    <t>M3199</t>
  </si>
  <si>
    <t>M3200</t>
  </si>
  <si>
    <t>M3201</t>
  </si>
  <si>
    <t>M3202</t>
  </si>
  <si>
    <t>M3203</t>
  </si>
  <si>
    <t>M3204</t>
  </si>
  <si>
    <t>M3205</t>
  </si>
  <si>
    <t>M3206</t>
  </si>
  <si>
    <t>M3207</t>
  </si>
  <si>
    <t>M3208</t>
  </si>
  <si>
    <t>M3209</t>
  </si>
  <si>
    <t>M3210</t>
  </si>
  <si>
    <t>M3211</t>
  </si>
  <si>
    <t>M3212</t>
  </si>
  <si>
    <t>M3213</t>
  </si>
  <si>
    <t>M3214</t>
  </si>
  <si>
    <t>M3215</t>
  </si>
  <si>
    <t>M3216</t>
  </si>
  <si>
    <t>M3217</t>
  </si>
  <si>
    <t>M3218</t>
  </si>
  <si>
    <t>M3219</t>
  </si>
  <si>
    <t>M3220</t>
  </si>
  <si>
    <t>M3227</t>
  </si>
  <si>
    <t>M3228</t>
  </si>
  <si>
    <t>M3229</t>
  </si>
  <si>
    <t>M3230</t>
  </si>
  <si>
    <t>M3231</t>
  </si>
  <si>
    <t>M3233</t>
  </si>
  <si>
    <t>M3235</t>
  </si>
  <si>
    <t>M3236</t>
  </si>
  <si>
    <t>M3237</t>
  </si>
  <si>
    <t>M3238</t>
  </si>
  <si>
    <t>M3239</t>
  </si>
  <si>
    <t>M3240</t>
  </si>
  <si>
    <t>M3241</t>
  </si>
  <si>
    <t>M3242</t>
  </si>
  <si>
    <t>M3245</t>
  </si>
  <si>
    <t>M3270</t>
  </si>
  <si>
    <t>M3271</t>
  </si>
  <si>
    <t>M3272</t>
  </si>
  <si>
    <t>M3273</t>
  </si>
  <si>
    <t>M3274</t>
  </si>
  <si>
    <t>M3275</t>
  </si>
  <si>
    <t>M3276</t>
  </si>
  <si>
    <t>M3277</t>
  </si>
  <si>
    <t>M3279</t>
  </si>
  <si>
    <t>M3280</t>
  </si>
  <si>
    <t>M3353</t>
  </si>
  <si>
    <t>M3360</t>
  </si>
  <si>
    <t>M3361</t>
  </si>
  <si>
    <t>M3362</t>
  </si>
  <si>
    <t>M3363</t>
  </si>
  <si>
    <t>M3364</t>
  </si>
  <si>
    <t>M3365</t>
  </si>
  <si>
    <t>M3366</t>
  </si>
  <si>
    <t>M3367</t>
  </si>
  <si>
    <t>M3368</t>
  </si>
  <si>
    <t>M3369</t>
  </si>
  <si>
    <t>M3370</t>
  </si>
  <si>
    <t>M3371</t>
  </si>
  <si>
    <t>M3372</t>
  </si>
  <si>
    <t>M3501</t>
  </si>
  <si>
    <t>M3502</t>
  </si>
  <si>
    <t>M3503</t>
  </si>
  <si>
    <t>M3504</t>
  </si>
  <si>
    <t>M3505</t>
  </si>
  <si>
    <t>M3506</t>
  </si>
  <si>
    <t>M3507</t>
  </si>
  <si>
    <t>M3508</t>
  </si>
  <si>
    <t>M3509</t>
  </si>
  <si>
    <t>M3510</t>
  </si>
  <si>
    <t>M3511</t>
  </si>
  <si>
    <t>M3512</t>
  </si>
  <si>
    <t>M3513</t>
  </si>
  <si>
    <t>M3514</t>
  </si>
  <si>
    <t>M3515</t>
  </si>
  <si>
    <t>M3516</t>
  </si>
  <si>
    <t>M3518</t>
  </si>
  <si>
    <t>M3519</t>
  </si>
  <si>
    <t>M3520</t>
  </si>
  <si>
    <t>M3521</t>
  </si>
  <si>
    <t>M3522</t>
  </si>
  <si>
    <t>M3523</t>
  </si>
  <si>
    <t>M3524</t>
  </si>
  <si>
    <t>M3525</t>
  </si>
  <si>
    <t>M3526</t>
  </si>
  <si>
    <t>M3527</t>
  </si>
  <si>
    <t>M3528</t>
  </si>
  <si>
    <t>M3529</t>
  </si>
  <si>
    <t>M3530</t>
  </si>
  <si>
    <t>M3720</t>
  </si>
  <si>
    <t>M3772</t>
  </si>
  <si>
    <t>M3773</t>
  </si>
  <si>
    <t>M3774</t>
  </si>
  <si>
    <t>M3775</t>
  </si>
  <si>
    <t>M3776</t>
  </si>
  <si>
    <t>M3777</t>
  </si>
  <si>
    <t>M3778</t>
  </si>
  <si>
    <t>M3779</t>
  </si>
  <si>
    <t>M3780</t>
  </si>
  <si>
    <t>M3781</t>
  </si>
  <si>
    <t>M3782</t>
  </si>
  <si>
    <t>M3783</t>
  </si>
  <si>
    <t>M3784</t>
  </si>
  <si>
    <t>M3785</t>
  </si>
  <si>
    <t>M3786</t>
  </si>
  <si>
    <t>M3787</t>
  </si>
  <si>
    <t>M3788</t>
  </si>
  <si>
    <t>M3789</t>
  </si>
  <si>
    <t>M3790</t>
  </si>
  <si>
    <t>M3791</t>
  </si>
  <si>
    <t>M3792</t>
  </si>
  <si>
    <t>M3793</t>
  </si>
  <si>
    <t>M3795</t>
  </si>
  <si>
    <t>M3801</t>
  </si>
  <si>
    <t>M3802</t>
  </si>
  <si>
    <t>M3803</t>
  </si>
  <si>
    <t>M3804</t>
  </si>
  <si>
    <t>M3805</t>
  </si>
  <si>
    <t>M3806</t>
  </si>
  <si>
    <t>M3807</t>
  </si>
  <si>
    <t>M3808</t>
  </si>
  <si>
    <t>M3809</t>
  </si>
  <si>
    <t>M3810</t>
  </si>
  <si>
    <t>M3811</t>
  </si>
  <si>
    <t>M3813</t>
  </si>
  <si>
    <t>M3821</t>
  </si>
  <si>
    <t>M3822</t>
  </si>
  <si>
    <t>M3823</t>
  </si>
  <si>
    <t>M3824</t>
  </si>
  <si>
    <t>M3825</t>
  </si>
  <si>
    <t>M3826</t>
  </si>
  <si>
    <t>M3827</t>
  </si>
  <si>
    <t>M3828</t>
  </si>
  <si>
    <t>M3829</t>
  </si>
  <si>
    <t>M3830</t>
  </si>
  <si>
    <t>M3831</t>
  </si>
  <si>
    <t>M3832</t>
  </si>
  <si>
    <t>M3833</t>
  </si>
  <si>
    <t>M3834</t>
  </si>
  <si>
    <t>M3835</t>
  </si>
  <si>
    <t>M3836</t>
  </si>
  <si>
    <t>M3837</t>
  </si>
  <si>
    <t>M3838</t>
  </si>
  <si>
    <t>M3839</t>
  </si>
  <si>
    <t>M3840</t>
  </si>
  <si>
    <t>M3841</t>
  </si>
  <si>
    <t>M3842</t>
  </si>
  <si>
    <t>M3843</t>
  </si>
  <si>
    <t>M3844</t>
  </si>
  <si>
    <t>M3845</t>
  </si>
  <si>
    <t>M3846</t>
  </si>
  <si>
    <t>M3847</t>
  </si>
  <si>
    <t>M3848</t>
  </si>
  <si>
    <t>M3851</t>
  </si>
  <si>
    <t>M3852</t>
  </si>
  <si>
    <t>M3853</t>
  </si>
  <si>
    <t>M3854</t>
  </si>
  <si>
    <t>M3855</t>
  </si>
  <si>
    <t>M3856</t>
  </si>
  <si>
    <t>M3857</t>
  </si>
  <si>
    <t>M3858</t>
  </si>
  <si>
    <t>M3859</t>
  </si>
  <si>
    <t>M3860</t>
  </si>
  <si>
    <t>M3861</t>
  </si>
  <si>
    <t>M3862</t>
  </si>
  <si>
    <t>M3863</t>
  </si>
  <si>
    <t>M3864</t>
  </si>
  <si>
    <t>M3865</t>
  </si>
  <si>
    <t>M3866</t>
  </si>
  <si>
    <t>M3867</t>
  </si>
  <si>
    <t>M3868</t>
  </si>
  <si>
    <t>M3869</t>
  </si>
  <si>
    <t>M3870</t>
  </si>
  <si>
    <t>M3900</t>
  </si>
  <si>
    <t>M3901</t>
  </si>
  <si>
    <t>M3902</t>
  </si>
  <si>
    <t>M3903</t>
  </si>
  <si>
    <t>M3904</t>
  </si>
  <si>
    <t>M3905</t>
  </si>
  <si>
    <t>M3906</t>
  </si>
  <si>
    <t>M3907</t>
  </si>
  <si>
    <t>M3908</t>
  </si>
  <si>
    <t>M3909</t>
  </si>
  <si>
    <t>M3910</t>
  </si>
  <si>
    <t>M3911</t>
  </si>
  <si>
    <t>M3912</t>
  </si>
  <si>
    <t>M3913</t>
  </si>
  <si>
    <t>M3914</t>
  </si>
  <si>
    <t>M3915</t>
  </si>
  <si>
    <t>M3916</t>
  </si>
  <si>
    <t>M3917</t>
  </si>
  <si>
    <t>M3918</t>
  </si>
  <si>
    <t>M3919</t>
  </si>
  <si>
    <t>M3920</t>
  </si>
  <si>
    <t>M3921</t>
  </si>
  <si>
    <t>M3922</t>
  </si>
  <si>
    <t>M3923</t>
  </si>
  <si>
    <t>M3924</t>
  </si>
  <si>
    <t>M3925</t>
  </si>
  <si>
    <t>M3926</t>
  </si>
  <si>
    <t>M3927</t>
  </si>
  <si>
    <t>M3928</t>
  </si>
  <si>
    <t>M3929</t>
  </si>
  <si>
    <t>M3931</t>
  </si>
  <si>
    <t>M3932</t>
  </si>
  <si>
    <t>M3933</t>
  </si>
  <si>
    <t>M3934</t>
  </si>
  <si>
    <t>M3935</t>
  </si>
  <si>
    <t>M3936</t>
  </si>
  <si>
    <t>M3939</t>
  </si>
  <si>
    <t>M4413</t>
  </si>
  <si>
    <t>EQUIPAMENTO PARA SONDAGEM MANUAL</t>
  </si>
  <si>
    <t>CARRO MANUAL MODELO PLATAFORMA DE 200 X 80 CM COM CAPACIDADE DE 800 KG</t>
  </si>
  <si>
    <t>USINA MISTURADORA MÓVEL DE RECICLAGEM A FRIO COM SISTEMA DE ESPUMA DE ASFALTO - 129 KW</t>
  </si>
  <si>
    <t>ESCAVADEIRA HIDRÁULICA SOBRE ESTEIRA COM CAPACIDADE DE 0,4 M³ - 64 KW</t>
  </si>
  <si>
    <t>RECICLADORA A FRIO - 455 KW</t>
  </si>
  <si>
    <t>GRUPO GERADOR - 456 KVA</t>
  </si>
  <si>
    <t>MISTURADOR DE NATA CIMENTO - 1,50 KW</t>
  </si>
  <si>
    <t>BOMBA PARA INJEÇÃO DE NATA DE CIMENTO COM CAPACIDADE DE 2 MPA - 2,20 KW</t>
  </si>
  <si>
    <t>CONJUNTO BOMBA E MACACO HIDRÁULICO PARA PROTENSÃO COM CAPACIDADE DE 8.000 KN - 20 KW</t>
  </si>
  <si>
    <t>BOMBA DE PROTENSÃO COM LEITURA DIGITAL PARA TENSIONAMENTO DE ESTAIS - 3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</si>
  <si>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</si>
  <si>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</si>
  <si>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</si>
  <si>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</si>
  <si>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102 M, COM ALCANCE DE 60 M COM CAPACIDADE DE 1.500 KG NA PONTA DA LANÇA - 37 KW</t>
  </si>
  <si>
    <t>MACACO HIDRÁULICO MONOCORDOALHA PARA TENSIONAMENTO DE ESTAIS - 3 KW</t>
  </si>
  <si>
    <t>MÁQUINA DE SOLDA POR TERMOFUSÃO PARA TUBOS PEAD COM GERADOR DE 4 KW</t>
  </si>
  <si>
    <t>SERRA MÁRMORE - 1,45 KW</t>
  </si>
  <si>
    <t>CENTRAL DE CONCRETO COM CAPACIDADE DE 150 M³/H - DOSADORA E MISTURADORA</t>
  </si>
  <si>
    <t>PERFURATRIZ HIDRÁULICA MONTADA EM FLUTUANTE - 32 KW</t>
  </si>
  <si>
    <t>GUINCHO PNEUMÁTICO COM CAPACIDADE DE 2,5 T</t>
  </si>
  <si>
    <t>BATELÃO SEM PROPULSÃO COM CAPACIDADE DE 66 M³</t>
  </si>
  <si>
    <t>PLATAFORMA FLUTUANTE DE 12 X 24 X 1,8 M COM CAPACIDADE DE 150 T</t>
  </si>
  <si>
    <t>LIXADEIRA ELÉTRICA MANUAL ANGULAR - 2 KW</t>
  </si>
  <si>
    <t>EQUIPAMENTO DE ESTABILIZAÇÃO DINÂMICA DA VIA - 300 KW</t>
  </si>
  <si>
    <t>TRANSPORTADOR MANUAL GERICA COM CAPACIDADE DE 180 L</t>
  </si>
  <si>
    <t>CARRO CONTROLE FERROVIÁRIO - 186 KW</t>
  </si>
  <si>
    <t>VEÍCULO FERROVIÁRIO PARA CAPINA QUÍMICA COM CAPACIDADE DE 12.000 L - 115 KW</t>
  </si>
  <si>
    <t>PERFURATRIZ HIDRÁULICA ROTOPERCUSSIVA PARA CCPH - 123 KW</t>
  </si>
  <si>
    <t>VIBRADOR DE IMERSÃO PARA CONCRETO - 4,10 KW</t>
  </si>
  <si>
    <t>TRANSPORTADOR MANUAL CARRINHO DE MÃO COM CAPACIDADE DE 80 L</t>
  </si>
  <si>
    <t>BOMBA DE CONCRETO REBOCÁVEL COM CAPACIDADE DE 30 M³/H - 74 KW</t>
  </si>
  <si>
    <t>TANQUE DE ESTOCAGEM DE ASFALTO COM AGITADORES DE 60.000 L</t>
  </si>
  <si>
    <t>CARRELONE COM CAPACIDADE MÁXIMA DE 70 T</t>
  </si>
  <si>
    <t>VAGÃO FECHADO FLT COM CAPACIDADE DE 99 T</t>
  </si>
  <si>
    <t>VAGÃO TANQUE CONVENCIONAL TCT COM CAPACIDADE DE 97 T E 103.000 L</t>
  </si>
  <si>
    <t>VAGÃO GÔNDOLA GDE COM CAPACIDADE DE 93,5 T / 29 M³</t>
  </si>
  <si>
    <t>BOMBA DE CONCRETO REBOCÁVEL COM CAPACIDADE DE 41 M³/H - 74 KW</t>
  </si>
  <si>
    <t>VEÍCULO LEVE - 53 KW (SEM MOTORISTA)</t>
  </si>
  <si>
    <t>REMOVEDORA DE FAIXAS DE SINALIZAÇÃO VIÁRIA - 9,69 KW</t>
  </si>
  <si>
    <t>EXTRUSORA PARA SARJETA DE CONCRETO - 10,44 KW</t>
  </si>
  <si>
    <t>EXTRUSORA PARA MEIO-FIO DE CONCRETO - 10,44 KW</t>
  </si>
  <si>
    <t>BALSA DE CONVÉS COM CAPACIDADE DE 200 T</t>
  </si>
  <si>
    <t>SOLDADORA DE TRILHO POR CALDEAMENTO NA VIA - 400 KW</t>
  </si>
  <si>
    <t>ESCAVADEIRA HIDRÁULICA SOBRE ESTEIRAS PARA ROCHA COM CAÇAMBA COM CAPACIDADE DE 1,56 M³ - 118 KW</t>
  </si>
  <si>
    <t>SEMÁFORO MÓVEL COM 3 LENTES E BATERIA - D = 200 MM</t>
  </si>
  <si>
    <t>CARREGADEIRA DE PNEUS PARA ROCHA COM CAPACIDADE DE 2,50 M³ - 105 KW</t>
  </si>
  <si>
    <t>PERFURATRIZ TIPO BOTTOM FEED PARA COLUNA DE BRITA - 194 KW</t>
  </si>
  <si>
    <t>DRAGA BACKHOE COM CAPACIDADE DE 7 M³ - 1.000 KW</t>
  </si>
  <si>
    <t>ESCAVADEIRA HIDRÁULICA COM MARTELO HIDRÁULICO DE 520 KG - 75 KW</t>
  </si>
  <si>
    <t>REBARBADOR HIDRÁULICO COM BOMBA MANUAL COM CAPACIDADE DE FORÇA DE 9.000 KGF</t>
  </si>
  <si>
    <t>PÓRTICO METÁLICO ROLANTE COM TALHA COM CAPACIDADE DE 5 T - 10 KW</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</si>
  <si>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</si>
  <si>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</si>
  <si>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</si>
  <si>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</si>
  <si>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</si>
  <si>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</si>
  <si>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</si>
  <si>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</si>
  <si>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</si>
  <si>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</si>
  <si>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</si>
  <si>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ESCAVADEIRA HIDRÁULICA COM MARTELO HIDRÁULICO DE 1.700 KG - 103 KW COM PERICULOSIDADE</t>
  </si>
  <si>
    <t>PERFURATRIZ SOBRE ESTEIRAS - 145 KW COM PERICULOSIDADE</t>
  </si>
  <si>
    <t>EQUIPAMENTO DE CORTE A PLASMA CNC - 12.000 X 5.500 MM - 19,5 KW</t>
  </si>
  <si>
    <t>EQUIPAMENTO DE SOLDA MIG AUTOMÁTICA COM ACESSÓRIOS - 14,6 KVA</t>
  </si>
  <si>
    <t>JUMBO ELETRO-HIDRÁULICO COM 3 BRAÇOS - 155 KW/237 KW COM PERICULOSIDADE</t>
  </si>
  <si>
    <t>FONTE DE PLASMA PARA CORTE MANUAL - 65A - 15 KW</t>
  </si>
  <si>
    <t>DOBRADEIRA VIRADEIRA MANUAL COMPRIMENTO MÁXIMO DE DOBRA DE ATÉ 2.000 MM</t>
  </si>
  <si>
    <t>FONTE DE PLASMA PARA CORTE MANUAL - 45A - 10 KW</t>
  </si>
  <si>
    <t>PRENSA DOBRADEIRA CAPACIDADE 320 T - COMPRIMENTO ATÉ 3.100 MM - 30 KW</t>
  </si>
  <si>
    <t>VENTILADOR CENTRÍFUGO BAIXA PRESSÃO COM CAPACIDADE DE 58 M³/MIN - 3,68 KW</t>
  </si>
  <si>
    <t>CARREGADEIRA DE PNEUS COM CAPACIDADE DE 3,40 M³ - 195 KW</t>
  </si>
  <si>
    <t>VEÍCULO LEVE - 53 KW</t>
  </si>
  <si>
    <t>ESCAVADEIRA HIDRÁULICA SOBRE ESTEIRAS COM CAÇAMBA COM CAPACIDADE DE 1,56 M³ - 118 KW</t>
  </si>
  <si>
    <t>BETONEIRA COM MOTOR A GASOLINA COM CAPACIDADE DE 600 L - 10 KW</t>
  </si>
  <si>
    <t>CALDEIRA DE ASFALTO REBOCÁVEL COM CAPACIDADE DE 1.500 L - 6,5 KW</t>
  </si>
  <si>
    <t>MOTOSCRAPER - 304 KW</t>
  </si>
  <si>
    <t>MOTONIVELADORA - 93 KW</t>
  </si>
  <si>
    <t>RETROESCAVADEIRA DE PNEUS COM CAPACIDADE DE 0,76 M³ - 58 KW</t>
  </si>
  <si>
    <t>EMPILHADEIRA A DIESEL COM CAPACIDADE DE 4 T - 60 KW</t>
  </si>
  <si>
    <t>EQUIPAMENTO DE SOLDA MIG COM ACESSÓRIOS - 14,6 KVA</t>
  </si>
  <si>
    <t>SERRA CIRCULAR COM BANCADA - D = 30 CM - 4 KW</t>
  </si>
  <si>
    <t>EQUIPAMENTO DE BATIMETRIA MONOFEIXE</t>
  </si>
  <si>
    <t>TRATOR SOBRE ESTEIRAS COM LÂMINA - 127 KW</t>
  </si>
  <si>
    <t>VIBROACABADORA DE ASFALTO SOBRE ESTEIRAS - 82 KW</t>
  </si>
  <si>
    <t>OBTURADOR MECÂNICO SIMPLES COM EXTENSÃO DE 12 M</t>
  </si>
  <si>
    <t>TANQUE DE ESTOCAGEM DE ASFALTO COM CAPACIDADE DE 30.000 L</t>
  </si>
  <si>
    <t>AQUECEDOR DE FLUIDO TÉRMICO - 12 KW</t>
  </si>
  <si>
    <t>GPS GEODÉSICO DE SIMPLES FREQUÊNCIA (L1)</t>
  </si>
  <si>
    <t>GPS GEODÉSICO DE DUPLA FREQUÊNCIA (L1/L2)</t>
  </si>
  <si>
    <t>PERFURATRIZ HIDRÁULICA SOBRE ESTEIRAS COM CLAMSHELL - 220 KW</t>
  </si>
  <si>
    <t>FRESADORA DE PISO DE CONCRETO - 6,7 KW</t>
  </si>
  <si>
    <t>FURADEIRA COM BASE MAGNÉTICA - 1,20 KW</t>
  </si>
  <si>
    <t>PERFURATRIZ SOBRE ESTEIRAS - 145 KW</t>
  </si>
  <si>
    <t>ESCAVADEIRA HIDRÁULICA DE LONGO ALCANCE SOBRE ESTEIRAS - 103 KW</t>
  </si>
  <si>
    <t>CARREGADEIRA DE PNEUS PARA ROCHA COM CAPACIDADE DE 1,72 M³ - 113 KW</t>
  </si>
  <si>
    <t>DISTRIBUIDOR DE AGREGADOS REBOCÁVEL COM CAPACIDADE DE 1,9 M³</t>
  </si>
  <si>
    <t>CARREGADEIRA DE PNEUS COM CAPACIDADE DE 1,72 M³ - 113 KW</t>
  </si>
  <si>
    <t>CENTRAL DE CONCRETO COM CAPACIDADE DE 40 M³/H - DOSADORA FIXA</t>
  </si>
  <si>
    <t>SERRA PARA CORTE DE CONCRETO E ASFALTO - 10 KW</t>
  </si>
  <si>
    <t>DRAGA HOPPER COM CAPACIDADE DE 750 M³</t>
  </si>
  <si>
    <t>DRAGA HOPPER COM CAPACIDADE DE 1.000 M³</t>
  </si>
  <si>
    <t>DRAGA HOPPER COM CAPACIDADE DE 2.000 M³</t>
  </si>
  <si>
    <t>DRAGA HOPPER COM CAPACIDADE DE 3.000 M³</t>
  </si>
  <si>
    <t>DRAGA HOPPER COM CAPACIDADE DE 4.000 M³</t>
  </si>
  <si>
    <t>DRAGA HOPPER COM CAPACIDADE DE 5.000 M³</t>
  </si>
  <si>
    <t>CENTRAL DE CONCRETO COM CAPACIDADE DE 30 M³/H - DOSADORA RS</t>
  </si>
  <si>
    <t>EMBARCAÇÃO EMPURRADORA MULTIPROPÓSITO COM GUINDASTE HIDRÁULICO DE 74 KN.M - 165 KW</t>
  </si>
  <si>
    <t>DRAGA DE SUCÇÃO PARA EXTRAÇÃO DE AREIA COM TUBO DE DESCARGA DE 150 MM - 100 KW</t>
  </si>
  <si>
    <t>PLATAFORMA FLUTUANTE MONTADA NA OBRA DE 12 X 24 X 1,8 M COM CAPACIDADE DE 150 T</t>
  </si>
  <si>
    <t>BATELÃO AUTOPROPELIDO COM CAPACIDADE DE 300 M³ - 224 KW</t>
  </si>
  <si>
    <t>BATELÃO AUTOPROPELIDO COM CAPACIDADE DE 500 M³ - 373 KW</t>
  </si>
  <si>
    <t>PONTÃO FLUTUANTE DE 15 X 30 X 1,8 M COM CAPACIDADE DE 500 T</t>
  </si>
  <si>
    <t>DRAGA HOPPER COM CAPACIDADE DE 10.000 M³</t>
  </si>
  <si>
    <t>DRAGA HOPPER COM CAPACIDADE DE 15.000 M³</t>
  </si>
  <si>
    <t>DRAGA HOPPER COM CAPACIDADE DE 20.000 M³</t>
  </si>
  <si>
    <t>EMBARCAÇÃO HOTEL COM CAPACIDADE PARA 15 PESSOAS - 199 KW</t>
  </si>
  <si>
    <t>BOMBA SUBMERSÍVEL COM CAPACIDADE DE 75 M³/H - 3,6 KW</t>
  </si>
  <si>
    <t>BOMBA PARA CONCRETO PROJETADO VIA SECA COM CAPACIDADE DE 6 M³/H - 7,5 KW</t>
  </si>
  <si>
    <t>PERFURATRIZ HIDRÁULICA SOBRE ESTEIRAS PARA ESTACA RAIZ - 56 KW</t>
  </si>
  <si>
    <t>GUINDASTE MÓVEL SOBRE ESTEIRAS COM HAMMER GRAB - 186 KW</t>
  </si>
  <si>
    <t>GUINDASTE MÓVEL SOBRE ESTEIRAS COM TRADO PARA ESCAVAÇÃO EM SOLOS - 186 KW</t>
  </si>
  <si>
    <t>GUINDASTE MÓVEL SOBRE ESTEIRAS COM TRADO COM BITS ESCAVAÇÃO EM ROCHA - 186 KW</t>
  </si>
  <si>
    <t>GUINDASTE MÓVEL SOBRE ESTEIRAS COM CAÇAMBA PARA ESCAVAÇÃO EM SOLOS - 186 KW</t>
  </si>
  <si>
    <t>GUINDASTE MÓVEL SOBRE ESTEIRAS COM CAÇAMBA PARA ESCAVAÇÃO EM ROCHA - 186 KW</t>
  </si>
  <si>
    <t>GUINDASTE MÓVEL SOBRE ESTEIRAS COM CAPACIDADE DE 40 T - 186 KW</t>
  </si>
  <si>
    <t>GUINDASTE MÓVEL SOBRE ESTEIRAS COM CAPACIDADE DE 80 T - 212 KW</t>
  </si>
  <si>
    <t>EQUIPAMENTO DE BATIMETRIA MULTIFEIXE</t>
  </si>
  <si>
    <t>EQUIPAMENTO DE MEDIÇÃO DE DESCARGA LÍQUIDA COM ADCP</t>
  </si>
  <si>
    <t>MARTELETE PERFURADOR/ROMPEDOR ELÉTRICO - 1,50 KW</t>
  </si>
  <si>
    <t>MARTELETE PERFURADOR/ROMPEDOR A AR COMPRIMIDO DE 10 KG COM CAPACIDADE DE 1.800 GPM</t>
  </si>
  <si>
    <t>FRESADORA A FRIO - 410 KW</t>
  </si>
  <si>
    <t>ROLO COMPACTADOR LISO TANDEM VIBRATÓRIO AUTOPROPELIDO DE 10,4 T - 82 KW</t>
  </si>
  <si>
    <t>USINA DE ASFALTO A QUENTE GRAVIMÉTRICA COM CAPACIDADE DE 100/140 T/H - 260 KW</t>
  </si>
  <si>
    <t>GUINCHO TRACIONADOR DE CORDOALHAS - 7,50 KW</t>
  </si>
  <si>
    <t>CALDEIRA PARA AQUECIMENTO E INJEÇÃO DE CERA - 1 KW</t>
  </si>
  <si>
    <t>FRESADORA A FRIO - 155 KW</t>
  </si>
  <si>
    <t>JATEADOR PRESSURIZADO MULTIABRASIVO COM CAPACIDADE DE 280 L</t>
  </si>
  <si>
    <t>FÁBRICA DE PRÉ-MOLDADO DE CONCRETO PARA MOURÃO - 2,20 KW</t>
  </si>
  <si>
    <t>BATELÃO SEM PROPULSÃO MONTADO NA OBRA COM CAPACIDADE DE 66 M³</t>
  </si>
  <si>
    <t>MISTURADOR DE LAMA BENTONÍTICA - 4 KW</t>
  </si>
  <si>
    <t>DESARENADOR - 15 KW</t>
  </si>
  <si>
    <t>MICROTRATOR COM ROÇADEIRA - 10 KW</t>
  </si>
  <si>
    <t>SOCADORA AUTOMÁTICA DE LINHA - 253 KW</t>
  </si>
  <si>
    <t>REGULADORA E DISTRIBUIDORA DE LASTRO - 300 KW</t>
  </si>
  <si>
    <t>BATE-ESTACA COM MARTELO HIDRÁULICO - 450 KW</t>
  </si>
  <si>
    <t>CONJUNTO BOMBA E MACACO HIDRÁULICO PARA PROTENSÃO COM CAPACIDADE DE 590 KN - 3,70 KW</t>
  </si>
  <si>
    <t>MÁQUINA POLICORTE - 2,20 KW</t>
  </si>
  <si>
    <t>PÓRTICO DUPLO DE DESCARGA E POSICIONAMENTO DE DORMENTE - 89 KW</t>
  </si>
  <si>
    <t>TALHA MANUAL COM CAPACIDADE DE 3 T</t>
  </si>
  <si>
    <t>CONJUNTO BOMBA E MACACO HIDRÁULICO PARA PROTENSÃO COM CAPACIDADE DE 250 KN - 3,70 KW</t>
  </si>
  <si>
    <t>CONJUNTO BOMBA E MACACO HIDRÁULICO PARA PROTENSÃO COM CAPACIDADE DE 1.150 KN - 5 KW</t>
  </si>
  <si>
    <t>CONJUNTO BOMBA E MACACO HIDRÁULICO PARA PROTENSÃO COM CAPACIDADE DE 2.000 KN - 5 KW</t>
  </si>
  <si>
    <t>CONJUNTO BOMBA E MACACO HIDRÁULICO PARA PROTENSÃO COM CAPACIDADE DE 2.500 KN - 7 KW</t>
  </si>
  <si>
    <t>CONJUNTO BOMBA E MACACO HIDRÁULICO PARA PROTENSÃO COM CAPACIDADE DE 4.000 KN - 10 KW</t>
  </si>
  <si>
    <t>CONJUNTO BOMBA E MACACO HIDRÁULICO PARA PROTENSÃO COM CAPACIDADE DE 5.400 KN - 10 KW</t>
  </si>
  <si>
    <t>BATE-ESTACA STRAUSS - 15 KW</t>
  </si>
  <si>
    <t>GRUPO VIBRADOR COM GERADOR - 2,80 KW</t>
  </si>
  <si>
    <t>MÁQUINA PARA FURAR DORMENTE - 6,70 KW</t>
  </si>
  <si>
    <t>MÁQUINA TIREFONADORA E PARAFUSADORA - 6,70 KW</t>
  </si>
  <si>
    <t>QUADRO TUBULAR CONTRAVENTADO PARA ANDAIME DE 1 X 1 X 1 M COM CAPACIDADE DE 2 T</t>
  </si>
  <si>
    <t>CONJUNTO BOMBA E PRENSA PARA LUVA DE EMENDA DE 25 MM</t>
  </si>
  <si>
    <t>CONJUNTO BOMBA E PRENSA PARA LUVA DE EMENDA DE 32 MM</t>
  </si>
  <si>
    <t>CALANDRA PARA CHAPAS DE AÇO ATÉ 25 MM - 22 KW</t>
  </si>
  <si>
    <t>VIBROACABADORA DE ASFALTO SOBRE PNEUS - 82 KW</t>
  </si>
  <si>
    <t>ROLO COMPACTADOR DE PNEUS AUTOPROPELIDO DE 27 T - 85 KW</t>
  </si>
  <si>
    <t>PRENSA HIDRÁULICA PARA FABRICAÇÃO DE BLOCOS PRÉ-MOLDADOS - 20 KW</t>
  </si>
  <si>
    <t>ESCAVADEIRA HIDRÁULICA COM MARTELO HIDRÁULICO DE 1.700 KG - 103 KW</t>
  </si>
  <si>
    <t>EXTRUSORA DE BARREIRA DE CONCRETO - 74 KW</t>
  </si>
  <si>
    <t>PLATAFORMA AUTOPROPELIDA COM ALCANCE DE 12 M COM CAPACIDADE DE 700 KG - 24 KW</t>
  </si>
  <si>
    <t>GUINDASTE MÓVEL SOBRE PNEUS COM 2 EIXOS COM CAPACIDADE MÁXIMA DE 55 T - 186 KW</t>
  </si>
  <si>
    <t>CARRO MANUAL MODELO PLATAFORMA DE 150 X 80 CM COM CAPACIDADE DE 800 KG</t>
  </si>
  <si>
    <t>PERFURATRIZ DE SUPERFÍCIE SOBRE PNEUS COM MARTELO DE TOPO E CONTROLE REMOTO VIA RÁDIO - 60 KW</t>
  </si>
  <si>
    <t>JUMBO ELETRO-HIDRÁULICO COM 3 BRAÇOS - 155 KW/237 KW</t>
  </si>
  <si>
    <t>PERFURATRIZ HIDRÁULICA ROTOPERCUSSIVA - 123 KW</t>
  </si>
  <si>
    <t>CAMINHÃO TANQUE DE ASFALTO COM CAPACIDADE DE 31.000 L - 265 KW</t>
  </si>
  <si>
    <t>CAVALO MECÂNICO ESTRADEIRO 6 X 2, PBT 23.000 KG - 265 KW - MOTORISTA DE CAMINHÃO</t>
  </si>
  <si>
    <t>TANQUE ISOTÉRMICO DE ASFALTO COM CAPACIDADE DE 31.000 L</t>
  </si>
  <si>
    <t>CAVALO MECÂNICO COM DOLLY INTERMEDIÁRIO E SEMIRREBOQUE DE 4 EIXOS COM CAPACIDADE DE 53 T - 323 KW</t>
  </si>
  <si>
    <t>CAVALO MECÂNICO ESTRADEIRO 6 X 4, PBT 23.000 KG - 323 KW - MOTORISTA DE VEÍCULO ESPECIAL</t>
  </si>
  <si>
    <t>SEMIRREBOQUE COM 4 EIXOS</t>
  </si>
  <si>
    <t>DOLLY INTERMEDIÁRIO COM 2 EIXOS PARA SEMIRREBOQUE</t>
  </si>
  <si>
    <t>CAMINHÃO PLATAFORMA 8 X 2, PBTC 36.000 KG E DISTÂNCIA ENTRE EIXOS 4,8 M - 210 KW - MOTORISTA DE CAMINHÃO</t>
  </si>
  <si>
    <t>DISTRIBUIDOR DE CIMENTO MONTADO SOBRE CHASSI COM CAPACIDADE DE 17 M³</t>
  </si>
  <si>
    <t>CAMINHÃO PLATAFORMA 8 X 2, PBT 29.000 KG E DISTÂNCIA ENTRE EIXOS 4,8 M - 188 KW - MOTORISTA DE VEÍCULO ESPECIAL</t>
  </si>
  <si>
    <t>CAMINHÃO CARROCERIA COM GUINDAUTO COM CAPACIDADE DE 45 T.M - 188 KW</t>
  </si>
  <si>
    <t>CARROCERIA DE MADEIRA COM CAPACIDADE DE 11 T</t>
  </si>
  <si>
    <t>GUINDASTE ARTICULADO MONTADO SOBRE CHASSI COM CAPACIDADE DE 45 T.M</t>
  </si>
  <si>
    <t>CAMINHÃO PLATAFORMA 4 X 2, PBT 14.300 KG E DISTÂNCIA ENTRE EIXOS 4,8 M - 136 KW - MOTORISTA DE CAMINHÃO</t>
  </si>
  <si>
    <t>CARROCERIA DE MADEIRA COM CAPACIDADE DE 4 T</t>
  </si>
  <si>
    <t>GUINDASTE ARTICULADO MONTADO SOBRE CHASSI COM CAPACIDADE DE 20 T.M</t>
  </si>
  <si>
    <t>CAMINHÃO DE RESGATE DE VEÍCULOS LEVES COM PLATAFORMA COM CAPACIDADE DE 4 T - 115 KW</t>
  </si>
  <si>
    <t>CAMINHÃO PLATAFORMA 4 X 2 PBT 9.600 KG E DISTÂNCIA ENTRE EIXOS 3,7 M - 115 KW - MOTORISTA DE VEÍCULO ESPECIAL</t>
  </si>
  <si>
    <t>PLATAFORMA HIDRÁULICA PARA RESGATE DE VEÍCULOS MONTADA SOBRE CHASSI COM CAPACIDADE DE 4 T</t>
  </si>
  <si>
    <t>CAMINHÃO DE RESGATE DE VEÍCULOS DE PORTE MÉDIO COM CAPACIDADE DO GUINCHO DE 20 T - 136 KW</t>
  </si>
  <si>
    <t>GUINCHO REBOCADOR PARA RESGATE DE VEÍCULOS MONTADA SOBRE CHASSI COM CAPACIDADE DE 20 T</t>
  </si>
  <si>
    <t>CAVALO MECÂNICO SEM REBOQUE - 210 KW</t>
  </si>
  <si>
    <t>PAINEL COM SETA LUMINOSA PARA MONTAGEM EM CAMINHÃO</t>
  </si>
  <si>
    <t>PAINEL COM SETA LUMINOSA MONTADO SOBRE CHASSI</t>
  </si>
  <si>
    <t>AMORTECEDOR RETRÁTIL (AMC) PARA MONTAGEM EM CAMINHÃO</t>
  </si>
  <si>
    <t>AMORTECEDOR RETRÁTIL MONTADO EM CAMINHÃO</t>
  </si>
  <si>
    <t>CAMINHÃO BASCULANTE PARA CONCRETO COM CAPACIDADE DE 7 M³ - 188 KW</t>
  </si>
  <si>
    <t>CAMINHÃO PLATAFORMA 8 X 2, PBT 29.000 KG E DISTÂNCIA ENTRE EIXOS 4,8 M - 188 KW - MOTORISTA DE CAMINHÃO</t>
  </si>
  <si>
    <t>CAÇAMBA BASCULANTE PARA CONCRETO COM CAPACIDADE DE 7 M³</t>
  </si>
  <si>
    <t>CAMINHÃO SILO COM CAPACIDADE DE 30 M³ - 265 KW</t>
  </si>
  <si>
    <t>SEMIRREBOQUE SILO PARA CIMENTO COM CAPACIDADE DE 30 M³</t>
  </si>
  <si>
    <t>CAVALO MECÂNICO COM DOLLY PNEUMÁTICO DE 4 EIXOS E MESAS DE GIRO COM CAPACIDADE DE 57 T - 323 KW</t>
  </si>
  <si>
    <t>CONJUNTO DE DUAS MESAS DE GIRO PARA QUINTA RODA OU REBOQUE COM CAPACIDADE DE 100 T CADA</t>
  </si>
  <si>
    <t>DOLLY PNEUMÁTICO COM CAPACIDADE DE 48 T E 4 EIXOS</t>
  </si>
  <si>
    <t>CAVALO MECÂNICO COM DOIS DOLLYS PNEUMÁTICOS DE 3 E 4 EIXOS E MESAS DE GIRO COM CAPACIDADE DE 77 T - 323 KW</t>
  </si>
  <si>
    <t>CAVALO MECÂNICO ESTRADEIRO 6 X 4, CMT 123.000 KG - 323 KW - MOTORISTA DE VEÍCULO ESPECIAL</t>
  </si>
  <si>
    <t>DOLLY PNEUMÁTICO COM CAPACIDADE DE 28,5 T E 3 EIXOS</t>
  </si>
  <si>
    <t>DOLLY PNEUMÁTICO COM CAPACIDADE DE 60 T E 5 EIXOS</t>
  </si>
  <si>
    <t>CAMINHÃO BASCULANTE PARA ROCHA COM CAPACIDADE DE 12 M³ - 188 KW COM PERICULOSIDADE</t>
  </si>
  <si>
    <t>CAMINHÃO PLATAFORMA 8 X 2 PBT 29.000 KG E DISTÂNCIA ENTRE EIXOS 4,8 M - 188 KW - MOTORISTA DE VEÍCULO ESPECIAL COM PERICULOSIDADE</t>
  </si>
  <si>
    <t>CAÇAMBA BASCULANTE PARA ROCHA COM CAPACIDADE DE 12 M³</t>
  </si>
  <si>
    <t>PLATAFORMA PANTOGRÁFICA MONTADA EM CAMINHÃO - 115 KW COM PERICULOSIDADE</t>
  </si>
  <si>
    <t>CAMINHÃO PLATAFORMA 4 X 2, PBT 8.300 KG E DISTÂNCIA ENTRE EIXOS 3,7 M - 115 KW - MOTORISTA DE VEÍCULO ESPECIAL COM PERICULOSIDADE</t>
  </si>
  <si>
    <t>PLATAFORMA PANTOGRÁFICA HIDRÁULICA MONTADA SOBRE CHASSI COM CAPACIDADE DE 600 KG - COM PERICULOSIDADE</t>
  </si>
  <si>
    <t>CAMINHÃO BASCULANTE COM CAPACIDADE DE 6 M³ - 136 KW</t>
  </si>
  <si>
    <t>CAMINHÃO CARROCERIA COM CAPACIDADE DE 9 T - 136 KW</t>
  </si>
  <si>
    <t>CARROCERIA DE MADEIRA COM CAPACIDADE DE 9 T</t>
  </si>
  <si>
    <t>CAMINHÃO TANQUE DISTRIBUIDOR DE ASFALTO COM CAPACIDADE DE 6.000 L - 7 KW/136 KW</t>
  </si>
  <si>
    <t>TANQUE ESPARGIDOR DE ASFALTO COM CAPACIDADE DE 6.000 L - 7 KW</t>
  </si>
  <si>
    <t>CAMINHÃO COM CAÇAMBA TÉRMICA COM CAPACIDADE DE 6 M³ - 188 KW</t>
  </si>
  <si>
    <t>CAÇAMBA TÉRMICA COM CAPACIDADE DE 6 M³</t>
  </si>
  <si>
    <t>CAMINHÃO TANQUE COM CAPACIDADE DE 10.000 L - 188 KW</t>
  </si>
  <si>
    <t>TANQUE PARA TRANSPORTE DE ÁGUA COM CAPACIDADE DE 10.000 L</t>
  </si>
  <si>
    <t>CAMINHÃO BASCULANTE COM CAÇAMBA ESTANQUE COM CAPACIDADE DE 14 M³ - 188 KW</t>
  </si>
  <si>
    <t>CAÇAMBA BASCULANTE ESTANQUE COM CAPACIDADE DE 14 M³</t>
  </si>
  <si>
    <t>CAMINHÃO BASCULANTE COM CAPACIDADE DE 10 M³ - 188 KW</t>
  </si>
  <si>
    <t>CAÇAMBA BASCULANTE COM CAPACIDADE DE 10 M³</t>
  </si>
  <si>
    <t>CAMINHÃO CARROCERIA COM CAPACIDADE DE 15 T - 188 KW</t>
  </si>
  <si>
    <t>CARROCERIA DE MADEIRA COM CAPACIDADE DE 15 T</t>
  </si>
  <si>
    <t>CAMINHÃO BETONEIRA COM CAPACIDADE DE 8 M³ - 188 KW</t>
  </si>
  <si>
    <t>MISTURADOR DE CONCRETO PARA MONTAGEM EM CHASSI DE CAMINHÃO COM CAPACIDADE DE 8 M³</t>
  </si>
  <si>
    <t>CAMINHÃO BASCULANTE PARA ROCHA COM CAPACIDADE DE 8 M³ - 210 KW</t>
  </si>
  <si>
    <t>CAÇAMBA BASCULANTE PARA ROCHA COM CAPACIDADE DE 8 M³</t>
  </si>
  <si>
    <t>CAMINHÃO TANQUE COM CAPACIDADE DE 6.000 L - 136 KW</t>
  </si>
  <si>
    <t>TANQUE PARA TRANSPORTE DE ÁGUA COM CAPACIDADE DE 6.000 L</t>
  </si>
  <si>
    <t>CAMINHÃO DEMARCADOR DE FAIXAS COM SISTEMA DE PINTURA A FRIO - 28 KW/115 KW</t>
  </si>
  <si>
    <t>CAMINHÃO PLATAFORMA 4 X 2, PBT 8.300 KG E DISTÂNCIA ENTRE EIXOS 4,4 M - 115 KW - MOTORISTA DE VEÍCULO ESPECIAL</t>
  </si>
  <si>
    <t>CAMINHÃO PLATAFORMA 4 X 2, PBT 14.300 KG E DISTÂNCIA ENTRE EIXOS 4,8 M - 136 KW - MOTORISTA DE VEÍCULO ESPECIAL</t>
  </si>
  <si>
    <t>CAMINHÃO BASCULANTE COM CAPACIDADE DE 4 M³ - 136 KW</t>
  </si>
  <si>
    <t>CAÇAMBA BASCULANTE COM CAPACIDADE DE 4 M³</t>
  </si>
  <si>
    <t>CAVALO MECÂNICO COM SEMIRREBOQUE COM CAPACIDADE DE 22 T - 240 KW</t>
  </si>
  <si>
    <t>CAVALO MECÂNICO 4 X 2, PBT 16.000 KG - 240 KW - MOTORISTA DE VEÍCULO ESPECIAL</t>
  </si>
  <si>
    <t>SEMIRREBOQUE COM 2 EIXOS</t>
  </si>
  <si>
    <t>CAVALO MECÂNICO COM SEMIRREBOQUE COM CAPACIDADE DE 30 T - 265 KW</t>
  </si>
  <si>
    <t>SEMIRREBOQUE COM 3 EIXOS</t>
  </si>
  <si>
    <t>CAMINHÃO BASCULANTE COM CAPACIDADE DE 14 M³ - 188 KW</t>
  </si>
  <si>
    <t>CAÇAMBA BASCULANTE COM CAPACIDADE DE 14 M³</t>
  </si>
  <si>
    <t>CAMINHÃO TANQUE COM CAPACIDADE DE 8.000 L - 136 KW</t>
  </si>
  <si>
    <t>TANQUE PARA TRANSPORTE DE ÁGUA COM CAPACIDADE DE 8.000 L</t>
  </si>
  <si>
    <t>USINA MÓVEL DE LAMA ASFÁLTICA OU MICRORREVESTIMENTO COM CAVALO MECÂNICO COM CAPACIDADE DE 12 M³ - 95,6 KW/240 KW</t>
  </si>
  <si>
    <t>USINA DE LAMA ASFÁLTICA OU MICRORREVESTIMENTO ASFÁLTICO REBOCÁVEL COM CAPACIDADE DE 12 M³ - 95,6 KW</t>
  </si>
  <si>
    <t>CAMINHÃO BASCULANTE PARA ROCHA COM CAPACIDADE DE 12 M³ - 188 KW</t>
  </si>
  <si>
    <t>CAVALO MECÂNICO COM DOIS REBOQUES HIDROPNEUMÁTICOS DE 5 E 4 EIXOS E MESAS DE GIRO COM CAPACIDADE DE 130 T - 440 KW</t>
  </si>
  <si>
    <t>REBOQUE HIDROPNEUMÁTICO COM CAPACIDADE DE 166 T E 4 EIXOS</t>
  </si>
  <si>
    <t>REBOQUE HIDROPNEUMÁTICO COM CAPACIDADE DE 117 T E 5 EIXOS</t>
  </si>
  <si>
    <t>CAMINHÃO TANQUE COM CAPACIDADE DE 13.000 L - 188 KW</t>
  </si>
  <si>
    <t>TANQUE PARA TRANSPORTE DE ÁGUA COM CAPACIDADE DE 13.000 L</t>
  </si>
  <si>
    <t>CAMINHÃO CARROCERIA COM GUINDAUTO COM CAPACIDADE DE 20 T.M - 136 KW</t>
  </si>
  <si>
    <t>CARROCERIA DE MADEIRA COM CAPACIDADE DE 7 T</t>
  </si>
  <si>
    <t>CAMINHÃO CARROCERIA COM CAPACIDADE DE 5 T - 115 KW</t>
  </si>
  <si>
    <t>CAMINHÃO PLATAFORMA 4 X 2, PBT 9.600 KG E DISTÂNCIA ENTRE EIXOS 3,7 M - 115 KW - MOTORISTA DE CAMINHÃO</t>
  </si>
  <si>
    <t>CARROCERIA DE MADEIRA COM CAPACIDADE DE 5 T</t>
  </si>
  <si>
    <t>CAMINHÃO CARROCERIA COM GUINDAUTO E CESTO AÉREO COM CAPACIDADE DE 10 T.M - 136 KW</t>
  </si>
  <si>
    <t>GUINDASTE ARTICULADO MONTADO SOBRE CHASSI COM CAPACIDADE DE 10 T.M</t>
  </si>
  <si>
    <t>CAMINHÃO DEMARCADOR DE FAIXAS COM SISTEMA DE PINTURA SPRAY - 115 KW</t>
  </si>
  <si>
    <t>PLATAFORMA PANTOGRÁFICA MONTADA EM CAMINHÃO - 115 KW</t>
  </si>
  <si>
    <t>CAMINHÃO PLATAFORMA 4 X 2, PBT 8.300 KG E DISTÂNCIA ENTRE EIXOS 3,7 M - 115 KW - MOTORISTA DE VEÍCULO ESPECIAL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</si>
  <si>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</si>
  <si>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</si>
  <si>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</si>
  <si>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AJUDANTE</t>
  </si>
  <si>
    <t>APONTADOR</t>
  </si>
  <si>
    <t>AUXILIAR ADMINISTRATIVO</t>
  </si>
  <si>
    <t>BOMBEIRO HIDRÁULICO</t>
  </si>
  <si>
    <t>CARPINTEIRO</t>
  </si>
  <si>
    <t>ENCARREGADO ADMINISTRATIVO</t>
  </si>
  <si>
    <t>ENCARREGADO ESPECIALIZADO</t>
  </si>
  <si>
    <t>ENGENHEIRO</t>
  </si>
  <si>
    <t>OPERACIONAL</t>
  </si>
  <si>
    <t>ENGENHEIRO SUPERVISOR</t>
  </si>
  <si>
    <t>SERVENTE</t>
  </si>
  <si>
    <t>CHEFE SETOR DE FINANÇAS</t>
  </si>
  <si>
    <t>VIGIA</t>
  </si>
  <si>
    <t>MONTADOR</t>
  </si>
  <si>
    <t>AUXILIAR DE LABORATÓRIO</t>
  </si>
  <si>
    <t>GEÓLOGO</t>
  </si>
  <si>
    <t>OCEANÓGRAFO</t>
  </si>
  <si>
    <t>ENCARREGADO GERAL</t>
  </si>
  <si>
    <t>FAXINEIRO</t>
  </si>
  <si>
    <t>OPERADOR DE EQUIPAMENTO LEVE</t>
  </si>
  <si>
    <t>CAPITÃO FLUVIAL</t>
  </si>
  <si>
    <t>OPERADOR DE EQUIPAMENTO PESADO</t>
  </si>
  <si>
    <t>OPERADOR DE EQUIPAMENTO ESPECIAL</t>
  </si>
  <si>
    <t>PERFURADOR DE TUBULÃO</t>
  </si>
  <si>
    <t>DESENHISTA</t>
  </si>
  <si>
    <t>CONDUTOR MAQUINISTA FLUVIAL</t>
  </si>
  <si>
    <t>COPEIRO</t>
  </si>
  <si>
    <t>MÉDICO DO TRABALHO</t>
  </si>
  <si>
    <t>BLASTER</t>
  </si>
  <si>
    <t>PRÉ-MARCADOR</t>
  </si>
  <si>
    <t>RECEPCIONISTA</t>
  </si>
  <si>
    <t>MARINHEIRO DE MÁQUINAS</t>
  </si>
  <si>
    <t>MARINHEIRO DE CONVÉS</t>
  </si>
  <si>
    <t>MARINHEIRO DE CONVÉS - MENSALISTA</t>
  </si>
  <si>
    <t>LABORATORISTA</t>
  </si>
  <si>
    <t>TRABALHADOR DE VIA</t>
  </si>
  <si>
    <t>SELECIONADOR DE MATERIAL PÉTREO</t>
  </si>
  <si>
    <t>ENGENHEIRO DE SEGURANÇA DO TRABALHO</t>
  </si>
  <si>
    <t>TÉCNICO EM ENFERMAGEM</t>
  </si>
  <si>
    <t>MOTORISTA DE CAMINHÃO</t>
  </si>
  <si>
    <t>TÉCNICO ESPECIALIZADO - MENSALISTA</t>
  </si>
  <si>
    <t>ENCARREGADO DE OBRAS DE ARTES ESPECIAIS</t>
  </si>
  <si>
    <t>MOTORISTA DE VEÍCULO LEVE</t>
  </si>
  <si>
    <t>MOTORISTA DE VEÍCULO ESPECIAL</t>
  </si>
  <si>
    <t>ENCARREGADO DE TURMA</t>
  </si>
  <si>
    <t>TÉCNICO DE SEGURANÇA DO TRABALHO</t>
  </si>
  <si>
    <t>SECRETÁRIA</t>
  </si>
  <si>
    <t>PILOTO FLUVIAL</t>
  </si>
  <si>
    <t>TÉCNICO ESPECIALIZADO</t>
  </si>
  <si>
    <t>CHEFE DO SETOR ADMINISTRATIVO</t>
  </si>
  <si>
    <t>ENCARREGADO DE TERRAPLENAGEM</t>
  </si>
  <si>
    <t>FRENTISTA DE TÚNEL</t>
  </si>
  <si>
    <t>TÉCNICO DA QUALIDADE</t>
  </si>
  <si>
    <t>ENGENHEIRO MECÂNICO</t>
  </si>
  <si>
    <t>AUXILIAR DE BLASTER</t>
  </si>
  <si>
    <t>ENCARREGADO DE PAVIMENTAÇÃO</t>
  </si>
  <si>
    <t>PORTEIRO</t>
  </si>
  <si>
    <t>TÉCNICO DE MEIO AMBIENTE</t>
  </si>
  <si>
    <t>COMPRADOR</t>
  </si>
  <si>
    <t>ENCARREGADO DE SUPERESTRUTURA FERROVIÁRIA</t>
  </si>
  <si>
    <t>AUXILIAR TÉCNICO</t>
  </si>
  <si>
    <t>COMANDANTE DE LONGO CURSO</t>
  </si>
  <si>
    <t>IMEDIATO</t>
  </si>
  <si>
    <t>OFICIAL DE NÁUTICA</t>
  </si>
  <si>
    <t>OFICIAL DE MÁQUINAS</t>
  </si>
  <si>
    <t>CONDUTOR DE MÁQUINAS</t>
  </si>
  <si>
    <t>CAPITÃO FLUVIAL COM PERICULOSIDADE</t>
  </si>
  <si>
    <t>DRAGUISTA</t>
  </si>
  <si>
    <t>MAQUINISTA</t>
  </si>
  <si>
    <t>ENCARREGADO DE CONSERVAÇÃO RODOVIÁRIA</t>
  </si>
  <si>
    <t>MESTRE FLUVIAL</t>
  </si>
  <si>
    <t>FRENTISTA DE TÚNEL COM PERICULOSIDADE</t>
  </si>
  <si>
    <t>SERVENTE COM PERICULOSIDADE</t>
  </si>
  <si>
    <t>BOMBEIRO HIDRÁULICO COM PERICULOSIDADE</t>
  </si>
  <si>
    <t>ELETRICISTA COM PERICULOSIDADE</t>
  </si>
  <si>
    <t>OPERADOR DE EQUIPAMENTO PESADO COM PERICULOSIDADE</t>
  </si>
  <si>
    <t>MOTORISTA DE VEÍCULO ESPECIAL COM PERICULOSIDADE</t>
  </si>
  <si>
    <t>OPERADOR DE EQUIPAMENTO LEVE COM PERICULOSIDADE</t>
  </si>
  <si>
    <t>OPERADOR DE EQUIPAMENTO LEVE COM INSALUBRIDADE</t>
  </si>
  <si>
    <t>PILOTO FLUVIAL COM PERICULOSIDADE</t>
  </si>
  <si>
    <t>MESTRE FLUVIAL COM PERICULOSIDADE</t>
  </si>
  <si>
    <t>MARINHEIRO DE CONVÉS COM PERICULOSIDADE</t>
  </si>
  <si>
    <t>TÉCNICO DE BATIMETRIA COM PERICULOSIDADE</t>
  </si>
  <si>
    <t>OPERADOR DE EQUIPAMENTO ESPECIAL COM PERICULOSIDADE</t>
  </si>
  <si>
    <t>DRAGUISTA COM PERICULOSIDADE</t>
  </si>
  <si>
    <t>ENGENHEIRO AUXILIAR</t>
  </si>
  <si>
    <t>TÉCNICO FLORESTAL</t>
  </si>
  <si>
    <t>MOTORISTA DE VEÍCULO LEVE - MENSALISTA</t>
  </si>
  <si>
    <t>TOPÓGRAFO</t>
  </si>
  <si>
    <t>AUXILIAR DE TOPOGRAFIA</t>
  </si>
  <si>
    <t>MÉDICO DE CÂMARA HIPERBÁRICA</t>
  </si>
  <si>
    <t>PEDREIRO - MENSALISTA</t>
  </si>
  <si>
    <t>ELETRICISTA - MENSALISTA</t>
  </si>
  <si>
    <t>SERVENTE - MENSALISTA</t>
  </si>
  <si>
    <t>ENGENHEIRO CHEFE</t>
  </si>
  <si>
    <t>MOTORISTA DE CAMINHÃO COM PERICULOSIDADE</t>
  </si>
  <si>
    <t>TÉCNICO DE BATIMETRIA</t>
  </si>
  <si>
    <t>AÇO CA 25</t>
  </si>
  <si>
    <t>AÇO CA 50</t>
  </si>
  <si>
    <t>FIBRA DE AÇO PARA CONCRETO</t>
  </si>
  <si>
    <t>AÇO CP 175 RB</t>
  </si>
  <si>
    <t>SILICATO DE ALUMÍNIO</t>
  </si>
  <si>
    <t>AÇO CA 60</t>
  </si>
  <si>
    <t>ESPOLETA ELÉTRICA Nº 8 - D = 6,0 MM</t>
  </si>
  <si>
    <t>HERBICIDA GLIFOSATO PARA ÁREAS CONTÍNUAS</t>
  </si>
  <si>
    <t>ADESIVO PLÁSTICO PARA TUBOS DE PVC</t>
  </si>
  <si>
    <t>ADITIVO AGLUTINANTE PARA ARGAMASSA</t>
  </si>
  <si>
    <t>AREIA MÉDIA</t>
  </si>
  <si>
    <t>ADITIVO PLASTIFICANTE E RETARDADOR DE PEGA PARA CONCRETO E ARGAMASSA</t>
  </si>
  <si>
    <t>DILUENTE TIPO AGUARRÁS PARA TINTAS E VERNIZES</t>
  </si>
  <si>
    <t>FITA ADESIVA DE PVC - L = 50 MM E C = 50 M</t>
  </si>
  <si>
    <t>FITA ZEBRADA DE COR LARANJA E BRANCA - L = 7 A 8 CM</t>
  </si>
  <si>
    <t>FERRAMENTA DE CORTE PARA REMOVEDORA DE FAIXA DE SINALIZAÇÃO (SMITH CUTTER)</t>
  </si>
  <si>
    <t>ARAME FARPADO EM AÇO GALVANIZADO - D = 1,60 MM</t>
  </si>
  <si>
    <t>ARAME LISO EM AÇO GALVANIZADO - D = 2,10 MM (14 BWG)</t>
  </si>
  <si>
    <t>ARAME LISO RECOZIDO EM AÇO-CARBONO - D = 1,24 MM (18 BWG)</t>
  </si>
  <si>
    <t>DISCO DE CORTE ABRASIVO PARA POLICORTE - D = 300 MM</t>
  </si>
  <si>
    <t>AREIA FINA</t>
  </si>
  <si>
    <t>AREIA GROSSA</t>
  </si>
  <si>
    <t>AREIA MÉDIA LAVADA</t>
  </si>
  <si>
    <t>ARGAMASSA PRÉ-DOSADA PARA GRAUTEAMENTO</t>
  </si>
  <si>
    <t>ARGAMASSA PRÉ-DOSADA AUTOADENSÁVEL PARA GRAUTEAMENTO</t>
  </si>
  <si>
    <t>ANCORAGEM ATIVA PARA 4 CORDOALHAS - D = 12,7 MM</t>
  </si>
  <si>
    <t>ANCORAGEM ATIVA PARA 6 CORDOALHAS - D = 12,7 MM</t>
  </si>
  <si>
    <t>ANCORAGEM ATIVA PARA 7 CORDOALHAS - D = 12,7 MM</t>
  </si>
  <si>
    <t>ANCORAGEM ATIVA PARA 8 CORDOALHAS - D = 12,7 MM</t>
  </si>
  <si>
    <t>ANCORAGEM ATIVA PARA 9 CORDOALHAS - D = 12,7 MM</t>
  </si>
  <si>
    <t>ANCORAGEM ATIVA PARA 10 CORDOALHAS - D = 12,7 MM</t>
  </si>
  <si>
    <t>ANCORAGEM ATIVA PARA 12 CORDOALHAS - D = 12,7 MM</t>
  </si>
  <si>
    <t>ANCORAGEM ATIVA PARA 15 CORDOALHAS - D = 12,7 MM</t>
  </si>
  <si>
    <t>ANCORAGEM ATIVA PARA 19 CORDOALHAS - D = 12,7 MM</t>
  </si>
  <si>
    <t>BAMBU COM DIÂMETRO MÉDIO DE 10 CM</t>
  </si>
  <si>
    <t>EQUIPAMENTOS PARA A FÁBRICA DE DORMENTES DE CONCRETO PROTENDIDO</t>
  </si>
  <si>
    <t>ANCORAGEM ATIVA PARA 22 CORDOALHAS - D = 12,7 MM</t>
  </si>
  <si>
    <t>ANCORAGEM ATIVA PARA 27 CORDOALHAS - D = 12,7 MM</t>
  </si>
  <si>
    <t>ANCORAGEM ATIVA PARA 31 CORDOALHAS - D = 12,7 MM</t>
  </si>
  <si>
    <t>ANCORAGEM ATIVA PARA 4 CORDOALHAS - D = 15,2 MM</t>
  </si>
  <si>
    <t>ANCORAGEM ATIVA PARA 6 CORDOALHAS - D = 15,2 MM</t>
  </si>
  <si>
    <t>GEOCOMPOSTO PARA DRENAGEM</t>
  </si>
  <si>
    <t>ANCORAGEM ATIVA PARA 7 CORDOALHAS - D = 15,2 MM</t>
  </si>
  <si>
    <t>GEODRENO VERTICAL - L = 10 CM E E = 5 MM</t>
  </si>
  <si>
    <t>ANCORAGEM ATIVA PARA 10 CORDOALHAS - D = 15,2 MM</t>
  </si>
  <si>
    <t>ANCORAGEM ATIVA PARA 9 CORDOALHAS - D = 15,2 MM</t>
  </si>
  <si>
    <t>ANCORAGEM ATIVA PARA 12 CORDOALHAS - D = 15,2 MM</t>
  </si>
  <si>
    <t>MANGOTE FLANGEADO DE BORRACHA REFORÇADA COM LONAS SINTÉTICAS - C = 1,80 M E D = 0,30 M</t>
  </si>
  <si>
    <t>MANGOTE FLANGEADO DE BORRACHA REFORÇADA COM LONAS SINTÉTICAS - C = 1,80 M E D = 0,40 M</t>
  </si>
  <si>
    <t>MANGOTE FLANGEADO DE BORRACHA REFORÇADA COM LONAS SINTÉTICAS - C = 1,80 M E D = 0,45 M</t>
  </si>
  <si>
    <t>MANGOTE FLANGEADO DE BORRACHA REFORÇADA COM LONAS SINTÉTICAS - C = 1,80 M E D = 0,50 M</t>
  </si>
  <si>
    <t>TUBO PEAD PE 100 PN 8 COM FLANGES - D = 250 MM</t>
  </si>
  <si>
    <t>TUBO PEAD PE 100 PN 8 COM FLANGES - D = 400 MM</t>
  </si>
  <si>
    <t>TUBO PEAD PE 100 PN 8 COM FLANGES - D = 450 MM</t>
  </si>
  <si>
    <t>TUBO PEAD PE 100 PN 8 COM FLANGES - D = 500 MM</t>
  </si>
  <si>
    <t>FLUTUADOR BIPARTIDO EM POLIETILENO COM NÚCLEO DE ESPUMA EM POLIURETANO PARA TUBOS - D = 0,30 M</t>
  </si>
  <si>
    <t>FLUTUADOR BIPARTIDO EM POLIETILENO COM NÚCLEO DE ESPUMA EM POLIURETANO PARA TUBOS - D = 0,40 M</t>
  </si>
  <si>
    <t>FLUTUADOR BIPARTIDO EM POLIETILENO COM NÚCLEO DE ESPUMA EM POLIURETANO PARA TUBOS - D = 0,45 M</t>
  </si>
  <si>
    <t>FLUTUADOR BIPARTIDO EM POLIETILENO COM NÚCLEO DE ESPUMA EM POLIURETANO PARA TUBOS - D = 0,50 M</t>
  </si>
  <si>
    <t>ANCORAGEM ATIVA PARA 15 CORDOALHAS - D = 15,2 MM</t>
  </si>
  <si>
    <t>ANCORAGEM ATIVA PARA 19 CORDOALHAS - D = 15,2 MM</t>
  </si>
  <si>
    <t>BENTONITA</t>
  </si>
  <si>
    <t>ANCORAGEM ATIVA PARA 22 CORDOALHAS - D = 15,2 MM</t>
  </si>
  <si>
    <t>ANCORAGEM ATIVA PARA 27 CORDOALHAS - D = 15,2 MM</t>
  </si>
  <si>
    <t>ANCORAGEM ATIVA PARA LAJES PARA 1 CORDOALHA - D = 12,7 MM</t>
  </si>
  <si>
    <t>ANCORAGEM ATIVA PARA LAJES PARA 2 CORDOALHAS - D = 12,7 MM</t>
  </si>
  <si>
    <t>ANCORAGEM ATIVA PARA LAJES PARA 3 CORDOALHAS - D = 12,7 MM</t>
  </si>
  <si>
    <t>ANCORAGEM ATIVA PARA LAJES PARA 4 CORDOALHAS - D = 12,7 MM</t>
  </si>
  <si>
    <t>ANCORAGEM ATIVA PARA LAJES PARA 1 CORDOALHA - D = 15,2 MM</t>
  </si>
  <si>
    <t>ANCORAGEM ATIVA PARA LAJES PARA 2 CORDOALHAS - D = 15,2 MM</t>
  </si>
  <si>
    <t>ANCORAGEM ATIVA PARA LAJES PARA 3 CORDOALHAS - D = 15,2 MM</t>
  </si>
  <si>
    <t>ANCORAGEM ATIVA PARA LAJES PARA 4 CORDOALHAS - D = 15,2 MM</t>
  </si>
  <si>
    <t>BRITA 2</t>
  </si>
  <si>
    <t>BRITA 3</t>
  </si>
  <si>
    <t>ESCÓRIA DE ACIARIA</t>
  </si>
  <si>
    <t>COROA DE BOTÕES CRUZADOS LINHA R32 - D = 43 MM (1 11/16’’)</t>
  </si>
  <si>
    <t>INSTALAÇÕES FÍSICAS PARA A CENTRAL DE PRÉ-MOLDAGEM DE DORMENTES DE CONCRETO PROTENDIDO</t>
  </si>
  <si>
    <t>ENXOFRE</t>
  </si>
  <si>
    <t>SEMENTES PARA HIDROSSEMEADURA</t>
  </si>
  <si>
    <t>GABIÃO TIPO COLCHÃO EM LIGA DE ZINCO E ALUMÍNIO REVESTIDO COM POLÍMERO DE MALHA HEXAGONAL - E = 0,17 M</t>
  </si>
  <si>
    <t>GABIÃO TIPO CAIXA EM LIGA DE ZINCO E ALUMÍNIO DE MALHA HEXAGONAL - C = 2,00 M, L = 1,00 M E H = 0,50 M</t>
  </si>
  <si>
    <t>GABIÃO TIPO CAIXA EM LIGA DE ZINCO E ALUMÍNIO DE MALHA HEXAGONAL - C = 2,00 M, L = 1,00 M E H = 1,00 M</t>
  </si>
  <si>
    <t>GABIÃO TIPO SACO EM LIGA DE ZINCO E ALUMÍNIO REVESTIDO COM POLÍMERO DE MALHA HEXAGONAL - D = 0,65 M</t>
  </si>
  <si>
    <t>GABIÃO TIPO COLCHÃO EM LIGA DE ZINCO E ALUMÍNIO REVESTIDO COM POLÍMERO DE MALHA HEXAGONAL - E = 0,23 M</t>
  </si>
  <si>
    <t>GABIÃO TIPO COLCHÃO EM LIGA DE ZINCO E ALUMÍNIO REVESTIDO COM POLÍMERO DE MALHA HEXAGONAL - E = 0,30 M</t>
  </si>
  <si>
    <t>ENERGIA ELÉTRICA</t>
  </si>
  <si>
    <t>KWH</t>
  </si>
  <si>
    <t>PONTALETE PARA ESCORAMENTO - D = 15 CM</t>
  </si>
  <si>
    <t>PONTALETE PARA ESCORAMENTO - D = 10 CM</t>
  </si>
  <si>
    <t>CAL HIDRATADA - A GRANEL</t>
  </si>
  <si>
    <t>CAL HIDRATADA - SACO</t>
  </si>
  <si>
    <t>DISCO DE AÇO PARA BOMBA DE PROJEÇÃO VIA SECA</t>
  </si>
  <si>
    <t>DISCO DE AÇO PARA BOMBA DE PROJEÇÃO VIA ÚMIDA</t>
  </si>
  <si>
    <t>DISCO DE BORRACHA PARA BOMBA DE PROJEÇÃO VIA SECA</t>
  </si>
  <si>
    <t>DISCO DE BORRACHA PARA BOMBA DE PROJEÇÃO VIA ÚMIDA</t>
  </si>
  <si>
    <t>BICO PARA BOMBA DE PROJEÇÃO</t>
  </si>
  <si>
    <t>MANGOTE PARA BOMBA DE PROJEÇÃO</t>
  </si>
  <si>
    <t>CHAPA DE ALUMÍNIO - E = 1,5 MM</t>
  </si>
  <si>
    <t>CHUMBADOR DE EXPANSÃO CONTROLADA POR TORQUE EM AÇO ZINCADO PARA CONCRETO - D = 20,0 MM</t>
  </si>
  <si>
    <t>ARGAMASSA EXPANSIVA PARA DESMONTE DE ROCHA E DEMOLIÇÃO DE CONCRETO</t>
  </si>
  <si>
    <t>CIMENTO PORTLAND CP II - 32 - SACO</t>
  </si>
  <si>
    <t>CORDOALHA NUA TIPO CP 190 RB - D = 12,7 MM</t>
  </si>
  <si>
    <t>CORDOALHA NUA TIPO CP 190 RB - D = 15,2 MM</t>
  </si>
  <si>
    <t>TIRANTE DE BARRA DE AÇO - TENSÃO DE ESCOAMENTO = 950 MPA, TENSÃO DE RUPTURA = 1.050 MPA E D = 32 MM</t>
  </si>
  <si>
    <t>COMPENSADO RESINADO - E = 10 MM</t>
  </si>
  <si>
    <t>SAPATA AJUSTÁVEL PARA ANDAIME - BASE QUADRADA DE 15 X 15 CM</t>
  </si>
  <si>
    <t>ESCADA METÁLICA TIPO MARINHEIRO PARA ANDAIME</t>
  </si>
  <si>
    <t>PLATAFORMA METÁLICA DE PISO PARA ANDAIME - C = 100 E L = 33 CM</t>
  </si>
  <si>
    <t>PLATAFORMA METÁLICA DE PISO PARA ANDAIME - C = 150 E L = 37 CM</t>
  </si>
  <si>
    <t>QUADRO TUBULAR TIPO GUARDA-CORPO COM ACESSÓRIOS PARA ANDAIME - H = 120 CM E L = 150 CM</t>
  </si>
  <si>
    <t>QUADRO TUBULAR TIPO GUARDA-CORPO COM ACESSÓRIOS PARA ANDAIME - H = 120 CM E L = 200 CM</t>
  </si>
  <si>
    <t>ABRAÇADEIRA GIRATÓRIA EM AÇO GALVANIZADO PARA ESCADA MULTIDIRECIONAL - D = 48 MM</t>
  </si>
  <si>
    <t>TUBO EM AÇO GALVANIZADO PARA ESCADA MULTIDIRECIONAL - C = 100 CM</t>
  </si>
  <si>
    <t>PEÇA BASE EM AÇO GALVANIZADO PARA ESCADA MULTIDIRECIONAL - C = 33 CM</t>
  </si>
  <si>
    <t>POSTE VERTICAL EM AÇO GALVANIZADO PARA ESCADA MULTIDIRECIONAL - C = 100 CM</t>
  </si>
  <si>
    <t>POSTE VERTICAL EM AÇO GALVANIZADO PARA ESCADA MULTIDIRECIONAL - C = 200 CM</t>
  </si>
  <si>
    <t>TRAVESSA EM AÇO GALVANIZADO PARA ESCADA MULTIDIRECIONAL - C = 75 CM</t>
  </si>
  <si>
    <t>TRAVESSA EM AÇO GALVANIZADO PARA ESCADA MULTIDIRECIONAL - C = 150 CM</t>
  </si>
  <si>
    <t>TRAVESSA EM AÇO GALVANIZADO PARA ESCADA MULTIDIRECIONAL - C = 250 CM</t>
  </si>
  <si>
    <t>DIAGONAL EM AÇO GALVANIZADO PARA ESCADA MULTIDIRECIONAL - C = 150 CM PARA MÓDULOS DE H = 200 CM</t>
  </si>
  <si>
    <t>DIAGONAL EM AÇO GALVANIZADO PARA ESCADA MULTIDIRECIONAL - C = 250 CM PARA MÓDULOS DE H = 200 CM</t>
  </si>
  <si>
    <t>PISO EM AÇO GALVANIZADO PARA ESCADA MULTIDIRECIONAL - L = 32 CM E C = 150 CM</t>
  </si>
  <si>
    <t>ESCADA DE ALUMÍNIO PARA ESCADA MULTIDIRECIONAL - H = 200 CM E C = 250 CM</t>
  </si>
  <si>
    <t>CORRIMÃO EXTERNO EM ALUMÍNIO PARA ESCADA MULTIDIRECIONAL - C = 250 CM</t>
  </si>
  <si>
    <t>CORRIMÃO INTERNO EM ALUMÍNIO PARA ESCADA MULTIDIRECIONAL - C = 250 CM</t>
  </si>
  <si>
    <t>CONEXÃO TUBULAR EM AÇO GALVANIZADO COM SEMIABRAÇADEIRA PARA TRAVESSAS - C = 30 CM E D = 48,3 MM</t>
  </si>
  <si>
    <t>PONTEIRO PARA ROMPEDOR HIDRÁULICO DE 1.700 KG</t>
  </si>
  <si>
    <t>PONTEIRO PARA ROMPEDOR HIDRÁULICO DE 520 KG</t>
  </si>
  <si>
    <t>ADITIVO INCORPORADOR DE AR PARA CONCRETO E ARGAMASSA</t>
  </si>
  <si>
    <t>AÇO EM PERFIS ASTM A36</t>
  </si>
  <si>
    <t>TINTA À BASE DE RESINA EPÓXI BICOMPONENTE PARA FUNDO PREPARADOR DE PINTURA</t>
  </si>
  <si>
    <t>TINTA ESMALTE À BASE DE RESINA EPÓXI BICOMPONENTE</t>
  </si>
  <si>
    <t>DILUENTE EPÓXI</t>
  </si>
  <si>
    <t>GRAMA TIPO BATATAIS</t>
  </si>
  <si>
    <t>SINALIZADOR A LED COM BATERIA</t>
  </si>
  <si>
    <t>CAVALETE EM POLIETILENO ZEBRADO COM FAIXA REFLETIVA</t>
  </si>
  <si>
    <t>MASSA ASFÁLTICA COMERCIAL - CAPA DE ROLAMENTO</t>
  </si>
  <si>
    <t>MASSA ASFÁLTICA COMERCIAL - BINDER</t>
  </si>
  <si>
    <t>PLACA DE POLIESTIRENO EXPANDIDO (EPS)</t>
  </si>
  <si>
    <t>SEMIPÓRTICO METÁLICO PARA VÃO DE 8,3 M E VENTO DE 35 M/S</t>
  </si>
  <si>
    <t>APOIO DE NEOPRENE FRETADO</t>
  </si>
  <si>
    <t>SEMIPÓRTICO DUPLO METÁLICO PARA VÃO DE 2 X 8,3 M E VENTO DE 35 M/S</t>
  </si>
  <si>
    <t>SEMIPÓRTICO METÁLICO PARA VÃO DE 8,3 M E VENTO DE 40 M/S</t>
  </si>
  <si>
    <t>SEMIPÓRTICO DUPLO METÁLICO PARA VÃO DE 2 X 8,3 M E VENTO DE 40 M/S</t>
  </si>
  <si>
    <t>PÓRTICO METÁLICO PARA VÃO DE 15,9 M E VENTO DE 40 M/S</t>
  </si>
  <si>
    <t>SEMIPÓRTICO METÁLICO PARA VÃO DE 8,3 M E VENTO DE 45 M/S</t>
  </si>
  <si>
    <t>SEMIPÓRTICO DUPLO METÁLICO PARA VÃO DE 2 X 8,3 M E VENTO DE 45 M/S</t>
  </si>
  <si>
    <t>PÓRTICO METÁLICO PARA VÃO DE 15,9 M E VENTO DE 45 M/S</t>
  </si>
  <si>
    <t>LIXA PARA FERRO Nº 150</t>
  </si>
  <si>
    <t>CJ</t>
  </si>
  <si>
    <t>ARRUELA LISA EM AÇO ASTM F436 PARA PARAFUSO - D = 12,7 MM</t>
  </si>
  <si>
    <t>ARRUELA LISA EM AÇO ASTM F436 PARA PARAFUSO - D = 16,0 MM</t>
  </si>
  <si>
    <t>ARRUELA LISA EM AÇO ASTM F436 PARA PARAFUSO - D = 20,0 MM</t>
  </si>
  <si>
    <t>TUBO EM AÇO GALVANIZADO - E = 3,00 MM E SEÇÃO DE 80 X 80 MM</t>
  </si>
  <si>
    <t>PINO CONECTOR DE CISALHAMENTO PARA LAJE STEEL DECK - D = 19 MM E C = 80 MM</t>
  </si>
  <si>
    <t>PORCA SEXTAVADA PESADA EM AÇO ASTM A194 GRAU 2H PARA PARAFUSO - D = 12,7 MM</t>
  </si>
  <si>
    <t>PORCA SEXTAVADA PESADA EM AÇO ASTM A194 GRAU 2H PARA PARAFUSO - D = 16 MM</t>
  </si>
  <si>
    <t>PORCA SEXTAVADA PESADA EM AÇO ASTM A194 GRAU 2H PARA PARAFUSO - D = 20 MM</t>
  </si>
  <si>
    <t>STEEL DECK EM AÇO GALVANIZADO ASTM A653 GRAU 40</t>
  </si>
  <si>
    <t>CHAPA DE AÇO ASTM A572 GRAU 50 CORTADA E PERFURADA</t>
  </si>
  <si>
    <t>FLUIDO DE RESFRIAMENTO PARA USINAGEM DE METAIS</t>
  </si>
  <si>
    <t>MADEIRA ESTRUTURAL DE EUCALIPTO</t>
  </si>
  <si>
    <t>TELA EM AÇO GALVANIZADO PARA PASSARELAS RODOVIÁRIAS - E = 2,75 MM E MALHA DE 50 MM</t>
  </si>
  <si>
    <t>CERA DE PROTEÇÃO PARA ANCORAGEM DE ESTAIS</t>
  </si>
  <si>
    <t>PEDRA DE MÃO OU RACHÃO</t>
  </si>
  <si>
    <t>PEDRISCO</t>
  </si>
  <si>
    <t>JUNTA DE DILATAÇÃO EM ELASTÔMERO E PERFIL VV - L = 20 MM E H = 40 MM</t>
  </si>
  <si>
    <t>JUNTA DE DILATAÇÃO EM ELASTÔMERO E PERFIL VV - L = 25 MM E H = 50 MM</t>
  </si>
  <si>
    <t>PÓ DE PEDRA</t>
  </si>
  <si>
    <t>JUNTA DE DILATAÇÃO EM ELASTÔMERO E PERFIL VV - L = 35 MM E H = 60 MM</t>
  </si>
  <si>
    <t>ADESIVO ESTRUTURAL À BASE DE RESINA EPÓXI BICOMPONENTE TIPO ADE-52 OU SIMILAR</t>
  </si>
  <si>
    <t>JUNTA DE DILATAÇÃO EM ELASTÔMERO E PERFIL VV - L = 40 MM E H = 70 MM</t>
  </si>
  <si>
    <t>JUNTA DE DILATAÇÃO EM ELASTÔMERO E PERFIL VV - L = 50 MM E H = 80 MM</t>
  </si>
  <si>
    <t>ARAME LISO EM AÇO GALVANIZADO - D = 1,65 MM (16 BWG)</t>
  </si>
  <si>
    <t>PREGO DE FERRO</t>
  </si>
  <si>
    <t>PÓRTICO METÁLICO PARA VÃO DE 15,9 M E VENTO DE 35 M/S</t>
  </si>
  <si>
    <t>SÉRIE DE BROCAS INTEGRAIS S11</t>
  </si>
  <si>
    <t>CHAPA GROSSA EM AÇO ASTM A36</t>
  </si>
  <si>
    <t>ARGAMASSA POLIMÉRICA MONOCOMPONENTE PARA REPAROS ESTRUTURAIS</t>
  </si>
  <si>
    <t>AREIA GROSSA LAVADA</t>
  </si>
  <si>
    <t>AREIA FINA LAVADA</t>
  </si>
  <si>
    <t>TUBO EM AÇO-CARBONO COM FUNIL CÔNICO TREMONHA PARA LANÇAMENTO DE CONCRETO</t>
  </si>
  <si>
    <t>DISCO DE CORTE DIAMANTADO PARA CONCRETO E ASFALTO - D = 350 MM</t>
  </si>
  <si>
    <t>ADESIVO ESTRUTURAL À BASE DE RESINA EPÓXI DE MÉDIA VISCOSIDADE</t>
  </si>
  <si>
    <t>CORDOALHA TIPO CP 177 RB PARA ESTAIS - D = 15,7 MM</t>
  </si>
  <si>
    <t>PONTEIRO PARA MARTELETE - D = 22 MM E C = 1,00 M</t>
  </si>
  <si>
    <t>ELETRODO REVESTIDO E60XX</t>
  </si>
  <si>
    <t>BROCA DE AÇO RÁPIDO - D = 12,5 MM E C = 151 MM</t>
  </si>
  <si>
    <t>TÁBUA DE PINHO DE TERCEIRA - E = 2,5 CM</t>
  </si>
  <si>
    <t>TRILHO TR37 EM AÇO-CARBONO USADO</t>
  </si>
  <si>
    <t>TRILHO TR45 EM AÇO-CARBONO USADO</t>
  </si>
  <si>
    <t>TRILHO TR57 EM AÇO-CARBONO USADO</t>
  </si>
  <si>
    <t>TRILHO TR68 EM AÇO-CARBONO USADO</t>
  </si>
  <si>
    <t>MOURÃO DE MADEIRA - H = 2,10 M E D = 0,10 M</t>
  </si>
  <si>
    <t>MOURÃO DE MADEIRA - H = 2,20 M E D = 0,15 M</t>
  </si>
  <si>
    <t>TRICONE PARA TIRANTE AUTOINJETÁVEL - D = 120 MM</t>
  </si>
  <si>
    <t>VÁLVULA MANCHETE - D = 73 MM</t>
  </si>
  <si>
    <t>BORRACHA PARA OBTURADOR MECÂNICO</t>
  </si>
  <si>
    <t>ANCORAGEM REGULÁVEL PARA ESTAIS DE 19 CORDOALHAS - D = 15,7 MM</t>
  </si>
  <si>
    <t>ANCORAGEM REGULÁVEL PARA ESTAIS DE 31 CORDOALHAS - D = 15,7 MM</t>
  </si>
  <si>
    <t>ANCORAGEM REGULÁVEL PARA ESTAIS DE 37 CORDOALHAS - D = 15,7 MM</t>
  </si>
  <si>
    <t>ANCORAGEM REGULÁVEL PARA ESTAIS DE 55 CORDOALHAS - D = 15,7 MM</t>
  </si>
  <si>
    <t>ANCORAGEM REGULÁVEL PARA ESTAIS DE 61 CORDOALHAS - D = 15,7 MM</t>
  </si>
  <si>
    <t>ANCORAGEM REGULÁVEL PARA ESTAIS DE 73 CORDOALHAS - D = 15,7 MM</t>
  </si>
  <si>
    <t>ANCORAGEM REGULÁVEL PARA ESTAIS DE 91 CORDOALHAS - D = 15,7 MM</t>
  </si>
  <si>
    <t>ANCORAGEM FIXA PARA ESTAIS DE 19 CORDOALHAS - D = 15,7 MM</t>
  </si>
  <si>
    <t>ANCORAGEM FIXA PARA ESTAIS DE 31 CORDOALHAS - D = 15,7 MM</t>
  </si>
  <si>
    <t>ANCORAGEM FIXA PARA ESTAIS DE 37 CORDOALHAS - D = 15,7 MM</t>
  </si>
  <si>
    <t>ANCORAGEM FIXA PARA ESTAIS DE 55 CORDOALHAS - D = 15,7 MM</t>
  </si>
  <si>
    <t>ANCORAGEM FIXA PARA ESTAIS DE 61 CORDOALHAS - D = 15,7 MM</t>
  </si>
  <si>
    <t>ANCORAGEM FIXA PARA ESTAIS DE 73 CORDOALHAS - D = 15,7 MM</t>
  </si>
  <si>
    <t>ANCORAGEM FIXA PARA ESTAIS DE 91 CORDOALHAS - D = 15,7 MM</t>
  </si>
  <si>
    <t>ANCORAGEM ATIVA PARA 31 CORDOALHAS - D = 15,2 MM</t>
  </si>
  <si>
    <t>ESTRONCA DE MADEIRA - D = 20 CM</t>
  </si>
  <si>
    <t>CARTUCHO DE CIMENTO - D = 25 MM E C = 320 MM</t>
  </si>
  <si>
    <t>CARTUCHO DE RESINA POLIÉSTER - D = 38 MM E C = 500 MM</t>
  </si>
  <si>
    <t>ANCORAGEM ATIVA PARA 8 CORDOALHAS - D = 15,2 MM</t>
  </si>
  <si>
    <t>ANCORAGEM PASSIVA ADERENTE PARA 10 CORDOALHAS - D = 15,2 MM</t>
  </si>
  <si>
    <t>TINTA EM PÓ À BASE DE RESINA EPÓXI</t>
  </si>
  <si>
    <t>CUNHA METÁLICA PARA CORDOALHA - D = 12,7 MM</t>
  </si>
  <si>
    <t>VÁLVULA MANCHETE - D = 32 MM</t>
  </si>
  <si>
    <t>VÁLVULA MANCHETE - D = 40 MM</t>
  </si>
  <si>
    <t>TUBO PEAD PE 80 PN 6 - D = 40 MM</t>
  </si>
  <si>
    <t>TUBO PEAD PE 80 PN 16 - D = 20 MM</t>
  </si>
  <si>
    <t>TUBO PEAD PE 80 PN 8 - D = 32 MM</t>
  </si>
  <si>
    <t>TUBO PEAD PE 80 PN 8 - D = 40 MM</t>
  </si>
  <si>
    <t>TUBO PEAD PE 80 PN 8 - D = 50 MM</t>
  </si>
  <si>
    <t>TUBO PEAD PE 80 PN 8 - D = 63 MM</t>
  </si>
  <si>
    <t>TUBO PEAD PE 80 PN 8 - D = 75 MM</t>
  </si>
  <si>
    <t>TUBO PEAD PE 80 PN 8 - D = 110 MM</t>
  </si>
  <si>
    <t>TUBO DE PVC ESPAGUETE - D = 14 MM</t>
  </si>
  <si>
    <t>TIRANTE DE BARRA DE AÇO - TENSÃO DE ESCOAMENTO = 500 MPA, TENSÃO DE RUPTURA = 750 MPA E D = 25 MM</t>
  </si>
  <si>
    <t>ESPAÇADOR PLÁSTICO TIPO DISCO SEPARADOR PARA TIRANTE COM 6 CORDOALHAS - D = 12,7 MM</t>
  </si>
  <si>
    <t>ESPAÇADOR PLÁSTICO TIPO DISCO SEPARADOR PARA TIRANTE COM 8 CORDOALHAS - D = 12,7 MM</t>
  </si>
  <si>
    <t>ESPAÇADOR PLÁSTICO TIPO DISCO SEPARADOR PARA TIRANTE COM 12 CORDOALHAS - D = 12,7 MM</t>
  </si>
  <si>
    <t>ESPAÇADOR PLÁSTICO TIPO CENTRALIZADOR CARAMBOLA PARA TIRANTE DE BARRA DE AÇO - D = 32,0 MM</t>
  </si>
  <si>
    <t>ESPAÇADOR PLÁSTICO TIPO CENTRALIZADOR CARAMBOLA PARA TIRANTE DE BARRA DE AÇO - D = 30,0 MM</t>
  </si>
  <si>
    <t>ESPAÇADOR PLÁSTICO TIPO CENTRALIZADOR CARAMBOLA PARA TIRANTE DE BARRA DE AÇO - D = 40,0 MM</t>
  </si>
  <si>
    <t>ESPAÇADOR PLÁSTICO TIPO CENTRALIZADOR CARAMBOLA PARA TIRANTE DE BARRA DE AÇO - D = 47,0 MM</t>
  </si>
  <si>
    <t>ESPAÇADOR PLÁSTICO TIPO CENTRALIZADOR CARAMBOLA PARA TIRANTE DE BARRA DE AÇO - D = 50,0 MM</t>
  </si>
  <si>
    <t>ESPAÇADOR PLÁSTICO TIPO CENTRALIZADOR CARAMBOLA PARA TIRANTE DE BARRA DE AÇO - D = 53,0 MM</t>
  </si>
  <si>
    <t>ESPAÇADOR PLÁSTICO TIPO CENTRALIZADOR CARAMBOLA PARA TIRANTE DE BARRA DE AÇO - D = 57,0 MM</t>
  </si>
  <si>
    <t>ESPAÇADOR PLÁSTICO TIPO CENTRALIZADOR CARAMBOLA PARA TIRANTE DE BARRA DE AÇO - D = 63,0 MM</t>
  </si>
  <si>
    <t>ESPAÇADOR PLÁSTICO TIPO CENTRALIZADOR CARAMBOLA PARA TIRANTE DE BARRA DE AÇO - D = 69,0 MM</t>
  </si>
  <si>
    <t>DEFENSA METÁLICA MALEÁVEL SIMPLES</t>
  </si>
  <si>
    <t>DEFENSA METÁLICA MALEÁVEL DUPLA</t>
  </si>
  <si>
    <t>PORCA EM AÇO PARA ANCORAGEM DE TIRANTES - D = 73 MM E E = 100 MM</t>
  </si>
  <si>
    <t>PORCA EM AÇO PARA ANCORAGEM DE TIRANTES - D = 82 MM E E = 100 MM</t>
  </si>
  <si>
    <t>PORCA EM AÇO PARA ANCORAGEM DE TIRANTES - D = 89 MM E E = 100 MM</t>
  </si>
  <si>
    <t>SOLVENTE PARA TINTA À BASE DE RESINA ACRÍLICA</t>
  </si>
  <si>
    <t>PORCA EM AÇO PARA ANCORAGEM DE TIRANTES - D = 97 MM E E = 100 MM</t>
  </si>
  <si>
    <t>MASSA TERMOPLÁSTICA PARA ASPERSÃO</t>
  </si>
  <si>
    <t>EMULSÃO EXPLOSIVA ENCARTUCHADA</t>
  </si>
  <si>
    <t>TIRANTE AUTOINJETÁVEL DE AÇO - TENSÃO DE ESCOAMENTO = 700 MPA, TENSÃO DE RUPTURA = 830 MPA, SEÇÃO DE 936 MM² E D = 40 MM</t>
  </si>
  <si>
    <t>TIRANTE AUTOINJETÁVEL DE AÇO - TENSÃO DE ESCOAMENTO = 630 MPA, TENSÃO DE RUPTURA = 740 MPA, SEÇÃO DE 1.569 MM² E D = 50 MM</t>
  </si>
  <si>
    <t>TIRANTE DE BARRA DE AÇO - TENSÃO DE ESCOAMENTO = 600 MPA, TENSÃO DE RUPTURA = 720 MPA E D = 30 MM</t>
  </si>
  <si>
    <t>TIRANTE DE BARRA DE AÇO - TENSÃO DE ESCOAMENTO = 680 MPA, TENSÃO DE RUPTURA = 870 MPA E D = 44 MM</t>
  </si>
  <si>
    <t>TIRANTE DE BARRA DE AÇO - TENSÃO DE ESCOAMENTO = 600 MPA, TENSÃO DE RUPTURA = 720 MPA E D = 50 MM</t>
  </si>
  <si>
    <t>TIRANTE DE BARRA DE AÇO - TENSÃO DE ESCOAMENTO = 600 MPA, TENSÃO DE RUPTURA = 720 MPA E D = 53 MM</t>
  </si>
  <si>
    <t>TIRANTE DE BARRA DE AÇO - TENSÃO DE ESCOAMENTO = 600 MPA, TENSÃO DE RUPTURA = 720 MPA E D = 57 MM</t>
  </si>
  <si>
    <t>AMORTECEDOR RETRÁTIL TIPO TAU II AFUNILADO PCB OU SIMILAR PARA VELOCIDADE DE PROJETO DE 100 KM/H E ÂNCORA TRASEIRA DE 2.440 MM</t>
  </si>
  <si>
    <t>TIRANTE DE BARRA DE AÇO - TENSÃO DE ESCOAMENTO = 600 MPA, TENSÃO DE RUPTURA = 720 MPA E D = 63 MM</t>
  </si>
  <si>
    <t>TIRANTE DE BARRA DE AÇO - TENSÃO DE ESCOAMENTO = 600 MPA, TENSÃO DE RUPTURA = 720 MPA E D = 69 MM</t>
  </si>
  <si>
    <t>CARTUCHO DE ABSORÇÃO DE ENERGIA PARA AMORTECEDOR RETRÁTIL - TIPO A</t>
  </si>
  <si>
    <t>CARTUCHO DE ABSORÇÃO DE ENERGIA PARA AMORTECEDOR RETRÁTIL - TIPO B</t>
  </si>
  <si>
    <t>PLACA DE ANCORAGEM PARA TIRANTE DE BARRA DE AÇO - E = 25,4 MM E SEÇÃO DE 225 X 225 MM</t>
  </si>
  <si>
    <t>PLACA DE ANCORAGEM PARA TIRANTE DE BARRA DE AÇO - E = 20,0 MM E SEÇÃO DE 200 X 200 MM</t>
  </si>
  <si>
    <t>PORCA SEXTAVADA EM AÇO PARA ANCORAGEM DE TIRANTES - D = 50 MM E E = 85 MM</t>
  </si>
  <si>
    <t>PORCA EM AÇO PARA ANCORAGEM DE TIRANTES - D = 73 MM E E = 60 MM</t>
  </si>
  <si>
    <t>PORCA EM AÇO PARA ANCORAGEM DE TIRANTES - D = 61 MM E E = 70 MM</t>
  </si>
  <si>
    <t>PORCA SEXTAVADA EM AÇO PARA ANCORAGEM DE TIRANTES - D = 50 MM E E = 41 MM</t>
  </si>
  <si>
    <t>TIRANTE DE BARRA DE AÇO - TENSÃO DE ESCOAMENTO = 686 MPA, TENSÃO DE RUPTURA = 789 MPA E D = 19 MM</t>
  </si>
  <si>
    <t>TIRANTE DE BARRA DE AÇO - TENSÃO DE ESCOAMENTO = 686 MPA, TENSÃO DE RUPTURA = 789 MPA E D = 22 MM</t>
  </si>
  <si>
    <t>TIRANTE DE BARRA DE AÇO - TENSÃO DE ESCOAMENTO = 686 MPA, TENSÃO DE RUPTURA = 789 MPA E D = 25 MM</t>
  </si>
  <si>
    <t>TIRANTE DE BARRA DE AÇO - TENSÃO DE ESCOAMENTO = 686 MPA, TENSÃO DE RUPTURA = 789 MPA E D = 32 MM</t>
  </si>
  <si>
    <t>TIRANTE DE BARRA DE AÇO - TENSÃO DE ESCOAMENTO = 686 MPA, TENSÃO DE RUPTURA = 789 MPA E D = 36 MM</t>
  </si>
  <si>
    <t>COROA DE DIAMANTE LINHA AWG</t>
  </si>
  <si>
    <t>SÉRIE DE BROCAS INTEGRAIS S12</t>
  </si>
  <si>
    <t>ADITIVO DE CURA PARA CONCRETO</t>
  </si>
  <si>
    <t>COROA DE DIAMANTE LINHA HWG</t>
  </si>
  <si>
    <t>COROA DE DIAMANTE LINHA NWG</t>
  </si>
  <si>
    <t>ARGAMASSA ASFÁLTICA</t>
  </si>
  <si>
    <t>COROA DE WIDIA LINHA AWG</t>
  </si>
  <si>
    <t>AMV TIPO TR45, ABERTURA 1:10, BITOLA MISTA</t>
  </si>
  <si>
    <t>AMV TIPO TR45, ABERTURA 1:12, BITOLA MISTA</t>
  </si>
  <si>
    <t>AMV TIPO TR45, ABERTURA 1:14, BITOLA MISTA</t>
  </si>
  <si>
    <t>AMV TIPO TR57, ABERTURA 1:8, BITOLA MISTA</t>
  </si>
  <si>
    <t>AMV TIPO TR57, ABERTURA 1:10, BITOLA MISTA</t>
  </si>
  <si>
    <t>AMV TIPO TR57, ABERTURA 1:12, BITOLA MISTA</t>
  </si>
  <si>
    <t>AMV TIPO TR57, ABERTURA 1:14, BITOLA MISTA</t>
  </si>
  <si>
    <t>AMV TIPO TR57, ABERTURA 1:20, BITOLA MISTA</t>
  </si>
  <si>
    <t>AMV TIPO TR68, ABERTURA 1:10, BITOLA MISTA</t>
  </si>
  <si>
    <t>AMV TIPO TR68, ABERTURA 1:12, BITOLA MISTA</t>
  </si>
  <si>
    <t>AMV TIPO TR68, ABERTURA 1:14, BITOLA MISTA</t>
  </si>
  <si>
    <t>REVESTIMENTO COM CONECTOR LINHA AW</t>
  </si>
  <si>
    <t>AMV TIPO TR68, ABERTURA 1:20, BITOLA MISTA</t>
  </si>
  <si>
    <t>DORMENTE DE MADEIRA BITOLA LARGA - C = 280 CM, L = 24 CM E H = 17 CM</t>
  </si>
  <si>
    <t>DORMENTE DE MADEIRA BITOLA MÉTRICA - C = 200 CM, L = 22 CM E H = 16 CM</t>
  </si>
  <si>
    <t>REVESTIMENTO COM CONECTOR LINHA HW</t>
  </si>
  <si>
    <t>REVESTIMENTO COM CONECTOR LINHA NW</t>
  </si>
  <si>
    <t>SAPATA DE WIDIA LINHA NW</t>
  </si>
  <si>
    <t>ANEL DE COMPENSAÇÃO ANGULAR PARA TIRANTES DE D = 30 MM</t>
  </si>
  <si>
    <t>ANEL DE COMPENSAÇÃO ANGULAR PARA TIRANTES DE D = 32 MM</t>
  </si>
  <si>
    <t>ANEL DE COMPENSAÇÃO ANGULAR PARA TIRANTES DE D = 40 MM</t>
  </si>
  <si>
    <t>ANEL DE COMPENSAÇÃO ANGULAR PARA TIRANTES DE D = 44 MM</t>
  </si>
  <si>
    <t>ANEL DE COMPENSAÇÃO ANGULAR PARA TIRANTES DE D = 50 MM</t>
  </si>
  <si>
    <t>ANEL DE COMPENSAÇÃO ANGULAR PARA TIRANTES DE D = 53 MM</t>
  </si>
  <si>
    <t>ANEL DE COMPENSAÇÃO ANGULAR PARA TIRANTES DE D = 57 MM</t>
  </si>
  <si>
    <t>ANEL DE COMPENSAÇÃO ANGULAR PARA TIRANTES DE D = 63 MM</t>
  </si>
  <si>
    <t>ANEL DE COMPENSAÇÃO ANGULAR PARA TIRANTES DE D = 69 MM</t>
  </si>
  <si>
    <t>COROA DE WIDIA LINHA BWG</t>
  </si>
  <si>
    <t>BRITA PADRÃO PARA LASTRO FERROVIÁRIO</t>
  </si>
  <si>
    <t>PALMILHA DE BORRACHA PARA DORMENTE DE CONCRETO</t>
  </si>
  <si>
    <t>DORMENTES DE MADEIRA PARA AMV</t>
  </si>
  <si>
    <t>COROA DE DIAMANTE LINHA BWG</t>
  </si>
  <si>
    <t>REVESTIMENTO COM CONECTOR LINHA BW</t>
  </si>
  <si>
    <t>DEFENSA METÁLICA SEMIMALEÁVEL SIMPLES</t>
  </si>
  <si>
    <t>DEFENSA METÁLICA SEMIMALEÁVEL DUPLA</t>
  </si>
  <si>
    <t>MÓDULO DE TRANSIÇÃO DE DEFENSA METÁLICA TIPO DUPLA ONDA COM LÂMINA ADICIONAL PARA BARREIRA RÍGIDA</t>
  </si>
  <si>
    <t>TERMINAL AÉREO DE DEFENSA METÁLICA (TIPO A)</t>
  </si>
  <si>
    <t>TERMINAL DE ANCORAGEM DE DEFENSA METÁLICA EM BARREIRA RÍGIDA (TIPO D)</t>
  </si>
  <si>
    <t>LUVA EM AÇO PARA EMENDA DE TIRANTES - D = 48 MM E C = 120 MM</t>
  </si>
  <si>
    <t>LUVA EM AÇO PARA EMENDA DE TIRANTES - D = 60 MM E C = 160 MM</t>
  </si>
  <si>
    <t>LUVA EM AÇO PARA EMENDA DE TIRANTES - D = 50 MM E C = 130 MM</t>
  </si>
  <si>
    <t>LUVA EM AÇO PARA EMENDA DE TIRANTES - D = 63 MM E C = 180 MM</t>
  </si>
  <si>
    <t>LUVA EM AÇO PARA EMENDA DE TIRANTES - D = 73 MM E C = 180 MM</t>
  </si>
  <si>
    <t>LUVA EM AÇO PARA EMENDA DE TIRANTES - D = 73 MM E C = 200 MM</t>
  </si>
  <si>
    <t>LUVA EM AÇO PARA EMENDA DE TIRANTES - D = 82 MM E C = 200 MM</t>
  </si>
  <si>
    <t>LUVA EM AÇO PARA EMENDA DE TIRANTES - D = 89 MM E C = 210 MM</t>
  </si>
  <si>
    <t>LUVA EM AÇO PARA EMENDA DE TIRANTES - D = 97 MM E C = 210 MM</t>
  </si>
  <si>
    <t>PLACA DE ANCORAGEM PARA TIRANTE DE BARRA DE AÇO - E = 16,0 MM E SEÇÃO DE 160 X 160 MM</t>
  </si>
  <si>
    <t>PLACA DE ANCORAGEM PARA TIRANTE DE BARRA DE AÇO - E = 16,0 MM E SEÇÃO DE 200 X 200 MM</t>
  </si>
  <si>
    <t>PLACA DE ANCORAGEM PARA TIRANTE DE BARRA DE AÇO - E = 22,0 MM E SEÇÃO DE 200 X 200 MM</t>
  </si>
  <si>
    <t>AMORTECEDOR RETRÁTIL TIPO TAU II PARALELO PCB OU SIMILAR PARA VELOCIDADE DE PROJETO DE 100 KM/H</t>
  </si>
  <si>
    <t>DISPOSITIVO DE ANCORAGEM DE FIXAÇÃO ELÁSTICA PANDROL</t>
  </si>
  <si>
    <t>AMORTECEDOR RETRÁTIL TIPO TAU II AFUNILADO PCB OU SIMILAR PARA VELOCIDADE DE PROJETO VELOCIDADE DE 100 KM/H E ÂNCORA TRASEIRA DE 1.680 MM</t>
  </si>
  <si>
    <t>PLACA DE ANCORAGEM PARA TIRANTE DE BARRA DE AÇO - E = 32,0 MM E SEÇÃO DE 250 X 250 MM</t>
  </si>
  <si>
    <t>PLACA DE ANCORAGEM PARA TIRANTE DE BARRA DE AÇO - E = 38,0 MM E SEÇÃO DE 250 X 250 MM</t>
  </si>
  <si>
    <t>PLACA DE ANCORAGEM PARA TIRANTE DE BARRA DE AÇO - E = 51,0 MM E SEÇÃO DE 300 X 300 MM</t>
  </si>
  <si>
    <t>PLACA DE ANCORAGEM PARA TIRANTE DE BARRA DE AÇO - E = 64,0 MM E SEÇÃO DE 350 X 350 MM</t>
  </si>
  <si>
    <t>PLACA DE ANCORAGEM PARA TIRANTE COM 6 CORDOALHAS DE D = 12,7 MM</t>
  </si>
  <si>
    <t>PLACA DE ANCORAGEM PARA TIRANTE COM 8 CORDOALHAS DE D = 12,7 MM</t>
  </si>
  <si>
    <t>PLACA DE ANCORAGEM PARA TIRANTE COM 10 CORDOALHAS DE D = 12,7 MM</t>
  </si>
  <si>
    <t>PLACA DE ANCORAGEM PARA TIRANTE COM 12 CORDOALHAS DE D = 12,7 MM</t>
  </si>
  <si>
    <t>PORCA EM AÇO PARA ANCORAGEM DE TIRANTES - D = 38 MM E E = 55 MM</t>
  </si>
  <si>
    <t>PORCA EM AÇO PARA ANCORAGEM DE TIRANTES - D = 38 MM E E = 60 MM</t>
  </si>
  <si>
    <t>PORCA EM AÇO PARA ANCORAGEM DE TIRANTES - D = 48 MM E E = 65 MM</t>
  </si>
  <si>
    <t>CORDEL DETONANTE NP 10</t>
  </si>
  <si>
    <t>ESTOPIM</t>
  </si>
  <si>
    <t>PORCA EM AÇO PARA ANCORAGEM DE TIRANTES - D = 60 MM E E = 65 MM</t>
  </si>
  <si>
    <t>PORCA EM AÇO PARA ANCORAGEM DE TIRANTES - D = 73 MM E E = 80 MM</t>
  </si>
  <si>
    <t>COROA DE WIDIA LINHA HWG</t>
  </si>
  <si>
    <t>COROA DE WIDIA LINHA NWG</t>
  </si>
  <si>
    <t>PAR</t>
  </si>
  <si>
    <t>AMV TIPO TR45, ABERTURA 1:8, BITOLA MÉTRICA</t>
  </si>
  <si>
    <t>AMV TIPO TR45, ABERTURA 1:10, BITOLA MÉTRICA</t>
  </si>
  <si>
    <t>AMV TIPO TR45, ABERTURA 1:12, BITOLA MÉTRICA</t>
  </si>
  <si>
    <t>AMV TIPO TR45, ABERTURA 1:14, BITOLA MÉTRICA</t>
  </si>
  <si>
    <t>AMV TIPO TR57, ABERTURA 1:8, BITOLA MÉTRICA</t>
  </si>
  <si>
    <t>AMV TIPO TR57, ABERTURA 1:10, BITOLA MÉTRICA</t>
  </si>
  <si>
    <t>AMV TIPO TR57, ABERTURA 1:12, BITOLA MÉTRICA</t>
  </si>
  <si>
    <t>AMV TIPO TR57, ABERTURA 1:14, BITOLA MÉTRICA</t>
  </si>
  <si>
    <t>AMV TIPO TR57, ABERTURA 1:20, BITOLA MÉTRICA</t>
  </si>
  <si>
    <t>AMV TIPO TR45, ABERTURA 1:8, BITOLA LARGA</t>
  </si>
  <si>
    <t>AMV TIPO TR45, ABERTURA 1:10, BITOLA LARGA</t>
  </si>
  <si>
    <t>AMV TIPO TR45, ABERTURA 1:12, BITOLA LARGA</t>
  </si>
  <si>
    <t>AMV TIPO TR45, ABERTURA 1:14, BITOLA LARGA</t>
  </si>
  <si>
    <t>AMV TIPO TR57, ABERTURA 1:8, BITOLA LARGA</t>
  </si>
  <si>
    <t>AMV TIPO TR57, ABERTURA 1:10, BITOLA LARGA</t>
  </si>
  <si>
    <t>AMV TIPO TR57, ABERTURA 1:12, BITOLA LARGA</t>
  </si>
  <si>
    <t>AMV TIPO TR57, ABERTURA 1:14, BITOLA LARGA</t>
  </si>
  <si>
    <t>AMV TIPO TR57, ABERTURA 1:20, BITOLA LARGA</t>
  </si>
  <si>
    <t>AMV TIPO TR68, ABERTURA 1:10, BITOLA LARGA</t>
  </si>
  <si>
    <t>AMV TIPO TR68, ABERTURA 1:12, BITOLA LARGA</t>
  </si>
  <si>
    <t>AMV TIPO TR68, ABERTURA 1:14, BITOLA LARGA</t>
  </si>
  <si>
    <t>AMV TIPO TR68, ABERTURA 1:20, BITOLA LARGA</t>
  </si>
  <si>
    <t>AMV TIPO TR45, ABERTURA 1:8, BITOLA MISTA</t>
  </si>
  <si>
    <t>BROCA DE WIDIA - D = 19 MM E C = 160 MM</t>
  </si>
  <si>
    <t>PARAFUSO DE CABEÇA ABAULADA EM AÇO INOX COM PORCA E ARRUELA - D = 6 MM (M6) E C = 30 MM</t>
  </si>
  <si>
    <t>PARAFUSO DE CABEÇA ABAULADA EM AÇO INOX COM PORCA E ARRUELA - D = 8 MM (M8) E C = 50 MM</t>
  </si>
  <si>
    <t>FÔRMA PLÁSTICA PARA NICHO DE PROTENSÃO DE CORDOALHA - D = 15,2 MM</t>
  </si>
  <si>
    <t>FÔRMA PLÁSTICA PARA NICHO DE PROTENSÃO DE CORDOALHA - D = 12,7 MM</t>
  </si>
  <si>
    <t>CORDOALHA ENGRAXADA TIPO CP 190 RB - D = 15,2 MM</t>
  </si>
  <si>
    <t>CORDOALHA ENGRAXADA TIPO CP 190 RB - D = 12,7 MM</t>
  </si>
  <si>
    <t>BAINHA METÁLICA PARA PROTENSÃO - D = 35 MM</t>
  </si>
  <si>
    <t>BAINHA METÁLICA PARA PROTENSÃO - D = 30 MM</t>
  </si>
  <si>
    <t>ANCORAGEM PASSIVA ADERENTE PARA 8 CORDOALHAS - D = 15,2 MM</t>
  </si>
  <si>
    <t>ANCORAGEM PASSIVA ADERENTE PARA 31 CORDOALHAS - D = 15,2 MM</t>
  </si>
  <si>
    <t>ANCORAGEM ATIVA PARA CORDOALHA ENGRAXADA - D = 12,7 MM</t>
  </si>
  <si>
    <t>ANCORAGEM ATIVA PARA CORDOALHA ENGRAXADA - D = 15,2 MM</t>
  </si>
  <si>
    <t>ANCORAGEM PASSIVA ADERENTE PARA 10 CORDOALHAS - D = 12,7 MM</t>
  </si>
  <si>
    <t>ANCORAGEM PASSIVA ADERENTE PARA 12 CORDOALHAS - D = 12,7 MM</t>
  </si>
  <si>
    <t>ANCORAGEM PASSIVA ADERENTE PARA 12 CORDOALHAS - D = 15,2 MM</t>
  </si>
  <si>
    <t>ANCORAGEM PASSIVA ADERENTE PARA 15 CORDOALHAS - D = 12,7 MM</t>
  </si>
  <si>
    <t>ANCORAGEM PASSIVA ADERENTE PARA 15 CORDOALHAS - D = 15,2 MM</t>
  </si>
  <si>
    <t>ANCORAGEM PASSIVA ADERENTE PARA 19 CORDOALHAS - D = 12,7 MM</t>
  </si>
  <si>
    <t>ANCORAGEM PASSIVA ADERENTE PARA 19 CORDOALHAS - D = 15,2 MM</t>
  </si>
  <si>
    <t>ANCORAGEM PASSIVA ADERENTE PARA 22 CORDOALHAS - D = 12,7 MM</t>
  </si>
  <si>
    <t>ANCORAGEM PASSIVA ADERENTE PARA 22 CORDOALHAS - D = 15,2 MM</t>
  </si>
  <si>
    <t>ANCORAGEM PASSIVA ADERENTE PARA 27 CORDOALHAS - D = 12,7 MM</t>
  </si>
  <si>
    <t>ANCORAGEM PASSIVA ADERENTE PARA 27 CORDOALHAS - D = 15,2 MM</t>
  </si>
  <si>
    <t>ANCORAGEM PASSIVA ADERENTE PARA 31 CORDOALHAS - D = 12,7 MM</t>
  </si>
  <si>
    <t>ANCORAGEM PASSIVA ADERENTE PARA 4 CORDOALHAS - D = 12,7 MM</t>
  </si>
  <si>
    <t>ANCORAGEM PASSIVA ADERENTE PARA 4 CORDOALHAS - D = 15,2 MM</t>
  </si>
  <si>
    <t>ANCORAGEM PASSIVA ADERENTE PARA 6 CORDOALHAS - D = 12,7 MM</t>
  </si>
  <si>
    <t>ANCORAGEM PASSIVA ADERENTE PARA 6 CORDOALHAS - D = 15,2 MM</t>
  </si>
  <si>
    <t>ANCORAGEM PASSIVA ADERENTE PARA 7 CORDOALHAS - D = 12,7 MM</t>
  </si>
  <si>
    <t>ANCORAGEM PASSIVA ADERENTE PARA 7 CORDOALHAS - D = 15,2 MM</t>
  </si>
  <si>
    <t>ANCORAGEM PASSIVA ADERENTE PARA 8 CORDOALHAS - D = 12,7 MM</t>
  </si>
  <si>
    <t>ANCORAGEM PASSIVA ADERENTE PARA 9 CORDOALHAS - D = 12,7 MM</t>
  </si>
  <si>
    <t>ANCORAGEM PASSIVA ADERENTE PARA 9 CORDOALHAS - D = 15,2 MM</t>
  </si>
  <si>
    <t>ANCORAGEM PASSIVA ADERENTE PARA LAJES PARA 1 CORDOALHA - D = 12,7 MM</t>
  </si>
  <si>
    <t>ANCORAGEM PASSIVA ADERENTE PARA LAJES PARA 1 CORDOALHA - D = 15,2 MM</t>
  </si>
  <si>
    <t>ANCORAGEM PASSIVA ADERENTE PARA LAJES PARA 2 CORDOALHAS - D = 12,7 MM</t>
  </si>
  <si>
    <t>ANCORAGEM PASSIVA ADERENTE PARA LAJES PARA 2 CORDOALHAS - D = 15,2 MM</t>
  </si>
  <si>
    <t>ANCORAGEM PASSIVA ADERENTE PARA LAJES PARA 3 CORDOALHAS - D = 12,7 MM</t>
  </si>
  <si>
    <t>ANCORAGEM PASSIVA ADERENTE PARA LAJES PARA 3 CORDOALHAS - D = 15,2 MM</t>
  </si>
  <si>
    <t>ANCORAGEM PASSIVA ADERENTE PARA LAJES PARA 4 CORDOALHAS - D = 12,7 MM</t>
  </si>
  <si>
    <t>ANCORAGEM PASSIVA ADERENTE PARA LAJES PARA 4 CORDOALHAS - D = 15,2 MM</t>
  </si>
  <si>
    <t>BAINHA METÁLICA PARA PROTENSÃO - D = 40 MM</t>
  </si>
  <si>
    <t>BAINHA METÁLICA PARA PROTENSÃO - D = 45 MM</t>
  </si>
  <si>
    <t>BAINHA METÁLICA PARA PROTENSÃO - D = 50 MM</t>
  </si>
  <si>
    <t>BAINHA METÁLICA PARA PROTENSÃO - D = 55 MM</t>
  </si>
  <si>
    <t>BAINHA METÁLICA PARA PROTENSÃO - D = 60 MM</t>
  </si>
  <si>
    <t>BAINHA METÁLICA PARA PROTENSÃO - D = 65 MM</t>
  </si>
  <si>
    <t>BAINHA METÁLICA PARA PROTENSÃO - D = 70 MM</t>
  </si>
  <si>
    <t>BAINHA METÁLICA PARA PROTENSÃO - D = 75 MM</t>
  </si>
  <si>
    <t>BAINHA METÁLICA PARA PROTENSÃO - D = 80 MM</t>
  </si>
  <si>
    <t>BAINHA METÁLICA PARA PROTENSÃO - D = 85 MM</t>
  </si>
  <si>
    <t>BAINHA METÁLICA PARA PROTENSÃO - D = 90 MM</t>
  </si>
  <si>
    <t>BAINHA METÁLICA PARA PROTENSÃO - D = 95 MM</t>
  </si>
  <si>
    <t>BAINHA METÁLICA PARA PROTENSÃO - D = 100 MM</t>
  </si>
  <si>
    <t>BAINHA METÁLICA PARA PROTENSÃO - D = 110 MM</t>
  </si>
  <si>
    <t>BAINHA METÁLICA PARA PROTENSÃO - D = 120 MM</t>
  </si>
  <si>
    <t>BAINHA METÁLICA PARA PROTENSÃO - D = 130 MM</t>
  </si>
  <si>
    <t>BAINHA METÁLICA OVALIZADA PARA PROTENSÃO - SEÇÃO DE 19 X 36 MM</t>
  </si>
  <si>
    <t>BAINHA METÁLICA OVALIZADA PARA PROTENSÃO - SEÇÃO DE 19 X 48 MM</t>
  </si>
  <si>
    <t>BAINHA METÁLICA OVALIZADA PARA PROTENSÃO - SEÇÃO DE 19 X 62 MM</t>
  </si>
  <si>
    <t>BAINHA METÁLICA OVALIZADA PARA PROTENSÃO - SEÇÃO DE 22 X 32 MM</t>
  </si>
  <si>
    <t>BAINHA METÁLICA OVALIZADA PARA PROTENSÃO - SEÇÃO DE 22 X 55 MM</t>
  </si>
  <si>
    <t>BAINHA METÁLICA OVALIZADA PARA PROTENSÃO - SEÇÃO DE 22 X 73 MM</t>
  </si>
  <si>
    <t>APARELHO DE APOIO METÁLICO ESFÉRICO FIXO COM 4 CHUMBADORES E CAPACIDADE DE 1.000 KN</t>
  </si>
  <si>
    <t>APARELHO DE APOIO METÁLICO ESFÉRICO UNIDIRECIONAL COM 4 CHUMBADORES E CAPACIDADE DE 1.500 KN</t>
  </si>
  <si>
    <t>APARELHO DE APOIO METÁLICO ESFÉRICO FIXO COM 4 CHUMBADORES E CAPACIDADE DE 1.500 KN</t>
  </si>
  <si>
    <t>APARELHO DE APOIO METÁLICO ESFÉRICO FIXO COM 4 CHUMBADORES E CAPACIDADE DE 2.000 KN</t>
  </si>
  <si>
    <t>APARELHO DE APOIO METÁLICO ESFÉRICO FIXO COM 4 CHUMBADORES E CAPACIDADE DE 2.500 KN</t>
  </si>
  <si>
    <t>APARELHO DE APOIO METÁLICO ESFÉRICO FIXO COM 4 CHUMBADORES E CAPACIDADE DE 3.000 KN</t>
  </si>
  <si>
    <t>APARELHO DE APOIO METÁLICO ESFÉRICO FIXO COM 4 CHUMBADORES E CAPACIDADE DE 3.500 KN</t>
  </si>
  <si>
    <t>APARELHO DE APOIO METÁLICO ESFÉRICO FIXO COM 4 CHUMBADORES E CAPACIDADE DE 4.000 KN</t>
  </si>
  <si>
    <t>APARELHO DE APOIO METÁLICO ESFÉRICO UNIDIRECIONAL COM 4 CHUMBADORES E CAPACIDADE DE 1.000 KN</t>
  </si>
  <si>
    <t>APARELHO DE APOIO METÁLICO ESFÉRICO UNIDIRECIONAL COM 4 CHUMBADORES E CAPACIDADE DE 2.000 KN</t>
  </si>
  <si>
    <t>APARELHO DE APOIO METÁLICO ESFÉRICO UNIDIRECIONAL COM 4 CHUMBADORES E CAPACIDADE DE 2.500 KN</t>
  </si>
  <si>
    <t>APARELHO DE APOIO METÁLICO ESFÉRICO UNIDIRECIONAL COM 4 CHUMBADORES E CAPACIDADE DE 3.000 KN</t>
  </si>
  <si>
    <t>APARELHO DE APOIO METÁLICO ESFÉRICO UNIDIRECIONAL COM 4 CHUMBADORES E CAPACIDADE DE 3.500 KN</t>
  </si>
  <si>
    <t>APARELHO DE APOIO METÁLICO ESFÉRICO UNIDIRECIONAL COM 4 CHUMBADORES E CAPACIDADE DE 4.000 KN</t>
  </si>
  <si>
    <t>APARELHO DE APOIO METÁLICO ESFÉRICO FIXO COM 4 CHUMBADORES E CAPACIDADE DE 4.500 KN</t>
  </si>
  <si>
    <t>APARELHO DE APOIO METÁLICO ESFÉRICO FIXO COM 4 CHUMBADORES E CAPACIDADE DE 5.000 KN</t>
  </si>
  <si>
    <t>APARELHO DE APOIO METÁLICO ESFÉRICO FIXO COM 4 CHUMBADORES E CAPACIDADE DE 5.500 KN</t>
  </si>
  <si>
    <t>APARELHO DE APOIO METÁLICO ESFÉRICO FIXO COM 4 CHUMBADORES E CAPACIDADE DE 6.000 KN</t>
  </si>
  <si>
    <t>APARELHO DE APOIO METÁLICO ESFÉRICO FIXO COM 4 CHUMBADORES E CAPACIDADE DE 6.500 KN</t>
  </si>
  <si>
    <t>APARELHO DE APOIO METÁLICO ESFÉRICO FIXO COM 4 CHUMBADORES E CAPACIDADE DE 7.000 KN</t>
  </si>
  <si>
    <t>APARELHO DE APOIO METÁLICO ESFÉRICO FIXO COM 4 CHUMBADORES E CAPACIDADE DE 7.500 KN</t>
  </si>
  <si>
    <t>APARELHO DE APOIO METÁLICO ESFÉRICO FIXO COM 4 CHUMBADORES E CAPACIDADE DE 8.000 KN</t>
  </si>
  <si>
    <t>APARELHO DE APOIO METÁLICO ESFÉRICO FIXO COM 4 CHUMBADORES E CAPACIDADE DE 8.500 KN</t>
  </si>
  <si>
    <t>APARELHO DE APOIO METÁLICO ESFÉRICO FIXO COM 4 CHUMBADORES E CAPACIDADE DE 9.000 KN</t>
  </si>
  <si>
    <t>APARELHO DE APOIO METÁLICO ESFÉRICO FIXO COM 4 CHUMBADORES E CAPACIDADE DE 9.500 KN</t>
  </si>
  <si>
    <t>APARELHO DE APOIO METÁLICO ESFÉRICO FIXO COM 4 CHUMBADORES E CAPACIDADE DE 10.000 KN</t>
  </si>
  <si>
    <t>APARELHO DE APOIO METÁLICO ESFÉRICO UNIDIRECIONAL COM 4 CHUMBADORES E CAPACIDADE DE 4.500 KN</t>
  </si>
  <si>
    <t>APARELHO DE APOIO METÁLICO ESFÉRICO UNIDIRECIONAL COM 4 CHUMBADORES E CAPACIDADE DE 5.000 KN</t>
  </si>
  <si>
    <t>APARELHO DE APOIO METÁLICO ESFÉRICO UNIDIRECIONAL COM 4 CHUMBADORES E CAPACIDADE DE 5.500 KN</t>
  </si>
  <si>
    <t>APARELHO DE APOIO METÁLICO ESFÉRICO UNIDIRECIONAL COM 4 CHUMBADORES E CAPACIDADE DE 6.000 KN</t>
  </si>
  <si>
    <t>APARELHO DE APOIO METÁLICO ESFÉRICO UNIDIRECIONAL COM 4 CHUMBADORES E CAPACIDADE DE 6.500 KN</t>
  </si>
  <si>
    <t>APARELHO DE APOIO METÁLICO ESFÉRICO UNIDIRECIONAL COM 4 CHUMBADORES E CAPACIDADE DE 7.000 KN</t>
  </si>
  <si>
    <t>APARELHO DE APOIO METÁLICO ESFÉRICO UNIDIRECIONAL COM 4 CHUMBADORES E CAPACIDADE DE 7.500 KN</t>
  </si>
  <si>
    <t>APARELHO DE APOIO METÁLICO ESFÉRICO UNIDIRECIONAL COM 4 CHUMBADORES E CAPACIDADE DE 8.000 KN</t>
  </si>
  <si>
    <t>APARELHO DE APOIO METÁLICO ESFÉRICO UNIDIRECIONAL COM 4 CHUMBADORES E CAPACIDADE DE 8.500 KN</t>
  </si>
  <si>
    <t>APARELHO DE APOIO METÁLICO ESFÉRICO UNIDIRECIONAL COM 4 CHUMBADORES E CAPACIDADE DE 9.000 KN</t>
  </si>
  <si>
    <t>APARELHO DE APOIO METÁLICO ESFÉRICO UNIDIRECIONAL COM 4 CHUMBADORES E CAPACIDADE DE 9.500 KN</t>
  </si>
  <si>
    <t>APARELHO DE APOIO METÁLICO ESFÉRICO UNIDIRECIONAL COM 4 CHUMBADORES E CAPACIDADE DE 10.000 KN</t>
  </si>
  <si>
    <t>APARELHO DE APOIO METÁLICO ESFÉRICO MULTIDIRECIONAL COM 4 CHUMBADORES E CAPACIDADE DE 1.000 KN</t>
  </si>
  <si>
    <t>APARELHO DE APOIO METÁLICO ESFÉRICO MULTIDIRECIONAL COM 4 CHUMBADORES E CAPACIDADE DE 1.500 KN</t>
  </si>
  <si>
    <t>APARELHO DE APOIO METÁLICO ESFÉRICO MULTIDIRECIONAL COM 4 CHUMBADORES E CAPACIDADE DE 2.000 KN</t>
  </si>
  <si>
    <t>APARELHO DE APOIO METÁLICO ESFÉRICO MULTIDIRECIONAL COM 4 CHUMBADORES E CAPACIDADE DE 2.500 KN</t>
  </si>
  <si>
    <t>APARELHO DE APOIO METÁLICO ESFÉRICO MULTIDIRECIONAL COM 4 CHUMBADORES E CAPACIDADE DE 3.000 KN</t>
  </si>
  <si>
    <t>APARELHO DE APOIO METÁLICO ESFÉRICO MULTIDIRECIONAL COM 4 CHUMBADORES E CAPACIDADE DE 3.500 KN</t>
  </si>
  <si>
    <t>APARELHO DE APOIO METÁLICO ESFÉRICO MULTIDIRECIONAL COM 4 CHUMBADORES E CAPACIDADE DE 4.000 KN</t>
  </si>
  <si>
    <t>APARELHO DE APOIO METÁLICO ESFÉRICO MULTIDIRECIONAL COM 4 CHUMBADORES E CAPACIDADE DE 4.500 KN</t>
  </si>
  <si>
    <t>APARELHO DE APOIO METÁLICO ESFÉRICO MULTIDIRECIONAL COM 4 CHUMBADORES E CAPACIDADE DE 5.000 KN</t>
  </si>
  <si>
    <t>APARELHO DE APOIO METÁLICO ESFÉRICO MULTIDIRECIONAL COM 4 CHUMBADORES E CAPACIDADE DE 5.500 KN</t>
  </si>
  <si>
    <t>APARELHO DE APOIO METÁLICO ESFÉRICO MULTIDIRECIONAL COM 4 CHUMBADORES E CAPACIDADE DE 6.000 KN</t>
  </si>
  <si>
    <t>APARELHO DE APOIO METÁLICO ESFÉRICO MULTIDIRECIONAL COM 4 CHUMBADORES E CAPACIDADE DE 6.500 KN</t>
  </si>
  <si>
    <t>APARELHO DE APOIO METÁLICO ESFÉRICO MULTIDIRECIONAL COM 4 CHUMBADORES E CAPACIDADE DE 7.000 KN</t>
  </si>
  <si>
    <t>APARELHO DE APOIO METÁLICO ESFÉRICO MULTIDIRECIONAL COM 4 CHUMBADORES E CAPACIDADE DE 7.500 KN</t>
  </si>
  <si>
    <t>APARELHO DE APOIO METÁLICO ESFÉRICO MULTIDIRECIONAL COM 4 CHUMBADORES E CAPACIDADE DE 8.000 KN</t>
  </si>
  <si>
    <t>APARELHO DE APOIO METÁLICO ESFÉRICO MULTIDIRECIONAL COM 4 CHUMBADORES E CAPACIDADE DE 8.500 KN</t>
  </si>
  <si>
    <t>APARELHO DE APOIO METÁLICO ESFÉRICO MULTIDIRECIONAL COM 4 CHUMBADORES E CAPACIDADE DE 9.000 KN</t>
  </si>
  <si>
    <t>APARELHO DE APOIO METÁLICO ESFÉRICO MULTIDIRECIONAL COM 4 CHUMBADORES E CAPACIDADE DE 9.500 KN</t>
  </si>
  <si>
    <t>APARELHO DE APOIO METÁLICO ESFÉRICO MULTIDIRECIONAL COM 4 CHUMBADORES E CAPACIDADE DE 10.000 KN</t>
  </si>
  <si>
    <t>APARELHO DE APOIO METÁLICO ELASTOMÉRICO FIXO COM 4 CHUMBADORES E CAPACIDADE DE 700 KN</t>
  </si>
  <si>
    <t>APARELHO DE APOIO METÁLICO ELASTOMÉRICO FIXO COM 4 CHUMBADORES E CAPACIDADE DE 1.500 KN</t>
  </si>
  <si>
    <t>APARELHO DE APOIO METÁLICO ELASTOMÉRICO FIXO COM 4 CHUMBADORES E CAPACIDADE DE 2.500 KN</t>
  </si>
  <si>
    <t>APARELHO DE APOIO METÁLICO ELASTOMÉRICO FIXO COM 4 CHUMBADORES E CAPACIDADE DE 4.000 KN</t>
  </si>
  <si>
    <t>APARELHO DE APOIO METÁLICO ELASTOMÉRICO FIXO COM 4 CHUMBADORES E CAPACIDADE DE 5.500 KN</t>
  </si>
  <si>
    <t>APARELHO DE APOIO METÁLICO ELASTOMÉRICO FIXO COM 4 CHUMBADORES E CAPACIDADE DE 7.500 KN</t>
  </si>
  <si>
    <t>APARELHO DE APOIO METÁLICO ELASTOMÉRICO FIXO COM 4 CHUMBADORES E CAPACIDADE DE 10.000 KN</t>
  </si>
  <si>
    <t>APARELHO DE APOIO METÁLICO ELASTOMÉRICO UNIDIRECIONAL COM 4 CHUMBADORES E CAPACIDADE DE 700 KN</t>
  </si>
  <si>
    <t>APARELHO DE APOIO METÁLICO ELASTOMÉRICO UNIDIRECIONAL COM 4 CHUMBADORES E CAPACIDADE DE 1.500 KN</t>
  </si>
  <si>
    <t>APARELHO DE APOIO METÁLICO ELASTOMÉRICO UNIDIRECIONAL COM 4 CHUMBADORES E CAPACIDADE DE 2.500 KN</t>
  </si>
  <si>
    <t>APARELHO DE APOIO METÁLICO ELASTOMÉRICO UNIDIRECIONAL COM 4 CHUMBADORES E CAPACIDADE DE 4.000 KN</t>
  </si>
  <si>
    <t>APARELHO DE APOIO METÁLICO ELASTOMÉRICO UNIDIRECIONAL COM 4 CHUMBADORES E CAPACIDADE DE 5.500 KN</t>
  </si>
  <si>
    <t>APARELHO DE APOIO METÁLICO ELASTOMÉRICO UNIDIRECIONAL COM 4 CHUMBADORES E CAPACIDADE DE 7.500 KN</t>
  </si>
  <si>
    <t>APARELHO DE APOIO METÁLICO ELASTOMÉRICO UNIDIRECIONAL COM 4 CHUMBADORES E CAPACIDADE DE 10.000 KN</t>
  </si>
  <si>
    <t>APARELHO DE APOIO METÁLICO ELASTOMÉRICO MULTIDIRECIONAL COM 4 CHUMBADORES E CAPACIDADE DE 700 KN</t>
  </si>
  <si>
    <t>APARELHO DE APOIO METÁLICO ELASTOMÉRICO MULTIDIRECIONAL COM 4 CHUMBADORES E CAPACIDADE DE 1.500 KN</t>
  </si>
  <si>
    <t>APARELHO DE APOIO METÁLICO ELASTOMÉRICO MULTIDIRECIONAL COM 4 CHUMBADORES E CAPACIDADE DE 2.500 KN</t>
  </si>
  <si>
    <t>APARELHO DE APOIO METÁLICO ELASTOMÉRICO MULTIDIRECIONAL COM 4 CHUMBADORES E CAPACIDADE DE 4.000 KN</t>
  </si>
  <si>
    <t>APARELHO DE APOIO METÁLICO ELASTOMÉRICO MULTIDIRECIONAL COM 4 CHUMBADORES E CAPACIDADE DE 5.500 KN</t>
  </si>
  <si>
    <t>APARELHO DE APOIO METÁLICO ELASTOMÉRICO MULTIDIRECIONAL COM 4 CHUMBADORES E CAPACIDADE DE 7.500 KN</t>
  </si>
  <si>
    <t>APARELHO DE APOIO METÁLICO ELASTOMÉRICO MULTIDIRECIONAL COM 4 CHUMBADORES E CAPACIDADE DE 10.000 KN</t>
  </si>
  <si>
    <t>TERMINAL ABSORVEDOR DE ENERGIA DE ABERTURA COM NÍVEL DE CONTENÇÃO TL3 PARA DEFENSA METÁLICA</t>
  </si>
  <si>
    <t>TERMINAL ABSORVEDOR DE ENERGIA DE NÃO ABERTURA COM NÍVEL DE CONTENÇÃO TL3 PARA DEFENSA METÁLICA</t>
  </si>
  <si>
    <t>CHUMBADOR EM AÇO CA 25</t>
  </si>
  <si>
    <t>TIRANTE DE BARRA DE AÇO - TENSÃO DE ESCOAMENTO = 500 MPA, TENSÃO DE RUPTURA = 550 MPA E D = 32 MM</t>
  </si>
  <si>
    <t>VÁLVULA MANCHETE - D = 20 MM</t>
  </si>
  <si>
    <t>LUVA PARA BAINHA METÁLICA - D = 30 MM</t>
  </si>
  <si>
    <t>LUVA PARA BAINHA METÁLICA - D = 35 MM</t>
  </si>
  <si>
    <t>LUVA PARA BAINHA METÁLICA - D = 40 MM</t>
  </si>
  <si>
    <t>LUVA PARA BAINHA METÁLICA - D = 45 MM</t>
  </si>
  <si>
    <t>LUVA PARA BAINHA METÁLICA - D = 50 MM</t>
  </si>
  <si>
    <t>LUVA PARA BAINHA METÁLICA - D = 55 MM</t>
  </si>
  <si>
    <t>LUVA PARA BAINHA METÁLICA - D = 60 MM</t>
  </si>
  <si>
    <t>LUVA PARA BAINHA METÁLICA - D = 65 MM</t>
  </si>
  <si>
    <t>LUVA PARA BAINHA METÁLICA - D = 70 MM</t>
  </si>
  <si>
    <t>LUVA PARA BAINHA METÁLICA - D = 75 MM</t>
  </si>
  <si>
    <t>LUVA PARA BAINHA METÁLICA - D = 80 MM</t>
  </si>
  <si>
    <t>LUVA PARA BAINHA METÁLICA - D = 85 MM</t>
  </si>
  <si>
    <t>LUVA PARA BAINHA METÁLICA - D = 90 MM</t>
  </si>
  <si>
    <t>LUVA PARA BAINHA METÁLICA - D = 95 MM</t>
  </si>
  <si>
    <t>LUVA PARA BAINHA METÁLICA - D = 100 MM</t>
  </si>
  <si>
    <t>LUVA PARA BAINHA METÁLICA - D = 110 MM</t>
  </si>
  <si>
    <t>LUVA PARA BAINHA METÁLICA - D = 120 MM</t>
  </si>
  <si>
    <t>LUVA PARA BAINHA METÁLICA - D = 130 MM</t>
  </si>
  <si>
    <t>LUVA PARA BAINHA METÁLICA OVALIZADA DE 19 X 36 MM</t>
  </si>
  <si>
    <t>LUVA PARA BAINHA METÁLICA OVALIZADA DE 19 X 48 MM</t>
  </si>
  <si>
    <t>LUVA PARA BAINHA METÁLICA OVALIZADA DE 19 X 62 MM</t>
  </si>
  <si>
    <t>LUVA PARA BAINHA METÁLICA OVALIZADA DE 22 X 32 MM</t>
  </si>
  <si>
    <t>LUVA PARA BAINHA METÁLICA OVALIZADA DE 22 X 55 MM</t>
  </si>
  <si>
    <t>LUVA PARA BAINHA METÁLICA OVALIZADA DE 22 X 73 MM</t>
  </si>
  <si>
    <t>MATERIAL PARA ATERRO REFORÇADO COM FITAS METÁLICAS</t>
  </si>
  <si>
    <t>TUBO PEAD PE 100 PN 5 PARA ESTAIS - D = 140 MM</t>
  </si>
  <si>
    <t>TUBO PEAD PE 100 PN 5 PARA ESTAIS - D = 160 MM</t>
  </si>
  <si>
    <t>TUBO PEAD PE 100 PN 5 PARA ESTAIS - D = 180 MM</t>
  </si>
  <si>
    <t>TUBO PEAD PE 100 PN 5 PARA ESTAIS - D = 200 MM</t>
  </si>
  <si>
    <t>TUBO PEAD PE 100 PN 5 PARA ESTAIS - D = 225 MM</t>
  </si>
  <si>
    <t>TUBO PEAD PE 100 PN 5 PARA ESTAIS - D = 250 MM</t>
  </si>
  <si>
    <t>TUBO PEAD PE 100 PN 5 PARA ESTAIS - D = 315 MM</t>
  </si>
  <si>
    <t>TUBO ANTIVANDALISMO EM AÇO GALVANIZADO PARA ESTAIS DE 12 CORDOALHAS - D = 15,7 MM</t>
  </si>
  <si>
    <t>TUBO ANTIVANDALISMO EM AÇO GALVANIZADO PARA ESTAIS DE 19 CORDOALHAS - D = 15,7 MM</t>
  </si>
  <si>
    <t>TUBO ANTIVANDALISMO EM AÇO GALVANIZADO PARA ESTAIS DE 22 CORDOALHAS - D = 15,7 MM</t>
  </si>
  <si>
    <t>TUBO ANTIVANDALISMO EM AÇO GALVANIZADO PARA ESTAIS DE 31 CORDOALHAS - D = 15,7 MM</t>
  </si>
  <si>
    <t>TUBO ANTIVANDALISMO EM AÇO GALVANIZADO PARA ESTAIS DE 37 CORDOALHAS - D = 15,7 MM</t>
  </si>
  <si>
    <t>TUBO ANTIVANDALISMO EM AÇO GALVANIZADO PARA ESTAIS DE 43 CORDOALHAS - D = 15,7 MM</t>
  </si>
  <si>
    <t>TUBO ANTIVANDALISMO EM AÇO GALVANIZADO PARA ESTAIS DE 55 CORDOALHAS - D = 15,7 MM</t>
  </si>
  <si>
    <t>TUBO ANTIVANDALISMO EM AÇO GALVANIZADO PARA ESTAIS DE 61 CORDOALHAS - D = 15,7 MM</t>
  </si>
  <si>
    <t>TUBO ANTIVANDALISMO EM AÇO GALVANIZADO PARA ESTAIS DE 73 CORDOALHAS - D = 15,7 MM</t>
  </si>
  <si>
    <t>TUBO ANTIVANDALISMO EM AÇO GALVANIZADO PARA ESTAIS DE 85 CORDOALHAS - D = 15,7 MM</t>
  </si>
  <si>
    <t>TUBO ANTIVANDALISMO EM AÇO GALVANIZADO PARA ESTAIS DE 91 CORDOALHAS - D = 15,7 MM</t>
  </si>
  <si>
    <t>TUBO FÔRMA LADO FIXO EM AÇO GALVANIZADO PARA ESTAIS DE 12 CORDOALHAS - D = 15,7 MM</t>
  </si>
  <si>
    <t>TUBO FÔRMA LADO FIXO EM AÇO GALVANIZADO PARA ESTAIS DE 19 CORDOALHAS - D = 15,7 MM</t>
  </si>
  <si>
    <t>TUBO FÔRMA LADO FIXO EM AÇO GALVANIZADO PARA ESTAIS DE 22 CORDOALHAS - D = 15,7 MM</t>
  </si>
  <si>
    <t>TUBO FÔRMA LADO FIXO EM AÇO GALVANIZADO PARA ESTAIS DE 31 CORDOALHAS - D = 15,7 MM</t>
  </si>
  <si>
    <t>TUBO FÔRMA LADO FIXO EM AÇO GALVANIZADO PARA ESTAIS DE 37 CORDOALHAS - D = 15,7 MM</t>
  </si>
  <si>
    <t>TUBO FÔRMA LADO FIXO EM AÇO GALVANIZADO PARA ESTAIS DE 43 CORDOALHAS - D = 15,7 MM</t>
  </si>
  <si>
    <t>TUBO FÔRMA LADO FIXO EM AÇO GALVANIZADO PARA ESTAIS DE 55 CORDOALHAS - D = 15,7 MM</t>
  </si>
  <si>
    <t>TUBO FÔRMA LADO FIXO EM AÇO GALVANIZADO PARA ESTAIS DE 61 CORDOALHAS - D = 15,7 MM</t>
  </si>
  <si>
    <t>TUBO FÔRMA LADO FIXO EM AÇO GALVANIZADO PARA ESTAIS DE 73 CORDOALHAS - D = 15,7 MM</t>
  </si>
  <si>
    <t>TUBO FÔRMA LADO FIXO EM AÇO GALVANIZADO PARA ESTAIS DE 85 CORDOALHAS - D = 15,7 MM</t>
  </si>
  <si>
    <t>TUBO FÔRMA LADO FIXO EM AÇO GALVANIZADO PARA ESTAIS DE 91 CORDOALHAS - D = 15,7 MM</t>
  </si>
  <si>
    <t>TUBO FÔRMA LADO REGULÁVEL EM AÇO GALVANIZADO PARA ESTAIS DE 12 CORDOALHAS - D = 15,7 MM</t>
  </si>
  <si>
    <t>TUBO FÔRMA LADO REGULÁVEL EM AÇO GALVANIZADO PARA ESTAIS DE 19 CORDOALHAS - D = 15,7 MM</t>
  </si>
  <si>
    <t>TUBO FÔRMA LADO REGULÁVEL EM AÇO GALVANIZADO PARA ESTAIS DE 22 CORDOALHAS - D = 15,7 MM</t>
  </si>
  <si>
    <t>TUBO FÔRMA LADO REGULÁVEL EM AÇO GALVANIZADO PARA ESTAIS DE 31 CORDOALHAS - D = 15,7 MM</t>
  </si>
  <si>
    <t>TUBO FÔRMA LADO REGULÁVEL EM AÇO GALVANIZADO PARA ESTAIS DE 37 CORDOALHAS - D = 15,7 MM</t>
  </si>
  <si>
    <t>TUBO FÔRMA LADO REGULÁVEL EM AÇO GALVANIZADO PARA ESTAIS DE 43 CORDOALHAS - D = 15,7 MM</t>
  </si>
  <si>
    <t>TUBO FÔRMA LADO REGULÁVEL EM AÇO GALVANIZADO PARA ESTAIS DE 55 CORDOALHAS - D = 15,7 MM</t>
  </si>
  <si>
    <t>TUBO FÔRMA LADO REGULÁVEL EM AÇO GALVANIZADO PARA ESTAIS DE 61 CORDOALHAS - D = 15,7 MM</t>
  </si>
  <si>
    <t>TUBO FÔRMA LADO REGULÁVEL EM AÇO GALVANIZADO PARA ESTAIS DE 73 CORDOALHAS - D = 15,7 MM</t>
  </si>
  <si>
    <t>TUBO FÔRMA LADO REGULÁVEL EM AÇO GALVANIZADO PARA ESTAIS DE 85 CORDOALHAS - D = 15,7 MM</t>
  </si>
  <si>
    <t>TUBO FÔRMA LADO REGULÁVEL EM AÇO GALVANIZADO PARA ESTAIS DE 91 CORDOALHAS - D = 15,7 MM</t>
  </si>
  <si>
    <t>PELÍCULA RETRORREFLETIVA TIPO I</t>
  </si>
  <si>
    <t>PELÍCULA RETRORREFLETIVA TIPO III + SI</t>
  </si>
  <si>
    <t>PELÍCULA RETRORREFLETIVA TIPO III</t>
  </si>
  <si>
    <t>PELÍCULA NÃO RETRORREFLETIVA TIPO IV</t>
  </si>
  <si>
    <t>PELÍCULA RETRORREFLETIVA TIPO X</t>
  </si>
  <si>
    <t>ANCORAGEM FIXA PARA ESTAIS DE 12 CORDOALHAS - D = 15,7 MM</t>
  </si>
  <si>
    <t>ANCORAGEM FIXA PARA ESTAIS DE 22 CORDOALHAS - D = 15,7 MM</t>
  </si>
  <si>
    <t>ANCORAGEM FIXA PARA ESTAIS DE 43 CORDOALHAS - D = 15,7 MM</t>
  </si>
  <si>
    <t>ANCORAGEM FIXA PARA ESTAIS DE 85 CORDOALHAS - D = 15,7 MM</t>
  </si>
  <si>
    <t>ANCORAGEM REGULÁVEL PARA ESTAIS DE 12 CORDOALHAS - D = 15,7 MM</t>
  </si>
  <si>
    <t>ANCORAGEM REGULÁVEL PARA ESTAIS DE 22 CORDOALHAS - D = 15,7 MM</t>
  </si>
  <si>
    <t>ANCORAGEM REGULÁVEL PARA ESTAIS DE 43 CORDOALHAS - D = 15,7 MM</t>
  </si>
  <si>
    <t>ANCORAGEM REGULÁVEL PARA ESTAIS DE 85 CORDOALHAS - D = 15,7 MM</t>
  </si>
  <si>
    <t>PURGADOR PLÁSTICO</t>
  </si>
  <si>
    <t>PLACA DE ANCORAGEM PARA TIRANTE DE BARRA DE AÇO - E = 12,7 MM E SEÇÃO DE 160 X 160 MM</t>
  </si>
  <si>
    <t>MATERIAL DEMOLIDO - CONCRETO SIMPLES</t>
  </si>
  <si>
    <t>MATERIAL DEMOLIDO - MADEIRA</t>
  </si>
  <si>
    <t>REVESTIMENTO ASFÁLTICO</t>
  </si>
  <si>
    <t>MATERIAL DEMOLIDO - ALVENARIA</t>
  </si>
  <si>
    <t>ACESSÓRIOS E MATERIAIS METÁLICOS</t>
  </si>
  <si>
    <t>MATERIAL DEMOLIDO - CONCRETO ARMADO</t>
  </si>
  <si>
    <t>VEÍCULOS DE PEQUENO PORTE INCENDIADOS EM RODOVIA</t>
  </si>
  <si>
    <t>TINTA À BASE DE RESINA EPÓXI BICOMPONENTE</t>
  </si>
  <si>
    <t>TINTA À BASE DE RESINA EPÓXI POLIAMIDA BICOMPONENTE PARA FUNDO PREPARADOR DE PINTURA</t>
  </si>
  <si>
    <t>TINTA ANTICORROSIVA À BASE DE RESINA EPÓXI POLIAMIDA BICOMPONENTE</t>
  </si>
  <si>
    <t>GUINCHO MANUAL COM CAPACIDADE DE TRAÇÃO DE 100 KN COM CABO DE AÇO</t>
  </si>
  <si>
    <t>GUINCHO MANUAL COM CAPACIDADE DE TRAÇÃO DE 200 KN COM CABO DE AÇO</t>
  </si>
  <si>
    <t>PNEU REAPROVEITADO</t>
  </si>
  <si>
    <t>MOLINETE MANUAL COM CAPACIDADE DE TRAÇÃO DE 70 KN</t>
  </si>
  <si>
    <t>ÂNODO DE SACRIFÍCIO EM LIGA DE ZINCO - PESO = 20 KG</t>
  </si>
  <si>
    <t>TERMINAL SOQUETE FECHADO EM AÇO GALVANIZADO COMPATÍVEL COM CABO DE AÇO DE D = 42 MM</t>
  </si>
  <si>
    <t>TUBO MECÂNICO EM AÇO-CARBONO</t>
  </si>
  <si>
    <t>MATERIAL ASFÁLTICO REMOVIDO</t>
  </si>
  <si>
    <t>CANAL MONOBLOCO COM CORPO E GRELHA EM CONCRETO POLÍMERO COM EFEITO AUTOLIMPANTE - CARGA DE CONTROLE DE 900 KN - C = 200,0 CM, L = 40,0 CM E H = 59,5 CM</t>
  </si>
  <si>
    <t>CANAL EM POLIETILENO E POLIPROPILENO COM EFEITO AUTOLIMPANTE E GRELHA DE ENCAIXE EM POLIAMIDA REFORÇADA - CARGA DE CONTROLE DE 250 KN - C = 100,0 CM, L = 16,0 CM E H = 12,2 CM</t>
  </si>
  <si>
    <t>CANAL EM POLIETILENO E POLIPROPILENO COM EFEITO AUTOLIMPANTE E GRELHA DE ENCAIXE EM POLIAMIDA REFORÇADA - CARGA DE CONTROLE DE 250 KN - C = 100,0 CM, L = 16,0 CM E H = 17,2 CM</t>
  </si>
  <si>
    <t>CANAL EM POLIETILENO E POLIPROPILENO COM EFEITO AUTOLIMPANTE E GRELHA DE ENCAIXE EM FERRO FUNDIDO DÚCTIL - CARGA DE CONTROLE DE 400 KN - C = 100,0 CM, L = 24,7 CM E H = 20,8 CM</t>
  </si>
  <si>
    <t>CANAL EM POLIETILENO E POLIPROPILENO COM EFEITO AUTOLIMPANTE E GRELHA DE ENCAIXE EM FERRO FUNDIDO DÚCTIL - CARGA DE CONTROLE DE 400 KN - C = 100,0 CM, L = 34,9 CM E H = 25,8 CM</t>
  </si>
  <si>
    <t>CANAL EM POLIETILENO E POLIPROPILENO COM EFEITO AUTOLIMPANTE E GRELHA DE ENCAIXE EM FERRO FUNDIDO DÚCTIL - CARGA DE CONTROLE DE 600 KN - C = 100,0 CM, L = 16,0 CM E H = 12,2 CM</t>
  </si>
  <si>
    <t>CANAL EM POLIETILENO E POLIPROPILENO COM EFEITO AUTOLIMPANTE E GRELHA DE ENCAIXE EM FERRO FUNDIDO DÚCTIL - CARGA DE CONTROLE DE 600 KN - C = 100,0 CM, L = 21,2 CM E H = 18,0 CM</t>
  </si>
  <si>
    <t>CANAL EM POLIETILENO E POLIPROPILENO COM EFEITO AUTOLIMPANTE E ABERTURA DE CAPTAÇÃO EM FERRO FUNDIDO DÚCTIL - CARGA DE CONTROLE DE 900 KN - C = 100,0 CM, L = 25,2 CM E H = 57,8 CM</t>
  </si>
  <si>
    <t>CANAL EM POLIETILENO E POLIPROPILENO COM EFEITO AUTOLIMPANTE E ABERTURA DE CAPTAÇÃO EM FERRO FUNDIDO DÚCTIL - CARGA DE CONTROLE DE 900 KN - C = 100,0 CM, L = 42,0 CM E H = 95,0 CM</t>
  </si>
  <si>
    <t>CUSTO EQUIVALENTE DA CONSTRUÇÃO CIVIL PARA CONSTRUÇÃO DO ESTALEIRO PADRÃO</t>
  </si>
  <si>
    <t>ANIMAIS DE GRANDE PORTE MORTOS EM RODOVIA</t>
  </si>
  <si>
    <t>ANIMAIS DE PEQUENO PORTE MORTOS EM RODOVIA</t>
  </si>
  <si>
    <t>EMBORRACHADOS DE PNEUS ESPALHADOS EM RODOVIA</t>
  </si>
  <si>
    <t>ESPÉCIMES ARBÓREOS DE ATÉ 20 M TOMBADOS NA PISTA</t>
  </si>
  <si>
    <t>ESPÉCIMES ARBÓREOS DE 20 A 40 M TOMBADOS NA PISTA</t>
  </si>
  <si>
    <t>SUCATAS DERRAMADAS EM RODOVIA</t>
  </si>
  <si>
    <t>VEÍCULOS DE GRANDE PORTE INCENDIADOS EM RODOVIA</t>
  </si>
  <si>
    <t>VEÍCULOS DE MÉDIO PORTE INCENDIADOS EM RODOVIA</t>
  </si>
  <si>
    <t>VEÍCULOS DE GRANDE PORTE TOMBADOS EM RODOVIA</t>
  </si>
  <si>
    <t>VEÍCULOS DE MÉDIO PORTE TOMBADOS EM RODOVIA</t>
  </si>
  <si>
    <t>VEÍCULOS DE PEQUENO PORTE TOMBADOS EM RODOVIA</t>
  </si>
  <si>
    <t>TACHA REFLETIVA EM PLÁSTICO INJETADO BIDIRECIONAL COM UM PINO - TIPO I</t>
  </si>
  <si>
    <t>TACHA REFLETIVA EM PLÁSTICO INJETADO BIDIRECIONAL COM UM PINO - TIPO II</t>
  </si>
  <si>
    <t>TACHA REFLETIVA EM PLÁSTICO INJETADO BIDIRECIONAL COM UM PINO - TIPO III</t>
  </si>
  <si>
    <t>TACHA REFLETIVA EM PLÁSTICO INJETADO BIDIRECIONAL COM UM PINO - TIPO IV</t>
  </si>
  <si>
    <t>TACHA REFLETIVA EM PLÁSTICO INJETADO BIDIRECIONAL SEM PINO - TIPO I</t>
  </si>
  <si>
    <t>TACHA REFLETIVA EM PLÁSTICO INJETADO BIDIRECIONAL SEM PINO - TIPO II</t>
  </si>
  <si>
    <t>TACHA REFLETIVA EM PLÁSTICO INJETADO BIDIRECIONAL SEM PINO - TIPO III</t>
  </si>
  <si>
    <t>TACHA REFLETIVA EM PLÁSTICO INJETADO BIDIRECIONAL SEM PINO - TIPO IV</t>
  </si>
  <si>
    <t>TACHA REFLETIVA EM PLÁSTICO INJETADO MONODIRECIONAL COM UM PINO - TIPO I</t>
  </si>
  <si>
    <t>TACHA REFLETIVA EM PLÁSTICO INJETADO MONODIRECIONAL COM UM PINO - TIPO II</t>
  </si>
  <si>
    <t>TACHA REFLETIVA EM PLÁSTICO INJETADO MONODIRECIONAL COM UM PINO - TIPO III</t>
  </si>
  <si>
    <t>TACHA REFLETIVA EM PLÁSTICO INJETADO MONODIRECIONAL COM UM PINO - TIPO IV</t>
  </si>
  <si>
    <t>TACHA REFLETIVA EM PLÁSTICO INJETADO MONODIRECIONAL SEM PINO - TIPO I</t>
  </si>
  <si>
    <t>TACHA REFLETIVA EM PLÁSTICO INJETADO MONODIRECIONAL SEM PINO - TIPO II</t>
  </si>
  <si>
    <t>TACHA REFLETIVA EM PLÁSTICO INJETADO MONODIRECIONAL SEM PINO - TIPO III</t>
  </si>
  <si>
    <t>TACHA REFLETIVA EM PLÁSTICO INJETADO MONODIRECIONAL SEM PINO - TIPO IV</t>
  </si>
  <si>
    <t>TACHA REFLETIVA EM RESINA SINTÉTICA BIDIRECIONAL COM UM PINO - TIPO I</t>
  </si>
  <si>
    <t>TACHA REFLETIVA EM RESINA SINTÉTICA BIDIRECIONAL COM UM PINO - TIPO II</t>
  </si>
  <si>
    <t>TACHA REFLETIVA EM RESINA SINTÉTICA BIDIRECIONAL COM UM PINO - TIPO III</t>
  </si>
  <si>
    <t>TACHA REFLETIVA EM RESINA SINTÉTICA BIDIRECIONAL COM UM PINO - TIPO IV</t>
  </si>
  <si>
    <t>TACHA REFLETIVA EM RESINA SINTÉTICA BIDIRECIONAL SEM PINO - TIPO I</t>
  </si>
  <si>
    <t>TACHA REFLETIVA EM RESINA SINTÉTICA BIDIRECIONAL SEM PINO - TIPO II</t>
  </si>
  <si>
    <t>TACHA REFLETIVA EM RESINA SINTÉTICA BIDIRECIONAL SEM PINO - TIPO III</t>
  </si>
  <si>
    <t>TACHA REFLETIVA EM RESINA SINTÉTICA BIDIRECIONAL SEM PINO - TIPO IV</t>
  </si>
  <si>
    <t>TACHA REFLETIVA EM RESINA SINTÉTICA MONODIRECIONAL COM UM PINO - TIPO I</t>
  </si>
  <si>
    <t>TACHA REFLETIVA EM RESINA SINTÉTICA MONODIRECIONAL COM UM PINO - TIPO II</t>
  </si>
  <si>
    <t>TACHA REFLETIVA EM RESINA SINTÉTICA MONODIRECIONAL COM UM PINO - TIPO III</t>
  </si>
  <si>
    <t>TACHA REFLETIVA EM RESINA SINTÉTICA MONODIRECIONAL COM UM PINO - TIPO IV</t>
  </si>
  <si>
    <t>TACHA REFLETIVA EM RESINA SINTÉTICA MONODIRECIONAL SEM PINO - TIPO I</t>
  </si>
  <si>
    <t>TACHA REFLETIVA EM RESINA SINTÉTICA MONODIRECIONAL SEM PINO - TIPO II</t>
  </si>
  <si>
    <t>TACHA REFLETIVA EM RESINA SINTÉTICA MONODIRECIONAL SEM PINO - TIPO III</t>
  </si>
  <si>
    <t>TACHA REFLETIVA EM RESINA SINTÉTICA MONODIRECIONAL SEM PINO - TIPO IV</t>
  </si>
  <si>
    <t>TACHA REFLETIVA METÁLICA BIDIRECIONAL COM DOIS PINOS - TIPO II</t>
  </si>
  <si>
    <t>TACHA REFLETIVA METÁLICA BIDIRECIONAL COM DOIS PINOS - TIPO III</t>
  </si>
  <si>
    <t>TACHA REFLETIVA METÁLICA BIDIRECIONAL COM DOIS PINOS - TIPO IV</t>
  </si>
  <si>
    <t>TACHA REFLETIVA METÁLICA BIDIRECIONAL COM UM PINO - TIPO II</t>
  </si>
  <si>
    <t>TACHA REFLETIVA METÁLICA BIDIRECIONAL COM UM PINO - TIPO III</t>
  </si>
  <si>
    <t>TACHA REFLETIVA METÁLICA BIDIRECIONAL COM UM PINO - TIPO IV</t>
  </si>
  <si>
    <t>TACHA REFLETIVA METÁLICA MONODIRECIONAL COM DOIS PINOS - TIPO II</t>
  </si>
  <si>
    <t>TACHA REFLETIVA METÁLICA MONODIRECIONAL COM DOIS PINOS - TIPO III</t>
  </si>
  <si>
    <t>TACHA REFLETIVA METÁLICA MONODIRECIONAL COM DOIS PINOS - TIPO IV</t>
  </si>
  <si>
    <t>TACHA REFLETIVA METÁLICA MONODIRECIONAL COM UM PINO - TIPO II</t>
  </si>
  <si>
    <t>TACHA REFLETIVA METÁLICA MONODIRECIONAL COM UM PINO - TIPO III</t>
  </si>
  <si>
    <t>TACHA REFLETIVA METÁLICA MONODIRECIONAL COM UM PINO - TIPO IV</t>
  </si>
  <si>
    <t>TACHÃO REFLETIVO EM PLÁSTICO INJETADO BIDIRECIONAL</t>
  </si>
  <si>
    <t>TACHÃO REFLETIVO EM PLÁSTICO INJETADO MONODIRECIONAL</t>
  </si>
  <si>
    <t>TACHÃO REFLETIVO EM RESINA SINTÉTICA BIDIRECIONAL</t>
  </si>
  <si>
    <t>TACHÃO REFLETIVO EM RESINA SINTÉTICA MONODIRECIONAL</t>
  </si>
  <si>
    <t>AMV TIPO TR37, ABERTURA 1:8, BITOLA MÉTRICA</t>
  </si>
  <si>
    <t>AMV TIPO TR37, ABERTURA 1:10, BITOLA MÉTRICA</t>
  </si>
  <si>
    <t>AMV TIPO TR37, ABERTURA 1:12, BITOLA MÉTRICA</t>
  </si>
  <si>
    <t>AMV TIPO TR37, ABERTURA 1:14, BITOLA MÉTRICA</t>
  </si>
  <si>
    <t>DILUENTE PARA ESMALTE POLIURETANO DE DOIS COMPONENTES</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</si>
  <si>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</si>
  <si>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</si>
  <si>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</si>
  <si>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</si>
  <si>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</si>
  <si>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</si>
  <si>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</si>
  <si>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</si>
  <si>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</si>
  <si>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</si>
  <si>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</si>
  <si>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</si>
  <si>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</si>
  <si>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</si>
  <si>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</si>
  <si>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</si>
  <si>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</si>
  <si>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</si>
  <si>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</si>
  <si>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</si>
  <si>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</si>
  <si>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</si>
  <si>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</si>
  <si>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</si>
  <si>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</si>
  <si>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</si>
  <si>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</si>
  <si>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</si>
  <si>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</si>
  <si>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</si>
  <si>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</si>
  <si>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</si>
  <si>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</si>
  <si>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</si>
  <si>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</si>
  <si>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</si>
  <si>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</si>
  <si>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</si>
  <si>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</si>
  <si>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</si>
  <si>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</si>
  <si>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</si>
  <si>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</si>
  <si>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</si>
  <si>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</si>
  <si>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</si>
  <si>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</si>
  <si>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</si>
  <si>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</si>
  <si>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</si>
  <si>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</si>
  <si>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</si>
  <si>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</si>
  <si>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</si>
  <si>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</si>
  <si>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</si>
  <si>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</si>
  <si>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</si>
  <si>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</si>
  <si>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</si>
  <si>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</si>
  <si>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</si>
  <si>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</si>
  <si>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</si>
  <si>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</si>
  <si>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</si>
  <si>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</si>
  <si>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</si>
  <si>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</si>
  <si>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</si>
  <si>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</si>
  <si>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</si>
  <si>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</si>
  <si>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</si>
  <si>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</si>
  <si>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</si>
  <si>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</si>
  <si>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</si>
  <si>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</si>
  <si>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</si>
  <si>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</si>
  <si>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</si>
  <si>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</si>
  <si>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</si>
  <si>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</si>
  <si>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</si>
  <si>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</si>
  <si>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</si>
  <si>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</si>
  <si>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</si>
  <si>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</si>
  <si>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</si>
  <si>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</si>
  <si>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</si>
  <si>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</si>
  <si>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</si>
  <si>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</si>
  <si>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</si>
  <si>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</si>
  <si>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</si>
  <si>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</si>
  <si>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</si>
  <si>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</si>
  <si>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</si>
  <si>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</si>
  <si>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</si>
  <si>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</si>
  <si>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</si>
  <si>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</si>
  <si>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</si>
  <si>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</si>
  <si>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</si>
  <si>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</si>
  <si>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</si>
  <si>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</si>
  <si>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</si>
  <si>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</si>
  <si>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</si>
  <si>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</si>
  <si>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</si>
  <si>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</si>
  <si>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</si>
  <si>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</si>
  <si>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</si>
  <si>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</si>
  <si>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</si>
  <si>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</si>
  <si>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</si>
  <si>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</si>
  <si>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</si>
  <si>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</si>
  <si>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</si>
  <si>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</si>
  <si>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</si>
  <si>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</si>
  <si>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</si>
  <si>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</si>
  <si>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</si>
  <si>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</si>
  <si>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</si>
  <si>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</si>
  <si>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</si>
  <si>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</si>
  <si>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</si>
  <si>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</si>
  <si>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</si>
  <si>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</si>
  <si>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</si>
  <si>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</si>
  <si>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</si>
  <si>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</si>
  <si>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</si>
  <si>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</si>
  <si>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</si>
  <si>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</si>
  <si>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</si>
  <si>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</si>
  <si>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</si>
  <si>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</si>
  <si>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</si>
  <si>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</si>
  <si>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</si>
  <si>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</si>
  <si>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</si>
  <si>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</si>
  <si>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</si>
  <si>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</si>
  <si>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</si>
  <si>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</si>
  <si>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</si>
  <si>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</si>
  <si>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</si>
  <si>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</si>
  <si>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</si>
  <si>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</si>
  <si>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</si>
  <si>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</si>
  <si>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</si>
  <si>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</si>
  <si>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</si>
  <si>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</si>
  <si>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</si>
  <si>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</si>
  <si>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</si>
  <si>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</si>
  <si>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</si>
  <si>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</si>
  <si>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</si>
  <si>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</si>
  <si>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</si>
  <si>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</si>
  <si>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</si>
  <si>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</si>
  <si>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</si>
  <si>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</si>
  <si>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</si>
  <si>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</si>
  <si>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</si>
  <si>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</si>
  <si>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</si>
  <si>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</si>
  <si>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</si>
  <si>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</si>
  <si>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</si>
  <si>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</si>
  <si>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</si>
  <si>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</si>
  <si>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</si>
  <si>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</si>
  <si>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Mato Grosso</t>
  </si>
  <si>
    <t>JUNTA DE DILATAÇÃO EM PERFIL EXTRUDADO DE BORRACHA VULCANIZADA</t>
  </si>
  <si>
    <t>E9152</t>
  </si>
  <si>
    <t>E9153</t>
  </si>
  <si>
    <t>E9256</t>
  </si>
  <si>
    <t>E9587</t>
  </si>
  <si>
    <t>E9683</t>
  </si>
  <si>
    <t>E9699</t>
  </si>
  <si>
    <t>E9728</t>
  </si>
  <si>
    <t>E9731</t>
  </si>
  <si>
    <t>E9737</t>
  </si>
  <si>
    <t>E9750</t>
  </si>
  <si>
    <t>E9767</t>
  </si>
  <si>
    <t>E9791</t>
  </si>
  <si>
    <t>A9320</t>
  </si>
  <si>
    <t>A9307</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</si>
  <si>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</si>
  <si>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</si>
  <si>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</si>
  <si>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</si>
  <si>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</si>
  <si>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BOMBA DE PISTÃO TRIPLEX COM CAPACIDADE DE 7,80 M³/H (130 L/MIN) - 8,20 KW</t>
  </si>
  <si>
    <t>PÓRTICO METÁLICO ROLANTE COM CAPACIDADE DE 25 T - 30 KW</t>
  </si>
  <si>
    <t>BOMBA DE ALTA PRESSÃO PARA HIDROJATEAMENTO COM CAPACIDADE DE 18 MPA - 5,20 KW</t>
  </si>
  <si>
    <t>TRATOR SOBRE ESTEIRAS COM LÂMINA - 97 KW</t>
  </si>
  <si>
    <t>EMBARCAÇÃO DE ALUMÍNIO COM COMPRIMENTO DE 6 M E MOTOR DE POPA - 18,60 KW</t>
  </si>
  <si>
    <t>CONJUNTO BOMBA E MACACO HIDRÁULICO PARA ELEVAÇÃO COM CAPACIDADE DE 496 KN</t>
  </si>
  <si>
    <t>CONJUNTO BOMBA E MACACO HIDRÁULICO PARA ELEVAÇÃO COM CAPACIDADE DE 929 KN</t>
  </si>
  <si>
    <t>CONJUNTO BOMBA E MACACO HIDRÁULICO PARA ELEVAÇÃO COM CAPACIDADE DE 1.390 KN</t>
  </si>
  <si>
    <t>CONJUNTO BOMBA E MACACO HIDRÁULICO PARA ELEVAÇÃO COM CAPACIDADE DE 1.859 KN</t>
  </si>
  <si>
    <t>BOMBA DE ALTA PRESSÃO PARA HIDROJATEAMENTO COM CAPACIDADE DE 250 MPA - 72 KW</t>
  </si>
  <si>
    <t>EMPILHADEIRA A DIESEL COM CAPACIDADE DE 10 T - 82 KW</t>
  </si>
  <si>
    <t>PLATAFORMA AUTOELEVATÓRIA DE 12 X 24 M COM CAPACIDADE DE 150 T</t>
  </si>
  <si>
    <t>PLATAFORMA AUTOELEVATÓRIA DE 12 X 24 M MONTADA NA OBRA COM CAPACIDADE DE 150 T</t>
  </si>
  <si>
    <t>PONTE ROLANTE COM CAPACIDADE DE 5 T E VÃO DE ATÉ 15 M - 10 KW</t>
  </si>
  <si>
    <t>EQUIPAMENTO PARA PINTURA ELETROSTÁTICA COM CABINE DUPLA DE 7,00 KW E ESTUFA DE 80.000 KCAL</t>
  </si>
  <si>
    <t>TRELIÇA LANÇADEIRA COM CAPACIDADE DE CARGA DE 100 A 120 T E VÃO MÁXIMO DE 45 M - 110 KW</t>
  </si>
  <si>
    <t>BOMBA SUBMERSÍVEL COM CAPACIDADE DE 360 M³/H - 23 KW</t>
  </si>
  <si>
    <t>ROÇADEIRA COSTAL - 1,40 KW</t>
  </si>
  <si>
    <t>MINICARREGADEIRA DE PNEUS - 45,50 KW</t>
  </si>
  <si>
    <t>COMPACTADOR MANUAL COM SOQUETE VIBRATÓRIO - 2,24 KW</t>
  </si>
  <si>
    <t>JATEADOR ABRASIVO ÚMIDO COM CAPACIDADE DE 350 KG DE ABRASIVO</t>
  </si>
  <si>
    <t>SINALIZADOR DIRECIONAL MÓVEL COM SISTEMA FOTOVOLTAICO DE ENERGIA E MONTADO EM CHASSI SOBRE PNEUS</t>
  </si>
  <si>
    <t>PAINEL DE MENSAGEM VARIÁVEL - PMV MÓVEL, COM SISTEMA FOTOVOLTAICO DE ENERGIA E MONTADO EM CHASSI SOBRE PNEUS</t>
  </si>
  <si>
    <t>CORTADORA DE PAVIMENTO COM DISCO DIAMANTADO DE 450 A 1.500 MM - 55,40 KW</t>
  </si>
  <si>
    <t>MINICARREGADEIRA SOBRE PNEUS COM VALETADEIRA - 55,40 KW</t>
  </si>
  <si>
    <t>EQUIPAMENTO DE CRAVAÇÃO SOBRE ESTEIRA PARA GEODRENO COM HASTE PARA PROFUNDIDADE DE ATÉ 20 M - 258 KW</t>
  </si>
  <si>
    <t>FERRAMENTA DE FIXAÇÃO À PÓLVORA DE AÇÃO DIRETA</t>
  </si>
  <si>
    <t>FERRAMENTA DE FIXAÇÃO À PÓLVORA E SISTEMA À PISTÃO</t>
  </si>
  <si>
    <t>EQUIPAMENTO PARA SELAGEM COM MATERIAL ASFÁLTICO REBOCÁVEL COM CAPACIDADE DE 370 L - 35 KW</t>
  </si>
  <si>
    <t>CALDEIRA DE ASFALTO REBOCÁVEL COM CAPACIDADE DE 600 L - 5,20 KW</t>
  </si>
  <si>
    <t>CARREGADEIRA DE PNEUS PARA ROCHA COM CAPACIDADE DE 2,50 M³ - 105 KW COM PERICULOSIDADE</t>
  </si>
  <si>
    <t>MÁQUINA DE SOLDA ELÉTRICA RETIFICADORA 425 A - 18,70 KW</t>
  </si>
  <si>
    <t>MARTELETE PERFURADOR/ROMPEDOR A AR COMPRIMIDO DE 25 KG PARA ROCHA, COM INSALUBRIDADE, COM CAPACIDADE DE 2.040 GPM</t>
  </si>
  <si>
    <t>VENTILADOR AXIAL PARA VENTILAÇÃO FORÇADA COM VELOCIDADE DE SAÍDA DE 32,8 M/S - D = 1.000 MM - 30 KW</t>
  </si>
  <si>
    <t>BATE-ESTACA DE GRAVIDADE PARA 6 T - 119 KW</t>
  </si>
  <si>
    <t>GUILHOTINA HIDRÁULICA 16 X 6.100 MM - 30 KW</t>
  </si>
  <si>
    <t>PLOTADORA DE RECORTE COM COMPUTADOR E PROGRAMA COMPUTACIONAL</t>
  </si>
  <si>
    <t>COMPRESSOR DE AR PORTÁTIL DE 160,46 L/S (340 PCM) - 81 KW</t>
  </si>
  <si>
    <t>PERFURATRIZ HIDRÁULICA SOBRE ESTEIRAS - 283 KW</t>
  </si>
  <si>
    <t>ROLO COMPACTADOR LISO VIBRATÓRIO AUTOPROPELIDO POR PNEUS DE 11 T - 97 KW</t>
  </si>
  <si>
    <t>TRATOR SOBRE ESTEIRAS COM LÂMINA - 259 KW</t>
  </si>
  <si>
    <t>VASSOURA MECÂNICA REBOCÁVEL COM LARGURA DE 2,44 M</t>
  </si>
  <si>
    <t>MÁQUINA DE SOLDA ELÉTRICA TRANSFORMADORA 250 A - 9,20 KW</t>
  </si>
  <si>
    <t>COMPACTADOR MANUAL DE PLACA VIBRATÓRIA - 3,00 KW</t>
  </si>
  <si>
    <t>FURADEIRA DE IMPACTO DE 12,5 MM - 0,80 KW</t>
  </si>
  <si>
    <t>GUINDASTE MÓVEL SOBRE ESTEIRAS COM CLAMSHELL DE 4,6 M³ - 403 KW</t>
  </si>
  <si>
    <t>TRATOR AGRÍCOLA SOBRE PNEUS - 77 KW</t>
  </si>
  <si>
    <t>MOTOSSERRA COM MOTOR A GASOLINA - 2,30 KW</t>
  </si>
  <si>
    <t>SERRA PARA CORTE DE CONCRETO - 4 KW</t>
  </si>
  <si>
    <t>COMPRESSOR DE AR PORTÁTIL DE 42,48 L/S (90 PCM) - 18,50 KW</t>
  </si>
  <si>
    <t>GUINDASTE MÓVEL SOBRE ESTEIRAS COM PINÇA COM CAPACIDADE DE 40 T - 186 KW</t>
  </si>
  <si>
    <t>BOMBA COM CAPACIDADE DE 136 M³/H E CÂMARA DE VÁCUO - 5,60 KW</t>
  </si>
  <si>
    <t>BOMBA DE INJEÇÃO DE ARGAMASSA E NATA COM CAPACIDADE DE 1,08 M³/H (18 L/MIN) E MISTURADOR COM TAMBOR DE 0,100 M³ - 6,20 KW</t>
  </si>
  <si>
    <t>MÁQUINA DE BANCADA UNIVERSAL PARA CORTE DE CHAPA - 1,50 KW</t>
  </si>
  <si>
    <t>MÁQUINA DE BANCADA GUILHOTINA - 4,00 KW</t>
  </si>
  <si>
    <t>FÁBRICA DE PRÉ-MOLDADO DE CONCRETO PARA BALIZADOR - 2,20 KW</t>
  </si>
  <si>
    <t>COMPRESSOR DE AR PORTÁTIL DE 185,95 L/S (394 PCM) - 81,50 KW</t>
  </si>
  <si>
    <t>CONJUNTO VIBRATÓRIO PARA TUBOS DE CONCRETO COM ENCAIXE PB E 3 JOGOS DE FÔRMAS - D = 0,20 M - 2,20 KW</t>
  </si>
  <si>
    <t>CONJUNTO VIBRATÓRIO PARA TUBOS DE CONCRETO COM ENCAIXE PB E 3 JOGOS DE FÔRMAS - D = 0,30 M - 2,20 KW</t>
  </si>
  <si>
    <t>CONJUNTO VIBRATÓRIO PARA TUBOS DE CONCRETO COM ENCAIXE PB E 3 JOGOS DE FÔRMAS - D = 0,40 M - 2,20 KW</t>
  </si>
  <si>
    <t>COMPRESSOR DE AR PORTÁTIL DE 33,51 L/S (71 PCM) - 14 KW</t>
  </si>
  <si>
    <t>COMPRESSOR DE AR PORTÁTIL DE 75,04 L/S (159 PCM) - 33 KW</t>
  </si>
  <si>
    <t>COMPRESSOR DE AR PORTÁTIL DE 58,52 L/S (124 PCM) - 27 KW</t>
  </si>
  <si>
    <t>COMPACTADOR MANUAL COM SOQUETE VIBRATÓRIO - 4,10 KW</t>
  </si>
  <si>
    <t>COMPRESSOR DE AR PORTÁTIL DE 422,86 L/S (896 PCM) - 213 KW</t>
  </si>
  <si>
    <t>COMPRESSOR DE AR PORTÁTIL DE 94,39 L/S (200 PCM) - 36 KW</t>
  </si>
  <si>
    <t>COMPRESSOR DE AR PORTÁTIL DE 540,85 L/S (1.146 PCM) - 331,10 KW</t>
  </si>
  <si>
    <t>COMPRESSOR DE AR PORTÁTIL DE 89,67 L/S (190 PCM) - 36 KW</t>
  </si>
  <si>
    <t>EQUIPAMENTO PARA SOLDA E CORTE COM OXIACETILENO</t>
  </si>
  <si>
    <t>MESA VIBRATÓRIA - 2,20 KW</t>
  </si>
  <si>
    <t>COMPRESSOR DE AR PORTÁTIL DE 363,87 L/S (771 PCM) - 158,13 KW</t>
  </si>
  <si>
    <t>ROLO COMPACTADOR LISO TANDEM VIBRATÓRIO AUTOPROPELIDO DE 1,6 T - 18 KW</t>
  </si>
  <si>
    <t>MARTELETE PERFURADOR/ROMPEDOR ELÉTRICO - 0,90 KW</t>
  </si>
  <si>
    <t>ROLO COMPACTADOR PÉ DE CARNEIRO VIBRATÓRIO AUTOPROPELIDO POR PNEUS DE 11,6 T - 82 KW</t>
  </si>
  <si>
    <t>MINICARREGADEIRA DE PNEUS COM VASSOURA DE 1,8 M - 45,50 KW</t>
  </si>
  <si>
    <t>TRITURADORA DE GALHOS E TRONCOS REBOCÁVEL COM CAPACIDADE DE ATÉ 350 MM DE DIÂMETRO COM GUINCHO - 96,94 KW</t>
  </si>
  <si>
    <t>TIREFONADORA/PARAFUSADORA PORTÁTIL - 3,10 KW</t>
  </si>
  <si>
    <t>MÁQUINA DE FURAR DORMENTE PORTÁTIL - 1,50 KW</t>
  </si>
  <si>
    <t>MÁQUINA PARA SERRAR TRILHO - 5,00 KW</t>
  </si>
  <si>
    <t>MÁQUINA PARA FURAR TRILHO - 1,20 KW</t>
  </si>
  <si>
    <t>CONJUNTO PARA PRÉ-AQUECIMENTO DE TRILHO EM SOLDA ALUMINOTÉRMICA</t>
  </si>
  <si>
    <t>JATEADOR PORTÁTIL MULTIABRASIVO COM CAPACIDADE DE 300 KG</t>
  </si>
  <si>
    <t>BOMBA DE INJEÇÃO DE ARGAMASSA COM CAPACIDADE DE 50 L/MIN</t>
  </si>
  <si>
    <t>BOMBA DE ALTA PRESSÃO PARA JET GROUTING DE ATÉ 45 MPA - 150 KW</t>
  </si>
  <si>
    <t>PERFURATRIZ MANUAL PARA COROA DIAMANTADA - 1,60 KW</t>
  </si>
  <si>
    <t>COMPRESSOR DE AR PORTÁTIL DE 9,44 L/S (20 PCM) A GASOLINA - 5,22 KW</t>
  </si>
  <si>
    <t>COMPRESSOR DE AR PORTÁTIL DE 373,78 L/S (792 PCM) - 213,30 KW</t>
  </si>
  <si>
    <t>CUNHA HIDRÁULICA COM TRÊS CILINDROS E ACESSÓRIOS COM CAPACIDADE DE 3.000 KN - 5,60 KW</t>
  </si>
  <si>
    <t>MISTURADOR AUTOMÁTICO PARA GRAUTEAMENTO COM CAPACIDADE DE 20 M³/H - 7 KW</t>
  </si>
  <si>
    <t>MISTURADOR COM BOMBA PARA GRAUTEAMENTO TIPO FLEX E OU SIMILAR - 25 KW</t>
  </si>
  <si>
    <t>PERFURATRIZ PNEUMÁTICA COM AVANÇO DE COLUNA DE 33,5 KG COM CAPACIDADE DE 2.280 GPM</t>
  </si>
  <si>
    <t>MISTURADOR DE ARGAMASSA COM CAPACIDADE DE 0,250 M³ - 3,70 KW</t>
  </si>
  <si>
    <t>BOMBA PARA CONCRETO PROJETADO VIA ÚMIDA COM CAPACIDADE DE 10 M³/H - 14,70 KW</t>
  </si>
  <si>
    <t>BOMBA PNEUMÁTICA PARA INJEÇÃO DE RESINA COM CAPACIDADE DE 0,18 M³/H</t>
  </si>
  <si>
    <t>PLATAFORMA DE INSPEÇÃO SOB PONTES MONTADA EM CAMINHÃO COM CAPACIDADE DE 500 KG E ALCANCE DE 15 M - 188 KW</t>
  </si>
  <si>
    <t>CAMINHÃO PLATAFORMA 6 X 2, PBT 23.000 KG E DISTÂNCIA ENTRE EIXOS 4,8 M - 240 KW - MOTORISTA DE VEÍCULO ESPECIAL</t>
  </si>
  <si>
    <t>GUINCHO REBOCADOR PARA RESGATE DE VEÍCULOS MONTADA SOBRE CHASSI COM CAPACIDADE DE 35 T</t>
  </si>
  <si>
    <t>CAÇAMBA BASCULANTE COM CAPACIDADE DE 6 M³</t>
  </si>
  <si>
    <t>CAMINHÃO DEMARCADOR DE FAIXAS COM SISTEMA DE PINTURA A QUENTE - 5 KW/30,10 KW/136 KW</t>
  </si>
  <si>
    <t>COMPRESSOR DE AR PORTÁTIL DE 70,79 L/S (150 PCM) SEM REBOQUE - 30,10 KW</t>
  </si>
  <si>
    <t>CAMINHÃO PARA HIDROSSEMEADURA COM CAPACIDADE DE 7.500 L - 136 KW</t>
  </si>
  <si>
    <t>M0505</t>
  </si>
  <si>
    <t>M0601</t>
  </si>
  <si>
    <t>M0639</t>
  </si>
  <si>
    <t>M0640</t>
  </si>
  <si>
    <t>M0641</t>
  </si>
  <si>
    <t>M0642</t>
  </si>
  <si>
    <t>M0643</t>
  </si>
  <si>
    <t>M0644</t>
  </si>
  <si>
    <t>M0645</t>
  </si>
  <si>
    <t>M0810</t>
  </si>
  <si>
    <t>M0946</t>
  </si>
  <si>
    <t>M1376</t>
  </si>
  <si>
    <t>M1390</t>
  </si>
  <si>
    <t>M1399</t>
  </si>
  <si>
    <t>M1400</t>
  </si>
  <si>
    <t>M1401</t>
  </si>
  <si>
    <t>M1402</t>
  </si>
  <si>
    <t>M1404</t>
  </si>
  <si>
    <t>M1405</t>
  </si>
  <si>
    <t>M1556</t>
  </si>
  <si>
    <t>M1645</t>
  </si>
  <si>
    <t>M1646</t>
  </si>
  <si>
    <t>M1657</t>
  </si>
  <si>
    <t>M1658</t>
  </si>
  <si>
    <t>M1754</t>
  </si>
  <si>
    <t>M1814</t>
  </si>
  <si>
    <t>M1129</t>
  </si>
  <si>
    <t>M2091</t>
  </si>
  <si>
    <t>M2094</t>
  </si>
  <si>
    <t>M2096</t>
  </si>
  <si>
    <t>M2097</t>
  </si>
  <si>
    <t>M2100</t>
  </si>
  <si>
    <t>M2092</t>
  </si>
  <si>
    <t>M2093</t>
  </si>
  <si>
    <t>M2322</t>
  </si>
  <si>
    <t>M2352</t>
  </si>
  <si>
    <t>M2353</t>
  </si>
  <si>
    <t>M2354</t>
  </si>
  <si>
    <t>M2355</t>
  </si>
  <si>
    <t>M2698</t>
  </si>
  <si>
    <t>M3185</t>
  </si>
  <si>
    <t>M3278</t>
  </si>
  <si>
    <t>M3722</t>
  </si>
  <si>
    <t>M3723</t>
  </si>
  <si>
    <t>M3730</t>
  </si>
  <si>
    <t>M3718</t>
  </si>
  <si>
    <t>M3719</t>
  </si>
  <si>
    <t>M3721</t>
  </si>
  <si>
    <t>M3947</t>
  </si>
  <si>
    <t>M3949</t>
  </si>
  <si>
    <t>BROCA DE WIDIA - D = 6,5 MM E C = 100 MM</t>
  </si>
  <si>
    <t>PONTEIRO PARA MARTELETE - D = 32 MM E C = 1,00 M</t>
  </si>
  <si>
    <t>BICO PARA CORTE A PLASMA CNC - 130A</t>
  </si>
  <si>
    <t>BOCAL PARA CORTE A PLASMA CNC - 130A</t>
  </si>
  <si>
    <t>CAPA DO BICO PARA CORTE A PLASMA CNC - 130A</t>
  </si>
  <si>
    <t>CAPA DO BOCAL PARA CORTE A PLASMA CNC - 130A</t>
  </si>
  <si>
    <t>DISTRIBUIDOR DE GÁS PARA CORTE A PLASMA CNC - 130A</t>
  </si>
  <si>
    <t>ELETRODO PARA CORTE A PLASMA CNC - 130A</t>
  </si>
  <si>
    <t>TUBO DE ÁGUA PARA CORTE A PLASMA CNC - 130A</t>
  </si>
  <si>
    <t>AÇO EM PERFIS ASTM A572 GRAU 50</t>
  </si>
  <si>
    <t>CHAPA FINA EM AÇO ASTM A36</t>
  </si>
  <si>
    <t>ADESIVO ESTRUTURAL À BASE DE RESINA EPÓXI DE BAIXA VISCOSIDADE</t>
  </si>
  <si>
    <t>BROCA DE WIDIA - D = 14 MM E C = 150 MM</t>
  </si>
  <si>
    <t>ADESIVO ESTRUTURAL À BASE DE RESINA EPÓXI DE ALTA VISCOSIDADE</t>
  </si>
  <si>
    <t>BICO DE ADESÃO PARA INJEÇÃO DE ADESIVO ESTRUTURAL À BASE DE RESINA EPÓXI</t>
  </si>
  <si>
    <t>BICO DE PERFURAÇÃO PARA INJEÇÃO DE ADESIVO ESTRUTURAL À BASE DE RESINA EPÓXI</t>
  </si>
  <si>
    <t>APLICADOR MANUAL DE ADESIVO ESTRUTURAL</t>
  </si>
  <si>
    <t>DISCO DIAMANTADO PARA DESBASTE - D = 180 MM</t>
  </si>
  <si>
    <t>TERRA VEGETAL PRODUZIDA</t>
  </si>
  <si>
    <t>TUBO PEAD CORRUGADO PERFURADO PARA DRENAGEM - D = 170 MM</t>
  </si>
  <si>
    <t>TUBO PEAD CORRUGADO PERFURADO PARA DRENAGEM - D = 230 MM</t>
  </si>
  <si>
    <t>CONJUNTO DE LÂMINAS DE CORTE PARA TRITURADORA DE GALHOS E TRONCOS</t>
  </si>
  <si>
    <t>TELA METÁLICA GALVANIZADA DOBRADA EM L - C = 2,0 M, L = 0,5 M E H = 0,5 M</t>
  </si>
  <si>
    <t>PORCA SEXTAVADA EM AÇO PARA ANCORAGEM DE TIRANTES - D = 50 MM E E = 50 MM</t>
  </si>
  <si>
    <t>EMULSÃO ASFÁLTICA PARA IMPRIMAÇÃO</t>
  </si>
  <si>
    <t>MATERIAL FRESADO</t>
  </si>
  <si>
    <t>PORCA EM AÇO PARA ANCORAGEM DE TIRANTES - D = 49 MM E E = 60 MM</t>
  </si>
  <si>
    <t>PORCA EM AÇO PARA ANCORAGEM DE TIRANTES - D = 73 MM E E = 110 MM</t>
  </si>
  <si>
    <t>EMULSÃO ASFÁLTICA - RR-2C</t>
  </si>
  <si>
    <t>PLACA DE ANCORAGEM PARA TIRANTE DE BARRA DE AÇO - E = 16,0 MM E SEÇÃO DE 140 X 140 MM</t>
  </si>
  <si>
    <t>TUBO DE REVESTIMENTO EM AÇO-CARBONO SCHEDULE 40 PARA ESTACA RAIZ - PONTEIRA SCHEDULE 80, D = 406,0 MM, PESO 143 KG/M</t>
  </si>
  <si>
    <t>CONJUNTO PARA SOLDA ALUMINOTÉRMICA DE TR45 - PORÇÃO, FÔRMAS, ACENDEDOR, PASTA DE VEDAÇÃO E CADINHO DESCARTÁVEL</t>
  </si>
  <si>
    <t>CONJUNTO PARA SOLDA ALUMINOTÉRMICA DE TR57 - PORÇÃO, FÔRMAS, ACENDEDOR, PASTA DE VEDAÇÃO E CADINHO DESCARTÁVEL</t>
  </si>
  <si>
    <t>CONJUNTO PARA SOLDA ALUMINOTÉRMICA DE TR68 - PORÇÃO, FÔRMAS, ACENDEDOR, PASTA DE VEDAÇÃO E CADINHO DESCARTÁVEL</t>
  </si>
  <si>
    <t>CONJUNTO PARA SOLDA ALUMINOTÉRMICA DE UIC60 - PORÇÃO, FÔRMAS, ACENDEDOR, PASTA DE VEDAÇÃO E CADINHO DESCARTÁVEL</t>
  </si>
  <si>
    <t>TUBO PEAD PE 100 PN 5 PARA ESTAIS - D = 280 MM</t>
  </si>
  <si>
    <t>TUBO PEAD PE 100 PN 5 PARA ESTAIS - D = 110 MM</t>
  </si>
  <si>
    <t>MATERIAL COMBUSTÍVEL REMOVIDO</t>
  </si>
  <si>
    <t>BLOCOS DE ROCHA OU MATACÕES</t>
  </si>
  <si>
    <t>ESTRUTURA DE PÓRTICO METÁLICO REMOVIDA</t>
  </si>
  <si>
    <t>ESTRUTURA DE SEMIPÓRTICO DUPLO METÁLICO REMOVIDA</t>
  </si>
  <si>
    <t>ESTRUTURA DE SEMIPÓRTICO METÁLICO REMOVIDA</t>
  </si>
  <si>
    <t>MATERIAL TRITURADO - GALHOS E TRONCOS</t>
  </si>
  <si>
    <t>TUBO EM AÇO - E = 3,00 MM E SEÇÃO DE 40 X 40 MM</t>
  </si>
  <si>
    <t>DESMOLDANTE PARA FÔRMAS METÁLICAS</t>
  </si>
  <si>
    <t>COM DESONERAÇÃO</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</si>
  <si>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</si>
  <si>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</si>
  <si>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</si>
  <si>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</si>
  <si>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</si>
  <si>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</si>
  <si>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</si>
  <si>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</si>
  <si>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</si>
  <si>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</si>
  <si>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</si>
  <si>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</si>
  <si>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</si>
  <si>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</si>
  <si>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</si>
  <si>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</si>
  <si>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</si>
  <si>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</si>
  <si>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</si>
  <si>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</si>
  <si>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</si>
  <si>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</si>
  <si>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</si>
  <si>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</si>
  <si>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</si>
  <si>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</si>
  <si>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</si>
  <si>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</si>
  <si>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</si>
  <si>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</si>
  <si>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</si>
  <si>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</si>
  <si>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</si>
  <si>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</si>
  <si>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</si>
  <si>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</si>
  <si>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</si>
  <si>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</si>
  <si>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</si>
  <si>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</si>
  <si>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</si>
  <si>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</si>
  <si>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</si>
  <si>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</si>
  <si>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</si>
  <si>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</si>
  <si>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</si>
  <si>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</si>
  <si>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</si>
  <si>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</si>
  <si>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</si>
  <si>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</si>
  <si>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</si>
  <si>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</si>
  <si>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</si>
  <si>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</si>
  <si>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</si>
  <si>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</si>
  <si>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</si>
  <si>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</si>
  <si>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</si>
  <si>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</si>
  <si>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</si>
  <si>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</si>
  <si>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</si>
  <si>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</si>
  <si>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</si>
  <si>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</si>
  <si>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</si>
  <si>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</si>
  <si>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</si>
  <si>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</si>
  <si>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</si>
  <si>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</si>
  <si>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</si>
  <si>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</si>
  <si>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</si>
  <si>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</si>
  <si>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</si>
  <si>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</si>
  <si>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</si>
  <si>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</si>
  <si>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</si>
  <si>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</si>
  <si>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</si>
  <si>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</si>
  <si>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</si>
  <si>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</si>
  <si>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</si>
  <si>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</si>
  <si>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</si>
  <si>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</si>
  <si>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</si>
  <si>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</si>
  <si>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</si>
  <si>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</si>
  <si>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</si>
  <si>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</si>
  <si>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</si>
  <si>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</si>
  <si>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</si>
  <si>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</si>
  <si>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</si>
  <si>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</si>
  <si>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</si>
  <si>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</si>
  <si>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</si>
  <si>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</si>
  <si>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</si>
  <si>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</si>
  <si>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</si>
  <si>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</si>
  <si>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CARGA, MANOBRA E DESCARGA DE TUBOS PLÁSTICOS, DN 400 MM, EM CAMINHÃO CARROCERIA COM GUINDAUTO (MUNCK) 11,7 TM. AF_07/2020</t>
  </si>
  <si>
    <t>CPAV003</t>
  </si>
  <si>
    <t>SISTEMA DE CUSTOS REFERENCIAIS DE OBRAS - SICRO</t>
  </si>
  <si>
    <t>Prod. Equipe:</t>
  </si>
  <si>
    <t>A</t>
  </si>
  <si>
    <t>Equipamentos</t>
  </si>
  <si>
    <t>Quant.</t>
  </si>
  <si>
    <t>Utilização</t>
  </si>
  <si>
    <t>Custo Operacional</t>
  </si>
  <si>
    <t>Operativa</t>
  </si>
  <si>
    <t>Improdutiva</t>
  </si>
  <si>
    <t>Produtivo</t>
  </si>
  <si>
    <t>Improdutivo</t>
  </si>
  <si>
    <t>Custo Horário de Equipamentos &gt;&gt;</t>
  </si>
  <si>
    <t>B</t>
  </si>
  <si>
    <t>Mão de Obra</t>
  </si>
  <si>
    <t>Custo Horario</t>
  </si>
  <si>
    <t>Custo Horário Total</t>
  </si>
  <si>
    <t xml:space="preserve">Custo Horário da Mão de Obra &gt;&gt;  </t>
  </si>
  <si>
    <t xml:space="preserve">Custo Horário total de execução &gt;&gt;  </t>
  </si>
  <si>
    <t xml:space="preserve">Custo Unitário de Execução &gt;&gt; </t>
  </si>
  <si>
    <t xml:space="preserve">Custo Unitário do Fic &gt;&gt; </t>
  </si>
  <si>
    <t>C</t>
  </si>
  <si>
    <t>Material</t>
  </si>
  <si>
    <t>Und</t>
  </si>
  <si>
    <t>Preço Unitário</t>
  </si>
  <si>
    <t>Custo Unitário</t>
  </si>
  <si>
    <t>Custo Total do Material &gt;&gt;</t>
  </si>
  <si>
    <t>D</t>
  </si>
  <si>
    <t>ATIVIDADES AUXILIARES**</t>
  </si>
  <si>
    <t>Custo Unitário Total</t>
  </si>
  <si>
    <t>Custo total de atividades auxiliares &gt;&gt;</t>
  </si>
  <si>
    <t>E</t>
  </si>
  <si>
    <t>TEMPO FIXO*</t>
  </si>
  <si>
    <t xml:space="preserve">Custo total de atividades auxiliares &gt;&gt; </t>
  </si>
  <si>
    <t>F</t>
  </si>
  <si>
    <t>MOMENTO DE TRANSPORTE</t>
  </si>
  <si>
    <t>LN</t>
  </si>
  <si>
    <t xml:space="preserve">CUSTO UNITÁRIO DIRETO TOTAL  &gt;&gt;  </t>
  </si>
  <si>
    <t>* OS VALORES DE BRITA FORAM SUBSTITUÍDOS PELOS VALORES DA MEDIANA ENTRE OS VALORES COTADOS COMO SEGUE EM ANEXO</t>
  </si>
  <si>
    <t>ARMAÇÃO EM AÇO CA-50 - FORNECIMENTO, PREPARO E COLOCAÇÃO</t>
  </si>
  <si>
    <t>ARMAÇÃO EM AÇO CA-60 - FORNECIMENTO, PREPARO E COLOCAÇÃO</t>
  </si>
  <si>
    <t>BOCA DE BSCC 2,00 X 2,00 M - ESCONSIDADE 0° - AREIA E BRITA COMERCIAIS</t>
  </si>
  <si>
    <t>BOCA DE BTCC 2,00 X 2,00 M - ESCONSIDADE 0° - AREIA E BRITA COMERCIAIS</t>
  </si>
  <si>
    <t>CORPO DE BSCC 2,00 X 2,00 M - MOLDADO NO LOCAL - ALTURA DO ATERRO 1,00 A 2,50 M - AREIA E BRITA COMERCIAIS</t>
  </si>
  <si>
    <t>CORPO DE BTCC 2,00 X 2,00 M - MOLDADO NO LOCAL - ALTURA DO ATERRO 1,00 A 2,50 M - AREIA E BRITA COMERCIAIS</t>
  </si>
  <si>
    <t>BOCA DE BSTC D = 0,60 M - ESCONSIDADE 0° - AREIA E BRITA COMERCIAIS - ALAS RETAS</t>
  </si>
  <si>
    <t>BOCA DE BSTC D = 0,80 M - ESCONSIDADE 0° - AREIA E BRITA COMERCIAIS - ALAS ESCONSAS</t>
  </si>
  <si>
    <t>CORPO DE BSTC D = 0,60 M PA2 - AREIA, BRITA E PEDRA DE MÃO COMERCIAIS</t>
  </si>
  <si>
    <t>CORPO DE BSTC D = 0,80 M PA2 - AREIA, BRITA E PEDRA DE MÃO COMERCIAIS</t>
  </si>
  <si>
    <t>ADENSAMENTO DE CONCRETO POR VIBRADOR DE IMERSÃO</t>
  </si>
  <si>
    <t>ARGAMASSA DE CIMENTO E AREIA 1:3 - CONFECÇÃO EM BETONEIRA E LANÇAMENTO MANUAL - AREIA COMERCIAL</t>
  </si>
  <si>
    <t>ARGAMASSA DE CIMENTO E AREIA 1:4 - CONFECÇÃO EM BETONEIRA E LANÇAMENTO MANUAL - AREIA COMERCIAL</t>
  </si>
  <si>
    <t>CONCRETO CICLÓPICO FCK = 20 MPA - CONFECÇÃO EM BETONEIRA E LANÇAMENTO MANUAL - AREIA, BRITA E PEDRA DE MÃO COMERCIAIS</t>
  </si>
  <si>
    <t>CONCRETO MAGRO - CONFECÇÃO EM BETONEIRA E LANÇAMENTO MANUAL - AREIA E BRITA COMERCIAIS</t>
  </si>
  <si>
    <t>ENROCAMENTO DE PEDRA ARRUMADA MANUALMENTE - PEDRA DE MÃO COMERCIAL - FORNECIMENTO E ASSENTAMENTO</t>
  </si>
  <si>
    <t>PEDRA ARGAMASSADA COM CIMENTO E AREIA 1:3 - AREIA E PEDRA DE MÃO COMERCIAL - FORNECIMENTO E ASSENTAMENTO</t>
  </si>
  <si>
    <t>REMOÇÃO DE TUBOS DE CONCRETO COM DIÂMETRO DE 0,40 M A 1,00 M EM VALAS E BUEIROS</t>
  </si>
  <si>
    <t>CAIXA DE LIGAÇÃO E PASSAGEM - CLP 01 - AREIA E BRITA COMERCIAIS</t>
  </si>
  <si>
    <t>DISSIPADOR DE ENERGIA - DEB 01 - AREIA, BRITA E PEDRA DE MÃO COMERCIAIS</t>
  </si>
  <si>
    <t>DISSIPADOR DE ENERGIA - DES 03 - AREIA E PEDRA DE MÃO COMERCIAIS</t>
  </si>
  <si>
    <t>DISSIPADOR DE ENERGIA - DES 04 - AREIA E PEDRA DE MÃO COMERCIAIS</t>
  </si>
  <si>
    <t>ENCHIMENTO DE JUNTA DE CONCRETO COM ARGAMASSA ASFÁLTICA DE DENSIDADE 1.700 KG/M³ - ESPESSURA DE 1 CM</t>
  </si>
  <si>
    <t>LASTRO DE BRITA COMERCIAL COMPACTADO COM SOQUETE VIBRATÓRIO - ESPALHAMENTO MANUAL</t>
  </si>
  <si>
    <t>LASTRO DE PEDRA DE MÃO OU RACHÃO - ESPALHAMENTO MANUAL</t>
  </si>
  <si>
    <t>ESCORAMENTO PARA CORPO DE BUEIROS CELULARES - UTILIZAÇÃO DE 3 VEZES - CONFECÇÃO, INSTALAÇÃO E RETIRADA</t>
  </si>
  <si>
    <t>FÔRMAS DE COMPENSADO RESINADO 14 MM - USO GERAL - UTILIZAÇÃO DE 3 VEZES - CONFECÇÃO, INSTALAÇÃO E RETIRADA</t>
  </si>
  <si>
    <t>FÔRMAS DE TÁBUAS DE PINHO PARA DISPOSITIVOS DE DRENAGEM - UTILIZAÇÃO DE 3 VEZES - CONFECÇÃO, INSTALAÇÃO E RETIRADA</t>
  </si>
  <si>
    <t>GUIA DE MADEIRA DE 2,5 X 8,0 CM - CONFECÇÃO E INSTALAÇÃO</t>
  </si>
  <si>
    <t>ANCORAGEM DE DEFENSA SEMIMALEÁVEL SIMPLES - FORNECIMENTO E IMPLANTAÇÃO</t>
  </si>
  <si>
    <t>DEFENSA SEMIMALEÁVEL SIMPLES - FORNECIMENTO E IMPLANTAÇÃO</t>
  </si>
  <si>
    <t>VARREDURA DA SUPERFÍCIE PARA EXECUÇÃO DE REVESTIMENTO ASFÁLTICO</t>
  </si>
  <si>
    <t>ENLEIVAMENTO</t>
  </si>
  <si>
    <t>OBTENÇÃO DE GRAMA PARA REPLANTIO</t>
  </si>
  <si>
    <t>APILOAMENTO MANUAL</t>
  </si>
  <si>
    <t>REATERRO E COMPACTAÇÃO COM SOQUETE VIBRATÓRIO</t>
  </si>
  <si>
    <t>PINTURA DE FAIXA COM TINTA ACRÍLICA - ESPESSURA DE 0,6 MM</t>
  </si>
  <si>
    <t>PINTURA DE SETAS E ZEBRADOS COM TINTA ACRÍLICA - ESPESSURA DE 0,6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</si>
  <si>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</si>
  <si>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</si>
  <si>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</si>
  <si>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MARCO QUILOMÉTRICO EM AÇO - 0,60 X 0,865 M - PELÍCULA RETRORREFLETIVA TIPO I + I - FORNECIMENTO E IMPLANTAÇÃO</t>
  </si>
  <si>
    <t>PLACA DE REGULAMENTAÇÃO EM AÇO D = 0,60 M - PELÍCULA RETRORREFLETIVA TIPO I + SI - FORNECIMENTO E IMPLANTAÇÃO</t>
  </si>
  <si>
    <t>PLACA DE REGULAMENTAÇÃO EM AÇO, R1 LADO 0,248 M - PELÍCULA RETRORREFLETIVA TIPO I + SI - FORNECIMENTO E IMPLANTAÇÃO</t>
  </si>
  <si>
    <t>PLACA DE REGULAMENTAÇÃO EM AÇO, R1 LADO 0,414 M - PELÍCULA RETRORREFLETIVA TIPO 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</si>
  <si>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</si>
  <si>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</si>
  <si>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FIBRA, D = 0,80 M - PELÍCULA RETRORREFLETIVA TIPO I + SI - FORNECIMENTO E IMPLANTAÇÃO</t>
  </si>
  <si>
    <t>PLACA DELINEADOR EM AÇO - 0,30 X 0,90 M - PELÍCULA RETRORREFLETIVA TIPO I + IV - FORNECIMENTO E IMPLANTAÇÃO</t>
  </si>
  <si>
    <t>PLACA EM AÇO - 2,00 X 1,00 M - PELÍCULA RETRORREFLETIVA TIPO I + I - FORNECIMENTO E IMPLANTAÇÃO</t>
  </si>
  <si>
    <t>PLACA EM AÇO - PELÍCULA I + I - FORNECIMENTO E IMPLANTAÇÃO</t>
  </si>
  <si>
    <t>PLACA EM AÇO Nº 16 GALVANIZADO COM PELÍCULA RETRORREFLETIVA TIPO I + I - CONFECÇÃO</t>
  </si>
  <si>
    <t>PLACA EM AÇO Nº 16 GALVANIZADO COM PELÍCULA RETRORREFLETIVA TIPO I + IV - CONFECÇÃO</t>
  </si>
  <si>
    <t>PLACA EM AÇO Nº 16 GALVANIZADO COM PELÍCULA RETRORREFLETIVA TIPO I + SI - CONFECÇÃO</t>
  </si>
  <si>
    <t>PLACA EM CHAPA DE POLIÉSTER REFORÇADA COM FIBRA DE VIDRO COM PELÍCULA RETRORREFLETIVA TIPO I + SI - CONFECÇÃO</t>
  </si>
  <si>
    <t>SUPORTE DUPLO METÁLICO GALVANIZADO PARA PLACAS - 3,00 X 1,50 M - FORNECIMENTO E IMPLANTAÇÃO</t>
  </si>
  <si>
    <t>SUPORTE METÁLICO GALVANIZADO PARA PLACA DE REGULAMENTAÇÃO - R1 - LADO DE 0,248 M - FORNECIMENTO E IMPLANTAÇÃO</t>
  </si>
  <si>
    <t>SUPORTE METÁLICO GALVANIZADO PARA PLACA DE REGULAMENTAÇÃO - R1 - LADO DE 0,414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</si>
  <si>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</si>
  <si>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</si>
  <si>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POLIMÉRICO ECOLÓGICO MACIÇO COLAPSÍVEL D = 6,5 CM PARA PLACA DE SINALIZAÇÃO - FORNECIMENTO E IMPLANTAÇÃO</t>
  </si>
  <si>
    <t>CARGA, MANOBRA E DESCARGA DE AGREGADOS OU SOLOS EM CAMINHÃO BASCULANTE DE 10 M³ - CARGA EM USINA DE 60 T/H (PMF) E DESCARGA LIVRE</t>
  </si>
  <si>
    <t>CARGA, MANOBRA E DESCARGA DE MATERIAIS DIVERSOS EM CAMINHÃO CARROCERIA COM CAPACIDADE DE 7 T E COM GUINDAUTO DE 20 T.M</t>
  </si>
  <si>
    <t>DESONERAÇÃO</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</si>
  <si>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</si>
  <si>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</si>
  <si>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</si>
  <si>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</si>
  <si>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</si>
  <si>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</si>
  <si>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</si>
  <si>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</si>
  <si>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</si>
  <si>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</si>
  <si>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</si>
  <si>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</si>
  <si>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</si>
  <si>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</si>
  <si>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</si>
  <si>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</si>
  <si>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</si>
  <si>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</si>
  <si>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</si>
  <si>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</si>
  <si>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</si>
  <si>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</si>
  <si>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</si>
  <si>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</si>
  <si>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</si>
  <si>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</si>
  <si>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</si>
  <si>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</si>
  <si>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</si>
  <si>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</si>
  <si>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</si>
  <si>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</si>
  <si>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</si>
  <si>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</si>
  <si>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</si>
  <si>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</si>
  <si>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</si>
  <si>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</si>
  <si>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</si>
  <si>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</si>
  <si>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</si>
  <si>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</si>
  <si>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</si>
  <si>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</si>
  <si>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</si>
  <si>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</si>
  <si>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</si>
  <si>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</si>
  <si>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</si>
  <si>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</si>
  <si>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</si>
  <si>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</si>
  <si>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</si>
  <si>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</si>
  <si>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</si>
  <si>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</si>
  <si>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</si>
  <si>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</si>
  <si>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</si>
  <si>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</si>
  <si>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</si>
  <si>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</si>
  <si>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</si>
  <si>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</si>
  <si>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</si>
  <si>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</si>
  <si>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</si>
  <si>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</si>
  <si>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</si>
  <si>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</si>
  <si>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</si>
  <si>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</si>
  <si>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</si>
  <si>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</si>
  <si>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</si>
  <si>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</si>
  <si>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</si>
  <si>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</si>
  <si>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</si>
  <si>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</si>
  <si>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</si>
  <si>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</si>
  <si>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</si>
  <si>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</si>
  <si>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</si>
  <si>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</si>
  <si>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</si>
  <si>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</si>
  <si>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</si>
  <si>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</si>
  <si>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</si>
  <si>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</si>
  <si>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</si>
  <si>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</si>
  <si>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</si>
  <si>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</si>
  <si>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</si>
  <si>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</si>
  <si>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</si>
  <si>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</si>
  <si>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</si>
  <si>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</si>
  <si>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</si>
  <si>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</si>
  <si>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</si>
  <si>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</si>
  <si>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</si>
  <si>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</si>
  <si>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</si>
  <si>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</si>
  <si>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</si>
  <si>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</si>
  <si>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</si>
  <si>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</si>
  <si>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</si>
  <si>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</si>
  <si>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</si>
  <si>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</si>
  <si>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</si>
  <si>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</si>
  <si>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</si>
  <si>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</si>
  <si>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</si>
  <si>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</si>
  <si>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</si>
  <si>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</si>
  <si>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</si>
  <si>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 xml:space="preserve">ESTADO: </t>
  </si>
  <si>
    <t>MATO GROSSO</t>
  </si>
  <si>
    <t>FIC</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</si>
  <si>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</si>
  <si>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</si>
  <si>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</si>
  <si>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</si>
  <si>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</si>
  <si>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</si>
  <si>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</si>
  <si>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</si>
  <si>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</si>
  <si>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</si>
  <si>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</si>
  <si>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</si>
  <si>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</si>
  <si>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</si>
  <si>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</si>
  <si>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</si>
  <si>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</si>
  <si>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</si>
  <si>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</si>
  <si>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</si>
  <si>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</si>
  <si>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</si>
  <si>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</si>
  <si>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</si>
  <si>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</si>
  <si>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</si>
  <si>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</si>
  <si>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</si>
  <si>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</si>
  <si>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</si>
  <si>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</si>
  <si>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</si>
  <si>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</si>
  <si>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</si>
  <si>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</si>
  <si>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</si>
  <si>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</si>
  <si>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</si>
  <si>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</si>
  <si>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</si>
  <si>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</si>
  <si>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</si>
  <si>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</si>
  <si>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</si>
  <si>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</si>
  <si>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</si>
  <si>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</si>
  <si>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</si>
  <si>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</si>
  <si>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</si>
  <si>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</si>
  <si>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</si>
  <si>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</si>
  <si>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</si>
  <si>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</si>
  <si>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</si>
  <si>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</si>
  <si>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</si>
  <si>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</si>
  <si>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</si>
  <si>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</si>
  <si>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</si>
  <si>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</si>
  <si>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</si>
  <si>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</si>
  <si>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</si>
  <si>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</si>
  <si>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</si>
  <si>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</si>
  <si>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</si>
  <si>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</si>
  <si>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</si>
  <si>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</si>
  <si>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</si>
  <si>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</si>
  <si>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</si>
  <si>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</si>
  <si>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</si>
  <si>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</si>
  <si>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</si>
  <si>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</si>
  <si>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</si>
  <si>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</si>
  <si>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</si>
  <si>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</si>
  <si>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</si>
  <si>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</si>
  <si>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</si>
  <si>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</si>
  <si>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</si>
  <si>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</si>
  <si>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</si>
  <si>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</si>
  <si>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</si>
  <si>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</si>
  <si>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</si>
  <si>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</si>
  <si>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</si>
  <si>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</si>
  <si>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</si>
  <si>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</si>
  <si>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</si>
  <si>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</si>
  <si>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</si>
  <si>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</si>
  <si>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</si>
  <si>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</si>
  <si>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</si>
  <si>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Descrição do Serviço</t>
  </si>
  <si>
    <t>E9199</t>
  </si>
  <si>
    <t>A9299</t>
  </si>
  <si>
    <t>TRANSPORTADOR MANUAL DE TUBOS DE CONCRETO COM CAPACIDADE DE 1 T</t>
  </si>
  <si>
    <t>EMBARCAÇÃO REBOCADORA - 268 KW</t>
  </si>
  <si>
    <t>DEFLECTÔMETRO DE IMPACTO (FWD) INSTALADO EM PICAPE COM REBOQUE E FAIXA DE CARGA DE 7 A 120 KN - 147 KW</t>
  </si>
  <si>
    <t>ELEVADOR DE OBRA COM CAPACIDADE DE 1.000 KG - 9 KW</t>
  </si>
  <si>
    <t>GUINDASTE MÓVEL SOBRE ESTEIRAS COM DRAGLINE COM CAPACIDADE DE 1,9 A 2,3 M³ - 270 KW</t>
  </si>
  <si>
    <t>CONJUNTO BOMBA E MACACO HIDRÁULICO PARA PROTENSÃO COM CAPACIDADE DE 7.000 KN - 15 KW</t>
  </si>
  <si>
    <t>ELEVADOR DE CREMALHEIRA COM CABINE SIMPLES, COM CAPACIDADE DE 1.500 KG E ALTURA DE ATÉ 100 M - 15 KW</t>
  </si>
  <si>
    <t>MÁQUINA LEVANTADORA E POSICIONADORA DE VIA - 7,40 KW</t>
  </si>
  <si>
    <t>EQUIPAMENTO SOBRE FORMA-TRILHO PARA EXECUÇÃO E ACABAMENTO DE PAVIMENTO DE CONCRETO - 13,40 KW</t>
  </si>
  <si>
    <t>PERFURATRIZ PNEUMÁTICA ROTOPERCUSSIVA MONTADA EM FLUTUANTE COM PRESSÃO DE 0,70 MPA E CAPACIDADE DE 2.500 GPM</t>
  </si>
  <si>
    <t>SOPRADOR DE AR QUENTE MANUAL - 1,60 KW</t>
  </si>
  <si>
    <t>MARTELO HIDRÁULICO VIBRATÓRIO COM UNIDADE HIDRÁULICA - 486 KW</t>
  </si>
  <si>
    <t>PERFURATRIZ DE CIRCULAÇÃO REVERSA TIPO WIRTH OU SIMILAR COM UNIDADE HIDRÁULICA (POWER PACK) - 273 KW</t>
  </si>
  <si>
    <t>FISCHIETTI SIMPLES COM CAPACIDADE DE 70 T</t>
  </si>
  <si>
    <t>EMBARCAÇÃO EMPURRADORA FLUVIAL - 372 KW</t>
  </si>
  <si>
    <t>GUINDASTE MÓVEL SOBRE PNEUS COM 6 EIXOS COM CAPACIDADE MÁXIMA DE 350 T - 450 KW</t>
  </si>
  <si>
    <t>GUINDASTE MÓVEL SOBRE PNEUS COM 8 EIXOS COM CAPACIDADE MÁXIMA DE 500 T - 500 KW</t>
  </si>
  <si>
    <t>EMBARCAÇÃO EMPURRADORA MULTIPROPÓSITO - 2 X 186 KW</t>
  </si>
  <si>
    <t>PLATAFORMA ELEVATÓRIA ARTICULADA ELÉTRICA COM ALCANCE DE 6 M COM CAPACIDADE DE 500 KG - 1,5 KW</t>
  </si>
  <si>
    <t>VEÍCULO TIPO VAN FURGÃO COM CAPACIDADE DE 1,54 T - 93 KW</t>
  </si>
  <si>
    <t>MINIÔNIBUS COM CAPACIDADE PARA 30 PASSAGEIROS - 111 KW</t>
  </si>
  <si>
    <t>MACACO DE PROTENSÃO DE FIOS COM BOMBA - 3,72 KW</t>
  </si>
  <si>
    <t>MÁQUINA DE APLICAÇÃO E EXTRAÇÃO DE GRAMPO ELÁSTICO TIPO PANDROL - 6,70 KW</t>
  </si>
  <si>
    <t>BRITADOR DE MANDÍBULAS MÓVEL SOBRE ESTEIRAS, SEM PENEIRA, COM CAPACIDADE DE 140 M³/H - 170 KW</t>
  </si>
  <si>
    <t>REBORDEADEIRA DIÂMETRO MÁXIMO 3,00 M - 4,85 KW</t>
  </si>
  <si>
    <t>EQUIPAMENTO PARA PINTURA COM CAL REBOCÁVEL COM DOIS BICOS APLICADORES E CAPACIDADE DE 2.200 L</t>
  </si>
  <si>
    <t>DISTRIBUIDOR DE AGREGADOS SOBRE PNEUS AUTOPROPELIDO - 130 KW</t>
  </si>
  <si>
    <t>PONTE ROLANTE COM CAPACIDADE DE 15 T E VÃO DE ATÉ 15 M - 20 KW</t>
  </si>
  <si>
    <t>MARTELETE PERFURADOR/ROMPEDOR A AR COMPRIMIDO DE 25 KG PARA ROCHA COM CAPACIDADE DE 2.040 GPM</t>
  </si>
  <si>
    <t>JATEADOR PARA ESTRUTURAS METÁLICAS COM TRANSPORTADOR A ROLETES - 22 KW</t>
  </si>
  <si>
    <t>EMBARCAÇÃO DE TRANSPORTE DE PESSOAL E APOIO LOGÍSTICO - 30 KW</t>
  </si>
  <si>
    <t>CONJUNTO VIBRATÓRIO PARA MEIO TUBO DE CONCRETO COM ENCAIXE PB E 3 JOGOS DE FÔRMAS - D = 0,30 M - 2,20 KW</t>
  </si>
  <si>
    <t>NÍVEL ÓTICO COM CAPACIDADE DE AUMENTO DE 32X</t>
  </si>
  <si>
    <t>ESTAÇÃO TOTAL ELETRÔNICA COM ALCANCE MÁXIMO DE 3.000 M</t>
  </si>
  <si>
    <t>ÔNIBUS COM CAPACIDADE PARA 80 PASSAGEIROS - 175 KW</t>
  </si>
  <si>
    <t>TRATOR SOBRE ESTEIRAS COM LÂMINA E ESCARIFICADOR - 259 KW</t>
  </si>
  <si>
    <t>GUINDASTE MÓVEL SOBRE ESTEIRAS COM CLAMSHELL DE 1,9 M³ - 220 KW</t>
  </si>
  <si>
    <t>CONJUNTO VIBRATÓRIO PARA MEIO TUBO DE CONCRETO COM ENCAIXE PB E 3 JOGOS DE FÔRMAS - D = 0,40 M - 2,20 KW</t>
  </si>
  <si>
    <t>FRESADORA E DISTRIBUIDORA COM CONTROLE DE GREIDE - 287 KW</t>
  </si>
  <si>
    <t>RÉGUA VIBRATÓRIA DUPLA COM 4 M - 4,10 KW</t>
  </si>
  <si>
    <t>VIBROACABADORA DE CONCRETO SOBRE ESTEIRAS COM FÔRMAS DESLIZANTES - 205 KW</t>
  </si>
  <si>
    <t>EMBARCAÇÃO DE TRANSPORTE DE PESSOAL E APOIO LOGÍSTICO - 130 KW</t>
  </si>
  <si>
    <t>EMBARCAÇÃO REBOCADORA - 2 X 268 KW</t>
  </si>
  <si>
    <t>CONJUNTO DE BRITAGEM PARA RACHÃO COM CAPACIDADE DE 80 M³/H - 224 KW</t>
  </si>
  <si>
    <t>CONJUNTO DE BRITAGEM COM CAPACIDADE DE 80 M³/H - 313 KW</t>
  </si>
  <si>
    <t>USINA MISTURADORA DE SOLOS COM CAPACIDADE DE 300 T/H - 44 KW</t>
  </si>
  <si>
    <t>DRAGA DE SUCÇÃO E RECALQUE COM POTÊNCIA DA BOMBA DE 294 KW E CORTADOR DE 30 KW</t>
  </si>
  <si>
    <t>DRAGA DE SUCÇÃO E RECALQUE COM POTÊNCIA DA BOMBA DE 483 KW E CORTADOR DE 55 KW</t>
  </si>
  <si>
    <t>DRAGA DE SUCÇÃO E RECALQUE COM POTÊNCIA DA BOMBA DE 746 KW E CORTADOR DE 110 KW</t>
  </si>
  <si>
    <t>DRAGA DE SUCÇÃO E RECALQUE COM POTÊNCIA DA BOMBA DE 1.350 KW E CORTADOR DE 170 KW</t>
  </si>
  <si>
    <t>EMBARCAÇÃO HOTEL COM CAPACIDADE PARA 30 PESSOAS - 2 X 112 KW</t>
  </si>
  <si>
    <t>EQUIPAMENTO PARA PINTURA A AR COMPRIMIDO DE PISTOLA COM CANECA COM CAPACIDADE DE 1.000 ML E COMPRESSOR DE 1,50 KW</t>
  </si>
  <si>
    <t>EMBARCAÇÃO DE TRANSPORTE DE PESSOAL E APOIO LOGÍSTICO - 90 KW</t>
  </si>
  <si>
    <t>VEÍCULO LEVE PICAPE 4 X 4 COM CAPACIDADE DE 1,10 T - 147 KW</t>
  </si>
  <si>
    <t>MISTURADOR DE ARGAMASSA DE ALTA TURBULÊNCIA COM CAPACIDADE DE 220 L - 13 KW</t>
  </si>
  <si>
    <t>MARTELETE PERFURADOR/ROMPEDOR A AR COMPRIMIDO DE 28 KG PARA CONCRETO COM CAPACIDADE DE 1.230 GPM</t>
  </si>
  <si>
    <t>POSICIONADORA DE TRILHOS - 7,40 KW</t>
  </si>
  <si>
    <t>EQUIPAMENTO PARA PINTURA ELETROSTÁTICA COM CABINE SIMPLES DE 5,50 KW E ESTUFA DE 2X120.000 KCAL</t>
  </si>
  <si>
    <t>BOMBA PROJETORA DE ARGAMASSA COM CAPACIDADE DE 2 M³/H - 5,50 KW</t>
  </si>
  <si>
    <t>MÁQUINA DE ESMERILHAR TOPO E LATERAL DE BOLETO - 5,20 KW</t>
  </si>
  <si>
    <t>ROSQUEADEIRA PARA ROSCA CÔNICA - 0,75 KW</t>
  </si>
  <si>
    <t>GUINCHO DE COLUNA COM CAPACIDADE DE 200 KG - 0,92 KW</t>
  </si>
  <si>
    <t>ROBOT PARA CONCRETO PROJETADO COM CAPACIDADE DE 30 M³/H - 70 KW - COM COMPRESSOR DIESEL</t>
  </si>
  <si>
    <t>CAVALO MECÂNICO ESTRADEIRO 6 X 2, PBT 23.000 KG - 265 KW - CONDIÇÃO DE TRABALHO SEVERA - MOTORISTA DE CAMINHÃO</t>
  </si>
  <si>
    <t>CAMINHÃO DISTRIBUIDOR DE CIMENTO E CAL COM CAPACIDADE DE 17 M³ - 210 KW</t>
  </si>
  <si>
    <t>CAMINHÃO PLATAFORMA 8 X 2, PBT 29.000 KG E DISTÂNCIA ENTRE EIXOS 4,8 M - 188 KW - CONDIÇÃO DE TRABALHO SEVERA - MOTORISTA DE VEÍCULO ESPECIAL</t>
  </si>
  <si>
    <t>PLATAFORMA TELESCÓPICA PARA INSPEÇÃO DE PONTES MONTADA SOBRE CHASSI COM CAPACIDADE DE 500 KG</t>
  </si>
  <si>
    <t>CAMINHÃO PLATAFORMA 6 X 2, PBT 23.000 KG E DISTÂNCIA ENTRE EIXOS 5,4 M - 188 KW - MOTORISTA DE VEÍCULO ESPECIAL</t>
  </si>
  <si>
    <t>BATE-ESTACA HIDRÁULICO PARA DEFENSAS MONTADO EM CAMINHÃO GUINDAUTO COM CAPACIDADE DE 20 T.M E CARROCERIA DE 4 T - 136 KW</t>
  </si>
  <si>
    <t>CAMINHÃO PLATAFORMA 4 X 2, PBT 14.300 KG E DISTÂNCIA ENTRE EIXOS 4,8 M - 136 KW - CONDIÇÃO DE TRABALHO SEVERA - MOTORISTA DE CAMINHÃO</t>
  </si>
  <si>
    <t>BATE-ESTACA HIDRÁULICO PARA DEFENSAS METÁLICAS MONTADA SOBRE CHASSI</t>
  </si>
  <si>
    <t>CAMINHÃO PLATAFORMA 4 X 2, PBT 16.000 KG E DISTÂNCIA ENTRE EIXOS 3,6 M - 136 KW - MOTORISTA DE VEÍCULO ESPECIAL</t>
  </si>
  <si>
    <t>CAMINHÃO DE RESGATE DE VEÍCULOS PESADOS COM DOIS GUINCHOS COM CAPACIDADE DE 35 T - 240 KW</t>
  </si>
  <si>
    <t>CAVALO MECÂNICO 4 X 2, PBT 16.000 KG - 210 KW - MOTORISTA DE CAMINHÃO</t>
  </si>
  <si>
    <t>CAMINHÃO COM SISTEMA DE HIDROJATEAMENTO DE ALTA PRESSÃO E VÁCUO PARA LIMPEZA E DESOBSTRUÇÃO DE BUEIROS COM CAPACIDADE TOTAL DE 15.600 L - 188 KW</t>
  </si>
  <si>
    <t>EQUIPAMENTO COM SISTEMA DE HIDROJATEAMENTO DE ALTA PRESSÃO E VÁCUO PARA LIMPEZA E DESOBSTRUÇÃO DE BUEIROS COM DIÂMETRO DE ATÉ 1.500 MM COM CAPACIDADE TOTAL DE 15.600 L</t>
  </si>
  <si>
    <t>CAMINHÃO PLATAFORMA 4 X 2, PBT 16.000 KG E DISTÂNCIA ENTRE EIXOS 3,6 M - 136 KW - MOTORISTA DE CAMINHÃO</t>
  </si>
  <si>
    <t>CAMINHÃO PLATAFORMA 4 X 2, PBT 16.000 KG E DISTÂNCIA ENTRE EIXOS 4,8 M - 136 KW - MOTORISTA DE CAMINHÃO</t>
  </si>
  <si>
    <t>CAMINHÃO PLATAFORMA 6 X 2, PBT 23.000 KG E DISTÂNCIA ENTRE EIXOS 4,8 M - 188 KW - MOTORISTA DE CAMINHÃO</t>
  </si>
  <si>
    <t>CAMINHÃO PLATAFORMA 6 X 2, PBT 23.000 KG E DISTÂNCIA ENTRE EIXOS 4,8 M - 188 KW - CONDIÇÃO DE TRABALHO SEVERA - MOTORISTA DE CAMINHÃO</t>
  </si>
  <si>
    <t>CAMINHÃO PLATAFORMA 6 X 2, PBT 23.000 KG E DISTÂNCIA ENTRE EIXOS 5,4 M - 188 KW - MOTORISTA DE CAMINHÃO</t>
  </si>
  <si>
    <t>EQUIPAMENTO DEMARCADOR DE FAIXAS A FRIO MONTADO SOBRE CHASSI COM CAPACIDADE DE 800 L - 28 KW</t>
  </si>
  <si>
    <t>EQUIPAMENTO DEMARCADOR DE FAIXAS A QUENTE MONTADO SOBRE CHASSI COM CAPACIDADE DE 500 L - 5,0 KW</t>
  </si>
  <si>
    <t>CAMINHÃO PLATAFORMA 4 X 2, PBT 16.000 KG E DISTÂNCIA ENTRE EIXOS 4,8 M - 136 KW - CONDIÇÃO DE TRABALHO SEVERA - MOTORISTA DE CAMINHÃO</t>
  </si>
  <si>
    <t>CAVALO MECÂNICO 4 X 2, PBT 16.000 KG - 240 KW - CONDIÇÃO DE TRABALHO SEVERA - MOTORISTA DE VEÍCULO ESPECIAL</t>
  </si>
  <si>
    <t>CAMINHÃO PLATAFORMA 4 X 2, PBT 16.000 KG E DISTÂNCIA ENTRE EIXOS 4,8 M - 136 KW - MOTORISTA DE VEÍCULO ESPECIAL</t>
  </si>
  <si>
    <t>CESTO AÉREO SIMPLES ISOLADO COM CAPACIDADE PARA 135 KG</t>
  </si>
  <si>
    <t>CAMINHÃO PLATAFORMA 4 X 2, PBT 9.600 KG E DISTÂNCIA ENTRE EIXOS 3,7 M - 115 KW - CONDIÇÃO DE TRABALHO SEVERA - MOTORISTA DE CAMINHÃO</t>
  </si>
  <si>
    <t>EQUIPAMENTO DEMARCADOR DE FAIXAS SISTEMA SPRAY MONTADO SOBRE CHASSI COM CAPACIDADE 1.080 L</t>
  </si>
  <si>
    <t>M3727</t>
  </si>
  <si>
    <t>M3728</t>
  </si>
  <si>
    <t>M3729</t>
  </si>
  <si>
    <t>FIBRA DE POLIAMIDA PARA CONCRETO</t>
  </si>
  <si>
    <t>DETERGENTE LÍQUIDO NEUTRO</t>
  </si>
  <si>
    <t>ADITIVO SUPERPLASTIFICANTE PARA CONCRETO E ARGAMASSA</t>
  </si>
  <si>
    <t>ADITIVO MODIFICADOR DE VISCOSIDADE PARA CONCRETO E ARGAMASSA</t>
  </si>
  <si>
    <t>GRAMPO DE ANCORAGEM EM AÇO CA 50 - D = 12,5 MM</t>
  </si>
  <si>
    <t>SACO DE ANIAGEM OU DE RÁFIA DE 50 KG - C = 95 CM E L = 65 CM</t>
  </si>
  <si>
    <t>ESTICADOR EM AÇO TIPO OLHAL X OLHAL PARA CABO DE AÇO - D = 13 MM</t>
  </si>
  <si>
    <t>GRAMPO DE ANCORAGEM EM AÇO CA 50 - D = 6,3 MM</t>
  </si>
  <si>
    <t>SÍLICA ATIVA PARA CONCRETO E ARGAMASSA (MICROSSÍLICA)</t>
  </si>
  <si>
    <t>ADESIVO DE CONTATO PARA LAMINADO ELASTOPLÁSTICO</t>
  </si>
  <si>
    <t>ABRASIVO DE VIDRO COM GRANULOMETRIA DE 210 A 420 MICRA</t>
  </si>
  <si>
    <t>BARREIRA PLÁSTICA MONOBLOCO PARA CANALIZAÇÃO DE TRÂNSITO - C = 100 CM, L = 50 CM E H = 55 CM</t>
  </si>
  <si>
    <t>BARREIRA PLÁSTICA PARA CANALIZAÇÃO DE TRÂNSITO - C = 60 CM, L = 45 CM E H = 60 CM</t>
  </si>
  <si>
    <t>CONE DE SINALIZAÇÃO EM POLIETILENO - H = 75 CM E BASE QUADRADA DE 40 X 40 CM</t>
  </si>
  <si>
    <t>BALIZADOR CÔNICO REFLETIVO EM POLIETILENO SEMIFLEXÍVEL - H = 114 CM E BASE OCTOGONAL DE D = 40 CM</t>
  </si>
  <si>
    <t>DELIMITADOR DE TRÁFEGO FLEXÍVEL COM CHUMBADOR E DUAS FAIXAS REFLETIVAS - H = 77 CM E D = 21 CM</t>
  </si>
  <si>
    <t>ADITIVO NATURAL TIPO GOMA XANTANA PARA HIDROSSEMEADURA</t>
  </si>
  <si>
    <t>CILINDRO CANALIZADOR DE TRÁFEGO EM POLIETILENO - H = 117 CM E BASE QUADRADA DE 60 X 60 CM</t>
  </si>
  <si>
    <t>TELA PLÁSTICA EM POLIPROPILENO NA COR LARANJA PARA TAPUME - L = 1,2 M</t>
  </si>
  <si>
    <t>BARREIRA PLÁSTICA ARTICULÁVEL MODULAR - C = 240 CM E H = 100 CM</t>
  </si>
  <si>
    <t>TUBO PEAD PE 100 PN 10 COM FLANGES - D = 160 MM</t>
  </si>
  <si>
    <t>CAIBRO DE PINHO - L = 7,5 CM E E = 10,0 CM</t>
  </si>
  <si>
    <t>MUDA DE ÁRVORE COM ALTURA DE 0,30 A 0,80 M</t>
  </si>
  <si>
    <t>MUDA DE ARBUSTO COM ALTURA ATÉ 0,50 M</t>
  </si>
  <si>
    <t>ADITIVO ACELERADOR DE PEGA PARA CONCRETO E ARGAMASSA PROJETADOS</t>
  </si>
  <si>
    <t>ASFALTO DILUÍDO DE PETRÓLEO - CM-30</t>
  </si>
  <si>
    <t>DISCO DIAMANTADO SEGMENTADO PARA CORTE DE PAVIMENTO - D = 1.000 MM</t>
  </si>
  <si>
    <t>DISCO DIAMANTADO SEGMENTADO PARA CORTE DE PAVIMENTO - D = 1.500 MM</t>
  </si>
  <si>
    <t>BIOMANTA VEGETAL DE FIBRAS DE COCO ENTRELAÇADAS COM FIOS DE POLIPROPILENO BIODEGRADÁVEIS - DENSIDADE 0,4 KG/M²</t>
  </si>
  <si>
    <t>BIOMANTA VEGETAL DE FIBRAS DE PALHA ENTRELAÇADAS COM FIOS DE POLIPROPILENO BIODEGRADÁVEIS - DENSIDADE 0,6 KG/M²</t>
  </si>
  <si>
    <t>RETENTOR DE SEDIMENTO EM FIBRAS VEGETAIS - D = 20 CM</t>
  </si>
  <si>
    <t>TUBO PEAD CORRUGADO COM PAREDES ESTRUTURADAS PARA DRENAGEM - D = 400 MM</t>
  </si>
  <si>
    <t>TUBO PEAD CORRUGADO COM PAREDES ESTRUTURADAS PARA DRENAGEM - D = 450 MM</t>
  </si>
  <si>
    <t>TUBO PEAD CORRUGADO COM PAREDES ESTRUTURADAS PARA DRENAGEM - D = 500 MM</t>
  </si>
  <si>
    <t>TUBO PEAD CORRUGADO COM PAREDES ESTRUTURADAS PARA DRENAGEM - D = 600 MM</t>
  </si>
  <si>
    <t>TUBO PEAD CORRUGADO COM PAREDES ESTRUTURADAS PARA DRENAGEM - D = 750 MM</t>
  </si>
  <si>
    <t>TUBO PEAD CORRUGADO COM PAREDES ESTRUTURADAS PARA DRENAGEM - D = 800 MM</t>
  </si>
  <si>
    <t>TUBO PEAD CORRUGADO COM PAREDES ESTRUTURADAS PARA DRENAGEM - D = 900 MM</t>
  </si>
  <si>
    <t>TUBO PEAD CORRUGADO COM PAREDES ESTRUTURADAS PARA DRENAGEM - D = 1.000 MM</t>
  </si>
  <si>
    <t>TUBO PEAD CORRUGADO COM PAREDES ESTRUTURADAS PARA DRENAGEM - D = 1.050 MM</t>
  </si>
  <si>
    <t>TUBO PEAD CORRUGADO COM PAREDES ESTRUTURADAS PARA DRENAGEM - D = 1.200 MM</t>
  </si>
  <si>
    <t>TUBO PEAD CORRUGADO COM PAREDES ESTRUTURADAS PARA DRENAGEM - D = 1.500 MM</t>
  </si>
  <si>
    <t>TUBO PEAD CORRUGADO COM PAREDES ESTRUTURADAS PARA DRENAGEM - D = 1.800 MM</t>
  </si>
  <si>
    <t>TUBO PEAD CORRUGADO COM PAREDES ESTRUTURADAS PARA DRENAGEM - D = 2.000 MM</t>
  </si>
  <si>
    <t>TUBO PEAD CORRUGADO COM PAREDES ESTRUTURADAS PARA DRENAGEM - D = 2.500 MM</t>
  </si>
  <si>
    <t>TUBO PEAD CORRUGADO COM PAREDES ESTRUTURADAS PARA DRENAGEM - D = 3.000 MM</t>
  </si>
  <si>
    <t>BLOCO DE CONCRETO - L = 19 CM, A = 19 CM E C = 39 CM</t>
  </si>
  <si>
    <t>TELA METÁLICA GALVANIZADA DOBRADA EM L - C = 2,0 M, L = 0,4 M E H = 0,4 M</t>
  </si>
  <si>
    <t>EXTINTOR DE INCÊNDIO TIPO ESPUMA MECÂNICA - V = 10 L</t>
  </si>
  <si>
    <t>BARRA DE FIBRA DE VIDRO (VERGALHÃO) - D = 25,0 MM</t>
  </si>
  <si>
    <t>TUBO EM AÇO GALVANIZADO - E = 1,50 MM E SEÇÃO DE 20 X 20 MM</t>
  </si>
  <si>
    <t>TELA DE POLIAMIDA INDUSTRIAL - E = 0,40 MM E MALHA DE 1,6 MM</t>
  </si>
  <si>
    <t>ABRAÇADEIRA DE POLIAMIDA - E = 3,6 MM E C = 200 MM</t>
  </si>
  <si>
    <t>PARAFUSO DE CABEÇA CHATA EM AÇO - D = 4,5 MM E BUCHA PLÁSTICA - D = 8 MM (S8)</t>
  </si>
  <si>
    <t>ADUBO À BASE DE NITROGÊNIO, FÓSFORO E POTÁSSIO (NPK)</t>
  </si>
  <si>
    <t>FILER CALCÁRIO</t>
  </si>
  <si>
    <t>GUIA-CHAPÉU PRÉ-MOLDADA - C = 120 CM</t>
  </si>
  <si>
    <t>ADUBO ORGÂNICO COMPOSTO</t>
  </si>
  <si>
    <t>GABIÃO TIPO CAIXA EM LIGA DE ZINCO E ALUMÍNIO REVESTIDO COM POLÍMERO DE MALHA HEXAGONAL - C = 2,00 M, L = 1,00 M E H = 0,50 M</t>
  </si>
  <si>
    <t>GABIÃO TIPO CAIXA EM LIGA DE ZINCO E ALUMÍNIO REVESTIDO COM POLÍMERO DE MALHA HEXAGONAL - C = 2,00 M, L = 1,00 M E H = 1,00 M</t>
  </si>
  <si>
    <t>CABO DE COBRE FLEXÍVEL ANTICHAMA ISOLADO EM PVC - TENSÃO DE 450/750 V E SEÇÃO DE 16 MM²</t>
  </si>
  <si>
    <t>MISTURA GASOSA DE ARGÔNIO E DIÓXIDO DE CARBONO PARA SOLDA MIG/MAG</t>
  </si>
  <si>
    <t>TINTA À BASE DE ETIL SILICATO DE ZINCO BICOMPONENTE PARA FUNDO PREPARADOR DE PINTURA</t>
  </si>
  <si>
    <t>DILUENTE PARA TINTA À BASE DE ETIL SILICATO DE ZINCO</t>
  </si>
  <si>
    <t>CABO DE COBRE PP FLEXÍVEL ISOLADO EM PVC - TENSÃO DE 300/500 V E SEÇÃO DE 3 X 1,5 MM²</t>
  </si>
  <si>
    <t>BOMBA DE COMBUSTÍVEL INDUSTRIAL ELETRÔNICA SIMPLES</t>
  </si>
  <si>
    <t>TANQUE DE COMBUSTÍVEL AÉREO HORIZONTAL COM ESCADA PARA VISITA - CAPACIDADE DE 5.000 L</t>
  </si>
  <si>
    <t>CABO DE COBRE FLEXÍVEL ANTICHAMA ISOLADO EM PVC - TENSÃO DE 0,6/1,0 KV E SEÇÃO DE 240 MM²</t>
  </si>
  <si>
    <t>CABO DE COBRE FLEXÍVEL ANTICHAMA ISOLADO EM PVC - TENSÃO DE 0,6/1,0 KV E SEÇÃO DE 50 MM²</t>
  </si>
  <si>
    <t>CAIBRO DE PINHO - L = 7,5 CM E E = 7,5 CM</t>
  </si>
  <si>
    <t>TÁBUA - E = 2,5 CM E L = 30 CM</t>
  </si>
  <si>
    <t>TÁBUA - E = 2,5 CM E L = 15 CM</t>
  </si>
  <si>
    <t>TÁBUA - E = 2,5 CM E L = 10 CM</t>
  </si>
  <si>
    <t>PEÇA DE MADEIRA - L = 7,5 CM E E = 2,5 CM</t>
  </si>
  <si>
    <t>CANTONEIRA EM FERRO DE ABAS IGUAIS - L = 25,4 MM E E = 4,76 MM</t>
  </si>
  <si>
    <t>CANTONEIRA EM AÇO ASTM A36 GALVANIZADO</t>
  </si>
  <si>
    <t>CHUMBADOR DE EXPANSÃO CONTROLADA POR TORQUE EM AÇO ZINCADO PARA CONCRETO - D = 12,5 MM</t>
  </si>
  <si>
    <t>CHUMBADOR DE EXPANSÃO CONTROLADA POR TORQUE EM AÇO ZINCADO PARA CONCRETO - D = 6,3 MM</t>
  </si>
  <si>
    <t>CHUMBADOR DE EXPANSÃO CONTROLADA POR TORQUE EM AÇO ZINCADO PARA CONCRETO - D = 10,0 MM</t>
  </si>
  <si>
    <t>CHUMBADOR DE EXPANSÃO CONTROLADA POR TORQUE EM AÇO ZINCADO PARA CONCRETO - D = 16,0 MM</t>
  </si>
  <si>
    <t>CHUMBADOR DE EXPANSÃO CONTROLADA POR TORQUE EM AÇO ZINCADO PARA CONCRETO - D = 25,0 MM</t>
  </si>
  <si>
    <t>PERFIL DE ALUMÍNIO TIPO L421 PARA PLACA DE SINALIZAÇÃO - SEÇÃO DE 33 X 40 MM</t>
  </si>
  <si>
    <t>COMPENSADO PLASTIFICADO - E = 10 MM</t>
  </si>
  <si>
    <t>COMPENSADO PLASTIFICADO - E = 12 MM</t>
  </si>
  <si>
    <t>LUVA EM AÇO PARA EMENDA TIPO PRENSADA - D = 12,5 MM</t>
  </si>
  <si>
    <t>LUVA EM AÇO PARA EMENDA TIPO PRENSADA - D = 16,0 MM</t>
  </si>
  <si>
    <t>COMPENSADO RESINADO - E = 12 MM</t>
  </si>
  <si>
    <t>COMPENSADO RESINADO - E = 14 MM</t>
  </si>
  <si>
    <t>COMPENSADO DE VIROLA - E = 6 MM</t>
  </si>
  <si>
    <t>CONCRETO USINADO - FCK = 20 MPA (COMERCIAL)</t>
  </si>
  <si>
    <t>CONCRETO USINADO - FCK = 25 MPA (COMERCIAL)</t>
  </si>
  <si>
    <t>CONCRETO USINADO - FCK = 30 MPA (COMERCIAL)</t>
  </si>
  <si>
    <t>CONCRETO USINADO - FCK = 35 MPA (COMERCIAL)</t>
  </si>
  <si>
    <t>COMPENSADO PLASTIFICADO - E = 14 MM</t>
  </si>
  <si>
    <t>LUVA EM AÇO PARA EMENDA TIPO PRENSADA - D = 20,0 MM</t>
  </si>
  <si>
    <t>LUVA EM AÇO PARA EMENDA TIPO PRENSADA - D = 25,0 MM</t>
  </si>
  <si>
    <t>LUVA EM AÇO PARA EMENDA TIPO PRENSADA - D = 32,0 MM</t>
  </si>
  <si>
    <t>LUVA EM AÇO PARA EMENDA COM ROSCA CÔNICA - D = 12,5 MM</t>
  </si>
  <si>
    <t>LUVA EM AÇO PARA EMENDA COM ROSCA CÔNICA - D = 16,0 MM</t>
  </si>
  <si>
    <t>LUVA EM AÇO PARA EMENDA COM ROSCA CÔNICA - D = 20,0 MM</t>
  </si>
  <si>
    <t>LUVA EM AÇO PARA EMENDA COM ROSCA CÔNICA - D = 25,0 MM</t>
  </si>
  <si>
    <t>LUVA EM AÇO PARA EMENDA COM ROSCA CÔNICA - D = 32,0 MM</t>
  </si>
  <si>
    <t>BROCA DE WIDIA - D = 8 MM E C = 120 MM</t>
  </si>
  <si>
    <t>ABRASIVO TIPO GRANALHA DE AÇO</t>
  </si>
  <si>
    <t>LAMINADO ELASTOPLÁSTICO - E = 1,5 MM</t>
  </si>
  <si>
    <t>ESCORA TUBULAR GALVANIZADA REGULÁVEL TELESCÓPICA PARA TUNNEL LINER - L = 2,42 A 4,00 M E CAPACIDADE DE 1.750 A 625 KG</t>
  </si>
  <si>
    <t>ESCORA TUBULAR GALVANIZADA REGULÁVEL - L = 3,00 A 4,50 M E CAPACIDADE DE 2.100 A 750 KG</t>
  </si>
  <si>
    <t>ESCORA TUBULAR GALVANIZADA REGULÁVEL - L = 2,00 A 3,10 M E CAPACIDADE DE 3.200 A 1.500 KG</t>
  </si>
  <si>
    <t>QUADRO TUBULAR CONTRAVENTADO COM ACESSÓRIOS - C = 1,00 M, L = 1,00 M E H = 1,25 M</t>
  </si>
  <si>
    <t>QUADRO TUBULAR CONTRAVENTADO PARA ANDAIME - H = 100 CM E L = 100 CM</t>
  </si>
  <si>
    <t>QUADRO TUBULAR CONTRAVENTADO PARA ANDAIME - H = 100 CM E L = 150 CM</t>
  </si>
  <si>
    <t>QUADRO TUBULAR CONTRAVENTADO PARA ANDAIME - H = 100 CM E L = 200 CM</t>
  </si>
  <si>
    <t>DIAGONAL TUBULAR PARA ANDAIME - C = 141 CM</t>
  </si>
  <si>
    <t>DIAGONAL TUBULAR PARA ANDAIME - C = 212 CM</t>
  </si>
  <si>
    <t>DIAGONAL TUBULAR PARA ANDAIME - C = 283 CM</t>
  </si>
  <si>
    <t>QUADRO TUBULAR TIPO GUARDA-CORPO PARA ANDAIME - H = 120 CM E L = 100 CM</t>
  </si>
  <si>
    <t>DESMOLDANTE PARA FÔRMAS DE MADEIRA</t>
  </si>
  <si>
    <t>CONCRETO USINADO - FCTM,K = 4,5 MPA (COMERCIAL)</t>
  </si>
  <si>
    <t>ESTACA PRÉ-MOLDADA DE CONCRETO PROTENDIDO COM COMPRESSÃO ADMISSÍVEL DE 100 T</t>
  </si>
  <si>
    <t>ESTACA PRÉ-MOLDADA DE CONCRETO PROTENDIDO COM COMPRESSÃO ADMISSÍVEL DE 25 T</t>
  </si>
  <si>
    <t>ESTACA PRÉ-MOLDADA DE CONCRETO PROTENDIDO COM COMPRESSÃO ADMISSÍVEL DE 35 T</t>
  </si>
  <si>
    <t>ESTACA PRÉ-MOLDADA DE CONCRETO PROTENDIDO COM COMPRESSÃO ADMISSÍVEL DE 60 T</t>
  </si>
  <si>
    <t>ESTACA PRÉ-MOLDADA DE CONCRETO PROTENDIDO COM COMPRESSÃO ADMISSÍVEL DE 75 T</t>
  </si>
  <si>
    <t>ESTACA PRÉ-MOLDADA DE CONCRETO ARMADO CENTRIFUGADO COM COMPRESSÃO ADMISSÍVEL DE 55 T</t>
  </si>
  <si>
    <t>ESTACA PRÉ-MOLDADA DE CONCRETO ARMADO CENTRIFUGADO COM COMPRESSÃO ADMISSÍVEL DE 80 T</t>
  </si>
  <si>
    <t>ESTACA PRÉ-MOLDADA DE CONCRETO ARMADO CENTRIFUGADO COM COMPRESSÃO ADMISSÍVEL DE 100 T</t>
  </si>
  <si>
    <t>TINTA ANTICORROSIVA ZARCÃO PARA FUNDO PREPARADOR DE PINTURA</t>
  </si>
  <si>
    <t>ESTACA PRÉ-MOLDADA DE CONCRETO ARMADO CENTRIFUGADO COM COMPRESSÃO ADMISSÍVEL DE 125 T</t>
  </si>
  <si>
    <t>FIXADOR DE CAL PARA PINTURA</t>
  </si>
  <si>
    <t>ESTACA PRÉ-MOLDADA DE CONCRETO ARMADO CENTRIFUGADO COM COMPRESSÃO ADMISSÍVEL DE 170 T</t>
  </si>
  <si>
    <t>ESTACA PRÉ-MOLDADA DE CONCRETO ARMADO CENTRIFUGADO COM COMPRESSÃO ADMISSÍVEL DE 230 T</t>
  </si>
  <si>
    <t>ESTACA PRÉ-MOLDADA DE CONCRETO ARMADO CENTRIFUGADO COM COMPRESSÃO ADMISSÍVEL DE 300 T</t>
  </si>
  <si>
    <t>LONA PLÁSTICA - E = 200 MICRA</t>
  </si>
  <si>
    <t>PERFIL DE ALUMÍNIO TIPO L463 PARA PLACA DE SINALIZAÇÃO - SEÇÃO DE 50 X 50 MM</t>
  </si>
  <si>
    <t>SUPORTE EM AÇO-CARBONO GALVANIZADO TIPO PERFIL C PARA PLACA DE SINALIZAÇÃO</t>
  </si>
  <si>
    <t>CONJUNTO PARA FIXAÇÃO DE PLACAS EM AÇO GALVANIZADO COMPOSTO POR BARRA CHATA, ABRAÇADEIRA, PARAFUSOS, PORCAS E ARRUELAS</t>
  </si>
  <si>
    <t>BRITA 4</t>
  </si>
  <si>
    <t>CORDA DE SISAL - D = 12,0 MM</t>
  </si>
  <si>
    <t>POSTE DE CONCRETO - CARGA NOMINAL DE 800 DAN, H = 15 M E D = 520 MM</t>
  </si>
  <si>
    <t>LÂMPADA FLUORESCENTE COMPACTA ELETRÔNICA - POTÊNCIA DE 20 W</t>
  </si>
  <si>
    <t>MANTA ASFÁLTICA NÃO-TECIDO EM POLIÉSTER - E = 3 MM</t>
  </si>
  <si>
    <t>MANTA ASFÁLTICA NÃO-TECIDO EM POLIÉSTER - E = 4 MM</t>
  </si>
  <si>
    <t>ESTACA PRANCHA METÁLICA</t>
  </si>
  <si>
    <t>PARAFUSO DE CABEÇA SEXTAVADA EM AÇO ASTM A325 DE ALTA RESISTÊNCIA COM ROSCA PARCIAL - D = 12,7 MM E C = 38,10 MM</t>
  </si>
  <si>
    <t>PARAFUSO DE CABEÇA SEXTAVADA EM AÇO ASTM A325 DE ALTA RESISTÊNCIA COM ROSCA PARCIAL - D = 12,7 MM E C = 44,45 MM</t>
  </si>
  <si>
    <t>PARAFUSO DE CABEÇA SEXTAVADA EM AÇO ASTM A325 DE ALTA RESISTÊNCIA COM ROSCA PARCIAL - D = 12,7 MM E C = 50,80 MM</t>
  </si>
  <si>
    <t>PARAFUSO DE CABEÇA SEXTAVADA EM AÇO ASTM A325 DE ALTA RESISTÊNCIA COM ROSCA PARCIAL - D = 12,7 MM E C = 57,15 MM</t>
  </si>
  <si>
    <t>PARAFUSO DE CABEÇA SEXTAVADA EM AÇO ASTM A325 DE ALTA RESISTÊNCIA COM ROSCA PARCIAL - D = 16 MM E C = 44,45 MM</t>
  </si>
  <si>
    <t>PARAFUSO DE CABEÇA SEXTAVADA EM AÇO ASTM A325 DE ALTA RESISTÊNCIA COM ROSCA PARCIAL - D = 16 MM E C = 50,80 MM</t>
  </si>
  <si>
    <t>PARAFUSO DE CABEÇA SEXTAVADA EM AÇO ASTM A325 DE ALTA RESISTÊNCIA COM ROSCA PARCIAL - D = 16 MM E C = 63,50 MM</t>
  </si>
  <si>
    <t>PARAFUSO DE CABEÇA SEXTAVADA EM AÇO ASTM A325 DE ALTA RESISTÊNCIA COM ROSCA PARCIAL - D = 20 MM E C = 50,80 MM</t>
  </si>
  <si>
    <t>PARAFUSO DE CABEÇA SEXTAVADA EM AÇO ASTM A325 DE ALTA RESISTÊNCIA COM ROSCA PARCIAL - D = 20 MM E C = 57,15 MM</t>
  </si>
  <si>
    <t>PARAFUSO DE CABEÇA SEXTAVADA EM AÇO ASTM A325 DE ALTA RESISTÊNCIA COM ROSCA PARCIAL - D = 20 MM E C = 63,50 MM</t>
  </si>
  <si>
    <t>PARAFUSO DE CABEÇA SEXTAVADA EM AÇO ASTM A325 DE ALTA RESISTÊNCIA COM ROSCA PARCIAL - D = 20 MM E C = 76,20 MM</t>
  </si>
  <si>
    <t>AÇO EM PERFIS ASTM A572 GRAU 50 PERFURADO</t>
  </si>
  <si>
    <t>TELA EM AÇO CA 60 SOLDADA NERVURADA</t>
  </si>
  <si>
    <t>TELA EM AÇO GALVANIZADO PARA ALAMBRADO - E = 1,64 MM (BWG 16) E MALHA DE 50 MM</t>
  </si>
  <si>
    <t>MANTA DE PVC REFORÇADA COM TELA DE POLIÉSTER - E = 1,2 MM</t>
  </si>
  <si>
    <t>MANTA DE PVC REFORÇADA COM TELA DE POLIÉSTER - E = 1,5 MM</t>
  </si>
  <si>
    <t>PARAFUSO DE CABEÇA SEXTAVADA EM AÇO GALVANIZADO TIPO AUTOATARRACHANTE COM ARRUELA DE VEDAÇÃO - D = 6,3 MM E C = 19 MM</t>
  </si>
  <si>
    <t>CRUZETA DE MADEIRA PARA POSTE - H = 240 CM</t>
  </si>
  <si>
    <t>SELANTE ELÁSTICO À BASE DE POLIURETANO</t>
  </si>
  <si>
    <t>CORDÃO DE POLIETILENO EXPANDIDO DE BAIXA DENSIDADE - D = 15,0 MM</t>
  </si>
  <si>
    <t>PROJETOR EXTERNO EM ALUMÍNIO FUNDIDO PARA LÂMPADA DE ATÉ 2.000 W</t>
  </si>
  <si>
    <t>ROLLER BIT - TOOTH CUTTER - SÉRIE 8 - D = 700 MM</t>
  </si>
  <si>
    <t>ROLLER BIT - TOOTH CUTTER - SÉRIE 8 - D = 800 MM</t>
  </si>
  <si>
    <t>ROLLER BIT - TOOTH CUTTER - SÉRIE 8 - D = 900 MM</t>
  </si>
  <si>
    <t>ROLLER BIT - TOOTH CUTTER - SÉRIE 8 - D = 1.000 MM</t>
  </si>
  <si>
    <t>ROLLER BIT - TOOTH CUTTER - SÉRIE 8 - D = 1.100 MM</t>
  </si>
  <si>
    <t>ROLLER BIT - TOOTH CUTTER - SÉRIE 8 - D = 1.200 MM</t>
  </si>
  <si>
    <t>ROLLER BIT - TOOTH CUTTER - SÉRIE 8 - D = 1.300 MM</t>
  </si>
  <si>
    <t>ROLLER BIT - TOOTH CUTTER - SÉRIE 13 - D = 1.400 MM</t>
  </si>
  <si>
    <t>ROLLER BIT - TOOTH CUTTER - SÉRIE 13 - D = 1.500 MM</t>
  </si>
  <si>
    <t>ROLLER BIT - TOOTH CUTTER - SÉRIE 13 - D = 1.600 MM</t>
  </si>
  <si>
    <t>ROLLER BIT - TOOTH CUTTER - SÉRIE 13 - D = 1.700 MM</t>
  </si>
  <si>
    <t>ROLLER BIT - TOOTH CUTTER - SÉRIE 13 - D = 1.800 MM</t>
  </si>
  <si>
    <t>ROLLER BIT - TCI BUTTON CUTTER - SÉRIE 8 - D = 700 MM</t>
  </si>
  <si>
    <t>ROLLER BIT - TCI BUTTON CUTTER - SÉRIE 8 - D = 800 MM</t>
  </si>
  <si>
    <t>ROLLER BIT - TCI BUTTON CUTTER - SÉRIE 8 - D = 900 MM</t>
  </si>
  <si>
    <t>ROLLER BIT - TCI BUTTON CUTTER - SÉRIE 8 - D = 1.000 MM</t>
  </si>
  <si>
    <t>ROLLER BIT - TCI BUTTON CUTTER - SÉRIE 8 - D = 1.100 MM</t>
  </si>
  <si>
    <t>ROLLER BIT - TCI BUTTON CUTTER - SÉRIE 8 - D = 1.200 MM</t>
  </si>
  <si>
    <t>ROLLER BIT - TCI BUTTON CUTTER - SÉRIE 8 - D = 1.300 MM</t>
  </si>
  <si>
    <t>ROLLER BIT - TCI BUTTON CUTTER - SÉRIE 13 - D = 1.400 MM</t>
  </si>
  <si>
    <t>ROLLER BIT - TCI BUTTON CUTTER - SÉRIE 13 - D = 1.500 MM</t>
  </si>
  <si>
    <t>ROLLER BIT - TCI BUTTON CUTTER - SÉRIE 13 - D = 1.600 MM</t>
  </si>
  <si>
    <t>ROLLER BIT - TCI BUTTON CUTTER - SÉRIE 13 - D = 1.700 MM</t>
  </si>
  <si>
    <t>ROLLER BIT - TCI BUTTON CUTTER - SÉRIE 13 - D = 1.800 MM</t>
  </si>
  <si>
    <t>RIPA DE MADEIRA - E = 4,0 CM E L = 1,5 CM</t>
  </si>
  <si>
    <t>MUDA DE ÁRVORE ORNAMENTAL COM ALTURA DE 2,00 A 3,00 M</t>
  </si>
  <si>
    <t>MUDA DE ÁRVORE ORNAMENTAL COM ALTURA DE 1,00 A 2,00 M</t>
  </si>
  <si>
    <t>MUDA DE ÁRVORE ORNAMENTAL COM ALTURA ATÉ 1,00 M</t>
  </si>
  <si>
    <t>SARRAFO EM MADEIRA DE TERCEIRA - E = 2,5 CM E L = 5 CM</t>
  </si>
  <si>
    <t>MUDA DE ÁRVORE FRUTÍFERA COM ALTURA DE 2,00 A 3,00 M</t>
  </si>
  <si>
    <t>MUDA DE ÁRVORE FRUTÍFERA COM ALTURA DE 1,00 A 2,00 M</t>
  </si>
  <si>
    <t>MUDA DE ÁRVORE FRUTÍFERA COM ALTURA ATÉ 1,00 M</t>
  </si>
  <si>
    <t>TAPETE DE FLORÍFERAS COM ALTURA ATÉ 0,50 M</t>
  </si>
  <si>
    <t>HERBICIDA GLIFOSATO PARA APLICAÇÃO LOCALIZADA</t>
  </si>
  <si>
    <t>DESENGRAXANTE LÍQUIDO BIODEGRADÁVEL</t>
  </si>
  <si>
    <t>CHAPA FINA EM AÇO GALVANIZADO</t>
  </si>
  <si>
    <t>PINGADEIRA DE ELASTÔMERO COM ABA INCLINADA - L = 40 MM E H = 40 MM</t>
  </si>
  <si>
    <t>SELADOR ACRÍLICO PARA PINTURA</t>
  </si>
  <si>
    <t>ADITIVO LÁTEX DE POLÍMERO SBR PARA CONCRETO E ARGAMASSA</t>
  </si>
  <si>
    <t>TRELIÇA NERVURADA ELETROSSOLDADA EM AÇO CA 60</t>
  </si>
  <si>
    <t>VARETA EM AÇO-CARBONO PARA SOLDA OXIACETILENO AWS A 5.2 R45</t>
  </si>
  <si>
    <t>GRELHA METÁLICA PARA CANALETAS - C = 1,00 M E L = 0,30 M</t>
  </si>
  <si>
    <t>TAMPÃO DE FERRO FUNDIDO ARTICULADO PARA ÁGUAS PLUVIAIS - DN 600 CLASSE 400</t>
  </si>
  <si>
    <t>GRELHA METÁLICA PARA CANALETAS - C = 0,50 M E L = 0,50 M</t>
  </si>
  <si>
    <t>GEOGRELHA BIDIRECIONAL EM POLIPROPILENO EXTRUDADO - RESISTÊNCIA À TRAÇÃO DE 30 KN/M, DEFORMAÇÃO INFERIOR A 5% E MALHA DE 36 X 34 MM</t>
  </si>
  <si>
    <t>GEOGRELHA UNIDIRECIONAL EM POLIÉSTER - RESISTÊNCIA À TRAÇÃO LONGITUDINAL DE 50 KN/M</t>
  </si>
  <si>
    <t>GEOGRELHA UNIDIRECIONAL EM POLIÉSTER - RESISTÊNCIA À TRAÇÃO LONGITUDINAL DE 90 KN/M</t>
  </si>
  <si>
    <t>GEOGRELHA UNIDIRECIONAL EM POLIÉSTER - RESISTÊNCIA À TRAÇÃO LONGITUDINAL DE 100 KN/M</t>
  </si>
  <si>
    <t>GEOGRELHA UNIDIRECIONAL EM POLIÉSTER - RESISTÊNCIA À TRAÇÃO LONGITUDINAL DE 150 KN/M</t>
  </si>
  <si>
    <t>GEOGRELHA UNIDIRECIONAL EM POLIÉSTER - RESISTÊNCIA À TRAÇÃO LONGITUDINAL DE 200 KN/M</t>
  </si>
  <si>
    <t>GEOGRELHA UNIDIRECIONAL EM POLIÉSTER - RESISTÊNCIA À TRAÇÃO LONGITUDINAL DE 300 KN/M</t>
  </si>
  <si>
    <t>GEOGRELHA UNIDIRECIONAL EM POLIÉSTER - RESISTÊNCIA À TRAÇÃO LONGITUDINAL DE 400 KN/M</t>
  </si>
  <si>
    <t>GEOCÉLULA EM PEAD - H = 75 MM E CÉLULA DE 289 CM²</t>
  </si>
  <si>
    <t>GEOCÉLULA EM PEAD - H = 100 MM E CÉLULA DE 289 CM²</t>
  </si>
  <si>
    <t>GEOCÉLULA EM PEAD - H = 150 MM E CÉLULA DE 289 CM²</t>
  </si>
  <si>
    <t>GEOCÉLULA EM PEAD - H = 200 MM E CÉLULA DE 289 CM²</t>
  </si>
  <si>
    <t>GEOCÉLULA EM PEAD - H = 75 MM E CÉLULA DE 460 CM²</t>
  </si>
  <si>
    <t>GEOCÉLULA EM PEAD - H = 100 MM E CÉLULA DE 460 CM²</t>
  </si>
  <si>
    <t>GEOCÉLULA EM PEAD - H = 150 MM E CÉLULA DE 460 CM²</t>
  </si>
  <si>
    <t>GEOCÉLULA EM PEAD - H = 200 MM E CÉLULA DE 460 CM²</t>
  </si>
  <si>
    <t>GEOCÉLULA EM PEAD - H = 75 MM E CÉLULA DE 1.206 CM²</t>
  </si>
  <si>
    <t>GEOCÉLULA EM PEAD - H = 100 MM E CÉLULA DE 1.206 CM²</t>
  </si>
  <si>
    <t>GEOCÉLULA EM PEAD - H = 150 MM E CÉLULA DE 1.206 CM²</t>
  </si>
  <si>
    <t>GEOCÉLULA EM PEAD - H = 200 MM E CÉLULA DE 1.206 CM²</t>
  </si>
  <si>
    <t>BROCA DE WIDIA - D = 10 MM E C = 150 MM</t>
  </si>
  <si>
    <t>BROCA DE WIDIA - D = 13 MM E C = 150 MM</t>
  </si>
  <si>
    <t>TELHA TRAPEZOIDAL EM AÇO ZINCADO - E = 0,43 MM</t>
  </si>
  <si>
    <t>GEOTÊXTIL NÃO-TECIDO AGULHADO EM POLIÉSTER - RESISTÊNCIA À TRAÇÃO LONGITUDINAL DE 31 KN/M</t>
  </si>
  <si>
    <t>TINTA LÁTEX À BASE DE RESINA ACRÍLICA</t>
  </si>
  <si>
    <t>TINTA PLÁSTICA À BASE DE RESINA METACRÍLICA APLICADA A FRIO POR DISPERSÃO OU EXTRUSÃO</t>
  </si>
  <si>
    <t>MASSA TERMOPLÁSTICA APLICADA POR EXTRUSÃO</t>
  </si>
  <si>
    <t>SUPORTE POLIMÉRICO ECOLÓGICO MACIÇO COLAPSÍVEL PARA PLACA DE SINALIZAÇÃO - D = 6,4 CM</t>
  </si>
  <si>
    <t>TRILHO TR25 EM AÇO-CARBONO USADO</t>
  </si>
  <si>
    <t>SUPORTE POLIMÉRICO ECOLÓGICO MACIÇO COLAPSÍVEL PARA PLACA DE SINALIZAÇÃO - SEÇÃO DE 8 X 8 CM</t>
  </si>
  <si>
    <t>SUPORTE POLIMÉRICO ECOLÓGICO MACIÇO COLAPSÍVEL PARA PLACA DE SINALIZAÇÃO - SEÇÃO DE 7 X 15 CM</t>
  </si>
  <si>
    <t>NONEL INICIADOR - C = 300,0 M</t>
  </si>
  <si>
    <t>DENTE DE CORTE PARA TRADO OU CAÇAMBA DE PERFURAÇÃO</t>
  </si>
  <si>
    <t>SUPORTE EM MADEIRA DE EUCALIPTO TRATADO - SEÇÃO DE 8 X 8 CM</t>
  </si>
  <si>
    <t>DUTO FLEXÍVEL DE VENTILAÇÃO EM PVC - D = 1,20 M</t>
  </si>
  <si>
    <t>BROCA INTEGRAL SÉRIE H19 - D = 24 MM E C = 0,4 M</t>
  </si>
  <si>
    <t>GEOTÊXTIL NÃO-TECIDO AGULHADO EM POLIÉSTER - RESISTÊNCIA À TRAÇÃO LONGITUDINAL DE 10 KN/M</t>
  </si>
  <si>
    <t>MANTA DRENANTE EM MALHA DE POLIETILENO E GEOTÊXTIL DE POLIPROPILENO EM UMA DAS FACES</t>
  </si>
  <si>
    <t>ADESIVO À BASE DE RESINA POLIÉSTER BICOMPONENTE PARA ANCORAGEM</t>
  </si>
  <si>
    <t>TUBO EM AÇO-CARBONO PARA SISTEMA AUTOPERFURANTE - D = 76,2 MM</t>
  </si>
  <si>
    <t>DISCO DE CORTE DIAMANTADO SEGMENTADO PARA CONCRETO - D = 110 MM</t>
  </si>
  <si>
    <t>PÓ CALCÁRIO DOLOMÍTICO</t>
  </si>
  <si>
    <t>MATERIAL FORMADOR DE CAMADA PROTETORA PARA HIDROSSEMEADURA</t>
  </si>
  <si>
    <t>ESTACA DE TUTORAMENTO - D = 5 CM E H = 2 M</t>
  </si>
  <si>
    <t>GÁS LIQUEFEITO DE PETRÓLEO (GLP)</t>
  </si>
  <si>
    <t>GÁS OXIGÊNIO</t>
  </si>
  <si>
    <t>GÁS ACETILENO</t>
  </si>
  <si>
    <t>FITA DE ESPUMA EPDM PARA VEDAÇÃO COM ADESIVO EM UMA FACE - E = 4 MM E L = 40 MM</t>
  </si>
  <si>
    <t>LONGARINA DE MADEIRA DE PRIMEIRA - L = 16 CM E E = 6 CM</t>
  </si>
  <si>
    <t>TELA METÁLICA DE DUPLA TORÇÃO EM LIGA DE ZINCO E ALUMÍNIO - MALHA DE 8 X 10 CM</t>
  </si>
  <si>
    <t>ESPAÇADOR PLÁSTICO TIPO DISCO SEPARADOR PARA TIRANTE COM 10 CORDOALHAS - D = 12,7 MM</t>
  </si>
  <si>
    <t>CIMENTO ASFÁLTICO DE PETRÓLEO - CAP 50/70</t>
  </si>
  <si>
    <t>CIMENTO ASFÁLTICO DE PETRÓLEO - CAP 150/200</t>
  </si>
  <si>
    <t>CIMENTO ASFÁLTICO DE PETRÓLEO - CAP 85/100</t>
  </si>
  <si>
    <t>EMULSÃO ASFÁLTICA - RR-1C</t>
  </si>
  <si>
    <t>EMULSÃO ASFÁLTICA - RM-1C</t>
  </si>
  <si>
    <t>EMULSÃO ASFÁLTICA - RL-1C</t>
  </si>
  <si>
    <t>EMULSÃO ASFÁLTICA COM POLÍMERO - RC-1C-E</t>
  </si>
  <si>
    <t>CIMENTO ASFÁLTICO DE PETRÓLEO COM POLÍMERO - CAP 150/200-E</t>
  </si>
  <si>
    <t>ADITIVO ASFÁLTICO DE RECICLAGEM PARA MISTURAS A QUENTE</t>
  </si>
  <si>
    <t>CIMENTO PORTLAND CP II - 32 - A GRANEL</t>
  </si>
  <si>
    <t>EMULSÃO ASFÁLTICA COM POLÍMERO - RR-2C-E</t>
  </si>
  <si>
    <t>EMULSÃO ASFÁLTICA COM POLÍMERO - RM-1C-E</t>
  </si>
  <si>
    <t>CANTONEIRA EM FERRO DE ABAS IGUAIS - L = 63,5 MM E E = 9,53 MM</t>
  </si>
  <si>
    <t>DENTE DE CORTE PARA FRESADORA DE 155 KW</t>
  </si>
  <si>
    <t>DENTE DE CORTE PARA FRESADORA DE 410 KW</t>
  </si>
  <si>
    <t>LUVA EM AÇO PARA EMENDA DE TIRANTES - D = 38 MM E C = 115 MM</t>
  </si>
  <si>
    <t>AMORTECEDOR RETRÁTIL TIPO TAU II COMBINADO PCB OU SIMILAR PARA VELOCIDADE DE PROJETO DE 100 KM/H E ÂNCORA TRASEIRA DE 900 MM</t>
  </si>
  <si>
    <t>AMORTECEDOR RETRÁTIL TIPO TAU II COMBINADO PCB OU SIMILAR PARA VELOCIDADE DE PROJETO DE 100 KM/H E ÂNCORA TRASEIRA DE 1.060 MM</t>
  </si>
  <si>
    <t>AMORTECEDOR RETRÁTIL TIPO TAU II COMBINADO PCB OU SIMILAR PARA VELOCIDADE DE PROJETO DE 100 KM/H E ÂNCORA TRASEIRA DE 1.220 MM</t>
  </si>
  <si>
    <t>AMORTECEDOR RETRÁTIL TIPO TAU II COMBINADO PCB OU SIMILAR PARA VELOCIDADE DE PROJETO DE 100 KM/H E ÂNCORA TRASEIRA DE 1.370 MM</t>
  </si>
  <si>
    <t>AMORTECEDOR RETRÁTIL TIPO TAU II COMBINADO PCB OU SIMILAR PARA VELOCIDADE DE PROJETO DE 100 KM/H E ÂNCORA TRASEIRA DE 1.520 MM</t>
  </si>
  <si>
    <t>AMORTECEDOR RETRÁTIL TIPO TAU II AFUNILADO PCB OU SIMILAR PARA VELOCIDADE DE PROJETO DE 100 KM/H E ÂNCORA TRASEIRA DE 1.830 MM</t>
  </si>
  <si>
    <t>MOURÃO DE MADEIRA - H = 2,20 M E D = 0,10 M</t>
  </si>
  <si>
    <t>AMORTECEDOR RETRÁTIL TIPO TAU II AFUNILADO PCB OU SIMILAR PARA VELOCIDADE DE PROJETO DE 100 KM/H E ÂNCORA TRASEIRA DE 1.980 MM</t>
  </si>
  <si>
    <t>GASTALHO - L = 10 CM E E = 2 CM</t>
  </si>
  <si>
    <t>AMORTECEDOR RETRÁTIL TIPO TAU II AFUNILADO PCB OU SIMILAR PARA VELOCIDADE DE PROJETO DE 100 KM/H E ÂNCORA TRASEIRA DE 2.130 MM</t>
  </si>
  <si>
    <t>RETARDO DE CORDEL</t>
  </si>
  <si>
    <t>TINTA À BASE DE RESINA ACRÍLICA ESTIRENADA PARA DEMARCAÇÃO VIÁRIA</t>
  </si>
  <si>
    <t>TINTA À BASE DE RESINA ACRÍLICA EMULSIONADA EM ÁGUA PARA DEMARCAÇÃO VIÁRIA</t>
  </si>
  <si>
    <t>MICROESFERAS REFLETIVAS DE VIDRO TIPO I-B</t>
  </si>
  <si>
    <t>MICROESFERAS REFLETIVAS DE VIDRO TIPO II-A</t>
  </si>
  <si>
    <t>ADESIVO À BASE DE RESINA POLIÉSTER</t>
  </si>
  <si>
    <t>TINTA À BASE DE RESINA ACRÍLICA EMULSIONADA EM ÁGUA PARA PRÉ-MARCAÇÃO VIÁRIA</t>
  </si>
  <si>
    <t>MICROESFERAS REFLETIVAS DE VIDRO TIPO II-C</t>
  </si>
  <si>
    <t>TIRANTE AUTOINJETÁVEL DE AÇO - TENSÃO DE ESCOAMENTO = 440 MPA, TENSÃO DE RUPTURA = 580 MPA, SEÇÃO DE 684 MM² E D = 40 MM</t>
  </si>
  <si>
    <t>TIRANTE AUTOINJETÁVEL DE AÇO - TENSÃO DE ESCOAMENTO = 470 MPA, TENSÃO DE RUPTURA = 600 MPA, SEÇÃO DE 822 MM² E D = 40 MM</t>
  </si>
  <si>
    <t>GEOTÊXTIL NÃO-TECIDO AGULHADO EM POLIÉSTER - RESISTÊNCIA À TRAÇÃO LONGITUDINAL DE 9 KN/M</t>
  </si>
  <si>
    <t>GEOTÊXTIL NÃO-TECIDO AGULHADO EM POLIÉSTER - RESISTÊNCIA À TRAÇÃO LONGITUDINAL DE 14 KN/M</t>
  </si>
  <si>
    <t>TIRANTE AUTOINJETÁVEL DE AÇO - TENSÃO DE ESCOAMENTO = 630 MPA, TENSÃO DE RUPTURA = 740 MPA, SEÇÃO DE 1.330 MM² E D = 50 MM</t>
  </si>
  <si>
    <t>AMORTECEDOR RETRÁTIL TIPO TAU II AFUNILADO PCB OU SIMILAR PARA VELOCIDADE DE PROJETO DE 100 KM/H E ÂNCORA TRASEIRA DE 2.290 MM</t>
  </si>
  <si>
    <t>FIO DE POLIAMIDA Nº 40 - E = 0,40 MM</t>
  </si>
  <si>
    <t>ADESIVO À BASE DE PVA</t>
  </si>
  <si>
    <t>MANDÍBULA MÓVEL PARA BRITADOR - ABERTURA DE ALIMENTAÇÃO COM L = 930 MM</t>
  </si>
  <si>
    <t>MANDÍBULA FIXA PARA BRITADOR - ABERTURA DE ALIMENTAÇÃO COM L = 930 MM</t>
  </si>
  <si>
    <t>MANTA DO BRITADOR CÔNICO HP200 OU SIMILAR</t>
  </si>
  <si>
    <t>REVESTIMENTO DO BOJO INTERNO DO BRITADOR CÔNICO HP200 OU SIMILAR</t>
  </si>
  <si>
    <t>CUNHA LATERAL SUPERIOR PARA BRITADOR</t>
  </si>
  <si>
    <t>CUNHA LATERAL INFERIOR PARA BRITADOR</t>
  </si>
  <si>
    <t>MEIO TUBO DE CONCRETO SIMPLES - D = 0,40 M</t>
  </si>
  <si>
    <t>CALHA METÁLICA SEMICIRCULAR CORRUGADA E GALVANIZADA, INCLUINDO FIXAÇÕES - D = 400 MM</t>
  </si>
  <si>
    <t>MOURÃO DE MADEIRA - H = 2,80 M E D = 0,15 M</t>
  </si>
  <si>
    <t>TINTA ESMALTE SINTÉTICO ACETINADO</t>
  </si>
  <si>
    <t>ELETRODO REVESTIDO E70XX</t>
  </si>
  <si>
    <t>NONEL DE COLUNA (TÚNEL) - C = 4,8 M</t>
  </si>
  <si>
    <t>NONEL DE COLUNA - C = 12,0 M</t>
  </si>
  <si>
    <t>NONEL DE INICIAÇÃO PARA FOGACHO - C = 6,0 M</t>
  </si>
  <si>
    <t>NONEL DE COLUNA - C = 4,8 M</t>
  </si>
  <si>
    <t>NONEL DE LIGAÇÃO - C = 6,0 M</t>
  </si>
  <si>
    <t>NONEL DE COLUNA - C = 6,0 M</t>
  </si>
  <si>
    <t>NONEL INICIADOR - C = 150,0 M</t>
  </si>
  <si>
    <t>DENTE DE CORTE PARA RECICLADORA</t>
  </si>
  <si>
    <t>SELANTE ELÁSTICO À BASE DE POLIURETANO E ASFALTO</t>
  </si>
  <si>
    <t>TUBO PEAD CORRUGADO PERFURADO PARA DRENAGEM - D = 100 MM</t>
  </si>
  <si>
    <t>TUBO DE CONCRETO ARMADO PA1 - D = 0,40 M</t>
  </si>
  <si>
    <t>TUBO DE CONCRETO ARMADO PA2 - D = 0,40 M</t>
  </si>
  <si>
    <t>TUBO DE CONCRETO ARMADO PA3 - D = 0,40 M</t>
  </si>
  <si>
    <t>TUBO DE CONCRETO ARMADO PA4 - D = 0,40 M</t>
  </si>
  <si>
    <t>TUBO DE CONCRETO ARMADO PA1 - D = 0,60 M</t>
  </si>
  <si>
    <t>TUBO DE CONCRETO ARMADO PA2 - D = 0,60 M</t>
  </si>
  <si>
    <t>TUBO DE CONCRETO ARMADO PA3 - D = 0,60 M</t>
  </si>
  <si>
    <t>TUBO DE CONCRETO ARMADO PA4 - D = 0,60 M</t>
  </si>
  <si>
    <t>TUBO DE CONCRETO ARMADO PA1 - D = 0,80 M</t>
  </si>
  <si>
    <t>TUBO DE CONCRETO ARMADO PA2 - D = 0,80 M</t>
  </si>
  <si>
    <t>TUBO DE CONCRETO ARMADO PA3 - D = 0,80 M</t>
  </si>
  <si>
    <t>TUBO DE CONCRETO ARMADO PA4 - D = 0,80 M</t>
  </si>
  <si>
    <t>TUBO DE CONCRETO ARMADO PA1 - D = 1,00 M</t>
  </si>
  <si>
    <t>TUBO DE CONCRETO ARMADO PA2 - D = 1,00 M</t>
  </si>
  <si>
    <t>TUBO DE CONCRETO ARMADO PA3 - D = 1,00 M</t>
  </si>
  <si>
    <t>TUBO DE CONCRETO ARMADO PA4 - D = 1,00 M</t>
  </si>
  <si>
    <t>TUBO DE CONCRETO ARMADO PA1 - D = 1,20 M</t>
  </si>
  <si>
    <t>TUBO DE CONCRETO ARMADO PA2 - D = 1,20 M</t>
  </si>
  <si>
    <t>TUBO DE CONCRETO ARMADO PA3 - D = 1,20 M</t>
  </si>
  <si>
    <t>TUBO DE CONCRETO ARMADO PA4 - D = 1,20 M</t>
  </si>
  <si>
    <t>TUBO DE CONCRETO ARMADO PA1 - D = 1,50 M</t>
  </si>
  <si>
    <t>TUBO DE CONCRETO ARMADO PA2 - D = 1,50 M</t>
  </si>
  <si>
    <t>TUBO DE CONCRETO ARMADO PA3 - D = 1,50 M</t>
  </si>
  <si>
    <t>TUBO DE CONCRETO ARMADO PA4 - D = 1,50 M</t>
  </si>
  <si>
    <t>TUBO DE CONCRETO ARMADO PA1 - D = 0,50 M</t>
  </si>
  <si>
    <t>TUBO DE CONCRETO ARMADO PA2 - D = 0,50 M</t>
  </si>
  <si>
    <t>TUBO DE CONCRETO ARMADO PA3 - D = 0,50 M</t>
  </si>
  <si>
    <t>TUBO DE CONCRETO ARMADO PA4 - D = 0,50 M</t>
  </si>
  <si>
    <t>HASTE DE PAREDES PARALELAS COM NIPLE LINHA NW</t>
  </si>
  <si>
    <t>TRILHO UIC60 EM AÇO-CARBONO - C = 12 M</t>
  </si>
  <si>
    <t>TRILHO TR45 EM AÇO-CARBONO - C = 12 M</t>
  </si>
  <si>
    <t>TRILHO TR57 EM AÇO-CARBONO - C = 12 M</t>
  </si>
  <si>
    <t>TRILHO TR68 EM AÇO-CARBONO - C = 12 M</t>
  </si>
  <si>
    <t>TIREFÃO - D = 24 MM E C = 188 MM</t>
  </si>
  <si>
    <t>TIREFÃO - D = 22 MM E C = 155 MM</t>
  </si>
  <si>
    <t>RETENSOR PARA VIA FÉRREA DE TR45</t>
  </si>
  <si>
    <t>RETENSOR PARA VIA FÉRREA DE TR57</t>
  </si>
  <si>
    <t>RETENSOR PARA VIA FÉRREA DE TR68</t>
  </si>
  <si>
    <t>PLACA DE APOIO EM AÇO LAMINADO PARA UIC60 COM FIXAÇÃO RÍGIDA</t>
  </si>
  <si>
    <t>GRAMPO ELÁSTICO PANDROL PARA FIXAÇÃO ELÁSTICA</t>
  </si>
  <si>
    <t>PLACA DE APOIO EM AÇO LAMINADO PARA TR45 COM FIXAÇÃO ELÁSTICA</t>
  </si>
  <si>
    <t>PLACA DE APOIO EM AÇO LAMINADO PARA TR57 COM FIXAÇÃO ELÁSTICA</t>
  </si>
  <si>
    <t>PLACA DE APOIO EM AÇO LAMINADO PARA TR68 COM FIXAÇÃO ELÁSTICA</t>
  </si>
  <si>
    <t>PLACA DE APOIO EM AÇO LAMINADO PARA TR45 COM FIXAÇÃO RÍGIDA</t>
  </si>
  <si>
    <t>PLACA DE APOIO EM AÇO LAMINADO PARA TR57 COM FIXAÇÃO RÍGIDA</t>
  </si>
  <si>
    <t>PLACA DE APOIO EM AÇO LAMINADO PARA TR68 COM FIXAÇÃO RÍGIDA</t>
  </si>
  <si>
    <t>RETENSOR PARA VIA FÉRREA DE UIC60</t>
  </si>
  <si>
    <t>PLACA DE APOIO EM AÇO LAMINADO PARA UIC60 COM FIXAÇÃO ELÁSTICA</t>
  </si>
  <si>
    <t>TALA DE JUNÇÃO TJ 45 NÃO ISOLADA COM 6 FUROS</t>
  </si>
  <si>
    <t>TALA DE JUNÇÃO TJ 57 NÃO ISOLADA COM 6 FUROS</t>
  </si>
  <si>
    <t>TALA DE JUNÇÃO TJ 68 NÃO ISOLADA COM 6 FUROS</t>
  </si>
  <si>
    <t>PARAFUSO DE CABEÇA ABAULADA EM AÇO INOX COM PORCA E ARRUELA DE PRESSÃO PARA TALA DE JUNÇÃO - D = 25,4 MM</t>
  </si>
  <si>
    <t>TALA DE JUNÇÃO TJ 60 NÃO ISOLADA COM 6 FUROS</t>
  </si>
  <si>
    <t>AMV TIPO TR68, ABERTURA 1:10, BITOLA MÉTRICA</t>
  </si>
  <si>
    <t>AMV TIPO TR68, ABERTURA 1:12, BITOLA MÉTRICA</t>
  </si>
  <si>
    <t>AMV TIPO TR68, ABERTURA 1:14, BITOLA MÉTRICA</t>
  </si>
  <si>
    <t>AMV TIPO UIC60, ABERTURA 1:10, BITOLA MÉTRICA</t>
  </si>
  <si>
    <t>AMV TIPO TR68, ABERTURA 1:20, BITOLA MÉTRICA</t>
  </si>
  <si>
    <t>AMV TIPO UIC60, ABERTURA 1:10, BITOLA LARGA</t>
  </si>
  <si>
    <t>AMV TIPO UIC60, ABERTURA 1:12, BITOLA MÉTRICA</t>
  </si>
  <si>
    <t>AMV TIPO UIC60, ABERTURA 1:14, BITOLA MÉTRICA</t>
  </si>
  <si>
    <t>AMV TIPO UIC60, ABERTURA 1:20, BITOLA MÉTRICA</t>
  </si>
  <si>
    <t>AMV TIPO UIC60, ABERTURA 1:10, BITOLA MISTA</t>
  </si>
  <si>
    <t>AMV TIPO UIC60, ABERTURA 1:12, BITOLA MISTA</t>
  </si>
  <si>
    <t>AMV TIPO UIC60, ABERTURA 1:14, BITOLA MISTA</t>
  </si>
  <si>
    <t>AMV TIPO UIC60, ABERTURA 1:20, BITOLA MISTA</t>
  </si>
  <si>
    <t>BROCA DE ARRASTE COM TRÊS ASAS LINHA NW</t>
  </si>
  <si>
    <t>DORMENTE DE MADEIRA PARA PONTES - C = 300 CM, L = 25 CM E H = 20 CM</t>
  </si>
  <si>
    <t>AMV TIPO UIC60, ABERTURA 1:12, BITOLA LARGA</t>
  </si>
  <si>
    <t>AMV TIPO UIC60, ABERTURA 1:14, BITOLA LARGA</t>
  </si>
  <si>
    <t>AMV TIPO UIC60, ABERTURA 1:20, BITOLA LARGA</t>
  </si>
  <si>
    <t>TUBO DE REVESTIMENTO EM AÇO-CARBONO SCHEDULE 40 PARA ESTACA RAIZ - PONTEIRA SCHEDULE 80, D = 141,3 MM, PESO 24 KG/M</t>
  </si>
  <si>
    <t>TUBO DE REVESTIMENTO EM AÇO-CARBONO SCHEDULE 40 PARA ESTACA RAIZ - PONTEIRA SCHEDULE 80, D = 168,3 MM, PESO 31 KG/M</t>
  </si>
  <si>
    <t>TUBO DE REVESTIMENTO EM AÇO-CARBONO SCHEDULE 40 PARA ESTACA RAIZ - PONTEIRA SCHEDULE 80, D = 219,1 MM, PESO 47 KG/M</t>
  </si>
  <si>
    <t>TUBO DE REVESTIMENTO EM AÇO-CARBONO SCHEDULE 40 PARA ESTACA RAIZ - PONTEIRA SCHEDULE 80, D = 273,0 MM, PESO 67 KG/M</t>
  </si>
  <si>
    <t>TUBO DE REVESTIMENTO EM AÇO-CARBONO SCHEDULE 40 PARA ESTACA RAIZ - PONTEIRA SCHEDULE 80, D = 323,8 MM, PESO 90 KG/M</t>
  </si>
  <si>
    <t>DISCO DE CORTE ABRASIVO PARA MÁQUINA PARA SERRAR TRILHO - D = 350 MM</t>
  </si>
  <si>
    <t>CORDA DE POLIAMIDA - D = 12,0 MM E CAPACIDADE DE CARGA DE 2.200 KG</t>
  </si>
  <si>
    <t>BROCA DE WIDIA - D = 16 MM E C = 150 MM</t>
  </si>
  <si>
    <t>ESPAÇADOR PLÁSTICO TIPO CENTRALIZADOR CARAMBOLA PARA GRAMPO DE BARRA DE AÇO - D ≤ 25,4 MM</t>
  </si>
  <si>
    <t>CINTA PARA ELEVAÇÃO DE CARGAS TIPO GRAB COM 1 RAMAL, ANEL DE SUSPENSÃO E GANCHO - C = 3 M A 5 M, CAPACIDADE DE CARGA DE 5.000 KG, F. S. = 4:1</t>
  </si>
  <si>
    <t>CINTA PARA ELEVAÇÃO DE CARGAS TIPO GRAB COM 2 RAMAIS, ANEL DE SUSPENSÃO E GANCHOS - C = 3 M A 5 M, CAPACIDADE DE CARGA DE 5.000 KG, F. S. = 4:1</t>
  </si>
  <si>
    <t>CHAPA METÁLICA CORRUGADA GALVANIZADA PARA TUNNEL LINER - E = 2,2 MM E D = 1,2 M</t>
  </si>
  <si>
    <t>CHAPA METÁLICA CORRUGADA GALVANIZADA PARA TUNNEL LINER - E = 2,2 MM E D = 1,4 M</t>
  </si>
  <si>
    <t>CHAPA METÁLICA CORRUGADA GALVANIZADA PARA TUNNEL LINER - E = 2,2 MM E D = 1,6 M</t>
  </si>
  <si>
    <t>CHAPA METÁLICA CORRUGADA GALVANIZADA PARA TUNNEL LINER - E = 2,2 MM E D = 1,8 M</t>
  </si>
  <si>
    <t>CHAPA METÁLICA CORRUGADA GALVANIZADA PARA TUNNEL LINER - E = 2,2 MM E D = 2,0 M</t>
  </si>
  <si>
    <t>CHAPA METÁLICA CORRUGADA GALVANIZADA PARA TUNNEL LINER - E = 2,2 MM E D = 2,2 M</t>
  </si>
  <si>
    <t>CHAPA METÁLICA CORRUGADA GALVANIZADA PARA TUNNEL LINER - E = 2,2 MM E D = 2,4 M</t>
  </si>
  <si>
    <t>CHAPA METÁLICA CORRUGADA GALVANIZADA PARA TUNNEL LINER - E = 2,2 MM E D = 2,6 M</t>
  </si>
  <si>
    <t>CHAPA METÁLICA CORRUGADA GALVANIZADA PARA TUNNEL LINER - E = 2,2 MM E D = 2,8 M</t>
  </si>
  <si>
    <t>CHAPA METÁLICA CORRUGADA GALVANIZADA PARA TUNNEL LINER - E = 2,2 MM E D = 3,0 M</t>
  </si>
  <si>
    <t>CHAPA METÁLICA CORRUGADA GALVANIZADA PARA TUNNEL LINER - E = 2,7 MM E D = 3,2 M</t>
  </si>
  <si>
    <t>CHAPA METÁLICA CORRUGADA GALVANIZADA PARA TUNNEL LINER - E = 2,7 MM E D = 3,4 M</t>
  </si>
  <si>
    <t>CHAPA METÁLICA CORRUGADA GALVANIZADA PARA TUNNEL LINER - E = 2,7 MM E D = 3,6 M</t>
  </si>
  <si>
    <t>CHAPA METÁLICA CORRUGADA GALVANIZADA PARA TUNNEL LINER - E = 2,7 MM E D = 3,8 M</t>
  </si>
  <si>
    <t>CHAPA METÁLICA CORRUGADA GALVANIZADA PARA TUNNEL LINER - E = 2,7 MM E D = 4,0 M</t>
  </si>
  <si>
    <t>CHAPA METÁLICA CORRUGADA GALVANIZADA PARA TUNNEL LINER - E = 3,4 MM E D = 4,2 M</t>
  </si>
  <si>
    <t>CHAPA METÁLICA CORRUGADA GALVANIZADA PARA TUNNEL LINER - E = 3,4 MM E D = 4,4 M</t>
  </si>
  <si>
    <t>CHAPA METÁLICA CORRUGADA GALVANIZADA PARA TUNNEL LINER - E = 3,4 MM E D = 4,6 M</t>
  </si>
  <si>
    <t>CHAPA METÁLICA CORRUGADA GALVANIZADA PARA TUNNEL LINER - E = 3,9 MM E D = 4,8 M</t>
  </si>
  <si>
    <t>CHAPA METÁLICA CORRUGADA GALVANIZADA PARA TUNNEL LINER - E = 3,9 MM E D = 5,0 M</t>
  </si>
  <si>
    <t>CHAPA METÁLICA CORRUGADA GALVANIZADA REVESTIDA COM EPÓXI PARA TUNNEL LINER - E = 2,2 MM E D = 1,2 M</t>
  </si>
  <si>
    <t>CHAPA METÁLICA CORRUGADA GALVANIZADA REVESTIDA COM EPÓXI PARA TUNNEL LINER - E = 2,2 MM E D = 1,4 M</t>
  </si>
  <si>
    <t>CHAPA METÁLICA CORRUGADA GALVANIZADA REVESTIDA COM EPÓXI PARA TUNNEL LINER - E = 2,2 MM E D = 1,6 M</t>
  </si>
  <si>
    <t>CHAPA METÁLICA CORRUGADA GALVANIZADA REVESTIDA COM EPÓXI PARA TUNNEL LINER - E = 2,2 MM E D = 1,8 M</t>
  </si>
  <si>
    <t>CHAPA METÁLICA CORRUGADA GALVANIZADA REVESTIDA COM EPÓXI PARA TUNNEL LINER - E = 2,2 MM E D = 2,0 M</t>
  </si>
  <si>
    <t>CHAPA METÁLICA CORRUGADA GALVANIZADA REVESTIDA COM EPÓXI PARA TUNNEL LINER - E = 2,2 MM E D = 2,2 M</t>
  </si>
  <si>
    <t>CHAPA METÁLICA CORRUGADA GALVANIZADA REVESTIDA COM EPÓXI PARA TUNNEL LINER - E = 2,2 MM E D = 2,4 M</t>
  </si>
  <si>
    <t>CHAPA METÁLICA CORRUGADA GALVANIZADA REVESTIDA COM EPÓXI PARA TUNNEL LINER - E = 2,2 MM E D = 2,6 M</t>
  </si>
  <si>
    <t>CHAPA METÁLICA CORRUGADA GALVANIZADA REVESTIDA COM EPÓXI PARA TUNNEL LINER - E = 2,2 MM E D = 2,8 M</t>
  </si>
  <si>
    <t>CHAPA METÁLICA CORRUGADA GALVANIZADA REVESTIDA COM EPÓXI PARA TUNNEL LINER - E = 2,2 MM E D = 3,0 M</t>
  </si>
  <si>
    <t>CHAPA METÁLICA CORRUGADA GALVANIZADA REVESTIDA COM EPÓXI PARA TUNNEL LINER - E = 2,7 MM E D = 3,2 M</t>
  </si>
  <si>
    <t>CHAPA MÚLTIPLA METÁLICA CORRUGADA GALVANIZADA TIPO MP 100 OU SIMILAR - E = 1,60 MM E D = 0,60 M</t>
  </si>
  <si>
    <t>CHAPA MÚLTIPLA METÁLICA CORRUGADA GALVANIZADA TIPO MP 100 OU SIMILAR - E = 1,60 MM E D = 0,70 M</t>
  </si>
  <si>
    <t>CHAPA MÚLTIPLA METÁLICA CORRUGADA GALVANIZADA TIPO MP 100 OU SIMILAR - E = 1,60 MM E D = 0,80 M</t>
  </si>
  <si>
    <t>CHAPA MÚLTIPLA METÁLICA CORRUGADA GALVANIZADA TIPO MP 100 OU SIMILAR - E = 1,60 MM E D = 0,90 M</t>
  </si>
  <si>
    <t>CHAPA MÚLTIPLA METÁLICA CORRUGADA GALVANIZADA TIPO MP 100 OU SIMILAR - E = 1,60 MM E D = 1,00 M</t>
  </si>
  <si>
    <t>CHAPA MÚLTIPLA METÁLICA CORRUGADA GALVANIZADA TIPO MP 100 OU SIMILAR - E = 1,60 MM E D = 1,10 M</t>
  </si>
  <si>
    <t>CHAPA MÚLTIPLA METÁLICA CORRUGADA GALVANIZADA TIPO MP 100 OU SIMILAR - E = 1,60 MM E D = 1,20 M</t>
  </si>
  <si>
    <t>CHAPA MÚLTIPLA METÁLICA CORRUGADA GALVANIZADA TIPO MP 100 OU SIMILAR - E = 1,60 MM E D = 1,30 M</t>
  </si>
  <si>
    <t>CHAPA MÚLTIPLA METÁLICA CORRUGADA GALVANIZADA TIPO MP 100 OU SIMILAR - E = 1,60 MM E D = 1,40 M</t>
  </si>
  <si>
    <t>CHAPA MÚLTIPLA METÁLICA CORRUGADA GALVANIZADA TIPO MP 100 OU SIMILAR - E = 1,60 MM E D = 1,50 M</t>
  </si>
  <si>
    <t>CHAPA MÚLTIPLA METÁLICA CORRUGADA GALVANIZADA TIPO MP 100 OU SIMILAR - E = 1,60 MM E D = 1,60 M</t>
  </si>
  <si>
    <t>CHAPA MÚLTIPLA METÁLICA CORRUGADA GALVANIZADA TIPO MP 100 OU SIMILAR - E = 1,60 MM E D = 1,70 M</t>
  </si>
  <si>
    <t>CHAPA MÚLTIPLA METÁLICA CORRUGADA GALVANIZADA TIPO MP 100 OU SIMILAR - E = 1,60 MM E D = 1,80 M</t>
  </si>
  <si>
    <t>CHAPA MÚLTIPLA METÁLICA CORRUGADA GALVANIZADA TIPO MP 100 OU SIMILAR - E = 2,00 MM E D = 1,90 M</t>
  </si>
  <si>
    <t>CHAPA MÚLTIPLA METÁLICA CORRUGADA GALVANIZADA TIPO MP 100 OU SIMILAR - E = 2,00 MM E D = 2,00 M</t>
  </si>
  <si>
    <t>CHAPA MÚLTIPLA METÁLICA CORRUGADA GALVANIZADA TIPO MP 100 OU SIMILAR - E = 2,00 MM E D = 2,10 M</t>
  </si>
  <si>
    <t>CHAPA MÚLTIPLA METÁLICA CORRUGADA GALVANIZADA TIPO MP 100 OU SIMILAR - E = 2,00 MM E D = 2,20 M</t>
  </si>
  <si>
    <t>CHAPA MÚLTIPLA METÁLICA CORRUGADA GALVANIZADA TIPO MP 100 OU SIMILAR - E = 2,00 MM E D = 2,30 M</t>
  </si>
  <si>
    <t>CHAPA MÚLTIPLA METÁLICA CORRUGADA GALVANIZADA TIPO MP 100 OU SIMILAR - E = 2,70 MM E D = 2,40 M</t>
  </si>
  <si>
    <t>CHAPA MÚLTIPLA METÁLICA CORRUGADA GALVANIZADA TIPO MP 100 OU SIMILAR - E = 3,40 MM E D = 2,50 M</t>
  </si>
  <si>
    <t>CHAPA MÚLTIPLA METÁLICA CORRUGADA GALVANIZADA TIPO MP 100 OU SIMILAR - E = 3,40 MM E D = 2,60 M</t>
  </si>
  <si>
    <t>CHAPA MÚLTIPLA METÁLICA CORRUGADA GALVANIZADA TIPO MP 100 OU SIMILAR - E = 3,40 MM E D = 2,70 M</t>
  </si>
  <si>
    <t>CHAPA MÚLTIPLA METÁLICA CORRUGADA GALVANIZADA TIPO MP 100 OU SIMILAR - E = 3,40 MM E D = 2,80 M</t>
  </si>
  <si>
    <t>CHAPA MÚLTIPLA METÁLICA CORRUGADA GALVANIZADA TIPO MP 152 OU SIMILAR - E = 2,70 MM E D = 1,50 M</t>
  </si>
  <si>
    <t>CHAPA MÚLTIPLA METÁLICA CORRUGADA GALVANIZADA TIPO MP 152 OU SIMILAR - E = 2,70 MM E D = 1,80 M</t>
  </si>
  <si>
    <t>CHAPA MÚLTIPLA METÁLICA CORRUGADA GALVANIZADA TIPO MP 152 OU SIMILAR - E = 2,70 MM E D = 1,90 M</t>
  </si>
  <si>
    <t>CHAPA MÚLTIPLA METÁLICA CORRUGADA GALVANIZADA TIPO MP 152 OU SIMILAR - E = 2,70 MM E D = 2,15 M</t>
  </si>
  <si>
    <t>CHAPA MÚLTIPLA METÁLICA CORRUGADA GALVANIZADA TIPO MP 152 OU SIMILAR - E = 2,70 MM E D = 2,30 M</t>
  </si>
  <si>
    <t>CHAPA MÚLTIPLA METÁLICA CORRUGADA GALVANIZADA TIPO MP 152 OU SIMILAR - E = 2,70 MM E D = 2,65 M</t>
  </si>
  <si>
    <t>CHAPA MÚLTIPLA METÁLICA CORRUGADA GALVANIZADA TIPO MP 152 OU SIMILAR - E = 2,70 MM E D = 3,05 M</t>
  </si>
  <si>
    <t>CHAPA MÚLTIPLA METÁLICA CORRUGADA GALVANIZADA TIPO MP 152 OU SIMILAR - E = 2,70 MM E D = 3,20 M</t>
  </si>
  <si>
    <t>CHAPA MÚLTIPLA METÁLICA CORRUGADA GALVANIZADA TIPO MP 152 OU SIMILAR - E = 2,70 MM E D = 3,40 M</t>
  </si>
  <si>
    <t>CHAPA MÚLTIPLA METÁLICA CORRUGADA GALVANIZADA TIPO MP 152 OU SIMILAR - E = 2,70 MM E D = 3,65 M</t>
  </si>
  <si>
    <t>CHAPA MÚLTIPLA METÁLICA CORRUGADA GALVANIZADA TIPO MP 152 OU SIMILAR - E = 2,70 MM E D = 3,80 M</t>
  </si>
  <si>
    <t>CHAPA MÚLTIPLA METÁLICA CORRUGADA GALVANIZADA TIPO MP 152 OU SIMILAR - E = 2,70 MM E D = 4,20 M</t>
  </si>
  <si>
    <t>CHAPA MÚLTIPLA METÁLICA CORRUGADA GALVANIZADA TIPO MP 152 OU SIMILAR - E = 2,70 MM E D = 4,60 M</t>
  </si>
  <si>
    <t>CHAPA MÚLTIPLA METÁLICA CORRUGADA GALVANIZADA TIPO MP 152 OU SIMILAR - E = 3,40 MM E D = 4,80 M</t>
  </si>
  <si>
    <t>CHAPA MÚLTIPLA METÁLICA CORRUGADA GALVANIZADA TIPO MP 152 OU SIMILAR - E = 3,40 MM E D = 5,00 M</t>
  </si>
  <si>
    <t>CHAPA MÚLTIPLA METÁLICA CORRUGADA GALVANIZADA TIPO MP 152 OU SIMILAR - E = 3,90 MM E D = 5,35 M</t>
  </si>
  <si>
    <t>CHAPA MÚLTIPLA METÁLICA CORRUGADA GALVANIZADA TIPO MP 152 OU SIMILAR - E = 3,90 MM E D = 5,70 M</t>
  </si>
  <si>
    <t>CHAPA MÚLTIPLA METÁLICA CORRUGADA GALVANIZADA TIPO MP 152 OU SIMILAR - E = 4,70 MM E D = 6,10 M</t>
  </si>
  <si>
    <t>CHAPA MÚLTIPLA METÁLICA CORRUGADA GALVANIZADA TIPO MP 152 OU SIMILAR - E = 6,40 MM E D = 6,50 M</t>
  </si>
  <si>
    <t>CHAPA MÚLTIPLA METÁLICA CORRUGADA GALVANIZADA TIPO MP 152 OU SIMILAR - E = 6,40 MM E D = 6,85 M</t>
  </si>
  <si>
    <t>CHAPA MÚLTIPLA METÁLICA CORRUGADA GALVANIZADA TIPO MP 152 OU SIMILAR - E = 6,40 MM E D = 7,25 M</t>
  </si>
  <si>
    <t>CONCRETO USINADO - FCK = 40 MPA (COMERCIAL)</t>
  </si>
  <si>
    <t>CONCRETO USINADO - FCK = 45 MPA (COMERCIAL)</t>
  </si>
  <si>
    <t>CONCRETO USINADO - FCK = 50 MPA (COMERCIAL)</t>
  </si>
  <si>
    <t>GRELHA METÁLICA PARA BOCA DE LOBO COM CAPACIDADE DE ATÉ 300 KN - C = 0,90 M E L = 0,30 M</t>
  </si>
  <si>
    <t>GRELHA DE PISO EM PVC PARA PASSAGEM DE PEDESTRES - C = 50 CM E L = 13 CM</t>
  </si>
  <si>
    <t>MARCO EM PVC PARA GRELHA DE PISO - L = 2,50 M</t>
  </si>
  <si>
    <t>GRELHA DE PISO EM PVC PARA PASSAGEM DE VEÍCULOS DE ATÉ 3 T - C = 50 CM E L = 13 CM</t>
  </si>
  <si>
    <t>GRELHA DE PISO EM PVC PARA PASSAGEM DE VEÍCULOS DE ATÉ 10 T - C = 50 CM E L = 13 CM</t>
  </si>
  <si>
    <t>GRELHA DE PISO EM PVC PARA PASSAGEM DE PEDESTRES - C = 50 CM E L = 20 CM</t>
  </si>
  <si>
    <t>GRELHA DE PISO EM PVC PARA PASSAGEM DE VEÍCULOS DE ATÉ 3 T - C = 50 CM E L = 20 CM</t>
  </si>
  <si>
    <t>GRELHA METÁLICA PARA CANALETAS - C = 1,00 M E L = 0,10 M</t>
  </si>
  <si>
    <t>GRELHA METÁLICA PARA CANALETAS - C = 1,00 M E L = 0,15 M</t>
  </si>
  <si>
    <t>GRELHA METÁLICA PARA CANALETAS - C = 1,00 M E L = 0,20 M</t>
  </si>
  <si>
    <t>CHAPA MÚLTIPLA METÁLICA CORRUGADA REVESTIDA EM EPÓXI TIPO MP 100 OU SIMILAR - E = 1,60 MM E D = 0,60 M</t>
  </si>
  <si>
    <t>CHAPA MÚLTIPLA METÁLICA CORRUGADA REVESTIDA EM EPÓXI TIPO MP 100 OU SIMILAR - E = 1,60 MM E D = 0,70 M</t>
  </si>
  <si>
    <t>CHAPA MÚLTIPLA METÁLICA CORRUGADA REVESTIDA EM EPÓXI TIPO MP 100 OU SIMILAR - E = 1,60 MM E D = 0,80 M</t>
  </si>
  <si>
    <t>CHAPA MÚLTIPLA METÁLICA CORRUGADA REVESTIDA EM EPÓXI TIPO MP 100 OU SIMILAR - E = 1,60 MM E D = 0,90 M</t>
  </si>
  <si>
    <t>CHAPA MÚLTIPLA METÁLICA CORRUGADA REVESTIDA EM EPÓXI TIPO MP 100 OU SIMILAR - E = 1,60 MM E D = 1,00 M</t>
  </si>
  <si>
    <t>CHAPA MÚLTIPLA METÁLICA CORRUGADA REVESTIDA EM EPÓXI TIPO MP 100 OU SIMILAR - E = 1,60 MM E D = 1,10 M</t>
  </si>
  <si>
    <t>CHAPA MÚLTIPLA METÁLICA CORRUGADA REVESTIDA EM EPÓXI TIPO MP 100 OU SIMILAR - E = 1,60 MM E D = 1,20 M</t>
  </si>
  <si>
    <t>CHAPA MÚLTIPLA METÁLICA CORRUGADA REVESTIDA EM EPÓXI TIPO MP 100 OU SIMILAR - E = 1,60 MM E D = 1,30 M</t>
  </si>
  <si>
    <t>CHAPA MÚLTIPLA METÁLICA CORRUGADA REVESTIDA EM EPÓXI TIPO MP 100 OU SIMILAR - E = 1,60 MM E D = 1,40 M</t>
  </si>
  <si>
    <t>CHAPA MÚLTIPLA METÁLICA CORRUGADA REVESTIDA EM EPÓXI TIPO MP 100 OU SIMILAR - E = 1,60 MM E D = 1,50 M</t>
  </si>
  <si>
    <t>CHAPA MÚLTIPLA METÁLICA CORRUGADA REVESTIDA EM EPÓXI TIPO MP 100 OU SIMILAR - E = 1,60 MM E D = 1,60 M</t>
  </si>
  <si>
    <t>CHAPA MÚLTIPLA METÁLICA CORRUGADA REVESTIDA EM EPÓXI TIPO MP 100 OU SIMILAR - E = 1,60 MM E D = 1,70 M</t>
  </si>
  <si>
    <t>CHAPA MÚLTIPLA METÁLICA CORRUGADA REVESTIDA EM EPÓXI TIPO MP 100 OU SIMILAR - E = 1,60 MM E D = 1,80 M</t>
  </si>
  <si>
    <t>CHAPA MÚLTIPLA METÁLICA CORRUGADA REVESTIDA EM EPÓXI TIPO MP 100 OU SIMILAR - E = 2,00 MM E D = 1,90 M</t>
  </si>
  <si>
    <t>CHAPA MÚLTIPLA METÁLICA CORRUGADA REVESTIDA EM EPÓXI TIPO MP 100 OU SIMILAR - E = 2,00 MM E D = 2,00 M</t>
  </si>
  <si>
    <t>CHAPA MÚLTIPLA METÁLICA CORRUGADA REVESTIDA EM EPÓXI TIPO MP 100 OU SIMILAR - E = 2,00 MM E D = 2,10 M</t>
  </si>
  <si>
    <t>CHAPA MÚLTIPLA METÁLICA CORRUGADA REVESTIDA EM EPÓXI TIPO MP 100 OU SIMILAR - E = 2,00 MM E D = 2,20 M</t>
  </si>
  <si>
    <t>CHAPA MÚLTIPLA METÁLICA CORRUGADA REVESTIDA EM EPÓXI TIPO MP 100 OU SIMILAR - E = 2,00 MM E D = 2,30 M</t>
  </si>
  <si>
    <t>CHAPA MÚLTIPLA METÁLICA CORRUGADA REVESTIDA EM EPÓXI TIPO MP 100 OU SIMILAR - E = 2,70 MM E D = 2,40 M</t>
  </si>
  <si>
    <t>CHAPA MÚLTIPLA METÁLICA CORRUGADA REVESTIDA EM EPÓXI TIPO MP 100 OU SIMILAR - E = 3,40 MM E D = 2,50 M</t>
  </si>
  <si>
    <t>CHAPA MÚLTIPLA METÁLICA CORRUGADA REVESTIDA EM EPÓXI TIPO MP 100 OU SIMILAR - E = 3,40 MM E D = 2,60 M</t>
  </si>
  <si>
    <t>CHAPA MÚLTIPLA METÁLICA CORRUGADA REVESTIDA EM EPÓXI TIPO MP 100 OU SIMILAR - E = 3,40 MM E D = 2,70 M</t>
  </si>
  <si>
    <t>CHAPA MÚLTIPLA METÁLICA CORRUGADA REVESTIDA EM EPÓXI TIPO MP 100 OU SIMILAR - E = 3,40 MM E D = 2,80 M</t>
  </si>
  <si>
    <t>CHAPA MÚLTIPLA METÁLICA CORRUGADA REVESTIDA EM EPÓXI TIPO MP 152 OU SIMILAR - E = 2,70 MM E D = 1,50 M</t>
  </si>
  <si>
    <t>CHAPA MÚLTIPLA METÁLICA CORRUGADA REVESTIDA EM EPÓXI TIPO MP 152 OU SIMILAR - E = 2,70 MM E D = 1,80 M</t>
  </si>
  <si>
    <t>CHAPA MÚLTIPLA METÁLICA CORRUGADA REVESTIDA EM EPÓXI TIPO MP 152 OU SIMILAR - E = 2,70 MM E D = 1,90 M</t>
  </si>
  <si>
    <t>CHAPA MÚLTIPLA METÁLICA CORRUGADA REVESTIDA EM EPÓXI TIPO MP 152 OU SIMILAR - E = 2,70 MM E D = 2,15 M</t>
  </si>
  <si>
    <t>CHAPA MÚLTIPLA METÁLICA CORRUGADA REVESTIDA EM EPÓXI TIPO MP 152 OU SIMILAR - E = 2,70 MM E D = 2,30 M</t>
  </si>
  <si>
    <t>CHAPA MÚLTIPLA METÁLICA CORRUGADA REVESTIDA EM EPÓXI TIPO MP 152 OU SIMILAR - E = 2,70 MM E D = 2,65 M</t>
  </si>
  <si>
    <t>CHAPA MÚLTIPLA METÁLICA CORRUGADA REVESTIDA EM EPÓXI TIPO MP 152 OU SIMILAR - E = 2,70 MM E D = 3,05 M</t>
  </si>
  <si>
    <t>CHAPA MÚLTIPLA METÁLICA CORRUGADA REVESTIDA EM EPÓXI TIPO MP 152 OU SIMILAR - E = 2,70 MM E D = 3,20 M</t>
  </si>
  <si>
    <t>CHAPA MÚLTIPLA METÁLICA CORRUGADA REVESTIDA EM EPÓXI TIPO MP 152 OU SIMILAR - E = 2,70 MM E D = 3,40 M</t>
  </si>
  <si>
    <t>CHAPA MÚLTIPLA METÁLICA CORRUGADA REVESTIDA EM EPÓXI TIPO MP 152 OU SIMILAR - E = 2,70 MM E D = 3,65 M</t>
  </si>
  <si>
    <t>CHAPA MÚLTIPLA METÁLICA CORRUGADA REVESTIDA EM EPÓXI TIPO MP 152 OU SIMILAR - E = 2,70 MM E D = 3,80 M</t>
  </si>
  <si>
    <t>CHAPA MÚLTIPLA METÁLICA CORRUGADA REVESTIDA EM EPÓXI TIPO MP 152 OU SIMILAR - E = 2,70 MM E D = 4,20 M</t>
  </si>
  <si>
    <t>CHAPA MÚLTIPLA METÁLICA CORRUGADA REVESTIDA EM EPÓXI TIPO MP 152 OU SIMILAR - E = 2,70 MM E D = 4,60 M</t>
  </si>
  <si>
    <t>CHAPA MÚLTIPLA METÁLICA CORRUGADA REVESTIDA EM EPÓXI TIPO MP 152 OU SIMILAR - E = 3,40 MM E D = 4,80 M</t>
  </si>
  <si>
    <t>CHAPA MÚLTIPLA METÁLICA CORRUGADA REVESTIDA EM EPÓXI TIPO MP 152 OU SIMILAR - E = 3,40 MM E D = 5,00 M</t>
  </si>
  <si>
    <t>CHAPA MÚLTIPLA METÁLICA CORRUGADA REVESTIDA EM EPÓXI TIPO MP 152 OU SIMILAR - E = 3,90 MM E D = 5,35 M</t>
  </si>
  <si>
    <t>CHAPA MÚLTIPLA METÁLICA CORRUGADA REVESTIDA EM EPÓXI TIPO MP 152 OU SIMILAR - E = 3,90 MM E D = 5,70 M</t>
  </si>
  <si>
    <t>CHAPA MÚLTIPLA METÁLICA CORRUGADA REVESTIDA EM EPÓXI TIPO MP 152 OU SIMILAR - E = 4,70 MM E D = 6,10 M</t>
  </si>
  <si>
    <t>CHAPA MÚLTIPLA METÁLICA CORRUGADA REVESTIDA EM EPÓXI TIPO MP 152 OU SIMILAR - E = 6,40 MM E D = 6,50 M</t>
  </si>
  <si>
    <t>CHAPA MÚLTIPLA METÁLICA CORRUGADA REVESTIDA EM EPÓXI TIPO MP 152 OU SIMILAR - E = 6,40 MM E D = 6,85 M</t>
  </si>
  <si>
    <t>CHAPA MÚLTIPLA METÁLICA CORRUGADA REVESTIDA EM EPÓXI TIPO MP 152 OU SIMILAR - E = 6,40 MM E D = 7,25 M</t>
  </si>
  <si>
    <t>CORPO DE BSCC PRÉ-MOLDADO COMERCIAL - SEÇÃO DE 1,5 M X 1,5 M - TIPO I</t>
  </si>
  <si>
    <t>CORPO DE BSCC PRÉ-MOLDADO COMERCIAL - SEÇÃO DE 1,5 M X 1,5 M - TIPO II</t>
  </si>
  <si>
    <t>CORPO DE BSCC PRÉ-MOLDADO COMERCIAL - SEÇÃO DE 1,5 M X 1,5 M - TIPO III</t>
  </si>
  <si>
    <t>CORPO DE BSCC PRÉ-MOLDADO COMERCIAL - SEÇÃO DE 1,5 M X 1,5 M - TIPO IV</t>
  </si>
  <si>
    <t>CORPO DE BSCC PRÉ-MOLDADO COMERCIAL - SEÇÃO DE 1,5 M X 1,5 M - TIPO V</t>
  </si>
  <si>
    <t>CORPO DE BSCC PRÉ-MOLDADO COMERCIAL - SEÇÃO DE 1,5 M X 1,5 M - TIPO VI</t>
  </si>
  <si>
    <t>CORPO DE BSCC PRÉ-MOLDADO COMERCIAL - SEÇÃO DE 1,5 M X 1,5 M - TIPO VII</t>
  </si>
  <si>
    <t>CORPO DE BSCC PRÉ-MOLDADO COMERCIAL - SEÇÃO DE 2,0 M X 2,0 M - TIPO I</t>
  </si>
  <si>
    <t>CORPO DE BSCC PRÉ-MOLDADO COMERCIAL - SEÇÃO DE 2,0 M X 2,0 M - TIPO II</t>
  </si>
  <si>
    <t>CORPO DE BSCC PRÉ-MOLDADO COMERCIAL - SEÇÃO DE 2,0 M X 2,0 M - TIPO III</t>
  </si>
  <si>
    <t>CORPO DE BSCC PRÉ-MOLDADO COMERCIAL - SEÇÃO DE 2,0 M X 2,0 M - TIPO IV</t>
  </si>
  <si>
    <t>CORPO DE BSCC PRÉ-MOLDADO COMERCIAL - SEÇÃO DE 2,0 M X 2,0 M - TIPO V</t>
  </si>
  <si>
    <t>CORPO DE BSCC PRÉ-MOLDADO COMERCIAL - SEÇÃO DE 2,0 M X 2,0 M - TIPO VI</t>
  </si>
  <si>
    <t>CORPO DE BSCC PRÉ-MOLDADO COMERCIAL - SEÇÃO DE 2,0 M X 2,0 M - TIPO VII</t>
  </si>
  <si>
    <t>CORPO DE BSCC PRÉ-MOLDADO COMERCIAL - SEÇÃO DE 2,5 M X 2,5 M - TIPO I</t>
  </si>
  <si>
    <t>CORPO DE BSCC PRÉ-MOLDADO COMERCIAL - SEÇÃO DE 2,5 M X 2,5 M - TIPO II</t>
  </si>
  <si>
    <t>CORPO DE BSCC PRÉ-MOLDADO COMERCIAL - SEÇÃO DE 2,5 M X 2,5 M - TIPO III</t>
  </si>
  <si>
    <t>CORPO DE BSCC PRÉ-MOLDADO COMERCIAL - SEÇÃO DE 2,5 M X 2,5 M - TIPO IV</t>
  </si>
  <si>
    <t>CORPO DE BSCC PRÉ-MOLDADO COMERCIAL - SEÇÃO DE 2,5 M X 2,5 M - TIPO V</t>
  </si>
  <si>
    <t>CORPO DE BSCC PRÉ-MOLDADO COMERCIAL - SEÇÃO DE 2,5 M X 2,5 M - TIPO VI</t>
  </si>
  <si>
    <t>CORPO DE BSCC PRÉ-MOLDADO COMERCIAL - SEÇÃO DE 2,5 M X 2,5 M - TIPO VII</t>
  </si>
  <si>
    <t>CORPO DE BSCC PRÉ-MOLDADO COMERCIAL - SEÇÃO DE 3,0 M X 3,0 M - TIPO I</t>
  </si>
  <si>
    <t>CORPO DE BSCC PRÉ-MOLDADO COMERCIAL - SEÇÃO DE 3,0 M X 3,0 M - TIPO II</t>
  </si>
  <si>
    <t>CORPO DE BSCC PRÉ-MOLDADO COMERCIAL - SEÇÃO DE 3,0 M X 3,0 M - TIPO III</t>
  </si>
  <si>
    <t>CORPO DE BSCC PRÉ-MOLDADO COMERCIAL - SEÇÃO DE 3,0 M X 3,0 M - TIPO IV</t>
  </si>
  <si>
    <t>CORPO DE BSCC PRÉ-MOLDADO COMERCIAL - SEÇÃO DE 3,0 M X 3,0 M - TIPO V</t>
  </si>
  <si>
    <t>CORPO DE BSCC PRÉ-MOLDADO COMERCIAL - SEÇÃO DE 3,0 M X 3,0 M - TIPO VI</t>
  </si>
  <si>
    <t>CORPO DE BSCC PRÉ-MOLDADO COMERCIAL - SEÇÃO DE 3,0 M X 3,0 M - TIPO VII</t>
  </si>
  <si>
    <t>CORPO DE BSCC PRÉ-MOLDADO COMERCIAL - SEÇÃO CANAL DE 1,5 M X 1,5 M</t>
  </si>
  <si>
    <t>CORPO DE BSCC PRÉ-MOLDADO COMERCIAL - SEÇÃO CANAL DE 2,0 M X 1,5 M</t>
  </si>
  <si>
    <t>CORPO DE BSCC PRÉ-MOLDADO COMERCIAL - SEÇÃO CANAL DE 2,0 M X 2,0 M - TIPO I</t>
  </si>
  <si>
    <t>CORPO DE BSCC PRÉ-MOLDADO COMERCIAL - SEÇÃO CANAL DE 2,0 M X 2,0 M - TIPO II</t>
  </si>
  <si>
    <t>CORPO DE BSCC PRÉ-MOLDADO COMERCIAL - SEÇÃO CANAL DE 2,5 M X 1,5 M</t>
  </si>
  <si>
    <t>CORPO DE BSCC PRÉ-MOLDADO COMERCIAL - SEÇÃO CANAL DE 2,5 M X 2,0 M - TIPO I</t>
  </si>
  <si>
    <t>CORPO DE BSCC PRÉ-MOLDADO COMERCIAL - SEÇÃO CANAL DE 2,5 M X 2,0 M - TIPO II</t>
  </si>
  <si>
    <t>CORPO DE BSCC PRÉ-MOLDADO COMERCIAL - SEÇÃO CANAL DE 3,0 M X 1,5 M</t>
  </si>
  <si>
    <t>CORPO DE BSCC PRÉ-MOLDADO COMERCIAL - SEÇÃO CANAL DE 3,0 M X 2,0 M - TIPO I</t>
  </si>
  <si>
    <t>CORPO DE BSCC PRÉ-MOLDADO COMERCIAL - SEÇÃO CANAL DE 3,0 M X 2,0 M - TIPO II</t>
  </si>
  <si>
    <t>CHAPA METÁLICA CORRUGADA GALVANIZADA PARA TUNNEL LINER - E = 2,7 MM E D = 1,2 M</t>
  </si>
  <si>
    <t>CHAPA METÁLICA CORRUGADA GALVANIZADA PARA TUNNEL LINER - E = 2,7 MM E D = 1,4 M</t>
  </si>
  <si>
    <t>CHAPA METÁLICA CORRUGADA GALVANIZADA PARA TUNNEL LINER - E = 2,7 MM E D = 1,6 M</t>
  </si>
  <si>
    <t>CHAPA METÁLICA CORRUGADA GALVANIZADA PARA TUNNEL LINER - E = 2,7 MM E D = 1,8 M</t>
  </si>
  <si>
    <t>CHAPA METÁLICA CORRUGADA GALVANIZADA PARA TUNNEL LINER - E = 2,7 MM E D = 2,0 M</t>
  </si>
  <si>
    <t>CHAPA METÁLICA CORRUGADA GALVANIZADA PARA TUNNEL LINER - E = 3,4 MM E D = 2,2 M</t>
  </si>
  <si>
    <t>CHAPA METÁLICA CORRUGADA GALVANIZADA PARA TUNNEL LINER - E = 3,4 MM E D = 2,4 M</t>
  </si>
  <si>
    <t>CHAPA METÁLICA CORRUGADA GALVANIZADA PARA TUNNEL LINER - E = 3,4 MM E D = 2,6 M</t>
  </si>
  <si>
    <t>CHAPA METÁLICA CORRUGADA GALVANIZADA PARA TUNNEL LINER - E = 3,4 MM E D = 2,8 M</t>
  </si>
  <si>
    <t>CHAPA METÁLICA CORRUGADA GALVANIZADA PARA TUNNEL LINER - E = 3,4 MM E D = 3,0 M</t>
  </si>
  <si>
    <t>CHAPA METÁLICA CORRUGADA GALVANIZADA PARA TUNNEL LINER - E = 3,4 MM E D = 3,2 M</t>
  </si>
  <si>
    <t>CHAPA METÁLICA CORRUGADA GALVANIZADA PARA TUNNEL LINER - E = 3,9 MM E D = 3,4 M</t>
  </si>
  <si>
    <t>CHAPA METÁLICA CORRUGADA GALVANIZADA PARA TUNNEL LINER - E = 3,9 MM E D = 3,6 M</t>
  </si>
  <si>
    <t>CHAPA METÁLICA CORRUGADA GALVANIZADA PARA TUNNEL LINER - E = 3,9 MM E D = 3,8 M</t>
  </si>
  <si>
    <t>CHAPA METÁLICA CORRUGADA GALVANIZADA PARA TUNNEL LINER - E = 3,9 MM E D = 4,0 M</t>
  </si>
  <si>
    <t>CHAPA METÁLICA CORRUGADA GALVANIZADA PARA TUNNEL LINER - E = 3,9 MM E D = 4,2 M</t>
  </si>
  <si>
    <t>CHAPA METÁLICA CORRUGADA GALVANIZADA PARA TUNNEL LINER - E = 3,9 MM E D = 4,4 M</t>
  </si>
  <si>
    <t>CHAPA METÁLICA CORRUGADA GALVANIZADA PARA TUNNEL LINER - E = 3,9 MM E D = 4,6 M</t>
  </si>
  <si>
    <t>CHAPA METÁLICA CORRUGADA GALVANIZADA PARA TUNNEL LINER - E = 4,7 MM E D = 4,8 M</t>
  </si>
  <si>
    <t>CHAPA METÁLICA CORRUGADA GALVANIZADA PARA TUNNEL LINER - E = 4,7 MM E D = 5,0 M</t>
  </si>
  <si>
    <t>CHAPA METÁLICA CORRUGADA GALVANIZADA REVESTIDA COM EPÓXI PARA TUNNEL LINER - E = 2,7 MM E D = 1,2 M</t>
  </si>
  <si>
    <t>CHAPA METÁLICA CORRUGADA GALVANIZADA REVESTIDA COM EPÓXI PARA TUNNEL LINER - E = 2,7 MM E D = 1,4 M</t>
  </si>
  <si>
    <t>CHAPA METÁLICA CORRUGADA GALVANIZADA REVESTIDA COM EPÓXI PARA TUNNEL LINER - E = 2,7 MM E D = 1,6 M</t>
  </si>
  <si>
    <t>CHAPA METÁLICA CORRUGADA GALVANIZADA REVESTIDA COM EPÓXI PARA TUNNEL LINER - E = 2,7 MM E D = 1,8 M</t>
  </si>
  <si>
    <t>CHAPA METÁLICA CORRUGADA GALVANIZADA REVESTIDA COM EPÓXI PARA TUNNEL LINER - E = 2,7 MM E D = 2,0 M</t>
  </si>
  <si>
    <t>CHAPA METÁLICA CORRUGADA GALVANIZADA REVESTIDA COM EPÓXI PARA TUNNEL LINER - E = 3,4 MM E D = 2,2 M</t>
  </si>
  <si>
    <t>CHAPA METÁLICA CORRUGADA GALVANIZADA REVESTIDA COM EPÓXI PARA TUNNEL LINER - E = 3,4 MM E D = 2,4 M</t>
  </si>
  <si>
    <t>CHAPA METÁLICA CORRUGADA GALVANIZADA REVESTIDA COM EPÓXI PARA TUNNEL LINER - E = 3,4 MM E D = 2,6 M</t>
  </si>
  <si>
    <t>CHAPA METÁLICA CORRUGADA GALVANIZADA REVESTIDA COM EPÓXI PARA TUNNEL LINER - E = 3,4 MM E D = 2,8 M</t>
  </si>
  <si>
    <t>CHAPA METÁLICA CORRUGADA GALVANIZADA REVESTIDA COM EPÓXI PARA TUNNEL LINER - E = 3,4 MM E D = 3,0 M</t>
  </si>
  <si>
    <t>CHAPA METÁLICA CORRUGADA GALVANIZADA REVESTIDA COM EPÓXI PARA TUNNEL LINER - E = 3,4 MM E D = 3,2 M</t>
  </si>
  <si>
    <t>CHAPA MÚLTIPLA METÁLICA CORRUGADA GALVANIZADA TIPO MP 152 LENTICULAR OU SIMILAR - E = 2,70 MM, H = 1,40 M E VÃO = 1,95 M</t>
  </si>
  <si>
    <t>CHAPA MÚLTIPLA METÁLICA CORRUGADA GALVANIZADA TIPO MP 152 LENTICULAR OU SIMILAR - E = 2,70 MM, H = 1,50 M E VÃO = 2,15 M</t>
  </si>
  <si>
    <t>CHAPA MÚLTIPLA METÁLICA CORRUGADA GALVANIZADA TIPO MP 152 LENTICULAR OU SIMILAR - E = 2,70 MM, H = 1,60 M E VÃO = 2,30 M</t>
  </si>
  <si>
    <t>CHAPA MÚLTIPLA METÁLICA CORRUGADA GALVANIZADA TIPO MP 152 LENTICULAR OU SIMILAR - E = 2,70 MM, H = 1,65 M E VÃO = 2,55 M</t>
  </si>
  <si>
    <t>CHAPA MÚLTIPLA METÁLICA CORRUGADA GALVANIZADA TIPO MP 152 LENTICULAR OU SIMILAR - E = 2,70 MM, H = 1,85 M E VÃO = 2,70 M</t>
  </si>
  <si>
    <t>CHAPA MÚLTIPLA METÁLICA CORRUGADA GALVANIZADA TIPO MP 152 LENTICULAR OU SIMILAR - E = 2,70 MM, H = 1,90 M E VÃO = 2,75 M</t>
  </si>
  <si>
    <t>CHAPA MÚLTIPLA METÁLICA CORRUGADA GALVANIZADA TIPO MP 152 LENTICULAR OU SIMILAR - E = 2,70 MM, H = 2,00 M E VÃO = 3,00 M</t>
  </si>
  <si>
    <t>CHAPA MÚLTIPLA METÁLICA CORRUGADA GALVANIZADA TIPO MP 152 LENTICULAR OU SIMILAR - E = 2,70 MM, H = 2,10 M E VÃO = 3,20 M</t>
  </si>
  <si>
    <t>CHAPA MÚLTIPLA METÁLICA CORRUGADA GALVANIZADA TIPO MP 152 LENTICULAR OU SIMILAR - E = 2,70 MM, H = 2,15 M E VÃO = 3,35 M</t>
  </si>
  <si>
    <t>CHAPA MÚLTIPLA METÁLICA CORRUGADA GALVANIZADA TIPO MP 152 LENTICULAR OU SIMILAR - E = 2,70 MM, H = 2,25 M E VÃO = 3,55 M</t>
  </si>
  <si>
    <t>CHAPA MÚLTIPLA METÁLICA CORRUGADA GALVANIZADA TIPO MP 152 LENTICULAR OU SIMILAR - E = 2,70 MM, H = 2,35 M E VÃO = 3,70 M</t>
  </si>
  <si>
    <t>CHAPA MÚLTIPLA METÁLICA CORRUGADA GALVANIZADA TIPO MP 152 LENTICULAR OU SIMILAR - E = 2,70 MM, H = 2,45 M E VÃO = 3,90 M</t>
  </si>
  <si>
    <t>CHAPA MÚLTIPLA METÁLICA CORRUGADA GALVANIZADA TIPO MP 152 LENTICULAR OU SIMILAR - E = 2,70 MM, H = 2,55 M E VÃO = 4,00 M</t>
  </si>
  <si>
    <t>CHAPA MÚLTIPLA METÁLICA CORRUGADA GALVANIZADA TIPO MP 152 LENTICULAR OU SIMILAR - E = 2,70 MM, H = 2,80 M E VÃO = 4,15 M</t>
  </si>
  <si>
    <t>CHAPA MÚLTIPLA METÁLICA CORRUGADA GALVANIZADA TIPO MP 152 LENTICULAR OU SIMILAR - E = 2,70 MM, H = 2,90 M E VÃO = 4,40 M</t>
  </si>
  <si>
    <t>CHAPA MÚLTIPLA METÁLICA CORRUGADA GALVANIZADA TIPO MP 152 LENTICULAR OU SIMILAR - E = 2,70 MM, H = 3,00 M E VÃO = 4,60 M</t>
  </si>
  <si>
    <t>CHAPA MÚLTIPLA METÁLICA CORRUGADA GALVANIZADA TIPO MP 152 LENTICULAR OU SIMILAR - E = 3,40 MM, H = 3,05 M E VÃO = 4,80 M</t>
  </si>
  <si>
    <t>CHAPA MÚLTIPLA METÁLICA CORRUGADA GALVANIZADA TIPO MP 152 LENTICULAR OU SIMILAR - E = 3,40 MM, H = 3,15 M E VÃO = 5,05 M</t>
  </si>
  <si>
    <t>CHAPA MÚLTIPLA METÁLICA CORRUGADA GALVANIZADA TIPO MP 152 LENTICULAR OU SIMILAR - E = 3,40 MM, H = 3,25 M E VÃO = 5,25 M</t>
  </si>
  <si>
    <t>CHAPA MÚLTIPLA METÁLICA CORRUGADA GALVANIZADA TIPO MP 152 LENTICULAR OU SIMILAR - E = 3,90 MM, H = 3,35 M E VÃO = 5,45 M</t>
  </si>
  <si>
    <t>CHAPA MÚLTIPLA METÁLICA CORRUGADA GALVANIZADA TIPO MP 152 LENTICULAR OU SIMILAR - E = 3,90 MM, H = 3,40 M E VÃO = 5,60 M</t>
  </si>
  <si>
    <t>CHAPA MÚLTIPLA METÁLICA CORRUGADA GALVANIZADA TIPO MP 152 LENTICULAR OU SIMILAR - E = 4,70 MM, H = 3,50 M E VÃO = 5,80 M</t>
  </si>
  <si>
    <t>CHAPA MÚLTIPLA METÁLICA CORRUGADA GALVANIZADA TIPO MP 152 LENTICULAR OU SIMILAR - E = 4,70 MM, H = 3,55 M E VÃO = 5,90 M</t>
  </si>
  <si>
    <t>CHAPA MÚLTIPLA METÁLICA CORRUGADA GALVANIZADA TIPO MP 152 LENTICULAR OU SIMILAR - E = 4,70 MM, H = 3,65 M E VÃO = 6,10 M</t>
  </si>
  <si>
    <t>CHAPA MÚLTIPLA METÁLICA CORRUGADA GALVANIZADA TIPO MP 152 LENTICULAR OU SIMILAR - E = 4,70 MM, H = 3,65 M E VÃO = 6,25 M</t>
  </si>
  <si>
    <t>CHAPA MÚLTIPLA METÁLICA CORRUGADA GALVANIZADA TIPO MP 152 LENTICULAR OU SIMILAR - E = 6,40 MM, H = 3,75 M E VÃO = 6,40 M</t>
  </si>
  <si>
    <t>CHAPA MÚLTIPLA METÁLICA CORRUGADA GALVANIZADA TIPO MP 152 LENTICULAR OU SIMILAR - E = 6,40 MM, H = 3,85 M E VÃO = 6,60 M</t>
  </si>
  <si>
    <t>CHAPA MÚLTIPLA METÁLICA CORRUGADA GALVANIZADA TIPO MP 152 OU SIMILAR PARA PASSAGEM INFERIOR - E = 2,70 MM, H = 3,50 M E VÃO = 3,70 M</t>
  </si>
  <si>
    <t>CHAPA MÚLTIPLA METÁLICA CORRUGADA GALVANIZADA TIPO MP 152 OU SIMILAR PARA PASSAGEM INFERIOR - E = 2,70 MM, H = 3,60 M E VÃO = 3,90 M</t>
  </si>
  <si>
    <t>CHAPA MÚLTIPLA METÁLICA CORRUGADA GALVANIZADA TIPO MP 152 OU SIMILAR PARA PASSAGEM INFERIOR - E = 2,70 MM, H = 3,75 M E VÃO = 4,00 M</t>
  </si>
  <si>
    <t>CHAPA MÚLTIPLA METÁLICA CORRUGADA GALVANIZADA TIPO MP 152 OU SIMILAR PARA PASSAGEM INFERIOR - E = 2,70 MM, H = 3,90 M E VÃO = 4,20 M</t>
  </si>
  <si>
    <t>CHAPA MÚLTIPLA METÁLICA CORRUGADA GALVANIZADA TIPO MP 152 OU SIMILAR PARA PASSAGEM INFERIOR - E = 2,70 MM, H = 4,10 M E VÃO = 4,25 M</t>
  </si>
  <si>
    <t>CHAPA MÚLTIPLA METÁLICA CORRUGADA GALVANIZADA TIPO MP 152 OU SIMILAR PARA PASSAGEM INFERIOR - E = 2,70 MM, H = 4,25 M E VÃO = 4,40 M</t>
  </si>
  <si>
    <t>CHAPA MÚLTIPLA METÁLICA CORRUGADA GALVANIZADA TIPO MP 152 OU SIMILAR PARA PASSAGEM INFERIOR - E = 2,70 MM, H = 4,40 M E VÃO = 4,50 M</t>
  </si>
  <si>
    <t>CHAPA MÚLTIPLA METÁLICA CORRUGADA GALVANIZADA TIPO MP 152 OU SIMILAR PARA PASSAGEM INFERIOR - E = 3,40 MM, H = 4,50 M E VÃO = 4,70 M</t>
  </si>
  <si>
    <t>CHAPA MÚLTIPLA METÁLICA CORRUGADA GALVANIZADA TIPO MP 152 OU SIMILAR PARA PASSAGEM INFERIOR - E = 3,40 MM, H = 4,75 M E VÃO = 4,80 M</t>
  </si>
  <si>
    <t>CHAPA MÚLTIPLA METÁLICA CORRUGADA GALVANIZADA TIPO MP 152 OU SIMILAR PARA PASSAGEM INFERIOR - E = 3,40 MM, H = 4,85 M E VÃO = 5,00 M</t>
  </si>
  <si>
    <t>CHAPA MÚLTIPLA METÁLICA CORRUGADA GALVANIZADA TIPO MP 152 OU SIMILAR PARA PASSAGEM INFERIOR - E = 3,40 MM, H = 4,90 M E VÃO = 5,15 M</t>
  </si>
  <si>
    <t>CHAPA MÚLTIPLA METÁLICA CORRUGADA GALVANIZADA TIPO MP 152 OU SIMILAR PARA PASSAGEM INFERIOR - E = 3,40 MM, H = 5,00 M E VÃO = 5,25 M</t>
  </si>
  <si>
    <t>CHAPA MÚLTIPLA METÁLICA CORRUGADA GALVANIZADA TIPO MP 152 OU SIMILAR PARA PASSAGEM INFERIOR - E = 3,40 MM, H = 5,30 M E VÃO = 5,30 M</t>
  </si>
  <si>
    <t>CHAPA MÚLTIPLA METÁLICA CORRUGADA GALVANIZADA TIPO MP 152 OU SIMILAR PARA PASSAGEM INFERIOR - E = 3,90 MM, H = 5,25 M E VÃO = 5,65 M</t>
  </si>
  <si>
    <t>CHAPA MÚLTIPLA METÁLICA CORRUGADA GALVANIZADA TIPO MP 152 OU SIMILAR PARA PASSAGEM INFERIOR - E = 4,70 MM, H = 5,30 M E VÃO = 5,85 M</t>
  </si>
  <si>
    <t>CHAPA MÚLTIPLA METÁLICA CORRUGADA GALVANIZADA TIPO MP 152 OU SIMILAR PARA PASSAGEM INFERIOR - E = 4,70 MM, H = 5,45 M E VÃO = 6,00 M</t>
  </si>
  <si>
    <t>CHAPA MÚLTIPLA METÁLICA CORRUGADA GALVANIZADA TIPO MP 152 OU SIMILAR PARA PASSAGEM INFERIOR - E = 4,70 MM, H = 5,50 M E VÃO = 6,25 M</t>
  </si>
  <si>
    <t>CHAPA MÚLTIPLA METÁLICA CORRUGADA GALVANIZADA DE ARCO ALTO TIPO MP 152S OU SIMILAR - E = 4,70 MM, H = 2,77 M E VÃO = 6,12 M</t>
  </si>
  <si>
    <t>CHAPA MÚLTIPLA METÁLICA CORRUGADA GALVANIZADA DE ARCO ALTO TIPO MP 152S OU SIMILAR - E = 4,70 MM, H = 3,68 M E VÃO = 6,30 M</t>
  </si>
  <si>
    <t>CHAPA MÚLTIPLA METÁLICA CORRUGADA GALVANIZADA DE ARCO ALTO TIPO MP 152S OU SIMILAR - E = 4,70 MM, H = 3,56 M E VÃO = 6,55 M</t>
  </si>
  <si>
    <t>CHAPA MÚLTIPLA METÁLICA CORRUGADA GALVANIZADA DE ARCO ALTO TIPO MP 152S OU SIMILAR - E = 4,70 MM, H = 4,42 M E VÃO = 6,96 M</t>
  </si>
  <si>
    <t>CHAPA MÚLTIPLA METÁLICA CORRUGADA GALVANIZADA DE ARCO ALTO TIPO MP 152S OU SIMILAR - E = 4,70 MM, H = 3,61 M E VÃO = 6,78 M</t>
  </si>
  <si>
    <t>CHAPA MÚLTIPLA METÁLICA CORRUGADA GALVANIZADA DE ARCO ALTO TIPO MP 152S OU SIMILAR - E = 4,70 MM, H = 4,27 M E VÃO = 6,99 M</t>
  </si>
  <si>
    <t>CHAPA MÚLTIPLA METÁLICA CORRUGADA GALVANIZADA DE ARCO ALTO TIPO MP 152S OU SIMILAR - E = 4,70 MM, H = 3,63 M E VÃO = 7,01 M</t>
  </si>
  <si>
    <t>CHAPA MÚLTIPLA METÁLICA CORRUGADA GALVANIZADA DE ARCO ALTO TIPO MP 152S OU SIMILAR - E = 4,70 MM, H = 4,52 M E VÃO = 7,42 M</t>
  </si>
  <si>
    <t>CHAPA MÚLTIPLA METÁLICA CORRUGADA GALVANIZADA DE ARCO ALTO TIPO MP 152S OU SIMILAR - E = 4,70 MM, H = 3,68 M E VÃO = 7,24 M</t>
  </si>
  <si>
    <t>CHAPA MÚLTIPLA METÁLICA CORRUGADA GALVANIZADA DE ARCO ALTO TIPO MP 152S OU SIMILAR - E = 4,70 MM, H = 4,19 M E VÃO = 7,47 M</t>
  </si>
  <si>
    <t>CHAPA MÚLTIPLA METÁLICA CORRUGADA GALVANIZADA DE ARCO ALTO TIPO MP 152S OU SIMILAR - E = 4,70 MM, H = 4,60 M E VÃO = 7,85 M</t>
  </si>
  <si>
    <t>CHAPA MÚLTIPLA METÁLICA CORRUGADA GALVANIZADA DE ARCO ALTO TIPO MP 152S OU SIMILAR - E = 4,70 MM, H = 3,99 M E VÃO = 7,67 M</t>
  </si>
  <si>
    <t>CHAPA MÚLTIPLA METÁLICA CORRUGADA GALVANIZADA DE ARCO ALTO TIPO MP 152S OU SIMILAR - E = 4,70 MM, H = 4,65 M E VÃO = 8,08 M</t>
  </si>
  <si>
    <t>CHAPA MÚLTIPLA METÁLICA CORRUGADA GALVANIZADA DE ARCO ALTO TIPO MP 152S OU SIMILAR - E = 4,70 MM, H = 4,04 M E VÃO = 7,90 M</t>
  </si>
  <si>
    <t>CHAPA MÚLTIPLA METÁLICA CORRUGADA GALVANIZADA DE ARCO ALTO TIPO MP 152S OU SIMILAR - E = 4,70 MM, H = 4,70 M E VÃO = 8,31 M</t>
  </si>
  <si>
    <t>CHAPA MÚLTIPLA METÁLICA CORRUGADA GALVANIZADA DE ARCO ALTO TIPO MP 152S OU SIMILAR - E = 4,70 MM, H = 4,11 M E VÃO = 8,36 M</t>
  </si>
  <si>
    <t>CHAPA MÚLTIPLA METÁLICA CORRUGADA GALVANIZADA DE ARCO ALTO TIPO MP 152S OU SIMILAR - E = 4,70 MM, H = 5,00 M E VÃO = 8,97 M</t>
  </si>
  <si>
    <t>CHAPA MÚLTIPLA METÁLICA CORRUGADA GALVANIZADA DE ARCO ALTO TIPO MP 152S OU SIMILAR - E = 4,70 MM, H = 4,39 M E VÃO = 8,59 M</t>
  </si>
  <si>
    <t>CHAPA MÚLTIPLA METÁLICA CORRUGADA GALVANIZADA DE ARCO ALTO TIPO MP 152S OU SIMILAR - E = 4,70 MM, H = 5,49 M E VÃO = 9,17 M</t>
  </si>
  <si>
    <t>CHAPA MÚLTIPLA METÁLICA CORRUGADA GALVANIZADA DE ARCO ALTO TIPO MP 152S OU SIMILAR - E = 4,70 MM, H = 4,70 M E VÃO = 9,22 M</t>
  </si>
  <si>
    <t>CHAPA MÚLTIPLA METÁLICA CORRUGADA GALVANIZADA DE ARCO ALTO TIPO MP 152S OU SIMILAR - E = 4,70 MM, H = 5,59 M E VÃO = 9,63 M</t>
  </si>
  <si>
    <t>CHAPA MÚLTIPLA METÁLICA CORRUGADA GALVANIZADA DE ARCO ALTO TIPO MP 152S OU SIMILAR - E = 4,70 MM, H = 4,75 M E VÃO = 9,45 M</t>
  </si>
  <si>
    <t>CHAPA MÚLTIPLA METÁLICA CORRUGADA GALVANIZADA DE ARCO ALTO TIPO MP 152S OU SIMILAR - E = 4,70 MM, H = 5,41 M E VÃO = 9,65 M</t>
  </si>
  <si>
    <t>CHAPA MÚLTIPLA METÁLICA CORRUGADA GALVANIZADA DE ARCO ALTO TIPO MP 152S OU SIMILAR - E = 4,70 MM, H = 6,07 M E VÃO = 9,86 M</t>
  </si>
  <si>
    <t>CHAPA MÚLTIPLA METÁLICA CORRUGADA GALVANIZADA DE ARCO ALTO TIPO MP 152S OU SIMILAR - E = 4,70 MM, H = 5,23 M E VÃO = 9,68 M</t>
  </si>
  <si>
    <t>CHAPA MÚLTIPLA METÁLICA CORRUGADA GALVANIZADA DE ARCO ALTO TIPO MP 152S OU SIMILAR - E = 4,70 MM, H = 6,12 M E VÃO = 10,08 M</t>
  </si>
  <si>
    <t>CHAPA MÚLTIPLA METÁLICA CORRUGADA GALVANIZADA DE ARCO ALTO TIPO MP 152S OU SIMILAR - E = 4,70 MM, H = 5,28 M E VÃO = 9,91 M</t>
  </si>
  <si>
    <t>CHAPA MÚLTIPLA METÁLICA CORRUGADA GALVANIZADA DE ARCO ALTO TIPO MP 152S OU SIMILAR - E = 4,70 MM, H = 6,17 M E VÃO = 10,31 M</t>
  </si>
  <si>
    <t>CHAPA MÚLTIPLA METÁLICA CORRUGADA GALVANIZADA DE ARCO ALTO TIPO MP 152S OU SIMILAR - E = 4,70 MM, H = 5,38 M E VÃO = 10,36 M</t>
  </si>
  <si>
    <t>CHAPA MÚLTIPLA METÁLICA CORRUGADA GALVANIZADA DE ARCO ALTO TIPO MP 152S OU SIMILAR - E = 4,70 MM, H = 6,05 M E VÃO = 10,54 M</t>
  </si>
  <si>
    <t>CHAPA MÚLTIPLA METÁLICA CORRUGADA GALVANIZADA DE ARCO ALTO TIPO MP 152S OU SIMILAR - E = 4,70 MM, H = 6,48 M E VÃO = 10,74 M</t>
  </si>
  <si>
    <t>CHAPA MÚLTIPLA METÁLICA CORRUGADA GALVANIZADA DE ARCO ALTO TIPO MP 152S OU SIMILAR - E = 4,70 MM, H = 7,12 M E VÃO = 11,35 M</t>
  </si>
  <si>
    <t>CHAPA MÚLTIPLA METÁLICA CORRUGADA GALVANIZADA DE ARCO ALTO TIPO MP 152S OU SIMILAR - E = 6,40 MM, H = 5,41 M E VÃO = 10,57 M</t>
  </si>
  <si>
    <t>CHAPA MÚLTIPLA METÁLICA CORRUGADA GALVANIZADA DE ARCO ALTO TIPO MP 152S OU SIMILAR - E = 6,40 MM, H = 6,10 M E VÃO = 10,77 M</t>
  </si>
  <si>
    <t>CHAPA MÚLTIPLA METÁLICA CORRUGADA GALVANIZADA DE ARCO ALTO TIPO MP 152S OU SIMILAR - E = 6,40 MM, H = 6,53 M E VÃO = 10,97 M</t>
  </si>
  <si>
    <t>CHAPA MÚLTIPLA METÁLICA CORRUGADA GALVANIZADA DE ARCO ALTO TIPO MP 152S OU SIMILAR - E = 6,40 MM, H = 7,16 M E VÃO = 11,58 M</t>
  </si>
  <si>
    <t>CHAPA MÚLTIPLA METÁLICA CORRUGADA GALVANIZADA TIPO MP 152S OVOIDE OU SIMILAR - E = 4,70 MM, H = 7,82 M E VÃO = 7,21 M</t>
  </si>
  <si>
    <t>CHAPA MÚLTIPLA METÁLICA CORRUGADA GALVANIZADA TIPO MP 152S OVOIDE OU SIMILAR - E = 4,70 MM, H = 7,87 M E VÃO = 7,31 M</t>
  </si>
  <si>
    <t>CHAPA MÚLTIPLA METÁLICA CORRUGADA GALVANIZADA TIPO MP 152S OVOIDE OU SIMILAR - E = 4,70 MM, H = 7,90 M E VÃO = 7,77 M</t>
  </si>
  <si>
    <t>CHAPA MÚLTIPLA METÁLICA CORRUGADA GALVANIZADA TIPO MP 152S OVOIDE OU SIMILAR - E = 4,70 MM, H = 8,44 M E VÃO = 7,57 M</t>
  </si>
  <si>
    <t>CHAPA MÚLTIPLA METÁLICA CORRUGADA GALVANIZADA TIPO MP 152S OVOIDE OU SIMILAR - E = 4,70 MM, H = 8,23 M E VÃO = 8,36 M</t>
  </si>
  <si>
    <t>CHAPA MÚLTIPLA METÁLICA CORRUGADA GALVANIZADA TIPO MP 152S OVOIDE OU SIMILAR - E = 4,70 MM, H = 8,01 M E VÃO = 8,13 M</t>
  </si>
  <si>
    <t>CHAPA MÚLTIPLA METÁLICA CORRUGADA GALVANIZADA TIPO MP 152S OVOIDE OU SIMILAR - E = 4,70 MM, H = 8,48 M E VÃO = 8,56 M</t>
  </si>
  <si>
    <t>CHAPA MÚLTIPLA METÁLICA CORRUGADA GALVANIZADA TIPO MP 152S OVOIDE OU SIMILAR - E = 4,70 MM, H = 9,32 M E VÃO = 8,71 M</t>
  </si>
  <si>
    <t>CHAPA MÚLTIPLA METÁLICA CORRUGADA GALVANIZADA TIPO MP 152S OVOIDE OU SIMILAR - E = 4,70 MM, H = 9,04 M E VÃO = 9,15 M</t>
  </si>
  <si>
    <t>CHAPA MÚLTIPLA METÁLICA CORRUGADA GALVANIZADA TIPO MP 152S OVOIDE OU SIMILAR - E = 4,70 MM, H = 9,50 M E VÃO = 9,15 M</t>
  </si>
  <si>
    <t>ARAME LISO EM AÇO GALVANIZADO - D = 1,24 MM (18 BWG)</t>
  </si>
  <si>
    <t>PORCA SEXTAVADA EM AÇO PARA ANCORAGEM DE TIRANTES - 20 MM ≤ D ≤ 40 MM</t>
  </si>
  <si>
    <t>TELA DE POLIAMIDA - MALHA DE 60 FIOS/CM</t>
  </si>
  <si>
    <t>BARRA CHATA EM AÇO GALVANIZADO</t>
  </si>
  <si>
    <t>TINTA EM PÓ À BASE DE RESINA POLIÉSTER</t>
  </si>
  <si>
    <t>APOIO DE NEOPRENE NÃO FRETADO - C = 100 MM, L = 100 MM E E = 20 MM</t>
  </si>
  <si>
    <t>PORCA SEXTAVADA EM AÇO GALVANIZADO PARA PARAFUSO - D = 12 MM (M12)</t>
  </si>
  <si>
    <t>PARAFUSO DE CABEÇA SEXTAVADA EM AÇO GALVANIZADO, CLASSE 8.8 - D = 12 MM (M12) E C = 30 MM</t>
  </si>
  <si>
    <t>LIGAÇÃO TIPO BARRA CHATA EM AÇO GALVANIZADO PARA CONTENÇÃO - L = 45 MM E E = 4 MM</t>
  </si>
  <si>
    <t>FITA METÁLICA SAE 1010/1020 PARA SOLO REFORÇADO - L = 50 MM E E = 4 MM</t>
  </si>
  <si>
    <t>CIMENTO ASFÁLTICO DE PETRÓLEO COM BORRACHA - CAP 50/70 COM 15% DE BORRACHA DE PNEU</t>
  </si>
  <si>
    <t>CHAPA DE POLIÉSTER REFORÇADA COM FIBRA DE VIDRO - E = 2,0 MM</t>
  </si>
  <si>
    <t>CHAPA DE ALUMÍNIO COMPOSTO (ACM) - E = 3,0 MM</t>
  </si>
  <si>
    <t>FITA ADESIVA ESTRUTURAL DUPLA-FACE - E = 2 MM E L = 25 MM</t>
  </si>
  <si>
    <t>DUTO FLEXÍVEL DE VENTILAÇÃO DE POLIÉSTER ALUMINIZADO SEM ISOLAMENTO - D = 200 MM</t>
  </si>
  <si>
    <t>CABO DE COBRE FLEXÍVEL ANTICHAMA ISOLADO EM HEPR - TENSÃO DE 0,6/1,0 KV E SEÇÃO DE 2 X 6 MM²</t>
  </si>
  <si>
    <t>CABO DE COBRE FLEXÍVEL ANTICHAMA ISOLADO EM HEPR - TENSÃO DE 0,6/1,0 KV E SEÇÃO DE 4 X 6 MM²</t>
  </si>
  <si>
    <t>TINTA PLÁSTICA À BASE DE RESINA METACRÍLICA APLICADA A FRIO POR ASPERSÃO (SPRAY)</t>
  </si>
  <si>
    <t>VIGA DE MADEIRA - E = 5 CM E L = 11 CM</t>
  </si>
  <si>
    <t>CHUMBADOR DE EXPANSÃO CONTROLADA POR TORQUE EM AÇO ZINCADO PARA CONCRETO - D = 8,0 MM</t>
  </si>
  <si>
    <t>LANTERNA DE SINALIZAÇÃO NÁUTICA COM ACESSÓRIOS DE FIXAÇÃO - ALCANCE 2 MN</t>
  </si>
  <si>
    <t>LANTERNA DE SINALIZAÇÃO NÁUTICA COM ACESSÓRIOS DE FIXAÇÃO - ALCANCE 3 MN</t>
  </si>
  <si>
    <t>LANTERNA DE SINALIZAÇÃO NÁUTICA COM ACESSÓRIOS DE FIXAÇÃO - ALCANCE 4 MN</t>
  </si>
  <si>
    <t>LANTERNA DE SINALIZAÇÃO NÁUTICA COM ACESSÓRIOS DE FIXAÇÃO - ALCANCE 6 MN</t>
  </si>
  <si>
    <t>LANTERNA DE SINALIZAÇÃO NÁUTICA COM ACESSÓRIOS DE FIXAÇÃO - ALCANCE 8 MN</t>
  </si>
  <si>
    <t>SUPORTE POLIMÉRICO ECOLÓGICO MACIÇO COLAPSÍVEL PARA PLACA DE SINALIZAÇÃO - SEÇÃO DE 10 X 10 CM</t>
  </si>
  <si>
    <t>CAMADA GRANULAR (BASE OU SUB-BASE)</t>
  </si>
  <si>
    <t>MATERIAL DE 3ª CATEGORIA</t>
  </si>
  <si>
    <t>GRÃOS, AGREGADOS E SOLOS DERRAMADOS NA PISTA</t>
  </si>
  <si>
    <t>DETRITOS REMOVIDOS DE BUEIROS</t>
  </si>
  <si>
    <t>CANAL MONOBLOCO COM CORPO E GRELHA EM CONCRETO POLÍMERO COM EFEITO AUTOLIMPANTE - CARGA DE CONTROLE DE 400 KN - C = 100,0 CM, L = 25,0 CM E H = 32,0 CM</t>
  </si>
  <si>
    <t>CANAL MONOBLOCO COM CORPO E GRELHA EM CONCRETO POLÍMERO COM EFEITO AUTOLIMPANTE - CARGA DE CONTROLE DE 900 KN - C = 100,0 CM, L = 16,0 CM E H = 26,5 CM</t>
  </si>
  <si>
    <t>CANAL MONOBLOCO COM CORPO E GRELHA EM CONCRETO POLÍMERO COM EFEITO AUTOLIMPANTE - CARGA DE CONTROLE DE 900 KN - C = 100,0 CM, L = 21,0 CM E H = 28,0 CM</t>
  </si>
  <si>
    <t>CANAL MONOBLOCO COM CORPO E GRELHA EM CONCRETO POLÍMERO COM EFEITO AUTOLIMPANTE - CARGA DE CONTROLE DE 900 KN - C = 100,0 CM, L = 21,0 CM E H = 38,0 CM</t>
  </si>
  <si>
    <t>CANAL MONOBLOCO COM CORPO E GRELHA EM CONCRETO POLÍMERO COM EFEITO AUTOLIMPANTE - CARGA DE CONTROLE DE 900 KN - C = 100,0 CM, L = 21,0 CM E H = 48,0 CM</t>
  </si>
  <si>
    <t>CANAL MONOBLOCO COM CORPO E GRELHA EM CONCRETO POLÍMERO COM EFEITO AUTOLIMPANTE - CARGA DE CONTROLE DE 900 KN - C = 100,0 CM, L = 26,0 CM E H = 33,0 CM</t>
  </si>
  <si>
    <t>CANAL MONOBLOCO COM CORPO E GRELHA EM CONCRETO POLÍMERO COM EFEITO AUTOLIMPANTE - CARGA DE CONTROLE DE 900 KN - C = 100,0 CM, L = 26,0 CM E H = 53,0 CM</t>
  </si>
  <si>
    <t>CANAL EM POLIETILENO E POLIPROPILENO COM EFEITO AUTOLIMPANTE E GRELHA DE ENCAIXE EM POLIAMIDA REFORÇADA - CARGA DE CONTROLE DE 250 KN - C = 100,0 CM, L = 16,0 CM E H = 5,5 CM</t>
  </si>
  <si>
    <t>CANAL EM POLIETILENO E POLIPROPILENO COM EFEITO AUTOLIMPANTE E GRELHA DE ENCAIXE EM FERRO FUNDIDO DÚCTIL - CARGA DE CONTROLE DE 400 KN - C = 100,0 CM, L = 14,7 CM E H = 15,7 CM</t>
  </si>
  <si>
    <t>CANAL EM POLIETILENO E POLIPROPILENO COM EFEITO AUTOLIMPANTE E GRELHA DE ENCAIXE EM FERRO FUNDIDO DÚCTIL - CARGA DE CONTROLE DE 600 KN - C = 100,0 CM, L = 26,2 CM E H = 17,2 CM</t>
  </si>
  <si>
    <t>CANAL EM POLIETILENO E POLIPROPILENO COM EFEITO AUTOLIMPANTE E ABERTURA DE CAPTAÇÃO EM FERRO FUNDIDO DÚCTIL - CARGA DE CONTROLE DE 900 KN - C = 100,0 CM, L = 21,0 CM E H = 57,9 CM</t>
  </si>
  <si>
    <t>CANAL EM POLIETILENO E POLIPROPILENO COM EFEITO AUTOLIMPANTE E ABERTURA DE CAPTAÇÃO EM FERRO FUNDIDO DÚCTIL - CARGA DE CONTROLE DE 900 KN - C = 114,2 CM, L = 78,0 CM E H = 106,0 CM</t>
  </si>
  <si>
    <t>VIDROS, CAIXAS E ENGRADADOS DERRAMADOS NA PISTA</t>
  </si>
  <si>
    <t>EMULSÃO ASFÁLTICA COM POLÍMERO - RR-1C-E</t>
  </si>
  <si>
    <t>RESERVATÓRIO METÁLICO TIPO TAÇA - CAPACIDADE DE 5.000 L</t>
  </si>
  <si>
    <t>RESERVATÓRIO METÁLICO TIPO TAÇA - CAPACIDADE DE 10.000 L</t>
  </si>
  <si>
    <t>RESERVATÓRIO METÁLICO TIPO TAÇA - CAPACIDADE DE 20.000 L</t>
  </si>
  <si>
    <t>RESERVATÓRIO METÁLICO TIPO TAÇA - CAPACIDADE DE 30.000 L</t>
  </si>
  <si>
    <t>BICO PARA CORTE A PLASMA MANUAL - 65A</t>
  </si>
  <si>
    <t>BICO PARA CORTE A PLASMA MANUAL - 45A</t>
  </si>
  <si>
    <t>BOCAL PARA CORTE A PLASMA MANUAL - 45A/65A</t>
  </si>
  <si>
    <t>CAPA DE RETENÇÃO PARA CORTE A PLASMA MANUAL - 45A/65A</t>
  </si>
  <si>
    <t>ELETRODO PARA CORTE A PLASMA MANUAL - 45A/65A</t>
  </si>
  <si>
    <t>DISTRIBUIDOR DE GÁS PARA CORTE A PLASMA MANUAL - 45A/65A</t>
  </si>
  <si>
    <t>DISCO DE CORTE COM 80 DENTES MULTIMATERIAL - D = 250 MM</t>
  </si>
  <si>
    <t>DILUENTE PARA TINTA EPÓXI BICOMPONENTE OU TRICOMPONENTE</t>
  </si>
  <si>
    <t>TINTA À BASE DE RESINA EPÓXI ÓXIDO DE FERRO</t>
  </si>
  <si>
    <t>TINTA ESMALTE POLIURETANO BICOMPONENTE</t>
  </si>
  <si>
    <t>CATALISADOR PARA TINTA FOSFATIZANTE</t>
  </si>
  <si>
    <t>TINTA FOSFATIZANTE PARA FUNDO PREPARADOR DE PINTURA</t>
  </si>
  <si>
    <t>CANTONEIRA EM ALUMÍNIO DE ABAS IGUAIS - L = 38,1 MM E E = 4,76 MM</t>
  </si>
  <si>
    <t>PARAFUSO DE CABEÇA SEXTAVADA EM AÇO INOX - D = 8 MM (M8) E C = 20 MM</t>
  </si>
  <si>
    <t>PORCA SEXTAVADA EM AÇO INOX PARA PARAFUSO - D = 8 MM (M8)</t>
  </si>
  <si>
    <t>ARRUELA LISA EM AÇO INOX PARA PARAFUSO - D = 8,4 MM (M8)</t>
  </si>
  <si>
    <t>ARRUELA DE PRESSÃO EM AÇO INOX PARA PARAFUSO - D = 8,1 MM (M8)</t>
  </si>
  <si>
    <t>ARAME E70S6 PARA SOLDA MIG/MAG - D = 0,9 MM</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</si>
  <si>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</si>
  <si>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</si>
  <si>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</si>
  <si>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</si>
  <si>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</si>
  <si>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</si>
  <si>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</si>
  <si>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</si>
  <si>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</si>
  <si>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</si>
  <si>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</si>
  <si>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</si>
  <si>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</si>
  <si>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</si>
  <si>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</si>
  <si>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</si>
  <si>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</si>
  <si>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</si>
  <si>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</si>
  <si>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</si>
  <si>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</si>
  <si>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</si>
  <si>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</si>
  <si>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</si>
  <si>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</si>
  <si>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</si>
  <si>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</si>
  <si>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</si>
  <si>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</si>
  <si>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</si>
  <si>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</si>
  <si>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</si>
  <si>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</si>
  <si>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</si>
  <si>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</si>
  <si>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</si>
  <si>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</si>
  <si>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</si>
  <si>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</si>
  <si>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</si>
  <si>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</si>
  <si>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</si>
  <si>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</si>
  <si>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</si>
  <si>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</si>
  <si>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</si>
  <si>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</si>
  <si>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</si>
  <si>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</si>
  <si>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</si>
  <si>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</si>
  <si>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</si>
  <si>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</si>
  <si>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</si>
  <si>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</si>
  <si>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</si>
  <si>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</si>
  <si>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</si>
  <si>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</si>
  <si>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</si>
  <si>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</si>
  <si>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</si>
  <si>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</si>
  <si>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</si>
  <si>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</si>
  <si>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</si>
  <si>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</si>
  <si>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</si>
  <si>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</si>
  <si>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</si>
  <si>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</si>
  <si>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</si>
  <si>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</si>
  <si>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</si>
  <si>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</si>
  <si>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</si>
  <si>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</si>
  <si>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</si>
  <si>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</si>
  <si>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</si>
  <si>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</si>
  <si>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</si>
  <si>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</si>
  <si>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</si>
  <si>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</si>
  <si>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LÁBIOS POLIMÉRICOS EM JUNTA DE PAVIMENTO DE CONCRETO - L = 20 MM E H = 30 MM - CONFECÇÃO E ASSENTAMENTO</t>
  </si>
  <si>
    <t>ARMAÇÃO EM AÇO CA-25 -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</si>
  <si>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</si>
  <si>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</si>
  <si>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</si>
  <si>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</si>
  <si>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</si>
  <si>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</si>
  <si>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</si>
  <si>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</si>
  <si>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</si>
  <si>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</si>
  <si>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</si>
  <si>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</si>
  <si>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</si>
  <si>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</si>
  <si>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</si>
  <si>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</si>
  <si>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</si>
  <si>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</si>
  <si>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</si>
  <si>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</si>
  <si>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</si>
  <si>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</si>
  <si>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</si>
  <si>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</si>
  <si>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</si>
  <si>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</si>
  <si>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</si>
  <si>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</si>
  <si>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</si>
  <si>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</si>
  <si>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</si>
  <si>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</si>
  <si>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</si>
  <si>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</si>
  <si>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</si>
  <si>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</si>
  <si>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</si>
  <si>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</si>
  <si>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</si>
  <si>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</si>
  <si>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</si>
  <si>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</si>
  <si>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</si>
  <si>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</si>
  <si>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</si>
  <si>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</si>
  <si>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</si>
  <si>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</si>
  <si>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</si>
  <si>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</si>
  <si>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</si>
  <si>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</si>
  <si>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</si>
  <si>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</si>
  <si>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</si>
  <si>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</si>
  <si>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</si>
  <si>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</si>
  <si>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</si>
  <si>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</si>
  <si>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</si>
  <si>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</si>
  <si>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</si>
  <si>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</si>
  <si>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</si>
  <si>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</si>
  <si>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</si>
  <si>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</si>
  <si>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</si>
  <si>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</si>
  <si>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</si>
  <si>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</si>
  <si>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</si>
  <si>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</si>
  <si>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</si>
  <si>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</si>
  <si>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</si>
  <si>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</si>
  <si>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</si>
  <si>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</si>
  <si>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</si>
  <si>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</si>
  <si>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</si>
  <si>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</si>
  <si>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</si>
  <si>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</si>
  <si>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</si>
  <si>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</si>
  <si>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</si>
  <si>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</si>
  <si>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</si>
  <si>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</si>
  <si>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</si>
  <si>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</si>
  <si>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</si>
  <si>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</si>
  <si>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</si>
  <si>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</si>
  <si>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</si>
  <si>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</si>
  <si>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</si>
  <si>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</si>
  <si>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</si>
  <si>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</si>
  <si>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</si>
  <si>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</si>
  <si>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</si>
  <si>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</si>
  <si>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</si>
  <si>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</si>
  <si>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</si>
  <si>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</si>
  <si>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</si>
  <si>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</si>
  <si>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</si>
  <si>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</si>
  <si>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</si>
  <si>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</si>
  <si>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</si>
  <si>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</si>
  <si>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</si>
  <si>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</si>
  <si>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</si>
  <si>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</si>
  <si>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</si>
  <si>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</si>
  <si>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</si>
  <si>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</si>
  <si>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</si>
  <si>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</si>
  <si>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</si>
  <si>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</si>
  <si>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</si>
  <si>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</si>
  <si>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</si>
  <si>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</si>
  <si>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</si>
  <si>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</si>
  <si>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</si>
  <si>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</si>
  <si>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</si>
  <si>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</si>
  <si>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</si>
  <si>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</si>
  <si>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</si>
  <si>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</si>
  <si>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</si>
  <si>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</si>
  <si>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</si>
  <si>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</si>
  <si>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</si>
  <si>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</si>
  <si>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</si>
  <si>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</si>
  <si>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</si>
  <si>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</si>
  <si>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</si>
  <si>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</si>
  <si>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</si>
  <si>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</si>
  <si>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</si>
  <si>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</si>
  <si>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</si>
  <si>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</si>
  <si>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</si>
  <si>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</si>
  <si>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</si>
  <si>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</si>
  <si>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</si>
  <si>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</si>
  <si>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</si>
  <si>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</si>
  <si>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</si>
  <si>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</si>
  <si>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</si>
  <si>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</si>
  <si>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</si>
  <si>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</si>
  <si>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</si>
  <si>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</si>
  <si>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</si>
  <si>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</si>
  <si>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</si>
  <si>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</si>
  <si>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</si>
  <si>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</si>
  <si>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</si>
  <si>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</si>
  <si>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</si>
  <si>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</si>
  <si>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</si>
  <si>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</si>
  <si>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</si>
  <si>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</si>
  <si>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</si>
  <si>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</si>
  <si>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</si>
  <si>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</si>
  <si>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</si>
  <si>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</si>
  <si>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</si>
  <si>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</si>
  <si>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</si>
  <si>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</si>
  <si>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</si>
  <si>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</si>
  <si>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</si>
  <si>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</si>
  <si>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</si>
  <si>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</si>
  <si>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</si>
  <si>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</si>
  <si>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</si>
  <si>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</si>
  <si>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</si>
  <si>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</si>
  <si>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</si>
  <si>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</si>
  <si>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</si>
  <si>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</si>
  <si>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</si>
  <si>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</si>
  <si>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</si>
  <si>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</si>
  <si>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</si>
  <si>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</si>
  <si>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</si>
  <si>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</si>
  <si>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</si>
  <si>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</si>
  <si>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</si>
  <si>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</si>
  <si>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</si>
  <si>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</si>
  <si>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</si>
  <si>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</si>
  <si>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</si>
  <si>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</si>
  <si>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</si>
  <si>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</si>
  <si>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</si>
  <si>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</si>
  <si>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</si>
  <si>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</si>
  <si>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</si>
  <si>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</si>
  <si>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</si>
  <si>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</si>
  <si>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</si>
  <si>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</si>
  <si>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</si>
  <si>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</si>
  <si>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</si>
  <si>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</si>
  <si>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</si>
  <si>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</si>
  <si>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</si>
  <si>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</si>
  <si>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</si>
  <si>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</si>
  <si>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</si>
  <si>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</si>
  <si>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</si>
  <si>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</si>
  <si>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</si>
  <si>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</si>
  <si>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</si>
  <si>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</si>
  <si>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</si>
  <si>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</si>
  <si>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</si>
  <si>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</si>
  <si>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</si>
  <si>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</si>
  <si>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</si>
  <si>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</si>
  <si>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</si>
  <si>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</si>
  <si>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</si>
  <si>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</si>
  <si>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</si>
  <si>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</si>
  <si>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</si>
  <si>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</si>
  <si>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</si>
  <si>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</si>
  <si>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</si>
  <si>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</si>
  <si>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</si>
  <si>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</si>
  <si>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</si>
  <si>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</si>
  <si>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</si>
  <si>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</si>
  <si>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</si>
  <si>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</si>
  <si>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</si>
  <si>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</si>
  <si>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</si>
  <si>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</si>
  <si>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</si>
  <si>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</si>
  <si>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</si>
  <si>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</si>
  <si>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</si>
  <si>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</si>
  <si>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</si>
  <si>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</si>
  <si>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</si>
  <si>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</si>
  <si>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</si>
  <si>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</si>
  <si>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</si>
  <si>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</si>
  <si>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</si>
  <si>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</si>
  <si>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</si>
  <si>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</si>
  <si>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</si>
  <si>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</si>
  <si>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</si>
  <si>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</si>
  <si>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</si>
  <si>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</si>
  <si>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</si>
  <si>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</si>
  <si>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</si>
  <si>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</si>
  <si>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</si>
  <si>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</si>
  <si>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</si>
  <si>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</si>
  <si>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</si>
  <si>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</si>
  <si>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</si>
  <si>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</si>
  <si>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</si>
  <si>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</si>
  <si>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</si>
  <si>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</si>
  <si>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</si>
  <si>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</si>
  <si>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</si>
  <si>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</si>
  <si>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</si>
  <si>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</si>
  <si>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</si>
  <si>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</si>
  <si>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</si>
  <si>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</si>
  <si>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</si>
  <si>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</si>
  <si>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</si>
  <si>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</si>
  <si>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</si>
  <si>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</si>
  <si>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</si>
  <si>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</si>
  <si>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</si>
  <si>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</si>
  <si>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</si>
  <si>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</si>
  <si>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</si>
  <si>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</si>
  <si>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</si>
  <si>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</si>
  <si>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</si>
  <si>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</si>
  <si>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</si>
  <si>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</si>
  <si>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</si>
  <si>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</si>
  <si>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</si>
  <si>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</si>
  <si>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</si>
  <si>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</si>
  <si>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</si>
  <si>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</si>
  <si>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</si>
  <si>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</si>
  <si>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</si>
  <si>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</si>
  <si>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</si>
  <si>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</si>
  <si>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</si>
  <si>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</si>
  <si>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</si>
  <si>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</si>
  <si>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</si>
  <si>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</si>
  <si>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</si>
  <si>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</si>
  <si>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</si>
  <si>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</si>
  <si>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</si>
  <si>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</si>
  <si>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</si>
  <si>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</si>
  <si>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</si>
  <si>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</si>
  <si>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</si>
  <si>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</si>
  <si>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</si>
  <si>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</si>
  <si>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</si>
  <si>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</si>
  <si>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</si>
  <si>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</si>
  <si>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</si>
  <si>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</si>
  <si>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</si>
  <si>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</si>
  <si>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</si>
  <si>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</si>
  <si>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</si>
  <si>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</si>
  <si>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</si>
  <si>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</si>
  <si>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</si>
  <si>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</si>
  <si>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</si>
  <si>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</si>
  <si>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</si>
  <si>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</si>
  <si>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</si>
  <si>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</si>
  <si>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</si>
  <si>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</si>
  <si>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</si>
  <si>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</si>
  <si>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</si>
  <si>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</si>
  <si>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</si>
  <si>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</si>
  <si>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</si>
  <si>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</si>
  <si>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</si>
  <si>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</si>
  <si>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</si>
  <si>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</si>
  <si>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</si>
  <si>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</si>
  <si>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</si>
  <si>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</si>
  <si>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</si>
  <si>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</si>
  <si>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</si>
  <si>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</si>
  <si>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</si>
  <si>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</si>
  <si>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</si>
  <si>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</si>
  <si>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</si>
  <si>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</si>
  <si>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</si>
  <si>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</si>
  <si>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</si>
  <si>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</si>
  <si>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</si>
  <si>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</si>
  <si>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</si>
  <si>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</si>
  <si>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</si>
  <si>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</si>
  <si>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</si>
  <si>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</si>
  <si>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</si>
  <si>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</si>
  <si>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</si>
  <si>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</si>
  <si>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</si>
  <si>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</si>
  <si>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</si>
  <si>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</si>
  <si>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</si>
  <si>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</si>
  <si>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</si>
  <si>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</si>
  <si>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</si>
  <si>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</si>
  <si>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</si>
  <si>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</si>
  <si>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</si>
  <si>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</si>
  <si>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</si>
  <si>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</si>
  <si>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</si>
  <si>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</si>
  <si>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</si>
  <si>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</si>
  <si>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</si>
  <si>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</si>
  <si>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</si>
  <si>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</si>
  <si>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</si>
  <si>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</si>
  <si>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</si>
  <si>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</si>
  <si>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</si>
  <si>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</si>
  <si>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</si>
  <si>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</si>
  <si>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</si>
  <si>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</si>
  <si>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</si>
  <si>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</si>
  <si>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</si>
  <si>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</si>
  <si>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</si>
  <si>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</si>
  <si>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</si>
  <si>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</si>
  <si>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</si>
  <si>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</si>
  <si>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</si>
  <si>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</si>
  <si>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</si>
  <si>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</si>
  <si>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</si>
  <si>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</si>
  <si>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</si>
  <si>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</si>
  <si>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</si>
  <si>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</si>
  <si>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</si>
  <si>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</si>
  <si>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</si>
  <si>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</si>
  <si>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</si>
  <si>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</si>
  <si>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</si>
  <si>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</si>
  <si>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</si>
  <si>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</si>
  <si>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</si>
  <si>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</si>
  <si>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</si>
  <si>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</si>
  <si>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</si>
  <si>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</si>
  <si>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</si>
  <si>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</si>
  <si>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</si>
  <si>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</si>
  <si>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</si>
  <si>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</si>
  <si>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</si>
  <si>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</si>
  <si>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</si>
  <si>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</si>
  <si>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</si>
  <si>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</si>
  <si>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</si>
  <si>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</si>
  <si>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</si>
  <si>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</si>
  <si>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</si>
  <si>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</si>
  <si>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</si>
  <si>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</si>
  <si>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</si>
  <si>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</si>
  <si>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</si>
  <si>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</si>
  <si>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</si>
  <si>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</si>
  <si>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</si>
  <si>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</si>
  <si>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</si>
  <si>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</si>
  <si>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</si>
  <si>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</si>
  <si>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</si>
  <si>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</si>
  <si>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</si>
  <si>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</si>
  <si>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</si>
  <si>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</si>
  <si>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</si>
  <si>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</si>
  <si>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</si>
  <si>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</si>
  <si>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</si>
  <si>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</si>
  <si>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</si>
  <si>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</si>
  <si>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</si>
  <si>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</si>
  <si>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</si>
  <si>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</si>
  <si>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</si>
  <si>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</si>
  <si>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</si>
  <si>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</si>
  <si>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</si>
  <si>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</si>
  <si>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</si>
  <si>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</si>
  <si>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</si>
  <si>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</si>
  <si>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</si>
  <si>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</si>
  <si>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</si>
  <si>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</si>
  <si>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</si>
  <si>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</si>
  <si>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</si>
  <si>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</si>
  <si>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</si>
  <si>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</si>
  <si>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</si>
  <si>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</si>
  <si>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</si>
  <si>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</si>
  <si>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</si>
  <si>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</si>
  <si>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</si>
  <si>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</si>
  <si>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</si>
  <si>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</si>
  <si>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</si>
  <si>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</si>
  <si>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</si>
  <si>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</si>
  <si>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</si>
  <si>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</si>
  <si>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</si>
  <si>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</si>
  <si>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</si>
  <si>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</si>
  <si>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</si>
  <si>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</si>
  <si>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</si>
  <si>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</si>
  <si>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</si>
  <si>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</si>
  <si>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</si>
  <si>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</si>
  <si>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</si>
  <si>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</si>
  <si>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</si>
  <si>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</si>
  <si>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</si>
  <si>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</si>
  <si>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</si>
  <si>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</si>
  <si>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</si>
  <si>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</si>
  <si>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</si>
  <si>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</si>
  <si>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</si>
  <si>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</si>
  <si>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</si>
  <si>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</si>
  <si>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</si>
  <si>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</si>
  <si>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</si>
  <si>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</si>
  <si>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</si>
  <si>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</si>
  <si>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</si>
  <si>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</si>
  <si>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</si>
  <si>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</si>
  <si>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</si>
  <si>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</si>
  <si>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</si>
  <si>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</si>
  <si>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</si>
  <si>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</si>
  <si>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</si>
  <si>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</si>
  <si>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</si>
  <si>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</si>
  <si>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</si>
  <si>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</si>
  <si>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</si>
  <si>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</si>
  <si>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</si>
  <si>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</si>
  <si>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</si>
  <si>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</si>
  <si>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</si>
  <si>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</si>
  <si>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</si>
  <si>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</si>
  <si>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</si>
  <si>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</si>
  <si>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</si>
  <si>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</si>
  <si>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</si>
  <si>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</si>
  <si>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</si>
  <si>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</si>
  <si>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</si>
  <si>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</si>
  <si>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</si>
  <si>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</si>
  <si>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</si>
  <si>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</si>
  <si>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</si>
  <si>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</si>
  <si>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</si>
  <si>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</si>
  <si>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</si>
  <si>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</si>
  <si>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</si>
  <si>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</si>
  <si>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</si>
  <si>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</si>
  <si>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</si>
  <si>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</si>
  <si>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</si>
  <si>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</si>
  <si>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</si>
  <si>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</si>
  <si>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</si>
  <si>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</si>
  <si>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</si>
  <si>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</si>
  <si>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</si>
  <si>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</si>
  <si>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</si>
  <si>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</si>
  <si>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</si>
  <si>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</si>
  <si>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</si>
  <si>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</si>
  <si>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</si>
  <si>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</si>
  <si>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</si>
  <si>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</si>
  <si>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</si>
  <si>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</si>
  <si>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</si>
  <si>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</si>
  <si>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</si>
  <si>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</si>
  <si>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</si>
  <si>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</si>
  <si>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</si>
  <si>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</si>
  <si>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</si>
  <si>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</si>
  <si>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</si>
  <si>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</si>
  <si>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</si>
  <si>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</si>
  <si>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</si>
  <si>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</si>
  <si>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</si>
  <si>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</si>
  <si>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</si>
  <si>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</si>
  <si>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</si>
  <si>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</si>
  <si>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</si>
  <si>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</si>
  <si>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</si>
  <si>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</si>
  <si>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</si>
  <si>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</si>
  <si>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</si>
  <si>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</si>
  <si>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</si>
  <si>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</si>
  <si>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</si>
  <si>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</si>
  <si>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</si>
  <si>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</si>
  <si>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</si>
  <si>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</si>
  <si>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</si>
  <si>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</si>
  <si>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</si>
  <si>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</si>
  <si>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</si>
  <si>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</si>
  <si>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</si>
  <si>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</si>
  <si>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</si>
  <si>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</si>
  <si>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</si>
  <si>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</si>
  <si>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</si>
  <si>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</si>
  <si>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</si>
  <si>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</si>
  <si>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</si>
  <si>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</si>
  <si>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</si>
  <si>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</si>
  <si>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</si>
  <si>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</si>
  <si>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</si>
  <si>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</si>
  <si>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</si>
  <si>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</si>
  <si>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</si>
  <si>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</si>
  <si>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</si>
  <si>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</si>
  <si>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</si>
  <si>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</si>
  <si>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</si>
  <si>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</si>
  <si>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</si>
  <si>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</si>
  <si>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</si>
  <si>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</si>
  <si>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</si>
  <si>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</si>
  <si>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</si>
  <si>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</si>
  <si>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</si>
  <si>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</si>
  <si>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</si>
  <si>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</si>
  <si>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</si>
  <si>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</si>
  <si>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</si>
  <si>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</si>
  <si>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</si>
  <si>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</si>
  <si>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</si>
  <si>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</si>
  <si>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</si>
  <si>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</si>
  <si>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</si>
  <si>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</si>
  <si>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</si>
  <si>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</si>
  <si>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</si>
  <si>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</si>
  <si>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</si>
  <si>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</si>
  <si>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</si>
  <si>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</si>
  <si>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</si>
  <si>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</si>
  <si>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</si>
  <si>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</si>
  <si>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</si>
  <si>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</si>
  <si>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</si>
  <si>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</si>
  <si>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</si>
  <si>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</si>
  <si>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</si>
  <si>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</si>
  <si>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</si>
  <si>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</si>
  <si>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</si>
  <si>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</si>
  <si>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</si>
  <si>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</si>
  <si>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</si>
  <si>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</si>
  <si>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</si>
  <si>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</si>
  <si>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</si>
  <si>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</si>
  <si>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</si>
  <si>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</si>
  <si>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</si>
  <si>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</si>
  <si>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</si>
  <si>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</si>
  <si>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</si>
  <si>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</si>
  <si>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</si>
  <si>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</si>
  <si>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</si>
  <si>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</si>
  <si>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</si>
  <si>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</si>
  <si>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</si>
  <si>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</si>
  <si>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</si>
  <si>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</si>
  <si>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</si>
  <si>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</si>
  <si>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</si>
  <si>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</si>
  <si>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</si>
  <si>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</si>
  <si>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</si>
  <si>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</si>
  <si>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</si>
  <si>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</si>
  <si>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</si>
  <si>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</si>
  <si>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</si>
  <si>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</si>
  <si>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</si>
  <si>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</si>
  <si>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</si>
  <si>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</si>
  <si>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</si>
  <si>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</si>
  <si>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</si>
  <si>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</si>
  <si>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</si>
  <si>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</si>
  <si>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</si>
  <si>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</si>
  <si>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</si>
  <si>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</si>
  <si>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</si>
  <si>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</si>
  <si>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</si>
  <si>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</si>
  <si>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</si>
  <si>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</si>
  <si>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</si>
  <si>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</si>
  <si>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</si>
  <si>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</si>
  <si>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</si>
  <si>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</si>
  <si>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</si>
  <si>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</si>
  <si>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</si>
  <si>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</si>
  <si>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</si>
  <si>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</si>
  <si>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</si>
  <si>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</si>
  <si>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</si>
  <si>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</si>
  <si>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</si>
  <si>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</si>
  <si>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</si>
  <si>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</si>
  <si>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</si>
  <si>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</si>
  <si>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</si>
  <si>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</si>
  <si>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</si>
  <si>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</si>
  <si>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</si>
  <si>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</si>
  <si>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</si>
  <si>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</si>
  <si>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</si>
  <si>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</si>
  <si>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</si>
  <si>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</si>
  <si>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</si>
  <si>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</si>
  <si>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</si>
  <si>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</si>
  <si>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</si>
  <si>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</si>
  <si>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</si>
  <si>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</si>
  <si>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</si>
  <si>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</si>
  <si>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</si>
  <si>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</si>
  <si>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</si>
  <si>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</si>
  <si>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</si>
  <si>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</si>
  <si>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</si>
  <si>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</si>
  <si>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</si>
  <si>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</si>
  <si>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</si>
  <si>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</si>
  <si>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</si>
  <si>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</si>
  <si>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</si>
  <si>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</si>
  <si>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</si>
  <si>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</si>
  <si>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</si>
  <si>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</si>
  <si>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</si>
  <si>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</si>
  <si>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</si>
  <si>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</si>
  <si>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</si>
  <si>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</si>
  <si>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</si>
  <si>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</si>
  <si>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</si>
  <si>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</si>
  <si>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</si>
  <si>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</si>
  <si>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</si>
  <si>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</si>
  <si>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</si>
  <si>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</si>
  <si>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</si>
  <si>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</si>
  <si>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</si>
  <si>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</si>
  <si>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</si>
  <si>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</si>
  <si>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</si>
  <si>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</si>
  <si>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</si>
  <si>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</si>
  <si>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</si>
  <si>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</si>
  <si>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</si>
  <si>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</si>
  <si>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</si>
  <si>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</si>
  <si>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</si>
  <si>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</si>
  <si>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</si>
  <si>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</si>
  <si>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</si>
  <si>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</si>
  <si>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</si>
  <si>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</si>
  <si>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</si>
  <si>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</si>
  <si>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</si>
  <si>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</si>
  <si>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</si>
  <si>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</si>
  <si>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</si>
  <si>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</si>
  <si>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</si>
  <si>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</si>
  <si>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</si>
  <si>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</si>
  <si>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</si>
  <si>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</si>
  <si>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</si>
  <si>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</si>
  <si>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</si>
  <si>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</si>
  <si>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</si>
  <si>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</si>
  <si>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</si>
  <si>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</si>
  <si>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</si>
  <si>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</si>
  <si>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</si>
  <si>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</si>
  <si>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</si>
  <si>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</si>
  <si>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</si>
  <si>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</si>
  <si>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</si>
  <si>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</si>
  <si>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</si>
  <si>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</si>
  <si>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</si>
  <si>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</si>
  <si>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</si>
  <si>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</si>
  <si>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</si>
  <si>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</si>
  <si>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</si>
  <si>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</si>
  <si>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</si>
  <si>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</si>
  <si>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</si>
  <si>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</si>
  <si>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</si>
  <si>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</si>
  <si>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</si>
  <si>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</si>
  <si>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</si>
  <si>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</si>
  <si>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</si>
  <si>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</si>
  <si>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</si>
  <si>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</si>
  <si>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</si>
  <si>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</si>
  <si>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</si>
  <si>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</si>
  <si>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</si>
  <si>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</si>
  <si>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</si>
  <si>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</si>
  <si>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</si>
  <si>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</si>
  <si>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</si>
  <si>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</si>
  <si>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</si>
  <si>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</si>
  <si>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</si>
  <si>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</si>
  <si>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</si>
  <si>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</si>
  <si>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</si>
  <si>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</si>
  <si>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</si>
  <si>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</si>
  <si>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</si>
  <si>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</si>
  <si>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</si>
  <si>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</si>
  <si>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</si>
  <si>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</si>
  <si>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</si>
  <si>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</si>
  <si>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</si>
  <si>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</si>
  <si>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</si>
  <si>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</si>
  <si>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</si>
  <si>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</si>
  <si>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</si>
  <si>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</si>
  <si>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</si>
  <si>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</si>
  <si>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</si>
  <si>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</si>
  <si>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</si>
  <si>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</si>
  <si>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</si>
  <si>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</si>
  <si>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</si>
  <si>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</si>
  <si>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</si>
  <si>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</si>
  <si>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</si>
  <si>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</si>
  <si>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</si>
  <si>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</si>
  <si>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</si>
  <si>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</si>
  <si>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</si>
  <si>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</si>
  <si>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</si>
  <si>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</si>
  <si>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</si>
  <si>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</si>
  <si>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</si>
  <si>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</si>
  <si>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</si>
  <si>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</si>
  <si>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</si>
  <si>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</si>
  <si>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</si>
  <si>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</si>
  <si>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</si>
  <si>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</si>
  <si>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</si>
  <si>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</si>
  <si>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</si>
  <si>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</si>
  <si>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</si>
  <si>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</si>
  <si>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</si>
  <si>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</si>
  <si>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</si>
  <si>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</si>
  <si>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</si>
  <si>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</si>
  <si>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</si>
  <si>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</si>
  <si>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</si>
  <si>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</si>
  <si>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</si>
  <si>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</si>
  <si>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</si>
  <si>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</si>
  <si>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</si>
  <si>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</si>
  <si>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</si>
  <si>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</si>
  <si>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</si>
  <si>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</si>
  <si>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</si>
  <si>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</si>
  <si>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</si>
  <si>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</si>
  <si>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</si>
  <si>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</si>
  <si>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</si>
  <si>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</si>
  <si>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</si>
  <si>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</si>
  <si>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</si>
  <si>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</si>
  <si>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</si>
  <si>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</si>
  <si>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</si>
  <si>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</si>
  <si>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</si>
  <si>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</si>
  <si>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</si>
  <si>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</si>
  <si>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</si>
  <si>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</si>
  <si>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</si>
  <si>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</si>
  <si>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</si>
  <si>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</si>
  <si>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</si>
  <si>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</si>
  <si>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</si>
  <si>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</si>
  <si>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</si>
  <si>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</si>
  <si>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</si>
  <si>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</si>
  <si>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</si>
  <si>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</si>
  <si>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</si>
  <si>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</si>
  <si>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</si>
  <si>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</si>
  <si>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</si>
  <si>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</si>
  <si>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</si>
  <si>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</si>
  <si>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</si>
  <si>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</si>
  <si>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</si>
  <si>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</si>
  <si>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</si>
  <si>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</si>
  <si>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</si>
  <si>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</si>
  <si>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</si>
  <si>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</si>
  <si>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</si>
  <si>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</si>
  <si>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</si>
  <si>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</si>
  <si>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</si>
  <si>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</si>
  <si>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</si>
  <si>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</si>
  <si>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</si>
  <si>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</si>
  <si>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</si>
  <si>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</si>
  <si>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</si>
  <si>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</si>
  <si>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</si>
  <si>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</si>
  <si>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</si>
  <si>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</si>
  <si>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</si>
  <si>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</si>
  <si>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</si>
  <si>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</si>
  <si>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</si>
  <si>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</si>
  <si>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</si>
  <si>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</si>
  <si>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</si>
  <si>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</si>
  <si>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</si>
  <si>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</si>
  <si>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</si>
  <si>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</si>
  <si>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</si>
  <si>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</si>
  <si>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</si>
  <si>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</si>
  <si>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</si>
  <si>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</si>
  <si>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</si>
  <si>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</si>
  <si>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</si>
  <si>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</si>
  <si>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</si>
  <si>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</si>
  <si>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</si>
  <si>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</si>
  <si>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</si>
  <si>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</si>
  <si>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</si>
  <si>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</si>
  <si>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</si>
  <si>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</si>
  <si>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</si>
  <si>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</si>
  <si>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</si>
  <si>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</si>
  <si>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</si>
  <si>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</si>
  <si>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</si>
  <si>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</si>
  <si>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</si>
  <si>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</si>
  <si>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</si>
  <si>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</si>
  <si>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</si>
  <si>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</si>
  <si>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</si>
  <si>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</si>
  <si>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</si>
  <si>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</si>
  <si>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</si>
  <si>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</si>
  <si>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</si>
  <si>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</si>
  <si>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</si>
  <si>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</si>
  <si>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</si>
  <si>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</si>
  <si>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</si>
  <si>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</si>
  <si>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</si>
  <si>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</si>
  <si>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</si>
  <si>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</si>
  <si>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</si>
  <si>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</si>
  <si>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</si>
  <si>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</si>
  <si>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</si>
  <si>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</si>
  <si>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</si>
  <si>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</si>
  <si>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CANALETA PERFIL CARTOLA 50 X 50 X 3 MM - ABA 25 MM</t>
  </si>
  <si>
    <t>CHAPISCO APLICADO EM ALVENARIAS E ESTRUTURAS DE CONCRETO, COM COLHER DE PEDREIRO</t>
  </si>
  <si>
    <t>DEPÓSITO DE ÓLEO ENTERRADO PARA OFICINA, INCLUSIVE DEMOLIÇÃO</t>
  </si>
  <si>
    <t>DIQUE DE CONTENÇÃO PARA USINA DE ASFALTO A QUENTE - INCLUSIVE DEMOLIÇÃO</t>
  </si>
  <si>
    <t>FORNECIMENTO E INSTALAÇÃO DE EXTINTOR DE ESPUMA 10 L</t>
  </si>
  <si>
    <t>INSTALAÇÃO DA USINA DE ASFALTO A QUENTE CAPACIDADE DE 120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</si>
  <si>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</si>
  <si>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</si>
  <si>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</si>
  <si>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</si>
  <si>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</si>
  <si>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</si>
  <si>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</si>
  <si>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</si>
  <si>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</si>
  <si>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RAMPA DE LAVAGEM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</si>
  <si>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</si>
  <si>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</si>
  <si>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</si>
  <si>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</si>
  <si>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</si>
  <si>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</si>
  <si>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</si>
  <si>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</si>
  <si>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</si>
  <si>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</si>
  <si>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</si>
  <si>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</si>
  <si>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</si>
  <si>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</si>
  <si>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</si>
  <si>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</si>
  <si>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</si>
  <si>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</si>
  <si>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</si>
  <si>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</si>
  <si>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</si>
  <si>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</si>
  <si>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</si>
  <si>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</si>
  <si>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</si>
  <si>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</si>
  <si>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</si>
  <si>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</si>
  <si>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</si>
  <si>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</si>
  <si>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</si>
  <si>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</si>
  <si>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</si>
  <si>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</si>
  <si>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</si>
  <si>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</si>
  <si>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</si>
  <si>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</si>
  <si>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</si>
  <si>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</si>
  <si>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</si>
  <si>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</si>
  <si>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</si>
  <si>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</si>
  <si>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</si>
  <si>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</si>
  <si>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</si>
  <si>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</si>
  <si>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</si>
  <si>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</si>
  <si>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</si>
  <si>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</si>
  <si>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</si>
  <si>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</si>
  <si>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</si>
  <si>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</si>
  <si>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</si>
  <si>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</si>
  <si>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</si>
  <si>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</si>
  <si>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</si>
  <si>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</si>
  <si>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</si>
  <si>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</si>
  <si>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</si>
  <si>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</si>
  <si>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</si>
  <si>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</si>
  <si>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</si>
  <si>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</si>
  <si>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</si>
  <si>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</si>
  <si>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</si>
  <si>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</si>
  <si>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</si>
  <si>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</si>
  <si>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</si>
  <si>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</si>
  <si>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</si>
  <si>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</si>
  <si>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</si>
  <si>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</si>
  <si>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</si>
  <si>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</si>
  <si>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</si>
  <si>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</si>
  <si>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</si>
  <si>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</si>
  <si>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</si>
  <si>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</si>
  <si>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</si>
  <si>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</si>
  <si>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</si>
  <si>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</si>
  <si>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</si>
  <si>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</si>
  <si>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</si>
  <si>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</si>
  <si>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</si>
  <si>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</si>
  <si>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</si>
  <si>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</si>
  <si>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</si>
  <si>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</si>
  <si>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</si>
  <si>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</si>
  <si>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</si>
  <si>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</si>
  <si>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</si>
  <si>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</si>
  <si>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</si>
  <si>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</si>
  <si>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</si>
  <si>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</si>
  <si>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</si>
  <si>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</si>
  <si>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</si>
  <si>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</si>
  <si>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</si>
  <si>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</si>
  <si>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</si>
  <si>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</si>
  <si>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</si>
  <si>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</si>
  <si>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</si>
  <si>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</si>
  <si>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</si>
  <si>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</si>
  <si>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</si>
  <si>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</si>
  <si>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</si>
  <si>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</si>
  <si>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</si>
  <si>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</si>
  <si>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</si>
  <si>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</si>
  <si>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</si>
  <si>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</si>
  <si>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</si>
  <si>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</si>
  <si>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</si>
  <si>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</si>
  <si>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</si>
  <si>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</si>
  <si>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</si>
  <si>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</si>
  <si>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</si>
  <si>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</si>
  <si>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</si>
  <si>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</si>
  <si>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</si>
  <si>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</si>
  <si>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</si>
  <si>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</si>
  <si>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</si>
  <si>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</si>
  <si>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</si>
  <si>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</si>
  <si>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</si>
  <si>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</si>
  <si>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</si>
  <si>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</si>
  <si>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</si>
  <si>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</si>
  <si>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</si>
  <si>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</si>
  <si>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</si>
  <si>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</si>
  <si>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</si>
  <si>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</si>
  <si>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</si>
  <si>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</si>
  <si>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</si>
  <si>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</si>
  <si>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</si>
  <si>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</si>
  <si>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</si>
  <si>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</si>
  <si>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</si>
  <si>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</si>
  <si>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</si>
  <si>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</si>
  <si>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</si>
  <si>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</si>
  <si>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</si>
  <si>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</si>
  <si>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</si>
  <si>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</si>
  <si>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</si>
  <si>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</si>
  <si>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</si>
  <si>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</si>
  <si>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</si>
  <si>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</si>
  <si>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</si>
  <si>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</si>
  <si>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</si>
  <si>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</si>
  <si>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</si>
  <si>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</si>
  <si>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</si>
  <si>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</si>
  <si>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</si>
  <si>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</si>
  <si>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</si>
  <si>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</si>
  <si>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</si>
  <si>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</si>
  <si>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</si>
  <si>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</si>
  <si>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</si>
  <si>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</si>
  <si>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</si>
  <si>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</si>
  <si>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</si>
  <si>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</si>
  <si>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</si>
  <si>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</si>
  <si>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</si>
  <si>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</si>
  <si>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</si>
  <si>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</si>
  <si>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</si>
  <si>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</si>
  <si>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</si>
  <si>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</si>
  <si>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</si>
  <si>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</si>
  <si>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</si>
  <si>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</si>
  <si>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</si>
  <si>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</si>
  <si>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</si>
  <si>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150 MM E 1.206 CM² DE ÁREA DE CÉLULA - FORNECIMENTO E INSTALAÇÃO</t>
  </si>
  <si>
    <t>GEOCÉLULA EM PEAD, PAREDES PERFURADAS, SOLDADAS - ALTURA DE 200 MM E 1.206 CM² DE ÁREA DE CÉLULA - FORNECIMENTO E INSTALAÇÃO</t>
  </si>
  <si>
    <t>GEOCÉLULA EM PEAD, PAREDES PERFURADAS, SOLDADAS - ALTURA DE 75 MM E 1.206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</si>
  <si>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</si>
  <si>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</si>
  <si>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</si>
  <si>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</si>
  <si>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</si>
  <si>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</si>
  <si>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</si>
  <si>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</si>
  <si>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</si>
  <si>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ATÉ 4 M - CONFECÇÃO E ASSENTAMENTO</t>
  </si>
  <si>
    <t>PEDRA ARGAMASSADA COM CIMENTO E AREIA 1:3 - AREIA EXTRAÍDA E PEDRA DE MÃO PRODUZIDA - CONFECÇÃO E ASSENTAMENTO</t>
  </si>
  <si>
    <t>APICOAMENTO MANUAL DE CONCRETO</t>
  </si>
  <si>
    <t>DEMOLIÇÃO DE CONCRETO ARMADO</t>
  </si>
  <si>
    <t>DEMOLIÇÃO DE CONCRETO ARMADO COM MARTELETE E CORTE OXIACETILENO</t>
  </si>
  <si>
    <t>DEMOLIÇÃO DE CONCRETO SIMPLES</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</si>
  <si>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</si>
  <si>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</si>
  <si>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</si>
  <si>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</si>
  <si>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</si>
  <si>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</si>
  <si>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</si>
  <si>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</si>
  <si>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</si>
  <si>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</si>
  <si>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</si>
  <si>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</si>
  <si>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</si>
  <si>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</si>
  <si>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</si>
  <si>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</si>
  <si>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</si>
  <si>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</si>
  <si>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</si>
  <si>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</si>
  <si>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</si>
  <si>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</si>
  <si>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</si>
  <si>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</si>
  <si>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</si>
  <si>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</si>
  <si>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</si>
  <si>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</si>
  <si>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</si>
  <si>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</si>
  <si>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</si>
  <si>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</si>
  <si>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</si>
  <si>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</si>
  <si>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</si>
  <si>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</si>
  <si>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</si>
  <si>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</si>
  <si>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</si>
  <si>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</si>
  <si>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</si>
  <si>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</si>
  <si>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</si>
  <si>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</si>
  <si>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</si>
  <si>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</si>
  <si>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</si>
  <si>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</si>
  <si>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</si>
  <si>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</si>
  <si>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</si>
  <si>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</si>
  <si>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</si>
  <si>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</si>
  <si>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</si>
  <si>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</si>
  <si>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</si>
  <si>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</si>
  <si>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</si>
  <si>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</si>
  <si>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</si>
  <si>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</si>
  <si>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</si>
  <si>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</si>
  <si>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</si>
  <si>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</si>
  <si>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</si>
  <si>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</si>
  <si>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</si>
  <si>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</si>
  <si>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</si>
  <si>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</si>
  <si>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</si>
  <si>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</si>
  <si>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</si>
  <si>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</si>
  <si>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</si>
  <si>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</si>
  <si>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</si>
  <si>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</si>
  <si>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</si>
  <si>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</si>
  <si>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</si>
  <si>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</si>
  <si>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</si>
  <si>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</si>
  <si>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</si>
  <si>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</si>
  <si>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</si>
  <si>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</si>
  <si>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</si>
  <si>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</si>
  <si>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</si>
  <si>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</si>
  <si>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</si>
  <si>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</si>
  <si>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</si>
  <si>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</si>
  <si>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</si>
  <si>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</si>
  <si>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</si>
  <si>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</si>
  <si>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</si>
  <si>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</si>
  <si>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</si>
  <si>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</si>
  <si>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</si>
  <si>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</si>
  <si>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</si>
  <si>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</si>
  <si>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</si>
  <si>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</si>
  <si>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</si>
  <si>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</si>
  <si>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</si>
  <si>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</si>
  <si>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</si>
  <si>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</si>
  <si>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</si>
  <si>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</si>
  <si>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</si>
  <si>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</si>
  <si>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</si>
  <si>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</si>
  <si>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</si>
  <si>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</si>
  <si>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</si>
  <si>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</si>
  <si>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</si>
  <si>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</si>
  <si>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</si>
  <si>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</si>
  <si>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</si>
  <si>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</si>
  <si>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</si>
  <si>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</si>
  <si>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</si>
  <si>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</si>
  <si>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</si>
  <si>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</si>
  <si>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</si>
  <si>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</si>
  <si>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</si>
  <si>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</si>
  <si>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</si>
  <si>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</si>
  <si>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</si>
  <si>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</si>
  <si>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</si>
  <si>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</si>
  <si>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</si>
  <si>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</si>
  <si>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</si>
  <si>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</si>
  <si>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</si>
  <si>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</si>
  <si>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</si>
  <si>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</si>
  <si>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</si>
  <si>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</si>
  <si>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</si>
  <si>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</si>
  <si>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</si>
  <si>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</si>
  <si>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</si>
  <si>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</si>
  <si>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</si>
  <si>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</si>
  <si>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</si>
  <si>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</si>
  <si>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</si>
  <si>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</si>
  <si>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</si>
  <si>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</si>
  <si>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</si>
  <si>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</si>
  <si>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</si>
  <si>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</si>
  <si>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</si>
  <si>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</si>
  <si>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</si>
  <si>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</si>
  <si>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</si>
  <si>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</si>
  <si>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</si>
  <si>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</si>
  <si>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</si>
  <si>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</si>
  <si>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</si>
  <si>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</si>
  <si>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</si>
  <si>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</si>
  <si>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</si>
  <si>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</si>
  <si>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</si>
  <si>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</si>
  <si>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</si>
  <si>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</si>
  <si>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</si>
  <si>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</si>
  <si>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</si>
  <si>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</si>
  <si>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</si>
  <si>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</si>
  <si>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</si>
  <si>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</si>
  <si>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</si>
  <si>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</si>
  <si>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</si>
  <si>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</si>
  <si>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</si>
  <si>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</si>
  <si>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</si>
  <si>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</si>
  <si>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</si>
  <si>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</si>
  <si>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</si>
  <si>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</si>
  <si>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</si>
  <si>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</si>
  <si>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</si>
  <si>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</si>
  <si>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</si>
  <si>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</si>
  <si>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</si>
  <si>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</si>
  <si>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</si>
  <si>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</si>
  <si>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</si>
  <si>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</si>
  <si>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</si>
  <si>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</si>
  <si>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</si>
  <si>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</si>
  <si>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</si>
  <si>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</si>
  <si>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</si>
  <si>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</si>
  <si>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</si>
  <si>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</si>
  <si>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</si>
  <si>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</si>
  <si>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</si>
  <si>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</si>
  <si>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</si>
  <si>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</si>
  <si>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</si>
  <si>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</si>
  <si>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</si>
  <si>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</si>
  <si>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</si>
  <si>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</si>
  <si>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</si>
  <si>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</si>
  <si>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</si>
  <si>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</si>
  <si>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</si>
  <si>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</si>
  <si>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</si>
  <si>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</si>
  <si>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</si>
  <si>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</si>
  <si>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</si>
  <si>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</si>
  <si>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</si>
  <si>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</si>
  <si>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</si>
  <si>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</si>
  <si>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</si>
  <si>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</si>
  <si>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</si>
  <si>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</si>
  <si>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</si>
  <si>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</si>
  <si>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</si>
  <si>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</si>
  <si>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</si>
  <si>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</si>
  <si>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</si>
  <si>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</si>
  <si>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</si>
  <si>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</si>
  <si>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</si>
  <si>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</si>
  <si>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</si>
  <si>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</si>
  <si>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</si>
  <si>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</si>
  <si>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</si>
  <si>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</si>
  <si>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</si>
  <si>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</si>
  <si>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</si>
  <si>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</si>
  <si>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</si>
  <si>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</si>
  <si>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</si>
  <si>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</si>
  <si>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</si>
  <si>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</si>
  <si>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</si>
  <si>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</si>
  <si>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</si>
  <si>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</si>
  <si>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</si>
  <si>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</si>
  <si>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</si>
  <si>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</si>
  <si>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</si>
  <si>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</si>
  <si>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</si>
  <si>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</si>
  <si>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</si>
  <si>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</si>
  <si>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</si>
  <si>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</si>
  <si>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</si>
  <si>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</si>
  <si>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</si>
  <si>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</si>
  <si>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</si>
  <si>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</si>
  <si>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</si>
  <si>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</si>
  <si>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</si>
  <si>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</si>
  <si>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</si>
  <si>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</si>
  <si>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</si>
  <si>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</si>
  <si>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</si>
  <si>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</si>
  <si>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</si>
  <si>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</si>
  <si>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</si>
  <si>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</si>
  <si>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</si>
  <si>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</si>
  <si>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</si>
  <si>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</si>
  <si>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</si>
  <si>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</si>
  <si>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</si>
  <si>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</si>
  <si>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</si>
  <si>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</si>
  <si>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</si>
  <si>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</si>
  <si>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</si>
  <si>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</si>
  <si>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</si>
  <si>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</si>
  <si>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</si>
  <si>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</si>
  <si>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</si>
  <si>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</si>
  <si>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</si>
  <si>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</si>
  <si>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</si>
  <si>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</si>
  <si>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</si>
  <si>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</si>
  <si>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</si>
  <si>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</si>
  <si>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</si>
  <si>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</si>
  <si>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</si>
  <si>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</si>
  <si>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</si>
  <si>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</si>
  <si>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</si>
  <si>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</si>
  <si>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</si>
  <si>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</si>
  <si>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</si>
  <si>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</si>
  <si>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</si>
  <si>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</si>
  <si>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</si>
  <si>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</si>
  <si>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</si>
  <si>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</si>
  <si>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</si>
  <si>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</si>
  <si>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</si>
  <si>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</si>
  <si>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</si>
  <si>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</si>
  <si>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</si>
  <si>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</si>
  <si>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</si>
  <si>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</si>
  <si>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</si>
  <si>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</si>
  <si>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</si>
  <si>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</si>
  <si>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</si>
  <si>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</si>
  <si>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</si>
  <si>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</si>
  <si>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</si>
  <si>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</si>
  <si>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</si>
  <si>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</si>
  <si>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</si>
  <si>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</si>
  <si>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</si>
  <si>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</si>
  <si>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</si>
  <si>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</si>
  <si>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</si>
  <si>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</si>
  <si>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</si>
  <si>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</si>
  <si>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</si>
  <si>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</si>
  <si>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</si>
  <si>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</si>
  <si>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</si>
  <si>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</si>
  <si>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</si>
  <si>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</si>
  <si>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</si>
  <si>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</si>
  <si>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</si>
  <si>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</si>
  <si>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</si>
  <si>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</si>
  <si>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</si>
  <si>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</si>
  <si>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</si>
  <si>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</si>
  <si>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</si>
  <si>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</si>
  <si>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</si>
  <si>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</si>
  <si>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</si>
  <si>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</si>
  <si>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</si>
  <si>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</si>
  <si>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</si>
  <si>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</si>
  <si>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</si>
  <si>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</si>
  <si>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</si>
  <si>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</si>
  <si>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</si>
  <si>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</si>
  <si>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</si>
  <si>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</si>
  <si>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</si>
  <si>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</si>
  <si>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</si>
  <si>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</si>
  <si>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</si>
  <si>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</si>
  <si>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</si>
  <si>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</si>
  <si>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</si>
  <si>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</si>
  <si>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</si>
  <si>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</si>
  <si>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</si>
  <si>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</si>
  <si>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</si>
  <si>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</si>
  <si>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</si>
  <si>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</si>
  <si>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</si>
  <si>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</si>
  <si>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</si>
  <si>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</si>
  <si>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</si>
  <si>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</si>
  <si>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</si>
  <si>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</si>
  <si>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</si>
  <si>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</si>
  <si>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</si>
  <si>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</si>
  <si>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</si>
  <si>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</si>
  <si>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</si>
  <si>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</si>
  <si>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</si>
  <si>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</si>
  <si>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</si>
  <si>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</si>
  <si>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</si>
  <si>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</si>
  <si>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</si>
  <si>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</si>
  <si>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</si>
  <si>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</si>
  <si>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</si>
  <si>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</si>
  <si>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</si>
  <si>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</si>
  <si>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</si>
  <si>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</si>
  <si>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</si>
  <si>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</si>
  <si>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</si>
  <si>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</si>
  <si>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</si>
  <si>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</si>
  <si>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</si>
  <si>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</si>
  <si>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</si>
  <si>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</si>
  <si>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</si>
  <si>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</si>
  <si>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</si>
  <si>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</si>
  <si>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</si>
  <si>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</si>
  <si>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</si>
  <si>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</si>
  <si>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</si>
  <si>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</si>
  <si>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</si>
  <si>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</si>
  <si>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</si>
  <si>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</si>
  <si>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</si>
  <si>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</si>
  <si>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</si>
  <si>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</si>
  <si>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</si>
  <si>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</si>
  <si>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</si>
  <si>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</si>
  <si>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</si>
  <si>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</si>
  <si>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</si>
  <si>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</si>
  <si>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</si>
  <si>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</si>
  <si>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</si>
  <si>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</si>
  <si>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</si>
  <si>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</si>
  <si>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</si>
  <si>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</si>
  <si>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</si>
  <si>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</si>
  <si>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</si>
  <si>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</si>
  <si>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</si>
  <si>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</si>
  <si>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</si>
  <si>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</si>
  <si>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</si>
  <si>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</si>
  <si>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</si>
  <si>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</si>
  <si>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</si>
  <si>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</si>
  <si>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</si>
  <si>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</si>
  <si>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</si>
  <si>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</si>
  <si>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</si>
  <si>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</si>
  <si>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</si>
  <si>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</si>
  <si>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</si>
  <si>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</si>
  <si>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</si>
  <si>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</si>
  <si>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</si>
  <si>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</si>
  <si>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</si>
  <si>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</si>
  <si>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</si>
  <si>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</si>
  <si>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</si>
  <si>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</si>
  <si>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</si>
  <si>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</si>
  <si>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</si>
  <si>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</si>
  <si>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</si>
  <si>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</si>
  <si>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</si>
  <si>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</si>
  <si>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</si>
  <si>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</si>
  <si>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</si>
  <si>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</si>
  <si>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</si>
  <si>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</si>
  <si>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</si>
  <si>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</si>
  <si>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</si>
  <si>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</si>
  <si>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</si>
  <si>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</si>
  <si>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</si>
  <si>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</si>
  <si>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</si>
  <si>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</si>
  <si>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</si>
  <si>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</si>
  <si>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</si>
  <si>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</si>
  <si>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</si>
  <si>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</si>
  <si>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</si>
  <si>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</si>
  <si>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</si>
  <si>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</si>
  <si>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</si>
  <si>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</si>
  <si>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</si>
  <si>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</si>
  <si>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</si>
  <si>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</si>
  <si>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</si>
  <si>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</si>
  <si>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</si>
  <si>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</si>
  <si>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</si>
  <si>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</si>
  <si>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</si>
  <si>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</si>
  <si>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</si>
  <si>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</si>
  <si>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</si>
  <si>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</si>
  <si>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</si>
  <si>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</si>
  <si>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</si>
  <si>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</si>
  <si>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</si>
  <si>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</si>
  <si>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</si>
  <si>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</si>
  <si>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</si>
  <si>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</si>
  <si>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</si>
  <si>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</si>
  <si>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</si>
  <si>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</si>
  <si>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</si>
  <si>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</si>
  <si>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</si>
  <si>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</si>
  <si>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</si>
  <si>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</si>
  <si>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</si>
  <si>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</si>
  <si>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</si>
  <si>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</si>
  <si>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</si>
  <si>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</si>
  <si>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</si>
  <si>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</si>
  <si>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</si>
  <si>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</si>
  <si>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</si>
  <si>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</si>
  <si>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</si>
  <si>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</si>
  <si>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</si>
  <si>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</si>
  <si>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</si>
  <si>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</si>
  <si>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</si>
  <si>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</si>
  <si>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</si>
  <si>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</si>
  <si>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</si>
  <si>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</si>
  <si>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</si>
  <si>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</si>
  <si>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</si>
  <si>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</si>
  <si>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</si>
  <si>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</si>
  <si>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</si>
  <si>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</si>
  <si>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</si>
  <si>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</si>
  <si>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</si>
  <si>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</si>
  <si>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</si>
  <si>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</si>
  <si>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</si>
  <si>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</si>
  <si>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</si>
  <si>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</si>
  <si>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</si>
  <si>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</si>
  <si>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</si>
  <si>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</si>
  <si>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</si>
  <si>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</si>
  <si>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</si>
  <si>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</si>
  <si>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</si>
  <si>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</si>
  <si>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</si>
  <si>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</si>
  <si>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</si>
  <si>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</si>
  <si>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</si>
  <si>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</si>
  <si>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</si>
  <si>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</si>
  <si>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</si>
  <si>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</si>
  <si>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</si>
  <si>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</si>
  <si>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</si>
  <si>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</si>
  <si>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</si>
  <si>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</si>
  <si>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</si>
  <si>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</si>
  <si>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</si>
  <si>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</si>
  <si>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</si>
  <si>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</si>
  <si>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</si>
  <si>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</si>
  <si>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</si>
  <si>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</si>
  <si>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</si>
  <si>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</si>
  <si>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</si>
  <si>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</si>
  <si>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</si>
  <si>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</si>
  <si>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</si>
  <si>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</si>
  <si>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</si>
  <si>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</si>
  <si>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</si>
  <si>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</si>
  <si>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</si>
  <si>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</si>
  <si>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</si>
  <si>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</si>
  <si>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</si>
  <si>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</si>
  <si>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</si>
  <si>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</si>
  <si>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</si>
  <si>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</si>
  <si>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</si>
  <si>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</si>
  <si>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</si>
  <si>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</si>
  <si>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</si>
  <si>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</si>
  <si>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</si>
  <si>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</si>
  <si>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</si>
  <si>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</si>
  <si>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</si>
  <si>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</si>
  <si>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</si>
  <si>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</si>
  <si>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</si>
  <si>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</si>
  <si>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</si>
  <si>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</si>
  <si>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</si>
  <si>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</si>
  <si>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</si>
  <si>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</si>
  <si>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</si>
  <si>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</si>
  <si>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</si>
  <si>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</si>
  <si>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</si>
  <si>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</si>
  <si>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</si>
  <si>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</si>
  <si>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</si>
  <si>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</si>
  <si>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</si>
  <si>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</si>
  <si>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</si>
  <si>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</si>
  <si>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</si>
  <si>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</si>
  <si>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</si>
  <si>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</si>
  <si>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</si>
  <si>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</si>
  <si>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</si>
  <si>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</si>
  <si>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</si>
  <si>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</si>
  <si>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</si>
  <si>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</si>
  <si>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</si>
  <si>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</si>
  <si>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</si>
  <si>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</si>
  <si>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</si>
  <si>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</si>
  <si>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</si>
  <si>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</si>
  <si>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</si>
  <si>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</si>
  <si>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</si>
  <si>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</si>
  <si>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</si>
  <si>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</si>
  <si>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</si>
  <si>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</si>
  <si>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</si>
  <si>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</si>
  <si>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</si>
  <si>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</si>
  <si>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</si>
  <si>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</si>
  <si>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</si>
  <si>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</si>
  <si>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</si>
  <si>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</si>
  <si>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</si>
  <si>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</si>
  <si>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</si>
  <si>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</si>
  <si>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</si>
  <si>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</si>
  <si>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</si>
  <si>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</si>
  <si>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</si>
  <si>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</si>
  <si>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</si>
  <si>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</si>
  <si>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</si>
  <si>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</si>
  <si>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</si>
  <si>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</si>
  <si>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</si>
  <si>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</si>
  <si>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</si>
  <si>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</si>
  <si>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</si>
  <si>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</si>
  <si>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</si>
  <si>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</si>
  <si>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</si>
  <si>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</si>
  <si>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</si>
  <si>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</si>
  <si>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</si>
  <si>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</si>
  <si>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</si>
  <si>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</si>
  <si>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</si>
  <si>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</si>
  <si>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</si>
  <si>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</si>
  <si>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</si>
  <si>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</si>
  <si>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</si>
  <si>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</si>
  <si>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</si>
  <si>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</si>
  <si>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</si>
  <si>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</si>
  <si>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</si>
  <si>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</si>
  <si>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</si>
  <si>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</si>
  <si>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</si>
  <si>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</si>
  <si>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</si>
  <si>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</si>
  <si>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</si>
  <si>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</si>
  <si>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</si>
  <si>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</si>
  <si>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</si>
  <si>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</si>
  <si>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</si>
  <si>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</si>
  <si>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</si>
  <si>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</si>
  <si>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</si>
  <si>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</si>
  <si>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</si>
  <si>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</si>
  <si>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</si>
  <si>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</si>
  <si>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</si>
  <si>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</si>
  <si>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</si>
  <si>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</si>
  <si>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</si>
  <si>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</si>
  <si>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</si>
  <si>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</si>
  <si>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</si>
  <si>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</si>
  <si>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</si>
  <si>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</si>
  <si>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</si>
  <si>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</si>
  <si>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</si>
  <si>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</si>
  <si>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</si>
  <si>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</si>
  <si>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</si>
  <si>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</si>
  <si>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</si>
  <si>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</si>
  <si>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</si>
  <si>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</si>
  <si>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</si>
  <si>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</si>
  <si>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</si>
  <si>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</si>
  <si>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</si>
  <si>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</si>
  <si>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</si>
  <si>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</si>
  <si>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</si>
  <si>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</si>
  <si>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</si>
  <si>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</si>
  <si>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</si>
  <si>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</si>
  <si>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</si>
  <si>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</si>
  <si>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</si>
  <si>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</si>
  <si>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</si>
  <si>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</si>
  <si>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</si>
  <si>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</si>
  <si>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</si>
  <si>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</si>
  <si>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</si>
  <si>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</si>
  <si>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</si>
  <si>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</si>
  <si>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</si>
  <si>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</si>
  <si>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</si>
  <si>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</si>
  <si>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</si>
  <si>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</si>
  <si>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</si>
  <si>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</si>
  <si>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</si>
  <si>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</si>
  <si>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</si>
  <si>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</si>
  <si>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</si>
  <si>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</si>
  <si>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</si>
  <si>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</si>
  <si>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</si>
  <si>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</si>
  <si>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</si>
  <si>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</si>
  <si>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</si>
  <si>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</si>
  <si>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</si>
  <si>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</si>
  <si>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</si>
  <si>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</si>
  <si>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</si>
  <si>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</si>
  <si>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</si>
  <si>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</si>
  <si>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</si>
  <si>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</si>
  <si>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</si>
  <si>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</si>
  <si>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</si>
  <si>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</si>
  <si>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</si>
  <si>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</si>
  <si>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</si>
  <si>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</si>
  <si>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</si>
  <si>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</si>
  <si>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</si>
  <si>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</si>
  <si>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</si>
  <si>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</si>
  <si>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</si>
  <si>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</si>
  <si>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</si>
  <si>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</si>
  <si>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</si>
  <si>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</si>
  <si>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</si>
  <si>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</si>
  <si>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</si>
  <si>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</si>
  <si>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</si>
  <si>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</si>
  <si>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</si>
  <si>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</si>
  <si>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</si>
  <si>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</si>
  <si>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</si>
  <si>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</si>
  <si>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</si>
  <si>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</si>
  <si>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</si>
  <si>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</si>
  <si>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</si>
  <si>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</si>
  <si>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</si>
  <si>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</si>
  <si>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</si>
  <si>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</si>
  <si>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</si>
  <si>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</si>
  <si>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</si>
  <si>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</si>
  <si>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</si>
  <si>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</si>
  <si>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</si>
  <si>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</si>
  <si>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</si>
  <si>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</si>
  <si>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</si>
  <si>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</si>
  <si>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</si>
  <si>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</si>
  <si>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</si>
  <si>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</si>
  <si>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</si>
  <si>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</si>
  <si>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</si>
  <si>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</si>
  <si>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</si>
  <si>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</si>
  <si>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</si>
  <si>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</si>
  <si>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</si>
  <si>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</si>
  <si>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</si>
  <si>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</si>
  <si>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</si>
  <si>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</si>
  <si>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</si>
  <si>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</si>
  <si>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</si>
  <si>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</si>
  <si>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</si>
  <si>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</si>
  <si>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</si>
  <si>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</si>
  <si>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</si>
  <si>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</si>
  <si>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</si>
  <si>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</si>
  <si>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</si>
  <si>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</si>
  <si>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</si>
  <si>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</si>
  <si>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</si>
  <si>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</si>
  <si>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</si>
  <si>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</si>
  <si>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</si>
  <si>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</si>
  <si>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</si>
  <si>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</si>
  <si>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</si>
  <si>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</si>
  <si>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</si>
  <si>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</si>
  <si>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</si>
  <si>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</si>
  <si>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</si>
  <si>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</si>
  <si>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</si>
  <si>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</si>
  <si>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</si>
  <si>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</si>
  <si>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</si>
  <si>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</si>
  <si>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</si>
  <si>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</si>
  <si>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</si>
  <si>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</si>
  <si>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</si>
  <si>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</si>
  <si>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</si>
  <si>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</si>
  <si>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</si>
  <si>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</si>
  <si>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</si>
  <si>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</si>
  <si>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</si>
  <si>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</si>
  <si>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</si>
  <si>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</si>
  <si>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</si>
  <si>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</si>
  <si>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</si>
  <si>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</si>
  <si>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</si>
  <si>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</si>
  <si>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</si>
  <si>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</si>
  <si>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</si>
  <si>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</si>
  <si>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</si>
  <si>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</si>
  <si>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</si>
  <si>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</si>
  <si>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</si>
  <si>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</si>
  <si>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</si>
  <si>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</si>
  <si>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</si>
  <si>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</si>
  <si>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</si>
  <si>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</si>
  <si>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</si>
  <si>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</si>
  <si>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</si>
  <si>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</si>
  <si>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</si>
  <si>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</si>
  <si>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</si>
  <si>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</si>
  <si>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</si>
  <si>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</si>
  <si>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</si>
  <si>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</si>
  <si>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</si>
  <si>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</si>
  <si>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</si>
  <si>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</si>
  <si>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</si>
  <si>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</si>
  <si>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</si>
  <si>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</si>
  <si>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</si>
  <si>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</si>
  <si>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</si>
  <si>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</si>
  <si>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</si>
  <si>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</si>
  <si>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</si>
  <si>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</si>
  <si>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</si>
  <si>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</si>
  <si>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</si>
  <si>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</si>
  <si>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</si>
  <si>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</si>
  <si>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</si>
  <si>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</si>
  <si>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</si>
  <si>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</si>
  <si>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</si>
  <si>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</si>
  <si>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</si>
  <si>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</si>
  <si>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</si>
  <si>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</si>
  <si>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</si>
  <si>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DISSIPADOR DE ENERGIA - DEB 01 - AREIA EXTRAÍDA E BRITA E PEDRA DE MÃO PRODUZIDAS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</si>
  <si>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</si>
  <si>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</si>
  <si>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</si>
  <si>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</si>
  <si>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</si>
  <si>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</si>
  <si>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</si>
  <si>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</si>
  <si>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</si>
  <si>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</si>
  <si>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</si>
  <si>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</si>
  <si>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</si>
  <si>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</si>
  <si>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</si>
  <si>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</si>
  <si>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</si>
  <si>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</si>
  <si>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</si>
  <si>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</si>
  <si>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</si>
  <si>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</si>
  <si>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</si>
  <si>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</si>
  <si>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</si>
  <si>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</si>
  <si>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</si>
  <si>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</si>
  <si>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</si>
  <si>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</si>
  <si>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EXTRAÍDA E PEDRA DE MÃO PRODUZIDA</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</si>
  <si>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</si>
  <si>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</si>
  <si>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</si>
  <si>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</si>
  <si>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</si>
  <si>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</si>
  <si>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</si>
  <si>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</si>
  <si>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</si>
  <si>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</si>
  <si>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</si>
  <si>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</si>
  <si>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</si>
  <si>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</si>
  <si>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</si>
  <si>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</si>
  <si>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</si>
  <si>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</si>
  <si>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</si>
  <si>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</si>
  <si>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</si>
  <si>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</si>
  <si>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</si>
  <si>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</si>
  <si>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</si>
  <si>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</si>
  <si>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</si>
  <si>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</si>
  <si>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</si>
  <si>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</si>
  <si>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</si>
  <si>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</si>
  <si>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</si>
  <si>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</si>
  <si>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</si>
  <si>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</si>
  <si>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</si>
  <si>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</si>
  <si>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</si>
  <si>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</si>
  <si>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</si>
  <si>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</si>
  <si>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</si>
  <si>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</si>
  <si>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</si>
  <si>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</si>
  <si>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</si>
  <si>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</si>
  <si>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</si>
  <si>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</si>
  <si>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</si>
  <si>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</si>
  <si>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</si>
  <si>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</si>
  <si>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</si>
  <si>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</si>
  <si>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</si>
  <si>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</si>
  <si>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</si>
  <si>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</si>
  <si>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</si>
  <si>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</si>
  <si>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</si>
  <si>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</si>
  <si>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</si>
  <si>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</si>
  <si>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</si>
  <si>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</si>
  <si>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ENVELOPE DE BRITA 15 X 15 CM PARA TUBOS ENTERRADOS COM DIÂMETRO EXTERNO DE 75 A 110 MM</t>
  </si>
  <si>
    <t>ESCAVAÇÃO MECÂNICA DE VALA PARA DRENAGEM COM VALETADEIRA EM MATERIAL DE 1ª CATEGORIA</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</si>
  <si>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</si>
  <si>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</si>
  <si>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</si>
  <si>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</si>
  <si>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</si>
  <si>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MECÂNICO</t>
  </si>
  <si>
    <t>LASTRO DE AREIA EXTRAÍDA - ESPALHAMENTO MANUAL</t>
  </si>
  <si>
    <t>LASTRO DE AREIA EXTRAÍDA - ESPALHAMENTO MECÂNICO</t>
  </si>
  <si>
    <t>LASTRO DE BRITA PRODUZIDA COMPACTADO COM SOQUETE VIBRATÓRIO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</si>
  <si>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</si>
  <si>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</si>
  <si>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</si>
  <si>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</si>
  <si>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</si>
  <si>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</si>
  <si>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</si>
  <si>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</si>
  <si>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</si>
  <si>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</si>
  <si>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</si>
  <si>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</si>
  <si>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</si>
  <si>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</si>
  <si>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</si>
  <si>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</si>
  <si>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</si>
  <si>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</si>
  <si>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</si>
  <si>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</si>
  <si>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</si>
  <si>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</si>
  <si>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</si>
  <si>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</si>
  <si>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</si>
  <si>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</si>
  <si>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</si>
  <si>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</si>
  <si>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</si>
  <si>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</si>
  <si>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</si>
  <si>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</si>
  <si>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</si>
  <si>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</si>
  <si>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</si>
  <si>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</si>
  <si>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</si>
  <si>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</si>
  <si>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</si>
  <si>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</si>
  <si>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</si>
  <si>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</si>
  <si>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</si>
  <si>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</si>
  <si>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</si>
  <si>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</si>
  <si>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</si>
  <si>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</si>
  <si>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</si>
  <si>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</si>
  <si>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</si>
  <si>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</si>
  <si>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</si>
  <si>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</si>
  <si>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</si>
  <si>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</si>
  <si>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</si>
  <si>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</si>
  <si>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</si>
  <si>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</si>
  <si>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</si>
  <si>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</si>
  <si>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</si>
  <si>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</si>
  <si>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</si>
  <si>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</si>
  <si>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</si>
  <si>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</si>
  <si>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</si>
  <si>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</si>
  <si>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</si>
  <si>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</si>
  <si>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</si>
  <si>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</si>
  <si>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</si>
  <si>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</si>
  <si>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</si>
  <si>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</si>
  <si>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</si>
  <si>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</si>
  <si>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</si>
  <si>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</si>
  <si>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</si>
  <si>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</si>
  <si>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</si>
  <si>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</si>
  <si>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</si>
  <si>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</si>
  <si>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</si>
  <si>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</si>
  <si>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</si>
  <si>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</si>
  <si>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</si>
  <si>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</si>
  <si>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</si>
  <si>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</si>
  <si>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</si>
  <si>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</si>
  <si>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</si>
  <si>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</si>
  <si>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</si>
  <si>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</si>
  <si>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</si>
  <si>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</si>
  <si>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</si>
  <si>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</si>
  <si>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</si>
  <si>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</si>
  <si>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</si>
  <si>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</si>
  <si>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</si>
  <si>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</si>
  <si>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</si>
  <si>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</si>
  <si>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</si>
  <si>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</si>
  <si>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</si>
  <si>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</si>
  <si>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</si>
  <si>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</si>
  <si>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</si>
  <si>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</si>
  <si>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</si>
  <si>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</si>
  <si>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</si>
  <si>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</si>
  <si>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</si>
  <si>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</si>
  <si>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</si>
  <si>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</si>
  <si>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</si>
  <si>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</si>
  <si>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</si>
  <si>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</si>
  <si>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</si>
  <si>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</si>
  <si>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</si>
  <si>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</si>
  <si>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</si>
  <si>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</si>
  <si>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</si>
  <si>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</si>
  <si>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</si>
  <si>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</si>
  <si>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</si>
  <si>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</si>
  <si>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</si>
  <si>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</si>
  <si>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</si>
  <si>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</si>
  <si>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</si>
  <si>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</si>
  <si>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</si>
  <si>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</si>
  <si>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</si>
  <si>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</si>
  <si>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</si>
  <si>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</si>
  <si>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</si>
  <si>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</si>
  <si>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</si>
  <si>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</si>
  <si>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</si>
  <si>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</si>
  <si>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</si>
  <si>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</si>
  <si>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</si>
  <si>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</si>
  <si>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</si>
  <si>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</si>
  <si>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</si>
  <si>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</si>
  <si>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</si>
  <si>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</si>
  <si>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</si>
  <si>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</si>
  <si>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</si>
  <si>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</si>
  <si>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</si>
  <si>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</si>
  <si>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</si>
  <si>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</si>
  <si>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</si>
  <si>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</si>
  <si>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</si>
  <si>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</si>
  <si>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</si>
  <si>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</si>
  <si>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</si>
  <si>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</si>
  <si>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EXECUÇÃO DA CONCRETAGEM DE CAMISAS METÁLICAS</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</si>
  <si>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</si>
  <si>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</si>
  <si>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</si>
  <si>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</si>
  <si>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</si>
  <si>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1.500 MM - CRAVADA COM MARTELO VIBRATÓRIO - SEM ESCAVAÇÃO - CRAVAÇÃO</t>
  </si>
  <si>
    <t>CAMISA METÁLICA COM ESPESSURA DE 12,5 MM D = 1.600 MM - CRAVADA COM MARTELO VIBRATÓRIO - SEM ESCAVAÇÃO - CRAVAÇÃO</t>
  </si>
  <si>
    <t>CAMISA METÁLICA COM ESPESSURA DE 12,5 MM D = 1.700 MM - CRAVADA COM MARTELO VIBRATÓRIO - SEM ESCAVAÇÃO - CRAVAÇÃO</t>
  </si>
  <si>
    <t>CAMISA METÁLICA COM ESPESSURA DE 12,5 MM D = 1.800 MM - CRAVADA COM MARTELO VIBRATÓRIO - SEM ESCAVAÇÃO - CRAVAÇÃO</t>
  </si>
  <si>
    <t>CAMISA METÁLICA COM ESPESSURA DE 16 MM D = 1.500 MM - CRAVADA COM MARTELO VIBRATÓRIO - SEM ESCAVAÇÃO - CRAVAÇÃO</t>
  </si>
  <si>
    <t>CAMISA METÁLICA COM ESPESSURA DE 16 MM D = 1.600 MM - CRAVADA COM MARTELO VIBRATÓRIO - SEM ESCAVAÇÃO - CRAVAÇÃO</t>
  </si>
  <si>
    <t>CAMISA METÁLICA COM ESPESSURA DE 16 MM D = 1.700 MM - CRAVADA COM MARTELO VIBRATÓRIO - SEM ESCAVAÇÃO - CRAVAÇÃO</t>
  </si>
  <si>
    <t>CAMISA METÁLICA COM ESPESSURA DE 16 MM D = 1.800 MM - CRAVADA COM MARTELO VIBRATÓRIO - SEM ESCAVAÇÃO - CRAVAÇÃO</t>
  </si>
  <si>
    <t>CAMISA METÁLICA COM ESPESSURA DE 6,3 MM D = 1.000 MM - CRAVADA COM MARTELO VIBRATÓRIO - SEM ESCAVAÇÃO - CRAVAÇÃO</t>
  </si>
  <si>
    <t>CAMISA METÁLICA COM ESPESSURA DE 6,3 MM D = 400 MM - CRAVADA COM MARTELO VIBRATÓRIO - SEM ESCAVAÇÃO - CRAVAÇÃO</t>
  </si>
  <si>
    <t>CAMISA METÁLICA COM ESPESSURA DE 6,3 MM D = 500 MM - CRAVADA COM MARTELO VIBRATÓRIO - SEM ESCAVAÇÃO - CRAVAÇÃO</t>
  </si>
  <si>
    <t>CAMISA METÁLICA COM ESPESSURA DE 6,3 MM D = 600 MM - CRAVADA COM MARTELO VIBRATÓRIO - SEM ESCAVAÇÃO - CRAVAÇÃO</t>
  </si>
  <si>
    <t>CAMISA METÁLICA COM ESPESSURA DE 6,3 MM D = 700 MM - CRAVADA COM MARTELO VIBRATÓRIO - SEM ESCAVAÇÃO - CRAVAÇÃO</t>
  </si>
  <si>
    <t>CAMISA METÁLICA COM ESPESSURA DE 6,3 MM D = 800 MM - CRAVADA COM MARTELO VIBRATÓRIO - SEM ESCAVAÇÃO - CRAVAÇÃO</t>
  </si>
  <si>
    <t>CAMISA METÁLICA COM ESPESSURA DE 6,3 MM D = 900 MM - CRAVADA COM MARTELO VIBRATÓRIO - SEM ESCAVAÇÃO - CRAVAÇÃO</t>
  </si>
  <si>
    <t>CAMISA METÁLICA COM ESPESSURA DE 8 MM D = 1.000 MM - CRAVADA COM MARTELO VIBRATÓRIO - SEM ESCAVAÇÃO - CRAVAÇÃO</t>
  </si>
  <si>
    <t>CAMISA METÁLICA COM ESPESSURA DE 8 MM D = 1.100 MM - CRAVADA COM MARTELO VIBRATÓRIO - SEM ESCAVAÇÃO - CRAVAÇÃO</t>
  </si>
  <si>
    <t>CAMISA METÁLICA COM ESPESSURA DE 8 MM D = 1.200 MM - CRAVADA COM MARTELO VIBRATÓRIO - SEM ESCAVAÇÃO - CRAVAÇÃO</t>
  </si>
  <si>
    <t>CAMISA METÁLICA COM ESPESSURA DE 8 MM D = 700 MM - CRAVADA COM MARTELO VIBRATÓRIO - SEM ESCAVAÇÃO - CRAVAÇÃO</t>
  </si>
  <si>
    <t>CAMISA METÁLICA COM ESPESSURA DE 8 MM D = 800 MM - CRAVADA COM MARTELO VIBRATÓRIO - SEM ESCAVAÇÃO - CRAVAÇÃO</t>
  </si>
  <si>
    <t>CAMISA METÁLICA COM ESPESSURA DE 8 MM D = 900 MM - CRAVADA COM MARTELO VIBRATÓRIO - SEM ESCAVAÇÃO - CRAVAÇÃO</t>
  </si>
  <si>
    <t>CAMISA METÁLICA COM ESPESSURA DE 9,5 MM D = 1.000 MM - CRAVADA COM MARTELO VIBRATÓRIO - SEM ESCAVAÇÃO - CRAVAÇÃO</t>
  </si>
  <si>
    <t>CAMISA METÁLICA COM ESPESSURA DE 9,5 MM D = 1.100 MM - CRAVADA COM MARTELO VIBRATÓRIO - SEM ESCAVAÇÃO - CRAVAÇÃO</t>
  </si>
  <si>
    <t>CAMISA METÁLICA COM ESPESSURA DE 9,5 MM D = 1.200 MM - CRAVADA COM MARTELO VIBRATÓRIO - SEM ESCAVAÇÃO - CRAVAÇÃO</t>
  </si>
  <si>
    <t>CAMISA METÁLICA COM ESPESSURA DE 9,5 MM D = 1.300 MM - CRAVADA COM MARTELO VIBRATÓRIO - SEM ESCAVAÇÃO - CRAVAÇÃO</t>
  </si>
  <si>
    <t>CAMISA METÁLICA COM ESPESSURA DE 9,5 MM D = 1.400 MM - CRAVADA COM MARTELO VIBRATÓRIO - SEM ESCAVAÇÃO - CRAVAÇÃO</t>
  </si>
  <si>
    <t>CAMISA METÁLICA COM ESPESSURA DE 9,5 MM D = 1.500 MM - CRAVADA COM MARTELO VIBRATÓRIO - SEM ESCAVAÇÃO - CRAVAÇÃO</t>
  </si>
  <si>
    <t>CAMISA METÁLICA COM ESPESSURA DE 9,5 MM D = 900 MM - CRAVADA COM MARTELO VIBRATÓRIO - SEM ESCAVAÇÃO - CRAVAÇÃO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</si>
  <si>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</si>
  <si>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</si>
  <si>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</si>
  <si>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</si>
  <si>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</si>
  <si>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</si>
  <si>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</si>
  <si>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</si>
  <si>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</si>
  <si>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</si>
  <si>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</si>
  <si>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</si>
  <si>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</si>
  <si>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</si>
  <si>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</si>
  <si>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</si>
  <si>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</si>
  <si>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</si>
  <si>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</si>
  <si>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</si>
  <si>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</si>
  <si>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</si>
  <si>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</si>
  <si>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</si>
  <si>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</si>
  <si>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</si>
  <si>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</si>
  <si>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</si>
  <si>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</si>
  <si>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</si>
  <si>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</si>
  <si>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</si>
  <si>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</si>
  <si>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</si>
  <si>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</si>
  <si>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</si>
  <si>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</si>
  <si>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</si>
  <si>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</si>
  <si>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</si>
  <si>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</si>
  <si>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</si>
  <si>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</si>
  <si>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</si>
  <si>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</si>
  <si>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</si>
  <si>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</si>
  <si>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</si>
  <si>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</si>
  <si>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</si>
  <si>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</si>
  <si>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</si>
  <si>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</si>
  <si>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</si>
  <si>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</si>
  <si>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</si>
  <si>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</si>
  <si>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</si>
  <si>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</si>
  <si>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</si>
  <si>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</si>
  <si>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</si>
  <si>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</si>
  <si>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</si>
  <si>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</si>
  <si>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</si>
  <si>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</si>
  <si>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</si>
  <si>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</si>
  <si>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</si>
  <si>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</si>
  <si>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</si>
  <si>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</si>
  <si>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</si>
  <si>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</si>
  <si>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</si>
  <si>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</si>
  <si>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</si>
  <si>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</si>
  <si>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</si>
  <si>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</si>
  <si>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</si>
  <si>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</si>
  <si>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</si>
  <si>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</si>
  <si>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</si>
  <si>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</si>
  <si>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</si>
  <si>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</si>
  <si>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</si>
  <si>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</si>
  <si>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</si>
  <si>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</si>
  <si>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</si>
  <si>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</si>
  <si>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</si>
  <si>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</si>
  <si>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</si>
  <si>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</si>
  <si>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</si>
  <si>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</si>
  <si>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</si>
  <si>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</si>
  <si>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</si>
  <si>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</si>
  <si>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</si>
  <si>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</si>
  <si>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</si>
  <si>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</si>
  <si>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</si>
  <si>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</si>
  <si>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</si>
  <si>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</si>
  <si>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</si>
  <si>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</si>
  <si>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</si>
  <si>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</si>
  <si>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</si>
  <si>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</si>
  <si>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</si>
  <si>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</si>
  <si>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</si>
  <si>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</si>
  <si>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</si>
  <si>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</si>
  <si>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</si>
  <si>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</si>
  <si>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</si>
  <si>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</si>
  <si>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</si>
  <si>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</si>
  <si>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</si>
  <si>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</si>
  <si>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</si>
  <si>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</si>
  <si>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</si>
  <si>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</si>
  <si>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</si>
  <si>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</si>
  <si>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</si>
  <si>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</si>
  <si>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</si>
  <si>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</si>
  <si>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</si>
  <si>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</si>
  <si>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</si>
  <si>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</si>
  <si>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</si>
  <si>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</si>
  <si>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</si>
  <si>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</si>
  <si>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</si>
  <si>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</si>
  <si>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</si>
  <si>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</si>
  <si>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</si>
  <si>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</si>
  <si>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</si>
  <si>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</si>
  <si>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</si>
  <si>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</si>
  <si>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</si>
  <si>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</si>
  <si>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</si>
  <si>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</si>
  <si>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</si>
  <si>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</si>
  <si>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</si>
  <si>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</si>
  <si>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</si>
  <si>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</si>
  <si>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</si>
  <si>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</si>
  <si>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</si>
  <si>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</si>
  <si>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</si>
  <si>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</si>
  <si>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</si>
  <si>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</si>
  <si>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</si>
  <si>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</si>
  <si>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</si>
  <si>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</si>
  <si>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</si>
  <si>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</si>
  <si>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</si>
  <si>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</si>
  <si>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</si>
  <si>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</si>
  <si>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</si>
  <si>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</si>
  <si>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</si>
  <si>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</si>
  <si>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</si>
  <si>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</si>
  <si>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</si>
  <si>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</si>
  <si>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</si>
  <si>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</si>
  <si>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</si>
  <si>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</si>
  <si>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</si>
  <si>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</si>
  <si>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</si>
  <si>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</si>
  <si>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</si>
  <si>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</si>
  <si>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</si>
  <si>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</si>
  <si>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</si>
  <si>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</si>
  <si>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</si>
  <si>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</si>
  <si>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</si>
  <si>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</si>
  <si>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</si>
  <si>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</si>
  <si>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</si>
  <si>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</si>
  <si>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</si>
  <si>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</si>
  <si>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</si>
  <si>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</si>
  <si>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</si>
  <si>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</si>
  <si>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</si>
  <si>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</si>
  <si>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</si>
  <si>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</si>
  <si>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</si>
  <si>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</si>
  <si>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</si>
  <si>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</si>
  <si>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</si>
  <si>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</si>
  <si>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</si>
  <si>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</si>
  <si>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</si>
  <si>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</si>
  <si>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</si>
  <si>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</si>
  <si>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</si>
  <si>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</si>
  <si>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</si>
  <si>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</si>
  <si>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</si>
  <si>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</si>
  <si>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</si>
  <si>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</si>
  <si>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</si>
  <si>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</si>
  <si>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</si>
  <si>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</si>
  <si>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</si>
  <si>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</si>
  <si>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</si>
  <si>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</si>
  <si>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</si>
  <si>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</si>
  <si>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</si>
  <si>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</si>
  <si>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</si>
  <si>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</si>
  <si>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</si>
  <si>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</si>
  <si>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</si>
  <si>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</si>
  <si>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</si>
  <si>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</si>
  <si>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</si>
  <si>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</si>
  <si>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</si>
  <si>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</si>
  <si>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</si>
  <si>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</si>
  <si>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</si>
  <si>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</si>
  <si>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</si>
  <si>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</si>
  <si>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</si>
  <si>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</si>
  <si>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</si>
  <si>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</si>
  <si>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</si>
  <si>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</si>
  <si>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</si>
  <si>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</si>
  <si>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</si>
  <si>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</si>
  <si>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</si>
  <si>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</si>
  <si>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</si>
  <si>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</si>
  <si>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</si>
  <si>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</si>
  <si>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</si>
  <si>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</si>
  <si>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</si>
  <si>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</si>
  <si>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</si>
  <si>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</si>
  <si>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</si>
  <si>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</si>
  <si>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</si>
  <si>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</si>
  <si>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</si>
  <si>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</si>
  <si>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</si>
  <si>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</si>
  <si>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</si>
  <si>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</si>
  <si>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</si>
  <si>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</si>
  <si>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</si>
  <si>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</si>
  <si>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</si>
  <si>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</si>
  <si>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</si>
  <si>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</si>
  <si>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</si>
  <si>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</si>
  <si>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</si>
  <si>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</si>
  <si>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</si>
  <si>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</si>
  <si>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</si>
  <si>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</si>
  <si>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</si>
  <si>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</si>
  <si>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</si>
  <si>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</si>
  <si>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</si>
  <si>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</si>
  <si>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</si>
  <si>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</si>
  <si>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</si>
  <si>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</si>
  <si>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</si>
  <si>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</si>
  <si>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</si>
  <si>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</si>
  <si>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</si>
  <si>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</si>
  <si>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</si>
  <si>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</si>
  <si>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</si>
  <si>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</si>
  <si>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</si>
  <si>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</si>
  <si>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</si>
  <si>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</si>
  <si>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</si>
  <si>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</si>
  <si>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</si>
  <si>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</si>
  <si>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</si>
  <si>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</si>
  <si>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</si>
  <si>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</si>
  <si>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</si>
  <si>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</si>
  <si>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</si>
  <si>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</si>
  <si>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</si>
  <si>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</si>
  <si>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</si>
  <si>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</si>
  <si>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</si>
  <si>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</si>
  <si>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</si>
  <si>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</si>
  <si>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</si>
  <si>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</si>
  <si>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</si>
  <si>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</si>
  <si>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</si>
  <si>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</si>
  <si>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</si>
  <si>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</si>
  <si>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</si>
  <si>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</si>
  <si>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</si>
  <si>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</si>
  <si>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</si>
  <si>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</si>
  <si>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</si>
  <si>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</si>
  <si>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</si>
  <si>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</si>
  <si>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</si>
  <si>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</si>
  <si>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</si>
  <si>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</si>
  <si>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</si>
  <si>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</si>
  <si>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</si>
  <si>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</si>
  <si>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</si>
  <si>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</si>
  <si>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</si>
  <si>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</si>
  <si>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</si>
  <si>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</si>
  <si>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</si>
  <si>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</si>
  <si>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</si>
  <si>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</si>
  <si>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</si>
  <si>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</si>
  <si>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</si>
  <si>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</si>
  <si>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</si>
  <si>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</si>
  <si>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</si>
  <si>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</si>
  <si>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</si>
  <si>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</si>
  <si>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</si>
  <si>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</si>
  <si>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</si>
  <si>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</si>
  <si>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</si>
  <si>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</si>
  <si>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</si>
  <si>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</si>
  <si>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</si>
  <si>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</si>
  <si>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</si>
  <si>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</si>
  <si>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</si>
  <si>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</si>
  <si>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</si>
  <si>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</si>
  <si>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</si>
  <si>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</si>
  <si>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</si>
  <si>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</si>
  <si>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</si>
  <si>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</si>
  <si>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</si>
  <si>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</si>
  <si>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</si>
  <si>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</si>
  <si>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</si>
  <si>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</si>
  <si>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</si>
  <si>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</si>
  <si>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</si>
  <si>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</si>
  <si>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</si>
  <si>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</si>
  <si>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</si>
  <si>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</si>
  <si>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</si>
  <si>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</si>
  <si>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</si>
  <si>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</si>
  <si>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</si>
  <si>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</si>
  <si>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</si>
  <si>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</si>
  <si>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</si>
  <si>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</si>
  <si>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</si>
  <si>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</si>
  <si>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</si>
  <si>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</si>
  <si>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</si>
  <si>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</si>
  <si>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</si>
  <si>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</si>
  <si>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</si>
  <si>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</si>
  <si>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</si>
  <si>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</si>
  <si>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</si>
  <si>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</si>
  <si>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</si>
  <si>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</si>
  <si>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</si>
  <si>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</si>
  <si>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</si>
  <si>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</si>
  <si>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</si>
  <si>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</si>
  <si>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</si>
  <si>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</si>
  <si>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</si>
  <si>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</si>
  <si>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</si>
  <si>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</si>
  <si>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</si>
  <si>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</si>
  <si>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</si>
  <si>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</si>
  <si>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</si>
  <si>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</si>
  <si>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</si>
  <si>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</si>
  <si>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</si>
  <si>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</si>
  <si>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</si>
  <si>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</si>
  <si>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</si>
  <si>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</si>
  <si>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</si>
  <si>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</si>
  <si>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</si>
  <si>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</si>
  <si>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</si>
  <si>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</si>
  <si>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</si>
  <si>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</si>
  <si>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</si>
  <si>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</si>
  <si>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</si>
  <si>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</si>
  <si>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</si>
  <si>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</si>
  <si>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</si>
  <si>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</si>
  <si>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</si>
  <si>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</si>
  <si>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</si>
  <si>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</si>
  <si>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</si>
  <si>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</si>
  <si>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</si>
  <si>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</si>
  <si>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</si>
  <si>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</si>
  <si>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</si>
  <si>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</si>
  <si>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</si>
  <si>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</si>
  <si>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</si>
  <si>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</si>
  <si>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</si>
  <si>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</si>
  <si>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</si>
  <si>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</si>
  <si>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</si>
  <si>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</si>
  <si>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</si>
  <si>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</si>
  <si>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</si>
  <si>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</si>
  <si>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</si>
  <si>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</si>
  <si>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</si>
  <si>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</si>
  <si>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</si>
  <si>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</si>
  <si>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</si>
  <si>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</si>
  <si>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</si>
  <si>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</si>
  <si>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</si>
  <si>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</si>
  <si>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</si>
  <si>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</si>
  <si>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</si>
  <si>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</si>
  <si>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</si>
  <si>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</si>
  <si>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</si>
  <si>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</si>
  <si>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</si>
  <si>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</si>
  <si>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</si>
  <si>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</si>
  <si>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</si>
  <si>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</si>
  <si>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</si>
  <si>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</si>
  <si>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</si>
  <si>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</si>
  <si>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</si>
  <si>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</si>
  <si>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</si>
  <si>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</si>
  <si>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</si>
  <si>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</si>
  <si>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</si>
  <si>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</si>
  <si>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</si>
  <si>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</si>
  <si>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</si>
  <si>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</si>
  <si>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</si>
  <si>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</si>
  <si>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</si>
  <si>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</si>
  <si>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</si>
  <si>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</si>
  <si>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</si>
  <si>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</si>
  <si>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</si>
  <si>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</si>
  <si>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</si>
  <si>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</si>
  <si>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</si>
  <si>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</si>
  <si>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</si>
  <si>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</si>
  <si>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</si>
  <si>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</si>
  <si>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</si>
  <si>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</si>
  <si>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</si>
  <si>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</si>
  <si>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</si>
  <si>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</si>
  <si>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</si>
  <si>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</si>
  <si>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</si>
  <si>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</si>
  <si>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</si>
  <si>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</si>
  <si>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</si>
  <si>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</si>
  <si>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</si>
  <si>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</si>
  <si>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</si>
  <si>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</si>
  <si>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</si>
  <si>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</si>
  <si>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</si>
  <si>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</si>
  <si>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</si>
  <si>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</si>
  <si>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</si>
  <si>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</si>
  <si>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</si>
  <si>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</si>
  <si>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</si>
  <si>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</si>
  <si>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</si>
  <si>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</si>
  <si>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</si>
  <si>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</si>
  <si>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</si>
  <si>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</si>
  <si>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</si>
  <si>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</si>
  <si>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</si>
  <si>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</si>
  <si>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</si>
  <si>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</si>
  <si>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</si>
  <si>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</si>
  <si>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</si>
  <si>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</si>
  <si>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</si>
  <si>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</si>
  <si>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</si>
  <si>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</si>
  <si>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</si>
  <si>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</si>
  <si>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</si>
  <si>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</si>
  <si>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</si>
  <si>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</si>
  <si>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</si>
  <si>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</si>
  <si>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</si>
  <si>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</si>
  <si>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</si>
  <si>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</si>
  <si>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</si>
  <si>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</si>
  <si>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</si>
  <si>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</si>
  <si>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</si>
  <si>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</si>
  <si>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</si>
  <si>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</si>
  <si>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</si>
  <si>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</si>
  <si>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</si>
  <si>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</si>
  <si>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</si>
  <si>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</si>
  <si>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</si>
  <si>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</si>
  <si>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</si>
  <si>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</si>
  <si>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</si>
  <si>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</si>
  <si>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</si>
  <si>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</si>
  <si>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</si>
  <si>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</si>
  <si>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</si>
  <si>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</si>
  <si>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</si>
  <si>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</si>
  <si>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</si>
  <si>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</si>
  <si>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</si>
  <si>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</si>
  <si>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</si>
  <si>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</si>
  <si>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</si>
  <si>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</si>
  <si>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</si>
  <si>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</si>
  <si>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MATERIAL RETIDO EM FUNDAÇÕES SUBMERSAS DE OBRAS DE ARTE ESPECIAIS</t>
  </si>
  <si>
    <t>LIMPEZA EM JUNTA DE DILATAÇÃO</t>
  </si>
  <si>
    <t>LIMPEZA EM SUPERFÍCIE DE CONCRETO COM JATEAMENTO ABRASIVO COM USO DE GRANALHAS DE AÇO</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</si>
  <si>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</si>
  <si>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</si>
  <si>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</si>
  <si>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</si>
  <si>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</si>
  <si>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</si>
  <si>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</si>
  <si>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</si>
  <si>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</si>
  <si>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</si>
  <si>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</si>
  <si>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</si>
  <si>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</si>
  <si>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</si>
  <si>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</si>
  <si>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</si>
  <si>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</si>
  <si>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</si>
  <si>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</si>
  <si>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</si>
  <si>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</si>
  <si>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</si>
  <si>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</si>
  <si>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</si>
  <si>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</si>
  <si>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</si>
  <si>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</si>
  <si>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</si>
  <si>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</si>
  <si>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</si>
  <si>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</si>
  <si>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</si>
  <si>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</si>
  <si>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</si>
  <si>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</si>
  <si>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</si>
  <si>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</si>
  <si>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</si>
  <si>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</si>
  <si>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</si>
  <si>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</si>
  <si>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</si>
  <si>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</si>
  <si>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</si>
  <si>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</si>
  <si>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</si>
  <si>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</si>
  <si>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</si>
  <si>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</si>
  <si>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</si>
  <si>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</si>
  <si>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</si>
  <si>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</si>
  <si>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CONCRETO ASFÁLTICO - FAIXA A - AREIA E BRITA COMERCIAIS</t>
  </si>
  <si>
    <t>CONCRETO ASFÁLTICO - FAIXA A - MASSA COMERCIAL</t>
  </si>
  <si>
    <t>CONCRETO ASFÁLTICO - FAIXA B - AREIA E BRITA COMERCIAIS</t>
  </si>
  <si>
    <t>CONCRETO ASFÁLTICO - FAIXA C - AREIA E BRITA COMERCIAIS</t>
  </si>
  <si>
    <t>CONCRETO ASFÁLTICO - FAIXA C - MASSA COMERCIAL</t>
  </si>
  <si>
    <t>CONCRETO ASFÁLTICO COM ASFALTO POLÍMERO - FAIXA A - AREIA E BRITA COMERCIAIS</t>
  </si>
  <si>
    <t>CONCRETO ASFÁLTICO COM ASFALTO POLÍMERO - FAIXA B - AREIA E BRITA COMERCIAIS</t>
  </si>
  <si>
    <t>CONCRETO ASFÁLTICO COM ASFALTO POLÍMERO - FAIXA C - AREIA E BRITA COMERCIAIS</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</si>
  <si>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</si>
  <si>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</si>
  <si>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</si>
  <si>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</si>
  <si>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</si>
  <si>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</si>
  <si>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</si>
  <si>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</si>
  <si>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</si>
  <si>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</si>
  <si>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</si>
  <si>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</si>
  <si>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</si>
  <si>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</si>
  <si>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</si>
  <si>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</si>
  <si>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</si>
  <si>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</si>
  <si>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</si>
  <si>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</si>
  <si>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</si>
  <si>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</si>
  <si>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</si>
  <si>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</si>
  <si>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</si>
  <si>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</si>
  <si>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</si>
  <si>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</si>
  <si>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</si>
  <si>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</si>
  <si>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</si>
  <si>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</si>
  <si>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</si>
  <si>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MEMBRANA PLÁSTICA ISOLANTE E IMPERMEABILIZANTE COM ESPESSURA DE 0,2 MM - FORNECIMENTO E INSTALAÇÃO</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</si>
  <si>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</si>
  <si>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</si>
  <si>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</si>
  <si>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</si>
  <si>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</si>
  <si>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</si>
  <si>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</si>
  <si>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</si>
  <si>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</si>
  <si>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</si>
  <si>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</si>
  <si>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</si>
  <si>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</si>
  <si>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</si>
  <si>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</si>
  <si>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</si>
  <si>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</si>
  <si>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</si>
  <si>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B - AREIA E BRITA COMERCIAIS</t>
  </si>
  <si>
    <t>PRÉ-MISTURADO A FRIO - FAIXA C - AREIA E BRITA COMERCIAIS</t>
  </si>
  <si>
    <t>PRÉ-MISTURADO A FRIO - FAIXA D - AREIA E BRITA COMERCIAIS</t>
  </si>
  <si>
    <t>PRÉ-MISTURADO A FRIO COM EMULSÃO ASFÁLTICA COM POLÍMERO - FAIXA A - AREIA E BRITA COMERCIAIS</t>
  </si>
  <si>
    <t>PRÉ-MISTURADO A FRIO COM EMULSÃO ASFÁLTICA COM POLÍMERO - FAIXA B - AREIA E BRITA COMERCIAIS</t>
  </si>
  <si>
    <t>PRÉ-MISTURADO A FRIO COM EMULSÃO ASFÁLTICA COM POLÍMERO - FAIXA C - AREIA E BRITA COMERCIAIS</t>
  </si>
  <si>
    <t>PRÉ-MISTURADO A FRIO COM EMULSÃO ASFÁLTICA COM POLÍMERO - FAIXA D - AREIA E BRITA COMERCIAIS</t>
  </si>
  <si>
    <t>PRÉ-MISTURADO A QUENTE COM ASFALTO POLÍMERO - FAIXA I - CAMADA POROSA DE ATRITO - AREIA E BRITA COMERCIAIS</t>
  </si>
  <si>
    <t>PRÉ-MISTURADO A QUENTE COM ASFALTO POLÍMERO - FAIXA II - CAMADA POROSA DE ATRITO - AREIA E BRITA COMERCIAIS</t>
  </si>
  <si>
    <t>PRÉ-MISTURADO A QUENTE COM ASFALTO POLÍMERO - FAIXA III - CAMADA POROSA DE ATRITO - AREIA E BRITA COMERCIAIS</t>
  </si>
  <si>
    <t>PRÉ-MISTURADO A QUENTE COM ASFALTO POLÍMERO - FAIXA IV - CAMADA POROSA DE ATRITO - AREIA E BRITA COMERCIAIS</t>
  </si>
  <si>
    <t>PRÉ-MISTURADO A QUENTE COM ASFALTO POLÍMERO - FAIXA V - CAMADA POROSA DE ATRITO - AREIA E BRITA COMERCIAIS</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</si>
  <si>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</si>
  <si>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</si>
  <si>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</si>
  <si>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</si>
  <si>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</si>
  <si>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</si>
  <si>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</si>
  <si>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</si>
  <si>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</si>
  <si>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</si>
  <si>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</si>
  <si>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</si>
  <si>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</si>
  <si>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</si>
  <si>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</si>
  <si>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</si>
  <si>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</si>
  <si>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</si>
  <si>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</si>
  <si>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</si>
  <si>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</si>
  <si>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</si>
  <si>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</si>
  <si>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</si>
  <si>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</si>
  <si>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</si>
  <si>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</si>
  <si>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</si>
  <si>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</si>
  <si>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</si>
  <si>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</si>
  <si>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</si>
  <si>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</si>
  <si>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</si>
  <si>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</si>
  <si>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</si>
  <si>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</si>
  <si>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</si>
  <si>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</si>
  <si>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</si>
  <si>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</si>
  <si>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</si>
  <si>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</si>
  <si>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</si>
  <si>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</si>
  <si>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</si>
  <si>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</si>
  <si>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</si>
  <si>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</si>
  <si>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</si>
  <si>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</si>
  <si>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</si>
  <si>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</si>
  <si>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</si>
  <si>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</si>
  <si>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</si>
  <si>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</si>
  <si>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</si>
  <si>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</si>
  <si>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</si>
  <si>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</si>
  <si>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</si>
  <si>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</si>
  <si>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</si>
  <si>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</si>
  <si>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</si>
  <si>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</si>
  <si>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</si>
  <si>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</si>
  <si>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</si>
  <si>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</si>
  <si>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</si>
  <si>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</si>
  <si>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</si>
  <si>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</si>
  <si>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</si>
  <si>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</si>
  <si>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</si>
  <si>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</si>
  <si>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</si>
  <si>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</si>
  <si>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</si>
  <si>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</si>
  <si>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</si>
  <si>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</si>
  <si>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</si>
  <si>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</si>
  <si>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</si>
  <si>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</si>
  <si>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</si>
  <si>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</si>
  <si>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</si>
  <si>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</si>
  <si>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</si>
  <si>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</si>
  <si>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</si>
  <si>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</si>
  <si>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</si>
  <si>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</si>
  <si>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</si>
  <si>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</si>
  <si>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</si>
  <si>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</si>
  <si>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</si>
  <si>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</si>
  <si>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</si>
  <si>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</si>
  <si>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</si>
  <si>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</si>
  <si>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</si>
  <si>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</si>
  <si>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</si>
  <si>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</si>
  <si>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</si>
  <si>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</si>
  <si>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</si>
  <si>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</si>
  <si>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</si>
  <si>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</si>
  <si>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</si>
  <si>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</si>
  <si>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</si>
  <si>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</si>
  <si>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</si>
  <si>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</si>
  <si>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</si>
  <si>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</si>
  <si>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</si>
  <si>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</si>
  <si>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</si>
  <si>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</si>
  <si>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</si>
  <si>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</si>
  <si>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</si>
  <si>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</si>
  <si>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</si>
  <si>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</si>
  <si>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</si>
  <si>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</si>
  <si>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</si>
  <si>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</si>
  <si>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</si>
  <si>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</si>
  <si>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</si>
  <si>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</si>
  <si>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</si>
  <si>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</si>
  <si>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</si>
  <si>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</si>
  <si>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</si>
  <si>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ESPALHAMENTO DE MATERIAL EM BOTA-FORA</t>
  </si>
  <si>
    <t>FIXAÇÃO DE TELA ELETROSSOLDADA EM TALUDE PARA LANÇAMENTO DE ARGAMASSA OU CONCRETO PROJETADO</t>
  </si>
  <si>
    <t>HIDROSSEMEADURA</t>
  </si>
  <si>
    <t>IRRIGAÇÃO DE ÁREA PLANTADA PARA PROTEÇÃO VEGETAL DO CORPO ESTRADAL</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</si>
  <si>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</si>
  <si>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</si>
  <si>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</si>
  <si>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</si>
  <si>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</si>
  <si>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</si>
  <si>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</si>
  <si>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</si>
  <si>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</si>
  <si>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</si>
  <si>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</si>
  <si>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</si>
  <si>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</si>
  <si>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</si>
  <si>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</si>
  <si>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</si>
  <si>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</si>
  <si>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</si>
  <si>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</si>
  <si>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</si>
  <si>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</si>
  <si>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</si>
  <si>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</si>
  <si>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</si>
  <si>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</si>
  <si>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</si>
  <si>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</si>
  <si>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</si>
  <si>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</si>
  <si>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</si>
  <si>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</si>
  <si>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</si>
  <si>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</si>
  <si>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</si>
  <si>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</si>
  <si>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</si>
  <si>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</si>
  <si>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</si>
  <si>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</si>
  <si>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</si>
  <si>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</si>
  <si>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</si>
  <si>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</si>
  <si>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</si>
  <si>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</si>
  <si>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</si>
  <si>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</si>
  <si>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</si>
  <si>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</si>
  <si>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</si>
  <si>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</si>
  <si>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</si>
  <si>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</si>
  <si>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</si>
  <si>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</si>
  <si>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</si>
  <si>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</si>
  <si>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</si>
  <si>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</si>
  <si>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</si>
  <si>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</si>
  <si>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</si>
  <si>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</si>
  <si>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</si>
  <si>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</si>
  <si>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</si>
  <si>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</si>
  <si>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</si>
  <si>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</si>
  <si>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</si>
  <si>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</si>
  <si>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</si>
  <si>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</si>
  <si>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</si>
  <si>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</si>
  <si>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</si>
  <si>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</si>
  <si>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</si>
  <si>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</si>
  <si>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</si>
  <si>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</si>
  <si>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</si>
  <si>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</si>
  <si>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</si>
  <si>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</si>
  <si>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</si>
  <si>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</si>
  <si>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</si>
  <si>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</si>
  <si>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</si>
  <si>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</si>
  <si>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</si>
  <si>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</si>
  <si>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</si>
  <si>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</si>
  <si>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</si>
  <si>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</si>
  <si>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</si>
  <si>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</si>
  <si>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</si>
  <si>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</si>
  <si>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</si>
  <si>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</si>
  <si>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</si>
  <si>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</si>
  <si>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</si>
  <si>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</si>
  <si>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</si>
  <si>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</si>
  <si>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</si>
  <si>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</si>
  <si>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</si>
  <si>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</si>
  <si>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</si>
  <si>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</si>
  <si>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</si>
  <si>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</si>
  <si>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</si>
  <si>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</si>
  <si>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</si>
  <si>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</si>
  <si>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</si>
  <si>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</si>
  <si>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</si>
  <si>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</si>
  <si>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</si>
  <si>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</si>
  <si>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</si>
  <si>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</si>
  <si>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</si>
  <si>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</si>
  <si>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</si>
  <si>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</si>
  <si>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</si>
  <si>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</si>
  <si>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</si>
  <si>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</si>
  <si>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</si>
  <si>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</si>
  <si>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</si>
  <si>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</si>
  <si>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</si>
  <si>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</si>
  <si>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</si>
  <si>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</si>
  <si>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</si>
  <si>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</si>
  <si>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</si>
  <si>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</si>
  <si>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</si>
  <si>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</si>
  <si>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</si>
  <si>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</si>
  <si>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</si>
  <si>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</si>
  <si>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</si>
  <si>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</si>
  <si>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</si>
  <si>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</si>
  <si>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</si>
  <si>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</si>
  <si>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</si>
  <si>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</si>
  <si>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</si>
  <si>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</si>
  <si>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</si>
  <si>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</si>
  <si>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</si>
  <si>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</si>
  <si>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</si>
  <si>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</si>
  <si>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</si>
  <si>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</si>
  <si>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</si>
  <si>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</si>
  <si>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</si>
  <si>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</si>
  <si>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</si>
  <si>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</si>
  <si>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</si>
  <si>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</si>
  <si>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</si>
  <si>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</si>
  <si>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</si>
  <si>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</si>
  <si>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</si>
  <si>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</si>
  <si>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</si>
  <si>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</si>
  <si>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</si>
  <si>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</si>
  <si>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</si>
  <si>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</si>
  <si>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</si>
  <si>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</si>
  <si>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</si>
  <si>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</si>
  <si>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</si>
  <si>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</si>
  <si>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PEDRA DE MÃO PRODUZIDA MANUALMENTE</t>
  </si>
  <si>
    <t>RACHÃO OU PEDRA DE MÃO PRODUZIDA</t>
  </si>
  <si>
    <t>REBORDEAMENTO DE CHAPA METÁLICA COM ESPESSURA DE 5 MM</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</si>
  <si>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</si>
  <si>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</si>
  <si>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</si>
  <si>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</si>
  <si>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</si>
  <si>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</si>
  <si>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</si>
  <si>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</si>
  <si>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</si>
  <si>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</si>
  <si>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</si>
  <si>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</si>
  <si>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</si>
  <si>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</si>
  <si>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</si>
  <si>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</si>
  <si>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</si>
  <si>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</si>
  <si>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</si>
  <si>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</si>
  <si>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</si>
  <si>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</si>
  <si>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</si>
  <si>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</si>
  <si>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</si>
  <si>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</si>
  <si>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</si>
  <si>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</si>
  <si>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</si>
  <si>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</si>
  <si>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</si>
  <si>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</si>
  <si>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</si>
  <si>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</si>
  <si>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</si>
  <si>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</si>
  <si>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</si>
  <si>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</si>
  <si>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</si>
  <si>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</si>
  <si>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</si>
  <si>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</si>
  <si>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</si>
  <si>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</si>
  <si>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LIXAMENTO MECANIZADO EM SUPERFÍCIE DE CONCRETO</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</si>
  <si>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</si>
  <si>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</si>
  <si>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</si>
  <si>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</si>
  <si>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</si>
  <si>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</si>
  <si>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</si>
  <si>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</si>
  <si>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</si>
  <si>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</si>
  <si>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</si>
  <si>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</si>
  <si>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</si>
  <si>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</si>
  <si>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</si>
  <si>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</si>
  <si>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</si>
  <si>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</si>
  <si>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</si>
  <si>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</si>
  <si>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</si>
  <si>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</si>
  <si>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</si>
  <si>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</si>
  <si>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</si>
  <si>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</si>
  <si>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</si>
  <si>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</si>
  <si>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</si>
  <si>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</si>
  <si>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</si>
  <si>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</si>
  <si>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</si>
  <si>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</si>
  <si>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</si>
  <si>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</si>
  <si>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</si>
  <si>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</si>
  <si>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</si>
  <si>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</si>
  <si>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</si>
  <si>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</si>
  <si>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</si>
  <si>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</si>
  <si>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</si>
  <si>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</si>
  <si>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</si>
  <si>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</si>
  <si>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</si>
  <si>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</si>
  <si>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</si>
  <si>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</si>
  <si>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</si>
  <si>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</si>
  <si>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</si>
  <si>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</si>
  <si>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</si>
  <si>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</si>
  <si>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</si>
  <si>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</si>
  <si>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</si>
  <si>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</si>
  <si>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</si>
  <si>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</si>
  <si>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</si>
  <si>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</si>
  <si>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</si>
  <si>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</si>
  <si>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</si>
  <si>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</si>
  <si>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</si>
  <si>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</si>
  <si>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</si>
  <si>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</si>
  <si>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</si>
  <si>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</si>
  <si>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</si>
  <si>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</si>
  <si>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</si>
  <si>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</si>
  <si>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</si>
  <si>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</si>
  <si>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</si>
  <si>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</si>
  <si>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</si>
  <si>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</si>
  <si>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</si>
  <si>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</si>
  <si>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</si>
  <si>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</si>
  <si>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</si>
  <si>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</si>
  <si>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</si>
  <si>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</si>
  <si>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</si>
  <si>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</si>
  <si>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</si>
  <si>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DISPOSITIVO DE DIRECIONAMENTO OU BLOQUEIO TIPO TELA PLÁSTICA COM SUPORTE FIXO - CONFECÇÃO</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</si>
  <si>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</si>
  <si>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</si>
  <si>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</si>
  <si>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</si>
  <si>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</si>
  <si>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</si>
  <si>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</si>
  <si>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</si>
  <si>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</si>
  <si>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</si>
  <si>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</si>
  <si>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</si>
  <si>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</si>
  <si>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</si>
  <si>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</si>
  <si>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</si>
  <si>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</si>
  <si>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</si>
  <si>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</si>
  <si>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</si>
  <si>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</si>
  <si>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</si>
  <si>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</si>
  <si>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</si>
  <si>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</si>
  <si>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</si>
  <si>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</si>
  <si>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</si>
  <si>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</si>
  <si>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</si>
  <si>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</si>
  <si>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</si>
  <si>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</si>
  <si>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</si>
  <si>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</si>
  <si>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</si>
  <si>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</si>
  <si>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</si>
  <si>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</si>
  <si>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</si>
  <si>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</si>
  <si>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</si>
  <si>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</si>
  <si>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</si>
  <si>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</si>
  <si>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</si>
  <si>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</si>
  <si>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</si>
  <si>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</si>
  <si>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</si>
  <si>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0,331 M - PELÍCULA RETRORREFLETIVA TIPO I + SI - FORNECIMENTO E IMPLANTAÇÃO</t>
  </si>
  <si>
    <t>PLACA DE REGULAMENTAÇÃO EM AÇO, R1 LADO 0,497 M - PELÍCULA RETRORREFLETIVA TIPO III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</si>
  <si>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</si>
  <si>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</si>
  <si>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</si>
  <si>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</si>
  <si>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</si>
  <si>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</si>
  <si>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</si>
  <si>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</si>
  <si>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</si>
  <si>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</si>
  <si>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</si>
  <si>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</si>
  <si>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</si>
  <si>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</si>
  <si>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</si>
  <si>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</si>
  <si>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</si>
  <si>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</si>
  <si>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</si>
  <si>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</si>
  <si>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</si>
  <si>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</si>
  <si>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</si>
  <si>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</si>
  <si>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</si>
  <si>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</si>
  <si>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</si>
  <si>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</si>
  <si>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</si>
  <si>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</si>
  <si>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</si>
  <si>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</si>
  <si>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</si>
  <si>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</si>
  <si>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</si>
  <si>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</si>
  <si>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</si>
  <si>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</si>
  <si>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</si>
  <si>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</si>
  <si>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</si>
  <si>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</si>
  <si>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</si>
  <si>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</si>
  <si>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</si>
  <si>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</si>
  <si>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</si>
  <si>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</si>
  <si>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</si>
  <si>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</si>
  <si>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</si>
  <si>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</si>
  <si>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</si>
  <si>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</si>
  <si>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</si>
  <si>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</si>
  <si>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</si>
  <si>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</si>
  <si>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</si>
  <si>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</si>
  <si>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</si>
  <si>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</si>
  <si>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</si>
  <si>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</si>
  <si>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</si>
  <si>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</si>
  <si>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</si>
  <si>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</si>
  <si>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</si>
  <si>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</si>
  <si>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</si>
  <si>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</si>
  <si>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</si>
  <si>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</si>
  <si>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</si>
  <si>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</si>
  <si>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</si>
  <si>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</si>
  <si>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</si>
  <si>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</si>
  <si>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</si>
  <si>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</si>
  <si>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</si>
  <si>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</si>
  <si>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</si>
  <si>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</si>
  <si>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</si>
  <si>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</si>
  <si>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</si>
  <si>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</si>
  <si>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</si>
  <si>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</si>
  <si>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</si>
  <si>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</si>
  <si>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</si>
  <si>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</si>
  <si>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</si>
  <si>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</si>
  <si>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</si>
  <si>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</si>
  <si>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</si>
  <si>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</si>
  <si>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</si>
  <si>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</si>
  <si>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</si>
  <si>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</si>
  <si>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</si>
  <si>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</si>
  <si>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</si>
  <si>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</si>
  <si>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</si>
  <si>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</si>
  <si>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</si>
  <si>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</si>
  <si>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</si>
  <si>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</si>
  <si>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</si>
  <si>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</si>
  <si>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</si>
  <si>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</si>
  <si>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</si>
  <si>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</si>
  <si>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</si>
  <si>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</si>
  <si>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</si>
  <si>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</si>
  <si>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</si>
  <si>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</si>
  <si>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</si>
  <si>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</si>
  <si>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</si>
  <si>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</si>
  <si>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</si>
  <si>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</si>
  <si>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</si>
  <si>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</si>
  <si>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</si>
  <si>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</si>
  <si>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</si>
  <si>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</si>
  <si>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</si>
  <si>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</si>
  <si>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</si>
  <si>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</si>
  <si>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</si>
  <si>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REGULAMENTAÇÃO - R1 - LADO DE 0,331 M - FORNECIMENTO E IMPLANTAÇÃO</t>
  </si>
  <si>
    <t>SUPORTE METÁLICO GALVANIZADO PARA PLACA DE REGULAMENTAÇÃO - R1 - LADO DE 0,497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</si>
  <si>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</si>
  <si>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</si>
  <si>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</si>
  <si>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</si>
  <si>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</si>
  <si>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</si>
  <si>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</si>
  <si>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</si>
  <si>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</si>
  <si>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</si>
  <si>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</si>
  <si>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</si>
  <si>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</si>
  <si>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</si>
  <si>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</si>
  <si>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</si>
  <si>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</si>
  <si>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</si>
  <si>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</si>
  <si>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</si>
  <si>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</si>
  <si>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</si>
  <si>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</si>
  <si>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</si>
  <si>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</si>
  <si>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</si>
  <si>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</si>
  <si>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</si>
  <si>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</si>
  <si>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</si>
  <si>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</si>
  <si>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</si>
  <si>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</si>
  <si>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</si>
  <si>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</si>
  <si>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</si>
  <si>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</si>
  <si>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</si>
  <si>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</si>
  <si>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</si>
  <si>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</si>
  <si>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</si>
  <si>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</si>
  <si>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</si>
  <si>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</si>
  <si>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</si>
  <si>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</si>
  <si>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</si>
  <si>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</si>
  <si>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</si>
  <si>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</si>
  <si>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</si>
  <si>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</si>
  <si>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</si>
  <si>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</si>
  <si>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</si>
  <si>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</si>
  <si>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</si>
  <si>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</si>
  <si>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</si>
  <si>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</si>
  <si>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</si>
  <si>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</si>
  <si>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</si>
  <si>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</si>
  <si>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</si>
  <si>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</si>
  <si>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</si>
  <si>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</si>
  <si>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</si>
  <si>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</si>
  <si>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</si>
  <si>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</si>
  <si>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</si>
  <si>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</si>
  <si>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</si>
  <si>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</si>
  <si>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</si>
  <si>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</si>
  <si>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</si>
  <si>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</si>
  <si>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</si>
  <si>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</si>
  <si>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</si>
  <si>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</si>
  <si>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</si>
  <si>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</si>
  <si>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</si>
  <si>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</si>
  <si>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</si>
  <si>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</si>
  <si>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</si>
  <si>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</si>
  <si>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</si>
  <si>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</si>
  <si>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</si>
  <si>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</si>
  <si>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</si>
  <si>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</si>
  <si>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</si>
  <si>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</si>
  <si>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</si>
  <si>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</si>
  <si>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</si>
  <si>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</si>
  <si>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</si>
  <si>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</si>
  <si>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</si>
  <si>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</si>
  <si>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</si>
  <si>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</si>
  <si>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</si>
  <si>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</si>
  <si>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</si>
  <si>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</si>
  <si>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</si>
  <si>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</si>
  <si>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</si>
  <si>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</si>
  <si>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</si>
  <si>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</si>
  <si>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</si>
  <si>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</si>
  <si>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</si>
  <si>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</si>
  <si>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</si>
  <si>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</si>
  <si>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</si>
  <si>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</si>
  <si>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</si>
  <si>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</si>
  <si>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</si>
  <si>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</si>
  <si>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</si>
  <si>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</si>
  <si>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</si>
  <si>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</si>
  <si>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</si>
  <si>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</si>
  <si>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</si>
  <si>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</si>
  <si>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</si>
  <si>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</si>
  <si>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</si>
  <si>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</si>
  <si>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</si>
  <si>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</si>
  <si>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</si>
  <si>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</si>
  <si>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</si>
  <si>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</si>
  <si>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</si>
  <si>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</si>
  <si>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</si>
  <si>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</si>
  <si>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</si>
  <si>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</si>
  <si>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</si>
  <si>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</si>
  <si>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</si>
  <si>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</si>
  <si>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</si>
  <si>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</si>
  <si>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</si>
  <si>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</si>
  <si>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</si>
  <si>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</si>
  <si>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</si>
  <si>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</si>
  <si>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</si>
  <si>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</si>
  <si>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</si>
  <si>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</si>
  <si>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</si>
  <si>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</si>
  <si>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</si>
  <si>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</si>
  <si>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</si>
  <si>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</si>
  <si>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</si>
  <si>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</si>
  <si>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</si>
  <si>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</si>
  <si>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</si>
  <si>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</si>
  <si>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</si>
  <si>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</si>
  <si>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</si>
  <si>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</si>
  <si>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E TRANSPORTE DE MATERIAL DE 3ª CATEGORIA - DMT DE 0 A 50 M</t>
  </si>
  <si>
    <t>ESCAVAÇÃO EM MATERIAL DE 3ª CATEGORIA</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</si>
  <si>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</si>
  <si>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</si>
  <si>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</si>
  <si>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</si>
  <si>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</si>
  <si>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</si>
  <si>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</si>
  <si>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</si>
  <si>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</si>
  <si>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</si>
  <si>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</si>
  <si>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</si>
  <si>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</si>
  <si>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</si>
  <si>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</si>
  <si>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</si>
  <si>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</si>
  <si>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</si>
  <si>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</si>
  <si>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</si>
  <si>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</si>
  <si>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</si>
  <si>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</si>
  <si>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</si>
  <si>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</si>
  <si>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</si>
  <si>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</si>
  <si>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</si>
  <si>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</si>
  <si>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</si>
  <si>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</si>
  <si>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</si>
  <si>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</si>
  <si>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</si>
  <si>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</si>
  <si>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</si>
  <si>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</si>
  <si>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</si>
  <si>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</si>
  <si>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</si>
  <si>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</si>
  <si>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</si>
  <si>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</si>
  <si>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</si>
  <si>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</si>
  <si>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</si>
  <si>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</si>
  <si>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</si>
  <si>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</si>
  <si>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</si>
  <si>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</si>
  <si>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</si>
  <si>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</si>
  <si>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</si>
  <si>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</si>
  <si>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</si>
  <si>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</si>
  <si>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</si>
  <si>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</si>
  <si>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</si>
  <si>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</si>
  <si>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</si>
  <si>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</si>
  <si>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</si>
  <si>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</si>
  <si>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</si>
  <si>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</si>
  <si>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</si>
  <si>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</si>
  <si>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</si>
  <si>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</si>
  <si>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</si>
  <si>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</si>
  <si>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</si>
  <si>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</si>
  <si>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</si>
  <si>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</si>
  <si>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</si>
  <si>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</si>
  <si>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</si>
  <si>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</si>
  <si>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</si>
  <si>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</si>
  <si>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</si>
  <si>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</si>
  <si>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</si>
  <si>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</si>
  <si>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</si>
  <si>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</si>
  <si>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</si>
  <si>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</si>
  <si>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</si>
  <si>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</si>
  <si>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</si>
  <si>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</si>
  <si>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</si>
  <si>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</si>
  <si>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</si>
  <si>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</si>
  <si>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</si>
  <si>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</si>
  <si>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</si>
  <si>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</si>
  <si>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</si>
  <si>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</si>
  <si>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</si>
  <si>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</si>
  <si>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</si>
  <si>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</si>
  <si>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</si>
  <si>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</si>
  <si>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</si>
  <si>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</si>
  <si>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</si>
  <si>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</si>
  <si>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</si>
  <si>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</si>
  <si>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</si>
  <si>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</si>
  <si>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</si>
  <si>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</si>
  <si>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</si>
  <si>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</si>
  <si>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</si>
  <si>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</si>
  <si>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</si>
  <si>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</si>
  <si>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</si>
  <si>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</si>
  <si>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</si>
  <si>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</si>
  <si>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</si>
  <si>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</si>
  <si>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</si>
  <si>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</si>
  <si>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</si>
  <si>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</si>
  <si>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</si>
  <si>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</si>
  <si>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</si>
  <si>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</si>
  <si>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</si>
  <si>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</si>
  <si>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</si>
  <si>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</si>
  <si>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</si>
  <si>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</si>
  <si>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</si>
  <si>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</si>
  <si>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</si>
  <si>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</si>
  <si>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</si>
  <si>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</si>
  <si>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</si>
  <si>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</si>
  <si>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</si>
  <si>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</si>
  <si>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</si>
  <si>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</si>
  <si>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</si>
  <si>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</si>
  <si>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</si>
  <si>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</si>
  <si>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</si>
  <si>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</si>
  <si>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</si>
  <si>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</si>
  <si>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</si>
  <si>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</si>
  <si>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</si>
  <si>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</si>
  <si>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</si>
  <si>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</si>
  <si>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</si>
  <si>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</si>
  <si>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</si>
  <si>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</si>
  <si>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</si>
  <si>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</si>
  <si>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</si>
  <si>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</si>
  <si>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</si>
  <si>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</si>
  <si>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</si>
  <si>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</si>
  <si>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</si>
  <si>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</si>
  <si>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</si>
  <si>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</si>
  <si>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</si>
  <si>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</si>
  <si>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</si>
  <si>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</si>
  <si>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</si>
  <si>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</si>
  <si>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</si>
  <si>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</si>
  <si>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</si>
  <si>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</si>
  <si>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</si>
  <si>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</si>
  <si>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</si>
  <si>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</si>
  <si>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</si>
  <si>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</si>
  <si>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</si>
  <si>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</si>
  <si>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</si>
  <si>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</si>
  <si>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</si>
  <si>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</si>
  <si>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</si>
  <si>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</si>
  <si>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</si>
  <si>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</si>
  <si>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</si>
  <si>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</si>
  <si>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</si>
  <si>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</si>
  <si>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</si>
  <si>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</si>
  <si>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</si>
  <si>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</si>
  <si>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</si>
  <si>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</si>
  <si>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</si>
  <si>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</si>
  <si>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</si>
  <si>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</si>
  <si>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</si>
  <si>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</si>
  <si>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</si>
  <si>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</si>
  <si>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</si>
  <si>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</si>
  <si>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</si>
  <si>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</si>
  <si>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</si>
  <si>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</si>
  <si>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</si>
  <si>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</si>
  <si>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</si>
  <si>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</si>
  <si>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</si>
  <si>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</si>
  <si>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</si>
  <si>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</si>
  <si>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</si>
  <si>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</si>
  <si>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</si>
  <si>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</si>
  <si>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</si>
  <si>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</si>
  <si>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</si>
  <si>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</si>
  <si>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</si>
  <si>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</si>
  <si>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</si>
  <si>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</si>
  <si>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</si>
  <si>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</si>
  <si>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</si>
  <si>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</si>
  <si>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</si>
  <si>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</si>
  <si>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</si>
  <si>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</si>
  <si>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</si>
  <si>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</si>
  <si>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</si>
  <si>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</si>
  <si>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</si>
  <si>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</si>
  <si>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</si>
  <si>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</si>
  <si>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</si>
  <si>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</si>
  <si>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</si>
  <si>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</si>
  <si>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</si>
  <si>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</si>
  <si>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</si>
  <si>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</si>
  <si>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</si>
  <si>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</si>
  <si>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</si>
  <si>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</si>
  <si>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</si>
  <si>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</si>
  <si>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</si>
  <si>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</si>
  <si>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</si>
  <si>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</si>
  <si>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</si>
  <si>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</si>
  <si>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</si>
  <si>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</si>
  <si>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</si>
  <si>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</si>
  <si>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</si>
  <si>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</si>
  <si>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</si>
  <si>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</si>
  <si>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</si>
  <si>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</si>
  <si>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</si>
  <si>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</si>
  <si>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</si>
  <si>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</si>
  <si>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</si>
  <si>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</si>
  <si>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</si>
  <si>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</si>
  <si>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</si>
  <si>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</si>
  <si>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</si>
  <si>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</si>
  <si>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</si>
  <si>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</si>
  <si>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</si>
  <si>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</si>
  <si>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</si>
  <si>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</si>
  <si>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</si>
  <si>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</si>
  <si>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</si>
  <si>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</si>
  <si>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</si>
  <si>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</si>
  <si>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</si>
  <si>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</si>
  <si>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</si>
  <si>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</si>
  <si>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</si>
  <si>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</si>
  <si>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</si>
  <si>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</si>
  <si>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</si>
  <si>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</si>
  <si>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</si>
  <si>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</si>
  <si>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</si>
  <si>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</si>
  <si>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</si>
  <si>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</si>
  <si>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</si>
  <si>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</si>
  <si>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</si>
  <si>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</si>
  <si>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</si>
  <si>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</si>
  <si>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</si>
  <si>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</si>
  <si>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</si>
  <si>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</si>
  <si>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</si>
  <si>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</si>
  <si>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</si>
  <si>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</si>
  <si>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</si>
  <si>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</si>
  <si>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</si>
  <si>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</si>
  <si>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</si>
  <si>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</si>
  <si>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</si>
  <si>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</si>
  <si>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</si>
  <si>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</si>
  <si>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</si>
  <si>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</si>
  <si>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</si>
  <si>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</si>
  <si>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</si>
  <si>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</si>
  <si>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</si>
  <si>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</si>
  <si>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</si>
  <si>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</si>
  <si>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</si>
  <si>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</si>
  <si>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</si>
  <si>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</si>
  <si>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</si>
  <si>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</si>
  <si>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</si>
  <si>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</si>
  <si>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</si>
  <si>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</si>
  <si>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</si>
  <si>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</si>
  <si>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</si>
  <si>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</si>
  <si>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</si>
  <si>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</si>
  <si>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</si>
  <si>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</si>
  <si>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</si>
  <si>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</si>
  <si>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</si>
  <si>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</si>
  <si>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</si>
  <si>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</si>
  <si>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</si>
  <si>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</si>
  <si>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</si>
  <si>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</si>
  <si>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</si>
  <si>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</si>
  <si>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</si>
  <si>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</si>
  <si>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</si>
  <si>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</si>
  <si>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</si>
  <si>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</si>
  <si>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</si>
  <si>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</si>
  <si>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</si>
  <si>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</si>
  <si>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</si>
  <si>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</si>
  <si>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</si>
  <si>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</si>
  <si>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</si>
  <si>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</si>
  <si>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</si>
  <si>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</si>
  <si>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</si>
  <si>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</si>
  <si>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</si>
  <si>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</si>
  <si>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</si>
  <si>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</si>
  <si>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</si>
  <si>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</si>
  <si>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</si>
  <si>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</si>
  <si>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</si>
  <si>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</si>
  <si>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</si>
  <si>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</si>
  <si>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</si>
  <si>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</si>
  <si>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</si>
  <si>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</si>
  <si>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</si>
  <si>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</si>
  <si>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</si>
  <si>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</si>
  <si>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</si>
  <si>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</si>
  <si>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</si>
  <si>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</si>
  <si>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</si>
  <si>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</si>
  <si>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</si>
  <si>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</si>
  <si>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</si>
  <si>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</si>
  <si>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</si>
  <si>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</si>
  <si>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</si>
  <si>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</si>
  <si>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</si>
  <si>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</si>
  <si>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</si>
  <si>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</si>
  <si>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</si>
  <si>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</si>
  <si>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</si>
  <si>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</si>
  <si>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</si>
  <si>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</si>
  <si>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</si>
  <si>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</si>
  <si>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</si>
  <si>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</si>
  <si>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</si>
  <si>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</si>
  <si>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</si>
  <si>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</si>
  <si>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</si>
  <si>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</si>
  <si>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</si>
  <si>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</si>
  <si>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</si>
  <si>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</si>
  <si>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</si>
  <si>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</si>
  <si>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</si>
  <si>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</si>
  <si>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</si>
  <si>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</si>
  <si>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</si>
  <si>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</si>
  <si>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</si>
  <si>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</si>
  <si>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</si>
  <si>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</si>
  <si>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</si>
  <si>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</si>
  <si>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</si>
  <si>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</si>
  <si>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</si>
  <si>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</si>
  <si>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</si>
  <si>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</si>
  <si>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</si>
  <si>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</si>
  <si>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</si>
  <si>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</si>
  <si>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</si>
  <si>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</si>
  <si>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</si>
  <si>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</si>
  <si>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</si>
  <si>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</si>
  <si>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</si>
  <si>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</si>
  <si>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</si>
  <si>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</si>
  <si>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</si>
  <si>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</si>
  <si>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</si>
  <si>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</si>
  <si>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</si>
  <si>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</si>
  <si>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</si>
  <si>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</si>
  <si>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</si>
  <si>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</si>
  <si>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</si>
  <si>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</si>
  <si>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</si>
  <si>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</si>
  <si>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</si>
  <si>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</si>
  <si>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</si>
  <si>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</si>
  <si>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</si>
  <si>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</si>
  <si>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</si>
  <si>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</si>
  <si>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</si>
  <si>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</si>
  <si>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</si>
  <si>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</si>
  <si>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</si>
  <si>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</si>
  <si>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</si>
  <si>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</si>
  <si>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</si>
  <si>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</si>
  <si>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</si>
  <si>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</si>
  <si>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</si>
  <si>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</si>
  <si>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</si>
  <si>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</si>
  <si>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</si>
  <si>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</si>
  <si>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</si>
  <si>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</si>
  <si>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</si>
  <si>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</si>
  <si>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</si>
  <si>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</si>
  <si>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</si>
  <si>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</si>
  <si>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</si>
  <si>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</si>
  <si>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</si>
  <si>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</si>
  <si>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</si>
  <si>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</si>
  <si>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</si>
  <si>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</si>
  <si>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</si>
  <si>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</si>
  <si>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</si>
  <si>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</si>
  <si>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</si>
  <si>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</si>
  <si>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</si>
  <si>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</si>
  <si>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</si>
  <si>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</si>
  <si>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</si>
  <si>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</si>
  <si>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</si>
  <si>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</si>
  <si>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</si>
  <si>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</si>
  <si>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</si>
  <si>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</si>
  <si>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</si>
  <si>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</si>
  <si>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</si>
  <si>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</si>
  <si>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</si>
  <si>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</si>
  <si>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</si>
  <si>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</si>
  <si>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</si>
  <si>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</si>
  <si>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</si>
  <si>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</si>
  <si>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</si>
  <si>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</si>
  <si>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</si>
  <si>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</si>
  <si>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</si>
  <si>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</si>
  <si>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</si>
  <si>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</si>
  <si>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</si>
  <si>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</si>
  <si>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</si>
  <si>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</si>
  <si>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</si>
  <si>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</si>
  <si>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</si>
  <si>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</si>
  <si>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</si>
  <si>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</si>
  <si>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</si>
  <si>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</si>
  <si>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</si>
  <si>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</si>
  <si>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</si>
  <si>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</si>
  <si>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</si>
  <si>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</si>
  <si>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</si>
  <si>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</si>
  <si>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</si>
  <si>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</si>
  <si>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</si>
  <si>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</si>
  <si>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</si>
  <si>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</si>
  <si>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</si>
  <si>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</si>
  <si>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</si>
  <si>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</si>
  <si>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</si>
  <si>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</si>
  <si>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</si>
  <si>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</si>
  <si>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</si>
  <si>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</si>
  <si>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</si>
  <si>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</si>
  <si>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</si>
  <si>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</si>
  <si>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</si>
  <si>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</si>
  <si>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</si>
  <si>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</si>
  <si>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</si>
  <si>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</si>
  <si>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</si>
  <si>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</si>
  <si>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</si>
  <si>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</si>
  <si>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</si>
  <si>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</si>
  <si>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</si>
  <si>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</si>
  <si>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</si>
  <si>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</si>
  <si>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</si>
  <si>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</si>
  <si>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</si>
  <si>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</si>
  <si>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</si>
  <si>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</si>
  <si>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</si>
  <si>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</si>
  <si>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</si>
  <si>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</si>
  <si>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</si>
  <si>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</si>
  <si>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</si>
  <si>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</si>
  <si>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</si>
  <si>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</si>
  <si>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</si>
  <si>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</si>
  <si>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</si>
  <si>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</si>
  <si>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</si>
  <si>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</si>
  <si>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</si>
  <si>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</si>
  <si>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</si>
  <si>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</si>
  <si>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</si>
  <si>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</si>
  <si>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</si>
  <si>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</si>
  <si>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</si>
  <si>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</si>
  <si>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</si>
  <si>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</si>
  <si>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</si>
  <si>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</si>
  <si>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</si>
  <si>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</si>
  <si>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</si>
  <si>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</si>
  <si>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</si>
  <si>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</si>
  <si>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</si>
  <si>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</si>
  <si>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</si>
  <si>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</si>
  <si>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</si>
  <si>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</si>
  <si>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</si>
  <si>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</si>
  <si>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</si>
  <si>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</si>
  <si>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</si>
  <si>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</si>
  <si>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</si>
  <si>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</si>
  <si>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</si>
  <si>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</si>
  <si>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</si>
  <si>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</si>
  <si>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</si>
  <si>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</si>
  <si>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</si>
  <si>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</si>
  <si>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</si>
  <si>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</si>
  <si>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</si>
  <si>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</si>
  <si>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</si>
  <si>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</si>
  <si>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</si>
  <si>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</si>
  <si>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</si>
  <si>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</si>
  <si>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</si>
  <si>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</si>
  <si>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</si>
  <si>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</si>
  <si>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</si>
  <si>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</si>
  <si>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</si>
  <si>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</si>
  <si>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</si>
  <si>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</si>
  <si>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</si>
  <si>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</si>
  <si>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</si>
  <si>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</si>
  <si>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</si>
  <si>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</si>
  <si>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</si>
  <si>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</si>
  <si>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</si>
  <si>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</si>
  <si>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</si>
  <si>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</si>
  <si>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</si>
  <si>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</si>
  <si>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</si>
  <si>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</si>
  <si>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</si>
  <si>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</si>
  <si>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</si>
  <si>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</si>
  <si>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</si>
  <si>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</si>
  <si>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</si>
  <si>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</si>
  <si>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</si>
  <si>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</si>
  <si>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</si>
  <si>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</si>
  <si>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</si>
  <si>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</si>
  <si>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</si>
  <si>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</si>
  <si>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</si>
  <si>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</si>
  <si>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</si>
  <si>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</si>
  <si>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</si>
  <si>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</si>
  <si>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</si>
  <si>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</si>
  <si>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</si>
  <si>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</si>
  <si>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</si>
  <si>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</si>
  <si>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</si>
  <si>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</si>
  <si>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</si>
  <si>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</si>
  <si>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</si>
  <si>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</si>
  <si>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</si>
  <si>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</si>
  <si>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</si>
  <si>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</si>
  <si>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</si>
  <si>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</si>
  <si>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</si>
  <si>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</si>
  <si>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</si>
  <si>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</si>
  <si>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</si>
  <si>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</si>
  <si>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</si>
  <si>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</si>
  <si>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</si>
  <si>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</si>
  <si>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</si>
  <si>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</si>
  <si>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</si>
  <si>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</si>
  <si>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</si>
  <si>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</si>
  <si>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</si>
  <si>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</si>
  <si>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</si>
  <si>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</si>
  <si>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</si>
  <si>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</si>
  <si>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</si>
  <si>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</si>
  <si>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</si>
  <si>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</si>
  <si>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</si>
  <si>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</si>
  <si>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</si>
  <si>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</si>
  <si>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</si>
  <si>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</si>
  <si>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</si>
  <si>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</si>
  <si>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</si>
  <si>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</si>
  <si>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</si>
  <si>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</si>
  <si>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</si>
  <si>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</si>
  <si>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</si>
  <si>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</si>
  <si>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</si>
  <si>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</si>
  <si>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</si>
  <si>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</si>
  <si>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</si>
  <si>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</si>
  <si>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</si>
  <si>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</si>
  <si>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</si>
  <si>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</si>
  <si>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</si>
  <si>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</si>
  <si>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</si>
  <si>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</si>
  <si>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</si>
  <si>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</si>
  <si>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</si>
  <si>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</si>
  <si>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</si>
  <si>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</si>
  <si>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</si>
  <si>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</si>
  <si>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</si>
  <si>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</si>
  <si>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</si>
  <si>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</si>
  <si>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</si>
  <si>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</si>
  <si>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</si>
  <si>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</si>
  <si>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</si>
  <si>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</si>
  <si>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</si>
  <si>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</si>
  <si>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</si>
  <si>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</si>
  <si>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</si>
  <si>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</si>
  <si>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</si>
  <si>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</si>
  <si>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</si>
  <si>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</si>
  <si>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</si>
  <si>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</si>
  <si>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</si>
  <si>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</si>
  <si>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</si>
  <si>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</si>
  <si>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</si>
  <si>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</si>
  <si>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</si>
  <si>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</si>
  <si>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</si>
  <si>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</si>
  <si>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</si>
  <si>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</si>
  <si>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</si>
  <si>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</si>
  <si>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</si>
  <si>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</si>
  <si>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</si>
  <si>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</si>
  <si>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</si>
  <si>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</si>
  <si>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</si>
  <si>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</si>
  <si>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</si>
  <si>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</si>
  <si>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</si>
  <si>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</si>
  <si>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</si>
  <si>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</si>
  <si>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</si>
  <si>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</si>
  <si>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</si>
  <si>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</si>
  <si>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</si>
  <si>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</si>
  <si>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</si>
  <si>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</si>
  <si>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</si>
  <si>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</si>
  <si>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</si>
  <si>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</si>
  <si>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</si>
  <si>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</si>
  <si>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</si>
  <si>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</si>
  <si>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</si>
  <si>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</si>
  <si>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</si>
  <si>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</si>
  <si>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</si>
  <si>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</si>
  <si>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</si>
  <si>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</si>
  <si>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</si>
  <si>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</si>
  <si>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</si>
  <si>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</si>
  <si>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</si>
  <si>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</si>
  <si>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</si>
  <si>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</si>
  <si>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</si>
  <si>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</si>
  <si>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</si>
  <si>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</si>
  <si>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</si>
  <si>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</si>
  <si>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</si>
  <si>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</si>
  <si>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</si>
  <si>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</si>
  <si>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</si>
  <si>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</si>
  <si>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</si>
  <si>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</si>
  <si>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</si>
  <si>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</si>
  <si>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</si>
  <si>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</si>
  <si>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</si>
  <si>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</si>
  <si>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</si>
  <si>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</si>
  <si>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</si>
  <si>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</si>
  <si>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</si>
  <si>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</si>
  <si>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</si>
  <si>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</si>
  <si>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</si>
  <si>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</si>
  <si>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</si>
  <si>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</si>
  <si>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</si>
  <si>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</si>
  <si>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</si>
  <si>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</si>
  <si>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</si>
  <si>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</si>
  <si>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</si>
  <si>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</si>
  <si>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</si>
  <si>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</si>
  <si>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</si>
  <si>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</si>
  <si>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</si>
  <si>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</si>
  <si>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</si>
  <si>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</si>
  <si>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</si>
  <si>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</si>
  <si>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</si>
  <si>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</si>
  <si>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</si>
  <si>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</si>
  <si>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</si>
  <si>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</si>
  <si>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</si>
  <si>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</si>
  <si>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</si>
  <si>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</si>
  <si>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</si>
  <si>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</si>
  <si>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</si>
  <si>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</si>
  <si>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</si>
  <si>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</si>
  <si>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</si>
  <si>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</si>
  <si>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</si>
  <si>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</si>
  <si>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</si>
  <si>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</si>
  <si>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</si>
  <si>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</si>
  <si>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</si>
  <si>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</si>
  <si>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</si>
  <si>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</si>
  <si>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</si>
  <si>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</si>
  <si>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</si>
  <si>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</si>
  <si>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</si>
  <si>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</si>
  <si>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</si>
  <si>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</si>
  <si>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</si>
  <si>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</si>
  <si>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</si>
  <si>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</si>
  <si>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</si>
  <si>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</si>
  <si>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</si>
  <si>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</si>
  <si>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</si>
  <si>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</si>
  <si>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</si>
  <si>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</si>
  <si>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</si>
  <si>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</si>
  <si>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</si>
  <si>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</si>
  <si>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</si>
  <si>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</si>
  <si>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</si>
  <si>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</si>
  <si>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</si>
  <si>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</si>
  <si>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</si>
  <si>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</si>
  <si>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</si>
  <si>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</si>
  <si>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</si>
  <si>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</si>
  <si>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</si>
  <si>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</si>
  <si>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</si>
  <si>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</si>
  <si>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</si>
  <si>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</si>
  <si>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</si>
  <si>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</si>
  <si>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</si>
  <si>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</si>
  <si>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</si>
  <si>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</si>
  <si>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</si>
  <si>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</si>
  <si>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</si>
  <si>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</si>
  <si>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</si>
  <si>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</si>
  <si>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</si>
  <si>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</si>
  <si>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</si>
  <si>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</si>
  <si>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</si>
  <si>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</si>
  <si>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</si>
  <si>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</si>
  <si>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</si>
  <si>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</si>
  <si>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</si>
  <si>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</si>
  <si>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</si>
  <si>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</si>
  <si>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 xml:space="preserve">PREÇO MÉDIO MENSAL PONDERADO PRATICADO PELOS DISTRIBUIDORES DE PRODUTOS ASFÁLTICOS (R$/KG) </t>
  </si>
  <si>
    <t>IMPRIMAÇÃO COM ASFALTO DILUÍDO</t>
  </si>
  <si>
    <t>DM3</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</si>
  <si>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</si>
  <si>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</si>
  <si>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</si>
  <si>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</si>
  <si>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CM2</t>
  </si>
  <si>
    <t>CORTE DE PERFIL METÁLICO COM MÁQUINA POLICORTE COM ESPESSURA DE ATÉ 1/8"</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</si>
  <si>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</si>
  <si>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</si>
  <si>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</si>
  <si>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</si>
  <si>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</si>
  <si>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</si>
  <si>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</si>
  <si>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</si>
  <si>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</si>
  <si>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</si>
  <si>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8 A 10 M - CONFECÇÃO E ASSENTAMENTO</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</si>
  <si>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</si>
  <si>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</si>
  <si>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</si>
  <si>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</si>
  <si>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</si>
  <si>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</si>
  <si>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</si>
  <si>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</si>
  <si>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</si>
  <si>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</si>
  <si>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</si>
  <si>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</si>
  <si>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</si>
  <si>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</si>
  <si>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</si>
  <si>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</si>
  <si>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</si>
  <si>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</si>
  <si>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</si>
  <si>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</si>
  <si>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</si>
  <si>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</si>
  <si>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</si>
  <si>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</si>
  <si>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</si>
  <si>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</si>
  <si>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</si>
  <si>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</si>
  <si>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</si>
  <si>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</si>
  <si>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</si>
  <si>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</si>
  <si>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</si>
  <si>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</si>
  <si>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</si>
  <si>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</si>
  <si>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</si>
  <si>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</si>
  <si>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</si>
  <si>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</si>
  <si>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</si>
  <si>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</si>
  <si>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</si>
  <si>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</si>
  <si>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</si>
  <si>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</si>
  <si>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</si>
  <si>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</si>
  <si>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</si>
  <si>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</si>
  <si>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</si>
  <si>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</si>
  <si>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</si>
  <si>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</si>
  <si>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</si>
  <si>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</si>
  <si>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</si>
  <si>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</si>
  <si>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</si>
  <si>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</si>
  <si>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</si>
  <si>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</si>
  <si>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</si>
  <si>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</si>
  <si>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</si>
  <si>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</si>
  <si>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DRENO DE PVC D = 75 MM PARA OAE - FORNECIMENTO E INSTALAÇÃO</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</si>
  <si>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</si>
  <si>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</si>
  <si>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</si>
  <si>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</si>
  <si>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</si>
  <si>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</si>
  <si>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</si>
  <si>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</si>
  <si>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</si>
  <si>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</si>
  <si>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</si>
  <si>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CRAVAÇÃO DE CAMISA METÁLICA D = 600 A 1.800 MM</t>
  </si>
  <si>
    <t>CAMISA METÁLICA COM ESPESSURA DE 12,5 MM D = 1.400 MM - PARA PASSAGEM DE LÂMINA D'ÁGUA - POSICIONAMENTO</t>
  </si>
  <si>
    <t>CAMISA METÁLICA COM ESPESSURA DE 12,5 MM D = 1.500 MM - PARA PASSAGEM DE LÂMINA D'ÁGUA - POSICIONAMENTO</t>
  </si>
  <si>
    <t>CAMISA METÁLICA COM ESPESSURA DE 12,5 MM D = 1.600 MM - PARA PASSAGEM DE LÂMINA D'ÁGUA - POSICIONAMENTO</t>
  </si>
  <si>
    <t>CAMISA METÁLICA COM ESPESSURA DE 12,5 MM D = 1.700 MM - PARA PASSAGEM DE LÂMINA D'ÁGUA - POSICIONAMENTO</t>
  </si>
  <si>
    <t>CAMISA METÁLICA COM ESPESSURA DE 12,5 MM D = 1.800 MM - PARA PASSAGEM DE LÂMINA D'ÁGUA - POSICIONAMENTO</t>
  </si>
  <si>
    <t>CAMISA METÁLICA COM ESPESSURA DE 16 MM D = 1.500 MM - PARA PASSAGEM DE LÂMINA D'ÁGUA - POSICIONAMENTO</t>
  </si>
  <si>
    <t>CAMISA METÁLICA COM ESPESSURA DE 16 MM D = 1.600 MM - PARA PASSAGEM DE LÂMINA D'ÁGUA - POSICIONAMENTO</t>
  </si>
  <si>
    <t>CAMISA METÁLICA COM ESPESSURA DE 16 MM D = 1.700 MM - PARA PASSAGEM DE LÂMINA D'ÁGUA - POSICIONAMENTO</t>
  </si>
  <si>
    <t>CAMISA METÁLICA COM ESPESSURA DE 16 MM D = 1.800 MM - PARA PASSAGEM DE LÂMINA D'ÁGUA - POSICIONAMENTO</t>
  </si>
  <si>
    <t>CAMISA METÁLICA COM ESPESSURA DE 6,3 MM D = 1.000 MM - PARA PASSAGEM DE LÂMINA D'ÁGUA - POSICIONAMENTO</t>
  </si>
  <si>
    <t>CAMISA METÁLICA COM ESPESSURA DE 6,3 MM D = 400 MM - PARA PASSAGEM DE LÂMINA D'ÁGUA - POSICIONAMENTO</t>
  </si>
  <si>
    <t>CAMISA METÁLICA COM ESPESSURA DE 6,3 MM D = 500 MM - PARA PASSAGEM DE LÂMINA D'ÁGUA - POSICIONAMENTO</t>
  </si>
  <si>
    <t>CAMISA METÁLICA COM ESPESSURA DE 6,3 MM D = 600 MM - PARA PASSAGEM DE LÂMINA D'ÁGUA - POSICIONAMENTO</t>
  </si>
  <si>
    <t>CAMISA METÁLICA COM ESPESSURA DE 6,3 MM D = 700 MM - PARA PASSAGEM DE LÂMINA D'ÁGUA - POSICIONAMENTO</t>
  </si>
  <si>
    <t>CAMISA METÁLICA COM ESPESSURA DE 6,3 MM D = 800 MM - PARA PASSAGEM DE LÂMINA D'ÁGUA - POSICIONAMENTO</t>
  </si>
  <si>
    <t>CAMISA METÁLICA COM ESPESSURA DE 6,3 MM D = 900 MM - PARA PASSAGEM DE LÂMINA D'ÁGUA - POSICIONAMENTO</t>
  </si>
  <si>
    <t>CAMISA METÁLICA COM ESPESSURA DE 8 MM D = 1.000 MM - PARA PASSAGEM DE LÂMINA D'ÁGUA - POSICIONAMENTO</t>
  </si>
  <si>
    <t>CAMISA METÁLICA COM ESPESSURA DE 8 MM D = 1.100 MM - PARA PASSAGEM DE LÂMINA D'ÁGUA - POSICIONAMENTO</t>
  </si>
  <si>
    <t>CAMISA METÁLICA COM ESPESSURA DE 8 MM D = 1.200 MM - PARA PASSAGEM DE LÂMINA D'ÁGUA - POSICIONAMENTO</t>
  </si>
  <si>
    <t>CAMISA METÁLICA COM ESPESSURA DE 8 MM D = 700 MM - PARA PASSAGEM DE LÂMINA D'ÁGUA - POSICIONAMENTO</t>
  </si>
  <si>
    <t>CAMISA METÁLICA COM ESPESSURA DE 8 MM D = 800 MM - PARA PASSAGEM DE LÂMINA D'ÁGUA - POSICIONAMENTO</t>
  </si>
  <si>
    <t>CAMISA METÁLICA COM ESPESSURA DE 8 MM D = 900 MM - PARA PASSAGEM DE LÂMINA D'ÁGUA - POSICIONAMENTO</t>
  </si>
  <si>
    <t>CAMISA METÁLICA COM ESPESSURA DE 9,5 MM D = 1.000 MM - PARA PASSAGEM DE LÂMINA D'ÁGUA - POSICIONAMENTO</t>
  </si>
  <si>
    <t>CAMISA METÁLICA COM ESPESSURA DE 9,5 MM D = 1.100 MM - PARA PASSAGEM DE LÂMINA D'ÁGUA - POSICIONAMENTO</t>
  </si>
  <si>
    <t>CAMISA METÁLICA COM ESPESSURA DE 9,5 MM D = 1.200 MM - PARA PASSAGEM DE LÂMINA D'ÁGUA - POSICIONAMENTO</t>
  </si>
  <si>
    <t>CAMISA METÁLICA COM ESPESSURA DE 9,5 MM D = 1.300 MM - PARA PASSAGEM DE LÂMINA D'ÁGUA - POSICIONAMENTO</t>
  </si>
  <si>
    <t>CAMISA METÁLICA COM ESPESSURA DE 9,5 MM D = 1.400 MM - PARA PASSAGEM DE LÂMINA D'ÁGUA - POSICIONAMENTO</t>
  </si>
  <si>
    <t>CAMISA METÁLICA COM ESPESSURA DE 9,5 MM D = 1.500 MM - PARA PASSAGEM DE LÂMINA D'ÁGUA - POSICIONAMENTO</t>
  </si>
  <si>
    <t>CAMISA METÁLICA COM ESPESSURA DE 9,5 MM D = 900 MM - PARA PASSAGEM DE LÂMINA D'ÁGUA - POSICIONAMENTO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</si>
  <si>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</si>
  <si>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</si>
  <si>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</si>
  <si>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</si>
  <si>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</si>
  <si>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</si>
  <si>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</si>
  <si>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</si>
  <si>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</si>
  <si>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</si>
  <si>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</si>
  <si>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</si>
  <si>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</si>
  <si>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</si>
  <si>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</si>
  <si>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</si>
  <si>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</si>
  <si>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</si>
  <si>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</si>
  <si>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</si>
  <si>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</si>
  <si>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</si>
  <si>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</si>
  <si>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</si>
  <si>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</si>
  <si>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</si>
  <si>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</si>
  <si>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</si>
  <si>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</si>
  <si>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</si>
  <si>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</si>
  <si>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</si>
  <si>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</si>
  <si>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</si>
  <si>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</si>
  <si>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</si>
  <si>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</si>
  <si>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</si>
  <si>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</si>
  <si>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</si>
  <si>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</si>
  <si>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</si>
  <si>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</si>
  <si>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</si>
  <si>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</si>
  <si>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</si>
  <si>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</si>
  <si>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</si>
  <si>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</si>
  <si>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REMOÇÃO DE CONCRETO COM JATEAMENTO D'ÁGUA SOB ALTA PRESSÃO</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</si>
  <si>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</si>
  <si>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</si>
  <si>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</si>
  <si>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</si>
  <si>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IMPRIMAÇÃO COM EMULSÃO ASFÁLTICA</t>
  </si>
  <si>
    <t>LIMPEZA DE DESCIDA D'ÁGUA</t>
  </si>
  <si>
    <t>REMOÇÃO DE ESPÉCIMES ARBÓREOS DE 20 A 40 M TOMBADOS NA PISTA</t>
  </si>
  <si>
    <t>REMOÇÃO DE ESPÉCIMES ARBÓREOS DE ATÉ 20 M TOMBADOS NA PISTA</t>
  </si>
  <si>
    <t>BARREIRA PLÁSTICA MONOBLOCO PARA CANALIZAÇÃO DE TRÂNSITO - 101 X 50 X 55 CM - UTILIZAÇÃO DE 600 CICLOS - FORNECIMENTO, 01 IMPLANTAÇÃO E 01 RETIRADA DIÁRIA</t>
  </si>
  <si>
    <t>CILINDRO CANALIZADOR DE TRÁFEGO COM BASE QUADRADA DE 111 X 56 X 56 CM - UTILIZAÇÃO DE 600 CICLOS - FORNECIMENTO, 01 IMPLANTAÇÃO E 01 RETIRADA DIÁRIA</t>
  </si>
  <si>
    <t>M2.DIA</t>
  </si>
  <si>
    <t>DISPOSITIVO DE DIRECIONAMENTO OU BLOQUEIO TIPO TELA PLÁSTICA COM SUPORTE FIXO - UTILIZAÇÃO DE 150 CICLOS - FORNECIMENTO, 01 IMPLANTAÇÃO E 01 RETIRADA DIÁRIA</t>
  </si>
  <si>
    <t>PLACA DE ADVERTÊNCIA PARA SINALIZAÇÃO DE OBRAS MONTADA EM SUPORTE METÁLICO MÓVEL, LADO 1,00 M - UTILIZAÇÃO DE 600 CICLOS - FORNECIMENTO, 01 IMPLANTAÇÃO E 01 RETIRADA DIÁRIA</t>
  </si>
  <si>
    <t>PLACA PARA SINALIZAÇÃO DE OBRAS MONTADA EM CAVALETE METÁLICO - 1,00 X 1,00 M - UTILIZAÇÃO DE 600 CICLOS - FORNECIMENTO, 01 IMPLANTAÇÃO E 01 RETIRADA DIÁRIA</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</si>
  <si>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</si>
  <si>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</si>
  <si>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</si>
  <si>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</si>
  <si>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</si>
  <si>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</si>
  <si>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</si>
  <si>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</si>
  <si>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</si>
  <si>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</si>
  <si>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</si>
  <si>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</si>
  <si>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</si>
  <si>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</si>
  <si>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</si>
  <si>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</si>
  <si>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</si>
  <si>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</si>
  <si>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</si>
  <si>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</si>
  <si>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</si>
  <si>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</si>
  <si>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</si>
  <si>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</si>
  <si>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</si>
  <si>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CHUMBADOR DE AÇO CA-50 - D = 20 MM - ANCORADO NA ROCHA COM INJEÇÃO DE NATA DE CIMENTO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</si>
  <si>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</si>
  <si>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</si>
  <si>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</si>
  <si>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</si>
  <si>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</si>
  <si>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CARGA, MANOBRA E DESCARGA DE MISTURA BETUMINOSA A FRIO EM CAMINHÃO BASCULANTE DE 10 M³ - CARGA EM USINA DE 60 T/H (PMF) E DESCARGA EM VIBROACABADORA</t>
  </si>
  <si>
    <t>M3KM</t>
  </si>
  <si>
    <t>TRANSPORTE DE MATERIAL DE 3ª CATEGORIA COM BATELÃO AUTOPROPELIDO COM CAPACIDADE DE 300 M³</t>
  </si>
  <si>
    <t>CORPO DE BSCC - SEÇÃO FECHADA DE 2,0 X 2,0 M - PRÉ-MOLDADO - ALTURA DO ATERRO DE 12,50 A 15,00 M - AREIA EXTRAÍDA E BRITA PRODUZIDA</t>
  </si>
  <si>
    <t>TRADO CAVADEIRA DE 12"</t>
  </si>
  <si>
    <t>SERRA DE ESQUADRIA COM BRAÇO TELESCÓPICO - D = 250 MM (10") - 1,80 KW</t>
  </si>
  <si>
    <t>GRADE DE 24 DISCOS REBOCÁVEL DE D = 60 CM (24")</t>
  </si>
  <si>
    <t>CAVALO MECÂNICO COM DOIS DOLLYS PNEUMÁTICOS DE 4 E 5 EIXOS E MESAS DE GIRO COM CAPACIDADE DE 111 T - 440 KW</t>
  </si>
  <si>
    <t>CAVALO MECÂNICO 8 X 8, PBT 26.000 KG - 440 KW -  MOTORISTA DE VEÍCULO ESPECIAL</t>
  </si>
  <si>
    <t>CAMINHÃO BASCULANTE 6 X 4, PBT 23.000 KG E DISTÂNCIA ENTRE EIXOS 3,6 M - 210 KW -  MOTORISTA DE CAMINHÃO</t>
  </si>
  <si>
    <t>TANQUE PARA HIDROSSEMEADURA COM CAPACIDADE DE 7.500 L</t>
  </si>
  <si>
    <t>Preço Unitário (R$)</t>
  </si>
  <si>
    <t>M1312</t>
  </si>
  <si>
    <t>GRAMPO SARGENTO EM FERRO FUNDIDO TIPO C COM ABERTURA ÚTIL DE 105 MM (4")</t>
  </si>
  <si>
    <t>GRAMPO PESADO EM AÇO-CARBONO PARA CABO DE AÇO - D = 13 MM (1/2")</t>
  </si>
  <si>
    <t>GASOLINA COMUM</t>
  </si>
  <si>
    <t>ÓLEO DIESEL</t>
  </si>
  <si>
    <t>CORRENTE DE ELO SOLDADO EM AÇO GALVANIZADO COM ACABAMENTO POLIDO - D = 3,18 MM (1/8")</t>
  </si>
  <si>
    <t>GONZO COM ABA EM AÇO GALVANIZADO - D = 12,7 MM (1/2")</t>
  </si>
  <si>
    <t>TUBO EM AÇO GALVANIZADO - E = 2,25 MM E D = 20 MM (3/4")</t>
  </si>
  <si>
    <t>RODA EM AÇO E PNEU COM CÂMARA DE AR 83/203 MM (3,25"/8") PARA CARRINHO DE MÃO</t>
  </si>
  <si>
    <t>COROA DE BOTÕES ESFÉRICOS LINHA T38 - D = 89 MM (3 1/2")</t>
  </si>
  <si>
    <t>COROA DE BOTÕES ESFÉRICOS LINHA T45 - D = 76 MM (3")</t>
  </si>
  <si>
    <t>BICO VENTURI LONGO - D = 7,9 MM (5/16")</t>
  </si>
  <si>
    <t>MARTELO DE FUNDO DTH - DN = 76 MM (3")</t>
  </si>
  <si>
    <t>MARTELO DE FUNDO DTH - DN = 127 MM (5")</t>
  </si>
  <si>
    <t>MARTELO DE FUNDO DTH - DN = 152 MM (6")</t>
  </si>
  <si>
    <t>MARTELO DE FUNDO DTH - DN = 203 MM (8")</t>
  </si>
  <si>
    <t>GRAMPO EM AÇO GALVANIZADO PARA CERCA - C = 25,4 MM E E = 3,76 MM (1" X 9 BWG)</t>
  </si>
  <si>
    <t>CABO DE AÇO - D = 12,70 MM (1/2")</t>
  </si>
  <si>
    <t>CABO DE AÇO - D = 6,35 MM (1/4")</t>
  </si>
  <si>
    <t>CABO DE AÇO - D = 52,00 MM (2")</t>
  </si>
  <si>
    <t>SAPATILHA EM AÇO INOX - D = 6,35 MM (1/4")</t>
  </si>
  <si>
    <t>GRAMPO LEVE EM AÇO-CARBONO PARA CABO DE AÇO - D = 6,3 MM (1/4")</t>
  </si>
  <si>
    <t>PARAFUSO DE CABEÇA SEXTAVADA EM AÇO GALVANIZADO COM PORCA E ARRUELA DE PRESSÃO - D = 6,35 MM (1/4")</t>
  </si>
  <si>
    <t>PARAFUSO DE CABEÇA SEXTAVADA EM AÇO GALVANIZADO COM PORCA E ARRUELA DE PRESSÃO - D = 9,525 MM (3/8")</t>
  </si>
  <si>
    <t>TUBO EM AÇO GALVANIZADO - E = 2,00 MM E D = 50,80 MM (2")</t>
  </si>
  <si>
    <t>PARAFUSO DE CABEÇA SEXTAVADA EM AÇO INOX - D = 12,7 MM (1/2") E C = 127,0 MM (5")</t>
  </si>
  <si>
    <t>COROA DIAMANTADA - D = 15,87 MM (5/8")</t>
  </si>
  <si>
    <t>COROA DIAMANTADA - D = 19,50 MM (3/4")</t>
  </si>
  <si>
    <t>COROA DIAMANTADA - D = 25,40 MM (1")</t>
  </si>
  <si>
    <t>BARRA EM AÇO SAE 1010/1020 ROSCADA - D = 9,5 MM (3/8")</t>
  </si>
  <si>
    <t>ROLLER BIT - TCI BUTTON CUTTER - CANTILEVER - D = 600 MM</t>
  </si>
  <si>
    <t>PARAFUSO DE CABEÇA SEXTAVADA EM AÇO GALVANIZADO - D = 15,875 MM (5/8") E C = 101,600 MM (4")</t>
  </si>
  <si>
    <t>TUBO DE PVC ROSQUEÁVEL PARA ÁGUA FRIA - D = 75 MM (3")</t>
  </si>
  <si>
    <t>COROA DIAMANTADA - D = 31,80 MM (1 1/4")</t>
  </si>
  <si>
    <t>COROA DIAMANTADA - D = 38,10 MM (1 1/2")</t>
  </si>
  <si>
    <t>COROA DIAMANTADA - D = 44,50 MM (1 3/4")</t>
  </si>
  <si>
    <t>COROA DIAMANTADA - D = 50,80 MM (2")</t>
  </si>
  <si>
    <t>COROA DIAMANTADA - D = 63,50 MM (2 1/2")</t>
  </si>
  <si>
    <t>COROA DIAMANTADA - D = 76,20 MM (3")</t>
  </si>
  <si>
    <t>COROA DIAMANTADA - D = 101,60 MM (4")</t>
  </si>
  <si>
    <t>TUBO EM AÇO GALVANIZADO COM ROSCA BSP CLASSE LEVE - D = 50 MM (2")</t>
  </si>
  <si>
    <t>TUBO EM AÇO GALVANIZADO COM ROSCA BSP CLASSE LEVE - D = 20 MM (3/4")</t>
  </si>
  <si>
    <t>TUBO EM AÇO GALVANIZADO COM ROSCA BSP CLASSE LEVE - D = 80 MM (3")</t>
  </si>
  <si>
    <t>TUBO EM AÇO GALVANIZADO COM ROSCA BSP CLASSE LEVE - D = 100 MM (4")</t>
  </si>
  <si>
    <t>COROA DE BOTÕES ESFÉRICOS - D = 130 MM (5 1/8")</t>
  </si>
  <si>
    <t>COROA DE BOTÕES ESFÉRICOS - D = 194 MM (7 5/8")</t>
  </si>
  <si>
    <t>COROA DE BOTÕES ESFÉRICOS - D = 251 MM (9 7/8")</t>
  </si>
  <si>
    <t>COROA DE BOTÕES ESFÉRICOS - D = 305 MM (12")</t>
  </si>
  <si>
    <t>COROA DE BOTÕES ESFÉRICOS - D = 355 MM (14")</t>
  </si>
  <si>
    <t>COROA DE BOTÕES ESFÉRICOS LINHA ST68 - D = 102 MM (4")</t>
  </si>
  <si>
    <t>COROA DE BOTÕES ESFÉRICOS PARA TIRANTE AUTOINJETÁVEL - D = 87 MM (3 7/16")</t>
  </si>
  <si>
    <t>COROA PILOTO DE BOTÕES ESFÉRICOS PARA SISTEMA AUTOPERFURANTE - D = 76,2 MM (3")</t>
  </si>
  <si>
    <t>TUBO DE PVC PONTA E BOLSA PARA ESGOTO - D = 50 MM (2")</t>
  </si>
  <si>
    <t>TUBO DE PVC PONTA E BOLSA PARA ESGOTO - D = 75 MM (3")</t>
  </si>
  <si>
    <t>TUBO DE PVC ROSQUEÁVEL PARA ÁGUA FRIA - D = 40 MM (1 1/2")</t>
  </si>
  <si>
    <t>TUBO DE PVC ROSQUEÁVEL PARA ÁGUA FRIA - D = 100 MM (4")</t>
  </si>
  <si>
    <t>TUBO DE PVC ROSQUEÁVEL PARA ÁGUA FRIA - D = 150 MM (6")</t>
  </si>
  <si>
    <t>HASTE DE PERFURAÇÃO SIMPLES PARA JET GROUTING - D = 88,9 MM (3 1/2") E C = 3,00 M</t>
  </si>
  <si>
    <t>LUVA EM AÇO GALVANIZADO COM ROSCA BSP CLASSE LEVE - D = 50 MM (2")</t>
  </si>
  <si>
    <t>PUNHO LINHA ST68 PARA PERFURAÇÃO - D = 80 MM (3 5/32")</t>
  </si>
  <si>
    <t>TUBO EM AÇO-CARBONO PARA AR COMPRIMIDO - D = 150 MM (6")</t>
  </si>
  <si>
    <t>HASTE LINHA T45 PARA PERFURATRIZ SOBRE ESTEIRAS - D = 45,0 MM (1 3/4") E C = 3,60 M</t>
  </si>
  <si>
    <t>PUNHO LINHA T45 PARA PERFURATRIZ SOBRE ESTEIRAS - D = 45 MM (1 3/4")</t>
  </si>
  <si>
    <t>LUVA EM AÇO LINHA T45 PARA PERFURATRIZ SOBRE ESTEIRAS - D = 45,0 MM (1 3/4")</t>
  </si>
  <si>
    <t>COROA DE BOTÕES ESFÉRICOS LINHA T45 - D = 89 MM (3 1/2")</t>
  </si>
  <si>
    <t>TUBO EM AÇO-CARBONO INICIADOR PARA SISTEMA AUTOPERFURANTE COM ANEL DA COROA PILOTO - D = 76,2 MM (3") E C = 3 M</t>
  </si>
  <si>
    <t>HASTE LINHA ST68 PARA PERFURAÇÃO - D = 87,0 MM (3 7/16") E C = 1,83 M</t>
  </si>
  <si>
    <t>HIDROMONITOR COM BICO DE INJEÇÃO PARA JET GROUTING - D = 88,9 MM (3 1/2")</t>
  </si>
  <si>
    <t>TUBO EM AÇO-CARBONO SCHEDULE 40 - D = 65 MM (2 1/2")</t>
  </si>
  <si>
    <t>COROA DE BOTÕES ESFÉRICOS PARA MARTELO DE FUNDO - D = 120 MM (4 3/4")</t>
  </si>
  <si>
    <t>MARTELO DE FUNDO DTH - DN = 102 MM (4")</t>
  </si>
  <si>
    <t>HASTE DE PERFURAÇÃO COM ROSCA API 2 3/8" - D = 73 MM (2 7/8")</t>
  </si>
  <si>
    <t>ÓLEO TIPO A1</t>
  </si>
  <si>
    <t>CIMENTO ASFÁLTICO DE PETRÓLEO COM POLÍMERO - CAP 55/75-E</t>
  </si>
  <si>
    <t>COROA DE BOTÕES CÔNICOS - TCI TRICONE - D = 75 MM (2 15/16")</t>
  </si>
  <si>
    <t>COROA DE BOTÕES CÔNICOS - TCI TRICONE - D = 121 MM (4 3/4")</t>
  </si>
  <si>
    <t>TIRANTE DE BARRA DE AÇO - TENSÃO DE ESCOAMENTO = 600 MPA, TENSÃO DE RUPTURA = 720 MPA E D = 40 MM</t>
  </si>
  <si>
    <t>COROA DE BOTÕES ESFÉRICOS LINHA T38 - D = 64 MM (2 1/2")</t>
  </si>
  <si>
    <t>HASTE LINHA T38 PARA PERFURATRIZ SOBRE ESTEIRAS - D = 38,0 MM (1 1/2") E C = 3,05 M</t>
  </si>
  <si>
    <t>LUVA EM AÇO LINHA T38 PARA PERFURATRIZ SOBRE ESTEIRAS - D = 38,0 MM (1 1/2")</t>
  </si>
  <si>
    <t>PUNHO LINHA T38 PARA PERFURATRIZ SOBRE ESTEIRAS - D = 38 MM (1 1/2")</t>
  </si>
  <si>
    <t>HASTE LINHA R/T38 - R32 PARA JUMBO HIDRÁULICO - D = 38 MM (1 1/2") E C = 4,50 M</t>
  </si>
  <si>
    <t>COROA DE BOTÕES ESFÉRICOS LINHA R32 - D = 51 MM (2")</t>
  </si>
  <si>
    <t>LUVA DE ACOPLAMENTO LINHA T38 PARA JUMBO HIDRÁULICO - D = 38,0 MM (1 1/2")</t>
  </si>
  <si>
    <t>PUNHO LINHA T38 PARA JUMBO HIDRÁULICO - D = 38 MM (1 1/2")</t>
  </si>
  <si>
    <t>TUBO DE PVC SOLDÁVEL PARA ÁGUA FRIA - D = 50 MM (2")</t>
  </si>
  <si>
    <t>BROCA PARA FURAR TRILHO - D = 29 MM (1 1/8")</t>
  </si>
  <si>
    <t>MANGUEIRA CRISTAL TRANÇADA DE PVC COM PRESSÃO DE TRABALHO DE 1,50 MPA (250 PSI) - D = 9,5 MM (3/8")</t>
  </si>
  <si>
    <t>MANGUEIRA CRISTAL TRANÇADA DE PVC COM PRESSÃO DE TRABALHO DE 1,50 MPA (250 PSI) - D = 19,0 MM (3/4")</t>
  </si>
  <si>
    <t>PARAFUSO DE CABEÇA SEXTAVADA EM AÇO GALVANIZADO COM PORCA E ARRUELA DE PRESSÃO - D = 7,938 MM (5/16")</t>
  </si>
  <si>
    <t>FINCAPINO DE AÇÃO DIRETA E PINO COM FURO - D = 6,35 MM (1/4")</t>
  </si>
  <si>
    <t>FINCAPINO DE AÇÃO INDIRETA E PINO LISO - D = 6,35 MM (1/4")</t>
  </si>
  <si>
    <t>CHAPA MÚLTIPLA METÁLICA CORRUGADA GALVANIZADA TIPO MP 152 OU SIMILAR PARA PASSAGEM DE GADO - E = 2,70 MM, H = 2,25 M E VÃO = 2,20 M</t>
  </si>
  <si>
    <t>CHAPA MÚLTIPLA METÁLICA CORRUGADA GALVANIZADA TIPO MP 152 OU SIMILAR PARA PASSAGEM DE GADO - E = 2,70 MM, H = 3,10 M E VÃO = 2,90 M</t>
  </si>
  <si>
    <t>PORCA SEXTAVADA EM AÇO GALVANIZADO PARA PARAFUSO - D = 9,525 MM (3/8")</t>
  </si>
  <si>
    <t>COROA DE BOTÕES ESFÉRICOS - RING BIT - D = 104 MM (4 3/32")</t>
  </si>
  <si>
    <t>TUBO DE REVESTIMENTO EM AÇO-CARBONO SCHEDULE 40 - DN = 101,6 MM (4")</t>
  </si>
  <si>
    <t>ARRUELA LISA EM AÇO ZINCADO BRANCO PARA PARAFUSO - D = 9,525 MM (3/8")</t>
  </si>
  <si>
    <t>CORRENTE DE ELO SOLDADO EM AÇO SAE 1010/1020 COM ACABAMENTO POLIDO - E = 25,00 MM (1")</t>
  </si>
  <si>
    <t>CORRENTE DE ELO SOLDADO EM AÇO SAE 1010/1020 COM ACABAMENTO POLIDO - E = 12,50 MM (1/2")</t>
  </si>
  <si>
    <t>CORRENTE DE ELO SOLDADO EM AÇO SAE 1010/1020 COM ACABAMENTO POLIDO - E = 19,00 MM (3/4")</t>
  </si>
  <si>
    <t>MANILHA ÂNCORA EM AÇO FORJADO COM PORCA E CUPILHA - DN = 16,0 MM (5/8")</t>
  </si>
  <si>
    <t>MANILHA RETA EM AÇO FORJADO COM PORCA E CUPILHA - DN = 38,1 MM (1 1/2")</t>
  </si>
  <si>
    <t>MANILHA RETA EM AÇO FORJADO COM PORCA E CUPILHA - DN = 25,4 MM (1")</t>
  </si>
  <si>
    <t>SAPATILHA EM AÇO INOX - D = 13 MM (1/2")</t>
  </si>
  <si>
    <t>CABO DE AÇO - D = 42,00 MM (1 5/8")</t>
  </si>
  <si>
    <t>MANILHA RETA EM AÇO FORJADO COM PORCA E CUPILHA - D = 57,2 MM (2 1/4")</t>
  </si>
  <si>
    <t>MANGUEIRA PARA HIDROJATEAMENTO COM PRESSÃO DE TRABALHO DE ATÉ 17,5 MPA (2.538 PSI) - D = 25 MM (1")</t>
  </si>
  <si>
    <t>MANGUEIRA PARA SISTEMA DE SUCÇÃO A VÁCUO COM VAZÃO DE ENTRADA DE ATÉ 3,6 M³/H (60 L/MIN) - D = 72,5 MM (3")</t>
  </si>
  <si>
    <t>CANAL MONOBLOCO COM CORPO E GRELHA EM CONCRETO POLÍMERO COM EFEITO AUTOLIMPANTE - CARGA DE CONTROLE DE 400 KN - C = 100,0 CM, L = 15,0 CM E H = 23,0 CM</t>
  </si>
  <si>
    <t>PARAFUSO DE CABEÇA SEXTAVADA EM AÇO INOX - D = 12,7 MM (1/2") E C = 38,1 MM (1.1/2")</t>
  </si>
  <si>
    <t>PORCA SEXTAVADA EM AÇO INOX PARA PARAFUSO - D = 12,7 MM (1/2")</t>
  </si>
  <si>
    <t>ARRUELA LISA EM AÇO INOX - D = 12,7 MM (1/2")</t>
  </si>
  <si>
    <t>LIXA D'ÁGUA Nº 360</t>
  </si>
  <si>
    <t>LUVA EM AÇO GALVANIZADO COM ROSCA BSP CLASSE LEVE - D = 12,5 MM (1/2")</t>
  </si>
  <si>
    <t>PLUG TIPO BUJÃO EM AÇO GALVANIZADO COM ROSCA BSP - D = 15 MM (1/2")</t>
  </si>
  <si>
    <t>TUBO EM AÇO-CARBONO - E = 3,35 MM E D = 80 MM (3")</t>
  </si>
  <si>
    <t>TUBO EM AÇO-CARBONO - E = 3,00 MM E D = 150 MM (6")</t>
  </si>
  <si>
    <t>PARAFUSO DE CABEÇA SEXTAVADA EM AÇO INOX - D = 12,7 MM (1/2") E C = 19,05 MM (3/4")</t>
  </si>
  <si>
    <t>BARRA REDONDA EM AÇO SAE 1020 - D = 25,4 MM (1")</t>
  </si>
  <si>
    <t>VIAGENS (K)</t>
  </si>
  <si>
    <t>DISTÂNCIA (DM)</t>
  </si>
  <si>
    <t>VELOCIDADE (V)</t>
  </si>
  <si>
    <t>QUANT.</t>
  </si>
  <si>
    <t>FU</t>
  </si>
  <si>
    <t>VALOR UNITÁRIO (CH)</t>
  </si>
  <si>
    <t>VALOR TOTAL</t>
  </si>
  <si>
    <t>CUIABÁ</t>
  </si>
  <si>
    <t>GEOTÊXTIL NÃO TECIDO 100% POLIÉSTER, RESISTÊNCIA A TRAÇÃO DE 31 KN/M (RT-31), INSTALADO EM DRENO - FORNECIMENTO E INSTALAÇÃO. AF_07/2021</t>
  </si>
  <si>
    <t>APLICAÇÃO MASSA ACRÍLICA PARA MADEIRA, PARA PINTURA COM TINTA DE ACABAMENTO (PIGMENTADA). AF_01/2021</t>
  </si>
  <si>
    <t>MOBILIZAÇÃO E DESMOBILIZAÇÃO</t>
  </si>
  <si>
    <t>EQUIPAMENTOS DE GRANDE PORTE</t>
  </si>
  <si>
    <t xml:space="preserve">TOTAL MOBILIZAÇÃO </t>
  </si>
  <si>
    <t>TOTAL DESMOBILIZAÇÃO</t>
  </si>
  <si>
    <t>FÓRMULA</t>
  </si>
  <si>
    <t xml:space="preserve">• CMob representa o custo de mobilização; </t>
  </si>
  <si>
    <t>• DM representa a distância de mobilização, em quilômetros (km) ou em milhas náuticas (mi)</t>
  </si>
  <si>
    <t xml:space="preserve">• K representa o fator relacionado à necessidade de retorno do veículo a sua origem; </t>
  </si>
  <si>
    <t xml:space="preserve">• FU representa o fator de utilização do veículo transportador; </t>
  </si>
  <si>
    <t xml:space="preserve">• V representa a velocidade média de transporte, em km/h ou nós; </t>
  </si>
  <si>
    <t xml:space="preserve">• CH representa o custo horário do veículo transportador. </t>
  </si>
  <si>
    <t xml:space="preserve">• O fator K será igual a 1 quando o veículo não retornar e 2 quando o veículo transportador retornar ao local de origem. </t>
  </si>
  <si>
    <t>• O fator FU representa o inverso do número de equipamentos a serem transportados nos diferentes veículos transportadores.</t>
  </si>
  <si>
    <t>MOBILIZAÇÃO</t>
  </si>
  <si>
    <t>DESMOBILIZAÇÃO</t>
  </si>
  <si>
    <t>CPAV010</t>
  </si>
  <si>
    <t>PLANILHA PARA COMPOSIÇÃO DE CUSTO UNITÁRIO</t>
  </si>
  <si>
    <t>PIS/COFINS</t>
  </si>
  <si>
    <t>AQUISIÇÃO DOS PRODUTOS ASFÁLTICOS</t>
  </si>
  <si>
    <t>VARREDEIRA DE GRAMA SINTÉTICA A GASOLINA, 2,4 CV, 4 TEMPOS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</si>
  <si>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</si>
  <si>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</si>
  <si>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</si>
  <si>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</si>
  <si>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</si>
  <si>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</si>
  <si>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</si>
  <si>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</si>
  <si>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</si>
  <si>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</si>
  <si>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</si>
  <si>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</si>
  <si>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</si>
  <si>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</si>
  <si>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</si>
  <si>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</si>
  <si>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</si>
  <si>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</si>
  <si>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</si>
  <si>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</si>
  <si>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</si>
  <si>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</si>
  <si>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</si>
  <si>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 xml:space="preserve">KWH   </t>
  </si>
  <si>
    <t>PREÇO MÉDIO MENSAL PONDERADO PRATICADO PELOS DISTRIBUIDORES DE PRODUTOS ASFÁLTICOS (R$/KG)</t>
  </si>
  <si>
    <t>Mês</t>
  </si>
  <si>
    <t>Norte</t>
  </si>
  <si>
    <t>Nordeste</t>
  </si>
  <si>
    <t>Centro-Oeste</t>
  </si>
  <si>
    <t>Sudeste</t>
  </si>
  <si>
    <t>Sul</t>
  </si>
  <si>
    <t>Brasil</t>
  </si>
  <si>
    <t>Preço da região</t>
  </si>
  <si>
    <t xml:space="preserve">PIS/COFINS </t>
  </si>
  <si>
    <t>Preço Final</t>
  </si>
  <si>
    <t>***</t>
  </si>
  <si>
    <t>INSTALAÇÃO DO CANTEIRO DE OBRAS</t>
  </si>
  <si>
    <t>ADMINISTRAÇÃO</t>
  </si>
  <si>
    <t>LIGAÇÕES PROVISÓRIA</t>
  </si>
  <si>
    <t>INSTALAÇÃO PROVISÓRIA DE ENERGIA ELÉTRICA</t>
  </si>
  <si>
    <t>INSTALAÇÃO PROVISÓRIA DE ÁGUA</t>
  </si>
  <si>
    <t>INSTALAÇÃO PROVISÓRIA DE ESGOTO</t>
  </si>
  <si>
    <t>CERCA</t>
  </si>
  <si>
    <t>CPAV013</t>
  </si>
  <si>
    <t>09416/ORSE - JANEIRO/2022</t>
  </si>
  <si>
    <t>CPAV014</t>
  </si>
  <si>
    <t>LIGAÇÃO PROVISÓRIA DE ESGOTO</t>
  </si>
  <si>
    <t>07126/ORSE - JANEIRO/2022</t>
  </si>
  <si>
    <t>CPAV015</t>
  </si>
  <si>
    <t>REGULARIZAÇÃO DE BASE PARA REVESTIMENTO DE PISOS COM ARGAMASSA</t>
  </si>
  <si>
    <t>02180/ORSE - JANEIRO/2022</t>
  </si>
  <si>
    <t>BRITA 0 - CAMINHÃO BASCULANTE 10M³</t>
  </si>
  <si>
    <t>BRITA 1 - CAMINHÃO BASCULANTE 10M³</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</si>
  <si>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</si>
  <si>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</si>
  <si>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</si>
  <si>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</si>
  <si>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</si>
  <si>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</si>
  <si>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</si>
  <si>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</si>
  <si>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</si>
  <si>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</si>
  <si>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</si>
  <si>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</si>
  <si>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</si>
  <si>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</si>
  <si>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BENEFICIAMENTO DE AÇO NAVAL PARA CONSTRUÇÃO DE INSTALAÇÕES PORTUÁRIAS DE PEQUENO PORTE - EXCLUSO O AÇO NAVAL</t>
  </si>
  <si>
    <t>Custo Unitário (R$)</t>
  </si>
  <si>
    <t>E9543</t>
  </si>
  <si>
    <t>COMPRESSOR DE AR RESPIRÁVEL PARA RECARGA DE CILINDROS DE MERGULHO COM CAPACIDADE DE ATÉ 35 MPA E 3,58 L/S - 5,52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</si>
  <si>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</si>
  <si>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</si>
  <si>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</si>
  <si>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</si>
  <si>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</si>
  <si>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</si>
  <si>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</si>
  <si>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</si>
  <si>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</si>
  <si>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</si>
  <si>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Valor de Aquisição (R$)</t>
  </si>
  <si>
    <t>Depreciação (R$/h)</t>
  </si>
  <si>
    <t>Oportunidade de Capital (R$/h)</t>
  </si>
  <si>
    <t>Seguros e Impostos (R$/h)</t>
  </si>
  <si>
    <t>Manutenção (R$/h)</t>
  </si>
  <si>
    <t>Operação (R$/h)</t>
  </si>
  <si>
    <t>Mão de Obra de Operação (R$/h)</t>
  </si>
  <si>
    <t>Custo Produtivo (R$/h)</t>
  </si>
  <si>
    <t>Custo Improdutivo (R$/h)</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</si>
  <si>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</si>
  <si>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</si>
  <si>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</si>
  <si>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</si>
  <si>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ROLLER BIT - TOOTH CUTTER - CANTILEVER - D = 600 MM</t>
  </si>
  <si>
    <t>Cleber</t>
  </si>
  <si>
    <t>(65)3055-1510</t>
  </si>
  <si>
    <t>Giseli</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</si>
  <si>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</si>
  <si>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</si>
  <si>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</si>
  <si>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</si>
  <si>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</si>
  <si>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</si>
  <si>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</si>
  <si>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</si>
  <si>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</si>
  <si>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</si>
  <si>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</si>
  <si>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</si>
  <si>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</si>
  <si>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</si>
  <si>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</si>
  <si>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</si>
  <si>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</si>
  <si>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</si>
  <si>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</si>
  <si>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</si>
  <si>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</si>
  <si>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</si>
  <si>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</si>
  <si>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</si>
  <si>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</si>
  <si>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</si>
  <si>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</si>
  <si>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</si>
  <si>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</si>
  <si>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</si>
  <si>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</si>
  <si>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</si>
  <si>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</si>
  <si>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</si>
  <si>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</si>
  <si>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</si>
  <si>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</si>
  <si>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</si>
  <si>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</si>
  <si>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</si>
  <si>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</si>
  <si>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</si>
  <si>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</si>
  <si>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</si>
  <si>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</si>
  <si>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</si>
  <si>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</si>
  <si>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</si>
  <si>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</si>
  <si>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</si>
  <si>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</si>
  <si>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</si>
  <si>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</si>
  <si>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</si>
  <si>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</si>
  <si>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</si>
  <si>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</si>
  <si>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</si>
  <si>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</si>
  <si>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</si>
  <si>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</si>
  <si>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</si>
  <si>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</si>
  <si>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</si>
  <si>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</si>
  <si>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</si>
  <si>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</si>
  <si>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</si>
  <si>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</si>
  <si>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</si>
  <si>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</si>
  <si>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</si>
  <si>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</si>
  <si>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</si>
  <si>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</si>
  <si>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</si>
  <si>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</si>
  <si>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</si>
  <si>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</si>
  <si>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</si>
  <si>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</si>
  <si>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</si>
  <si>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</si>
  <si>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</si>
  <si>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</si>
  <si>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</si>
  <si>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</si>
  <si>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</si>
  <si>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</si>
  <si>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</si>
  <si>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</si>
  <si>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</si>
  <si>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</si>
  <si>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</si>
  <si>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</si>
  <si>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</si>
  <si>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</si>
  <si>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</si>
  <si>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</si>
  <si>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</si>
  <si>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</si>
  <si>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</si>
  <si>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</si>
  <si>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</si>
  <si>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</si>
  <si>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</si>
  <si>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</si>
  <si>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</si>
  <si>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</si>
  <si>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</si>
  <si>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</si>
  <si>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</si>
  <si>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</si>
  <si>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</si>
  <si>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</si>
  <si>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</si>
  <si>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</si>
  <si>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</si>
  <si>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</si>
  <si>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</si>
  <si>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</si>
  <si>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</si>
  <si>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</si>
  <si>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</si>
  <si>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</si>
  <si>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</si>
  <si>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</si>
  <si>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</si>
  <si>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</si>
  <si>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</si>
  <si>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</si>
  <si>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</si>
  <si>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</si>
  <si>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</si>
  <si>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</si>
  <si>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</si>
  <si>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</si>
  <si>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</si>
  <si>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</si>
  <si>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</si>
  <si>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</si>
  <si>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</si>
  <si>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</si>
  <si>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</si>
  <si>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</si>
  <si>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</si>
  <si>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</si>
  <si>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</si>
  <si>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</si>
  <si>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</si>
  <si>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</si>
  <si>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</si>
  <si>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</si>
  <si>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</si>
  <si>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</si>
  <si>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</si>
  <si>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</si>
  <si>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</si>
  <si>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</si>
  <si>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</si>
  <si>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</si>
  <si>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</si>
  <si>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</si>
  <si>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</si>
  <si>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</si>
  <si>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</si>
  <si>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</si>
  <si>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</si>
  <si>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</si>
  <si>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</si>
  <si>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</si>
  <si>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</si>
  <si>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</si>
  <si>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</si>
  <si>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</si>
  <si>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</si>
  <si>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</si>
  <si>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</si>
  <si>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</si>
  <si>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</si>
  <si>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</si>
  <si>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</si>
  <si>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</si>
  <si>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</si>
  <si>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</si>
  <si>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</si>
  <si>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</si>
  <si>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</si>
  <si>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</si>
  <si>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</si>
  <si>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</si>
  <si>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</si>
  <si>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</si>
  <si>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</si>
  <si>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</si>
  <si>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</si>
  <si>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</si>
  <si>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</si>
  <si>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</si>
  <si>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</si>
  <si>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</si>
  <si>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</si>
  <si>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</si>
  <si>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</si>
  <si>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</si>
  <si>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</si>
  <si>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</si>
  <si>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</si>
  <si>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</si>
  <si>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</si>
  <si>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</si>
  <si>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</si>
  <si>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</si>
  <si>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</si>
  <si>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</si>
  <si>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</si>
  <si>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</si>
  <si>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</si>
  <si>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</si>
  <si>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</si>
  <si>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</si>
  <si>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</si>
  <si>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</si>
  <si>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</si>
  <si>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</si>
  <si>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</si>
  <si>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</si>
  <si>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</si>
  <si>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</si>
  <si>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</si>
  <si>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</si>
  <si>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</si>
  <si>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</si>
  <si>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</si>
  <si>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</si>
  <si>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</si>
  <si>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</si>
  <si>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</si>
  <si>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</si>
  <si>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</si>
  <si>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</si>
  <si>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</si>
  <si>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</si>
  <si>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</si>
  <si>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</si>
  <si>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</si>
  <si>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</si>
  <si>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</si>
  <si>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</si>
  <si>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</si>
  <si>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</si>
  <si>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</si>
  <si>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</si>
  <si>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</si>
  <si>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</si>
  <si>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</si>
  <si>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</si>
  <si>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</si>
  <si>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</si>
  <si>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</si>
  <si>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</si>
  <si>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</si>
  <si>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</si>
  <si>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</si>
  <si>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</si>
  <si>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</si>
  <si>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</si>
  <si>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</si>
  <si>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</si>
  <si>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</si>
  <si>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</si>
  <si>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</si>
  <si>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</si>
  <si>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FORNECIMENTO E INSTALAÇÃO DE ACESSIBILIDADE COM PISO TÁTIL ALERTA E DIRECIONAL40X40 CM EM PASSEIO PÚBLICO</t>
  </si>
  <si>
    <t>12039 ORSE MARÇO/2022</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</si>
  <si>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</si>
  <si>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</si>
  <si>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</si>
  <si>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</si>
  <si>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</si>
  <si>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</si>
  <si>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</si>
  <si>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</si>
  <si>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</si>
  <si>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</si>
  <si>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</si>
  <si>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</si>
  <si>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</si>
  <si>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</si>
  <si>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</si>
  <si>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</si>
  <si>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</si>
  <si>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TAMPA CIRCULAR PARA ESGOTO E DRENAGEM, EM CONCRETO PRÉ-MOLDADO, DIÂMETRO INTERNO = 0,60 M E ALTURA = 0,10 M. AF_12/2020</t>
  </si>
  <si>
    <t>PLANTIO DE GRAMA BATATAIS EM PLACAS. AF_05/2018</t>
  </si>
  <si>
    <t>PLANTIO DE GRAMA ESMERALDA OU SÃO CARLOS OU CURITIBANA, EM PLACAS. AF_05/2022</t>
  </si>
  <si>
    <t>PAVIMENTADO</t>
  </si>
  <si>
    <t>NÃO PAVIMENTADO</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</si>
  <si>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</si>
  <si>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</si>
  <si>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</si>
  <si>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</si>
  <si>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</si>
  <si>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</si>
  <si>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</si>
  <si>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</si>
  <si>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</si>
  <si>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</si>
  <si>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</si>
  <si>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</si>
  <si>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</si>
  <si>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</si>
  <si>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</si>
  <si>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</si>
  <si>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</si>
  <si>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</si>
  <si>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</si>
  <si>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</si>
  <si>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</si>
  <si>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</si>
  <si>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</si>
  <si>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</si>
  <si>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</si>
  <si>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</si>
  <si>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</si>
  <si>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</si>
  <si>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</si>
  <si>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</si>
  <si>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</si>
  <si>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</si>
  <si>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</si>
  <si>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</si>
  <si>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</si>
  <si>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</si>
  <si>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</si>
  <si>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</si>
  <si>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</si>
  <si>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</si>
  <si>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</si>
  <si>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</si>
  <si>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</si>
  <si>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</si>
  <si>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</si>
  <si>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</si>
  <si>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</si>
  <si>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</si>
  <si>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</si>
  <si>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</si>
  <si>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</si>
  <si>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</si>
  <si>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</si>
  <si>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</si>
  <si>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</si>
  <si>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</si>
  <si>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</si>
  <si>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</si>
  <si>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</si>
  <si>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</si>
  <si>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</si>
  <si>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</si>
  <si>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</si>
  <si>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</si>
  <si>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</si>
  <si>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</si>
  <si>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</si>
  <si>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</si>
  <si>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</si>
  <si>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</si>
  <si>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</si>
  <si>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</si>
  <si>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</si>
  <si>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</si>
  <si>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</si>
  <si>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</si>
  <si>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</si>
  <si>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</si>
  <si>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</si>
  <si>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</si>
  <si>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</si>
  <si>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</si>
  <si>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</si>
  <si>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</si>
  <si>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</si>
  <si>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</si>
  <si>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</si>
  <si>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</si>
  <si>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</si>
  <si>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</si>
  <si>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</si>
  <si>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</si>
  <si>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</si>
  <si>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</si>
  <si>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</si>
  <si>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</si>
  <si>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</si>
  <si>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</si>
  <si>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</si>
  <si>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</si>
  <si>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</si>
  <si>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</si>
  <si>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</si>
  <si>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</si>
  <si>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</si>
  <si>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</si>
  <si>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</si>
  <si>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</si>
  <si>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</si>
  <si>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</si>
  <si>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</si>
  <si>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</si>
  <si>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</si>
  <si>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</si>
  <si>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</si>
  <si>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</si>
  <si>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</si>
  <si>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</si>
  <si>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</si>
  <si>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</si>
  <si>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</si>
  <si>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</si>
  <si>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</si>
  <si>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</si>
  <si>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</si>
  <si>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</si>
  <si>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</si>
  <si>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</si>
  <si>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</si>
  <si>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</si>
  <si>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</si>
  <si>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</si>
  <si>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</si>
  <si>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</si>
  <si>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</si>
  <si>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</si>
  <si>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</si>
  <si>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</si>
  <si>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</si>
  <si>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</si>
  <si>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</si>
  <si>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</si>
  <si>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</si>
  <si>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</si>
  <si>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</si>
  <si>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</si>
  <si>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</si>
  <si>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</si>
  <si>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</si>
  <si>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</si>
  <si>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</si>
  <si>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</si>
  <si>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</si>
  <si>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</si>
  <si>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</si>
  <si>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</si>
  <si>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</si>
  <si>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</si>
  <si>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</si>
  <si>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</si>
  <si>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</si>
  <si>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</si>
  <si>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</si>
  <si>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</si>
  <si>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</si>
  <si>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</si>
  <si>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</si>
  <si>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</si>
  <si>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</si>
  <si>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</si>
  <si>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</si>
  <si>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</si>
  <si>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</si>
  <si>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</si>
  <si>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</si>
  <si>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</si>
  <si>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</si>
  <si>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</si>
  <si>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</si>
  <si>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</si>
  <si>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</si>
  <si>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</si>
  <si>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</si>
  <si>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</si>
  <si>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</si>
  <si>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</si>
  <si>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</si>
  <si>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</si>
  <si>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</si>
  <si>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</si>
  <si>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</si>
  <si>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</si>
  <si>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</si>
  <si>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</si>
  <si>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</si>
  <si>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</si>
  <si>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</si>
  <si>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</si>
  <si>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</si>
  <si>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</si>
  <si>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</si>
  <si>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</si>
  <si>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</si>
  <si>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</si>
  <si>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</si>
  <si>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</si>
  <si>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</si>
  <si>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</si>
  <si>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</si>
  <si>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</si>
  <si>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</si>
  <si>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</si>
  <si>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</si>
  <si>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</si>
  <si>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</si>
  <si>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</si>
  <si>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</si>
  <si>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</si>
  <si>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</si>
  <si>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</si>
  <si>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</si>
  <si>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</si>
  <si>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</si>
  <si>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</si>
  <si>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</si>
  <si>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</si>
  <si>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</si>
  <si>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</si>
  <si>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</si>
  <si>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</si>
  <si>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</si>
  <si>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</si>
  <si>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</si>
  <si>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</si>
  <si>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</si>
  <si>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</si>
  <si>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</si>
  <si>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</si>
  <si>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</si>
  <si>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</si>
  <si>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</si>
  <si>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</si>
  <si>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</si>
  <si>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</si>
  <si>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</si>
  <si>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</si>
  <si>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</si>
  <si>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</si>
  <si>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</si>
  <si>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</si>
  <si>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</si>
  <si>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</si>
  <si>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</si>
  <si>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</si>
  <si>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</si>
  <si>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</si>
  <si>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</si>
  <si>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</si>
  <si>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</si>
  <si>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</si>
  <si>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</si>
  <si>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</si>
  <si>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</si>
  <si>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</si>
  <si>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</si>
  <si>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</si>
  <si>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</si>
  <si>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</si>
  <si>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</si>
  <si>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</si>
  <si>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</si>
  <si>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</si>
  <si>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</si>
  <si>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</si>
  <si>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</si>
  <si>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</si>
  <si>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</si>
  <si>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</si>
  <si>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</si>
  <si>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</si>
  <si>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</si>
  <si>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</si>
  <si>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</si>
  <si>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</si>
  <si>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</si>
  <si>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</si>
  <si>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</si>
  <si>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</si>
  <si>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</si>
  <si>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</si>
  <si>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</si>
  <si>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</si>
  <si>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</si>
  <si>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</si>
  <si>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</si>
  <si>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</si>
  <si>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</si>
  <si>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</si>
  <si>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</si>
  <si>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</si>
  <si>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</si>
  <si>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</si>
  <si>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</si>
  <si>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</si>
  <si>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</si>
  <si>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</si>
  <si>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</si>
  <si>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</si>
  <si>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</si>
  <si>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</si>
  <si>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</si>
  <si>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</si>
  <si>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</si>
  <si>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</si>
  <si>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</si>
  <si>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</si>
  <si>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</si>
  <si>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</si>
  <si>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</si>
  <si>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</si>
  <si>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</si>
  <si>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</si>
  <si>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</si>
  <si>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</si>
  <si>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</si>
  <si>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</si>
  <si>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</si>
  <si>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</si>
  <si>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</si>
  <si>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</si>
  <si>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</si>
  <si>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</si>
  <si>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</si>
  <si>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</si>
  <si>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</si>
  <si>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</si>
  <si>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</si>
  <si>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</si>
  <si>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</si>
  <si>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</si>
  <si>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</si>
  <si>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</si>
  <si>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</si>
  <si>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</si>
  <si>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</si>
  <si>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</si>
  <si>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</si>
  <si>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</si>
  <si>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</si>
  <si>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</si>
  <si>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</si>
  <si>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</si>
  <si>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</si>
  <si>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</si>
  <si>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</si>
  <si>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</si>
  <si>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</si>
  <si>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</si>
  <si>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</si>
  <si>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</si>
  <si>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</si>
  <si>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</si>
  <si>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</si>
  <si>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</si>
  <si>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</si>
  <si>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</si>
  <si>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</si>
  <si>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</si>
  <si>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</si>
  <si>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</si>
  <si>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</si>
  <si>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</si>
  <si>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</si>
  <si>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</si>
  <si>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</si>
  <si>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</si>
  <si>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</si>
  <si>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</si>
  <si>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</si>
  <si>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</si>
  <si>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</si>
  <si>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</si>
  <si>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</si>
  <si>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</si>
  <si>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</si>
  <si>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</si>
  <si>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</si>
  <si>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</si>
  <si>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</si>
  <si>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</si>
  <si>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</si>
  <si>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</si>
  <si>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</si>
  <si>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</si>
  <si>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</si>
  <si>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</si>
  <si>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</si>
  <si>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</si>
  <si>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</si>
  <si>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</si>
  <si>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</si>
  <si>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</si>
  <si>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</si>
  <si>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</si>
  <si>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</si>
  <si>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</si>
  <si>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</si>
  <si>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</si>
  <si>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</si>
  <si>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</si>
  <si>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</si>
  <si>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</si>
  <si>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</si>
  <si>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</si>
  <si>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</si>
  <si>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</si>
  <si>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</si>
  <si>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</si>
  <si>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</si>
  <si>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</si>
  <si>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</si>
  <si>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</si>
  <si>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</si>
  <si>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</si>
  <si>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</si>
  <si>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</si>
  <si>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</si>
  <si>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</si>
  <si>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</si>
  <si>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</si>
  <si>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</si>
  <si>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</si>
  <si>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</si>
  <si>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</si>
  <si>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</si>
  <si>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</si>
  <si>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</si>
  <si>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</si>
  <si>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</si>
  <si>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</si>
  <si>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</si>
  <si>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</si>
  <si>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</si>
  <si>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</si>
  <si>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</si>
  <si>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</si>
  <si>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</si>
  <si>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</si>
  <si>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</si>
  <si>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</si>
  <si>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</si>
  <si>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</si>
  <si>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</si>
  <si>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</si>
  <si>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</si>
  <si>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</si>
  <si>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</si>
  <si>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</si>
  <si>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</si>
  <si>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</si>
  <si>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</si>
  <si>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</si>
  <si>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</si>
  <si>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</si>
  <si>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</si>
  <si>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</si>
  <si>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</si>
  <si>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</si>
  <si>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</si>
  <si>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</si>
  <si>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</si>
  <si>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</si>
  <si>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</si>
  <si>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</si>
  <si>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</si>
  <si>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</si>
  <si>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</si>
  <si>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</si>
  <si>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</si>
  <si>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</si>
  <si>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</si>
  <si>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</si>
  <si>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</si>
  <si>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</si>
  <si>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</si>
  <si>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</si>
  <si>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</si>
  <si>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</si>
  <si>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</si>
  <si>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</si>
  <si>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</si>
  <si>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</si>
  <si>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</si>
  <si>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</si>
  <si>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</si>
  <si>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</si>
  <si>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</si>
  <si>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</si>
  <si>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</si>
  <si>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</si>
  <si>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</si>
  <si>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</si>
  <si>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</si>
  <si>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</si>
  <si>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</si>
  <si>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</si>
  <si>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</si>
  <si>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</si>
  <si>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</si>
  <si>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</si>
  <si>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</si>
  <si>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</si>
  <si>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</si>
  <si>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</si>
  <si>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</si>
  <si>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</si>
  <si>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</si>
  <si>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</si>
  <si>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</si>
  <si>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</si>
  <si>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</si>
  <si>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</si>
  <si>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</si>
  <si>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</si>
  <si>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</si>
  <si>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</si>
  <si>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</si>
  <si>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</si>
  <si>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</si>
  <si>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</si>
  <si>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</si>
  <si>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</si>
  <si>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</si>
  <si>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</si>
  <si>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</si>
  <si>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</si>
  <si>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</si>
  <si>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</si>
  <si>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</si>
  <si>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</si>
  <si>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</si>
  <si>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</si>
  <si>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</si>
  <si>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</si>
  <si>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</si>
  <si>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</si>
  <si>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</si>
  <si>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</si>
  <si>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</si>
  <si>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</si>
  <si>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</si>
  <si>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</si>
  <si>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</si>
  <si>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</si>
  <si>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</si>
  <si>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</si>
  <si>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</si>
  <si>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</si>
  <si>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</si>
  <si>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</si>
  <si>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</si>
  <si>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UNXMES</t>
  </si>
  <si>
    <t>TELA DE AÇO ELETROSSOLDADA - FORNECIMENTO, PREPARO E COLOCAÇÃO</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</si>
  <si>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</si>
  <si>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</si>
  <si>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</si>
  <si>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</si>
  <si>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</si>
  <si>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</si>
  <si>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</si>
  <si>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</si>
  <si>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</si>
  <si>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</si>
  <si>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</si>
  <si>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</si>
  <si>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</si>
  <si>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</si>
  <si>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</si>
  <si>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</si>
  <si>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</si>
  <si>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</si>
  <si>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</si>
  <si>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</si>
  <si>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POSTO DE COMBUSTÍVEL - COM REAPROVEITAMENTO DE 2 VEZES DO TANQUE/BOMBA/COBERTURA - INCLUSIVE DEMOLIÇÃO</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</si>
  <si>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</si>
  <si>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</si>
  <si>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BOCA DE SAÍDA PARA DRENO SUBSUPERFICIAL - BSD 03 - AREIA E BRITA COMERCIAIS</t>
  </si>
  <si>
    <t>BOCA DE SAÍDA PARA DRENO SUBSUPERFICIAL - BSD 03 - AREIA EXTRAÍDA E BRITA PRODUZIDA</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</si>
  <si>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</si>
  <si>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</si>
  <si>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</si>
  <si>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</si>
  <si>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</si>
  <si>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</si>
  <si>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</si>
  <si>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</si>
  <si>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</si>
  <si>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</si>
  <si>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</si>
  <si>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</si>
  <si>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</si>
  <si>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</si>
  <si>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</si>
  <si>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</si>
  <si>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</si>
  <si>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</si>
  <si>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</si>
  <si>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</si>
  <si>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</si>
  <si>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</si>
  <si>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</si>
  <si>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</si>
  <si>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SELEÇÃO DE MATERIAL PÉTREO PARA A CARAPAÇA E SUBCARAPAÇA</t>
  </si>
  <si>
    <t>GUARDA-CORPO E CORRIMÃO METÁLICO PARA PASSARELAS PARA PEDESTRES - FORNECIMENTO E INSTALAÇÃO</t>
  </si>
  <si>
    <t>LIMPEZA EM SUPERFÍCIE DE CONCRETO COM JATEAMENTO D'ÁGUA SOB PRESSÃO</t>
  </si>
  <si>
    <t>GEOGRELHA BIDIRECIONAL COM RESISTÊNCIA À TRAÇÃO DE 30 KN/M - DEFORMAÇÃO &lt; 5% - MALHA DE 36 X 34 MM - PARA REFORÇO DE BASE GRANULAR</t>
  </si>
  <si>
    <t>MANTA SINTÉTICA PARA RECAPEAMENTO ASFÁLTICO COM GEOTÊXTIL RT - 09 - FORNECIMENTO E APLICAÇÃO</t>
  </si>
  <si>
    <t>MICRO PRÉ-MISTURADO A QUENTE COM ASFALTO POLÍMERO - BRITA COMERCIAL</t>
  </si>
  <si>
    <t>PREENCHIMENTO DE EROSÃO EM TALUDE COM TERRA VEGETAL E SEMENTES DE GRAMÍNEAS ENSACADAS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</si>
  <si>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</si>
  <si>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</si>
  <si>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</si>
  <si>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REASSENTAMENTO MANUAL DE MEIO-FIO COM MATERIAL ARRANCADO DA PISTA</t>
  </si>
  <si>
    <t>PLACA EM ALUMÍNIO COMPOSTO DE 3 MM, MODULADA, AÉREA, COM PELÍCULA RETRORREFLETIVA TIPO X + SI - CONFECÇÃO</t>
  </si>
  <si>
    <t>PLACA EM ALUMÍNIO COMPOSTO, ESPESSURA DE 3,0 MM, MODULADA, AÉREA - PELÍCULA RETRORREFLETIVA TIPO X + SI - FORNECIMENTO E IMPLANTAÇÃO</t>
  </si>
  <si>
    <t>PINTURA COM FUNDO FOSFATIZANTE, UMA DEMÃO, EM CHAPA DE ALUMÍNIO COM PISTOLA A AR COMPRIMIDO</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</si>
  <si>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</si>
  <si>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</si>
  <si>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</si>
  <si>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</si>
  <si>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</si>
  <si>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</si>
  <si>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</si>
  <si>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</si>
  <si>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</si>
  <si>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</si>
  <si>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</si>
  <si>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</si>
  <si>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</si>
  <si>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</si>
  <si>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</si>
  <si>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</si>
  <si>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</si>
  <si>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</si>
  <si>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</si>
  <si>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</si>
  <si>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</si>
  <si>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</si>
  <si>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</si>
  <si>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</si>
  <si>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</si>
  <si>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</si>
  <si>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</si>
  <si>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</si>
  <si>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CARGA, MANOBRA E DESCARGA DE CIMENTO OU CAL HIDRATADA A GRANEL EM CAMINHÃO SILO DE 30 M³</t>
  </si>
  <si>
    <t>CARGA, MANOBRA E DESCARGA DE CONCRETO COM CAMINHÃO BETONEIRA - CARGA EM CENTRAL DE CONCRETO DE 30 M³/H E DESCARGA EM EXTRUSORA DE MEIO-FIO</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</si>
  <si>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</si>
  <si>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</si>
  <si>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</si>
  <si>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ARMAÇÃO DE TELA DE AÇO ELETROSSOLDADA EM TÚNEIS COM AUXÍLIO DE PLATAFORMA PANTOGRÁFICA - CONFECÇÃO E INSTALAÇÃO</t>
  </si>
  <si>
    <t>MÁQUINA TEXTURIZADORA E APLICADORA DE CURA QUÍMICA EM PAVIMENTO DE CONCRETO - 44,80 KW</t>
  </si>
  <si>
    <t>USINA MISTURADORA DE PRÉ-MISTURADO A FRIO COM CAPACIDADE DE 60 T/H - 23,50 KW</t>
  </si>
  <si>
    <t>M1136</t>
  </si>
  <si>
    <t>M3225</t>
  </si>
  <si>
    <t>M3232</t>
  </si>
  <si>
    <t>MÓDULO DE TORRE DE ELEVADOR DE CREMALHEIRA</t>
  </si>
  <si>
    <t>MÓDULO DE ANCORAGEM DE TORRE DE ELEVADOR DE CREMALHEIRA</t>
  </si>
  <si>
    <t>SUPORTE EM AÇO-CARBONO PARA CORRIMÃO DE GUARDA-CORPO METÁLICO</t>
  </si>
  <si>
    <t>CORDÃO DE POLIETILENO EXPANDIDO DE BAIXA DENSIDADE - D = 10,0 MM</t>
  </si>
  <si>
    <t>PORTA-GRELHA METÁLICA - C = 1,00 M E L = 0,30 M</t>
  </si>
  <si>
    <t>PORTA-GRELHA METÁLICA - C = 0,50 M E L = 0,50 M</t>
  </si>
  <si>
    <t>MANTA ASFÁLTICA NÃO-TECIDO EM POLIÉSTER - ANTIRRAÍZ - E = 3 MM</t>
  </si>
  <si>
    <t>TERMOPLÁSTICO PRÉ-FORMADO - E = 2,00 MM</t>
  </si>
  <si>
    <t>PORTA-DENTE DE CORTE PARA FRESADORA E RECICLADORA A FRIO</t>
  </si>
  <si>
    <t>PORTA-GRELHA METÁLICA - C = 1,00 M E L = 0,15 M</t>
  </si>
  <si>
    <t>PORTA-GRELHA METÁLICA - C = 1,00 M E L = 0,20 M</t>
  </si>
  <si>
    <t>PORTA-GRELHA METÁLICA - C = 1,00 M E L = 0,10 M</t>
  </si>
  <si>
    <t>PELÍCULA RETRORREFLETIVA TIPO III + SI (SINAL IMPRESSO COM PELÍCULA DE SOBREPOSIÇÃO TIPO V)</t>
  </si>
  <si>
    <t>PELÍCULA RETRORREFLETIVA TIPO I + SI (SINAL IMPRESSO COM PELÍCULA DE SOBREPOSIÇÃO TIPO V)</t>
  </si>
  <si>
    <t>PELÍCULA RETRORREFLETIVA TIPO X + SI (SINAL IMPRESSO COM PELÍCULA DE SOBREPOSIÇÃO TIPO V)</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</si>
  <si>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</si>
  <si>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</si>
  <si>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</si>
  <si>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</si>
  <si>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</si>
  <si>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</si>
  <si>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</si>
  <si>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</si>
  <si>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</si>
  <si>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</si>
  <si>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</si>
  <si>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</si>
  <si>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</si>
  <si>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</si>
  <si>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</si>
  <si>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</si>
  <si>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</si>
  <si>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</si>
  <si>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</si>
  <si>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</si>
  <si>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</si>
  <si>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</si>
  <si>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</si>
  <si>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</si>
  <si>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</si>
  <si>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</si>
  <si>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</si>
  <si>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</si>
  <si>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</si>
  <si>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</si>
  <si>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</si>
  <si>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</si>
  <si>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</si>
  <si>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</si>
  <si>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</si>
  <si>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</si>
  <si>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</si>
  <si>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</si>
  <si>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</si>
  <si>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</si>
  <si>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</si>
  <si>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</si>
  <si>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</si>
  <si>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</si>
  <si>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</si>
  <si>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</si>
  <si>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</si>
  <si>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</si>
  <si>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</si>
  <si>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</si>
  <si>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</si>
  <si>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</si>
  <si>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</si>
  <si>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</si>
  <si>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</si>
  <si>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</si>
  <si>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</si>
  <si>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</si>
  <si>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</si>
  <si>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</si>
  <si>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</si>
  <si>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</si>
  <si>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</si>
  <si>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</si>
  <si>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</si>
  <si>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</si>
  <si>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</si>
  <si>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</si>
  <si>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</si>
  <si>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</si>
  <si>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</si>
  <si>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</si>
  <si>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</si>
  <si>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</si>
  <si>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</si>
  <si>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</si>
  <si>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</si>
  <si>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</si>
  <si>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</si>
  <si>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</si>
  <si>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</si>
  <si>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</si>
  <si>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</si>
  <si>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</si>
  <si>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</si>
  <si>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</si>
  <si>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</si>
  <si>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</si>
  <si>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</si>
  <si>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</si>
  <si>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</si>
  <si>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</si>
  <si>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</si>
  <si>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</si>
  <si>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</si>
  <si>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</si>
  <si>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</si>
  <si>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</si>
  <si>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</si>
  <si>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</si>
  <si>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</si>
  <si>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</si>
  <si>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</si>
  <si>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</si>
  <si>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</si>
  <si>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</si>
  <si>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</si>
  <si>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</si>
  <si>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</si>
  <si>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</si>
  <si>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</si>
  <si>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</si>
  <si>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</si>
  <si>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</si>
  <si>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</si>
  <si>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</si>
  <si>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</si>
  <si>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</si>
  <si>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</si>
  <si>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</si>
  <si>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</si>
  <si>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</si>
  <si>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</si>
  <si>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</si>
  <si>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</si>
  <si>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</si>
  <si>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</si>
  <si>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</si>
  <si>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</si>
  <si>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</si>
  <si>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</si>
  <si>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</si>
  <si>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</si>
  <si>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</si>
  <si>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</si>
  <si>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</si>
  <si>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</si>
  <si>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</si>
  <si>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</si>
  <si>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</si>
  <si>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</si>
  <si>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</si>
  <si>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</si>
  <si>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</si>
  <si>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</si>
  <si>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</si>
  <si>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</si>
  <si>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</si>
  <si>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</si>
  <si>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</si>
  <si>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</si>
  <si>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</si>
  <si>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</si>
  <si>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</si>
  <si>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</si>
  <si>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</si>
  <si>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</si>
  <si>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</si>
  <si>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</si>
  <si>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</si>
  <si>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</si>
  <si>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</si>
  <si>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</si>
  <si>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</si>
  <si>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</si>
  <si>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</si>
  <si>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</si>
  <si>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</si>
  <si>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</si>
  <si>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</si>
  <si>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</si>
  <si>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</si>
  <si>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</si>
  <si>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</si>
  <si>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</si>
  <si>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</si>
  <si>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</si>
  <si>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</si>
  <si>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</si>
  <si>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</si>
  <si>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</si>
  <si>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</si>
  <si>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</si>
  <si>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</si>
  <si>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</si>
  <si>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</si>
  <si>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</si>
  <si>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</si>
  <si>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</si>
  <si>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</si>
  <si>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</si>
  <si>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</si>
  <si>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</si>
  <si>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</si>
  <si>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</si>
  <si>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</si>
  <si>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</si>
  <si>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</si>
  <si>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</si>
  <si>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</si>
  <si>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</si>
  <si>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</si>
  <si>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</si>
  <si>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</si>
  <si>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</si>
  <si>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</si>
  <si>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</si>
  <si>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</si>
  <si>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</si>
  <si>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</si>
  <si>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</si>
  <si>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</si>
  <si>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</si>
  <si>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</si>
  <si>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</si>
  <si>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</si>
  <si>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</si>
  <si>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</si>
  <si>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</si>
  <si>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</si>
  <si>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</si>
  <si>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</si>
  <si>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</si>
  <si>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</si>
  <si>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</si>
  <si>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</si>
  <si>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</si>
  <si>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</si>
  <si>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</si>
  <si>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</si>
  <si>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</si>
  <si>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</si>
  <si>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</si>
  <si>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</si>
  <si>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</si>
  <si>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</si>
  <si>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</si>
  <si>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</si>
  <si>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</si>
  <si>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</si>
  <si>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</si>
  <si>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</si>
  <si>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</si>
  <si>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</si>
  <si>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</si>
  <si>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</si>
  <si>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</si>
  <si>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</si>
  <si>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</si>
  <si>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</si>
  <si>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</si>
  <si>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</si>
  <si>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</si>
  <si>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</si>
  <si>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</si>
  <si>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</si>
  <si>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</si>
  <si>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</si>
  <si>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</si>
  <si>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</si>
  <si>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</si>
  <si>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</si>
  <si>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</si>
  <si>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</si>
  <si>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</si>
  <si>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</si>
  <si>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</si>
  <si>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</si>
  <si>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</si>
  <si>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</si>
  <si>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</si>
  <si>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</si>
  <si>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</si>
  <si>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</si>
  <si>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</si>
  <si>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</si>
  <si>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</si>
  <si>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</si>
  <si>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</si>
  <si>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</si>
  <si>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</si>
  <si>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</si>
  <si>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</si>
  <si>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</si>
  <si>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</si>
  <si>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</si>
  <si>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</si>
  <si>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</si>
  <si>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</si>
  <si>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</si>
  <si>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</si>
  <si>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</si>
  <si>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</si>
  <si>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</si>
  <si>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</si>
  <si>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</si>
  <si>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</si>
  <si>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</si>
  <si>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</si>
  <si>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</si>
  <si>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</si>
  <si>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</si>
  <si>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</si>
  <si>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</si>
  <si>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</si>
  <si>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</si>
  <si>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</si>
  <si>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</si>
  <si>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</si>
  <si>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</si>
  <si>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</si>
  <si>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</si>
  <si>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</si>
  <si>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</si>
  <si>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</si>
  <si>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</si>
  <si>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</si>
  <si>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</si>
  <si>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</si>
  <si>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</si>
  <si>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</si>
  <si>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</si>
  <si>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</si>
  <si>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</si>
  <si>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</si>
  <si>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</si>
  <si>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</si>
  <si>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</si>
  <si>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</si>
  <si>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</si>
  <si>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</si>
  <si>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</si>
  <si>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</si>
  <si>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</si>
  <si>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</si>
  <si>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</si>
  <si>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</si>
  <si>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</si>
  <si>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</si>
  <si>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</si>
  <si>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</si>
  <si>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</si>
  <si>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</si>
  <si>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</si>
  <si>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</si>
  <si>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</si>
  <si>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</si>
  <si>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</si>
  <si>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</si>
  <si>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</si>
  <si>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</si>
  <si>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</si>
  <si>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</si>
  <si>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</si>
  <si>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</si>
  <si>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</si>
  <si>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</si>
  <si>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</si>
  <si>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</si>
  <si>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</si>
  <si>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</si>
  <si>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</si>
  <si>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</si>
  <si>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</si>
  <si>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</si>
  <si>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</si>
  <si>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</si>
  <si>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</si>
  <si>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</si>
  <si>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</si>
  <si>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</si>
  <si>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</si>
  <si>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</si>
  <si>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</si>
  <si>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</si>
  <si>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</si>
  <si>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</si>
  <si>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</si>
  <si>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</si>
  <si>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</si>
  <si>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</si>
  <si>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</si>
  <si>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</si>
  <si>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</si>
  <si>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</si>
  <si>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</si>
  <si>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</si>
  <si>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</si>
  <si>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</si>
  <si>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</si>
  <si>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</si>
  <si>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</si>
  <si>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</si>
  <si>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</si>
  <si>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</si>
  <si>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</si>
  <si>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</si>
  <si>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</si>
  <si>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</si>
  <si>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</si>
  <si>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</si>
  <si>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</si>
  <si>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</si>
  <si>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</si>
  <si>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</si>
  <si>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</si>
  <si>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</si>
  <si>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</si>
  <si>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</si>
  <si>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</si>
  <si>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</si>
  <si>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</si>
  <si>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</si>
  <si>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</si>
  <si>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</si>
  <si>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</si>
  <si>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</si>
  <si>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</si>
  <si>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</si>
  <si>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</si>
  <si>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</si>
  <si>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</si>
  <si>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</si>
  <si>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</si>
  <si>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</si>
  <si>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</si>
  <si>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</si>
  <si>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</si>
  <si>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</si>
  <si>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</si>
  <si>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</si>
  <si>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</si>
  <si>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</si>
  <si>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</si>
  <si>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</si>
  <si>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</si>
  <si>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</si>
  <si>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</si>
  <si>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</si>
  <si>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</si>
  <si>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</si>
  <si>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</si>
  <si>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</si>
  <si>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</si>
  <si>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</si>
  <si>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</si>
  <si>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</si>
  <si>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</si>
  <si>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</si>
  <si>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</si>
  <si>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</si>
  <si>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</si>
  <si>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</si>
  <si>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</si>
  <si>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</si>
  <si>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</si>
  <si>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</si>
  <si>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</si>
  <si>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</si>
  <si>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</si>
  <si>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</si>
  <si>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</si>
  <si>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</si>
  <si>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</si>
  <si>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</si>
  <si>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</si>
  <si>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</si>
  <si>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</si>
  <si>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</si>
  <si>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</si>
  <si>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</si>
  <si>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</si>
  <si>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</si>
  <si>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</si>
  <si>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</si>
  <si>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</si>
  <si>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</si>
  <si>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</si>
  <si>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BACIA DE CONTENÇÃO PARA TANQUE DE EMULSÃO DE 30.000 L, SEM COBERTURA, INCLUSIVE DEMOLIÇÕES</t>
  </si>
  <si>
    <t>COBERTURA EM CHAPAS ZINCADAS COM ESPESSURA DE 0,43 MM - UTILIZAÇÃO 2 VEZES</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</si>
  <si>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</si>
  <si>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</si>
  <si>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</si>
  <si>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</si>
  <si>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PRÉ-MISTURADO A FRIO COM CAPACIDADE DE 60 T/H</t>
  </si>
  <si>
    <t>MASSA ÚNICA, PARA RECEBIMENTO DE PINTURA, EM ARGAMASSA TRAÇO 1:2:8, ESPESSURA DE 20 MM</t>
  </si>
  <si>
    <t>MURO EM ALVENARIA DE BLOCOS DE CONCRETO COM ESPESSURA DE 0,20 M H = 1,0 M</t>
  </si>
  <si>
    <t>RAMPA PARA ACESSO DO MISTURADOR DE AGREGADOS PARA CENTRAIS DE 30 M³ E 40 M³ - INCLUSIVE DEMOLIÇÃO</t>
  </si>
  <si>
    <t>RAMPA PARA ACESSO DO MISTURADOR DE AGREGADOS PARA CENTRAL DE 150 M³ - INCLUSIVE DEMOLIÇÃO</t>
  </si>
  <si>
    <t>LIMPEZA DE APARELHOS DE APOIO EM OBRAS DE ARTE ESPECIAIS - EXCLUSA A PLATAFORMA</t>
  </si>
  <si>
    <t>PINGADEIRA DE ELASTÔMERO PERFIL 40 X 40 MM COM ABA INCLINADA E FIXADA COM ADESIVO ESTRUTURAL E PINOS - FORNECIMENTO E INSTALAÇÃO - EXCLUSA A PLATAFORMA</t>
  </si>
  <si>
    <t>OPERAÇÃO DE MERGULHO AUTÔNOMO EM PROFUNDIDADE DE ATÉ 20 M</t>
  </si>
  <si>
    <t>OPERAÇÃO DE MERGULHO DEPENDENTE EM PROFUNDIDADE DE 30 A 50 M - INCLUSIVE DESCOMPRESSÃO</t>
  </si>
  <si>
    <t>OPERAÇÃO DE MERGULHO DEPENDENTE EM PROFUNDIDADE DE ATÉ 30 M - INCLUSIVE DESCOMPRESSÃO</t>
  </si>
  <si>
    <t>RECARGA DE CILINDRO COM AR RESPIRÁVEL PARA ATIVIDADES DE MERGULHO</t>
  </si>
  <si>
    <t>E9242</t>
  </si>
  <si>
    <t>E9243</t>
  </si>
  <si>
    <t>E9244</t>
  </si>
  <si>
    <t>E9245</t>
  </si>
  <si>
    <t>E9246</t>
  </si>
  <si>
    <t>E9247</t>
  </si>
  <si>
    <t>E9248</t>
  </si>
  <si>
    <t>E9249</t>
  </si>
  <si>
    <t>ESTAÇÃO TRANSMISSORA DE SUPERFÍCIE PARA TELEVISIONAMENTO</t>
  </si>
  <si>
    <t>CÂMARA HIPERBÁRICA COM FILTRO, SERPENTINA E RESERVATÓRIO DE AR PARA MERGULHO RASO - D = 1,80 M E H = 2,22 M.</t>
  </si>
  <si>
    <t>ESTAÇÃO TRANSMISSORA DE SUPERFÍCIE PARA COMUNICAÇÃO SEM FIO</t>
  </si>
  <si>
    <t>ESTAÇÃO TRANSMISSORA DE SUPERFÍCIE PARA COMUNICAÇÃO COM FIO</t>
  </si>
  <si>
    <t>PAINEL DE CONTROLE DE AR COM MANÔMETROS E PNEUFATÔMETROS</t>
  </si>
  <si>
    <t>SISTEMA DE SINO ABERTO (SINETE) PARA MERGULHO ATÉ 50 M  - 33,50 KW</t>
  </si>
  <si>
    <t>SISTEMA DE AR COMPRIMIDO PARA MERGULHO ATÉ 30 M COM PRESSÃO DE TRABALHO DE 1,4 MPA - 7,46 KW</t>
  </si>
  <si>
    <t>SISTEMA DE AR COMPRIMIDO PARA MERGULHO ATÉ 50 M COM PRESSÃO DE TRABALHO DE 1,7 MPA - 16,18 KW</t>
  </si>
  <si>
    <t>P9925</t>
  </si>
  <si>
    <t>P9921</t>
  </si>
  <si>
    <t>P9924</t>
  </si>
  <si>
    <t>P9922</t>
  </si>
  <si>
    <t>P9926</t>
  </si>
  <si>
    <t>P9931</t>
  </si>
  <si>
    <t>P9933</t>
  </si>
  <si>
    <t>MERGULHADOR RASO AUTÔNOMO</t>
  </si>
  <si>
    <t>MERGULHADOR RASO AUTÔNOMO DE EMERGÊNCIA</t>
  </si>
  <si>
    <t>MERGULHADOR RASO DEPENDENTE</t>
  </si>
  <si>
    <t>MERGULHADOR RASO DEPENDENTE DE EMERGÊNCIA</t>
  </si>
  <si>
    <t>MERGULHADOR RASO AUXILIAR DE SUPERFÍCIE</t>
  </si>
  <si>
    <t>OPERADOR DE EQUIPAMENTO DE MERGULHO</t>
  </si>
  <si>
    <t>SUPERVISOR DE MERGULHO RASO</t>
  </si>
  <si>
    <t>COMP 101</t>
  </si>
  <si>
    <t>GÁRGULA DUPLA DE DRENAGEM - AREIA E BRITA COMERCIAIS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</si>
  <si>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</si>
  <si>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</si>
  <si>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</si>
  <si>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</si>
  <si>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</si>
  <si>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</si>
  <si>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</si>
  <si>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</si>
  <si>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</si>
  <si>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</si>
  <si>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</si>
  <si>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</si>
  <si>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</si>
  <si>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</si>
  <si>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</si>
  <si>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</si>
  <si>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</si>
  <si>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</si>
  <si>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</si>
  <si>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</si>
  <si>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</si>
  <si>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</si>
  <si>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</si>
  <si>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</si>
  <si>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</si>
  <si>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</si>
  <si>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</si>
  <si>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</si>
  <si>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</si>
  <si>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</si>
  <si>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</si>
  <si>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</si>
  <si>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</si>
  <si>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</si>
  <si>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</si>
  <si>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</si>
  <si>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</si>
  <si>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</si>
  <si>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</si>
  <si>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</si>
  <si>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</si>
  <si>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</si>
  <si>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</si>
  <si>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</si>
  <si>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</si>
  <si>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</si>
  <si>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</si>
  <si>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</si>
  <si>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</si>
  <si>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</si>
  <si>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</si>
  <si>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</si>
  <si>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</si>
  <si>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</si>
  <si>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</si>
  <si>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</si>
  <si>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</si>
  <si>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</si>
  <si>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</si>
  <si>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</si>
  <si>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</si>
  <si>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</si>
  <si>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</si>
  <si>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</si>
  <si>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</si>
  <si>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</si>
  <si>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</si>
  <si>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</si>
  <si>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</si>
  <si>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</si>
  <si>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</si>
  <si>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</si>
  <si>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</si>
  <si>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</si>
  <si>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</si>
  <si>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</si>
  <si>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</si>
  <si>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</si>
  <si>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</si>
  <si>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</si>
  <si>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</si>
  <si>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</si>
  <si>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</si>
  <si>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</si>
  <si>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</si>
  <si>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</si>
  <si>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</si>
  <si>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</si>
  <si>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</si>
  <si>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</si>
  <si>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</si>
  <si>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</si>
  <si>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</si>
  <si>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</si>
  <si>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</si>
  <si>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</si>
  <si>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</si>
  <si>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</si>
  <si>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</si>
  <si>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</si>
  <si>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</si>
  <si>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</si>
  <si>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</si>
  <si>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</si>
  <si>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</si>
  <si>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</si>
  <si>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</si>
  <si>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</si>
  <si>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</si>
  <si>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</si>
  <si>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</si>
  <si>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</si>
  <si>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</si>
  <si>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</si>
  <si>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</si>
  <si>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</si>
  <si>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</si>
  <si>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</si>
  <si>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</si>
  <si>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</si>
  <si>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</si>
  <si>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</si>
  <si>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</si>
  <si>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</si>
  <si>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</si>
  <si>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</si>
  <si>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</si>
  <si>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</si>
  <si>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</si>
  <si>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</si>
  <si>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</si>
  <si>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</si>
  <si>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</si>
  <si>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</si>
  <si>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</si>
  <si>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</si>
  <si>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</si>
  <si>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</si>
  <si>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</si>
  <si>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</si>
  <si>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</si>
  <si>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</si>
  <si>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</si>
  <si>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</si>
  <si>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</si>
  <si>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</si>
  <si>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</si>
  <si>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</si>
  <si>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</si>
  <si>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</si>
  <si>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</si>
  <si>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</si>
  <si>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</si>
  <si>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</si>
  <si>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</si>
  <si>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</si>
  <si>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</si>
  <si>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</si>
  <si>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</si>
  <si>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</si>
  <si>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</si>
  <si>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</si>
  <si>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</si>
  <si>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</si>
  <si>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</si>
  <si>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</si>
  <si>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</si>
  <si>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</si>
  <si>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</si>
  <si>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</si>
  <si>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</si>
  <si>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</si>
  <si>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</si>
  <si>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</si>
  <si>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</si>
  <si>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</si>
  <si>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</si>
  <si>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</si>
  <si>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</si>
  <si>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</si>
  <si>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</si>
  <si>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</si>
  <si>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</si>
  <si>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</si>
  <si>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</si>
  <si>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</si>
  <si>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</si>
  <si>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</si>
  <si>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</si>
  <si>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</si>
  <si>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</si>
  <si>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</si>
  <si>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</si>
  <si>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</si>
  <si>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</si>
  <si>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</si>
  <si>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</si>
  <si>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</si>
  <si>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</si>
  <si>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</si>
  <si>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</si>
  <si>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</si>
  <si>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</si>
  <si>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</si>
  <si>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</si>
  <si>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</si>
  <si>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</si>
  <si>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</si>
  <si>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</si>
  <si>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</si>
  <si>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</si>
  <si>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</si>
  <si>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</si>
  <si>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</si>
  <si>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</si>
  <si>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</si>
  <si>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</si>
  <si>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</si>
  <si>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</si>
  <si>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</si>
  <si>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</si>
  <si>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</si>
  <si>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</si>
  <si>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</si>
  <si>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</si>
  <si>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</si>
  <si>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</si>
  <si>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</si>
  <si>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</si>
  <si>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</si>
  <si>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</si>
  <si>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</si>
  <si>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</si>
  <si>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</si>
  <si>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</si>
  <si>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</si>
  <si>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</si>
  <si>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</si>
  <si>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</si>
  <si>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</si>
  <si>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</si>
  <si>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</si>
  <si>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</si>
  <si>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</si>
  <si>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</si>
  <si>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</si>
  <si>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</si>
  <si>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</si>
  <si>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</si>
  <si>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</si>
  <si>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</si>
  <si>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</si>
  <si>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</si>
  <si>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</si>
  <si>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</si>
  <si>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</si>
  <si>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</si>
  <si>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</si>
  <si>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</si>
  <si>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</si>
  <si>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</si>
  <si>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</si>
  <si>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</si>
  <si>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</si>
  <si>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</si>
  <si>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</si>
  <si>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</si>
  <si>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</si>
  <si>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</si>
  <si>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</si>
  <si>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</si>
  <si>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</si>
  <si>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</si>
  <si>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</si>
  <si>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</si>
  <si>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</si>
  <si>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</si>
  <si>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</si>
  <si>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</si>
  <si>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</si>
  <si>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</si>
  <si>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</si>
  <si>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</si>
  <si>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</si>
  <si>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</si>
  <si>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</si>
  <si>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</si>
  <si>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</si>
  <si>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</si>
  <si>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</si>
  <si>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</si>
  <si>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</si>
  <si>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</si>
  <si>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</si>
  <si>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</si>
  <si>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</si>
  <si>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</si>
  <si>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</si>
  <si>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</si>
  <si>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</si>
  <si>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</si>
  <si>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</si>
  <si>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</si>
  <si>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</si>
  <si>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</si>
  <si>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</si>
  <si>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</si>
  <si>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</si>
  <si>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</si>
  <si>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</si>
  <si>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</si>
  <si>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</si>
  <si>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</si>
  <si>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</si>
  <si>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</si>
  <si>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</si>
  <si>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</si>
  <si>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</si>
  <si>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</si>
  <si>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</si>
  <si>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</si>
  <si>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</si>
  <si>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</si>
  <si>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</si>
  <si>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</si>
  <si>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</si>
  <si>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</si>
  <si>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</si>
  <si>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</si>
  <si>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</si>
  <si>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</si>
  <si>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</si>
  <si>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</si>
  <si>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</si>
  <si>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</si>
  <si>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</si>
  <si>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</si>
  <si>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</si>
  <si>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</si>
  <si>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</si>
  <si>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</si>
  <si>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</si>
  <si>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</si>
  <si>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</si>
  <si>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</si>
  <si>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</si>
  <si>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</si>
  <si>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</si>
  <si>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</si>
  <si>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</si>
  <si>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</si>
  <si>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</si>
  <si>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</si>
  <si>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</si>
  <si>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</si>
  <si>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</si>
  <si>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</si>
  <si>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</si>
  <si>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</si>
  <si>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</si>
  <si>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</si>
  <si>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</si>
  <si>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</si>
  <si>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</si>
  <si>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PILAR METÁLICO PERFIL LAMINADO OU SOLDADO EM AÇO ESTRUTURAL, COM CONEXÕES SOLDADAS, INCLUSOS MÃO DE OBRA, TRANSPORTE E IÇAMENTO UTILIZANDO GUINDASTE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</si>
  <si>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</si>
  <si>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</si>
  <si>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</si>
  <si>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</si>
  <si>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</si>
  <si>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</si>
  <si>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</si>
  <si>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</si>
  <si>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</si>
  <si>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</si>
  <si>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</si>
  <si>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</si>
  <si>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</si>
  <si>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</si>
  <si>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</si>
  <si>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</si>
  <si>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</si>
  <si>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</si>
  <si>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</si>
  <si>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</si>
  <si>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</si>
  <si>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</si>
  <si>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</si>
  <si>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</si>
  <si>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104389  - SINAPI - Caderno Técnico do Serviço - Tratamentos Superficiais (09/2022)</t>
  </si>
  <si>
    <t>PAVIMENTO COM TRATAMENTO SUPERFICIAL DUPLO, COM EMULSÃO ASFÁLTICA RR-2C. AF_01/2020</t>
  </si>
  <si>
    <t>104378   - SINAPI - Caderno Técnico do Serviço - Tratamentos Superficiais (09/2022)</t>
  </si>
  <si>
    <t>104379   - SINAPI - Caderno Técnico do Serviço - Tratamentos Superficiais (09/2022)</t>
  </si>
  <si>
    <t>104371  - SINAPI - Caderno Técnico do Serviço - Asfalto (09/2022)</t>
  </si>
  <si>
    <t>104374  - SINAPI - Caderno Técnico do Serviço - Usinagens (09/2022)</t>
  </si>
  <si>
    <t>USINAGEM DE PRÉ MISTURADO A FRIO, PARA CAMADA DE ROLAMENTO, PADRÃO DNIT FAIXA C. AF_03/2020</t>
  </si>
  <si>
    <t>EXECUÇÃO DE TAPA BURACO COM APLICAÇÃO DE PRÉ MISTURADO A FRIO (USINAGEM PRÓPRIA) E PINTURA DE LIGAÇÃO. AF_12/2020</t>
  </si>
  <si>
    <t>104365  - SINAPI - Caderno Técnico do Serviço - Recomposição de pavimentos (09/2022)</t>
  </si>
  <si>
    <t>RECOMPOSIÇÃO DE REVESTIMENTO EM PRÉ MISTURADO A FRIO (USINAGEM PRÓPRIA), PARA FECHAMENTO DE VALAS - INCLUSO DEMOLIÇÃO DO PAVIMENTO. AF_12/2020</t>
  </si>
  <si>
    <t>104367   - SINAPI - Caderno Técnico do Serviço - Recomposição de pavimentos (09/2022)</t>
  </si>
  <si>
    <t>EXECUÇÃO DE IMPRIMAÇÃO COM ASFALTO DILUÍDO CM30. AF_11/2019</t>
  </si>
  <si>
    <t>102470  - SINAPI - Caderno Técnico do Serviço - Aterros, Bases, Sub bases e Imprimações (09/2022)</t>
  </si>
  <si>
    <t>EXECUÇÃO DE PAVIMENTO COM APLICAÇÃO DE PRÉMISTURADO A FRIO, CAMADA DE ROLAMENTO - EXCLUSIVE CARGA E TRANSPORTE. AF_11/2019</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</si>
  <si>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</si>
  <si>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</si>
  <si>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</si>
  <si>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</si>
  <si>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</si>
  <si>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</si>
  <si>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</si>
  <si>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</si>
  <si>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</si>
  <si>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</si>
  <si>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</si>
  <si>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DMT                                                     (km)</t>
  </si>
  <si>
    <t>REVESTIMENTO PRIMÁRIO</t>
  </si>
  <si>
    <t>CONDUÇÃO PRÓPRIA</t>
  </si>
  <si>
    <t>E9742</t>
  </si>
  <si>
    <t>GUINDASTE MÓVEL SOBRE PNEUS COM 2 EIXOS COM CAPACIDADE DE 18 T - 97 KW</t>
  </si>
  <si>
    <t>BOMBA CENTRÍFUGA COM CAPACIDADE DE 7,1 A 22 M³/H - 1,50 KW</t>
  </si>
  <si>
    <t>TRATOR AGRÍCOLA SOBRE PNEUS COM ROÇADEIRA ARTICULADA E CAPACIDADE DE 1,12 M - 77 KW</t>
  </si>
  <si>
    <t>TRATOR AGRÍCOLA SOBRE PNEUS COM ROÇADEIRA DE ARRASTE E CAPACIDADE DE 1,50 M - 77 KW</t>
  </si>
  <si>
    <t>ESCORAMENTO METÁLICO COM QUADRO TUBULAR CONTRAVENTADO - CAPACIDADE DE CARGA ATÉ 3,8 T/M² - QUADRO DE 1,0 X 1,0 X 1,25 M - UTILIZAÇÃO DE 50 VEZES - FORNECIMENTO, INSTALAÇÃO E RETIRADA</t>
  </si>
  <si>
    <t>ESPALHAMENTO DE MATERIAL PÉTREO PARA NÚCLEO</t>
  </si>
  <si>
    <t>ESPALHAMENTO DE MATERIAL PÉTREO PARA SUBCARAPAÇA</t>
  </si>
  <si>
    <t>CONCRETO ASFÁLTICO - FAIXA A - AREIA EXTRAÍDA E BRITA PRODUZIDA</t>
  </si>
  <si>
    <t>CONCRETO ASFÁLTICO - FAIXA B - AREIA EXTRAÍDA E BRITA PRODUZIDA</t>
  </si>
  <si>
    <t>CONCRETO ASFÁLTICO - FAIXA C - AREIA EXTRAÍDA E BRITA PRODUZIDA</t>
  </si>
  <si>
    <t>CONCRETO ASFÁLTICO COM ASFALTO POLÍMERO - FAIXA A - AREIA EXTRAÍDA E BRITA PRODUZIDA</t>
  </si>
  <si>
    <t>CONCRETO ASFÁLTICO COM ASFALTO POLÍMERO - FAIXA B - AREIA EXTRAÍDA E BRITA PRODUZIDA</t>
  </si>
  <si>
    <t>CONCRETO ASFÁLTICO COM ASFALTO POLÍMERO - FAIXA C - AREIA EXTRAÍDA E BRITA PRODUZIDA</t>
  </si>
  <si>
    <t>PRÉ-MISTURADO A FRIO - FAIXA A - AREIA EXTRAÍDA E BRITA PRODUZIDA</t>
  </si>
  <si>
    <t>PRÉ-MISTURADO A FRIO - FAIXA B - AREIA EXTRAÍDA E BRITA PRODUZIDA</t>
  </si>
  <si>
    <t>PRÉ-MISTURADO A FRIO - FAIXA C - AREIA EXTRAÍDA E BRITA PRODUZIDA</t>
  </si>
  <si>
    <t>PRÉ-MISTURADO A FRIO - FAIXA D - AREIA EXTRAÍDA E BRITA PRODUZIDA</t>
  </si>
  <si>
    <t>PRÉ-MISTURADO A FRIO COM EMULSÃO ASFÁLTICA COM POLÍMERO - FAIXA A - AREIA EXTRAÍDA E BRITA PRODUZIDA</t>
  </si>
  <si>
    <t>PRÉ-MISTURADO A FRIO COM EMULSÃO ASFÁLTICA COM POLÍMERO - FAIXA B - AREIA EXTRAÍDA E BRITA PRODUZIDA</t>
  </si>
  <si>
    <t>PRÉ-MISTURADO A FRIO COM EMULSÃO ASFÁLTICA COM POLÍMERO - FAIXA C - AREIA EXTRAÍDA E BRITA PRODUZIDA</t>
  </si>
  <si>
    <t>PRÉ-MISTURADO A FRIO COM EMULSÃO ASFÁLTICA COM POLÍMERO - FAIXA D - AREIA EXTRAÍDA E BRITA PRODUZIDA</t>
  </si>
  <si>
    <t>PRÉ-MISTURADO A QUENTE COM ASFALTO POLÍMERO - FAIXA I - CAMADA POROSA DE ATRITO - AREIA EXTRAÍDA E BRITA PRODUZIDA</t>
  </si>
  <si>
    <t>PRÉ-MISTURADO A QUENTE COM ASFALTO POLÍMERO - FAIXA II - CAMADA POROSA DE ATRITO - AREIA EXTRAÍDA E BRITA PRODUZIDA</t>
  </si>
  <si>
    <t>PRÉ-MISTURADO A QUENTE COM ASFALTO POLÍMERO - FAIXA III - CAMADA POROSA DE ATRITO - AREIA EXTRAÍDA E BRITA PRODUZIDA</t>
  </si>
  <si>
    <t>PRÉ-MISTURADO A QUENTE COM ASFALTO POLÍMERO - FAIXA IV - CAMADA POROSA DE ATRITO - AREIA EXTRAÍDA E BRITA PRODUZIDA</t>
  </si>
  <si>
    <t>PRÉ-MISTURADO A QUENTE COM ASFALTO POLÍMERO - FAIXA V - CAMADA POROSA DE ATRITO - AREIA EXTRAÍDA E BRITA PRODUZIDA</t>
  </si>
  <si>
    <t>ROÇADA MECANIZADA COM ROÇADEIRA ARTICULADA</t>
  </si>
  <si>
    <t>ROÇADA MECANIZADA COM ROÇADEIRA DE ARRASTE</t>
  </si>
  <si>
    <t>CONTÊINER COM 2 BANHEIROS - L = 2,44 M E C = 6,09 M (1 TEU)</t>
  </si>
  <si>
    <t>CONTÊINER COM JANELA - L = 2,44 M E C = 6,09 M (1 TEU)</t>
  </si>
  <si>
    <t>CONTÊINER COM JANELA - L = 4,88 M E C = 6,09 M (1 TEU DUPLO)</t>
  </si>
  <si>
    <t>CONTÊINER COM JANELA E 2 BANHEIROS - L = 4,88 M E C = 6,09 M (1 TEU DUPLO)</t>
  </si>
  <si>
    <t>CONTÊINER COM REVESTIMENTO TÉRMICO, JANELA E BANHEIRO - L = 2,44 M E C = 6,09 M (1 TEU)</t>
  </si>
  <si>
    <t>CONTÊINER COM JANELA - L = 2,44 M E C = 4,58 M (3/4 TEU)</t>
  </si>
  <si>
    <t>CONTÊINER COM JANELA E BANHEIRO - L = 2,44 M E 4,58 M (3/4 TEU)</t>
  </si>
  <si>
    <t>CONTÊINER COM REVESTIMENTO TÉRMICO, JANELA E BANHEIRO - L = 2,44 M E C = 12,90 M (2 TEU)</t>
  </si>
  <si>
    <t>CONTÊINER COM 3 JANELAS PARA GUARITA - L = 2,44 M E C = 3,05 M (1/2 TEU)</t>
  </si>
  <si>
    <t>PLATAFORMA METÁLICA DE PISO PARA ANDAIME - C = 200 E L = 33 CM</t>
  </si>
  <si>
    <t>MATERIAL DEMOLIDO - REMENDO PROFUNDO</t>
  </si>
  <si>
    <t>t/m²</t>
  </si>
  <si>
    <t>DISTÂNCIAS DE TRANSPORTE</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</si>
  <si>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</si>
  <si>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</si>
  <si>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</si>
  <si>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</si>
  <si>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</si>
  <si>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</si>
  <si>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</si>
  <si>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</si>
  <si>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</si>
  <si>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</si>
  <si>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</si>
  <si>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</si>
  <si>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</si>
  <si>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</si>
  <si>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</si>
  <si>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</si>
  <si>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</si>
  <si>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</si>
  <si>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</si>
  <si>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</si>
  <si>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</si>
  <si>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</si>
  <si>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</si>
  <si>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</si>
  <si>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</si>
  <si>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</si>
  <si>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</si>
  <si>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</si>
  <si>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</si>
  <si>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</si>
  <si>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</si>
  <si>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</si>
  <si>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</si>
  <si>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</si>
  <si>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</si>
  <si>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</si>
  <si>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</si>
  <si>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</si>
  <si>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</si>
  <si>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</si>
  <si>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</si>
  <si>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</si>
  <si>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</si>
  <si>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</si>
  <si>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</si>
  <si>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</si>
  <si>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</si>
  <si>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</si>
  <si>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</si>
  <si>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</si>
  <si>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</si>
  <si>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</si>
  <si>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</si>
  <si>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</si>
  <si>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</si>
  <si>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</si>
  <si>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</si>
  <si>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</si>
  <si>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</si>
  <si>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</si>
  <si>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</si>
  <si>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</si>
  <si>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</si>
  <si>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</si>
  <si>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</si>
  <si>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</si>
  <si>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</si>
  <si>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</si>
  <si>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</si>
  <si>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</si>
  <si>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</si>
  <si>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</si>
  <si>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</si>
  <si>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</si>
  <si>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</si>
  <si>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</si>
  <si>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</si>
  <si>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</si>
  <si>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</si>
  <si>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</si>
  <si>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</si>
  <si>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</si>
  <si>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</si>
  <si>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</si>
  <si>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</si>
  <si>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</si>
  <si>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</si>
  <si>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</si>
  <si>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</si>
  <si>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</si>
  <si>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</si>
  <si>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</si>
  <si>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</si>
  <si>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</si>
  <si>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</si>
  <si>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</si>
  <si>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</si>
  <si>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</si>
  <si>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</si>
  <si>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</si>
  <si>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</si>
  <si>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</si>
  <si>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</si>
  <si>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</si>
  <si>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</si>
  <si>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</si>
  <si>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</si>
  <si>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</si>
  <si>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</si>
  <si>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</si>
  <si>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</si>
  <si>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</si>
  <si>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</si>
  <si>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</si>
  <si>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</si>
  <si>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</si>
  <si>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</si>
  <si>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</si>
  <si>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</si>
  <si>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</si>
  <si>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</si>
  <si>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</si>
  <si>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</si>
  <si>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</si>
  <si>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</si>
  <si>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</si>
  <si>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</si>
  <si>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</si>
  <si>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</si>
  <si>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</si>
  <si>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</si>
  <si>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</si>
  <si>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</si>
  <si>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</si>
  <si>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</si>
  <si>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</si>
  <si>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</si>
  <si>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</si>
  <si>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</si>
  <si>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</si>
  <si>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</si>
  <si>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</si>
  <si>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</si>
  <si>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</si>
  <si>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</si>
  <si>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</si>
  <si>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</si>
  <si>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</si>
  <si>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</si>
  <si>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</si>
  <si>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</si>
  <si>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</si>
  <si>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</si>
  <si>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</si>
  <si>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</si>
  <si>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</si>
  <si>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</si>
  <si>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</si>
  <si>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</si>
  <si>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</si>
  <si>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</si>
  <si>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</si>
  <si>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</si>
  <si>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</si>
  <si>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</si>
  <si>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</si>
  <si>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</si>
  <si>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</si>
  <si>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</si>
  <si>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</si>
  <si>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</si>
  <si>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</si>
  <si>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</si>
  <si>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</si>
  <si>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</si>
  <si>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</si>
  <si>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</si>
  <si>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</si>
  <si>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</si>
  <si>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</si>
  <si>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</si>
  <si>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</si>
  <si>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</si>
  <si>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</si>
  <si>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</si>
  <si>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</si>
  <si>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</si>
  <si>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</si>
  <si>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</si>
  <si>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</si>
  <si>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</si>
  <si>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</si>
  <si>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</si>
  <si>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</si>
  <si>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</si>
  <si>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</si>
  <si>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</si>
  <si>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</si>
  <si>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</si>
  <si>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</si>
  <si>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</si>
  <si>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</si>
  <si>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</si>
  <si>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</si>
  <si>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</si>
  <si>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</si>
  <si>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</si>
  <si>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</si>
  <si>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</si>
  <si>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</si>
  <si>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</si>
  <si>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</si>
  <si>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</si>
  <si>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</si>
  <si>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</si>
  <si>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</si>
  <si>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</si>
  <si>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</si>
  <si>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</si>
  <si>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</si>
  <si>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</si>
  <si>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</si>
  <si>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</si>
  <si>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</si>
  <si>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</si>
  <si>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</si>
  <si>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</si>
  <si>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</si>
  <si>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</si>
  <si>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</si>
  <si>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</si>
  <si>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</si>
  <si>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</si>
  <si>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</si>
  <si>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</si>
  <si>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</si>
  <si>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</si>
  <si>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</si>
  <si>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</si>
  <si>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</si>
  <si>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</si>
  <si>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</si>
  <si>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</si>
  <si>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</si>
  <si>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</si>
  <si>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</si>
  <si>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</si>
  <si>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</si>
  <si>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</si>
  <si>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</si>
  <si>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</si>
  <si>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</si>
  <si>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</si>
  <si>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</si>
  <si>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</si>
  <si>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</si>
  <si>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</si>
  <si>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</si>
  <si>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</si>
  <si>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</si>
  <si>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</si>
  <si>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</si>
  <si>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</si>
  <si>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</si>
  <si>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</si>
  <si>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</si>
  <si>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</si>
  <si>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</si>
  <si>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</si>
  <si>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</si>
  <si>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</si>
  <si>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</si>
  <si>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</si>
  <si>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</si>
  <si>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</si>
  <si>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</si>
  <si>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</si>
  <si>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</si>
  <si>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</si>
  <si>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</si>
  <si>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</si>
  <si>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</si>
  <si>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</si>
  <si>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</si>
  <si>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</si>
  <si>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</si>
  <si>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</si>
  <si>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</si>
  <si>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</si>
  <si>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</si>
  <si>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</si>
  <si>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</si>
  <si>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</si>
  <si>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</si>
  <si>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</si>
  <si>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</si>
  <si>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</si>
  <si>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</si>
  <si>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</si>
  <si>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</si>
  <si>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</si>
  <si>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</si>
  <si>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</si>
  <si>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</si>
  <si>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</si>
  <si>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</si>
  <si>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</si>
  <si>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</si>
  <si>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</si>
  <si>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</si>
  <si>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</si>
  <si>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</si>
  <si>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</si>
  <si>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</si>
  <si>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</si>
  <si>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</si>
  <si>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</si>
  <si>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</si>
  <si>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</si>
  <si>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</si>
  <si>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</si>
  <si>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</si>
  <si>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</si>
  <si>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</si>
  <si>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</si>
  <si>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</si>
  <si>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</si>
  <si>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</si>
  <si>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</si>
  <si>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</si>
  <si>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</si>
  <si>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</si>
  <si>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</si>
  <si>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</si>
  <si>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</si>
  <si>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</si>
  <si>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</si>
  <si>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</si>
  <si>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</si>
  <si>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</si>
  <si>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</si>
  <si>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</si>
  <si>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</si>
  <si>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</si>
  <si>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</si>
  <si>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</si>
  <si>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</si>
  <si>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</si>
  <si>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</si>
  <si>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</si>
  <si>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</si>
  <si>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</si>
  <si>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</si>
  <si>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</si>
  <si>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</si>
  <si>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</si>
  <si>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</si>
  <si>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</si>
  <si>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</si>
  <si>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</si>
  <si>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</si>
  <si>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</si>
  <si>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</si>
  <si>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</si>
  <si>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</si>
  <si>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</si>
  <si>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</si>
  <si>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</si>
  <si>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</si>
  <si>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</si>
  <si>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(HORISTA)</t>
  </si>
  <si>
    <t>AUXILIAR DE ALMOXARIFE (MENSALISTA)</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</si>
  <si>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</si>
  <si>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</si>
  <si>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</si>
  <si>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</si>
  <si>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</si>
  <si>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</si>
  <si>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</si>
  <si>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</si>
  <si>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</si>
  <si>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</si>
  <si>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</si>
  <si>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</si>
  <si>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</si>
  <si>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</si>
  <si>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</si>
  <si>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</si>
  <si>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</si>
  <si>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</si>
  <si>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</si>
  <si>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</si>
  <si>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</si>
  <si>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</si>
  <si>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</si>
  <si>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</si>
  <si>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</si>
  <si>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</si>
  <si>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</si>
  <si>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</si>
  <si>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</si>
  <si>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</si>
  <si>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</si>
  <si>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</si>
  <si>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</si>
  <si>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</si>
  <si>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</si>
  <si>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</si>
  <si>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</si>
  <si>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</si>
  <si>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</si>
  <si>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</si>
  <si>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</si>
  <si>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</si>
  <si>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</si>
  <si>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</si>
  <si>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</si>
  <si>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</si>
  <si>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</si>
  <si>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</si>
  <si>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</si>
  <si>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</si>
  <si>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</si>
  <si>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</si>
  <si>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</si>
  <si>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</si>
  <si>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</si>
  <si>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</si>
  <si>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</si>
  <si>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</si>
  <si>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</si>
  <si>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</si>
  <si>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</si>
  <si>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</si>
  <si>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</si>
  <si>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</si>
  <si>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</si>
  <si>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</si>
  <si>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</si>
  <si>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</si>
  <si>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</si>
  <si>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</si>
  <si>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</si>
  <si>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</si>
  <si>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</si>
  <si>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</si>
  <si>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</si>
  <si>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</si>
  <si>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</si>
  <si>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</si>
  <si>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</si>
  <si>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</si>
  <si>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</si>
  <si>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</si>
  <si>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</si>
  <si>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</si>
  <si>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</si>
  <si>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</si>
  <si>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</si>
  <si>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</si>
  <si>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</si>
  <si>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</si>
  <si>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</si>
  <si>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</si>
  <si>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</si>
  <si>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</si>
  <si>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</si>
  <si>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</si>
  <si>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</si>
  <si>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</si>
  <si>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</si>
  <si>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</si>
  <si>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</si>
  <si>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</si>
  <si>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</si>
  <si>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</si>
  <si>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</si>
  <si>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</si>
  <si>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</si>
  <si>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</si>
  <si>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</si>
  <si>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</si>
  <si>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</si>
  <si>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</si>
  <si>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</si>
  <si>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</si>
  <si>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</si>
  <si>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</si>
  <si>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</si>
  <si>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</si>
  <si>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</si>
  <si>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</si>
  <si>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</si>
  <si>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</si>
  <si>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</si>
  <si>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</si>
  <si>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</si>
  <si>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</si>
  <si>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</si>
  <si>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</si>
  <si>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</si>
  <si>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</si>
  <si>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</si>
  <si>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</si>
  <si>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</si>
  <si>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</si>
  <si>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</si>
  <si>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</si>
  <si>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</si>
  <si>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</si>
  <si>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</si>
  <si>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</si>
  <si>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</si>
  <si>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</si>
  <si>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</si>
  <si>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</si>
  <si>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</si>
  <si>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</si>
  <si>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</si>
  <si>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</si>
  <si>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</si>
  <si>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</si>
  <si>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</si>
  <si>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</si>
  <si>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</si>
  <si>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</si>
  <si>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</si>
  <si>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</si>
  <si>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</si>
  <si>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</si>
  <si>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</si>
  <si>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</si>
  <si>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</si>
  <si>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</si>
  <si>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</si>
  <si>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</si>
  <si>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</si>
  <si>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</si>
  <si>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</si>
  <si>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</si>
  <si>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</si>
  <si>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</si>
  <si>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</si>
  <si>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</si>
  <si>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</si>
  <si>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</si>
  <si>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</si>
  <si>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</si>
  <si>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</si>
  <si>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</si>
  <si>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</si>
  <si>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</si>
  <si>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</si>
  <si>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</si>
  <si>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</si>
  <si>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</si>
  <si>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</si>
  <si>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</si>
  <si>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</si>
  <si>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</si>
  <si>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</si>
  <si>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</si>
  <si>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</si>
  <si>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</si>
  <si>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</si>
  <si>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</si>
  <si>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</si>
  <si>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</si>
  <si>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</si>
  <si>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</si>
  <si>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</si>
  <si>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</si>
  <si>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</si>
  <si>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</si>
  <si>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</si>
  <si>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</si>
  <si>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</si>
  <si>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</si>
  <si>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</si>
  <si>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</si>
  <si>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</si>
  <si>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</si>
  <si>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</si>
  <si>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</si>
  <si>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</si>
  <si>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</si>
  <si>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</si>
  <si>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</si>
  <si>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</si>
  <si>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</si>
  <si>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</si>
  <si>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</si>
  <si>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</si>
  <si>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</si>
  <si>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</si>
  <si>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</si>
  <si>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</si>
  <si>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</si>
  <si>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</si>
  <si>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</si>
  <si>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</si>
  <si>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</si>
  <si>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</si>
  <si>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</si>
  <si>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</si>
  <si>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</si>
  <si>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</si>
  <si>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</si>
  <si>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</si>
  <si>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</si>
  <si>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</si>
  <si>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</si>
  <si>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</si>
  <si>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</si>
  <si>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</si>
  <si>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</si>
  <si>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</si>
  <si>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</si>
  <si>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</si>
  <si>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</si>
  <si>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</si>
  <si>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</si>
  <si>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</si>
  <si>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</si>
  <si>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</si>
  <si>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</si>
  <si>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</si>
  <si>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</si>
  <si>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</si>
  <si>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</si>
  <si>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</si>
  <si>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</si>
  <si>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</si>
  <si>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</si>
  <si>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</si>
  <si>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</si>
  <si>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</si>
  <si>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</si>
  <si>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</si>
  <si>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</si>
  <si>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</si>
  <si>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</si>
  <si>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</si>
  <si>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</si>
  <si>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</si>
  <si>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</si>
  <si>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</si>
  <si>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</si>
  <si>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</si>
  <si>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</si>
  <si>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</si>
  <si>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</si>
  <si>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</si>
  <si>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</si>
  <si>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</si>
  <si>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</si>
  <si>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</si>
  <si>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</si>
  <si>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</si>
  <si>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</si>
  <si>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</si>
  <si>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</si>
  <si>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</si>
  <si>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</si>
  <si>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</si>
  <si>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</si>
  <si>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</si>
  <si>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</si>
  <si>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</si>
  <si>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</si>
  <si>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</si>
  <si>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</si>
  <si>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</si>
  <si>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</si>
  <si>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</si>
  <si>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</si>
  <si>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</si>
  <si>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</si>
  <si>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</si>
  <si>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</si>
  <si>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</si>
  <si>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</si>
  <si>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</si>
  <si>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</si>
  <si>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</si>
  <si>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</si>
  <si>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</si>
  <si>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</si>
  <si>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</si>
  <si>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</si>
  <si>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</si>
  <si>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</si>
  <si>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</si>
  <si>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</si>
  <si>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</si>
  <si>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</si>
  <si>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</si>
  <si>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</si>
  <si>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</si>
  <si>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</si>
  <si>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</si>
  <si>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</si>
  <si>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</si>
  <si>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</si>
  <si>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</si>
  <si>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</si>
  <si>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</si>
  <si>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</si>
  <si>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</si>
  <si>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</si>
  <si>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</si>
  <si>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</si>
  <si>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</si>
  <si>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</si>
  <si>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</si>
  <si>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</si>
  <si>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</si>
  <si>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</si>
  <si>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</si>
  <si>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</si>
  <si>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</si>
  <si>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</si>
  <si>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</si>
  <si>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</si>
  <si>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</si>
  <si>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</si>
  <si>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</si>
  <si>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</si>
  <si>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</si>
  <si>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</si>
  <si>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</si>
  <si>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</si>
  <si>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</si>
  <si>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</si>
  <si>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</si>
  <si>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</si>
  <si>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</si>
  <si>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</si>
  <si>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</si>
  <si>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</si>
  <si>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</si>
  <si>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</si>
  <si>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</si>
  <si>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</si>
  <si>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</si>
  <si>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</si>
  <si>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</si>
  <si>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</si>
  <si>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</si>
  <si>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</si>
  <si>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</si>
  <si>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</si>
  <si>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</si>
  <si>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</si>
  <si>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</si>
  <si>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</si>
  <si>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</si>
  <si>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</si>
  <si>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</si>
  <si>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</si>
  <si>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</si>
  <si>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</si>
  <si>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</si>
  <si>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</si>
  <si>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</si>
  <si>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</si>
  <si>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</si>
  <si>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</si>
  <si>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</si>
  <si>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</si>
  <si>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</si>
  <si>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</si>
  <si>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</si>
  <si>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</si>
  <si>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</si>
  <si>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</si>
  <si>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</si>
  <si>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</si>
  <si>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</si>
  <si>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</si>
  <si>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</si>
  <si>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</si>
  <si>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</si>
  <si>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</si>
  <si>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</si>
  <si>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</si>
  <si>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</si>
  <si>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</si>
  <si>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</si>
  <si>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</si>
  <si>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</si>
  <si>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</si>
  <si>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</si>
  <si>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</si>
  <si>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</si>
  <si>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</si>
  <si>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</si>
  <si>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</si>
  <si>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</si>
  <si>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</si>
  <si>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</si>
  <si>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</si>
  <si>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</si>
  <si>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</si>
  <si>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</si>
  <si>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</si>
  <si>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</si>
  <si>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</si>
  <si>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</si>
  <si>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</si>
  <si>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</si>
  <si>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</si>
  <si>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</si>
  <si>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</si>
  <si>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</si>
  <si>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</si>
  <si>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</si>
  <si>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</si>
  <si>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</si>
  <si>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</si>
  <si>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</si>
  <si>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</si>
  <si>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</si>
  <si>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</si>
  <si>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</si>
  <si>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</si>
  <si>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*5 X 6* CM, EM MACARANDUBA, ANGELIM OU EQUIVALENTE DA REGIAO -  BRUTA</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</si>
  <si>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</si>
  <si>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</si>
  <si>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</si>
  <si>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</si>
  <si>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</si>
  <si>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</si>
  <si>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</si>
  <si>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</si>
  <si>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</si>
  <si>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</si>
  <si>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</si>
  <si>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</si>
  <si>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</si>
  <si>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</si>
  <si>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</si>
  <si>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</si>
  <si>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</si>
  <si>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</si>
  <si>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</si>
  <si>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</si>
  <si>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</si>
  <si>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</si>
  <si>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</si>
  <si>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</si>
  <si>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</si>
  <si>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</si>
  <si>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</si>
  <si>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</si>
  <si>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</si>
  <si>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</si>
  <si>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</si>
  <si>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</si>
  <si>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</si>
  <si>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</si>
  <si>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</si>
  <si>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</si>
  <si>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</si>
  <si>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</si>
  <si>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</si>
  <si>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</si>
  <si>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</si>
  <si>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</si>
  <si>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</si>
  <si>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</si>
  <si>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</si>
  <si>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</si>
  <si>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</si>
  <si>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</si>
  <si>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</si>
  <si>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</si>
  <si>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</si>
  <si>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</si>
  <si>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</si>
  <si>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</si>
  <si>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</si>
  <si>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</si>
  <si>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</si>
  <si>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</si>
  <si>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</si>
  <si>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</si>
  <si>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</si>
  <si>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</si>
  <si>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</si>
  <si>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</si>
  <si>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</si>
  <si>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</si>
  <si>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</si>
  <si>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</si>
  <si>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</si>
  <si>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</si>
  <si>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</si>
  <si>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</si>
  <si>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</si>
  <si>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</si>
  <si>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</si>
  <si>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</si>
  <si>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</si>
  <si>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</si>
  <si>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</si>
  <si>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</si>
  <si>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</si>
  <si>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</si>
  <si>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</si>
  <si>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</si>
  <si>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</si>
  <si>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</si>
  <si>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</si>
  <si>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</si>
  <si>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</si>
  <si>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</si>
  <si>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</si>
  <si>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</si>
  <si>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</si>
  <si>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</si>
  <si>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</si>
  <si>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</si>
  <si>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</si>
  <si>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</si>
  <si>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</si>
  <si>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</si>
  <si>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</si>
  <si>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</si>
  <si>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</si>
  <si>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</si>
  <si>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</si>
  <si>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</si>
  <si>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</si>
  <si>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</si>
  <si>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</si>
  <si>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</si>
  <si>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</si>
  <si>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</si>
  <si>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</si>
  <si>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</si>
  <si>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</si>
  <si>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</si>
  <si>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</si>
  <si>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</si>
  <si>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</si>
  <si>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</si>
  <si>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</si>
  <si>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</si>
  <si>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</si>
  <si>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</si>
  <si>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</si>
  <si>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</si>
  <si>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</si>
  <si>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</si>
  <si>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</si>
  <si>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</si>
  <si>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</si>
  <si>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</si>
  <si>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</si>
  <si>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</si>
  <si>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</si>
  <si>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</si>
  <si>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</si>
  <si>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</si>
  <si>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</si>
  <si>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</si>
  <si>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</si>
  <si>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</si>
  <si>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</si>
  <si>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</si>
  <si>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</si>
  <si>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</si>
  <si>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</si>
  <si>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</si>
  <si>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</si>
  <si>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</si>
  <si>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</si>
  <si>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</si>
  <si>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</si>
  <si>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</si>
  <si>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</si>
  <si>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</si>
  <si>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</si>
  <si>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</si>
  <si>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</si>
  <si>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</si>
  <si>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</si>
  <si>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</si>
  <si>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</si>
  <si>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</si>
  <si>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</si>
  <si>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</si>
  <si>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</si>
  <si>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</si>
  <si>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</si>
  <si>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</si>
  <si>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</si>
  <si>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</si>
  <si>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</si>
  <si>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</si>
  <si>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</si>
  <si>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</si>
  <si>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</si>
  <si>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</si>
  <si>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</si>
  <si>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</si>
  <si>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</si>
  <si>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</si>
  <si>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</si>
  <si>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</si>
  <si>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</si>
  <si>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</si>
  <si>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</si>
  <si>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</si>
  <si>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</si>
  <si>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</si>
  <si>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</si>
  <si>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</si>
  <si>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</si>
  <si>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</si>
  <si>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</si>
  <si>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</si>
  <si>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</si>
  <si>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</si>
  <si>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</si>
  <si>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</si>
  <si>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</si>
  <si>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(HORISTA)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</si>
  <si>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</si>
  <si>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</si>
  <si>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</si>
  <si>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</si>
  <si>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</si>
  <si>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</si>
  <si>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</si>
  <si>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</si>
  <si>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</si>
  <si>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</si>
  <si>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</si>
  <si>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</si>
  <si>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</si>
  <si>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</si>
  <si>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</si>
  <si>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</si>
  <si>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</si>
  <si>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</si>
  <si>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</si>
  <si>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</si>
  <si>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</si>
  <si>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</si>
  <si>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</si>
  <si>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</si>
  <si>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</si>
  <si>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</si>
  <si>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</si>
  <si>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</si>
  <si>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</si>
  <si>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</si>
  <si>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</si>
  <si>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</si>
  <si>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</si>
  <si>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</si>
  <si>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</si>
  <si>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</si>
  <si>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</si>
  <si>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</si>
  <si>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</si>
  <si>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</si>
  <si>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</si>
  <si>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</si>
  <si>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</si>
  <si>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</si>
  <si>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</si>
  <si>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</si>
  <si>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</si>
  <si>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</si>
  <si>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</si>
  <si>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</si>
  <si>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</si>
  <si>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</si>
  <si>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</si>
  <si>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</si>
  <si>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</si>
  <si>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</si>
  <si>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</si>
  <si>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</si>
  <si>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</si>
  <si>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</si>
  <si>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</si>
  <si>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</si>
  <si>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</si>
  <si>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</si>
  <si>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</si>
  <si>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</si>
  <si>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</si>
  <si>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</si>
  <si>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</si>
  <si>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</si>
  <si>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</si>
  <si>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</si>
  <si>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</si>
  <si>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</si>
  <si>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</si>
  <si>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</si>
  <si>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</si>
  <si>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</si>
  <si>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</si>
  <si>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</si>
  <si>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</si>
  <si>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</si>
  <si>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</si>
  <si>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</si>
  <si>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</si>
  <si>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</si>
  <si>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</si>
  <si>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</si>
  <si>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</si>
  <si>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</si>
  <si>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</si>
  <si>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</si>
  <si>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</si>
  <si>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</si>
  <si>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</si>
  <si>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</si>
  <si>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</si>
  <si>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</si>
  <si>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</si>
  <si>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</si>
  <si>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</si>
  <si>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</si>
  <si>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</si>
  <si>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</si>
  <si>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</si>
  <si>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</si>
  <si>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</si>
  <si>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</si>
  <si>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</si>
  <si>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</si>
  <si>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</si>
  <si>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</si>
  <si>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</si>
  <si>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</si>
  <si>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</si>
  <si>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</si>
  <si>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</si>
  <si>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</si>
  <si>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</si>
  <si>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</si>
  <si>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</si>
  <si>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</si>
  <si>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</si>
  <si>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</si>
  <si>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</si>
  <si>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</si>
  <si>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</si>
  <si>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</si>
  <si>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</si>
  <si>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</si>
  <si>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</si>
  <si>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</si>
  <si>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</si>
  <si>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</si>
  <si>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</si>
  <si>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</si>
  <si>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</si>
  <si>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</si>
  <si>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</si>
  <si>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</si>
  <si>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</si>
  <si>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</si>
  <si>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</si>
  <si>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</si>
  <si>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</si>
  <si>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</si>
  <si>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</si>
  <si>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</si>
  <si>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</si>
  <si>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</si>
  <si>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</si>
  <si>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</si>
  <si>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</si>
  <si>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</si>
  <si>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</si>
  <si>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</si>
  <si>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</si>
  <si>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</si>
  <si>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</si>
  <si>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</si>
  <si>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</si>
  <si>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</si>
  <si>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</si>
  <si>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</si>
  <si>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</si>
  <si>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</si>
  <si>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</si>
  <si>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</si>
  <si>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</si>
  <si>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</si>
  <si>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</si>
  <si>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</si>
  <si>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</si>
  <si>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</si>
  <si>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</si>
  <si>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</si>
  <si>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</si>
  <si>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</si>
  <si>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</si>
  <si>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</si>
  <si>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</si>
  <si>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</si>
  <si>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</si>
  <si>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</si>
  <si>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</si>
  <si>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</si>
  <si>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</si>
  <si>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</si>
  <si>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</si>
  <si>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</si>
  <si>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</si>
  <si>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</si>
  <si>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</si>
  <si>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</si>
  <si>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</si>
  <si>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</si>
  <si>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</si>
  <si>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</si>
  <si>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</si>
  <si>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</si>
  <si>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</si>
  <si>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</si>
  <si>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</si>
  <si>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</si>
  <si>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</si>
  <si>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</si>
  <si>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</si>
  <si>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</si>
  <si>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</si>
  <si>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</si>
  <si>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</si>
  <si>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</si>
  <si>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</si>
  <si>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</si>
  <si>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</si>
  <si>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</si>
  <si>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</si>
  <si>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</si>
  <si>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</si>
  <si>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</si>
  <si>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</si>
  <si>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</si>
  <si>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</si>
  <si>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</si>
  <si>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</si>
  <si>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</si>
  <si>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</si>
  <si>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</si>
  <si>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</si>
  <si>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</si>
  <si>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</si>
  <si>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</si>
  <si>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</si>
  <si>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</si>
  <si>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</si>
  <si>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</si>
  <si>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</si>
  <si>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</si>
  <si>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</si>
  <si>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</si>
  <si>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</si>
  <si>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</si>
  <si>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</si>
  <si>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</si>
  <si>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</si>
  <si>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</si>
  <si>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</si>
  <si>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</si>
  <si>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</si>
  <si>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</si>
  <si>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</si>
  <si>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</si>
  <si>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</si>
  <si>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</si>
  <si>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</si>
  <si>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</si>
  <si>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</si>
  <si>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</si>
  <si>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</si>
  <si>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</si>
  <si>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</si>
  <si>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</si>
  <si>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</si>
  <si>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</si>
  <si>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</si>
  <si>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</si>
  <si>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</si>
  <si>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</si>
  <si>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</si>
  <si>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</si>
  <si>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</si>
  <si>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</si>
  <si>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</si>
  <si>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</si>
  <si>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</si>
  <si>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</si>
  <si>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</si>
  <si>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</si>
  <si>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</si>
  <si>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</si>
  <si>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</si>
  <si>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</si>
  <si>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</si>
  <si>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</si>
  <si>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</si>
  <si>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</si>
  <si>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</si>
  <si>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</si>
  <si>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</si>
  <si>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</si>
  <si>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</si>
  <si>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</si>
  <si>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</si>
  <si>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</si>
  <si>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</si>
  <si>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</si>
  <si>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</si>
  <si>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</si>
  <si>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</si>
  <si>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</si>
  <si>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</si>
  <si>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</si>
  <si>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</si>
  <si>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</si>
  <si>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</si>
  <si>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</si>
  <si>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</si>
  <si>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</si>
  <si>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</si>
  <si>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</si>
  <si>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</si>
  <si>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</si>
  <si>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</si>
  <si>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</si>
  <si>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</si>
  <si>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</si>
  <si>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</si>
  <si>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</si>
  <si>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</si>
  <si>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</si>
  <si>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</si>
  <si>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</si>
  <si>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</si>
  <si>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</si>
  <si>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</si>
  <si>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</si>
  <si>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</si>
  <si>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</si>
  <si>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</si>
  <si>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</si>
  <si>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</si>
  <si>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</si>
  <si>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</si>
  <si>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</si>
  <si>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</si>
  <si>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</si>
  <si>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</si>
  <si>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</si>
  <si>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</si>
  <si>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</si>
  <si>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</si>
  <si>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</si>
  <si>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</si>
  <si>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</si>
  <si>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</si>
  <si>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</si>
  <si>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</si>
  <si>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</si>
  <si>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</si>
  <si>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</si>
  <si>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</si>
  <si>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</si>
  <si>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</si>
  <si>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</si>
  <si>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</si>
  <si>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</si>
  <si>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</si>
  <si>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</si>
  <si>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</si>
  <si>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</si>
  <si>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</si>
  <si>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</si>
  <si>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</si>
  <si>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</si>
  <si>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</si>
  <si>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</si>
  <si>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</si>
  <si>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</si>
  <si>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</si>
  <si>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</si>
  <si>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</si>
  <si>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</si>
  <si>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</si>
  <si>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</si>
  <si>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</si>
  <si>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</si>
  <si>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</si>
  <si>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</si>
  <si>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</si>
  <si>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</si>
  <si>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</si>
  <si>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</si>
  <si>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</si>
  <si>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</si>
  <si>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</si>
  <si>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</si>
  <si>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</si>
  <si>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</si>
  <si>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</si>
  <si>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</si>
  <si>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</si>
  <si>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</si>
  <si>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</si>
  <si>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</si>
  <si>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</si>
  <si>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</si>
  <si>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</si>
  <si>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</si>
  <si>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</si>
  <si>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</si>
  <si>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</si>
  <si>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</si>
  <si>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</si>
  <si>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</si>
  <si>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</si>
  <si>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</si>
  <si>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</si>
  <si>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</si>
  <si>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</si>
  <si>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</si>
  <si>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</si>
  <si>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</si>
  <si>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</si>
  <si>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</si>
  <si>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</si>
  <si>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</si>
  <si>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</si>
  <si>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</si>
  <si>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</si>
  <si>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</si>
  <si>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</si>
  <si>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</si>
  <si>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</si>
  <si>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</si>
  <si>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</si>
  <si>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</si>
  <si>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</si>
  <si>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</si>
  <si>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</si>
  <si>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</si>
  <si>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</si>
  <si>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</si>
  <si>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</si>
  <si>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</si>
  <si>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</si>
  <si>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</si>
  <si>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</si>
  <si>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</si>
  <si>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</si>
  <si>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</si>
  <si>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</si>
  <si>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</si>
  <si>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</si>
  <si>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</si>
  <si>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</si>
  <si>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</si>
  <si>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</si>
  <si>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</si>
  <si>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</si>
  <si>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</si>
  <si>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</si>
  <si>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</si>
  <si>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</si>
  <si>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</si>
  <si>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</si>
  <si>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</si>
  <si>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</si>
  <si>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</si>
  <si>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</si>
  <si>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</si>
  <si>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</si>
  <si>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</si>
  <si>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</si>
  <si>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</si>
  <si>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</si>
  <si>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</si>
  <si>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</si>
  <si>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</si>
  <si>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</si>
  <si>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</si>
  <si>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</si>
  <si>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</si>
  <si>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</si>
  <si>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</si>
  <si>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</si>
  <si>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</si>
  <si>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</si>
  <si>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</si>
  <si>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</si>
  <si>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</si>
  <si>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</si>
  <si>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</si>
  <si>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</si>
  <si>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</si>
  <si>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</si>
  <si>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</si>
  <si>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</si>
  <si>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</si>
  <si>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</si>
  <si>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</si>
  <si>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</si>
  <si>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</si>
  <si>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</si>
  <si>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</si>
  <si>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</si>
  <si>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</si>
  <si>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</si>
  <si>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</si>
  <si>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</si>
  <si>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</si>
  <si>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</si>
  <si>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</si>
  <si>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</si>
  <si>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</si>
  <si>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</si>
  <si>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</si>
  <si>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</si>
  <si>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</si>
  <si>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</si>
  <si>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</si>
  <si>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</si>
  <si>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</si>
  <si>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</si>
  <si>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</si>
  <si>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</si>
  <si>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</si>
  <si>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</si>
  <si>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</si>
  <si>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</si>
  <si>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</si>
  <si>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</si>
  <si>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</si>
  <si>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</si>
  <si>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</si>
  <si>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</si>
  <si>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</si>
  <si>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</si>
  <si>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</si>
  <si>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</si>
  <si>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</si>
  <si>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</si>
  <si>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</si>
  <si>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</si>
  <si>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</si>
  <si>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</si>
  <si>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</si>
  <si>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</si>
  <si>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</si>
  <si>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</si>
  <si>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</si>
  <si>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</si>
  <si>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</si>
  <si>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</si>
  <si>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</si>
  <si>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</si>
  <si>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</si>
  <si>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</si>
  <si>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</si>
  <si>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</si>
  <si>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</si>
  <si>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</si>
  <si>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</si>
  <si>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</si>
  <si>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</si>
  <si>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</si>
  <si>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</si>
  <si>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</si>
  <si>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</si>
  <si>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</si>
  <si>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</si>
  <si>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</si>
  <si>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</si>
  <si>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</si>
  <si>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</si>
  <si>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</si>
  <si>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</si>
  <si>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</si>
  <si>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</si>
  <si>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</si>
  <si>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</si>
  <si>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</si>
  <si>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</si>
  <si>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</si>
  <si>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</si>
  <si>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</si>
  <si>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</si>
  <si>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</si>
  <si>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</si>
  <si>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</si>
  <si>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</si>
  <si>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</si>
  <si>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</si>
  <si>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</si>
  <si>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</si>
  <si>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</si>
  <si>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</si>
  <si>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</si>
  <si>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</si>
  <si>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</si>
  <si>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</si>
  <si>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</si>
  <si>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</si>
  <si>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</si>
  <si>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</si>
  <si>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</si>
  <si>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</si>
  <si>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</si>
  <si>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</si>
  <si>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</si>
  <si>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</si>
  <si>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</si>
  <si>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</si>
  <si>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</si>
  <si>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</si>
  <si>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</si>
  <si>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</si>
  <si>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</si>
  <si>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</si>
  <si>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</si>
  <si>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</si>
  <si>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</si>
  <si>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</si>
  <si>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</si>
  <si>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</si>
  <si>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</si>
  <si>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</si>
  <si>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</si>
  <si>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</si>
  <si>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</si>
  <si>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</si>
  <si>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</si>
  <si>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</si>
  <si>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</si>
  <si>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</si>
  <si>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</si>
  <si>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</si>
  <si>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</si>
  <si>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</si>
  <si>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</si>
  <si>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</si>
  <si>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</si>
  <si>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</si>
  <si>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</si>
  <si>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</si>
  <si>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</si>
  <si>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</si>
  <si>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</si>
  <si>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</si>
  <si>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</si>
  <si>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</si>
  <si>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</si>
  <si>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</si>
  <si>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</si>
  <si>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</si>
  <si>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</si>
  <si>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</si>
  <si>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</si>
  <si>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</si>
  <si>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</si>
  <si>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</si>
  <si>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</si>
  <si>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</si>
  <si>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</si>
  <si>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</si>
  <si>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</si>
  <si>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</si>
  <si>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</si>
  <si>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</si>
  <si>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</si>
  <si>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</si>
  <si>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</si>
  <si>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</si>
  <si>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</si>
  <si>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</si>
  <si>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</si>
  <si>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</si>
  <si>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</si>
  <si>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</si>
  <si>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</si>
  <si>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</si>
  <si>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</si>
  <si>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</si>
  <si>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</si>
  <si>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</si>
  <si>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</si>
  <si>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</si>
  <si>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</si>
  <si>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</si>
  <si>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</si>
  <si>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</si>
  <si>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</si>
  <si>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</si>
  <si>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</si>
  <si>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</si>
  <si>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</si>
  <si>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</si>
  <si>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</si>
  <si>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</si>
  <si>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</si>
  <si>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</si>
  <si>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</si>
  <si>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</si>
  <si>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</si>
  <si>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</si>
  <si>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</si>
  <si>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</si>
  <si>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</si>
  <si>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</si>
  <si>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</si>
  <si>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</si>
  <si>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</si>
  <si>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</si>
  <si>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</si>
  <si>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</si>
  <si>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</si>
  <si>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</si>
  <si>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</si>
  <si>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</si>
  <si>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</si>
  <si>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</si>
  <si>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</si>
  <si>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</si>
  <si>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</si>
  <si>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</si>
  <si>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</si>
  <si>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</si>
  <si>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</si>
  <si>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</si>
  <si>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</si>
  <si>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</si>
  <si>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</si>
  <si>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</si>
  <si>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</si>
  <si>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</si>
  <si>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</si>
  <si>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</si>
  <si>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</si>
  <si>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</si>
  <si>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</si>
  <si>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1,2 A 1,8 MM, SEM ANEL, CROMADO OU ZINCADO, TAMPA BOLA,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</si>
  <si>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</si>
  <si>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</si>
  <si>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</si>
  <si>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</si>
  <si>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</si>
  <si>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</si>
  <si>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</si>
  <si>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</si>
  <si>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</si>
  <si>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</si>
  <si>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</si>
  <si>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</si>
  <si>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</si>
  <si>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</si>
  <si>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</si>
  <si>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</si>
  <si>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</si>
  <si>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</si>
  <si>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</si>
  <si>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</si>
  <si>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</si>
  <si>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</si>
  <si>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</si>
  <si>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</si>
  <si>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</si>
  <si>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ELETRICISTA DE MANUTENCAO INDUSTRIAL (HORISTA)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</si>
  <si>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</si>
  <si>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</si>
  <si>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</si>
  <si>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</si>
  <si>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</si>
  <si>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</si>
  <si>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</si>
  <si>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</si>
  <si>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</si>
  <si>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</si>
  <si>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</si>
  <si>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</si>
  <si>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</si>
  <si>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</si>
  <si>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</si>
  <si>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</si>
  <si>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</si>
  <si>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</si>
  <si>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</si>
  <si>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</si>
  <si>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</si>
  <si>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</si>
  <si>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</si>
  <si>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</si>
  <si>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</si>
  <si>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</si>
  <si>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</si>
  <si>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</si>
  <si>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</si>
  <si>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</si>
  <si>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</si>
  <si>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</si>
  <si>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</si>
  <si>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</si>
  <si>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</si>
  <si>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</si>
  <si>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</si>
  <si>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</si>
  <si>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</si>
  <si>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</si>
  <si>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</si>
  <si>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</si>
  <si>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</si>
  <si>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</si>
  <si>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</si>
  <si>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</si>
  <si>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</si>
  <si>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</si>
  <si>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</si>
  <si>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</si>
  <si>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</si>
  <si>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</si>
  <si>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</si>
  <si>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</si>
  <si>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</si>
  <si>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</si>
  <si>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</si>
  <si>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</si>
  <si>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</si>
  <si>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</si>
  <si>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</si>
  <si>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</si>
  <si>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</si>
  <si>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</si>
  <si>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</si>
  <si>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</si>
  <si>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</si>
  <si>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</si>
  <si>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</si>
  <si>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</si>
  <si>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</si>
  <si>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</si>
  <si>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</si>
  <si>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</si>
  <si>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</si>
  <si>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</si>
  <si>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</si>
  <si>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</si>
  <si>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</si>
  <si>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</si>
  <si>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</si>
  <si>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</si>
  <si>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</si>
  <si>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</si>
  <si>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</si>
  <si>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</si>
  <si>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</si>
  <si>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</si>
  <si>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</si>
  <si>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</si>
  <si>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</si>
  <si>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</si>
  <si>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</si>
  <si>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</si>
  <si>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</si>
  <si>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</si>
  <si>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</si>
  <si>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</si>
  <si>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</si>
  <si>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</si>
  <si>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</si>
  <si>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</si>
  <si>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</si>
  <si>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</si>
  <si>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</si>
  <si>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</si>
  <si>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</si>
  <si>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</si>
  <si>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</si>
  <si>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</si>
  <si>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</si>
  <si>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</si>
  <si>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</si>
  <si>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</si>
  <si>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</si>
  <si>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</si>
  <si>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</si>
  <si>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</si>
  <si>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</si>
  <si>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</si>
  <si>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</si>
  <si>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</si>
  <si>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</si>
  <si>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</si>
  <si>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</si>
  <si>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</si>
  <si>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</si>
  <si>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</si>
  <si>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</si>
  <si>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</si>
  <si>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</si>
  <si>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</si>
  <si>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</si>
  <si>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</si>
  <si>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</si>
  <si>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</si>
  <si>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</si>
  <si>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</si>
  <si>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</si>
  <si>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</si>
  <si>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</si>
  <si>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</si>
  <si>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</si>
  <si>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</si>
  <si>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</si>
  <si>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</si>
  <si>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</si>
  <si>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</si>
  <si>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</si>
  <si>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</si>
  <si>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</si>
  <si>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</si>
  <si>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</si>
  <si>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</si>
  <si>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</si>
  <si>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</si>
  <si>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</si>
  <si>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</si>
  <si>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</si>
  <si>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</si>
  <si>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</si>
  <si>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</si>
  <si>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</si>
  <si>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</si>
  <si>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</si>
  <si>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</si>
  <si>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</si>
  <si>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</si>
  <si>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</si>
  <si>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</si>
  <si>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</si>
  <si>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</si>
  <si>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</si>
  <si>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</si>
  <si>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</si>
  <si>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</si>
  <si>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</si>
  <si>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</si>
  <si>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</si>
  <si>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</si>
  <si>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</si>
  <si>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</si>
  <si>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</si>
  <si>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</si>
  <si>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</si>
  <si>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</si>
  <si>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</si>
  <si>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</si>
  <si>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</si>
  <si>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</si>
  <si>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</si>
  <si>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</si>
  <si>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</si>
  <si>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</si>
  <si>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</si>
  <si>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</si>
  <si>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</si>
  <si>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</si>
  <si>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</si>
  <si>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</si>
  <si>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</si>
  <si>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</si>
  <si>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</si>
  <si>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</si>
  <si>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</si>
  <si>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</si>
  <si>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</si>
  <si>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</si>
  <si>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</si>
  <si>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</si>
  <si>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</si>
  <si>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</si>
  <si>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</si>
  <si>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</si>
  <si>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</si>
  <si>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</si>
  <si>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</si>
  <si>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</si>
  <si>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</si>
  <si>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</si>
  <si>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</si>
  <si>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</si>
  <si>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</si>
  <si>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</si>
  <si>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</si>
  <si>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</si>
  <si>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</si>
  <si>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</si>
  <si>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</si>
  <si>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</si>
  <si>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</si>
  <si>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</si>
  <si>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</si>
  <si>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</si>
  <si>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</si>
  <si>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</si>
  <si>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</si>
  <si>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</si>
  <si>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</si>
  <si>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</si>
  <si>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</si>
  <si>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</si>
  <si>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</si>
  <si>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</si>
  <si>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</si>
  <si>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</si>
  <si>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</si>
  <si>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</si>
  <si>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</si>
  <si>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</si>
  <si>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</si>
  <si>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</si>
  <si>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</si>
  <si>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</si>
  <si>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</si>
  <si>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</si>
  <si>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</si>
  <si>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</si>
  <si>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</si>
  <si>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</si>
  <si>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</si>
  <si>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</si>
  <si>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</si>
  <si>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</si>
  <si>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</si>
  <si>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</si>
  <si>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</si>
  <si>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</si>
  <si>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</si>
  <si>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</si>
  <si>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</si>
  <si>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</si>
  <si>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</si>
  <si>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</si>
  <si>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</si>
  <si>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</si>
  <si>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</si>
  <si>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</si>
  <si>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</si>
  <si>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</si>
  <si>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</si>
  <si>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</si>
  <si>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</si>
  <si>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</si>
  <si>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</si>
  <si>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</si>
  <si>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</si>
  <si>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</si>
  <si>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</si>
  <si>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</si>
  <si>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</si>
  <si>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</si>
  <si>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</si>
  <si>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</si>
  <si>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</si>
  <si>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</si>
  <si>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</si>
  <si>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</si>
  <si>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</si>
  <si>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</si>
  <si>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</si>
  <si>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</si>
  <si>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</si>
  <si>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</si>
  <si>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</si>
  <si>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</si>
  <si>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</si>
  <si>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</si>
  <si>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</si>
  <si>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</si>
  <si>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</si>
  <si>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</si>
  <si>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</si>
  <si>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</si>
  <si>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</si>
  <si>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</si>
  <si>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</si>
  <si>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</si>
  <si>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</si>
  <si>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</si>
  <si>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</si>
  <si>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</si>
  <si>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</si>
  <si>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</si>
  <si>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</si>
  <si>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</si>
  <si>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</si>
  <si>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</si>
  <si>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</si>
  <si>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</si>
  <si>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</si>
  <si>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</si>
  <si>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</si>
  <si>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</si>
  <si>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</si>
  <si>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</si>
  <si>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</si>
  <si>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</si>
  <si>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</si>
  <si>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</si>
  <si>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</si>
  <si>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</si>
  <si>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</si>
  <si>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</si>
  <si>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</si>
  <si>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</si>
  <si>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</si>
  <si>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</si>
  <si>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</si>
  <si>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</si>
  <si>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</si>
  <si>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</si>
  <si>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</si>
  <si>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</si>
  <si>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</si>
  <si>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</si>
  <si>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</si>
  <si>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</si>
  <si>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</si>
  <si>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</si>
  <si>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</si>
  <si>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</si>
  <si>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</si>
  <si>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</si>
  <si>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</si>
  <si>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</si>
  <si>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</si>
  <si>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</si>
  <si>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</si>
  <si>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</si>
  <si>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</si>
  <si>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</si>
  <si>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</si>
  <si>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</si>
  <si>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</si>
  <si>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</si>
  <si>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</si>
  <si>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</si>
  <si>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</si>
  <si>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</si>
  <si>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</si>
  <si>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</si>
  <si>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</si>
  <si>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</si>
  <si>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</si>
  <si>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</si>
  <si>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</si>
  <si>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</si>
  <si>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</si>
  <si>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</si>
  <si>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</si>
  <si>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</si>
  <si>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</si>
  <si>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</si>
  <si>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</si>
  <si>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</si>
  <si>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</si>
  <si>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</si>
  <si>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</si>
  <si>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</si>
  <si>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</si>
  <si>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</si>
  <si>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</si>
  <si>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</si>
  <si>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</si>
  <si>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</si>
  <si>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</si>
  <si>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</si>
  <si>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</si>
  <si>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</si>
  <si>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</si>
  <si>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</si>
  <si>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</si>
  <si>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</si>
  <si>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</si>
  <si>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</si>
  <si>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</si>
  <si>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</si>
  <si>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</si>
  <si>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</si>
  <si>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</si>
  <si>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</si>
  <si>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</si>
  <si>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</si>
  <si>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</si>
  <si>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</si>
  <si>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</si>
  <si>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</si>
  <si>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</si>
  <si>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</si>
  <si>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</si>
  <si>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</si>
  <si>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</si>
  <si>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</si>
  <si>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</si>
  <si>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</si>
  <si>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</si>
  <si>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</si>
  <si>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</si>
  <si>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</si>
  <si>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</si>
  <si>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</si>
  <si>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</si>
  <si>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</si>
  <si>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</si>
  <si>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</si>
  <si>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</si>
  <si>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</si>
  <si>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</si>
  <si>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</si>
  <si>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</si>
  <si>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</si>
  <si>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</si>
  <si>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</si>
  <si>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</si>
  <si>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</si>
  <si>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</si>
  <si>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</si>
  <si>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</si>
  <si>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</si>
  <si>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</si>
  <si>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</si>
  <si>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</si>
  <si>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</si>
  <si>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</si>
  <si>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</si>
  <si>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</si>
  <si>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</si>
  <si>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</si>
  <si>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</si>
  <si>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</si>
  <si>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</si>
  <si>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</si>
  <si>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</si>
  <si>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</si>
  <si>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</si>
  <si>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</si>
  <si>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</si>
  <si>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</si>
  <si>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</si>
  <si>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</si>
  <si>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</si>
  <si>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</si>
  <si>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</si>
  <si>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</si>
  <si>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</si>
  <si>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</si>
  <si>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</si>
  <si>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</si>
  <si>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</si>
  <si>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</si>
  <si>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</si>
  <si>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</si>
  <si>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</si>
  <si>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</si>
  <si>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</si>
  <si>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</si>
  <si>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</si>
  <si>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</si>
  <si>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</si>
  <si>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</si>
  <si>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</si>
  <si>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</si>
  <si>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</si>
  <si>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</si>
  <si>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</si>
  <si>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</si>
  <si>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</si>
  <si>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</si>
  <si>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</si>
  <si>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</si>
  <si>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</si>
  <si>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</si>
  <si>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</si>
  <si>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</si>
  <si>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</si>
  <si>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</si>
  <si>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</si>
  <si>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</si>
  <si>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</si>
  <si>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</si>
  <si>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</si>
  <si>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</si>
  <si>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</si>
  <si>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</si>
  <si>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</si>
  <si>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</si>
  <si>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</si>
  <si>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</si>
  <si>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</si>
  <si>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</si>
  <si>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</si>
  <si>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</si>
  <si>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</si>
  <si>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</si>
  <si>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</si>
  <si>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</si>
  <si>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</si>
  <si>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</si>
  <si>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</si>
  <si>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</si>
  <si>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</si>
  <si>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</si>
  <si>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</si>
  <si>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</si>
  <si>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</si>
  <si>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</si>
  <si>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</si>
  <si>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</si>
  <si>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</si>
  <si>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</si>
  <si>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</si>
  <si>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</si>
  <si>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</si>
  <si>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</si>
  <si>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</si>
  <si>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</si>
  <si>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</si>
  <si>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</si>
  <si>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</si>
  <si>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</si>
  <si>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</si>
  <si>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</si>
  <si>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</si>
  <si>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</si>
  <si>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</si>
  <si>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</si>
  <si>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</si>
  <si>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</si>
  <si>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</si>
  <si>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</si>
  <si>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</si>
  <si>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</si>
  <si>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</si>
  <si>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</si>
  <si>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</si>
  <si>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</si>
  <si>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</si>
  <si>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</si>
  <si>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</si>
  <si>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</si>
  <si>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</si>
  <si>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</si>
  <si>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</si>
  <si>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</si>
  <si>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</si>
  <si>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</si>
  <si>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</si>
  <si>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</si>
  <si>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</si>
  <si>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</si>
  <si>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</si>
  <si>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</si>
  <si>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</si>
  <si>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</si>
  <si>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</si>
  <si>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</si>
  <si>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</si>
  <si>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</si>
  <si>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</si>
  <si>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</si>
  <si>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</si>
  <si>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</si>
  <si>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</si>
  <si>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</si>
  <si>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</si>
  <si>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</si>
  <si>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</si>
  <si>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</si>
  <si>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</si>
  <si>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</si>
  <si>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</si>
  <si>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</si>
  <si>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</si>
  <si>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</si>
  <si>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</si>
  <si>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</si>
  <si>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</si>
  <si>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</si>
  <si>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</si>
  <si>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</si>
  <si>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</si>
  <si>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</si>
  <si>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</si>
  <si>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</si>
  <si>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</si>
  <si>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</si>
  <si>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</si>
  <si>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</si>
  <si>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</si>
  <si>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</si>
  <si>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</si>
  <si>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</si>
  <si>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</si>
  <si>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</si>
  <si>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</si>
  <si>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</si>
  <si>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</si>
  <si>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</si>
  <si>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</si>
  <si>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</si>
  <si>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</si>
  <si>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</si>
  <si>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</si>
  <si>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</si>
  <si>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</si>
  <si>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</si>
  <si>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</si>
  <si>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</si>
  <si>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</si>
  <si>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</si>
  <si>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</si>
  <si>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</si>
  <si>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</si>
  <si>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</si>
  <si>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</si>
  <si>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</si>
  <si>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</si>
  <si>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</si>
  <si>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</si>
  <si>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</si>
  <si>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</si>
  <si>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</si>
  <si>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</si>
  <si>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</si>
  <si>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</si>
  <si>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</si>
  <si>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</si>
  <si>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</si>
  <si>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</si>
  <si>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</si>
  <si>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</si>
  <si>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</si>
  <si>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</si>
  <si>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</si>
  <si>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</si>
  <si>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</si>
  <si>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</si>
  <si>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</si>
  <si>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</si>
  <si>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</si>
  <si>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</si>
  <si>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</si>
  <si>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</si>
  <si>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</si>
  <si>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</si>
  <si>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</si>
  <si>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</si>
  <si>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</si>
  <si>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</si>
  <si>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</si>
  <si>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</si>
  <si>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</si>
  <si>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</si>
  <si>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</si>
  <si>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</si>
  <si>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</si>
  <si>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</si>
  <si>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</si>
  <si>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</si>
  <si>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</si>
  <si>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</si>
  <si>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</si>
  <si>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</si>
  <si>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</si>
  <si>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</si>
  <si>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</si>
  <si>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</si>
  <si>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</si>
  <si>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</si>
  <si>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</si>
  <si>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</si>
  <si>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</si>
  <si>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</si>
  <si>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</si>
  <si>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</si>
  <si>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</si>
  <si>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</si>
  <si>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</si>
  <si>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</si>
  <si>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</si>
  <si>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</si>
  <si>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</si>
  <si>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</si>
  <si>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</si>
  <si>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</si>
  <si>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</si>
  <si>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</si>
  <si>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</si>
  <si>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</si>
  <si>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</si>
  <si>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</si>
  <si>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</si>
  <si>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</si>
  <si>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</si>
  <si>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</si>
  <si>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</si>
  <si>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</si>
  <si>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</si>
  <si>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</si>
  <si>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</si>
  <si>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</si>
  <si>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</si>
  <si>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</si>
  <si>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</si>
  <si>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</si>
  <si>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</si>
  <si>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</si>
  <si>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</si>
  <si>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</si>
  <si>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</si>
  <si>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</si>
  <si>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</si>
  <si>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</si>
  <si>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</si>
  <si>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</si>
  <si>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</si>
  <si>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</si>
  <si>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</si>
  <si>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</si>
  <si>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</si>
  <si>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</si>
  <si>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</si>
  <si>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</si>
  <si>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</si>
  <si>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</si>
  <si>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</si>
  <si>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</si>
  <si>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</si>
  <si>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</si>
  <si>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</si>
  <si>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</si>
  <si>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</si>
  <si>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</si>
  <si>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</si>
  <si>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</si>
  <si>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</si>
  <si>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</si>
  <si>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</si>
  <si>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</si>
  <si>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</si>
  <si>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</si>
  <si>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</si>
  <si>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</si>
  <si>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</si>
  <si>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</si>
  <si>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</si>
  <si>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</si>
  <si>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</si>
  <si>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</si>
  <si>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</si>
  <si>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</si>
  <si>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</si>
  <si>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</si>
  <si>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</si>
  <si>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</si>
  <si>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</si>
  <si>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</si>
  <si>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</si>
  <si>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</si>
  <si>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</si>
  <si>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</si>
  <si>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</si>
  <si>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</si>
  <si>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</si>
  <si>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</si>
  <si>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</si>
  <si>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</si>
  <si>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</si>
  <si>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</si>
  <si>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</si>
  <si>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</si>
  <si>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</si>
  <si>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</si>
  <si>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</si>
  <si>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</si>
  <si>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</si>
  <si>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</si>
  <si>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</si>
  <si>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</si>
  <si>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</si>
  <si>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</si>
  <si>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</si>
  <si>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</si>
  <si>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</si>
  <si>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</si>
  <si>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</si>
  <si>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</si>
  <si>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</si>
  <si>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</si>
  <si>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</si>
  <si>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</si>
  <si>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</si>
  <si>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</si>
  <si>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</si>
  <si>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</si>
  <si>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</si>
  <si>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</si>
  <si>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</si>
  <si>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</si>
  <si>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</si>
  <si>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</si>
  <si>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</si>
  <si>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</si>
  <si>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</si>
  <si>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</si>
  <si>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</si>
  <si>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</si>
  <si>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</si>
  <si>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</si>
  <si>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</si>
  <si>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</si>
  <si>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</si>
  <si>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</si>
  <si>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</si>
  <si>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</si>
  <si>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</si>
  <si>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</si>
  <si>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</si>
  <si>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</si>
  <si>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</si>
  <si>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</si>
  <si>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</si>
  <si>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</si>
  <si>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</si>
  <si>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</si>
  <si>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</si>
  <si>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</si>
  <si>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</si>
  <si>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</si>
  <si>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</si>
  <si>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</si>
  <si>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</si>
  <si>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</si>
  <si>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</si>
  <si>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</si>
  <si>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</si>
  <si>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</si>
  <si>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</si>
  <si>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</si>
  <si>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</si>
  <si>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</si>
  <si>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</si>
  <si>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</si>
  <si>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</si>
  <si>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</si>
  <si>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</si>
  <si>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</si>
  <si>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</si>
  <si>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</si>
  <si>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</si>
  <si>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</si>
  <si>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</si>
  <si>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</si>
  <si>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</si>
  <si>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</si>
  <si>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</si>
  <si>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</si>
  <si>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</si>
  <si>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</si>
  <si>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</si>
  <si>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</si>
  <si>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</si>
  <si>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</si>
  <si>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</si>
  <si>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</si>
  <si>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</si>
  <si>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</si>
  <si>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</si>
  <si>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</si>
  <si>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</si>
  <si>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</si>
  <si>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</si>
  <si>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</si>
  <si>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</si>
  <si>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</si>
  <si>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</si>
  <si>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</si>
  <si>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</si>
  <si>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</si>
  <si>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</si>
  <si>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</si>
  <si>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</si>
  <si>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</si>
  <si>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</si>
  <si>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</si>
  <si>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</si>
  <si>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</si>
  <si>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</si>
  <si>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</si>
  <si>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</si>
  <si>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</si>
  <si>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</si>
  <si>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</si>
  <si>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</si>
  <si>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</si>
  <si>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</si>
  <si>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</si>
  <si>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</si>
  <si>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</si>
  <si>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</si>
  <si>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</si>
  <si>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</si>
  <si>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</si>
  <si>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</si>
  <si>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</si>
  <si>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</si>
  <si>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</si>
  <si>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</si>
  <si>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</si>
  <si>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</si>
  <si>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</si>
  <si>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</si>
  <si>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</si>
  <si>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</si>
  <si>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</si>
  <si>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</si>
  <si>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</si>
  <si>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</si>
  <si>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</si>
  <si>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</si>
  <si>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</si>
  <si>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</si>
  <si>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</si>
  <si>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</si>
  <si>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</si>
  <si>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</si>
  <si>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</si>
  <si>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</si>
  <si>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</si>
  <si>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</si>
  <si>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</si>
  <si>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</si>
  <si>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</si>
  <si>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</si>
  <si>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</si>
  <si>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</si>
  <si>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</si>
  <si>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</si>
  <si>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</si>
  <si>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</si>
  <si>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</si>
  <si>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</si>
  <si>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</si>
  <si>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</si>
  <si>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</si>
  <si>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</si>
  <si>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</si>
  <si>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</si>
  <si>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</si>
  <si>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</si>
  <si>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</si>
  <si>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</si>
  <si>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</si>
  <si>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</si>
  <si>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</si>
  <si>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</si>
  <si>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</si>
  <si>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</si>
  <si>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</si>
  <si>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</si>
  <si>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</si>
  <si>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</si>
  <si>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</si>
  <si>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</si>
  <si>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</si>
  <si>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</si>
  <si>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</si>
  <si>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</si>
  <si>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</si>
  <si>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</si>
  <si>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</si>
  <si>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</si>
  <si>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</si>
  <si>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</si>
  <si>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</si>
  <si>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</si>
  <si>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</si>
  <si>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</si>
  <si>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</si>
  <si>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</si>
  <si>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</si>
  <si>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</si>
  <si>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</si>
  <si>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</si>
  <si>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</si>
  <si>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</si>
  <si>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</si>
  <si>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</si>
  <si>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</si>
  <si>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</si>
  <si>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</si>
  <si>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</si>
  <si>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</si>
  <si>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</si>
  <si>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</si>
  <si>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</si>
  <si>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</si>
  <si>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</si>
  <si>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</si>
  <si>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</si>
  <si>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</si>
  <si>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</si>
  <si>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</si>
  <si>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</si>
  <si>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</si>
  <si>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</si>
  <si>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</si>
  <si>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</si>
  <si>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</si>
  <si>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</si>
  <si>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</si>
  <si>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</si>
  <si>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</si>
  <si>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</si>
  <si>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</si>
  <si>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</si>
  <si>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</si>
  <si>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</si>
  <si>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</si>
  <si>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</si>
  <si>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</si>
  <si>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</si>
  <si>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</si>
  <si>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</si>
  <si>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</si>
  <si>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</si>
  <si>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</si>
  <si>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</si>
  <si>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</si>
  <si>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</si>
  <si>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</si>
  <si>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</si>
  <si>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</si>
  <si>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</si>
  <si>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</si>
  <si>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</si>
  <si>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</si>
  <si>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</si>
  <si>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</si>
  <si>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</si>
  <si>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</si>
  <si>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</si>
  <si>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</si>
  <si>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</si>
  <si>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</si>
  <si>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</si>
  <si>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</si>
  <si>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</si>
  <si>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</si>
  <si>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</si>
  <si>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</si>
  <si>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</si>
  <si>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</si>
  <si>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</si>
  <si>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</si>
  <si>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</si>
  <si>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</si>
  <si>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</si>
  <si>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</si>
  <si>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</si>
  <si>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</si>
  <si>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</si>
  <si>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</si>
  <si>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</si>
  <si>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</si>
  <si>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</si>
  <si>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</si>
  <si>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</si>
  <si>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</si>
  <si>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</si>
  <si>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</si>
  <si>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</si>
  <si>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</si>
  <si>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</si>
  <si>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</si>
  <si>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</si>
  <si>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</si>
  <si>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</si>
  <si>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</si>
  <si>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</si>
  <si>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</si>
  <si>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</si>
  <si>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</si>
  <si>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</si>
  <si>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</si>
  <si>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</si>
  <si>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</si>
  <si>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</si>
  <si>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</si>
  <si>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</si>
  <si>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</si>
  <si>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</si>
  <si>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</si>
  <si>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</si>
  <si>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</si>
  <si>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</si>
  <si>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</si>
  <si>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</si>
  <si>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</si>
  <si>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</si>
  <si>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</si>
  <si>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</si>
  <si>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</si>
  <si>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</si>
  <si>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</si>
  <si>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</si>
  <si>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</si>
  <si>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</si>
  <si>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</si>
  <si>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</si>
  <si>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</si>
  <si>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</si>
  <si>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</si>
  <si>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</si>
  <si>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</si>
  <si>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</si>
  <si>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</si>
  <si>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</si>
  <si>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</si>
  <si>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</si>
  <si>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</si>
  <si>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</si>
  <si>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</si>
  <si>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</si>
  <si>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</si>
  <si>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</si>
  <si>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</si>
  <si>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</si>
  <si>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</si>
  <si>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</si>
  <si>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</si>
  <si>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</si>
  <si>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</si>
  <si>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</si>
  <si>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</si>
  <si>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</si>
  <si>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</si>
  <si>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</si>
  <si>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</si>
  <si>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</si>
  <si>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</si>
  <si>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</si>
  <si>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</si>
  <si>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</si>
  <si>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</si>
  <si>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</si>
  <si>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</si>
  <si>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</si>
  <si>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</si>
  <si>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</si>
  <si>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</si>
  <si>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</si>
  <si>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</si>
  <si>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</si>
  <si>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</si>
  <si>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</si>
  <si>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</si>
  <si>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</si>
  <si>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</si>
  <si>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</si>
  <si>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</si>
  <si>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</si>
  <si>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</si>
  <si>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</si>
  <si>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</si>
  <si>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</si>
  <si>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</si>
  <si>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</si>
  <si>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</si>
  <si>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</si>
  <si>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</si>
  <si>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</si>
  <si>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</si>
  <si>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</si>
  <si>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</si>
  <si>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</si>
  <si>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</si>
  <si>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</si>
  <si>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</si>
  <si>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</si>
  <si>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</si>
  <si>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</si>
  <si>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</si>
  <si>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</si>
  <si>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</si>
  <si>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</si>
  <si>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</si>
  <si>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</si>
  <si>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</si>
  <si>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</si>
  <si>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</si>
  <si>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</si>
  <si>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</si>
  <si>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</si>
  <si>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</si>
  <si>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</si>
  <si>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</si>
  <si>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</si>
  <si>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</si>
  <si>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</si>
  <si>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</si>
  <si>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</si>
  <si>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</si>
  <si>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</si>
  <si>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</si>
  <si>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</si>
  <si>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</si>
  <si>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</si>
  <si>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</si>
  <si>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</si>
  <si>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</si>
  <si>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</si>
  <si>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</si>
  <si>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</si>
  <si>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</si>
  <si>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</si>
  <si>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</si>
  <si>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</si>
  <si>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</si>
  <si>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</si>
  <si>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</si>
  <si>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</si>
  <si>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</si>
  <si>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</si>
  <si>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</si>
  <si>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</si>
  <si>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</si>
  <si>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</si>
  <si>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</si>
  <si>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</si>
  <si>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</si>
  <si>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</si>
  <si>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</si>
  <si>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</si>
  <si>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</si>
  <si>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</si>
  <si>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</si>
  <si>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</si>
  <si>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</si>
  <si>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</si>
  <si>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</si>
  <si>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</si>
  <si>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</si>
  <si>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</si>
  <si>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</si>
  <si>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</si>
  <si>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</si>
  <si>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</si>
  <si>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</si>
  <si>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</si>
  <si>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</si>
  <si>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</si>
  <si>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</si>
  <si>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</si>
  <si>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</si>
  <si>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</si>
  <si>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</si>
  <si>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</si>
  <si>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</si>
  <si>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</si>
  <si>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</si>
  <si>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</si>
  <si>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</si>
  <si>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</si>
  <si>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</si>
  <si>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</si>
  <si>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</si>
  <si>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</si>
  <si>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</si>
  <si>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</si>
  <si>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</si>
  <si>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</si>
  <si>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</si>
  <si>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</si>
  <si>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</si>
  <si>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</si>
  <si>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</si>
  <si>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</si>
  <si>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</si>
  <si>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</si>
  <si>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</si>
  <si>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</si>
  <si>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</si>
  <si>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</si>
  <si>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</si>
  <si>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</si>
  <si>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</si>
  <si>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</si>
  <si>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</si>
  <si>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</si>
  <si>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</si>
  <si>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</si>
  <si>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</si>
  <si>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</si>
  <si>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</si>
  <si>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</si>
  <si>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</si>
  <si>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</si>
  <si>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</si>
  <si>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</si>
  <si>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</si>
  <si>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</si>
  <si>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</si>
  <si>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</si>
  <si>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</si>
  <si>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</si>
  <si>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</si>
  <si>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</si>
  <si>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</si>
  <si>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</si>
  <si>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</si>
  <si>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</si>
  <si>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</si>
  <si>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</si>
  <si>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</si>
  <si>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</si>
  <si>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</si>
  <si>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</si>
  <si>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</si>
  <si>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</si>
  <si>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</si>
  <si>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</si>
  <si>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</si>
  <si>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</si>
  <si>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</si>
  <si>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</si>
  <si>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</si>
  <si>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</si>
  <si>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</si>
  <si>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</si>
  <si>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</si>
  <si>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</si>
  <si>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</si>
  <si>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</si>
  <si>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</si>
  <si>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</si>
  <si>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</si>
  <si>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</si>
  <si>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</si>
  <si>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</si>
  <si>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</si>
  <si>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</si>
  <si>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</si>
  <si>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</si>
  <si>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</si>
  <si>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</si>
  <si>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</si>
  <si>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</si>
  <si>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</si>
  <si>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</si>
  <si>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</si>
  <si>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</si>
  <si>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</si>
  <si>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</si>
  <si>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</si>
  <si>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</si>
  <si>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</si>
  <si>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</si>
  <si>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</si>
  <si>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</si>
  <si>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</si>
  <si>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</si>
  <si>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</si>
  <si>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</si>
  <si>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</si>
  <si>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</si>
  <si>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</si>
  <si>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</si>
  <si>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</si>
  <si>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</si>
  <si>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</si>
  <si>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</si>
  <si>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</si>
  <si>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</si>
  <si>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</si>
  <si>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</si>
  <si>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</si>
  <si>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</si>
  <si>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</si>
  <si>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</si>
  <si>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</si>
  <si>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</si>
  <si>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</si>
  <si>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</si>
  <si>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</si>
  <si>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</si>
  <si>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</si>
  <si>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</si>
  <si>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</si>
  <si>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</si>
  <si>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</si>
  <si>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</si>
  <si>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</si>
  <si>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</si>
  <si>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</si>
  <si>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</si>
  <si>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</si>
  <si>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</si>
  <si>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</si>
  <si>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</si>
  <si>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</si>
  <si>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</si>
  <si>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</si>
  <si>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</si>
  <si>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</si>
  <si>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</si>
  <si>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</si>
  <si>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</si>
  <si>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</si>
  <si>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</si>
  <si>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</si>
  <si>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</si>
  <si>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</si>
  <si>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</si>
  <si>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</si>
  <si>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</si>
  <si>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</si>
  <si>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</si>
  <si>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</si>
  <si>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</si>
  <si>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</si>
  <si>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</si>
  <si>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</si>
  <si>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</si>
  <si>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</si>
  <si>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</si>
  <si>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</si>
  <si>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</si>
  <si>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</si>
  <si>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</si>
  <si>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</si>
  <si>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</si>
  <si>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</si>
  <si>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</si>
  <si>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</si>
  <si>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</si>
  <si>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</si>
  <si>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</si>
  <si>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</si>
  <si>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</si>
  <si>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</si>
  <si>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</si>
  <si>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</si>
  <si>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</si>
  <si>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</si>
  <si>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</si>
  <si>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</si>
  <si>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</si>
  <si>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</si>
  <si>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</si>
  <si>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</si>
  <si>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</si>
  <si>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</si>
  <si>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</si>
  <si>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</si>
  <si>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</si>
  <si>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</si>
  <si>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</si>
  <si>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</si>
  <si>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</si>
  <si>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</si>
  <si>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</si>
  <si>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</si>
  <si>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</si>
  <si>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</si>
  <si>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</si>
  <si>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</si>
  <si>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</si>
  <si>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</si>
  <si>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</si>
  <si>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</si>
  <si>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</si>
  <si>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</si>
  <si>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</si>
  <si>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</si>
  <si>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</si>
  <si>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</si>
  <si>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</si>
  <si>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</si>
  <si>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</si>
  <si>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</si>
  <si>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</si>
  <si>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</si>
  <si>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</si>
  <si>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</si>
  <si>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</si>
  <si>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</si>
  <si>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</si>
  <si>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</si>
  <si>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</si>
  <si>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</si>
  <si>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</si>
  <si>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</si>
  <si>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</si>
  <si>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</si>
  <si>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</si>
  <si>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</si>
  <si>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</si>
  <si>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</si>
  <si>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</si>
  <si>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</si>
  <si>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</si>
  <si>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</si>
  <si>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</si>
  <si>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</si>
  <si>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</si>
  <si>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</si>
  <si>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</si>
  <si>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</si>
  <si>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</si>
  <si>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</si>
  <si>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</si>
  <si>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</si>
  <si>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</si>
  <si>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</si>
  <si>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</si>
  <si>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</si>
  <si>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</si>
  <si>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</si>
  <si>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</si>
  <si>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</si>
  <si>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</si>
  <si>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</si>
  <si>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</si>
  <si>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</si>
  <si>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</si>
  <si>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</si>
  <si>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</si>
  <si>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</si>
  <si>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</si>
  <si>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</si>
  <si>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</si>
  <si>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</si>
  <si>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</si>
  <si>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</si>
  <si>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</si>
  <si>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</si>
  <si>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</si>
  <si>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</si>
  <si>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</si>
  <si>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</si>
  <si>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</si>
  <si>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</si>
  <si>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</si>
  <si>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</si>
  <si>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</si>
  <si>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</si>
  <si>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</si>
  <si>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</si>
  <si>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</si>
  <si>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</si>
  <si>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</si>
  <si>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</si>
  <si>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</si>
  <si>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</si>
  <si>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</si>
  <si>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</si>
  <si>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</si>
  <si>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</si>
  <si>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</si>
  <si>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</si>
  <si>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</si>
  <si>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</si>
  <si>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</si>
  <si>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</si>
  <si>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</si>
  <si>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</si>
  <si>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</si>
  <si>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</si>
  <si>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</si>
  <si>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</si>
  <si>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</si>
  <si>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</si>
  <si>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</si>
  <si>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</si>
  <si>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</si>
  <si>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</si>
  <si>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</si>
  <si>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</si>
  <si>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</si>
  <si>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</si>
  <si>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</si>
  <si>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</si>
  <si>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</si>
  <si>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</si>
  <si>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</si>
  <si>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</si>
  <si>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</si>
  <si>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</si>
  <si>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</si>
  <si>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</si>
  <si>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</si>
  <si>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</si>
  <si>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</si>
  <si>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</si>
  <si>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</si>
  <si>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</si>
  <si>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</si>
  <si>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</si>
  <si>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</si>
  <si>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</si>
  <si>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</si>
  <si>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</si>
  <si>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</si>
  <si>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</si>
  <si>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</si>
  <si>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</si>
  <si>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</si>
  <si>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</si>
  <si>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</si>
  <si>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</si>
  <si>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</si>
  <si>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</si>
  <si>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</si>
  <si>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</si>
  <si>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</si>
  <si>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</si>
  <si>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</si>
  <si>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</si>
  <si>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</si>
  <si>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</si>
  <si>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</si>
  <si>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</si>
  <si>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</si>
  <si>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</si>
  <si>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</si>
  <si>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</si>
  <si>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</si>
  <si>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</si>
  <si>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</si>
  <si>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</si>
  <si>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</si>
  <si>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</si>
  <si>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</si>
  <si>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</si>
  <si>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</si>
  <si>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</si>
  <si>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</si>
  <si>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</si>
  <si>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</si>
  <si>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</si>
  <si>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</si>
  <si>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</si>
  <si>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</si>
  <si>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</si>
  <si>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</si>
  <si>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</si>
  <si>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</si>
  <si>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</si>
  <si>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</si>
  <si>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</si>
  <si>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</si>
  <si>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</si>
  <si>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</si>
  <si>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</si>
  <si>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</si>
  <si>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</si>
  <si>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</si>
  <si>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</si>
  <si>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</si>
  <si>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</si>
  <si>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</si>
  <si>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</si>
  <si>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</si>
  <si>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</si>
  <si>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</si>
  <si>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</si>
  <si>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</si>
  <si>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</si>
  <si>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</si>
  <si>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</si>
  <si>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</si>
  <si>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</si>
  <si>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</si>
  <si>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</si>
  <si>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</si>
  <si>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</si>
  <si>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</si>
  <si>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</si>
  <si>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</si>
  <si>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</si>
  <si>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</si>
  <si>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</si>
  <si>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</si>
  <si>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</si>
  <si>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</si>
  <si>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</si>
  <si>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</si>
  <si>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</si>
  <si>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</si>
  <si>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</si>
  <si>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</si>
  <si>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</si>
  <si>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</si>
  <si>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</si>
  <si>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</si>
  <si>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</si>
  <si>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</si>
  <si>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</si>
  <si>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</si>
  <si>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</si>
  <si>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</si>
  <si>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</si>
  <si>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</si>
  <si>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</si>
  <si>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</si>
  <si>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</si>
  <si>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</si>
  <si>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</si>
  <si>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</si>
  <si>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</si>
  <si>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</si>
  <si>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</si>
  <si>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</si>
  <si>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</si>
  <si>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</si>
  <si>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</si>
  <si>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</si>
  <si>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</si>
  <si>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</si>
  <si>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</si>
  <si>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</si>
  <si>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</si>
  <si>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</si>
  <si>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</si>
  <si>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</si>
  <si>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</si>
  <si>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</si>
  <si>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</si>
  <si>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</si>
  <si>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</si>
  <si>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</si>
  <si>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</si>
  <si>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</si>
  <si>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</si>
  <si>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</si>
  <si>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</si>
  <si>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</si>
  <si>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</si>
  <si>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</si>
  <si>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</si>
  <si>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</si>
  <si>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</si>
  <si>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</si>
  <si>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</si>
  <si>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</si>
  <si>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</si>
  <si>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</si>
  <si>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</si>
  <si>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</si>
  <si>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</si>
  <si>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</si>
  <si>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</si>
  <si>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</si>
  <si>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</si>
  <si>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</si>
  <si>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</si>
  <si>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</si>
  <si>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</si>
  <si>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</si>
  <si>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</si>
  <si>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</si>
  <si>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</si>
  <si>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</si>
  <si>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</si>
  <si>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</si>
  <si>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</si>
  <si>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</si>
  <si>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</si>
  <si>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</si>
  <si>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</si>
  <si>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</si>
  <si>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</si>
  <si>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</si>
  <si>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</si>
  <si>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</si>
  <si>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</si>
  <si>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</si>
  <si>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</si>
  <si>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</si>
  <si>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</si>
  <si>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</si>
  <si>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</si>
  <si>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</si>
  <si>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</si>
  <si>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</si>
  <si>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</si>
  <si>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</si>
  <si>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</si>
  <si>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</si>
  <si>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</si>
  <si>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</si>
  <si>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</si>
  <si>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</si>
  <si>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</si>
  <si>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</si>
  <si>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</si>
  <si>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</si>
  <si>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</si>
  <si>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</si>
  <si>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</si>
  <si>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</si>
  <si>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</si>
  <si>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</si>
  <si>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</si>
  <si>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</si>
  <si>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</si>
  <si>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</si>
  <si>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</si>
  <si>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</si>
  <si>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</si>
  <si>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</si>
  <si>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</si>
  <si>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</si>
  <si>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</si>
  <si>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</si>
  <si>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</si>
  <si>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</si>
  <si>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</si>
  <si>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</si>
  <si>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</si>
  <si>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</si>
  <si>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</si>
  <si>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</si>
  <si>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</si>
  <si>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</si>
  <si>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</si>
  <si>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</si>
  <si>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</si>
  <si>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</si>
  <si>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</si>
  <si>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</si>
  <si>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</si>
  <si>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</si>
  <si>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</si>
  <si>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</si>
  <si>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</si>
  <si>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</si>
  <si>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</si>
  <si>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</si>
  <si>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</si>
  <si>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</si>
  <si>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</si>
  <si>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</si>
  <si>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</si>
  <si>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</si>
  <si>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</si>
  <si>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</si>
  <si>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</si>
  <si>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</si>
  <si>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</si>
  <si>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</si>
  <si>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</si>
  <si>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</si>
  <si>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</si>
  <si>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</si>
  <si>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</si>
  <si>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</si>
  <si>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</si>
  <si>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</si>
  <si>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</si>
  <si>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</si>
  <si>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</si>
  <si>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</si>
  <si>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</si>
  <si>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</si>
  <si>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</si>
  <si>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</si>
  <si>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</si>
  <si>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</si>
  <si>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</si>
  <si>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</si>
  <si>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</si>
  <si>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</si>
  <si>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</si>
  <si>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</si>
  <si>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</si>
  <si>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</si>
  <si>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</si>
  <si>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</si>
  <si>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</si>
  <si>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</si>
  <si>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</si>
  <si>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</si>
  <si>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</si>
  <si>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</si>
  <si>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</si>
  <si>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</si>
  <si>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</si>
  <si>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</si>
  <si>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</si>
  <si>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</si>
  <si>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</si>
  <si>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</si>
  <si>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</si>
  <si>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</si>
  <si>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</si>
  <si>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</si>
  <si>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</si>
  <si>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</si>
  <si>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</si>
  <si>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</si>
  <si>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</si>
  <si>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</si>
  <si>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</si>
  <si>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</si>
  <si>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</si>
  <si>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</si>
  <si>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</si>
  <si>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</si>
  <si>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</si>
  <si>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</si>
  <si>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</si>
  <si>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</si>
  <si>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</si>
  <si>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</si>
  <si>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</si>
  <si>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</si>
  <si>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</si>
  <si>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</si>
  <si>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</si>
  <si>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</si>
  <si>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</si>
  <si>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</si>
  <si>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</si>
  <si>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</si>
  <si>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</si>
  <si>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</si>
  <si>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</si>
  <si>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</si>
  <si>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</si>
  <si>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</si>
  <si>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</si>
  <si>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</si>
  <si>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</si>
  <si>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</si>
  <si>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</si>
  <si>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</si>
  <si>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</si>
  <si>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</si>
  <si>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</si>
  <si>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</si>
  <si>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</si>
  <si>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</si>
  <si>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</si>
  <si>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</si>
  <si>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</si>
  <si>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</si>
  <si>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</si>
  <si>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</si>
  <si>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</si>
  <si>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</si>
  <si>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</si>
  <si>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</si>
  <si>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</si>
  <si>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</si>
  <si>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</si>
  <si>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</si>
  <si>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</si>
  <si>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</si>
  <si>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</si>
  <si>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</si>
  <si>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</si>
  <si>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</si>
  <si>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</si>
  <si>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</si>
  <si>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</si>
  <si>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</si>
  <si>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</si>
  <si>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</si>
  <si>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</si>
  <si>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</si>
  <si>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</si>
  <si>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</si>
  <si>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</si>
  <si>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</si>
  <si>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</si>
  <si>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</si>
  <si>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</si>
  <si>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</si>
  <si>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</si>
  <si>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</si>
  <si>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</si>
  <si>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</si>
  <si>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</si>
  <si>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</si>
  <si>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</si>
  <si>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</si>
  <si>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</si>
  <si>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</si>
  <si>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</si>
  <si>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</si>
  <si>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</si>
  <si>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</si>
  <si>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</si>
  <si>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</si>
  <si>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</si>
  <si>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</si>
  <si>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</si>
  <si>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</si>
  <si>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</si>
  <si>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</si>
  <si>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</si>
  <si>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</si>
  <si>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</si>
  <si>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</si>
  <si>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</si>
  <si>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</si>
  <si>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</si>
  <si>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</si>
  <si>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</si>
  <si>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</si>
  <si>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</si>
  <si>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</si>
  <si>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</si>
  <si>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</si>
  <si>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</si>
  <si>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</si>
  <si>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</si>
  <si>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</si>
  <si>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</si>
  <si>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</si>
  <si>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</si>
  <si>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</si>
  <si>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</si>
  <si>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</si>
  <si>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</si>
  <si>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</si>
  <si>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</si>
  <si>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</si>
  <si>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</si>
  <si>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</si>
  <si>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</si>
  <si>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</si>
  <si>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</si>
  <si>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</si>
  <si>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</si>
  <si>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</si>
  <si>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</si>
  <si>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</si>
  <si>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</si>
  <si>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</si>
  <si>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</si>
  <si>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</si>
  <si>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</si>
  <si>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</si>
  <si>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</si>
  <si>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</si>
  <si>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</si>
  <si>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</si>
  <si>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</si>
  <si>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</si>
  <si>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</si>
  <si>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</si>
  <si>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</si>
  <si>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</si>
  <si>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</si>
  <si>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</si>
  <si>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</si>
  <si>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</si>
  <si>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</si>
  <si>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</si>
  <si>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</si>
  <si>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</si>
  <si>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</si>
  <si>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</si>
  <si>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</si>
  <si>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</si>
  <si>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</si>
  <si>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</si>
  <si>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</si>
  <si>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</si>
  <si>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</si>
  <si>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</si>
  <si>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</si>
  <si>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</si>
  <si>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</si>
  <si>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</si>
  <si>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</si>
  <si>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</si>
  <si>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</si>
  <si>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</si>
  <si>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</si>
  <si>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</si>
  <si>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</si>
  <si>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</si>
  <si>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</si>
  <si>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</si>
  <si>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</si>
  <si>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</si>
  <si>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</si>
  <si>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</si>
  <si>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</si>
  <si>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</si>
  <si>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</si>
  <si>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</si>
  <si>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</si>
  <si>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</si>
  <si>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</si>
  <si>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</si>
  <si>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</si>
  <si>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</si>
  <si>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</si>
  <si>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</si>
  <si>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</si>
  <si>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</si>
  <si>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</si>
  <si>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</si>
  <si>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</si>
  <si>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</si>
  <si>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</si>
  <si>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</si>
  <si>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</si>
  <si>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</si>
  <si>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</si>
  <si>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</si>
  <si>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</si>
  <si>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</si>
  <si>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</si>
  <si>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</si>
  <si>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</si>
  <si>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</si>
  <si>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</si>
  <si>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</si>
  <si>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</si>
  <si>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</si>
  <si>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</si>
  <si>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</si>
  <si>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</si>
  <si>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</si>
  <si>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</si>
  <si>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</si>
  <si>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</si>
  <si>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</si>
  <si>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</si>
  <si>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</si>
  <si>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</si>
  <si>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</si>
  <si>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</si>
  <si>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</si>
  <si>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</si>
  <si>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</si>
  <si>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</si>
  <si>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</si>
  <si>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</si>
  <si>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</si>
  <si>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</si>
  <si>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</si>
  <si>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</si>
  <si>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</si>
  <si>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</si>
  <si>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</si>
  <si>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</si>
  <si>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</si>
  <si>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</si>
  <si>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</si>
  <si>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</si>
  <si>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</si>
  <si>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</si>
  <si>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</si>
  <si>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</si>
  <si>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</si>
  <si>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</si>
  <si>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</si>
  <si>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</si>
  <si>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</si>
  <si>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</si>
  <si>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</si>
  <si>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</si>
  <si>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</si>
  <si>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</si>
  <si>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</si>
  <si>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</si>
  <si>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</si>
  <si>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</si>
  <si>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</si>
  <si>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</si>
  <si>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</si>
  <si>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</si>
  <si>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</si>
  <si>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</si>
  <si>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</si>
  <si>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</si>
  <si>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</si>
  <si>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</si>
  <si>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</si>
  <si>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</si>
  <si>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</si>
  <si>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</si>
  <si>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</si>
  <si>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</si>
  <si>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</si>
  <si>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</si>
  <si>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</si>
  <si>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</si>
  <si>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</si>
  <si>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</si>
  <si>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</si>
  <si>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</si>
  <si>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</si>
  <si>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</si>
  <si>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</si>
  <si>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</si>
  <si>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</si>
  <si>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</si>
  <si>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</si>
  <si>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</si>
  <si>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</si>
  <si>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</si>
  <si>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</si>
  <si>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</si>
  <si>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</si>
  <si>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</si>
  <si>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</si>
  <si>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</si>
  <si>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</si>
  <si>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</si>
  <si>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</si>
  <si>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</si>
  <si>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</si>
  <si>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</si>
  <si>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</si>
  <si>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</si>
  <si>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</si>
  <si>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</si>
  <si>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</si>
  <si>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</si>
  <si>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</si>
  <si>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</si>
  <si>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</si>
  <si>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</si>
  <si>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</si>
  <si>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</si>
  <si>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</si>
  <si>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</si>
  <si>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</si>
  <si>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</si>
  <si>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</si>
  <si>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</si>
  <si>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</si>
  <si>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</si>
  <si>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</si>
  <si>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</si>
  <si>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</si>
  <si>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</si>
  <si>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</si>
  <si>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</si>
  <si>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</si>
  <si>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</si>
  <si>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</si>
  <si>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</si>
  <si>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</si>
  <si>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</si>
  <si>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</si>
  <si>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</si>
  <si>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</si>
  <si>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</si>
  <si>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</si>
  <si>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</si>
  <si>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</si>
  <si>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</si>
  <si>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</si>
  <si>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</si>
  <si>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</si>
  <si>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</si>
  <si>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</si>
  <si>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</si>
  <si>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</si>
  <si>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</si>
  <si>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</si>
  <si>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</si>
  <si>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</si>
  <si>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</si>
  <si>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</si>
  <si>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</si>
  <si>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</si>
  <si>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</si>
  <si>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</si>
  <si>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</si>
  <si>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</si>
  <si>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</si>
  <si>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</si>
  <si>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</si>
  <si>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</si>
  <si>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</si>
  <si>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</si>
  <si>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</si>
  <si>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</si>
  <si>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</si>
  <si>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</si>
  <si>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</si>
  <si>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</si>
  <si>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</si>
  <si>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</si>
  <si>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</si>
  <si>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</si>
  <si>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</si>
  <si>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</si>
  <si>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</si>
  <si>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</si>
  <si>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</si>
  <si>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</si>
  <si>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</si>
  <si>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</si>
  <si>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</si>
  <si>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</si>
  <si>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</si>
  <si>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</si>
  <si>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</si>
  <si>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</si>
  <si>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</si>
  <si>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</si>
  <si>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</si>
  <si>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</si>
  <si>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</si>
  <si>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</si>
  <si>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</si>
  <si>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</si>
  <si>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</si>
  <si>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</si>
  <si>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</si>
  <si>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</si>
  <si>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</si>
  <si>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</si>
  <si>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</si>
  <si>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</si>
  <si>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</si>
  <si>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</si>
  <si>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</si>
  <si>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</si>
  <si>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</si>
  <si>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</si>
  <si>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</si>
  <si>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</si>
  <si>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</si>
  <si>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</si>
  <si>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</si>
  <si>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</si>
  <si>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</si>
  <si>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</si>
  <si>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</si>
  <si>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</si>
  <si>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</si>
  <si>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</si>
  <si>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</si>
  <si>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</si>
  <si>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</si>
  <si>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</si>
  <si>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</si>
  <si>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</si>
  <si>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</si>
  <si>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</si>
  <si>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</si>
  <si>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</si>
  <si>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</si>
  <si>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</si>
  <si>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</si>
  <si>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</si>
  <si>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</si>
  <si>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</si>
  <si>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</si>
  <si>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</si>
  <si>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</si>
  <si>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</si>
  <si>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</si>
  <si>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</si>
  <si>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</si>
  <si>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</si>
  <si>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</si>
  <si>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</si>
  <si>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</si>
  <si>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</si>
  <si>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</si>
  <si>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</si>
  <si>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</si>
  <si>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</si>
  <si>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</si>
  <si>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</si>
  <si>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</si>
  <si>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</si>
  <si>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</si>
  <si>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</si>
  <si>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</si>
  <si>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</si>
  <si>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</si>
  <si>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</si>
  <si>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</si>
  <si>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</si>
  <si>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</si>
  <si>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</si>
  <si>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</si>
  <si>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</si>
  <si>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</si>
  <si>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</si>
  <si>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</si>
  <si>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</si>
  <si>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</si>
  <si>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</si>
  <si>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</si>
  <si>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</si>
  <si>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</si>
  <si>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</si>
  <si>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</si>
  <si>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</si>
  <si>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</si>
  <si>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</si>
  <si>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</si>
  <si>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</si>
  <si>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</si>
  <si>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</si>
  <si>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</si>
  <si>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</si>
  <si>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</si>
  <si>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</si>
  <si>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</si>
  <si>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</si>
  <si>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</si>
  <si>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</si>
  <si>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</si>
  <si>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</si>
  <si>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</si>
  <si>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</si>
  <si>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</si>
  <si>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</si>
  <si>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</si>
  <si>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</si>
  <si>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</si>
  <si>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</si>
  <si>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</si>
  <si>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</si>
  <si>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</si>
  <si>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</si>
  <si>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</si>
  <si>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</si>
  <si>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</si>
  <si>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</si>
  <si>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</si>
  <si>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</si>
  <si>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</si>
  <si>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</si>
  <si>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</si>
  <si>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</si>
  <si>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</si>
  <si>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</si>
  <si>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</si>
  <si>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</si>
  <si>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</si>
  <si>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</si>
  <si>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</si>
  <si>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</si>
  <si>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</si>
  <si>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</si>
  <si>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</si>
  <si>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</si>
  <si>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</si>
  <si>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</si>
  <si>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</si>
  <si>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</si>
  <si>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</si>
  <si>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</si>
  <si>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</si>
  <si>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</si>
  <si>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</si>
  <si>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</si>
  <si>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</si>
  <si>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</si>
  <si>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</si>
  <si>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</si>
  <si>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</si>
  <si>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</si>
  <si>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</si>
  <si>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</si>
  <si>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</si>
  <si>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</si>
  <si>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</si>
  <si>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</si>
  <si>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</si>
  <si>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</si>
  <si>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</si>
  <si>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</si>
  <si>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</si>
  <si>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</si>
  <si>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</si>
  <si>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</si>
  <si>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</si>
  <si>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</si>
  <si>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</si>
  <si>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</si>
  <si>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</si>
  <si>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</si>
  <si>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</si>
  <si>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</si>
  <si>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</si>
  <si>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</si>
  <si>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</si>
  <si>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</si>
  <si>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</si>
  <si>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</si>
  <si>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</si>
  <si>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</si>
  <si>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</si>
  <si>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</si>
  <si>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</si>
  <si>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</si>
  <si>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</si>
  <si>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</si>
  <si>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</si>
  <si>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</si>
  <si>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</si>
  <si>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</si>
  <si>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</si>
  <si>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</si>
  <si>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</si>
  <si>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</si>
  <si>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</si>
  <si>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</si>
  <si>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</si>
  <si>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</si>
  <si>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</si>
  <si>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</si>
  <si>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</si>
  <si>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</si>
  <si>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</si>
  <si>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</si>
  <si>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</si>
  <si>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</si>
  <si>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</si>
  <si>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</si>
  <si>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</si>
  <si>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</si>
  <si>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</si>
  <si>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</si>
  <si>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</si>
  <si>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</si>
  <si>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</si>
  <si>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</si>
  <si>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</si>
  <si>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</si>
  <si>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</si>
  <si>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</si>
  <si>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</si>
  <si>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</si>
  <si>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</si>
  <si>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</si>
  <si>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</si>
  <si>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</si>
  <si>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</si>
  <si>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</si>
  <si>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</si>
  <si>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</si>
  <si>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</si>
  <si>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</si>
  <si>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</si>
  <si>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</si>
  <si>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</si>
  <si>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</si>
  <si>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</si>
  <si>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</si>
  <si>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</si>
  <si>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</si>
  <si>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</si>
  <si>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</si>
  <si>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</si>
  <si>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</si>
  <si>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</si>
  <si>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</si>
  <si>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</si>
  <si>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</si>
  <si>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</si>
  <si>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</si>
  <si>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</si>
  <si>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</si>
  <si>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</si>
  <si>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</si>
  <si>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</si>
  <si>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</si>
  <si>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</si>
  <si>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</si>
  <si>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</si>
  <si>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</si>
  <si>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</si>
  <si>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</si>
  <si>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</si>
  <si>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</si>
  <si>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</si>
  <si>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</si>
  <si>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</si>
  <si>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</si>
  <si>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</si>
  <si>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</si>
  <si>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</si>
  <si>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</si>
  <si>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</si>
  <si>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</si>
  <si>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</si>
  <si>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</si>
  <si>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</si>
  <si>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</si>
  <si>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</si>
  <si>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</si>
  <si>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</si>
  <si>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</si>
  <si>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</si>
  <si>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</si>
  <si>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</si>
  <si>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</si>
  <si>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</si>
  <si>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</si>
  <si>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</si>
  <si>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</si>
  <si>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</si>
  <si>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</si>
  <si>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</si>
  <si>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</si>
  <si>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</si>
  <si>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</si>
  <si>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</si>
  <si>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</si>
  <si>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</si>
  <si>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</si>
  <si>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</si>
  <si>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</si>
  <si>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</si>
  <si>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</si>
  <si>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</si>
  <si>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</si>
  <si>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</si>
  <si>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</si>
  <si>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</si>
  <si>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</si>
  <si>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</si>
  <si>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</si>
  <si>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</si>
  <si>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</si>
  <si>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</si>
  <si>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</si>
  <si>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</si>
  <si>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</si>
  <si>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</si>
  <si>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</si>
  <si>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</si>
  <si>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</si>
  <si>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</si>
  <si>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</si>
  <si>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</si>
  <si>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</si>
  <si>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</si>
  <si>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</si>
  <si>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</si>
  <si>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</si>
  <si>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</si>
  <si>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</si>
  <si>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</si>
  <si>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</si>
  <si>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</si>
  <si>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</si>
  <si>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</si>
  <si>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</si>
  <si>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</si>
  <si>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</si>
  <si>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</si>
  <si>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</si>
  <si>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</si>
  <si>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</si>
  <si>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</si>
  <si>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</si>
  <si>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</si>
  <si>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</si>
  <si>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</si>
  <si>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</si>
  <si>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</si>
  <si>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</si>
  <si>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</si>
  <si>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</si>
  <si>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</si>
  <si>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</si>
  <si>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</si>
  <si>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</si>
  <si>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</si>
  <si>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</si>
  <si>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</si>
  <si>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</si>
  <si>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</si>
  <si>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</si>
  <si>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</si>
  <si>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</si>
  <si>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</si>
  <si>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</si>
  <si>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</si>
  <si>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</si>
  <si>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</si>
  <si>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</si>
  <si>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</si>
  <si>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</si>
  <si>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</si>
  <si>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</si>
  <si>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</si>
  <si>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</si>
  <si>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</si>
  <si>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</si>
  <si>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</si>
  <si>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</si>
  <si>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</si>
  <si>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</si>
  <si>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</si>
  <si>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</si>
  <si>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</si>
  <si>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</si>
  <si>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</si>
  <si>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</si>
  <si>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</si>
  <si>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</si>
  <si>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</si>
  <si>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</si>
  <si>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</si>
  <si>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</si>
  <si>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</si>
  <si>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</si>
  <si>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</si>
  <si>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</si>
  <si>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</si>
  <si>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</si>
  <si>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</si>
  <si>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</si>
  <si>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</si>
  <si>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</si>
  <si>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</si>
  <si>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</si>
  <si>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</si>
  <si>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</si>
  <si>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</si>
  <si>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</si>
  <si>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</si>
  <si>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</si>
  <si>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</si>
  <si>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</si>
  <si>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</si>
  <si>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</si>
  <si>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</si>
  <si>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</si>
  <si>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</si>
  <si>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</si>
  <si>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</si>
  <si>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</si>
  <si>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</si>
  <si>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</si>
  <si>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</si>
  <si>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</si>
  <si>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</si>
  <si>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</si>
  <si>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</si>
  <si>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</si>
  <si>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</si>
  <si>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</si>
  <si>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</si>
  <si>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</si>
  <si>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</si>
  <si>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</si>
  <si>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</si>
  <si>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</si>
  <si>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</si>
  <si>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</si>
  <si>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</si>
  <si>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</si>
  <si>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</si>
  <si>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</si>
  <si>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</si>
  <si>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</si>
  <si>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</si>
  <si>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</si>
  <si>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</si>
  <si>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</si>
  <si>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</si>
  <si>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</si>
  <si>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</si>
  <si>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</si>
  <si>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</si>
  <si>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</si>
  <si>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</si>
  <si>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</si>
  <si>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</si>
  <si>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</si>
  <si>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</si>
  <si>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</si>
  <si>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</si>
  <si>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</si>
  <si>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</si>
  <si>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</si>
  <si>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</si>
  <si>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</si>
  <si>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</si>
  <si>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</si>
  <si>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</si>
  <si>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</si>
  <si>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</si>
  <si>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</si>
  <si>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</si>
  <si>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</si>
  <si>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</si>
  <si>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</si>
  <si>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</si>
  <si>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</si>
  <si>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</si>
  <si>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</si>
  <si>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</si>
  <si>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</si>
  <si>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</si>
  <si>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</si>
  <si>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</si>
  <si>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</si>
  <si>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</si>
  <si>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</si>
  <si>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</si>
  <si>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</si>
  <si>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</si>
  <si>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</si>
  <si>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</si>
  <si>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</si>
  <si>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</si>
  <si>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</si>
  <si>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</si>
  <si>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</si>
  <si>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</si>
  <si>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</si>
  <si>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</si>
  <si>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</si>
  <si>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</si>
  <si>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</si>
  <si>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</si>
  <si>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</si>
  <si>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</si>
  <si>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</si>
  <si>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</si>
  <si>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</si>
  <si>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</si>
  <si>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</si>
  <si>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</si>
  <si>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</si>
  <si>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</si>
  <si>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</si>
  <si>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</si>
  <si>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</si>
  <si>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</si>
  <si>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</si>
  <si>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</si>
  <si>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</si>
  <si>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</si>
  <si>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</si>
  <si>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</si>
  <si>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</si>
  <si>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</si>
  <si>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</si>
  <si>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</si>
  <si>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</si>
  <si>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</si>
  <si>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</si>
  <si>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</si>
  <si>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</si>
  <si>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</si>
  <si>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</si>
  <si>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</si>
  <si>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</si>
  <si>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</si>
  <si>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</si>
  <si>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</si>
  <si>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</si>
  <si>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</si>
  <si>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</si>
  <si>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</si>
  <si>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</si>
  <si>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</si>
  <si>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</si>
  <si>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</si>
  <si>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</si>
  <si>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</si>
  <si>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</si>
  <si>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</si>
  <si>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</si>
  <si>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</si>
  <si>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</si>
  <si>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</si>
  <si>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</si>
  <si>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</si>
  <si>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</si>
  <si>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</si>
  <si>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</si>
  <si>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</si>
  <si>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</si>
  <si>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</si>
  <si>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</si>
  <si>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</si>
  <si>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</si>
  <si>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</si>
  <si>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</si>
  <si>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</si>
  <si>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</si>
  <si>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</si>
  <si>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</si>
  <si>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</si>
  <si>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</si>
  <si>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</si>
  <si>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</si>
  <si>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</si>
  <si>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</si>
  <si>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</si>
  <si>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</si>
  <si>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</si>
  <si>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</si>
  <si>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</si>
  <si>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</si>
  <si>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</si>
  <si>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</si>
  <si>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</si>
  <si>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</si>
  <si>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</si>
  <si>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</si>
  <si>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</si>
  <si>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</si>
  <si>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</si>
  <si>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</si>
  <si>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</si>
  <si>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</si>
  <si>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</si>
  <si>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</si>
  <si>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</si>
  <si>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</si>
  <si>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</si>
  <si>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</si>
  <si>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</si>
  <si>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</si>
  <si>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</si>
  <si>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</si>
  <si>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</si>
  <si>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</si>
  <si>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</si>
  <si>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</si>
  <si>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</si>
  <si>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</si>
  <si>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</si>
  <si>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</si>
  <si>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</si>
  <si>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</si>
  <si>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</si>
  <si>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</si>
  <si>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</si>
  <si>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</si>
  <si>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</si>
  <si>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</si>
  <si>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</si>
  <si>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</si>
  <si>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</si>
  <si>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</si>
  <si>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</si>
  <si>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</si>
  <si>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</si>
  <si>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</si>
  <si>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</si>
  <si>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</si>
  <si>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</si>
  <si>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</si>
  <si>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</si>
  <si>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</si>
  <si>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</si>
  <si>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</si>
  <si>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</si>
  <si>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</si>
  <si>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</si>
  <si>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</si>
  <si>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</si>
  <si>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</si>
  <si>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</si>
  <si>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</si>
  <si>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</si>
  <si>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</si>
  <si>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</si>
  <si>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</si>
  <si>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</si>
  <si>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</si>
  <si>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</si>
  <si>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</si>
  <si>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</si>
  <si>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</si>
  <si>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</si>
  <si>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</si>
  <si>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</si>
  <si>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</si>
  <si>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</si>
  <si>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</si>
  <si>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</si>
  <si>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</si>
  <si>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</si>
  <si>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</si>
  <si>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</si>
  <si>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</si>
  <si>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</si>
  <si>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</si>
  <si>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</si>
  <si>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</si>
  <si>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</si>
  <si>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</si>
  <si>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</si>
  <si>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</si>
  <si>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</si>
  <si>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</si>
  <si>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</si>
  <si>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</si>
  <si>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</si>
  <si>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</si>
  <si>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</si>
  <si>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</si>
  <si>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</si>
  <si>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</si>
  <si>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</si>
  <si>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</si>
  <si>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</si>
  <si>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</si>
  <si>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</si>
  <si>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</si>
  <si>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</si>
  <si>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</si>
  <si>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</si>
  <si>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</si>
  <si>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</si>
  <si>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</si>
  <si>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</si>
  <si>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</si>
  <si>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</si>
  <si>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</si>
  <si>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</si>
  <si>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</si>
  <si>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</si>
  <si>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</si>
  <si>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</si>
  <si>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</si>
  <si>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</si>
  <si>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</si>
  <si>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</si>
  <si>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</si>
  <si>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</si>
  <si>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</si>
  <si>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</si>
  <si>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</si>
  <si>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</si>
  <si>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</si>
  <si>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</si>
  <si>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</si>
  <si>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</si>
  <si>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</si>
  <si>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</si>
  <si>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</si>
  <si>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</si>
  <si>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</si>
  <si>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</si>
  <si>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</si>
  <si>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</si>
  <si>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</si>
  <si>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</si>
  <si>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</si>
  <si>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</si>
  <si>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</si>
  <si>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</si>
  <si>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</si>
  <si>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</si>
  <si>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</si>
  <si>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</si>
  <si>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</si>
  <si>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</si>
  <si>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</si>
  <si>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</si>
  <si>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</si>
  <si>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</si>
  <si>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</si>
  <si>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</si>
  <si>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</si>
  <si>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</si>
  <si>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</si>
  <si>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</si>
  <si>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</si>
  <si>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</si>
  <si>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</si>
  <si>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</si>
  <si>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104375  - SINAPI - Caderno Técnico do Serviço - Aterros, Bases, Sub bases e Imprimações (09/2022)</t>
  </si>
  <si>
    <t>EXECUÇÃO DE PINTURA DE LIGAÇÃO COM EMULSÃO ASFÁLTICA RR-2C. AF_11/2019</t>
  </si>
  <si>
    <t>CPAV004-1</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</si>
  <si>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</si>
  <si>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</si>
  <si>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</si>
  <si>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</si>
  <si>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</si>
  <si>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</si>
  <si>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</si>
  <si>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</si>
  <si>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</si>
  <si>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</si>
  <si>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</si>
  <si>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</si>
  <si>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</si>
  <si>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</si>
  <si>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</si>
  <si>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</si>
  <si>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</si>
  <si>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</si>
  <si>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</si>
  <si>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</si>
  <si>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</si>
  <si>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</si>
  <si>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</si>
  <si>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</si>
  <si>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</si>
  <si>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</si>
  <si>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</si>
  <si>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</si>
  <si>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</si>
  <si>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</si>
  <si>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</si>
  <si>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</si>
  <si>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</si>
  <si>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</si>
  <si>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</si>
  <si>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</si>
  <si>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</si>
  <si>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</si>
  <si>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</si>
  <si>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</si>
  <si>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</si>
  <si>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</si>
  <si>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</si>
  <si>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</si>
  <si>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</si>
  <si>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</si>
  <si>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</si>
  <si>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</si>
  <si>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</si>
  <si>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</si>
  <si>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</si>
  <si>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</si>
  <si>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</si>
  <si>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</si>
  <si>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</si>
  <si>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</si>
  <si>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</si>
  <si>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</si>
  <si>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</si>
  <si>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</si>
  <si>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</si>
  <si>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</si>
  <si>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</si>
  <si>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</si>
  <si>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</si>
  <si>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</si>
  <si>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</si>
  <si>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</si>
  <si>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</si>
  <si>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</si>
  <si>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</si>
  <si>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</si>
  <si>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</si>
  <si>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</si>
  <si>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</si>
  <si>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</si>
  <si>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</si>
  <si>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</si>
  <si>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</si>
  <si>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</si>
  <si>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</si>
  <si>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</si>
  <si>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</si>
  <si>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</si>
  <si>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</si>
  <si>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</si>
  <si>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</si>
  <si>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</si>
  <si>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</si>
  <si>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</si>
  <si>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</si>
  <si>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</si>
  <si>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</si>
  <si>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</si>
  <si>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</si>
  <si>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</si>
  <si>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</si>
  <si>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</si>
  <si>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</si>
  <si>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</si>
  <si>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</si>
  <si>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</si>
  <si>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</si>
  <si>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</si>
  <si>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</si>
  <si>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</si>
  <si>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</si>
  <si>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</si>
  <si>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</si>
  <si>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</si>
  <si>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</si>
  <si>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</si>
  <si>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</si>
  <si>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</si>
  <si>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</si>
  <si>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</si>
  <si>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</si>
  <si>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</si>
  <si>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</si>
  <si>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</si>
  <si>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</si>
  <si>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</si>
  <si>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</si>
  <si>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</si>
  <si>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</si>
  <si>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</si>
  <si>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</si>
  <si>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</si>
  <si>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</si>
  <si>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</si>
  <si>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</si>
  <si>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</si>
  <si>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</si>
  <si>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</si>
  <si>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</si>
  <si>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</si>
  <si>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</si>
  <si>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ALIMENTACAO - MENSALISTA (COLETADO CAIXA - ENCARGOS COMPLEMENTARES)</t>
  </si>
  <si>
    <t>CIMENTO BRANCO NAO ESTRUTURAL (CPB NAO ESTRUTURAL)</t>
  </si>
  <si>
    <t>CONJUNTO PARA FUTSAL COM PAR DE TRAVES OFICIAIS DE 3,00 X 2,00 M EM TUBO DE ACO GALVANIZADO 3" COM REQUADROS EM TUBO DE 1", PINTURA EM PRIMER COM TINTA ESMALTE SINTETICO E REDES DE POLIETILENO FIO 4 MM</t>
  </si>
  <si>
    <t>JANELA BASCULANTE, EM ALUMINIO PERFIL 20, 80 X 60 CM (A X L), 4 FLS (1 FIXA E 3 MOVEIS), ACABAMENTO BRANCO OU BRILHANTE, BATENTE DE 3 A 4 CM, COM VIDRO 4 MM, SEM GUARNICAO</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</si>
  <si>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</si>
  <si>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</si>
  <si>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</si>
  <si>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</si>
  <si>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</si>
  <si>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INTEGRADA VENEZIANA EM ALUMINIO PERFIL 25, 120 X 120 CM (A X L), 2 FLS ( 2 VIDROS) E VENEZIANA COM ACIONAMENTO MANUAL, SEM BANDEIRA, ACABAMENTO BRILHANTE, BATENTE DE 11,50 A 12,50 CM, COM VIDRO 4 MM, INCLUSO GUARNICAO</t>
  </si>
  <si>
    <t>JANELA MAXIM 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</si>
  <si>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</si>
  <si>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</si>
  <si>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TRANSPORTE - MENSALISTA (COLETADO CAIXA - ENCARGOS COMPLEMENTARES</t>
  </si>
  <si>
    <t>CPAV003-1</t>
  </si>
  <si>
    <r>
      <t xml:space="preserve">*Coeficiente alterado para o insumo ANP "EMULSÃO ASFÁLTICA PARA SERVIÇO DE IMPRIMAÇÃO" - conforme SICRO código </t>
    </r>
    <r>
      <rPr>
        <b/>
        <sz val="11"/>
        <rFont val="Arial"/>
        <family val="2"/>
      </rPr>
      <t>4011352, Material "M2092 Emulsão asfáltica para imprimação "</t>
    </r>
  </si>
  <si>
    <t>EXECUÇÃO DE IMPRIMAÇÃO COM EMULSÃO ASFÁLTICA PARA SERVIÇO DE IMPRIMAÇÃO. AF_11/2019</t>
  </si>
  <si>
    <t>CPAV003-2</t>
  </si>
  <si>
    <t>CPAV006-1</t>
  </si>
  <si>
    <t>CPAV006-2</t>
  </si>
  <si>
    <t>CPAV006-3</t>
  </si>
  <si>
    <t>CPAV006-4</t>
  </si>
  <si>
    <t>CPAV006-7</t>
  </si>
  <si>
    <t>t</t>
  </si>
  <si>
    <t>t/m³</t>
  </si>
  <si>
    <t>RL-1C</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</si>
  <si>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</si>
  <si>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</si>
  <si>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</si>
  <si>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</si>
  <si>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</si>
  <si>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</si>
  <si>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</si>
  <si>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</si>
  <si>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</si>
  <si>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</si>
  <si>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</si>
  <si>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</si>
  <si>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</si>
  <si>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</si>
  <si>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</si>
  <si>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</si>
  <si>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</si>
  <si>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</si>
  <si>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</si>
  <si>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</si>
  <si>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</si>
  <si>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</si>
  <si>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</si>
  <si>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</si>
  <si>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</si>
  <si>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</si>
  <si>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</si>
  <si>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</si>
  <si>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</si>
  <si>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</si>
  <si>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</si>
  <si>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</si>
  <si>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</si>
  <si>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</si>
  <si>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</si>
  <si>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</si>
  <si>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</si>
  <si>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</si>
  <si>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</si>
  <si>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</si>
  <si>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</si>
  <si>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</si>
  <si>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</si>
  <si>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</si>
  <si>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</si>
  <si>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</si>
  <si>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</si>
  <si>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</si>
  <si>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</si>
  <si>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</si>
  <si>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</si>
  <si>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</si>
  <si>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</si>
  <si>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</si>
  <si>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</si>
  <si>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</si>
  <si>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</si>
  <si>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</si>
  <si>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</si>
  <si>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</si>
  <si>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</si>
  <si>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</si>
  <si>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</si>
  <si>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</si>
  <si>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</si>
  <si>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</si>
  <si>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</si>
  <si>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</si>
  <si>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</si>
  <si>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</si>
  <si>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</si>
  <si>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</si>
  <si>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</si>
  <si>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</si>
  <si>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</si>
  <si>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</si>
  <si>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</si>
  <si>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</si>
  <si>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</si>
  <si>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</si>
  <si>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</si>
  <si>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</si>
  <si>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</si>
  <si>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</si>
  <si>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</si>
  <si>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</si>
  <si>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</si>
  <si>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</si>
  <si>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</si>
  <si>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</si>
  <si>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</si>
  <si>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</si>
  <si>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</si>
  <si>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</si>
  <si>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</si>
  <si>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</si>
  <si>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</si>
  <si>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</si>
  <si>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</si>
  <si>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</si>
  <si>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</si>
  <si>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</si>
  <si>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</si>
  <si>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</si>
  <si>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</si>
  <si>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</si>
  <si>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</si>
  <si>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</si>
  <si>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</si>
  <si>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</si>
  <si>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</si>
  <si>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</si>
  <si>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</si>
  <si>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</si>
  <si>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</si>
  <si>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</si>
  <si>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</si>
  <si>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</si>
  <si>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</si>
  <si>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</si>
  <si>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</si>
  <si>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</si>
  <si>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</si>
  <si>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</si>
  <si>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</si>
  <si>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</si>
  <si>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</si>
  <si>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</si>
  <si>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</si>
  <si>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</si>
  <si>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</si>
  <si>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</si>
  <si>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</si>
  <si>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</si>
  <si>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</si>
  <si>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</si>
  <si>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</si>
  <si>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</si>
  <si>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</si>
  <si>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</si>
  <si>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</si>
  <si>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</si>
  <si>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</si>
  <si>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</si>
  <si>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</si>
  <si>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</si>
  <si>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</si>
  <si>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</si>
  <si>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</si>
  <si>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</si>
  <si>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</si>
  <si>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</si>
  <si>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</si>
  <si>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</si>
  <si>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</si>
  <si>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</si>
  <si>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</si>
  <si>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</si>
  <si>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</si>
  <si>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</si>
  <si>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</si>
  <si>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</si>
  <si>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</si>
  <si>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</si>
  <si>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</si>
  <si>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</si>
  <si>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</si>
  <si>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</si>
  <si>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</si>
  <si>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</si>
  <si>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</si>
  <si>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</si>
  <si>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</si>
  <si>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</si>
  <si>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</si>
  <si>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</si>
  <si>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</si>
  <si>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</si>
  <si>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</si>
  <si>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</si>
  <si>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</si>
  <si>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</si>
  <si>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</si>
  <si>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</si>
  <si>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</si>
  <si>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</si>
  <si>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</si>
  <si>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</si>
  <si>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</si>
  <si>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</si>
  <si>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</si>
  <si>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</si>
  <si>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</si>
  <si>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</si>
  <si>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</si>
  <si>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</si>
  <si>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</si>
  <si>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</si>
  <si>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</si>
  <si>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</si>
  <si>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</si>
  <si>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</si>
  <si>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</si>
  <si>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</si>
  <si>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</si>
  <si>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</si>
  <si>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</si>
  <si>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</si>
  <si>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</si>
  <si>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</si>
  <si>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</si>
  <si>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</si>
  <si>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</si>
  <si>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</si>
  <si>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</si>
  <si>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</si>
  <si>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</si>
  <si>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</si>
  <si>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</si>
  <si>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</si>
  <si>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</si>
  <si>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</si>
  <si>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</si>
  <si>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</si>
  <si>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</si>
  <si>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</si>
  <si>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</si>
  <si>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</si>
  <si>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</si>
  <si>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</si>
  <si>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</si>
  <si>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</si>
  <si>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</si>
  <si>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</si>
  <si>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</si>
  <si>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</si>
  <si>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BANCADA/ BANCA/ BALCAO/ TAMPO EM MARMORE BRANCO COMUM, POLIDO, LISO, ACABAMENTO RETO, E= *3* CM (SEM FUROS)</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</si>
  <si>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</si>
  <si>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</si>
  <si>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</si>
  <si>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</si>
  <si>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</si>
  <si>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</si>
  <si>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</si>
  <si>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</si>
  <si>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</si>
  <si>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</si>
  <si>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</si>
  <si>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</si>
  <si>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</si>
  <si>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</si>
  <si>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</si>
  <si>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</si>
  <si>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</si>
  <si>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</si>
  <si>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</si>
  <si>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</si>
  <si>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</si>
  <si>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VEU DE POLIESTER PARA IMPERMEABILIZACAO</t>
  </si>
  <si>
    <t>TOTAL DE INSUMOS : 4942</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</si>
  <si>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</si>
  <si>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</si>
  <si>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</si>
  <si>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</si>
  <si>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</si>
  <si>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</si>
  <si>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</si>
  <si>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</si>
  <si>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</si>
  <si>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</si>
  <si>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</si>
  <si>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</si>
  <si>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</si>
  <si>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</si>
  <si>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</si>
  <si>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</si>
  <si>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</si>
  <si>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</si>
  <si>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</si>
  <si>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</si>
  <si>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</si>
  <si>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</si>
  <si>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</si>
  <si>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</si>
  <si>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</si>
  <si>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</si>
  <si>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</si>
  <si>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</si>
  <si>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</si>
  <si>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</si>
  <si>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</si>
  <si>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</si>
  <si>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</si>
  <si>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</si>
  <si>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</si>
  <si>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</si>
  <si>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</si>
  <si>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</si>
  <si>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</si>
  <si>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</si>
  <si>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</si>
  <si>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</si>
  <si>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</si>
  <si>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</si>
  <si>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</si>
  <si>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</si>
  <si>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</si>
  <si>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</si>
  <si>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</si>
  <si>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</si>
  <si>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</si>
  <si>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</si>
  <si>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</si>
  <si>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</si>
  <si>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</si>
  <si>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</si>
  <si>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</si>
  <si>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</si>
  <si>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</si>
  <si>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</si>
  <si>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</si>
  <si>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</si>
  <si>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</si>
  <si>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</si>
  <si>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</si>
  <si>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</si>
  <si>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</si>
  <si>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</si>
  <si>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</si>
  <si>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</si>
  <si>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</si>
  <si>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</si>
  <si>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</si>
  <si>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</si>
  <si>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</si>
  <si>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</si>
  <si>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</si>
  <si>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</si>
  <si>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</si>
  <si>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</si>
  <si>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</si>
  <si>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</si>
  <si>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</si>
  <si>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</si>
  <si>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</si>
  <si>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</si>
  <si>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</si>
  <si>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</si>
  <si>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</si>
  <si>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</si>
  <si>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</si>
  <si>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</si>
  <si>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</si>
  <si>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</si>
  <si>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</si>
  <si>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</si>
  <si>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</si>
  <si>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</si>
  <si>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APILOAMENTO MANUAL DE SUPERFÍCIE COM ESPESSURA DE 15 CM</t>
  </si>
  <si>
    <t>PROTENSÃO DE TIRANTE PERMANENTE PROTENDIDO DE AÇO D = 32 MM, TENSÃO DE ESCOAMENTO = 950 MPA E TENSÃO DE RUPTURA = 1.050 MPA - INCLUSIVE ANCORAGEM E GRAUTEAMENTO DA CABEÇA</t>
  </si>
  <si>
    <t>E9753</t>
  </si>
  <si>
    <t>E9754</t>
  </si>
  <si>
    <t>E9764</t>
  </si>
  <si>
    <t>E9765</t>
  </si>
  <si>
    <t>BALANÇA PLATAFORMA DIGITAL À BATERIA, COM MESA DE 75 X 75 CM E CAPACIDADE DE 500 KG</t>
  </si>
  <si>
    <t>GRUPO GERADOR - 14 KVA</t>
  </si>
  <si>
    <t>GRUPO GERADOR - 3,2 KVA</t>
  </si>
  <si>
    <t>GRUPO GERADOR - 23 KVA</t>
  </si>
  <si>
    <t>GRUPO GERADOR - 68 KVA</t>
  </si>
  <si>
    <t>GRUPO GERADOR - 40 KVA</t>
  </si>
  <si>
    <t>GRUPO GERADOR - 7,2 KVA</t>
  </si>
  <si>
    <t>GRUPO GERADOR - 569 KVA</t>
  </si>
  <si>
    <t>GRUPO GERADOR - 174 KVA</t>
  </si>
  <si>
    <t>GRUPO GERADOR - 338 KVA</t>
  </si>
  <si>
    <t>GRUPO GERADOR - 113 KVA</t>
  </si>
  <si>
    <t>Shalon/Água Boa-MT</t>
  </si>
  <si>
    <t>Pintura de ligação</t>
  </si>
  <si>
    <t>Pré misturado a frio</t>
  </si>
  <si>
    <t>Canteiro</t>
  </si>
  <si>
    <t>Massa</t>
  </si>
  <si>
    <t>Microrrevestimento</t>
  </si>
  <si>
    <t>RR1C-E</t>
  </si>
  <si>
    <t>Distribuidora/Cuiabá-MT</t>
  </si>
  <si>
    <t>QUANTITATIVOS DE TAPA BURACO COM PINTURA DE LIGAÇÃO E RR-2C</t>
  </si>
  <si>
    <t>ÁREA ESTIMADA DE BURACOS</t>
  </si>
  <si>
    <t>PROF. MÉDIA</t>
  </si>
  <si>
    <t>ASFALTO DILUÍDO                                 RR-2C (t)</t>
  </si>
  <si>
    <t>(kg/m³)</t>
  </si>
  <si>
    <t>(t/m³)</t>
  </si>
  <si>
    <t>MASSA</t>
  </si>
  <si>
    <t>MATERIAIS</t>
  </si>
  <si>
    <t>Ligante  Asfáltica                             RL-1C</t>
  </si>
  <si>
    <t>Total                 (t)</t>
  </si>
  <si>
    <t>Areia média (m³/t)</t>
  </si>
  <si>
    <t>Total                         (m³)</t>
  </si>
  <si>
    <t>Brita 0 (m³/t)</t>
  </si>
  <si>
    <t>Brita 1 (m³/t)</t>
  </si>
  <si>
    <t>Cal Hidratada (t/t)</t>
  </si>
  <si>
    <t>(t/t)</t>
  </si>
  <si>
    <t>VOL.</t>
  </si>
  <si>
    <t>USINAGEM</t>
  </si>
  <si>
    <t xml:space="preserve">Agregado </t>
  </si>
  <si>
    <t>Ligante  Asfáltica RR-1C-E</t>
  </si>
  <si>
    <t>Massa (t/m²)</t>
  </si>
  <si>
    <t>Total (t)</t>
  </si>
  <si>
    <t>Filler (t/m²)</t>
  </si>
  <si>
    <t>Total            (t)</t>
  </si>
  <si>
    <t>Brita 0 (t/m³)</t>
  </si>
  <si>
    <t>Pó de Pedra (t/m³)</t>
  </si>
  <si>
    <t>QUANTITATIVO DE TRANSPORTE DE MATERIAIS DE PAVIMENTAÇÃO</t>
  </si>
  <si>
    <t xml:space="preserve">TRANSPORTE </t>
  </si>
  <si>
    <t>USINAGEM PARA TAPA BURACO</t>
  </si>
  <si>
    <t>TRANSPORTE COM CAMINHÃO BASCULANTE DE 10 M³, EM VIA URBANA EM REVESTIMENTO PRIMÁRIO</t>
  </si>
  <si>
    <t>USINAGEM DE PRÉ MISTURADO A FRIO</t>
  </si>
  <si>
    <t>AREIA</t>
  </si>
  <si>
    <t>m³/t</t>
  </si>
  <si>
    <t>m³.km</t>
  </si>
  <si>
    <t xml:space="preserve">BRITA 0 </t>
  </si>
  <si>
    <t>TRANSPORTE COM CAMINHÃO BASCULANTE DE 10 M³, EM VIA URBANA PAVIMENTADA, ADICIONAL PARA DMT EXCEDENTE A 30 KM</t>
  </si>
  <si>
    <t>MICRORREVESTIMENTO</t>
  </si>
  <si>
    <t>FILLER</t>
  </si>
  <si>
    <t>t.km</t>
  </si>
  <si>
    <t>BRITA  0</t>
  </si>
  <si>
    <t>MATERIAL BETUMINOSO</t>
  </si>
  <si>
    <t>EXECUÇÃO DE PINTURA DE LIGAÇÃO PARA TAPA BURACO</t>
  </si>
  <si>
    <t>RC1C-E</t>
  </si>
  <si>
    <t>Área (m²)</t>
  </si>
  <si>
    <t>EMULSÕES ASFÁLTICAS RR-2C - PINTURA DE LIGAÇÃO</t>
  </si>
  <si>
    <t>4.1</t>
  </si>
  <si>
    <t>4.2</t>
  </si>
  <si>
    <t>4.3</t>
  </si>
  <si>
    <t>COMPOSIÇÃO DE CUSTO UNITÁRIO - NÃO DESONERADO</t>
  </si>
  <si>
    <t>CAMPINÁPOLIS-MT</t>
  </si>
  <si>
    <t xml:space="preserve">             PREFEITURA MUNICIPAL DE CAMPINÁPOLIS-MT</t>
  </si>
  <si>
    <t>QUADRO DE RUAS</t>
  </si>
  <si>
    <t>TRECHO</t>
  </si>
  <si>
    <t>RUA</t>
  </si>
  <si>
    <t>LIMITES</t>
  </si>
  <si>
    <t>Extensão (m)</t>
  </si>
  <si>
    <t>Larg. Via (m)</t>
  </si>
  <si>
    <t>COORDENADA INICIAL/FINAL</t>
  </si>
  <si>
    <t>JOSÉ RAIMUNDO MOURA</t>
  </si>
  <si>
    <t>RUA BANDEIRANTES</t>
  </si>
  <si>
    <t>VICENTE JOSÉ DE OLIVEIRA</t>
  </si>
  <si>
    <t>TOTAL:</t>
  </si>
  <si>
    <t>LUCAS FERREIRA DA SILVA</t>
  </si>
  <si>
    <t xml:space="preserve">ENGENHEIRO CIVIL </t>
  </si>
  <si>
    <t>CREA-MT 040867/D</t>
  </si>
  <si>
    <t>MICROREVESTIMENTO</t>
  </si>
  <si>
    <t>Campinápolis</t>
  </si>
  <si>
    <t>PREFEITURA MUNICIPAL DE CAMPINÁPOLIS-MT</t>
  </si>
  <si>
    <t>PLANILHA ORÇAMENTÁRIA DE CUSTO</t>
  </si>
  <si>
    <t>PREÇO UNITÁRIO S/ BDI (R$)</t>
  </si>
  <si>
    <t>PREÇO UNITÁRIO C/ BDI (R$)</t>
  </si>
  <si>
    <t>PREÇO TOTAL C/ BDI (R$)</t>
  </si>
  <si>
    <t>SUB TOTAL ITEM 1.0</t>
  </si>
  <si>
    <t>ADMINSTRAÇÃO DE OBRA</t>
  </si>
  <si>
    <t>SUB TOTAL ITEM 2.0</t>
  </si>
  <si>
    <t>SUB TOTAL ITEM 3.0</t>
  </si>
  <si>
    <t>SUB TOTAL ITEM 4.0</t>
  </si>
  <si>
    <t>5.1</t>
  </si>
  <si>
    <t>5.2</t>
  </si>
  <si>
    <t>5.3</t>
  </si>
  <si>
    <t>SUB TOTAL ITEM 5.0</t>
  </si>
  <si>
    <t>6.0</t>
  </si>
  <si>
    <t>6.1</t>
  </si>
  <si>
    <t>6.2</t>
  </si>
  <si>
    <t>6.3</t>
  </si>
  <si>
    <t>6.4</t>
  </si>
  <si>
    <t>6.5</t>
  </si>
  <si>
    <t>6.6</t>
  </si>
  <si>
    <t>6.7</t>
  </si>
  <si>
    <t>6.8</t>
  </si>
  <si>
    <t>6.9</t>
  </si>
  <si>
    <t>SUB TOTAL ITEM 6.0</t>
  </si>
  <si>
    <t>TOTAL GERAL:</t>
  </si>
  <si>
    <t>COMP. 01</t>
  </si>
  <si>
    <t>COMP.03</t>
  </si>
  <si>
    <t>COMP.04</t>
  </si>
  <si>
    <t>COMP.02</t>
  </si>
  <si>
    <t>COMP.01</t>
  </si>
  <si>
    <r>
      <rPr>
        <b/>
        <sz val="12"/>
        <color theme="1"/>
        <rFont val="Calibri"/>
        <family val="2"/>
        <scheme val="minor"/>
      </rPr>
      <t>ENDEREÇO:</t>
    </r>
    <r>
      <rPr>
        <sz val="12"/>
        <color theme="1"/>
        <rFont val="Calibri"/>
        <family val="2"/>
        <scheme val="minor"/>
      </rPr>
      <t xml:space="preserve"> DIVERSAS RUAS DO PERÍMETRO URBANO.</t>
    </r>
  </si>
  <si>
    <r>
      <rPr>
        <b/>
        <sz val="12"/>
        <color theme="1"/>
        <rFont val="Calibri"/>
        <family val="2"/>
        <scheme val="minor"/>
      </rPr>
      <t>COORDENADAS:</t>
    </r>
    <r>
      <rPr>
        <sz val="12"/>
        <color theme="1"/>
        <rFont val="Calibri"/>
        <family val="2"/>
        <scheme val="minor"/>
      </rPr>
      <t xml:space="preserve"> VÁRIAS</t>
    </r>
  </si>
  <si>
    <r>
      <rPr>
        <b/>
        <sz val="12"/>
        <color theme="1"/>
        <rFont val="Calibri"/>
        <family val="2"/>
        <scheme val="minor"/>
      </rPr>
      <t>BDI:</t>
    </r>
    <r>
      <rPr>
        <sz val="12"/>
        <color theme="1"/>
        <rFont val="Calibri"/>
        <family val="2"/>
        <scheme val="minor"/>
      </rPr>
      <t xml:space="preserve"> 20,70% SERVIÇOS - 15% AQUISIÇÃO. </t>
    </r>
  </si>
  <si>
    <t>COMPOSIÇÃO DE CUSTO UNITÁRIO</t>
  </si>
  <si>
    <t>FORNECIMENTO E INSTALAÇÃO DE PLACA DE OBRA COM CHAPA GALVANIZADA E ESTRUTURA DE MADEIRA. AF_03/2022_PS</t>
  </si>
  <si>
    <t xml:space="preserve">*CÓDIGO REFERÊNCIA: </t>
  </si>
  <si>
    <t>CUSTO UNIT. (R$)</t>
  </si>
  <si>
    <t>CUSTO TOTAL (R$)</t>
  </si>
  <si>
    <t>HORAS/DIAS</t>
  </si>
  <si>
    <t>DIAS/MÊS</t>
  </si>
  <si>
    <t>MESES</t>
  </si>
  <si>
    <t>TOTAL DE HORAS</t>
  </si>
  <si>
    <t>CUSTO TOTAL. (R$)</t>
  </si>
  <si>
    <t>DMT (km)</t>
  </si>
  <si>
    <t>QUANTITATIVOS DA USINAGEM DE PRÉ MISTURADO A FRIO PARA TAPA BURACO</t>
  </si>
  <si>
    <t>QUANTITATIVOS DA PAVIMENTAÇÃO  DE MICRORREVESTIMENTO À FRIO</t>
  </si>
  <si>
    <t>COMP. 04</t>
  </si>
  <si>
    <t xml:space="preserve">Fonte: </t>
  </si>
  <si>
    <t>Agência Nacional do Petróleo, Gás Natural e Biocombustíveis - Superintendência de Defesa da Concorrência, Estudos e Regulação Econômica</t>
  </si>
  <si>
    <r>
      <rPr>
        <b/>
        <sz val="12"/>
        <rFont val="Calibri"/>
        <family val="2"/>
        <scheme val="minor"/>
      </rPr>
      <t>AC -</t>
    </r>
    <r>
      <rPr>
        <sz val="12"/>
        <rFont val="Calibri"/>
        <family val="2"/>
        <scheme val="minor"/>
      </rPr>
      <t xml:space="preserve"> Administração Central</t>
    </r>
  </si>
  <si>
    <r>
      <rPr>
        <b/>
        <sz val="12"/>
        <rFont val="Calibri"/>
        <family val="2"/>
        <scheme val="minor"/>
      </rPr>
      <t>DF -</t>
    </r>
    <r>
      <rPr>
        <sz val="12"/>
        <rFont val="Calibri"/>
        <family val="2"/>
        <scheme val="minor"/>
      </rPr>
      <t xml:space="preserve"> Custos Financeiras</t>
    </r>
  </si>
  <si>
    <r>
      <rPr>
        <b/>
        <sz val="12"/>
        <rFont val="Calibri"/>
        <family val="2"/>
        <scheme val="minor"/>
      </rPr>
      <t xml:space="preserve">R - </t>
    </r>
    <r>
      <rPr>
        <sz val="12"/>
        <rFont val="Calibri"/>
        <family val="2"/>
        <scheme val="minor"/>
      </rPr>
      <t>Riscos</t>
    </r>
  </si>
  <si>
    <r>
      <rPr>
        <b/>
        <sz val="12"/>
        <rFont val="Calibri"/>
        <family val="2"/>
        <scheme val="minor"/>
      </rPr>
      <t>S + G -</t>
    </r>
    <r>
      <rPr>
        <sz val="12"/>
        <rFont val="Calibri"/>
        <family val="2"/>
        <scheme val="minor"/>
      </rPr>
      <t xml:space="preserve"> Seguros + Garantias</t>
    </r>
  </si>
  <si>
    <r>
      <rPr>
        <b/>
        <sz val="12"/>
        <rFont val="Calibri"/>
        <family val="2"/>
        <scheme val="minor"/>
      </rPr>
      <t>L -</t>
    </r>
    <r>
      <rPr>
        <sz val="12"/>
        <rFont val="Calibri"/>
        <family val="2"/>
        <scheme val="minor"/>
      </rPr>
      <t xml:space="preserve"> Lucro Operacional</t>
    </r>
  </si>
  <si>
    <t>RESUMO DO ORÇAMENTO</t>
  </si>
  <si>
    <t>CRONOGRAMA FISÍCO-FINANCEIRO</t>
  </si>
  <si>
    <t>30 DIAS</t>
  </si>
  <si>
    <t>60 DIAS</t>
  </si>
  <si>
    <t>90 DIAS</t>
  </si>
  <si>
    <t>R$</t>
  </si>
  <si>
    <t>TOTAL ACUMULADO</t>
  </si>
  <si>
    <t>COMP. 03</t>
  </si>
  <si>
    <t>COMPOSIÇÃO DE BDI</t>
  </si>
  <si>
    <t>Desconto de Interseção(m2)</t>
  </si>
  <si>
    <r>
      <rPr>
        <b/>
        <sz val="12"/>
        <color theme="1"/>
        <rFont val="Calibri"/>
        <family val="2"/>
        <scheme val="minor"/>
      </rPr>
      <t xml:space="preserve">OBRA: </t>
    </r>
    <r>
      <rPr>
        <sz val="12"/>
        <color theme="1"/>
        <rFont val="Calibri"/>
        <family val="2"/>
        <scheme val="minor"/>
      </rPr>
      <t xml:space="preserve">EXECUÇÃO DE MICRO REVESTIMENTO A FRIO PARA CONSERVAÇÃO DE PAVIMENTO ASFÁLTICO. </t>
    </r>
  </si>
  <si>
    <t xml:space="preserve">MICRO REVESTIMENTO </t>
  </si>
  <si>
    <t>AV. BENÔNIO JOSÉ LOURENÇO - LADO DIREITO</t>
  </si>
  <si>
    <t>AV. BENÔNIO JOSÉ LOURENÇO - LADO ESQUERDO</t>
  </si>
  <si>
    <t>RUA 1º DE MAIO</t>
  </si>
  <si>
    <t>RUA CEARÁ</t>
  </si>
  <si>
    <t>RUA JOSÉ RAIMUNDO MOURA</t>
  </si>
  <si>
    <t>RUA ORODIL JUVÊNCIO DE PAULA</t>
  </si>
  <si>
    <t>RUA ANÁSTÁCIO FELICIANO ALVES</t>
  </si>
  <si>
    <t>RUA VICENTE JOSÉ DE OLIVERIA</t>
  </si>
  <si>
    <t>14°32'54.2"S 52°47'40.0"W</t>
  </si>
  <si>
    <t>14°32'52.3"S 52°47'45.8"W</t>
  </si>
  <si>
    <t>14°32'15.0"S 52°47'58.8"W</t>
  </si>
  <si>
    <t>14°32'17.5"S 52°47'50.0"W</t>
  </si>
  <si>
    <t>14°32'31.5"S 52°48'00.5"W</t>
  </si>
  <si>
    <t>14°32'33.1"S 52°47'54.7"W</t>
  </si>
  <si>
    <t>14°32'56.1"S 52°47'33.7"W</t>
  </si>
  <si>
    <t>14°32'56.0"S 52°47'34.0"W</t>
  </si>
  <si>
    <t>14°32'36.7"S 52°47'28.0"W</t>
  </si>
  <si>
    <t>14°32'36.6"S 52°47'28.3"W</t>
  </si>
  <si>
    <r>
      <t>REFERÊNCIA:</t>
    </r>
    <r>
      <rPr>
        <sz val="12"/>
        <color theme="1"/>
        <rFont val="Calibri"/>
        <family val="2"/>
        <scheme val="minor"/>
      </rPr>
      <t xml:space="preserve"> SINAPI 08/2025 - SICRO 04/2025 |ANP 08/2025 | SEM DESONERAÇÃO</t>
    </r>
  </si>
  <si>
    <t>AV. NEGO CARRIM</t>
  </si>
  <si>
    <t>CAMPINÁPOLIS-MT, 02 DE OUTUBRO DE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</si>
</sst>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5" formatCode="&quot;R$&quot;\ #,##0;\-&quot;R$&quot;\ #,##0"/>
    <numFmt numFmtId="6" formatCode="&quot;R$&quot;\ #,##0;[Red]\-&quot;R$&quot;\ #,##0"/>
    <numFmt numFmtId="42" formatCode="_-&quot;R$&quot;\ * #,##0_-;\-&quot;R$&quot;\ * #,##0_-;_-&quot;R$&quot;\ * &quot;-&quot;_-;_-@_-"/>
    <numFmt numFmtId="44" formatCode="_-&quot;R$&quot;\ * #,##0.00_-;\-&quot;R$&quot;\ * #,##0.00_-;_-&quot;R$&quot;\ * &quot;-&quot;??_-;_-@_-"/>
    <numFmt numFmtId="43" formatCode="_-* #,##0.00_-;\-* #,##0.00_-;_-* &quot;-&quot;??_-;_-@_-"/>
    <numFmt numFmtId="164" formatCode="_(&quot;$&quot;* #,##0.00_);_(&quot;$&quot;* \(#,##0.00\);_(&quot;$&quot;* &quot;-&quot;??_);_(@_)"/>
    <numFmt numFmtId="165" formatCode="_(* #,##0.00_);_(* \(#,##0.00\);_(* &quot;-&quot;??_);_(@_)"/>
    <numFmt numFmtId="166" formatCode="_(&quot;R$ &quot;* #,##0.00_);_(&quot;R$ &quot;* \(#,##0.00\);_(&quot;R$ &quot;* &quot;-&quot;??_);_(@_)"/>
    <numFmt numFmtId="167" formatCode="&quot;R$ &quot;#,##0.00"/>
    <numFmt numFmtId="168" formatCode="#,##0.0000"/>
    <numFmt numFmtId="169" formatCode="[$€]#,##0.00_);[Red]\([$€]#,##0.00\)"/>
    <numFmt numFmtId="170" formatCode="#,##0.000_);\(#,##0.000\)"/>
    <numFmt numFmtId="171" formatCode="&quot;Verdadeiro&quot;;&quot;Verdadeiro&quot;;&quot;Falso&quot;"/>
    <numFmt numFmtId="172" formatCode="0.0000000"/>
    <numFmt numFmtId="173" formatCode="0.0000"/>
    <numFmt numFmtId="174" formatCode="[$R$ -416]#,##0.00"/>
    <numFmt numFmtId="175" formatCode="0.00000"/>
    <numFmt numFmtId="176" formatCode="_-* #,##0.00\ _€_-;\-* #,##0.00\ _€_-;_-* &quot;-&quot;??\ _€_-;_-@_-"/>
    <numFmt numFmtId="177" formatCode="#\,##0."/>
    <numFmt numFmtId="178" formatCode="_(&quot;$&quot;* #,##0_);_(&quot;$&quot;* \(#,##0\);_(&quot;$&quot;* &quot;-&quot;_);_(@_)"/>
    <numFmt numFmtId="179" formatCode="\$#."/>
    <numFmt numFmtId="180" formatCode="#,##0.00&quot; &quot;;&quot; (&quot;#,##0.00&quot;)&quot;;&quot; -&quot;#&quot; &quot;;@&quot; &quot;"/>
    <numFmt numFmtId="181" formatCode="#,##0.00&quot; &quot;;&quot;-&quot;#,##0.00&quot; &quot;;&quot; -&quot;#&quot; &quot;;@&quot; &quot;"/>
    <numFmt numFmtId="182" formatCode="#.00"/>
    <numFmt numFmtId="183" formatCode="0.00_)"/>
    <numFmt numFmtId="184" formatCode="%#.00"/>
    <numFmt numFmtId="185" formatCode="#\,##0.00"/>
    <numFmt numFmtId="186" formatCode="[$R$-416]&quot; &quot;#,##0.00;[Red]&quot;-&quot;[$R$-416]&quot; &quot;#,##0.00"/>
    <numFmt numFmtId="187" formatCode="#,"/>
    <numFmt numFmtId="188" formatCode="_(* #,##0_);_(* \(#,##0\);_(* &quot;-&quot;_);_(@_)"/>
    <numFmt numFmtId="189" formatCode="#,##0.00\ "/>
    <numFmt numFmtId="190" formatCode="&quot;Cr$&quot;#,##0.00_);\(&quot;Cr$&quot;#,##0.00\)"/>
    <numFmt numFmtId="191" formatCode="\$#,##0\ ;\(\$#,##0\)"/>
    <numFmt numFmtId="192" formatCode="_(&quot;Cr$&quot;* #,##0.00_);_(&quot;Cr$&quot;* \(#,##0.00\);_(&quot;Cr$&quot;* &quot;-&quot;??_);_(@_)"/>
    <numFmt numFmtId="193" formatCode="%#,#00"/>
    <numFmt numFmtId="194" formatCode="#.##000"/>
    <numFmt numFmtId="195" formatCode="#."/>
    <numFmt numFmtId="196" formatCode="&quot;R$&quot;#,##0_);[Red]\(&quot;R$&quot;#,##0\)"/>
    <numFmt numFmtId="197" formatCode="#,##0.0000\ ;&quot; (&quot;#,##0.0000\);&quot; -&quot;#.00\ ;@\ "/>
    <numFmt numFmtId="198" formatCode="&quot;R$&quot;#,##0_);\(&quot;R$&quot;#,##0\)"/>
    <numFmt numFmtId="199" formatCode="0.00000000"/>
    <numFmt numFmtId="200" formatCode="#.##0,"/>
    <numFmt numFmtId="201" formatCode="#,##0.00000"/>
    <numFmt numFmtId="202" formatCode="0.000"/>
    <numFmt numFmtId="203" formatCode="#,###\ &quot;dias&quot;"/>
    <numFmt numFmtId="204" formatCode="0.0"/>
    <numFmt numFmtId="205" formatCode="&quot;R$&quot;#,##0.00"/>
    <numFmt numFmtId="206" formatCode="&quot;R$&quot;\ #,##0.00"/>
    <numFmt numFmtId="207" formatCode="#,##0.000"/>
    <numFmt numFmtId="208" formatCode="_(* #,##0.00000_);_(* \(#,##0.00000\);_(* &quot;-&quot;??_);_(@_)"/>
    <numFmt numFmtId="209" formatCode="&quot;R$&quot;#,##0.0000"/>
    <numFmt numFmtId="210" formatCode="_(* #,##0.0000_);_(* \(#,##0.0000\);_(* &quot;-&quot;??_);_(@_)"/>
    <numFmt numFmtId="211" formatCode="_-[$R$-416]\ * #,##0.00_-;\-[$R$-416]\ * #,##0.00_-;_-[$R$-416]\ * &quot;-&quot;??_-;_-@_-"/>
    <numFmt numFmtId="212" formatCode="0.0000%"/>
    <numFmt numFmtId="213" formatCode="[$-416]mmm/yy;@"/>
    <numFmt numFmtId="214" formatCode="_-* #,##0.000_-;\-* #,##0.000_-;_-* &quot;-&quot;???_-;_-@_-"/>
    <numFmt numFmtId="215" formatCode="0.0%"/>
    <numFmt numFmtId="216" formatCode="_-* #,##0.0000_-;\-* #,##0.0000_-;_-* &quot;-&quot;??_-;_-@_-"/>
  </numFmts>
  <fonts count="152">
    <font>
      <sz val="11"/>
      <color theme="1"/>
      <name val="Calibri"/>
      <family val="2"/>
      <scheme val="minor"/>
    </font>
    <font>
      <sz val="11"/>
      <color indexed="8"/>
      <name val="Calibri"/>
      <family val="2"/>
    </font>
    <font>
      <sz val="10"/>
      <name val="Arial"/>
      <family val="2"/>
    </font>
    <font>
      <sz val="10"/>
      <name val="Arial"/>
      <family val="2"/>
    </font>
    <font>
      <b/>
      <sz val="10"/>
      <name val="Arial"/>
      <family val="2"/>
    </font>
    <font>
      <b/>
      <sz val="14"/>
      <name val="Arial"/>
      <family val="2"/>
    </font>
    <font>
      <sz val="8"/>
      <name val="Arial"/>
      <family val="2"/>
    </font>
    <font>
      <sz val="11"/>
      <color indexed="8"/>
      <name val="Calibri"/>
      <family val="2"/>
    </font>
    <font>
      <sz val="10"/>
      <name val="MS Sans Serif"/>
      <family val="2"/>
    </font>
    <font>
      <sz val="11"/>
      <color indexed="8"/>
      <name val="Arial"/>
      <family val="2"/>
    </font>
    <font>
      <sz val="10"/>
      <name val="Courier"/>
      <family val="3"/>
    </font>
    <font>
      <u/>
      <sz val="7.5"/>
      <color indexed="12"/>
      <name val="Courier"/>
      <family val="3"/>
    </font>
    <font>
      <sz val="10"/>
      <name val="Arial"/>
      <family val="2"/>
    </font>
    <font>
      <b/>
      <sz val="18"/>
      <color indexed="56"/>
      <name val="Cambria"/>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sz val="12"/>
      <color indexed="20"/>
      <name val="Times New Roman"/>
      <family val="2"/>
    </font>
    <font>
      <sz val="12"/>
      <color indexed="60"/>
      <name val="Times New Roman"/>
      <family val="2"/>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1"/>
      <color indexed="9"/>
      <name val="Calibri"/>
      <family val="2"/>
    </font>
    <font>
      <b/>
      <sz val="11"/>
      <color indexed="52"/>
      <name val="Calibri"/>
      <family val="2"/>
    </font>
    <font>
      <sz val="11"/>
      <color indexed="20"/>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i/>
      <sz val="10"/>
      <name val="Arial"/>
      <family val="2"/>
    </font>
    <font>
      <sz val="10"/>
      <name val="Arial"/>
      <family val="2"/>
    </font>
    <font>
      <sz val="12"/>
      <color indexed="8"/>
      <name val="Arial"/>
      <family val="2"/>
    </font>
    <font>
      <sz val="11"/>
      <color theme="1"/>
      <name val="Calibri"/>
      <family val="2"/>
      <scheme val="minor"/>
    </font>
    <font>
      <sz val="12"/>
      <color theme="1"/>
      <name val="Arial"/>
      <family val="2"/>
    </font>
    <font>
      <b/>
      <sz val="11"/>
      <color indexed="9"/>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sz val="11"/>
      <color indexed="10"/>
      <name val="Calibri"/>
      <family val="2"/>
    </font>
    <font>
      <b/>
      <sz val="11"/>
      <color indexed="10"/>
      <name val="Calibri"/>
      <family val="2"/>
    </font>
    <font>
      <sz val="11"/>
      <color indexed="1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9"/>
      <color indexed="10"/>
      <name val="Geneva"/>
      <family val="2"/>
    </font>
    <font>
      <u/>
      <sz val="10"/>
      <color theme="10"/>
      <name val="Arial"/>
      <family val="2"/>
    </font>
    <font>
      <u/>
      <sz val="10"/>
      <color indexed="12"/>
      <name val="Arial"/>
      <family val="2"/>
    </font>
    <font>
      <sz val="11"/>
      <color rgb="FF000000"/>
      <name val="Calibri"/>
      <family val="2"/>
      <charset val="204"/>
    </font>
    <font>
      <sz val="11"/>
      <color indexed="8"/>
      <name val="Calibri"/>
      <family val="2"/>
      <charset val="204"/>
    </font>
    <font>
      <b/>
      <sz val="12"/>
      <color theme="1"/>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u/>
      <sz val="8.5"/>
      <color theme="10"/>
      <name val="Arial"/>
      <family val="2"/>
    </font>
    <font>
      <u/>
      <sz val="11"/>
      <color theme="10"/>
      <name val="Calibri"/>
      <family val="2"/>
      <scheme val="minor"/>
    </font>
    <font>
      <sz val="12"/>
      <name val="Times New Roman"/>
      <family val="1"/>
    </font>
    <font>
      <sz val="11"/>
      <color rgb="FF000000"/>
      <name val="Arial"/>
      <family val="2"/>
    </font>
    <font>
      <b/>
      <i/>
      <sz val="16"/>
      <name val="Helv"/>
    </font>
    <font>
      <sz val="10"/>
      <name val="Times New Roman"/>
      <family val="1"/>
    </font>
    <font>
      <b/>
      <i/>
      <u/>
      <sz val="11"/>
      <color rgb="FF000000"/>
      <name val="Arial"/>
      <family val="2"/>
    </font>
    <font>
      <sz val="1"/>
      <color indexed="18"/>
      <name val="Courier"/>
      <family val="3"/>
    </font>
    <font>
      <b/>
      <sz val="1"/>
      <color indexed="8"/>
      <name val="Courier"/>
      <family val="3"/>
    </font>
    <font>
      <sz val="10"/>
      <name val="Arial"/>
      <family val="2"/>
    </font>
    <font>
      <b/>
      <sz val="9"/>
      <name val="Times New Roman"/>
      <family val="1"/>
    </font>
    <font>
      <b/>
      <sz val="16"/>
      <color indexed="24"/>
      <name val="Arial"/>
      <family val="2"/>
    </font>
    <font>
      <b/>
      <sz val="12"/>
      <color indexed="24"/>
      <name val="Arial"/>
      <family val="2"/>
    </font>
    <font>
      <sz val="10"/>
      <name val="Helv"/>
      <charset val="204"/>
    </font>
    <font>
      <sz val="12"/>
      <color indexed="24"/>
      <name val="Arial"/>
      <family val="2"/>
    </font>
    <font>
      <sz val="11"/>
      <name val="Tahoma"/>
      <family val="2"/>
    </font>
    <font>
      <sz val="12"/>
      <name val="Arial"/>
      <family val="2"/>
    </font>
    <font>
      <sz val="11"/>
      <name val="Arial"/>
      <family val="2"/>
    </font>
    <font>
      <sz val="10"/>
      <name val="Tahoma"/>
      <family val="2"/>
    </font>
    <font>
      <b/>
      <sz val="11"/>
      <color theme="1"/>
      <name val="Arial"/>
      <family val="2"/>
    </font>
    <font>
      <sz val="10"/>
      <name val="Arial Narrow"/>
      <family val="2"/>
    </font>
    <font>
      <b/>
      <sz val="10"/>
      <name val="Arial Narrow"/>
      <family val="2"/>
    </font>
    <font>
      <sz val="8"/>
      <name val="Arial Narrow"/>
      <family val="2"/>
    </font>
    <font>
      <sz val="10"/>
      <color indexed="8"/>
      <name val="Arial Narrow"/>
      <family val="2"/>
    </font>
    <font>
      <b/>
      <sz val="12"/>
      <color indexed="8"/>
      <name val="Arial Narrow"/>
      <family val="2"/>
    </font>
    <font>
      <sz val="11"/>
      <color theme="1"/>
      <name val="Arial Narrow"/>
      <family val="2"/>
    </font>
    <font>
      <sz val="10"/>
      <color theme="1"/>
      <name val="Arial Narrow"/>
      <family val="2"/>
    </font>
    <font>
      <b/>
      <sz val="12"/>
      <color theme="0"/>
      <name val="Arial"/>
      <family val="2"/>
    </font>
    <font>
      <b/>
      <sz val="12"/>
      <color theme="1"/>
      <name val="Arial Narrow"/>
      <family val="2"/>
    </font>
    <font>
      <sz val="8"/>
      <name val="Calibri"/>
      <family val="2"/>
      <scheme val="minor"/>
    </font>
    <font>
      <b/>
      <sz val="11"/>
      <color theme="0"/>
      <name val="Arial Narrow"/>
      <family val="2"/>
    </font>
    <font>
      <b/>
      <sz val="10"/>
      <color theme="0"/>
      <name val="Arial"/>
      <family val="2"/>
    </font>
    <font>
      <b/>
      <sz val="14"/>
      <color theme="0"/>
      <name val="Arial"/>
      <family val="2"/>
    </font>
    <font>
      <sz val="11"/>
      <color theme="1"/>
      <name val="Arial"/>
      <family val="2"/>
    </font>
    <font>
      <b/>
      <sz val="11"/>
      <color theme="0"/>
      <name val="Arial"/>
      <family val="2"/>
    </font>
    <font>
      <b/>
      <sz val="11"/>
      <name val="Arial"/>
      <family val="2"/>
    </font>
    <font>
      <b/>
      <sz val="11"/>
      <color theme="4" tint="-0.499984740745262"/>
      <name val="Arial"/>
      <family val="2"/>
    </font>
    <font>
      <b/>
      <sz val="11"/>
      <color rgb="FF000000"/>
      <name val="Calibri"/>
      <family val="2"/>
    </font>
    <font>
      <b/>
      <sz val="18"/>
      <color theme="4" tint="-0.499984740745262"/>
      <name val="Arial"/>
      <family val="2"/>
    </font>
    <font>
      <b/>
      <sz val="11"/>
      <color indexed="8"/>
      <name val="Arial"/>
      <family val="2"/>
    </font>
    <font>
      <sz val="11"/>
      <color theme="0"/>
      <name val="Arial"/>
      <family val="2"/>
    </font>
    <font>
      <i/>
      <sz val="11"/>
      <color indexed="8"/>
      <name val="Arial"/>
      <family val="2"/>
    </font>
    <font>
      <i/>
      <sz val="11"/>
      <name val="Arial"/>
      <family val="2"/>
    </font>
    <font>
      <sz val="10"/>
      <color theme="1"/>
      <name val="Arial"/>
      <family val="2"/>
    </font>
    <font>
      <b/>
      <sz val="10"/>
      <color theme="0"/>
      <name val="Arial Narrow"/>
      <family val="2"/>
    </font>
    <font>
      <b/>
      <sz val="10"/>
      <color rgb="FFFF0000"/>
      <name val="Arial Narrow"/>
      <family val="2"/>
    </font>
    <font>
      <b/>
      <sz val="11"/>
      <color theme="0"/>
      <name val="Arial Black"/>
      <family val="2"/>
    </font>
    <font>
      <sz val="8"/>
      <color theme="0"/>
      <name val="Arial Narrow"/>
      <family val="2"/>
    </font>
    <font>
      <sz val="10"/>
      <name val="Courier New"/>
      <family val="3"/>
    </font>
    <font>
      <b/>
      <sz val="11"/>
      <name val="Calibri"/>
      <family val="2"/>
      <scheme val="minor"/>
    </font>
    <font>
      <b/>
      <sz val="12"/>
      <color theme="4" tint="-0.499984740745262"/>
      <name val="Arial"/>
      <family val="2"/>
    </font>
    <font>
      <b/>
      <sz val="12"/>
      <color indexed="8"/>
      <name val="Arial"/>
      <family val="2"/>
    </font>
    <font>
      <sz val="7"/>
      <color rgb="FF000000"/>
      <name val="Arial"/>
      <family val="2"/>
    </font>
    <font>
      <sz val="11"/>
      <color rgb="FF000000"/>
      <name val="Calibri"/>
      <family val="2"/>
      <scheme val="minor"/>
    </font>
    <font>
      <b/>
      <sz val="9"/>
      <color theme="0"/>
      <name val="Tahoma"/>
      <family val="2"/>
    </font>
    <font>
      <sz val="9"/>
      <color theme="0"/>
      <name val="Tahoma"/>
      <family val="2"/>
    </font>
    <font>
      <sz val="8"/>
      <color theme="0"/>
      <name val="Tahoma"/>
      <family val="2"/>
    </font>
    <font>
      <b/>
      <sz val="8"/>
      <color theme="0"/>
      <name val="Tahoma"/>
      <family val="2"/>
    </font>
    <font>
      <b/>
      <sz val="8"/>
      <name val="Tahoma"/>
      <family val="2"/>
    </font>
    <font>
      <sz val="8"/>
      <name val="Tahoma"/>
      <family val="2"/>
    </font>
    <font>
      <sz val="11"/>
      <name val="Calibri"/>
      <family val="2"/>
      <scheme val="minor"/>
    </font>
    <font>
      <b/>
      <sz val="10"/>
      <color rgb="FF000000"/>
      <name val="Arial"/>
      <family val="2"/>
    </font>
    <font>
      <sz val="10"/>
      <color rgb="FF000000"/>
      <name val="Arial"/>
      <family val="2"/>
    </font>
    <font>
      <b/>
      <i/>
      <sz val="11"/>
      <color theme="1"/>
      <name val="Arial"/>
      <family val="2"/>
    </font>
    <font>
      <b/>
      <sz val="10"/>
      <color indexed="8"/>
      <name val="Arial"/>
      <family val="2"/>
    </font>
    <font>
      <b/>
      <sz val="8"/>
      <color rgb="FF000000"/>
      <name val="Arial"/>
      <family val="2"/>
    </font>
    <font>
      <b/>
      <sz val="10"/>
      <color rgb="FFFF0000"/>
      <name val="Arial"/>
      <family val="2"/>
    </font>
    <font>
      <sz val="14"/>
      <name val="Arial"/>
      <family val="2"/>
    </font>
    <font>
      <b/>
      <sz val="11"/>
      <color rgb="FF000000"/>
      <name val="Arial"/>
      <family val="2"/>
    </font>
    <font>
      <b/>
      <sz val="12"/>
      <name val="Arial"/>
      <family val="2"/>
    </font>
    <font>
      <sz val="10"/>
      <name val="Arial"/>
      <family val="2"/>
      <charset val="1"/>
    </font>
    <font>
      <sz val="11"/>
      <color rgb="FF000000"/>
      <name val="Calibri"/>
      <family val="2"/>
      <charset val="1"/>
    </font>
    <font>
      <sz val="12"/>
      <name val="Calibri"/>
      <family val="2"/>
      <scheme val="minor"/>
    </font>
    <font>
      <b/>
      <sz val="12"/>
      <name val="Calibri"/>
      <family val="2"/>
      <scheme val="minor"/>
    </font>
    <font>
      <b/>
      <sz val="12"/>
      <color indexed="8"/>
      <name val="Calibri"/>
      <family val="2"/>
      <scheme val="minor"/>
    </font>
    <font>
      <sz val="12"/>
      <color theme="1"/>
      <name val="Calibri"/>
      <family val="2"/>
      <scheme val="minor"/>
    </font>
    <font>
      <sz val="12"/>
      <color indexed="8"/>
      <name val="Calibri"/>
      <family val="2"/>
      <scheme val="minor"/>
    </font>
    <font>
      <b/>
      <sz val="12"/>
      <color theme="0"/>
      <name val="Calibri"/>
      <family val="2"/>
      <scheme val="minor"/>
    </font>
    <font>
      <b/>
      <i/>
      <sz val="12"/>
      <color theme="1"/>
      <name val="Calibri"/>
      <family val="2"/>
      <scheme val="minor"/>
    </font>
    <font>
      <b/>
      <u/>
      <sz val="12"/>
      <color theme="1"/>
      <name val="Calibri"/>
      <family val="2"/>
      <scheme val="minor"/>
    </font>
    <font>
      <i/>
      <sz val="12"/>
      <name val="Calibri"/>
      <family val="2"/>
      <scheme val="minor"/>
    </font>
    <font>
      <sz val="9"/>
      <name val="Tahoma"/>
      <family val="2"/>
    </font>
    <font>
      <sz val="11"/>
      <name val="Calibri"/>
      <family val="2"/>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theme="0" tint="-0.14999847407452621"/>
        <bgColor indexed="64"/>
      </patternFill>
    </fill>
    <fill>
      <patternFill patternType="solid">
        <fgColor theme="0" tint="-0.14996795556505021"/>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0"/>
        <bgColor indexed="24"/>
      </patternFill>
    </fill>
    <fill>
      <patternFill patternType="solid">
        <fgColor theme="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499984740745262"/>
        <bgColor indexed="24"/>
      </patternFill>
    </fill>
    <fill>
      <patternFill patternType="solid">
        <fgColor theme="4" tint="-0.249977111117893"/>
        <bgColor indexed="24"/>
      </patternFill>
    </fill>
    <fill>
      <patternFill patternType="solid">
        <fgColor rgb="FFFFFF00"/>
        <bgColor indexed="64"/>
      </patternFill>
    </fill>
    <fill>
      <patternFill patternType="solid">
        <fgColor rgb="FF007635"/>
        <bgColor indexed="64"/>
      </patternFill>
    </fill>
    <fill>
      <patternFill patternType="solid">
        <fgColor theme="0"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2" tint="-0.89999084444715716"/>
        <bgColor indexed="64"/>
      </patternFill>
    </fill>
  </fills>
  <borders count="1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uble">
        <color indexed="64"/>
      </top>
      <bottom style="hair">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medium">
        <color indexed="30"/>
      </bottom>
      <diagonal/>
    </border>
    <border>
      <left/>
      <right/>
      <top/>
      <bottom style="medium">
        <color indexed="27"/>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rgb="FF007635"/>
      </top>
      <bottom style="thin">
        <color rgb="FF007635"/>
      </bottom>
      <diagonal/>
    </border>
    <border>
      <left/>
      <right/>
      <top style="thin">
        <color rgb="FF007635"/>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auto="1"/>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top style="thin">
        <color rgb="FF007635"/>
      </top>
      <bottom style="thin">
        <color rgb="FF007635"/>
      </bottom>
      <diagonal/>
    </border>
    <border>
      <left/>
      <right style="medium">
        <color indexed="64"/>
      </right>
      <top style="thin">
        <color rgb="FF007635"/>
      </top>
      <bottom style="thin">
        <color rgb="FF007635"/>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s>
  <cellStyleXfs count="7503">
    <xf numFmtId="0" fontId="0" fillId="0" borderId="0"/>
    <xf numFmtId="171" fontId="2" fillId="0" borderId="0" applyFont="0" applyBorder="0">
      <alignment horizontal="center"/>
    </xf>
    <xf numFmtId="172" fontId="2" fillId="0" borderId="0">
      <alignment horizontal="center" vertical="top"/>
    </xf>
    <xf numFmtId="165" fontId="6"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32" fillId="3" borderId="0" applyNumberFormat="0" applyBorder="0" applyAlignment="0" applyProtection="0"/>
    <xf numFmtId="0" fontId="16" fillId="4" borderId="0" applyNumberFormat="0" applyBorder="0" applyAlignment="0" applyProtection="0"/>
    <xf numFmtId="0" fontId="31" fillId="20" borderId="1" applyNumberFormat="0" applyAlignment="0" applyProtection="0"/>
    <xf numFmtId="0" fontId="17" fillId="20" borderId="1" applyNumberFormat="0" applyAlignment="0" applyProtection="0"/>
    <xf numFmtId="0" fontId="18" fillId="21" borderId="2" applyNumberFormat="0" applyAlignment="0" applyProtection="0"/>
    <xf numFmtId="0" fontId="19" fillId="0" borderId="3" applyNumberFormat="0" applyFill="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20" fillId="7" borderId="1" applyNumberFormat="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169" fontId="10" fillId="0" borderId="0" applyFont="0" applyFill="0" applyBorder="0" applyAlignment="0" applyProtection="0"/>
    <xf numFmtId="0" fontId="7" fillId="0" borderId="0"/>
    <xf numFmtId="0" fontId="1" fillId="0" borderId="0"/>
    <xf numFmtId="0" fontId="34" fillId="0" borderId="0" applyNumberFormat="0" applyFill="0" applyBorder="0" applyAlignment="0" applyProtection="0"/>
    <xf numFmtId="0" fontId="35" fillId="0" borderId="4" applyNumberFormat="0" applyFill="0" applyAlignment="0" applyProtection="0"/>
    <xf numFmtId="0" fontId="36" fillId="0" borderId="5" applyNumberFormat="0" applyFill="0" applyAlignment="0" applyProtection="0"/>
    <xf numFmtId="0" fontId="37" fillId="0" borderId="6" applyNumberFormat="0" applyFill="0" applyAlignment="0" applyProtection="0"/>
    <xf numFmtId="0" fontId="37" fillId="0" borderId="0" applyNumberFormat="0" applyFill="0" applyBorder="0" applyAlignment="0" applyProtection="0"/>
    <xf numFmtId="0" fontId="11" fillId="0" borderId="0" applyNumberFormat="0" applyFill="0" applyBorder="0" applyAlignment="0" applyProtection="0">
      <alignment vertical="top"/>
      <protection locked="0"/>
    </xf>
    <xf numFmtId="0" fontId="21" fillId="3" borderId="0" applyNumberFormat="0" applyBorder="0" applyAlignment="0" applyProtection="0"/>
    <xf numFmtId="0" fontId="10" fillId="0" borderId="0"/>
    <xf numFmtId="166" fontId="3" fillId="0" borderId="0" applyFont="0" applyFill="0" applyBorder="0" applyAlignment="0" applyProtection="0"/>
    <xf numFmtId="0" fontId="2" fillId="0" borderId="0" applyFont="0" applyFill="0" applyBorder="0" applyAlignment="0" applyProtection="0"/>
    <xf numFmtId="166" fontId="1"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0" fontId="22" fillId="22" borderId="0" applyNumberFormat="0" applyBorder="0" applyAlignment="0" applyProtection="0"/>
    <xf numFmtId="0" fontId="2" fillId="0" borderId="0"/>
    <xf numFmtId="0" fontId="2" fillId="0" borderId="0"/>
    <xf numFmtId="0" fontId="3" fillId="0" borderId="0"/>
    <xf numFmtId="0" fontId="3" fillId="0" borderId="0"/>
    <xf numFmtId="0" fontId="3" fillId="0" borderId="0"/>
    <xf numFmtId="0" fontId="2"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3" fillId="0" borderId="0"/>
    <xf numFmtId="0" fontId="2" fillId="0" borderId="0"/>
    <xf numFmtId="0" fontId="2" fillId="0" borderId="0"/>
    <xf numFmtId="0" fontId="8" fillId="0" borderId="0"/>
    <xf numFmtId="0" fontId="3"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41" fillId="0" borderId="0"/>
    <xf numFmtId="0" fontId="2" fillId="0" borderId="0"/>
    <xf numFmtId="0" fontId="41" fillId="0" borderId="0"/>
    <xf numFmtId="0" fontId="41" fillId="0" borderId="0"/>
    <xf numFmtId="0" fontId="2" fillId="0" borderId="0"/>
    <xf numFmtId="0" fontId="3" fillId="0" borderId="0"/>
    <xf numFmtId="0" fontId="2"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0" fontId="1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23" borderId="7" applyNumberFormat="0" applyFont="0" applyAlignment="0" applyProtection="0"/>
    <xf numFmtId="9" fontId="2" fillId="0" borderId="8" applyNumberFormat="0" applyBorder="0">
      <alignment horizontal="center" vertical="center"/>
    </xf>
    <xf numFmtId="0" fontId="33" fillId="20" borderId="9" applyNumberFormat="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1" fillId="0" borderId="0" applyFont="0" applyFill="0" applyBorder="0" applyAlignment="0" applyProtection="0"/>
    <xf numFmtId="0" fontId="23" fillId="20" borderId="9"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40" fontId="8" fillId="0" borderId="0" applyFont="0" applyFill="0" applyBorder="0" applyAlignment="0" applyProtection="0"/>
    <xf numFmtId="165" fontId="2" fillId="0" borderId="0" applyFont="0" applyFill="0" applyBorder="0" applyAlignment="0" applyProtection="0"/>
    <xf numFmtId="165" fontId="1" fillId="0" borderId="0" applyFill="0" applyBorder="0" applyAlignment="0" applyProtection="0"/>
    <xf numFmtId="40" fontId="8"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74" fontId="2"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0" fontId="2" fillId="0" borderId="0" applyFont="0" applyFill="0" applyBorder="0" applyAlignment="0" applyProtection="0"/>
    <xf numFmtId="40" fontId="8"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38" fillId="0" borderId="10"/>
    <xf numFmtId="0" fontId="24"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35" fillId="0" borderId="4"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8" fillId="0" borderId="6" applyNumberFormat="0" applyFill="0" applyAlignment="0" applyProtection="0"/>
    <xf numFmtId="0" fontId="28" fillId="0" borderId="0" applyNumberFormat="0" applyFill="0" applyBorder="0" applyAlignment="0" applyProtection="0"/>
    <xf numFmtId="0" fontId="13" fillId="0" borderId="0" applyNumberFormat="0" applyFill="0" applyBorder="0" applyAlignment="0" applyProtection="0"/>
    <xf numFmtId="0" fontId="29" fillId="0" borderId="11" applyNumberFormat="0" applyFill="0" applyAlignment="0" applyProtection="0"/>
    <xf numFmtId="43" fontId="41" fillId="0" borderId="0" applyFont="0" applyFill="0" applyBorder="0" applyAlignment="0" applyProtection="0"/>
    <xf numFmtId="165" fontId="3" fillId="0" borderId="0" applyFont="0" applyFill="0" applyBorder="0" applyAlignment="0" applyProtection="0"/>
    <xf numFmtId="40" fontId="8"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43" fillId="21" borderId="2" applyNumberFormat="0" applyAlignment="0" applyProtection="0"/>
    <xf numFmtId="0" fontId="44" fillId="4" borderId="0" applyNumberFormat="0" applyBorder="0" applyAlignment="0" applyProtection="0"/>
    <xf numFmtId="0" fontId="45" fillId="7" borderId="1" applyNumberFormat="0" applyAlignment="0" applyProtection="0"/>
    <xf numFmtId="0" fontId="46" fillId="0" borderId="3" applyNumberFormat="0" applyFill="0" applyAlignment="0" applyProtection="0"/>
    <xf numFmtId="166" fontId="2" fillId="0" borderId="0" applyFont="0" applyFill="0" applyBorder="0" applyAlignment="0" applyProtection="0"/>
    <xf numFmtId="0" fontId="47" fillId="22" borderId="0" applyNumberFormat="0" applyBorder="0" applyAlignment="0" applyProtection="0"/>
    <xf numFmtId="0" fontId="2" fillId="0" borderId="0"/>
    <xf numFmtId="0" fontId="2" fillId="0" borderId="0"/>
    <xf numFmtId="0" fontId="2" fillId="0" borderId="0"/>
    <xf numFmtId="0" fontId="2" fillId="0" borderId="0"/>
    <xf numFmtId="0" fontId="2" fillId="23" borderId="7" applyNumberFormat="0" applyFont="0" applyAlignment="0" applyProtection="0"/>
    <xf numFmtId="0" fontId="2" fillId="0" borderId="0" applyFont="0" applyFill="0" applyBorder="0" applyAlignment="0" applyProtection="0"/>
    <xf numFmtId="166" fontId="2" fillId="0" borderId="0" applyFont="0" applyFill="0" applyBorder="0" applyAlignment="0" applyProtection="0"/>
    <xf numFmtId="43" fontId="41" fillId="0" borderId="0" applyFont="0" applyFill="0" applyBorder="0" applyAlignment="0" applyProtection="0"/>
    <xf numFmtId="0" fontId="48" fillId="0" borderId="0" applyNumberFormat="0" applyFill="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30" fillId="6" borderId="0" applyNumberFormat="0" applyBorder="0" applyAlignment="0" applyProtection="0"/>
    <xf numFmtId="0" fontId="30" fillId="19" borderId="0" applyNumberFormat="0" applyBorder="0" applyAlignment="0" applyProtection="0"/>
    <xf numFmtId="0" fontId="30" fillId="11" borderId="0" applyNumberFormat="0" applyBorder="0" applyAlignment="0" applyProtection="0"/>
    <xf numFmtId="0" fontId="30" fillId="3" borderId="0" applyNumberFormat="0" applyBorder="0" applyAlignment="0" applyProtection="0"/>
    <xf numFmtId="0" fontId="30" fillId="6" borderId="0" applyNumberFormat="0" applyBorder="0" applyAlignment="0" applyProtection="0"/>
    <xf numFmtId="0" fontId="30" fillId="9" borderId="0" applyNumberFormat="0" applyBorder="0" applyAlignment="0" applyProtection="0"/>
    <xf numFmtId="0" fontId="44" fillId="6" borderId="0" applyNumberFormat="0" applyBorder="0" applyAlignment="0" applyProtection="0"/>
    <xf numFmtId="0" fontId="49" fillId="26" borderId="1" applyNumberFormat="0" applyAlignment="0" applyProtection="0"/>
    <xf numFmtId="0" fontId="43" fillId="21" borderId="2" applyNumberFormat="0" applyAlignment="0" applyProtection="0"/>
    <xf numFmtId="0" fontId="48" fillId="0" borderId="24" applyNumberFormat="0" applyFill="0" applyAlignment="0" applyProtection="0"/>
    <xf numFmtId="0" fontId="30" fillId="27" borderId="0" applyNumberFormat="0" applyBorder="0" applyAlignment="0" applyProtection="0"/>
    <xf numFmtId="0" fontId="30" fillId="19" borderId="0" applyNumberFormat="0" applyBorder="0" applyAlignment="0" applyProtection="0"/>
    <xf numFmtId="0" fontId="30" fillId="11" borderId="0" applyNumberFormat="0" applyBorder="0" applyAlignment="0" applyProtection="0"/>
    <xf numFmtId="0" fontId="30" fillId="28" borderId="0" applyNumberFormat="0" applyBorder="0" applyAlignment="0" applyProtection="0"/>
    <xf numFmtId="0" fontId="30" fillId="14" borderId="0" applyNumberFormat="0" applyBorder="0" applyAlignment="0" applyProtection="0"/>
    <xf numFmtId="0" fontId="30" fillId="17" borderId="0" applyNumberFormat="0" applyBorder="0" applyAlignment="0" applyProtection="0"/>
    <xf numFmtId="0" fontId="45" fillId="22" borderId="1" applyNumberFormat="0" applyAlignment="0" applyProtection="0"/>
    <xf numFmtId="0" fontId="32" fillId="5" borderId="0" applyNumberFormat="0" applyBorder="0" applyAlignment="0" applyProtection="0"/>
    <xf numFmtId="0" fontId="50" fillId="22" borderId="0" applyNumberFormat="0" applyBorder="0" applyAlignment="0" applyProtection="0"/>
    <xf numFmtId="0" fontId="2" fillId="0" borderId="0"/>
    <xf numFmtId="0" fontId="2" fillId="0" borderId="0"/>
    <xf numFmtId="0" fontId="2" fillId="23" borderId="7" applyNumberFormat="0" applyFont="0" applyAlignment="0" applyProtection="0"/>
    <xf numFmtId="0" fontId="1" fillId="23" borderId="7" applyNumberFormat="0" applyFont="0" applyAlignment="0" applyProtection="0"/>
    <xf numFmtId="0" fontId="33" fillId="26" borderId="9" applyNumberFormat="0" applyAlignment="0" applyProtection="0"/>
    <xf numFmtId="0" fontId="48" fillId="0" borderId="0" applyNumberFormat="0" applyFill="0" applyBorder="0" applyAlignment="0" applyProtection="0"/>
    <xf numFmtId="0" fontId="34" fillId="0" borderId="0" applyNumberFormat="0" applyFill="0" applyBorder="0" applyAlignment="0" applyProtection="0"/>
    <xf numFmtId="0" fontId="51" fillId="0" borderId="25" applyNumberFormat="0" applyFill="0" applyAlignment="0" applyProtection="0"/>
    <xf numFmtId="0" fontId="52" fillId="0" borderId="26" applyNumberFormat="0" applyFill="0" applyAlignment="0" applyProtection="0"/>
    <xf numFmtId="0" fontId="53" fillId="0" borderId="27" applyNumberFormat="0" applyFill="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11" applyNumberFormat="0" applyFill="0" applyAlignment="0" applyProtection="0"/>
    <xf numFmtId="0" fontId="41" fillId="0" borderId="0"/>
    <xf numFmtId="0" fontId="41" fillId="0" borderId="0"/>
    <xf numFmtId="0" fontId="56" fillId="0" borderId="0"/>
    <xf numFmtId="0" fontId="56" fillId="0" borderId="0"/>
    <xf numFmtId="0" fontId="57" fillId="0" borderId="0" applyNumberFormat="0" applyFill="0" applyBorder="0" applyAlignment="0" applyProtection="0"/>
    <xf numFmtId="0" fontId="58" fillId="0" borderId="0" applyNumberFormat="0" applyFill="0" applyBorder="0" applyAlignment="0" applyProtection="0">
      <alignment vertical="top"/>
      <protection locked="0"/>
    </xf>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42" fillId="0" borderId="0"/>
    <xf numFmtId="0" fontId="2" fillId="23" borderId="7" applyNumberFormat="0" applyFont="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165"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0" fontId="2" fillId="0" borderId="0"/>
    <xf numFmtId="4" fontId="2" fillId="0" borderId="0"/>
    <xf numFmtId="0" fontId="41" fillId="0" borderId="0"/>
    <xf numFmtId="0" fontId="41" fillId="0" borderId="0"/>
    <xf numFmtId="9" fontId="2"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165" fontId="2" fillId="0" borderId="0" applyFont="0" applyFill="0" applyBorder="0" applyAlignment="0" applyProtection="0"/>
    <xf numFmtId="165" fontId="4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xf numFmtId="0" fontId="2" fillId="0" borderId="0"/>
    <xf numFmtId="0" fontId="2" fillId="0" borderId="0"/>
    <xf numFmtId="0" fontId="2" fillId="0" borderId="0"/>
    <xf numFmtId="0" fontId="59" fillId="0" borderId="0"/>
    <xf numFmtId="9" fontId="41" fillId="0" borderId="0" applyFont="0" applyFill="0" applyBorder="0" applyAlignment="0" applyProtection="0"/>
    <xf numFmtId="9" fontId="41" fillId="0" borderId="0" applyFont="0" applyFill="0" applyBorder="0" applyAlignment="0" applyProtection="0"/>
    <xf numFmtId="9" fontId="6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43" fontId="2" fillId="0" borderId="0" applyFont="0" applyFill="0" applyBorder="0" applyAlignment="0" applyProtection="0"/>
    <xf numFmtId="43" fontId="41" fillId="0" borderId="0" applyFont="0" applyFill="0" applyBorder="0" applyAlignment="0" applyProtection="0"/>
    <xf numFmtId="0" fontId="62" fillId="0" borderId="0"/>
    <xf numFmtId="0" fontId="63" fillId="0" borderId="0" applyNumberFormat="0" applyBorder="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63" fillId="0" borderId="0" applyNumberFormat="0" applyBorder="0" applyProtection="0"/>
    <xf numFmtId="0" fontId="16" fillId="4" borderId="0" applyNumberFormat="0" applyBorder="0" applyAlignment="0" applyProtection="0"/>
    <xf numFmtId="0" fontId="17" fillId="20" borderId="1" applyNumberFormat="0" applyAlignment="0" applyProtection="0"/>
    <xf numFmtId="0" fontId="18" fillId="21" borderId="2" applyNumberFormat="0" applyAlignment="0" applyProtection="0"/>
    <xf numFmtId="0" fontId="19" fillId="0" borderId="3" applyNumberFormat="0" applyFill="0" applyAlignment="0" applyProtection="0"/>
    <xf numFmtId="176" fontId="2" fillId="0" borderId="0" applyFont="0" applyFill="0" applyBorder="0" applyAlignment="0" applyProtection="0"/>
    <xf numFmtId="177" fontId="64" fillId="0" borderId="0">
      <protection locked="0"/>
    </xf>
    <xf numFmtId="0" fontId="4" fillId="31" borderId="16" applyFill="0" applyBorder="0" applyAlignment="0" applyProtection="0">
      <alignment vertical="center"/>
      <protection locked="0"/>
    </xf>
    <xf numFmtId="178" fontId="2" fillId="0" borderId="0" applyFont="0" applyFill="0" applyBorder="0" applyAlignment="0" applyProtection="0"/>
    <xf numFmtId="44" fontId="41" fillId="0" borderId="0" applyFont="0" applyFill="0" applyBorder="0" applyAlignment="0" applyProtection="0"/>
    <xf numFmtId="164" fontId="2" fillId="0" borderId="0" applyFont="0" applyFill="0" applyBorder="0" applyAlignment="0" applyProtection="0"/>
    <xf numFmtId="179" fontId="64" fillId="0" borderId="0">
      <protection locked="0"/>
    </xf>
    <xf numFmtId="0" fontId="64" fillId="0" borderId="0">
      <protection locked="0"/>
    </xf>
    <xf numFmtId="0" fontId="64" fillId="0" borderId="0">
      <protection locked="0"/>
    </xf>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20" fillId="7" borderId="1" applyNumberFormat="0" applyAlignment="0" applyProtection="0"/>
    <xf numFmtId="169" fontId="10" fillId="0" borderId="0" applyFont="0" applyFill="0" applyBorder="0" applyAlignment="0" applyProtection="0"/>
    <xf numFmtId="180" fontId="63" fillId="0" borderId="0" applyBorder="0" applyProtection="0"/>
    <xf numFmtId="180" fontId="63" fillId="0" borderId="0" applyBorder="0" applyProtection="0"/>
    <xf numFmtId="0" fontId="63" fillId="0" borderId="0" applyNumberFormat="0" applyBorder="0" applyProtection="0"/>
    <xf numFmtId="0" fontId="1" fillId="0" borderId="0"/>
    <xf numFmtId="0" fontId="1" fillId="0" borderId="0"/>
    <xf numFmtId="0" fontId="65" fillId="0" borderId="0" applyNumberFormat="0" applyBorder="0" applyProtection="0"/>
    <xf numFmtId="181" fontId="65" fillId="0" borderId="0" applyBorder="0" applyProtection="0"/>
    <xf numFmtId="182" fontId="64" fillId="0" borderId="0">
      <protection locked="0"/>
    </xf>
    <xf numFmtId="182" fontId="64" fillId="0" borderId="0">
      <protection locked="0"/>
    </xf>
    <xf numFmtId="0" fontId="66" fillId="0" borderId="0" applyNumberFormat="0" applyFill="0" applyBorder="0" applyAlignment="0" applyProtection="0">
      <alignment vertical="top"/>
      <protection locked="0"/>
    </xf>
    <xf numFmtId="38" fontId="6" fillId="32" borderId="0" applyNumberFormat="0" applyBorder="0" applyAlignment="0" applyProtection="0"/>
    <xf numFmtId="0" fontId="67" fillId="0" borderId="0" applyNumberFormat="0" applyBorder="0" applyProtection="0">
      <alignment horizontal="center"/>
    </xf>
    <xf numFmtId="0" fontId="35" fillId="0" borderId="4" applyNumberFormat="0" applyFill="0" applyAlignment="0" applyProtection="0"/>
    <xf numFmtId="0" fontId="36" fillId="0" borderId="5" applyNumberFormat="0" applyFill="0" applyAlignment="0" applyProtection="0"/>
    <xf numFmtId="0" fontId="67" fillId="0" borderId="0" applyNumberFormat="0" applyBorder="0" applyProtection="0">
      <alignment horizontal="center" textRotation="90"/>
    </xf>
    <xf numFmtId="0" fontId="68" fillId="0" borderId="0" applyNumberFormat="0" applyFill="0" applyBorder="0" applyAlignment="0" applyProtection="0">
      <alignment vertical="top"/>
      <protection locked="0"/>
    </xf>
    <xf numFmtId="0" fontId="57"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xf numFmtId="0" fontId="70" fillId="0" borderId="0" applyNumberFormat="0" applyFill="0" applyBorder="0" applyAlignment="0" applyProtection="0"/>
    <xf numFmtId="0" fontId="21" fillId="3" borderId="0" applyNumberFormat="0" applyBorder="0" applyAlignment="0" applyProtection="0"/>
    <xf numFmtId="10" fontId="6" fillId="33" borderId="12" applyNumberFormat="0" applyBorder="0" applyAlignment="0" applyProtection="0"/>
    <xf numFmtId="0" fontId="2" fillId="0" borderId="0">
      <alignment horizontal="centerContinuous" vertical="justify"/>
    </xf>
    <xf numFmtId="0" fontId="2" fillId="0" borderId="0">
      <alignment horizontal="centerContinuous" vertical="justify"/>
    </xf>
    <xf numFmtId="0" fontId="71" fillId="0" borderId="0" applyAlignment="0">
      <alignment horizontal="center"/>
    </xf>
    <xf numFmtId="166" fontId="2" fillId="0" borderId="0" applyFont="0" applyFill="0" applyBorder="0" applyAlignment="0" applyProtection="0"/>
    <xf numFmtId="166" fontId="2"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6" fontId="2" fillId="0" borderId="0" applyFont="0" applyFill="0" applyBorder="0" applyAlignment="0" applyProtection="0"/>
    <xf numFmtId="44" fontId="9"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2" fillId="22" borderId="0" applyNumberFormat="0" applyBorder="0" applyAlignment="0" applyProtection="0"/>
    <xf numFmtId="183" fontId="73" fillId="0" borderId="0"/>
    <xf numFmtId="0" fontId="2" fillId="0" borderId="0"/>
    <xf numFmtId="0" fontId="41" fillId="0" borderId="0"/>
    <xf numFmtId="0" fontId="41" fillId="0" borderId="0"/>
    <xf numFmtId="0" fontId="41" fillId="0" borderId="0"/>
    <xf numFmtId="0" fontId="72" fillId="0" borderId="0"/>
    <xf numFmtId="0" fontId="41" fillId="0" borderId="0"/>
    <xf numFmtId="0" fontId="72" fillId="0" borderId="0"/>
    <xf numFmtId="0" fontId="41" fillId="0" borderId="0"/>
    <xf numFmtId="0" fontId="72" fillId="0" borderId="0"/>
    <xf numFmtId="0" fontId="41" fillId="0" borderId="0"/>
    <xf numFmtId="0" fontId="72" fillId="0" borderId="0"/>
    <xf numFmtId="0" fontId="41" fillId="0" borderId="0"/>
    <xf numFmtId="0" fontId="72" fillId="0" borderId="0"/>
    <xf numFmtId="0" fontId="2" fillId="0" borderId="0"/>
    <xf numFmtId="0" fontId="41" fillId="0" borderId="0"/>
    <xf numFmtId="0" fontId="41" fillId="0" borderId="0"/>
    <xf numFmtId="0" fontId="41" fillId="0" borderId="0"/>
    <xf numFmtId="0" fontId="2" fillId="0" borderId="0"/>
    <xf numFmtId="0" fontId="2" fillId="0" borderId="0"/>
    <xf numFmtId="0" fontId="41" fillId="0" borderId="0"/>
    <xf numFmtId="0" fontId="72" fillId="0" borderId="0"/>
    <xf numFmtId="0" fontId="41" fillId="0" borderId="0"/>
    <xf numFmtId="0" fontId="72" fillId="0" borderId="0"/>
    <xf numFmtId="0" fontId="41" fillId="0" borderId="0"/>
    <xf numFmtId="0" fontId="72" fillId="0" borderId="0"/>
    <xf numFmtId="0" fontId="41" fillId="0" borderId="0"/>
    <xf numFmtId="0" fontId="72" fillId="0" borderId="0"/>
    <xf numFmtId="0" fontId="7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41" fillId="0" borderId="0"/>
    <xf numFmtId="0" fontId="72" fillId="0" borderId="0"/>
    <xf numFmtId="0" fontId="41" fillId="0" borderId="0"/>
    <xf numFmtId="0" fontId="72" fillId="0" borderId="0"/>
    <xf numFmtId="0" fontId="2" fillId="0" borderId="0"/>
    <xf numFmtId="0" fontId="2" fillId="0" borderId="0"/>
    <xf numFmtId="0" fontId="41" fillId="0" borderId="0"/>
    <xf numFmtId="0" fontId="2" fillId="0" borderId="0"/>
    <xf numFmtId="0" fontId="41" fillId="0" borderId="0"/>
    <xf numFmtId="0" fontId="41" fillId="0" borderId="0"/>
    <xf numFmtId="0" fontId="2" fillId="0" borderId="0"/>
    <xf numFmtId="0" fontId="2" fillId="0" borderId="0"/>
    <xf numFmtId="0" fontId="41" fillId="0" borderId="0"/>
    <xf numFmtId="0" fontId="2" fillId="0" borderId="0"/>
    <xf numFmtId="0" fontId="41" fillId="0" borderId="0"/>
    <xf numFmtId="0" fontId="41"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4"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0" fontId="10" fillId="0" borderId="0"/>
    <xf numFmtId="170" fontId="10" fillId="0" borderId="0"/>
    <xf numFmtId="170" fontId="10" fillId="0" borderId="0"/>
    <xf numFmtId="170" fontId="10" fillId="0" borderId="0"/>
    <xf numFmtId="170" fontId="10" fillId="0" borderId="0"/>
    <xf numFmtId="170" fontId="10" fillId="0" borderId="0"/>
    <xf numFmtId="0" fontId="2" fillId="0" borderId="0"/>
    <xf numFmtId="17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0" fontId="2" fillId="0" borderId="0"/>
    <xf numFmtId="4" fontId="2" fillId="0" borderId="0"/>
    <xf numFmtId="0" fontId="2" fillId="0" borderId="0"/>
    <xf numFmtId="0" fontId="2" fillId="0" borderId="0"/>
    <xf numFmtId="0" fontId="2" fillId="0" borderId="0"/>
    <xf numFmtId="0" fontId="2" fillId="0" borderId="0"/>
    <xf numFmtId="0" fontId="2" fillId="0" borderId="0"/>
    <xf numFmtId="4" fontId="2" fillId="0" borderId="0"/>
    <xf numFmtId="0" fontId="2" fillId="0" borderId="0"/>
    <xf numFmtId="0" fontId="2" fillId="0" borderId="0"/>
    <xf numFmtId="4" fontId="2" fillId="0" borderId="0"/>
    <xf numFmtId="0" fontId="2" fillId="0" borderId="0"/>
    <xf numFmtId="4" fontId="2" fillId="0" borderId="0"/>
    <xf numFmtId="4"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4" fontId="2" fillId="0" borderId="0"/>
    <xf numFmtId="0"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41" fillId="0" borderId="0"/>
    <xf numFmtId="0" fontId="2" fillId="0" borderId="0"/>
    <xf numFmtId="0" fontId="41"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2" fillId="0" borderId="0"/>
    <xf numFmtId="0" fontId="72" fillId="0" borderId="0"/>
    <xf numFmtId="0" fontId="2" fillId="0" borderId="0"/>
    <xf numFmtId="0" fontId="2" fillId="0" borderId="0"/>
    <xf numFmtId="0" fontId="2" fillId="0" borderId="0"/>
    <xf numFmtId="0" fontId="2" fillId="0" borderId="0"/>
    <xf numFmtId="0" fontId="72" fillId="0" borderId="0"/>
    <xf numFmtId="0" fontId="7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72" fillId="0" borderId="0"/>
    <xf numFmtId="0" fontId="2" fillId="0" borderId="0" applyNumberFormat="0" applyFont="0" applyFill="0" applyBorder="0" applyAlignment="0" applyProtection="0">
      <alignment vertical="top"/>
    </xf>
    <xf numFmtId="0" fontId="2" fillId="0" borderId="0"/>
    <xf numFmtId="0" fontId="72" fillId="0" borderId="0"/>
    <xf numFmtId="0" fontId="2" fillId="0" borderId="0"/>
    <xf numFmtId="0" fontId="2" fillId="0" borderId="0"/>
    <xf numFmtId="0" fontId="2" fillId="0" borderId="0" applyNumberFormat="0" applyFont="0" applyFill="0" applyBorder="0" applyAlignment="0" applyProtection="0">
      <alignment vertical="top"/>
    </xf>
    <xf numFmtId="0" fontId="2" fillId="0" borderId="0"/>
    <xf numFmtId="0" fontId="72" fillId="0" borderId="0"/>
    <xf numFmtId="0" fontId="72" fillId="0" borderId="0"/>
    <xf numFmtId="0" fontId="2" fillId="0" borderId="0"/>
    <xf numFmtId="0" fontId="2" fillId="0" borderId="0"/>
    <xf numFmtId="0" fontId="2" fillId="0" borderId="0"/>
    <xf numFmtId="0" fontId="2" fillId="0" borderId="0"/>
    <xf numFmtId="0" fontId="2" fillId="0" borderId="0"/>
    <xf numFmtId="0" fontId="41" fillId="0" borderId="0"/>
    <xf numFmtId="0" fontId="8" fillId="0" borderId="0"/>
    <xf numFmtId="0" fontId="41" fillId="0" borderId="0"/>
    <xf numFmtId="0" fontId="41" fillId="0" borderId="0"/>
    <xf numFmtId="0" fontId="72" fillId="0" borderId="0"/>
    <xf numFmtId="0" fontId="41" fillId="0" borderId="0"/>
    <xf numFmtId="0" fontId="72" fillId="0" borderId="0"/>
    <xf numFmtId="0" fontId="41" fillId="0" borderId="0"/>
    <xf numFmtId="0" fontId="41" fillId="0" borderId="0"/>
    <xf numFmtId="0" fontId="2" fillId="0" borderId="0"/>
    <xf numFmtId="0" fontId="72" fillId="0" borderId="0"/>
    <xf numFmtId="0" fontId="41" fillId="0" borderId="0"/>
    <xf numFmtId="0" fontId="7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41"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72" fillId="0" borderId="0"/>
    <xf numFmtId="0" fontId="72" fillId="0" borderId="0"/>
    <xf numFmtId="0" fontId="72" fillId="0" borderId="0"/>
    <xf numFmtId="0" fontId="41" fillId="0" borderId="0"/>
    <xf numFmtId="0" fontId="72" fillId="0" borderId="0"/>
    <xf numFmtId="0" fontId="41" fillId="0" borderId="0"/>
    <xf numFmtId="0" fontId="72" fillId="0" borderId="0"/>
    <xf numFmtId="0" fontId="41" fillId="0" borderId="0"/>
    <xf numFmtId="0" fontId="72"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2" fillId="0" borderId="0"/>
    <xf numFmtId="0" fontId="41" fillId="0" borderId="0"/>
    <xf numFmtId="0" fontId="72" fillId="0" borderId="0"/>
    <xf numFmtId="0" fontId="41" fillId="0" borderId="0"/>
    <xf numFmtId="0" fontId="72" fillId="0" borderId="0"/>
    <xf numFmtId="0" fontId="41" fillId="0" borderId="0"/>
    <xf numFmtId="0" fontId="72" fillId="0" borderId="0"/>
    <xf numFmtId="0" fontId="41" fillId="0" borderId="0"/>
    <xf numFmtId="0" fontId="41" fillId="0" borderId="0"/>
    <xf numFmtId="0" fontId="41" fillId="0" borderId="0"/>
    <xf numFmtId="170" fontId="10" fillId="0" borderId="0"/>
    <xf numFmtId="0" fontId="2" fillId="0" borderId="0"/>
    <xf numFmtId="170" fontId="10" fillId="0" borderId="0"/>
    <xf numFmtId="0" fontId="2" fillId="0" borderId="0"/>
    <xf numFmtId="0" fontId="72" fillId="0" borderId="0"/>
    <xf numFmtId="0" fontId="41" fillId="0" borderId="0"/>
    <xf numFmtId="0" fontId="41" fillId="0" borderId="0"/>
    <xf numFmtId="0" fontId="72" fillId="0" borderId="0"/>
    <xf numFmtId="0" fontId="41" fillId="0" borderId="0"/>
    <xf numFmtId="0" fontId="72" fillId="0" borderId="0"/>
    <xf numFmtId="0" fontId="41" fillId="0" borderId="0"/>
    <xf numFmtId="0" fontId="72" fillId="0" borderId="0"/>
    <xf numFmtId="0" fontId="41" fillId="0" borderId="0"/>
    <xf numFmtId="0" fontId="72" fillId="0" borderId="0"/>
    <xf numFmtId="0" fontId="2" fillId="0" borderId="0"/>
    <xf numFmtId="0" fontId="2" fillId="0" borderId="0"/>
    <xf numFmtId="0" fontId="2" fillId="0" borderId="0"/>
    <xf numFmtId="0" fontId="2" fillId="0" borderId="0"/>
    <xf numFmtId="0" fontId="2" fillId="0" borderId="0"/>
    <xf numFmtId="0" fontId="41" fillId="0" borderId="0"/>
    <xf numFmtId="0" fontId="72" fillId="0" borderId="0"/>
    <xf numFmtId="0" fontId="41" fillId="0" borderId="0"/>
    <xf numFmtId="0" fontId="72" fillId="0" borderId="0"/>
    <xf numFmtId="0" fontId="41" fillId="0" borderId="0"/>
    <xf numFmtId="0" fontId="72" fillId="0" borderId="0"/>
    <xf numFmtId="0" fontId="41" fillId="0" borderId="0"/>
    <xf numFmtId="0" fontId="41" fillId="0" borderId="0"/>
    <xf numFmtId="0" fontId="72" fillId="0" borderId="0"/>
    <xf numFmtId="0" fontId="41" fillId="0" borderId="0"/>
    <xf numFmtId="0" fontId="2" fillId="0" borderId="0"/>
    <xf numFmtId="0" fontId="41" fillId="0" borderId="0"/>
    <xf numFmtId="0" fontId="41" fillId="0" borderId="0"/>
    <xf numFmtId="0" fontId="41" fillId="0" borderId="0"/>
    <xf numFmtId="0" fontId="59" fillId="0" borderId="0"/>
    <xf numFmtId="0" fontId="72" fillId="0" borderId="0"/>
    <xf numFmtId="0" fontId="41" fillId="0" borderId="0"/>
    <xf numFmtId="0" fontId="72" fillId="0" borderId="0"/>
    <xf numFmtId="0" fontId="41" fillId="0" borderId="0"/>
    <xf numFmtId="0" fontId="41" fillId="0" borderId="0"/>
    <xf numFmtId="0" fontId="72" fillId="0" borderId="0"/>
    <xf numFmtId="0" fontId="41" fillId="0" borderId="0"/>
    <xf numFmtId="0" fontId="72" fillId="0" borderId="0"/>
    <xf numFmtId="0" fontId="41" fillId="0" borderId="0"/>
    <xf numFmtId="0" fontId="72" fillId="0" borderId="0"/>
    <xf numFmtId="0" fontId="5" fillId="0" borderId="0">
      <alignment horizontal="left" vertical="center" indent="12"/>
    </xf>
    <xf numFmtId="0" fontId="6" fillId="0" borderId="16" applyBorder="0">
      <alignment horizontal="left" vertical="center" wrapText="1" indent="2"/>
      <protection locked="0"/>
    </xf>
    <xf numFmtId="0" fontId="6" fillId="0" borderId="16" applyBorder="0">
      <alignment horizontal="left" vertical="center" wrapText="1" indent="3"/>
      <protection locked="0"/>
    </xf>
    <xf numFmtId="0" fontId="2" fillId="23" borderId="7" applyNumberFormat="0" applyFont="0" applyAlignment="0" applyProtection="0"/>
    <xf numFmtId="10" fontId="2" fillId="0" borderId="0" applyFont="0" applyFill="0" applyBorder="0" applyAlignment="0" applyProtection="0"/>
    <xf numFmtId="10" fontId="2" fillId="0" borderId="0" applyFont="0" applyFill="0" applyBorder="0" applyAlignment="0" applyProtection="0"/>
    <xf numFmtId="184" fontId="64" fillId="0" borderId="0">
      <protection locked="0"/>
    </xf>
    <xf numFmtId="184" fontId="64" fillId="0" borderId="0">
      <protection locked="0"/>
    </xf>
    <xf numFmtId="185" fontId="64"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2" fillId="0" borderId="0" applyFont="0" applyFill="0" applyBorder="0" applyAlignment="0" applyProtection="0"/>
    <xf numFmtId="9" fontId="9" fillId="0" borderId="0" applyFont="0" applyFill="0" applyBorder="0" applyAlignment="0" applyProtection="0"/>
    <xf numFmtId="9" fontId="7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7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5" fillId="0" borderId="0" applyNumberFormat="0" applyBorder="0" applyProtection="0"/>
    <xf numFmtId="186" fontId="75" fillId="0" borderId="0" applyBorder="0" applyProtection="0"/>
    <xf numFmtId="0" fontId="23" fillId="20" borderId="9" applyNumberFormat="0" applyAlignment="0" applyProtection="0"/>
    <xf numFmtId="38" fontId="8" fillId="0" borderId="0" applyFont="0" applyFill="0" applyBorder="0" applyAlignment="0" applyProtection="0"/>
    <xf numFmtId="187" fontId="76" fillId="0" borderId="0">
      <protection locked="0"/>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0"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9"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43" fontId="40" fillId="0" borderId="0" applyFont="0" applyFill="0" applyBorder="0" applyAlignment="0" applyProtection="0"/>
    <xf numFmtId="165" fontId="9" fillId="0" borderId="0" applyFont="0" applyFill="0" applyBorder="0" applyAlignment="0" applyProtection="0"/>
    <xf numFmtId="165" fontId="4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4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2" fillId="0" borderId="0" applyFont="0" applyFill="0" applyBorder="0" applyAlignment="0" applyProtection="0"/>
    <xf numFmtId="165"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165" fontId="40" fillId="0" borderId="0" applyFont="0" applyFill="0" applyBorder="0" applyAlignment="0" applyProtection="0"/>
    <xf numFmtId="43"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74" fontId="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0" fontId="8"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5" fontId="40" fillId="0" borderId="0" applyFont="0" applyFill="0" applyBorder="0" applyAlignment="0" applyProtection="0"/>
    <xf numFmtId="43" fontId="40" fillId="0" borderId="0" applyFont="0" applyFill="0" applyBorder="0" applyAlignment="0" applyProtection="0"/>
    <xf numFmtId="165" fontId="40"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88" fontId="74" fillId="0" borderId="0" applyFont="0" applyFill="0" applyBorder="0" applyAlignment="0" applyProtection="0"/>
    <xf numFmtId="0" fontId="8" fillId="0" borderId="0"/>
    <xf numFmtId="0" fontId="24" fillId="0" borderId="0" applyNumberFormat="0" applyFill="0" applyBorder="0" applyAlignment="0" applyProtection="0"/>
    <xf numFmtId="0" fontId="25" fillId="0" borderId="0" applyNumberFormat="0" applyFill="0" applyBorder="0" applyAlignment="0" applyProtection="0"/>
    <xf numFmtId="0" fontId="26" fillId="0" borderId="4" applyNumberFormat="0" applyFill="0" applyAlignment="0" applyProtection="0"/>
    <xf numFmtId="0" fontId="27" fillId="0" borderId="5" applyNumberFormat="0" applyFill="0" applyAlignment="0" applyProtection="0"/>
    <xf numFmtId="0" fontId="28" fillId="0" borderId="6" applyNumberFormat="0" applyFill="0" applyAlignment="0" applyProtection="0"/>
    <xf numFmtId="0" fontId="28" fillId="0" borderId="0" applyNumberFormat="0" applyFill="0" applyBorder="0" applyAlignment="0" applyProtection="0"/>
    <xf numFmtId="0" fontId="13" fillId="0" borderId="0" applyNumberFormat="0" applyFill="0" applyBorder="0" applyAlignment="0" applyProtection="0"/>
    <xf numFmtId="0" fontId="77" fillId="0" borderId="0">
      <protection locked="0"/>
    </xf>
    <xf numFmtId="0" fontId="77" fillId="0" borderId="0">
      <protection locked="0"/>
    </xf>
    <xf numFmtId="0" fontId="29" fillId="0" borderId="11" applyNumberFormat="0" applyFill="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4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0"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74" fillId="0" borderId="0" applyFont="0" applyFill="0" applyBorder="0" applyAlignment="0" applyProtection="0"/>
    <xf numFmtId="165" fontId="7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78" fillId="0" borderId="0"/>
    <xf numFmtId="190" fontId="77" fillId="0" borderId="0">
      <protection locked="0"/>
    </xf>
    <xf numFmtId="190" fontId="77" fillId="0" borderId="0">
      <protection locked="0"/>
    </xf>
    <xf numFmtId="0" fontId="80" fillId="0" borderId="0" applyNumberFormat="0" applyFill="0" applyBorder="0" applyAlignment="0" applyProtection="0"/>
    <xf numFmtId="0" fontId="81" fillId="0" borderId="0" applyNumberFormat="0" applyFill="0" applyBorder="0" applyAlignment="0" applyProtection="0"/>
    <xf numFmtId="0" fontId="82" fillId="0" borderId="0"/>
    <xf numFmtId="42" fontId="2" fillId="0" borderId="0" applyFont="0" applyFill="0" applyBorder="0" applyAlignment="0" applyProtection="0"/>
    <xf numFmtId="42" fontId="2" fillId="0" borderId="0" applyFont="0" applyFill="0" applyBorder="0" applyAlignment="0" applyProtection="0"/>
    <xf numFmtId="191" fontId="83" fillId="0" borderId="0" applyFont="0" applyFill="0" applyBorder="0" applyAlignment="0" applyProtection="0"/>
    <xf numFmtId="192" fontId="2" fillId="0" borderId="0" applyFont="0" applyFill="0" applyBorder="0" applyAlignment="0" applyProtection="0"/>
    <xf numFmtId="49" fontId="2" fillId="0" borderId="0" applyProtection="0"/>
    <xf numFmtId="49" fontId="2" fillId="0" borderId="0" applyProtection="0"/>
    <xf numFmtId="0" fontId="2" fillId="0" borderId="0"/>
    <xf numFmtId="0" fontId="84" fillId="0" borderId="0"/>
    <xf numFmtId="0" fontId="2" fillId="0" borderId="0"/>
    <xf numFmtId="49" fontId="2" fillId="0" borderId="0" applyProtection="0"/>
    <xf numFmtId="49" fontId="2" fillId="0" borderId="0" applyProtection="0"/>
    <xf numFmtId="193" fontId="64" fillId="0" borderId="0">
      <protection locked="0"/>
    </xf>
    <xf numFmtId="194" fontId="64" fillId="0" borderId="0">
      <protection locked="0"/>
    </xf>
    <xf numFmtId="9" fontId="2" fillId="0" borderId="0" applyFont="0" applyFill="0" applyBorder="0" applyAlignment="0" applyProtection="0"/>
    <xf numFmtId="195" fontId="76" fillId="0" borderId="0">
      <protection locked="0"/>
    </xf>
    <xf numFmtId="196" fontId="2" fillId="0" borderId="0" applyFill="0" applyBorder="0" applyAlignment="0" applyProtection="0"/>
    <xf numFmtId="196" fontId="2" fillId="0" borderId="0" applyFill="0" applyBorder="0" applyAlignment="0" applyProtection="0"/>
    <xf numFmtId="196" fontId="2" fillId="0" borderId="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96" fontId="2" fillId="0" borderId="0" applyFill="0" applyBorder="0" applyAlignment="0" applyProtection="0"/>
    <xf numFmtId="19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4" fillId="0" borderId="0" applyFont="0" applyFill="0" applyBorder="0" applyAlignment="0" applyProtection="0"/>
    <xf numFmtId="196" fontId="2" fillId="0" borderId="0" applyFill="0" applyBorder="0" applyAlignment="0" applyProtection="0"/>
    <xf numFmtId="165" fontId="2" fillId="0" borderId="0" applyFont="0" applyFill="0" applyBorder="0" applyAlignment="0" applyProtection="0"/>
    <xf numFmtId="196" fontId="2" fillId="0" borderId="0" applyFill="0" applyBorder="0" applyAlignment="0" applyProtection="0"/>
    <xf numFmtId="196" fontId="2" fillId="0" borderId="0" applyFill="0" applyBorder="0" applyAlignment="0" applyProtection="0"/>
    <xf numFmtId="165" fontId="8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165" fontId="84" fillId="0" borderId="0" applyFont="0" applyFill="0" applyBorder="0" applyAlignment="0" applyProtection="0"/>
    <xf numFmtId="196" fontId="2" fillId="0" borderId="0" applyFill="0" applyBorder="0" applyAlignment="0" applyProtection="0"/>
    <xf numFmtId="197" fontId="2" fillId="0" borderId="0" applyFill="0" applyBorder="0" applyAlignment="0" applyProtection="0"/>
    <xf numFmtId="165" fontId="84" fillId="0" borderId="0" applyFont="0" applyFill="0" applyBorder="0" applyAlignment="0" applyProtection="0"/>
    <xf numFmtId="196"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96" fontId="2" fillId="0" borderId="0" applyFill="0" applyBorder="0" applyAlignment="0" applyProtection="0"/>
    <xf numFmtId="196" fontId="2" fillId="0" borderId="0" applyFill="0" applyBorder="0" applyAlignment="0" applyProtection="0"/>
    <xf numFmtId="198" fontId="2" fillId="0" borderId="0" applyFill="0" applyBorder="0" applyAlignment="0" applyProtection="0"/>
    <xf numFmtId="165" fontId="2" fillId="0" borderId="0" applyFont="0" applyFill="0" applyBorder="0" applyAlignment="0" applyProtection="0"/>
    <xf numFmtId="199" fontId="2"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5" fontId="2" fillId="0" borderId="0" applyFont="0" applyFill="0" applyBorder="0" applyAlignment="0" applyProtection="0"/>
    <xf numFmtId="40" fontId="8"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96" fontId="2" fillId="0" borderId="0" applyFill="0" applyBorder="0" applyAlignment="0" applyProtection="0"/>
    <xf numFmtId="0" fontId="35" fillId="0" borderId="4" applyNumberFormat="0" applyFill="0" applyAlignment="0" applyProtection="0"/>
    <xf numFmtId="0" fontId="13" fillId="0" borderId="0" applyNumberFormat="0" applyFill="0" applyBorder="0" applyAlignment="0" applyProtection="0"/>
    <xf numFmtId="187" fontId="77" fillId="0" borderId="0">
      <protection locked="0"/>
    </xf>
    <xf numFmtId="187" fontId="77" fillId="0" borderId="0">
      <protection locked="0"/>
    </xf>
    <xf numFmtId="194" fontId="64" fillId="0" borderId="0">
      <protection locked="0"/>
    </xf>
    <xf numFmtId="200" fontId="64" fillId="0" borderId="0">
      <protection locked="0"/>
    </xf>
    <xf numFmtId="3" fontId="83" fillId="0" borderId="0" applyFont="0" applyFill="0" applyBorder="0" applyAlignment="0" applyProtection="0"/>
    <xf numFmtId="0" fontId="2" fillId="0" borderId="0"/>
    <xf numFmtId="0" fontId="2" fillId="0" borderId="0"/>
    <xf numFmtId="165" fontId="1"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41" fillId="0" borderId="0"/>
    <xf numFmtId="43" fontId="41" fillId="0" borderId="0" applyFont="0" applyFill="0" applyBorder="0" applyAlignment="0" applyProtection="0"/>
    <xf numFmtId="0" fontId="2" fillId="0" borderId="0"/>
    <xf numFmtId="0" fontId="2" fillId="0" borderId="0"/>
    <xf numFmtId="43" fontId="41" fillId="0" borderId="0" applyFont="0" applyFill="0" applyBorder="0" applyAlignment="0" applyProtection="0"/>
    <xf numFmtId="0" fontId="37" fillId="0" borderId="41" applyNumberFormat="0" applyFill="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0" fontId="28" fillId="0" borderId="41" applyNumberFormat="0" applyFill="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53" fillId="0" borderId="42" applyNumberFormat="0" applyFill="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4" fillId="31" borderId="35" applyFill="0" applyBorder="0" applyAlignment="0" applyProtection="0">
      <alignment vertical="center"/>
      <protection locked="0"/>
    </xf>
    <xf numFmtId="44" fontId="41" fillId="0" borderId="0" applyFont="0" applyFill="0" applyBorder="0" applyAlignment="0" applyProtection="0"/>
    <xf numFmtId="10" fontId="6" fillId="33" borderId="36" applyNumberFormat="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6" fillId="0" borderId="35" applyBorder="0">
      <alignment horizontal="left" vertical="center" wrapText="1" indent="2"/>
      <protection locked="0"/>
    </xf>
    <xf numFmtId="0" fontId="6" fillId="0" borderId="35" applyBorder="0">
      <alignment horizontal="left" vertical="center" wrapText="1" indent="3"/>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28" fillId="0" borderId="41" applyNumberFormat="0" applyFill="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8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5"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41" fillId="0" borderId="0" applyFont="0" applyFill="0" applyBorder="0" applyAlignment="0" applyProtection="0"/>
    <xf numFmtId="43" fontId="41"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4" fontId="41"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4" fontId="41"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8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5"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41" fillId="0" borderId="0" applyFont="0" applyFill="0" applyBorder="0" applyAlignment="0" applyProtection="0"/>
    <xf numFmtId="43" fontId="41"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4" fontId="41"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37" fillId="0" borderId="41" applyNumberFormat="0" applyFill="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0" fontId="28" fillId="0" borderId="41" applyNumberFormat="0" applyFill="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0" fontId="53" fillId="0" borderId="42" applyNumberFormat="0" applyFill="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4" fontId="41"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28" fillId="0" borderId="41" applyNumberFormat="0" applyFill="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8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5"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41" fillId="0" borderId="0" applyFont="0" applyFill="0" applyBorder="0" applyAlignment="0" applyProtection="0"/>
    <xf numFmtId="43" fontId="41"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4" fontId="41"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37" fillId="0" borderId="41" applyNumberFormat="0" applyFill="0" applyAlignment="0" applyProtection="0"/>
    <xf numFmtId="0" fontId="28" fillId="0" borderId="41" applyNumberFormat="0" applyFill="0" applyAlignment="0" applyProtection="0"/>
    <xf numFmtId="0" fontId="53" fillId="0" borderId="42" applyNumberFormat="0" applyFill="0" applyAlignment="0" applyProtection="0"/>
    <xf numFmtId="0" fontId="28" fillId="0" borderId="41" applyNumberFormat="0" applyFill="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4" fontId="41"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7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43" fontId="84"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6" fontId="2" fillId="0" borderId="0" applyFill="0" applyBorder="0" applyAlignment="0" applyProtection="0"/>
    <xf numFmtId="6" fontId="2" fillId="0" borderId="0" applyFill="0" applyBorder="0" applyAlignment="0" applyProtection="0"/>
    <xf numFmtId="43" fontId="2" fillId="0" borderId="0" applyFont="0" applyFill="0" applyBorder="0" applyAlignment="0" applyProtection="0"/>
    <xf numFmtId="6" fontId="2" fillId="0" borderId="0" applyFill="0" applyBorder="0" applyAlignment="0" applyProtection="0"/>
    <xf numFmtId="6" fontId="2" fillId="0" borderId="0" applyFill="0" applyBorder="0" applyAlignment="0" applyProtection="0"/>
    <xf numFmtId="5"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6" fontId="2" fillId="0" borderId="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38" fillId="0" borderId="1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6" fillId="0" borderId="0"/>
    <xf numFmtId="44" fontId="2" fillId="0" borderId="0" applyFont="0" applyFill="0" applyBorder="0" applyAlignment="0" applyProtection="0"/>
    <xf numFmtId="44" fontId="1" fillId="0" borderId="0" applyFont="0" applyFill="0" applyBorder="0" applyAlignment="0" applyProtection="0"/>
    <xf numFmtId="44"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10"/>
    <xf numFmtId="43" fontId="38" fillId="0" borderId="10"/>
    <xf numFmtId="43" fontId="38" fillId="0" borderId="10"/>
    <xf numFmtId="43" fontId="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41" fillId="0" borderId="0" applyFont="0" applyFill="0" applyBorder="0" applyAlignment="0" applyProtection="0"/>
    <xf numFmtId="43" fontId="41" fillId="0" borderId="0" applyFont="0" applyFill="0" applyBorder="0" applyAlignment="0" applyProtection="0"/>
    <xf numFmtId="0" fontId="139" fillId="0" borderId="0"/>
    <xf numFmtId="0" fontId="140" fillId="0" borderId="0"/>
    <xf numFmtId="0" fontId="139" fillId="0" borderId="0"/>
    <xf numFmtId="0" fontId="140" fillId="0" borderId="0"/>
  </cellStyleXfs>
  <cellXfs count="1455">
    <xf numFmtId="0" fontId="0" fillId="0" borderId="0" xfId="0"/>
    <xf numFmtId="0" fontId="89" fillId="25" borderId="0" xfId="90" applyFont="1" applyFill="1"/>
    <xf numFmtId="0" fontId="0" fillId="25" borderId="0" xfId="0" applyFill="1"/>
    <xf numFmtId="0" fontId="61" fillId="25" borderId="28" xfId="0" applyFont="1" applyFill="1" applyBorder="1" applyAlignment="1">
      <alignment horizontal="center" vertical="center"/>
    </xf>
    <xf numFmtId="0" fontId="88" fillId="25" borderId="28" xfId="0" applyFont="1" applyFill="1" applyBorder="1" applyAlignment="1">
      <alignment horizontal="center"/>
    </xf>
    <xf numFmtId="0" fontId="94" fillId="0" borderId="0" xfId="0" applyFont="1"/>
    <xf numFmtId="0" fontId="95" fillId="0" borderId="0" xfId="0" applyFont="1"/>
    <xf numFmtId="0" fontId="93" fillId="0" borderId="0" xfId="340" applyFont="1" applyAlignment="1">
      <alignment horizontal="center" vertical="center"/>
    </xf>
    <xf numFmtId="0" fontId="94" fillId="0" borderId="0" xfId="0" applyFont="1" applyAlignment="1">
      <alignment horizontal="center"/>
    </xf>
    <xf numFmtId="0" fontId="97" fillId="0" borderId="28" xfId="0" applyFont="1" applyBorder="1" applyAlignment="1">
      <alignment horizontal="center" vertical="center"/>
    </xf>
    <xf numFmtId="0" fontId="97" fillId="0" borderId="28" xfId="0" applyFont="1" applyBorder="1" applyAlignment="1">
      <alignment horizontal="center" vertical="center" wrapText="1"/>
    </xf>
    <xf numFmtId="2" fontId="97" fillId="0" borderId="28" xfId="0" applyNumberFormat="1" applyFont="1" applyBorder="1" applyAlignment="1">
      <alignment horizontal="center" vertical="center"/>
    </xf>
    <xf numFmtId="1" fontId="94" fillId="25" borderId="0" xfId="0" applyNumberFormat="1" applyFont="1" applyFill="1" applyAlignment="1">
      <alignment horizontal="center" vertical="center"/>
    </xf>
    <xf numFmtId="0" fontId="94" fillId="25" borderId="0" xfId="0" applyFont="1" applyFill="1" applyAlignment="1">
      <alignment wrapText="1"/>
    </xf>
    <xf numFmtId="0" fontId="94" fillId="25" borderId="0" xfId="0" applyFont="1" applyFill="1" applyAlignment="1">
      <alignment horizontal="center"/>
    </xf>
    <xf numFmtId="2" fontId="94" fillId="25" borderId="0" xfId="0" applyNumberFormat="1" applyFont="1" applyFill="1" applyAlignment="1">
      <alignment horizontal="center"/>
    </xf>
    <xf numFmtId="0" fontId="94" fillId="25" borderId="0" xfId="0" applyFont="1" applyFill="1" applyAlignment="1">
      <alignment horizontal="center" vertical="center"/>
    </xf>
    <xf numFmtId="1" fontId="94" fillId="25" borderId="0" xfId="0" applyNumberFormat="1" applyFont="1" applyFill="1" applyAlignment="1">
      <alignment horizontal="left" vertical="center"/>
    </xf>
    <xf numFmtId="0" fontId="94" fillId="0" borderId="0" xfId="0" applyFont="1" applyAlignment="1">
      <alignment wrapText="1"/>
    </xf>
    <xf numFmtId="0" fontId="94" fillId="30" borderId="0" xfId="0" applyFont="1" applyFill="1" applyAlignment="1">
      <alignment wrapText="1"/>
    </xf>
    <xf numFmtId="0" fontId="94" fillId="30" borderId="0" xfId="0" applyFont="1" applyFill="1" applyAlignment="1">
      <alignment horizontal="center"/>
    </xf>
    <xf numFmtId="2" fontId="94" fillId="30" borderId="0" xfId="0" applyNumberFormat="1" applyFont="1" applyFill="1" applyAlignment="1">
      <alignment horizontal="center"/>
    </xf>
    <xf numFmtId="2" fontId="94" fillId="0" borderId="0" xfId="0" applyNumberFormat="1" applyFont="1" applyAlignment="1">
      <alignment horizontal="center"/>
    </xf>
    <xf numFmtId="4" fontId="92" fillId="34" borderId="36" xfId="90" applyNumberFormat="1" applyFont="1" applyFill="1" applyBorder="1" applyAlignment="1">
      <alignment horizontal="center" vertical="center"/>
    </xf>
    <xf numFmtId="2" fontId="92" fillId="34" borderId="36" xfId="90" applyNumberFormat="1" applyFont="1" applyFill="1" applyBorder="1" applyAlignment="1">
      <alignment horizontal="center" vertical="center"/>
    </xf>
    <xf numFmtId="0" fontId="102" fillId="0" borderId="0" xfId="0" applyFont="1"/>
    <xf numFmtId="4" fontId="102" fillId="0" borderId="0" xfId="0" applyNumberFormat="1" applyFont="1"/>
    <xf numFmtId="2" fontId="0" fillId="30" borderId="0" xfId="0" applyNumberFormat="1" applyFill="1"/>
    <xf numFmtId="2" fontId="0" fillId="0" borderId="0" xfId="0" applyNumberFormat="1"/>
    <xf numFmtId="4" fontId="94" fillId="25" borderId="0" xfId="0" applyNumberFormat="1" applyFont="1" applyFill="1" applyAlignment="1">
      <alignment horizontal="center"/>
    </xf>
    <xf numFmtId="4" fontId="94" fillId="25" borderId="0" xfId="0" applyNumberFormat="1" applyFont="1" applyFill="1" applyAlignment="1">
      <alignment horizontal="center" vertical="center"/>
    </xf>
    <xf numFmtId="0" fontId="102" fillId="0" borderId="0" xfId="0" applyFont="1" applyAlignment="1">
      <alignment vertical="center"/>
    </xf>
    <xf numFmtId="0" fontId="102" fillId="0" borderId="0" xfId="0" applyFont="1" applyAlignment="1">
      <alignment horizontal="center" vertical="center" wrapText="1"/>
    </xf>
    <xf numFmtId="0" fontId="102" fillId="0" borderId="0" xfId="0" applyFont="1" applyAlignment="1">
      <alignment horizontal="center" vertical="center"/>
    </xf>
    <xf numFmtId="0" fontId="102" fillId="0" borderId="39" xfId="0" applyFont="1" applyBorder="1" applyAlignment="1">
      <alignment vertical="center"/>
    </xf>
    <xf numFmtId="0" fontId="102" fillId="0" borderId="20" xfId="0" applyFont="1" applyBorder="1" applyAlignment="1">
      <alignment vertical="center"/>
    </xf>
    <xf numFmtId="0" fontId="102" fillId="0" borderId="23" xfId="0" applyFont="1" applyBorder="1" applyAlignment="1">
      <alignment vertical="center"/>
    </xf>
    <xf numFmtId="43" fontId="102" fillId="0" borderId="0" xfId="219" applyFont="1" applyAlignment="1">
      <alignment vertical="center"/>
    </xf>
    <xf numFmtId="0" fontId="59" fillId="0" borderId="0" xfId="409"/>
    <xf numFmtId="0" fontId="106" fillId="0" borderId="0" xfId="409" applyFont="1" applyAlignment="1">
      <alignment horizontal="center"/>
    </xf>
    <xf numFmtId="0" fontId="106" fillId="0" borderId="0" xfId="409" applyFont="1" applyAlignment="1">
      <alignment vertical="center"/>
    </xf>
    <xf numFmtId="0" fontId="65" fillId="0" borderId="0" xfId="409" applyFont="1" applyAlignment="1">
      <alignment vertical="center"/>
    </xf>
    <xf numFmtId="0" fontId="59" fillId="0" borderId="0" xfId="409" applyAlignment="1">
      <alignment vertical="center"/>
    </xf>
    <xf numFmtId="10" fontId="59" fillId="0" borderId="0" xfId="144" applyNumberFormat="1" applyFont="1"/>
    <xf numFmtId="0" fontId="102" fillId="0" borderId="14" xfId="0" applyFont="1" applyBorder="1" applyAlignment="1">
      <alignment vertical="center"/>
    </xf>
    <xf numFmtId="0" fontId="102" fillId="0" borderId="15" xfId="0" applyFont="1" applyBorder="1" applyAlignment="1">
      <alignment vertical="center"/>
    </xf>
    <xf numFmtId="0" fontId="106" fillId="36" borderId="0" xfId="409" applyFont="1" applyFill="1" applyAlignment="1">
      <alignment vertical="center" wrapText="1"/>
    </xf>
    <xf numFmtId="0" fontId="59" fillId="36" borderId="0" xfId="409" applyFill="1" applyAlignment="1">
      <alignment vertical="center"/>
    </xf>
    <xf numFmtId="0" fontId="102" fillId="0" borderId="0" xfId="0" applyFont="1" applyAlignment="1">
      <alignment vertical="center" wrapText="1"/>
    </xf>
    <xf numFmtId="0" fontId="59" fillId="36" borderId="0" xfId="409" applyFill="1"/>
    <xf numFmtId="0" fontId="102" fillId="0" borderId="38" xfId="0" applyFont="1" applyBorder="1"/>
    <xf numFmtId="4" fontId="9" fillId="0" borderId="40" xfId="340" applyNumberFormat="1" applyFont="1" applyBorder="1" applyAlignment="1">
      <alignment horizontal="center" vertical="center"/>
    </xf>
    <xf numFmtId="0" fontId="9" fillId="34" borderId="16" xfId="90" applyFont="1" applyFill="1" applyBorder="1" applyAlignment="1">
      <alignment horizontal="left" vertical="center"/>
    </xf>
    <xf numFmtId="0" fontId="9" fillId="34" borderId="35" xfId="90" applyFont="1" applyFill="1" applyBorder="1" applyAlignment="1">
      <alignment horizontal="center" vertical="center"/>
    </xf>
    <xf numFmtId="0" fontId="9" fillId="34" borderId="33" xfId="90" applyFont="1" applyFill="1" applyBorder="1" applyAlignment="1">
      <alignment horizontal="center" vertical="center"/>
    </xf>
    <xf numFmtId="202" fontId="9" fillId="34" borderId="33" xfId="90" applyNumberFormat="1" applyFont="1" applyFill="1" applyBorder="1" applyAlignment="1">
      <alignment horizontal="center" vertical="center"/>
    </xf>
    <xf numFmtId="4" fontId="9" fillId="34" borderId="36" xfId="90" applyNumberFormat="1" applyFont="1" applyFill="1" applyBorder="1" applyAlignment="1">
      <alignment horizontal="center" vertical="center"/>
    </xf>
    <xf numFmtId="4" fontId="9" fillId="34" borderId="12" xfId="90" applyNumberFormat="1" applyFont="1" applyFill="1" applyBorder="1" applyAlignment="1">
      <alignment horizontal="center" vertical="center"/>
    </xf>
    <xf numFmtId="4" fontId="9" fillId="0" borderId="19" xfId="340" applyNumberFormat="1" applyFont="1" applyBorder="1" applyAlignment="1">
      <alignment horizontal="center" vertical="center"/>
    </xf>
    <xf numFmtId="2" fontId="9" fillId="34" borderId="12" xfId="90" applyNumberFormat="1" applyFont="1" applyFill="1" applyBorder="1" applyAlignment="1">
      <alignment horizontal="center" vertical="center"/>
    </xf>
    <xf numFmtId="2" fontId="9" fillId="34" borderId="36" xfId="90" applyNumberFormat="1" applyFont="1" applyFill="1" applyBorder="1" applyAlignment="1">
      <alignment horizontal="center" vertical="center"/>
    </xf>
    <xf numFmtId="4" fontId="103" fillId="40" borderId="36" xfId="90" applyNumberFormat="1" applyFont="1" applyFill="1" applyBorder="1" applyAlignment="1">
      <alignment horizontal="center" vertical="center"/>
    </xf>
    <xf numFmtId="0" fontId="103" fillId="40" borderId="18" xfId="90" applyFont="1" applyFill="1" applyBorder="1" applyAlignment="1">
      <alignment vertical="center"/>
    </xf>
    <xf numFmtId="4" fontId="103" fillId="40" borderId="18" xfId="90" applyNumberFormat="1" applyFont="1" applyFill="1" applyBorder="1" applyAlignment="1">
      <alignment horizontal="center" vertical="center"/>
    </xf>
    <xf numFmtId="4" fontId="109" fillId="40" borderId="12" xfId="90" applyNumberFormat="1" applyFont="1" applyFill="1" applyBorder="1" applyAlignment="1">
      <alignment horizontal="right" vertical="center"/>
    </xf>
    <xf numFmtId="1" fontId="9" fillId="34" borderId="35" xfId="90" applyNumberFormat="1" applyFont="1" applyFill="1" applyBorder="1" applyAlignment="1">
      <alignment horizontal="center" vertical="center"/>
    </xf>
    <xf numFmtId="0" fontId="9" fillId="34" borderId="35" xfId="90" applyFont="1" applyFill="1" applyBorder="1" applyAlignment="1">
      <alignment horizontal="left" vertical="center"/>
    </xf>
    <xf numFmtId="0" fontId="104" fillId="25" borderId="0" xfId="90" applyFont="1" applyFill="1" applyAlignment="1">
      <alignment horizontal="center" vertical="center"/>
    </xf>
    <xf numFmtId="0" fontId="86" fillId="25" borderId="0" xfId="90" applyFont="1" applyFill="1"/>
    <xf numFmtId="0" fontId="86" fillId="25" borderId="0" xfId="90" applyFont="1" applyFill="1" applyAlignment="1">
      <alignment horizontal="center" vertical="center"/>
    </xf>
    <xf numFmtId="0" fontId="103" fillId="40" borderId="36" xfId="90" applyFont="1" applyFill="1" applyBorder="1" applyAlignment="1">
      <alignment vertical="center"/>
    </xf>
    <xf numFmtId="4" fontId="103" fillId="40" borderId="34" xfId="90" applyNumberFormat="1" applyFont="1" applyFill="1" applyBorder="1" applyAlignment="1">
      <alignment horizontal="center" vertical="center"/>
    </xf>
    <xf numFmtId="4" fontId="109" fillId="40" borderId="36" xfId="90" applyNumberFormat="1" applyFont="1" applyFill="1" applyBorder="1" applyAlignment="1">
      <alignment horizontal="right" vertical="center"/>
    </xf>
    <xf numFmtId="207" fontId="86" fillId="25" borderId="0" xfId="90" applyNumberFormat="1" applyFont="1" applyFill="1" applyAlignment="1">
      <alignment horizontal="center" vertical="center"/>
    </xf>
    <xf numFmtId="4" fontId="86" fillId="25" borderId="0" xfId="90" applyNumberFormat="1" applyFont="1" applyFill="1" applyAlignment="1">
      <alignment horizontal="center" vertical="center"/>
    </xf>
    <xf numFmtId="207" fontId="86" fillId="25" borderId="0" xfId="90" applyNumberFormat="1" applyFont="1" applyFill="1" applyAlignment="1">
      <alignment horizontal="center"/>
    </xf>
    <xf numFmtId="4" fontId="86" fillId="25" borderId="0" xfId="90" applyNumberFormat="1" applyFont="1" applyFill="1" applyAlignment="1">
      <alignment horizontal="center"/>
    </xf>
    <xf numFmtId="0" fontId="86" fillId="25" borderId="0" xfId="90" applyFont="1" applyFill="1" applyAlignment="1">
      <alignment horizontal="center"/>
    </xf>
    <xf numFmtId="0" fontId="103" fillId="40" borderId="15" xfId="90" applyFont="1" applyFill="1" applyBorder="1" applyAlignment="1">
      <alignment horizontal="center" vertical="center"/>
    </xf>
    <xf numFmtId="0" fontId="103" fillId="40" borderId="40" xfId="90" applyFont="1" applyFill="1" applyBorder="1" applyAlignment="1">
      <alignment horizontal="center" vertical="center"/>
    </xf>
    <xf numFmtId="0" fontId="103" fillId="40" borderId="40" xfId="90" applyFont="1" applyFill="1" applyBorder="1" applyAlignment="1">
      <alignment horizontal="center" vertical="center" wrapText="1"/>
    </xf>
    <xf numFmtId="0" fontId="9" fillId="0" borderId="36" xfId="340" applyFont="1" applyBorder="1" applyAlignment="1">
      <alignment horizontal="center" vertical="center"/>
    </xf>
    <xf numFmtId="2" fontId="9" fillId="0" borderId="36" xfId="340" applyNumberFormat="1" applyFont="1" applyBorder="1" applyAlignment="1">
      <alignment horizontal="center" vertical="center"/>
    </xf>
    <xf numFmtId="0" fontId="86" fillId="0" borderId="0" xfId="1441" applyFont="1"/>
    <xf numFmtId="0" fontId="86" fillId="0" borderId="0" xfId="1441" applyFont="1" applyAlignment="1">
      <alignment horizontal="center"/>
    </xf>
    <xf numFmtId="0" fontId="104" fillId="35" borderId="0" xfId="1441" applyFont="1" applyFill="1" applyAlignment="1">
      <alignment horizontal="center" vertical="center"/>
    </xf>
    <xf numFmtId="10" fontId="104" fillId="35" borderId="0" xfId="1441" applyNumberFormat="1" applyFont="1" applyFill="1" applyAlignment="1">
      <alignment horizontal="center" vertical="center"/>
    </xf>
    <xf numFmtId="1" fontId="104" fillId="0" borderId="0" xfId="1441" applyNumberFormat="1" applyFont="1" applyAlignment="1">
      <alignment horizontal="center" vertical="center"/>
    </xf>
    <xf numFmtId="0" fontId="108" fillId="0" borderId="0" xfId="1441" applyFont="1" applyAlignment="1">
      <alignment horizontal="center" vertical="center"/>
    </xf>
    <xf numFmtId="0" fontId="104" fillId="0" borderId="0" xfId="92" applyFont="1" applyAlignment="1">
      <alignment vertical="center"/>
    </xf>
    <xf numFmtId="167" fontId="104" fillId="0" borderId="0" xfId="92" applyNumberFormat="1" applyFont="1" applyAlignment="1">
      <alignment vertical="center"/>
    </xf>
    <xf numFmtId="49" fontId="104" fillId="0" borderId="0" xfId="92" applyNumberFormat="1" applyFont="1" applyAlignment="1">
      <alignment vertical="center"/>
    </xf>
    <xf numFmtId="0" fontId="86" fillId="25" borderId="40" xfId="110" applyFont="1" applyFill="1" applyBorder="1" applyAlignment="1">
      <alignment horizontal="left" vertical="center"/>
    </xf>
    <xf numFmtId="2" fontId="102" fillId="0" borderId="0" xfId="0" applyNumberFormat="1" applyFont="1"/>
    <xf numFmtId="10" fontId="102" fillId="0" borderId="0" xfId="0" applyNumberFormat="1" applyFont="1"/>
    <xf numFmtId="4" fontId="104" fillId="0" borderId="0" xfId="92" applyNumberFormat="1" applyFont="1" applyAlignment="1">
      <alignment vertical="center"/>
    </xf>
    <xf numFmtId="0" fontId="86" fillId="0" borderId="0" xfId="3100" applyFont="1" applyAlignment="1">
      <alignment vertical="center"/>
    </xf>
    <xf numFmtId="189" fontId="104" fillId="25" borderId="15" xfId="3100" applyNumberFormat="1" applyFont="1" applyFill="1" applyBorder="1" applyAlignment="1">
      <alignment horizontal="center" vertical="center"/>
    </xf>
    <xf numFmtId="4" fontId="86" fillId="25" borderId="36" xfId="3100" applyNumberFormat="1" applyFont="1" applyFill="1" applyBorder="1" applyAlignment="1">
      <alignment horizontal="center" vertical="center"/>
    </xf>
    <xf numFmtId="189" fontId="86" fillId="0" borderId="0" xfId="3100" applyNumberFormat="1" applyFont="1" applyAlignment="1">
      <alignment vertical="center"/>
    </xf>
    <xf numFmtId="189" fontId="104" fillId="25" borderId="40" xfId="3100" applyNumberFormat="1" applyFont="1" applyFill="1" applyBorder="1" applyAlignment="1">
      <alignment horizontal="centerContinuous" vertical="center"/>
    </xf>
    <xf numFmtId="189" fontId="104" fillId="25" borderId="40" xfId="3100" applyNumberFormat="1" applyFont="1" applyFill="1" applyBorder="1" applyAlignment="1">
      <alignment horizontal="center" vertical="center"/>
    </xf>
    <xf numFmtId="189" fontId="104" fillId="25" borderId="15" xfId="3100" applyNumberFormat="1" applyFont="1" applyFill="1" applyBorder="1" applyAlignment="1">
      <alignment horizontal="centerContinuous" vertical="center"/>
    </xf>
    <xf numFmtId="0" fontId="86" fillId="25" borderId="36" xfId="3100" applyFont="1" applyFill="1" applyBorder="1" applyAlignment="1">
      <alignment horizontal="center" vertical="center"/>
    </xf>
    <xf numFmtId="0" fontId="86" fillId="25" borderId="36" xfId="3100" applyFont="1" applyFill="1" applyBorder="1" applyAlignment="1">
      <alignment horizontal="center" vertical="center" wrapText="1"/>
    </xf>
    <xf numFmtId="168" fontId="86" fillId="25" borderId="36" xfId="3100" applyNumberFormat="1" applyFont="1" applyFill="1" applyBorder="1" applyAlignment="1">
      <alignment horizontal="center" vertical="center"/>
    </xf>
    <xf numFmtId="0" fontId="86" fillId="0" borderId="0" xfId="3173" applyFont="1" applyAlignment="1">
      <alignment vertical="center"/>
    </xf>
    <xf numFmtId="0" fontId="86" fillId="25" borderId="38" xfId="0" applyFont="1" applyFill="1" applyBorder="1" applyAlignment="1">
      <alignment horizontal="center" vertical="center" wrapText="1"/>
    </xf>
    <xf numFmtId="0" fontId="86" fillId="25" borderId="0" xfId="0" applyFont="1" applyFill="1" applyAlignment="1">
      <alignment horizontal="center" vertical="center" wrapText="1"/>
    </xf>
    <xf numFmtId="10" fontId="86" fillId="0" borderId="0" xfId="144" applyNumberFormat="1" applyFont="1" applyFill="1" applyBorder="1" applyAlignment="1">
      <alignment horizontal="center" vertical="center" wrapText="1"/>
    </xf>
    <xf numFmtId="10" fontId="86" fillId="0" borderId="21" xfId="144" applyNumberFormat="1" applyFont="1" applyFill="1" applyBorder="1" applyAlignment="1">
      <alignment horizontal="center" vertical="center" wrapText="1"/>
    </xf>
    <xf numFmtId="14" fontId="9" fillId="0" borderId="36" xfId="340" applyNumberFormat="1" applyFont="1" applyBorder="1" applyAlignment="1">
      <alignment horizontal="center" vertical="center"/>
    </xf>
    <xf numFmtId="205" fontId="9" fillId="0" borderId="36" xfId="340" applyNumberFormat="1" applyFont="1" applyBorder="1" applyAlignment="1">
      <alignment horizontal="center" vertical="center"/>
    </xf>
    <xf numFmtId="173" fontId="9" fillId="0" borderId="36" xfId="340" applyNumberFormat="1" applyFont="1" applyBorder="1" applyAlignment="1">
      <alignment horizontal="center" vertical="center"/>
    </xf>
    <xf numFmtId="202" fontId="9" fillId="0" borderId="36" xfId="340" applyNumberFormat="1" applyFont="1" applyBorder="1" applyAlignment="1">
      <alignment horizontal="center" vertical="center"/>
    </xf>
    <xf numFmtId="2" fontId="9" fillId="0" borderId="36" xfId="340" applyNumberFormat="1" applyFont="1" applyBorder="1" applyAlignment="1">
      <alignment horizontal="center" vertical="center" wrapText="1"/>
    </xf>
    <xf numFmtId="0" fontId="104" fillId="25" borderId="8" xfId="110" applyFont="1" applyFill="1" applyBorder="1" applyAlignment="1">
      <alignment horizontal="left" vertical="center"/>
    </xf>
    <xf numFmtId="0" fontId="104" fillId="25" borderId="22" xfId="110" applyFont="1" applyFill="1" applyBorder="1" applyAlignment="1">
      <alignment horizontal="left" vertical="center"/>
    </xf>
    <xf numFmtId="0" fontId="104" fillId="25" borderId="37" xfId="110" applyFont="1" applyFill="1" applyBorder="1" applyAlignment="1">
      <alignment horizontal="left" vertical="center"/>
    </xf>
    <xf numFmtId="206" fontId="86" fillId="25" borderId="36" xfId="3100" applyNumberFormat="1" applyFont="1" applyFill="1" applyBorder="1" applyAlignment="1">
      <alignment horizontal="center" vertical="center"/>
    </xf>
    <xf numFmtId="0" fontId="2" fillId="25" borderId="36" xfId="3100" applyFont="1" applyFill="1" applyBorder="1" applyAlignment="1">
      <alignment horizontal="center" vertical="center"/>
    </xf>
    <xf numFmtId="0" fontId="2" fillId="25" borderId="36" xfId="3100" applyFont="1" applyFill="1" applyBorder="1" applyAlignment="1">
      <alignment horizontal="center" vertical="center" wrapText="1"/>
    </xf>
    <xf numFmtId="4" fontId="2" fillId="25" borderId="36" xfId="3100" applyNumberFormat="1" applyFont="1" applyFill="1" applyBorder="1" applyAlignment="1">
      <alignment horizontal="center" vertical="center"/>
    </xf>
    <xf numFmtId="206" fontId="2" fillId="25" borderId="36" xfId="3100" applyNumberFormat="1" applyFont="1" applyFill="1" applyBorder="1" applyAlignment="1">
      <alignment horizontal="center" vertical="center"/>
    </xf>
    <xf numFmtId="0" fontId="102" fillId="0" borderId="21" xfId="0" applyFont="1" applyBorder="1"/>
    <xf numFmtId="0" fontId="114" fillId="25" borderId="0" xfId="90" applyFont="1" applyFill="1" applyAlignment="1">
      <alignment horizontal="center" vertical="center"/>
    </xf>
    <xf numFmtId="0" fontId="92" fillId="34" borderId="36" xfId="90" applyFont="1" applyFill="1" applyBorder="1" applyAlignment="1">
      <alignment horizontal="left" vertical="center"/>
    </xf>
    <xf numFmtId="0" fontId="92" fillId="34" borderId="36" xfId="90" applyFont="1" applyFill="1" applyBorder="1" applyAlignment="1">
      <alignment horizontal="center" vertical="center"/>
    </xf>
    <xf numFmtId="207" fontId="91" fillId="25" borderId="0" xfId="90" applyNumberFormat="1" applyFont="1" applyFill="1" applyAlignment="1">
      <alignment horizontal="center" vertical="center"/>
    </xf>
    <xf numFmtId="4" fontId="91" fillId="25" borderId="0" xfId="90" applyNumberFormat="1" applyFont="1" applyFill="1" applyAlignment="1">
      <alignment horizontal="center" vertical="center"/>
    </xf>
    <xf numFmtId="207" fontId="91" fillId="25" borderId="0" xfId="90" applyNumberFormat="1" applyFont="1" applyFill="1" applyAlignment="1">
      <alignment horizontal="center"/>
    </xf>
    <xf numFmtId="4" fontId="91" fillId="25" borderId="0" xfId="90" applyNumberFormat="1" applyFont="1" applyFill="1" applyAlignment="1">
      <alignment horizontal="center"/>
    </xf>
    <xf numFmtId="0" fontId="91" fillId="25" borderId="0" xfId="90" applyFont="1" applyFill="1" applyAlignment="1">
      <alignment horizontal="center"/>
    </xf>
    <xf numFmtId="4" fontId="90" fillId="25" borderId="0" xfId="90" applyNumberFormat="1" applyFont="1" applyFill="1" applyAlignment="1">
      <alignment horizontal="center" vertical="center"/>
    </xf>
    <xf numFmtId="0" fontId="113" fillId="40" borderId="36" xfId="90" applyFont="1" applyFill="1" applyBorder="1" applyAlignment="1">
      <alignment horizontal="center" vertical="center" wrapText="1"/>
    </xf>
    <xf numFmtId="0" fontId="113" fillId="40" borderId="36" xfId="90" applyFont="1" applyFill="1" applyBorder="1" applyAlignment="1">
      <alignment horizontal="center" vertical="center"/>
    </xf>
    <xf numFmtId="207" fontId="89" fillId="25" borderId="36" xfId="90" applyNumberFormat="1" applyFont="1" applyFill="1" applyBorder="1" applyAlignment="1">
      <alignment horizontal="center"/>
    </xf>
    <xf numFmtId="0" fontId="102" fillId="0" borderId="23" xfId="0" applyFont="1" applyBorder="1" applyAlignment="1">
      <alignment horizontal="left" vertical="center"/>
    </xf>
    <xf numFmtId="207" fontId="113" fillId="40" borderId="36" xfId="90" applyNumberFormat="1" applyFont="1" applyFill="1" applyBorder="1" applyAlignment="1">
      <alignment horizontal="center" vertical="center"/>
    </xf>
    <xf numFmtId="0" fontId="113" fillId="40" borderId="34" xfId="90" applyFont="1" applyFill="1" applyBorder="1" applyAlignment="1">
      <alignment vertical="center"/>
    </xf>
    <xf numFmtId="207" fontId="113" fillId="40" borderId="34" xfId="90" applyNumberFormat="1" applyFont="1" applyFill="1" applyBorder="1" applyAlignment="1">
      <alignment horizontal="center" vertical="center"/>
    </xf>
    <xf numFmtId="207" fontId="116" fillId="37" borderId="36" xfId="90" applyNumberFormat="1" applyFont="1" applyFill="1" applyBorder="1" applyAlignment="1">
      <alignment horizontal="center" vertical="center"/>
    </xf>
    <xf numFmtId="0" fontId="61" fillId="0" borderId="28" xfId="0" applyFont="1" applyBorder="1" applyAlignment="1">
      <alignment horizontal="center" vertical="center"/>
    </xf>
    <xf numFmtId="4" fontId="113" fillId="37" borderId="36" xfId="90" applyNumberFormat="1" applyFont="1" applyFill="1" applyBorder="1"/>
    <xf numFmtId="0" fontId="113" fillId="37" borderId="36" xfId="90" applyFont="1" applyFill="1" applyBorder="1"/>
    <xf numFmtId="4" fontId="113" fillId="37" borderId="36" xfId="90" applyNumberFormat="1" applyFont="1" applyFill="1" applyBorder="1" applyAlignment="1">
      <alignment horizontal="center"/>
    </xf>
    <xf numFmtId="0" fontId="94" fillId="0" borderId="37" xfId="0" applyFont="1" applyBorder="1"/>
    <xf numFmtId="0" fontId="94" fillId="0" borderId="38" xfId="0" applyFont="1" applyBorder="1"/>
    <xf numFmtId="0" fontId="94" fillId="0" borderId="39" xfId="0" applyFont="1" applyBorder="1"/>
    <xf numFmtId="0" fontId="120" fillId="0" borderId="0" xfId="340" applyFont="1" applyAlignment="1">
      <alignment horizontal="left" vertical="center"/>
    </xf>
    <xf numFmtId="0" fontId="93" fillId="0" borderId="20" xfId="340" applyFont="1" applyBorder="1" applyAlignment="1">
      <alignment horizontal="center" vertical="center"/>
    </xf>
    <xf numFmtId="49" fontId="118" fillId="29" borderId="43" xfId="340" applyNumberFormat="1" applyFont="1" applyFill="1" applyBorder="1" applyAlignment="1">
      <alignment horizontal="center" vertical="center"/>
    </xf>
    <xf numFmtId="1" fontId="94" fillId="25" borderId="0" xfId="0" applyNumberFormat="1" applyFont="1" applyFill="1" applyAlignment="1">
      <alignment horizontal="center"/>
    </xf>
    <xf numFmtId="2" fontId="94" fillId="25" borderId="0" xfId="0" applyNumberFormat="1" applyFont="1" applyFill="1" applyAlignment="1">
      <alignment horizontal="center" vertical="center"/>
    </xf>
    <xf numFmtId="0" fontId="94" fillId="25" borderId="0" xfId="0" applyFont="1" applyFill="1"/>
    <xf numFmtId="0" fontId="121" fillId="0" borderId="0" xfId="0" applyFont="1"/>
    <xf numFmtId="4" fontId="121" fillId="0" borderId="0" xfId="0" applyNumberFormat="1" applyFont="1"/>
    <xf numFmtId="0" fontId="122" fillId="0" borderId="0" xfId="409" applyFont="1"/>
    <xf numFmtId="0" fontId="122" fillId="0" borderId="0" xfId="0" applyFont="1"/>
    <xf numFmtId="0" fontId="59" fillId="41" borderId="0" xfId="409" applyFill="1"/>
    <xf numFmtId="0" fontId="2" fillId="0" borderId="0" xfId="140"/>
    <xf numFmtId="0" fontId="123" fillId="37" borderId="35" xfId="140" applyFont="1" applyFill="1" applyBorder="1" applyAlignment="1">
      <alignment vertical="center"/>
    </xf>
    <xf numFmtId="0" fontId="124" fillId="37" borderId="33" xfId="140" applyFont="1" applyFill="1" applyBorder="1" applyAlignment="1">
      <alignment vertical="center"/>
    </xf>
    <xf numFmtId="0" fontId="125" fillId="37" borderId="33" xfId="140" applyFont="1" applyFill="1" applyBorder="1" applyAlignment="1">
      <alignment vertical="center"/>
    </xf>
    <xf numFmtId="0" fontId="126" fillId="37" borderId="33" xfId="140" applyFont="1" applyFill="1" applyBorder="1" applyAlignment="1">
      <alignment vertical="center"/>
    </xf>
    <xf numFmtId="208" fontId="126" fillId="37" borderId="33" xfId="229" applyNumberFormat="1" applyFont="1" applyFill="1" applyBorder="1" applyAlignment="1">
      <alignment vertical="center"/>
    </xf>
    <xf numFmtId="0" fontId="126" fillId="37" borderId="34" xfId="140" applyFont="1" applyFill="1" applyBorder="1" applyAlignment="1">
      <alignment horizontal="left" vertical="center"/>
    </xf>
    <xf numFmtId="0" fontId="87" fillId="25" borderId="38" xfId="140" applyFont="1" applyFill="1" applyBorder="1" applyAlignment="1">
      <alignment vertical="center"/>
    </xf>
    <xf numFmtId="0" fontId="127" fillId="25" borderId="0" xfId="140" applyFont="1" applyFill="1"/>
    <xf numFmtId="0" fontId="127" fillId="25" borderId="39" xfId="140" applyFont="1" applyFill="1" applyBorder="1" applyAlignment="1">
      <alignment horizontal="center" vertical="center"/>
    </xf>
    <xf numFmtId="0" fontId="127" fillId="25" borderId="40" xfId="140" applyFont="1" applyFill="1" applyBorder="1" applyAlignment="1">
      <alignment horizontal="center" vertical="center"/>
    </xf>
    <xf numFmtId="0" fontId="127" fillId="25" borderId="21" xfId="140" applyFont="1" applyFill="1" applyBorder="1"/>
    <xf numFmtId="0" fontId="127" fillId="25" borderId="21" xfId="140" applyFont="1" applyFill="1" applyBorder="1" applyAlignment="1">
      <alignment horizontal="center" vertical="center"/>
    </xf>
    <xf numFmtId="0" fontId="127" fillId="25" borderId="22" xfId="140" applyFont="1" applyFill="1" applyBorder="1" applyAlignment="1">
      <alignment horizontal="center" vertical="center"/>
    </xf>
    <xf numFmtId="0" fontId="127" fillId="25" borderId="36" xfId="140" applyFont="1" applyFill="1" applyBorder="1" applyAlignment="1">
      <alignment horizontal="center" vertical="center"/>
    </xf>
    <xf numFmtId="0" fontId="127" fillId="25" borderId="15" xfId="140" applyFont="1" applyFill="1" applyBorder="1" applyAlignment="1">
      <alignment horizontal="center" vertical="center"/>
    </xf>
    <xf numFmtId="0" fontId="128" fillId="25" borderId="8" xfId="140" applyFont="1" applyFill="1" applyBorder="1" applyAlignment="1">
      <alignment horizontal="center" vertical="center"/>
    </xf>
    <xf numFmtId="202" fontId="128" fillId="25" borderId="0" xfId="140" applyNumberFormat="1" applyFont="1" applyFill="1" applyAlignment="1">
      <alignment horizontal="center" vertical="center"/>
    </xf>
    <xf numFmtId="2" fontId="128" fillId="25" borderId="0" xfId="140" applyNumberFormat="1" applyFont="1" applyFill="1" applyAlignment="1">
      <alignment horizontal="center" vertical="center"/>
    </xf>
    <xf numFmtId="0" fontId="128" fillId="25" borderId="0" xfId="140" applyFont="1" applyFill="1" applyAlignment="1">
      <alignment horizontal="center" vertical="center"/>
    </xf>
    <xf numFmtId="168" fontId="128" fillId="0" borderId="14" xfId="229" applyNumberFormat="1" applyFont="1" applyBorder="1" applyAlignment="1">
      <alignment horizontal="center" vertical="center"/>
    </xf>
    <xf numFmtId="0" fontId="128" fillId="25" borderId="14" xfId="140" applyFont="1" applyFill="1" applyBorder="1" applyAlignment="1">
      <alignment horizontal="center" vertical="center"/>
    </xf>
    <xf numFmtId="0" fontId="128" fillId="25" borderId="0" xfId="140" applyFont="1" applyFill="1" applyAlignment="1">
      <alignment horizontal="left" vertical="center"/>
    </xf>
    <xf numFmtId="168" fontId="128" fillId="0" borderId="14" xfId="229" applyNumberFormat="1" applyFont="1" applyBorder="1" applyAlignment="1">
      <alignment horizontal="center"/>
    </xf>
    <xf numFmtId="0" fontId="128" fillId="0" borderId="8" xfId="140" applyFont="1" applyBorder="1" applyAlignment="1">
      <alignment horizontal="center" vertical="center"/>
    </xf>
    <xf numFmtId="0" fontId="128" fillId="0" borderId="0" xfId="140" applyFont="1"/>
    <xf numFmtId="202" fontId="128" fillId="0" borderId="0" xfId="140" applyNumberFormat="1" applyFont="1" applyAlignment="1">
      <alignment horizontal="center"/>
    </xf>
    <xf numFmtId="2" fontId="128" fillId="0" borderId="0" xfId="140" applyNumberFormat="1" applyFont="1" applyAlignment="1">
      <alignment horizontal="center"/>
    </xf>
    <xf numFmtId="173" fontId="128" fillId="25" borderId="8" xfId="140" applyNumberFormat="1" applyFont="1" applyFill="1" applyBorder="1" applyAlignment="1">
      <alignment horizontal="center"/>
    </xf>
    <xf numFmtId="173" fontId="128" fillId="25" borderId="0" xfId="140" applyNumberFormat="1" applyFont="1" applyFill="1" applyAlignment="1">
      <alignment horizontal="center"/>
    </xf>
    <xf numFmtId="2" fontId="128" fillId="0" borderId="14" xfId="229" applyNumberFormat="1" applyFont="1" applyBorder="1" applyAlignment="1">
      <alignment horizontal="center" vertical="center"/>
    </xf>
    <xf numFmtId="165" fontId="128" fillId="0" borderId="0" xfId="229" applyFont="1" applyBorder="1" applyAlignment="1">
      <alignment horizontal="center"/>
    </xf>
    <xf numFmtId="209" fontId="127" fillId="0" borderId="36" xfId="229" applyNumberFormat="1" applyFont="1" applyBorder="1" applyAlignment="1">
      <alignment horizontal="right" vertical="center"/>
    </xf>
    <xf numFmtId="0" fontId="127" fillId="0" borderId="33" xfId="140" applyFont="1" applyBorder="1" applyAlignment="1">
      <alignment horizontal="center"/>
    </xf>
    <xf numFmtId="210" fontId="127" fillId="0" borderId="33" xfId="229" applyNumberFormat="1" applyFont="1" applyBorder="1" applyAlignment="1">
      <alignment horizontal="right"/>
    </xf>
    <xf numFmtId="209" fontId="127" fillId="0" borderId="36" xfId="229" applyNumberFormat="1" applyFont="1" applyBorder="1" applyAlignment="1">
      <alignment horizontal="center" vertical="center"/>
    </xf>
    <xf numFmtId="165" fontId="2" fillId="0" borderId="0" xfId="140" applyNumberFormat="1"/>
    <xf numFmtId="0" fontId="127" fillId="0" borderId="33" xfId="140" applyFont="1" applyBorder="1" applyAlignment="1">
      <alignment horizontal="right" vertical="center"/>
    </xf>
    <xf numFmtId="209" fontId="127" fillId="0" borderId="33" xfId="229" applyNumberFormat="1" applyFont="1" applyBorder="1" applyAlignment="1">
      <alignment horizontal="right" vertical="center"/>
    </xf>
    <xf numFmtId="209" fontId="127" fillId="0" borderId="33" xfId="229" applyNumberFormat="1" applyFont="1" applyBorder="1" applyAlignment="1">
      <alignment horizontal="center" vertical="center"/>
    </xf>
    <xf numFmtId="0" fontId="127" fillId="25" borderId="38" xfId="140" applyFont="1" applyFill="1" applyBorder="1" applyAlignment="1">
      <alignment horizontal="right" vertical="center"/>
    </xf>
    <xf numFmtId="0" fontId="2" fillId="25" borderId="21" xfId="140" applyFill="1" applyBorder="1"/>
    <xf numFmtId="0" fontId="128" fillId="0" borderId="8" xfId="140" applyFont="1" applyBorder="1" applyAlignment="1">
      <alignment horizontal="center"/>
    </xf>
    <xf numFmtId="202" fontId="128" fillId="0" borderId="0" xfId="140" applyNumberFormat="1" applyFont="1" applyAlignment="1">
      <alignment horizontal="center" vertical="center"/>
    </xf>
    <xf numFmtId="173" fontId="128" fillId="25" borderId="22" xfId="140" applyNumberFormat="1" applyFont="1" applyFill="1" applyBorder="1" applyAlignment="1">
      <alignment horizontal="center"/>
    </xf>
    <xf numFmtId="0" fontId="127" fillId="0" borderId="37" xfId="140" applyFont="1" applyBorder="1" applyAlignment="1">
      <alignment horizontal="left"/>
    </xf>
    <xf numFmtId="0" fontId="127" fillId="0" borderId="22" xfId="140" applyFont="1" applyBorder="1" applyAlignment="1">
      <alignment horizontal="left"/>
    </xf>
    <xf numFmtId="0" fontId="127" fillId="25" borderId="37" xfId="140" applyFont="1" applyFill="1" applyBorder="1" applyAlignment="1">
      <alignment vertical="center"/>
    </xf>
    <xf numFmtId="0" fontId="2" fillId="0" borderId="21" xfId="140" applyBorder="1"/>
    <xf numFmtId="0" fontId="127" fillId="25" borderId="35" xfId="140" applyFont="1" applyFill="1" applyBorder="1" applyAlignment="1">
      <alignment horizontal="center" vertical="center"/>
    </xf>
    <xf numFmtId="0" fontId="127" fillId="25" borderId="33" xfId="140" applyFont="1" applyFill="1" applyBorder="1" applyAlignment="1">
      <alignment horizontal="center" vertical="center"/>
    </xf>
    <xf numFmtId="0" fontId="2" fillId="25" borderId="33" xfId="140" applyFill="1" applyBorder="1"/>
    <xf numFmtId="0" fontId="127" fillId="25" borderId="33" xfId="140" applyFont="1" applyFill="1" applyBorder="1" applyAlignment="1">
      <alignment vertical="center"/>
    </xf>
    <xf numFmtId="0" fontId="2" fillId="0" borderId="0" xfId="140" applyAlignment="1">
      <alignment horizontal="center" vertical="center"/>
    </xf>
    <xf numFmtId="0" fontId="128" fillId="25" borderId="37" xfId="140" applyFont="1" applyFill="1" applyBorder="1" applyAlignment="1">
      <alignment horizontal="center" vertical="center"/>
    </xf>
    <xf numFmtId="0" fontId="128" fillId="25" borderId="38" xfId="140" applyFont="1" applyFill="1" applyBorder="1" applyAlignment="1">
      <alignment horizontal="left" vertical="center"/>
    </xf>
    <xf numFmtId="0" fontId="2" fillId="25" borderId="38" xfId="140" applyFill="1" applyBorder="1"/>
    <xf numFmtId="0" fontId="128" fillId="25" borderId="38" xfId="140" applyFont="1" applyFill="1" applyBorder="1" applyAlignment="1">
      <alignment horizontal="center" vertical="center"/>
    </xf>
    <xf numFmtId="0" fontId="127" fillId="25" borderId="38" xfId="140" applyFont="1" applyFill="1" applyBorder="1" applyAlignment="1">
      <alignment vertical="center"/>
    </xf>
    <xf numFmtId="0" fontId="127" fillId="25" borderId="38" xfId="140" applyFont="1" applyFill="1" applyBorder="1" applyAlignment="1">
      <alignment horizontal="center" vertical="center"/>
    </xf>
    <xf numFmtId="0" fontId="2" fillId="25" borderId="0" xfId="140" applyFill="1"/>
    <xf numFmtId="175" fontId="128" fillId="25" borderId="0" xfId="140" applyNumberFormat="1" applyFont="1" applyFill="1" applyAlignment="1">
      <alignment horizontal="center" vertical="center"/>
    </xf>
    <xf numFmtId="0" fontId="127" fillId="25" borderId="0" xfId="140" applyFont="1" applyFill="1" applyAlignment="1">
      <alignment vertical="center"/>
    </xf>
    <xf numFmtId="0" fontId="127" fillId="25" borderId="0" xfId="140" applyFont="1" applyFill="1" applyAlignment="1">
      <alignment horizontal="center" vertical="center"/>
    </xf>
    <xf numFmtId="0" fontId="128" fillId="25" borderId="22" xfId="140" applyFont="1" applyFill="1" applyBorder="1" applyAlignment="1">
      <alignment horizontal="center" vertical="center"/>
    </xf>
    <xf numFmtId="0" fontId="128" fillId="25" borderId="21" xfId="140" applyFont="1" applyFill="1" applyBorder="1" applyAlignment="1">
      <alignment horizontal="left" vertical="center"/>
    </xf>
    <xf numFmtId="0" fontId="128" fillId="25" borderId="21" xfId="140" applyFont="1" applyFill="1" applyBorder="1" applyAlignment="1">
      <alignment horizontal="center" vertical="center"/>
    </xf>
    <xf numFmtId="0" fontId="127" fillId="25" borderId="21" xfId="140" applyFont="1" applyFill="1" applyBorder="1" applyAlignment="1">
      <alignment vertical="center"/>
    </xf>
    <xf numFmtId="202" fontId="128" fillId="25" borderId="21" xfId="140" applyNumberFormat="1" applyFont="1" applyFill="1" applyBorder="1" applyAlignment="1">
      <alignment vertical="center"/>
    </xf>
    <xf numFmtId="2" fontId="79" fillId="0" borderId="0" xfId="229" applyNumberFormat="1" applyFont="1" applyBorder="1" applyAlignment="1"/>
    <xf numFmtId="173" fontId="128" fillId="25" borderId="0" xfId="140" applyNumberFormat="1" applyFont="1" applyFill="1" applyAlignment="1">
      <alignment horizontal="center" vertical="center"/>
    </xf>
    <xf numFmtId="0" fontId="127" fillId="0" borderId="22" xfId="140" applyFont="1" applyBorder="1" applyAlignment="1">
      <alignment vertical="center"/>
    </xf>
    <xf numFmtId="0" fontId="128" fillId="0" borderId="38" xfId="140" applyFont="1" applyBorder="1" applyAlignment="1">
      <alignment horizontal="center" vertical="center"/>
    </xf>
    <xf numFmtId="173" fontId="128" fillId="0" borderId="38" xfId="140" applyNumberFormat="1" applyFont="1" applyBorder="1" applyAlignment="1">
      <alignment horizontal="center" vertical="center"/>
    </xf>
    <xf numFmtId="173" fontId="128" fillId="0" borderId="37" xfId="140" applyNumberFormat="1" applyFont="1" applyBorder="1" applyAlignment="1">
      <alignment horizontal="center" vertical="center"/>
    </xf>
    <xf numFmtId="0" fontId="128" fillId="0" borderId="21" xfId="140" applyFont="1" applyBorder="1" applyAlignment="1">
      <alignment horizontal="center" vertical="center"/>
    </xf>
    <xf numFmtId="175" fontId="128" fillId="0" borderId="21" xfId="140" applyNumberFormat="1" applyFont="1" applyBorder="1" applyAlignment="1">
      <alignment horizontal="center" vertical="center"/>
    </xf>
    <xf numFmtId="173" fontId="128" fillId="0" borderId="22" xfId="140" applyNumberFormat="1" applyFont="1" applyBorder="1" applyAlignment="1">
      <alignment horizontal="center" vertical="center"/>
    </xf>
    <xf numFmtId="173" fontId="128" fillId="0" borderId="21" xfId="140" applyNumberFormat="1" applyFont="1" applyBorder="1" applyAlignment="1">
      <alignment horizontal="center" vertical="center"/>
    </xf>
    <xf numFmtId="173" fontId="127" fillId="0" borderId="33" xfId="140" applyNumberFormat="1" applyFont="1" applyBorder="1" applyAlignment="1">
      <alignment vertical="center"/>
    </xf>
    <xf numFmtId="0" fontId="127" fillId="25" borderId="38" xfId="140" applyFont="1" applyFill="1" applyBorder="1"/>
    <xf numFmtId="0" fontId="128" fillId="25" borderId="21" xfId="140" applyFont="1" applyFill="1" applyBorder="1" applyAlignment="1">
      <alignment vertical="center" wrapText="1"/>
    </xf>
    <xf numFmtId="0" fontId="127" fillId="0" borderId="21" xfId="140" applyFont="1" applyBorder="1" applyAlignment="1">
      <alignment horizontal="right"/>
    </xf>
    <xf numFmtId="0" fontId="127" fillId="0" borderId="21" xfId="140" applyFont="1" applyBorder="1"/>
    <xf numFmtId="2" fontId="127" fillId="0" borderId="23" xfId="229" applyNumberFormat="1" applyFont="1" applyBorder="1" applyAlignment="1"/>
    <xf numFmtId="0" fontId="106" fillId="41" borderId="0" xfId="409" applyFont="1" applyFill="1" applyAlignment="1">
      <alignment horizontal="center"/>
    </xf>
    <xf numFmtId="2" fontId="97" fillId="0" borderId="0" xfId="0" applyNumberFormat="1" applyFont="1" applyAlignment="1">
      <alignment horizontal="center" vertical="center"/>
    </xf>
    <xf numFmtId="0" fontId="97" fillId="0" borderId="0" xfId="0" applyFont="1" applyAlignment="1">
      <alignment horizontal="center" vertical="center"/>
    </xf>
    <xf numFmtId="0" fontId="86" fillId="0" borderId="0" xfId="0" applyFont="1"/>
    <xf numFmtId="0" fontId="9" fillId="34" borderId="16" xfId="90" applyFont="1" applyFill="1" applyBorder="1" applyAlignment="1">
      <alignment horizontal="center" vertical="center"/>
    </xf>
    <xf numFmtId="0" fontId="89" fillId="25" borderId="0" xfId="90" applyFont="1" applyFill="1" applyAlignment="1">
      <alignment horizontal="center"/>
    </xf>
    <xf numFmtId="173" fontId="128" fillId="25" borderId="37" xfId="140" applyNumberFormat="1" applyFont="1" applyFill="1" applyBorder="1" applyAlignment="1">
      <alignment horizontal="center" vertical="center"/>
    </xf>
    <xf numFmtId="0" fontId="128" fillId="0" borderId="0" xfId="140" applyFont="1" applyAlignment="1">
      <alignment horizontal="left" vertical="center"/>
    </xf>
    <xf numFmtId="0" fontId="123" fillId="37" borderId="33" xfId="140" applyFont="1" applyFill="1" applyBorder="1" applyAlignment="1">
      <alignment vertical="center"/>
    </xf>
    <xf numFmtId="0" fontId="123" fillId="37" borderId="33" xfId="140" applyFont="1" applyFill="1" applyBorder="1" applyAlignment="1">
      <alignment horizontal="right" vertical="center"/>
    </xf>
    <xf numFmtId="49" fontId="123" fillId="37" borderId="33" xfId="140" applyNumberFormat="1" applyFont="1" applyFill="1" applyBorder="1" applyAlignment="1">
      <alignment horizontal="left" vertical="center"/>
    </xf>
    <xf numFmtId="17" fontId="123" fillId="37" borderId="34" xfId="140" applyNumberFormat="1" applyFont="1" applyFill="1" applyBorder="1" applyAlignment="1">
      <alignment horizontal="left" vertical="center"/>
    </xf>
    <xf numFmtId="10" fontId="59" fillId="41" borderId="0" xfId="144" applyNumberFormat="1" applyFont="1" applyFill="1"/>
    <xf numFmtId="0" fontId="100" fillId="37" borderId="33" xfId="140" applyFont="1" applyFill="1" applyBorder="1" applyAlignment="1">
      <alignment horizontal="left" vertical="center"/>
    </xf>
    <xf numFmtId="0" fontId="130" fillId="0" borderId="0" xfId="409" applyFont="1" applyAlignment="1">
      <alignment horizontal="center" vertical="center"/>
    </xf>
    <xf numFmtId="0" fontId="130" fillId="0" borderId="0" xfId="409" applyFont="1" applyAlignment="1">
      <alignment horizontal="center" vertical="center" wrapText="1"/>
    </xf>
    <xf numFmtId="0" fontId="112" fillId="0" borderId="0" xfId="0" applyFont="1"/>
    <xf numFmtId="0" fontId="131" fillId="0" borderId="0" xfId="0" applyFont="1" applyAlignment="1">
      <alignment vertical="center"/>
    </xf>
    <xf numFmtId="0" fontId="131" fillId="0" borderId="0" xfId="0" applyFont="1" applyAlignment="1">
      <alignment vertical="center" wrapText="1"/>
    </xf>
    <xf numFmtId="0" fontId="112" fillId="0" borderId="0" xfId="0" applyFont="1" applyAlignment="1">
      <alignment vertical="center"/>
    </xf>
    <xf numFmtId="0" fontId="112" fillId="0" borderId="0" xfId="0" applyFont="1" applyAlignment="1">
      <alignment vertical="center" wrapText="1"/>
    </xf>
    <xf numFmtId="0" fontId="59" fillId="41" borderId="0" xfId="409" applyFill="1" applyAlignment="1">
      <alignment vertical="center"/>
    </xf>
    <xf numFmtId="0" fontId="106" fillId="41" borderId="0" xfId="409" applyFont="1" applyFill="1" applyAlignment="1">
      <alignment vertical="center" wrapText="1"/>
    </xf>
    <xf numFmtId="0" fontId="61" fillId="0" borderId="28" xfId="0" applyFont="1" applyBorder="1" applyAlignment="1">
      <alignment horizontal="center" vertical="center" wrapText="1"/>
    </xf>
    <xf numFmtId="0" fontId="0" fillId="0" borderId="0" xfId="0" applyAlignment="1">
      <alignment horizontal="center"/>
    </xf>
    <xf numFmtId="2" fontId="117" fillId="0" borderId="0" xfId="0" applyNumberFormat="1" applyFont="1" applyAlignment="1">
      <alignment horizontal="left"/>
    </xf>
    <xf numFmtId="0" fontId="117" fillId="0" borderId="0" xfId="0" applyFont="1" applyAlignment="1">
      <alignment horizontal="center" vertical="center"/>
    </xf>
    <xf numFmtId="0" fontId="0" fillId="30" borderId="0" xfId="0" applyFill="1" applyAlignment="1">
      <alignment horizontal="center"/>
    </xf>
    <xf numFmtId="0" fontId="0" fillId="25" borderId="0" xfId="0" applyFill="1" applyAlignment="1">
      <alignment horizontal="center"/>
    </xf>
    <xf numFmtId="0" fontId="0" fillId="25" borderId="0" xfId="0" applyFill="1" applyAlignment="1">
      <alignment wrapText="1"/>
    </xf>
    <xf numFmtId="0" fontId="117" fillId="0" borderId="0" xfId="0" applyFont="1" applyAlignment="1">
      <alignment horizontal="right"/>
    </xf>
    <xf numFmtId="4" fontId="0" fillId="25" borderId="0" xfId="0" applyNumberFormat="1" applyFill="1"/>
    <xf numFmtId="4" fontId="117" fillId="0" borderId="0" xfId="0" applyNumberFormat="1" applyFont="1" applyAlignment="1">
      <alignment horizontal="right"/>
    </xf>
    <xf numFmtId="0" fontId="0" fillId="0" borderId="0" xfId="0" applyAlignment="1">
      <alignment horizontal="right"/>
    </xf>
    <xf numFmtId="4" fontId="0" fillId="30" borderId="0" xfId="0" applyNumberFormat="1" applyFill="1"/>
    <xf numFmtId="4" fontId="0" fillId="0" borderId="0" xfId="0" applyNumberFormat="1"/>
    <xf numFmtId="0" fontId="0" fillId="30" borderId="0" xfId="0" applyFill="1"/>
    <xf numFmtId="4" fontId="0" fillId="0" borderId="0" xfId="0" applyNumberFormat="1" applyAlignment="1">
      <alignment horizontal="right"/>
    </xf>
    <xf numFmtId="0" fontId="102" fillId="0" borderId="0" xfId="0" applyFont="1" applyProtection="1">
      <protection locked="0"/>
    </xf>
    <xf numFmtId="189" fontId="86" fillId="0" borderId="0" xfId="3173" applyNumberFormat="1" applyFont="1" applyAlignment="1">
      <alignment vertical="center"/>
    </xf>
    <xf numFmtId="0" fontId="102" fillId="0" borderId="38" xfId="0" applyFont="1" applyBorder="1" applyProtection="1">
      <protection locked="0"/>
    </xf>
    <xf numFmtId="0" fontId="132" fillId="0" borderId="8" xfId="0" applyFont="1" applyBorder="1" applyAlignment="1" applyProtection="1">
      <alignment horizontal="left" vertical="center" wrapText="1"/>
      <protection locked="0"/>
    </xf>
    <xf numFmtId="0" fontId="102" fillId="0" borderId="20" xfId="0" applyFont="1" applyBorder="1" applyAlignment="1" applyProtection="1">
      <alignment vertical="center" wrapText="1"/>
      <protection locked="0"/>
    </xf>
    <xf numFmtId="0" fontId="102" fillId="0" borderId="8" xfId="0" applyFont="1" applyBorder="1" applyAlignment="1" applyProtection="1">
      <alignment vertical="center" wrapText="1"/>
      <protection locked="0"/>
    </xf>
    <xf numFmtId="0" fontId="102" fillId="0" borderId="22" xfId="0" applyFont="1" applyBorder="1" applyAlignment="1" applyProtection="1">
      <alignment vertical="center" wrapText="1"/>
      <protection locked="0"/>
    </xf>
    <xf numFmtId="0" fontId="102" fillId="0" borderId="21" xfId="0" applyFont="1" applyBorder="1" applyProtection="1">
      <protection locked="0"/>
    </xf>
    <xf numFmtId="0" fontId="102" fillId="0" borderId="21" xfId="0" applyFont="1" applyBorder="1" applyAlignment="1" applyProtection="1">
      <alignment vertical="center" wrapText="1"/>
      <protection locked="0"/>
    </xf>
    <xf numFmtId="211" fontId="102" fillId="0" borderId="21" xfId="0" applyNumberFormat="1" applyFont="1" applyBorder="1" applyAlignment="1" applyProtection="1">
      <alignment vertical="center" wrapText="1"/>
      <protection locked="0"/>
    </xf>
    <xf numFmtId="0" fontId="102" fillId="0" borderId="23" xfId="0" applyFont="1" applyBorder="1" applyAlignment="1" applyProtection="1">
      <alignment vertical="center" wrapText="1"/>
      <protection locked="0"/>
    </xf>
    <xf numFmtId="0" fontId="94" fillId="0" borderId="21" xfId="0" applyFont="1" applyBorder="1"/>
    <xf numFmtId="175" fontId="0" fillId="0" borderId="32" xfId="0" applyNumberFormat="1" applyBorder="1" applyAlignment="1">
      <alignment horizontal="center"/>
    </xf>
    <xf numFmtId="1" fontId="86" fillId="25" borderId="36" xfId="3100" applyNumberFormat="1" applyFont="1" applyFill="1" applyBorder="1" applyAlignment="1">
      <alignment horizontal="center" vertical="center"/>
    </xf>
    <xf numFmtId="0" fontId="133" fillId="0" borderId="0" xfId="340" applyFont="1" applyAlignment="1">
      <alignment horizontal="left" vertical="center"/>
    </xf>
    <xf numFmtId="0" fontId="94" fillId="0" borderId="20" xfId="0" applyFont="1" applyBorder="1"/>
    <xf numFmtId="0" fontId="93" fillId="0" borderId="21" xfId="340" applyFont="1" applyBorder="1" applyAlignment="1">
      <alignment horizontal="center" vertical="center"/>
    </xf>
    <xf numFmtId="0" fontId="93" fillId="0" borderId="23" xfId="340" applyFont="1" applyBorder="1" applyAlignment="1">
      <alignment horizontal="center" vertical="center"/>
    </xf>
    <xf numFmtId="49" fontId="118" fillId="29" borderId="43" xfId="340" applyNumberFormat="1" applyFont="1" applyFill="1" applyBorder="1" applyAlignment="1">
      <alignment horizontal="center"/>
    </xf>
    <xf numFmtId="203" fontId="118" fillId="29" borderId="43" xfId="110" applyNumberFormat="1" applyFont="1" applyFill="1" applyBorder="1" applyAlignment="1">
      <alignment horizontal="center" vertical="center"/>
    </xf>
    <xf numFmtId="203" fontId="118" fillId="29" borderId="44" xfId="110" applyNumberFormat="1" applyFont="1" applyFill="1" applyBorder="1" applyAlignment="1">
      <alignment horizontal="center" vertical="center"/>
    </xf>
    <xf numFmtId="10" fontId="0" fillId="0" borderId="32" xfId="0" applyNumberFormat="1" applyBorder="1" applyAlignment="1">
      <alignment horizontal="center" vertical="center"/>
    </xf>
    <xf numFmtId="175" fontId="0" fillId="0" borderId="45" xfId="0" applyNumberFormat="1" applyBorder="1" applyAlignment="1">
      <alignment horizontal="center"/>
    </xf>
    <xf numFmtId="10" fontId="0" fillId="0" borderId="45" xfId="0" applyNumberFormat="1" applyBorder="1" applyAlignment="1">
      <alignment horizontal="center" vertical="center"/>
    </xf>
    <xf numFmtId="175" fontId="0" fillId="0" borderId="32" xfId="0" applyNumberFormat="1" applyBorder="1" applyAlignment="1">
      <alignment horizontal="center" vertical="center"/>
    </xf>
    <xf numFmtId="175" fontId="0" fillId="0" borderId="48" xfId="0" applyNumberFormat="1" applyBorder="1" applyAlignment="1">
      <alignment horizontal="center" vertical="center"/>
    </xf>
    <xf numFmtId="175" fontId="0" fillId="0" borderId="45" xfId="0" applyNumberFormat="1" applyBorder="1" applyAlignment="1">
      <alignment horizontal="center" vertical="center"/>
    </xf>
    <xf numFmtId="175" fontId="0" fillId="0" borderId="49" xfId="0" applyNumberFormat="1" applyBorder="1" applyAlignment="1">
      <alignment horizontal="center" vertical="center"/>
    </xf>
    <xf numFmtId="0" fontId="97" fillId="0" borderId="29" xfId="0" applyFont="1" applyBorder="1" applyAlignment="1">
      <alignment vertical="center"/>
    </xf>
    <xf numFmtId="0" fontId="97" fillId="0" borderId="30" xfId="0" applyFont="1" applyBorder="1" applyAlignment="1">
      <alignment vertical="center"/>
    </xf>
    <xf numFmtId="0" fontId="97" fillId="0" borderId="31" xfId="0" applyFont="1" applyBorder="1" applyAlignment="1">
      <alignment vertical="center"/>
    </xf>
    <xf numFmtId="0" fontId="134" fillId="0" borderId="0" xfId="0" applyFont="1" applyAlignment="1">
      <alignment horizontal="center" vertical="center" wrapText="1"/>
    </xf>
    <xf numFmtId="0" fontId="135" fillId="0" borderId="0" xfId="0" applyFont="1"/>
    <xf numFmtId="2" fontId="130" fillId="0" borderId="0" xfId="409" applyNumberFormat="1" applyFont="1" applyAlignment="1">
      <alignment horizontal="center" vertical="center"/>
    </xf>
    <xf numFmtId="2" fontId="131" fillId="0" borderId="0" xfId="0" applyNumberFormat="1" applyFont="1" applyAlignment="1">
      <alignment vertical="center"/>
    </xf>
    <xf numFmtId="2" fontId="112" fillId="0" borderId="0" xfId="0" applyNumberFormat="1" applyFont="1" applyAlignment="1">
      <alignment vertical="center"/>
    </xf>
    <xf numFmtId="168" fontId="121" fillId="0" borderId="0" xfId="0" applyNumberFormat="1" applyFont="1" applyAlignment="1">
      <alignment horizontal="right" vertical="center"/>
    </xf>
    <xf numFmtId="0" fontId="134" fillId="0" borderId="0" xfId="0" applyFont="1" applyAlignment="1">
      <alignment horizontal="center" vertical="center"/>
    </xf>
    <xf numFmtId="0" fontId="121" fillId="0" borderId="0" xfId="0" applyFont="1" applyAlignment="1">
      <alignment horizontal="center" vertical="center"/>
    </xf>
    <xf numFmtId="0" fontId="121" fillId="0" borderId="0" xfId="0" applyFont="1" applyAlignment="1">
      <alignment horizontal="left" vertical="center" wrapText="1"/>
    </xf>
    <xf numFmtId="168" fontId="112" fillId="0" borderId="0" xfId="0" applyNumberFormat="1" applyFont="1"/>
    <xf numFmtId="212" fontId="112" fillId="0" borderId="0" xfId="0" applyNumberFormat="1" applyFont="1"/>
    <xf numFmtId="0" fontId="121" fillId="0" borderId="0" xfId="0" applyFont="1" applyAlignment="1">
      <alignment horizontal="left" vertical="center"/>
    </xf>
    <xf numFmtId="202" fontId="128" fillId="41" borderId="38" xfId="140" applyNumberFormat="1" applyFont="1" applyFill="1" applyBorder="1" applyAlignment="1">
      <alignment vertical="center"/>
    </xf>
    <xf numFmtId="202" fontId="128" fillId="41" borderId="0" xfId="140" applyNumberFormat="1" applyFont="1" applyFill="1" applyAlignment="1">
      <alignment vertical="center"/>
    </xf>
    <xf numFmtId="201" fontId="2" fillId="25" borderId="36" xfId="3100" applyNumberFormat="1" applyFont="1" applyFill="1" applyBorder="1" applyAlignment="1">
      <alignment horizontal="center" vertical="center"/>
    </xf>
    <xf numFmtId="201" fontId="2" fillId="25" borderId="36" xfId="3100" applyNumberFormat="1" applyFont="1" applyFill="1" applyBorder="1" applyAlignment="1">
      <alignment horizontal="center" vertical="center" wrapText="1"/>
    </xf>
    <xf numFmtId="1" fontId="2" fillId="25" borderId="36" xfId="3100" applyNumberFormat="1" applyFont="1" applyFill="1" applyBorder="1" applyAlignment="1">
      <alignment horizontal="center" vertical="center"/>
    </xf>
    <xf numFmtId="201" fontId="86" fillId="25" borderId="36" xfId="3100" applyNumberFormat="1" applyFont="1" applyFill="1" applyBorder="1" applyAlignment="1">
      <alignment horizontal="center" vertical="center"/>
    </xf>
    <xf numFmtId="0" fontId="86" fillId="0" borderId="0" xfId="1441" applyFont="1" applyAlignment="1">
      <alignment horizontal="center" vertical="center"/>
    </xf>
    <xf numFmtId="0" fontId="105" fillId="0" borderId="38" xfId="95" applyFont="1" applyBorder="1" applyAlignment="1">
      <alignment horizontal="left" vertical="center"/>
    </xf>
    <xf numFmtId="0" fontId="105" fillId="0" borderId="0" xfId="110" applyFont="1" applyAlignment="1">
      <alignment horizontal="left" vertical="center"/>
    </xf>
    <xf numFmtId="14" fontId="105" fillId="0" borderId="21" xfId="110" applyNumberFormat="1" applyFont="1" applyBorder="1" applyAlignment="1">
      <alignment horizontal="left" vertical="center"/>
    </xf>
    <xf numFmtId="175" fontId="129" fillId="0" borderId="32" xfId="0" applyNumberFormat="1" applyFont="1" applyBorder="1" applyAlignment="1">
      <alignment horizontal="center"/>
    </xf>
    <xf numFmtId="0" fontId="89" fillId="0" borderId="0" xfId="0" applyFont="1"/>
    <xf numFmtId="0" fontId="104" fillId="0" borderId="0" xfId="110" applyFont="1" applyAlignment="1">
      <alignment horizontal="center" vertical="center"/>
    </xf>
    <xf numFmtId="0" fontId="86" fillId="0" borderId="0" xfId="0" applyFont="1" applyAlignment="1">
      <alignment vertical="center"/>
    </xf>
    <xf numFmtId="0" fontId="86" fillId="0" borderId="14" xfId="0" applyFont="1" applyBorder="1" applyAlignment="1">
      <alignment vertical="center"/>
    </xf>
    <xf numFmtId="0" fontId="86" fillId="0" borderId="0" xfId="0" applyFont="1" applyAlignment="1">
      <alignment horizontal="left" vertical="center" wrapText="1"/>
    </xf>
    <xf numFmtId="206" fontId="86" fillId="0" borderId="0" xfId="0" applyNumberFormat="1" applyFont="1" applyAlignment="1">
      <alignment vertical="center"/>
    </xf>
    <xf numFmtId="4" fontId="104" fillId="0" borderId="0" xfId="1441" applyNumberFormat="1" applyFont="1" applyAlignment="1">
      <alignment horizontal="center" vertical="center"/>
    </xf>
    <xf numFmtId="4" fontId="86" fillId="0" borderId="0" xfId="1441" applyNumberFormat="1" applyFont="1" applyAlignment="1">
      <alignment horizontal="center"/>
    </xf>
    <xf numFmtId="10" fontId="86" fillId="0" borderId="0" xfId="2129" applyNumberFormat="1" applyFont="1" applyFill="1"/>
    <xf numFmtId="189" fontId="104" fillId="25" borderId="36" xfId="3173" applyNumberFormat="1" applyFont="1" applyFill="1" applyBorder="1" applyAlignment="1">
      <alignment horizontal="center" vertical="center" wrapText="1"/>
    </xf>
    <xf numFmtId="168" fontId="86" fillId="25" borderId="36" xfId="3173" applyNumberFormat="1" applyFont="1" applyFill="1" applyBorder="1" applyAlignment="1">
      <alignment horizontal="center" vertical="center"/>
    </xf>
    <xf numFmtId="0" fontId="86" fillId="25" borderId="36" xfId="3173" applyFont="1" applyFill="1" applyBorder="1" applyAlignment="1">
      <alignment horizontal="center" vertical="center" wrapText="1"/>
    </xf>
    <xf numFmtId="168" fontId="86" fillId="25" borderId="36" xfId="3173" applyNumberFormat="1" applyFont="1" applyFill="1" applyBorder="1" applyAlignment="1">
      <alignment horizontal="left" vertical="center" wrapText="1"/>
    </xf>
    <xf numFmtId="4" fontId="86" fillId="25" borderId="36" xfId="3173" applyNumberFormat="1" applyFont="1" applyFill="1" applyBorder="1" applyAlignment="1">
      <alignment horizontal="center" vertical="center"/>
    </xf>
    <xf numFmtId="168" fontId="86" fillId="25" borderId="36" xfId="3173" applyNumberFormat="1" applyFont="1" applyFill="1" applyBorder="1" applyAlignment="1">
      <alignment horizontal="center" vertical="center" wrapText="1"/>
    </xf>
    <xf numFmtId="1" fontId="86" fillId="25" borderId="36" xfId="3173" applyNumberFormat="1" applyFont="1" applyFill="1" applyBorder="1" applyAlignment="1">
      <alignment horizontal="center" vertical="center"/>
    </xf>
    <xf numFmtId="1" fontId="86" fillId="25" borderId="36" xfId="3173" applyNumberFormat="1" applyFont="1" applyFill="1" applyBorder="1" applyAlignment="1">
      <alignment horizontal="center" vertical="center" wrapText="1"/>
    </xf>
    <xf numFmtId="0" fontId="88" fillId="0" borderId="37" xfId="0" applyFont="1" applyBorder="1" applyAlignment="1">
      <alignment horizontal="left" vertical="center"/>
    </xf>
    <xf numFmtId="0" fontId="102" fillId="0" borderId="38" xfId="0" applyFont="1" applyBorder="1" applyAlignment="1">
      <alignment vertical="center" wrapText="1"/>
    </xf>
    <xf numFmtId="0" fontId="102" fillId="0" borderId="39" xfId="0" applyFont="1" applyBorder="1" applyAlignment="1">
      <alignment vertical="center" wrapText="1"/>
    </xf>
    <xf numFmtId="0" fontId="102" fillId="0" borderId="0" xfId="0" applyFont="1" applyAlignment="1" applyProtection="1">
      <alignment vertical="center"/>
      <protection locked="0"/>
    </xf>
    <xf numFmtId="0" fontId="102" fillId="0" borderId="0" xfId="0" applyFont="1" applyAlignment="1" applyProtection="1">
      <alignment vertical="center" wrapText="1"/>
      <protection locked="0"/>
    </xf>
    <xf numFmtId="211" fontId="102" fillId="0" borderId="0" xfId="0" applyNumberFormat="1" applyFont="1" applyAlignment="1" applyProtection="1">
      <alignment vertical="center" wrapText="1"/>
      <protection locked="0"/>
    </xf>
    <xf numFmtId="206" fontId="103" fillId="38" borderId="36" xfId="3100" applyNumberFormat="1" applyFont="1" applyFill="1" applyBorder="1" applyAlignment="1">
      <alignment horizontal="center" vertical="center"/>
    </xf>
    <xf numFmtId="0" fontId="109" fillId="38" borderId="33" xfId="3173" applyFont="1" applyFill="1" applyBorder="1" applyAlignment="1">
      <alignment vertical="center"/>
    </xf>
    <xf numFmtId="1" fontId="109" fillId="38" borderId="33" xfId="3173" applyNumberFormat="1" applyFont="1" applyFill="1" applyBorder="1" applyAlignment="1">
      <alignment vertical="center" wrapText="1"/>
    </xf>
    <xf numFmtId="0" fontId="103" fillId="38" borderId="33" xfId="3173" applyFont="1" applyFill="1" applyBorder="1" applyAlignment="1">
      <alignment vertical="center"/>
    </xf>
    <xf numFmtId="189" fontId="109" fillId="38" borderId="34" xfId="3173" applyNumberFormat="1" applyFont="1" applyFill="1" applyBorder="1" applyAlignment="1">
      <alignment horizontal="center" vertical="center"/>
    </xf>
    <xf numFmtId="206" fontId="103" fillId="38" borderId="36" xfId="3173" applyNumberFormat="1" applyFont="1" applyFill="1" applyBorder="1" applyAlignment="1">
      <alignment horizontal="center" vertical="center"/>
    </xf>
    <xf numFmtId="175" fontId="129" fillId="0" borderId="32" xfId="0" applyNumberFormat="1" applyFont="1" applyBorder="1" applyAlignment="1">
      <alignment horizontal="center" vertical="center"/>
    </xf>
    <xf numFmtId="10" fontId="129" fillId="0" borderId="32" xfId="0" applyNumberFormat="1" applyFont="1" applyBorder="1" applyAlignment="1">
      <alignment horizontal="center" vertical="center"/>
    </xf>
    <xf numFmtId="175" fontId="129" fillId="0" borderId="48" xfId="0" applyNumberFormat="1" applyFont="1" applyBorder="1" applyAlignment="1">
      <alignment horizontal="center" vertical="center"/>
    </xf>
    <xf numFmtId="4" fontId="103" fillId="38" borderId="36" xfId="340" applyNumberFormat="1" applyFont="1" applyFill="1" applyBorder="1" applyAlignment="1">
      <alignment horizontal="center" vertical="center"/>
    </xf>
    <xf numFmtId="49" fontId="103" fillId="38" borderId="36" xfId="340" applyNumberFormat="1" applyFont="1" applyFill="1" applyBorder="1" applyAlignment="1">
      <alignment vertical="center"/>
    </xf>
    <xf numFmtId="0" fontId="86" fillId="0" borderId="40" xfId="3100" applyFont="1" applyBorder="1" applyAlignment="1">
      <alignment horizontal="left" vertical="center"/>
    </xf>
    <xf numFmtId="0" fontId="86" fillId="0" borderId="37" xfId="3100" applyFont="1" applyBorder="1" applyAlignment="1">
      <alignment vertical="center"/>
    </xf>
    <xf numFmtId="1" fontId="104" fillId="0" borderId="22" xfId="3100" applyNumberFormat="1" applyFont="1" applyBorder="1" applyAlignment="1">
      <alignment horizontal="center" vertical="center" wrapText="1"/>
    </xf>
    <xf numFmtId="0" fontId="104" fillId="0" borderId="22" xfId="3100" applyFont="1" applyBorder="1" applyAlignment="1">
      <alignment vertical="center"/>
    </xf>
    <xf numFmtId="0" fontId="86" fillId="0" borderId="35" xfId="3100" applyFont="1" applyBorder="1" applyAlignment="1">
      <alignment vertical="center"/>
    </xf>
    <xf numFmtId="0" fontId="86" fillId="0" borderId="33" xfId="3100" applyFont="1" applyBorder="1" applyAlignment="1">
      <alignment vertical="center"/>
    </xf>
    <xf numFmtId="1" fontId="86" fillId="0" borderId="33" xfId="3100" applyNumberFormat="1" applyFont="1" applyBorder="1" applyAlignment="1">
      <alignment vertical="center" wrapText="1"/>
    </xf>
    <xf numFmtId="0" fontId="104" fillId="0" borderId="33" xfId="3100" applyFont="1" applyBorder="1" applyAlignment="1">
      <alignment vertical="center"/>
    </xf>
    <xf numFmtId="189" fontId="86" fillId="0" borderId="34" xfId="3100" applyNumberFormat="1" applyFont="1" applyBorder="1" applyAlignment="1">
      <alignment horizontal="center" vertical="center"/>
    </xf>
    <xf numFmtId="0" fontId="104" fillId="0" borderId="40" xfId="3100" applyFont="1" applyBorder="1" applyAlignment="1">
      <alignment horizontal="left" vertical="center"/>
    </xf>
    <xf numFmtId="0" fontId="104" fillId="0" borderId="37" xfId="3100" applyFont="1" applyBorder="1" applyAlignment="1">
      <alignment vertical="center"/>
    </xf>
    <xf numFmtId="0" fontId="104" fillId="0" borderId="39" xfId="3100" applyFont="1" applyBorder="1" applyAlignment="1">
      <alignment vertical="center"/>
    </xf>
    <xf numFmtId="0" fontId="104" fillId="0" borderId="22" xfId="3100" applyFont="1" applyBorder="1" applyAlignment="1">
      <alignment vertical="center" wrapText="1"/>
    </xf>
    <xf numFmtId="0" fontId="104" fillId="0" borderId="23" xfId="3100" applyFont="1" applyBorder="1" applyAlignment="1">
      <alignment horizontal="left" vertical="center"/>
    </xf>
    <xf numFmtId="0" fontId="104" fillId="0" borderId="35" xfId="3100" applyFont="1" applyBorder="1" applyAlignment="1">
      <alignment vertical="center"/>
    </xf>
    <xf numFmtId="1" fontId="104" fillId="0" borderId="33" xfId="3100" applyNumberFormat="1" applyFont="1" applyBorder="1" applyAlignment="1">
      <alignment vertical="center" wrapText="1"/>
    </xf>
    <xf numFmtId="189" fontId="104" fillId="0" borderId="34" xfId="3100" applyNumberFormat="1" applyFont="1" applyBorder="1" applyAlignment="1">
      <alignment horizontal="center" vertical="center"/>
    </xf>
    <xf numFmtId="0" fontId="86" fillId="0" borderId="39" xfId="3100" applyFont="1" applyBorder="1" applyAlignment="1">
      <alignment vertical="center"/>
    </xf>
    <xf numFmtId="0" fontId="86" fillId="0" borderId="40" xfId="3173" applyFont="1" applyBorder="1" applyAlignment="1">
      <alignment horizontal="left" vertical="center"/>
    </xf>
    <xf numFmtId="0" fontId="86" fillId="0" borderId="40" xfId="3173" applyFont="1" applyBorder="1" applyAlignment="1">
      <alignment vertical="center"/>
    </xf>
    <xf numFmtId="0" fontId="86" fillId="0" borderId="40" xfId="95" applyFont="1" applyBorder="1" applyAlignment="1">
      <alignment vertical="center"/>
    </xf>
    <xf numFmtId="0" fontId="86" fillId="0" borderId="37" xfId="95" applyFont="1" applyBorder="1" applyAlignment="1">
      <alignment horizontal="left" vertical="center" indent="1"/>
    </xf>
    <xf numFmtId="0" fontId="86" fillId="0" borderId="38" xfId="95" applyFont="1" applyBorder="1" applyAlignment="1">
      <alignment vertical="center"/>
    </xf>
    <xf numFmtId="4" fontId="86" fillId="0" borderId="36" xfId="95" applyNumberFormat="1" applyFont="1" applyBorder="1" applyAlignment="1">
      <alignment horizontal="left" vertical="center" indent="1"/>
    </xf>
    <xf numFmtId="1" fontId="104" fillId="0" borderId="15" xfId="3173" applyNumberFormat="1" applyFont="1" applyBorder="1" applyAlignment="1">
      <alignment horizontal="left" vertical="center" wrapText="1" indent="1"/>
    </xf>
    <xf numFmtId="0" fontId="104" fillId="0" borderId="15" xfId="3173" applyFont="1" applyBorder="1" applyAlignment="1">
      <alignment horizontal="left" vertical="center" indent="1"/>
    </xf>
    <xf numFmtId="0" fontId="104" fillId="0" borderId="15" xfId="3173" applyFont="1" applyBorder="1" applyAlignment="1">
      <alignment vertical="center"/>
    </xf>
    <xf numFmtId="0" fontId="86" fillId="0" borderId="15" xfId="110" applyFont="1" applyBorder="1" applyAlignment="1">
      <alignment vertical="center"/>
    </xf>
    <xf numFmtId="0" fontId="86" fillId="0" borderId="8" xfId="110" applyFont="1" applyBorder="1" applyAlignment="1">
      <alignment horizontal="left" vertical="center" indent="1"/>
    </xf>
    <xf numFmtId="0" fontId="86" fillId="0" borderId="0" xfId="110" applyFont="1" applyAlignment="1">
      <alignment vertical="center"/>
    </xf>
    <xf numFmtId="0" fontId="86" fillId="0" borderId="40" xfId="110" applyFont="1" applyBorder="1" applyAlignment="1">
      <alignment vertical="center"/>
    </xf>
    <xf numFmtId="4" fontId="86" fillId="0" borderId="40" xfId="110" applyNumberFormat="1" applyFont="1" applyBorder="1" applyAlignment="1">
      <alignment horizontal="left" vertical="center" indent="1"/>
    </xf>
    <xf numFmtId="0" fontId="86" fillId="0" borderId="36" xfId="3173" applyFont="1" applyBorder="1" applyAlignment="1">
      <alignment vertical="center"/>
    </xf>
    <xf numFmtId="0" fontId="86" fillId="0" borderId="36" xfId="3173" applyFont="1" applyBorder="1" applyAlignment="1">
      <alignment horizontal="center" vertical="center" wrapText="1"/>
    </xf>
    <xf numFmtId="0" fontId="86" fillId="0" borderId="33" xfId="3173" applyFont="1" applyBorder="1" applyAlignment="1">
      <alignment vertical="center"/>
    </xf>
    <xf numFmtId="1" fontId="86" fillId="0" borderId="33" xfId="3173" applyNumberFormat="1" applyFont="1" applyBorder="1" applyAlignment="1">
      <alignment vertical="center" wrapText="1"/>
    </xf>
    <xf numFmtId="189" fontId="86" fillId="0" borderId="34" xfId="3173" applyNumberFormat="1" applyFont="1" applyBorder="1" applyAlignment="1">
      <alignment horizontal="center" vertical="center"/>
    </xf>
    <xf numFmtId="0" fontId="95" fillId="0" borderId="0" xfId="0" applyFont="1" applyAlignment="1">
      <alignment vertical="center" wrapText="1"/>
    </xf>
    <xf numFmtId="203" fontId="104" fillId="0" borderId="36" xfId="110" applyNumberFormat="1" applyFont="1" applyBorder="1" applyAlignment="1">
      <alignment horizontal="center" vertical="center"/>
    </xf>
    <xf numFmtId="0" fontId="86" fillId="0" borderId="0" xfId="90" applyFont="1"/>
    <xf numFmtId="0" fontId="105" fillId="0" borderId="38" xfId="95" applyFont="1" applyBorder="1" applyAlignment="1">
      <alignment vertical="center"/>
    </xf>
    <xf numFmtId="0" fontId="105" fillId="0" borderId="39" xfId="95" applyFont="1" applyBorder="1" applyAlignment="1">
      <alignment vertical="center"/>
    </xf>
    <xf numFmtId="0" fontId="105" fillId="0" borderId="0" xfId="110" applyFont="1" applyAlignment="1">
      <alignment vertical="center"/>
    </xf>
    <xf numFmtId="0" fontId="105" fillId="0" borderId="20" xfId="110" applyFont="1" applyBorder="1" applyAlignment="1">
      <alignment vertical="center"/>
    </xf>
    <xf numFmtId="14" fontId="105" fillId="0" borderId="21" xfId="110" applyNumberFormat="1" applyFont="1" applyBorder="1" applyAlignment="1">
      <alignment vertical="center"/>
    </xf>
    <xf numFmtId="0" fontId="119" fillId="25" borderId="38" xfId="110" applyFont="1" applyFill="1" applyBorder="1" applyAlignment="1">
      <alignment vertical="center" wrapText="1"/>
    </xf>
    <xf numFmtId="0" fontId="119" fillId="25" borderId="0" xfId="110" applyFont="1" applyFill="1" applyAlignment="1">
      <alignment vertical="center" wrapText="1"/>
    </xf>
    <xf numFmtId="0" fontId="119" fillId="25" borderId="21" xfId="110" applyFont="1" applyFill="1" applyBorder="1" applyAlignment="1">
      <alignment vertical="center" wrapText="1"/>
    </xf>
    <xf numFmtId="189" fontId="86" fillId="0" borderId="38" xfId="3173" applyNumberFormat="1" applyFont="1" applyBorder="1" applyAlignment="1">
      <alignment vertical="center"/>
    </xf>
    <xf numFmtId="189" fontId="86" fillId="0" borderId="39" xfId="3173" applyNumberFormat="1" applyFont="1" applyBorder="1" applyAlignment="1">
      <alignment vertical="center"/>
    </xf>
    <xf numFmtId="189" fontId="86" fillId="0" borderId="20" xfId="3173" applyNumberFormat="1" applyFont="1" applyBorder="1" applyAlignment="1">
      <alignment vertical="center"/>
    </xf>
    <xf numFmtId="189" fontId="86" fillId="0" borderId="21" xfId="3173" applyNumberFormat="1" applyFont="1" applyBorder="1" applyAlignment="1">
      <alignment vertical="center"/>
    </xf>
    <xf numFmtId="189" fontId="86" fillId="0" borderId="23" xfId="3173" applyNumberFormat="1" applyFont="1" applyBorder="1" applyAlignment="1">
      <alignment vertical="center"/>
    </xf>
    <xf numFmtId="49" fontId="118" fillId="29" borderId="33" xfId="340" applyNumberFormat="1" applyFont="1" applyFill="1" applyBorder="1" applyAlignment="1">
      <alignment horizontal="center" vertical="center"/>
    </xf>
    <xf numFmtId="0" fontId="129" fillId="0" borderId="50" xfId="0" applyFont="1" applyBorder="1" applyAlignment="1">
      <alignment horizontal="left" vertic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120" fillId="0" borderId="8" xfId="340" applyFont="1" applyBorder="1" applyAlignment="1">
      <alignment horizontal="left" vertical="center"/>
    </xf>
    <xf numFmtId="0" fontId="93" fillId="0" borderId="22" xfId="340" applyFont="1" applyBorder="1" applyAlignment="1">
      <alignment horizontal="center" vertical="center"/>
    </xf>
    <xf numFmtId="49" fontId="118" fillId="29" borderId="52" xfId="340" applyNumberFormat="1" applyFont="1" applyFill="1" applyBorder="1" applyAlignment="1">
      <alignment horizontal="center" vertical="center"/>
    </xf>
    <xf numFmtId="17" fontId="129" fillId="0" borderId="46" xfId="0" applyNumberFormat="1" applyFont="1" applyBorder="1" applyAlignment="1">
      <alignment horizontal="center"/>
    </xf>
    <xf numFmtId="17" fontId="0" fillId="0" borderId="46" xfId="0" applyNumberFormat="1" applyBorder="1" applyAlignment="1">
      <alignment horizontal="center"/>
    </xf>
    <xf numFmtId="17" fontId="0" fillId="0" borderId="47" xfId="0" applyNumberFormat="1" applyBorder="1" applyAlignment="1">
      <alignment horizontal="center"/>
    </xf>
    <xf numFmtId="0" fontId="107" fillId="25" borderId="38" xfId="110" applyFont="1" applyFill="1" applyBorder="1" applyAlignment="1">
      <alignment vertical="center" wrapText="1"/>
    </xf>
    <xf numFmtId="0" fontId="107" fillId="25" borderId="0" xfId="110" applyFont="1" applyFill="1" applyAlignment="1">
      <alignment vertical="center" wrapText="1"/>
    </xf>
    <xf numFmtId="0" fontId="107" fillId="25" borderId="21" xfId="110" applyFont="1" applyFill="1" applyBorder="1" applyAlignment="1">
      <alignment vertical="center" wrapText="1"/>
    </xf>
    <xf numFmtId="0" fontId="86" fillId="25" borderId="35" xfId="3100" applyFont="1" applyFill="1" applyBorder="1" applyAlignment="1">
      <alignment horizontal="left" vertical="center" wrapText="1"/>
    </xf>
    <xf numFmtId="0" fontId="86" fillId="25" borderId="36" xfId="3100" applyFont="1" applyFill="1" applyBorder="1" applyAlignment="1">
      <alignment horizontal="left" vertical="center" wrapText="1"/>
    </xf>
    <xf numFmtId="0" fontId="2" fillId="25" borderId="36" xfId="3100" applyFont="1" applyFill="1" applyBorder="1" applyAlignment="1">
      <alignment horizontal="left" vertical="center" wrapText="1"/>
    </xf>
    <xf numFmtId="10" fontId="86" fillId="0" borderId="0" xfId="144" applyNumberFormat="1" applyFont="1" applyFill="1" applyBorder="1" applyAlignment="1">
      <alignment vertical="center" wrapText="1"/>
    </xf>
    <xf numFmtId="1" fontId="94" fillId="41" borderId="0" xfId="0" applyNumberFormat="1" applyFont="1" applyFill="1" applyAlignment="1">
      <alignment horizontal="center" vertical="center"/>
    </xf>
    <xf numFmtId="1" fontId="94" fillId="41" borderId="0" xfId="0" applyNumberFormat="1" applyFont="1" applyFill="1" applyAlignment="1">
      <alignment horizontal="left" vertical="center"/>
    </xf>
    <xf numFmtId="4" fontId="94" fillId="41" borderId="0" xfId="0" applyNumberFormat="1" applyFont="1" applyFill="1" applyAlignment="1">
      <alignment horizontal="center" vertical="center"/>
    </xf>
    <xf numFmtId="0" fontId="94" fillId="41" borderId="0" xfId="0" applyFont="1" applyFill="1" applyAlignment="1">
      <alignment wrapText="1"/>
    </xf>
    <xf numFmtId="0" fontId="94" fillId="41" borderId="0" xfId="0" applyFont="1" applyFill="1" applyAlignment="1">
      <alignment horizontal="center"/>
    </xf>
    <xf numFmtId="4" fontId="94" fillId="41" borderId="0" xfId="0" applyNumberFormat="1" applyFont="1" applyFill="1" applyAlignment="1">
      <alignment horizontal="center"/>
    </xf>
    <xf numFmtId="0" fontId="94" fillId="41" borderId="0" xfId="0" applyFont="1" applyFill="1"/>
    <xf numFmtId="201" fontId="94" fillId="0" borderId="0" xfId="0" applyNumberFormat="1" applyFont="1"/>
    <xf numFmtId="201" fontId="94" fillId="41" borderId="0" xfId="0" applyNumberFormat="1" applyFont="1" applyFill="1"/>
    <xf numFmtId="0" fontId="137" fillId="0" borderId="0" xfId="0" applyFont="1" applyAlignment="1">
      <alignment horizontal="center" vertical="center" wrapText="1"/>
    </xf>
    <xf numFmtId="2" fontId="112" fillId="0" borderId="0" xfId="0" applyNumberFormat="1" applyFont="1" applyAlignment="1">
      <alignment horizontal="center"/>
    </xf>
    <xf numFmtId="0" fontId="112" fillId="0" borderId="0" xfId="0" applyFont="1" applyAlignment="1">
      <alignment horizontal="center"/>
    </xf>
    <xf numFmtId="168" fontId="112" fillId="0" borderId="0" xfId="0" applyNumberFormat="1" applyFont="1" applyAlignment="1">
      <alignment horizontal="right"/>
    </xf>
    <xf numFmtId="212" fontId="112" fillId="0" borderId="0" xfId="0" applyNumberFormat="1" applyFont="1" applyAlignment="1">
      <alignment horizontal="center"/>
    </xf>
    <xf numFmtId="2" fontId="112" fillId="41" borderId="0" xfId="0" applyNumberFormat="1" applyFont="1" applyFill="1" applyAlignment="1">
      <alignment horizontal="center"/>
    </xf>
    <xf numFmtId="0" fontId="112" fillId="41" borderId="0" xfId="0" applyFont="1" applyFill="1"/>
    <xf numFmtId="0" fontId="112" fillId="41" borderId="0" xfId="0" applyFont="1" applyFill="1" applyAlignment="1">
      <alignment horizontal="center"/>
    </xf>
    <xf numFmtId="168" fontId="112" fillId="41" borderId="0" xfId="0" applyNumberFormat="1" applyFont="1" applyFill="1" applyAlignment="1">
      <alignment horizontal="right"/>
    </xf>
    <xf numFmtId="212" fontId="112" fillId="41" borderId="0" xfId="0" applyNumberFormat="1" applyFont="1" applyFill="1" applyAlignment="1">
      <alignment horizontal="center"/>
    </xf>
    <xf numFmtId="0" fontId="86" fillId="0" borderId="0" xfId="90" applyFont="1" applyAlignment="1">
      <alignment vertical="center"/>
    </xf>
    <xf numFmtId="0" fontId="2" fillId="0" borderId="0" xfId="90"/>
    <xf numFmtId="0" fontId="4" fillId="0" borderId="0" xfId="90" applyFont="1" applyAlignment="1">
      <alignment horizontal="center" vertical="center"/>
    </xf>
    <xf numFmtId="0" fontId="2" fillId="0" borderId="0" xfId="90" applyAlignment="1">
      <alignment horizontal="center" vertical="center"/>
    </xf>
    <xf numFmtId="0" fontId="2" fillId="0" borderId="0" xfId="90" applyAlignment="1">
      <alignment vertical="center"/>
    </xf>
    <xf numFmtId="207" fontId="2" fillId="0" borderId="0" xfId="90" applyNumberFormat="1" applyAlignment="1">
      <alignment horizontal="center" vertical="center"/>
    </xf>
    <xf numFmtId="4" fontId="2" fillId="0" borderId="0" xfId="90" applyNumberFormat="1"/>
    <xf numFmtId="4" fontId="2" fillId="0" borderId="0" xfId="90" applyNumberFormat="1" applyAlignment="1">
      <alignment horizontal="center"/>
    </xf>
    <xf numFmtId="4" fontId="2" fillId="0" borderId="0" xfId="90" applyNumberFormat="1" applyAlignment="1">
      <alignment horizontal="right"/>
    </xf>
    <xf numFmtId="207" fontId="2" fillId="0" borderId="0" xfId="90" applyNumberFormat="1" applyAlignment="1">
      <alignment horizontal="center"/>
    </xf>
    <xf numFmtId="0" fontId="2" fillId="0" borderId="0" xfId="90" applyAlignment="1">
      <alignment horizontal="center"/>
    </xf>
    <xf numFmtId="0" fontId="138" fillId="0" borderId="0" xfId="340" applyFont="1" applyAlignment="1">
      <alignment horizontal="center" vertical="center" wrapText="1"/>
    </xf>
    <xf numFmtId="0" fontId="85" fillId="0" borderId="0" xfId="340" applyFont="1" applyAlignment="1">
      <alignment wrapText="1"/>
    </xf>
    <xf numFmtId="0" fontId="85" fillId="0" borderId="0" xfId="340" applyFont="1" applyAlignment="1">
      <alignment horizontal="center" vertical="center" wrapText="1"/>
    </xf>
    <xf numFmtId="0" fontId="85" fillId="0" borderId="0" xfId="340" applyFont="1" applyAlignment="1">
      <alignment vertical="center" wrapText="1"/>
    </xf>
    <xf numFmtId="207" fontId="85" fillId="0" borderId="0" xfId="340" applyNumberFormat="1" applyFont="1" applyAlignment="1">
      <alignment horizontal="center" vertical="center" wrapText="1"/>
    </xf>
    <xf numFmtId="0" fontId="86" fillId="41" borderId="0" xfId="3100" applyFont="1" applyFill="1" applyAlignment="1">
      <alignment vertical="center"/>
    </xf>
    <xf numFmtId="216" fontId="1" fillId="0" borderId="0" xfId="219" applyNumberFormat="1" applyFont="1"/>
    <xf numFmtId="43" fontId="1" fillId="0" borderId="0" xfId="219" applyFont="1"/>
    <xf numFmtId="0" fontId="95" fillId="0" borderId="30" xfId="0" applyFont="1" applyBorder="1"/>
    <xf numFmtId="206" fontId="102" fillId="0" borderId="0" xfId="0" applyNumberFormat="1" applyFont="1" applyAlignment="1">
      <alignment vertical="center"/>
    </xf>
    <xf numFmtId="0" fontId="141" fillId="0" borderId="40" xfId="120" applyFont="1" applyBorder="1" applyAlignment="1">
      <alignment vertical="center" wrapText="1"/>
    </xf>
    <xf numFmtId="0" fontId="141" fillId="0" borderId="40" xfId="120" applyFont="1" applyBorder="1" applyAlignment="1">
      <alignment horizontal="center" vertical="center" wrapText="1"/>
    </xf>
    <xf numFmtId="1" fontId="141" fillId="0" borderId="36" xfId="120" applyNumberFormat="1" applyFont="1" applyBorder="1" applyAlignment="1">
      <alignment horizontal="center" vertical="center" wrapText="1"/>
    </xf>
    <xf numFmtId="2" fontId="141" fillId="0" borderId="36" xfId="95" applyNumberFormat="1" applyFont="1" applyBorder="1" applyAlignment="1">
      <alignment horizontal="center" vertical="center"/>
    </xf>
    <xf numFmtId="0" fontId="142" fillId="0" borderId="66" xfId="95" applyFont="1" applyBorder="1" applyAlignment="1">
      <alignment horizontal="center" vertical="center"/>
    </xf>
    <xf numFmtId="204" fontId="142" fillId="0" borderId="66" xfId="95" applyNumberFormat="1" applyFont="1" applyBorder="1" applyAlignment="1">
      <alignment horizontal="center" vertical="center"/>
    </xf>
    <xf numFmtId="0" fontId="142" fillId="0" borderId="66" xfId="95" applyFont="1" applyBorder="1" applyAlignment="1">
      <alignment vertical="center"/>
    </xf>
    <xf numFmtId="0" fontId="141" fillId="0" borderId="66" xfId="95" applyFont="1" applyBorder="1" applyAlignment="1">
      <alignment horizontal="center" vertical="center"/>
    </xf>
    <xf numFmtId="0" fontId="141" fillId="0" borderId="36" xfId="120" applyFont="1" applyBorder="1" applyAlignment="1">
      <alignment vertical="center" wrapText="1"/>
    </xf>
    <xf numFmtId="0" fontId="141" fillId="0" borderId="36" xfId="120" applyFont="1" applyBorder="1" applyAlignment="1">
      <alignment horizontal="center" vertical="center" wrapText="1"/>
    </xf>
    <xf numFmtId="43" fontId="141" fillId="0" borderId="36" xfId="219" applyFont="1" applyFill="1" applyBorder="1" applyAlignment="1">
      <alignment horizontal="right" vertical="center"/>
    </xf>
    <xf numFmtId="43" fontId="141" fillId="0" borderId="36" xfId="219" applyFont="1" applyFill="1" applyBorder="1" applyAlignment="1">
      <alignment vertical="center"/>
    </xf>
    <xf numFmtId="0" fontId="86" fillId="29" borderId="0" xfId="0" applyFont="1" applyFill="1" applyAlignment="1">
      <alignment vertical="center"/>
    </xf>
    <xf numFmtId="0" fontId="86" fillId="29" borderId="14" xfId="0" applyFont="1" applyFill="1" applyBorder="1" applyAlignment="1">
      <alignment vertical="center"/>
    </xf>
    <xf numFmtId="0" fontId="86" fillId="0" borderId="15" xfId="0" applyFont="1" applyBorder="1" applyAlignment="1">
      <alignment vertical="center"/>
    </xf>
    <xf numFmtId="0" fontId="104" fillId="29" borderId="0" xfId="110" applyFont="1" applyFill="1" applyAlignment="1">
      <alignment horizontal="center" vertical="center"/>
    </xf>
    <xf numFmtId="0" fontId="86" fillId="29" borderId="0" xfId="0" applyFont="1" applyFill="1" applyAlignment="1">
      <alignment horizontal="left" vertical="center" wrapText="1"/>
    </xf>
    <xf numFmtId="0" fontId="142" fillId="0" borderId="59" xfId="95" applyFont="1" applyBorder="1" applyAlignment="1">
      <alignment horizontal="center" vertical="center"/>
    </xf>
    <xf numFmtId="2" fontId="142" fillId="0" borderId="59" xfId="95" applyNumberFormat="1" applyFont="1" applyBorder="1" applyAlignment="1">
      <alignment horizontal="center" vertical="center"/>
    </xf>
    <xf numFmtId="204" fontId="142" fillId="0" borderId="59" xfId="95" applyNumberFormat="1" applyFont="1" applyBorder="1" applyAlignment="1">
      <alignment horizontal="center" vertical="center"/>
    </xf>
    <xf numFmtId="0" fontId="142" fillId="0" borderId="59" xfId="95" applyFont="1" applyBorder="1" applyAlignment="1">
      <alignment vertical="center"/>
    </xf>
    <xf numFmtId="0" fontId="141" fillId="0" borderId="59" xfId="95" applyFont="1" applyBorder="1" applyAlignment="1">
      <alignment horizontal="center" vertical="center"/>
    </xf>
    <xf numFmtId="43" fontId="141" fillId="0" borderId="59" xfId="219" applyFont="1" applyFill="1" applyBorder="1" applyAlignment="1">
      <alignment vertical="center"/>
    </xf>
    <xf numFmtId="0" fontId="104" fillId="0" borderId="79" xfId="110" applyFont="1" applyBorder="1" applyAlignment="1">
      <alignment horizontal="center" vertical="center"/>
    </xf>
    <xf numFmtId="0" fontId="86" fillId="0" borderId="79" xfId="0" applyFont="1" applyBorder="1" applyAlignment="1">
      <alignment vertical="center"/>
    </xf>
    <xf numFmtId="0" fontId="86" fillId="0" borderId="79" xfId="0" applyFont="1" applyBorder="1" applyAlignment="1">
      <alignment horizontal="left" vertical="center" wrapText="1"/>
    </xf>
    <xf numFmtId="0" fontId="86" fillId="0" borderId="59" xfId="0" applyFont="1" applyBorder="1" applyAlignment="1">
      <alignment vertical="center"/>
    </xf>
    <xf numFmtId="2" fontId="142" fillId="0" borderId="58" xfId="95" applyNumberFormat="1" applyFont="1" applyBorder="1" applyAlignment="1">
      <alignment horizontal="center" vertical="center" wrapText="1"/>
    </xf>
    <xf numFmtId="2" fontId="141" fillId="0" borderId="61" xfId="95" applyNumberFormat="1" applyFont="1" applyBorder="1" applyAlignment="1">
      <alignment horizontal="center" vertical="center" wrapText="1"/>
    </xf>
    <xf numFmtId="0" fontId="142" fillId="0" borderId="58" xfId="95" applyFont="1" applyBorder="1" applyAlignment="1">
      <alignment horizontal="center" vertical="center" wrapText="1"/>
    </xf>
    <xf numFmtId="0" fontId="142" fillId="0" borderId="59" xfId="95" applyFont="1" applyBorder="1" applyAlignment="1">
      <alignment horizontal="left" vertical="center"/>
    </xf>
    <xf numFmtId="0" fontId="142" fillId="0" borderId="59" xfId="95" applyFont="1" applyBorder="1" applyAlignment="1">
      <alignment horizontal="center" vertical="center" wrapText="1"/>
    </xf>
    <xf numFmtId="0" fontId="142" fillId="0" borderId="59" xfId="0" applyFont="1" applyBorder="1" applyAlignment="1">
      <alignment horizontal="center" vertical="center" wrapText="1" shrinkToFit="1"/>
    </xf>
    <xf numFmtId="0" fontId="86" fillId="0" borderId="79" xfId="0" applyFont="1" applyBorder="1" applyAlignment="1">
      <alignment horizontal="center" vertical="center" wrapText="1"/>
    </xf>
    <xf numFmtId="0" fontId="86" fillId="0" borderId="75" xfId="0" applyFont="1" applyBorder="1" applyAlignment="1">
      <alignment vertical="center"/>
    </xf>
    <xf numFmtId="206" fontId="86" fillId="0" borderId="79" xfId="0" applyNumberFormat="1" applyFont="1" applyBorder="1" applyAlignment="1">
      <alignment vertical="center"/>
    </xf>
    <xf numFmtId="0" fontId="86" fillId="36" borderId="0" xfId="0" applyFont="1" applyFill="1" applyAlignment="1">
      <alignment vertical="center"/>
    </xf>
    <xf numFmtId="4" fontId="142" fillId="0" borderId="59" xfId="0" applyNumberFormat="1" applyFont="1" applyBorder="1" applyAlignment="1">
      <alignment horizontal="center" vertical="center" wrapText="1"/>
    </xf>
    <xf numFmtId="4" fontId="141" fillId="0" borderId="36" xfId="120" applyNumberFormat="1" applyFont="1" applyBorder="1" applyAlignment="1">
      <alignment horizontal="right" vertical="center" wrapText="1"/>
    </xf>
    <xf numFmtId="4" fontId="141" fillId="0" borderId="59" xfId="222" applyNumberFormat="1" applyFont="1" applyFill="1" applyBorder="1" applyAlignment="1">
      <alignment vertical="center"/>
    </xf>
    <xf numFmtId="4" fontId="141" fillId="0" borderId="66" xfId="222" applyNumberFormat="1" applyFont="1" applyFill="1" applyBorder="1" applyAlignment="1">
      <alignment vertical="center"/>
    </xf>
    <xf numFmtId="4" fontId="141" fillId="0" borderId="36" xfId="120" applyNumberFormat="1" applyFont="1" applyBorder="1" applyAlignment="1">
      <alignment vertical="center" wrapText="1"/>
    </xf>
    <xf numFmtId="4" fontId="102" fillId="0" borderId="0" xfId="0" applyNumberFormat="1" applyFont="1" applyAlignment="1">
      <alignment vertical="center"/>
    </xf>
    <xf numFmtId="4" fontId="141" fillId="0" borderId="36" xfId="222" applyNumberFormat="1" applyFont="1" applyFill="1" applyBorder="1" applyAlignment="1">
      <alignment horizontal="right" vertical="center"/>
    </xf>
    <xf numFmtId="4" fontId="141" fillId="0" borderId="59" xfId="222" applyNumberFormat="1" applyFont="1" applyFill="1" applyBorder="1" applyAlignment="1">
      <alignment horizontal="right" vertical="center"/>
    </xf>
    <xf numFmtId="4" fontId="141" fillId="0" borderId="66" xfId="222" applyNumberFormat="1" applyFont="1" applyFill="1" applyBorder="1" applyAlignment="1">
      <alignment horizontal="right" vertical="center"/>
    </xf>
    <xf numFmtId="4" fontId="102" fillId="0" borderId="0" xfId="0" applyNumberFormat="1" applyFont="1" applyAlignment="1">
      <alignment horizontal="right" vertical="center"/>
    </xf>
    <xf numFmtId="4" fontId="142" fillId="0" borderId="60" xfId="222" applyNumberFormat="1" applyFont="1" applyFill="1" applyBorder="1" applyAlignment="1">
      <alignment vertical="center"/>
    </xf>
    <xf numFmtId="4" fontId="141" fillId="0" borderId="62" xfId="95" applyNumberFormat="1" applyFont="1" applyBorder="1" applyAlignment="1">
      <alignment vertical="center"/>
    </xf>
    <xf numFmtId="4" fontId="142" fillId="0" borderId="60" xfId="0" applyNumberFormat="1" applyFont="1" applyBorder="1" applyAlignment="1">
      <alignment horizontal="center" vertical="center" wrapText="1"/>
    </xf>
    <xf numFmtId="2" fontId="142" fillId="0" borderId="87" xfId="95" applyNumberFormat="1" applyFont="1" applyBorder="1" applyAlignment="1">
      <alignment horizontal="center" vertical="center" wrapText="1"/>
    </xf>
    <xf numFmtId="4" fontId="142" fillId="0" borderId="88" xfId="222" applyNumberFormat="1" applyFont="1" applyFill="1" applyBorder="1" applyAlignment="1">
      <alignment vertical="center"/>
    </xf>
    <xf numFmtId="4" fontId="141" fillId="0" borderId="40" xfId="120" applyNumberFormat="1" applyFont="1" applyBorder="1" applyAlignment="1">
      <alignment vertical="center" wrapText="1"/>
    </xf>
    <xf numFmtId="4" fontId="142" fillId="36" borderId="90" xfId="222" applyNumberFormat="1" applyFont="1" applyFill="1" applyBorder="1" applyAlignment="1">
      <alignment vertical="center"/>
    </xf>
    <xf numFmtId="4" fontId="142" fillId="29" borderId="78" xfId="95" applyNumberFormat="1" applyFont="1" applyFill="1" applyBorder="1" applyAlignment="1">
      <alignment vertical="center"/>
    </xf>
    <xf numFmtId="4" fontId="142" fillId="29" borderId="56" xfId="95" applyNumberFormat="1" applyFont="1" applyFill="1" applyBorder="1" applyAlignment="1">
      <alignment vertical="center"/>
    </xf>
    <xf numFmtId="43" fontId="141" fillId="0" borderId="67" xfId="219" applyFont="1" applyFill="1" applyBorder="1" applyAlignment="1">
      <alignment vertical="center"/>
    </xf>
    <xf numFmtId="0" fontId="144" fillId="29" borderId="86" xfId="0" applyFont="1" applyFill="1" applyBorder="1"/>
    <xf numFmtId="0" fontId="144" fillId="29" borderId="40" xfId="0" applyFont="1" applyFill="1" applyBorder="1"/>
    <xf numFmtId="0" fontId="61" fillId="29" borderId="40" xfId="0" applyFont="1" applyFill="1" applyBorder="1"/>
    <xf numFmtId="4" fontId="144" fillId="29" borderId="40" xfId="0" applyNumberFormat="1" applyFont="1" applyFill="1" applyBorder="1"/>
    <xf numFmtId="0" fontId="144" fillId="29" borderId="63" xfId="0" applyFont="1" applyFill="1" applyBorder="1"/>
    <xf numFmtId="0" fontId="144" fillId="29" borderId="55" xfId="0" applyFont="1" applyFill="1" applyBorder="1"/>
    <xf numFmtId="0" fontId="61" fillId="29" borderId="55" xfId="0" applyFont="1" applyFill="1" applyBorder="1"/>
    <xf numFmtId="4" fontId="144" fillId="29" borderId="55" xfId="0" applyNumberFormat="1" applyFont="1" applyFill="1" applyBorder="1"/>
    <xf numFmtId="0" fontId="141" fillId="25" borderId="35" xfId="3100" applyFont="1" applyFill="1" applyBorder="1" applyAlignment="1">
      <alignment horizontal="center" vertical="center" wrapText="1"/>
    </xf>
    <xf numFmtId="0" fontId="141" fillId="25" borderId="36" xfId="3100" applyFont="1" applyFill="1" applyBorder="1" applyAlignment="1">
      <alignment horizontal="left" vertical="center" wrapText="1"/>
    </xf>
    <xf numFmtId="4" fontId="141" fillId="25" borderId="34" xfId="3100" applyNumberFormat="1" applyFont="1" applyFill="1" applyBorder="1" applyAlignment="1">
      <alignment horizontal="center" vertical="center"/>
    </xf>
    <xf numFmtId="4" fontId="141" fillId="25" borderId="36" xfId="3100" applyNumberFormat="1" applyFont="1" applyFill="1" applyBorder="1" applyAlignment="1">
      <alignment horizontal="center" vertical="center"/>
    </xf>
    <xf numFmtId="0" fontId="141" fillId="25" borderId="94" xfId="3100" applyFont="1" applyFill="1" applyBorder="1" applyAlignment="1">
      <alignment horizontal="center" vertical="center"/>
    </xf>
    <xf numFmtId="0" fontId="141" fillId="25" borderId="61" xfId="3100" applyFont="1" applyFill="1" applyBorder="1" applyAlignment="1">
      <alignment horizontal="center" vertical="center"/>
    </xf>
    <xf numFmtId="0" fontId="141" fillId="25" borderId="36" xfId="3100" applyFont="1" applyFill="1" applyBorder="1" applyAlignment="1">
      <alignment horizontal="center" vertical="center" wrapText="1"/>
    </xf>
    <xf numFmtId="0" fontId="141" fillId="25" borderId="35" xfId="3100" applyFont="1" applyFill="1" applyBorder="1" applyAlignment="1">
      <alignment horizontal="left" vertical="center" wrapText="1"/>
    </xf>
    <xf numFmtId="4" fontId="141" fillId="25" borderId="62" xfId="3100" applyNumberFormat="1" applyFont="1" applyFill="1" applyBorder="1" applyAlignment="1">
      <alignment horizontal="center" vertical="center"/>
    </xf>
    <xf numFmtId="0" fontId="142" fillId="0" borderId="21" xfId="3100" applyFont="1" applyBorder="1" applyAlignment="1">
      <alignment vertical="center"/>
    </xf>
    <xf numFmtId="0" fontId="142" fillId="0" borderId="58" xfId="3100" applyFont="1" applyBorder="1" applyAlignment="1">
      <alignment horizontal="center" vertical="center"/>
    </xf>
    <xf numFmtId="0" fontId="142" fillId="0" borderId="60" xfId="3100" applyFont="1" applyBorder="1" applyAlignment="1">
      <alignment horizontal="center" vertical="center"/>
    </xf>
    <xf numFmtId="1" fontId="142" fillId="0" borderId="63" xfId="3100" applyNumberFormat="1" applyFont="1" applyBorder="1" applyAlignment="1">
      <alignment horizontal="center" vertical="center" wrapText="1"/>
    </xf>
    <xf numFmtId="0" fontId="142" fillId="0" borderId="56" xfId="3100" applyFont="1" applyBorder="1" applyAlignment="1">
      <alignment horizontal="center" vertical="center"/>
    </xf>
    <xf numFmtId="0" fontId="142" fillId="0" borderId="92" xfId="3100" applyFont="1" applyBorder="1" applyAlignment="1">
      <alignment vertical="center"/>
    </xf>
    <xf numFmtId="1" fontId="142" fillId="0" borderId="21" xfId="3100" applyNumberFormat="1" applyFont="1" applyBorder="1" applyAlignment="1">
      <alignment vertical="center" wrapText="1"/>
    </xf>
    <xf numFmtId="189" fontId="142" fillId="0" borderId="93" xfId="3100" applyNumberFormat="1" applyFont="1" applyBorder="1" applyAlignment="1">
      <alignment horizontal="center" vertical="center"/>
    </xf>
    <xf numFmtId="201" fontId="141" fillId="25" borderId="36" xfId="3100" applyNumberFormat="1" applyFont="1" applyFill="1" applyBorder="1" applyAlignment="1">
      <alignment horizontal="center" vertical="center"/>
    </xf>
    <xf numFmtId="201" fontId="141" fillId="25" borderId="36" xfId="3100" applyNumberFormat="1" applyFont="1" applyFill="1" applyBorder="1" applyAlignment="1">
      <alignment horizontal="center" vertical="center" wrapText="1"/>
    </xf>
    <xf numFmtId="1" fontId="141" fillId="25" borderId="61" xfId="3100" applyNumberFormat="1" applyFont="1" applyFill="1" applyBorder="1" applyAlignment="1">
      <alignment horizontal="center" vertical="center"/>
    </xf>
    <xf numFmtId="206" fontId="142" fillId="29" borderId="78" xfId="3100" applyNumberFormat="1" applyFont="1" applyFill="1" applyBorder="1" applyAlignment="1">
      <alignment horizontal="center" vertical="center"/>
    </xf>
    <xf numFmtId="0" fontId="141" fillId="0" borderId="36" xfId="3100" applyFont="1" applyBorder="1" applyAlignment="1">
      <alignment horizontal="center" vertical="center" wrapText="1"/>
    </xf>
    <xf numFmtId="0" fontId="141" fillId="0" borderId="36" xfId="3100" applyFont="1" applyBorder="1" applyAlignment="1">
      <alignment horizontal="left" vertical="center" wrapText="1"/>
    </xf>
    <xf numFmtId="4" fontId="141" fillId="0" borderId="36" xfId="3100" applyNumberFormat="1" applyFont="1" applyBorder="1" applyAlignment="1">
      <alignment horizontal="center" vertical="center"/>
    </xf>
    <xf numFmtId="201" fontId="141" fillId="0" borderId="36" xfId="3100" applyNumberFormat="1" applyFont="1" applyBorder="1" applyAlignment="1">
      <alignment horizontal="center" vertical="center"/>
    </xf>
    <xf numFmtId="0" fontId="141" fillId="0" borderId="0" xfId="3100" applyFont="1" applyAlignment="1">
      <alignment vertical="center"/>
    </xf>
    <xf numFmtId="189" fontId="141" fillId="0" borderId="0" xfId="3100" applyNumberFormat="1" applyFont="1" applyAlignment="1">
      <alignment vertical="center"/>
    </xf>
    <xf numFmtId="4" fontId="142" fillId="0" borderId="60" xfId="3100" applyNumberFormat="1" applyFont="1" applyBorder="1" applyAlignment="1">
      <alignment horizontal="center" vertical="center"/>
    </xf>
    <xf numFmtId="4" fontId="142" fillId="0" borderId="56" xfId="3100" applyNumberFormat="1" applyFont="1" applyBorder="1" applyAlignment="1">
      <alignment horizontal="center" vertical="center"/>
    </xf>
    <xf numFmtId="4" fontId="142" fillId="29" borderId="56" xfId="3100" applyNumberFormat="1" applyFont="1" applyFill="1" applyBorder="1" applyAlignment="1">
      <alignment horizontal="center" vertical="center"/>
    </xf>
    <xf numFmtId="4" fontId="86" fillId="0" borderId="0" xfId="3100" applyNumberFormat="1" applyFont="1" applyAlignment="1">
      <alignment vertical="center"/>
    </xf>
    <xf numFmtId="189" fontId="141" fillId="25" borderId="35" xfId="3100" applyNumberFormat="1" applyFont="1" applyFill="1" applyBorder="1" applyAlignment="1">
      <alignment horizontal="center" vertical="center"/>
    </xf>
    <xf numFmtId="4" fontId="142" fillId="0" borderId="93" xfId="3100" applyNumberFormat="1" applyFont="1" applyBorder="1" applyAlignment="1">
      <alignment horizontal="center" vertical="center"/>
    </xf>
    <xf numFmtId="4" fontId="142" fillId="29" borderId="78" xfId="3100" applyNumberFormat="1" applyFont="1" applyFill="1" applyBorder="1" applyAlignment="1">
      <alignment horizontal="center" vertical="center"/>
    </xf>
    <xf numFmtId="0" fontId="86" fillId="29" borderId="0" xfId="3100" applyFont="1" applyFill="1" applyAlignment="1">
      <alignment vertical="center"/>
    </xf>
    <xf numFmtId="0" fontId="141" fillId="0" borderId="61" xfId="3100" applyFont="1" applyBorder="1" applyAlignment="1">
      <alignment horizontal="center" vertical="center"/>
    </xf>
    <xf numFmtId="4" fontId="141" fillId="0" borderId="62" xfId="3100" applyNumberFormat="1" applyFont="1" applyBorder="1" applyAlignment="1">
      <alignment horizontal="center" vertical="center"/>
    </xf>
    <xf numFmtId="0" fontId="141" fillId="0" borderId="40" xfId="3173" applyFont="1" applyBorder="1" applyAlignment="1">
      <alignment horizontal="left" vertical="center"/>
    </xf>
    <xf numFmtId="0" fontId="141" fillId="0" borderId="40" xfId="3173" applyFont="1" applyBorder="1" applyAlignment="1">
      <alignment vertical="center"/>
    </xf>
    <xf numFmtId="0" fontId="142" fillId="0" borderId="40" xfId="95" applyFont="1" applyBorder="1" applyAlignment="1">
      <alignment vertical="center"/>
    </xf>
    <xf numFmtId="0" fontId="141" fillId="0" borderId="37" xfId="95" applyFont="1" applyBorder="1" applyAlignment="1">
      <alignment horizontal="left" vertical="center" indent="1"/>
    </xf>
    <xf numFmtId="0" fontId="141" fillId="0" borderId="38" xfId="95" applyFont="1" applyBorder="1" applyAlignment="1">
      <alignment vertical="center"/>
    </xf>
    <xf numFmtId="0" fontId="142" fillId="0" borderId="15" xfId="3173" applyFont="1" applyBorder="1" applyAlignment="1">
      <alignment horizontal="left" vertical="center" indent="1"/>
    </xf>
    <xf numFmtId="0" fontId="142" fillId="0" borderId="15" xfId="3173" applyFont="1" applyBorder="1" applyAlignment="1">
      <alignment vertical="center"/>
    </xf>
    <xf numFmtId="0" fontId="142" fillId="0" borderId="15" xfId="110" applyFont="1" applyBorder="1" applyAlignment="1">
      <alignment vertical="center"/>
    </xf>
    <xf numFmtId="0" fontId="141" fillId="0" borderId="8" xfId="110" applyFont="1" applyBorder="1" applyAlignment="1">
      <alignment horizontal="left" vertical="center" indent="1"/>
    </xf>
    <xf numFmtId="0" fontId="142" fillId="0" borderId="40" xfId="110" applyFont="1" applyBorder="1" applyAlignment="1">
      <alignment vertical="center"/>
    </xf>
    <xf numFmtId="0" fontId="142" fillId="0" borderId="33" xfId="3173" applyFont="1" applyBorder="1" applyAlignment="1">
      <alignment vertical="center"/>
    </xf>
    <xf numFmtId="189" fontId="142" fillId="25" borderId="36" xfId="3173" applyNumberFormat="1" applyFont="1" applyFill="1" applyBorder="1" applyAlignment="1">
      <alignment horizontal="center" vertical="center" wrapText="1"/>
    </xf>
    <xf numFmtId="168" fontId="141" fillId="25" borderId="36" xfId="3173" applyNumberFormat="1" applyFont="1" applyFill="1" applyBorder="1" applyAlignment="1">
      <alignment horizontal="center" vertical="center"/>
    </xf>
    <xf numFmtId="0" fontId="141" fillId="25" borderId="36" xfId="3173" applyFont="1" applyFill="1" applyBorder="1" applyAlignment="1">
      <alignment horizontal="center" vertical="center" wrapText="1"/>
    </xf>
    <xf numFmtId="168" fontId="141" fillId="25" borderId="36" xfId="3173" applyNumberFormat="1" applyFont="1" applyFill="1" applyBorder="1" applyAlignment="1">
      <alignment horizontal="left" vertical="center" wrapText="1"/>
    </xf>
    <xf numFmtId="4" fontId="141" fillId="25" borderId="36" xfId="3173" applyNumberFormat="1" applyFont="1" applyFill="1" applyBorder="1" applyAlignment="1">
      <alignment horizontal="center" vertical="center"/>
    </xf>
    <xf numFmtId="1" fontId="142" fillId="0" borderId="33" xfId="3173" applyNumberFormat="1" applyFont="1" applyBorder="1" applyAlignment="1">
      <alignment vertical="center" wrapText="1"/>
    </xf>
    <xf numFmtId="0" fontId="144" fillId="0" borderId="0" xfId="0" applyFont="1" applyProtection="1">
      <protection locked="0"/>
    </xf>
    <xf numFmtId="0" fontId="144" fillId="0" borderId="0" xfId="0" applyFont="1" applyAlignment="1" applyProtection="1">
      <alignment vertical="center" wrapText="1"/>
      <protection locked="0"/>
    </xf>
    <xf numFmtId="211" fontId="144" fillId="0" borderId="0" xfId="0" applyNumberFormat="1" applyFont="1" applyAlignment="1" applyProtection="1">
      <alignment vertical="center" wrapText="1"/>
      <protection locked="0"/>
    </xf>
    <xf numFmtId="0" fontId="142" fillId="0" borderId="36" xfId="90" applyFont="1" applyBorder="1" applyAlignment="1">
      <alignment horizontal="center" vertical="center"/>
    </xf>
    <xf numFmtId="215" fontId="142" fillId="0" borderId="36" xfId="340" applyNumberFormat="1" applyFont="1" applyBorder="1" applyAlignment="1">
      <alignment horizontal="center" vertical="center"/>
    </xf>
    <xf numFmtId="4" fontId="141" fillId="0" borderId="13" xfId="340" applyNumberFormat="1" applyFont="1" applyBorder="1" applyAlignment="1">
      <alignment horizontal="center" vertical="center"/>
    </xf>
    <xf numFmtId="4" fontId="141" fillId="0" borderId="13" xfId="90" applyNumberFormat="1" applyFont="1" applyBorder="1" applyAlignment="1">
      <alignment horizontal="center" vertical="center"/>
    </xf>
    <xf numFmtId="4" fontId="141" fillId="0" borderId="13" xfId="340" applyNumberFormat="1" applyFont="1" applyBorder="1" applyAlignment="1">
      <alignment horizontal="center" vertical="center" wrapText="1"/>
    </xf>
    <xf numFmtId="202" fontId="141" fillId="0" borderId="13" xfId="90" applyNumberFormat="1" applyFont="1" applyBorder="1" applyAlignment="1">
      <alignment horizontal="center" vertical="center"/>
    </xf>
    <xf numFmtId="207" fontId="141" fillId="0" borderId="13" xfId="90" applyNumberFormat="1" applyFont="1" applyBorder="1" applyAlignment="1">
      <alignment horizontal="center" vertical="center"/>
    </xf>
    <xf numFmtId="4" fontId="142" fillId="0" borderId="40" xfId="340" applyNumberFormat="1" applyFont="1" applyBorder="1" applyAlignment="1">
      <alignment horizontal="center" vertical="center"/>
    </xf>
    <xf numFmtId="207" fontId="142" fillId="0" borderId="36" xfId="340" applyNumberFormat="1" applyFont="1" applyBorder="1" applyAlignment="1">
      <alignment horizontal="center" vertical="center" wrapText="1"/>
    </xf>
    <xf numFmtId="10" fontId="142" fillId="0" borderId="36" xfId="340" applyNumberFormat="1" applyFont="1" applyBorder="1" applyAlignment="1">
      <alignment horizontal="center" vertical="center"/>
    </xf>
    <xf numFmtId="207" fontId="141" fillId="0" borderId="36" xfId="340" applyNumberFormat="1" applyFont="1" applyBorder="1" applyAlignment="1">
      <alignment horizontal="center" vertical="center"/>
    </xf>
    <xf numFmtId="4" fontId="141" fillId="0" borderId="36" xfId="340" applyNumberFormat="1" applyFont="1" applyBorder="1" applyAlignment="1">
      <alignment horizontal="center" vertical="center" wrapText="1"/>
    </xf>
    <xf numFmtId="207" fontId="141" fillId="0" borderId="36" xfId="340" applyNumberFormat="1" applyFont="1" applyBorder="1" applyAlignment="1">
      <alignment horizontal="center" vertical="center" wrapText="1"/>
    </xf>
    <xf numFmtId="168" fontId="141" fillId="0" borderId="36" xfId="340" applyNumberFormat="1" applyFont="1" applyBorder="1" applyAlignment="1">
      <alignment horizontal="center" vertical="center" wrapText="1"/>
    </xf>
    <xf numFmtId="207" fontId="142" fillId="0" borderId="61" xfId="340" applyNumberFormat="1" applyFont="1" applyBorder="1" applyAlignment="1">
      <alignment vertical="center" wrapText="1"/>
    </xf>
    <xf numFmtId="0" fontId="142" fillId="0" borderId="61" xfId="90" applyFont="1" applyBorder="1" applyAlignment="1">
      <alignment horizontal="center" vertical="center" wrapText="1"/>
    </xf>
    <xf numFmtId="0" fontId="142" fillId="0" borderId="61" xfId="90" applyFont="1" applyBorder="1" applyAlignment="1">
      <alignment horizontal="center" vertical="center"/>
    </xf>
    <xf numFmtId="207" fontId="142" fillId="0" borderId="62" xfId="340" applyNumberFormat="1" applyFont="1" applyBorder="1" applyAlignment="1">
      <alignment horizontal="center" vertical="center" wrapText="1"/>
    </xf>
    <xf numFmtId="207" fontId="141" fillId="0" borderId="61" xfId="340" applyNumberFormat="1" applyFont="1" applyBorder="1" applyAlignment="1">
      <alignment horizontal="center" vertical="center" wrapText="1"/>
    </xf>
    <xf numFmtId="201" fontId="141" fillId="0" borderId="36" xfId="340" applyNumberFormat="1" applyFont="1" applyBorder="1" applyAlignment="1">
      <alignment horizontal="center" vertical="center" wrapText="1"/>
    </xf>
    <xf numFmtId="207" fontId="141" fillId="0" borderId="62" xfId="340" applyNumberFormat="1" applyFont="1" applyBorder="1" applyAlignment="1">
      <alignment horizontal="center" vertical="center" wrapText="1"/>
    </xf>
    <xf numFmtId="207" fontId="142" fillId="0" borderId="86" xfId="340" applyNumberFormat="1" applyFont="1" applyBorder="1" applyAlignment="1">
      <alignment horizontal="center" vertical="center" wrapText="1"/>
    </xf>
    <xf numFmtId="207" fontId="142" fillId="0" borderId="40" xfId="340" applyNumberFormat="1" applyFont="1" applyBorder="1" applyAlignment="1">
      <alignment horizontal="center" vertical="center" wrapText="1"/>
    </xf>
    <xf numFmtId="207" fontId="142" fillId="0" borderId="78" xfId="340" applyNumberFormat="1" applyFont="1" applyBorder="1" applyAlignment="1">
      <alignment horizontal="center" vertical="center" wrapText="1"/>
    </xf>
    <xf numFmtId="207" fontId="141" fillId="0" borderId="15" xfId="340" applyNumberFormat="1" applyFont="1" applyBorder="1" applyAlignment="1">
      <alignment horizontal="center" vertical="center" wrapText="1"/>
    </xf>
    <xf numFmtId="0" fontId="141" fillId="0" borderId="15" xfId="135" applyFont="1" applyBorder="1" applyAlignment="1">
      <alignment vertical="center" wrapText="1"/>
    </xf>
    <xf numFmtId="0" fontId="141" fillId="0" borderId="15" xfId="135" applyFont="1" applyBorder="1" applyAlignment="1">
      <alignment horizontal="center" vertical="center"/>
    </xf>
    <xf numFmtId="4" fontId="141" fillId="0" borderId="36" xfId="135" applyNumberFormat="1" applyFont="1" applyBorder="1" applyAlignment="1">
      <alignment vertical="center" wrapText="1"/>
    </xf>
    <xf numFmtId="0" fontId="141" fillId="0" borderId="15" xfId="135" applyFont="1" applyBorder="1" applyAlignment="1">
      <alignment horizontal="center" vertical="center" wrapText="1"/>
    </xf>
    <xf numFmtId="201" fontId="141" fillId="0" borderId="15" xfId="135" applyNumberFormat="1" applyFont="1" applyBorder="1" applyAlignment="1">
      <alignment horizontal="center" vertical="center"/>
    </xf>
    <xf numFmtId="207" fontId="141" fillId="0" borderId="15" xfId="135" applyNumberFormat="1" applyFont="1" applyBorder="1" applyAlignment="1">
      <alignment horizontal="right" vertical="center"/>
    </xf>
    <xf numFmtId="207" fontId="141" fillId="0" borderId="15" xfId="135" applyNumberFormat="1" applyFont="1" applyBorder="1" applyAlignment="1">
      <alignment horizontal="center" vertical="center"/>
    </xf>
    <xf numFmtId="2" fontId="141" fillId="0" borderId="15" xfId="110" applyNumberFormat="1" applyFont="1" applyBorder="1" applyAlignment="1">
      <alignment horizontal="center" vertical="center"/>
    </xf>
    <xf numFmtId="207" fontId="141" fillId="0" borderId="15" xfId="135" applyNumberFormat="1" applyFont="1" applyBorder="1" applyAlignment="1">
      <alignment vertical="center"/>
    </xf>
    <xf numFmtId="0" fontId="141" fillId="0" borderId="36" xfId="135" applyFont="1" applyBorder="1" applyAlignment="1">
      <alignment vertical="center" wrapText="1"/>
    </xf>
    <xf numFmtId="0" fontId="141" fillId="0" borderId="36" xfId="135" applyFont="1" applyBorder="1" applyAlignment="1">
      <alignment horizontal="center" vertical="center"/>
    </xf>
    <xf numFmtId="0" fontId="141" fillId="0" borderId="36" xfId="135" applyFont="1" applyBorder="1" applyAlignment="1">
      <alignment horizontal="center" vertical="center" wrapText="1"/>
    </xf>
    <xf numFmtId="201" fontId="141" fillId="0" borderId="36" xfId="135" applyNumberFormat="1" applyFont="1" applyBorder="1" applyAlignment="1">
      <alignment horizontal="center" vertical="center"/>
    </xf>
    <xf numFmtId="207" fontId="141" fillId="0" borderId="36" xfId="135" applyNumberFormat="1" applyFont="1" applyBorder="1" applyAlignment="1">
      <alignment horizontal="right" vertical="center"/>
    </xf>
    <xf numFmtId="207" fontId="141" fillId="0" borderId="36" xfId="135" applyNumberFormat="1" applyFont="1" applyBorder="1" applyAlignment="1">
      <alignment horizontal="center" vertical="center"/>
    </xf>
    <xf numFmtId="2" fontId="141" fillId="0" borderId="36" xfId="110" applyNumberFormat="1" applyFont="1" applyBorder="1" applyAlignment="1">
      <alignment horizontal="center" vertical="center"/>
    </xf>
    <xf numFmtId="207" fontId="141" fillId="0" borderId="36" xfId="135" applyNumberFormat="1" applyFont="1" applyBorder="1" applyAlignment="1">
      <alignment vertical="center"/>
    </xf>
    <xf numFmtId="4" fontId="141" fillId="0" borderId="15" xfId="135" applyNumberFormat="1" applyFont="1" applyBorder="1" applyAlignment="1">
      <alignment vertical="center" wrapText="1"/>
    </xf>
    <xf numFmtId="207" fontId="141" fillId="0" borderId="15" xfId="135" applyNumberFormat="1" applyFont="1" applyBorder="1" applyAlignment="1">
      <alignment horizontal="center" vertical="center" wrapText="1"/>
    </xf>
    <xf numFmtId="207" fontId="141" fillId="0" borderId="36" xfId="135" applyNumberFormat="1" applyFont="1" applyBorder="1" applyAlignment="1">
      <alignment horizontal="center" vertical="center" wrapText="1"/>
    </xf>
    <xf numFmtId="4" fontId="141" fillId="0" borderId="36" xfId="110" applyNumberFormat="1" applyFont="1" applyBorder="1" applyAlignment="1">
      <alignment horizontal="center" vertical="center"/>
    </xf>
    <xf numFmtId="1" fontId="141" fillId="0" borderId="64" xfId="135" applyNumberFormat="1" applyFont="1" applyBorder="1" applyAlignment="1">
      <alignment horizontal="center" vertical="center"/>
    </xf>
    <xf numFmtId="0" fontId="141" fillId="0" borderId="65" xfId="135" applyFont="1" applyBorder="1" applyAlignment="1">
      <alignment horizontal="center" vertical="center" wrapText="1"/>
    </xf>
    <xf numFmtId="1" fontId="141" fillId="0" borderId="61" xfId="135" applyNumberFormat="1" applyFont="1" applyBorder="1" applyAlignment="1">
      <alignment horizontal="center" vertical="center"/>
    </xf>
    <xf numFmtId="0" fontId="141" fillId="0" borderId="62" xfId="135" applyFont="1" applyBorder="1" applyAlignment="1">
      <alignment horizontal="center" vertical="center" wrapText="1"/>
    </xf>
    <xf numFmtId="2" fontId="141" fillId="0" borderId="65" xfId="110" applyNumberFormat="1" applyFont="1" applyBorder="1" applyAlignment="1">
      <alignment horizontal="center" vertical="center"/>
    </xf>
    <xf numFmtId="2" fontId="141" fillId="0" borderId="62" xfId="110" applyNumberFormat="1" applyFont="1" applyBorder="1" applyAlignment="1">
      <alignment horizontal="center" vertical="center"/>
    </xf>
    <xf numFmtId="168" fontId="141" fillId="0" borderId="36" xfId="135" applyNumberFormat="1" applyFont="1" applyBorder="1" applyAlignment="1">
      <alignment horizontal="center" vertical="center"/>
    </xf>
    <xf numFmtId="0" fontId="142" fillId="46" borderId="61" xfId="135" applyFont="1" applyFill="1" applyBorder="1" applyAlignment="1">
      <alignment horizontal="center" vertical="center"/>
    </xf>
    <xf numFmtId="0" fontId="142" fillId="46" borderId="36" xfId="135" applyFont="1" applyFill="1" applyBorder="1" applyAlignment="1">
      <alignment vertical="center"/>
    </xf>
    <xf numFmtId="0" fontId="142" fillId="46" borderId="36" xfId="135" applyFont="1" applyFill="1" applyBorder="1" applyAlignment="1">
      <alignment vertical="center" wrapText="1"/>
    </xf>
    <xf numFmtId="0" fontId="142" fillId="46" borderId="62" xfId="135" applyFont="1" applyFill="1" applyBorder="1" applyAlignment="1">
      <alignment vertical="center" wrapText="1"/>
    </xf>
    <xf numFmtId="0" fontId="86" fillId="46" borderId="0" xfId="90" applyFont="1" applyFill="1"/>
    <xf numFmtId="1" fontId="142" fillId="46" borderId="94" xfId="135" applyNumberFormat="1" applyFont="1" applyFill="1" applyBorder="1" applyAlignment="1">
      <alignment horizontal="center" vertical="center"/>
    </xf>
    <xf numFmtId="0" fontId="142" fillId="46" borderId="35" xfId="135" applyFont="1" applyFill="1" applyBorder="1" applyAlignment="1">
      <alignment vertical="center"/>
    </xf>
    <xf numFmtId="1" fontId="142" fillId="46" borderId="61" xfId="135" applyNumberFormat="1" applyFont="1" applyFill="1" applyBorder="1" applyAlignment="1">
      <alignment horizontal="center" vertical="center"/>
    </xf>
    <xf numFmtId="0" fontId="142" fillId="46" borderId="36" xfId="135" applyFont="1" applyFill="1" applyBorder="1" applyAlignment="1">
      <alignment horizontal="right" vertical="center" wrapText="1"/>
    </xf>
    <xf numFmtId="49" fontId="142" fillId="36" borderId="86" xfId="135" applyNumberFormat="1" applyFont="1" applyFill="1" applyBorder="1" applyAlignment="1">
      <alignment horizontal="centerContinuous" vertical="center"/>
    </xf>
    <xf numFmtId="49" fontId="142" fillId="36" borderId="40" xfId="135" applyNumberFormat="1" applyFont="1" applyFill="1" applyBorder="1" applyAlignment="1">
      <alignment horizontal="centerContinuous" vertical="center"/>
    </xf>
    <xf numFmtId="49" fontId="142" fillId="36" borderId="78" xfId="135" applyNumberFormat="1" applyFont="1" applyFill="1" applyBorder="1" applyAlignment="1">
      <alignment horizontal="centerContinuous" vertical="center"/>
    </xf>
    <xf numFmtId="0" fontId="86" fillId="36" borderId="0" xfId="90" applyFont="1" applyFill="1"/>
    <xf numFmtId="207" fontId="86" fillId="36" borderId="0" xfId="90" applyNumberFormat="1" applyFont="1" applyFill="1"/>
    <xf numFmtId="49" fontId="142" fillId="36" borderId="61" xfId="135" applyNumberFormat="1" applyFont="1" applyFill="1" applyBorder="1" applyAlignment="1">
      <alignment horizontal="centerContinuous" vertical="center"/>
    </xf>
    <xf numFmtId="49" fontId="142" fillId="36" borderId="36" xfId="135" applyNumberFormat="1" applyFont="1" applyFill="1" applyBorder="1" applyAlignment="1">
      <alignment horizontal="centerContinuous" vertical="center"/>
    </xf>
    <xf numFmtId="49" fontId="142" fillId="36" borderId="62" xfId="135" applyNumberFormat="1" applyFont="1" applyFill="1" applyBorder="1" applyAlignment="1">
      <alignment horizontal="centerContinuous" vertical="center"/>
    </xf>
    <xf numFmtId="0" fontId="141" fillId="0" borderId="62" xfId="135" applyFont="1" applyBorder="1" applyAlignment="1">
      <alignment horizontal="center" vertical="center"/>
    </xf>
    <xf numFmtId="49" fontId="142" fillId="47" borderId="61" xfId="135" applyNumberFormat="1" applyFont="1" applyFill="1" applyBorder="1" applyAlignment="1">
      <alignment horizontal="centerContinuous" vertical="center"/>
    </xf>
    <xf numFmtId="49" fontId="142" fillId="47" borderId="36" xfId="135" applyNumberFormat="1" applyFont="1" applyFill="1" applyBorder="1" applyAlignment="1">
      <alignment horizontal="centerContinuous" vertical="center"/>
    </xf>
    <xf numFmtId="207" fontId="142" fillId="47" borderId="40" xfId="135" applyNumberFormat="1" applyFont="1" applyFill="1" applyBorder="1" applyAlignment="1">
      <alignment horizontal="right" vertical="center"/>
    </xf>
    <xf numFmtId="207" fontId="142" fillId="47" borderId="40" xfId="135" applyNumberFormat="1" applyFont="1" applyFill="1" applyBorder="1" applyAlignment="1">
      <alignment vertical="center"/>
    </xf>
    <xf numFmtId="49" fontId="142" fillId="47" borderId="40" xfId="135" applyNumberFormat="1" applyFont="1" applyFill="1" applyBorder="1" applyAlignment="1">
      <alignment vertical="center"/>
    </xf>
    <xf numFmtId="2" fontId="142" fillId="47" borderId="65" xfId="110" applyNumberFormat="1" applyFont="1" applyFill="1" applyBorder="1" applyAlignment="1">
      <alignment horizontal="center" vertical="center"/>
    </xf>
    <xf numFmtId="0" fontId="86" fillId="47" borderId="0" xfId="90" applyFont="1" applyFill="1"/>
    <xf numFmtId="207" fontId="86" fillId="47" borderId="0" xfId="90" applyNumberFormat="1" applyFont="1" applyFill="1"/>
    <xf numFmtId="207" fontId="142" fillId="47" borderId="36" xfId="135" applyNumberFormat="1" applyFont="1" applyFill="1" applyBorder="1" applyAlignment="1">
      <alignment vertical="center"/>
    </xf>
    <xf numFmtId="49" fontId="142" fillId="47" borderId="36" xfId="135" applyNumberFormat="1" applyFont="1" applyFill="1" applyBorder="1" applyAlignment="1">
      <alignment vertical="center"/>
    </xf>
    <xf numFmtId="2" fontId="142" fillId="47" borderId="62" xfId="110" applyNumberFormat="1" applyFont="1" applyFill="1" applyBorder="1" applyAlignment="1">
      <alignment horizontal="center" vertical="center"/>
    </xf>
    <xf numFmtId="2" fontId="141" fillId="47" borderId="65" xfId="110" applyNumberFormat="1" applyFont="1" applyFill="1" applyBorder="1" applyAlignment="1">
      <alignment horizontal="center" vertical="center"/>
    </xf>
    <xf numFmtId="49" fontId="142" fillId="47" borderId="86" xfId="135" applyNumberFormat="1" applyFont="1" applyFill="1" applyBorder="1" applyAlignment="1">
      <alignment horizontal="centerContinuous" vertical="center"/>
    </xf>
    <xf numFmtId="49" fontId="142" fillId="47" borderId="40" xfId="135" applyNumberFormat="1" applyFont="1" applyFill="1" applyBorder="1" applyAlignment="1">
      <alignment horizontal="centerContinuous" vertical="center"/>
    </xf>
    <xf numFmtId="2" fontId="141" fillId="47" borderId="101" xfId="110" applyNumberFormat="1" applyFont="1" applyFill="1" applyBorder="1" applyAlignment="1">
      <alignment horizontal="center" vertical="center"/>
    </xf>
    <xf numFmtId="0" fontId="143" fillId="0" borderId="68" xfId="340" applyFont="1" applyBorder="1" applyAlignment="1">
      <alignment vertical="center"/>
    </xf>
    <xf numFmtId="0" fontId="143" fillId="0" borderId="28" xfId="340" applyFont="1" applyBorder="1" applyAlignment="1">
      <alignment horizontal="center" vertical="center"/>
    </xf>
    <xf numFmtId="0" fontId="148" fillId="0" borderId="68" xfId="0" applyFont="1" applyBorder="1"/>
    <xf numFmtId="0" fontId="144" fillId="0" borderId="0" xfId="0" applyFont="1"/>
    <xf numFmtId="0" fontId="144" fillId="0" borderId="69" xfId="0" applyFont="1" applyBorder="1"/>
    <xf numFmtId="0" fontId="86" fillId="25" borderId="0" xfId="0" applyFont="1" applyFill="1" applyAlignment="1">
      <alignment vertical="center" wrapText="1"/>
    </xf>
    <xf numFmtId="0" fontId="142" fillId="0" borderId="94" xfId="1441" applyFont="1" applyBorder="1" applyAlignment="1">
      <alignment horizontal="center" vertical="center"/>
    </xf>
    <xf numFmtId="0" fontId="141" fillId="0" borderId="61" xfId="1441" applyFont="1" applyBorder="1" applyAlignment="1">
      <alignment horizontal="center"/>
    </xf>
    <xf numFmtId="0" fontId="141" fillId="0" borderId="94" xfId="1441" applyFont="1" applyBorder="1" applyAlignment="1">
      <alignment horizontal="center"/>
    </xf>
    <xf numFmtId="0" fontId="143" fillId="0" borderId="89" xfId="1441" applyFont="1" applyBorder="1" applyAlignment="1">
      <alignment vertical="center"/>
    </xf>
    <xf numFmtId="0" fontId="143" fillId="0" borderId="38" xfId="1441" applyFont="1" applyBorder="1" applyAlignment="1">
      <alignment vertical="center"/>
    </xf>
    <xf numFmtId="0" fontId="143" fillId="0" borderId="90" xfId="1441" applyFont="1" applyBorder="1" applyAlignment="1">
      <alignment vertical="center"/>
    </xf>
    <xf numFmtId="0" fontId="141" fillId="0" borderId="68" xfId="1441" applyFont="1" applyBorder="1"/>
    <xf numFmtId="0" fontId="143" fillId="0" borderId="0" xfId="1441" applyFont="1" applyAlignment="1">
      <alignment vertical="center"/>
    </xf>
    <xf numFmtId="0" fontId="141" fillId="0" borderId="0" xfId="1441" applyFont="1" applyAlignment="1">
      <alignment vertical="center"/>
    </xf>
    <xf numFmtId="10" fontId="142" fillId="0" borderId="0" xfId="144" applyNumberFormat="1" applyFont="1" applyBorder="1" applyAlignment="1">
      <alignment horizontal="right" vertical="center"/>
    </xf>
    <xf numFmtId="0" fontId="141" fillId="0" borderId="69" xfId="1441" applyFont="1" applyBorder="1"/>
    <xf numFmtId="40" fontId="141" fillId="0" borderId="0" xfId="1441" applyNumberFormat="1" applyFont="1" applyAlignment="1">
      <alignment vertical="center"/>
    </xf>
    <xf numFmtId="0" fontId="143" fillId="0" borderId="0" xfId="1441" applyFont="1" applyAlignment="1">
      <alignment horizontal="right" vertical="center"/>
    </xf>
    <xf numFmtId="40" fontId="141" fillId="0" borderId="0" xfId="1441" applyNumberFormat="1" applyFont="1" applyAlignment="1">
      <alignment horizontal="center" vertical="center"/>
    </xf>
    <xf numFmtId="0" fontId="141" fillId="0" borderId="0" xfId="1441" applyFont="1" applyAlignment="1">
      <alignment horizontal="left" vertical="center"/>
    </xf>
    <xf numFmtId="0" fontId="141" fillId="0" borderId="0" xfId="1441" applyFont="1"/>
    <xf numFmtId="0" fontId="104" fillId="29" borderId="0" xfId="92" applyFont="1" applyFill="1" applyAlignment="1">
      <alignment vertical="center"/>
    </xf>
    <xf numFmtId="167" fontId="104" fillId="29" borderId="0" xfId="92" applyNumberFormat="1" applyFont="1" applyFill="1" applyAlignment="1">
      <alignment vertical="center"/>
    </xf>
    <xf numFmtId="49" fontId="104" fillId="29" borderId="0" xfId="92" applyNumberFormat="1" applyFont="1" applyFill="1" applyAlignment="1">
      <alignment vertical="center"/>
    </xf>
    <xf numFmtId="0" fontId="141" fillId="0" borderId="35" xfId="92" applyFont="1" applyBorder="1" applyAlignment="1">
      <alignment horizontal="left" vertical="center"/>
    </xf>
    <xf numFmtId="205" fontId="141" fillId="0" borderId="36" xfId="92" applyNumberFormat="1" applyFont="1" applyBorder="1" applyAlignment="1">
      <alignment horizontal="center" vertical="center" wrapText="1"/>
    </xf>
    <xf numFmtId="0" fontId="145" fillId="0" borderId="35" xfId="92" applyFont="1" applyBorder="1" applyAlignment="1">
      <alignment horizontal="left" vertical="center"/>
    </xf>
    <xf numFmtId="205" fontId="145" fillId="0" borderId="36" xfId="92" applyNumberFormat="1" applyFont="1" applyBorder="1" applyAlignment="1">
      <alignment horizontal="center" vertical="center" wrapText="1"/>
    </xf>
    <xf numFmtId="0" fontId="145" fillId="0" borderId="33" xfId="92" applyFont="1" applyBorder="1" applyAlignment="1">
      <alignment horizontal="left" vertical="center"/>
    </xf>
    <xf numFmtId="49" fontId="142" fillId="0" borderId="59" xfId="340" applyNumberFormat="1" applyFont="1" applyBorder="1" applyAlignment="1">
      <alignment horizontal="center" vertical="center" wrapText="1"/>
    </xf>
    <xf numFmtId="49" fontId="142" fillId="0" borderId="60" xfId="340" applyNumberFormat="1" applyFont="1" applyBorder="1" applyAlignment="1">
      <alignment horizontal="center" vertical="center" wrapText="1"/>
    </xf>
    <xf numFmtId="213" fontId="144" fillId="0" borderId="61" xfId="0" applyNumberFormat="1" applyFont="1" applyBorder="1" applyAlignment="1">
      <alignment horizontal="center" vertical="center"/>
    </xf>
    <xf numFmtId="0" fontId="144" fillId="0" borderId="36" xfId="0" applyFont="1" applyBorder="1" applyAlignment="1">
      <alignment horizontal="left" vertical="center"/>
    </xf>
    <xf numFmtId="175" fontId="144" fillId="0" borderId="36" xfId="0" applyNumberFormat="1" applyFont="1" applyBorder="1" applyAlignment="1">
      <alignment horizontal="center"/>
    </xf>
    <xf numFmtId="10" fontId="144" fillId="0" borderId="36" xfId="0" applyNumberFormat="1" applyFont="1" applyBorder="1" applyAlignment="1">
      <alignment horizontal="center"/>
    </xf>
    <xf numFmtId="175" fontId="144" fillId="0" borderId="62" xfId="0" applyNumberFormat="1" applyFont="1" applyBorder="1" applyAlignment="1">
      <alignment horizontal="center"/>
    </xf>
    <xf numFmtId="10" fontId="144" fillId="0" borderId="36" xfId="144" applyNumberFormat="1" applyFont="1" applyBorder="1" applyAlignment="1">
      <alignment horizontal="center"/>
    </xf>
    <xf numFmtId="213" fontId="61" fillId="0" borderId="61" xfId="0" applyNumberFormat="1" applyFont="1" applyBorder="1" applyAlignment="1">
      <alignment horizontal="center" vertical="center"/>
    </xf>
    <xf numFmtId="0" fontId="61" fillId="0" borderId="36" xfId="0" applyFont="1" applyBorder="1" applyAlignment="1">
      <alignment horizontal="left" vertical="center"/>
    </xf>
    <xf numFmtId="175" fontId="61" fillId="0" borderId="36" xfId="0" applyNumberFormat="1" applyFont="1" applyBorder="1" applyAlignment="1">
      <alignment horizontal="center"/>
    </xf>
    <xf numFmtId="10" fontId="61" fillId="0" borderId="36" xfId="144" applyNumberFormat="1" applyFont="1" applyFill="1" applyBorder="1" applyAlignment="1">
      <alignment horizontal="center"/>
    </xf>
    <xf numFmtId="175" fontId="61" fillId="0" borderId="62" xfId="0" applyNumberFormat="1" applyFont="1" applyBorder="1" applyAlignment="1">
      <alignment horizontal="center"/>
    </xf>
    <xf numFmtId="213" fontId="61" fillId="0" borderId="63" xfId="0" applyNumberFormat="1" applyFont="1" applyBorder="1" applyAlignment="1">
      <alignment horizontal="center" vertical="center"/>
    </xf>
    <xf numFmtId="0" fontId="61" fillId="0" borderId="55" xfId="0" applyFont="1" applyBorder="1" applyAlignment="1">
      <alignment horizontal="left" vertical="center"/>
    </xf>
    <xf numFmtId="175" fontId="61" fillId="0" borderId="55" xfId="0" applyNumberFormat="1" applyFont="1" applyBorder="1" applyAlignment="1">
      <alignment horizontal="center"/>
    </xf>
    <xf numFmtId="10" fontId="61" fillId="0" borderId="55" xfId="144" applyNumberFormat="1" applyFont="1" applyFill="1" applyBorder="1" applyAlignment="1">
      <alignment horizontal="center"/>
    </xf>
    <xf numFmtId="175" fontId="61" fillId="0" borderId="56" xfId="0" applyNumberFormat="1" applyFont="1" applyBorder="1" applyAlignment="1">
      <alignment horizontal="center"/>
    </xf>
    <xf numFmtId="0" fontId="142" fillId="0" borderId="103" xfId="92" applyFont="1" applyBorder="1" applyAlignment="1">
      <alignment horizontal="center" vertical="center"/>
    </xf>
    <xf numFmtId="0" fontId="142" fillId="0" borderId="104" xfId="92" applyFont="1" applyBorder="1" applyAlignment="1">
      <alignment horizontal="center" vertical="center"/>
    </xf>
    <xf numFmtId="167" fontId="142" fillId="0" borderId="59" xfId="92" applyNumberFormat="1" applyFont="1" applyBorder="1" applyAlignment="1">
      <alignment horizontal="center" vertical="center" wrapText="1"/>
    </xf>
    <xf numFmtId="0" fontId="142" fillId="0" borderId="60" xfId="92" applyFont="1" applyBorder="1" applyAlignment="1">
      <alignment horizontal="center" vertical="center"/>
    </xf>
    <xf numFmtId="2" fontId="141" fillId="0" borderId="61" xfId="92" applyNumberFormat="1" applyFont="1" applyBorder="1" applyAlignment="1">
      <alignment horizontal="center" vertical="center"/>
    </xf>
    <xf numFmtId="10" fontId="141" fillId="0" borderId="62" xfId="92" applyNumberFormat="1" applyFont="1" applyBorder="1" applyAlignment="1">
      <alignment horizontal="center" vertical="center"/>
    </xf>
    <xf numFmtId="0" fontId="141" fillId="0" borderId="61" xfId="92" applyFont="1" applyBorder="1" applyAlignment="1">
      <alignment horizontal="center" vertical="center"/>
    </xf>
    <xf numFmtId="0" fontId="145" fillId="0" borderId="61" xfId="92" applyFont="1" applyBorder="1" applyAlignment="1">
      <alignment horizontal="center" vertical="center"/>
    </xf>
    <xf numFmtId="205" fontId="142" fillId="29" borderId="55" xfId="92" applyNumberFormat="1" applyFont="1" applyFill="1" applyBorder="1" applyAlignment="1">
      <alignment horizontal="center" vertical="center" wrapText="1"/>
    </xf>
    <xf numFmtId="10" fontId="142" fillId="29" borderId="105" xfId="144" applyNumberFormat="1" applyFont="1" applyFill="1" applyBorder="1" applyAlignment="1">
      <alignment horizontal="center" vertical="center"/>
    </xf>
    <xf numFmtId="0" fontId="142" fillId="29" borderId="28" xfId="92" applyFont="1" applyFill="1" applyBorder="1" applyAlignment="1">
      <alignment horizontal="center" vertical="center"/>
    </xf>
    <xf numFmtId="4" fontId="142" fillId="29" borderId="28" xfId="92" applyNumberFormat="1" applyFont="1" applyFill="1" applyBorder="1" applyAlignment="1">
      <alignment horizontal="center" vertical="center" wrapText="1"/>
    </xf>
    <xf numFmtId="10" fontId="142" fillId="29" borderId="109" xfId="144" applyNumberFormat="1" applyFont="1" applyFill="1" applyBorder="1" applyAlignment="1">
      <alignment horizontal="right" vertical="center"/>
    </xf>
    <xf numFmtId="4" fontId="142" fillId="29" borderId="28" xfId="144" applyNumberFormat="1" applyFont="1" applyFill="1" applyBorder="1" applyAlignment="1">
      <alignment horizontal="center" vertical="center"/>
    </xf>
    <xf numFmtId="0" fontId="142" fillId="29" borderId="58" xfId="92" applyFont="1" applyFill="1" applyBorder="1" applyAlignment="1">
      <alignment horizontal="center" vertical="center"/>
    </xf>
    <xf numFmtId="4" fontId="142" fillId="29" borderId="60" xfId="92" applyNumberFormat="1" applyFont="1" applyFill="1" applyBorder="1" applyAlignment="1">
      <alignment horizontal="center" vertical="center" wrapText="1"/>
    </xf>
    <xf numFmtId="0" fontId="141" fillId="0" borderId="63" xfId="92" applyFont="1" applyBorder="1" applyAlignment="1">
      <alignment horizontal="center" vertical="center"/>
    </xf>
    <xf numFmtId="4" fontId="142" fillId="0" borderId="35" xfId="92" applyNumberFormat="1" applyFont="1" applyBorder="1" applyAlignment="1">
      <alignment horizontal="center" vertical="center"/>
    </xf>
    <xf numFmtId="4" fontId="141" fillId="0" borderId="111" xfId="144" applyNumberFormat="1" applyFont="1" applyFill="1" applyBorder="1" applyAlignment="1">
      <alignment horizontal="center" vertical="center"/>
    </xf>
    <xf numFmtId="10" fontId="142" fillId="29" borderId="28" xfId="92" applyNumberFormat="1" applyFont="1" applyFill="1" applyBorder="1" applyAlignment="1">
      <alignment horizontal="center" vertical="center"/>
    </xf>
    <xf numFmtId="4" fontId="61" fillId="29" borderId="28" xfId="0" applyNumberFormat="1" applyFont="1" applyFill="1" applyBorder="1" applyAlignment="1">
      <alignment horizontal="center" vertical="center"/>
    </xf>
    <xf numFmtId="4" fontId="142" fillId="29" borderId="109" xfId="144" applyNumberFormat="1" applyFont="1" applyFill="1" applyBorder="1" applyAlignment="1">
      <alignment horizontal="right" vertical="center"/>
    </xf>
    <xf numFmtId="10" fontId="144" fillId="0" borderId="58" xfId="0" applyNumberFormat="1" applyFont="1" applyBorder="1"/>
    <xf numFmtId="4" fontId="144" fillId="0" borderId="60" xfId="0" applyNumberFormat="1" applyFont="1" applyBorder="1"/>
    <xf numFmtId="10" fontId="144" fillId="0" borderId="61" xfId="0" applyNumberFormat="1" applyFont="1" applyBorder="1"/>
    <xf numFmtId="4" fontId="144" fillId="0" borderId="62" xfId="0" applyNumberFormat="1" applyFont="1" applyBorder="1"/>
    <xf numFmtId="10" fontId="144" fillId="0" borderId="63" xfId="0" applyNumberFormat="1" applyFont="1" applyBorder="1"/>
    <xf numFmtId="4" fontId="144" fillId="0" borderId="56" xfId="0" applyNumberFormat="1" applyFont="1" applyBorder="1"/>
    <xf numFmtId="4" fontId="142" fillId="29" borderId="28" xfId="144" applyNumberFormat="1" applyFont="1" applyFill="1" applyBorder="1" applyAlignment="1">
      <alignment horizontal="right" vertical="center"/>
    </xf>
    <xf numFmtId="10" fontId="142" fillId="29" borderId="28" xfId="92" applyNumberFormat="1" applyFont="1" applyFill="1" applyBorder="1" applyAlignment="1">
      <alignment horizontal="right" vertical="center"/>
    </xf>
    <xf numFmtId="10" fontId="142" fillId="29" borderId="28" xfId="144" applyNumberFormat="1" applyFont="1" applyFill="1" applyBorder="1" applyAlignment="1">
      <alignment horizontal="right" vertical="center"/>
    </xf>
    <xf numFmtId="0" fontId="142" fillId="0" borderId="36" xfId="327" applyFont="1" applyBorder="1" applyAlignment="1">
      <alignment horizontal="center" vertical="center"/>
    </xf>
    <xf numFmtId="2" fontId="142" fillId="0" borderId="36" xfId="327" applyNumberFormat="1" applyFont="1" applyBorder="1" applyAlignment="1">
      <alignment horizontal="center" vertical="center"/>
    </xf>
    <xf numFmtId="2" fontId="142" fillId="0" borderId="62" xfId="327" applyNumberFormat="1" applyFont="1" applyBorder="1" applyAlignment="1">
      <alignment horizontal="center" vertical="center"/>
    </xf>
    <xf numFmtId="0" fontId="141" fillId="0" borderId="57" xfId="327" applyFont="1" applyBorder="1" applyAlignment="1">
      <alignment horizontal="center" vertical="center" wrapText="1"/>
    </xf>
    <xf numFmtId="0" fontId="141" fillId="0" borderId="53" xfId="135" applyFont="1" applyBorder="1" applyAlignment="1">
      <alignment horizontal="center" vertical="center"/>
    </xf>
    <xf numFmtId="0" fontId="141" fillId="0" borderId="53" xfId="327" applyFont="1" applyBorder="1" applyAlignment="1">
      <alignment horizontal="center" vertical="center"/>
    </xf>
    <xf numFmtId="0" fontId="141" fillId="0" borderId="59" xfId="135" applyFont="1" applyBorder="1" applyAlignment="1">
      <alignment horizontal="center" vertical="center"/>
    </xf>
    <xf numFmtId="214" fontId="141" fillId="0" borderId="53" xfId="2584" applyNumberFormat="1" applyFont="1" applyFill="1" applyBorder="1" applyAlignment="1">
      <alignment horizontal="center" vertical="center"/>
    </xf>
    <xf numFmtId="2" fontId="141" fillId="0" borderId="53" xfId="2584" applyNumberFormat="1" applyFont="1" applyFill="1" applyBorder="1" applyAlignment="1">
      <alignment horizontal="center" vertical="center"/>
    </xf>
    <xf numFmtId="4" fontId="141" fillId="0" borderId="54" xfId="232" applyNumberFormat="1" applyFont="1" applyFill="1" applyBorder="1" applyAlignment="1">
      <alignment horizontal="center" vertical="center"/>
    </xf>
    <xf numFmtId="0" fontId="141" fillId="0" borderId="59" xfId="327" applyFont="1" applyBorder="1" applyAlignment="1">
      <alignment horizontal="center" vertical="center"/>
    </xf>
    <xf numFmtId="4" fontId="141" fillId="0" borderId="60" xfId="232" applyNumberFormat="1" applyFont="1" applyFill="1" applyBorder="1" applyAlignment="1">
      <alignment horizontal="center" vertical="center"/>
    </xf>
    <xf numFmtId="0" fontId="141" fillId="0" borderId="36" xfId="327" applyFont="1" applyBorder="1" applyAlignment="1">
      <alignment horizontal="center" vertical="center"/>
    </xf>
    <xf numFmtId="0" fontId="141" fillId="0" borderId="36" xfId="327" applyFont="1" applyBorder="1" applyAlignment="1">
      <alignment horizontal="center" vertical="center" wrapText="1"/>
    </xf>
    <xf numFmtId="214" fontId="141" fillId="0" borderId="36" xfId="2584" applyNumberFormat="1" applyFont="1" applyFill="1" applyBorder="1" applyAlignment="1">
      <alignment horizontal="center" vertical="center"/>
    </xf>
    <xf numFmtId="2" fontId="141" fillId="0" borderId="36" xfId="2584" applyNumberFormat="1" applyFont="1" applyFill="1" applyBorder="1" applyAlignment="1">
      <alignment horizontal="center" vertical="center"/>
    </xf>
    <xf numFmtId="4" fontId="141" fillId="0" borderId="62" xfId="232" applyNumberFormat="1" applyFont="1" applyFill="1" applyBorder="1" applyAlignment="1">
      <alignment horizontal="center" vertical="center"/>
    </xf>
    <xf numFmtId="0" fontId="141" fillId="0" borderId="55" xfId="327" applyFont="1" applyBorder="1" applyAlignment="1">
      <alignment horizontal="center" vertical="center"/>
    </xf>
    <xf numFmtId="0" fontId="141" fillId="0" borderId="55" xfId="135" applyFont="1" applyBorder="1" applyAlignment="1">
      <alignment horizontal="center" vertical="center"/>
    </xf>
    <xf numFmtId="214" fontId="141" fillId="0" borderId="55" xfId="2584" applyNumberFormat="1" applyFont="1" applyFill="1" applyBorder="1" applyAlignment="1">
      <alignment horizontal="center" vertical="center"/>
    </xf>
    <xf numFmtId="2" fontId="141" fillId="0" borderId="55" xfId="2584" applyNumberFormat="1" applyFont="1" applyFill="1" applyBorder="1" applyAlignment="1">
      <alignment horizontal="center" vertical="center"/>
    </xf>
    <xf numFmtId="4" fontId="141" fillId="0" borderId="56" xfId="232" applyNumberFormat="1" applyFont="1" applyFill="1" applyBorder="1" applyAlignment="1">
      <alignment horizontal="center" vertical="center"/>
    </xf>
    <xf numFmtId="214" fontId="141" fillId="0" borderId="59" xfId="2584" applyNumberFormat="1" applyFont="1" applyFill="1" applyBorder="1" applyAlignment="1">
      <alignment horizontal="center" vertical="center"/>
    </xf>
    <xf numFmtId="4" fontId="141" fillId="0" borderId="59" xfId="2584" applyNumberFormat="1" applyFont="1" applyFill="1" applyBorder="1" applyAlignment="1">
      <alignment horizontal="center" vertical="center"/>
    </xf>
    <xf numFmtId="0" fontId="141" fillId="0" borderId="55" xfId="327" applyFont="1" applyBorder="1" applyAlignment="1">
      <alignment horizontal="center" vertical="center" wrapText="1"/>
    </xf>
    <xf numFmtId="0" fontId="141" fillId="0" borderId="86" xfId="3173" applyFont="1" applyBorder="1" applyAlignment="1">
      <alignment horizontal="left" vertical="center"/>
    </xf>
    <xf numFmtId="4" fontId="141" fillId="0" borderId="62" xfId="95" applyNumberFormat="1" applyFont="1" applyBorder="1" applyAlignment="1">
      <alignment horizontal="left" vertical="center" indent="1"/>
    </xf>
    <xf numFmtId="1" fontId="142" fillId="0" borderId="64" xfId="3173" applyNumberFormat="1" applyFont="1" applyBorder="1" applyAlignment="1">
      <alignment horizontal="left" vertical="center" wrapText="1" indent="1"/>
    </xf>
    <xf numFmtId="0" fontId="141" fillId="0" borderId="0" xfId="110" applyFont="1" applyAlignment="1">
      <alignment vertical="center"/>
    </xf>
    <xf numFmtId="4" fontId="141" fillId="0" borderId="78" xfId="110" applyNumberFormat="1" applyFont="1" applyBorder="1" applyAlignment="1">
      <alignment horizontal="left" vertical="center" indent="1"/>
    </xf>
    <xf numFmtId="168" fontId="141" fillId="25" borderId="61" xfId="3173" applyNumberFormat="1" applyFont="1" applyFill="1" applyBorder="1" applyAlignment="1">
      <alignment horizontal="center" vertical="center"/>
    </xf>
    <xf numFmtId="4" fontId="141" fillId="25" borderId="62" xfId="3173" applyNumberFormat="1" applyFont="1" applyFill="1" applyBorder="1" applyAlignment="1">
      <alignment horizontal="center" vertical="center"/>
    </xf>
    <xf numFmtId="168" fontId="141" fillId="25" borderId="61" xfId="3173" applyNumberFormat="1" applyFont="1" applyFill="1" applyBorder="1" applyAlignment="1">
      <alignment horizontal="center" vertical="center" wrapText="1"/>
    </xf>
    <xf numFmtId="1" fontId="142" fillId="0" borderId="94" xfId="3173" applyNumberFormat="1" applyFont="1" applyBorder="1" applyAlignment="1">
      <alignment vertical="center" wrapText="1"/>
    </xf>
    <xf numFmtId="189" fontId="142" fillId="0" borderId="102" xfId="3173" applyNumberFormat="1" applyFont="1" applyBorder="1" applyAlignment="1">
      <alignment horizontal="center" vertical="center"/>
    </xf>
    <xf numFmtId="1" fontId="141" fillId="25" borderId="61" xfId="3173" applyNumberFormat="1" applyFont="1" applyFill="1" applyBorder="1" applyAlignment="1">
      <alignment horizontal="center" vertical="center"/>
    </xf>
    <xf numFmtId="206" fontId="146" fillId="42" borderId="62" xfId="3173" applyNumberFormat="1" applyFont="1" applyFill="1" applyBorder="1" applyAlignment="1">
      <alignment horizontal="center" vertical="center"/>
    </xf>
    <xf numFmtId="0" fontId="61" fillId="0" borderId="89" xfId="0" applyFont="1" applyBorder="1" applyAlignment="1">
      <alignment horizontal="left" vertical="center"/>
    </xf>
    <xf numFmtId="0" fontId="147" fillId="0" borderId="68" xfId="0" applyFont="1" applyBorder="1" applyAlignment="1" applyProtection="1">
      <alignment horizontal="left" vertical="center" wrapText="1"/>
      <protection locked="0"/>
    </xf>
    <xf numFmtId="0" fontId="144" fillId="0" borderId="0" xfId="0" applyFont="1" applyAlignment="1" applyProtection="1">
      <alignment vertical="center"/>
      <protection locked="0"/>
    </xf>
    <xf numFmtId="0" fontId="144" fillId="0" borderId="69" xfId="0" applyFont="1" applyBorder="1" applyAlignment="1" applyProtection="1">
      <alignment vertical="center" wrapText="1"/>
      <protection locked="0"/>
    </xf>
    <xf numFmtId="0" fontId="144" fillId="0" borderId="68" xfId="0" applyFont="1" applyBorder="1" applyAlignment="1" applyProtection="1">
      <alignment vertical="center" wrapText="1"/>
      <protection locked="0"/>
    </xf>
    <xf numFmtId="0" fontId="0" fillId="0" borderId="68" xfId="0" applyBorder="1" applyAlignment="1">
      <alignment horizontal="center" vertical="center"/>
    </xf>
    <xf numFmtId="0" fontId="142" fillId="0" borderId="62" xfId="90" applyFont="1" applyBorder="1" applyAlignment="1">
      <alignment horizontal="center" vertical="center"/>
    </xf>
    <xf numFmtId="4" fontId="141" fillId="0" borderId="112" xfId="3254" applyNumberFormat="1" applyFont="1" applyBorder="1" applyAlignment="1">
      <alignment horizontal="center" vertical="center" wrapText="1"/>
    </xf>
    <xf numFmtId="207" fontId="141" fillId="0" borderId="113" xfId="90" applyNumberFormat="1" applyFont="1" applyBorder="1" applyAlignment="1">
      <alignment horizontal="center" vertical="center"/>
    </xf>
    <xf numFmtId="4" fontId="142" fillId="0" borderId="86" xfId="340" applyNumberFormat="1" applyFont="1" applyBorder="1" applyAlignment="1">
      <alignment horizontal="center" vertical="center"/>
    </xf>
    <xf numFmtId="4" fontId="142" fillId="0" borderId="78" xfId="340" applyNumberFormat="1" applyFont="1" applyBorder="1" applyAlignment="1">
      <alignment horizontal="center" vertical="center"/>
    </xf>
    <xf numFmtId="4" fontId="141" fillId="0" borderId="61" xfId="90" applyNumberFormat="1" applyFont="1" applyBorder="1" applyAlignment="1">
      <alignment horizontal="center" vertical="center"/>
    </xf>
    <xf numFmtId="168" fontId="141" fillId="0" borderId="62" xfId="90" applyNumberFormat="1" applyFont="1" applyBorder="1" applyAlignment="1">
      <alignment horizontal="center" vertical="center"/>
    </xf>
    <xf numFmtId="0" fontId="141" fillId="0" borderId="35" xfId="3100" applyFont="1" applyBorder="1" applyAlignment="1">
      <alignment horizontal="left" vertical="center" wrapText="1"/>
    </xf>
    <xf numFmtId="43" fontId="4" fillId="0" borderId="0" xfId="219" applyFont="1" applyBorder="1" applyAlignment="1">
      <alignment horizontal="center" wrapText="1"/>
    </xf>
    <xf numFmtId="0" fontId="0" fillId="0" borderId="0" xfId="0" applyAlignment="1">
      <alignment wrapText="1"/>
    </xf>
    <xf numFmtId="206" fontId="141" fillId="25" borderId="36" xfId="3173" applyNumberFormat="1" applyFont="1" applyFill="1" applyBorder="1" applyAlignment="1">
      <alignment horizontal="center" vertical="center"/>
    </xf>
    <xf numFmtId="4" fontId="141" fillId="0" borderId="36" xfId="3173" applyNumberFormat="1" applyFont="1" applyBorder="1" applyAlignment="1">
      <alignment horizontal="center" vertical="center"/>
    </xf>
    <xf numFmtId="0" fontId="141" fillId="0" borderId="73" xfId="0" applyFont="1" applyBorder="1" applyAlignment="1">
      <alignment horizontal="center"/>
    </xf>
    <xf numFmtId="0" fontId="141" fillId="0" borderId="84" xfId="0" applyFont="1" applyBorder="1" applyAlignment="1">
      <alignment horizontal="center"/>
    </xf>
    <xf numFmtId="0" fontId="141" fillId="0" borderId="109" xfId="0" applyFont="1" applyBorder="1" applyAlignment="1">
      <alignment horizontal="center"/>
    </xf>
    <xf numFmtId="4" fontId="142" fillId="44" borderId="68" xfId="0" applyNumberFormat="1" applyFont="1" applyFill="1" applyBorder="1" applyAlignment="1">
      <alignment vertical="center"/>
    </xf>
    <xf numFmtId="0" fontId="141" fillId="0" borderId="69" xfId="0" applyFont="1" applyBorder="1"/>
    <xf numFmtId="0" fontId="142" fillId="36" borderId="73" xfId="0" applyFont="1" applyFill="1" applyBorder="1" applyAlignment="1">
      <alignment horizontal="center" vertical="center" wrapText="1"/>
    </xf>
    <xf numFmtId="4" fontId="142" fillId="36" borderId="73" xfId="0" applyNumberFormat="1" applyFont="1" applyFill="1" applyBorder="1" applyAlignment="1">
      <alignment horizontal="center" vertical="center" wrapText="1"/>
    </xf>
    <xf numFmtId="4" fontId="142" fillId="36" borderId="77" xfId="0" applyNumberFormat="1" applyFont="1" applyFill="1" applyBorder="1"/>
    <xf numFmtId="4" fontId="141" fillId="36" borderId="81" xfId="0" applyNumberFormat="1" applyFont="1" applyFill="1" applyBorder="1" applyAlignment="1">
      <alignment horizontal="center" vertical="center" wrapText="1"/>
    </xf>
    <xf numFmtId="0" fontId="129" fillId="0" borderId="0" xfId="0" applyFont="1"/>
    <xf numFmtId="4" fontId="128" fillId="0" borderId="0" xfId="0" applyNumberFormat="1" applyFont="1"/>
    <xf numFmtId="4" fontId="129" fillId="0" borderId="0" xfId="0" applyNumberFormat="1" applyFont="1"/>
    <xf numFmtId="0" fontId="150" fillId="0" borderId="0" xfId="0" applyFont="1" applyAlignment="1">
      <alignment horizontal="center"/>
    </xf>
    <xf numFmtId="0" fontId="150" fillId="0" borderId="0" xfId="0" applyFont="1"/>
    <xf numFmtId="4" fontId="150" fillId="0" borderId="0" xfId="0" applyNumberFormat="1" applyFont="1"/>
    <xf numFmtId="0" fontId="141" fillId="0" borderId="59" xfId="0" applyFont="1" applyFill="1" applyBorder="1" applyAlignment="1">
      <alignment vertical="center"/>
    </xf>
    <xf numFmtId="4" fontId="141" fillId="0" borderId="60" xfId="0" applyNumberFormat="1" applyFont="1" applyFill="1" applyBorder="1" applyAlignment="1">
      <alignment horizontal="center" vertical="center" wrapText="1"/>
    </xf>
    <xf numFmtId="0" fontId="141" fillId="0" borderId="55" xfId="0" applyFont="1" applyFill="1" applyBorder="1" applyAlignment="1">
      <alignment vertical="center"/>
    </xf>
    <xf numFmtId="4" fontId="141" fillId="0" borderId="56" xfId="0" applyNumberFormat="1" applyFont="1" applyFill="1" applyBorder="1" applyAlignment="1">
      <alignment horizontal="center" vertical="center" wrapText="1"/>
    </xf>
    <xf numFmtId="0" fontId="141" fillId="0" borderId="59" xfId="0" applyFont="1" applyFill="1" applyBorder="1" applyAlignment="1">
      <alignment vertical="center" wrapText="1"/>
    </xf>
    <xf numFmtId="0" fontId="141" fillId="0" borderId="15" xfId="0" applyFont="1" applyFill="1" applyBorder="1" applyAlignment="1">
      <alignment vertical="center" wrapText="1"/>
    </xf>
    <xf numFmtId="0" fontId="142" fillId="44" borderId="0" xfId="1441" applyFont="1" applyFill="1" applyBorder="1" applyAlignment="1">
      <alignment horizontal="center"/>
    </xf>
    <xf numFmtId="4" fontId="142" fillId="44" borderId="0" xfId="1441" applyNumberFormat="1" applyFont="1" applyFill="1" applyBorder="1" applyAlignment="1">
      <alignment horizontal="center"/>
    </xf>
    <xf numFmtId="43" fontId="151" fillId="48" borderId="0" xfId="219" applyFont="1" applyFill="1"/>
    <xf numFmtId="0" fontId="129" fillId="48" borderId="0" xfId="0" applyFont="1" applyFill="1"/>
    <xf numFmtId="0" fontId="141" fillId="49" borderId="59" xfId="0" applyFont="1" applyFill="1" applyBorder="1" applyAlignment="1">
      <alignment vertical="center"/>
    </xf>
    <xf numFmtId="4" fontId="141" fillId="49" borderId="60" xfId="0" applyNumberFormat="1" applyFont="1" applyFill="1" applyBorder="1" applyAlignment="1">
      <alignment horizontal="center" vertical="center" wrapText="1"/>
    </xf>
    <xf numFmtId="0" fontId="141" fillId="49" borderId="55" xfId="0" applyFont="1" applyFill="1" applyBorder="1" applyAlignment="1">
      <alignment vertical="center"/>
    </xf>
    <xf numFmtId="4" fontId="141" fillId="49" borderId="56" xfId="0" applyNumberFormat="1" applyFont="1" applyFill="1" applyBorder="1" applyAlignment="1">
      <alignment horizontal="center" vertical="center" wrapText="1"/>
    </xf>
    <xf numFmtId="0" fontId="0" fillId="49" borderId="0" xfId="0" applyFill="1"/>
    <xf numFmtId="0" fontId="141" fillId="0" borderId="55" xfId="0" applyFont="1" applyFill="1" applyBorder="1" applyAlignment="1">
      <alignment vertical="center" wrapText="1"/>
    </xf>
    <xf numFmtId="168" fontId="121" fillId="0" borderId="0" xfId="0" applyNumberFormat="1" applyFont="1" applyAlignment="1">
      <alignment horizontal="right" vertical="center"/>
    </xf>
    <xf numFmtId="0" fontId="59" fillId="0" borderId="0" xfId="409" applyAlignment="1">
      <alignment horizontal="center" vertical="center"/>
    </xf>
    <xf numFmtId="0" fontId="59" fillId="0" borderId="0" xfId="409" applyAlignment="1">
      <alignment horizontal="center"/>
    </xf>
    <xf numFmtId="10" fontId="86" fillId="0" borderId="35" xfId="144" applyNumberFormat="1" applyFont="1" applyFill="1" applyBorder="1" applyAlignment="1">
      <alignment horizontal="center" vertical="center" wrapText="1"/>
    </xf>
    <xf numFmtId="10" fontId="86" fillId="0" borderId="34" xfId="144" applyNumberFormat="1" applyFont="1" applyFill="1" applyBorder="1" applyAlignment="1">
      <alignment horizontal="center" vertical="center" wrapText="1"/>
    </xf>
    <xf numFmtId="0" fontId="104" fillId="0" borderId="35" xfId="0" applyFont="1" applyBorder="1" applyAlignment="1">
      <alignment horizontal="center" vertical="center"/>
    </xf>
    <xf numFmtId="0" fontId="104" fillId="0" borderId="34" xfId="0" applyFont="1" applyBorder="1" applyAlignment="1">
      <alignment horizontal="center" vertical="center"/>
    </xf>
    <xf numFmtId="189" fontId="142" fillId="29" borderId="95" xfId="3100" applyNumberFormat="1" applyFont="1" applyFill="1" applyBorder="1" applyAlignment="1">
      <alignment horizontal="right" vertical="center"/>
    </xf>
    <xf numFmtId="189" fontId="142" fillId="29" borderId="96" xfId="3100" applyNumberFormat="1" applyFont="1" applyFill="1" applyBorder="1" applyAlignment="1">
      <alignment horizontal="right" vertical="center"/>
    </xf>
    <xf numFmtId="189" fontId="142" fillId="29" borderId="97" xfId="3100" applyNumberFormat="1" applyFont="1" applyFill="1" applyBorder="1" applyAlignment="1">
      <alignment horizontal="right" vertical="center"/>
    </xf>
    <xf numFmtId="4" fontId="141" fillId="25" borderId="35" xfId="3173" applyNumberFormat="1" applyFont="1" applyFill="1" applyBorder="1" applyAlignment="1">
      <alignment horizontal="center" vertical="center"/>
    </xf>
    <xf numFmtId="4" fontId="141" fillId="25" borderId="34" xfId="3173" applyNumberFormat="1" applyFont="1" applyFill="1" applyBorder="1" applyAlignment="1">
      <alignment horizontal="center" vertical="center"/>
    </xf>
    <xf numFmtId="189" fontId="142" fillId="25" borderId="14" xfId="3100" applyNumberFormat="1" applyFont="1" applyFill="1" applyBorder="1" applyAlignment="1">
      <alignment horizontal="center" vertical="center" wrapText="1"/>
    </xf>
    <xf numFmtId="189" fontId="142" fillId="25" borderId="15" xfId="3100" applyNumberFormat="1" applyFont="1" applyFill="1" applyBorder="1" applyAlignment="1">
      <alignment horizontal="center" vertical="center" wrapText="1"/>
    </xf>
    <xf numFmtId="0" fontId="142" fillId="25" borderId="91" xfId="3100" applyFont="1" applyFill="1" applyBorder="1" applyAlignment="1">
      <alignment horizontal="center" vertical="center"/>
    </xf>
    <xf numFmtId="0" fontId="142" fillId="25" borderId="64" xfId="3100" applyFont="1" applyFill="1" applyBorder="1" applyAlignment="1">
      <alignment horizontal="center" vertical="center"/>
    </xf>
    <xf numFmtId="189" fontId="142" fillId="25" borderId="8" xfId="3100" applyNumberFormat="1" applyFont="1" applyFill="1" applyBorder="1" applyAlignment="1">
      <alignment horizontal="center" vertical="center"/>
    </xf>
    <xf numFmtId="189" fontId="142" fillId="25" borderId="22" xfId="3100" applyNumberFormat="1" applyFont="1" applyFill="1" applyBorder="1" applyAlignment="1">
      <alignment horizontal="center" vertical="center"/>
    </xf>
    <xf numFmtId="0" fontId="142" fillId="25" borderId="8" xfId="3100" applyFont="1" applyFill="1" applyBorder="1" applyAlignment="1">
      <alignment horizontal="center" vertical="center"/>
    </xf>
    <xf numFmtId="0" fontId="142" fillId="25" borderId="22" xfId="3100" applyFont="1" applyFill="1" applyBorder="1" applyAlignment="1">
      <alignment horizontal="center" vertical="center"/>
    </xf>
    <xf numFmtId="0" fontId="142" fillId="25" borderId="14" xfId="3100" applyFont="1" applyFill="1" applyBorder="1" applyAlignment="1">
      <alignment horizontal="center" vertical="center"/>
    </xf>
    <xf numFmtId="0" fontId="142" fillId="25" borderId="15" xfId="3100" applyFont="1" applyFill="1" applyBorder="1" applyAlignment="1">
      <alignment horizontal="center" vertical="center"/>
    </xf>
    <xf numFmtId="0" fontId="142" fillId="0" borderId="29" xfId="3100" applyFont="1" applyBorder="1" applyAlignment="1">
      <alignment horizontal="center" vertical="center"/>
    </xf>
    <xf numFmtId="0" fontId="142" fillId="0" borderId="30" xfId="3100" applyFont="1" applyBorder="1" applyAlignment="1">
      <alignment horizontal="center" vertical="center"/>
    </xf>
    <xf numFmtId="0" fontId="142" fillId="0" borderId="31" xfId="3100" applyFont="1" applyBorder="1" applyAlignment="1">
      <alignment horizontal="center" vertical="center"/>
    </xf>
    <xf numFmtId="0" fontId="141" fillId="0" borderId="82" xfId="3100" applyFont="1" applyBorder="1" applyAlignment="1">
      <alignment horizontal="center" vertical="center"/>
    </xf>
    <xf numFmtId="0" fontId="141" fillId="0" borderId="79" xfId="3100" applyFont="1" applyBorder="1" applyAlignment="1">
      <alignment horizontal="center" vertical="center"/>
    </xf>
    <xf numFmtId="0" fontId="141" fillId="0" borderId="83" xfId="3100" applyFont="1" applyBorder="1" applyAlignment="1">
      <alignment horizontal="center" vertical="center"/>
    </xf>
    <xf numFmtId="0" fontId="141" fillId="0" borderId="68" xfId="3100" applyFont="1" applyBorder="1" applyAlignment="1">
      <alignment horizontal="left" vertical="center"/>
    </xf>
    <xf numFmtId="0" fontId="141" fillId="0" borderId="0" xfId="3100" applyFont="1" applyAlignment="1">
      <alignment horizontal="left" vertical="center"/>
    </xf>
    <xf numFmtId="0" fontId="141" fillId="0" borderId="69" xfId="3100" applyFont="1" applyBorder="1" applyAlignment="1">
      <alignment horizontal="left" vertical="center"/>
    </xf>
    <xf numFmtId="0" fontId="141" fillId="0" borderId="68" xfId="3100" applyFont="1" applyBorder="1" applyAlignment="1">
      <alignment horizontal="center" vertical="center"/>
    </xf>
    <xf numFmtId="0" fontId="141" fillId="0" borderId="0" xfId="3100" applyFont="1" applyAlignment="1">
      <alignment horizontal="center" vertical="center"/>
    </xf>
    <xf numFmtId="0" fontId="141" fillId="0" borderId="69" xfId="3100" applyFont="1" applyBorder="1" applyAlignment="1">
      <alignment horizontal="center" vertical="center"/>
    </xf>
    <xf numFmtId="0" fontId="142" fillId="25" borderId="73" xfId="110" applyFont="1" applyFill="1" applyBorder="1" applyAlignment="1">
      <alignment horizontal="center" vertical="center"/>
    </xf>
    <xf numFmtId="0" fontId="142" fillId="25" borderId="84" xfId="110" applyFont="1" applyFill="1" applyBorder="1" applyAlignment="1">
      <alignment horizontal="center" vertical="center"/>
    </xf>
    <xf numFmtId="0" fontId="142" fillId="25" borderId="85" xfId="110" applyFont="1" applyFill="1" applyBorder="1" applyAlignment="1">
      <alignment horizontal="center" vertical="center"/>
    </xf>
    <xf numFmtId="0" fontId="141" fillId="0" borderId="70" xfId="95" applyFont="1" applyBorder="1" applyAlignment="1">
      <alignment horizontal="left" vertical="center"/>
    </xf>
    <xf numFmtId="0" fontId="141" fillId="0" borderId="71" xfId="95" applyFont="1" applyBorder="1" applyAlignment="1">
      <alignment horizontal="left" vertical="center"/>
    </xf>
    <xf numFmtId="0" fontId="141" fillId="0" borderId="72" xfId="95" applyFont="1" applyBorder="1" applyAlignment="1">
      <alignment horizontal="left" vertical="center"/>
    </xf>
    <xf numFmtId="0" fontId="141" fillId="0" borderId="68" xfId="95" applyFont="1" applyBorder="1" applyAlignment="1">
      <alignment horizontal="left" vertical="center"/>
    </xf>
    <xf numFmtId="0" fontId="141" fillId="0" borderId="0" xfId="95" applyFont="1" applyAlignment="1">
      <alignment horizontal="left" vertical="center"/>
    </xf>
    <xf numFmtId="0" fontId="141" fillId="0" borderId="69" xfId="95" applyFont="1" applyBorder="1" applyAlignment="1">
      <alignment horizontal="left" vertical="center"/>
    </xf>
    <xf numFmtId="0" fontId="141" fillId="0" borderId="82" xfId="95" applyFont="1" applyBorder="1" applyAlignment="1">
      <alignment horizontal="left" vertical="center"/>
    </xf>
    <xf numFmtId="0" fontId="141" fillId="0" borderId="79" xfId="95" applyFont="1" applyBorder="1" applyAlignment="1">
      <alignment horizontal="left" vertical="center"/>
    </xf>
    <xf numFmtId="0" fontId="141" fillId="0" borderId="83" xfId="95" applyFont="1" applyBorder="1" applyAlignment="1">
      <alignment horizontal="left" vertical="center"/>
    </xf>
    <xf numFmtId="0" fontId="142" fillId="29" borderId="82" xfId="3100" applyFont="1" applyFill="1" applyBorder="1" applyAlignment="1">
      <alignment horizontal="center" vertical="center"/>
    </xf>
    <xf numFmtId="0" fontId="142" fillId="29" borderId="79" xfId="3100" applyFont="1" applyFill="1" applyBorder="1" applyAlignment="1">
      <alignment horizontal="center" vertical="center"/>
    </xf>
    <xf numFmtId="0" fontId="142" fillId="29" borderId="83" xfId="3100" applyFont="1" applyFill="1" applyBorder="1" applyAlignment="1">
      <alignment horizontal="center" vertical="center"/>
    </xf>
    <xf numFmtId="0" fontId="141" fillId="0" borderId="70" xfId="3100" applyFont="1" applyBorder="1" applyAlignment="1">
      <alignment horizontal="center" vertical="center"/>
    </xf>
    <xf numFmtId="0" fontId="141" fillId="0" borderId="71" xfId="3100" applyFont="1" applyBorder="1" applyAlignment="1">
      <alignment horizontal="center" vertical="center"/>
    </xf>
    <xf numFmtId="0" fontId="141" fillId="0" borderId="72" xfId="3100" applyFont="1" applyBorder="1" applyAlignment="1">
      <alignment horizontal="center" vertical="center"/>
    </xf>
    <xf numFmtId="0" fontId="142" fillId="0" borderId="59" xfId="3100" applyFont="1" applyBorder="1" applyAlignment="1">
      <alignment horizontal="center" vertical="center"/>
    </xf>
    <xf numFmtId="0" fontId="142" fillId="0" borderId="55" xfId="3100" applyFont="1" applyBorder="1" applyAlignment="1">
      <alignment horizontal="center" vertical="center"/>
    </xf>
    <xf numFmtId="189" fontId="142" fillId="25" borderId="98" xfId="3100" applyNumberFormat="1" applyFont="1" applyFill="1" applyBorder="1" applyAlignment="1">
      <alignment horizontal="center" vertical="center" wrapText="1"/>
    </xf>
    <xf numFmtId="189" fontId="142" fillId="25" borderId="99" xfId="3100" applyNumberFormat="1" applyFont="1" applyFill="1" applyBorder="1" applyAlignment="1">
      <alignment horizontal="center" vertical="center" wrapText="1"/>
    </xf>
    <xf numFmtId="189" fontId="142" fillId="25" borderId="22" xfId="3100" applyNumberFormat="1" applyFont="1" applyFill="1" applyBorder="1" applyAlignment="1">
      <alignment horizontal="center" vertical="center" wrapText="1"/>
    </xf>
    <xf numFmtId="189" fontId="142" fillId="25" borderId="23" xfId="3100" applyNumberFormat="1" applyFont="1" applyFill="1" applyBorder="1" applyAlignment="1">
      <alignment horizontal="center" vertical="center" wrapText="1"/>
    </xf>
    <xf numFmtId="4" fontId="142" fillId="25" borderId="100" xfId="3100" applyNumberFormat="1" applyFont="1" applyFill="1" applyBorder="1" applyAlignment="1">
      <alignment horizontal="center" vertical="center" wrapText="1"/>
    </xf>
    <xf numFmtId="4" fontId="142" fillId="25" borderId="65" xfId="3100" applyNumberFormat="1" applyFont="1" applyFill="1" applyBorder="1" applyAlignment="1">
      <alignment horizontal="center" vertical="center" wrapText="1"/>
    </xf>
    <xf numFmtId="189" fontId="104" fillId="25" borderId="36" xfId="3173" applyNumberFormat="1" applyFont="1" applyFill="1" applyBorder="1" applyAlignment="1">
      <alignment horizontal="center" vertical="center" wrapText="1"/>
    </xf>
    <xf numFmtId="189" fontId="104" fillId="25" borderId="35" xfId="3173" applyNumberFormat="1" applyFont="1" applyFill="1" applyBorder="1" applyAlignment="1">
      <alignment horizontal="center" vertical="center" wrapText="1"/>
    </xf>
    <xf numFmtId="189" fontId="104" fillId="25" borderId="34" xfId="3173" applyNumberFormat="1" applyFont="1" applyFill="1" applyBorder="1" applyAlignment="1">
      <alignment horizontal="center" vertical="center" wrapText="1"/>
    </xf>
    <xf numFmtId="0" fontId="101" fillId="38" borderId="8" xfId="3100" applyFont="1" applyFill="1" applyBorder="1" applyAlignment="1">
      <alignment horizontal="center" vertical="center"/>
    </xf>
    <xf numFmtId="0" fontId="101" fillId="38" borderId="0" xfId="3100" applyFont="1" applyFill="1" applyAlignment="1">
      <alignment horizontal="center" vertical="center"/>
    </xf>
    <xf numFmtId="0" fontId="136" fillId="0" borderId="37" xfId="95" applyFont="1" applyBorder="1" applyAlignment="1">
      <alignment horizontal="center" vertical="center" wrapText="1"/>
    </xf>
    <xf numFmtId="0" fontId="136" fillId="0" borderId="39" xfId="95" applyFont="1" applyBorder="1" applyAlignment="1">
      <alignment horizontal="center" vertical="center" wrapText="1"/>
    </xf>
    <xf numFmtId="0" fontId="136" fillId="0" borderId="22" xfId="95" applyFont="1" applyBorder="1" applyAlignment="1">
      <alignment horizontal="center" vertical="center" wrapText="1"/>
    </xf>
    <xf numFmtId="0" fontId="136" fillId="0" borderId="23" xfId="95" applyFont="1" applyBorder="1" applyAlignment="1">
      <alignment horizontal="center" vertical="center" wrapText="1"/>
    </xf>
    <xf numFmtId="0" fontId="86" fillId="0" borderId="35" xfId="95" applyFont="1" applyBorder="1" applyAlignment="1">
      <alignment horizontal="left" vertical="center"/>
    </xf>
    <xf numFmtId="0" fontId="86" fillId="0" borderId="33" xfId="95" applyFont="1" applyBorder="1" applyAlignment="1">
      <alignment horizontal="left" vertical="center"/>
    </xf>
    <xf numFmtId="0" fontId="86" fillId="0" borderId="34" xfId="95" applyFont="1" applyBorder="1" applyAlignment="1">
      <alignment horizontal="left" vertical="center"/>
    </xf>
    <xf numFmtId="0" fontId="104" fillId="25" borderId="36" xfId="3173" applyFont="1" applyFill="1" applyBorder="1" applyAlignment="1">
      <alignment horizontal="center" vertical="center"/>
    </xf>
    <xf numFmtId="0" fontId="104" fillId="25" borderId="40" xfId="3173" applyFont="1" applyFill="1" applyBorder="1" applyAlignment="1">
      <alignment horizontal="center" vertical="center"/>
    </xf>
    <xf numFmtId="0" fontId="104" fillId="25" borderId="15" xfId="3173" applyFont="1" applyFill="1" applyBorder="1" applyAlignment="1">
      <alignment horizontal="center" vertical="center"/>
    </xf>
    <xf numFmtId="189" fontId="104" fillId="25" borderId="40" xfId="3173" applyNumberFormat="1" applyFont="1" applyFill="1" applyBorder="1" applyAlignment="1">
      <alignment horizontal="center" vertical="center" wrapText="1"/>
    </xf>
    <xf numFmtId="189" fontId="104" fillId="25" borderId="15" xfId="3173" applyNumberFormat="1" applyFont="1" applyFill="1" applyBorder="1" applyAlignment="1">
      <alignment horizontal="center" vertical="center" wrapText="1"/>
    </xf>
    <xf numFmtId="189" fontId="103" fillId="37" borderId="36" xfId="3173" applyNumberFormat="1" applyFont="1" applyFill="1" applyBorder="1" applyAlignment="1">
      <alignment horizontal="right" vertical="center"/>
    </xf>
    <xf numFmtId="189" fontId="103" fillId="38" borderId="36" xfId="3173" applyNumberFormat="1" applyFont="1" applyFill="1" applyBorder="1" applyAlignment="1">
      <alignment horizontal="right" vertical="center"/>
    </xf>
    <xf numFmtId="189" fontId="141" fillId="0" borderId="68" xfId="3173" applyNumberFormat="1" applyFont="1" applyBorder="1" applyAlignment="1">
      <alignment horizontal="center" vertical="center"/>
    </xf>
    <xf numFmtId="189" fontId="141" fillId="0" borderId="0" xfId="3173" applyNumberFormat="1" applyFont="1" applyAlignment="1">
      <alignment horizontal="center" vertical="center"/>
    </xf>
    <xf numFmtId="189" fontId="141" fillId="0" borderId="69" xfId="3173" applyNumberFormat="1" applyFont="1" applyBorder="1" applyAlignment="1">
      <alignment horizontal="center" vertical="center"/>
    </xf>
    <xf numFmtId="189" fontId="141" fillId="0" borderId="106" xfId="3173" applyNumberFormat="1" applyFont="1" applyBorder="1" applyAlignment="1">
      <alignment horizontal="center" vertical="center"/>
    </xf>
    <xf numFmtId="189" fontId="141" fillId="0" borderId="107" xfId="3173" applyNumberFormat="1" applyFont="1" applyBorder="1" applyAlignment="1">
      <alignment horizontal="center" vertical="center"/>
    </xf>
    <xf numFmtId="189" fontId="141" fillId="0" borderId="108" xfId="3173" applyNumberFormat="1" applyFont="1" applyBorder="1" applyAlignment="1">
      <alignment horizontal="center" vertical="center"/>
    </xf>
    <xf numFmtId="0" fontId="141" fillId="0" borderId="107" xfId="110" applyFont="1" applyBorder="1" applyAlignment="1">
      <alignment horizontal="left" vertical="center"/>
    </xf>
    <xf numFmtId="0" fontId="141" fillId="0" borderId="108" xfId="110" applyFont="1" applyBorder="1" applyAlignment="1">
      <alignment horizontal="left" vertical="center"/>
    </xf>
    <xf numFmtId="0" fontId="142" fillId="25" borderId="109" xfId="110" applyFont="1" applyFill="1" applyBorder="1" applyAlignment="1">
      <alignment horizontal="center" vertical="center"/>
    </xf>
    <xf numFmtId="189" fontId="141" fillId="0" borderId="82" xfId="3173" applyNumberFormat="1" applyFont="1" applyBorder="1" applyAlignment="1">
      <alignment horizontal="center" vertical="center"/>
    </xf>
    <xf numFmtId="189" fontId="141" fillId="0" borderId="79" xfId="3173" applyNumberFormat="1" applyFont="1" applyBorder="1" applyAlignment="1">
      <alignment horizontal="center" vertical="center"/>
    </xf>
    <xf numFmtId="189" fontId="141" fillId="0" borderId="83" xfId="3173" applyNumberFormat="1" applyFont="1" applyBorder="1" applyAlignment="1">
      <alignment horizontal="center" vertical="center"/>
    </xf>
    <xf numFmtId="189" fontId="141" fillId="0" borderId="68" xfId="3173" applyNumberFormat="1" applyFont="1" applyBorder="1" applyAlignment="1">
      <alignment horizontal="left" vertical="center"/>
    </xf>
    <xf numFmtId="189" fontId="141" fillId="0" borderId="0" xfId="3173" applyNumberFormat="1" applyFont="1" applyAlignment="1">
      <alignment horizontal="left" vertical="center"/>
    </xf>
    <xf numFmtId="189" fontId="141" fillId="0" borderId="69" xfId="3173" applyNumberFormat="1" applyFont="1" applyBorder="1" applyAlignment="1">
      <alignment horizontal="left" vertical="center"/>
    </xf>
    <xf numFmtId="189" fontId="142" fillId="25" borderId="35" xfId="3173" applyNumberFormat="1" applyFont="1" applyFill="1" applyBorder="1" applyAlignment="1">
      <alignment horizontal="center" vertical="center" wrapText="1"/>
    </xf>
    <xf numFmtId="189" fontId="142" fillId="25" borderId="34" xfId="3173" applyNumberFormat="1" applyFont="1" applyFill="1" applyBorder="1" applyAlignment="1">
      <alignment horizontal="center" vertical="center" wrapText="1"/>
    </xf>
    <xf numFmtId="0" fontId="146" fillId="42" borderId="68" xfId="3100" applyFont="1" applyFill="1" applyBorder="1" applyAlignment="1">
      <alignment horizontal="center" vertical="center"/>
    </xf>
    <xf numFmtId="0" fontId="146" fillId="42" borderId="0" xfId="3100" applyFont="1" applyFill="1" applyAlignment="1">
      <alignment horizontal="center" vertical="center"/>
    </xf>
    <xf numFmtId="0" fontId="146" fillId="42" borderId="69" xfId="3100" applyFont="1" applyFill="1" applyBorder="1" applyAlignment="1">
      <alignment horizontal="center" vertical="center"/>
    </xf>
    <xf numFmtId="0" fontId="142" fillId="0" borderId="37" xfId="95" applyFont="1" applyBorder="1" applyAlignment="1">
      <alignment horizontal="center" vertical="center" wrapText="1"/>
    </xf>
    <xf numFmtId="0" fontId="142" fillId="0" borderId="39" xfId="95" applyFont="1" applyBorder="1" applyAlignment="1">
      <alignment horizontal="center" vertical="center" wrapText="1"/>
    </xf>
    <xf numFmtId="0" fontId="142" fillId="0" borderId="22" xfId="95" applyFont="1" applyBorder="1" applyAlignment="1">
      <alignment horizontal="center" vertical="center" wrapText="1"/>
    </xf>
    <xf numFmtId="0" fontId="142" fillId="0" borderId="23" xfId="95" applyFont="1" applyBorder="1" applyAlignment="1">
      <alignment horizontal="center" vertical="center" wrapText="1"/>
    </xf>
    <xf numFmtId="0" fontId="142" fillId="0" borderId="35" xfId="95" applyFont="1" applyBorder="1" applyAlignment="1">
      <alignment horizontal="left" vertical="center"/>
    </xf>
    <xf numFmtId="0" fontId="142" fillId="0" borderId="33" xfId="95" applyFont="1" applyBorder="1" applyAlignment="1">
      <alignment horizontal="left" vertical="center"/>
    </xf>
    <xf numFmtId="0" fontId="142" fillId="0" borderId="34" xfId="95" applyFont="1" applyBorder="1" applyAlignment="1">
      <alignment horizontal="left" vertical="center"/>
    </xf>
    <xf numFmtId="0" fontId="142" fillId="25" borderId="86" xfId="3173" applyFont="1" applyFill="1" applyBorder="1" applyAlignment="1">
      <alignment horizontal="center" vertical="center"/>
    </xf>
    <xf numFmtId="0" fontId="142" fillId="25" borderId="64" xfId="3173" applyFont="1" applyFill="1" applyBorder="1" applyAlignment="1">
      <alignment horizontal="center" vertical="center"/>
    </xf>
    <xf numFmtId="0" fontId="142" fillId="25" borderId="40" xfId="3173" applyFont="1" applyFill="1" applyBorder="1" applyAlignment="1">
      <alignment horizontal="center" vertical="center"/>
    </xf>
    <xf numFmtId="0" fontId="142" fillId="25" borderId="15" xfId="3173" applyFont="1" applyFill="1" applyBorder="1" applyAlignment="1">
      <alignment horizontal="center" vertical="center"/>
    </xf>
    <xf numFmtId="189" fontId="142" fillId="25" borderId="40" xfId="3173" applyNumberFormat="1" applyFont="1" applyFill="1" applyBorder="1" applyAlignment="1">
      <alignment horizontal="center" vertical="center" wrapText="1"/>
    </xf>
    <xf numFmtId="189" fontId="142" fillId="25" borderId="15" xfId="3173" applyNumberFormat="1" applyFont="1" applyFill="1" applyBorder="1" applyAlignment="1">
      <alignment horizontal="center" vertical="center" wrapText="1"/>
    </xf>
    <xf numFmtId="0" fontId="142" fillId="25" borderId="29" xfId="110" applyFont="1" applyFill="1" applyBorder="1" applyAlignment="1">
      <alignment horizontal="center" vertical="center"/>
    </xf>
    <xf numFmtId="0" fontId="142" fillId="25" borderId="30" xfId="110" applyFont="1" applyFill="1" applyBorder="1" applyAlignment="1">
      <alignment horizontal="center" vertical="center"/>
    </xf>
    <xf numFmtId="0" fontId="142" fillId="25" borderId="31" xfId="110" applyFont="1" applyFill="1" applyBorder="1" applyAlignment="1">
      <alignment horizontal="center" vertical="center"/>
    </xf>
    <xf numFmtId="0" fontId="141" fillId="0" borderId="79" xfId="110" applyFont="1" applyBorder="1" applyAlignment="1">
      <alignment horizontal="left" vertical="center"/>
    </xf>
    <xf numFmtId="0" fontId="141" fillId="0" borderId="83" xfId="110" applyFont="1" applyBorder="1" applyAlignment="1">
      <alignment horizontal="left" vertical="center"/>
    </xf>
    <xf numFmtId="0" fontId="141" fillId="0" borderId="0" xfId="110" applyFont="1" applyAlignment="1">
      <alignment horizontal="left" vertical="center"/>
    </xf>
    <xf numFmtId="0" fontId="141" fillId="0" borderId="69" xfId="110" applyFont="1" applyBorder="1" applyAlignment="1">
      <alignment horizontal="left" vertical="center"/>
    </xf>
    <xf numFmtId="189" fontId="142" fillId="25" borderId="78" xfId="3173" applyNumberFormat="1" applyFont="1" applyFill="1" applyBorder="1" applyAlignment="1">
      <alignment horizontal="center" vertical="center" wrapText="1"/>
    </xf>
    <xf numFmtId="189" fontId="142" fillId="25" borderId="65" xfId="3173" applyNumberFormat="1" applyFont="1" applyFill="1" applyBorder="1" applyAlignment="1">
      <alignment horizontal="center" vertical="center" wrapText="1"/>
    </xf>
    <xf numFmtId="189" fontId="146" fillId="42" borderId="94" xfId="3173" applyNumberFormat="1" applyFont="1" applyFill="1" applyBorder="1" applyAlignment="1">
      <alignment horizontal="right" vertical="center"/>
    </xf>
    <xf numFmtId="189" fontId="146" fillId="42" borderId="33" xfId="3173" applyNumberFormat="1" applyFont="1" applyFill="1" applyBorder="1" applyAlignment="1">
      <alignment horizontal="right" vertical="center"/>
    </xf>
    <xf numFmtId="189" fontId="146" fillId="42" borderId="34" xfId="3173" applyNumberFormat="1" applyFont="1" applyFill="1" applyBorder="1" applyAlignment="1">
      <alignment horizontal="right" vertical="center"/>
    </xf>
    <xf numFmtId="0" fontId="96" fillId="38" borderId="35" xfId="3100" applyFont="1" applyFill="1" applyBorder="1" applyAlignment="1">
      <alignment horizontal="center" vertical="center"/>
    </xf>
    <xf numFmtId="0" fontId="96" fillId="38" borderId="33" xfId="3100" applyFont="1" applyFill="1" applyBorder="1" applyAlignment="1">
      <alignment horizontal="center" vertical="center"/>
    </xf>
    <xf numFmtId="0" fontId="96" fillId="38" borderId="34" xfId="3100" applyFont="1" applyFill="1" applyBorder="1" applyAlignment="1">
      <alignment horizontal="center" vertical="center"/>
    </xf>
    <xf numFmtId="189" fontId="103" fillId="38" borderId="36" xfId="3100" applyNumberFormat="1" applyFont="1" applyFill="1" applyBorder="1" applyAlignment="1">
      <alignment horizontal="right" vertical="center"/>
    </xf>
    <xf numFmtId="0" fontId="104" fillId="0" borderId="38" xfId="3100" applyFont="1" applyBorder="1" applyAlignment="1">
      <alignment horizontal="left" vertical="center" wrapText="1"/>
    </xf>
    <xf numFmtId="0" fontId="104" fillId="0" borderId="39" xfId="3100" applyFont="1" applyBorder="1" applyAlignment="1">
      <alignment horizontal="left" vertical="center" wrapText="1"/>
    </xf>
    <xf numFmtId="0" fontId="104" fillId="0" borderId="21" xfId="3100" applyFont="1" applyBorder="1" applyAlignment="1">
      <alignment horizontal="left" vertical="center" wrapText="1"/>
    </xf>
    <xf numFmtId="0" fontId="104" fillId="0" borderId="23" xfId="3100" applyFont="1" applyBorder="1" applyAlignment="1">
      <alignment horizontal="left" vertical="center" wrapText="1"/>
    </xf>
    <xf numFmtId="0" fontId="104" fillId="25" borderId="36" xfId="3100" applyFont="1" applyFill="1" applyBorder="1" applyAlignment="1">
      <alignment horizontal="center" vertical="center"/>
    </xf>
    <xf numFmtId="189" fontId="104" fillId="25" borderId="36" xfId="3100" applyNumberFormat="1" applyFont="1" applyFill="1" applyBorder="1" applyAlignment="1">
      <alignment horizontal="center" vertical="center" wrapText="1"/>
    </xf>
    <xf numFmtId="0" fontId="86" fillId="0" borderId="38" xfId="3100" applyFont="1" applyBorder="1" applyAlignment="1">
      <alignment horizontal="left" vertical="center" wrapText="1"/>
    </xf>
    <xf numFmtId="0" fontId="142" fillId="29" borderId="68" xfId="3100" applyFont="1" applyFill="1" applyBorder="1" applyAlignment="1">
      <alignment horizontal="center" vertical="center"/>
    </xf>
    <xf numFmtId="0" fontId="142" fillId="29" borderId="0" xfId="3100" applyFont="1" applyFill="1" applyAlignment="1">
      <alignment horizontal="center" vertical="center"/>
    </xf>
    <xf numFmtId="0" fontId="142" fillId="29" borderId="69" xfId="3100" applyFont="1" applyFill="1" applyBorder="1" applyAlignment="1">
      <alignment horizontal="center" vertical="center"/>
    </xf>
    <xf numFmtId="189" fontId="142" fillId="29" borderId="86" xfId="3100" applyNumberFormat="1" applyFont="1" applyFill="1" applyBorder="1" applyAlignment="1">
      <alignment horizontal="right" vertical="center"/>
    </xf>
    <xf numFmtId="189" fontId="142" fillId="29" borderId="40" xfId="3100" applyNumberFormat="1" applyFont="1" applyFill="1" applyBorder="1" applyAlignment="1">
      <alignment horizontal="right" vertical="center"/>
    </xf>
    <xf numFmtId="0" fontId="142" fillId="25" borderId="61" xfId="3100" applyFont="1" applyFill="1" applyBorder="1" applyAlignment="1">
      <alignment horizontal="center" vertical="center"/>
    </xf>
    <xf numFmtId="0" fontId="142" fillId="25" borderId="36" xfId="3100" applyFont="1" applyFill="1" applyBorder="1" applyAlignment="1">
      <alignment horizontal="center" vertical="center"/>
    </xf>
    <xf numFmtId="189" fontId="142" fillId="25" borderId="36" xfId="3100" applyNumberFormat="1" applyFont="1" applyFill="1" applyBorder="1" applyAlignment="1">
      <alignment horizontal="center" vertical="center" wrapText="1"/>
    </xf>
    <xf numFmtId="0" fontId="141" fillId="0" borderId="71" xfId="110" applyFont="1" applyBorder="1" applyAlignment="1">
      <alignment horizontal="left" vertical="center"/>
    </xf>
    <xf numFmtId="0" fontId="141" fillId="0" borderId="72" xfId="110" applyFont="1" applyBorder="1" applyAlignment="1">
      <alignment horizontal="left" vertical="center"/>
    </xf>
    <xf numFmtId="189" fontId="142" fillId="25" borderId="40" xfId="3100" applyNumberFormat="1" applyFont="1" applyFill="1" applyBorder="1" applyAlignment="1">
      <alignment horizontal="center" vertical="center" wrapText="1"/>
    </xf>
    <xf numFmtId="4" fontId="142" fillId="25" borderId="78" xfId="3100" applyNumberFormat="1" applyFont="1" applyFill="1" applyBorder="1" applyAlignment="1">
      <alignment horizontal="center" vertical="center" wrapText="1"/>
    </xf>
    <xf numFmtId="0" fontId="141" fillId="25" borderId="73" xfId="110" applyFont="1" applyFill="1" applyBorder="1" applyAlignment="1">
      <alignment horizontal="center" vertical="center"/>
    </xf>
    <xf numFmtId="0" fontId="141" fillId="25" borderId="84" xfId="110" applyFont="1" applyFill="1" applyBorder="1" applyAlignment="1">
      <alignment horizontal="center" vertical="center"/>
    </xf>
    <xf numFmtId="0" fontId="141" fillId="25" borderId="85" xfId="110" applyFont="1" applyFill="1" applyBorder="1" applyAlignment="1">
      <alignment horizontal="center" vertical="center"/>
    </xf>
    <xf numFmtId="0" fontId="141" fillId="0" borderId="82" xfId="110" applyFont="1" applyBorder="1" applyAlignment="1">
      <alignment horizontal="left" vertical="center"/>
    </xf>
    <xf numFmtId="0" fontId="141" fillId="0" borderId="68" xfId="110" applyFont="1" applyBorder="1" applyAlignment="1">
      <alignment horizontal="left" vertical="center"/>
    </xf>
    <xf numFmtId="0" fontId="141" fillId="0" borderId="70" xfId="110" applyFont="1" applyBorder="1" applyAlignment="1">
      <alignment horizontal="left" vertical="center"/>
    </xf>
    <xf numFmtId="189" fontId="142" fillId="25" borderId="78" xfId="3100" applyNumberFormat="1" applyFont="1" applyFill="1" applyBorder="1" applyAlignment="1">
      <alignment horizontal="center" vertical="center" wrapText="1"/>
    </xf>
    <xf numFmtId="189" fontId="142" fillId="25" borderId="65" xfId="3100" applyNumberFormat="1" applyFont="1" applyFill="1" applyBorder="1" applyAlignment="1">
      <alignment horizontal="center" vertical="center" wrapText="1"/>
    </xf>
    <xf numFmtId="0" fontId="141" fillId="0" borderId="68" xfId="0" applyFont="1" applyBorder="1" applyAlignment="1">
      <alignment horizontal="left" vertical="center" wrapText="1"/>
    </xf>
    <xf numFmtId="0" fontId="141" fillId="0" borderId="0" xfId="0" applyFont="1" applyAlignment="1">
      <alignment horizontal="left" vertical="center" wrapText="1"/>
    </xf>
    <xf numFmtId="0" fontId="141" fillId="0" borderId="69" xfId="0" applyFont="1" applyBorder="1" applyAlignment="1">
      <alignment horizontal="left" vertical="center" wrapText="1"/>
    </xf>
    <xf numFmtId="0" fontId="144" fillId="0" borderId="82" xfId="0" applyFont="1" applyBorder="1" applyAlignment="1">
      <alignment horizontal="center" vertical="center" wrapText="1"/>
    </xf>
    <xf numFmtId="0" fontId="144" fillId="0" borderId="79" xfId="0" applyFont="1" applyBorder="1" applyAlignment="1">
      <alignment horizontal="center" vertical="center" wrapText="1"/>
    </xf>
    <xf numFmtId="0" fontId="144" fillId="0" borderId="83" xfId="0" applyFont="1" applyBorder="1" applyAlignment="1">
      <alignment horizontal="center" vertical="center" wrapText="1"/>
    </xf>
    <xf numFmtId="0" fontId="144" fillId="0" borderId="106" xfId="0" applyFont="1" applyBorder="1" applyAlignment="1">
      <alignment horizontal="center" vertical="center" wrapText="1"/>
    </xf>
    <xf numFmtId="0" fontId="144" fillId="0" borderId="107" xfId="0" applyFont="1" applyBorder="1" applyAlignment="1">
      <alignment horizontal="center" vertical="center" wrapText="1"/>
    </xf>
    <xf numFmtId="0" fontId="144" fillId="0" borderId="108" xfId="0" applyFont="1" applyBorder="1" applyAlignment="1">
      <alignment horizontal="center" vertical="center" wrapText="1"/>
    </xf>
    <xf numFmtId="0" fontId="144" fillId="0" borderId="68" xfId="0" applyFont="1" applyBorder="1" applyAlignment="1">
      <alignment horizontal="center" vertical="center" wrapText="1"/>
    </xf>
    <xf numFmtId="0" fontId="144" fillId="0" borderId="0" xfId="0" applyFont="1" applyAlignment="1">
      <alignment horizontal="center" vertical="center" wrapText="1"/>
    </xf>
    <xf numFmtId="0" fontId="144" fillId="0" borderId="69" xfId="0" applyFont="1" applyBorder="1" applyAlignment="1">
      <alignment horizontal="center" vertical="center" wrapText="1"/>
    </xf>
    <xf numFmtId="0" fontId="61" fillId="0" borderId="29" xfId="0" applyFont="1" applyBorder="1" applyAlignment="1">
      <alignment horizontal="center" vertical="center" wrapText="1"/>
    </xf>
    <xf numFmtId="0" fontId="61" fillId="0" borderId="30" xfId="0" applyFont="1" applyBorder="1" applyAlignment="1">
      <alignment horizontal="center" vertical="center" wrapText="1"/>
    </xf>
    <xf numFmtId="0" fontId="61" fillId="0" borderId="31" xfId="0" applyFont="1" applyBorder="1" applyAlignment="1">
      <alignment horizontal="center" vertical="center" wrapText="1"/>
    </xf>
    <xf numFmtId="0" fontId="144" fillId="0" borderId="73" xfId="0" applyFont="1" applyBorder="1" applyAlignment="1">
      <alignment horizontal="center" vertical="center" wrapText="1"/>
    </xf>
    <xf numFmtId="0" fontId="144" fillId="0" borderId="84" xfId="0" applyFont="1" applyBorder="1" applyAlignment="1">
      <alignment horizontal="center" vertical="center" wrapText="1"/>
    </xf>
    <xf numFmtId="0" fontId="144" fillId="0" borderId="109" xfId="0" applyFont="1" applyBorder="1" applyAlignment="1">
      <alignment horizontal="center" vertical="center" wrapText="1"/>
    </xf>
    <xf numFmtId="0" fontId="144" fillId="0" borderId="82" xfId="0" applyFont="1" applyBorder="1" applyAlignment="1">
      <alignment horizontal="left" vertical="center"/>
    </xf>
    <xf numFmtId="0" fontId="144" fillId="0" borderId="79" xfId="0" applyFont="1" applyBorder="1" applyAlignment="1">
      <alignment horizontal="left" vertical="center"/>
    </xf>
    <xf numFmtId="0" fontId="144" fillId="0" borderId="83" xfId="0" applyFont="1" applyBorder="1" applyAlignment="1">
      <alignment horizontal="left" vertical="center"/>
    </xf>
    <xf numFmtId="0" fontId="144" fillId="0" borderId="68" xfId="0" applyFont="1" applyBorder="1" applyAlignment="1">
      <alignment horizontal="left" vertical="center"/>
    </xf>
    <xf numFmtId="0" fontId="144" fillId="0" borderId="0" xfId="0" applyFont="1" applyAlignment="1">
      <alignment horizontal="left" vertical="center"/>
    </xf>
    <xf numFmtId="0" fontId="144" fillId="0" borderId="69" xfId="0" applyFont="1" applyBorder="1" applyAlignment="1">
      <alignment horizontal="left" vertical="center"/>
    </xf>
    <xf numFmtId="0" fontId="61" fillId="0" borderId="68" xfId="0" applyFont="1" applyBorder="1" applyAlignment="1">
      <alignment horizontal="left" vertical="center"/>
    </xf>
    <xf numFmtId="0" fontId="144" fillId="0" borderId="106" xfId="0" applyFont="1" applyBorder="1" applyAlignment="1">
      <alignment horizontal="left" vertical="center"/>
    </xf>
    <xf numFmtId="0" fontId="144" fillId="0" borderId="107" xfId="0" applyFont="1" applyBorder="1" applyAlignment="1">
      <alignment horizontal="left" vertical="center"/>
    </xf>
    <xf numFmtId="0" fontId="144" fillId="0" borderId="108" xfId="0" applyFont="1" applyBorder="1" applyAlignment="1">
      <alignment horizontal="left" vertical="center"/>
    </xf>
    <xf numFmtId="2" fontId="142" fillId="36" borderId="89" xfId="95" applyNumberFormat="1" applyFont="1" applyFill="1" applyBorder="1" applyAlignment="1">
      <alignment horizontal="right" vertical="center"/>
    </xf>
    <xf numFmtId="2" fontId="142" fillId="36" borderId="38" xfId="95" applyNumberFormat="1" applyFont="1" applyFill="1" applyBorder="1" applyAlignment="1">
      <alignment horizontal="right" vertical="center"/>
    </xf>
    <xf numFmtId="0" fontId="142" fillId="36" borderId="28" xfId="95" applyFont="1" applyFill="1" applyBorder="1" applyAlignment="1">
      <alignment horizontal="center" vertical="center"/>
    </xf>
    <xf numFmtId="0" fontId="142" fillId="36" borderId="73" xfId="95" applyFont="1" applyFill="1" applyBorder="1" applyAlignment="1">
      <alignment horizontal="center" vertical="center"/>
    </xf>
    <xf numFmtId="0" fontId="142" fillId="36" borderId="28" xfId="95" applyFont="1" applyFill="1" applyBorder="1" applyAlignment="1">
      <alignment horizontal="center" vertical="center" wrapText="1"/>
    </xf>
    <xf numFmtId="0" fontId="142" fillId="36" borderId="73" xfId="95" applyFont="1" applyFill="1" applyBorder="1" applyAlignment="1">
      <alignment horizontal="center" vertical="center" wrapText="1"/>
    </xf>
    <xf numFmtId="0" fontId="61" fillId="36" borderId="28" xfId="0" applyFont="1" applyFill="1" applyBorder="1" applyAlignment="1">
      <alignment horizontal="center" vertical="center" wrapText="1" shrinkToFit="1"/>
    </xf>
    <xf numFmtId="0" fontId="61" fillId="36" borderId="73" xfId="0" applyFont="1" applyFill="1" applyBorder="1" applyAlignment="1">
      <alignment horizontal="center" vertical="center" wrapText="1" shrinkToFit="1"/>
    </xf>
    <xf numFmtId="4" fontId="61" fillId="36" borderId="28" xfId="0" applyNumberFormat="1" applyFont="1" applyFill="1" applyBorder="1" applyAlignment="1">
      <alignment horizontal="center" vertical="center" wrapText="1"/>
    </xf>
    <xf numFmtId="4" fontId="61" fillId="36" borderId="73" xfId="0" applyNumberFormat="1" applyFont="1" applyFill="1" applyBorder="1" applyAlignment="1">
      <alignment horizontal="center" vertical="center" wrapText="1"/>
    </xf>
    <xf numFmtId="0" fontId="129" fillId="0" borderId="68" xfId="0" applyFont="1" applyBorder="1" applyAlignment="1">
      <alignment horizontal="center"/>
    </xf>
    <xf numFmtId="0" fontId="129" fillId="0" borderId="0" xfId="0" applyFont="1" applyBorder="1" applyAlignment="1">
      <alignment horizontal="center"/>
    </xf>
    <xf numFmtId="0" fontId="129" fillId="0" borderId="69" xfId="0" applyFont="1" applyBorder="1" applyAlignment="1">
      <alignment horizontal="center"/>
    </xf>
    <xf numFmtId="0" fontId="129" fillId="0" borderId="106" xfId="0" applyFont="1" applyBorder="1" applyAlignment="1">
      <alignment horizontal="center"/>
    </xf>
    <xf numFmtId="0" fontId="129" fillId="0" borderId="107" xfId="0" applyFont="1" applyBorder="1" applyAlignment="1">
      <alignment horizontal="center"/>
    </xf>
    <xf numFmtId="0" fontId="129" fillId="0" borderId="108" xfId="0" applyFont="1" applyBorder="1" applyAlignment="1">
      <alignment horizontal="center"/>
    </xf>
    <xf numFmtId="0" fontId="142" fillId="0" borderId="29" xfId="0" applyFont="1" applyBorder="1" applyAlignment="1">
      <alignment horizontal="center"/>
    </xf>
    <xf numFmtId="0" fontId="142" fillId="0" borderId="30" xfId="0" applyFont="1" applyBorder="1" applyAlignment="1">
      <alignment horizontal="center"/>
    </xf>
    <xf numFmtId="0" fontId="142" fillId="0" borderId="31" xfId="0" applyFont="1" applyBorder="1" applyAlignment="1">
      <alignment horizontal="center"/>
    </xf>
    <xf numFmtId="0" fontId="142" fillId="43" borderId="29" xfId="0" applyFont="1" applyFill="1" applyBorder="1" applyAlignment="1">
      <alignment horizontal="center" vertical="center"/>
    </xf>
    <xf numFmtId="0" fontId="142" fillId="43" borderId="30" xfId="0" applyFont="1" applyFill="1" applyBorder="1" applyAlignment="1">
      <alignment horizontal="center" vertical="center"/>
    </xf>
    <xf numFmtId="0" fontId="142" fillId="43" borderId="31" xfId="0" applyFont="1" applyFill="1" applyBorder="1" applyAlignment="1">
      <alignment horizontal="center" vertical="center"/>
    </xf>
    <xf numFmtId="0" fontId="142" fillId="44" borderId="68" xfId="1441" applyFont="1" applyFill="1" applyBorder="1" applyAlignment="1">
      <alignment horizontal="center"/>
    </xf>
    <xf numFmtId="0" fontId="142" fillId="44" borderId="0" xfId="1441" applyFont="1" applyFill="1" applyBorder="1" applyAlignment="1">
      <alignment horizontal="center"/>
    </xf>
    <xf numFmtId="0" fontId="142" fillId="45" borderId="106" xfId="1441" applyFont="1" applyFill="1" applyBorder="1" applyAlignment="1">
      <alignment horizontal="center"/>
    </xf>
    <xf numFmtId="0" fontId="142" fillId="45" borderId="107" xfId="1441" applyFont="1" applyFill="1" applyBorder="1" applyAlignment="1">
      <alignment horizontal="center"/>
    </xf>
    <xf numFmtId="0" fontId="142" fillId="45" borderId="108" xfId="1441" applyFont="1" applyFill="1" applyBorder="1" applyAlignment="1">
      <alignment horizontal="center"/>
    </xf>
    <xf numFmtId="0" fontId="141" fillId="0" borderId="82" xfId="0" applyFont="1" applyBorder="1" applyAlignment="1">
      <alignment horizontal="left"/>
    </xf>
    <xf numFmtId="0" fontId="141" fillId="0" borderId="79" xfId="0" applyFont="1" applyBorder="1" applyAlignment="1">
      <alignment horizontal="left"/>
    </xf>
    <xf numFmtId="0" fontId="141" fillId="0" borderId="83" xfId="0" applyFont="1" applyBorder="1" applyAlignment="1">
      <alignment horizontal="left"/>
    </xf>
    <xf numFmtId="0" fontId="141" fillId="0" borderId="68" xfId="0" applyFont="1" applyBorder="1" applyAlignment="1">
      <alignment horizontal="left"/>
    </xf>
    <xf numFmtId="0" fontId="141" fillId="0" borderId="0" xfId="0" applyFont="1" applyBorder="1" applyAlignment="1">
      <alignment horizontal="left"/>
    </xf>
    <xf numFmtId="0" fontId="141" fillId="0" borderId="69" xfId="0" applyFont="1" applyBorder="1" applyAlignment="1">
      <alignment horizontal="left"/>
    </xf>
    <xf numFmtId="0" fontId="141" fillId="0" borderId="106" xfId="0" applyFont="1" applyBorder="1" applyAlignment="1">
      <alignment horizontal="left"/>
    </xf>
    <xf numFmtId="0" fontId="141" fillId="0" borderId="107" xfId="0" applyFont="1" applyBorder="1" applyAlignment="1">
      <alignment horizontal="left"/>
    </xf>
    <xf numFmtId="0" fontId="141" fillId="0" borderId="108" xfId="0" applyFont="1" applyBorder="1" applyAlignment="1">
      <alignment horizontal="left"/>
    </xf>
    <xf numFmtId="0" fontId="142" fillId="0" borderId="74" xfId="0" applyFont="1" applyFill="1" applyBorder="1" applyAlignment="1">
      <alignment horizontal="center" vertical="center"/>
    </xf>
    <xf numFmtId="0" fontId="142" fillId="0" borderId="76" xfId="0" applyFont="1" applyFill="1" applyBorder="1" applyAlignment="1">
      <alignment horizontal="center" vertical="center"/>
    </xf>
    <xf numFmtId="0" fontId="141" fillId="0" borderId="59" xfId="0" applyFont="1" applyFill="1" applyBorder="1" applyAlignment="1">
      <alignment horizontal="left" vertical="center"/>
    </xf>
    <xf numFmtId="0" fontId="141" fillId="0" borderId="55" xfId="0" applyFont="1" applyFill="1" applyBorder="1" applyAlignment="1">
      <alignment horizontal="left" vertical="center"/>
    </xf>
    <xf numFmtId="4" fontId="141" fillId="0" borderId="59" xfId="0" applyNumberFormat="1" applyFont="1" applyFill="1" applyBorder="1" applyAlignment="1">
      <alignment horizontal="right"/>
    </xf>
    <xf numFmtId="4" fontId="141" fillId="0" borderId="55" xfId="0" applyNumberFormat="1" applyFont="1" applyFill="1" applyBorder="1" applyAlignment="1">
      <alignment horizontal="right"/>
    </xf>
    <xf numFmtId="4" fontId="141" fillId="0" borderId="75" xfId="0" applyNumberFormat="1" applyFont="1" applyFill="1" applyBorder="1" applyAlignment="1">
      <alignment horizontal="center"/>
    </xf>
    <xf numFmtId="4" fontId="141" fillId="0" borderId="77" xfId="0" applyNumberFormat="1" applyFont="1" applyFill="1" applyBorder="1" applyAlignment="1">
      <alignment horizontal="center"/>
    </xf>
    <xf numFmtId="4" fontId="141" fillId="0" borderId="75" xfId="219" applyNumberFormat="1" applyFont="1" applyFill="1" applyBorder="1" applyAlignment="1">
      <alignment horizontal="right"/>
    </xf>
    <xf numFmtId="4" fontId="141" fillId="0" borderId="77" xfId="219" applyNumberFormat="1" applyFont="1" applyFill="1" applyBorder="1" applyAlignment="1">
      <alignment horizontal="right"/>
    </xf>
    <xf numFmtId="0" fontId="129" fillId="0" borderId="82" xfId="0" applyFont="1" applyBorder="1" applyAlignment="1">
      <alignment horizontal="left"/>
    </xf>
    <xf numFmtId="0" fontId="129" fillId="0" borderId="79" xfId="0" applyFont="1" applyBorder="1" applyAlignment="1">
      <alignment horizontal="left"/>
    </xf>
    <xf numFmtId="0" fontId="129" fillId="0" borderId="83" xfId="0" applyFont="1" applyBorder="1" applyAlignment="1">
      <alignment horizontal="left"/>
    </xf>
    <xf numFmtId="0" fontId="142" fillId="36" borderId="106" xfId="0" applyFont="1" applyFill="1" applyBorder="1" applyAlignment="1">
      <alignment horizontal="right"/>
    </xf>
    <xf numFmtId="0" fontId="142" fillId="36" borderId="107" xfId="0" applyFont="1" applyFill="1" applyBorder="1" applyAlignment="1">
      <alignment horizontal="right"/>
    </xf>
    <xf numFmtId="0" fontId="142" fillId="36" borderId="80" xfId="0" applyFont="1" applyFill="1" applyBorder="1" applyAlignment="1">
      <alignment horizontal="right"/>
    </xf>
    <xf numFmtId="0" fontId="141" fillId="0" borderId="75" xfId="0" applyFont="1" applyFill="1" applyBorder="1" applyAlignment="1">
      <alignment horizontal="left" vertical="center"/>
    </xf>
    <xf numFmtId="0" fontId="141" fillId="0" borderId="77" xfId="0" applyFont="1" applyFill="1" applyBorder="1" applyAlignment="1">
      <alignment horizontal="left" vertical="center"/>
    </xf>
    <xf numFmtId="4" fontId="141" fillId="49" borderId="75" xfId="0" applyNumberFormat="1" applyFont="1" applyFill="1" applyBorder="1" applyAlignment="1">
      <alignment horizontal="center"/>
    </xf>
    <xf numFmtId="4" fontId="141" fillId="49" borderId="77" xfId="0" applyNumberFormat="1" applyFont="1" applyFill="1" applyBorder="1" applyAlignment="1">
      <alignment horizontal="center"/>
    </xf>
    <xf numFmtId="4" fontId="141" fillId="49" borderId="75" xfId="219" applyNumberFormat="1" applyFont="1" applyFill="1" applyBorder="1" applyAlignment="1">
      <alignment horizontal="right"/>
    </xf>
    <xf numFmtId="4" fontId="141" fillId="49" borderId="77" xfId="219" applyNumberFormat="1" applyFont="1" applyFill="1" applyBorder="1" applyAlignment="1">
      <alignment horizontal="right"/>
    </xf>
    <xf numFmtId="0" fontId="142" fillId="49" borderId="74" xfId="0" applyFont="1" applyFill="1" applyBorder="1" applyAlignment="1">
      <alignment horizontal="center" vertical="center"/>
    </xf>
    <xf numFmtId="0" fontId="142" fillId="49" borderId="76" xfId="0" applyFont="1" applyFill="1" applyBorder="1" applyAlignment="1">
      <alignment horizontal="center" vertical="center"/>
    </xf>
    <xf numFmtId="0" fontId="141" fillId="49" borderId="59" xfId="0" applyFont="1" applyFill="1" applyBorder="1" applyAlignment="1">
      <alignment horizontal="left" vertical="center"/>
    </xf>
    <xf numFmtId="0" fontId="141" fillId="49" borderId="55" xfId="0" applyFont="1" applyFill="1" applyBorder="1" applyAlignment="1">
      <alignment horizontal="left" vertical="center"/>
    </xf>
    <xf numFmtId="4" fontId="141" fillId="49" borderId="59" xfId="0" applyNumberFormat="1" applyFont="1" applyFill="1" applyBorder="1" applyAlignment="1">
      <alignment horizontal="right"/>
    </xf>
    <xf numFmtId="4" fontId="141" fillId="49" borderId="55" xfId="0" applyNumberFormat="1" applyFont="1" applyFill="1" applyBorder="1" applyAlignment="1">
      <alignment horizontal="right"/>
    </xf>
    <xf numFmtId="0" fontId="141" fillId="0" borderId="68" xfId="90" applyFont="1" applyBorder="1" applyAlignment="1">
      <alignment horizontal="center"/>
    </xf>
    <xf numFmtId="0" fontId="141" fillId="0" borderId="0" xfId="90" applyFont="1" applyAlignment="1">
      <alignment horizontal="center"/>
    </xf>
    <xf numFmtId="0" fontId="141" fillId="0" borderId="69" xfId="90" applyFont="1" applyBorder="1" applyAlignment="1">
      <alignment horizontal="center"/>
    </xf>
    <xf numFmtId="0" fontId="141" fillId="0" borderId="106" xfId="90" applyFont="1" applyBorder="1" applyAlignment="1">
      <alignment horizontal="center"/>
    </xf>
    <xf numFmtId="0" fontId="141" fillId="0" borderId="107" xfId="90" applyFont="1" applyBorder="1" applyAlignment="1">
      <alignment horizontal="center"/>
    </xf>
    <xf numFmtId="0" fontId="141" fillId="0" borderId="108" xfId="90" applyFont="1" applyBorder="1" applyAlignment="1">
      <alignment horizontal="center"/>
    </xf>
    <xf numFmtId="0" fontId="142" fillId="0" borderId="29" xfId="90" applyFont="1" applyBorder="1" applyAlignment="1">
      <alignment horizontal="center"/>
    </xf>
    <xf numFmtId="0" fontId="142" fillId="0" borderId="30" xfId="90" applyFont="1" applyBorder="1" applyAlignment="1">
      <alignment horizontal="center"/>
    </xf>
    <xf numFmtId="0" fontId="142" fillId="0" borderId="31" xfId="90" applyFont="1" applyBorder="1" applyAlignment="1">
      <alignment horizontal="center"/>
    </xf>
    <xf numFmtId="0" fontId="141" fillId="0" borderId="73" xfId="90" applyFont="1" applyBorder="1" applyAlignment="1">
      <alignment horizontal="center"/>
    </xf>
    <xf numFmtId="0" fontId="141" fillId="0" borderId="84" xfId="90" applyFont="1" applyBorder="1" applyAlignment="1">
      <alignment horizontal="center"/>
    </xf>
    <xf numFmtId="0" fontId="141" fillId="0" borderId="109" xfId="90" applyFont="1" applyBorder="1" applyAlignment="1">
      <alignment horizontal="center"/>
    </xf>
    <xf numFmtId="0" fontId="141" fillId="0" borderId="82" xfId="90" applyFont="1" applyBorder="1" applyAlignment="1">
      <alignment horizontal="left" wrapText="1"/>
    </xf>
    <xf numFmtId="0" fontId="141" fillId="0" borderId="79" xfId="90" applyFont="1" applyBorder="1" applyAlignment="1">
      <alignment horizontal="left" wrapText="1"/>
    </xf>
    <xf numFmtId="0" fontId="141" fillId="0" borderId="83" xfId="90" applyFont="1" applyBorder="1" applyAlignment="1">
      <alignment horizontal="left" wrapText="1"/>
    </xf>
    <xf numFmtId="0" fontId="141" fillId="0" borderId="106" xfId="90" applyFont="1" applyBorder="1" applyAlignment="1">
      <alignment horizontal="left"/>
    </xf>
    <xf numFmtId="0" fontId="141" fillId="0" borderId="107" xfId="90" applyFont="1" applyBorder="1" applyAlignment="1">
      <alignment horizontal="left"/>
    </xf>
    <xf numFmtId="0" fontId="141" fillId="0" borderId="108" xfId="90" applyFont="1" applyBorder="1" applyAlignment="1">
      <alignment horizontal="left"/>
    </xf>
    <xf numFmtId="0" fontId="141" fillId="0" borderId="68" xfId="90" applyFont="1" applyBorder="1" applyAlignment="1">
      <alignment horizontal="left"/>
    </xf>
    <xf numFmtId="0" fontId="141" fillId="0" borderId="0" xfId="90" applyFont="1" applyAlignment="1">
      <alignment horizontal="left"/>
    </xf>
    <xf numFmtId="0" fontId="141" fillId="0" borderId="69" xfId="90" applyFont="1" applyBorder="1" applyAlignment="1">
      <alignment horizontal="left"/>
    </xf>
    <xf numFmtId="0" fontId="142" fillId="29" borderId="92" xfId="90" applyFont="1" applyFill="1" applyBorder="1" applyAlignment="1">
      <alignment horizontal="center" vertical="center"/>
    </xf>
    <xf numFmtId="0" fontId="142" fillId="29" borderId="21" xfId="90" applyFont="1" applyFill="1" applyBorder="1" applyAlignment="1">
      <alignment horizontal="center" vertical="center"/>
    </xf>
    <xf numFmtId="0" fontId="142" fillId="29" borderId="93" xfId="90" applyFont="1" applyFill="1" applyBorder="1" applyAlignment="1">
      <alignment horizontal="center" vertical="center"/>
    </xf>
    <xf numFmtId="0" fontId="142" fillId="0" borderId="36" xfId="90" applyFont="1" applyBorder="1" applyAlignment="1">
      <alignment horizontal="center" vertical="center" wrapText="1"/>
    </xf>
    <xf numFmtId="0" fontId="142" fillId="0" borderId="62" xfId="90" applyFont="1" applyBorder="1" applyAlignment="1">
      <alignment horizontal="center" vertical="center" wrapText="1"/>
    </xf>
    <xf numFmtId="0" fontId="141" fillId="0" borderId="82" xfId="90" applyFont="1" applyBorder="1" applyAlignment="1">
      <alignment horizontal="center"/>
    </xf>
    <xf numFmtId="0" fontId="141" fillId="0" borderId="79" xfId="90" applyFont="1" applyBorder="1" applyAlignment="1">
      <alignment horizontal="center"/>
    </xf>
    <xf numFmtId="0" fontId="141" fillId="0" borderId="83" xfId="90" applyFont="1" applyBorder="1" applyAlignment="1">
      <alignment horizontal="center"/>
    </xf>
    <xf numFmtId="0" fontId="141" fillId="0" borderId="82" xfId="90" applyFont="1" applyBorder="1" applyAlignment="1">
      <alignment horizontal="left"/>
    </xf>
    <xf numFmtId="0" fontId="141" fillId="0" borderId="79" xfId="90" applyFont="1" applyBorder="1" applyAlignment="1">
      <alignment horizontal="left"/>
    </xf>
    <xf numFmtId="0" fontId="141" fillId="0" borderId="83" xfId="90" applyFont="1" applyBorder="1" applyAlignment="1">
      <alignment horizontal="left"/>
    </xf>
    <xf numFmtId="4" fontId="141" fillId="0" borderId="68" xfId="90" applyNumberFormat="1" applyFont="1" applyBorder="1" applyAlignment="1">
      <alignment horizontal="left" vertical="center"/>
    </xf>
    <xf numFmtId="4" fontId="141" fillId="0" borderId="0" xfId="90" applyNumberFormat="1" applyFont="1" applyAlignment="1">
      <alignment horizontal="left" vertical="center"/>
    </xf>
    <xf numFmtId="4" fontId="141" fillId="0" borderId="69" xfId="90" applyNumberFormat="1" applyFont="1" applyBorder="1" applyAlignment="1">
      <alignment horizontal="left" vertical="center"/>
    </xf>
    <xf numFmtId="4" fontId="141" fillId="0" borderId="68" xfId="90" applyNumberFormat="1" applyFont="1" applyBorder="1" applyAlignment="1">
      <alignment horizontal="center" vertical="center"/>
    </xf>
    <xf numFmtId="4" fontId="141" fillId="0" borderId="0" xfId="90" applyNumberFormat="1" applyFont="1" applyAlignment="1">
      <alignment horizontal="center" vertical="center"/>
    </xf>
    <xf numFmtId="4" fontId="141" fillId="0" borderId="69" xfId="90" applyNumberFormat="1" applyFont="1" applyBorder="1" applyAlignment="1">
      <alignment horizontal="center" vertical="center"/>
    </xf>
    <xf numFmtId="4" fontId="141" fillId="0" borderId="106" xfId="90" applyNumberFormat="1" applyFont="1" applyBorder="1" applyAlignment="1">
      <alignment horizontal="center" vertical="center"/>
    </xf>
    <xf numFmtId="4" fontId="141" fillId="0" borderId="107" xfId="90" applyNumberFormat="1" applyFont="1" applyBorder="1" applyAlignment="1">
      <alignment horizontal="center" vertical="center"/>
    </xf>
    <xf numFmtId="4" fontId="141" fillId="0" borderId="108" xfId="90" applyNumberFormat="1" applyFont="1" applyBorder="1" applyAlignment="1">
      <alignment horizontal="center" vertical="center"/>
    </xf>
    <xf numFmtId="0" fontId="142" fillId="29" borderId="64" xfId="90" applyFont="1" applyFill="1" applyBorder="1" applyAlignment="1">
      <alignment horizontal="center" vertical="center"/>
    </xf>
    <xf numFmtId="0" fontId="142" fillId="29" borderId="15" xfId="90" applyFont="1" applyFill="1" applyBorder="1" applyAlignment="1">
      <alignment horizontal="center" vertical="center"/>
    </xf>
    <xf numFmtId="0" fontId="142" fillId="29" borderId="65" xfId="90" applyFont="1" applyFill="1" applyBorder="1" applyAlignment="1">
      <alignment horizontal="center" vertical="center"/>
    </xf>
    <xf numFmtId="207" fontId="142" fillId="0" borderId="36" xfId="340" applyNumberFormat="1" applyFont="1" applyBorder="1" applyAlignment="1">
      <alignment horizontal="center" vertical="center" wrapText="1"/>
    </xf>
    <xf numFmtId="207" fontId="142" fillId="0" borderId="62" xfId="340" applyNumberFormat="1" applyFont="1" applyBorder="1" applyAlignment="1">
      <alignment horizontal="center" vertical="center" wrapText="1"/>
    </xf>
    <xf numFmtId="4" fontId="141" fillId="0" borderId="82" xfId="90" applyNumberFormat="1" applyFont="1" applyBorder="1" applyAlignment="1">
      <alignment horizontal="center" vertical="center"/>
    </xf>
    <xf numFmtId="4" fontId="141" fillId="0" borderId="79" xfId="90" applyNumberFormat="1" applyFont="1" applyBorder="1" applyAlignment="1">
      <alignment horizontal="center" vertical="center"/>
    </xf>
    <xf numFmtId="4" fontId="141" fillId="0" borderId="83" xfId="90" applyNumberFormat="1" applyFont="1" applyBorder="1" applyAlignment="1">
      <alignment horizontal="center" vertical="center"/>
    </xf>
    <xf numFmtId="207" fontId="141" fillId="0" borderId="68" xfId="340" applyNumberFormat="1" applyFont="1" applyBorder="1" applyAlignment="1">
      <alignment horizontal="center" vertical="center" wrapText="1"/>
    </xf>
    <xf numFmtId="207" fontId="141" fillId="0" borderId="0" xfId="340" applyNumberFormat="1" applyFont="1" applyAlignment="1">
      <alignment horizontal="center" vertical="center" wrapText="1"/>
    </xf>
    <xf numFmtId="207" fontId="141" fillId="0" borderId="69" xfId="340" applyNumberFormat="1" applyFont="1" applyBorder="1" applyAlignment="1">
      <alignment horizontal="center" vertical="center" wrapText="1"/>
    </xf>
    <xf numFmtId="207" fontId="141" fillId="0" borderId="70" xfId="340" applyNumberFormat="1" applyFont="1" applyBorder="1" applyAlignment="1">
      <alignment horizontal="center" vertical="center" wrapText="1"/>
    </xf>
    <xf numFmtId="207" fontId="141" fillId="0" borderId="71" xfId="340" applyNumberFormat="1" applyFont="1" applyBorder="1" applyAlignment="1">
      <alignment horizontal="center" vertical="center" wrapText="1"/>
    </xf>
    <xf numFmtId="207" fontId="141" fillId="0" borderId="72" xfId="340" applyNumberFormat="1" applyFont="1" applyBorder="1" applyAlignment="1">
      <alignment horizontal="center" vertical="center" wrapText="1"/>
    </xf>
    <xf numFmtId="207" fontId="142" fillId="0" borderId="29" xfId="340" applyNumberFormat="1" applyFont="1" applyBorder="1" applyAlignment="1">
      <alignment horizontal="center" vertical="center" wrapText="1"/>
    </xf>
    <xf numFmtId="207" fontId="142" fillId="0" borderId="30" xfId="340" applyNumberFormat="1" applyFont="1" applyBorder="1" applyAlignment="1">
      <alignment horizontal="center" vertical="center" wrapText="1"/>
    </xf>
    <xf numFmtId="207" fontId="142" fillId="0" borderId="31" xfId="340" applyNumberFormat="1" applyFont="1" applyBorder="1" applyAlignment="1">
      <alignment horizontal="center" vertical="center" wrapText="1"/>
    </xf>
    <xf numFmtId="207" fontId="141" fillId="0" borderId="82" xfId="340" applyNumberFormat="1" applyFont="1" applyBorder="1" applyAlignment="1">
      <alignment horizontal="center" vertical="center" wrapText="1"/>
    </xf>
    <xf numFmtId="207" fontId="141" fillId="0" borderId="79" xfId="340" applyNumberFormat="1" applyFont="1" applyBorder="1" applyAlignment="1">
      <alignment horizontal="center" vertical="center" wrapText="1"/>
    </xf>
    <xf numFmtId="207" fontId="141" fillId="0" borderId="83" xfId="340" applyNumberFormat="1" applyFont="1" applyBorder="1" applyAlignment="1">
      <alignment horizontal="center" vertical="center" wrapText="1"/>
    </xf>
    <xf numFmtId="207" fontId="141" fillId="0" borderId="68" xfId="340" applyNumberFormat="1" applyFont="1" applyBorder="1" applyAlignment="1">
      <alignment horizontal="left" vertical="center" wrapText="1"/>
    </xf>
    <xf numFmtId="207" fontId="141" fillId="0" borderId="0" xfId="340" applyNumberFormat="1" applyFont="1" applyAlignment="1">
      <alignment horizontal="left" vertical="center" wrapText="1"/>
    </xf>
    <xf numFmtId="207" fontId="141" fillId="0" borderId="69" xfId="340" applyNumberFormat="1" applyFont="1" applyBorder="1" applyAlignment="1">
      <alignment horizontal="left" vertical="center" wrapText="1"/>
    </xf>
    <xf numFmtId="207" fontId="141" fillId="0" borderId="73" xfId="340" applyNumberFormat="1" applyFont="1" applyBorder="1" applyAlignment="1">
      <alignment horizontal="center" vertical="center" wrapText="1"/>
    </xf>
    <xf numFmtId="207" fontId="141" fillId="0" borderId="84" xfId="340" applyNumberFormat="1" applyFont="1" applyBorder="1" applyAlignment="1">
      <alignment horizontal="center" vertical="center" wrapText="1"/>
    </xf>
    <xf numFmtId="207" fontId="141" fillId="0" borderId="85" xfId="340" applyNumberFormat="1" applyFont="1" applyBorder="1" applyAlignment="1">
      <alignment horizontal="center" vertical="center" wrapText="1"/>
    </xf>
    <xf numFmtId="207" fontId="141" fillId="0" borderId="82" xfId="340" applyNumberFormat="1" applyFont="1" applyBorder="1" applyAlignment="1">
      <alignment horizontal="left" vertical="center" wrapText="1"/>
    </xf>
    <xf numFmtId="207" fontId="141" fillId="0" borderId="79" xfId="340" applyNumberFormat="1" applyFont="1" applyBorder="1" applyAlignment="1">
      <alignment horizontal="left" vertical="center" wrapText="1"/>
    </xf>
    <xf numFmtId="207" fontId="141" fillId="0" borderId="83" xfId="340" applyNumberFormat="1" applyFont="1" applyBorder="1" applyAlignment="1">
      <alignment horizontal="left" vertical="center" wrapText="1"/>
    </xf>
    <xf numFmtId="207" fontId="141" fillId="0" borderId="70" xfId="340" applyNumberFormat="1" applyFont="1" applyBorder="1" applyAlignment="1">
      <alignment horizontal="left" vertical="center" wrapText="1"/>
    </xf>
    <xf numFmtId="207" fontId="141" fillId="0" borderId="71" xfId="340" applyNumberFormat="1" applyFont="1" applyBorder="1" applyAlignment="1">
      <alignment horizontal="left" vertical="center" wrapText="1"/>
    </xf>
    <xf numFmtId="207" fontId="141" fillId="0" borderId="72" xfId="340" applyNumberFormat="1" applyFont="1" applyBorder="1" applyAlignment="1">
      <alignment horizontal="left" vertical="center" wrapText="1"/>
    </xf>
    <xf numFmtId="0" fontId="142" fillId="29" borderId="64" xfId="340" applyFont="1" applyFill="1" applyBorder="1" applyAlignment="1">
      <alignment horizontal="center" vertical="center" wrapText="1"/>
    </xf>
    <xf numFmtId="0" fontId="142" fillId="29" borderId="15" xfId="340" applyFont="1" applyFill="1" applyBorder="1" applyAlignment="1">
      <alignment horizontal="center" vertical="center" wrapText="1"/>
    </xf>
    <xf numFmtId="0" fontId="142" fillId="29" borderId="65" xfId="340" applyFont="1" applyFill="1" applyBorder="1" applyAlignment="1">
      <alignment horizontal="center" vertical="center" wrapText="1"/>
    </xf>
    <xf numFmtId="0" fontId="141" fillId="0" borderId="70" xfId="90" applyFont="1" applyBorder="1" applyAlignment="1">
      <alignment horizontal="center"/>
    </xf>
    <xf numFmtId="0" fontId="141" fillId="0" borderId="71" xfId="90" applyFont="1" applyBorder="1" applyAlignment="1">
      <alignment horizontal="center"/>
    </xf>
    <xf numFmtId="0" fontId="141" fillId="0" borderId="72" xfId="90" applyFont="1" applyBorder="1" applyAlignment="1">
      <alignment horizontal="center"/>
    </xf>
    <xf numFmtId="0" fontId="141" fillId="0" borderId="85" xfId="90" applyFont="1" applyBorder="1" applyAlignment="1">
      <alignment horizontal="center"/>
    </xf>
    <xf numFmtId="0" fontId="141" fillId="0" borderId="70" xfId="90" applyFont="1" applyBorder="1" applyAlignment="1">
      <alignment horizontal="left"/>
    </xf>
    <xf numFmtId="0" fontId="141" fillId="0" borderId="71" xfId="90" applyFont="1" applyBorder="1" applyAlignment="1">
      <alignment horizontal="left"/>
    </xf>
    <xf numFmtId="0" fontId="141" fillId="0" borderId="72" xfId="90" applyFont="1" applyBorder="1" applyAlignment="1">
      <alignment horizontal="left"/>
    </xf>
    <xf numFmtId="0" fontId="142" fillId="29" borderId="92" xfId="135" applyFont="1" applyFill="1" applyBorder="1" applyAlignment="1">
      <alignment horizontal="center" vertical="center" wrapText="1"/>
    </xf>
    <xf numFmtId="0" fontId="142" fillId="29" borderId="21" xfId="135" applyFont="1" applyFill="1" applyBorder="1" applyAlignment="1">
      <alignment horizontal="center" vertical="center" wrapText="1"/>
    </xf>
    <xf numFmtId="0" fontId="142" fillId="29" borderId="93" xfId="135" applyFont="1" applyFill="1" applyBorder="1" applyAlignment="1">
      <alignment horizontal="center" vertical="center" wrapText="1"/>
    </xf>
    <xf numFmtId="0" fontId="141" fillId="0" borderId="61" xfId="135" applyFont="1" applyBorder="1" applyAlignment="1">
      <alignment horizontal="center" vertical="center"/>
    </xf>
    <xf numFmtId="0" fontId="141" fillId="0" borderId="36" xfId="135" applyFont="1" applyBorder="1" applyAlignment="1">
      <alignment horizontal="center" vertical="center"/>
    </xf>
    <xf numFmtId="0" fontId="141" fillId="0" borderId="36" xfId="135" applyFont="1" applyBorder="1" applyAlignment="1">
      <alignment horizontal="center" vertical="center" wrapText="1"/>
    </xf>
    <xf numFmtId="168" fontId="141" fillId="0" borderId="36" xfId="135" applyNumberFormat="1" applyFont="1" applyBorder="1" applyAlignment="1">
      <alignment horizontal="center" vertical="center"/>
    </xf>
    <xf numFmtId="0" fontId="144" fillId="0" borderId="70" xfId="0" applyFont="1" applyBorder="1" applyAlignment="1">
      <alignment horizontal="center"/>
    </xf>
    <xf numFmtId="0" fontId="144" fillId="0" borderId="71" xfId="0" applyFont="1" applyBorder="1" applyAlignment="1">
      <alignment horizontal="center"/>
    </xf>
    <xf numFmtId="0" fontId="144" fillId="0" borderId="72" xfId="0" applyFont="1" applyBorder="1" applyAlignment="1">
      <alignment horizontal="center"/>
    </xf>
    <xf numFmtId="0" fontId="145" fillId="0" borderId="70" xfId="340" applyFont="1" applyBorder="1" applyAlignment="1">
      <alignment horizontal="left" vertical="center"/>
    </xf>
    <xf numFmtId="0" fontId="145" fillId="0" borderId="71" xfId="340" applyFont="1" applyBorder="1" applyAlignment="1">
      <alignment horizontal="left" vertical="center"/>
    </xf>
    <xf numFmtId="0" fontId="145" fillId="0" borderId="72" xfId="340" applyFont="1" applyBorder="1" applyAlignment="1">
      <alignment horizontal="left" vertical="center"/>
    </xf>
    <xf numFmtId="0" fontId="144" fillId="0" borderId="82" xfId="0" applyFont="1" applyBorder="1" applyAlignment="1">
      <alignment horizontal="center"/>
    </xf>
    <xf numFmtId="0" fontId="144" fillId="0" borderId="79" xfId="0" applyFont="1" applyBorder="1" applyAlignment="1">
      <alignment horizontal="center"/>
    </xf>
    <xf numFmtId="0" fontId="144" fillId="0" borderId="83" xfId="0" applyFont="1" applyBorder="1" applyAlignment="1">
      <alignment horizontal="center"/>
    </xf>
    <xf numFmtId="0" fontId="144" fillId="0" borderId="68" xfId="0" applyFont="1" applyBorder="1" applyAlignment="1">
      <alignment horizontal="left"/>
    </xf>
    <xf numFmtId="0" fontId="144" fillId="0" borderId="0" xfId="0" applyFont="1" applyAlignment="1">
      <alignment horizontal="left"/>
    </xf>
    <xf numFmtId="0" fontId="144" fillId="0" borderId="69" xfId="0" applyFont="1" applyBorder="1" applyAlignment="1">
      <alignment horizontal="left"/>
    </xf>
    <xf numFmtId="0" fontId="144" fillId="0" borderId="68" xfId="0" applyFont="1" applyBorder="1" applyAlignment="1">
      <alignment horizontal="center"/>
    </xf>
    <xf numFmtId="0" fontId="144" fillId="0" borderId="0" xfId="0" applyFont="1" applyAlignment="1">
      <alignment horizontal="center"/>
    </xf>
    <xf numFmtId="0" fontId="144" fillId="0" borderId="69" xfId="0" applyFont="1" applyBorder="1" applyAlignment="1">
      <alignment horizontal="center"/>
    </xf>
    <xf numFmtId="0" fontId="142" fillId="29" borderId="68" xfId="340" applyFont="1" applyFill="1" applyBorder="1" applyAlignment="1">
      <alignment horizontal="center" vertical="center" wrapText="1"/>
    </xf>
    <xf numFmtId="0" fontId="142" fillId="29" borderId="0" xfId="340" applyFont="1" applyFill="1" applyAlignment="1">
      <alignment horizontal="center" vertical="center" wrapText="1"/>
    </xf>
    <xf numFmtId="0" fontId="142" fillId="29" borderId="69" xfId="340" applyFont="1" applyFill="1" applyBorder="1" applyAlignment="1">
      <alignment horizontal="center" vertical="center" wrapText="1"/>
    </xf>
    <xf numFmtId="49" fontId="142" fillId="0" borderId="58" xfId="340" applyNumberFormat="1" applyFont="1" applyBorder="1" applyAlignment="1">
      <alignment horizontal="center" vertical="center" wrapText="1"/>
    </xf>
    <xf numFmtId="49" fontId="142" fillId="0" borderId="59" xfId="340" applyNumberFormat="1" applyFont="1" applyBorder="1" applyAlignment="1">
      <alignment horizontal="center" vertical="center" wrapText="1"/>
    </xf>
    <xf numFmtId="0" fontId="149" fillId="0" borderId="68" xfId="0" applyFont="1" applyBorder="1" applyAlignment="1">
      <alignment horizontal="left" vertical="top" wrapText="1"/>
    </xf>
    <xf numFmtId="0" fontId="149" fillId="0" borderId="0" xfId="0" applyFont="1" applyAlignment="1">
      <alignment horizontal="left" vertical="top" wrapText="1"/>
    </xf>
    <xf numFmtId="0" fontId="149" fillId="0" borderId="69" xfId="0" applyFont="1" applyBorder="1" applyAlignment="1">
      <alignment horizontal="left" vertical="top" wrapText="1"/>
    </xf>
    <xf numFmtId="0" fontId="61" fillId="0" borderId="29" xfId="0" applyFont="1" applyBorder="1" applyAlignment="1">
      <alignment horizontal="center"/>
    </xf>
    <xf numFmtId="0" fontId="61" fillId="0" borderId="30" xfId="0" applyFont="1" applyBorder="1" applyAlignment="1">
      <alignment horizontal="center"/>
    </xf>
    <xf numFmtId="0" fontId="61" fillId="0" borderId="31" xfId="0" applyFont="1" applyBorder="1" applyAlignment="1">
      <alignment horizontal="center"/>
    </xf>
    <xf numFmtId="0" fontId="145" fillId="0" borderId="82" xfId="340" applyFont="1" applyBorder="1" applyAlignment="1">
      <alignment horizontal="left" vertical="center"/>
    </xf>
    <xf numFmtId="0" fontId="145" fillId="0" borderId="79" xfId="340" applyFont="1" applyBorder="1" applyAlignment="1">
      <alignment horizontal="left" vertical="center"/>
    </xf>
    <xf numFmtId="0" fontId="145" fillId="0" borderId="83" xfId="340" applyFont="1" applyBorder="1" applyAlignment="1">
      <alignment horizontal="left" vertical="center"/>
    </xf>
    <xf numFmtId="0" fontId="145" fillId="0" borderId="68" xfId="340" applyFont="1" applyBorder="1" applyAlignment="1">
      <alignment horizontal="left" vertical="center"/>
    </xf>
    <xf numFmtId="0" fontId="145" fillId="0" borderId="0" xfId="340" applyFont="1" applyAlignment="1">
      <alignment horizontal="left" vertical="center"/>
    </xf>
    <xf numFmtId="0" fontId="145" fillId="0" borderId="69" xfId="340" applyFont="1" applyBorder="1" applyAlignment="1">
      <alignment horizontal="left" vertical="center"/>
    </xf>
    <xf numFmtId="0" fontId="104" fillId="25" borderId="35" xfId="3100" applyFont="1" applyFill="1" applyBorder="1" applyAlignment="1">
      <alignment horizontal="center" vertical="center"/>
    </xf>
    <xf numFmtId="0" fontId="104" fillId="25" borderId="33" xfId="3100" applyFont="1" applyFill="1" applyBorder="1" applyAlignment="1">
      <alignment horizontal="center" vertical="center"/>
    </xf>
    <xf numFmtId="0" fontId="104" fillId="25" borderId="34" xfId="3100" applyFont="1" applyFill="1" applyBorder="1" applyAlignment="1">
      <alignment horizontal="center" vertical="center"/>
    </xf>
    <xf numFmtId="0" fontId="86" fillId="0" borderId="39" xfId="3100" applyFont="1" applyBorder="1" applyAlignment="1">
      <alignment horizontal="left" vertical="center" wrapText="1"/>
    </xf>
    <xf numFmtId="0" fontId="86" fillId="0" borderId="21" xfId="3100" applyFont="1" applyBorder="1" applyAlignment="1">
      <alignment horizontal="left" vertical="center" wrapText="1"/>
    </xf>
    <xf numFmtId="0" fontId="86" fillId="0" borderId="23" xfId="3100" applyFont="1" applyBorder="1" applyAlignment="1">
      <alignment horizontal="left" vertical="center" wrapText="1"/>
    </xf>
    <xf numFmtId="0" fontId="141" fillId="0" borderId="70" xfId="1441" applyFont="1" applyBorder="1" applyAlignment="1">
      <alignment horizontal="center"/>
    </xf>
    <xf numFmtId="0" fontId="141" fillId="0" borderId="71" xfId="1441" applyFont="1" applyBorder="1" applyAlignment="1">
      <alignment horizontal="center"/>
    </xf>
    <xf numFmtId="0" fontId="141" fillId="0" borderId="72" xfId="1441" applyFont="1" applyBorder="1" applyAlignment="1">
      <alignment horizontal="center"/>
    </xf>
    <xf numFmtId="0" fontId="141" fillId="0" borderId="82" xfId="1441" applyFont="1" applyBorder="1" applyAlignment="1">
      <alignment horizontal="center"/>
    </xf>
    <xf numFmtId="0" fontId="141" fillId="0" borderId="79" xfId="1441" applyFont="1" applyBorder="1" applyAlignment="1">
      <alignment horizontal="center"/>
    </xf>
    <xf numFmtId="0" fontId="141" fillId="0" borderId="83" xfId="1441" applyFont="1" applyBorder="1" applyAlignment="1">
      <alignment horizontal="center"/>
    </xf>
    <xf numFmtId="0" fontId="141" fillId="0" borderId="68" xfId="1441" applyFont="1" applyBorder="1" applyAlignment="1">
      <alignment horizontal="left"/>
    </xf>
    <xf numFmtId="0" fontId="141" fillId="0" borderId="0" xfId="1441" applyFont="1" applyAlignment="1">
      <alignment horizontal="left"/>
    </xf>
    <xf numFmtId="0" fontId="141" fillId="0" borderId="69" xfId="1441" applyFont="1" applyBorder="1" applyAlignment="1">
      <alignment horizontal="left"/>
    </xf>
    <xf numFmtId="0" fontId="141" fillId="0" borderId="68" xfId="1441" applyFont="1" applyBorder="1" applyAlignment="1">
      <alignment horizontal="center"/>
    </xf>
    <xf numFmtId="0" fontId="141" fillId="0" borderId="0" xfId="1441" applyFont="1" applyAlignment="1">
      <alignment horizontal="center"/>
    </xf>
    <xf numFmtId="0" fontId="141" fillId="0" borderId="69" xfId="1441" applyFont="1" applyBorder="1" applyAlignment="1">
      <alignment horizontal="center"/>
    </xf>
    <xf numFmtId="4" fontId="142" fillId="0" borderId="33" xfId="1441" applyNumberFormat="1" applyFont="1" applyBorder="1" applyAlignment="1">
      <alignment horizontal="center" vertical="center"/>
    </xf>
    <xf numFmtId="4" fontId="142" fillId="0" borderId="102" xfId="1441" applyNumberFormat="1" applyFont="1" applyBorder="1" applyAlignment="1">
      <alignment horizontal="center" vertical="center"/>
    </xf>
    <xf numFmtId="1" fontId="141" fillId="0" borderId="36" xfId="1441" applyNumberFormat="1" applyFont="1" applyBorder="1" applyAlignment="1">
      <alignment horizontal="left"/>
    </xf>
    <xf numFmtId="4" fontId="141" fillId="0" borderId="36" xfId="1441" applyNumberFormat="1" applyFont="1" applyBorder="1" applyAlignment="1">
      <alignment horizontal="center"/>
    </xf>
    <xf numFmtId="4" fontId="141" fillId="0" borderId="62" xfId="1441" applyNumberFormat="1" applyFont="1" applyBorder="1" applyAlignment="1">
      <alignment horizontal="center"/>
    </xf>
    <xf numFmtId="0" fontId="142" fillId="29" borderId="92" xfId="110" applyFont="1" applyFill="1" applyBorder="1" applyAlignment="1">
      <alignment horizontal="center" vertical="center"/>
    </xf>
    <xf numFmtId="0" fontId="142" fillId="29" borderId="21" xfId="110" applyFont="1" applyFill="1" applyBorder="1" applyAlignment="1">
      <alignment horizontal="center" vertical="center"/>
    </xf>
    <xf numFmtId="0" fontId="142" fillId="29" borderId="93" xfId="110" applyFont="1" applyFill="1" applyBorder="1" applyAlignment="1">
      <alignment horizontal="center" vertical="center"/>
    </xf>
    <xf numFmtId="0" fontId="142" fillId="0" borderId="89" xfId="1441" applyFont="1" applyBorder="1" applyAlignment="1">
      <alignment horizontal="center" vertical="center"/>
    </xf>
    <xf numFmtId="0" fontId="142" fillId="0" borderId="92" xfId="1441" applyFont="1" applyBorder="1" applyAlignment="1">
      <alignment horizontal="center" vertical="center"/>
    </xf>
    <xf numFmtId="0" fontId="142" fillId="0" borderId="38" xfId="1441" applyFont="1" applyBorder="1" applyAlignment="1">
      <alignment horizontal="center" vertical="center"/>
    </xf>
    <xf numFmtId="0" fontId="142" fillId="0" borderId="21" xfId="1441" applyFont="1" applyBorder="1" applyAlignment="1">
      <alignment horizontal="center" vertical="center"/>
    </xf>
    <xf numFmtId="0" fontId="142" fillId="0" borderId="90" xfId="1441" applyFont="1" applyBorder="1" applyAlignment="1">
      <alignment horizontal="center" vertical="center"/>
    </xf>
    <xf numFmtId="0" fontId="142" fillId="0" borderId="93" xfId="1441" applyFont="1" applyBorder="1" applyAlignment="1">
      <alignment horizontal="center" vertical="center"/>
    </xf>
    <xf numFmtId="0" fontId="141" fillId="0" borderId="0" xfId="1441" applyFont="1" applyAlignment="1">
      <alignment horizontal="center" vertical="center"/>
    </xf>
    <xf numFmtId="40" fontId="141" fillId="0" borderId="0" xfId="1441" applyNumberFormat="1" applyFont="1" applyAlignment="1">
      <alignment horizontal="center" vertical="center"/>
    </xf>
    <xf numFmtId="0" fontId="141" fillId="0" borderId="68" xfId="1441" applyFont="1" applyBorder="1" applyAlignment="1">
      <alignment horizontal="center" vertical="center"/>
    </xf>
    <xf numFmtId="0" fontId="141" fillId="0" borderId="69" xfId="1441" applyFont="1" applyBorder="1" applyAlignment="1">
      <alignment horizontal="center" vertical="center"/>
    </xf>
    <xf numFmtId="0" fontId="142" fillId="0" borderId="61" xfId="1441" applyFont="1" applyBorder="1" applyAlignment="1">
      <alignment horizontal="center" vertical="center" wrapText="1"/>
    </xf>
    <xf numFmtId="0" fontId="142" fillId="0" borderId="36" xfId="1441" applyFont="1" applyBorder="1" applyAlignment="1">
      <alignment horizontal="center" vertical="center" wrapText="1"/>
    </xf>
    <xf numFmtId="10" fontId="142" fillId="0" borderId="36" xfId="1441" applyNumberFormat="1" applyFont="1" applyBorder="1" applyAlignment="1">
      <alignment horizontal="center" vertical="center"/>
    </xf>
    <xf numFmtId="10" fontId="142" fillId="0" borderId="62" xfId="1441" applyNumberFormat="1" applyFont="1" applyBorder="1" applyAlignment="1">
      <alignment horizontal="center" vertical="center"/>
    </xf>
    <xf numFmtId="1" fontId="142" fillId="0" borderId="68" xfId="1441" applyNumberFormat="1" applyFont="1" applyBorder="1" applyAlignment="1">
      <alignment horizontal="center" vertical="center"/>
    </xf>
    <xf numFmtId="1" fontId="142" fillId="0" borderId="0" xfId="1441" applyNumberFormat="1" applyFont="1" applyAlignment="1">
      <alignment horizontal="center" vertical="center"/>
    </xf>
    <xf numFmtId="1" fontId="142" fillId="0" borderId="69" xfId="1441" applyNumberFormat="1" applyFont="1" applyBorder="1" applyAlignment="1">
      <alignment horizontal="center" vertical="center"/>
    </xf>
    <xf numFmtId="4" fontId="141" fillId="0" borderId="102" xfId="1441" applyNumberFormat="1" applyFont="1" applyBorder="1" applyAlignment="1">
      <alignment horizontal="center"/>
    </xf>
    <xf numFmtId="1" fontId="141" fillId="0" borderId="15" xfId="1441" applyNumberFormat="1" applyFont="1" applyBorder="1" applyAlignment="1">
      <alignment horizontal="left"/>
    </xf>
    <xf numFmtId="4" fontId="141" fillId="0" borderId="15" xfId="1441" applyNumberFormat="1" applyFont="1" applyBorder="1" applyAlignment="1">
      <alignment horizontal="center"/>
    </xf>
    <xf numFmtId="1" fontId="141" fillId="0" borderId="40" xfId="1441" applyNumberFormat="1" applyFont="1" applyBorder="1" applyAlignment="1">
      <alignment horizontal="left"/>
    </xf>
    <xf numFmtId="4" fontId="141" fillId="0" borderId="40" xfId="1441" applyNumberFormat="1" applyFont="1" applyBorder="1" applyAlignment="1">
      <alignment horizontal="center"/>
    </xf>
    <xf numFmtId="1" fontId="142" fillId="0" borderId="33" xfId="1441" applyNumberFormat="1" applyFont="1" applyBorder="1" applyAlignment="1">
      <alignment horizontal="center" vertical="center"/>
    </xf>
    <xf numFmtId="0" fontId="141" fillId="0" borderId="94" xfId="1441" applyFont="1" applyBorder="1" applyAlignment="1">
      <alignment horizontal="center"/>
    </xf>
    <xf numFmtId="0" fontId="141" fillId="0" borderId="33" xfId="1441" applyFont="1" applyBorder="1" applyAlignment="1">
      <alignment horizontal="center"/>
    </xf>
    <xf numFmtId="0" fontId="141" fillId="0" borderId="102" xfId="1441" applyFont="1" applyBorder="1" applyAlignment="1">
      <alignment horizontal="center"/>
    </xf>
    <xf numFmtId="0" fontId="144" fillId="0" borderId="70" xfId="0" applyFont="1" applyBorder="1" applyAlignment="1">
      <alignment horizontal="center" vertical="center"/>
    </xf>
    <xf numFmtId="0" fontId="144" fillId="0" borderId="71" xfId="0" applyFont="1" applyBorder="1" applyAlignment="1">
      <alignment horizontal="center" vertical="center"/>
    </xf>
    <xf numFmtId="0" fontId="144" fillId="0" borderId="72" xfId="0" applyFont="1" applyBorder="1" applyAlignment="1">
      <alignment horizontal="center" vertical="center"/>
    </xf>
    <xf numFmtId="0" fontId="144" fillId="0" borderId="82" xfId="0" applyFont="1" applyBorder="1" applyAlignment="1">
      <alignment horizontal="center" vertical="center"/>
    </xf>
    <xf numFmtId="0" fontId="144" fillId="0" borderId="79" xfId="0" applyFont="1" applyBorder="1" applyAlignment="1">
      <alignment horizontal="center" vertical="center"/>
    </xf>
    <xf numFmtId="0" fontId="144" fillId="0" borderId="83" xfId="0" applyFont="1" applyBorder="1" applyAlignment="1">
      <alignment horizontal="center" vertical="center"/>
    </xf>
    <xf numFmtId="0" fontId="144" fillId="0" borderId="68" xfId="0" applyFont="1" applyBorder="1" applyAlignment="1">
      <alignment horizontal="center" vertical="center"/>
    </xf>
    <xf numFmtId="0" fontId="144" fillId="0" borderId="0" xfId="0" applyFont="1" applyAlignment="1">
      <alignment horizontal="center" vertical="center"/>
    </xf>
    <xf numFmtId="0" fontId="144" fillId="0" borderId="69" xfId="0" applyFont="1" applyBorder="1" applyAlignment="1">
      <alignment horizontal="center" vertical="center"/>
    </xf>
    <xf numFmtId="0" fontId="142" fillId="29" borderId="29" xfId="95" applyFont="1" applyFill="1" applyBorder="1" applyAlignment="1">
      <alignment horizontal="center" vertical="center"/>
    </xf>
    <xf numFmtId="0" fontId="142" fillId="29" borderId="30" xfId="95" applyFont="1" applyFill="1" applyBorder="1" applyAlignment="1">
      <alignment horizontal="center" vertical="center"/>
    </xf>
    <xf numFmtId="0" fontId="142" fillId="29" borderId="31" xfId="95" applyFont="1" applyFill="1" applyBorder="1" applyAlignment="1">
      <alignment horizontal="center" vertical="center"/>
    </xf>
    <xf numFmtId="49" fontId="142" fillId="29" borderId="95" xfId="92" applyNumberFormat="1" applyFont="1" applyFill="1" applyBorder="1" applyAlignment="1">
      <alignment horizontal="right" vertical="center"/>
    </xf>
    <xf numFmtId="49" fontId="142" fillId="29" borderId="96" xfId="92" applyNumberFormat="1" applyFont="1" applyFill="1" applyBorder="1" applyAlignment="1">
      <alignment horizontal="right" vertical="center"/>
    </xf>
    <xf numFmtId="0" fontId="141" fillId="25" borderId="82" xfId="110" applyFont="1" applyFill="1" applyBorder="1" applyAlignment="1">
      <alignment horizontal="left" vertical="center"/>
    </xf>
    <xf numFmtId="0" fontId="141" fillId="25" borderId="79" xfId="110" applyFont="1" applyFill="1" applyBorder="1" applyAlignment="1">
      <alignment horizontal="left" vertical="center"/>
    </xf>
    <xf numFmtId="0" fontId="141" fillId="25" borderId="83" xfId="110" applyFont="1" applyFill="1" applyBorder="1" applyAlignment="1">
      <alignment horizontal="left" vertical="center"/>
    </xf>
    <xf numFmtId="0" fontId="141" fillId="25" borderId="68" xfId="110" applyFont="1" applyFill="1" applyBorder="1" applyAlignment="1">
      <alignment horizontal="left" vertical="center"/>
    </xf>
    <xf numFmtId="0" fontId="141" fillId="25" borderId="0" xfId="110" applyFont="1" applyFill="1" applyAlignment="1">
      <alignment horizontal="left" vertical="center"/>
    </xf>
    <xf numFmtId="0" fontId="141" fillId="25" borderId="69" xfId="110" applyFont="1" applyFill="1" applyBorder="1" applyAlignment="1">
      <alignment horizontal="left" vertical="center"/>
    </xf>
    <xf numFmtId="0" fontId="141" fillId="25" borderId="70" xfId="110" applyFont="1" applyFill="1" applyBorder="1" applyAlignment="1">
      <alignment horizontal="left" vertical="center"/>
    </xf>
    <xf numFmtId="0" fontId="141" fillId="25" borderId="71" xfId="110" applyFont="1" applyFill="1" applyBorder="1" applyAlignment="1">
      <alignment horizontal="left" vertical="center"/>
    </xf>
    <xf numFmtId="0" fontId="141" fillId="25" borderId="72" xfId="110" applyFont="1" applyFill="1" applyBorder="1" applyAlignment="1">
      <alignment horizontal="left" vertical="center"/>
    </xf>
    <xf numFmtId="0" fontId="141" fillId="0" borderId="82" xfId="0" applyFont="1" applyBorder="1" applyAlignment="1">
      <alignment horizontal="center"/>
    </xf>
    <xf numFmtId="0" fontId="141" fillId="0" borderId="79" xfId="0" applyFont="1" applyBorder="1" applyAlignment="1">
      <alignment horizontal="center"/>
    </xf>
    <xf numFmtId="0" fontId="141" fillId="0" borderId="55" xfId="92" applyFont="1" applyBorder="1" applyAlignment="1">
      <alignment horizontal="left" vertical="center" wrapText="1"/>
    </xf>
    <xf numFmtId="0" fontId="141" fillId="0" borderId="36" xfId="92" applyFont="1" applyBorder="1" applyAlignment="1">
      <alignment horizontal="left" vertical="center" wrapText="1"/>
    </xf>
    <xf numFmtId="0" fontId="142" fillId="29" borderId="28" xfId="92" applyFont="1" applyFill="1" applyBorder="1" applyAlignment="1">
      <alignment horizontal="center" vertical="center"/>
    </xf>
    <xf numFmtId="0" fontId="141" fillId="0" borderId="106" xfId="0" applyFont="1" applyBorder="1" applyAlignment="1">
      <alignment horizontal="center"/>
    </xf>
    <xf numFmtId="0" fontId="141" fillId="0" borderId="107" xfId="0" applyFont="1" applyBorder="1" applyAlignment="1">
      <alignment horizontal="center"/>
    </xf>
    <xf numFmtId="0" fontId="141" fillId="0" borderId="68" xfId="0" applyFont="1" applyBorder="1" applyAlignment="1">
      <alignment horizontal="center"/>
    </xf>
    <xf numFmtId="0" fontId="141" fillId="0" borderId="0" xfId="0" applyFont="1" applyAlignment="1">
      <alignment horizontal="center"/>
    </xf>
    <xf numFmtId="0" fontId="141" fillId="0" borderId="0" xfId="0" applyFont="1" applyAlignment="1">
      <alignment horizontal="left"/>
    </xf>
    <xf numFmtId="0" fontId="142" fillId="36" borderId="106" xfId="92" applyFont="1" applyFill="1" applyBorder="1" applyAlignment="1">
      <alignment horizontal="center" vertical="center"/>
    </xf>
    <xf numFmtId="0" fontId="142" fillId="36" borderId="107" xfId="92" applyFont="1" applyFill="1" applyBorder="1" applyAlignment="1">
      <alignment horizontal="center" vertical="center"/>
    </xf>
    <xf numFmtId="4" fontId="142" fillId="29" borderId="29" xfId="92" applyNumberFormat="1" applyFont="1" applyFill="1" applyBorder="1" applyAlignment="1">
      <alignment horizontal="center" vertical="center"/>
    </xf>
    <xf numFmtId="4" fontId="142" fillId="29" borderId="30" xfId="92" applyNumberFormat="1" applyFont="1" applyFill="1" applyBorder="1" applyAlignment="1">
      <alignment horizontal="center" vertical="center"/>
    </xf>
    <xf numFmtId="0" fontId="141" fillId="0" borderId="106" xfId="110" applyFont="1" applyBorder="1" applyAlignment="1">
      <alignment horizontal="left" vertical="center"/>
    </xf>
    <xf numFmtId="0" fontId="142" fillId="29" borderId="104" xfId="92" applyFont="1" applyFill="1" applyBorder="1" applyAlignment="1">
      <alignment horizontal="center" vertical="center"/>
    </xf>
    <xf numFmtId="0" fontId="142" fillId="29" borderId="110" xfId="92" applyFont="1" applyFill="1" applyBorder="1" applyAlignment="1">
      <alignment horizontal="center" vertical="center"/>
    </xf>
    <xf numFmtId="203" fontId="142" fillId="29" borderId="28" xfId="110" applyNumberFormat="1" applyFont="1" applyFill="1" applyBorder="1" applyAlignment="1">
      <alignment horizontal="center" vertical="center"/>
    </xf>
    <xf numFmtId="0" fontId="128" fillId="25" borderId="0" xfId="140" applyFont="1" applyFill="1" applyAlignment="1">
      <alignment horizontal="left" vertical="center" wrapText="1"/>
    </xf>
    <xf numFmtId="0" fontId="128" fillId="0" borderId="21" xfId="140" applyFont="1" applyBorder="1" applyAlignment="1">
      <alignment horizontal="left" wrapText="1"/>
    </xf>
    <xf numFmtId="0" fontId="96" fillId="38" borderId="35" xfId="140" applyFont="1" applyFill="1" applyBorder="1" applyAlignment="1">
      <alignment horizontal="center" vertical="center"/>
    </xf>
    <xf numFmtId="0" fontId="96" fillId="38" borderId="33" xfId="140" applyFont="1" applyFill="1" applyBorder="1" applyAlignment="1">
      <alignment horizontal="center" vertical="center"/>
    </xf>
    <xf numFmtId="0" fontId="96" fillId="38" borderId="34" xfId="140" applyFont="1" applyFill="1" applyBorder="1" applyAlignment="1">
      <alignment horizontal="center" vertical="center"/>
    </xf>
    <xf numFmtId="0" fontId="127" fillId="25" borderId="37" xfId="140" applyFont="1" applyFill="1" applyBorder="1" applyAlignment="1">
      <alignment horizontal="center" vertical="center"/>
    </xf>
    <xf numFmtId="0" fontId="127" fillId="25" borderId="8" xfId="140" applyFont="1" applyFill="1" applyBorder="1" applyAlignment="1">
      <alignment horizontal="center" vertical="center"/>
    </xf>
    <xf numFmtId="0" fontId="127" fillId="25" borderId="22" xfId="140" applyFont="1" applyFill="1" applyBorder="1" applyAlignment="1">
      <alignment horizontal="center" vertical="center"/>
    </xf>
    <xf numFmtId="0" fontId="127" fillId="25" borderId="38" xfId="140" applyFont="1" applyFill="1" applyBorder="1" applyAlignment="1">
      <alignment horizontal="center" vertical="center"/>
    </xf>
    <xf numFmtId="0" fontId="127" fillId="25" borderId="0" xfId="140" applyFont="1" applyFill="1" applyAlignment="1">
      <alignment horizontal="center" vertical="center"/>
    </xf>
    <xf numFmtId="0" fontId="127" fillId="25" borderId="21" xfId="140" applyFont="1" applyFill="1" applyBorder="1" applyAlignment="1">
      <alignment horizontal="center" vertical="center"/>
    </xf>
    <xf numFmtId="0" fontId="127" fillId="25" borderId="39" xfId="140" applyFont="1" applyFill="1" applyBorder="1" applyAlignment="1">
      <alignment horizontal="center" vertical="center"/>
    </xf>
    <xf numFmtId="0" fontId="127" fillId="25" borderId="23" xfId="140" applyFont="1" applyFill="1" applyBorder="1" applyAlignment="1">
      <alignment horizontal="center" vertical="center"/>
    </xf>
    <xf numFmtId="0" fontId="127" fillId="25" borderId="35" xfId="140" applyFont="1" applyFill="1" applyBorder="1" applyAlignment="1">
      <alignment horizontal="center" vertical="center"/>
    </xf>
    <xf numFmtId="0" fontId="127" fillId="25" borderId="33" xfId="140" applyFont="1" applyFill="1" applyBorder="1" applyAlignment="1">
      <alignment horizontal="center" vertical="center"/>
    </xf>
    <xf numFmtId="0" fontId="127" fillId="25" borderId="34" xfId="140" applyFont="1" applyFill="1" applyBorder="1" applyAlignment="1">
      <alignment horizontal="center" vertical="center"/>
    </xf>
    <xf numFmtId="0" fontId="127" fillId="0" borderId="37" xfId="140" applyFont="1" applyBorder="1" applyAlignment="1">
      <alignment horizontal="right" vertical="center"/>
    </xf>
    <xf numFmtId="0" fontId="127" fillId="0" borderId="38" xfId="140" applyFont="1" applyBorder="1" applyAlignment="1">
      <alignment horizontal="right" vertical="center"/>
    </xf>
    <xf numFmtId="209" fontId="127" fillId="0" borderId="38" xfId="229" applyNumberFormat="1" applyFont="1" applyBorder="1" applyAlignment="1">
      <alignment horizontal="center" vertical="center" wrapText="1"/>
    </xf>
    <xf numFmtId="209" fontId="127" fillId="0" borderId="39" xfId="229" applyNumberFormat="1" applyFont="1" applyBorder="1" applyAlignment="1">
      <alignment horizontal="center" vertical="center" wrapText="1"/>
    </xf>
    <xf numFmtId="0" fontId="128" fillId="25" borderId="38" xfId="140" applyFont="1" applyFill="1" applyBorder="1" applyAlignment="1">
      <alignment horizontal="left" vertical="center" wrapText="1"/>
    </xf>
    <xf numFmtId="0" fontId="127" fillId="0" borderId="35" xfId="140" applyFont="1" applyBorder="1" applyAlignment="1">
      <alignment horizontal="right" vertical="center"/>
    </xf>
    <xf numFmtId="0" fontId="127" fillId="0" borderId="33" xfId="140" applyFont="1" applyBorder="1" applyAlignment="1">
      <alignment horizontal="right" vertical="center"/>
    </xf>
    <xf numFmtId="0" fontId="127" fillId="0" borderId="34" xfId="140" applyFont="1" applyBorder="1" applyAlignment="1">
      <alignment horizontal="right" vertical="center"/>
    </xf>
    <xf numFmtId="173" fontId="128" fillId="0" borderId="21" xfId="229" applyNumberFormat="1" applyFont="1" applyBorder="1" applyAlignment="1">
      <alignment horizontal="center" vertical="center"/>
    </xf>
    <xf numFmtId="173" fontId="128" fillId="0" borderId="23" xfId="229" applyNumberFormat="1" applyFont="1" applyBorder="1" applyAlignment="1">
      <alignment horizontal="center" vertical="center"/>
    </xf>
    <xf numFmtId="173" fontId="128" fillId="0" borderId="33" xfId="229" applyNumberFormat="1" applyFont="1" applyBorder="1" applyAlignment="1">
      <alignment horizontal="center" vertical="center"/>
    </xf>
    <xf numFmtId="173" fontId="128" fillId="0" borderId="34" xfId="229" applyNumberFormat="1" applyFont="1" applyBorder="1" applyAlignment="1">
      <alignment horizontal="center" vertical="center"/>
    </xf>
    <xf numFmtId="0" fontId="127" fillId="25" borderId="8" xfId="140" applyFont="1" applyFill="1" applyBorder="1" applyAlignment="1">
      <alignment horizontal="right" vertical="center"/>
    </xf>
    <xf numFmtId="0" fontId="127" fillId="25" borderId="0" xfId="140" applyFont="1" applyFill="1" applyAlignment="1">
      <alignment horizontal="right" vertical="center"/>
    </xf>
    <xf numFmtId="209" fontId="127" fillId="25" borderId="0" xfId="140" applyNumberFormat="1" applyFont="1" applyFill="1" applyAlignment="1">
      <alignment horizontal="center" vertical="center"/>
    </xf>
    <xf numFmtId="209" fontId="127" fillId="25" borderId="20" xfId="140" applyNumberFormat="1" applyFont="1" applyFill="1" applyBorder="1" applyAlignment="1">
      <alignment horizontal="center" vertical="center"/>
    </xf>
    <xf numFmtId="0" fontId="127" fillId="0" borderId="22" xfId="140" applyFont="1" applyBorder="1" applyAlignment="1">
      <alignment horizontal="right" vertical="center"/>
    </xf>
    <xf numFmtId="0" fontId="127" fillId="0" borderId="21" xfId="140" applyFont="1" applyBorder="1" applyAlignment="1">
      <alignment horizontal="right" vertical="center"/>
    </xf>
    <xf numFmtId="209" fontId="127" fillId="0" borderId="21" xfId="229" applyNumberFormat="1" applyFont="1" applyBorder="1" applyAlignment="1">
      <alignment horizontal="center" vertical="center" wrapText="1"/>
    </xf>
    <xf numFmtId="0" fontId="127" fillId="25" borderId="37" xfId="140" applyFont="1" applyFill="1" applyBorder="1" applyAlignment="1">
      <alignment horizontal="right" vertical="center"/>
    </xf>
    <xf numFmtId="0" fontId="127" fillId="25" borderId="38" xfId="140" applyFont="1" applyFill="1" applyBorder="1" applyAlignment="1">
      <alignment horizontal="right" vertical="center"/>
    </xf>
    <xf numFmtId="209" fontId="127" fillId="25" borderId="38" xfId="140" applyNumberFormat="1" applyFont="1" applyFill="1" applyBorder="1" applyAlignment="1">
      <alignment horizontal="center" vertical="center"/>
    </xf>
    <xf numFmtId="209" fontId="127" fillId="25" borderId="39" xfId="140" applyNumberFormat="1" applyFont="1" applyFill="1" applyBorder="1" applyAlignment="1">
      <alignment horizontal="center" vertical="center"/>
    </xf>
    <xf numFmtId="173" fontId="128" fillId="0" borderId="38" xfId="229" applyNumberFormat="1" applyFont="1" applyBorder="1" applyAlignment="1">
      <alignment horizontal="center" vertical="center"/>
    </xf>
    <xf numFmtId="173" fontId="128" fillId="0" borderId="39" xfId="229" applyNumberFormat="1" applyFont="1" applyBorder="1" applyAlignment="1">
      <alignment horizontal="center" vertical="center"/>
    </xf>
    <xf numFmtId="173" fontId="128" fillId="0" borderId="0" xfId="229" applyNumberFormat="1" applyFont="1" applyBorder="1" applyAlignment="1">
      <alignment horizontal="center" vertical="center"/>
    </xf>
    <xf numFmtId="173" fontId="128" fillId="0" borderId="20" xfId="229" applyNumberFormat="1" applyFont="1" applyBorder="1" applyAlignment="1">
      <alignment horizontal="center" vertical="center"/>
    </xf>
    <xf numFmtId="209" fontId="127" fillId="0" borderId="33" xfId="229" applyNumberFormat="1" applyFont="1" applyBorder="1" applyAlignment="1">
      <alignment horizontal="center" vertical="center"/>
    </xf>
    <xf numFmtId="209" fontId="127" fillId="0" borderId="34" xfId="229" applyNumberFormat="1" applyFont="1" applyBorder="1" applyAlignment="1">
      <alignment horizontal="center" vertical="center"/>
    </xf>
    <xf numFmtId="173" fontId="128" fillId="25" borderId="38" xfId="140" applyNumberFormat="1" applyFont="1" applyFill="1" applyBorder="1" applyAlignment="1">
      <alignment horizontal="center" vertical="center"/>
    </xf>
    <xf numFmtId="173" fontId="128" fillId="25" borderId="39" xfId="140" applyNumberFormat="1" applyFont="1" applyFill="1" applyBorder="1" applyAlignment="1">
      <alignment horizontal="center" vertical="center"/>
    </xf>
    <xf numFmtId="209" fontId="127" fillId="0" borderId="21" xfId="140" applyNumberFormat="1" applyFont="1" applyBorder="1" applyAlignment="1">
      <alignment horizontal="center"/>
    </xf>
    <xf numFmtId="209" fontId="127" fillId="0" borderId="23" xfId="140" applyNumberFormat="1" applyFont="1" applyBorder="1" applyAlignment="1">
      <alignment horizontal="center"/>
    </xf>
    <xf numFmtId="209" fontId="127" fillId="0" borderId="21" xfId="140" applyNumberFormat="1" applyFont="1" applyBorder="1" applyAlignment="1">
      <alignment horizontal="center" vertical="center"/>
    </xf>
    <xf numFmtId="209" fontId="127" fillId="0" borderId="23" xfId="140" applyNumberFormat="1" applyFont="1" applyBorder="1" applyAlignment="1">
      <alignment horizontal="center" vertical="center"/>
    </xf>
    <xf numFmtId="173" fontId="128" fillId="0" borderId="38" xfId="140" applyNumberFormat="1" applyFont="1" applyBorder="1" applyAlignment="1">
      <alignment horizontal="center" vertical="center"/>
    </xf>
    <xf numFmtId="173" fontId="128" fillId="0" borderId="39" xfId="140" applyNumberFormat="1" applyFont="1" applyBorder="1" applyAlignment="1">
      <alignment horizontal="center" vertical="center"/>
    </xf>
    <xf numFmtId="0" fontId="6" fillId="0" borderId="0" xfId="140" applyFont="1" applyAlignment="1">
      <alignment horizontal="left"/>
    </xf>
    <xf numFmtId="0" fontId="6" fillId="0" borderId="0" xfId="140" applyFont="1" applyAlignment="1">
      <alignment horizontal="left" vertical="center"/>
    </xf>
    <xf numFmtId="209" fontId="127" fillId="0" borderId="33" xfId="140" applyNumberFormat="1" applyFont="1" applyBorder="1" applyAlignment="1">
      <alignment horizontal="center" vertical="center"/>
    </xf>
    <xf numFmtId="209" fontId="127" fillId="0" borderId="34" xfId="140" applyNumberFormat="1" applyFont="1" applyBorder="1" applyAlignment="1">
      <alignment horizontal="center" vertical="center"/>
    </xf>
    <xf numFmtId="0" fontId="127" fillId="25" borderId="39" xfId="140" applyFont="1" applyFill="1" applyBorder="1" applyAlignment="1">
      <alignment horizontal="right" vertical="center"/>
    </xf>
    <xf numFmtId="0" fontId="127" fillId="25" borderId="22" xfId="140" applyFont="1" applyFill="1" applyBorder="1" applyAlignment="1">
      <alignment horizontal="right" vertical="center"/>
    </xf>
    <xf numFmtId="0" fontId="127" fillId="25" borderId="21" xfId="140" applyFont="1" applyFill="1" applyBorder="1" applyAlignment="1">
      <alignment horizontal="right" vertical="center"/>
    </xf>
    <xf numFmtId="0" fontId="127" fillId="25" borderId="23" xfId="140" applyFont="1" applyFill="1" applyBorder="1" applyAlignment="1">
      <alignment horizontal="right" vertical="center"/>
    </xf>
    <xf numFmtId="205" fontId="127" fillId="25" borderId="35" xfId="140" applyNumberFormat="1" applyFont="1" applyFill="1" applyBorder="1" applyAlignment="1">
      <alignment horizontal="center" vertical="center"/>
    </xf>
    <xf numFmtId="205" fontId="127" fillId="25" borderId="33" xfId="140" applyNumberFormat="1" applyFont="1" applyFill="1" applyBorder="1" applyAlignment="1">
      <alignment horizontal="center" vertical="center"/>
    </xf>
    <xf numFmtId="205" fontId="127" fillId="25" borderId="34" xfId="140" applyNumberFormat="1" applyFont="1" applyFill="1" applyBorder="1" applyAlignment="1">
      <alignment horizontal="center" vertical="center"/>
    </xf>
    <xf numFmtId="205" fontId="127" fillId="25" borderId="35" xfId="229" applyNumberFormat="1" applyFont="1" applyFill="1" applyBorder="1" applyAlignment="1">
      <alignment horizontal="center" vertical="center"/>
    </xf>
    <xf numFmtId="205" fontId="127" fillId="25" borderId="33" xfId="229" applyNumberFormat="1" applyFont="1" applyFill="1" applyBorder="1" applyAlignment="1">
      <alignment horizontal="center" vertical="center"/>
    </xf>
    <xf numFmtId="205" fontId="127" fillId="25" borderId="34" xfId="229" applyNumberFormat="1" applyFont="1" applyFill="1" applyBorder="1" applyAlignment="1">
      <alignment horizontal="center" vertical="center"/>
    </xf>
    <xf numFmtId="173" fontId="128" fillId="0" borderId="21" xfId="140" applyNumberFormat="1" applyFont="1" applyBorder="1" applyAlignment="1">
      <alignment horizontal="center" vertical="center"/>
    </xf>
    <xf numFmtId="173" fontId="128" fillId="0" borderId="23" xfId="140" applyNumberFormat="1" applyFont="1" applyBorder="1" applyAlignment="1">
      <alignment horizontal="center" vertical="center"/>
    </xf>
    <xf numFmtId="209" fontId="127" fillId="0" borderId="23" xfId="229" applyNumberFormat="1" applyFont="1" applyBorder="1" applyAlignment="1">
      <alignment horizontal="center" vertical="center" wrapText="1"/>
    </xf>
    <xf numFmtId="0" fontId="99" fillId="38" borderId="8" xfId="340" applyFont="1" applyFill="1" applyBorder="1" applyAlignment="1">
      <alignment horizontal="center" vertical="center" wrapText="1"/>
    </xf>
    <xf numFmtId="0" fontId="99" fillId="38" borderId="0" xfId="340" applyFont="1" applyFill="1" applyAlignment="1">
      <alignment horizontal="center" vertical="center" wrapText="1"/>
    </xf>
    <xf numFmtId="0" fontId="99" fillId="38" borderId="20" xfId="340" applyFont="1" applyFill="1" applyBorder="1" applyAlignment="1">
      <alignment horizontal="center" vertical="center" wrapText="1"/>
    </xf>
    <xf numFmtId="0" fontId="4" fillId="0" borderId="0" xfId="0" applyFont="1" applyAlignment="1">
      <alignment horizontal="left" vertical="top" wrapText="1"/>
    </xf>
    <xf numFmtId="173" fontId="9" fillId="0" borderId="36" xfId="340" applyNumberFormat="1" applyFont="1" applyBorder="1" applyAlignment="1">
      <alignment horizontal="center" vertical="center"/>
    </xf>
    <xf numFmtId="49" fontId="103" fillId="38" borderId="36" xfId="340" applyNumberFormat="1" applyFont="1" applyFill="1" applyBorder="1" applyAlignment="1">
      <alignment horizontal="right" vertical="center"/>
    </xf>
    <xf numFmtId="0" fontId="110" fillId="0" borderId="8" xfId="90" applyFont="1" applyBorder="1" applyAlignment="1">
      <alignment horizontal="left" wrapText="1"/>
    </xf>
    <xf numFmtId="0" fontId="110" fillId="0" borderId="0" xfId="90" applyFont="1" applyAlignment="1">
      <alignment horizontal="left" wrapText="1"/>
    </xf>
    <xf numFmtId="0" fontId="110" fillId="0" borderId="20" xfId="90" applyFont="1" applyBorder="1" applyAlignment="1">
      <alignment horizontal="left" wrapText="1"/>
    </xf>
    <xf numFmtId="0" fontId="110" fillId="24" borderId="22" xfId="90" applyFont="1" applyFill="1" applyBorder="1" applyAlignment="1">
      <alignment horizontal="left" vertical="center" wrapText="1"/>
    </xf>
    <xf numFmtId="0" fontId="110" fillId="24" borderId="21" xfId="90" applyFont="1" applyFill="1" applyBorder="1" applyAlignment="1">
      <alignment horizontal="left" vertical="center" wrapText="1"/>
    </xf>
    <xf numFmtId="0" fontId="110" fillId="24" borderId="23" xfId="90" applyFont="1" applyFill="1" applyBorder="1" applyAlignment="1">
      <alignment horizontal="left" vertical="center" wrapText="1"/>
    </xf>
    <xf numFmtId="0" fontId="9" fillId="24" borderId="8" xfId="90" applyFont="1" applyFill="1" applyBorder="1" applyAlignment="1">
      <alignment horizontal="left" wrapText="1"/>
    </xf>
    <xf numFmtId="0" fontId="9" fillId="24" borderId="0" xfId="90" applyFont="1" applyFill="1" applyAlignment="1">
      <alignment horizontal="left" wrapText="1"/>
    </xf>
    <xf numFmtId="0" fontId="9" fillId="24" borderId="20" xfId="90" applyFont="1" applyFill="1" applyBorder="1" applyAlignment="1">
      <alignment horizontal="left" wrapText="1"/>
    </xf>
    <xf numFmtId="0" fontId="104" fillId="0" borderId="8" xfId="90" applyFont="1" applyBorder="1" applyAlignment="1">
      <alignment horizontal="left" wrapText="1"/>
    </xf>
    <xf numFmtId="0" fontId="104" fillId="0" borderId="0" xfId="90" applyFont="1" applyAlignment="1">
      <alignment horizontal="left" wrapText="1"/>
    </xf>
    <xf numFmtId="0" fontId="104" fillId="0" borderId="20" xfId="90" applyFont="1" applyBorder="1" applyAlignment="1">
      <alignment horizontal="left" wrapText="1"/>
    </xf>
    <xf numFmtId="0" fontId="111" fillId="0" borderId="8" xfId="90" applyFont="1" applyBorder="1" applyAlignment="1">
      <alignment horizontal="left" vertical="top" wrapText="1"/>
    </xf>
    <xf numFmtId="0" fontId="111" fillId="0" borderId="0" xfId="90" applyFont="1" applyAlignment="1">
      <alignment horizontal="left" vertical="top" wrapText="1"/>
    </xf>
    <xf numFmtId="0" fontId="111" fillId="0" borderId="20" xfId="90" applyFont="1" applyBorder="1" applyAlignment="1">
      <alignment horizontal="left" vertical="top" wrapText="1"/>
    </xf>
    <xf numFmtId="0" fontId="103" fillId="38" borderId="36" xfId="340" applyFont="1" applyFill="1" applyBorder="1" applyAlignment="1">
      <alignment horizontal="center" vertical="center"/>
    </xf>
    <xf numFmtId="0" fontId="104" fillId="0" borderId="36" xfId="340" applyFont="1" applyBorder="1" applyAlignment="1">
      <alignment horizontal="center" vertical="center"/>
    </xf>
    <xf numFmtId="0" fontId="104" fillId="0" borderId="36" xfId="340" applyFont="1" applyBorder="1" applyAlignment="1">
      <alignment horizontal="center" vertical="center" wrapText="1"/>
    </xf>
    <xf numFmtId="203" fontId="104" fillId="0" borderId="36" xfId="110" applyNumberFormat="1" applyFont="1" applyBorder="1" applyAlignment="1">
      <alignment horizontal="center" vertical="center" wrapText="1"/>
    </xf>
    <xf numFmtId="203" fontId="104" fillId="0" borderId="36" xfId="110" applyNumberFormat="1" applyFont="1" applyBorder="1" applyAlignment="1">
      <alignment horizontal="center" vertical="center"/>
    </xf>
    <xf numFmtId="0" fontId="142" fillId="29" borderId="106" xfId="327" applyFont="1" applyFill="1" applyBorder="1" applyAlignment="1">
      <alignment horizontal="center" vertical="center"/>
    </xf>
    <xf numFmtId="0" fontId="142" fillId="29" borderId="107" xfId="327" applyFont="1" applyFill="1" applyBorder="1" applyAlignment="1">
      <alignment horizontal="center" vertical="center"/>
    </xf>
    <xf numFmtId="0" fontId="142" fillId="29" borderId="108" xfId="327" applyFont="1" applyFill="1" applyBorder="1" applyAlignment="1">
      <alignment horizontal="center" vertical="center"/>
    </xf>
    <xf numFmtId="0" fontId="142" fillId="0" borderId="64" xfId="327" applyFont="1" applyBorder="1" applyAlignment="1">
      <alignment horizontal="center" vertical="center" wrapText="1"/>
    </xf>
    <xf numFmtId="0" fontId="142" fillId="0" borderId="61" xfId="327" applyFont="1" applyBorder="1" applyAlignment="1">
      <alignment horizontal="center" vertical="center" wrapText="1"/>
    </xf>
    <xf numFmtId="0" fontId="142" fillId="0" borderId="15" xfId="327" applyFont="1" applyBorder="1" applyAlignment="1">
      <alignment horizontal="center" vertical="center"/>
    </xf>
    <xf numFmtId="0" fontId="142" fillId="0" borderId="36" xfId="327" applyFont="1" applyBorder="1" applyAlignment="1">
      <alignment horizontal="center" vertical="center"/>
    </xf>
    <xf numFmtId="2" fontId="142" fillId="0" borderId="15" xfId="327" applyNumberFormat="1" applyFont="1" applyBorder="1" applyAlignment="1">
      <alignment horizontal="center" vertical="center" wrapText="1"/>
    </xf>
    <xf numFmtId="2" fontId="142" fillId="0" borderId="65" xfId="327" applyNumberFormat="1" applyFont="1" applyBorder="1" applyAlignment="1">
      <alignment horizontal="center" vertical="center" wrapText="1"/>
    </xf>
    <xf numFmtId="0" fontId="141" fillId="0" borderId="58" xfId="327" applyFont="1" applyBorder="1" applyAlignment="1">
      <alignment horizontal="center" vertical="center" wrapText="1"/>
    </xf>
    <xf numFmtId="0" fontId="141" fillId="0" borderId="61" xfId="327" applyFont="1" applyBorder="1" applyAlignment="1">
      <alignment horizontal="center" vertical="center" wrapText="1"/>
    </xf>
    <xf numFmtId="0" fontId="141" fillId="0" borderId="63" xfId="327" applyFont="1" applyBorder="1" applyAlignment="1">
      <alignment horizontal="center" vertical="center" wrapText="1"/>
    </xf>
    <xf numFmtId="0" fontId="141" fillId="0" borderId="74" xfId="135" applyFont="1" applyBorder="1" applyAlignment="1">
      <alignment horizontal="center" vertical="center" wrapText="1"/>
    </xf>
    <xf numFmtId="0" fontId="141" fillId="0" borderId="76" xfId="135" applyFont="1" applyBorder="1" applyAlignment="1">
      <alignment horizontal="center" vertical="center" wrapText="1"/>
    </xf>
    <xf numFmtId="0" fontId="61" fillId="0" borderId="29" xfId="0" applyFont="1" applyBorder="1" applyAlignment="1">
      <alignment horizontal="center" vertical="center"/>
    </xf>
    <xf numFmtId="0" fontId="61" fillId="0" borderId="30" xfId="0" applyFont="1" applyBorder="1" applyAlignment="1">
      <alignment horizontal="center" vertical="center"/>
    </xf>
    <xf numFmtId="0" fontId="61" fillId="0" borderId="31" xfId="0" applyFont="1" applyBorder="1" applyAlignment="1">
      <alignment horizontal="center" vertical="center"/>
    </xf>
    <xf numFmtId="0" fontId="144" fillId="0" borderId="73" xfId="0" applyFont="1" applyBorder="1" applyAlignment="1">
      <alignment horizontal="center" vertical="center"/>
    </xf>
    <xf numFmtId="0" fontId="144" fillId="0" borderId="84" xfId="0" applyFont="1" applyBorder="1" applyAlignment="1">
      <alignment horizontal="center" vertical="center"/>
    </xf>
    <xf numFmtId="0" fontId="144" fillId="0" borderId="109" xfId="0" applyFont="1" applyBorder="1" applyAlignment="1">
      <alignment horizontal="center" vertical="center"/>
    </xf>
    <xf numFmtId="0" fontId="144" fillId="0" borderId="106" xfId="0" applyFont="1" applyBorder="1" applyAlignment="1">
      <alignment horizontal="center"/>
    </xf>
    <xf numFmtId="0" fontId="144" fillId="0" borderId="107" xfId="0" applyFont="1" applyBorder="1" applyAlignment="1">
      <alignment horizontal="center"/>
    </xf>
    <xf numFmtId="0" fontId="144" fillId="0" borderId="108" xfId="0" applyFont="1" applyBorder="1" applyAlignment="1">
      <alignment horizontal="center"/>
    </xf>
    <xf numFmtId="0" fontId="103" fillId="40" borderId="35" xfId="90" applyFont="1" applyFill="1" applyBorder="1" applyAlignment="1">
      <alignment horizontal="right" vertical="center"/>
    </xf>
    <xf numFmtId="0" fontId="103" fillId="40" borderId="33" xfId="90" applyFont="1" applyFill="1" applyBorder="1" applyAlignment="1">
      <alignment horizontal="right" vertical="center"/>
    </xf>
    <xf numFmtId="0" fontId="103" fillId="40" borderId="34" xfId="90" applyFont="1" applyFill="1" applyBorder="1" applyAlignment="1">
      <alignment horizontal="right" vertical="center"/>
    </xf>
    <xf numFmtId="0" fontId="96" fillId="39" borderId="16" xfId="90" applyFont="1" applyFill="1" applyBorder="1" applyAlignment="1">
      <alignment horizontal="center" vertical="center"/>
    </xf>
    <xf numFmtId="0" fontId="96" fillId="39" borderId="33" xfId="90" applyFont="1" applyFill="1" applyBorder="1" applyAlignment="1">
      <alignment horizontal="center" vertical="center"/>
    </xf>
    <xf numFmtId="0" fontId="96" fillId="39" borderId="17" xfId="90" applyFont="1" applyFill="1" applyBorder="1" applyAlignment="1">
      <alignment horizontal="center" vertical="center"/>
    </xf>
    <xf numFmtId="0" fontId="103" fillId="40" borderId="36" xfId="90" applyFont="1" applyFill="1" applyBorder="1" applyAlignment="1">
      <alignment horizontal="center" vertical="center"/>
    </xf>
    <xf numFmtId="0" fontId="103" fillId="40" borderId="12" xfId="90" applyFont="1" applyFill="1" applyBorder="1" applyAlignment="1">
      <alignment horizontal="center" vertical="center"/>
    </xf>
    <xf numFmtId="0" fontId="96" fillId="39" borderId="35" xfId="90" applyFont="1" applyFill="1" applyBorder="1" applyAlignment="1">
      <alignment horizontal="center" vertical="center"/>
    </xf>
    <xf numFmtId="0" fontId="96" fillId="39" borderId="34" xfId="90" applyFont="1" applyFill="1" applyBorder="1" applyAlignment="1">
      <alignment horizontal="center" vertical="center"/>
    </xf>
    <xf numFmtId="0" fontId="114" fillId="25" borderId="0" xfId="90" applyFont="1" applyFill="1" applyAlignment="1">
      <alignment horizontal="center" vertical="center" wrapText="1"/>
    </xf>
    <xf numFmtId="0" fontId="115" fillId="39" borderId="36" xfId="90" applyFont="1" applyFill="1" applyBorder="1" applyAlignment="1">
      <alignment horizontal="center" vertical="center"/>
    </xf>
    <xf numFmtId="0" fontId="113" fillId="40" borderId="35" xfId="90" applyFont="1" applyFill="1" applyBorder="1" applyAlignment="1">
      <alignment horizontal="center" vertical="center" wrapText="1"/>
    </xf>
    <xf numFmtId="0" fontId="113" fillId="40" borderId="34" xfId="90" applyFont="1" applyFill="1" applyBorder="1" applyAlignment="1">
      <alignment horizontal="center" vertical="center" wrapText="1"/>
    </xf>
    <xf numFmtId="0" fontId="113" fillId="40" borderId="35" xfId="90" applyFont="1" applyFill="1" applyBorder="1" applyAlignment="1">
      <alignment horizontal="right" vertical="center"/>
    </xf>
    <xf numFmtId="0" fontId="113" fillId="40" borderId="33" xfId="90" applyFont="1" applyFill="1" applyBorder="1" applyAlignment="1">
      <alignment horizontal="right" vertical="center"/>
    </xf>
    <xf numFmtId="0" fontId="113" fillId="40" borderId="33" xfId="90" applyFont="1" applyFill="1" applyBorder="1" applyAlignment="1">
      <alignment horizontal="center" vertical="center" wrapText="1"/>
    </xf>
    <xf numFmtId="0" fontId="113" fillId="40" borderId="36" xfId="90" applyFont="1" applyFill="1" applyBorder="1" applyAlignment="1">
      <alignment horizontal="center" vertical="center"/>
    </xf>
    <xf numFmtId="0" fontId="113" fillId="40" borderId="40" xfId="90" applyFont="1" applyFill="1" applyBorder="1" applyAlignment="1">
      <alignment horizontal="center" vertical="center" wrapText="1"/>
    </xf>
    <xf numFmtId="0" fontId="113" fillId="40" borderId="15" xfId="90" applyFont="1" applyFill="1" applyBorder="1" applyAlignment="1">
      <alignment horizontal="center" vertical="center" wrapText="1"/>
    </xf>
  </cellXfs>
  <cellStyles count="7503">
    <cellStyle name="_x000d__x000a_JournalTemplate=C:\COMFO\CTALK\JOURSTD.TPL_x000d__x000a_LbStateAddress=3 3 0 251 1 89 2 311_x000d__x000a_LbStateJou" xfId="474"/>
    <cellStyle name="0,00###" xfId="1"/>
    <cellStyle name="0.0" xfId="2"/>
    <cellStyle name="12" xfId="3"/>
    <cellStyle name="12 2" xfId="405"/>
    <cellStyle name="12 2 2" xfId="3187"/>
    <cellStyle name="12 2 2 2" xfId="3993"/>
    <cellStyle name="12 2 2 2 2" xfId="7430"/>
    <cellStyle name="12 2 2 2 3" xfId="6283"/>
    <cellStyle name="12 2 2 2 4" xfId="5136"/>
    <cellStyle name="12 2 2 3" xfId="6634"/>
    <cellStyle name="12 2 2 4" xfId="5483"/>
    <cellStyle name="12 2 2 5" xfId="4340"/>
    <cellStyle name="12 2 3" xfId="3276"/>
    <cellStyle name="12 2 3 2" xfId="6718"/>
    <cellStyle name="12 2 3 3" xfId="5570"/>
    <cellStyle name="12 2 3 4" xfId="4424"/>
    <cellStyle name="12 2 4" xfId="6366"/>
    <cellStyle name="12 2 5" xfId="5219"/>
    <cellStyle name="12 2 6" xfId="4076"/>
    <cellStyle name="20% - Accent1" xfId="4"/>
    <cellStyle name="20% - Accent2" xfId="5"/>
    <cellStyle name="20% - Accent3" xfId="6"/>
    <cellStyle name="20% - Accent4" xfId="7"/>
    <cellStyle name="20% - Accent5" xfId="8"/>
    <cellStyle name="20% - Accent6" xfId="9"/>
    <cellStyle name="20% - Ênfase1 100" xfId="475"/>
    <cellStyle name="20% - Ênfase1 2" xfId="10"/>
    <cellStyle name="20% - Ênfase1 2 2" xfId="476"/>
    <cellStyle name="20% - Ênfase1 3" xfId="248"/>
    <cellStyle name="20% - Ênfase2 2" xfId="11"/>
    <cellStyle name="20% - Ênfase2 2 2" xfId="477"/>
    <cellStyle name="20% - Ênfase2 3" xfId="249"/>
    <cellStyle name="20% - Ênfase3 2" xfId="12"/>
    <cellStyle name="20% - Ênfase3 2 2" xfId="478"/>
    <cellStyle name="20% - Ênfase3 3" xfId="250"/>
    <cellStyle name="20% - Ênfase4 2" xfId="13"/>
    <cellStyle name="20% - Ênfase4 2 2" xfId="479"/>
    <cellStyle name="20% - Ênfase4 3" xfId="251"/>
    <cellStyle name="20% - Ênfase5 2" xfId="14"/>
    <cellStyle name="20% - Ênfase5 2 2" xfId="480"/>
    <cellStyle name="20% - Ênfase5 3" xfId="252"/>
    <cellStyle name="20% - Ênfase6 2" xfId="15"/>
    <cellStyle name="20% - Ênfase6 2 2" xfId="481"/>
    <cellStyle name="20% - Ênfase6 3" xfId="253"/>
    <cellStyle name="40% - Accent1" xfId="16"/>
    <cellStyle name="40% - Accent2" xfId="17"/>
    <cellStyle name="40% - Accent3" xfId="18"/>
    <cellStyle name="40% - Accent4" xfId="19"/>
    <cellStyle name="40% - Accent5" xfId="20"/>
    <cellStyle name="40% - Accent6" xfId="21"/>
    <cellStyle name="40% - Ênfase1 2" xfId="22"/>
    <cellStyle name="40% - Ênfase1 2 2" xfId="482"/>
    <cellStyle name="40% - Ênfase1 3" xfId="254"/>
    <cellStyle name="40% - Ênfase2 2" xfId="23"/>
    <cellStyle name="40% - Ênfase2 2 2" xfId="483"/>
    <cellStyle name="40% - Ênfase2 3" xfId="255"/>
    <cellStyle name="40% - Ênfase3 2" xfId="24"/>
    <cellStyle name="40% - Ênfase3 2 2" xfId="484"/>
    <cellStyle name="40% - Ênfase3 3" xfId="256"/>
    <cellStyle name="40% - Ênfase4 2" xfId="25"/>
    <cellStyle name="40% - Ênfase4 2 2" xfId="485"/>
    <cellStyle name="40% - Ênfase4 3" xfId="257"/>
    <cellStyle name="40% - Ênfase5 2" xfId="26"/>
    <cellStyle name="40% - Ênfase5 2 2" xfId="486"/>
    <cellStyle name="40% - Ênfase5 3" xfId="258"/>
    <cellStyle name="40% - Ênfase6 2" xfId="27"/>
    <cellStyle name="40% - Ênfase6 2 2" xfId="487"/>
    <cellStyle name="40% - Ênfase6 3" xfId="259"/>
    <cellStyle name="60% - Accent1" xfId="28"/>
    <cellStyle name="60% - Accent2" xfId="29"/>
    <cellStyle name="60% - Accent3" xfId="30"/>
    <cellStyle name="60% - Accent4" xfId="31"/>
    <cellStyle name="60% - Accent5" xfId="32"/>
    <cellStyle name="60% - Accent6" xfId="33"/>
    <cellStyle name="60% - Ênfase1 2" xfId="34"/>
    <cellStyle name="60% - Ênfase1 2 2" xfId="488"/>
    <cellStyle name="60% - Ênfase1 3" xfId="260"/>
    <cellStyle name="60% - Ênfase2 2" xfId="35"/>
    <cellStyle name="60% - Ênfase2 2 2" xfId="489"/>
    <cellStyle name="60% - Ênfase2 3" xfId="261"/>
    <cellStyle name="60% - Ênfase3 2" xfId="36"/>
    <cellStyle name="60% - Ênfase3 2 2" xfId="490"/>
    <cellStyle name="60% - Ênfase3 3" xfId="262"/>
    <cellStyle name="60% - Ênfase4 2" xfId="37"/>
    <cellStyle name="60% - Ênfase4 2 2" xfId="491"/>
    <cellStyle name="60% - Ênfase4 3" xfId="263"/>
    <cellStyle name="60% - Ênfase5 2" xfId="38"/>
    <cellStyle name="60% - Ênfase5 2 2" xfId="492"/>
    <cellStyle name="60% - Ênfase5 3" xfId="264"/>
    <cellStyle name="60% - Ênfase6 2" xfId="39"/>
    <cellStyle name="60% - Ênfase6 2 2" xfId="493"/>
    <cellStyle name="60% - Ênfase6 3" xfId="265"/>
    <cellStyle name="60% - Ênfase6 37" xfId="494"/>
    <cellStyle name="Accent1" xfId="40"/>
    <cellStyle name="Accent2" xfId="41"/>
    <cellStyle name="Accent3" xfId="42"/>
    <cellStyle name="Accent4" xfId="43"/>
    <cellStyle name="Accent5" xfId="44"/>
    <cellStyle name="Accent6" xfId="45"/>
    <cellStyle name="Bad" xfId="46"/>
    <cellStyle name="Bom 2" xfId="47"/>
    <cellStyle name="Bom 2 2" xfId="495"/>
    <cellStyle name="Bom 3" xfId="266"/>
    <cellStyle name="Cabe‡alho 1" xfId="3101"/>
    <cellStyle name="Cabe‡alho 2" xfId="3102"/>
    <cellStyle name="Cabeçalho 1" xfId="3103"/>
    <cellStyle name="Cabeçalho 2" xfId="3104"/>
    <cellStyle name="Calculation" xfId="48"/>
    <cellStyle name="Cálculo 2" xfId="49"/>
    <cellStyle name="Cálculo 2 2" xfId="496"/>
    <cellStyle name="Cálculo 3" xfId="267"/>
    <cellStyle name="Cancel" xfId="294"/>
    <cellStyle name="Cancel 2" xfId="295"/>
    <cellStyle name="Célula de Verificação 2" xfId="50"/>
    <cellStyle name="Célula de Verificação 2 2" xfId="497"/>
    <cellStyle name="Célula de Verificação 3" xfId="268"/>
    <cellStyle name="Célula Vinculada 2" xfId="51"/>
    <cellStyle name="Célula Vinculada 2 2" xfId="498"/>
    <cellStyle name="Célula Vinculada 3" xfId="269"/>
    <cellStyle name="Check Cell" xfId="233"/>
    <cellStyle name="Comma_Arauco Piping list" xfId="499"/>
    <cellStyle name="Comma0" xfId="500"/>
    <cellStyle name="CORES" xfId="501"/>
    <cellStyle name="CORES 2" xfId="3335"/>
    <cellStyle name="Currency [0]_Arauco Piping list" xfId="502"/>
    <cellStyle name="Currency 2 2" xfId="503"/>
    <cellStyle name="Currency 2 2 2" xfId="3336"/>
    <cellStyle name="Currency 2 2 2 2" xfId="6777"/>
    <cellStyle name="Currency 2 2 2 3" xfId="5629"/>
    <cellStyle name="Currency 2 2 2 4" xfId="4483"/>
    <cellStyle name="Currency 2 2 3" xfId="6425"/>
    <cellStyle name="Currency 2 2 4" xfId="5278"/>
    <cellStyle name="Currency 2 2 5" xfId="4135"/>
    <cellStyle name="Currency_Arauco Piping list" xfId="504"/>
    <cellStyle name="Currency0" xfId="505"/>
    <cellStyle name="Data" xfId="506"/>
    <cellStyle name="Date" xfId="507"/>
    <cellStyle name="Ênfase1 2" xfId="52"/>
    <cellStyle name="Ênfase1 2 2" xfId="508"/>
    <cellStyle name="Ênfase1 3" xfId="270"/>
    <cellStyle name="Ênfase2 2" xfId="53"/>
    <cellStyle name="Ênfase2 2 2" xfId="509"/>
    <cellStyle name="Ênfase2 3" xfId="271"/>
    <cellStyle name="Ênfase3 2" xfId="54"/>
    <cellStyle name="Ênfase3 2 2" xfId="510"/>
    <cellStyle name="Ênfase3 3" xfId="272"/>
    <cellStyle name="Ênfase4 2" xfId="55"/>
    <cellStyle name="Ênfase4 2 2" xfId="511"/>
    <cellStyle name="Ênfase4 3" xfId="273"/>
    <cellStyle name="Ênfase5 2" xfId="56"/>
    <cellStyle name="Ênfase5 2 2" xfId="512"/>
    <cellStyle name="Ênfase5 3" xfId="274"/>
    <cellStyle name="Ênfase6 2" xfId="57"/>
    <cellStyle name="Ênfase6 2 2" xfId="513"/>
    <cellStyle name="Ênfase6 3" xfId="275"/>
    <cellStyle name="Entrada 2" xfId="58"/>
    <cellStyle name="Entrada 2 2" xfId="514"/>
    <cellStyle name="Entrada 3" xfId="276"/>
    <cellStyle name="Estilo 1" xfId="3105"/>
    <cellStyle name="Euro" xfId="59"/>
    <cellStyle name="Euro 2" xfId="60"/>
    <cellStyle name="Euro 3" xfId="61"/>
    <cellStyle name="Euro 4" xfId="62"/>
    <cellStyle name="Euro 5" xfId="63"/>
    <cellStyle name="Euro 6" xfId="64"/>
    <cellStyle name="Euro 7" xfId="65"/>
    <cellStyle name="Euro 8" xfId="515"/>
    <cellStyle name="Excel Built-in Excel Built-in Excel Built-in Excel Built-in Excel Built-in Excel Built-in Excel Built-in Excel Built-in Separador de milhares 4" xfId="516"/>
    <cellStyle name="Excel Built-in Excel Built-in Excel Built-in Excel Built-in Excel Built-in Excel Built-in Excel Built-in Separador de milhares 4" xfId="517"/>
    <cellStyle name="Excel Built-in Normal" xfId="66"/>
    <cellStyle name="Excel Built-in Normal 1" xfId="518"/>
    <cellStyle name="Excel Built-in Normal 2" xfId="67"/>
    <cellStyle name="Excel Built-in Normal 2 2" xfId="519"/>
    <cellStyle name="Excel Built-in Normal 3" xfId="520"/>
    <cellStyle name="Excel Built-in Normal 4" xfId="521"/>
    <cellStyle name="Excel_BuiltIn_Comma" xfId="522"/>
    <cellStyle name="Explanatory Text" xfId="68"/>
    <cellStyle name="Fixed" xfId="523"/>
    <cellStyle name="Fixo" xfId="524"/>
    <cellStyle name="Followed Hyperlink" xfId="525"/>
    <cellStyle name="Good" xfId="234"/>
    <cellStyle name="Grey" xfId="526"/>
    <cellStyle name="Heading" xfId="527"/>
    <cellStyle name="Heading 1" xfId="69"/>
    <cellStyle name="Heading 1 2" xfId="528"/>
    <cellStyle name="Heading 2" xfId="70"/>
    <cellStyle name="Heading 2 2" xfId="529"/>
    <cellStyle name="Heading 3" xfId="71"/>
    <cellStyle name="Heading 3 2" xfId="3259"/>
    <cellStyle name="Heading 3 2 2" xfId="6442"/>
    <cellStyle name="Heading 3 2 3" xfId="5553"/>
    <cellStyle name="Heading 4" xfId="72"/>
    <cellStyle name="Heading1" xfId="530"/>
    <cellStyle name="Hiperlink 2" xfId="296"/>
    <cellStyle name="Hiperlink 2 2" xfId="531"/>
    <cellStyle name="Hiperlink 2 3" xfId="532"/>
    <cellStyle name="Hiperlink 3" xfId="297"/>
    <cellStyle name="Hiperlink 4" xfId="533"/>
    <cellStyle name="Hiperlink 4 2" xfId="534"/>
    <cellStyle name="Hiperlink 4 3" xfId="535"/>
    <cellStyle name="Hiperlink 4 4" xfId="536"/>
    <cellStyle name="Hiperlink 5" xfId="537"/>
    <cellStyle name="Hyperlink 2" xfId="73"/>
    <cellStyle name="Incorreto 2" xfId="74"/>
    <cellStyle name="Incorreto 2 2" xfId="538"/>
    <cellStyle name="Incorreto 3" xfId="277"/>
    <cellStyle name="Indefinido" xfId="75"/>
    <cellStyle name="Input" xfId="235"/>
    <cellStyle name="Input [yellow]" xfId="539"/>
    <cellStyle name="Input [yellow] 2" xfId="3337"/>
    <cellStyle name="Linked Cell" xfId="236"/>
    <cellStyle name="material" xfId="540"/>
    <cellStyle name="material 2" xfId="541"/>
    <cellStyle name="MINIPG" xfId="542"/>
    <cellStyle name="Moeda 10" xfId="543"/>
    <cellStyle name="Moeda 10 2" xfId="544"/>
    <cellStyle name="Moeda 11" xfId="545"/>
    <cellStyle name="Moeda 11 10" xfId="5279"/>
    <cellStyle name="Moeda 11 11" xfId="4136"/>
    <cellStyle name="Moeda 11 2" xfId="546"/>
    <cellStyle name="Moeda 11 2 2" xfId="547"/>
    <cellStyle name="Moeda 11 2 2 2" xfId="3340"/>
    <cellStyle name="Moeda 11 2 2 2 2" xfId="6780"/>
    <cellStyle name="Moeda 11 2 2 2 3" xfId="5632"/>
    <cellStyle name="Moeda 11 2 2 2 4" xfId="4486"/>
    <cellStyle name="Moeda 11 2 2 3" xfId="6428"/>
    <cellStyle name="Moeda 11 2 2 4" xfId="5281"/>
    <cellStyle name="Moeda 11 2 2 5" xfId="4138"/>
    <cellStyle name="Moeda 11 2 3" xfId="3339"/>
    <cellStyle name="Moeda 11 2 3 2" xfId="6779"/>
    <cellStyle name="Moeda 11 2 3 3" xfId="5631"/>
    <cellStyle name="Moeda 11 2 3 4" xfId="4485"/>
    <cellStyle name="Moeda 11 2 4" xfId="6427"/>
    <cellStyle name="Moeda 11 2 5" xfId="5280"/>
    <cellStyle name="Moeda 11 2 6" xfId="4137"/>
    <cellStyle name="Moeda 11 3" xfId="548"/>
    <cellStyle name="Moeda 11 3 2" xfId="549"/>
    <cellStyle name="Moeda 11 3 2 2" xfId="3342"/>
    <cellStyle name="Moeda 11 3 2 2 2" xfId="6782"/>
    <cellStyle name="Moeda 11 3 2 2 3" xfId="5634"/>
    <cellStyle name="Moeda 11 3 2 2 4" xfId="4488"/>
    <cellStyle name="Moeda 11 3 2 3" xfId="6430"/>
    <cellStyle name="Moeda 11 3 2 4" xfId="5283"/>
    <cellStyle name="Moeda 11 3 2 5" xfId="4140"/>
    <cellStyle name="Moeda 11 3 3" xfId="550"/>
    <cellStyle name="Moeda 11 3 3 2" xfId="3343"/>
    <cellStyle name="Moeda 11 3 3 2 2" xfId="6783"/>
    <cellStyle name="Moeda 11 3 3 2 3" xfId="5635"/>
    <cellStyle name="Moeda 11 3 3 2 4" xfId="4489"/>
    <cellStyle name="Moeda 11 3 3 3" xfId="6431"/>
    <cellStyle name="Moeda 11 3 3 4" xfId="5284"/>
    <cellStyle name="Moeda 11 3 3 5" xfId="4141"/>
    <cellStyle name="Moeda 11 3 4" xfId="3341"/>
    <cellStyle name="Moeda 11 3 4 2" xfId="6781"/>
    <cellStyle name="Moeda 11 3 4 3" xfId="5633"/>
    <cellStyle name="Moeda 11 3 4 4" xfId="4487"/>
    <cellStyle name="Moeda 11 3 5" xfId="6429"/>
    <cellStyle name="Moeda 11 3 6" xfId="5282"/>
    <cellStyle name="Moeda 11 3 7" xfId="4139"/>
    <cellStyle name="Moeda 11 4" xfId="551"/>
    <cellStyle name="Moeda 11 5" xfId="552"/>
    <cellStyle name="Moeda 11 5 2" xfId="3344"/>
    <cellStyle name="Moeda 11 5 2 2" xfId="6784"/>
    <cellStyle name="Moeda 11 5 2 3" xfId="5636"/>
    <cellStyle name="Moeda 11 5 2 4" xfId="4490"/>
    <cellStyle name="Moeda 11 5 3" xfId="6432"/>
    <cellStyle name="Moeda 11 5 4" xfId="5285"/>
    <cellStyle name="Moeda 11 5 5" xfId="4142"/>
    <cellStyle name="Moeda 11 6" xfId="553"/>
    <cellStyle name="Moeda 11 7" xfId="554"/>
    <cellStyle name="Moeda 11 8" xfId="3338"/>
    <cellStyle name="Moeda 11 8 2" xfId="6778"/>
    <cellStyle name="Moeda 11 8 3" xfId="5630"/>
    <cellStyle name="Moeda 11 8 4" xfId="4484"/>
    <cellStyle name="Moeda 11 9" xfId="6426"/>
    <cellStyle name="Moeda 12" xfId="555"/>
    <cellStyle name="Moeda 13" xfId="556"/>
    <cellStyle name="Moeda 14" xfId="557"/>
    <cellStyle name="Moeda 15" xfId="558"/>
    <cellStyle name="Moeda 16" xfId="559"/>
    <cellStyle name="Moeda 17" xfId="560"/>
    <cellStyle name="Moeda 18" xfId="561"/>
    <cellStyle name="Moeda 18 2" xfId="3345"/>
    <cellStyle name="Moeda 18 2 2" xfId="6785"/>
    <cellStyle name="Moeda 18 2 3" xfId="5637"/>
    <cellStyle name="Moeda 18 2 4" xfId="4491"/>
    <cellStyle name="Moeda 18 3" xfId="6433"/>
    <cellStyle name="Moeda 18 4" xfId="5286"/>
    <cellStyle name="Moeda 18 5" xfId="4143"/>
    <cellStyle name="Moeda 19" xfId="4060"/>
    <cellStyle name="Moeda 19 2" xfId="7497"/>
    <cellStyle name="Moeda 19 3" xfId="6350"/>
    <cellStyle name="Moeda 19 4" xfId="5203"/>
    <cellStyle name="Moeda 2" xfId="76"/>
    <cellStyle name="Moeda 2 10" xfId="562"/>
    <cellStyle name="Moeda 2 11" xfId="563"/>
    <cellStyle name="Moeda 2 2" xfId="77"/>
    <cellStyle name="Moeda 2 2 10" xfId="564"/>
    <cellStyle name="Moeda 2 2 2" xfId="78"/>
    <cellStyle name="Moeda 2 2 2 10" xfId="565"/>
    <cellStyle name="Moeda 2 2 2 2" xfId="385"/>
    <cellStyle name="Moeda 2 2 2 2 2" xfId="566"/>
    <cellStyle name="Moeda 2 2 2 2 3" xfId="567"/>
    <cellStyle name="Moeda 2 2 2 2 4" xfId="568"/>
    <cellStyle name="Moeda 2 2 2 2 5" xfId="569"/>
    <cellStyle name="Moeda 2 2 2 2 6" xfId="570"/>
    <cellStyle name="Moeda 2 2 2 2 7" xfId="571"/>
    <cellStyle name="Moeda 2 2 2 2 8" xfId="572"/>
    <cellStyle name="Moeda 2 2 2 2 9" xfId="573"/>
    <cellStyle name="Moeda 2 2 2 3" xfId="574"/>
    <cellStyle name="Moeda 2 2 2 3 2" xfId="575"/>
    <cellStyle name="Moeda 2 2 2 4" xfId="576"/>
    <cellStyle name="Moeda 2 2 2 5" xfId="577"/>
    <cellStyle name="Moeda 2 2 2 6" xfId="578"/>
    <cellStyle name="Moeda 2 2 2 7" xfId="579"/>
    <cellStyle name="Moeda 2 2 2 8" xfId="580"/>
    <cellStyle name="Moeda 2 2 2 9" xfId="581"/>
    <cellStyle name="Moeda 2 2 3" xfId="298"/>
    <cellStyle name="Moeda 2 2 3 2" xfId="582"/>
    <cellStyle name="Moeda 2 2 4" xfId="583"/>
    <cellStyle name="Moeda 2 2 5" xfId="584"/>
    <cellStyle name="Moeda 2 2 6" xfId="585"/>
    <cellStyle name="Moeda 2 2 7" xfId="586"/>
    <cellStyle name="Moeda 2 2 8" xfId="587"/>
    <cellStyle name="Moeda 2 2 9" xfId="588"/>
    <cellStyle name="Moeda 2 3" xfId="79"/>
    <cellStyle name="Moeda 2 3 2" xfId="386"/>
    <cellStyle name="Moeda 2 3 3" xfId="589"/>
    <cellStyle name="Moeda 2 3 3 2" xfId="590"/>
    <cellStyle name="Moeda 2 3 4" xfId="591"/>
    <cellStyle name="Moeda 2 3 5" xfId="592"/>
    <cellStyle name="Moeda 2 3 6" xfId="593"/>
    <cellStyle name="Moeda 2 3 7" xfId="594"/>
    <cellStyle name="Moeda 2 3 8" xfId="595"/>
    <cellStyle name="Moeda 2 3 9" xfId="596"/>
    <cellStyle name="Moeda 2 4" xfId="80"/>
    <cellStyle name="Moeda 2 4 2" xfId="597"/>
    <cellStyle name="Moeda 2 5" xfId="598"/>
    <cellStyle name="Moeda 2 5 2" xfId="599"/>
    <cellStyle name="Moeda 2 5 2 2" xfId="3347"/>
    <cellStyle name="Moeda 2 5 2 2 2" xfId="6787"/>
    <cellStyle name="Moeda 2 5 2 2 3" xfId="5639"/>
    <cellStyle name="Moeda 2 5 2 2 4" xfId="4493"/>
    <cellStyle name="Moeda 2 5 2 3" xfId="6435"/>
    <cellStyle name="Moeda 2 5 2 4" xfId="5288"/>
    <cellStyle name="Moeda 2 5 2 5" xfId="4145"/>
    <cellStyle name="Moeda 2 5 3" xfId="600"/>
    <cellStyle name="Moeda 2 5 4" xfId="601"/>
    <cellStyle name="Moeda 2 5 5" xfId="602"/>
    <cellStyle name="Moeda 2 5 6" xfId="3346"/>
    <cellStyle name="Moeda 2 5 6 2" xfId="6786"/>
    <cellStyle name="Moeda 2 5 6 3" xfId="5638"/>
    <cellStyle name="Moeda 2 5 6 4" xfId="4492"/>
    <cellStyle name="Moeda 2 5 7" xfId="6434"/>
    <cellStyle name="Moeda 2 5 8" xfId="5287"/>
    <cellStyle name="Moeda 2 5 9" xfId="4144"/>
    <cellStyle name="Moeda 2 6" xfId="603"/>
    <cellStyle name="Moeda 2 7" xfId="604"/>
    <cellStyle name="Moeda 2 8" xfId="605"/>
    <cellStyle name="Moeda 2 9" xfId="606"/>
    <cellStyle name="Moeda 2_Cálculo de IGG - IGGE" xfId="3106"/>
    <cellStyle name="Moeda 20" xfId="6701"/>
    <cellStyle name="Moeda 21" xfId="5550"/>
    <cellStyle name="Moeda 22" xfId="4407"/>
    <cellStyle name="Moeda 3" xfId="81"/>
    <cellStyle name="Moeda 3 10" xfId="607"/>
    <cellStyle name="Moeda 3 11" xfId="608"/>
    <cellStyle name="Moeda 3 12" xfId="609"/>
    <cellStyle name="Moeda 3 2" xfId="82"/>
    <cellStyle name="Moeda 3 2 10" xfId="610"/>
    <cellStyle name="Moeda 3 2 11" xfId="611"/>
    <cellStyle name="Moeda 3 2 2" xfId="387"/>
    <cellStyle name="Moeda 3 2 2 2" xfId="612"/>
    <cellStyle name="Moeda 3 2 2 2 2" xfId="613"/>
    <cellStyle name="Moeda 3 2 2 3" xfId="614"/>
    <cellStyle name="Moeda 3 2 2 4" xfId="615"/>
    <cellStyle name="Moeda 3 2 2 5" xfId="616"/>
    <cellStyle name="Moeda 3 2 2 6" xfId="617"/>
    <cellStyle name="Moeda 3 2 2 7" xfId="618"/>
    <cellStyle name="Moeda 3 2 2 8" xfId="619"/>
    <cellStyle name="Moeda 3 2 2 9" xfId="620"/>
    <cellStyle name="Moeda 3 2 3" xfId="388"/>
    <cellStyle name="Moeda 3 2 3 10" xfId="621"/>
    <cellStyle name="Moeda 3 2 3 2" xfId="622"/>
    <cellStyle name="Moeda 3 2 3 2 2" xfId="623"/>
    <cellStyle name="Moeda 3 2 3 2 3" xfId="624"/>
    <cellStyle name="Moeda 3 2 3 2 4" xfId="625"/>
    <cellStyle name="Moeda 3 2 3 2 5" xfId="626"/>
    <cellStyle name="Moeda 3 2 3 2 6" xfId="627"/>
    <cellStyle name="Moeda 3 2 3 2 7" xfId="628"/>
    <cellStyle name="Moeda 3 2 3 2 8" xfId="629"/>
    <cellStyle name="Moeda 3 2 3 2 9" xfId="630"/>
    <cellStyle name="Moeda 3 2 3 3" xfId="631"/>
    <cellStyle name="Moeda 3 2 3 4" xfId="632"/>
    <cellStyle name="Moeda 3 2 3 5" xfId="633"/>
    <cellStyle name="Moeda 3 2 3 6" xfId="634"/>
    <cellStyle name="Moeda 3 2 3 7" xfId="635"/>
    <cellStyle name="Moeda 3 2 3 8" xfId="636"/>
    <cellStyle name="Moeda 3 2 3 9" xfId="637"/>
    <cellStyle name="Moeda 3 2 4" xfId="638"/>
    <cellStyle name="Moeda 3 2 5" xfId="639"/>
    <cellStyle name="Moeda 3 2 6" xfId="640"/>
    <cellStyle name="Moeda 3 2 7" xfId="641"/>
    <cellStyle name="Moeda 3 2 8" xfId="642"/>
    <cellStyle name="Moeda 3 2 9" xfId="643"/>
    <cellStyle name="Moeda 3 3" xfId="83"/>
    <cellStyle name="Moeda 3 3 2" xfId="644"/>
    <cellStyle name="Moeda 3 3 3" xfId="645"/>
    <cellStyle name="Moeda 3 3 4" xfId="646"/>
    <cellStyle name="Moeda 3 3 5" xfId="647"/>
    <cellStyle name="Moeda 3 3 6" xfId="648"/>
    <cellStyle name="Moeda 3 3 7" xfId="649"/>
    <cellStyle name="Moeda 3 3 8" xfId="650"/>
    <cellStyle name="Moeda 3 3 9" xfId="651"/>
    <cellStyle name="Moeda 3 4" xfId="84"/>
    <cellStyle name="Moeda 3 4 2" xfId="652"/>
    <cellStyle name="Moeda 3 4 3" xfId="653"/>
    <cellStyle name="Moeda 3 4 4" xfId="654"/>
    <cellStyle name="Moeda 3 4 5" xfId="655"/>
    <cellStyle name="Moeda 3 4 6" xfId="656"/>
    <cellStyle name="Moeda 3 4 7" xfId="657"/>
    <cellStyle name="Moeda 3 4 8" xfId="658"/>
    <cellStyle name="Moeda 3 4 9" xfId="659"/>
    <cellStyle name="Moeda 3 5" xfId="85"/>
    <cellStyle name="Moeda 3 6" xfId="86"/>
    <cellStyle name="Moeda 3 7" xfId="87"/>
    <cellStyle name="Moeda 3 8" xfId="660"/>
    <cellStyle name="Moeda 3 9" xfId="661"/>
    <cellStyle name="Moeda 4" xfId="88"/>
    <cellStyle name="Moeda 4 10" xfId="662"/>
    <cellStyle name="Moeda 4 11" xfId="663"/>
    <cellStyle name="Moeda 4 12" xfId="3175"/>
    <cellStyle name="Moeda 4 12 2" xfId="3981"/>
    <cellStyle name="Moeda 4 12 2 2" xfId="7418"/>
    <cellStyle name="Moeda 4 12 2 3" xfId="6271"/>
    <cellStyle name="Moeda 4 12 2 4" xfId="5124"/>
    <cellStyle name="Moeda 4 12 3" xfId="6622"/>
    <cellStyle name="Moeda 4 12 4" xfId="5471"/>
    <cellStyle name="Moeda 4 12 5" xfId="4328"/>
    <cellStyle name="Moeda 4 13" xfId="3260"/>
    <cellStyle name="Moeda 4 13 2" xfId="6704"/>
    <cellStyle name="Moeda 4 13 3" xfId="5554"/>
    <cellStyle name="Moeda 4 13 4" xfId="4410"/>
    <cellStyle name="Moeda 4 14" xfId="6352"/>
    <cellStyle name="Moeda 4 15" xfId="5205"/>
    <cellStyle name="Moeda 4 16" xfId="4062"/>
    <cellStyle name="Moeda 4 2" xfId="237"/>
    <cellStyle name="Moeda 4 2 2" xfId="664"/>
    <cellStyle name="Moeda 4 2 3" xfId="665"/>
    <cellStyle name="Moeda 4 2 4" xfId="666"/>
    <cellStyle name="Moeda 4 2 5" xfId="667"/>
    <cellStyle name="Moeda 4 2 6" xfId="668"/>
    <cellStyle name="Moeda 4 2 7" xfId="669"/>
    <cellStyle name="Moeda 4 2 8" xfId="670"/>
    <cellStyle name="Moeda 4 2 9" xfId="671"/>
    <cellStyle name="Moeda 4 3" xfId="389"/>
    <cellStyle name="Moeda 4 3 10" xfId="672"/>
    <cellStyle name="Moeda 4 3 10 2" xfId="3348"/>
    <cellStyle name="Moeda 4 3 10 2 2" xfId="6788"/>
    <cellStyle name="Moeda 4 3 10 2 3" xfId="5640"/>
    <cellStyle name="Moeda 4 3 10 2 4" xfId="4494"/>
    <cellStyle name="Moeda 4 3 10 3" xfId="6436"/>
    <cellStyle name="Moeda 4 3 10 4" xfId="5289"/>
    <cellStyle name="Moeda 4 3 10 5" xfId="4146"/>
    <cellStyle name="Moeda 4 3 11" xfId="3188"/>
    <cellStyle name="Moeda 4 3 11 2" xfId="3994"/>
    <cellStyle name="Moeda 4 3 11 2 2" xfId="7431"/>
    <cellStyle name="Moeda 4 3 11 2 3" xfId="6284"/>
    <cellStyle name="Moeda 4 3 11 2 4" xfId="5137"/>
    <cellStyle name="Moeda 4 3 11 3" xfId="6635"/>
    <cellStyle name="Moeda 4 3 11 4" xfId="5484"/>
    <cellStyle name="Moeda 4 3 11 5" xfId="4341"/>
    <cellStyle name="Moeda 4 3 12" xfId="3273"/>
    <cellStyle name="Moeda 4 3 12 2" xfId="6715"/>
    <cellStyle name="Moeda 4 3 12 3" xfId="5567"/>
    <cellStyle name="Moeda 4 3 12 4" xfId="4421"/>
    <cellStyle name="Moeda 4 3 13" xfId="6363"/>
    <cellStyle name="Moeda 4 3 14" xfId="5216"/>
    <cellStyle name="Moeda 4 3 15" xfId="4073"/>
    <cellStyle name="Moeda 4 3 2" xfId="673"/>
    <cellStyle name="Moeda 4 3 3" xfId="674"/>
    <cellStyle name="Moeda 4 3 4" xfId="675"/>
    <cellStyle name="Moeda 4 3 5" xfId="676"/>
    <cellStyle name="Moeda 4 3 6" xfId="677"/>
    <cellStyle name="Moeda 4 3 7" xfId="678"/>
    <cellStyle name="Moeda 4 3 8" xfId="679"/>
    <cellStyle name="Moeda 4 3 9" xfId="680"/>
    <cellStyle name="Moeda 4 4" xfId="681"/>
    <cellStyle name="Moeda 4 5" xfId="682"/>
    <cellStyle name="Moeda 4 6" xfId="683"/>
    <cellStyle name="Moeda 4 7" xfId="684"/>
    <cellStyle name="Moeda 4 8" xfId="685"/>
    <cellStyle name="Moeda 4 9" xfId="686"/>
    <cellStyle name="Moeda 4_Cálculo de IGG - IGGE" xfId="3107"/>
    <cellStyle name="Moeda 5" xfId="299"/>
    <cellStyle name="Moeda 5 10" xfId="687"/>
    <cellStyle name="Moeda 5 2" xfId="688"/>
    <cellStyle name="Moeda 5 2 2" xfId="689"/>
    <cellStyle name="Moeda 5 2 2 2" xfId="690"/>
    <cellStyle name="Moeda 5 2 2 2 2" xfId="691"/>
    <cellStyle name="Moeda 5 2 2 2 3" xfId="3350"/>
    <cellStyle name="Moeda 5 2 2 2 3 2" xfId="6790"/>
    <cellStyle name="Moeda 5 2 2 2 3 3" xfId="5642"/>
    <cellStyle name="Moeda 5 2 2 2 3 4" xfId="4496"/>
    <cellStyle name="Moeda 5 2 2 2 4" xfId="6438"/>
    <cellStyle name="Moeda 5 2 2 2 5" xfId="5291"/>
    <cellStyle name="Moeda 5 2 2 2 6" xfId="4148"/>
    <cellStyle name="Moeda 5 2 2 3" xfId="692"/>
    <cellStyle name="Moeda 5 2 2 3 2" xfId="3351"/>
    <cellStyle name="Moeda 5 2 2 3 2 2" xfId="6791"/>
    <cellStyle name="Moeda 5 2 2 3 2 3" xfId="5643"/>
    <cellStyle name="Moeda 5 2 2 3 2 4" xfId="4497"/>
    <cellStyle name="Moeda 5 2 2 3 3" xfId="6439"/>
    <cellStyle name="Moeda 5 2 2 3 4" xfId="5292"/>
    <cellStyle name="Moeda 5 2 2 3 5" xfId="4149"/>
    <cellStyle name="Moeda 5 2 2 4" xfId="693"/>
    <cellStyle name="Moeda 5 2 2 5" xfId="694"/>
    <cellStyle name="Moeda 5 2 2 6" xfId="3349"/>
    <cellStyle name="Moeda 5 2 2 6 2" xfId="6789"/>
    <cellStyle name="Moeda 5 2 2 6 3" xfId="5641"/>
    <cellStyle name="Moeda 5 2 2 6 4" xfId="4495"/>
    <cellStyle name="Moeda 5 2 2 7" xfId="6437"/>
    <cellStyle name="Moeda 5 2 2 8" xfId="5290"/>
    <cellStyle name="Moeda 5 2 2 9" xfId="4147"/>
    <cellStyle name="Moeda 5 2 3" xfId="695"/>
    <cellStyle name="Moeda 5 2 4" xfId="696"/>
    <cellStyle name="Moeda 5 2 5" xfId="697"/>
    <cellStyle name="Moeda 5 2 5 2" xfId="698"/>
    <cellStyle name="Moeda 5 2 5 2 2" xfId="3353"/>
    <cellStyle name="Moeda 5 2 5 2 2 2" xfId="6793"/>
    <cellStyle name="Moeda 5 2 5 2 2 3" xfId="5645"/>
    <cellStyle name="Moeda 5 2 5 2 2 4" xfId="4499"/>
    <cellStyle name="Moeda 5 2 5 2 3" xfId="6441"/>
    <cellStyle name="Moeda 5 2 5 2 4" xfId="5294"/>
    <cellStyle name="Moeda 5 2 5 2 5" xfId="4151"/>
    <cellStyle name="Moeda 5 2 5 3" xfId="699"/>
    <cellStyle name="Moeda 5 2 5 4" xfId="3352"/>
    <cellStyle name="Moeda 5 2 5 4 2" xfId="6792"/>
    <cellStyle name="Moeda 5 2 5 4 3" xfId="5644"/>
    <cellStyle name="Moeda 5 2 5 4 4" xfId="4498"/>
    <cellStyle name="Moeda 5 2 5 5" xfId="6440"/>
    <cellStyle name="Moeda 5 2 5 6" xfId="5293"/>
    <cellStyle name="Moeda 5 2 5 7" xfId="4150"/>
    <cellStyle name="Moeda 5 2 6" xfId="700"/>
    <cellStyle name="Moeda 5 2 7" xfId="701"/>
    <cellStyle name="Moeda 5 2 8" xfId="702"/>
    <cellStyle name="Moeda 5 2 9" xfId="703"/>
    <cellStyle name="Moeda 5 3" xfId="704"/>
    <cellStyle name="Moeda 5 4" xfId="705"/>
    <cellStyle name="Moeda 5 5" xfId="706"/>
    <cellStyle name="Moeda 5 6" xfId="707"/>
    <cellStyle name="Moeda 5 7" xfId="708"/>
    <cellStyle name="Moeda 5 8" xfId="709"/>
    <cellStyle name="Moeda 5 9" xfId="710"/>
    <cellStyle name="Moeda 6" xfId="300"/>
    <cellStyle name="Moeda 6 10" xfId="711"/>
    <cellStyle name="Moeda 6 2" xfId="712"/>
    <cellStyle name="Moeda 6 2 2" xfId="713"/>
    <cellStyle name="Moeda 6 2 3" xfId="714"/>
    <cellStyle name="Moeda 6 2 4" xfId="715"/>
    <cellStyle name="Moeda 6 2 5" xfId="716"/>
    <cellStyle name="Moeda 6 2 6" xfId="717"/>
    <cellStyle name="Moeda 6 2 7" xfId="718"/>
    <cellStyle name="Moeda 6 2 8" xfId="719"/>
    <cellStyle name="Moeda 6 2 9" xfId="720"/>
    <cellStyle name="Moeda 6 3" xfId="721"/>
    <cellStyle name="Moeda 6 4" xfId="722"/>
    <cellStyle name="Moeda 6 5" xfId="723"/>
    <cellStyle name="Moeda 6 6" xfId="724"/>
    <cellStyle name="Moeda 6 7" xfId="725"/>
    <cellStyle name="Moeda 6 8" xfId="726"/>
    <cellStyle name="Moeda 6 9" xfId="727"/>
    <cellStyle name="Moeda 7" xfId="301"/>
    <cellStyle name="Moeda 7 2" xfId="728"/>
    <cellStyle name="Moeda 7 3" xfId="729"/>
    <cellStyle name="Moeda 7 4" xfId="730"/>
    <cellStyle name="Moeda 7 5" xfId="731"/>
    <cellStyle name="Moeda 7 6" xfId="732"/>
    <cellStyle name="Moeda 7 7" xfId="733"/>
    <cellStyle name="Moeda 7 8" xfId="734"/>
    <cellStyle name="Moeda 7 9" xfId="735"/>
    <cellStyle name="Moeda 8" xfId="390"/>
    <cellStyle name="Moeda 8 10" xfId="736"/>
    <cellStyle name="Moeda 8 11" xfId="737"/>
    <cellStyle name="Moeda 8 12" xfId="3189"/>
    <cellStyle name="Moeda 8 12 2" xfId="3995"/>
    <cellStyle name="Moeda 8 12 2 2" xfId="7432"/>
    <cellStyle name="Moeda 8 12 2 3" xfId="6285"/>
    <cellStyle name="Moeda 8 12 2 4" xfId="5138"/>
    <cellStyle name="Moeda 8 12 3" xfId="6636"/>
    <cellStyle name="Moeda 8 12 4" xfId="5485"/>
    <cellStyle name="Moeda 8 12 5" xfId="4342"/>
    <cellStyle name="Moeda 8 13" xfId="3274"/>
    <cellStyle name="Moeda 8 13 2" xfId="6716"/>
    <cellStyle name="Moeda 8 13 3" xfId="5568"/>
    <cellStyle name="Moeda 8 13 4" xfId="4422"/>
    <cellStyle name="Moeda 8 14" xfId="6364"/>
    <cellStyle name="Moeda 8 15" xfId="5217"/>
    <cellStyle name="Moeda 8 16" xfId="4074"/>
    <cellStyle name="Moeda 8 2" xfId="738"/>
    <cellStyle name="Moeda 8 2 2" xfId="739"/>
    <cellStyle name="Moeda 8 2 3" xfId="740"/>
    <cellStyle name="Moeda 8 2 4" xfId="741"/>
    <cellStyle name="Moeda 8 2 5" xfId="742"/>
    <cellStyle name="Moeda 8 2 6" xfId="743"/>
    <cellStyle name="Moeda 8 2 7" xfId="744"/>
    <cellStyle name="Moeda 8 2 8" xfId="745"/>
    <cellStyle name="Moeda 8 2 9" xfId="746"/>
    <cellStyle name="Moeda 8 3" xfId="747"/>
    <cellStyle name="Moeda 8 3 10" xfId="748"/>
    <cellStyle name="Moeda 8 3 10 2" xfId="749"/>
    <cellStyle name="Moeda 8 3 10 3" xfId="750"/>
    <cellStyle name="Moeda 8 3 11" xfId="751"/>
    <cellStyle name="Moeda 8 3 11 2" xfId="752"/>
    <cellStyle name="Moeda 8 3 11 3" xfId="753"/>
    <cellStyle name="Moeda 8 3 12" xfId="754"/>
    <cellStyle name="Moeda 8 3 12 2" xfId="755"/>
    <cellStyle name="Moeda 8 3 12 3" xfId="756"/>
    <cellStyle name="Moeda 8 3 12 4" xfId="757"/>
    <cellStyle name="Moeda 8 3 12 5" xfId="758"/>
    <cellStyle name="Moeda 8 3 2" xfId="759"/>
    <cellStyle name="Moeda 8 3 2 2" xfId="760"/>
    <cellStyle name="Moeda 8 3 2 3" xfId="761"/>
    <cellStyle name="Moeda 8 3 2 4" xfId="762"/>
    <cellStyle name="Moeda 8 3 2 5" xfId="763"/>
    <cellStyle name="Moeda 8 3 2 6" xfId="764"/>
    <cellStyle name="Moeda 8 3 2 7" xfId="765"/>
    <cellStyle name="Moeda 8 3 2 8" xfId="766"/>
    <cellStyle name="Moeda 8 3 2 9" xfId="767"/>
    <cellStyle name="Moeda 8 3 3" xfId="768"/>
    <cellStyle name="Moeda 8 3 3 2" xfId="769"/>
    <cellStyle name="Moeda 8 3 3 2 2" xfId="770"/>
    <cellStyle name="Moeda 8 3 3 3" xfId="771"/>
    <cellStyle name="Moeda 8 3 3 3 2" xfId="772"/>
    <cellStyle name="Moeda 8 3 3 3 2 2" xfId="773"/>
    <cellStyle name="Moeda 8 3 3 3 2 3" xfId="774"/>
    <cellStyle name="Moeda 8 3 3 3 2 4" xfId="775"/>
    <cellStyle name="Moeda 8 3 3 3 2 5" xfId="776"/>
    <cellStyle name="Moeda 8 3 3 4" xfId="777"/>
    <cellStyle name="Moeda 8 3 3 4 2" xfId="778"/>
    <cellStyle name="Moeda 8 3 3 4 3" xfId="779"/>
    <cellStyle name="Moeda 8 3 3 5" xfId="780"/>
    <cellStyle name="Moeda 8 3 3 5 2" xfId="781"/>
    <cellStyle name="Moeda 8 3 3 5 3" xfId="782"/>
    <cellStyle name="Moeda 8 3 3 5 4" xfId="783"/>
    <cellStyle name="Moeda 8 3 3 5 5" xfId="784"/>
    <cellStyle name="Moeda 8 3 4" xfId="785"/>
    <cellStyle name="Moeda 8 3 4 2" xfId="786"/>
    <cellStyle name="Moeda 8 3 4 2 2" xfId="787"/>
    <cellStyle name="Moeda 8 3 4 3" xfId="788"/>
    <cellStyle name="Moeda 8 3 5" xfId="789"/>
    <cellStyle name="Moeda 8 3 5 2" xfId="790"/>
    <cellStyle name="Moeda 8 3 5 2 2" xfId="791"/>
    <cellStyle name="Moeda 8 3 5 3" xfId="792"/>
    <cellStyle name="Moeda 8 3 5 3 2" xfId="793"/>
    <cellStyle name="Moeda 8 3 5 3 3" xfId="794"/>
    <cellStyle name="Moeda 8 3 5 3 4" xfId="795"/>
    <cellStyle name="Moeda 8 3 5 3 5" xfId="796"/>
    <cellStyle name="Moeda 8 3 6" xfId="797"/>
    <cellStyle name="Moeda 8 3 6 2" xfId="798"/>
    <cellStyle name="Moeda 8 3 6 2 2" xfId="799"/>
    <cellStyle name="Moeda 8 3 6 3" xfId="800"/>
    <cellStyle name="Moeda 8 3 6 3 2" xfId="801"/>
    <cellStyle name="Moeda 8 3 6 3 2 2" xfId="802"/>
    <cellStyle name="Moeda 8 3 6 3 2 3" xfId="803"/>
    <cellStyle name="Moeda 8 3 6 3 2 4" xfId="804"/>
    <cellStyle name="Moeda 8 3 6 3 2 5" xfId="805"/>
    <cellStyle name="Moeda 8 3 6 4" xfId="806"/>
    <cellStyle name="Moeda 8 3 6 4 2" xfId="807"/>
    <cellStyle name="Moeda 8 3 6 4 3" xfId="808"/>
    <cellStyle name="Moeda 8 3 6 5" xfId="809"/>
    <cellStyle name="Moeda 8 3 6 5 2" xfId="810"/>
    <cellStyle name="Moeda 8 3 6 5 3" xfId="811"/>
    <cellStyle name="Moeda 8 3 6 5 4" xfId="812"/>
    <cellStyle name="Moeda 8 3 6 5 5" xfId="813"/>
    <cellStyle name="Moeda 8 3 7" xfId="814"/>
    <cellStyle name="Moeda 8 3 7 2" xfId="815"/>
    <cellStyle name="Moeda 8 3 7 3" xfId="816"/>
    <cellStyle name="Moeda 8 3 7 3 2" xfId="817"/>
    <cellStyle name="Moeda 8 3 7 3 3" xfId="818"/>
    <cellStyle name="Moeda 8 3 7 3 4" xfId="819"/>
    <cellStyle name="Moeda 8 3 7 3 5" xfId="820"/>
    <cellStyle name="Moeda 8 3 8" xfId="821"/>
    <cellStyle name="Moeda 8 3 8 2" xfId="822"/>
    <cellStyle name="Moeda 8 3 8 3" xfId="823"/>
    <cellStyle name="Moeda 8 3 8 4" xfId="824"/>
    <cellStyle name="Moeda 8 3 8 4 2" xfId="825"/>
    <cellStyle name="Moeda 8 3 8 4 3" xfId="826"/>
    <cellStyle name="Moeda 8 3 8 5" xfId="827"/>
    <cellStyle name="Moeda 8 3 9" xfId="828"/>
    <cellStyle name="Moeda 8 3 9 2" xfId="829"/>
    <cellStyle name="Moeda 8 3 9 2 2" xfId="830"/>
    <cellStyle name="Moeda 8 3 9 2 3" xfId="831"/>
    <cellStyle name="Moeda 8 3 9 2 4" xfId="832"/>
    <cellStyle name="Moeda 8 3 9 2 5" xfId="833"/>
    <cellStyle name="Moeda 8 4" xfId="834"/>
    <cellStyle name="Moeda 8 5" xfId="835"/>
    <cellStyle name="Moeda 8 6" xfId="836"/>
    <cellStyle name="Moeda 8 7" xfId="837"/>
    <cellStyle name="Moeda 8 8" xfId="838"/>
    <cellStyle name="Moeda 8 9" xfId="839"/>
    <cellStyle name="Moeda 9" xfId="391"/>
    <cellStyle name="Moeda 9 10" xfId="840"/>
    <cellStyle name="Moeda 9 10 2" xfId="841"/>
    <cellStyle name="Moeda 9 10 3" xfId="842"/>
    <cellStyle name="Moeda 9 11" xfId="843"/>
    <cellStyle name="Moeda 9 11 2" xfId="844"/>
    <cellStyle name="Moeda 9 11 3" xfId="845"/>
    <cellStyle name="Moeda 9 12" xfId="846"/>
    <cellStyle name="Moeda 9 12 2" xfId="847"/>
    <cellStyle name="Moeda 9 12 3" xfId="848"/>
    <cellStyle name="Moeda 9 12 4" xfId="849"/>
    <cellStyle name="Moeda 9 12 5" xfId="850"/>
    <cellStyle name="Moeda 9 13" xfId="3190"/>
    <cellStyle name="Moeda 9 13 2" xfId="3996"/>
    <cellStyle name="Moeda 9 13 2 2" xfId="7433"/>
    <cellStyle name="Moeda 9 13 2 3" xfId="6286"/>
    <cellStyle name="Moeda 9 13 2 4" xfId="5139"/>
    <cellStyle name="Moeda 9 13 3" xfId="6637"/>
    <cellStyle name="Moeda 9 13 4" xfId="5486"/>
    <cellStyle name="Moeda 9 13 5" xfId="4343"/>
    <cellStyle name="Moeda 9 14" xfId="3275"/>
    <cellStyle name="Moeda 9 14 2" xfId="6717"/>
    <cellStyle name="Moeda 9 14 3" xfId="5569"/>
    <cellStyle name="Moeda 9 14 4" xfId="4423"/>
    <cellStyle name="Moeda 9 15" xfId="6365"/>
    <cellStyle name="Moeda 9 16" xfId="5218"/>
    <cellStyle name="Moeda 9 17" xfId="4075"/>
    <cellStyle name="Moeda 9 2" xfId="851"/>
    <cellStyle name="Moeda 9 2 2" xfId="852"/>
    <cellStyle name="Moeda 9 2 3" xfId="853"/>
    <cellStyle name="Moeda 9 2 4" xfId="854"/>
    <cellStyle name="Moeda 9 2 5" xfId="855"/>
    <cellStyle name="Moeda 9 2 6" xfId="856"/>
    <cellStyle name="Moeda 9 2 7" xfId="857"/>
    <cellStyle name="Moeda 9 2 8" xfId="858"/>
    <cellStyle name="Moeda 9 2 9" xfId="859"/>
    <cellStyle name="Moeda 9 3" xfId="860"/>
    <cellStyle name="Moeda 9 3 2" xfId="861"/>
    <cellStyle name="Moeda 9 3 2 2" xfId="862"/>
    <cellStyle name="Moeda 9 3 3" xfId="863"/>
    <cellStyle name="Moeda 9 3 3 2" xfId="864"/>
    <cellStyle name="Moeda 9 3 3 2 2" xfId="865"/>
    <cellStyle name="Moeda 9 3 3 2 3" xfId="866"/>
    <cellStyle name="Moeda 9 3 3 2 4" xfId="867"/>
    <cellStyle name="Moeda 9 3 3 2 5" xfId="868"/>
    <cellStyle name="Moeda 9 3 4" xfId="869"/>
    <cellStyle name="Moeda 9 3 4 2" xfId="870"/>
    <cellStyle name="Moeda 9 3 4 3" xfId="871"/>
    <cellStyle name="Moeda 9 3 5" xfId="872"/>
    <cellStyle name="Moeda 9 3 5 2" xfId="873"/>
    <cellStyle name="Moeda 9 3 5 3" xfId="874"/>
    <cellStyle name="Moeda 9 3 5 4" xfId="875"/>
    <cellStyle name="Moeda 9 3 5 5" xfId="876"/>
    <cellStyle name="Moeda 9 4" xfId="877"/>
    <cellStyle name="Moeda 9 4 2" xfId="878"/>
    <cellStyle name="Moeda 9 4 2 2" xfId="879"/>
    <cellStyle name="Moeda 9 4 3" xfId="880"/>
    <cellStyle name="Moeda 9 5" xfId="881"/>
    <cellStyle name="Moeda 9 5 2" xfId="882"/>
    <cellStyle name="Moeda 9 5 2 2" xfId="883"/>
    <cellStyle name="Moeda 9 5 3" xfId="884"/>
    <cellStyle name="Moeda 9 5 3 2" xfId="885"/>
    <cellStyle name="Moeda 9 5 3 3" xfId="886"/>
    <cellStyle name="Moeda 9 5 3 4" xfId="887"/>
    <cellStyle name="Moeda 9 5 3 5" xfId="888"/>
    <cellStyle name="Moeda 9 6" xfId="889"/>
    <cellStyle name="Moeda 9 6 2" xfId="890"/>
    <cellStyle name="Moeda 9 6 2 2" xfId="891"/>
    <cellStyle name="Moeda 9 6 3" xfId="892"/>
    <cellStyle name="Moeda 9 6 3 2" xfId="893"/>
    <cellStyle name="Moeda 9 6 3 2 2" xfId="894"/>
    <cellStyle name="Moeda 9 6 3 2 3" xfId="895"/>
    <cellStyle name="Moeda 9 6 3 2 4" xfId="896"/>
    <cellStyle name="Moeda 9 6 3 2 5" xfId="897"/>
    <cellStyle name="Moeda 9 6 4" xfId="898"/>
    <cellStyle name="Moeda 9 6 4 2" xfId="899"/>
    <cellStyle name="Moeda 9 6 4 3" xfId="900"/>
    <cellStyle name="Moeda 9 6 5" xfId="901"/>
    <cellStyle name="Moeda 9 6 5 2" xfId="902"/>
    <cellStyle name="Moeda 9 6 5 3" xfId="903"/>
    <cellStyle name="Moeda 9 6 5 4" xfId="904"/>
    <cellStyle name="Moeda 9 6 5 5" xfId="905"/>
    <cellStyle name="Moeda 9 7" xfId="906"/>
    <cellStyle name="Moeda 9 7 2" xfId="907"/>
    <cellStyle name="Moeda 9 7 3" xfId="908"/>
    <cellStyle name="Moeda 9 7 3 2" xfId="909"/>
    <cellStyle name="Moeda 9 7 3 3" xfId="910"/>
    <cellStyle name="Moeda 9 7 3 4" xfId="911"/>
    <cellStyle name="Moeda 9 7 3 5" xfId="912"/>
    <cellStyle name="Moeda 9 8" xfId="913"/>
    <cellStyle name="Moeda 9 8 2" xfId="914"/>
    <cellStyle name="Moeda 9 8 3" xfId="915"/>
    <cellStyle name="Moeda 9 8 4" xfId="916"/>
    <cellStyle name="Moeda 9 8 4 2" xfId="917"/>
    <cellStyle name="Moeda 9 8 4 3" xfId="918"/>
    <cellStyle name="Moeda 9 8 5" xfId="919"/>
    <cellStyle name="Moeda 9 9" xfId="920"/>
    <cellStyle name="Moeda 9 9 2" xfId="921"/>
    <cellStyle name="Moeda 9 9 2 2" xfId="922"/>
    <cellStyle name="Moeda 9 9 2 3" xfId="923"/>
    <cellStyle name="Moeda 9 9 2 4" xfId="924"/>
    <cellStyle name="Moeda 9 9 2 5" xfId="925"/>
    <cellStyle name="Moeda0" xfId="3108"/>
    <cellStyle name="mpenho" xfId="3109"/>
    <cellStyle name="Neutra 2" xfId="89"/>
    <cellStyle name="Neutra 2 2" xfId="926"/>
    <cellStyle name="Neutra 3" xfId="278"/>
    <cellStyle name="Neutral" xfId="238"/>
    <cellStyle name="Normal" xfId="0" builtinId="0"/>
    <cellStyle name="Normal - Style1" xfId="927"/>
    <cellStyle name="Normal 10" xfId="90"/>
    <cellStyle name="Normal 10 2" xfId="312"/>
    <cellStyle name="Normal 10 2 2" xfId="928"/>
    <cellStyle name="Normal 10 3" xfId="313"/>
    <cellStyle name="Normal 10 3 2" xfId="929"/>
    <cellStyle name="Normal 10 4" xfId="314"/>
    <cellStyle name="Normal 10 5" xfId="930"/>
    <cellStyle name="Normal 10_CREMA - CÁCERES - PORTO ESPERIDIÃO" xfId="3110"/>
    <cellStyle name="Normal 100" xfId="931"/>
    <cellStyle name="Normal 101" xfId="932"/>
    <cellStyle name="Normal 102" xfId="933"/>
    <cellStyle name="Normal 103" xfId="934"/>
    <cellStyle name="Normal 104" xfId="935"/>
    <cellStyle name="Normal 105" xfId="936"/>
    <cellStyle name="Normal 106" xfId="937"/>
    <cellStyle name="Normal 107" xfId="938"/>
    <cellStyle name="Normal 108" xfId="939"/>
    <cellStyle name="Normal 109" xfId="940"/>
    <cellStyle name="Normal 11" xfId="292"/>
    <cellStyle name="Normal 11 2" xfId="91"/>
    <cellStyle name="Normal 11 2 2" xfId="315"/>
    <cellStyle name="Normal 11 3" xfId="316"/>
    <cellStyle name="Normal 11 3 2" xfId="941"/>
    <cellStyle name="Normal 11 4" xfId="317"/>
    <cellStyle name="Normal 11 4 2" xfId="942"/>
    <cellStyle name="Normal 11 5" xfId="943"/>
    <cellStyle name="Normal 11 6" xfId="944"/>
    <cellStyle name="Normal 11 7" xfId="945"/>
    <cellStyle name="Normal 11 7 2" xfId="946"/>
    <cellStyle name="Normal 11_CREMA - CÁCERES - PORTO ESPERIDIÃO" xfId="3111"/>
    <cellStyle name="Normal 110" xfId="947"/>
    <cellStyle name="Normal 111" xfId="948"/>
    <cellStyle name="Normal 112" xfId="949"/>
    <cellStyle name="Normal 113" xfId="950"/>
    <cellStyle name="Normal 114" xfId="951"/>
    <cellStyle name="Normal 115" xfId="952"/>
    <cellStyle name="Normal 116" xfId="953"/>
    <cellStyle name="Normal 117" xfId="954"/>
    <cellStyle name="Normal 118" xfId="955"/>
    <cellStyle name="Normal 119" xfId="956"/>
    <cellStyle name="Normal 12" xfId="239"/>
    <cellStyle name="Normal 12 2" xfId="240"/>
    <cellStyle name="Normal 12 2 2" xfId="406"/>
    <cellStyle name="Normal 12 2 3" xfId="471"/>
    <cellStyle name="Normal 12 2 5" xfId="3256"/>
    <cellStyle name="Normal 12 3" xfId="293"/>
    <cellStyle name="Normal 12 3 2" xfId="407"/>
    <cellStyle name="Normal 12 3 2 2" xfId="957"/>
    <cellStyle name="Normal 12 3 2 3" xfId="958"/>
    <cellStyle name="Normal 12 3 2 4" xfId="959"/>
    <cellStyle name="Normal 12 3 2 5" xfId="960"/>
    <cellStyle name="Normal 12 4" xfId="318"/>
    <cellStyle name="Normal 12 4 2" xfId="961"/>
    <cellStyle name="Normal 12 4 3" xfId="962"/>
    <cellStyle name="Normal 12 5" xfId="408"/>
    <cellStyle name="Normal 12 5 2" xfId="963"/>
    <cellStyle name="Normal 12 5 3" xfId="964"/>
    <cellStyle name="Normal 12 5 4" xfId="965"/>
    <cellStyle name="Normal 12 5 5" xfId="966"/>
    <cellStyle name="Normal 120" xfId="967"/>
    <cellStyle name="Normal 121" xfId="968"/>
    <cellStyle name="Normal 122" xfId="969"/>
    <cellStyle name="Normal 123" xfId="970"/>
    <cellStyle name="Normal 124" xfId="971"/>
    <cellStyle name="Normal 125" xfId="972"/>
    <cellStyle name="Normal 125 2" xfId="973"/>
    <cellStyle name="Normal 125 2 2" xfId="974"/>
    <cellStyle name="Normal 125 3" xfId="975"/>
    <cellStyle name="Normal 125 4" xfId="976"/>
    <cellStyle name="Normal 125 5" xfId="977"/>
    <cellStyle name="Normal 126" xfId="978"/>
    <cellStyle name="Normal 126 2" xfId="979"/>
    <cellStyle name="Normal 126 2 2" xfId="980"/>
    <cellStyle name="Normal 126 3" xfId="981"/>
    <cellStyle name="Normal 126 4" xfId="982"/>
    <cellStyle name="Normal 126 5" xfId="983"/>
    <cellStyle name="Normal 127" xfId="984"/>
    <cellStyle name="Normal 127 2" xfId="985"/>
    <cellStyle name="Normal 127 2 2" xfId="986"/>
    <cellStyle name="Normal 127 3" xfId="987"/>
    <cellStyle name="Normal 127 4" xfId="988"/>
    <cellStyle name="Normal 127 5" xfId="989"/>
    <cellStyle name="Normal 127 6" xfId="990"/>
    <cellStyle name="Normal 128" xfId="991"/>
    <cellStyle name="Normal 128 2" xfId="992"/>
    <cellStyle name="Normal 128 2 2" xfId="993"/>
    <cellStyle name="Normal 128 3" xfId="994"/>
    <cellStyle name="Normal 128 4" xfId="995"/>
    <cellStyle name="Normal 128 5" xfId="996"/>
    <cellStyle name="Normal 128 6" xfId="997"/>
    <cellStyle name="Normal 129" xfId="998"/>
    <cellStyle name="Normal 129 2" xfId="999"/>
    <cellStyle name="Normal 13" xfId="279"/>
    <cellStyle name="Normal 13 2" xfId="319"/>
    <cellStyle name="Normal 13 2 2" xfId="1000"/>
    <cellStyle name="Normal 13 2 3" xfId="1001"/>
    <cellStyle name="Normal 13 2 4" xfId="1002"/>
    <cellStyle name="Normal 13 2 5" xfId="1003"/>
    <cellStyle name="Normal 13 3" xfId="320"/>
    <cellStyle name="Normal 13 4" xfId="321"/>
    <cellStyle name="Normal 13 4 2" xfId="1004"/>
    <cellStyle name="Normal 13 4 3" xfId="1005"/>
    <cellStyle name="Normal 13 5" xfId="1006"/>
    <cellStyle name="Normal 13 5 2" xfId="1007"/>
    <cellStyle name="Normal 13 5 3" xfId="1008"/>
    <cellStyle name="Normal 13 6" xfId="1009"/>
    <cellStyle name="Normal 13 6 2" xfId="1010"/>
    <cellStyle name="Normal 13 6 3" xfId="1011"/>
    <cellStyle name="Normal 13 6 4" xfId="1012"/>
    <cellStyle name="Normal 13 6 5" xfId="1013"/>
    <cellStyle name="Normal 130" xfId="1014"/>
    <cellStyle name="Normal 130 2" xfId="1015"/>
    <cellStyle name="Normal 131" xfId="1016"/>
    <cellStyle name="Normal 131 2" xfId="1017"/>
    <cellStyle name="Normal 131 2 2" xfId="1018"/>
    <cellStyle name="Normal 131 3" xfId="1019"/>
    <cellStyle name="Normal 131 4" xfId="1020"/>
    <cellStyle name="Normal 131 5" xfId="1021"/>
    <cellStyle name="Normal 131 6" xfId="1022"/>
    <cellStyle name="Normal 132" xfId="1023"/>
    <cellStyle name="Normal 132 2" xfId="1024"/>
    <cellStyle name="Normal 133" xfId="1025"/>
    <cellStyle name="Normal 133 2" xfId="1026"/>
    <cellStyle name="Normal 134" xfId="1027"/>
    <cellStyle name="Normal 134 2" xfId="1028"/>
    <cellStyle name="Normal 134 2 2" xfId="1029"/>
    <cellStyle name="Normal 134 3" xfId="1030"/>
    <cellStyle name="Normal 134 4" xfId="1031"/>
    <cellStyle name="Normal 134 5" xfId="1032"/>
    <cellStyle name="Normal 134 6" xfId="1033"/>
    <cellStyle name="Normal 135" xfId="1034"/>
    <cellStyle name="Normal 135 2" xfId="1035"/>
    <cellStyle name="Normal 136" xfId="1036"/>
    <cellStyle name="Normal 136 2" xfId="1037"/>
    <cellStyle name="Normal 137" xfId="1038"/>
    <cellStyle name="Normal 137 2" xfId="1039"/>
    <cellStyle name="Normal 137 2 2" xfId="1040"/>
    <cellStyle name="Normal 137 3" xfId="1041"/>
    <cellStyle name="Normal 137 4" xfId="1042"/>
    <cellStyle name="Normal 137 5" xfId="1043"/>
    <cellStyle name="Normal 137 6" xfId="1044"/>
    <cellStyle name="Normal 138" xfId="1045"/>
    <cellStyle name="Normal 138 2" xfId="1046"/>
    <cellStyle name="Normal 139" xfId="1047"/>
    <cellStyle name="Normal 139 2" xfId="1048"/>
    <cellStyle name="Normal 14" xfId="280"/>
    <cellStyle name="Normal 14 2" xfId="302"/>
    <cellStyle name="Normal 14 3" xfId="322"/>
    <cellStyle name="Normal 14 4" xfId="323"/>
    <cellStyle name="Normal 14 5" xfId="1049"/>
    <cellStyle name="Normal 14 5 2" xfId="1050"/>
    <cellStyle name="Normal 14 5 3" xfId="1051"/>
    <cellStyle name="Normal 14 6" xfId="1052"/>
    <cellStyle name="Normal 14 6 2" xfId="1053"/>
    <cellStyle name="Normal 14 6 3" xfId="1054"/>
    <cellStyle name="Normal 14 7" xfId="1055"/>
    <cellStyle name="Normal 14 7 2" xfId="1056"/>
    <cellStyle name="Normal 14 7 3" xfId="1057"/>
    <cellStyle name="Normal 14 7 4" xfId="1058"/>
    <cellStyle name="Normal 14 7 5" xfId="1059"/>
    <cellStyle name="Normal 140" xfId="1060"/>
    <cellStyle name="Normal 140 2" xfId="1061"/>
    <cellStyle name="Normal 140 2 2" xfId="1062"/>
    <cellStyle name="Normal 140 3" xfId="1063"/>
    <cellStyle name="Normal 140 4" xfId="1064"/>
    <cellStyle name="Normal 140 5" xfId="1065"/>
    <cellStyle name="Normal 140 6" xfId="1066"/>
    <cellStyle name="Normal 141" xfId="1067"/>
    <cellStyle name="Normal 141 2" xfId="1068"/>
    <cellStyle name="Normal 141 3" xfId="1069"/>
    <cellStyle name="Normal 141 3 2" xfId="1070"/>
    <cellStyle name="Normal 141 3 3" xfId="1071"/>
    <cellStyle name="Normal 141 4" xfId="1072"/>
    <cellStyle name="Normal 141 5" xfId="1073"/>
    <cellStyle name="Normal 142" xfId="1074"/>
    <cellStyle name="Normal 142 2" xfId="1075"/>
    <cellStyle name="Normal 142 3" xfId="1076"/>
    <cellStyle name="Normal 142 3 2" xfId="1077"/>
    <cellStyle name="Normal 142 3 3" xfId="1078"/>
    <cellStyle name="Normal 142 4" xfId="1079"/>
    <cellStyle name="Normal 142 5" xfId="1080"/>
    <cellStyle name="Normal 143" xfId="1081"/>
    <cellStyle name="Normal 143 2" xfId="1082"/>
    <cellStyle name="Normal 143 2 2" xfId="1083"/>
    <cellStyle name="Normal 143 3" xfId="1084"/>
    <cellStyle name="Normal 143 4" xfId="1085"/>
    <cellStyle name="Normal 143 5" xfId="1086"/>
    <cellStyle name="Normal 143 6" xfId="1087"/>
    <cellStyle name="Normal 144" xfId="1088"/>
    <cellStyle name="Normal 144 2" xfId="1089"/>
    <cellStyle name="Normal 144 3" xfId="1090"/>
    <cellStyle name="Normal 144 3 2" xfId="1091"/>
    <cellStyle name="Normal 144 3 3" xfId="1092"/>
    <cellStyle name="Normal 144 4" xfId="1093"/>
    <cellStyle name="Normal 144 5" xfId="1094"/>
    <cellStyle name="Normal 145" xfId="1095"/>
    <cellStyle name="Normal 145 2" xfId="1096"/>
    <cellStyle name="Normal 145 3" xfId="1097"/>
    <cellStyle name="Normal 145 3 2" xfId="1098"/>
    <cellStyle name="Normal 145 3 3" xfId="1099"/>
    <cellStyle name="Normal 145 4" xfId="1100"/>
    <cellStyle name="Normal 145 5" xfId="1101"/>
    <cellStyle name="Normal 146" xfId="1102"/>
    <cellStyle name="Normal 146 2" xfId="1103"/>
    <cellStyle name="Normal 146 3" xfId="1104"/>
    <cellStyle name="Normal 146 4" xfId="1105"/>
    <cellStyle name="Normal 146 4 2" xfId="1106"/>
    <cellStyle name="Normal 146 4 3" xfId="1107"/>
    <cellStyle name="Normal 146 5" xfId="1108"/>
    <cellStyle name="Normal 147" xfId="1109"/>
    <cellStyle name="Normal 147 2" xfId="1110"/>
    <cellStyle name="Normal 147 3" xfId="1111"/>
    <cellStyle name="Normal 147 3 2" xfId="1112"/>
    <cellStyle name="Normal 147 3 3" xfId="1113"/>
    <cellStyle name="Normal 147 4" xfId="1114"/>
    <cellStyle name="Normal 147 5" xfId="1115"/>
    <cellStyle name="Normal 148" xfId="1116"/>
    <cellStyle name="Normal 148 2" xfId="1117"/>
    <cellStyle name="Normal 148 3" xfId="1118"/>
    <cellStyle name="Normal 148 3 2" xfId="1119"/>
    <cellStyle name="Normal 148 3 3" xfId="1120"/>
    <cellStyle name="Normal 148 4" xfId="1121"/>
    <cellStyle name="Normal 148 5" xfId="1122"/>
    <cellStyle name="Normal 149" xfId="1123"/>
    <cellStyle name="Normal 149 2" xfId="1124"/>
    <cellStyle name="Normal 149 3" xfId="1125"/>
    <cellStyle name="Normal 149 4" xfId="1126"/>
    <cellStyle name="Normal 149 4 2" xfId="1127"/>
    <cellStyle name="Normal 149 4 3" xfId="1128"/>
    <cellStyle name="Normal 149 5" xfId="1129"/>
    <cellStyle name="Normal 15" xfId="1130"/>
    <cellStyle name="Normal 15 2" xfId="324"/>
    <cellStyle name="Normal 15 3" xfId="325"/>
    <cellStyle name="Normal 15 4" xfId="326"/>
    <cellStyle name="Normal 15 4 2" xfId="1131"/>
    <cellStyle name="Normal 15 4 3" xfId="1132"/>
    <cellStyle name="Normal 15 5" xfId="1133"/>
    <cellStyle name="Normal 150" xfId="1134"/>
    <cellStyle name="Normal 150 2" xfId="1135"/>
    <cellStyle name="Normal 150 3" xfId="1136"/>
    <cellStyle name="Normal 150 3 2" xfId="1137"/>
    <cellStyle name="Normal 150 3 3" xfId="1138"/>
    <cellStyle name="Normal 150 4" xfId="1139"/>
    <cellStyle name="Normal 150 5" xfId="1140"/>
    <cellStyle name="Normal 151" xfId="1141"/>
    <cellStyle name="Normal 151 2" xfId="1142"/>
    <cellStyle name="Normal 151 3" xfId="1143"/>
    <cellStyle name="Normal 151 3 2" xfId="1144"/>
    <cellStyle name="Normal 151 3 3" xfId="1145"/>
    <cellStyle name="Normal 151 4" xfId="1146"/>
    <cellStyle name="Normal 151 5" xfId="1147"/>
    <cellStyle name="Normal 152" xfId="1148"/>
    <cellStyle name="Normal 152 2" xfId="1149"/>
    <cellStyle name="Normal 152 3" xfId="1150"/>
    <cellStyle name="Normal 152 4" xfId="1151"/>
    <cellStyle name="Normal 152 4 2" xfId="1152"/>
    <cellStyle name="Normal 152 4 3" xfId="1153"/>
    <cellStyle name="Normal 152 5" xfId="1154"/>
    <cellStyle name="Normal 153" xfId="1155"/>
    <cellStyle name="Normal 153 2" xfId="1156"/>
    <cellStyle name="Normal 153 3" xfId="1157"/>
    <cellStyle name="Normal 153 3 2" xfId="1158"/>
    <cellStyle name="Normal 153 3 3" xfId="1159"/>
    <cellStyle name="Normal 153 4" xfId="1160"/>
    <cellStyle name="Normal 153 5" xfId="1161"/>
    <cellStyle name="Normal 154" xfId="1162"/>
    <cellStyle name="Normal 154 2" xfId="1163"/>
    <cellStyle name="Normal 154 3" xfId="1164"/>
    <cellStyle name="Normal 154 3 2" xfId="1165"/>
    <cellStyle name="Normal 154 3 3" xfId="1166"/>
    <cellStyle name="Normal 154 4" xfId="1167"/>
    <cellStyle name="Normal 154 5" xfId="1168"/>
    <cellStyle name="Normal 155" xfId="1169"/>
    <cellStyle name="Normal 155 2" xfId="1170"/>
    <cellStyle name="Normal 155 3" xfId="1171"/>
    <cellStyle name="Normal 155 4" xfId="1172"/>
    <cellStyle name="Normal 155 5" xfId="1173"/>
    <cellStyle name="Normal 155 5 2" xfId="1174"/>
    <cellStyle name="Normal 155 5 3" xfId="1175"/>
    <cellStyle name="Normal 155 6" xfId="1176"/>
    <cellStyle name="Normal 155 7" xfId="1177"/>
    <cellStyle name="Normal 156" xfId="1178"/>
    <cellStyle name="Normal 156 2" xfId="1179"/>
    <cellStyle name="Normal 156 3" xfId="1180"/>
    <cellStyle name="Normal 156 3 2" xfId="1181"/>
    <cellStyle name="Normal 156 3 3" xfId="1182"/>
    <cellStyle name="Normal 156 4" xfId="1183"/>
    <cellStyle name="Normal 156 5" xfId="1184"/>
    <cellStyle name="Normal 157" xfId="1185"/>
    <cellStyle name="Normal 157 2" xfId="1186"/>
    <cellStyle name="Normal 157 3" xfId="1187"/>
    <cellStyle name="Normal 157 3 2" xfId="1188"/>
    <cellStyle name="Normal 157 3 3" xfId="1189"/>
    <cellStyle name="Normal 157 4" xfId="1190"/>
    <cellStyle name="Normal 158" xfId="1191"/>
    <cellStyle name="Normal 158 2" xfId="1192"/>
    <cellStyle name="Normal 158 3" xfId="1193"/>
    <cellStyle name="Normal 158 3 2" xfId="1194"/>
    <cellStyle name="Normal 158 3 3" xfId="1195"/>
    <cellStyle name="Normal 158 4" xfId="1196"/>
    <cellStyle name="Normal 159" xfId="1197"/>
    <cellStyle name="Normal 159 2" xfId="1198"/>
    <cellStyle name="Normal 159 3" xfId="1199"/>
    <cellStyle name="Normal 159 3 2" xfId="1200"/>
    <cellStyle name="Normal 159 3 3" xfId="1201"/>
    <cellStyle name="Normal 159 4" xfId="1202"/>
    <cellStyle name="Normal 159 5" xfId="1203"/>
    <cellStyle name="Normal 16" xfId="1204"/>
    <cellStyle name="Normal 16 2" xfId="327"/>
    <cellStyle name="Normal 16 3" xfId="328"/>
    <cellStyle name="Normal 16 4" xfId="329"/>
    <cellStyle name="Normal 160" xfId="1205"/>
    <cellStyle name="Normal 160 2" xfId="1206"/>
    <cellStyle name="Normal 160 3" xfId="1207"/>
    <cellStyle name="Normal 160 3 2" xfId="1208"/>
    <cellStyle name="Normal 160 3 3" xfId="1209"/>
    <cellStyle name="Normal 160 4" xfId="1210"/>
    <cellStyle name="Normal 160 5" xfId="1211"/>
    <cellStyle name="Normal 161" xfId="1212"/>
    <cellStyle name="Normal 161 2" xfId="1213"/>
    <cellStyle name="Normal 161 3" xfId="1214"/>
    <cellStyle name="Normal 161 3 2" xfId="1215"/>
    <cellStyle name="Normal 161 3 3" xfId="1216"/>
    <cellStyle name="Normal 161 4" xfId="1217"/>
    <cellStyle name="Normal 161 5" xfId="1218"/>
    <cellStyle name="Normal 162" xfId="1219"/>
    <cellStyle name="Normal 162 2" xfId="1220"/>
    <cellStyle name="Normal 162 3" xfId="1221"/>
    <cellStyle name="Normal 162 3 2" xfId="1222"/>
    <cellStyle name="Normal 162 3 3" xfId="1223"/>
    <cellStyle name="Normal 162 4" xfId="1224"/>
    <cellStyle name="Normal 162 5" xfId="1225"/>
    <cellStyle name="Normal 163" xfId="1226"/>
    <cellStyle name="Normal 163 2" xfId="1227"/>
    <cellStyle name="Normal 163 3" xfId="1228"/>
    <cellStyle name="Normal 163 3 2" xfId="1229"/>
    <cellStyle name="Normal 163 3 3" xfId="1230"/>
    <cellStyle name="Normal 163 4" xfId="1231"/>
    <cellStyle name="Normal 163 5" xfId="1232"/>
    <cellStyle name="Normal 164" xfId="1233"/>
    <cellStyle name="Normal 164 2" xfId="1234"/>
    <cellStyle name="Normal 164 3" xfId="1235"/>
    <cellStyle name="Normal 164 4" xfId="1236"/>
    <cellStyle name="Normal 164 4 2" xfId="1237"/>
    <cellStyle name="Normal 164 4 3" xfId="1238"/>
    <cellStyle name="Normal 164 5" xfId="1239"/>
    <cellStyle name="Normal 165" xfId="1240"/>
    <cellStyle name="Normal 165 2" xfId="1241"/>
    <cellStyle name="Normal 165 3" xfId="1242"/>
    <cellStyle name="Normal 165 4" xfId="1243"/>
    <cellStyle name="Normal 165 4 2" xfId="1244"/>
    <cellStyle name="Normal 165 4 3" xfId="1245"/>
    <cellStyle name="Normal 165 5" xfId="1246"/>
    <cellStyle name="Normal 166" xfId="1247"/>
    <cellStyle name="Normal 166 2" xfId="1248"/>
    <cellStyle name="Normal 166 3" xfId="1249"/>
    <cellStyle name="Normal 166 3 2" xfId="1250"/>
    <cellStyle name="Normal 166 3 3" xfId="1251"/>
    <cellStyle name="Normal 166 4" xfId="1252"/>
    <cellStyle name="Normal 166 5" xfId="1253"/>
    <cellStyle name="Normal 167" xfId="1254"/>
    <cellStyle name="Normal 167 2" xfId="1255"/>
    <cellStyle name="Normal 167 3" xfId="1256"/>
    <cellStyle name="Normal 167 3 2" xfId="1257"/>
    <cellStyle name="Normal 167 3 3" xfId="1258"/>
    <cellStyle name="Normal 167 4" xfId="1259"/>
    <cellStyle name="Normal 167 5" xfId="1260"/>
    <cellStyle name="Normal 168" xfId="1261"/>
    <cellStyle name="Normal 168 2" xfId="1262"/>
    <cellStyle name="Normal 168 3" xfId="1263"/>
    <cellStyle name="Normal 168 4" xfId="1264"/>
    <cellStyle name="Normal 168 4 2" xfId="1265"/>
    <cellStyle name="Normal 168 4 3" xfId="1266"/>
    <cellStyle name="Normal 168 5" xfId="1267"/>
    <cellStyle name="Normal 169" xfId="1268"/>
    <cellStyle name="Normal 169 2" xfId="1269"/>
    <cellStyle name="Normal 169 3" xfId="1270"/>
    <cellStyle name="Normal 169 3 2" xfId="1271"/>
    <cellStyle name="Normal 169 3 3" xfId="1272"/>
    <cellStyle name="Normal 169 4" xfId="1273"/>
    <cellStyle name="Normal 169 5" xfId="1274"/>
    <cellStyle name="Normal 17" xfId="330"/>
    <cellStyle name="Normal 17 2" xfId="331"/>
    <cellStyle name="Normal 17 2 2" xfId="3257"/>
    <cellStyle name="Normal 17 3" xfId="332"/>
    <cellStyle name="Normal 17 4" xfId="333"/>
    <cellStyle name="Normal 170" xfId="1275"/>
    <cellStyle name="Normal 170 2" xfId="1276"/>
    <cellStyle name="Normal 170 3" xfId="1277"/>
    <cellStyle name="Normal 170 4" xfId="1278"/>
    <cellStyle name="Normal 170 4 2" xfId="1279"/>
    <cellStyle name="Normal 170 4 3" xfId="1280"/>
    <cellStyle name="Normal 170 5" xfId="1281"/>
    <cellStyle name="Normal 171" xfId="1282"/>
    <cellStyle name="Normal 171 2" xfId="1283"/>
    <cellStyle name="Normal 171 3" xfId="1284"/>
    <cellStyle name="Normal 171 3 2" xfId="1285"/>
    <cellStyle name="Normal 171 3 3" xfId="1286"/>
    <cellStyle name="Normal 171 4" xfId="1287"/>
    <cellStyle name="Normal 171 5" xfId="1288"/>
    <cellStyle name="Normal 172" xfId="1289"/>
    <cellStyle name="Normal 172 2" xfId="1290"/>
    <cellStyle name="Normal 172 3" xfId="1291"/>
    <cellStyle name="Normal 172 4" xfId="1292"/>
    <cellStyle name="Normal 172 4 2" xfId="1293"/>
    <cellStyle name="Normal 172 4 3" xfId="1294"/>
    <cellStyle name="Normal 172 5" xfId="1295"/>
    <cellStyle name="Normal 173" xfId="1296"/>
    <cellStyle name="Normal 173 2" xfId="1297"/>
    <cellStyle name="Normal 173 3" xfId="1298"/>
    <cellStyle name="Normal 173 3 2" xfId="1299"/>
    <cellStyle name="Normal 173 3 3" xfId="1300"/>
    <cellStyle name="Normal 173 4" xfId="1301"/>
    <cellStyle name="Normal 173 5" xfId="1302"/>
    <cellStyle name="Normal 174" xfId="1303"/>
    <cellStyle name="Normal 174 2" xfId="1304"/>
    <cellStyle name="Normal 174 3" xfId="1305"/>
    <cellStyle name="Normal 174 4" xfId="1306"/>
    <cellStyle name="Normal 174 4 2" xfId="1307"/>
    <cellStyle name="Normal 174 4 3" xfId="1308"/>
    <cellStyle name="Normal 174 5" xfId="1309"/>
    <cellStyle name="Normal 175" xfId="1310"/>
    <cellStyle name="Normal 176" xfId="1311"/>
    <cellStyle name="Normal 176 2" xfId="1312"/>
    <cellStyle name="Normal 176 3" xfId="1313"/>
    <cellStyle name="Normal 176 4" xfId="1314"/>
    <cellStyle name="Normal 176 4 2" xfId="1315"/>
    <cellStyle name="Normal 176 4 3" xfId="1316"/>
    <cellStyle name="Normal 176 5" xfId="1317"/>
    <cellStyle name="Normal 177" xfId="1318"/>
    <cellStyle name="Normal 177 2" xfId="1319"/>
    <cellStyle name="Normal 177 3" xfId="1320"/>
    <cellStyle name="Normal 177 3 2" xfId="1321"/>
    <cellStyle name="Normal 177 3 3" xfId="1322"/>
    <cellStyle name="Normal 177 4" xfId="1323"/>
    <cellStyle name="Normal 177 5" xfId="1324"/>
    <cellStyle name="Normal 178" xfId="1325"/>
    <cellStyle name="Normal 178 2" xfId="1326"/>
    <cellStyle name="Normal 178 3" xfId="1327"/>
    <cellStyle name="Normal 178 3 2" xfId="1328"/>
    <cellStyle name="Normal 178 3 3" xfId="1329"/>
    <cellStyle name="Normal 178 4" xfId="1330"/>
    <cellStyle name="Normal 178 5" xfId="1331"/>
    <cellStyle name="Normal 179" xfId="1332"/>
    <cellStyle name="Normal 179 2" xfId="1333"/>
    <cellStyle name="Normal 179 3" xfId="1334"/>
    <cellStyle name="Normal 179 4" xfId="1335"/>
    <cellStyle name="Normal 179 4 2" xfId="1336"/>
    <cellStyle name="Normal 179 4 3" xfId="1337"/>
    <cellStyle name="Normal 179 5" xfId="1338"/>
    <cellStyle name="Normal 18" xfId="1339"/>
    <cellStyle name="Normal 18 2" xfId="334"/>
    <cellStyle name="Normal 18 3" xfId="335"/>
    <cellStyle name="Normal 18 4" xfId="336"/>
    <cellStyle name="Normal 180" xfId="1340"/>
    <cellStyle name="Normal 180 2" xfId="1341"/>
    <cellStyle name="Normal 180 3" xfId="1342"/>
    <cellStyle name="Normal 180 3 2" xfId="1343"/>
    <cellStyle name="Normal 180 3 3" xfId="1344"/>
    <cellStyle name="Normal 180 4" xfId="1345"/>
    <cellStyle name="Normal 180 5" xfId="1346"/>
    <cellStyle name="Normal 181" xfId="1347"/>
    <cellStyle name="Normal 181 2" xfId="1348"/>
    <cellStyle name="Normal 181 3" xfId="1349"/>
    <cellStyle name="Normal 181 3 2" xfId="1350"/>
    <cellStyle name="Normal 181 3 3" xfId="1351"/>
    <cellStyle name="Normal 181 4" xfId="1352"/>
    <cellStyle name="Normal 181 5" xfId="1353"/>
    <cellStyle name="Normal 182" xfId="1354"/>
    <cellStyle name="Normal 182 2" xfId="1355"/>
    <cellStyle name="Normal 182 3" xfId="1356"/>
    <cellStyle name="Normal 182 4" xfId="1357"/>
    <cellStyle name="Normal 182 4 2" xfId="1358"/>
    <cellStyle name="Normal 182 4 3" xfId="1359"/>
    <cellStyle name="Normal 182 5" xfId="1360"/>
    <cellStyle name="Normal 183" xfId="1361"/>
    <cellStyle name="Normal 183 2" xfId="1362"/>
    <cellStyle name="Normal 183 3" xfId="1363"/>
    <cellStyle name="Normal 183 3 2" xfId="1364"/>
    <cellStyle name="Normal 183 3 3" xfId="1365"/>
    <cellStyle name="Normal 183 4" xfId="1366"/>
    <cellStyle name="Normal 183 5" xfId="1367"/>
    <cellStyle name="Normal 184" xfId="1368"/>
    <cellStyle name="Normal 184 2" xfId="1369"/>
    <cellStyle name="Normal 184 3" xfId="1370"/>
    <cellStyle name="Normal 184 4" xfId="1371"/>
    <cellStyle name="Normal 184 4 2" xfId="1372"/>
    <cellStyle name="Normal 184 4 3" xfId="1373"/>
    <cellStyle name="Normal 184 5" xfId="1374"/>
    <cellStyle name="Normal 185" xfId="1375"/>
    <cellStyle name="Normal 185 2" xfId="1376"/>
    <cellStyle name="Normal 185 3" xfId="1377"/>
    <cellStyle name="Normal 185 3 2" xfId="1378"/>
    <cellStyle name="Normal 185 3 3" xfId="1379"/>
    <cellStyle name="Normal 185 4" xfId="1380"/>
    <cellStyle name="Normal 185 5" xfId="1381"/>
    <cellStyle name="Normal 186" xfId="1382"/>
    <cellStyle name="Normal 186 2" xfId="1383"/>
    <cellStyle name="Normal 186 3" xfId="1384"/>
    <cellStyle name="Normal 186 4" xfId="1385"/>
    <cellStyle name="Normal 186 4 2" xfId="1386"/>
    <cellStyle name="Normal 186 4 3" xfId="1387"/>
    <cellStyle name="Normal 186 5" xfId="1388"/>
    <cellStyle name="Normal 187" xfId="1389"/>
    <cellStyle name="Normal 188" xfId="1390"/>
    <cellStyle name="Normal 188 2" xfId="1391"/>
    <cellStyle name="Normal 188 3" xfId="1392"/>
    <cellStyle name="Normal 188 4" xfId="1393"/>
    <cellStyle name="Normal 188 5" xfId="1394"/>
    <cellStyle name="Normal 188 6" xfId="1395"/>
    <cellStyle name="Normal 189" xfId="1396"/>
    <cellStyle name="Normal 189 2" xfId="1397"/>
    <cellStyle name="Normal 189 3" xfId="1398"/>
    <cellStyle name="Normal 189 3 2" xfId="1399"/>
    <cellStyle name="Normal 189 3 3" xfId="1400"/>
    <cellStyle name="Normal 189 4" xfId="1401"/>
    <cellStyle name="Normal 189 5" xfId="1402"/>
    <cellStyle name="Normal 19" xfId="1403"/>
    <cellStyle name="Normal 19 2" xfId="337"/>
    <cellStyle name="Normal 19 3" xfId="338"/>
    <cellStyle name="Normal 19 4" xfId="339"/>
    <cellStyle name="Normal 190" xfId="1404"/>
    <cellStyle name="Normal 190 2" xfId="1405"/>
    <cellStyle name="Normal 190 3" xfId="1406"/>
    <cellStyle name="Normal 190 4" xfId="1407"/>
    <cellStyle name="Normal 190 5" xfId="1408"/>
    <cellStyle name="Normal 190 6" xfId="1409"/>
    <cellStyle name="Normal 191" xfId="1410"/>
    <cellStyle name="Normal 192" xfId="1411"/>
    <cellStyle name="Normal 192 2" xfId="1412"/>
    <cellStyle name="Normal 192 3" xfId="1413"/>
    <cellStyle name="Normal 192 3 2" xfId="1414"/>
    <cellStyle name="Normal 192 3 3" xfId="1415"/>
    <cellStyle name="Normal 192 4" xfId="1416"/>
    <cellStyle name="Normal 192 5" xfId="1417"/>
    <cellStyle name="Normal 193" xfId="1418"/>
    <cellStyle name="Normal 193 2" xfId="1419"/>
    <cellStyle name="Normal 193 3" xfId="1420"/>
    <cellStyle name="Normal 193 4" xfId="1421"/>
    <cellStyle name="Normal 193 5" xfId="1422"/>
    <cellStyle name="Normal 193 6" xfId="1423"/>
    <cellStyle name="Normal 194" xfId="1424"/>
    <cellStyle name="Normal 195" xfId="1425"/>
    <cellStyle name="Normal 195 2" xfId="1426"/>
    <cellStyle name="Normal 195 3" xfId="1427"/>
    <cellStyle name="Normal 195 3 2" xfId="1428"/>
    <cellStyle name="Normal 195 3 3" xfId="1429"/>
    <cellStyle name="Normal 195 4" xfId="1430"/>
    <cellStyle name="Normal 195 5" xfId="1431"/>
    <cellStyle name="Normal 196" xfId="1432"/>
    <cellStyle name="Normal 196 2" xfId="1433"/>
    <cellStyle name="Normal 196 3" xfId="1434"/>
    <cellStyle name="Normal 196 4" xfId="1435"/>
    <cellStyle name="Normal 196 5" xfId="1436"/>
    <cellStyle name="Normal 197" xfId="1437"/>
    <cellStyle name="Normal 198" xfId="1438"/>
    <cellStyle name="Normal 198 2" xfId="1439"/>
    <cellStyle name="Normal 199" xfId="1440"/>
    <cellStyle name="Normal 2" xfId="92"/>
    <cellStyle name="Normal 2 10" xfId="340"/>
    <cellStyle name="Normal 2 10 2" xfId="7499"/>
    <cellStyle name="Normal 2 11" xfId="341"/>
    <cellStyle name="Normal 2 12" xfId="342"/>
    <cellStyle name="Normal 2 13" xfId="343"/>
    <cellStyle name="Normal 2 14" xfId="344"/>
    <cellStyle name="Normal 2 15" xfId="345"/>
    <cellStyle name="Normal 2 16" xfId="346"/>
    <cellStyle name="Normal 2 17" xfId="347"/>
    <cellStyle name="Normal 2 18" xfId="348"/>
    <cellStyle name="Normal 2 19" xfId="349"/>
    <cellStyle name="Normal 2 2" xfId="93"/>
    <cellStyle name="Normal 2 2 10" xfId="1441"/>
    <cellStyle name="Normal 2 2 11" xfId="1442"/>
    <cellStyle name="Normal 2 2 2" xfId="94"/>
    <cellStyle name="Normal 2 2 2 10" xfId="1443"/>
    <cellStyle name="Normal 2 2 2 2" xfId="95"/>
    <cellStyle name="Normal 2 2 2 2 2" xfId="1444"/>
    <cellStyle name="Normal 2 2 2 2 3" xfId="1445"/>
    <cellStyle name="Normal 2 2 2 2 4" xfId="1446"/>
    <cellStyle name="Normal 2 2 2 2 5" xfId="1447"/>
    <cellStyle name="Normal 2 2 2 2 6" xfId="1448"/>
    <cellStyle name="Normal 2 2 2 2 7" xfId="1449"/>
    <cellStyle name="Normal 2 2 2 2 8" xfId="1450"/>
    <cellStyle name="Normal 2 2 2 2 9" xfId="1451"/>
    <cellStyle name="Normal 2 2 2 3" xfId="1452"/>
    <cellStyle name="Normal 2 2 2 4" xfId="1453"/>
    <cellStyle name="Normal 2 2 2 5" xfId="1454"/>
    <cellStyle name="Normal 2 2 2 6" xfId="1455"/>
    <cellStyle name="Normal 2 2 2 7" xfId="1456"/>
    <cellStyle name="Normal 2 2 2 8" xfId="1457"/>
    <cellStyle name="Normal 2 2 2 9" xfId="1458"/>
    <cellStyle name="Normal 2 2 3" xfId="96"/>
    <cellStyle name="Normal 2 2 3 10" xfId="1459"/>
    <cellStyle name="Normal 2 2 3 2" xfId="97"/>
    <cellStyle name="Normal 2 2 3 2 2" xfId="1460"/>
    <cellStyle name="Normal 2 2 3 2 3" xfId="1461"/>
    <cellStyle name="Normal 2 2 3 3" xfId="98"/>
    <cellStyle name="Normal 2 2 3 3 2" xfId="1462"/>
    <cellStyle name="Normal 2 2 3 4" xfId="99"/>
    <cellStyle name="Normal 2 2 3 4 2" xfId="1463"/>
    <cellStyle name="Normal 2 2 3 5" xfId="100"/>
    <cellStyle name="Normal 2 2 3 5 2" xfId="1464"/>
    <cellStyle name="Normal 2 2 3 6" xfId="101"/>
    <cellStyle name="Normal 2 2 3 6 2" xfId="1465"/>
    <cellStyle name="Normal 2 2 3 7" xfId="102"/>
    <cellStyle name="Normal 2 2 3 7 2" xfId="1466"/>
    <cellStyle name="Normal 2 2 3 8" xfId="392"/>
    <cellStyle name="Normal 2 2 3 9" xfId="1467"/>
    <cellStyle name="Normal 2 2 3 9 2" xfId="1468"/>
    <cellStyle name="Normal 2 2 3_cálculo da esp das camadas" xfId="103"/>
    <cellStyle name="Normal 2 2 4" xfId="104"/>
    <cellStyle name="Normal 2 2 5" xfId="105"/>
    <cellStyle name="Normal 2 2 6" xfId="106"/>
    <cellStyle name="Normal 2 2 7" xfId="107"/>
    <cellStyle name="Normal 2 2 8" xfId="108"/>
    <cellStyle name="Normal 2 2 9" xfId="1469"/>
    <cellStyle name="Normal 2 2_cálculo da esp das camadas" xfId="109"/>
    <cellStyle name="Normal 2 20" xfId="350"/>
    <cellStyle name="Normal 2 21" xfId="351"/>
    <cellStyle name="Normal 2 22" xfId="3172"/>
    <cellStyle name="Normal 2 3" xfId="110"/>
    <cellStyle name="Normal 2 3 10" xfId="1470"/>
    <cellStyle name="Normal 2 3 11" xfId="7501"/>
    <cellStyle name="Normal 2 3 2" xfId="1471"/>
    <cellStyle name="Normal 2 3 2 2" xfId="1472"/>
    <cellStyle name="Normal 2 3 2 3" xfId="1473"/>
    <cellStyle name="Normal 2 3 2 4" xfId="1474"/>
    <cellStyle name="Normal 2 3 2 5" xfId="1475"/>
    <cellStyle name="Normal 2 3 2 6" xfId="1476"/>
    <cellStyle name="Normal 2 3 2 7" xfId="1477"/>
    <cellStyle name="Normal 2 3 2 8" xfId="1478"/>
    <cellStyle name="Normal 2 3 2 9" xfId="1479"/>
    <cellStyle name="Normal 2 3 3" xfId="1480"/>
    <cellStyle name="Normal 2 3 4" xfId="1481"/>
    <cellStyle name="Normal 2 3 5" xfId="1482"/>
    <cellStyle name="Normal 2 3 6" xfId="1483"/>
    <cellStyle name="Normal 2 3 7" xfId="1484"/>
    <cellStyle name="Normal 2 3 8" xfId="1485"/>
    <cellStyle name="Normal 2 3 9" xfId="1486"/>
    <cellStyle name="Normal 2 4" xfId="111"/>
    <cellStyle name="Normal 2 4 10" xfId="1487"/>
    <cellStyle name="Normal 2 4 2" xfId="393"/>
    <cellStyle name="Normal 2 4 2 2" xfId="1488"/>
    <cellStyle name="Normal 2 4 2 3" xfId="1489"/>
    <cellStyle name="Normal 2 4 2 4" xfId="1490"/>
    <cellStyle name="Normal 2 4 2 5" xfId="1491"/>
    <cellStyle name="Normal 2 4 2 6" xfId="1492"/>
    <cellStyle name="Normal 2 4 2 7" xfId="1493"/>
    <cellStyle name="Normal 2 4 2 8" xfId="1494"/>
    <cellStyle name="Normal 2 4 2 9" xfId="1495"/>
    <cellStyle name="Normal 2 4 3" xfId="1496"/>
    <cellStyle name="Normal 2 4 3 2" xfId="1497"/>
    <cellStyle name="Normal 2 4 4" xfId="1498"/>
    <cellStyle name="Normal 2 4 5" xfId="1499"/>
    <cellStyle name="Normal 2 4 6" xfId="1500"/>
    <cellStyle name="Normal 2 4 7" xfId="1501"/>
    <cellStyle name="Normal 2 4 8" xfId="1502"/>
    <cellStyle name="Normal 2 4 9" xfId="1503"/>
    <cellStyle name="Normal 2 5" xfId="352"/>
    <cellStyle name="Normal 2 5 10" xfId="1504"/>
    <cellStyle name="Normal 2 5 11" xfId="1505"/>
    <cellStyle name="Normal 2 5 2" xfId="1506"/>
    <cellStyle name="Normal 2 5 2 10" xfId="1507"/>
    <cellStyle name="Normal 2 5 2 11" xfId="1508"/>
    <cellStyle name="Normal 2 5 2 2" xfId="1509"/>
    <cellStyle name="Normal 2 5 2 2 2" xfId="1510"/>
    <cellStyle name="Normal 2 5 2 2 3" xfId="1511"/>
    <cellStyle name="Normal 2 5 2 2 4" xfId="1512"/>
    <cellStyle name="Normal 2 5 2 2 5" xfId="1513"/>
    <cellStyle name="Normal 2 5 2 2 6" xfId="1514"/>
    <cellStyle name="Normal 2 5 2 2 7" xfId="1515"/>
    <cellStyle name="Normal 2 5 2 2 8" xfId="1516"/>
    <cellStyle name="Normal 2 5 2 2 9" xfId="1517"/>
    <cellStyle name="Normal 2 5 2 3" xfId="1518"/>
    <cellStyle name="Normal 2 5 2 3 2" xfId="1519"/>
    <cellStyle name="Normal 2 5 2 4" xfId="1520"/>
    <cellStyle name="Normal 2 5 2 5" xfId="1521"/>
    <cellStyle name="Normal 2 5 2 6" xfId="1522"/>
    <cellStyle name="Normal 2 5 2 7" xfId="1523"/>
    <cellStyle name="Normal 2 5 2 8" xfId="1524"/>
    <cellStyle name="Normal 2 5 2 9" xfId="1525"/>
    <cellStyle name="Normal 2 5 3" xfId="1526"/>
    <cellStyle name="Normal 2 5 3 10" xfId="1527"/>
    <cellStyle name="Normal 2 5 3 2" xfId="1528"/>
    <cellStyle name="Normal 2 5 3 2 10" xfId="1529"/>
    <cellStyle name="Normal 2 5 3 2 11" xfId="1530"/>
    <cellStyle name="Normal 2 5 3 2 12" xfId="1531"/>
    <cellStyle name="Normal 2 5 3 2 13" xfId="1532"/>
    <cellStyle name="Normal 2 5 3 2 2" xfId="1533"/>
    <cellStyle name="Normal 2 5 3 2 2 2" xfId="1534"/>
    <cellStyle name="Normal 2 5 3 2 3" xfId="1535"/>
    <cellStyle name="Normal 2 5 3 2 4" xfId="1536"/>
    <cellStyle name="Normal 2 5 3 2 5" xfId="1537"/>
    <cellStyle name="Normal 2 5 3 2 6" xfId="1538"/>
    <cellStyle name="Normal 2 5 3 2 7" xfId="1539"/>
    <cellStyle name="Normal 2 5 3 2 8" xfId="1540"/>
    <cellStyle name="Normal 2 5 3 2 9" xfId="1541"/>
    <cellStyle name="Normal 2 5 3 3" xfId="1542"/>
    <cellStyle name="Normal 2 5 3 3 2" xfId="1543"/>
    <cellStyle name="Normal 2 5 3 4" xfId="1544"/>
    <cellStyle name="Normal 2 5 3 4 2" xfId="1545"/>
    <cellStyle name="Normal 2 5 3 5" xfId="1546"/>
    <cellStyle name="Normal 2 5 3 5 2" xfId="1547"/>
    <cellStyle name="Normal 2 5 3 6" xfId="1548"/>
    <cellStyle name="Normal 2 5 3 7" xfId="1549"/>
    <cellStyle name="Normal 2 5 3 8" xfId="1550"/>
    <cellStyle name="Normal 2 5 3 9" xfId="1551"/>
    <cellStyle name="Normal 2 5 4" xfId="1552"/>
    <cellStyle name="Normal 2 5 4 2" xfId="1553"/>
    <cellStyle name="Normal 2 5 4 3" xfId="1554"/>
    <cellStyle name="Normal 2 5 5" xfId="1555"/>
    <cellStyle name="Normal 2 5 6" xfId="1556"/>
    <cellStyle name="Normal 2 5 7" xfId="1557"/>
    <cellStyle name="Normal 2 5 8" xfId="1558"/>
    <cellStyle name="Normal 2 5 9" xfId="1559"/>
    <cellStyle name="Normal 2 6" xfId="353"/>
    <cellStyle name="Normal 2 6 10" xfId="1560"/>
    <cellStyle name="Normal 2 6 11" xfId="1561"/>
    <cellStyle name="Normal 2 6 2" xfId="1562"/>
    <cellStyle name="Normal 2 6 2 2" xfId="1563"/>
    <cellStyle name="Normal 2 6 2 3" xfId="1564"/>
    <cellStyle name="Normal 2 6 2 4" xfId="1565"/>
    <cellStyle name="Normal 2 6 2 5" xfId="1566"/>
    <cellStyle name="Normal 2 6 2 6" xfId="1567"/>
    <cellStyle name="Normal 2 6 2 7" xfId="1568"/>
    <cellStyle name="Normal 2 6 2 8" xfId="1569"/>
    <cellStyle name="Normal 2 6 2 9" xfId="1570"/>
    <cellStyle name="Normal 2 6 3" xfId="1571"/>
    <cellStyle name="Normal 2 6 3 2" xfId="1572"/>
    <cellStyle name="Normal 2 6 3 3" xfId="1573"/>
    <cellStyle name="Normal 2 6 3 4" xfId="1574"/>
    <cellStyle name="Normal 2 6 3 5" xfId="1575"/>
    <cellStyle name="Normal 2 6 3 6" xfId="1576"/>
    <cellStyle name="Normal 2 6 3 7" xfId="1577"/>
    <cellStyle name="Normal 2 6 3 8" xfId="1578"/>
    <cellStyle name="Normal 2 6 3 9" xfId="1579"/>
    <cellStyle name="Normal 2 6 4" xfId="1580"/>
    <cellStyle name="Normal 2 6 5" xfId="1581"/>
    <cellStyle name="Normal 2 6 6" xfId="1582"/>
    <cellStyle name="Normal 2 6 7" xfId="1583"/>
    <cellStyle name="Normal 2 6 8" xfId="1584"/>
    <cellStyle name="Normal 2 6 9" xfId="1585"/>
    <cellStyle name="Normal 2 7" xfId="354"/>
    <cellStyle name="Normal 2 7 2" xfId="1586"/>
    <cellStyle name="Normal 2 7 3" xfId="1587"/>
    <cellStyle name="Normal 2 7 4" xfId="1588"/>
    <cellStyle name="Normal 2 7 5" xfId="1589"/>
    <cellStyle name="Normal 2 7 6" xfId="1590"/>
    <cellStyle name="Normal 2 7 7" xfId="1591"/>
    <cellStyle name="Normal 2 7 8" xfId="1592"/>
    <cellStyle name="Normal 2 7 9" xfId="1593"/>
    <cellStyle name="Normal 2 8" xfId="355"/>
    <cellStyle name="Normal 2 9" xfId="356"/>
    <cellStyle name="Normal 2_comp sicro mt setembro 2010 - brita corrigida" xfId="3112"/>
    <cellStyle name="Normal 20" xfId="1594"/>
    <cellStyle name="Normal 20 2" xfId="1595"/>
    <cellStyle name="Normal 200" xfId="1596"/>
    <cellStyle name="Normal 201" xfId="1597"/>
    <cellStyle name="Normal 201 2" xfId="1598"/>
    <cellStyle name="Normal 201 2 2" xfId="1599"/>
    <cellStyle name="Normal 201 2 3" xfId="1600"/>
    <cellStyle name="Normal 201 2 4" xfId="1601"/>
    <cellStyle name="Normal 201 2 5" xfId="1602"/>
    <cellStyle name="Normal 202" xfId="1603"/>
    <cellStyle name="Normal 202 2" xfId="1604"/>
    <cellStyle name="Normal 203" xfId="1605"/>
    <cellStyle name="Normal 203 2" xfId="1606"/>
    <cellStyle name="Normal 203 2 2" xfId="1607"/>
    <cellStyle name="Normal 203 2 3" xfId="1608"/>
    <cellStyle name="Normal 203 2 4" xfId="1609"/>
    <cellStyle name="Normal 203 2 5" xfId="1610"/>
    <cellStyle name="Normal 204" xfId="1611"/>
    <cellStyle name="Normal 204 2" xfId="1612"/>
    <cellStyle name="Normal 205" xfId="1613"/>
    <cellStyle name="Normal 205 2" xfId="1614"/>
    <cellStyle name="Normal 206" xfId="1615"/>
    <cellStyle name="Normal 206 2" xfId="1616"/>
    <cellStyle name="Normal 207" xfId="1617"/>
    <cellStyle name="Normal 207 2" xfId="1618"/>
    <cellStyle name="Normal 208" xfId="1619"/>
    <cellStyle name="Normal 208 2" xfId="1620"/>
    <cellStyle name="Normal 209" xfId="1621"/>
    <cellStyle name="Normal 209 2" xfId="1622"/>
    <cellStyle name="Normal 21" xfId="1623"/>
    <cellStyle name="Normal 21 2" xfId="1624"/>
    <cellStyle name="Normal 210" xfId="1625"/>
    <cellStyle name="Normal 210 2" xfId="1626"/>
    <cellStyle name="Normal 210 2 2" xfId="1627"/>
    <cellStyle name="Normal 211" xfId="1628"/>
    <cellStyle name="Normal 211 2" xfId="1629"/>
    <cellStyle name="Normal 211 3" xfId="1630"/>
    <cellStyle name="Normal 211 4" xfId="1631"/>
    <cellStyle name="Normal 211 4 2" xfId="1632"/>
    <cellStyle name="Normal 211 4 3" xfId="1633"/>
    <cellStyle name="Normal 211 4 4" xfId="1634"/>
    <cellStyle name="Normal 211 4 5" xfId="1635"/>
    <cellStyle name="Normal 212" xfId="1636"/>
    <cellStyle name="Normal 212 2" xfId="1637"/>
    <cellStyle name="Normal 212 3" xfId="1638"/>
    <cellStyle name="Normal 213" xfId="1639"/>
    <cellStyle name="Normal 213 2" xfId="1640"/>
    <cellStyle name="Normal 213 3" xfId="1641"/>
    <cellStyle name="Normal 214" xfId="1642"/>
    <cellStyle name="Normal 214 2" xfId="1643"/>
    <cellStyle name="Normal 214 3" xfId="1644"/>
    <cellStyle name="Normal 214 4" xfId="1645"/>
    <cellStyle name="Normal 214 4 2" xfId="1646"/>
    <cellStyle name="Normal 214 4 3" xfId="1647"/>
    <cellStyle name="Normal 214 4 4" xfId="1648"/>
    <cellStyle name="Normal 214 4 5" xfId="1649"/>
    <cellStyle name="Normal 215" xfId="1650"/>
    <cellStyle name="Normal 215 2" xfId="1651"/>
    <cellStyle name="Normal 215 3" xfId="1652"/>
    <cellStyle name="Normal 216" xfId="1653"/>
    <cellStyle name="Normal 216 2" xfId="1654"/>
    <cellStyle name="Normal 216 3" xfId="1655"/>
    <cellStyle name="Normal 217" xfId="1656"/>
    <cellStyle name="Normal 217 2" xfId="1657"/>
    <cellStyle name="Normal 217 3" xfId="1658"/>
    <cellStyle name="Normal 217 3 2" xfId="1659"/>
    <cellStyle name="Normal 217 3 3" xfId="1660"/>
    <cellStyle name="Normal 217 3 4" xfId="1661"/>
    <cellStyle name="Normal 217 3 5" xfId="1662"/>
    <cellStyle name="Normal 218" xfId="1663"/>
    <cellStyle name="Normal 218 2" xfId="1664"/>
    <cellStyle name="Normal 218 3" xfId="1665"/>
    <cellStyle name="Normal 219" xfId="1666"/>
    <cellStyle name="Normal 219 2" xfId="1667"/>
    <cellStyle name="Normal 219 3" xfId="1668"/>
    <cellStyle name="Normal 22" xfId="1669"/>
    <cellStyle name="Normal 22 2" xfId="1670"/>
    <cellStyle name="Normal 220" xfId="1671"/>
    <cellStyle name="Normal 220 2" xfId="1672"/>
    <cellStyle name="Normal 220 3" xfId="1673"/>
    <cellStyle name="Normal 220 4" xfId="1674"/>
    <cellStyle name="Normal 220 4 2" xfId="1675"/>
    <cellStyle name="Normal 220 4 3" xfId="1676"/>
    <cellStyle name="Normal 220 4 4" xfId="1677"/>
    <cellStyle name="Normal 220 4 5" xfId="1678"/>
    <cellStyle name="Normal 221" xfId="1679"/>
    <cellStyle name="Normal 221 2" xfId="1680"/>
    <cellStyle name="Normal 221 3" xfId="1681"/>
    <cellStyle name="Normal 222" xfId="1682"/>
    <cellStyle name="Normal 222 2" xfId="1683"/>
    <cellStyle name="Normal 222 3" xfId="1684"/>
    <cellStyle name="Normal 223" xfId="1685"/>
    <cellStyle name="Normal 223 2" xfId="1686"/>
    <cellStyle name="Normal 223 3" xfId="1687"/>
    <cellStyle name="Normal 223 3 2" xfId="1688"/>
    <cellStyle name="Normal 223 3 3" xfId="1689"/>
    <cellStyle name="Normal 223 3 4" xfId="1690"/>
    <cellStyle name="Normal 223 3 5" xfId="1691"/>
    <cellStyle name="Normal 224" xfId="1692"/>
    <cellStyle name="Normal 224 2" xfId="1693"/>
    <cellStyle name="Normal 224 3" xfId="1694"/>
    <cellStyle name="Normal 225" xfId="1695"/>
    <cellStyle name="Normal 225 2" xfId="1696"/>
    <cellStyle name="Normal 225 3" xfId="1697"/>
    <cellStyle name="Normal 226" xfId="1698"/>
    <cellStyle name="Normal 226 2" xfId="1699"/>
    <cellStyle name="Normal 226 3" xfId="1700"/>
    <cellStyle name="Normal 227" xfId="1701"/>
    <cellStyle name="Normal 227 2" xfId="1702"/>
    <cellStyle name="Normal 227 3" xfId="1703"/>
    <cellStyle name="Normal 228" xfId="1704"/>
    <cellStyle name="Normal 228 2" xfId="1705"/>
    <cellStyle name="Normal 228 3" xfId="1706"/>
    <cellStyle name="Normal 228 4" xfId="1707"/>
    <cellStyle name="Normal 228 4 2" xfId="1708"/>
    <cellStyle name="Normal 228 4 3" xfId="1709"/>
    <cellStyle name="Normal 228 4 4" xfId="1710"/>
    <cellStyle name="Normal 228 4 5" xfId="1711"/>
    <cellStyle name="Normal 229" xfId="1712"/>
    <cellStyle name="Normal 229 2" xfId="1713"/>
    <cellStyle name="Normal 229 3" xfId="1714"/>
    <cellStyle name="Normal 23" xfId="1715"/>
    <cellStyle name="Normal 23 2" xfId="1716"/>
    <cellStyle name="Normal 230" xfId="1717"/>
    <cellStyle name="Normal 230 2" xfId="1718"/>
    <cellStyle name="Normal 230 2 2" xfId="1719"/>
    <cellStyle name="Normal 230 3" xfId="1720"/>
    <cellStyle name="Normal 231" xfId="1721"/>
    <cellStyle name="Normal 231 2" xfId="1722"/>
    <cellStyle name="Normal 231 3" xfId="1723"/>
    <cellStyle name="Normal 232" xfId="1724"/>
    <cellStyle name="Normal 232 2" xfId="1725"/>
    <cellStyle name="Normal 232 3" xfId="1726"/>
    <cellStyle name="Normal 233" xfId="1727"/>
    <cellStyle name="Normal 233 2" xfId="1728"/>
    <cellStyle name="Normal 233 3" xfId="1729"/>
    <cellStyle name="Normal 233 3 2" xfId="1730"/>
    <cellStyle name="Normal 233 3 3" xfId="1731"/>
    <cellStyle name="Normal 233 3 4" xfId="1732"/>
    <cellStyle name="Normal 233 3 5" xfId="1733"/>
    <cellStyle name="Normal 234" xfId="1734"/>
    <cellStyle name="Normal 234 2" xfId="1735"/>
    <cellStyle name="Normal 234 3" xfId="1736"/>
    <cellStyle name="Normal 235" xfId="1737"/>
    <cellStyle name="Normal 235 2" xfId="1738"/>
    <cellStyle name="Normal 235 3" xfId="1739"/>
    <cellStyle name="Normal 235 3 2" xfId="1740"/>
    <cellStyle name="Normal 235 3 3" xfId="1741"/>
    <cellStyle name="Normal 235 3 4" xfId="1742"/>
    <cellStyle name="Normal 235 3 5" xfId="1743"/>
    <cellStyle name="Normal 236" xfId="1744"/>
    <cellStyle name="Normal 236 2" xfId="1745"/>
    <cellStyle name="Normal 236 3" xfId="1746"/>
    <cellStyle name="Normal 236 3 2" xfId="1747"/>
    <cellStyle name="Normal 236 3 3" xfId="1748"/>
    <cellStyle name="Normal 236 3 4" xfId="1749"/>
    <cellStyle name="Normal 236 3 5" xfId="1750"/>
    <cellStyle name="Normal 237" xfId="1751"/>
    <cellStyle name="Normal 237 2" xfId="1752"/>
    <cellStyle name="Normal 238" xfId="1753"/>
    <cellStyle name="Normal 238 2" xfId="1754"/>
    <cellStyle name="Normal 239" xfId="1755"/>
    <cellStyle name="Normal 239 2" xfId="1756"/>
    <cellStyle name="Normal 24" xfId="1757"/>
    <cellStyle name="Normal 24 2" xfId="1758"/>
    <cellStyle name="Normal 240" xfId="1759"/>
    <cellStyle name="Normal 240 2" xfId="1760"/>
    <cellStyle name="Normal 241" xfId="1761"/>
    <cellStyle name="Normal 241 2" xfId="1762"/>
    <cellStyle name="Normal 242" xfId="1763"/>
    <cellStyle name="Normal 242 2" xfId="1764"/>
    <cellStyle name="Normal 243" xfId="1765"/>
    <cellStyle name="Normal 243 2" xfId="1766"/>
    <cellStyle name="Normal 244" xfId="1767"/>
    <cellStyle name="Normal 244 2" xfId="1768"/>
    <cellStyle name="Normal 245" xfId="1769"/>
    <cellStyle name="Normal 245 2" xfId="1770"/>
    <cellStyle name="Normal 246" xfId="1771"/>
    <cellStyle name="Normal 246 2" xfId="1772"/>
    <cellStyle name="Normal 247" xfId="1773"/>
    <cellStyle name="Normal 248" xfId="1774"/>
    <cellStyle name="Normal 248 2" xfId="1775"/>
    <cellStyle name="Normal 249" xfId="1776"/>
    <cellStyle name="Normal 25" xfId="1777"/>
    <cellStyle name="Normal 25 2" xfId="1778"/>
    <cellStyle name="Normal 250" xfId="1779"/>
    <cellStyle name="Normal 250 2" xfId="1780"/>
    <cellStyle name="Normal 251" xfId="1781"/>
    <cellStyle name="Normal 251 2" xfId="1782"/>
    <cellStyle name="Normal 252" xfId="1783"/>
    <cellStyle name="Normal 252 2" xfId="1784"/>
    <cellStyle name="Normal 253" xfId="1785"/>
    <cellStyle name="Normal 253 2" xfId="1786"/>
    <cellStyle name="Normal 254" xfId="1787"/>
    <cellStyle name="Normal 254 2" xfId="1788"/>
    <cellStyle name="Normal 255" xfId="1789"/>
    <cellStyle name="Normal 255 2" xfId="1790"/>
    <cellStyle name="Normal 256" xfId="1791"/>
    <cellStyle name="Normal 257" xfId="1792"/>
    <cellStyle name="Normal 257 2" xfId="1793"/>
    <cellStyle name="Normal 258" xfId="1794"/>
    <cellStyle name="Normal 258 2" xfId="1795"/>
    <cellStyle name="Normal 259" xfId="1796"/>
    <cellStyle name="Normal 26" xfId="1797"/>
    <cellStyle name="Normal 26 2" xfId="1798"/>
    <cellStyle name="Normal 260" xfId="1799"/>
    <cellStyle name="Normal 260 2" xfId="1800"/>
    <cellStyle name="Normal 261" xfId="1801"/>
    <cellStyle name="Normal 262" xfId="1802"/>
    <cellStyle name="Normal 262 2" xfId="1803"/>
    <cellStyle name="Normal 263" xfId="1804"/>
    <cellStyle name="Normal 264" xfId="1805"/>
    <cellStyle name="Normal 265" xfId="1806"/>
    <cellStyle name="Normal 266" xfId="1807"/>
    <cellStyle name="Normal 267" xfId="1808"/>
    <cellStyle name="Normal 268" xfId="1809"/>
    <cellStyle name="Normal 269" xfId="1810"/>
    <cellStyle name="Normal 27" xfId="1811"/>
    <cellStyle name="Normal 27 2" xfId="1812"/>
    <cellStyle name="Normal 270" xfId="1813"/>
    <cellStyle name="Normal 271" xfId="1814"/>
    <cellStyle name="Normal 272" xfId="1815"/>
    <cellStyle name="Normal 273" xfId="1816"/>
    <cellStyle name="Normal 274" xfId="1817"/>
    <cellStyle name="Normal 275" xfId="1818"/>
    <cellStyle name="Normal 276" xfId="1819"/>
    <cellStyle name="Normal 277" xfId="1820"/>
    <cellStyle name="Normal 278" xfId="1821"/>
    <cellStyle name="Normal 279" xfId="1822"/>
    <cellStyle name="Normal 28" xfId="1823"/>
    <cellStyle name="Normal 28 2" xfId="1824"/>
    <cellStyle name="Normal 280" xfId="1825"/>
    <cellStyle name="Normal 281" xfId="1826"/>
    <cellStyle name="Normal 282" xfId="3100"/>
    <cellStyle name="Normal 282 2" xfId="3173"/>
    <cellStyle name="Normal 283 2" xfId="7500"/>
    <cellStyle name="Normal 29" xfId="1827"/>
    <cellStyle name="Normal 29 2" xfId="1828"/>
    <cellStyle name="Normal 299" xfId="1829"/>
    <cellStyle name="Normal 3" xfId="112"/>
    <cellStyle name="Normal 3 10" xfId="1830"/>
    <cellStyle name="Normal 3 11" xfId="1831"/>
    <cellStyle name="Normal 3 12" xfId="3254"/>
    <cellStyle name="Normal 3 12 2" xfId="7502"/>
    <cellStyle name="Normal 3 2" xfId="113"/>
    <cellStyle name="Normal 3 2 2" xfId="114"/>
    <cellStyle name="Normal 3 2 2 2" xfId="1832"/>
    <cellStyle name="Normal 3 2 3" xfId="303"/>
    <cellStyle name="Normal 3 2 4" xfId="1833"/>
    <cellStyle name="Normal 3 3" xfId="115"/>
    <cellStyle name="Normal 3 3 2" xfId="1834"/>
    <cellStyle name="Normal 3 3 2 2" xfId="1835"/>
    <cellStyle name="Normal 3 3 2 3" xfId="1836"/>
    <cellStyle name="Normal 3 3 2 4" xfId="1837"/>
    <cellStyle name="Normal 3 3 2 5" xfId="1838"/>
    <cellStyle name="Normal 3 3 3" xfId="1839"/>
    <cellStyle name="Normal 3 3 4" xfId="1840"/>
    <cellStyle name="Normal 3 3 5" xfId="1841"/>
    <cellStyle name="Normal 3 3 5 2" xfId="1842"/>
    <cellStyle name="Normal 3 3 5 3" xfId="1843"/>
    <cellStyle name="Normal 3 3 6" xfId="1844"/>
    <cellStyle name="Normal 3 3 7" xfId="1845"/>
    <cellStyle name="Normal 3 3 8" xfId="1846"/>
    <cellStyle name="Normal 3 3 9" xfId="1847"/>
    <cellStyle name="Normal 3 4" xfId="1848"/>
    <cellStyle name="Normal 3 4 2" xfId="1849"/>
    <cellStyle name="Normal 3 5" xfId="1850"/>
    <cellStyle name="Normal 3 6" xfId="1851"/>
    <cellStyle name="Normal 3 7" xfId="1852"/>
    <cellStyle name="Normal 3 8" xfId="1853"/>
    <cellStyle name="Normal 3 9" xfId="1854"/>
    <cellStyle name="Normal 3_Cálculo de IGG - IGGE" xfId="3113"/>
    <cellStyle name="Normal 30" xfId="1855"/>
    <cellStyle name="Normal 30 2" xfId="1856"/>
    <cellStyle name="Normal 31" xfId="1857"/>
    <cellStyle name="Normal 31 2" xfId="1858"/>
    <cellStyle name="Normal 32" xfId="1859"/>
    <cellStyle name="Normal 32 2" xfId="1860"/>
    <cellStyle name="Normal 33" xfId="1861"/>
    <cellStyle name="Normal 33 2" xfId="1862"/>
    <cellStyle name="Normal 34" xfId="1863"/>
    <cellStyle name="Normal 34 2" xfId="1864"/>
    <cellStyle name="Normal 35" xfId="1865"/>
    <cellStyle name="Normal 35 2" xfId="1866"/>
    <cellStyle name="Normal 36" xfId="1867"/>
    <cellStyle name="Normal 36 2" xfId="1868"/>
    <cellStyle name="Normal 37" xfId="1869"/>
    <cellStyle name="Normal 37 2" xfId="1870"/>
    <cellStyle name="Normal 38" xfId="1871"/>
    <cellStyle name="Normal 38 2" xfId="1872"/>
    <cellStyle name="Normal 39" xfId="1873"/>
    <cellStyle name="Normal 4" xfId="116"/>
    <cellStyle name="Normal 4 10" xfId="357"/>
    <cellStyle name="Normal 4 11" xfId="358"/>
    <cellStyle name="Normal 4 2" xfId="117"/>
    <cellStyle name="Normal 4 2 10" xfId="1874"/>
    <cellStyle name="Normal 4 2 2" xfId="118"/>
    <cellStyle name="Normal 4 2 2 2" xfId="1875"/>
    <cellStyle name="Normal 4 2 2 3" xfId="1876"/>
    <cellStyle name="Normal 4 2 2 4" xfId="1877"/>
    <cellStyle name="Normal 4 2 2 5" xfId="1878"/>
    <cellStyle name="Normal 4 2 2 6" xfId="1879"/>
    <cellStyle name="Normal 4 2 3" xfId="241"/>
    <cellStyle name="Normal 4 2 4" xfId="1880"/>
    <cellStyle name="Normal 4 2 5" xfId="1881"/>
    <cellStyle name="Normal 4 2 5 2" xfId="1882"/>
    <cellStyle name="Normal 4 2 5 3" xfId="1883"/>
    <cellStyle name="Normal 4 2 6" xfId="1884"/>
    <cellStyle name="Normal 4 2 7" xfId="1885"/>
    <cellStyle name="Normal 4 2 8" xfId="1886"/>
    <cellStyle name="Normal 4 2 9" xfId="1887"/>
    <cellStyle name="Normal 4 3" xfId="119"/>
    <cellStyle name="Normal 4 3 2" xfId="359"/>
    <cellStyle name="Normal 4 3 3" xfId="1888"/>
    <cellStyle name="Normal 4 4" xfId="360"/>
    <cellStyle name="Normal 4 4 2" xfId="1889"/>
    <cellStyle name="Normal 4 5" xfId="361"/>
    <cellStyle name="Normal 4 6" xfId="362"/>
    <cellStyle name="Normal 4 7" xfId="363"/>
    <cellStyle name="Normal 4 8" xfId="364"/>
    <cellStyle name="Normal 4 9" xfId="365"/>
    <cellStyle name="Normal 4_Cálculo de IGG - IGGE" xfId="3114"/>
    <cellStyle name="Normal 40" xfId="1890"/>
    <cellStyle name="Normal 409" xfId="1891"/>
    <cellStyle name="Normal 41" xfId="1892"/>
    <cellStyle name="Normal 42" xfId="1893"/>
    <cellStyle name="Normal 43" xfId="1894"/>
    <cellStyle name="Normal 44" xfId="1895"/>
    <cellStyle name="Normal 45" xfId="1896"/>
    <cellStyle name="Normal 451" xfId="1897"/>
    <cellStyle name="Normal 46" xfId="1898"/>
    <cellStyle name="Normal 47" xfId="1899"/>
    <cellStyle name="Normal 48" xfId="1900"/>
    <cellStyle name="Normal 49" xfId="1901"/>
    <cellStyle name="Normal 5" xfId="120"/>
    <cellStyle name="Normal 5 2" xfId="121"/>
    <cellStyle name="Normal 5 2 2" xfId="122"/>
    <cellStyle name="Normal 5 2 2 10" xfId="1902"/>
    <cellStyle name="Normal 5 2 2 11" xfId="1903"/>
    <cellStyle name="Normal 5 2 2 12" xfId="1904"/>
    <cellStyle name="Normal 5 2 2 2" xfId="394"/>
    <cellStyle name="Normal 5 2 2 2 2" xfId="1905"/>
    <cellStyle name="Normal 5 2 2 2 3" xfId="1906"/>
    <cellStyle name="Normal 5 2 2 2 4" xfId="1907"/>
    <cellStyle name="Normal 5 2 2 2 5" xfId="1908"/>
    <cellStyle name="Normal 5 2 2 2 6" xfId="1909"/>
    <cellStyle name="Normal 5 2 2 2 7" xfId="1910"/>
    <cellStyle name="Normal 5 2 2 2 8" xfId="1911"/>
    <cellStyle name="Normal 5 2 2 2 9" xfId="1912"/>
    <cellStyle name="Normal 5 2 2 3" xfId="1913"/>
    <cellStyle name="Normal 5 2 2 4" xfId="1914"/>
    <cellStyle name="Normal 5 2 2 4 2" xfId="1915"/>
    <cellStyle name="Normal 5 2 2 4 3" xfId="1916"/>
    <cellStyle name="Normal 5 2 2 4 4" xfId="1917"/>
    <cellStyle name="Normal 5 2 2 4 5" xfId="1918"/>
    <cellStyle name="Normal 5 2 2 5" xfId="1919"/>
    <cellStyle name="Normal 5 2 2 6" xfId="1920"/>
    <cellStyle name="Normal 5 2 2 7" xfId="1921"/>
    <cellStyle name="Normal 5 2 2 8" xfId="1922"/>
    <cellStyle name="Normal 5 2 2 9" xfId="1923"/>
    <cellStyle name="Normal 5 2 3" xfId="123"/>
    <cellStyle name="Normal 5 2 3 2" xfId="1924"/>
    <cellStyle name="Normal 5 2 3 2 2" xfId="1925"/>
    <cellStyle name="Normal 5 2 3 2 2 2" xfId="1926"/>
    <cellStyle name="Normal 5 2 3 2 3" xfId="1927"/>
    <cellStyle name="Normal 5 2 3 2 4" xfId="1928"/>
    <cellStyle name="Normal 5 2 3 2 5" xfId="1929"/>
    <cellStyle name="Normal 5 2 3 3" xfId="1930"/>
    <cellStyle name="Normal 5 2 3 3 2" xfId="1931"/>
    <cellStyle name="Normal 5 2 4" xfId="1932"/>
    <cellStyle name="Normal 5 2 4 10" xfId="1933"/>
    <cellStyle name="Normal 5 2 4 2" xfId="1934"/>
    <cellStyle name="Normal 5 2 4 3" xfId="1935"/>
    <cellStyle name="Normal 5 2 4 4" xfId="1936"/>
    <cellStyle name="Normal 5 2 4 5" xfId="1937"/>
    <cellStyle name="Normal 5 2 4 6" xfId="1938"/>
    <cellStyle name="Normal 5 2 4 7" xfId="1939"/>
    <cellStyle name="Normal 5 2 4 8" xfId="1940"/>
    <cellStyle name="Normal 5 2 4 9" xfId="1941"/>
    <cellStyle name="Normal 5 2 5" xfId="1942"/>
    <cellStyle name="Normal 5 2 6" xfId="1943"/>
    <cellStyle name="Normal 5 3" xfId="366"/>
    <cellStyle name="Normal 5 3 10" xfId="1944"/>
    <cellStyle name="Normal 5 3 2" xfId="395"/>
    <cellStyle name="Normal 5 3 2 2" xfId="1945"/>
    <cellStyle name="Normal 5 3 3" xfId="1946"/>
    <cellStyle name="Normal 5 3 4" xfId="1947"/>
    <cellStyle name="Normal 5 3 5" xfId="1948"/>
    <cellStyle name="Normal 5 3 6" xfId="1949"/>
    <cellStyle name="Normal 5 3 7" xfId="1950"/>
    <cellStyle name="Normal 5 3 8" xfId="1951"/>
    <cellStyle name="Normal 5 3 9" xfId="1952"/>
    <cellStyle name="Normal 5 4" xfId="367"/>
    <cellStyle name="Normal 5 4 2" xfId="1953"/>
    <cellStyle name="Normal 5 5" xfId="368"/>
    <cellStyle name="Normal 5 5 2" xfId="1954"/>
    <cellStyle name="Normal 5 6" xfId="369"/>
    <cellStyle name="Normal 5 7" xfId="370"/>
    <cellStyle name="Normal 5_CREMA 1ª ETAPA - PORTO ESPERIDIÃO - PONTES E LACERDA FINAL" xfId="3115"/>
    <cellStyle name="Normal 50" xfId="1955"/>
    <cellStyle name="Normal 51" xfId="1956"/>
    <cellStyle name="Normal 52" xfId="1957"/>
    <cellStyle name="Normal 53" xfId="1958"/>
    <cellStyle name="Normal 54" xfId="1959"/>
    <cellStyle name="Normal 55" xfId="1960"/>
    <cellStyle name="Normal 56" xfId="1961"/>
    <cellStyle name="Normal 57" xfId="1962"/>
    <cellStyle name="Normal 58" xfId="1963"/>
    <cellStyle name="Normal 59" xfId="1964"/>
    <cellStyle name="Normal 6" xfId="124"/>
    <cellStyle name="Normal 6 2" xfId="125"/>
    <cellStyle name="Normal 6 2 2" xfId="1965"/>
    <cellStyle name="Normal 6 2 2 2" xfId="1966"/>
    <cellStyle name="Normal 6 2 3" xfId="1967"/>
    <cellStyle name="Normal 6 2 4" xfId="1968"/>
    <cellStyle name="Normal 6 2 4 2" xfId="1969"/>
    <cellStyle name="Normal 6 3" xfId="371"/>
    <cellStyle name="Normal 6 3 10" xfId="1970"/>
    <cellStyle name="Normal 6 3 11" xfId="1971"/>
    <cellStyle name="Normal 6 3 2" xfId="372"/>
    <cellStyle name="Normal 6 3 2 10" xfId="1972"/>
    <cellStyle name="Normal 6 3 2 11" xfId="1973"/>
    <cellStyle name="Normal 6 3 2 12" xfId="1974"/>
    <cellStyle name="Normal 6 3 2 2" xfId="1975"/>
    <cellStyle name="Normal 6 3 2 2 2" xfId="1976"/>
    <cellStyle name="Normal 6 3 2 2 3" xfId="1977"/>
    <cellStyle name="Normal 6 3 2 2 4" xfId="1978"/>
    <cellStyle name="Normal 6 3 2 2 5" xfId="1979"/>
    <cellStyle name="Normal 6 3 2 3" xfId="1980"/>
    <cellStyle name="Normal 6 3 2 4" xfId="1981"/>
    <cellStyle name="Normal 6 3 2 5" xfId="1982"/>
    <cellStyle name="Normal 6 3 2 5 2" xfId="1983"/>
    <cellStyle name="Normal 6 3 2 5 3" xfId="1984"/>
    <cellStyle name="Normal 6 3 2 6" xfId="1985"/>
    <cellStyle name="Normal 6 3 2 7" xfId="1986"/>
    <cellStyle name="Normal 6 3 2 8" xfId="1987"/>
    <cellStyle name="Normal 6 3 2 9" xfId="1988"/>
    <cellStyle name="Normal 6 3 3" xfId="1989"/>
    <cellStyle name="Normal 6 3 4" xfId="1990"/>
    <cellStyle name="Normal 6 3 5" xfId="1991"/>
    <cellStyle name="Normal 6 3 6" xfId="1992"/>
    <cellStyle name="Normal 6 3 7" xfId="1993"/>
    <cellStyle name="Normal 6 3 8" xfId="1994"/>
    <cellStyle name="Normal 6 3 9" xfId="1995"/>
    <cellStyle name="Normal 6 4" xfId="373"/>
    <cellStyle name="Normal 6 4 10" xfId="1996"/>
    <cellStyle name="Normal 6 4 11" xfId="1997"/>
    <cellStyle name="Normal 6 4 2" xfId="1998"/>
    <cellStyle name="Normal 6 4 2 2" xfId="1999"/>
    <cellStyle name="Normal 6 4 3" xfId="2000"/>
    <cellStyle name="Normal 6 4 3 2" xfId="2001"/>
    <cellStyle name="Normal 6 4 3 3" xfId="2002"/>
    <cellStyle name="Normal 6 4 3 4" xfId="2003"/>
    <cellStyle name="Normal 6 4 3 5" xfId="2004"/>
    <cellStyle name="Normal 6 4 3 6" xfId="2005"/>
    <cellStyle name="Normal 6 4 3 7" xfId="2006"/>
    <cellStyle name="Normal 6 4 3 8" xfId="2007"/>
    <cellStyle name="Normal 6 4 3 9" xfId="2008"/>
    <cellStyle name="Normal 6 4 4" xfId="2009"/>
    <cellStyle name="Normal 6 4 4 2" xfId="2010"/>
    <cellStyle name="Normal 6 4 5" xfId="2011"/>
    <cellStyle name="Normal 6 4 6" xfId="2012"/>
    <cellStyle name="Normal 6 4 7" xfId="2013"/>
    <cellStyle name="Normal 6 4 8" xfId="2014"/>
    <cellStyle name="Normal 6 4 9" xfId="2015"/>
    <cellStyle name="Normal 6 5" xfId="374"/>
    <cellStyle name="Normal 6 5 2" xfId="2016"/>
    <cellStyle name="Normal 6 6" xfId="375"/>
    <cellStyle name="Normal 6 6 2" xfId="2017"/>
    <cellStyle name="Normal 6 6 2 2" xfId="2018"/>
    <cellStyle name="Normal 6 6 3" xfId="2019"/>
    <cellStyle name="Normal 6 6 4" xfId="2020"/>
    <cellStyle name="Normal 6 6 4 2" xfId="2021"/>
    <cellStyle name="Normal 6 6 4 3" xfId="2022"/>
    <cellStyle name="Normal 6 6 5" xfId="2023"/>
    <cellStyle name="Normal 6 6 6" xfId="2024"/>
    <cellStyle name="Normal 6 7" xfId="376"/>
    <cellStyle name="Normal 6 7 2" xfId="2025"/>
    <cellStyle name="Normal 6 7 2 2" xfId="2026"/>
    <cellStyle name="Normal 6 7 2 2 2" xfId="2027"/>
    <cellStyle name="Normal 6 7 2 2 2 2" xfId="2028"/>
    <cellStyle name="Normal 6 7 2 2 2 3" xfId="2029"/>
    <cellStyle name="Normal 6 7 2 2 2 4" xfId="2030"/>
    <cellStyle name="Normal 6 7 2 2 2 5" xfId="2031"/>
    <cellStyle name="Normal 6 7 2 3" xfId="2032"/>
    <cellStyle name="Normal 6 7 2 4" xfId="2033"/>
    <cellStyle name="Normal 6 7 2 4 2" xfId="2034"/>
    <cellStyle name="Normal 6 7 2 4 3" xfId="2035"/>
    <cellStyle name="Normal 6 7 2 5" xfId="2036"/>
    <cellStyle name="Normal 6 7 2 5 2" xfId="2037"/>
    <cellStyle name="Normal 6 7 2 5 3" xfId="2038"/>
    <cellStyle name="Normal 6 7 2 5 4" xfId="2039"/>
    <cellStyle name="Normal 6 7 2 5 5" xfId="2040"/>
    <cellStyle name="Normal 6 7 3" xfId="2041"/>
    <cellStyle name="Normal 6 8" xfId="2042"/>
    <cellStyle name="Normal 6 8 2" xfId="2043"/>
    <cellStyle name="Normal 6 8 2 2" xfId="2044"/>
    <cellStyle name="Normal 6 8 2 2 2" xfId="2045"/>
    <cellStyle name="Normal 6 8 2 2 2 2" xfId="2046"/>
    <cellStyle name="Normal 6 8 2 2 2 3" xfId="2047"/>
    <cellStyle name="Normal 6 8 2 2 2 4" xfId="2048"/>
    <cellStyle name="Normal 6 8 2 2 2 5" xfId="2049"/>
    <cellStyle name="Normal 6 8 2 3" xfId="2050"/>
    <cellStyle name="Normal 6 8 2 4" xfId="2051"/>
    <cellStyle name="Normal 6 8 2 4 2" xfId="2052"/>
    <cellStyle name="Normal 6 8 2 4 3" xfId="2053"/>
    <cellStyle name="Normal 6 8 2 5" xfId="2054"/>
    <cellStyle name="Normal 6 8 2 5 2" xfId="2055"/>
    <cellStyle name="Normal 6 8 2 5 3" xfId="2056"/>
    <cellStyle name="Normal 6 8 2 5 4" xfId="2057"/>
    <cellStyle name="Normal 6 8 2 5 5" xfId="2058"/>
    <cellStyle name="Normal 6 9" xfId="2059"/>
    <cellStyle name="Normal 60" xfId="2060"/>
    <cellStyle name="Normal 61" xfId="2061"/>
    <cellStyle name="Normal 62" xfId="2062"/>
    <cellStyle name="Normal 63" xfId="2063"/>
    <cellStyle name="Normal 64" xfId="2064"/>
    <cellStyle name="Normal 65" xfId="2065"/>
    <cellStyle name="Normal 66" xfId="2066"/>
    <cellStyle name="Normal 67" xfId="2067"/>
    <cellStyle name="Normal 68" xfId="2068"/>
    <cellStyle name="Normal 69" xfId="2069"/>
    <cellStyle name="Normal 7" xfId="126"/>
    <cellStyle name="Normal 7 2" xfId="127"/>
    <cellStyle name="Normal 7 2 2" xfId="377"/>
    <cellStyle name="Normal 7 2 3" xfId="2070"/>
    <cellStyle name="Normal 7 3" xfId="128"/>
    <cellStyle name="Normal 7 3 2" xfId="378"/>
    <cellStyle name="Normal 7 4" xfId="129"/>
    <cellStyle name="Normal 7 4 2" xfId="379"/>
    <cellStyle name="Normal 7 5" xfId="130"/>
    <cellStyle name="Normal 7 5 2" xfId="380"/>
    <cellStyle name="Normal 7 6" xfId="131"/>
    <cellStyle name="Normal 7 6 2" xfId="381"/>
    <cellStyle name="Normal 7 7" xfId="132"/>
    <cellStyle name="Normal 7 7 2" xfId="382"/>
    <cellStyle name="Normal 7 8" xfId="2071"/>
    <cellStyle name="Normal 7 8 2" xfId="2072"/>
    <cellStyle name="Normal 7 9" xfId="2073"/>
    <cellStyle name="Normal 7_cálculo da esp das camadas" xfId="133"/>
    <cellStyle name="Normal 70" xfId="2074"/>
    <cellStyle name="Normal 71" xfId="2075"/>
    <cellStyle name="Normal 72" xfId="2076"/>
    <cellStyle name="Normal 73" xfId="2077"/>
    <cellStyle name="Normal 74" xfId="2078"/>
    <cellStyle name="Normal 75" xfId="2079"/>
    <cellStyle name="Normal 76" xfId="2080"/>
    <cellStyle name="Normal 77" xfId="2081"/>
    <cellStyle name="Normal 78" xfId="2082"/>
    <cellStyle name="Normal 79" xfId="2083"/>
    <cellStyle name="Normal 8" xfId="134"/>
    <cellStyle name="Normal 8 2" xfId="135"/>
    <cellStyle name="Normal 8 2 2" xfId="2084"/>
    <cellStyle name="Normal 8 3" xfId="136"/>
    <cellStyle name="Normal 8 4" xfId="137"/>
    <cellStyle name="Normal 8 5" xfId="138"/>
    <cellStyle name="Normal 8 5 2" xfId="139"/>
    <cellStyle name="Normal 8 6" xfId="2085"/>
    <cellStyle name="Normal 8 7" xfId="2086"/>
    <cellStyle name="Normal 8 8" xfId="2087"/>
    <cellStyle name="Normal 8 9" xfId="2088"/>
    <cellStyle name="Normal 80" xfId="2089"/>
    <cellStyle name="Normal 81" xfId="2090"/>
    <cellStyle name="Normal 82" xfId="2091"/>
    <cellStyle name="Normal 83" xfId="2092"/>
    <cellStyle name="Normal 84" xfId="2093"/>
    <cellStyle name="Normal 85" xfId="2094"/>
    <cellStyle name="Normal 86" xfId="2095"/>
    <cellStyle name="Normal 87" xfId="2096"/>
    <cellStyle name="Normal 88" xfId="2097"/>
    <cellStyle name="Normal 89" xfId="2098"/>
    <cellStyle name="Normal 9" xfId="140"/>
    <cellStyle name="Normal 9 2" xfId="242"/>
    <cellStyle name="Normal 9 2 2" xfId="2099"/>
    <cellStyle name="Normal 9 3" xfId="409"/>
    <cellStyle name="Normal 9 3 2" xfId="2100"/>
    <cellStyle name="Normal 9 4" xfId="2101"/>
    <cellStyle name="Normal 9 5" xfId="2102"/>
    <cellStyle name="Normal 9 6" xfId="2103"/>
    <cellStyle name="Normal 9_CREMA 1ª ETAPA - PORTO ESPERIDIÃO - PONTES E LACERDA FINAL" xfId="3116"/>
    <cellStyle name="Normal 90" xfId="2104"/>
    <cellStyle name="Normal 91" xfId="2105"/>
    <cellStyle name="Normal 92" xfId="2106"/>
    <cellStyle name="Normal 93" xfId="2107"/>
    <cellStyle name="Normal 94" xfId="2108"/>
    <cellStyle name="Normal 95" xfId="2109"/>
    <cellStyle name="Normal 96" xfId="2110"/>
    <cellStyle name="Normal 97" xfId="2111"/>
    <cellStyle name="Normal 98" xfId="2112"/>
    <cellStyle name="Normal 99" xfId="2113"/>
    <cellStyle name="Normal1" xfId="2114"/>
    <cellStyle name="Normal2" xfId="2115"/>
    <cellStyle name="Normal2 2" xfId="3354"/>
    <cellStyle name="Normal3" xfId="2116"/>
    <cellStyle name="Normal3 2" xfId="3355"/>
    <cellStyle name="Nota 2" xfId="141"/>
    <cellStyle name="Nota 2 2" xfId="2117"/>
    <cellStyle name="Nota 3" xfId="281"/>
    <cellStyle name="Nota 3 2" xfId="304"/>
    <cellStyle name="Note" xfId="243"/>
    <cellStyle name="Note 2" xfId="282"/>
    <cellStyle name="Numero" xfId="142"/>
    <cellStyle name="Output" xfId="143"/>
    <cellStyle name="Percent [2]" xfId="2118"/>
    <cellStyle name="Percent [2] 2" xfId="2119"/>
    <cellStyle name="Percent_Sheet1" xfId="2120"/>
    <cellStyle name="Percentual" xfId="2121"/>
    <cellStyle name="Percentual 2" xfId="3117"/>
    <cellStyle name="Ponto" xfId="2122"/>
    <cellStyle name="Ponto 2" xfId="3118"/>
    <cellStyle name="Porcentagem" xfId="144" builtinId="5"/>
    <cellStyle name="Porcentagem 10" xfId="2123"/>
    <cellStyle name="Porcentagem 11" xfId="2124"/>
    <cellStyle name="Porcentagem 12" xfId="2125"/>
    <cellStyle name="Porcentagem 13" xfId="2126"/>
    <cellStyle name="Porcentagem 14" xfId="2127"/>
    <cellStyle name="Porcentagem 15" xfId="2128"/>
    <cellStyle name="Porcentagem 2" xfId="145"/>
    <cellStyle name="Porcentagem 2 10" xfId="2129"/>
    <cellStyle name="Porcentagem 2 11" xfId="2130"/>
    <cellStyle name="Porcentagem 2 12" xfId="2131"/>
    <cellStyle name="Porcentagem 2 2" xfId="146"/>
    <cellStyle name="Porcentagem 2 2 10" xfId="2132"/>
    <cellStyle name="Porcentagem 2 2 2" xfId="147"/>
    <cellStyle name="Porcentagem 2 2 2 2" xfId="2133"/>
    <cellStyle name="Porcentagem 2 2 2 3" xfId="2134"/>
    <cellStyle name="Porcentagem 2 2 2 4" xfId="2135"/>
    <cellStyle name="Porcentagem 2 2 2 5" xfId="2136"/>
    <cellStyle name="Porcentagem 2 2 2 6" xfId="2137"/>
    <cellStyle name="Porcentagem 2 2 2 7" xfId="2138"/>
    <cellStyle name="Porcentagem 2 2 2 8" xfId="2139"/>
    <cellStyle name="Porcentagem 2 2 2 9" xfId="2140"/>
    <cellStyle name="Porcentagem 2 2 3" xfId="2141"/>
    <cellStyle name="Porcentagem 2 2 4" xfId="2142"/>
    <cellStyle name="Porcentagem 2 2 5" xfId="2143"/>
    <cellStyle name="Porcentagem 2 2 6" xfId="2144"/>
    <cellStyle name="Porcentagem 2 2 7" xfId="2145"/>
    <cellStyle name="Porcentagem 2 2 8" xfId="2146"/>
    <cellStyle name="Porcentagem 2 2 9" xfId="2147"/>
    <cellStyle name="Porcentagem 2 3" xfId="148"/>
    <cellStyle name="Porcentagem 2 3 2" xfId="149"/>
    <cellStyle name="Porcentagem 2 3 3" xfId="2148"/>
    <cellStyle name="Porcentagem 2 3 4" xfId="2149"/>
    <cellStyle name="Porcentagem 2 3 5" xfId="2150"/>
    <cellStyle name="Porcentagem 2 3 6" xfId="2151"/>
    <cellStyle name="Porcentagem 2 3 7" xfId="2152"/>
    <cellStyle name="Porcentagem 2 3 8" xfId="2153"/>
    <cellStyle name="Porcentagem 2 3 9" xfId="2154"/>
    <cellStyle name="Porcentagem 2 4" xfId="150"/>
    <cellStyle name="Porcentagem 2 4 10" xfId="2155"/>
    <cellStyle name="Porcentagem 2 4 2" xfId="2156"/>
    <cellStyle name="Porcentagem 2 4 2 2" xfId="2157"/>
    <cellStyle name="Porcentagem 2 4 2 3" xfId="2158"/>
    <cellStyle name="Porcentagem 2 4 2 4" xfId="2159"/>
    <cellStyle name="Porcentagem 2 4 2 5" xfId="2160"/>
    <cellStyle name="Porcentagem 2 4 2 6" xfId="2161"/>
    <cellStyle name="Porcentagem 2 4 2 7" xfId="2162"/>
    <cellStyle name="Porcentagem 2 4 2 8" xfId="2163"/>
    <cellStyle name="Porcentagem 2 4 2 9" xfId="2164"/>
    <cellStyle name="Porcentagem 2 4 3" xfId="2165"/>
    <cellStyle name="Porcentagem 2 4 4" xfId="2166"/>
    <cellStyle name="Porcentagem 2 4 5" xfId="2167"/>
    <cellStyle name="Porcentagem 2 4 6" xfId="2168"/>
    <cellStyle name="Porcentagem 2 4 7" xfId="2169"/>
    <cellStyle name="Porcentagem 2 4 8" xfId="2170"/>
    <cellStyle name="Porcentagem 2 4 9" xfId="2171"/>
    <cellStyle name="Porcentagem 2 5" xfId="2172"/>
    <cellStyle name="Porcentagem 2 6" xfId="2173"/>
    <cellStyle name="Porcentagem 2 7" xfId="2174"/>
    <cellStyle name="Porcentagem 2 8" xfId="2175"/>
    <cellStyle name="Porcentagem 2 9" xfId="2176"/>
    <cellStyle name="Porcentagem 2_comp sicro mt setembro 2010 - brita corrigida" xfId="3119"/>
    <cellStyle name="Porcentagem 3" xfId="151"/>
    <cellStyle name="Porcentagem 3 10" xfId="2177"/>
    <cellStyle name="Porcentagem 3 11" xfId="2178"/>
    <cellStyle name="Porcentagem 3 12" xfId="2179"/>
    <cellStyle name="Porcentagem 3 2" xfId="152"/>
    <cellStyle name="Porcentagem 3 2 10" xfId="2180"/>
    <cellStyle name="Porcentagem 3 2 11" xfId="2181"/>
    <cellStyle name="Porcentagem 3 2 2" xfId="153"/>
    <cellStyle name="Porcentagem 3 2 2 2" xfId="2182"/>
    <cellStyle name="Porcentagem 3 2 2 3" xfId="2183"/>
    <cellStyle name="Porcentagem 3 2 2 4" xfId="2184"/>
    <cellStyle name="Porcentagem 3 2 2 5" xfId="2185"/>
    <cellStyle name="Porcentagem 3 2 2 6" xfId="2186"/>
    <cellStyle name="Porcentagem 3 2 2 7" xfId="2187"/>
    <cellStyle name="Porcentagem 3 2 2 8" xfId="2188"/>
    <cellStyle name="Porcentagem 3 2 2 9" xfId="2189"/>
    <cellStyle name="Porcentagem 3 2 3" xfId="2190"/>
    <cellStyle name="Porcentagem 3 2 3 10" xfId="2191"/>
    <cellStyle name="Porcentagem 3 2 3 10 2" xfId="2192"/>
    <cellStyle name="Porcentagem 3 2 3 2" xfId="2193"/>
    <cellStyle name="Porcentagem 3 2 3 2 2" xfId="2194"/>
    <cellStyle name="Porcentagem 3 2 3 2 3" xfId="2195"/>
    <cellStyle name="Porcentagem 3 2 3 2 3 2" xfId="2196"/>
    <cellStyle name="Porcentagem 3 2 3 2 4" xfId="2197"/>
    <cellStyle name="Porcentagem 3 2 3 2 5" xfId="2198"/>
    <cellStyle name="Porcentagem 3 2 3 2 6" xfId="2199"/>
    <cellStyle name="Porcentagem 3 2 3 3" xfId="2200"/>
    <cellStyle name="Porcentagem 3 2 3 4" xfId="2201"/>
    <cellStyle name="Porcentagem 3 2 3 5" xfId="2202"/>
    <cellStyle name="Porcentagem 3 2 3 5 2" xfId="2203"/>
    <cellStyle name="Porcentagem 3 2 3 5 2 2" xfId="2204"/>
    <cellStyle name="Porcentagem 3 2 3 5 3" xfId="2205"/>
    <cellStyle name="Porcentagem 3 2 3 5 4" xfId="2206"/>
    <cellStyle name="Porcentagem 3 2 3 6" xfId="2207"/>
    <cellStyle name="Porcentagem 3 2 3 7" xfId="2208"/>
    <cellStyle name="Porcentagem 3 2 3 8" xfId="2209"/>
    <cellStyle name="Porcentagem 3 2 3 9" xfId="2210"/>
    <cellStyle name="Porcentagem 3 2 4" xfId="2211"/>
    <cellStyle name="Porcentagem 3 2 4 2" xfId="2212"/>
    <cellStyle name="Porcentagem 3 2 5" xfId="2213"/>
    <cellStyle name="Porcentagem 3 2 6" xfId="2214"/>
    <cellStyle name="Porcentagem 3 2 7" xfId="2215"/>
    <cellStyle name="Porcentagem 3 2 8" xfId="2216"/>
    <cellStyle name="Porcentagem 3 2 9" xfId="2217"/>
    <cellStyle name="Porcentagem 3 3" xfId="154"/>
    <cellStyle name="Porcentagem 3 3 2" xfId="396"/>
    <cellStyle name="Porcentagem 3 3 3" xfId="2218"/>
    <cellStyle name="Porcentagem 3 3 3 2" xfId="2219"/>
    <cellStyle name="Porcentagem 3 3 4" xfId="2220"/>
    <cellStyle name="Porcentagem 3 3 5" xfId="2221"/>
    <cellStyle name="Porcentagem 3 3 6" xfId="2222"/>
    <cellStyle name="Porcentagem 3 3 7" xfId="2223"/>
    <cellStyle name="Porcentagem 3 3 8" xfId="2224"/>
    <cellStyle name="Porcentagem 3 3 9" xfId="2225"/>
    <cellStyle name="Porcentagem 3 4" xfId="155"/>
    <cellStyle name="Porcentagem 3 4 2" xfId="2226"/>
    <cellStyle name="Porcentagem 3 4 2 2" xfId="2227"/>
    <cellStyle name="Porcentagem 3 4 2 3" xfId="2228"/>
    <cellStyle name="Porcentagem 3 4 2 4" xfId="2229"/>
    <cellStyle name="Porcentagem 3 4 2 5" xfId="2230"/>
    <cellStyle name="Porcentagem 3 4 3" xfId="2231"/>
    <cellStyle name="Porcentagem 3 4 4" xfId="2232"/>
    <cellStyle name="Porcentagem 3 4 5" xfId="2233"/>
    <cellStyle name="Porcentagem 3 4 5 2" xfId="2234"/>
    <cellStyle name="Porcentagem 3 4 5 3" xfId="2235"/>
    <cellStyle name="Porcentagem 3 4 6" xfId="2236"/>
    <cellStyle name="Porcentagem 3 4 7" xfId="2237"/>
    <cellStyle name="Porcentagem 3 4 8" xfId="2238"/>
    <cellStyle name="Porcentagem 3 4 9" xfId="2239"/>
    <cellStyle name="Porcentagem 3 5" xfId="2240"/>
    <cellStyle name="Porcentagem 3 5 2" xfId="2241"/>
    <cellStyle name="Porcentagem 3 6" xfId="2242"/>
    <cellStyle name="Porcentagem 3 7" xfId="2243"/>
    <cellStyle name="Porcentagem 3 8" xfId="2244"/>
    <cellStyle name="Porcentagem 3 9" xfId="2245"/>
    <cellStyle name="Porcentagem 4" xfId="156"/>
    <cellStyle name="Porcentagem 4 2" xfId="157"/>
    <cellStyle name="Porcentagem 4 2 2" xfId="2246"/>
    <cellStyle name="Porcentagem 4 3" xfId="158"/>
    <cellStyle name="Porcentagem 4 4" xfId="159"/>
    <cellStyle name="Porcentagem 4 5" xfId="160"/>
    <cellStyle name="Porcentagem 4 6" xfId="161"/>
    <cellStyle name="Porcentagem 4 7" xfId="162"/>
    <cellStyle name="Porcentagem 4 8" xfId="383"/>
    <cellStyle name="Porcentagem 4 9" xfId="2247"/>
    <cellStyle name="Porcentagem 5" xfId="163"/>
    <cellStyle name="Porcentagem 5 10" xfId="2248"/>
    <cellStyle name="Porcentagem 5 11" xfId="2249"/>
    <cellStyle name="Porcentagem 5 2" xfId="164"/>
    <cellStyle name="Porcentagem 5 2 10" xfId="2250"/>
    <cellStyle name="Porcentagem 5 2 2" xfId="305"/>
    <cellStyle name="Porcentagem 5 2 2 2" xfId="397"/>
    <cellStyle name="Porcentagem 5 2 2 3" xfId="2251"/>
    <cellStyle name="Porcentagem 5 2 2 4" xfId="2252"/>
    <cellStyle name="Porcentagem 5 2 2 5" xfId="2253"/>
    <cellStyle name="Porcentagem 5 2 3" xfId="2254"/>
    <cellStyle name="Porcentagem 5 2 4" xfId="2255"/>
    <cellStyle name="Porcentagem 5 2 5" xfId="2256"/>
    <cellStyle name="Porcentagem 5 2 5 2" xfId="2257"/>
    <cellStyle name="Porcentagem 5 2 5 3" xfId="2258"/>
    <cellStyle name="Porcentagem 5 2 6" xfId="2259"/>
    <cellStyle name="Porcentagem 5 2 7" xfId="2260"/>
    <cellStyle name="Porcentagem 5 2 8" xfId="2261"/>
    <cellStyle name="Porcentagem 5 2 9" xfId="2262"/>
    <cellStyle name="Porcentagem 5 3" xfId="165"/>
    <cellStyle name="Porcentagem 5 3 10" xfId="2263"/>
    <cellStyle name="Porcentagem 5 3 10 2" xfId="2264"/>
    <cellStyle name="Porcentagem 5 3 10 3" xfId="2265"/>
    <cellStyle name="Porcentagem 5 3 11" xfId="2266"/>
    <cellStyle name="Porcentagem 5 3 11 2" xfId="2267"/>
    <cellStyle name="Porcentagem 5 3 11 3" xfId="2268"/>
    <cellStyle name="Porcentagem 5 3 12" xfId="2269"/>
    <cellStyle name="Porcentagem 5 3 12 2" xfId="2270"/>
    <cellStyle name="Porcentagem 5 3 12 3" xfId="2271"/>
    <cellStyle name="Porcentagem 5 3 12 4" xfId="2272"/>
    <cellStyle name="Porcentagem 5 3 12 5" xfId="2273"/>
    <cellStyle name="Porcentagem 5 3 13" xfId="2274"/>
    <cellStyle name="Porcentagem 5 3 2" xfId="398"/>
    <cellStyle name="Porcentagem 5 3 2 2" xfId="2275"/>
    <cellStyle name="Porcentagem 5 3 2 3" xfId="2276"/>
    <cellStyle name="Porcentagem 5 3 2 4" xfId="2277"/>
    <cellStyle name="Porcentagem 5 3 2 5" xfId="2278"/>
    <cellStyle name="Porcentagem 5 3 2 6" xfId="2279"/>
    <cellStyle name="Porcentagem 5 3 2 7" xfId="2280"/>
    <cellStyle name="Porcentagem 5 3 2 8" xfId="2281"/>
    <cellStyle name="Porcentagem 5 3 2 9" xfId="2282"/>
    <cellStyle name="Porcentagem 5 3 3" xfId="2283"/>
    <cellStyle name="Porcentagem 5 3 3 2" xfId="2284"/>
    <cellStyle name="Porcentagem 5 3 3 2 2" xfId="2285"/>
    <cellStyle name="Porcentagem 5 3 3 3" xfId="2286"/>
    <cellStyle name="Porcentagem 5 3 3 3 2" xfId="2287"/>
    <cellStyle name="Porcentagem 5 3 3 3 2 2" xfId="2288"/>
    <cellStyle name="Porcentagem 5 3 3 3 2 3" xfId="2289"/>
    <cellStyle name="Porcentagem 5 3 3 3 2 4" xfId="2290"/>
    <cellStyle name="Porcentagem 5 3 3 3 2 5" xfId="2291"/>
    <cellStyle name="Porcentagem 5 3 3 4" xfId="2292"/>
    <cellStyle name="Porcentagem 5 3 3 4 2" xfId="2293"/>
    <cellStyle name="Porcentagem 5 3 3 4 3" xfId="2294"/>
    <cellStyle name="Porcentagem 5 3 3 5" xfId="2295"/>
    <cellStyle name="Porcentagem 5 3 3 5 2" xfId="2296"/>
    <cellStyle name="Porcentagem 5 3 3 5 3" xfId="2297"/>
    <cellStyle name="Porcentagem 5 3 3 5 4" xfId="2298"/>
    <cellStyle name="Porcentagem 5 3 3 5 5" xfId="2299"/>
    <cellStyle name="Porcentagem 5 3 4" xfId="2300"/>
    <cellStyle name="Porcentagem 5 3 4 2" xfId="2301"/>
    <cellStyle name="Porcentagem 5 3 4 2 2" xfId="2302"/>
    <cellStyle name="Porcentagem 5 3 4 3" xfId="2303"/>
    <cellStyle name="Porcentagem 5 3 5" xfId="2304"/>
    <cellStyle name="Porcentagem 5 3 5 2" xfId="2305"/>
    <cellStyle name="Porcentagem 5 3 5 2 2" xfId="2306"/>
    <cellStyle name="Porcentagem 5 3 5 3" xfId="2307"/>
    <cellStyle name="Porcentagem 5 3 5 3 2" xfId="2308"/>
    <cellStyle name="Porcentagem 5 3 5 3 3" xfId="2309"/>
    <cellStyle name="Porcentagem 5 3 5 3 4" xfId="2310"/>
    <cellStyle name="Porcentagem 5 3 5 3 5" xfId="2311"/>
    <cellStyle name="Porcentagem 5 3 6" xfId="2312"/>
    <cellStyle name="Porcentagem 5 3 6 2" xfId="2313"/>
    <cellStyle name="Porcentagem 5 3 6 2 2" xfId="2314"/>
    <cellStyle name="Porcentagem 5 3 6 3" xfId="2315"/>
    <cellStyle name="Porcentagem 5 3 6 3 2" xfId="2316"/>
    <cellStyle name="Porcentagem 5 3 6 3 2 2" xfId="2317"/>
    <cellStyle name="Porcentagem 5 3 6 3 2 3" xfId="2318"/>
    <cellStyle name="Porcentagem 5 3 6 3 2 4" xfId="2319"/>
    <cellStyle name="Porcentagem 5 3 6 3 2 5" xfId="2320"/>
    <cellStyle name="Porcentagem 5 3 6 4" xfId="2321"/>
    <cellStyle name="Porcentagem 5 3 6 4 2" xfId="2322"/>
    <cellStyle name="Porcentagem 5 3 6 4 3" xfId="2323"/>
    <cellStyle name="Porcentagem 5 3 6 5" xfId="2324"/>
    <cellStyle name="Porcentagem 5 3 6 5 2" xfId="2325"/>
    <cellStyle name="Porcentagem 5 3 6 5 3" xfId="2326"/>
    <cellStyle name="Porcentagem 5 3 6 5 4" xfId="2327"/>
    <cellStyle name="Porcentagem 5 3 6 5 5" xfId="2328"/>
    <cellStyle name="Porcentagem 5 3 7" xfId="2329"/>
    <cellStyle name="Porcentagem 5 3 7 2" xfId="2330"/>
    <cellStyle name="Porcentagem 5 3 7 3" xfId="2331"/>
    <cellStyle name="Porcentagem 5 3 7 3 2" xfId="2332"/>
    <cellStyle name="Porcentagem 5 3 7 3 3" xfId="2333"/>
    <cellStyle name="Porcentagem 5 3 7 3 4" xfId="2334"/>
    <cellStyle name="Porcentagem 5 3 7 3 5" xfId="2335"/>
    <cellStyle name="Porcentagem 5 3 8" xfId="2336"/>
    <cellStyle name="Porcentagem 5 3 8 2" xfId="2337"/>
    <cellStyle name="Porcentagem 5 3 8 3" xfId="2338"/>
    <cellStyle name="Porcentagem 5 3 8 4" xfId="2339"/>
    <cellStyle name="Porcentagem 5 3 8 4 2" xfId="2340"/>
    <cellStyle name="Porcentagem 5 3 8 4 3" xfId="2341"/>
    <cellStyle name="Porcentagem 5 3 8 5" xfId="2342"/>
    <cellStyle name="Porcentagem 5 3 9" xfId="2343"/>
    <cellStyle name="Porcentagem 5 3 9 2" xfId="2344"/>
    <cellStyle name="Porcentagem 5 3 9 2 2" xfId="2345"/>
    <cellStyle name="Porcentagem 5 3 9 2 3" xfId="2346"/>
    <cellStyle name="Porcentagem 5 3 9 2 4" xfId="2347"/>
    <cellStyle name="Porcentagem 5 3 9 2 5" xfId="2348"/>
    <cellStyle name="Porcentagem 5 4" xfId="306"/>
    <cellStyle name="Porcentagem 5 4 2" xfId="410"/>
    <cellStyle name="Porcentagem 5 5" xfId="2349"/>
    <cellStyle name="Porcentagem 5 6" xfId="2350"/>
    <cellStyle name="Porcentagem 5 7" xfId="2351"/>
    <cellStyle name="Porcentagem 5 8" xfId="2352"/>
    <cellStyle name="Porcentagem 5 9" xfId="2353"/>
    <cellStyle name="Porcentagem 6" xfId="166"/>
    <cellStyle name="Porcentagem 6 2" xfId="167"/>
    <cellStyle name="Porcentagem 6 2 2" xfId="2354"/>
    <cellStyle name="Porcentagem 6 3" xfId="168"/>
    <cellStyle name="Porcentagem 6 3 2" xfId="2355"/>
    <cellStyle name="Porcentagem 6 3 2 2" xfId="2356"/>
    <cellStyle name="Porcentagem 6 3 3" xfId="2357"/>
    <cellStyle name="Porcentagem 6 3 3 2" xfId="2358"/>
    <cellStyle name="Porcentagem 6 3 3 3" xfId="2359"/>
    <cellStyle name="Porcentagem 6 3 4" xfId="2360"/>
    <cellStyle name="Porcentagem 6 3 5" xfId="2361"/>
    <cellStyle name="Porcentagem 6 3 6" xfId="2362"/>
    <cellStyle name="Porcentagem 6 3 7" xfId="2363"/>
    <cellStyle name="Porcentagem 6 4" xfId="169"/>
    <cellStyle name="Porcentagem 6 5" xfId="170"/>
    <cellStyle name="Porcentagem 6 6" xfId="171"/>
    <cellStyle name="Porcentagem 6 7" xfId="172"/>
    <cellStyle name="Porcentagem 6 8" xfId="2364"/>
    <cellStyle name="Porcentagem 6 9" xfId="2365"/>
    <cellStyle name="Porcentagem 7" xfId="173"/>
    <cellStyle name="Porcentagem 7 10" xfId="2366"/>
    <cellStyle name="Porcentagem 7 10 2" xfId="2367"/>
    <cellStyle name="Porcentagem 7 10 2 2" xfId="2368"/>
    <cellStyle name="Porcentagem 7 10 2 3" xfId="2369"/>
    <cellStyle name="Porcentagem 7 10 2 4" xfId="2370"/>
    <cellStyle name="Porcentagem 7 10 2 5" xfId="2371"/>
    <cellStyle name="Porcentagem 7 11" xfId="2372"/>
    <cellStyle name="Porcentagem 7 11 2" xfId="2373"/>
    <cellStyle name="Porcentagem 7 11 3" xfId="2374"/>
    <cellStyle name="Porcentagem 7 12" xfId="2375"/>
    <cellStyle name="Porcentagem 7 12 2" xfId="2376"/>
    <cellStyle name="Porcentagem 7 13" xfId="2377"/>
    <cellStyle name="Porcentagem 7 13 2" xfId="2378"/>
    <cellStyle name="Porcentagem 7 13 3" xfId="2379"/>
    <cellStyle name="Porcentagem 7 13 4" xfId="2380"/>
    <cellStyle name="Porcentagem 7 13 5" xfId="2381"/>
    <cellStyle name="Porcentagem 7 14" xfId="2382"/>
    <cellStyle name="Porcentagem 7 2" xfId="307"/>
    <cellStyle name="Porcentagem 7 2 2" xfId="411"/>
    <cellStyle name="Porcentagem 7 2 3" xfId="412"/>
    <cellStyle name="Porcentagem 7 2 4" xfId="2383"/>
    <cellStyle name="Porcentagem 7 2 5" xfId="2384"/>
    <cellStyle name="Porcentagem 7 2 6" xfId="2385"/>
    <cellStyle name="Porcentagem 7 2 7" xfId="2386"/>
    <cellStyle name="Porcentagem 7 2 8" xfId="2387"/>
    <cellStyle name="Porcentagem 7 2 9" xfId="2388"/>
    <cellStyle name="Porcentagem 7 3" xfId="413"/>
    <cellStyle name="Porcentagem 7 3 2" xfId="2389"/>
    <cellStyle name="Porcentagem 7 3 2 2" xfId="2390"/>
    <cellStyle name="Porcentagem 7 3 3" xfId="2391"/>
    <cellStyle name="Porcentagem 7 3 3 2" xfId="2392"/>
    <cellStyle name="Porcentagem 7 3 3 3" xfId="2393"/>
    <cellStyle name="Porcentagem 7 3 3 3 2" xfId="2394"/>
    <cellStyle name="Porcentagem 7 3 3 3 3" xfId="2395"/>
    <cellStyle name="Porcentagem 7 3 3 3 4" xfId="2396"/>
    <cellStyle name="Porcentagem 7 3 3 3 5" xfId="2397"/>
    <cellStyle name="Porcentagem 7 3 4" xfId="2398"/>
    <cellStyle name="Porcentagem 7 3 5" xfId="2399"/>
    <cellStyle name="Porcentagem 7 3 5 2" xfId="2400"/>
    <cellStyle name="Porcentagem 7 3 5 3" xfId="2401"/>
    <cellStyle name="Porcentagem 7 3 6" xfId="2402"/>
    <cellStyle name="Porcentagem 7 3 6 2" xfId="2403"/>
    <cellStyle name="Porcentagem 7 3 6 3" xfId="2404"/>
    <cellStyle name="Porcentagem 7 3 6 4" xfId="2405"/>
    <cellStyle name="Porcentagem 7 3 6 5" xfId="2406"/>
    <cellStyle name="Porcentagem 7 4" xfId="2407"/>
    <cellStyle name="Porcentagem 7 4 2" xfId="2408"/>
    <cellStyle name="Porcentagem 7 4 2 2" xfId="2409"/>
    <cellStyle name="Porcentagem 7 4 3" xfId="2410"/>
    <cellStyle name="Porcentagem 7 5" xfId="2411"/>
    <cellStyle name="Porcentagem 7 5 2" xfId="2412"/>
    <cellStyle name="Porcentagem 7 5 2 2" xfId="2413"/>
    <cellStyle name="Porcentagem 7 5 3" xfId="2414"/>
    <cellStyle name="Porcentagem 7 5 3 2" xfId="2415"/>
    <cellStyle name="Porcentagem 7 5 3 3" xfId="2416"/>
    <cellStyle name="Porcentagem 7 5 3 4" xfId="2417"/>
    <cellStyle name="Porcentagem 7 5 3 5" xfId="2418"/>
    <cellStyle name="Porcentagem 7 6" xfId="2419"/>
    <cellStyle name="Porcentagem 7 6 2" xfId="2420"/>
    <cellStyle name="Porcentagem 7 6 2 2" xfId="2421"/>
    <cellStyle name="Porcentagem 7 6 3" xfId="2422"/>
    <cellStyle name="Porcentagem 7 6 3 2" xfId="2423"/>
    <cellStyle name="Porcentagem 7 6 3 2 2" xfId="2424"/>
    <cellStyle name="Porcentagem 7 6 3 2 3" xfId="2425"/>
    <cellStyle name="Porcentagem 7 6 3 2 4" xfId="2426"/>
    <cellStyle name="Porcentagem 7 6 3 2 5" xfId="2427"/>
    <cellStyle name="Porcentagem 7 6 4" xfId="2428"/>
    <cellStyle name="Porcentagem 7 6 4 2" xfId="2429"/>
    <cellStyle name="Porcentagem 7 6 4 3" xfId="2430"/>
    <cellStyle name="Porcentagem 7 6 5" xfId="2431"/>
    <cellStyle name="Porcentagem 7 6 5 2" xfId="2432"/>
    <cellStyle name="Porcentagem 7 6 5 3" xfId="2433"/>
    <cellStyle name="Porcentagem 7 6 5 4" xfId="2434"/>
    <cellStyle name="Porcentagem 7 6 5 5" xfId="2435"/>
    <cellStyle name="Porcentagem 7 7" xfId="2436"/>
    <cellStyle name="Porcentagem 7 7 2" xfId="2437"/>
    <cellStyle name="Porcentagem 7 7 2 2" xfId="2438"/>
    <cellStyle name="Porcentagem 7 7 3" xfId="2439"/>
    <cellStyle name="Porcentagem 7 7 3 2" xfId="2440"/>
    <cellStyle name="Porcentagem 7 7 3 3" xfId="2441"/>
    <cellStyle name="Porcentagem 7 7 4" xfId="2442"/>
    <cellStyle name="Porcentagem 7 7 5" xfId="2443"/>
    <cellStyle name="Porcentagem 7 8" xfId="2444"/>
    <cellStyle name="Porcentagem 7 8 2" xfId="2445"/>
    <cellStyle name="Porcentagem 7 8 3" xfId="2446"/>
    <cellStyle name="Porcentagem 7 8 4" xfId="2447"/>
    <cellStyle name="Porcentagem 7 8 4 2" xfId="2448"/>
    <cellStyle name="Porcentagem 7 8 4 3" xfId="2449"/>
    <cellStyle name="Porcentagem 7 8 5" xfId="2450"/>
    <cellStyle name="Porcentagem 7 9" xfId="2451"/>
    <cellStyle name="Porcentagem 7 9 2" xfId="2452"/>
    <cellStyle name="Porcentagem 7 9 2 2" xfId="2453"/>
    <cellStyle name="Porcentagem 7 9 2 3" xfId="2454"/>
    <cellStyle name="Porcentagem 7 9 2 4" xfId="2455"/>
    <cellStyle name="Porcentagem 7 9 2 5" xfId="2456"/>
    <cellStyle name="Porcentagem 8" xfId="308"/>
    <cellStyle name="Porcentagem 8 2" xfId="414"/>
    <cellStyle name="Porcentagem 9" xfId="2457"/>
    <cellStyle name="Result" xfId="2458"/>
    <cellStyle name="Result2" xfId="2459"/>
    <cellStyle name="Saída 2" xfId="174"/>
    <cellStyle name="Saída 2 2" xfId="2460"/>
    <cellStyle name="Saída 3" xfId="283"/>
    <cellStyle name="Sep. milhar [0]" xfId="2461"/>
    <cellStyle name="Separador de m" xfId="2462"/>
    <cellStyle name="Separador de m 2" xfId="3120"/>
    <cellStyle name="Separador de milhares 10" xfId="3121"/>
    <cellStyle name="Separador de milhares 10 2" xfId="3952"/>
    <cellStyle name="Separador de milhares 10 2 2" xfId="7389"/>
    <cellStyle name="Separador de milhares 10 2 3" xfId="6242"/>
    <cellStyle name="Separador de milhares 10 2 4" xfId="5095"/>
    <cellStyle name="Separador de milhares 11" xfId="3122"/>
    <cellStyle name="Separador de milhares 11 2" xfId="3953"/>
    <cellStyle name="Separador de milhares 11 2 2" xfId="7390"/>
    <cellStyle name="Separador de milhares 11 2 3" xfId="6243"/>
    <cellStyle name="Separador de milhares 11 2 4" xfId="5096"/>
    <cellStyle name="Separador de milhares 12" xfId="3123"/>
    <cellStyle name="Separador de milhares 12 2" xfId="3124"/>
    <cellStyle name="Separador de milhares 12 2 2" xfId="3955"/>
    <cellStyle name="Separador de milhares 12 2 2 2" xfId="7392"/>
    <cellStyle name="Separador de milhares 12 2 2 3" xfId="6245"/>
    <cellStyle name="Separador de milhares 12 2 2 4" xfId="5098"/>
    <cellStyle name="Separador de milhares 12 3" xfId="3954"/>
    <cellStyle name="Separador de milhares 12 3 2" xfId="7391"/>
    <cellStyle name="Separador de milhares 12 3 3" xfId="6244"/>
    <cellStyle name="Separador de milhares 12 3 4" xfId="5097"/>
    <cellStyle name="Separador de milhares 12_comp sicro mt setembro 2010 - brita corrigida" xfId="3125"/>
    <cellStyle name="Separador de milhares 13" xfId="3126"/>
    <cellStyle name="Separador de milhares 13 2" xfId="3956"/>
    <cellStyle name="Separador de milhares 13 2 2" xfId="7393"/>
    <cellStyle name="Separador de milhares 13 2 3" xfId="6246"/>
    <cellStyle name="Separador de milhares 13 2 4" xfId="5099"/>
    <cellStyle name="Separador de milhares 14" xfId="3127"/>
    <cellStyle name="Separador de milhares 14 2" xfId="3128"/>
    <cellStyle name="Separador de milhares 14 2 2" xfId="3129"/>
    <cellStyle name="Separador de milhares 14 2 2 2" xfId="3959"/>
    <cellStyle name="Separador de milhares 14 2 2 2 2" xfId="7396"/>
    <cellStyle name="Separador de milhares 14 2 2 2 3" xfId="6249"/>
    <cellStyle name="Separador de milhares 14 2 2 2 4" xfId="5102"/>
    <cellStyle name="Separador de milhares 14 2 3" xfId="3958"/>
    <cellStyle name="Separador de milhares 14 2 3 2" xfId="7395"/>
    <cellStyle name="Separador de milhares 14 2 3 3" xfId="6248"/>
    <cellStyle name="Separador de milhares 14 2 3 4" xfId="5101"/>
    <cellStyle name="Separador de milhares 14 3" xfId="3957"/>
    <cellStyle name="Separador de milhares 14 3 2" xfId="7394"/>
    <cellStyle name="Separador de milhares 14 3 3" xfId="6247"/>
    <cellStyle name="Separador de milhares 14 3 4" xfId="5100"/>
    <cellStyle name="Separador de milhares 14_comp sicro mt setembro 2010 - brita corrigida" xfId="3130"/>
    <cellStyle name="Separador de milhares 15" xfId="3131"/>
    <cellStyle name="Separador de milhares 15 2" xfId="3132"/>
    <cellStyle name="Separador de milhares 15 2 2" xfId="3961"/>
    <cellStyle name="Separador de milhares 15 2 2 2" xfId="7398"/>
    <cellStyle name="Separador de milhares 15 2 2 3" xfId="6251"/>
    <cellStyle name="Separador de milhares 15 2 2 4" xfId="5104"/>
    <cellStyle name="Separador de milhares 15 3" xfId="3960"/>
    <cellStyle name="Separador de milhares 15 3 2" xfId="7397"/>
    <cellStyle name="Separador de milhares 15 3 3" xfId="6250"/>
    <cellStyle name="Separador de milhares 15 3 4" xfId="5103"/>
    <cellStyle name="Separador de milhares 16" xfId="3133"/>
    <cellStyle name="Separador de milhares 16 2" xfId="3962"/>
    <cellStyle name="Separador de milhares 16 2 2" xfId="7399"/>
    <cellStyle name="Separador de milhares 16 2 3" xfId="6252"/>
    <cellStyle name="Separador de milhares 16 2 4" xfId="5105"/>
    <cellStyle name="Separador de milhares 17" xfId="3134"/>
    <cellStyle name="Separador de milhares 17 2" xfId="3135"/>
    <cellStyle name="Separador de milhares 17 2 2" xfId="3964"/>
    <cellStyle name="Separador de milhares 17 2 2 2" xfId="7401"/>
    <cellStyle name="Separador de milhares 17 2 2 3" xfId="6254"/>
    <cellStyle name="Separador de milhares 17 2 2 4" xfId="5107"/>
    <cellStyle name="Separador de milhares 17 3" xfId="3136"/>
    <cellStyle name="Separador de milhares 17 3 2" xfId="3965"/>
    <cellStyle name="Separador de milhares 17 3 2 2" xfId="7402"/>
    <cellStyle name="Separador de milhares 17 3 2 3" xfId="6255"/>
    <cellStyle name="Separador de milhares 17 3 2 4" xfId="5108"/>
    <cellStyle name="Separador de milhares 17 3 3" xfId="6620"/>
    <cellStyle name="Separador de milhares 17 3 4" xfId="5469"/>
    <cellStyle name="Separador de milhares 17 3 5" xfId="4326"/>
    <cellStyle name="Separador de milhares 17 4" xfId="3137"/>
    <cellStyle name="Separador de milhares 17 4 2" xfId="3966"/>
    <cellStyle name="Separador de milhares 17 4 2 2" xfId="7403"/>
    <cellStyle name="Separador de milhares 17 4 2 3" xfId="6256"/>
    <cellStyle name="Separador de milhares 17 4 2 4" xfId="5109"/>
    <cellStyle name="Separador de milhares 17 4 3" xfId="6621"/>
    <cellStyle name="Separador de milhares 17 4 4" xfId="5470"/>
    <cellStyle name="Separador de milhares 17 4 5" xfId="4327"/>
    <cellStyle name="Separador de milhares 17 5" xfId="3963"/>
    <cellStyle name="Separador de milhares 17 5 2" xfId="7400"/>
    <cellStyle name="Separador de milhares 17 5 3" xfId="6253"/>
    <cellStyle name="Separador de milhares 17 5 4" xfId="5106"/>
    <cellStyle name="Separador de milhares 17_comp sicro mt setembro 2010 - brita corrigida" xfId="3138"/>
    <cellStyle name="Separador de milhares 18" xfId="3139"/>
    <cellStyle name="Separador de milhares 18 2" xfId="3140"/>
    <cellStyle name="Separador de milhares 18 3" xfId="3967"/>
    <cellStyle name="Separador de milhares 18 3 2" xfId="7404"/>
    <cellStyle name="Separador de milhares 18 3 3" xfId="6257"/>
    <cellStyle name="Separador de milhares 18 3 4" xfId="5110"/>
    <cellStyle name="Separador de milhares 18_comp sicro mt setembro 2010 - brita corrigida" xfId="3141"/>
    <cellStyle name="Separador de milhares 19" xfId="3142"/>
    <cellStyle name="Separador de milhares 19 2" xfId="3143"/>
    <cellStyle name="Separador de milhares 19 2 2" xfId="3969"/>
    <cellStyle name="Separador de milhares 19 2 2 2" xfId="7406"/>
    <cellStyle name="Separador de milhares 19 2 2 3" xfId="6259"/>
    <cellStyle name="Separador de milhares 19 2 2 4" xfId="5112"/>
    <cellStyle name="Separador de milhares 19 3" xfId="3968"/>
    <cellStyle name="Separador de milhares 19 3 2" xfId="7405"/>
    <cellStyle name="Separador de milhares 19 3 3" xfId="6258"/>
    <cellStyle name="Separador de milhares 19 3 4" xfId="5111"/>
    <cellStyle name="Separador de milhares 19_PATO_km614,4_km799,3 - rev07 - sicro mt set -10 (alt betuminosos)" xfId="3144"/>
    <cellStyle name="Separador de milhares 2" xfId="175"/>
    <cellStyle name="Separador de milhares 2 10" xfId="2463"/>
    <cellStyle name="Separador de milhares 2 10 2" xfId="3356"/>
    <cellStyle name="Separador de milhares 2 10 2 2" xfId="6794"/>
    <cellStyle name="Separador de milhares 2 10 2 3" xfId="5646"/>
    <cellStyle name="Separador de milhares 2 10 2 4" xfId="4500"/>
    <cellStyle name="Separador de milhares 2 11" xfId="2464"/>
    <cellStyle name="Separador de milhares 2 11 2" xfId="3357"/>
    <cellStyle name="Separador de milhares 2 11 2 2" xfId="6795"/>
    <cellStyle name="Separador de milhares 2 11 2 3" xfId="5647"/>
    <cellStyle name="Separador de milhares 2 11 2 4" xfId="4501"/>
    <cellStyle name="Separador de milhares 2 12" xfId="2465"/>
    <cellStyle name="Separador de milhares 2 12 2" xfId="3358"/>
    <cellStyle name="Separador de milhares 2 12 2 2" xfId="6796"/>
    <cellStyle name="Separador de milhares 2 12 2 3" xfId="5648"/>
    <cellStyle name="Separador de milhares 2 12 2 4" xfId="4502"/>
    <cellStyle name="Separador de milhares 2 2" xfId="176"/>
    <cellStyle name="Separador de milhares 2 2 10" xfId="2466"/>
    <cellStyle name="Separador de milhares 2 2 10 2" xfId="3359"/>
    <cellStyle name="Separador de milhares 2 2 10 2 2" xfId="6797"/>
    <cellStyle name="Separador de milhares 2 2 10 2 3" xfId="5649"/>
    <cellStyle name="Separador de milhares 2 2 10 2 4" xfId="4503"/>
    <cellStyle name="Separador de milhares 2 2 2" xfId="177"/>
    <cellStyle name="Separador de milhares 2 2 2 2" xfId="178"/>
    <cellStyle name="Separador de milhares 2 2 2 2 2" xfId="2467"/>
    <cellStyle name="Separador de milhares 2 2 2 3" xfId="179"/>
    <cellStyle name="Separador de milhares 2 2 2 3 2" xfId="415"/>
    <cellStyle name="Separador de milhares 2 2 2 3 2 2" xfId="3191"/>
    <cellStyle name="Separador de milhares 2 2 2 3 2 2 2" xfId="3997"/>
    <cellStyle name="Separador de milhares 2 2 2 3 2 2 2 2" xfId="7434"/>
    <cellStyle name="Separador de milhares 2 2 2 3 2 2 2 3" xfId="6287"/>
    <cellStyle name="Separador de milhares 2 2 2 3 2 2 2 4" xfId="5140"/>
    <cellStyle name="Separador de milhares 2 2 2 3 2 2 3" xfId="6638"/>
    <cellStyle name="Separador de milhares 2 2 2 3 2 2 4" xfId="5487"/>
    <cellStyle name="Separador de milhares 2 2 2 3 2 2 5" xfId="4344"/>
    <cellStyle name="Separador de milhares 2 2 2 3 2 3" xfId="3277"/>
    <cellStyle name="Separador de milhares 2 2 2 3 2 3 2" xfId="6719"/>
    <cellStyle name="Separador de milhares 2 2 2 3 2 3 3" xfId="5571"/>
    <cellStyle name="Separador de milhares 2 2 2 3 2 3 4" xfId="4425"/>
    <cellStyle name="Separador de milhares 2 2 2 3 2 4" xfId="6367"/>
    <cellStyle name="Separador de milhares 2 2 2 3 2 5" xfId="5220"/>
    <cellStyle name="Separador de milhares 2 2 2 3 2 6" xfId="4077"/>
    <cellStyle name="Separador de milhares 2 2 2 4" xfId="416"/>
    <cellStyle name="Separador de milhares 2 2 2 4 2" xfId="3192"/>
    <cellStyle name="Separador de milhares 2 2 2 4 2 2" xfId="3998"/>
    <cellStyle name="Separador de milhares 2 2 2 4 2 2 2" xfId="7435"/>
    <cellStyle name="Separador de milhares 2 2 2 4 2 2 3" xfId="6288"/>
    <cellStyle name="Separador de milhares 2 2 2 4 2 2 4" xfId="5141"/>
    <cellStyle name="Separador de milhares 2 2 2 4 2 3" xfId="6639"/>
    <cellStyle name="Separador de milhares 2 2 2 4 2 4" xfId="5488"/>
    <cellStyle name="Separador de milhares 2 2 2 4 2 5" xfId="4345"/>
    <cellStyle name="Separador de milhares 2 2 2 4 3" xfId="3278"/>
    <cellStyle name="Separador de milhares 2 2 2 4 3 2" xfId="6720"/>
    <cellStyle name="Separador de milhares 2 2 2 4 3 3" xfId="5572"/>
    <cellStyle name="Separador de milhares 2 2 2 4 3 4" xfId="4426"/>
    <cellStyle name="Separador de milhares 2 2 2 4 4" xfId="6368"/>
    <cellStyle name="Separador de milhares 2 2 2 4 5" xfId="5221"/>
    <cellStyle name="Separador de milhares 2 2 2 4 6" xfId="4078"/>
    <cellStyle name="Separador de milhares 2 2 2 5" xfId="2468"/>
    <cellStyle name="Separador de milhares 2 2 2 5 2" xfId="3360"/>
    <cellStyle name="Separador de milhares 2 2 2 5 2 2" xfId="6798"/>
    <cellStyle name="Separador de milhares 2 2 2 5 2 3" xfId="5650"/>
    <cellStyle name="Separador de milhares 2 2 2 5 2 4" xfId="4504"/>
    <cellStyle name="Separador de milhares 2 2 2 6" xfId="2469"/>
    <cellStyle name="Separador de milhares 2 2 2 6 2" xfId="3361"/>
    <cellStyle name="Separador de milhares 2 2 2 6 2 2" xfId="6799"/>
    <cellStyle name="Separador de milhares 2 2 2 6 2 3" xfId="5651"/>
    <cellStyle name="Separador de milhares 2 2 2 6 2 4" xfId="4505"/>
    <cellStyle name="Separador de milhares 2 2 2 7" xfId="2470"/>
    <cellStyle name="Separador de milhares 2 2 2 7 2" xfId="3362"/>
    <cellStyle name="Separador de milhares 2 2 2 7 2 2" xfId="6800"/>
    <cellStyle name="Separador de milhares 2 2 2 7 2 3" xfId="5652"/>
    <cellStyle name="Separador de milhares 2 2 2 7 2 4" xfId="4506"/>
    <cellStyle name="Separador de milhares 2 2 2 8" xfId="2471"/>
    <cellStyle name="Separador de milhares 2 2 2 8 2" xfId="3363"/>
    <cellStyle name="Separador de milhares 2 2 2 8 2 2" xfId="6801"/>
    <cellStyle name="Separador de milhares 2 2 2 8 2 3" xfId="5653"/>
    <cellStyle name="Separador de milhares 2 2 2 8 2 4" xfId="4507"/>
    <cellStyle name="Separador de milhares 2 2 2 9" xfId="2472"/>
    <cellStyle name="Separador de milhares 2 2 2 9 2" xfId="3364"/>
    <cellStyle name="Separador de milhares 2 2 2 9 2 2" xfId="6802"/>
    <cellStyle name="Separador de milhares 2 2 2 9 2 3" xfId="5654"/>
    <cellStyle name="Separador de milhares 2 2 2 9 2 4" xfId="4508"/>
    <cellStyle name="Separador de milhares 2 2 3" xfId="180"/>
    <cellStyle name="Separador de milhares 2 2 3 2" xfId="417"/>
    <cellStyle name="Separador de milhares 2 2 3 2 2" xfId="3193"/>
    <cellStyle name="Separador de milhares 2 2 3 2 2 2" xfId="3999"/>
    <cellStyle name="Separador de milhares 2 2 3 2 2 2 2" xfId="7436"/>
    <cellStyle name="Separador de milhares 2 2 3 2 2 2 3" xfId="6289"/>
    <cellStyle name="Separador de milhares 2 2 3 2 2 2 4" xfId="5142"/>
    <cellStyle name="Separador de milhares 2 2 3 2 2 3" xfId="6640"/>
    <cellStyle name="Separador de milhares 2 2 3 2 2 4" xfId="5489"/>
    <cellStyle name="Separador de milhares 2 2 3 2 2 5" xfId="4346"/>
    <cellStyle name="Separador de milhares 2 2 3 2 3" xfId="3279"/>
    <cellStyle name="Separador de milhares 2 2 3 2 3 2" xfId="6721"/>
    <cellStyle name="Separador de milhares 2 2 3 2 3 3" xfId="5573"/>
    <cellStyle name="Separador de milhares 2 2 3 2 3 4" xfId="4427"/>
    <cellStyle name="Separador de milhares 2 2 3 2 4" xfId="6369"/>
    <cellStyle name="Separador de milhares 2 2 3 2 5" xfId="5222"/>
    <cellStyle name="Separador de milhares 2 2 3 2 6" xfId="4079"/>
    <cellStyle name="Separador de milhares 2 2 4" xfId="181"/>
    <cellStyle name="Separador de milhares 2 2 4 2" xfId="418"/>
    <cellStyle name="Separador de milhares 2 2 4 2 2" xfId="3194"/>
    <cellStyle name="Separador de milhares 2 2 4 2 2 2" xfId="4000"/>
    <cellStyle name="Separador de milhares 2 2 4 2 2 2 2" xfId="7437"/>
    <cellStyle name="Separador de milhares 2 2 4 2 2 2 3" xfId="6290"/>
    <cellStyle name="Separador de milhares 2 2 4 2 2 2 4" xfId="5143"/>
    <cellStyle name="Separador de milhares 2 2 4 2 2 3" xfId="6641"/>
    <cellStyle name="Separador de milhares 2 2 4 2 2 4" xfId="5490"/>
    <cellStyle name="Separador de milhares 2 2 4 2 2 5" xfId="4347"/>
    <cellStyle name="Separador de milhares 2 2 4 2 3" xfId="3280"/>
    <cellStyle name="Separador de milhares 2 2 4 2 3 2" xfId="6722"/>
    <cellStyle name="Separador de milhares 2 2 4 2 3 3" xfId="5574"/>
    <cellStyle name="Separador de milhares 2 2 4 2 3 4" xfId="4428"/>
    <cellStyle name="Separador de milhares 2 2 4 2 4" xfId="6370"/>
    <cellStyle name="Separador de milhares 2 2 4 2 5" xfId="5223"/>
    <cellStyle name="Separador de milhares 2 2 4 2 6" xfId="4080"/>
    <cellStyle name="Separador de milhares 2 2 5" xfId="182"/>
    <cellStyle name="Separador de milhares 2 2 5 2" xfId="419"/>
    <cellStyle name="Separador de milhares 2 2 5 2 2" xfId="3195"/>
    <cellStyle name="Separador de milhares 2 2 5 2 2 2" xfId="4001"/>
    <cellStyle name="Separador de milhares 2 2 5 2 2 2 2" xfId="7438"/>
    <cellStyle name="Separador de milhares 2 2 5 2 2 2 3" xfId="6291"/>
    <cellStyle name="Separador de milhares 2 2 5 2 2 2 4" xfId="5144"/>
    <cellStyle name="Separador de milhares 2 2 5 2 2 3" xfId="6642"/>
    <cellStyle name="Separador de milhares 2 2 5 2 2 4" xfId="5491"/>
    <cellStyle name="Separador de milhares 2 2 5 2 2 5" xfId="4348"/>
    <cellStyle name="Separador de milhares 2 2 5 2 3" xfId="3281"/>
    <cellStyle name="Separador de milhares 2 2 5 2 3 2" xfId="6723"/>
    <cellStyle name="Separador de milhares 2 2 5 2 3 3" xfId="5575"/>
    <cellStyle name="Separador de milhares 2 2 5 2 3 4" xfId="4429"/>
    <cellStyle name="Separador de milhares 2 2 5 2 4" xfId="6371"/>
    <cellStyle name="Separador de milhares 2 2 5 2 5" xfId="5224"/>
    <cellStyle name="Separador de milhares 2 2 5 2 6" xfId="4081"/>
    <cellStyle name="Separador de milhares 2 2 6" xfId="183"/>
    <cellStyle name="Separador de milhares 2 2 6 2" xfId="420"/>
    <cellStyle name="Separador de milhares 2 2 6 2 2" xfId="3196"/>
    <cellStyle name="Separador de milhares 2 2 6 2 2 2" xfId="4002"/>
    <cellStyle name="Separador de milhares 2 2 6 2 2 2 2" xfId="7439"/>
    <cellStyle name="Separador de milhares 2 2 6 2 2 2 3" xfId="6292"/>
    <cellStyle name="Separador de milhares 2 2 6 2 2 2 4" xfId="5145"/>
    <cellStyle name="Separador de milhares 2 2 6 2 2 3" xfId="6643"/>
    <cellStyle name="Separador de milhares 2 2 6 2 2 4" xfId="5492"/>
    <cellStyle name="Separador de milhares 2 2 6 2 2 5" xfId="4349"/>
    <cellStyle name="Separador de milhares 2 2 6 2 3" xfId="3282"/>
    <cellStyle name="Separador de milhares 2 2 6 2 3 2" xfId="6724"/>
    <cellStyle name="Separador de milhares 2 2 6 2 3 3" xfId="5576"/>
    <cellStyle name="Separador de milhares 2 2 6 2 3 4" xfId="4430"/>
    <cellStyle name="Separador de milhares 2 2 6 2 4" xfId="6372"/>
    <cellStyle name="Separador de milhares 2 2 6 2 5" xfId="5225"/>
    <cellStyle name="Separador de milhares 2 2 6 2 6" xfId="4082"/>
    <cellStyle name="Separador de milhares 2 2 7" xfId="421"/>
    <cellStyle name="Separador de milhares 2 2 7 2" xfId="3197"/>
    <cellStyle name="Separador de milhares 2 2 7 2 2" xfId="4003"/>
    <cellStyle name="Separador de milhares 2 2 7 2 2 2" xfId="7440"/>
    <cellStyle name="Separador de milhares 2 2 7 2 2 3" xfId="6293"/>
    <cellStyle name="Separador de milhares 2 2 7 2 2 4" xfId="5146"/>
    <cellStyle name="Separador de milhares 2 2 7 2 3" xfId="6644"/>
    <cellStyle name="Separador de milhares 2 2 7 2 4" xfId="5493"/>
    <cellStyle name="Separador de milhares 2 2 7 2 5" xfId="4350"/>
    <cellStyle name="Separador de milhares 2 2 7 3" xfId="3283"/>
    <cellStyle name="Separador de milhares 2 2 7 3 2" xfId="6725"/>
    <cellStyle name="Separador de milhares 2 2 7 3 3" xfId="5577"/>
    <cellStyle name="Separador de milhares 2 2 7 3 4" xfId="4431"/>
    <cellStyle name="Separador de milhares 2 2 7 4" xfId="6373"/>
    <cellStyle name="Separador de milhares 2 2 7 5" xfId="5226"/>
    <cellStyle name="Separador de milhares 2 2 7 6" xfId="4083"/>
    <cellStyle name="Separador de milhares 2 2 8" xfId="2473"/>
    <cellStyle name="Separador de milhares 2 2 8 2" xfId="3365"/>
    <cellStyle name="Separador de milhares 2 2 8 2 2" xfId="6803"/>
    <cellStyle name="Separador de milhares 2 2 8 2 3" xfId="5655"/>
    <cellStyle name="Separador de milhares 2 2 8 2 4" xfId="4509"/>
    <cellStyle name="Separador de milhares 2 2 9" xfId="2474"/>
    <cellStyle name="Separador de milhares 2 2 9 2" xfId="3366"/>
    <cellStyle name="Separador de milhares 2 2 9 2 2" xfId="6804"/>
    <cellStyle name="Separador de milhares 2 2 9 2 3" xfId="5656"/>
    <cellStyle name="Separador de milhares 2 2 9 2 4" xfId="4510"/>
    <cellStyle name="Separador de milhares 2 3" xfId="184"/>
    <cellStyle name="Separador de milhares 2 3 10" xfId="2475"/>
    <cellStyle name="Separador de milhares 2 3 10 2" xfId="3367"/>
    <cellStyle name="Separador de milhares 2 3 10 2 2" xfId="6805"/>
    <cellStyle name="Separador de milhares 2 3 10 2 3" xfId="5657"/>
    <cellStyle name="Separador de milhares 2 3 10 2 4" xfId="4511"/>
    <cellStyle name="Separador de milhares 2 3 2" xfId="185"/>
    <cellStyle name="Separador de milhares 2 3 2 2" xfId="422"/>
    <cellStyle name="Separador de milhares 2 3 2 2 2" xfId="3198"/>
    <cellStyle name="Separador de milhares 2 3 2 2 2 2" xfId="4004"/>
    <cellStyle name="Separador de milhares 2 3 2 2 2 2 2" xfId="7441"/>
    <cellStyle name="Separador de milhares 2 3 2 2 2 2 3" xfId="6294"/>
    <cellStyle name="Separador de milhares 2 3 2 2 2 2 4" xfId="5147"/>
    <cellStyle name="Separador de milhares 2 3 2 2 2 3" xfId="6645"/>
    <cellStyle name="Separador de milhares 2 3 2 2 2 4" xfId="5494"/>
    <cellStyle name="Separador de milhares 2 3 2 2 2 5" xfId="4351"/>
    <cellStyle name="Separador de milhares 2 3 2 2 3" xfId="3284"/>
    <cellStyle name="Separador de milhares 2 3 2 2 3 2" xfId="6726"/>
    <cellStyle name="Separador de milhares 2 3 2 2 3 3" xfId="5578"/>
    <cellStyle name="Separador de milhares 2 3 2 2 3 4" xfId="4432"/>
    <cellStyle name="Separador de milhares 2 3 2 2 4" xfId="6374"/>
    <cellStyle name="Separador de milhares 2 3 2 2 5" xfId="5227"/>
    <cellStyle name="Separador de milhares 2 3 2 2 6" xfId="4084"/>
    <cellStyle name="Separador de milhares 2 3 2 3" xfId="2476"/>
    <cellStyle name="Separador de milhares 2 3 2 3 2" xfId="3368"/>
    <cellStyle name="Separador de milhares 2 3 2 3 2 2" xfId="6806"/>
    <cellStyle name="Separador de milhares 2 3 2 3 2 3" xfId="5658"/>
    <cellStyle name="Separador de milhares 2 3 2 3 2 4" xfId="4512"/>
    <cellStyle name="Separador de milhares 2 3 2 4" xfId="2477"/>
    <cellStyle name="Separador de milhares 2 3 2 4 2" xfId="3369"/>
    <cellStyle name="Separador de milhares 2 3 2 4 2 2" xfId="6807"/>
    <cellStyle name="Separador de milhares 2 3 2 4 2 3" xfId="5659"/>
    <cellStyle name="Separador de milhares 2 3 2 4 2 4" xfId="4513"/>
    <cellStyle name="Separador de milhares 2 3 2 5" xfId="2478"/>
    <cellStyle name="Separador de milhares 2 3 2 5 2" xfId="3370"/>
    <cellStyle name="Separador de milhares 2 3 2 5 2 2" xfId="6808"/>
    <cellStyle name="Separador de milhares 2 3 2 5 2 3" xfId="5660"/>
    <cellStyle name="Separador de milhares 2 3 2 5 2 4" xfId="4514"/>
    <cellStyle name="Separador de milhares 2 3 2 6" xfId="2479"/>
    <cellStyle name="Separador de milhares 2 3 2 6 2" xfId="3371"/>
    <cellStyle name="Separador de milhares 2 3 2 6 2 2" xfId="6809"/>
    <cellStyle name="Separador de milhares 2 3 2 6 2 3" xfId="5661"/>
    <cellStyle name="Separador de milhares 2 3 2 6 2 4" xfId="4515"/>
    <cellStyle name="Separador de milhares 2 3 2 7" xfId="2480"/>
    <cellStyle name="Separador de milhares 2 3 2 7 2" xfId="3372"/>
    <cellStyle name="Separador de milhares 2 3 2 7 2 2" xfId="6810"/>
    <cellStyle name="Separador de milhares 2 3 2 7 2 3" xfId="5662"/>
    <cellStyle name="Separador de milhares 2 3 2 7 2 4" xfId="4516"/>
    <cellStyle name="Separador de milhares 2 3 2 8" xfId="2481"/>
    <cellStyle name="Separador de milhares 2 3 2 8 2" xfId="3373"/>
    <cellStyle name="Separador de milhares 2 3 2 8 2 2" xfId="6811"/>
    <cellStyle name="Separador de milhares 2 3 2 8 2 3" xfId="5663"/>
    <cellStyle name="Separador de milhares 2 3 2 8 2 4" xfId="4517"/>
    <cellStyle name="Separador de milhares 2 3 2 9" xfId="2482"/>
    <cellStyle name="Separador de milhares 2 3 2 9 2" xfId="3374"/>
    <cellStyle name="Separador de milhares 2 3 2 9 2 2" xfId="6812"/>
    <cellStyle name="Separador de milhares 2 3 2 9 2 3" xfId="5664"/>
    <cellStyle name="Separador de milhares 2 3 2 9 2 4" xfId="4518"/>
    <cellStyle name="Separador de milhares 2 3 3" xfId="423"/>
    <cellStyle name="Separador de milhares 2 3 3 2" xfId="3199"/>
    <cellStyle name="Separador de milhares 2 3 3 2 2" xfId="4005"/>
    <cellStyle name="Separador de milhares 2 3 3 2 2 2" xfId="7442"/>
    <cellStyle name="Separador de milhares 2 3 3 2 2 3" xfId="6295"/>
    <cellStyle name="Separador de milhares 2 3 3 2 2 4" xfId="5148"/>
    <cellStyle name="Separador de milhares 2 3 3 2 3" xfId="6646"/>
    <cellStyle name="Separador de milhares 2 3 3 2 4" xfId="5495"/>
    <cellStyle name="Separador de milhares 2 3 3 2 5" xfId="4352"/>
    <cellStyle name="Separador de milhares 2 3 3 3" xfId="3285"/>
    <cellStyle name="Separador de milhares 2 3 3 3 2" xfId="6727"/>
    <cellStyle name="Separador de milhares 2 3 3 3 3" xfId="5579"/>
    <cellStyle name="Separador de milhares 2 3 3 3 4" xfId="4433"/>
    <cellStyle name="Separador de milhares 2 3 3 4" xfId="6375"/>
    <cellStyle name="Separador de milhares 2 3 3 5" xfId="5228"/>
    <cellStyle name="Separador de milhares 2 3 3 6" xfId="4085"/>
    <cellStyle name="Separador de milhares 2 3 4" xfId="2483"/>
    <cellStyle name="Separador de milhares 2 3 4 2" xfId="3375"/>
    <cellStyle name="Separador de milhares 2 3 4 2 2" xfId="6813"/>
    <cellStyle name="Separador de milhares 2 3 4 2 3" xfId="5665"/>
    <cellStyle name="Separador de milhares 2 3 4 2 4" xfId="4519"/>
    <cellStyle name="Separador de milhares 2 3 5" xfId="2484"/>
    <cellStyle name="Separador de milhares 2 3 5 2" xfId="3376"/>
    <cellStyle name="Separador de milhares 2 3 5 2 2" xfId="6814"/>
    <cellStyle name="Separador de milhares 2 3 5 2 3" xfId="5666"/>
    <cellStyle name="Separador de milhares 2 3 5 2 4" xfId="4520"/>
    <cellStyle name="Separador de milhares 2 3 6" xfId="2485"/>
    <cellStyle name="Separador de milhares 2 3 6 2" xfId="3377"/>
    <cellStyle name="Separador de milhares 2 3 6 2 2" xfId="6815"/>
    <cellStyle name="Separador de milhares 2 3 6 2 3" xfId="5667"/>
    <cellStyle name="Separador de milhares 2 3 6 2 4" xfId="4521"/>
    <cellStyle name="Separador de milhares 2 3 7" xfId="2486"/>
    <cellStyle name="Separador de milhares 2 3 7 2" xfId="3378"/>
    <cellStyle name="Separador de milhares 2 3 7 2 2" xfId="6816"/>
    <cellStyle name="Separador de milhares 2 3 7 2 3" xfId="5668"/>
    <cellStyle name="Separador de milhares 2 3 7 2 4" xfId="4522"/>
    <cellStyle name="Separador de milhares 2 3 8" xfId="2487"/>
    <cellStyle name="Separador de milhares 2 3 8 2" xfId="3379"/>
    <cellStyle name="Separador de milhares 2 3 8 2 2" xfId="6817"/>
    <cellStyle name="Separador de milhares 2 3 8 2 3" xfId="5669"/>
    <cellStyle name="Separador de milhares 2 3 8 2 4" xfId="4523"/>
    <cellStyle name="Separador de milhares 2 3 9" xfId="2488"/>
    <cellStyle name="Separador de milhares 2 3 9 2" xfId="3380"/>
    <cellStyle name="Separador de milhares 2 3 9 2 2" xfId="6818"/>
    <cellStyle name="Separador de milhares 2 3 9 2 3" xfId="5670"/>
    <cellStyle name="Separador de milhares 2 3 9 2 4" xfId="4524"/>
    <cellStyle name="Separador de milhares 2 4" xfId="186"/>
    <cellStyle name="Separador de milhares 2 4 2" xfId="399"/>
    <cellStyle name="Separador de milhares 2 4 2 2" xfId="3200"/>
    <cellStyle name="Separador de milhares 2 4 2 2 2" xfId="4006"/>
    <cellStyle name="Separador de milhares 2 4 2 2 2 2" xfId="7443"/>
    <cellStyle name="Separador de milhares 2 4 2 2 2 3" xfId="6296"/>
    <cellStyle name="Separador de milhares 2 4 2 2 2 4" xfId="5149"/>
    <cellStyle name="Separador de milhares 2 4 2 2 3" xfId="6647"/>
    <cellStyle name="Separador de milhares 2 4 2 2 4" xfId="5496"/>
    <cellStyle name="Separador de milhares 2 4 2 2 5" xfId="4353"/>
    <cellStyle name="Separador de milhares 2 4 3" xfId="2489"/>
    <cellStyle name="Separador de milhares 2 4 3 2" xfId="2490"/>
    <cellStyle name="Separador de milhares 2 4 3 3" xfId="3381"/>
    <cellStyle name="Separador de milhares 2 4 3 3 2" xfId="6819"/>
    <cellStyle name="Separador de milhares 2 4 3 3 3" xfId="5671"/>
    <cellStyle name="Separador de milhares 2 4 3 3 4" xfId="4525"/>
    <cellStyle name="Separador de milhares 2 4 4" xfId="2491"/>
    <cellStyle name="Separador de milhares 2 4 4 2" xfId="3382"/>
    <cellStyle name="Separador de milhares 2 4 4 2 2" xfId="6820"/>
    <cellStyle name="Separador de milhares 2 4 4 2 3" xfId="5672"/>
    <cellStyle name="Separador de milhares 2 4 4 2 4" xfId="4526"/>
    <cellStyle name="Separador de milhares 2 4 5" xfId="2492"/>
    <cellStyle name="Separador de milhares 2 4 5 2" xfId="3383"/>
    <cellStyle name="Separador de milhares 2 4 5 2 2" xfId="6821"/>
    <cellStyle name="Separador de milhares 2 4 5 2 3" xfId="5673"/>
    <cellStyle name="Separador de milhares 2 4 5 2 4" xfId="4527"/>
    <cellStyle name="Separador de milhares 2 4 6" xfId="2493"/>
    <cellStyle name="Separador de milhares 2 4 6 2" xfId="3384"/>
    <cellStyle name="Separador de milhares 2 4 6 2 2" xfId="6822"/>
    <cellStyle name="Separador de milhares 2 4 6 2 3" xfId="5674"/>
    <cellStyle name="Separador de milhares 2 4 6 2 4" xfId="4528"/>
    <cellStyle name="Separador de milhares 2 4 7" xfId="2494"/>
    <cellStyle name="Separador de milhares 2 4 7 2" xfId="3385"/>
    <cellStyle name="Separador de milhares 2 4 7 2 2" xfId="6823"/>
    <cellStyle name="Separador de milhares 2 4 7 2 3" xfId="5675"/>
    <cellStyle name="Separador de milhares 2 4 7 2 4" xfId="4529"/>
    <cellStyle name="Separador de milhares 2 4 8" xfId="2495"/>
    <cellStyle name="Separador de milhares 2 4 8 2" xfId="3386"/>
    <cellStyle name="Separador de milhares 2 4 8 2 2" xfId="6824"/>
    <cellStyle name="Separador de milhares 2 4 8 2 3" xfId="5676"/>
    <cellStyle name="Separador de milhares 2 4 8 2 4" xfId="4530"/>
    <cellStyle name="Separador de milhares 2 4 9" xfId="2496"/>
    <cellStyle name="Separador de milhares 2 4 9 2" xfId="3387"/>
    <cellStyle name="Separador de milhares 2 4 9 2 2" xfId="6825"/>
    <cellStyle name="Separador de milhares 2 4 9 2 3" xfId="5677"/>
    <cellStyle name="Separador de milhares 2 4 9 2 4" xfId="4531"/>
    <cellStyle name="Separador de milhares 2 5" xfId="187"/>
    <cellStyle name="Separador de milhares 2 5 2" xfId="188"/>
    <cellStyle name="Separador de milhares 2 5 2 2" xfId="424"/>
    <cellStyle name="Separador de milhares 2 5 2 2 2" xfId="3201"/>
    <cellStyle name="Separador de milhares 2 5 2 2 2 2" xfId="4007"/>
    <cellStyle name="Separador de milhares 2 5 2 2 2 2 2" xfId="7444"/>
    <cellStyle name="Separador de milhares 2 5 2 2 2 2 3" xfId="6297"/>
    <cellStyle name="Separador de milhares 2 5 2 2 2 2 4" xfId="5150"/>
    <cellStyle name="Separador de milhares 2 5 2 2 2 3" xfId="6648"/>
    <cellStyle name="Separador de milhares 2 5 2 2 2 4" xfId="5497"/>
    <cellStyle name="Separador de milhares 2 5 2 2 2 5" xfId="4354"/>
    <cellStyle name="Separador de milhares 2 5 2 2 3" xfId="3286"/>
    <cellStyle name="Separador de milhares 2 5 2 2 3 2" xfId="6728"/>
    <cellStyle name="Separador de milhares 2 5 2 2 3 3" xfId="5580"/>
    <cellStyle name="Separador de milhares 2 5 2 2 3 4" xfId="4434"/>
    <cellStyle name="Separador de milhares 2 5 2 2 4" xfId="6376"/>
    <cellStyle name="Separador de milhares 2 5 2 2 5" xfId="5229"/>
    <cellStyle name="Separador de milhares 2 5 2 2 6" xfId="4086"/>
    <cellStyle name="Separador de milhares 2 5 3" xfId="244"/>
    <cellStyle name="Separador de milhares 2 5 4" xfId="425"/>
    <cellStyle name="Separador de milhares 2 5 4 2" xfId="3202"/>
    <cellStyle name="Separador de milhares 2 5 4 2 2" xfId="4008"/>
    <cellStyle name="Separador de milhares 2 5 4 2 2 2" xfId="7445"/>
    <cellStyle name="Separador de milhares 2 5 4 2 2 3" xfId="6298"/>
    <cellStyle name="Separador de milhares 2 5 4 2 2 4" xfId="5151"/>
    <cellStyle name="Separador de milhares 2 5 4 2 3" xfId="6649"/>
    <cellStyle name="Separador de milhares 2 5 4 2 4" xfId="5498"/>
    <cellStyle name="Separador de milhares 2 5 4 2 5" xfId="4355"/>
    <cellStyle name="Separador de milhares 2 5 4 3" xfId="3287"/>
    <cellStyle name="Separador de milhares 2 5 4 3 2" xfId="6729"/>
    <cellStyle name="Separador de milhares 2 5 4 3 3" xfId="5581"/>
    <cellStyle name="Separador de milhares 2 5 4 3 4" xfId="4435"/>
    <cellStyle name="Separador de milhares 2 5 4 4" xfId="6377"/>
    <cellStyle name="Separador de milhares 2 5 4 5" xfId="5230"/>
    <cellStyle name="Separador de milhares 2 5 4 6" xfId="4087"/>
    <cellStyle name="Separador de milhares 2 6" xfId="384"/>
    <cellStyle name="Separador de milhares 2 6 2" xfId="3186"/>
    <cellStyle name="Separador de milhares 2 6 2 2" xfId="3992"/>
    <cellStyle name="Separador de milhares 2 6 2 2 2" xfId="7429"/>
    <cellStyle name="Separador de milhares 2 6 2 2 3" xfId="6282"/>
    <cellStyle name="Separador de milhares 2 6 2 2 4" xfId="5135"/>
    <cellStyle name="Separador de milhares 2 6 2 3" xfId="6633"/>
    <cellStyle name="Separador de milhares 2 6 2 4" xfId="5482"/>
    <cellStyle name="Separador de milhares 2 6 2 5" xfId="4339"/>
    <cellStyle name="Separador de milhares 2 6 3" xfId="3272"/>
    <cellStyle name="Separador de milhares 2 6 3 2" xfId="6714"/>
    <cellStyle name="Separador de milhares 2 6 3 3" xfId="5566"/>
    <cellStyle name="Separador de milhares 2 6 3 4" xfId="4420"/>
    <cellStyle name="Separador de milhares 2 6 4" xfId="6362"/>
    <cellStyle name="Separador de milhares 2 6 5" xfId="5215"/>
    <cellStyle name="Separador de milhares 2 6 6" xfId="4072"/>
    <cellStyle name="Separador de milhares 2 7" xfId="426"/>
    <cellStyle name="Separador de milhares 2 7 2" xfId="3203"/>
    <cellStyle name="Separador de milhares 2 7 2 2" xfId="4009"/>
    <cellStyle name="Separador de milhares 2 7 2 2 2" xfId="7446"/>
    <cellStyle name="Separador de milhares 2 7 2 2 3" xfId="6299"/>
    <cellStyle name="Separador de milhares 2 7 2 2 4" xfId="5152"/>
    <cellStyle name="Separador de milhares 2 7 2 3" xfId="6650"/>
    <cellStyle name="Separador de milhares 2 7 2 4" xfId="5499"/>
    <cellStyle name="Separador de milhares 2 7 2 5" xfId="4356"/>
    <cellStyle name="Separador de milhares 2 7 3" xfId="3288"/>
    <cellStyle name="Separador de milhares 2 7 3 2" xfId="6730"/>
    <cellStyle name="Separador de milhares 2 7 3 3" xfId="5582"/>
    <cellStyle name="Separador de milhares 2 7 3 4" xfId="4436"/>
    <cellStyle name="Separador de milhares 2 7 4" xfId="6378"/>
    <cellStyle name="Separador de milhares 2 7 5" xfId="5231"/>
    <cellStyle name="Separador de milhares 2 7 6" xfId="4088"/>
    <cellStyle name="Separador de milhares 2 8" xfId="427"/>
    <cellStyle name="Separador de milhares 2 8 2" xfId="3204"/>
    <cellStyle name="Separador de milhares 2 8 2 2" xfId="4010"/>
    <cellStyle name="Separador de milhares 2 8 2 2 2" xfId="7447"/>
    <cellStyle name="Separador de milhares 2 8 2 2 3" xfId="6300"/>
    <cellStyle name="Separador de milhares 2 8 2 2 4" xfId="5153"/>
    <cellStyle name="Separador de milhares 2 8 2 3" xfId="6651"/>
    <cellStyle name="Separador de milhares 2 8 2 4" xfId="5500"/>
    <cellStyle name="Separador de milhares 2 8 2 5" xfId="4357"/>
    <cellStyle name="Separador de milhares 2 8 3" xfId="3289"/>
    <cellStyle name="Separador de milhares 2 8 3 2" xfId="6731"/>
    <cellStyle name="Separador de milhares 2 8 3 3" xfId="5583"/>
    <cellStyle name="Separador de milhares 2 8 3 4" xfId="4437"/>
    <cellStyle name="Separador de milhares 2 8 4" xfId="6379"/>
    <cellStyle name="Separador de milhares 2 8 5" xfId="5232"/>
    <cellStyle name="Separador de milhares 2 8 6" xfId="4089"/>
    <cellStyle name="Separador de milhares 2 9" xfId="472"/>
    <cellStyle name="Separador de milhares 2 9 2" xfId="3333"/>
    <cellStyle name="Separador de milhares 2 9 2 2" xfId="6775"/>
    <cellStyle name="Separador de milhares 2 9 2 3" xfId="5627"/>
    <cellStyle name="Separador de milhares 2 9 2 4" xfId="4481"/>
    <cellStyle name="Separador de milhares 2 9 3" xfId="6423"/>
    <cellStyle name="Separador de milhares 2 9 4" xfId="5276"/>
    <cellStyle name="Separador de milhares 2 9 5" xfId="4133"/>
    <cellStyle name="Separador de milhares 2_comp sicro mt setembro 2010 - brita corrigida" xfId="3145"/>
    <cellStyle name="Separador de milhares 20" xfId="3146"/>
    <cellStyle name="Separador de milhares 20 2" xfId="3970"/>
    <cellStyle name="Separador de milhares 20 2 2" xfId="7407"/>
    <cellStyle name="Separador de milhares 20 2 3" xfId="6260"/>
    <cellStyle name="Separador de milhares 20 2 4" xfId="5113"/>
    <cellStyle name="Separador de milhares 21" xfId="3147"/>
    <cellStyle name="Separador de milhares 21 2" xfId="3971"/>
    <cellStyle name="Separador de milhares 21 2 2" xfId="7408"/>
    <cellStyle name="Separador de milhares 21 2 3" xfId="6261"/>
    <cellStyle name="Separador de milhares 21 2 4" xfId="5114"/>
    <cellStyle name="Separador de milhares 22" xfId="3148"/>
    <cellStyle name="Separador de milhares 22 2" xfId="3972"/>
    <cellStyle name="Separador de milhares 22 2 2" xfId="7409"/>
    <cellStyle name="Separador de milhares 22 2 3" xfId="6262"/>
    <cellStyle name="Separador de milhares 22 2 4" xfId="5115"/>
    <cellStyle name="Separador de milhares 23" xfId="3149"/>
    <cellStyle name="Separador de milhares 23 2" xfId="3973"/>
    <cellStyle name="Separador de milhares 23 2 2" xfId="7410"/>
    <cellStyle name="Separador de milhares 23 2 3" xfId="6263"/>
    <cellStyle name="Separador de milhares 23 2 4" xfId="5116"/>
    <cellStyle name="Separador de milhares 24" xfId="3150"/>
    <cellStyle name="Separador de milhares 3" xfId="189"/>
    <cellStyle name="Separador de milhares 3 10" xfId="2497"/>
    <cellStyle name="Separador de milhares 3 10 2" xfId="3388"/>
    <cellStyle name="Separador de milhares 3 10 2 2" xfId="6826"/>
    <cellStyle name="Separador de milhares 3 10 2 3" xfId="5678"/>
    <cellStyle name="Separador de milhares 3 10 2 4" xfId="4532"/>
    <cellStyle name="Separador de milhares 3 2" xfId="190"/>
    <cellStyle name="Separador de milhares 3 2 10" xfId="2498"/>
    <cellStyle name="Separador de milhares 3 2 10 2" xfId="3389"/>
    <cellStyle name="Separador de milhares 3 2 10 2 2" xfId="6827"/>
    <cellStyle name="Separador de milhares 3 2 10 2 3" xfId="5679"/>
    <cellStyle name="Separador de milhares 3 2 10 2 4" xfId="4533"/>
    <cellStyle name="Separador de milhares 3 2 11" xfId="2499"/>
    <cellStyle name="Separador de milhares 3 2 11 2" xfId="3390"/>
    <cellStyle name="Separador de milhares 3 2 11 2 2" xfId="6828"/>
    <cellStyle name="Separador de milhares 3 2 11 2 3" xfId="5680"/>
    <cellStyle name="Separador de milhares 3 2 11 2 4" xfId="4534"/>
    <cellStyle name="Separador de milhares 3 2 2" xfId="191"/>
    <cellStyle name="Separador de milhares 3 2 2 2" xfId="428"/>
    <cellStyle name="Separador de milhares 3 2 2 2 2" xfId="3205"/>
    <cellStyle name="Separador de milhares 3 2 2 2 2 2" xfId="4011"/>
    <cellStyle name="Separador de milhares 3 2 2 2 2 2 2" xfId="7448"/>
    <cellStyle name="Separador de milhares 3 2 2 2 2 2 3" xfId="6301"/>
    <cellStyle name="Separador de milhares 3 2 2 2 2 2 4" xfId="5154"/>
    <cellStyle name="Separador de milhares 3 2 2 2 2 3" xfId="6652"/>
    <cellStyle name="Separador de milhares 3 2 2 2 2 4" xfId="5501"/>
    <cellStyle name="Separador de milhares 3 2 2 2 2 5" xfId="4358"/>
    <cellStyle name="Separador de milhares 3 2 2 2 3" xfId="3290"/>
    <cellStyle name="Separador de milhares 3 2 2 2 3 2" xfId="6732"/>
    <cellStyle name="Separador de milhares 3 2 2 2 3 3" xfId="5584"/>
    <cellStyle name="Separador de milhares 3 2 2 2 3 4" xfId="4438"/>
    <cellStyle name="Separador de milhares 3 2 2 2 4" xfId="6380"/>
    <cellStyle name="Separador de milhares 3 2 2 2 5" xfId="5233"/>
    <cellStyle name="Separador de milhares 3 2 2 2 6" xfId="4090"/>
    <cellStyle name="Separador de milhares 3 2 2 3" xfId="2500"/>
    <cellStyle name="Separador de milhares 3 2 2 3 2" xfId="3391"/>
    <cellStyle name="Separador de milhares 3 2 2 3 2 2" xfId="6829"/>
    <cellStyle name="Separador de milhares 3 2 2 3 2 3" xfId="5681"/>
    <cellStyle name="Separador de milhares 3 2 2 3 2 4" xfId="4535"/>
    <cellStyle name="Separador de milhares 3 2 3" xfId="429"/>
    <cellStyle name="Separador de milhares 3 2 3 2" xfId="2501"/>
    <cellStyle name="Separador de milhares 3 2 3 2 2" xfId="2502"/>
    <cellStyle name="Separador de milhares 3 2 3 2 2 2" xfId="3392"/>
    <cellStyle name="Separador de milhares 3 2 3 2 2 2 2" xfId="6830"/>
    <cellStyle name="Separador de milhares 3 2 3 2 2 2 3" xfId="5682"/>
    <cellStyle name="Separador de milhares 3 2 3 2 2 2 4" xfId="4536"/>
    <cellStyle name="Separador de milhares 3 2 3 2 2 3" xfId="6446"/>
    <cellStyle name="Separador de milhares 3 2 3 2 2 4" xfId="5295"/>
    <cellStyle name="Separador de milhares 3 2 3 2 2 5" xfId="4152"/>
    <cellStyle name="Separador de milhares 3 2 3 3" xfId="2503"/>
    <cellStyle name="Separador de milhares 3 2 3 3 2" xfId="2504"/>
    <cellStyle name="Separador de milhares 3 2 3 3 2 2" xfId="3394"/>
    <cellStyle name="Separador de milhares 3 2 3 3 2 2 2" xfId="6832"/>
    <cellStyle name="Separador de milhares 3 2 3 3 2 2 3" xfId="5684"/>
    <cellStyle name="Separador de milhares 3 2 3 3 2 2 4" xfId="4538"/>
    <cellStyle name="Separador de milhares 3 2 3 3 3" xfId="3393"/>
    <cellStyle name="Separador de milhares 3 2 3 3 3 2" xfId="6831"/>
    <cellStyle name="Separador de milhares 3 2 3 3 3 3" xfId="5683"/>
    <cellStyle name="Separador de milhares 3 2 3 3 3 4" xfId="4537"/>
    <cellStyle name="Separador de milhares 3 2 3 3 4" xfId="6447"/>
    <cellStyle name="Separador de milhares 3 2 3 3 5" xfId="5296"/>
    <cellStyle name="Separador de milhares 3 2 3 3 6" xfId="4153"/>
    <cellStyle name="Separador de milhares 3 2 3 4" xfId="3206"/>
    <cellStyle name="Separador de milhares 3 2 3 4 2" xfId="4012"/>
    <cellStyle name="Separador de milhares 3 2 3 4 2 2" xfId="7449"/>
    <cellStyle name="Separador de milhares 3 2 3 4 2 3" xfId="6302"/>
    <cellStyle name="Separador de milhares 3 2 3 4 2 4" xfId="5155"/>
    <cellStyle name="Separador de milhares 3 2 3 4 3" xfId="6653"/>
    <cellStyle name="Separador de milhares 3 2 3 4 4" xfId="5502"/>
    <cellStyle name="Separador de milhares 3 2 3 4 5" xfId="4359"/>
    <cellStyle name="Separador de milhares 3 2 3 5" xfId="3291"/>
    <cellStyle name="Separador de milhares 3 2 3 5 2" xfId="6733"/>
    <cellStyle name="Separador de milhares 3 2 3 5 3" xfId="5585"/>
    <cellStyle name="Separador de milhares 3 2 3 5 4" xfId="4439"/>
    <cellStyle name="Separador de milhares 3 2 3 6" xfId="6381"/>
    <cellStyle name="Separador de milhares 3 2 3 7" xfId="5234"/>
    <cellStyle name="Separador de milhares 3 2 3 8" xfId="4091"/>
    <cellStyle name="Separador de milhares 3 2 4" xfId="2505"/>
    <cellStyle name="Separador de milhares 3 2 4 2" xfId="2506"/>
    <cellStyle name="Separador de milhares 3 2 4 2 2" xfId="2507"/>
    <cellStyle name="Separador de milhares 3 2 4 2 2 2" xfId="3396"/>
    <cellStyle name="Separador de milhares 3 2 4 2 2 2 2" xfId="6834"/>
    <cellStyle name="Separador de milhares 3 2 4 2 2 2 3" xfId="5686"/>
    <cellStyle name="Separador de milhares 3 2 4 2 2 2 4" xfId="4540"/>
    <cellStyle name="Separador de milhares 3 2 4 2 3" xfId="3395"/>
    <cellStyle name="Separador de milhares 3 2 4 2 3 2" xfId="6833"/>
    <cellStyle name="Separador de milhares 3 2 4 2 3 3" xfId="5685"/>
    <cellStyle name="Separador de milhares 3 2 4 2 3 4" xfId="4539"/>
    <cellStyle name="Separador de milhares 3 2 4 2 4" xfId="6448"/>
    <cellStyle name="Separador de milhares 3 2 4 2 5" xfId="5297"/>
    <cellStyle name="Separador de milhares 3 2 4 2 6" xfId="4154"/>
    <cellStyle name="Separador de milhares 3 2 4 3" xfId="2508"/>
    <cellStyle name="Separador de milhares 3 2 4 3 2" xfId="3397"/>
    <cellStyle name="Separador de milhares 3 2 4 3 2 2" xfId="6835"/>
    <cellStyle name="Separador de milhares 3 2 4 3 2 3" xfId="5687"/>
    <cellStyle name="Separador de milhares 3 2 4 3 2 4" xfId="4541"/>
    <cellStyle name="Separador de milhares 3 2 4 4" xfId="2509"/>
    <cellStyle name="Separador de milhares 3 2 4 4 2" xfId="3398"/>
    <cellStyle name="Separador de milhares 3 2 4 4 2 2" xfId="6836"/>
    <cellStyle name="Separador de milhares 3 2 4 4 2 3" xfId="5688"/>
    <cellStyle name="Separador de milhares 3 2 4 4 2 4" xfId="4542"/>
    <cellStyle name="Separador de milhares 3 2 4 5" xfId="2510"/>
    <cellStyle name="Separador de milhares 3 2 4 5 2" xfId="3399"/>
    <cellStyle name="Separador de milhares 3 2 4 5 2 2" xfId="6837"/>
    <cellStyle name="Separador de milhares 3 2 4 5 2 3" xfId="5689"/>
    <cellStyle name="Separador de milhares 3 2 4 5 2 4" xfId="4543"/>
    <cellStyle name="Separador de milhares 3 2 4 6" xfId="2511"/>
    <cellStyle name="Separador de milhares 3 2 4 6 2" xfId="3400"/>
    <cellStyle name="Separador de milhares 3 2 4 6 2 2" xfId="6838"/>
    <cellStyle name="Separador de milhares 3 2 4 6 2 3" xfId="5690"/>
    <cellStyle name="Separador de milhares 3 2 4 6 2 4" xfId="4544"/>
    <cellStyle name="Separador de milhares 3 2 5" xfId="2512"/>
    <cellStyle name="Separador de milhares 3 2 5 2" xfId="2513"/>
    <cellStyle name="Separador de milhares 3 2 5 2 2" xfId="2514"/>
    <cellStyle name="Separador de milhares 3 2 5 2 2 2" xfId="3402"/>
    <cellStyle name="Separador de milhares 3 2 5 2 2 2 2" xfId="6840"/>
    <cellStyle name="Separador de milhares 3 2 5 2 2 2 3" xfId="5692"/>
    <cellStyle name="Separador de milhares 3 2 5 2 2 2 4" xfId="4546"/>
    <cellStyle name="Separador de milhares 3 2 5 2 3" xfId="3401"/>
    <cellStyle name="Separador de milhares 3 2 5 2 3 2" xfId="6839"/>
    <cellStyle name="Separador de milhares 3 2 5 2 3 3" xfId="5691"/>
    <cellStyle name="Separador de milhares 3 2 5 2 3 4" xfId="4545"/>
    <cellStyle name="Separador de milhares 3 2 5 2 4" xfId="6449"/>
    <cellStyle name="Separador de milhares 3 2 5 2 5" xfId="5298"/>
    <cellStyle name="Separador de milhares 3 2 5 2 6" xfId="4155"/>
    <cellStyle name="Separador de milhares 3 2 5 3" xfId="2515"/>
    <cellStyle name="Separador de milhares 3 2 5 3 2" xfId="3403"/>
    <cellStyle name="Separador de milhares 3 2 5 3 2 2" xfId="6841"/>
    <cellStyle name="Separador de milhares 3 2 5 3 2 3" xfId="5693"/>
    <cellStyle name="Separador de milhares 3 2 5 3 2 4" xfId="4547"/>
    <cellStyle name="Separador de milhares 3 2 5 4" xfId="2516"/>
    <cellStyle name="Separador de milhares 3 2 5 4 2" xfId="3404"/>
    <cellStyle name="Separador de milhares 3 2 5 4 2 2" xfId="6842"/>
    <cellStyle name="Separador de milhares 3 2 5 4 2 3" xfId="5694"/>
    <cellStyle name="Separador de milhares 3 2 5 4 2 4" xfId="4548"/>
    <cellStyle name="Separador de milhares 3 2 5 5" xfId="2517"/>
    <cellStyle name="Separador de milhares 3 2 5 5 2" xfId="3405"/>
    <cellStyle name="Separador de milhares 3 2 5 5 2 2" xfId="6843"/>
    <cellStyle name="Separador de milhares 3 2 5 5 2 3" xfId="5695"/>
    <cellStyle name="Separador de milhares 3 2 5 5 2 4" xfId="4549"/>
    <cellStyle name="Separador de milhares 3 2 6" xfId="2518"/>
    <cellStyle name="Separador de milhares 3 2 6 2" xfId="2519"/>
    <cellStyle name="Separador de milhares 3 2 6 2 2" xfId="3407"/>
    <cellStyle name="Separador de milhares 3 2 6 2 2 2" xfId="6845"/>
    <cellStyle name="Separador de milhares 3 2 6 2 2 3" xfId="5697"/>
    <cellStyle name="Separador de milhares 3 2 6 2 2 4" xfId="4551"/>
    <cellStyle name="Separador de milhares 3 2 6 3" xfId="2520"/>
    <cellStyle name="Separador de milhares 3 2 6 3 2" xfId="3408"/>
    <cellStyle name="Separador de milhares 3 2 6 3 2 2" xfId="6846"/>
    <cellStyle name="Separador de milhares 3 2 6 3 2 3" xfId="5698"/>
    <cellStyle name="Separador de milhares 3 2 6 3 2 4" xfId="4552"/>
    <cellStyle name="Separador de milhares 3 2 6 4" xfId="3406"/>
    <cellStyle name="Separador de milhares 3 2 6 4 2" xfId="6844"/>
    <cellStyle name="Separador de milhares 3 2 6 4 3" xfId="5696"/>
    <cellStyle name="Separador de milhares 3 2 6 4 4" xfId="4550"/>
    <cellStyle name="Separador de milhares 3 2 6 5" xfId="6450"/>
    <cellStyle name="Separador de milhares 3 2 6 6" xfId="5299"/>
    <cellStyle name="Separador de milhares 3 2 6 7" xfId="4156"/>
    <cellStyle name="Separador de milhares 3 2 7" xfId="2521"/>
    <cellStyle name="Separador de milhares 3 2 7 2" xfId="2522"/>
    <cellStyle name="Separador de milhares 3 2 7 2 2" xfId="3410"/>
    <cellStyle name="Separador de milhares 3 2 7 2 2 2" xfId="6848"/>
    <cellStyle name="Separador de milhares 3 2 7 2 2 3" xfId="5700"/>
    <cellStyle name="Separador de milhares 3 2 7 2 2 4" xfId="4554"/>
    <cellStyle name="Separador de milhares 3 2 7 3" xfId="2523"/>
    <cellStyle name="Separador de milhares 3 2 7 3 2" xfId="3411"/>
    <cellStyle name="Separador de milhares 3 2 7 3 2 2" xfId="6849"/>
    <cellStyle name="Separador de milhares 3 2 7 3 2 3" xfId="5701"/>
    <cellStyle name="Separador de milhares 3 2 7 3 2 4" xfId="4555"/>
    <cellStyle name="Separador de milhares 3 2 7 4" xfId="3409"/>
    <cellStyle name="Separador de milhares 3 2 7 4 2" xfId="6847"/>
    <cellStyle name="Separador de milhares 3 2 7 4 3" xfId="5699"/>
    <cellStyle name="Separador de milhares 3 2 7 4 4" xfId="4553"/>
    <cellStyle name="Separador de milhares 3 2 8" xfId="2524"/>
    <cellStyle name="Separador de milhares 3 2 8 2" xfId="2525"/>
    <cellStyle name="Separador de milhares 3 2 8 2 2" xfId="3413"/>
    <cellStyle name="Separador de milhares 3 2 8 2 2 2" xfId="6851"/>
    <cellStyle name="Separador de milhares 3 2 8 2 2 3" xfId="5703"/>
    <cellStyle name="Separador de milhares 3 2 8 2 2 4" xfId="4557"/>
    <cellStyle name="Separador de milhares 3 2 8 3" xfId="3412"/>
    <cellStyle name="Separador de milhares 3 2 8 3 2" xfId="6850"/>
    <cellStyle name="Separador de milhares 3 2 8 3 3" xfId="5702"/>
    <cellStyle name="Separador de milhares 3 2 8 3 4" xfId="4556"/>
    <cellStyle name="Separador de milhares 3 2 9" xfId="2526"/>
    <cellStyle name="Separador de milhares 3 2 9 2" xfId="2527"/>
    <cellStyle name="Separador de milhares 3 2 9 2 2" xfId="3415"/>
    <cellStyle name="Separador de milhares 3 2 9 2 2 2" xfId="6853"/>
    <cellStyle name="Separador de milhares 3 2 9 2 2 3" xfId="5705"/>
    <cellStyle name="Separador de milhares 3 2 9 2 2 4" xfId="4559"/>
    <cellStyle name="Separador de milhares 3 2 9 3" xfId="3414"/>
    <cellStyle name="Separador de milhares 3 2 9 3 2" xfId="6852"/>
    <cellStyle name="Separador de milhares 3 2 9 3 3" xfId="5704"/>
    <cellStyle name="Separador de milhares 3 2 9 3 4" xfId="4558"/>
    <cellStyle name="Separador de milhares 3 3" xfId="192"/>
    <cellStyle name="Separador de milhares 3 3 2" xfId="2528"/>
    <cellStyle name="Separador de milhares 3 3 2 2" xfId="2529"/>
    <cellStyle name="Separador de milhares 3 3 2 2 2" xfId="2530"/>
    <cellStyle name="Separador de milhares 3 3 2 2 2 2" xfId="3416"/>
    <cellStyle name="Separador de milhares 3 3 2 2 2 2 2" xfId="6854"/>
    <cellStyle name="Separador de milhares 3 3 2 2 2 2 3" xfId="5706"/>
    <cellStyle name="Separador de milhares 3 3 2 2 2 2 4" xfId="4560"/>
    <cellStyle name="Separador de milhares 3 3 2 2 2 3" xfId="6451"/>
    <cellStyle name="Separador de milhares 3 3 2 2 2 4" xfId="5300"/>
    <cellStyle name="Separador de milhares 3 3 2 2 2 5" xfId="4157"/>
    <cellStyle name="Separador de milhares 3 3 2 3" xfId="2531"/>
    <cellStyle name="Separador de milhares 3 3 2 3 2" xfId="2532"/>
    <cellStyle name="Separador de milhares 3 3 2 3 2 2" xfId="2533"/>
    <cellStyle name="Separador de milhares 3 3 2 3 2 2 2" xfId="3419"/>
    <cellStyle name="Separador de milhares 3 3 2 3 2 2 2 2" xfId="6857"/>
    <cellStyle name="Separador de milhares 3 3 2 3 2 2 2 3" xfId="5709"/>
    <cellStyle name="Separador de milhares 3 3 2 3 2 2 2 4" xfId="4563"/>
    <cellStyle name="Separador de milhares 3 3 2 3 2 3" xfId="3418"/>
    <cellStyle name="Separador de milhares 3 3 2 3 2 3 2" xfId="6856"/>
    <cellStyle name="Separador de milhares 3 3 2 3 2 3 3" xfId="5708"/>
    <cellStyle name="Separador de milhares 3 3 2 3 2 3 4" xfId="4562"/>
    <cellStyle name="Separador de milhares 3 3 2 3 3" xfId="3417"/>
    <cellStyle name="Separador de milhares 3 3 2 3 3 2" xfId="6855"/>
    <cellStyle name="Separador de milhares 3 3 2 3 3 3" xfId="5707"/>
    <cellStyle name="Separador de milhares 3 3 2 3 3 4" xfId="4561"/>
    <cellStyle name="Separador de milhares 3 3 2 3 4" xfId="6452"/>
    <cellStyle name="Separador de milhares 3 3 2 3 5" xfId="5301"/>
    <cellStyle name="Separador de milhares 3 3 2 3 6" xfId="4158"/>
    <cellStyle name="Separador de milhares 3 3 3" xfId="2534"/>
    <cellStyle name="Separador de milhares 3 3 3 2" xfId="2535"/>
    <cellStyle name="Separador de milhares 3 3 3 2 2" xfId="3421"/>
    <cellStyle name="Separador de milhares 3 3 3 2 2 2" xfId="6859"/>
    <cellStyle name="Separador de milhares 3 3 3 2 2 3" xfId="5711"/>
    <cellStyle name="Separador de milhares 3 3 3 2 2 4" xfId="4565"/>
    <cellStyle name="Separador de milhares 3 3 3 3" xfId="2536"/>
    <cellStyle name="Separador de milhares 3 3 3 3 2" xfId="3422"/>
    <cellStyle name="Separador de milhares 3 3 3 3 2 2" xfId="6860"/>
    <cellStyle name="Separador de milhares 3 3 3 3 2 3" xfId="5712"/>
    <cellStyle name="Separador de milhares 3 3 3 3 2 4" xfId="4566"/>
    <cellStyle name="Separador de milhares 3 3 3 4" xfId="3420"/>
    <cellStyle name="Separador de milhares 3 3 3 4 2" xfId="6858"/>
    <cellStyle name="Separador de milhares 3 3 3 4 3" xfId="5710"/>
    <cellStyle name="Separador de milhares 3 3 3 4 4" xfId="4564"/>
    <cellStyle name="Separador de milhares 3 3 3 5" xfId="6453"/>
    <cellStyle name="Separador de milhares 3 3 3 6" xfId="5302"/>
    <cellStyle name="Separador de milhares 3 3 3 7" xfId="4159"/>
    <cellStyle name="Separador de milhares 3 3 4" xfId="2537"/>
    <cellStyle name="Separador de milhares 3 4" xfId="400"/>
    <cellStyle name="Separador de milhares 3 4 2" xfId="2538"/>
    <cellStyle name="Separador de milhares 3 4 2 2" xfId="3423"/>
    <cellStyle name="Separador de milhares 3 4 2 2 2" xfId="6861"/>
    <cellStyle name="Separador de milhares 3 4 2 2 3" xfId="5713"/>
    <cellStyle name="Separador de milhares 3 4 2 2 4" xfId="4567"/>
    <cellStyle name="Separador de milhares 3 4 2 3" xfId="6454"/>
    <cellStyle name="Separador de milhares 3 4 2 4" xfId="5303"/>
    <cellStyle name="Separador de milhares 3 4 2 5" xfId="4160"/>
    <cellStyle name="Separador de milhares 3 5" xfId="473"/>
    <cellStyle name="Separador de milhares 3 5 2" xfId="2539"/>
    <cellStyle name="Separador de milhares 3 5 2 2" xfId="3424"/>
    <cellStyle name="Separador de milhares 3 5 2 2 2" xfId="6862"/>
    <cellStyle name="Separador de milhares 3 5 2 2 3" xfId="5714"/>
    <cellStyle name="Separador de milhares 3 5 2 2 4" xfId="4568"/>
    <cellStyle name="Separador de milhares 3 5 2 3" xfId="6455"/>
    <cellStyle name="Separador de milhares 3 5 2 4" xfId="5304"/>
    <cellStyle name="Separador de milhares 3 5 2 5" xfId="4161"/>
    <cellStyle name="Separador de milhares 3 5 3" xfId="2540"/>
    <cellStyle name="Separador de milhares 3 5 4" xfId="3334"/>
    <cellStyle name="Separador de milhares 3 5 4 2" xfId="6776"/>
    <cellStyle name="Separador de milhares 3 5 4 3" xfId="5628"/>
    <cellStyle name="Separador de milhares 3 5 4 4" xfId="4482"/>
    <cellStyle name="Separador de milhares 3 5 5" xfId="6424"/>
    <cellStyle name="Separador de milhares 3 5 6" xfId="5277"/>
    <cellStyle name="Separador de milhares 3 5 7" xfId="4134"/>
    <cellStyle name="Separador de milhares 3 6" xfId="2541"/>
    <cellStyle name="Separador de milhares 3 6 2" xfId="2542"/>
    <cellStyle name="Separador de milhares 3 6 2 2" xfId="2543"/>
    <cellStyle name="Separador de milhares 3 6 2 2 2" xfId="3425"/>
    <cellStyle name="Separador de milhares 3 6 2 2 2 2" xfId="6863"/>
    <cellStyle name="Separador de milhares 3 6 2 2 2 3" xfId="5715"/>
    <cellStyle name="Separador de milhares 3 6 2 2 2 4" xfId="4569"/>
    <cellStyle name="Separador de milhares 3 6 2 2 3" xfId="6456"/>
    <cellStyle name="Separador de milhares 3 6 2 2 4" xfId="5305"/>
    <cellStyle name="Separador de milhares 3 6 2 2 5" xfId="4162"/>
    <cellStyle name="Separador de milhares 3 6 3" xfId="2544"/>
    <cellStyle name="Separador de milhares 3 6 3 2" xfId="3426"/>
    <cellStyle name="Separador de milhares 3 6 3 2 2" xfId="6864"/>
    <cellStyle name="Separador de milhares 3 6 3 2 3" xfId="5716"/>
    <cellStyle name="Separador de milhares 3 6 3 2 4" xfId="4570"/>
    <cellStyle name="Separador de milhares 3 6 3 3" xfId="6457"/>
    <cellStyle name="Separador de milhares 3 6 3 4" xfId="5306"/>
    <cellStyle name="Separador de milhares 3 6 3 5" xfId="4163"/>
    <cellStyle name="Separador de milhares 3 7" xfId="2545"/>
    <cellStyle name="Separador de milhares 3 7 2" xfId="2546"/>
    <cellStyle name="Separador de milhares 3 7 2 2" xfId="2547"/>
    <cellStyle name="Separador de milhares 3 7 2 2 2" xfId="3428"/>
    <cellStyle name="Separador de milhares 3 7 2 2 2 2" xfId="6866"/>
    <cellStyle name="Separador de milhares 3 7 2 2 2 3" xfId="5718"/>
    <cellStyle name="Separador de milhares 3 7 2 2 2 4" xfId="4572"/>
    <cellStyle name="Separador de milhares 3 7 2 3" xfId="3427"/>
    <cellStyle name="Separador de milhares 3 7 2 3 2" xfId="6865"/>
    <cellStyle name="Separador de milhares 3 7 2 3 3" xfId="5717"/>
    <cellStyle name="Separador de milhares 3 7 2 3 4" xfId="4571"/>
    <cellStyle name="Separador de milhares 3 7 2 4" xfId="6458"/>
    <cellStyle name="Separador de milhares 3 7 2 5" xfId="5307"/>
    <cellStyle name="Separador de milhares 3 7 2 6" xfId="4164"/>
    <cellStyle name="Separador de milhares 3 8" xfId="2548"/>
    <cellStyle name="Separador de milhares 3 8 2" xfId="2549"/>
    <cellStyle name="Separador de milhares 3 8 2 2" xfId="2550"/>
    <cellStyle name="Separador de milhares 3 8 2 2 2" xfId="3431"/>
    <cellStyle name="Separador de milhares 3 8 2 2 2 2" xfId="6869"/>
    <cellStyle name="Separador de milhares 3 8 2 2 2 3" xfId="5721"/>
    <cellStyle name="Separador de milhares 3 8 2 2 2 4" xfId="4575"/>
    <cellStyle name="Separador de milhares 3 8 2 3" xfId="3430"/>
    <cellStyle name="Separador de milhares 3 8 2 3 2" xfId="6868"/>
    <cellStyle name="Separador de milhares 3 8 2 3 3" xfId="5720"/>
    <cellStyle name="Separador de milhares 3 8 2 3 4" xfId="4574"/>
    <cellStyle name="Separador de milhares 3 8 3" xfId="2551"/>
    <cellStyle name="Separador de milhares 3 8 3 2" xfId="3432"/>
    <cellStyle name="Separador de milhares 3 8 3 2 2" xfId="6870"/>
    <cellStyle name="Separador de milhares 3 8 3 2 3" xfId="5722"/>
    <cellStyle name="Separador de milhares 3 8 3 2 4" xfId="4576"/>
    <cellStyle name="Separador de milhares 3 8 4" xfId="3429"/>
    <cellStyle name="Separador de milhares 3 8 4 2" xfId="6867"/>
    <cellStyle name="Separador de milhares 3 8 4 3" xfId="5719"/>
    <cellStyle name="Separador de milhares 3 8 4 4" xfId="4573"/>
    <cellStyle name="Separador de milhares 3 8 5" xfId="6459"/>
    <cellStyle name="Separador de milhares 3 8 6" xfId="5308"/>
    <cellStyle name="Separador de milhares 3 8 7" xfId="4165"/>
    <cellStyle name="Separador de milhares 3 9" xfId="2552"/>
    <cellStyle name="Separador de milhares 3 9 2" xfId="2553"/>
    <cellStyle name="Separador de milhares 3 9 2 2" xfId="3434"/>
    <cellStyle name="Separador de milhares 3 9 2 2 2" xfId="6872"/>
    <cellStyle name="Separador de milhares 3 9 2 2 3" xfId="5724"/>
    <cellStyle name="Separador de milhares 3 9 2 2 4" xfId="4578"/>
    <cellStyle name="Separador de milhares 3 9 3" xfId="3433"/>
    <cellStyle name="Separador de milhares 3 9 3 2" xfId="6871"/>
    <cellStyle name="Separador de milhares 3 9 3 3" xfId="5723"/>
    <cellStyle name="Separador de milhares 3 9 3 4" xfId="4577"/>
    <cellStyle name="Separador de milhares 3_comp sicro mt setembro 2010 - brita corrigida" xfId="3151"/>
    <cellStyle name="Separador de milhares 4" xfId="193"/>
    <cellStyle name="Separador de milhares 4 2" xfId="194"/>
    <cellStyle name="Separador de milhares 4 2 10" xfId="4063"/>
    <cellStyle name="Separador de milhares 4 2 2" xfId="195"/>
    <cellStyle name="Separador de milhares 4 2 2 2" xfId="430"/>
    <cellStyle name="Separador de milhares 4 2 2 2 2" xfId="3207"/>
    <cellStyle name="Separador de milhares 4 2 2 2 2 2" xfId="4013"/>
    <cellStyle name="Separador de milhares 4 2 2 2 2 2 2" xfId="7450"/>
    <cellStyle name="Separador de milhares 4 2 2 2 2 2 3" xfId="6303"/>
    <cellStyle name="Separador de milhares 4 2 2 2 2 2 4" xfId="5156"/>
    <cellStyle name="Separador de milhares 4 2 2 2 2 3" xfId="6654"/>
    <cellStyle name="Separador de milhares 4 2 2 2 2 4" xfId="5503"/>
    <cellStyle name="Separador de milhares 4 2 2 2 2 5" xfId="4360"/>
    <cellStyle name="Separador de milhares 4 2 2 2 3" xfId="3292"/>
    <cellStyle name="Separador de milhares 4 2 2 2 3 2" xfId="6734"/>
    <cellStyle name="Separador de milhares 4 2 2 2 3 3" xfId="5586"/>
    <cellStyle name="Separador de milhares 4 2 2 2 3 4" xfId="4440"/>
    <cellStyle name="Separador de milhares 4 2 2 2 4" xfId="6382"/>
    <cellStyle name="Separador de milhares 4 2 2 2 5" xfId="5235"/>
    <cellStyle name="Separador de milhares 4 2 2 2 6" xfId="4092"/>
    <cellStyle name="Separador de milhares 4 2 3" xfId="431"/>
    <cellStyle name="Separador de milhares 4 2 3 2" xfId="3208"/>
    <cellStyle name="Separador de milhares 4 2 3 2 2" xfId="4014"/>
    <cellStyle name="Separador de milhares 4 2 3 2 2 2" xfId="7451"/>
    <cellStyle name="Separador de milhares 4 2 3 2 2 3" xfId="6304"/>
    <cellStyle name="Separador de milhares 4 2 3 2 2 4" xfId="5157"/>
    <cellStyle name="Separador de milhares 4 2 3 2 3" xfId="6655"/>
    <cellStyle name="Separador de milhares 4 2 3 2 4" xfId="5504"/>
    <cellStyle name="Separador de milhares 4 2 3 2 5" xfId="4361"/>
    <cellStyle name="Separador de milhares 4 2 3 3" xfId="3293"/>
    <cellStyle name="Separador de milhares 4 2 3 3 2" xfId="6735"/>
    <cellStyle name="Separador de milhares 4 2 3 3 3" xfId="5587"/>
    <cellStyle name="Separador de milhares 4 2 3 3 4" xfId="4441"/>
    <cellStyle name="Separador de milhares 4 2 3 4" xfId="6383"/>
    <cellStyle name="Separador de milhares 4 2 3 5" xfId="5236"/>
    <cellStyle name="Separador de milhares 4 2 3 6" xfId="4093"/>
    <cellStyle name="Separador de milhares 4 2 4" xfId="432"/>
    <cellStyle name="Separador de milhares 4 2 4 2" xfId="3209"/>
    <cellStyle name="Separador de milhares 4 2 4 2 2" xfId="4015"/>
    <cellStyle name="Separador de milhares 4 2 4 2 2 2" xfId="7452"/>
    <cellStyle name="Separador de milhares 4 2 4 2 2 3" xfId="6305"/>
    <cellStyle name="Separador de milhares 4 2 4 2 2 4" xfId="5158"/>
    <cellStyle name="Separador de milhares 4 2 4 2 3" xfId="6656"/>
    <cellStyle name="Separador de milhares 4 2 4 2 4" xfId="5505"/>
    <cellStyle name="Separador de milhares 4 2 4 2 5" xfId="4362"/>
    <cellStyle name="Separador de milhares 4 2 4 3" xfId="3294"/>
    <cellStyle name="Separador de milhares 4 2 4 3 2" xfId="6736"/>
    <cellStyle name="Separador de milhares 4 2 4 3 3" xfId="5588"/>
    <cellStyle name="Separador de milhares 4 2 4 3 4" xfId="4442"/>
    <cellStyle name="Separador de milhares 4 2 4 4" xfId="6384"/>
    <cellStyle name="Separador de milhares 4 2 4 5" xfId="5237"/>
    <cellStyle name="Separador de milhares 4 2 4 6" xfId="4094"/>
    <cellStyle name="Separador de milhares 4 2 5" xfId="433"/>
    <cellStyle name="Separador de milhares 4 2 5 2" xfId="3210"/>
    <cellStyle name="Separador de milhares 4 2 5 2 2" xfId="4016"/>
    <cellStyle name="Separador de milhares 4 2 5 2 2 2" xfId="7453"/>
    <cellStyle name="Separador de milhares 4 2 5 2 2 3" xfId="6306"/>
    <cellStyle name="Separador de milhares 4 2 5 2 2 4" xfId="5159"/>
    <cellStyle name="Separador de milhares 4 2 5 2 3" xfId="6657"/>
    <cellStyle name="Separador de milhares 4 2 5 2 4" xfId="5506"/>
    <cellStyle name="Separador de milhares 4 2 5 2 5" xfId="4363"/>
    <cellStyle name="Separador de milhares 4 2 5 3" xfId="3295"/>
    <cellStyle name="Separador de milhares 4 2 5 3 2" xfId="6737"/>
    <cellStyle name="Separador de milhares 4 2 5 3 3" xfId="5589"/>
    <cellStyle name="Separador de milhares 4 2 5 3 4" xfId="4443"/>
    <cellStyle name="Separador de milhares 4 2 5 4" xfId="6385"/>
    <cellStyle name="Separador de milhares 4 2 5 5" xfId="5238"/>
    <cellStyle name="Separador de milhares 4 2 5 6" xfId="4095"/>
    <cellStyle name="Separador de milhares 4 2 6" xfId="3176"/>
    <cellStyle name="Separador de milhares 4 2 6 2" xfId="3982"/>
    <cellStyle name="Separador de milhares 4 2 6 2 2" xfId="7419"/>
    <cellStyle name="Separador de milhares 4 2 6 2 3" xfId="6272"/>
    <cellStyle name="Separador de milhares 4 2 6 2 4" xfId="5125"/>
    <cellStyle name="Separador de milhares 4 2 6 3" xfId="6623"/>
    <cellStyle name="Separador de milhares 4 2 6 4" xfId="5472"/>
    <cellStyle name="Separador de milhares 4 2 6 5" xfId="4329"/>
    <cellStyle name="Separador de milhares 4 2 7" xfId="3261"/>
    <cellStyle name="Separador de milhares 4 2 7 2" xfId="6705"/>
    <cellStyle name="Separador de milhares 4 2 7 3" xfId="5555"/>
    <cellStyle name="Separador de milhares 4 2 7 4" xfId="4411"/>
    <cellStyle name="Separador de milhares 4 2 8" xfId="6353"/>
    <cellStyle name="Separador de milhares 4 2 9" xfId="5206"/>
    <cellStyle name="Separador de milhares 4 3" xfId="196"/>
    <cellStyle name="Separador de milhares 4 3 2" xfId="434"/>
    <cellStyle name="Separador de milhares 4 3 2 2" xfId="3211"/>
    <cellStyle name="Separador de milhares 4 3 2 2 2" xfId="4017"/>
    <cellStyle name="Separador de milhares 4 3 2 2 2 2" xfId="7454"/>
    <cellStyle name="Separador de milhares 4 3 2 2 2 3" xfId="6307"/>
    <cellStyle name="Separador de milhares 4 3 2 2 2 4" xfId="5160"/>
    <cellStyle name="Separador de milhares 4 3 2 2 3" xfId="6658"/>
    <cellStyle name="Separador de milhares 4 3 2 2 4" xfId="5507"/>
    <cellStyle name="Separador de milhares 4 3 2 2 5" xfId="4364"/>
    <cellStyle name="Separador de milhares 4 3 2 3" xfId="3296"/>
    <cellStyle name="Separador de milhares 4 3 2 3 2" xfId="6738"/>
    <cellStyle name="Separador de milhares 4 3 2 3 3" xfId="5590"/>
    <cellStyle name="Separador de milhares 4 3 2 3 4" xfId="4444"/>
    <cellStyle name="Separador de milhares 4 3 2 4" xfId="6386"/>
    <cellStyle name="Separador de milhares 4 3 2 5" xfId="5239"/>
    <cellStyle name="Separador de milhares 4 3 2 6" xfId="4096"/>
    <cellStyle name="Separador de milhares 4_comp sicro mt setembro 2010 - brita corrigida" xfId="3152"/>
    <cellStyle name="Separador de milhares 5" xfId="197"/>
    <cellStyle name="Separador de milhares 5 2" xfId="198"/>
    <cellStyle name="Separador de milhares 5 2 2" xfId="3153"/>
    <cellStyle name="Separador de milhares 5 2 2 2" xfId="3974"/>
    <cellStyle name="Separador de milhares 5 2 2 2 2" xfId="7411"/>
    <cellStyle name="Separador de milhares 5 2 2 2 3" xfId="6264"/>
    <cellStyle name="Separador de milhares 5 2 2 2 4" xfId="5117"/>
    <cellStyle name="Separador de milhares 5 2 3" xfId="3154"/>
    <cellStyle name="Separador de milhares 5 2 3 2" xfId="3975"/>
    <cellStyle name="Separador de milhares 5 2 3 2 2" xfId="7412"/>
    <cellStyle name="Separador de milhares 5 2 3 2 3" xfId="6265"/>
    <cellStyle name="Separador de milhares 5 2 3 2 4" xfId="5118"/>
    <cellStyle name="Separador de milhares 5 3" xfId="435"/>
    <cellStyle name="Separador de milhares 5 3 2" xfId="3212"/>
    <cellStyle name="Separador de milhares 5 3 2 2" xfId="4018"/>
    <cellStyle name="Separador de milhares 5 3 2 2 2" xfId="7455"/>
    <cellStyle name="Separador de milhares 5 3 2 2 3" xfId="6308"/>
    <cellStyle name="Separador de milhares 5 3 2 2 4" xfId="5161"/>
    <cellStyle name="Separador de milhares 5 3 2 3" xfId="6659"/>
    <cellStyle name="Separador de milhares 5 3 2 4" xfId="5508"/>
    <cellStyle name="Separador de milhares 5 3 2 5" xfId="4365"/>
    <cellStyle name="Separador de milhares 5 3 3" xfId="3297"/>
    <cellStyle name="Separador de milhares 5 3 3 2" xfId="6739"/>
    <cellStyle name="Separador de milhares 5 3 3 3" xfId="5591"/>
    <cellStyle name="Separador de milhares 5 3 3 4" xfId="4445"/>
    <cellStyle name="Separador de milhares 5 3 4" xfId="6387"/>
    <cellStyle name="Separador de milhares 5 3 5" xfId="5240"/>
    <cellStyle name="Separador de milhares 5 3 6" xfId="4097"/>
    <cellStyle name="Separador de milhares 5 4" xfId="3155"/>
    <cellStyle name="Separador de milhares 5 4 2" xfId="3976"/>
    <cellStyle name="Separador de milhares 5 4 2 2" xfId="7413"/>
    <cellStyle name="Separador de milhares 5 4 2 3" xfId="6266"/>
    <cellStyle name="Separador de milhares 5 4 2 4" xfId="5119"/>
    <cellStyle name="Separador de milhares 5 5" xfId="3156"/>
    <cellStyle name="Separador de milhares 5_comp sicro mt setembro 2010 - brita corrigida" xfId="3157"/>
    <cellStyle name="Separador de milhares 6" xfId="199"/>
    <cellStyle name="Separador de milhares 6 2" xfId="3158"/>
    <cellStyle name="Separador de milhares 6 2 2" xfId="3159"/>
    <cellStyle name="Separador de milhares 6 2 2 2" xfId="3978"/>
    <cellStyle name="Separador de milhares 6 2 2 2 2" xfId="7415"/>
    <cellStyle name="Separador de milhares 6 2 2 2 3" xfId="6268"/>
    <cellStyle name="Separador de milhares 6 2 2 2 4" xfId="5121"/>
    <cellStyle name="Separador de milhares 6 2 3" xfId="3977"/>
    <cellStyle name="Separador de milhares 6 2 3 2" xfId="7414"/>
    <cellStyle name="Separador de milhares 6 2 3 3" xfId="6267"/>
    <cellStyle name="Separador de milhares 6 2 3 4" xfId="5120"/>
    <cellStyle name="Separador de milhares 6_comp sicro mt setembro 2010 - brita corrigida" xfId="3160"/>
    <cellStyle name="Separador de milhares 7" xfId="200"/>
    <cellStyle name="Separador de milhares 7 2" xfId="201"/>
    <cellStyle name="Separador de milhares 7 2 2" xfId="436"/>
    <cellStyle name="Separador de milhares 7 2 2 2" xfId="3213"/>
    <cellStyle name="Separador de milhares 7 2 2 2 2" xfId="4019"/>
    <cellStyle name="Separador de milhares 7 2 2 2 2 2" xfId="7456"/>
    <cellStyle name="Separador de milhares 7 2 2 2 2 3" xfId="6309"/>
    <cellStyle name="Separador de milhares 7 2 2 2 2 4" xfId="5162"/>
    <cellStyle name="Separador de milhares 7 2 2 2 3" xfId="6660"/>
    <cellStyle name="Separador de milhares 7 2 2 2 4" xfId="5509"/>
    <cellStyle name="Separador de milhares 7 2 2 2 5" xfId="4366"/>
    <cellStyle name="Separador de milhares 7 2 2 3" xfId="3298"/>
    <cellStyle name="Separador de milhares 7 2 2 3 2" xfId="6740"/>
    <cellStyle name="Separador de milhares 7 2 2 3 3" xfId="5592"/>
    <cellStyle name="Separador de milhares 7 2 2 3 4" xfId="4446"/>
    <cellStyle name="Separador de milhares 7 2 2 4" xfId="6388"/>
    <cellStyle name="Separador de milhares 7 2 2 5" xfId="5241"/>
    <cellStyle name="Separador de milhares 7 2 2 6" xfId="4098"/>
    <cellStyle name="Separador de milhares 7 3" xfId="202"/>
    <cellStyle name="Separador de milhares 7 3 2" xfId="437"/>
    <cellStyle name="Separador de milhares 7 3 2 2" xfId="3214"/>
    <cellStyle name="Separador de milhares 7 3 2 2 2" xfId="4020"/>
    <cellStyle name="Separador de milhares 7 3 2 2 2 2" xfId="7457"/>
    <cellStyle name="Separador de milhares 7 3 2 2 2 3" xfId="6310"/>
    <cellStyle name="Separador de milhares 7 3 2 2 2 4" xfId="5163"/>
    <cellStyle name="Separador de milhares 7 3 2 2 3" xfId="6661"/>
    <cellStyle name="Separador de milhares 7 3 2 2 4" xfId="5510"/>
    <cellStyle name="Separador de milhares 7 3 2 2 5" xfId="4367"/>
    <cellStyle name="Separador de milhares 7 3 2 3" xfId="3299"/>
    <cellStyle name="Separador de milhares 7 3 2 3 2" xfId="6741"/>
    <cellStyle name="Separador de milhares 7 3 2 3 3" xfId="5593"/>
    <cellStyle name="Separador de milhares 7 3 2 3 4" xfId="4447"/>
    <cellStyle name="Separador de milhares 7 3 2 4" xfId="6389"/>
    <cellStyle name="Separador de milhares 7 3 2 5" xfId="5242"/>
    <cellStyle name="Separador de milhares 7 3 2 6" xfId="4099"/>
    <cellStyle name="Separador de milhares 7 4" xfId="203"/>
    <cellStyle name="Separador de milhares 7 4 2" xfId="438"/>
    <cellStyle name="Separador de milhares 7 4 2 2" xfId="3215"/>
    <cellStyle name="Separador de milhares 7 4 2 2 2" xfId="4021"/>
    <cellStyle name="Separador de milhares 7 4 2 2 2 2" xfId="7458"/>
    <cellStyle name="Separador de milhares 7 4 2 2 2 3" xfId="6311"/>
    <cellStyle name="Separador de milhares 7 4 2 2 2 4" xfId="5164"/>
    <cellStyle name="Separador de milhares 7 4 2 2 3" xfId="6662"/>
    <cellStyle name="Separador de milhares 7 4 2 2 4" xfId="5511"/>
    <cellStyle name="Separador de milhares 7 4 2 2 5" xfId="4368"/>
    <cellStyle name="Separador de milhares 7 4 2 3" xfId="3300"/>
    <cellStyle name="Separador de milhares 7 4 2 3 2" xfId="6742"/>
    <cellStyle name="Separador de milhares 7 4 2 3 3" xfId="5594"/>
    <cellStyle name="Separador de milhares 7 4 2 3 4" xfId="4448"/>
    <cellStyle name="Separador de milhares 7 4 2 4" xfId="6390"/>
    <cellStyle name="Separador de milhares 7 4 2 5" xfId="5243"/>
    <cellStyle name="Separador de milhares 7 4 2 6" xfId="4100"/>
    <cellStyle name="Separador de milhares 7 5" xfId="204"/>
    <cellStyle name="Separador de milhares 7 5 2" xfId="439"/>
    <cellStyle name="Separador de milhares 7 5 2 2" xfId="3216"/>
    <cellStyle name="Separador de milhares 7 5 2 2 2" xfId="4022"/>
    <cellStyle name="Separador de milhares 7 5 2 2 2 2" xfId="7459"/>
    <cellStyle name="Separador de milhares 7 5 2 2 2 3" xfId="6312"/>
    <cellStyle name="Separador de milhares 7 5 2 2 2 4" xfId="5165"/>
    <cellStyle name="Separador de milhares 7 5 2 2 3" xfId="6663"/>
    <cellStyle name="Separador de milhares 7 5 2 2 4" xfId="5512"/>
    <cellStyle name="Separador de milhares 7 5 2 2 5" xfId="4369"/>
    <cellStyle name="Separador de milhares 7 5 2 3" xfId="3301"/>
    <cellStyle name="Separador de milhares 7 5 2 3 2" xfId="6743"/>
    <cellStyle name="Separador de milhares 7 5 2 3 3" xfId="5595"/>
    <cellStyle name="Separador de milhares 7 5 2 3 4" xfId="4449"/>
    <cellStyle name="Separador de milhares 7 5 2 4" xfId="6391"/>
    <cellStyle name="Separador de milhares 7 5 2 5" xfId="5244"/>
    <cellStyle name="Separador de milhares 7 5 2 6" xfId="4101"/>
    <cellStyle name="Separador de milhares 7 6" xfId="205"/>
    <cellStyle name="Separador de milhares 7 6 2" xfId="440"/>
    <cellStyle name="Separador de milhares 7 6 2 2" xfId="3217"/>
    <cellStyle name="Separador de milhares 7 6 2 2 2" xfId="4023"/>
    <cellStyle name="Separador de milhares 7 6 2 2 2 2" xfId="7460"/>
    <cellStyle name="Separador de milhares 7 6 2 2 2 3" xfId="6313"/>
    <cellStyle name="Separador de milhares 7 6 2 2 2 4" xfId="5166"/>
    <cellStyle name="Separador de milhares 7 6 2 2 3" xfId="6664"/>
    <cellStyle name="Separador de milhares 7 6 2 2 4" xfId="5513"/>
    <cellStyle name="Separador de milhares 7 6 2 2 5" xfId="4370"/>
    <cellStyle name="Separador de milhares 7 6 2 3" xfId="3302"/>
    <cellStyle name="Separador de milhares 7 6 2 3 2" xfId="6744"/>
    <cellStyle name="Separador de milhares 7 6 2 3 3" xfId="5596"/>
    <cellStyle name="Separador de milhares 7 6 2 3 4" xfId="4450"/>
    <cellStyle name="Separador de milhares 7 6 2 4" xfId="6392"/>
    <cellStyle name="Separador de milhares 7 6 2 5" xfId="5245"/>
    <cellStyle name="Separador de milhares 7 6 2 6" xfId="4102"/>
    <cellStyle name="Separador de milhares 7 7" xfId="206"/>
    <cellStyle name="Separador de milhares 7 7 2" xfId="441"/>
    <cellStyle name="Separador de milhares 7 7 2 2" xfId="3218"/>
    <cellStyle name="Separador de milhares 7 7 2 2 2" xfId="4024"/>
    <cellStyle name="Separador de milhares 7 7 2 2 2 2" xfId="7461"/>
    <cellStyle name="Separador de milhares 7 7 2 2 2 3" xfId="6314"/>
    <cellStyle name="Separador de milhares 7 7 2 2 2 4" xfId="5167"/>
    <cellStyle name="Separador de milhares 7 7 2 2 3" xfId="6665"/>
    <cellStyle name="Separador de milhares 7 7 2 2 4" xfId="5514"/>
    <cellStyle name="Separador de milhares 7 7 2 2 5" xfId="4371"/>
    <cellStyle name="Separador de milhares 7 7 2 3" xfId="3303"/>
    <cellStyle name="Separador de milhares 7 7 2 3 2" xfId="6745"/>
    <cellStyle name="Separador de milhares 7 7 2 3 3" xfId="5597"/>
    <cellStyle name="Separador de milhares 7 7 2 3 4" xfId="4451"/>
    <cellStyle name="Separador de milhares 7 7 2 4" xfId="6393"/>
    <cellStyle name="Separador de milhares 7 7 2 5" xfId="5246"/>
    <cellStyle name="Separador de milhares 7 7 2 6" xfId="4103"/>
    <cellStyle name="Separador de milhares 7 8" xfId="442"/>
    <cellStyle name="Separador de milhares 7 8 2" xfId="3219"/>
    <cellStyle name="Separador de milhares 7 8 2 2" xfId="4025"/>
    <cellStyle name="Separador de milhares 7 8 2 2 2" xfId="7462"/>
    <cellStyle name="Separador de milhares 7 8 2 2 3" xfId="6315"/>
    <cellStyle name="Separador de milhares 7 8 2 2 4" xfId="5168"/>
    <cellStyle name="Separador de milhares 7 8 2 3" xfId="6666"/>
    <cellStyle name="Separador de milhares 7 8 2 4" xfId="5515"/>
    <cellStyle name="Separador de milhares 7 8 2 5" xfId="4372"/>
    <cellStyle name="Separador de milhares 7 8 3" xfId="3304"/>
    <cellStyle name="Separador de milhares 7 8 3 2" xfId="6746"/>
    <cellStyle name="Separador de milhares 7 8 3 3" xfId="5598"/>
    <cellStyle name="Separador de milhares 7 8 3 4" xfId="4452"/>
    <cellStyle name="Separador de milhares 7 8 4" xfId="6394"/>
    <cellStyle name="Separador de milhares 7 8 5" xfId="5247"/>
    <cellStyle name="Separador de milhares 7 8 6" xfId="4104"/>
    <cellStyle name="Separador de milhares 7_comp sicro mt setembro 2010 - brita corrigida" xfId="3161"/>
    <cellStyle name="Separador de milhares 8" xfId="207"/>
    <cellStyle name="Separador de milhares 8 2" xfId="3162"/>
    <cellStyle name="Separador de milhares 8 2 2" xfId="3979"/>
    <cellStyle name="Separador de milhares 8 2 2 2" xfId="7416"/>
    <cellStyle name="Separador de milhares 8 2 2 3" xfId="6269"/>
    <cellStyle name="Separador de milhares 8 2 2 4" xfId="5122"/>
    <cellStyle name="Separador de milhares 8_comp sicro mt setembro 2010 - brita corrigida" xfId="3163"/>
    <cellStyle name="Separador de milhares 9" xfId="3164"/>
    <cellStyle name="Separador de milhares 9 2" xfId="3980"/>
    <cellStyle name="Separador de milhares 9 2 2" xfId="7417"/>
    <cellStyle name="Separador de milhares 9 2 3" xfId="6270"/>
    <cellStyle name="Separador de milhares 9 2 4" xfId="5123"/>
    <cellStyle name="Sepavador de milhares [0]_Pasta2" xfId="2554"/>
    <cellStyle name="Standard_RP100_01 (metr.)" xfId="2555"/>
    <cellStyle name="sub-total" xfId="208"/>
    <cellStyle name="sub-total 2" xfId="443"/>
    <cellStyle name="sub-total 2 2" xfId="3220"/>
    <cellStyle name="sub-total 2 2 2" xfId="4026"/>
    <cellStyle name="sub-total 2 2 2 2" xfId="7463"/>
    <cellStyle name="sub-total 2 2 2 3" xfId="6316"/>
    <cellStyle name="sub-total 2 2 2 4" xfId="5169"/>
    <cellStyle name="sub-total 2 2 3" xfId="6667"/>
    <cellStyle name="sub-total 2 2 4" xfId="5516"/>
    <cellStyle name="sub-total 2 2 5" xfId="4373"/>
    <cellStyle name="sub-total 2 3" xfId="3305"/>
    <cellStyle name="sub-total 2 3 2" xfId="6747"/>
    <cellStyle name="sub-total 2 3 3" xfId="5599"/>
    <cellStyle name="sub-total 2 3 4" xfId="4453"/>
    <cellStyle name="sub-total 2 4" xfId="6395"/>
    <cellStyle name="sub-total 2 5" xfId="5248"/>
    <cellStyle name="sub-total 2 6" xfId="4105"/>
    <cellStyle name="sub-total 3" xfId="444"/>
    <cellStyle name="sub-total 3 2" xfId="3221"/>
    <cellStyle name="sub-total 3 2 2" xfId="4027"/>
    <cellStyle name="sub-total 3 2 2 2" xfId="7464"/>
    <cellStyle name="sub-total 3 2 2 3" xfId="6317"/>
    <cellStyle name="sub-total 3 2 2 4" xfId="5170"/>
    <cellStyle name="sub-total 3 2 3" xfId="6668"/>
    <cellStyle name="sub-total 3 2 4" xfId="5517"/>
    <cellStyle name="sub-total 3 2 5" xfId="4374"/>
    <cellStyle name="sub-total 3 3" xfId="3306"/>
    <cellStyle name="sub-total 3 3 2" xfId="6748"/>
    <cellStyle name="sub-total 3 3 3" xfId="5600"/>
    <cellStyle name="sub-total 3 3 4" xfId="4454"/>
    <cellStyle name="sub-total 3 4" xfId="6396"/>
    <cellStyle name="sub-total 3 5" xfId="5249"/>
    <cellStyle name="sub-total 3 6" xfId="4106"/>
    <cellStyle name="sub-total 4" xfId="445"/>
    <cellStyle name="sub-total 4 2" xfId="3222"/>
    <cellStyle name="sub-total 4 2 2" xfId="4028"/>
    <cellStyle name="sub-total 4 2 2 2" xfId="7465"/>
    <cellStyle name="sub-total 4 2 2 3" xfId="6318"/>
    <cellStyle name="sub-total 4 2 2 4" xfId="5171"/>
    <cellStyle name="sub-total 4 2 3" xfId="6669"/>
    <cellStyle name="sub-total 4 2 4" xfId="5518"/>
    <cellStyle name="sub-total 4 2 5" xfId="4375"/>
    <cellStyle name="sub-total 4 3" xfId="3307"/>
    <cellStyle name="sub-total 4 3 2" xfId="6749"/>
    <cellStyle name="sub-total 4 3 3" xfId="5601"/>
    <cellStyle name="sub-total 4 3 4" xfId="4455"/>
    <cellStyle name="sub-total 4 4" xfId="6397"/>
    <cellStyle name="sub-total 4 5" xfId="5250"/>
    <cellStyle name="sub-total 4 6" xfId="4107"/>
    <cellStyle name="sub-total 5" xfId="3177"/>
    <cellStyle name="sub-total 5 2" xfId="3983"/>
    <cellStyle name="sub-total 5 2 2" xfId="7420"/>
    <cellStyle name="sub-total 5 2 3" xfId="6273"/>
    <cellStyle name="sub-total 5 2 4" xfId="5126"/>
    <cellStyle name="sub-total 5 3" xfId="6624"/>
    <cellStyle name="sub-total 5 4" xfId="5473"/>
    <cellStyle name="sub-total 5 5" xfId="4330"/>
    <cellStyle name="sub-total 6" xfId="3262"/>
    <cellStyle name="sub-total 6 2" xfId="6706"/>
    <cellStyle name="sub-total 6 3" xfId="5556"/>
    <cellStyle name="sub-total 6 4" xfId="4412"/>
    <cellStyle name="sub-total 7" xfId="6354"/>
    <cellStyle name="sub-total 8" xfId="5207"/>
    <cellStyle name="sub-total 9" xfId="4064"/>
    <cellStyle name="Texto de Aviso 2" xfId="209"/>
    <cellStyle name="Texto de Aviso 2 2" xfId="2556"/>
    <cellStyle name="Texto de Aviso 3" xfId="284"/>
    <cellStyle name="Texto Explicativo 2" xfId="210"/>
    <cellStyle name="Texto Explicativo 2 2" xfId="2557"/>
    <cellStyle name="Texto Explicativo 3" xfId="285"/>
    <cellStyle name="Title" xfId="211"/>
    <cellStyle name="Título 1 1" xfId="212"/>
    <cellStyle name="Título 1 1 1" xfId="3165"/>
    <cellStyle name="Título 1 1_PATO BR-364 KM 0,0 AO KM 112,9" xfId="3166"/>
    <cellStyle name="Título 1 2" xfId="213"/>
    <cellStyle name="Título 1 2 2" xfId="2558"/>
    <cellStyle name="Título 1 3" xfId="286"/>
    <cellStyle name="Título 2 2" xfId="214"/>
    <cellStyle name="Título 2 2 2" xfId="2559"/>
    <cellStyle name="Título 2 3" xfId="287"/>
    <cellStyle name="Título 3 2" xfId="215"/>
    <cellStyle name="Título 3 2 2" xfId="2560"/>
    <cellStyle name="Título 3 2 2 2" xfId="3435"/>
    <cellStyle name="Título 3 2 2 2 2" xfId="6445"/>
    <cellStyle name="Título 3 2 2 2 3" xfId="5725"/>
    <cellStyle name="Título 3 2 3" xfId="3263"/>
    <cellStyle name="Título 3 2 3 2" xfId="6443"/>
    <cellStyle name="Título 3 2 3 3" xfId="5557"/>
    <cellStyle name="Título 3 3" xfId="288"/>
    <cellStyle name="Título 3 3 2" xfId="3269"/>
    <cellStyle name="Título 3 3 2 2" xfId="6444"/>
    <cellStyle name="Título 3 3 2 3" xfId="5563"/>
    <cellStyle name="Título 4 2" xfId="216"/>
    <cellStyle name="Título 4 2 2" xfId="2561"/>
    <cellStyle name="Título 4 3" xfId="289"/>
    <cellStyle name="Título 5" xfId="217"/>
    <cellStyle name="Título 5 2" xfId="2562"/>
    <cellStyle name="Título 6" xfId="290"/>
    <cellStyle name="Titulo1" xfId="2563"/>
    <cellStyle name="Titulo1 2" xfId="3167"/>
    <cellStyle name="Titulo2" xfId="2564"/>
    <cellStyle name="Titulo2 2" xfId="3168"/>
    <cellStyle name="Total 2" xfId="218"/>
    <cellStyle name="Total 2 2" xfId="2565"/>
    <cellStyle name="Total 3" xfId="291"/>
    <cellStyle name="V¡rgula" xfId="3169"/>
    <cellStyle name="V¡rgula0" xfId="3170"/>
    <cellStyle name="Vírgula" xfId="219" builtinId="3"/>
    <cellStyle name="Vírgula 10" xfId="446"/>
    <cellStyle name="Vírgula 10 10" xfId="3308"/>
    <cellStyle name="Vírgula 10 10 2" xfId="6750"/>
    <cellStyle name="Vírgula 10 10 3" xfId="5602"/>
    <cellStyle name="Vírgula 10 10 4" xfId="4456"/>
    <cellStyle name="Vírgula 10 11" xfId="6398"/>
    <cellStyle name="Vírgula 10 12" xfId="5251"/>
    <cellStyle name="Vírgula 10 13" xfId="4108"/>
    <cellStyle name="Vírgula 10 2" xfId="2566"/>
    <cellStyle name="Vírgula 10 2 2" xfId="2567"/>
    <cellStyle name="Vírgula 10 2 2 2" xfId="2568"/>
    <cellStyle name="Vírgula 10 2 2 2 2" xfId="3438"/>
    <cellStyle name="Vírgula 10 2 2 2 2 2" xfId="6875"/>
    <cellStyle name="Vírgula 10 2 2 2 2 3" xfId="5728"/>
    <cellStyle name="Vírgula 10 2 2 2 2 4" xfId="4581"/>
    <cellStyle name="Vírgula 10 2 2 2 3" xfId="6462"/>
    <cellStyle name="Vírgula 10 2 2 2 4" xfId="5311"/>
    <cellStyle name="Vírgula 10 2 2 2 5" xfId="4168"/>
    <cellStyle name="Vírgula 10 2 2 3" xfId="3437"/>
    <cellStyle name="Vírgula 10 2 2 3 2" xfId="6874"/>
    <cellStyle name="Vírgula 10 2 2 3 3" xfId="5727"/>
    <cellStyle name="Vírgula 10 2 2 3 4" xfId="4580"/>
    <cellStyle name="Vírgula 10 2 2 4" xfId="6461"/>
    <cellStyle name="Vírgula 10 2 2 5" xfId="5310"/>
    <cellStyle name="Vírgula 10 2 2 6" xfId="4167"/>
    <cellStyle name="Vírgula 10 2 3" xfId="2569"/>
    <cellStyle name="Vírgula 10 2 3 2" xfId="2570"/>
    <cellStyle name="Vírgula 10 2 3 2 2" xfId="3440"/>
    <cellStyle name="Vírgula 10 2 3 2 2 2" xfId="6877"/>
    <cellStyle name="Vírgula 10 2 3 2 2 3" xfId="5730"/>
    <cellStyle name="Vírgula 10 2 3 2 2 4" xfId="4583"/>
    <cellStyle name="Vírgula 10 2 3 2 3" xfId="6464"/>
    <cellStyle name="Vírgula 10 2 3 2 4" xfId="5313"/>
    <cellStyle name="Vírgula 10 2 3 2 5" xfId="4170"/>
    <cellStyle name="Vírgula 10 2 3 3" xfId="2571"/>
    <cellStyle name="Vírgula 10 2 3 3 2" xfId="3441"/>
    <cellStyle name="Vírgula 10 2 3 3 2 2" xfId="6878"/>
    <cellStyle name="Vírgula 10 2 3 3 2 3" xfId="5731"/>
    <cellStyle name="Vírgula 10 2 3 3 2 4" xfId="4584"/>
    <cellStyle name="Vírgula 10 2 3 3 3" xfId="6465"/>
    <cellStyle name="Vírgula 10 2 3 3 4" xfId="5314"/>
    <cellStyle name="Vírgula 10 2 3 3 5" xfId="4171"/>
    <cellStyle name="Vírgula 10 2 3 4" xfId="3439"/>
    <cellStyle name="Vírgula 10 2 3 4 2" xfId="6876"/>
    <cellStyle name="Vírgula 10 2 3 4 3" xfId="5729"/>
    <cellStyle name="Vírgula 10 2 3 4 4" xfId="4582"/>
    <cellStyle name="Vírgula 10 2 3 5" xfId="6463"/>
    <cellStyle name="Vírgula 10 2 3 6" xfId="5312"/>
    <cellStyle name="Vírgula 10 2 3 7" xfId="4169"/>
    <cellStyle name="Vírgula 10 2 4" xfId="2572"/>
    <cellStyle name="Vírgula 10 2 4 2" xfId="3442"/>
    <cellStyle name="Vírgula 10 2 4 2 2" xfId="6879"/>
    <cellStyle name="Vírgula 10 2 4 2 3" xfId="5732"/>
    <cellStyle name="Vírgula 10 2 4 2 4" xfId="4585"/>
    <cellStyle name="Vírgula 10 2 4 3" xfId="6466"/>
    <cellStyle name="Vírgula 10 2 4 4" xfId="5315"/>
    <cellStyle name="Vírgula 10 2 4 5" xfId="4172"/>
    <cellStyle name="Vírgula 10 2 5" xfId="3436"/>
    <cellStyle name="Vírgula 10 2 5 2" xfId="6873"/>
    <cellStyle name="Vírgula 10 2 5 3" xfId="5726"/>
    <cellStyle name="Vírgula 10 2 5 4" xfId="4579"/>
    <cellStyle name="Vírgula 10 2 6" xfId="6460"/>
    <cellStyle name="Vírgula 10 2 7" xfId="5309"/>
    <cellStyle name="Vírgula 10 2 8" xfId="4166"/>
    <cellStyle name="Vírgula 10 3" xfId="2573"/>
    <cellStyle name="Vírgula 10 3 2" xfId="2574"/>
    <cellStyle name="Vírgula 10 3 2 2" xfId="3444"/>
    <cellStyle name="Vírgula 10 3 2 2 2" xfId="6881"/>
    <cellStyle name="Vírgula 10 3 2 2 3" xfId="5734"/>
    <cellStyle name="Vírgula 10 3 2 2 4" xfId="4587"/>
    <cellStyle name="Vírgula 10 3 2 3" xfId="6468"/>
    <cellStyle name="Vírgula 10 3 2 4" xfId="5317"/>
    <cellStyle name="Vírgula 10 3 2 5" xfId="4174"/>
    <cellStyle name="Vírgula 10 3 3" xfId="3443"/>
    <cellStyle name="Vírgula 10 3 3 2" xfId="6880"/>
    <cellStyle name="Vírgula 10 3 3 3" xfId="5733"/>
    <cellStyle name="Vírgula 10 3 3 4" xfId="4586"/>
    <cellStyle name="Vírgula 10 3 4" xfId="6467"/>
    <cellStyle name="Vírgula 10 3 5" xfId="5316"/>
    <cellStyle name="Vírgula 10 3 6" xfId="4173"/>
    <cellStyle name="Vírgula 10 4" xfId="2575"/>
    <cellStyle name="Vírgula 10 4 2" xfId="2576"/>
    <cellStyle name="Vírgula 10 4 2 2" xfId="3446"/>
    <cellStyle name="Vírgula 10 4 2 2 2" xfId="6883"/>
    <cellStyle name="Vírgula 10 4 2 2 3" xfId="5736"/>
    <cellStyle name="Vírgula 10 4 2 2 4" xfId="4589"/>
    <cellStyle name="Vírgula 10 4 2 3" xfId="6470"/>
    <cellStyle name="Vírgula 10 4 2 4" xfId="5319"/>
    <cellStyle name="Vírgula 10 4 2 5" xfId="4176"/>
    <cellStyle name="Vírgula 10 4 3" xfId="2577"/>
    <cellStyle name="Vírgula 10 4 3 2" xfId="3447"/>
    <cellStyle name="Vírgula 10 4 3 2 2" xfId="6884"/>
    <cellStyle name="Vírgula 10 4 3 2 3" xfId="5737"/>
    <cellStyle name="Vírgula 10 4 3 2 4" xfId="4590"/>
    <cellStyle name="Vírgula 10 4 3 3" xfId="6471"/>
    <cellStyle name="Vírgula 10 4 3 4" xfId="5320"/>
    <cellStyle name="Vírgula 10 4 3 5" xfId="4177"/>
    <cellStyle name="Vírgula 10 4 4" xfId="3445"/>
    <cellStyle name="Vírgula 10 4 4 2" xfId="6882"/>
    <cellStyle name="Vírgula 10 4 4 3" xfId="5735"/>
    <cellStyle name="Vírgula 10 4 4 4" xfId="4588"/>
    <cellStyle name="Vírgula 10 4 5" xfId="6469"/>
    <cellStyle name="Vírgula 10 4 6" xfId="5318"/>
    <cellStyle name="Vírgula 10 4 7" xfId="4175"/>
    <cellStyle name="Vírgula 10 5" xfId="2578"/>
    <cellStyle name="Vírgula 10 5 2" xfId="3448"/>
    <cellStyle name="Vírgula 10 5 2 2" xfId="6885"/>
    <cellStyle name="Vírgula 10 5 2 3" xfId="5738"/>
    <cellStyle name="Vírgula 10 5 2 4" xfId="4591"/>
    <cellStyle name="Vírgula 10 6" xfId="2579"/>
    <cellStyle name="Vírgula 10 6 2" xfId="3449"/>
    <cellStyle name="Vírgula 10 6 2 2" xfId="6886"/>
    <cellStyle name="Vírgula 10 6 2 3" xfId="5739"/>
    <cellStyle name="Vírgula 10 6 2 4" xfId="4592"/>
    <cellStyle name="Vírgula 10 6 3" xfId="6472"/>
    <cellStyle name="Vírgula 10 6 4" xfId="5321"/>
    <cellStyle name="Vírgula 10 6 5" xfId="4178"/>
    <cellStyle name="Vírgula 10 7" xfId="2580"/>
    <cellStyle name="Vírgula 10 7 2" xfId="3450"/>
    <cellStyle name="Vírgula 10 7 2 2" xfId="6887"/>
    <cellStyle name="Vírgula 10 7 2 3" xfId="5740"/>
    <cellStyle name="Vírgula 10 7 2 4" xfId="4593"/>
    <cellStyle name="Vírgula 10 8" xfId="2581"/>
    <cellStyle name="Vírgula 10 8 2" xfId="3451"/>
    <cellStyle name="Vírgula 10 8 2 2" xfId="6888"/>
    <cellStyle name="Vírgula 10 8 2 3" xfId="5741"/>
    <cellStyle name="Vírgula 10 8 2 4" xfId="4594"/>
    <cellStyle name="Vírgula 10 9" xfId="3223"/>
    <cellStyle name="Vírgula 10 9 2" xfId="4029"/>
    <cellStyle name="Vírgula 10 9 2 2" xfId="7466"/>
    <cellStyle name="Vírgula 10 9 2 3" xfId="6319"/>
    <cellStyle name="Vírgula 10 9 2 4" xfId="5172"/>
    <cellStyle name="Vírgula 10 9 3" xfId="6670"/>
    <cellStyle name="Vírgula 10 9 4" xfId="5519"/>
    <cellStyle name="Vírgula 10 9 5" xfId="4376"/>
    <cellStyle name="Vírgula 11" xfId="447"/>
    <cellStyle name="Vírgula 11 2" xfId="2582"/>
    <cellStyle name="Vírgula 11 3" xfId="2583"/>
    <cellStyle name="Vírgula 11 3 2" xfId="3452"/>
    <cellStyle name="Vírgula 11 3 2 2" xfId="6889"/>
    <cellStyle name="Vírgula 11 3 2 3" xfId="5742"/>
    <cellStyle name="Vírgula 11 3 2 4" xfId="4595"/>
    <cellStyle name="Vírgula 11 4" xfId="3224"/>
    <cellStyle name="Vírgula 11 4 2" xfId="4030"/>
    <cellStyle name="Vírgula 11 4 2 2" xfId="7467"/>
    <cellStyle name="Vírgula 11 4 2 3" xfId="6320"/>
    <cellStyle name="Vírgula 11 4 2 4" xfId="5173"/>
    <cellStyle name="Vírgula 11 4 3" xfId="6671"/>
    <cellStyle name="Vírgula 11 4 4" xfId="5520"/>
    <cellStyle name="Vírgula 11 4 5" xfId="4377"/>
    <cellStyle name="Vírgula 11 5" xfId="3309"/>
    <cellStyle name="Vírgula 11 5 2" xfId="6751"/>
    <cellStyle name="Vírgula 11 5 3" xfId="5603"/>
    <cellStyle name="Vírgula 11 5 4" xfId="4457"/>
    <cellStyle name="Vírgula 11 6" xfId="6399"/>
    <cellStyle name="Vírgula 11 7" xfId="5252"/>
    <cellStyle name="Vírgula 11 8" xfId="4109"/>
    <cellStyle name="Vírgula 12" xfId="2584"/>
    <cellStyle name="Vírgula 12 2" xfId="2585"/>
    <cellStyle name="Vírgula 12 2 2" xfId="3453"/>
    <cellStyle name="Vírgula 12 2 2 2" xfId="6890"/>
    <cellStyle name="Vírgula 12 2 2 3" xfId="5743"/>
    <cellStyle name="Vírgula 12 2 2 4" xfId="4596"/>
    <cellStyle name="Vírgula 12 2 3" xfId="6473"/>
    <cellStyle name="Vírgula 12 2 4" xfId="5322"/>
    <cellStyle name="Vírgula 12 2 5" xfId="4179"/>
    <cellStyle name="Vírgula 13" xfId="2586"/>
    <cellStyle name="Vírgula 13 2" xfId="2587"/>
    <cellStyle name="Vírgula 13 2 2" xfId="3454"/>
    <cellStyle name="Vírgula 13 2 2 2" xfId="6891"/>
    <cellStyle name="Vírgula 13 2 2 3" xfId="5744"/>
    <cellStyle name="Vírgula 13 2 2 4" xfId="4597"/>
    <cellStyle name="Vírgula 13 2 3" xfId="6474"/>
    <cellStyle name="Vírgula 13 2 4" xfId="5323"/>
    <cellStyle name="Vírgula 13 2 5" xfId="4180"/>
    <cellStyle name="Vírgula 13 3" xfId="2588"/>
    <cellStyle name="Vírgula 13 3 2" xfId="3455"/>
    <cellStyle name="Vírgula 13 3 2 2" xfId="6892"/>
    <cellStyle name="Vírgula 13 3 2 3" xfId="5745"/>
    <cellStyle name="Vírgula 13 3 2 4" xfId="4598"/>
    <cellStyle name="Vírgula 14" xfId="2589"/>
    <cellStyle name="Vírgula 14 2" xfId="2590"/>
    <cellStyle name="Vírgula 14 2 2" xfId="3457"/>
    <cellStyle name="Vírgula 14 2 2 2" xfId="6894"/>
    <cellStyle name="Vírgula 14 2 2 3" xfId="5747"/>
    <cellStyle name="Vírgula 14 2 2 4" xfId="4600"/>
    <cellStyle name="Vírgula 14 3" xfId="3456"/>
    <cellStyle name="Vírgula 14 3 2" xfId="6893"/>
    <cellStyle name="Vírgula 14 3 3" xfId="5746"/>
    <cellStyle name="Vírgula 14 3 4" xfId="4599"/>
    <cellStyle name="Vírgula 14 4" xfId="6475"/>
    <cellStyle name="Vírgula 14 5" xfId="5324"/>
    <cellStyle name="Vírgula 14 6" xfId="4181"/>
    <cellStyle name="Vírgula 15" xfId="2591"/>
    <cellStyle name="Vírgula 15 2" xfId="3458"/>
    <cellStyle name="Vírgula 15 2 2" xfId="6895"/>
    <cellStyle name="Vírgula 15 2 3" xfId="5748"/>
    <cellStyle name="Vírgula 15 2 4" xfId="4601"/>
    <cellStyle name="Vírgula 16" xfId="2592"/>
    <cellStyle name="Vírgula 16 2" xfId="3459"/>
    <cellStyle name="Vírgula 16 2 2" xfId="6896"/>
    <cellStyle name="Vírgula 16 2 3" xfId="5749"/>
    <cellStyle name="Vírgula 16 2 4" xfId="4602"/>
    <cellStyle name="Vírgula 17" xfId="3178"/>
    <cellStyle name="Vírgula 17 2" xfId="3984"/>
    <cellStyle name="Vírgula 17 2 2" xfId="7421"/>
    <cellStyle name="Vírgula 17 2 3" xfId="6274"/>
    <cellStyle name="Vírgula 17 2 4" xfId="5127"/>
    <cellStyle name="Vírgula 17 3" xfId="6625"/>
    <cellStyle name="Vírgula 17 4" xfId="5474"/>
    <cellStyle name="Vírgula 17 5" xfId="4331"/>
    <cellStyle name="Vírgula 18" xfId="3264"/>
    <cellStyle name="Vírgula 18 2" xfId="6707"/>
    <cellStyle name="Vírgula 18 3" xfId="5558"/>
    <cellStyle name="Vírgula 18 4" xfId="4413"/>
    <cellStyle name="Vírgula 19" xfId="6355"/>
    <cellStyle name="Vírgula 2" xfId="220"/>
    <cellStyle name="Vírgula 2 10" xfId="2593"/>
    <cellStyle name="Vírgula 2 10 2" xfId="3460"/>
    <cellStyle name="Vírgula 2 10 2 2" xfId="6897"/>
    <cellStyle name="Vírgula 2 10 2 3" xfId="5750"/>
    <cellStyle name="Vírgula 2 10 2 4" xfId="4603"/>
    <cellStyle name="Vírgula 2 11" xfId="2594"/>
    <cellStyle name="Vírgula 2 11 2" xfId="3461"/>
    <cellStyle name="Vírgula 2 11 2 2" xfId="6898"/>
    <cellStyle name="Vírgula 2 11 2 3" xfId="5751"/>
    <cellStyle name="Vírgula 2 11 2 4" xfId="4604"/>
    <cellStyle name="Vírgula 2 2" xfId="221"/>
    <cellStyle name="Vírgula 2 2 10" xfId="2595"/>
    <cellStyle name="Vírgula 2 2 10 2" xfId="3462"/>
    <cellStyle name="Vírgula 2 2 10 2 2" xfId="6899"/>
    <cellStyle name="Vírgula 2 2 10 2 3" xfId="5752"/>
    <cellStyle name="Vírgula 2 2 10 2 4" xfId="4605"/>
    <cellStyle name="Vírgula 2 2 2" xfId="232"/>
    <cellStyle name="Vírgula 2 2 2 10" xfId="2596"/>
    <cellStyle name="Vírgula 2 2 2 10 2" xfId="3463"/>
    <cellStyle name="Vírgula 2 2 2 10 2 2" xfId="6900"/>
    <cellStyle name="Vírgula 2 2 2 10 2 3" xfId="5753"/>
    <cellStyle name="Vírgula 2 2 2 10 2 4" xfId="4606"/>
    <cellStyle name="Vírgula 2 2 2 2" xfId="448"/>
    <cellStyle name="Vírgula 2 2 2 2 10" xfId="3225"/>
    <cellStyle name="Vírgula 2 2 2 2 10 2" xfId="4031"/>
    <cellStyle name="Vírgula 2 2 2 2 10 2 2" xfId="7468"/>
    <cellStyle name="Vírgula 2 2 2 2 10 2 3" xfId="6321"/>
    <cellStyle name="Vírgula 2 2 2 2 10 2 4" xfId="5174"/>
    <cellStyle name="Vírgula 2 2 2 2 10 3" xfId="6672"/>
    <cellStyle name="Vírgula 2 2 2 2 10 4" xfId="5521"/>
    <cellStyle name="Vírgula 2 2 2 2 10 5" xfId="4378"/>
    <cellStyle name="Vírgula 2 2 2 2 11" xfId="3310"/>
    <cellStyle name="Vírgula 2 2 2 2 11 2" xfId="6752"/>
    <cellStyle name="Vírgula 2 2 2 2 11 3" xfId="5604"/>
    <cellStyle name="Vírgula 2 2 2 2 11 4" xfId="4458"/>
    <cellStyle name="Vírgula 2 2 2 2 12" xfId="6400"/>
    <cellStyle name="Vírgula 2 2 2 2 13" xfId="5253"/>
    <cellStyle name="Vírgula 2 2 2 2 14" xfId="4110"/>
    <cellStyle name="Vírgula 2 2 2 2 2" xfId="2597"/>
    <cellStyle name="Vírgula 2 2 2 2 2 2" xfId="3464"/>
    <cellStyle name="Vírgula 2 2 2 2 2 2 2" xfId="6901"/>
    <cellStyle name="Vírgula 2 2 2 2 2 2 3" xfId="5754"/>
    <cellStyle name="Vírgula 2 2 2 2 2 2 4" xfId="4607"/>
    <cellStyle name="Vírgula 2 2 2 2 3" xfId="2598"/>
    <cellStyle name="Vírgula 2 2 2 2 3 2" xfId="2599"/>
    <cellStyle name="Vírgula 2 2 2 2 3 2 2" xfId="3466"/>
    <cellStyle name="Vírgula 2 2 2 2 3 2 2 2" xfId="6903"/>
    <cellStyle name="Vírgula 2 2 2 2 3 2 2 3" xfId="5756"/>
    <cellStyle name="Vírgula 2 2 2 2 3 2 2 4" xfId="4609"/>
    <cellStyle name="Vírgula 2 2 2 2 3 3" xfId="3465"/>
    <cellStyle name="Vírgula 2 2 2 2 3 3 2" xfId="6902"/>
    <cellStyle name="Vírgula 2 2 2 2 3 3 3" xfId="5755"/>
    <cellStyle name="Vírgula 2 2 2 2 3 3 4" xfId="4608"/>
    <cellStyle name="Vírgula 2 2 2 2 3 4" xfId="6476"/>
    <cellStyle name="Vírgula 2 2 2 2 3 5" xfId="5325"/>
    <cellStyle name="Vírgula 2 2 2 2 3 6" xfId="4182"/>
    <cellStyle name="Vírgula 2 2 2 2 4" xfId="2600"/>
    <cellStyle name="Vírgula 2 2 2 2 4 2" xfId="3467"/>
    <cellStyle name="Vírgula 2 2 2 2 4 2 2" xfId="6904"/>
    <cellStyle name="Vírgula 2 2 2 2 4 2 3" xfId="5757"/>
    <cellStyle name="Vírgula 2 2 2 2 4 2 4" xfId="4610"/>
    <cellStyle name="Vírgula 2 2 2 2 5" xfId="2601"/>
    <cellStyle name="Vírgula 2 2 2 2 5 2" xfId="3468"/>
    <cellStyle name="Vírgula 2 2 2 2 5 2 2" xfId="6905"/>
    <cellStyle name="Vírgula 2 2 2 2 5 2 3" xfId="5758"/>
    <cellStyle name="Vírgula 2 2 2 2 5 2 4" xfId="4611"/>
    <cellStyle name="Vírgula 2 2 2 2 6" xfId="2602"/>
    <cellStyle name="Vírgula 2 2 2 2 6 2" xfId="3469"/>
    <cellStyle name="Vírgula 2 2 2 2 6 2 2" xfId="6906"/>
    <cellStyle name="Vírgula 2 2 2 2 6 2 3" xfId="5759"/>
    <cellStyle name="Vírgula 2 2 2 2 6 2 4" xfId="4612"/>
    <cellStyle name="Vírgula 2 2 2 2 7" xfId="2603"/>
    <cellStyle name="Vírgula 2 2 2 2 7 2" xfId="3470"/>
    <cellStyle name="Vírgula 2 2 2 2 7 2 2" xfId="6907"/>
    <cellStyle name="Vírgula 2 2 2 2 7 2 3" xfId="5760"/>
    <cellStyle name="Vírgula 2 2 2 2 7 2 4" xfId="4613"/>
    <cellStyle name="Vírgula 2 2 2 2 8" xfId="2604"/>
    <cellStyle name="Vírgula 2 2 2 2 8 2" xfId="3471"/>
    <cellStyle name="Vírgula 2 2 2 2 8 2 2" xfId="6908"/>
    <cellStyle name="Vírgula 2 2 2 2 8 2 3" xfId="5761"/>
    <cellStyle name="Vírgula 2 2 2 2 8 2 4" xfId="4614"/>
    <cellStyle name="Vírgula 2 2 2 2 9" xfId="2605"/>
    <cellStyle name="Vírgula 2 2 2 2 9 2" xfId="3472"/>
    <cellStyle name="Vírgula 2 2 2 2 9 2 2" xfId="6909"/>
    <cellStyle name="Vírgula 2 2 2 2 9 2 3" xfId="5762"/>
    <cellStyle name="Vírgula 2 2 2 2 9 2 4" xfId="4615"/>
    <cellStyle name="Vírgula 2 2 2 3" xfId="2606"/>
    <cellStyle name="Vírgula 2 2 2 3 2" xfId="2607"/>
    <cellStyle name="Vírgula 2 2 2 3 2 2" xfId="3474"/>
    <cellStyle name="Vírgula 2 2 2 3 2 2 2" xfId="6911"/>
    <cellStyle name="Vírgula 2 2 2 3 2 2 3" xfId="5764"/>
    <cellStyle name="Vírgula 2 2 2 3 2 2 4" xfId="4617"/>
    <cellStyle name="Vírgula 2 2 2 3 3" xfId="3473"/>
    <cellStyle name="Vírgula 2 2 2 3 3 2" xfId="6910"/>
    <cellStyle name="Vírgula 2 2 2 3 3 3" xfId="5763"/>
    <cellStyle name="Vírgula 2 2 2 3 3 4" xfId="4616"/>
    <cellStyle name="Vírgula 2 2 2 3 4" xfId="6477"/>
    <cellStyle name="Vírgula 2 2 2 3 5" xfId="5326"/>
    <cellStyle name="Vírgula 2 2 2 3 6" xfId="4183"/>
    <cellStyle name="Vírgula 2 2 2 4" xfId="2608"/>
    <cellStyle name="Vírgula 2 2 2 4 2" xfId="3475"/>
    <cellStyle name="Vírgula 2 2 2 4 2 2" xfId="6912"/>
    <cellStyle name="Vírgula 2 2 2 4 2 3" xfId="5765"/>
    <cellStyle name="Vírgula 2 2 2 4 2 4" xfId="4618"/>
    <cellStyle name="Vírgula 2 2 2 5" xfId="2609"/>
    <cellStyle name="Vírgula 2 2 2 5 2" xfId="3476"/>
    <cellStyle name="Vírgula 2 2 2 5 2 2" xfId="6913"/>
    <cellStyle name="Vírgula 2 2 2 5 2 3" xfId="5766"/>
    <cellStyle name="Vírgula 2 2 2 5 2 4" xfId="4619"/>
    <cellStyle name="Vírgula 2 2 2 6" xfId="2610"/>
    <cellStyle name="Vírgula 2 2 2 6 2" xfId="3477"/>
    <cellStyle name="Vírgula 2 2 2 6 2 2" xfId="6914"/>
    <cellStyle name="Vírgula 2 2 2 6 2 3" xfId="5767"/>
    <cellStyle name="Vírgula 2 2 2 6 2 4" xfId="4620"/>
    <cellStyle name="Vírgula 2 2 2 7" xfId="2611"/>
    <cellStyle name="Vírgula 2 2 2 7 2" xfId="3478"/>
    <cellStyle name="Vírgula 2 2 2 7 2 2" xfId="6915"/>
    <cellStyle name="Vírgula 2 2 2 7 2 3" xfId="5768"/>
    <cellStyle name="Vírgula 2 2 2 7 2 4" xfId="4621"/>
    <cellStyle name="Vírgula 2 2 2 8" xfId="2612"/>
    <cellStyle name="Vírgula 2 2 2 8 2" xfId="3479"/>
    <cellStyle name="Vírgula 2 2 2 8 2 2" xfId="6916"/>
    <cellStyle name="Vírgula 2 2 2 8 2 3" xfId="5769"/>
    <cellStyle name="Vírgula 2 2 2 8 2 4" xfId="4622"/>
    <cellStyle name="Vírgula 2 2 2 9" xfId="2613"/>
    <cellStyle name="Vírgula 2 2 2 9 2" xfId="3480"/>
    <cellStyle name="Vírgula 2 2 2 9 2 2" xfId="6917"/>
    <cellStyle name="Vírgula 2 2 2 9 2 3" xfId="5770"/>
    <cellStyle name="Vírgula 2 2 2 9 2 4" xfId="4623"/>
    <cellStyle name="Vírgula 2 2 3" xfId="2614"/>
    <cellStyle name="Vírgula 2 2 3 2" xfId="2615"/>
    <cellStyle name="Vírgula 2 2 3 2 2" xfId="3482"/>
    <cellStyle name="Vírgula 2 2 3 2 2 2" xfId="6919"/>
    <cellStyle name="Vírgula 2 2 3 2 2 3" xfId="5772"/>
    <cellStyle name="Vírgula 2 2 3 2 2 4" xfId="4625"/>
    <cellStyle name="Vírgula 2 2 3 3" xfId="2616"/>
    <cellStyle name="Vírgula 2 2 3 4" xfId="3481"/>
    <cellStyle name="Vírgula 2 2 3 4 2" xfId="6918"/>
    <cellStyle name="Vírgula 2 2 3 4 3" xfId="5771"/>
    <cellStyle name="Vírgula 2 2 3 4 4" xfId="4624"/>
    <cellStyle name="Vírgula 2 2 3 5" xfId="6478"/>
    <cellStyle name="Vírgula 2 2 3 6" xfId="5327"/>
    <cellStyle name="Vírgula 2 2 3 7" xfId="4184"/>
    <cellStyle name="Vírgula 2 2 4" xfId="2617"/>
    <cellStyle name="Vírgula 2 2 4 2" xfId="3483"/>
    <cellStyle name="Vírgula 2 2 4 2 2" xfId="6920"/>
    <cellStyle name="Vírgula 2 2 4 2 3" xfId="5773"/>
    <cellStyle name="Vírgula 2 2 4 2 4" xfId="4626"/>
    <cellStyle name="Vírgula 2 2 5" xfId="2618"/>
    <cellStyle name="Vírgula 2 2 5 2" xfId="3484"/>
    <cellStyle name="Vírgula 2 2 5 2 2" xfId="6921"/>
    <cellStyle name="Vírgula 2 2 5 2 3" xfId="5774"/>
    <cellStyle name="Vírgula 2 2 5 2 4" xfId="4627"/>
    <cellStyle name="Vírgula 2 2 6" xfId="2619"/>
    <cellStyle name="Vírgula 2 2 6 2" xfId="3485"/>
    <cellStyle name="Vírgula 2 2 6 2 2" xfId="6922"/>
    <cellStyle name="Vírgula 2 2 6 2 3" xfId="5775"/>
    <cellStyle name="Vírgula 2 2 6 2 4" xfId="4628"/>
    <cellStyle name="Vírgula 2 2 7" xfId="2620"/>
    <cellStyle name="Vírgula 2 2 7 2" xfId="3486"/>
    <cellStyle name="Vírgula 2 2 7 2 2" xfId="6923"/>
    <cellStyle name="Vírgula 2 2 7 2 3" xfId="5776"/>
    <cellStyle name="Vírgula 2 2 7 2 4" xfId="4629"/>
    <cellStyle name="Vírgula 2 2 8" xfId="2621"/>
    <cellStyle name="Vírgula 2 2 8 2" xfId="3487"/>
    <cellStyle name="Vírgula 2 2 8 2 2" xfId="6924"/>
    <cellStyle name="Vírgula 2 2 8 2 3" xfId="5777"/>
    <cellStyle name="Vírgula 2 2 8 2 4" xfId="4630"/>
    <cellStyle name="Vírgula 2 2 9" xfId="2622"/>
    <cellStyle name="Vírgula 2 2 9 2" xfId="3488"/>
    <cellStyle name="Vírgula 2 2 9 2 2" xfId="6925"/>
    <cellStyle name="Vírgula 2 2 9 2 3" xfId="5778"/>
    <cellStyle name="Vírgula 2 2 9 2 4" xfId="4631"/>
    <cellStyle name="Vírgula 2 3" xfId="222"/>
    <cellStyle name="Vírgula 2 3 2" xfId="245"/>
    <cellStyle name="Vírgula 2 3 2 2" xfId="2623"/>
    <cellStyle name="Vírgula 2 3 2 2 2" xfId="3252"/>
    <cellStyle name="Vírgula 2 3 2 2 2 2" xfId="4058"/>
    <cellStyle name="Vírgula 2 3 2 2 2 2 2" xfId="7495"/>
    <cellStyle name="Vírgula 2 3 2 2 2 2 3" xfId="6348"/>
    <cellStyle name="Vírgula 2 3 2 2 2 2 4" xfId="5201"/>
    <cellStyle name="Vírgula 2 3 2 2 2 3" xfId="6699"/>
    <cellStyle name="Vírgula 2 3 2 2 2 4" xfId="5548"/>
    <cellStyle name="Vírgula 2 3 2 2 2 5" xfId="4405"/>
    <cellStyle name="Vírgula 2 3 2 3" xfId="2624"/>
    <cellStyle name="Vírgula 2 3 3" xfId="449"/>
    <cellStyle name="Vírgula 2 3 3 2" xfId="3226"/>
    <cellStyle name="Vírgula 2 3 3 2 2" xfId="4032"/>
    <cellStyle name="Vírgula 2 3 3 2 2 2" xfId="7469"/>
    <cellStyle name="Vírgula 2 3 3 2 2 3" xfId="6322"/>
    <cellStyle name="Vírgula 2 3 3 2 2 4" xfId="5175"/>
    <cellStyle name="Vírgula 2 3 3 2 3" xfId="6673"/>
    <cellStyle name="Vírgula 2 3 3 2 4" xfId="5522"/>
    <cellStyle name="Vírgula 2 3 3 2 5" xfId="4379"/>
    <cellStyle name="Vírgula 2 3 3 3" xfId="3311"/>
    <cellStyle name="Vírgula 2 3 3 3 2" xfId="6753"/>
    <cellStyle name="Vírgula 2 3 3 3 3" xfId="5605"/>
    <cellStyle name="Vírgula 2 3 3 3 4" xfId="4459"/>
    <cellStyle name="Vírgula 2 3 3 4" xfId="6401"/>
    <cellStyle name="Vírgula 2 3 3 5" xfId="5254"/>
    <cellStyle name="Vírgula 2 3 3 6" xfId="4111"/>
    <cellStyle name="Vírgula 2 3 4" xfId="2625"/>
    <cellStyle name="Vírgula 2 3 4 2" xfId="2626"/>
    <cellStyle name="Vírgula 2 3 4 2 2" xfId="3490"/>
    <cellStyle name="Vírgula 2 3 4 2 2 2" xfId="6927"/>
    <cellStyle name="Vírgula 2 3 4 2 2 3" xfId="5780"/>
    <cellStyle name="Vírgula 2 3 4 2 2 4" xfId="4633"/>
    <cellStyle name="Vírgula 2 3 4 3" xfId="3489"/>
    <cellStyle name="Vírgula 2 3 4 3 2" xfId="6926"/>
    <cellStyle name="Vírgula 2 3 4 3 3" xfId="5779"/>
    <cellStyle name="Vírgula 2 3 4 3 4" xfId="4632"/>
    <cellStyle name="Vírgula 2 3 4 4" xfId="6479"/>
    <cellStyle name="Vírgula 2 3 4 5" xfId="5328"/>
    <cellStyle name="Vírgula 2 3 4 6" xfId="4185"/>
    <cellStyle name="Vírgula 2 3 5" xfId="2627"/>
    <cellStyle name="Vírgula 2 3 5 2" xfId="3491"/>
    <cellStyle name="Vírgula 2 3 5 2 2" xfId="6928"/>
    <cellStyle name="Vírgula 2 3 5 2 3" xfId="5781"/>
    <cellStyle name="Vírgula 2 3 5 2 4" xfId="4634"/>
    <cellStyle name="Vírgula 2 3 6" xfId="2628"/>
    <cellStyle name="Vírgula 2 3 6 2" xfId="3492"/>
    <cellStyle name="Vírgula 2 3 6 2 2" xfId="6929"/>
    <cellStyle name="Vírgula 2 3 6 2 3" xfId="5782"/>
    <cellStyle name="Vírgula 2 3 6 2 4" xfId="4635"/>
    <cellStyle name="Vírgula 2 3 7" xfId="2629"/>
    <cellStyle name="Vírgula 2 3 7 2" xfId="3493"/>
    <cellStyle name="Vírgula 2 3 7 2 2" xfId="6930"/>
    <cellStyle name="Vírgula 2 3 7 2 3" xfId="5783"/>
    <cellStyle name="Vírgula 2 3 7 2 4" xfId="4636"/>
    <cellStyle name="Vírgula 2 3 8" xfId="2630"/>
    <cellStyle name="Vírgula 2 3 8 2" xfId="3494"/>
    <cellStyle name="Vírgula 2 3 8 2 2" xfId="6931"/>
    <cellStyle name="Vírgula 2 3 8 2 3" xfId="5784"/>
    <cellStyle name="Vírgula 2 3 8 2 4" xfId="4637"/>
    <cellStyle name="Vírgula 2 3 9" xfId="2631"/>
    <cellStyle name="Vírgula 2 3 9 2" xfId="3495"/>
    <cellStyle name="Vírgula 2 3 9 2 2" xfId="6932"/>
    <cellStyle name="Vírgula 2 3 9 2 3" xfId="5785"/>
    <cellStyle name="Vírgula 2 3 9 2 4" xfId="4638"/>
    <cellStyle name="Vírgula 2 4" xfId="246"/>
    <cellStyle name="Vírgula 2 4 2" xfId="450"/>
    <cellStyle name="Vírgula 2 4 2 2" xfId="3174"/>
    <cellStyle name="Vírgula 2 4 2 2 2" xfId="3253"/>
    <cellStyle name="Vírgula 2 4 2 2 2 2" xfId="4059"/>
    <cellStyle name="Vírgula 2 4 2 2 2 2 2" xfId="7496"/>
    <cellStyle name="Vírgula 2 4 2 2 2 2 3" xfId="6349"/>
    <cellStyle name="Vírgula 2 4 2 2 2 2 4" xfId="5202"/>
    <cellStyle name="Vírgula 2 4 2 2 2 3" xfId="6700"/>
    <cellStyle name="Vírgula 2 4 2 2 2 4" xfId="5549"/>
    <cellStyle name="Vírgula 2 4 2 2 2 5" xfId="4406"/>
    <cellStyle name="Vírgula 2 4 2 3" xfId="3227"/>
    <cellStyle name="Vírgula 2 4 2 3 2" xfId="4033"/>
    <cellStyle name="Vírgula 2 4 2 3 2 2" xfId="7470"/>
    <cellStyle name="Vírgula 2 4 2 3 2 3" xfId="6323"/>
    <cellStyle name="Vírgula 2 4 2 3 2 4" xfId="5176"/>
    <cellStyle name="Vírgula 2 4 2 3 3" xfId="6674"/>
    <cellStyle name="Vírgula 2 4 2 3 4" xfId="5523"/>
    <cellStyle name="Vírgula 2 4 2 3 5" xfId="4380"/>
    <cellStyle name="Vírgula 2 4 2 4" xfId="3312"/>
    <cellStyle name="Vírgula 2 4 2 4 2" xfId="6754"/>
    <cellStyle name="Vírgula 2 4 2 4 3" xfId="5606"/>
    <cellStyle name="Vírgula 2 4 2 4 4" xfId="4460"/>
    <cellStyle name="Vírgula 2 4 2 5" xfId="6402"/>
    <cellStyle name="Vírgula 2 4 2 6" xfId="5255"/>
    <cellStyle name="Vírgula 2 4 2 7" xfId="4112"/>
    <cellStyle name="Vírgula 2 4 3" xfId="451"/>
    <cellStyle name="Vírgula 2 4 3 2" xfId="3228"/>
    <cellStyle name="Vírgula 2 4 3 2 2" xfId="4034"/>
    <cellStyle name="Vírgula 2 4 3 2 2 2" xfId="7471"/>
    <cellStyle name="Vírgula 2 4 3 2 2 3" xfId="6324"/>
    <cellStyle name="Vírgula 2 4 3 2 2 4" xfId="5177"/>
    <cellStyle name="Vírgula 2 4 3 2 3" xfId="6675"/>
    <cellStyle name="Vírgula 2 4 3 2 4" xfId="5524"/>
    <cellStyle name="Vírgula 2 4 3 2 5" xfId="4381"/>
    <cellStyle name="Vírgula 2 4 3 3" xfId="3313"/>
    <cellStyle name="Vírgula 2 4 3 3 2" xfId="6755"/>
    <cellStyle name="Vírgula 2 4 3 3 3" xfId="5607"/>
    <cellStyle name="Vírgula 2 4 3 3 4" xfId="4461"/>
    <cellStyle name="Vírgula 2 4 3 4" xfId="6403"/>
    <cellStyle name="Vírgula 2 4 3 5" xfId="5256"/>
    <cellStyle name="Vírgula 2 4 3 6" xfId="4113"/>
    <cellStyle name="Vírgula 2 4 4" xfId="3183"/>
    <cellStyle name="Vírgula 2 4 4 2" xfId="3989"/>
    <cellStyle name="Vírgula 2 4 4 2 2" xfId="7426"/>
    <cellStyle name="Vírgula 2 4 4 2 3" xfId="6279"/>
    <cellStyle name="Vírgula 2 4 4 2 4" xfId="5132"/>
    <cellStyle name="Vírgula 2 4 4 3" xfId="6630"/>
    <cellStyle name="Vírgula 2 4 4 4" xfId="5479"/>
    <cellStyle name="Vírgula 2 4 4 5" xfId="4336"/>
    <cellStyle name="Vírgula 2 4 5" xfId="3268"/>
    <cellStyle name="Vírgula 2 4 5 2" xfId="6711"/>
    <cellStyle name="Vírgula 2 4 5 3" xfId="5562"/>
    <cellStyle name="Vírgula 2 4 5 4" xfId="4417"/>
    <cellStyle name="Vírgula 2 4 6" xfId="6359"/>
    <cellStyle name="Vírgula 2 4 7" xfId="5212"/>
    <cellStyle name="Vírgula 2 4 8" xfId="4069"/>
    <cellStyle name="Vírgula 2 5" xfId="452"/>
    <cellStyle name="Vírgula 2 5 10" xfId="4114"/>
    <cellStyle name="Vírgula 2 5 2" xfId="2632"/>
    <cellStyle name="Vírgula 2 5 2 2" xfId="2633"/>
    <cellStyle name="Vírgula 2 5 2 2 2" xfId="3497"/>
    <cellStyle name="Vírgula 2 5 2 2 2 2" xfId="6934"/>
    <cellStyle name="Vírgula 2 5 2 2 2 3" xfId="5787"/>
    <cellStyle name="Vírgula 2 5 2 2 2 4" xfId="4640"/>
    <cellStyle name="Vírgula 2 5 2 3" xfId="3496"/>
    <cellStyle name="Vírgula 2 5 2 3 2" xfId="6933"/>
    <cellStyle name="Vírgula 2 5 2 3 3" xfId="5786"/>
    <cellStyle name="Vírgula 2 5 2 3 4" xfId="4639"/>
    <cellStyle name="Vírgula 2 5 2 4" xfId="6480"/>
    <cellStyle name="Vírgula 2 5 2 5" xfId="5329"/>
    <cellStyle name="Vírgula 2 5 2 6" xfId="4186"/>
    <cellStyle name="Vírgula 2 5 3" xfId="2634"/>
    <cellStyle name="Vírgula 2 5 3 2" xfId="3498"/>
    <cellStyle name="Vírgula 2 5 3 2 2" xfId="6935"/>
    <cellStyle name="Vírgula 2 5 3 2 3" xfId="5788"/>
    <cellStyle name="Vírgula 2 5 3 2 4" xfId="4641"/>
    <cellStyle name="Vírgula 2 5 4" xfId="2635"/>
    <cellStyle name="Vírgula 2 5 4 2" xfId="3499"/>
    <cellStyle name="Vírgula 2 5 4 2 2" xfId="6936"/>
    <cellStyle name="Vírgula 2 5 4 2 3" xfId="5789"/>
    <cellStyle name="Vírgula 2 5 4 2 4" xfId="4642"/>
    <cellStyle name="Vírgula 2 5 5" xfId="2636"/>
    <cellStyle name="Vírgula 2 5 5 2" xfId="3500"/>
    <cellStyle name="Vírgula 2 5 5 2 2" xfId="6937"/>
    <cellStyle name="Vírgula 2 5 5 2 3" xfId="5790"/>
    <cellStyle name="Vírgula 2 5 5 2 4" xfId="4643"/>
    <cellStyle name="Vírgula 2 5 6" xfId="3229"/>
    <cellStyle name="Vírgula 2 5 6 2" xfId="4035"/>
    <cellStyle name="Vírgula 2 5 6 2 2" xfId="7472"/>
    <cellStyle name="Vírgula 2 5 6 2 3" xfId="6325"/>
    <cellStyle name="Vírgula 2 5 6 2 4" xfId="5178"/>
    <cellStyle name="Vírgula 2 5 6 3" xfId="6676"/>
    <cellStyle name="Vírgula 2 5 6 4" xfId="5525"/>
    <cellStyle name="Vírgula 2 5 6 5" xfId="4382"/>
    <cellStyle name="Vírgula 2 5 7" xfId="3314"/>
    <cellStyle name="Vírgula 2 5 7 2" xfId="6756"/>
    <cellStyle name="Vírgula 2 5 7 3" xfId="5608"/>
    <cellStyle name="Vírgula 2 5 7 4" xfId="4462"/>
    <cellStyle name="Vírgula 2 5 8" xfId="6404"/>
    <cellStyle name="Vírgula 2 5 9" xfId="5257"/>
    <cellStyle name="Vírgula 2 6" xfId="2637"/>
    <cellStyle name="Vírgula 2 6 2" xfId="2638"/>
    <cellStyle name="Vírgula 2 6 2 2" xfId="3502"/>
    <cellStyle name="Vírgula 2 6 2 2 2" xfId="6939"/>
    <cellStyle name="Vírgula 2 6 2 2 3" xfId="5792"/>
    <cellStyle name="Vírgula 2 6 2 2 4" xfId="4645"/>
    <cellStyle name="Vírgula 2 6 3" xfId="3501"/>
    <cellStyle name="Vírgula 2 6 3 2" xfId="6938"/>
    <cellStyle name="Vírgula 2 6 3 3" xfId="5791"/>
    <cellStyle name="Vírgula 2 6 3 4" xfId="4644"/>
    <cellStyle name="Vírgula 2 6 4" xfId="6481"/>
    <cellStyle name="Vírgula 2 6 5" xfId="5330"/>
    <cellStyle name="Vírgula 2 6 6" xfId="4187"/>
    <cellStyle name="Vírgula 2 7" xfId="2639"/>
    <cellStyle name="Vírgula 2 7 2" xfId="3503"/>
    <cellStyle name="Vírgula 2 7 2 2" xfId="6940"/>
    <cellStyle name="Vírgula 2 7 2 3" xfId="5793"/>
    <cellStyle name="Vírgula 2 7 2 4" xfId="4646"/>
    <cellStyle name="Vírgula 2 8" xfId="2640"/>
    <cellStyle name="Vírgula 2 8 2" xfId="3504"/>
    <cellStyle name="Vírgula 2 8 2 2" xfId="6941"/>
    <cellStyle name="Vírgula 2 8 2 3" xfId="5794"/>
    <cellStyle name="Vírgula 2 8 2 4" xfId="4647"/>
    <cellStyle name="Vírgula 2 9" xfId="2641"/>
    <cellStyle name="Vírgula 2 9 2" xfId="3505"/>
    <cellStyle name="Vírgula 2 9 2 2" xfId="6942"/>
    <cellStyle name="Vírgula 2 9 2 3" xfId="5795"/>
    <cellStyle name="Vírgula 2 9 2 4" xfId="4648"/>
    <cellStyle name="Vírgula 20" xfId="5208"/>
    <cellStyle name="Vírgula 21" xfId="4065"/>
    <cellStyle name="Vírgula 3" xfId="223"/>
    <cellStyle name="Vírgula 3 10" xfId="2642"/>
    <cellStyle name="Vírgula 3 10 2" xfId="3506"/>
    <cellStyle name="Vírgula 3 10 2 2" xfId="6943"/>
    <cellStyle name="Vírgula 3 10 2 3" xfId="5796"/>
    <cellStyle name="Vírgula 3 10 2 4" xfId="4649"/>
    <cellStyle name="Vírgula 3 11" xfId="2643"/>
    <cellStyle name="Vírgula 3 11 2" xfId="3507"/>
    <cellStyle name="Vírgula 3 11 2 2" xfId="6944"/>
    <cellStyle name="Vírgula 3 11 2 3" xfId="5797"/>
    <cellStyle name="Vírgula 3 11 2 4" xfId="4650"/>
    <cellStyle name="Vírgula 3 12" xfId="2644"/>
    <cellStyle name="Vírgula 3 12 2" xfId="3508"/>
    <cellStyle name="Vírgula 3 12 2 2" xfId="6945"/>
    <cellStyle name="Vírgula 3 12 2 3" xfId="5798"/>
    <cellStyle name="Vírgula 3 12 2 4" xfId="4651"/>
    <cellStyle name="Vírgula 3 13" xfId="3255"/>
    <cellStyle name="Vírgula 3 13 2" xfId="4061"/>
    <cellStyle name="Vírgula 3 13 2 2" xfId="7498"/>
    <cellStyle name="Vírgula 3 13 2 3" xfId="6351"/>
    <cellStyle name="Vírgula 3 13 2 4" xfId="5204"/>
    <cellStyle name="Vírgula 3 13 3" xfId="6702"/>
    <cellStyle name="Vírgula 3 13 4" xfId="5551"/>
    <cellStyle name="Vírgula 3 13 5" xfId="4408"/>
    <cellStyle name="Vírgula 3 2" xfId="224"/>
    <cellStyle name="Vírgula 3 2 10" xfId="2645"/>
    <cellStyle name="Vírgula 3 2 10 2" xfId="3509"/>
    <cellStyle name="Vírgula 3 2 10 2 2" xfId="6946"/>
    <cellStyle name="Vírgula 3 2 10 2 3" xfId="5799"/>
    <cellStyle name="Vírgula 3 2 10 2 4" xfId="4652"/>
    <cellStyle name="Vírgula 3 2 11" xfId="2646"/>
    <cellStyle name="Vírgula 3 2 11 2" xfId="3510"/>
    <cellStyle name="Vírgula 3 2 11 2 2" xfId="6947"/>
    <cellStyle name="Vírgula 3 2 11 2 3" xfId="5800"/>
    <cellStyle name="Vírgula 3 2 11 2 4" xfId="4653"/>
    <cellStyle name="Vírgula 3 2 12" xfId="3179"/>
    <cellStyle name="Vírgula 3 2 12 2" xfId="3985"/>
    <cellStyle name="Vírgula 3 2 12 2 2" xfId="7422"/>
    <cellStyle name="Vírgula 3 2 12 2 3" xfId="6275"/>
    <cellStyle name="Vírgula 3 2 12 2 4" xfId="5128"/>
    <cellStyle name="Vírgula 3 2 12 3" xfId="6626"/>
    <cellStyle name="Vírgula 3 2 12 4" xfId="5475"/>
    <cellStyle name="Vírgula 3 2 12 5" xfId="4332"/>
    <cellStyle name="Vírgula 3 2 2" xfId="401"/>
    <cellStyle name="Vírgula 3 2 2 10" xfId="3230"/>
    <cellStyle name="Vírgula 3 2 2 10 2" xfId="4036"/>
    <cellStyle name="Vírgula 3 2 2 10 2 2" xfId="7473"/>
    <cellStyle name="Vírgula 3 2 2 10 2 3" xfId="6326"/>
    <cellStyle name="Vírgula 3 2 2 10 2 4" xfId="5179"/>
    <cellStyle name="Vírgula 3 2 2 10 3" xfId="6677"/>
    <cellStyle name="Vírgula 3 2 2 10 4" xfId="5526"/>
    <cellStyle name="Vírgula 3 2 2 10 5" xfId="4383"/>
    <cellStyle name="Vírgula 3 2 2 2" xfId="2647"/>
    <cellStyle name="Vírgula 3 2 2 2 2" xfId="3511"/>
    <cellStyle name="Vírgula 3 2 2 2 2 2" xfId="6948"/>
    <cellStyle name="Vírgula 3 2 2 2 2 3" xfId="5801"/>
    <cellStyle name="Vírgula 3 2 2 2 2 4" xfId="4654"/>
    <cellStyle name="Vírgula 3 2 2 3" xfId="2648"/>
    <cellStyle name="Vírgula 3 2 2 3 2" xfId="3512"/>
    <cellStyle name="Vírgula 3 2 2 3 2 2" xfId="6949"/>
    <cellStyle name="Vírgula 3 2 2 3 2 3" xfId="5802"/>
    <cellStyle name="Vírgula 3 2 2 3 2 4" xfId="4655"/>
    <cellStyle name="Vírgula 3 2 2 4" xfId="2649"/>
    <cellStyle name="Vírgula 3 2 2 4 2" xfId="3513"/>
    <cellStyle name="Vírgula 3 2 2 4 2 2" xfId="6950"/>
    <cellStyle name="Vírgula 3 2 2 4 2 3" xfId="5803"/>
    <cellStyle name="Vírgula 3 2 2 4 2 4" xfId="4656"/>
    <cellStyle name="Vírgula 3 2 2 5" xfId="2650"/>
    <cellStyle name="Vírgula 3 2 2 5 2" xfId="3514"/>
    <cellStyle name="Vírgula 3 2 2 5 2 2" xfId="6951"/>
    <cellStyle name="Vírgula 3 2 2 5 2 3" xfId="5804"/>
    <cellStyle name="Vírgula 3 2 2 5 2 4" xfId="4657"/>
    <cellStyle name="Vírgula 3 2 2 6" xfId="2651"/>
    <cellStyle name="Vírgula 3 2 2 6 2" xfId="3515"/>
    <cellStyle name="Vírgula 3 2 2 6 2 2" xfId="6952"/>
    <cellStyle name="Vírgula 3 2 2 6 2 3" xfId="5805"/>
    <cellStyle name="Vírgula 3 2 2 6 2 4" xfId="4658"/>
    <cellStyle name="Vírgula 3 2 2 7" xfId="2652"/>
    <cellStyle name="Vírgula 3 2 2 7 2" xfId="3516"/>
    <cellStyle name="Vírgula 3 2 2 7 2 2" xfId="6953"/>
    <cellStyle name="Vírgula 3 2 2 7 2 3" xfId="5806"/>
    <cellStyle name="Vírgula 3 2 2 7 2 4" xfId="4659"/>
    <cellStyle name="Vírgula 3 2 2 8" xfId="2653"/>
    <cellStyle name="Vírgula 3 2 2 8 2" xfId="3517"/>
    <cellStyle name="Vírgula 3 2 2 8 2 2" xfId="6954"/>
    <cellStyle name="Vírgula 3 2 2 8 2 3" xfId="5807"/>
    <cellStyle name="Vírgula 3 2 2 8 2 4" xfId="4660"/>
    <cellStyle name="Vírgula 3 2 2 9" xfId="2654"/>
    <cellStyle name="Vírgula 3 2 2 9 2" xfId="3518"/>
    <cellStyle name="Vírgula 3 2 2 9 2 2" xfId="6955"/>
    <cellStyle name="Vírgula 3 2 2 9 2 3" xfId="5808"/>
    <cellStyle name="Vírgula 3 2 2 9 2 4" xfId="4661"/>
    <cellStyle name="Vírgula 3 2 3" xfId="2655"/>
    <cellStyle name="Vírgula 3 2 3 10" xfId="3519"/>
    <cellStyle name="Vírgula 3 2 3 10 2" xfId="6956"/>
    <cellStyle name="Vírgula 3 2 3 10 3" xfId="5809"/>
    <cellStyle name="Vírgula 3 2 3 10 4" xfId="4662"/>
    <cellStyle name="Vírgula 3 2 3 2" xfId="2656"/>
    <cellStyle name="Vírgula 3 2 3 2 2" xfId="3520"/>
    <cellStyle name="Vírgula 3 2 3 2 2 2" xfId="6957"/>
    <cellStyle name="Vírgula 3 2 3 2 2 3" xfId="5810"/>
    <cellStyle name="Vírgula 3 2 3 2 2 4" xfId="4663"/>
    <cellStyle name="Vírgula 3 2 3 3" xfId="2657"/>
    <cellStyle name="Vírgula 3 2 3 3 2" xfId="3521"/>
    <cellStyle name="Vírgula 3 2 3 3 2 2" xfId="6958"/>
    <cellStyle name="Vírgula 3 2 3 3 2 3" xfId="5811"/>
    <cellStyle name="Vírgula 3 2 3 3 2 4" xfId="4664"/>
    <cellStyle name="Vírgula 3 2 3 4" xfId="2658"/>
    <cellStyle name="Vírgula 3 2 3 4 2" xfId="3522"/>
    <cellStyle name="Vírgula 3 2 3 4 2 2" xfId="6959"/>
    <cellStyle name="Vírgula 3 2 3 4 2 3" xfId="5812"/>
    <cellStyle name="Vírgula 3 2 3 4 2 4" xfId="4665"/>
    <cellStyle name="Vírgula 3 2 3 5" xfId="2659"/>
    <cellStyle name="Vírgula 3 2 3 5 2" xfId="3523"/>
    <cellStyle name="Vírgula 3 2 3 5 2 2" xfId="6960"/>
    <cellStyle name="Vírgula 3 2 3 5 2 3" xfId="5813"/>
    <cellStyle name="Vírgula 3 2 3 5 2 4" xfId="4666"/>
    <cellStyle name="Vírgula 3 2 3 6" xfId="2660"/>
    <cellStyle name="Vírgula 3 2 3 6 2" xfId="3524"/>
    <cellStyle name="Vírgula 3 2 3 6 2 2" xfId="6961"/>
    <cellStyle name="Vírgula 3 2 3 6 2 3" xfId="5814"/>
    <cellStyle name="Vírgula 3 2 3 6 2 4" xfId="4667"/>
    <cellStyle name="Vírgula 3 2 3 7" xfId="2661"/>
    <cellStyle name="Vírgula 3 2 3 7 2" xfId="3525"/>
    <cellStyle name="Vírgula 3 2 3 7 2 2" xfId="6962"/>
    <cellStyle name="Vírgula 3 2 3 7 2 3" xfId="5815"/>
    <cellStyle name="Vírgula 3 2 3 7 2 4" xfId="4668"/>
    <cellStyle name="Vírgula 3 2 3 8" xfId="2662"/>
    <cellStyle name="Vírgula 3 2 3 8 2" xfId="3526"/>
    <cellStyle name="Vírgula 3 2 3 8 2 2" xfId="6963"/>
    <cellStyle name="Vírgula 3 2 3 8 2 3" xfId="5816"/>
    <cellStyle name="Vírgula 3 2 3 8 2 4" xfId="4669"/>
    <cellStyle name="Vírgula 3 2 3 9" xfId="2663"/>
    <cellStyle name="Vírgula 3 2 3 9 2" xfId="3527"/>
    <cellStyle name="Vírgula 3 2 3 9 2 2" xfId="6964"/>
    <cellStyle name="Vírgula 3 2 3 9 2 3" xfId="5817"/>
    <cellStyle name="Vírgula 3 2 3 9 2 4" xfId="4670"/>
    <cellStyle name="Vírgula 3 2 4" xfId="2664"/>
    <cellStyle name="Vírgula 3 2 4 2" xfId="3528"/>
    <cellStyle name="Vírgula 3 2 4 2 2" xfId="6965"/>
    <cellStyle name="Vírgula 3 2 4 2 3" xfId="5818"/>
    <cellStyle name="Vírgula 3 2 4 2 4" xfId="4671"/>
    <cellStyle name="Vírgula 3 2 5" xfId="2665"/>
    <cellStyle name="Vírgula 3 2 5 2" xfId="3529"/>
    <cellStyle name="Vírgula 3 2 5 2 2" xfId="6966"/>
    <cellStyle name="Vírgula 3 2 5 2 3" xfId="5819"/>
    <cellStyle name="Vírgula 3 2 5 2 4" xfId="4672"/>
    <cellStyle name="Vírgula 3 2 6" xfId="2666"/>
    <cellStyle name="Vírgula 3 2 6 2" xfId="3530"/>
    <cellStyle name="Vírgula 3 2 6 2 2" xfId="6967"/>
    <cellStyle name="Vírgula 3 2 6 2 3" xfId="5820"/>
    <cellStyle name="Vírgula 3 2 6 2 4" xfId="4673"/>
    <cellStyle name="Vírgula 3 2 7" xfId="2667"/>
    <cellStyle name="Vírgula 3 2 7 2" xfId="3531"/>
    <cellStyle name="Vírgula 3 2 7 2 2" xfId="6968"/>
    <cellStyle name="Vírgula 3 2 7 2 3" xfId="5821"/>
    <cellStyle name="Vírgula 3 2 7 2 4" xfId="4674"/>
    <cellStyle name="Vírgula 3 2 8" xfId="2668"/>
    <cellStyle name="Vírgula 3 2 8 2" xfId="3532"/>
    <cellStyle name="Vírgula 3 2 8 2 2" xfId="6969"/>
    <cellStyle name="Vírgula 3 2 8 2 3" xfId="5822"/>
    <cellStyle name="Vírgula 3 2 8 2 4" xfId="4675"/>
    <cellStyle name="Vírgula 3 2 9" xfId="2669"/>
    <cellStyle name="Vírgula 3 2 9 2" xfId="3533"/>
    <cellStyle name="Vírgula 3 2 9 2 2" xfId="6970"/>
    <cellStyle name="Vírgula 3 2 9 2 3" xfId="5823"/>
    <cellStyle name="Vírgula 3 2 9 2 4" xfId="4676"/>
    <cellStyle name="Vírgula 3 3" xfId="225"/>
    <cellStyle name="Vírgula 3 3 10" xfId="3180"/>
    <cellStyle name="Vírgula 3 3 10 2" xfId="3986"/>
    <cellStyle name="Vírgula 3 3 10 2 2" xfId="7423"/>
    <cellStyle name="Vírgula 3 3 10 2 3" xfId="6276"/>
    <cellStyle name="Vírgula 3 3 10 2 4" xfId="5129"/>
    <cellStyle name="Vírgula 3 3 10 3" xfId="6627"/>
    <cellStyle name="Vírgula 3 3 10 4" xfId="5476"/>
    <cellStyle name="Vírgula 3 3 10 5" xfId="4333"/>
    <cellStyle name="Vírgula 3 3 11" xfId="3265"/>
    <cellStyle name="Vírgula 3 3 11 2" xfId="6708"/>
    <cellStyle name="Vírgula 3 3 11 3" xfId="5559"/>
    <cellStyle name="Vírgula 3 3 11 4" xfId="4414"/>
    <cellStyle name="Vírgula 3 3 12" xfId="6356"/>
    <cellStyle name="Vírgula 3 3 13" xfId="5209"/>
    <cellStyle name="Vírgula 3 3 14" xfId="4066"/>
    <cellStyle name="Vírgula 3 3 2" xfId="402"/>
    <cellStyle name="Vírgula 3 3 2 2" xfId="3231"/>
    <cellStyle name="Vírgula 3 3 2 2 2" xfId="4037"/>
    <cellStyle name="Vírgula 3 3 2 2 2 2" xfId="7474"/>
    <cellStyle name="Vírgula 3 3 2 2 2 3" xfId="6327"/>
    <cellStyle name="Vírgula 3 3 2 2 2 4" xfId="5180"/>
    <cellStyle name="Vírgula 3 3 2 2 3" xfId="6678"/>
    <cellStyle name="Vírgula 3 3 2 2 4" xfId="5527"/>
    <cellStyle name="Vírgula 3 3 2 2 5" xfId="4384"/>
    <cellStyle name="Vírgula 3 3 3" xfId="453"/>
    <cellStyle name="Vírgula 3 3 3 2" xfId="2670"/>
    <cellStyle name="Vírgula 3 3 3 2 2" xfId="3534"/>
    <cellStyle name="Vírgula 3 3 3 2 2 2" xfId="6971"/>
    <cellStyle name="Vírgula 3 3 3 2 2 3" xfId="5824"/>
    <cellStyle name="Vírgula 3 3 3 2 2 4" xfId="4677"/>
    <cellStyle name="Vírgula 3 3 3 2 3" xfId="6482"/>
    <cellStyle name="Vírgula 3 3 3 2 4" xfId="5331"/>
    <cellStyle name="Vírgula 3 3 3 2 5" xfId="4188"/>
    <cellStyle name="Vírgula 3 3 3 3" xfId="3232"/>
    <cellStyle name="Vírgula 3 3 3 3 2" xfId="4038"/>
    <cellStyle name="Vírgula 3 3 3 3 2 2" xfId="7475"/>
    <cellStyle name="Vírgula 3 3 3 3 2 3" xfId="6328"/>
    <cellStyle name="Vírgula 3 3 3 3 2 4" xfId="5181"/>
    <cellStyle name="Vírgula 3 3 3 3 3" xfId="6679"/>
    <cellStyle name="Vírgula 3 3 3 3 4" xfId="5528"/>
    <cellStyle name="Vírgula 3 3 3 3 5" xfId="4385"/>
    <cellStyle name="Vírgula 3 3 3 4" xfId="3315"/>
    <cellStyle name="Vírgula 3 3 3 4 2" xfId="6757"/>
    <cellStyle name="Vírgula 3 3 3 4 3" xfId="5609"/>
    <cellStyle name="Vírgula 3 3 3 4 4" xfId="4463"/>
    <cellStyle name="Vírgula 3 3 3 5" xfId="6405"/>
    <cellStyle name="Vírgula 3 3 3 6" xfId="5258"/>
    <cellStyle name="Vírgula 3 3 3 7" xfId="4115"/>
    <cellStyle name="Vírgula 3 3 4" xfId="454"/>
    <cellStyle name="Vírgula 3 3 4 2" xfId="3233"/>
    <cellStyle name="Vírgula 3 3 4 2 2" xfId="4039"/>
    <cellStyle name="Vírgula 3 3 4 2 2 2" xfId="7476"/>
    <cellStyle name="Vírgula 3 3 4 2 2 3" xfId="6329"/>
    <cellStyle name="Vírgula 3 3 4 2 2 4" xfId="5182"/>
    <cellStyle name="Vírgula 3 3 4 2 3" xfId="6680"/>
    <cellStyle name="Vírgula 3 3 4 2 4" xfId="5529"/>
    <cellStyle name="Vírgula 3 3 4 2 5" xfId="4386"/>
    <cellStyle name="Vírgula 3 3 4 3" xfId="3316"/>
    <cellStyle name="Vírgula 3 3 4 3 2" xfId="6758"/>
    <cellStyle name="Vírgula 3 3 4 3 3" xfId="5610"/>
    <cellStyle name="Vírgula 3 3 4 3 4" xfId="4464"/>
    <cellStyle name="Vírgula 3 3 4 4" xfId="6406"/>
    <cellStyle name="Vírgula 3 3 4 5" xfId="5259"/>
    <cellStyle name="Vírgula 3 3 4 6" xfId="4116"/>
    <cellStyle name="Vírgula 3 3 5" xfId="2671"/>
    <cellStyle name="Vírgula 3 3 5 2" xfId="3535"/>
    <cellStyle name="Vírgula 3 3 5 2 2" xfId="6972"/>
    <cellStyle name="Vírgula 3 3 5 2 3" xfId="5825"/>
    <cellStyle name="Vírgula 3 3 5 2 4" xfId="4678"/>
    <cellStyle name="Vírgula 3 3 6" xfId="2672"/>
    <cellStyle name="Vírgula 3 3 6 2" xfId="3536"/>
    <cellStyle name="Vírgula 3 3 6 2 2" xfId="6973"/>
    <cellStyle name="Vírgula 3 3 6 2 3" xfId="5826"/>
    <cellStyle name="Vírgula 3 3 6 2 4" xfId="4679"/>
    <cellStyle name="Vírgula 3 3 7" xfId="2673"/>
    <cellStyle name="Vírgula 3 3 7 2" xfId="3537"/>
    <cellStyle name="Vírgula 3 3 7 2 2" xfId="6974"/>
    <cellStyle name="Vírgula 3 3 7 2 3" xfId="5827"/>
    <cellStyle name="Vírgula 3 3 7 2 4" xfId="4680"/>
    <cellStyle name="Vírgula 3 3 8" xfId="2674"/>
    <cellStyle name="Vírgula 3 3 8 2" xfId="3538"/>
    <cellStyle name="Vírgula 3 3 8 2 2" xfId="6975"/>
    <cellStyle name="Vírgula 3 3 8 2 3" xfId="5828"/>
    <cellStyle name="Vírgula 3 3 8 2 4" xfId="4681"/>
    <cellStyle name="Vírgula 3 3 9" xfId="2675"/>
    <cellStyle name="Vírgula 3 3 9 2" xfId="3539"/>
    <cellStyle name="Vírgula 3 3 9 2 2" xfId="6976"/>
    <cellStyle name="Vírgula 3 3 9 2 3" xfId="5829"/>
    <cellStyle name="Vírgula 3 3 9 2 4" xfId="4682"/>
    <cellStyle name="Vírgula 3 4" xfId="455"/>
    <cellStyle name="Vírgula 3 4 10" xfId="3234"/>
    <cellStyle name="Vírgula 3 4 10 2" xfId="4040"/>
    <cellStyle name="Vírgula 3 4 10 2 2" xfId="7477"/>
    <cellStyle name="Vírgula 3 4 10 2 3" xfId="6330"/>
    <cellStyle name="Vírgula 3 4 10 2 4" xfId="5183"/>
    <cellStyle name="Vírgula 3 4 10 3" xfId="6681"/>
    <cellStyle name="Vírgula 3 4 10 4" xfId="5530"/>
    <cellStyle name="Vírgula 3 4 10 5" xfId="4387"/>
    <cellStyle name="Vírgula 3 4 11" xfId="3317"/>
    <cellStyle name="Vírgula 3 4 11 2" xfId="6759"/>
    <cellStyle name="Vírgula 3 4 11 3" xfId="5611"/>
    <cellStyle name="Vírgula 3 4 11 4" xfId="4465"/>
    <cellStyle name="Vírgula 3 4 12" xfId="6407"/>
    <cellStyle name="Vírgula 3 4 13" xfId="5260"/>
    <cellStyle name="Vírgula 3 4 14" xfId="4117"/>
    <cellStyle name="Vírgula 3 4 2" xfId="2676"/>
    <cellStyle name="Vírgula 3 4 2 2" xfId="3540"/>
    <cellStyle name="Vírgula 3 4 2 2 2" xfId="6977"/>
    <cellStyle name="Vírgula 3 4 2 2 3" xfId="5830"/>
    <cellStyle name="Vírgula 3 4 2 2 4" xfId="4683"/>
    <cellStyle name="Vírgula 3 4 3" xfId="2677"/>
    <cellStyle name="Vírgula 3 4 3 2" xfId="3541"/>
    <cellStyle name="Vírgula 3 4 3 2 2" xfId="6978"/>
    <cellStyle name="Vírgula 3 4 3 2 3" xfId="5831"/>
    <cellStyle name="Vírgula 3 4 3 2 4" xfId="4684"/>
    <cellStyle name="Vírgula 3 4 4" xfId="2678"/>
    <cellStyle name="Vírgula 3 4 4 2" xfId="3542"/>
    <cellStyle name="Vírgula 3 4 4 2 2" xfId="6979"/>
    <cellStyle name="Vírgula 3 4 4 2 3" xfId="5832"/>
    <cellStyle name="Vírgula 3 4 4 2 4" xfId="4685"/>
    <cellStyle name="Vírgula 3 4 5" xfId="2679"/>
    <cellStyle name="Vírgula 3 4 5 2" xfId="3543"/>
    <cellStyle name="Vírgula 3 4 5 2 2" xfId="6980"/>
    <cellStyle name="Vírgula 3 4 5 2 3" xfId="5833"/>
    <cellStyle name="Vírgula 3 4 5 2 4" xfId="4686"/>
    <cellStyle name="Vírgula 3 4 6" xfId="2680"/>
    <cellStyle name="Vírgula 3 4 6 2" xfId="3544"/>
    <cellStyle name="Vírgula 3 4 6 2 2" xfId="6981"/>
    <cellStyle name="Vírgula 3 4 6 2 3" xfId="5834"/>
    <cellStyle name="Vírgula 3 4 6 2 4" xfId="4687"/>
    <cellStyle name="Vírgula 3 4 7" xfId="2681"/>
    <cellStyle name="Vírgula 3 4 7 2" xfId="3545"/>
    <cellStyle name="Vírgula 3 4 7 2 2" xfId="6982"/>
    <cellStyle name="Vírgula 3 4 7 2 3" xfId="5835"/>
    <cellStyle name="Vírgula 3 4 7 2 4" xfId="4688"/>
    <cellStyle name="Vírgula 3 4 8" xfId="2682"/>
    <cellStyle name="Vírgula 3 4 8 2" xfId="3546"/>
    <cellStyle name="Vírgula 3 4 8 2 2" xfId="6983"/>
    <cellStyle name="Vírgula 3 4 8 2 3" xfId="5836"/>
    <cellStyle name="Vírgula 3 4 8 2 4" xfId="4689"/>
    <cellStyle name="Vírgula 3 4 9" xfId="2683"/>
    <cellStyle name="Vírgula 3 4 9 2" xfId="3547"/>
    <cellStyle name="Vírgula 3 4 9 2 2" xfId="6984"/>
    <cellStyle name="Vírgula 3 4 9 2 3" xfId="5837"/>
    <cellStyle name="Vírgula 3 4 9 2 4" xfId="4690"/>
    <cellStyle name="Vírgula 3 5" xfId="2684"/>
    <cellStyle name="Vírgula 3 5 2" xfId="3548"/>
    <cellStyle name="Vírgula 3 5 2 2" xfId="6985"/>
    <cellStyle name="Vírgula 3 5 2 3" xfId="5838"/>
    <cellStyle name="Vírgula 3 5 2 4" xfId="4691"/>
    <cellStyle name="Vírgula 3 6" xfId="2685"/>
    <cellStyle name="Vírgula 3 6 2" xfId="3549"/>
    <cellStyle name="Vírgula 3 6 2 2" xfId="6986"/>
    <cellStyle name="Vírgula 3 6 2 3" xfId="5839"/>
    <cellStyle name="Vírgula 3 6 2 4" xfId="4692"/>
    <cellStyle name="Vírgula 3 7" xfId="2686"/>
    <cellStyle name="Vírgula 3 7 2" xfId="3550"/>
    <cellStyle name="Vírgula 3 7 2 2" xfId="6987"/>
    <cellStyle name="Vírgula 3 7 2 3" xfId="5840"/>
    <cellStyle name="Vírgula 3 7 2 4" xfId="4693"/>
    <cellStyle name="Vírgula 3 8" xfId="2687"/>
    <cellStyle name="Vírgula 3 8 2" xfId="3551"/>
    <cellStyle name="Vírgula 3 8 2 2" xfId="6988"/>
    <cellStyle name="Vírgula 3 8 2 3" xfId="5841"/>
    <cellStyle name="Vírgula 3 8 2 4" xfId="4694"/>
    <cellStyle name="Vírgula 3 9" xfId="2688"/>
    <cellStyle name="Vírgula 3 9 2" xfId="3552"/>
    <cellStyle name="Vírgula 3 9 2 2" xfId="6989"/>
    <cellStyle name="Vírgula 3 9 2 3" xfId="5842"/>
    <cellStyle name="Vírgula 3 9 2 4" xfId="4695"/>
    <cellStyle name="Vírgula 4" xfId="226"/>
    <cellStyle name="Vírgula 4 10" xfId="2689"/>
    <cellStyle name="Vírgula 4 10 2" xfId="3553"/>
    <cellStyle name="Vírgula 4 10 2 2" xfId="6990"/>
    <cellStyle name="Vírgula 4 10 2 3" xfId="5843"/>
    <cellStyle name="Vírgula 4 10 2 4" xfId="4696"/>
    <cellStyle name="Vírgula 4 11" xfId="2690"/>
    <cellStyle name="Vírgula 4 11 2" xfId="3554"/>
    <cellStyle name="Vírgula 4 11 2 2" xfId="6991"/>
    <cellStyle name="Vírgula 4 11 2 3" xfId="5844"/>
    <cellStyle name="Vírgula 4 11 2 4" xfId="4697"/>
    <cellStyle name="Vírgula 4 12" xfId="2691"/>
    <cellStyle name="Vírgula 4 12 2" xfId="3555"/>
    <cellStyle name="Vírgula 4 12 2 2" xfId="6992"/>
    <cellStyle name="Vírgula 4 12 2 3" xfId="5845"/>
    <cellStyle name="Vírgula 4 12 2 4" xfId="4698"/>
    <cellStyle name="Vírgula 4 2" xfId="227"/>
    <cellStyle name="Vírgula 4 2 10" xfId="2692"/>
    <cellStyle name="Vírgula 4 2 10 2" xfId="3556"/>
    <cellStyle name="Vírgula 4 2 10 2 2" xfId="6993"/>
    <cellStyle name="Vírgula 4 2 10 2 3" xfId="5846"/>
    <cellStyle name="Vírgula 4 2 10 2 4" xfId="4699"/>
    <cellStyle name="Vírgula 4 2 11" xfId="3181"/>
    <cellStyle name="Vírgula 4 2 11 2" xfId="3987"/>
    <cellStyle name="Vírgula 4 2 11 2 2" xfId="7424"/>
    <cellStyle name="Vírgula 4 2 11 2 3" xfId="6277"/>
    <cellStyle name="Vírgula 4 2 11 2 4" xfId="5130"/>
    <cellStyle name="Vírgula 4 2 11 3" xfId="6628"/>
    <cellStyle name="Vírgula 4 2 11 4" xfId="5477"/>
    <cellStyle name="Vírgula 4 2 11 5" xfId="4334"/>
    <cellStyle name="Vírgula 4 2 12" xfId="3266"/>
    <cellStyle name="Vírgula 4 2 12 2" xfId="6709"/>
    <cellStyle name="Vírgula 4 2 12 3" xfId="5560"/>
    <cellStyle name="Vírgula 4 2 12 4" xfId="4415"/>
    <cellStyle name="Vírgula 4 2 13" xfId="6357"/>
    <cellStyle name="Vírgula 4 2 14" xfId="5210"/>
    <cellStyle name="Vírgula 4 2 15" xfId="4067"/>
    <cellStyle name="Vírgula 4 2 2" xfId="309"/>
    <cellStyle name="Vírgula 4 2 2 2" xfId="456"/>
    <cellStyle name="Vírgula 4 2 2 2 2" xfId="3235"/>
    <cellStyle name="Vírgula 4 2 2 2 2 2" xfId="4041"/>
    <cellStyle name="Vírgula 4 2 2 2 2 2 2" xfId="7478"/>
    <cellStyle name="Vírgula 4 2 2 2 2 2 3" xfId="6331"/>
    <cellStyle name="Vírgula 4 2 2 2 2 2 4" xfId="5184"/>
    <cellStyle name="Vírgula 4 2 2 2 2 3" xfId="6682"/>
    <cellStyle name="Vírgula 4 2 2 2 2 4" xfId="5531"/>
    <cellStyle name="Vírgula 4 2 2 2 2 5" xfId="4388"/>
    <cellStyle name="Vírgula 4 2 2 2 3" xfId="3318"/>
    <cellStyle name="Vírgula 4 2 2 2 3 2" xfId="6760"/>
    <cellStyle name="Vírgula 4 2 2 2 3 3" xfId="5612"/>
    <cellStyle name="Vírgula 4 2 2 2 3 4" xfId="4466"/>
    <cellStyle name="Vírgula 4 2 2 2 4" xfId="6408"/>
    <cellStyle name="Vírgula 4 2 2 2 5" xfId="5261"/>
    <cellStyle name="Vírgula 4 2 2 2 6" xfId="4118"/>
    <cellStyle name="Vírgula 4 2 2 3" xfId="457"/>
    <cellStyle name="Vírgula 4 2 2 3 2" xfId="3236"/>
    <cellStyle name="Vírgula 4 2 2 3 2 2" xfId="4042"/>
    <cellStyle name="Vírgula 4 2 2 3 2 2 2" xfId="7479"/>
    <cellStyle name="Vírgula 4 2 2 3 2 2 3" xfId="6332"/>
    <cellStyle name="Vírgula 4 2 2 3 2 2 4" xfId="5185"/>
    <cellStyle name="Vírgula 4 2 2 3 2 3" xfId="6683"/>
    <cellStyle name="Vírgula 4 2 2 3 2 4" xfId="5532"/>
    <cellStyle name="Vírgula 4 2 2 3 2 5" xfId="4389"/>
    <cellStyle name="Vírgula 4 2 2 3 3" xfId="3319"/>
    <cellStyle name="Vírgula 4 2 2 3 3 2" xfId="6761"/>
    <cellStyle name="Vírgula 4 2 2 3 3 3" xfId="5613"/>
    <cellStyle name="Vírgula 4 2 2 3 3 4" xfId="4467"/>
    <cellStyle name="Vírgula 4 2 2 3 4" xfId="6409"/>
    <cellStyle name="Vírgula 4 2 2 3 5" xfId="5262"/>
    <cellStyle name="Vírgula 4 2 2 3 6" xfId="4119"/>
    <cellStyle name="Vírgula 4 2 2 4" xfId="2693"/>
    <cellStyle name="Vírgula 4 2 2 4 2" xfId="3557"/>
    <cellStyle name="Vírgula 4 2 2 4 2 2" xfId="6994"/>
    <cellStyle name="Vírgula 4 2 2 4 2 3" xfId="5847"/>
    <cellStyle name="Vírgula 4 2 2 4 2 4" xfId="4700"/>
    <cellStyle name="Vírgula 4 2 2 5" xfId="2694"/>
    <cellStyle name="Vírgula 4 2 2 5 2" xfId="3558"/>
    <cellStyle name="Vírgula 4 2 2 5 2 2" xfId="6995"/>
    <cellStyle name="Vírgula 4 2 2 5 2 3" xfId="5848"/>
    <cellStyle name="Vírgula 4 2 2 5 2 4" xfId="4701"/>
    <cellStyle name="Vírgula 4 2 2 6" xfId="2695"/>
    <cellStyle name="Vírgula 4 2 2 6 2" xfId="3559"/>
    <cellStyle name="Vírgula 4 2 2 6 2 2" xfId="6996"/>
    <cellStyle name="Vírgula 4 2 2 6 2 3" xfId="5849"/>
    <cellStyle name="Vírgula 4 2 2 6 2 4" xfId="4702"/>
    <cellStyle name="Vírgula 4 2 2 7" xfId="2696"/>
    <cellStyle name="Vírgula 4 2 2 7 2" xfId="3560"/>
    <cellStyle name="Vírgula 4 2 2 7 2 2" xfId="6997"/>
    <cellStyle name="Vírgula 4 2 2 7 2 3" xfId="5850"/>
    <cellStyle name="Vírgula 4 2 2 7 2 4" xfId="4703"/>
    <cellStyle name="Vírgula 4 2 2 8" xfId="2697"/>
    <cellStyle name="Vírgula 4 2 2 8 2" xfId="3561"/>
    <cellStyle name="Vírgula 4 2 2 8 2 2" xfId="6998"/>
    <cellStyle name="Vírgula 4 2 2 8 2 3" xfId="5851"/>
    <cellStyle name="Vírgula 4 2 2 8 2 4" xfId="4704"/>
    <cellStyle name="Vírgula 4 2 2 9" xfId="2698"/>
    <cellStyle name="Vírgula 4 2 2 9 2" xfId="3562"/>
    <cellStyle name="Vírgula 4 2 2 9 2 2" xfId="6999"/>
    <cellStyle name="Vírgula 4 2 2 9 2 3" xfId="5852"/>
    <cellStyle name="Vírgula 4 2 2 9 2 4" xfId="4705"/>
    <cellStyle name="Vírgula 4 2 3" xfId="310"/>
    <cellStyle name="Vírgula 4 2 3 2" xfId="458"/>
    <cellStyle name="Vírgula 4 2 3 2 2" xfId="3237"/>
    <cellStyle name="Vírgula 4 2 3 2 2 2" xfId="4043"/>
    <cellStyle name="Vírgula 4 2 3 2 2 2 2" xfId="7480"/>
    <cellStyle name="Vírgula 4 2 3 2 2 2 3" xfId="6333"/>
    <cellStyle name="Vírgula 4 2 3 2 2 2 4" xfId="5186"/>
    <cellStyle name="Vírgula 4 2 3 2 2 3" xfId="6684"/>
    <cellStyle name="Vírgula 4 2 3 2 2 4" xfId="5533"/>
    <cellStyle name="Vírgula 4 2 3 2 2 5" xfId="4390"/>
    <cellStyle name="Vírgula 4 2 3 2 3" xfId="3320"/>
    <cellStyle name="Vírgula 4 2 3 2 3 2" xfId="6762"/>
    <cellStyle name="Vírgula 4 2 3 2 3 3" xfId="5614"/>
    <cellStyle name="Vírgula 4 2 3 2 3 4" xfId="4468"/>
    <cellStyle name="Vírgula 4 2 3 2 4" xfId="6410"/>
    <cellStyle name="Vírgula 4 2 3 2 5" xfId="5263"/>
    <cellStyle name="Vírgula 4 2 3 2 6" xfId="4120"/>
    <cellStyle name="Vírgula 4 2 3 3" xfId="459"/>
    <cellStyle name="Vírgula 4 2 3 3 2" xfId="3238"/>
    <cellStyle name="Vírgula 4 2 3 3 2 2" xfId="4044"/>
    <cellStyle name="Vírgula 4 2 3 3 2 2 2" xfId="7481"/>
    <cellStyle name="Vírgula 4 2 3 3 2 2 3" xfId="6334"/>
    <cellStyle name="Vírgula 4 2 3 3 2 2 4" xfId="5187"/>
    <cellStyle name="Vírgula 4 2 3 3 2 3" xfId="6685"/>
    <cellStyle name="Vírgula 4 2 3 3 2 4" xfId="5534"/>
    <cellStyle name="Vírgula 4 2 3 3 2 5" xfId="4391"/>
    <cellStyle name="Vírgula 4 2 3 3 3" xfId="3321"/>
    <cellStyle name="Vírgula 4 2 3 3 3 2" xfId="6763"/>
    <cellStyle name="Vírgula 4 2 3 3 3 3" xfId="5615"/>
    <cellStyle name="Vírgula 4 2 3 3 3 4" xfId="4469"/>
    <cellStyle name="Vírgula 4 2 3 3 4" xfId="6411"/>
    <cellStyle name="Vírgula 4 2 3 3 5" xfId="5264"/>
    <cellStyle name="Vírgula 4 2 3 3 6" xfId="4121"/>
    <cellStyle name="Vírgula 4 2 3 4" xfId="3184"/>
    <cellStyle name="Vírgula 4 2 3 4 2" xfId="3990"/>
    <cellStyle name="Vírgula 4 2 3 4 2 2" xfId="7427"/>
    <cellStyle name="Vírgula 4 2 3 4 2 3" xfId="6280"/>
    <cellStyle name="Vírgula 4 2 3 4 2 4" xfId="5133"/>
    <cellStyle name="Vírgula 4 2 3 4 3" xfId="6631"/>
    <cellStyle name="Vírgula 4 2 3 4 4" xfId="5480"/>
    <cellStyle name="Vírgula 4 2 3 4 5" xfId="4337"/>
    <cellStyle name="Vírgula 4 2 3 5" xfId="3270"/>
    <cellStyle name="Vírgula 4 2 3 5 2" xfId="6712"/>
    <cellStyle name="Vírgula 4 2 3 5 3" xfId="5564"/>
    <cellStyle name="Vírgula 4 2 3 5 4" xfId="4418"/>
    <cellStyle name="Vírgula 4 2 3 6" xfId="6360"/>
    <cellStyle name="Vírgula 4 2 3 7" xfId="5213"/>
    <cellStyle name="Vírgula 4 2 3 8" xfId="4070"/>
    <cellStyle name="Vírgula 4 2 4" xfId="460"/>
    <cellStyle name="Vírgula 4 2 4 2" xfId="3239"/>
    <cellStyle name="Vírgula 4 2 4 2 2" xfId="4045"/>
    <cellStyle name="Vírgula 4 2 4 2 2 2" xfId="7482"/>
    <cellStyle name="Vírgula 4 2 4 2 2 3" xfId="6335"/>
    <cellStyle name="Vírgula 4 2 4 2 2 4" xfId="5188"/>
    <cellStyle name="Vírgula 4 2 4 2 3" xfId="6686"/>
    <cellStyle name="Vírgula 4 2 4 2 4" xfId="5535"/>
    <cellStyle name="Vírgula 4 2 4 2 5" xfId="4392"/>
    <cellStyle name="Vírgula 4 2 4 3" xfId="3322"/>
    <cellStyle name="Vírgula 4 2 4 3 2" xfId="6764"/>
    <cellStyle name="Vírgula 4 2 4 3 3" xfId="5616"/>
    <cellStyle name="Vírgula 4 2 4 3 4" xfId="4470"/>
    <cellStyle name="Vírgula 4 2 4 4" xfId="6412"/>
    <cellStyle name="Vírgula 4 2 4 5" xfId="5265"/>
    <cellStyle name="Vírgula 4 2 4 6" xfId="4122"/>
    <cellStyle name="Vírgula 4 2 5" xfId="461"/>
    <cellStyle name="Vírgula 4 2 5 2" xfId="3240"/>
    <cellStyle name="Vírgula 4 2 5 2 2" xfId="4046"/>
    <cellStyle name="Vírgula 4 2 5 2 2 2" xfId="7483"/>
    <cellStyle name="Vírgula 4 2 5 2 2 3" xfId="6336"/>
    <cellStyle name="Vírgula 4 2 5 2 2 4" xfId="5189"/>
    <cellStyle name="Vírgula 4 2 5 2 3" xfId="6687"/>
    <cellStyle name="Vírgula 4 2 5 2 4" xfId="5536"/>
    <cellStyle name="Vírgula 4 2 5 2 5" xfId="4393"/>
    <cellStyle name="Vírgula 4 2 5 3" xfId="3323"/>
    <cellStyle name="Vírgula 4 2 5 3 2" xfId="6765"/>
    <cellStyle name="Vírgula 4 2 5 3 3" xfId="5617"/>
    <cellStyle name="Vírgula 4 2 5 3 4" xfId="4471"/>
    <cellStyle name="Vírgula 4 2 5 4" xfId="6413"/>
    <cellStyle name="Vírgula 4 2 5 5" xfId="5266"/>
    <cellStyle name="Vírgula 4 2 5 6" xfId="4123"/>
    <cellStyle name="Vírgula 4 2 6" xfId="462"/>
    <cellStyle name="Vírgula 4 2 6 2" xfId="3241"/>
    <cellStyle name="Vírgula 4 2 6 2 2" xfId="4047"/>
    <cellStyle name="Vírgula 4 2 6 2 2 2" xfId="7484"/>
    <cellStyle name="Vírgula 4 2 6 2 2 3" xfId="6337"/>
    <cellStyle name="Vírgula 4 2 6 2 2 4" xfId="5190"/>
    <cellStyle name="Vírgula 4 2 6 2 3" xfId="6688"/>
    <cellStyle name="Vírgula 4 2 6 2 4" xfId="5537"/>
    <cellStyle name="Vírgula 4 2 6 2 5" xfId="4394"/>
    <cellStyle name="Vírgula 4 2 6 3" xfId="3324"/>
    <cellStyle name="Vírgula 4 2 6 3 2" xfId="6766"/>
    <cellStyle name="Vírgula 4 2 6 3 3" xfId="5618"/>
    <cellStyle name="Vírgula 4 2 6 3 4" xfId="4472"/>
    <cellStyle name="Vírgula 4 2 6 4" xfId="6414"/>
    <cellStyle name="Vírgula 4 2 6 5" xfId="5267"/>
    <cellStyle name="Vírgula 4 2 6 6" xfId="4124"/>
    <cellStyle name="Vírgula 4 2 7" xfId="2699"/>
    <cellStyle name="Vírgula 4 2 7 2" xfId="3563"/>
    <cellStyle name="Vírgula 4 2 7 2 2" xfId="7000"/>
    <cellStyle name="Vírgula 4 2 7 2 3" xfId="5853"/>
    <cellStyle name="Vírgula 4 2 7 2 4" xfId="4706"/>
    <cellStyle name="Vírgula 4 2 8" xfId="2700"/>
    <cellStyle name="Vírgula 4 2 8 2" xfId="3564"/>
    <cellStyle name="Vírgula 4 2 8 2 2" xfId="7001"/>
    <cellStyle name="Vírgula 4 2 8 2 3" xfId="5854"/>
    <cellStyle name="Vírgula 4 2 8 2 4" xfId="4707"/>
    <cellStyle name="Vírgula 4 2 9" xfId="2701"/>
    <cellStyle name="Vírgula 4 2 9 2" xfId="3565"/>
    <cellStyle name="Vírgula 4 2 9 2 2" xfId="7002"/>
    <cellStyle name="Vírgula 4 2 9 2 3" xfId="5855"/>
    <cellStyle name="Vírgula 4 2 9 2 4" xfId="4708"/>
    <cellStyle name="Vírgula 4 3" xfId="403"/>
    <cellStyle name="Vírgula 4 3 10" xfId="3242"/>
    <cellStyle name="Vírgula 4 3 10 2" xfId="4048"/>
    <cellStyle name="Vírgula 4 3 10 2 2" xfId="7485"/>
    <cellStyle name="Vírgula 4 3 10 2 3" xfId="6338"/>
    <cellStyle name="Vírgula 4 3 10 2 4" xfId="5191"/>
    <cellStyle name="Vírgula 4 3 10 3" xfId="6689"/>
    <cellStyle name="Vírgula 4 3 10 4" xfId="5538"/>
    <cellStyle name="Vírgula 4 3 10 5" xfId="4395"/>
    <cellStyle name="Vírgula 4 3 2" xfId="2702"/>
    <cellStyle name="Vírgula 4 3 2 2" xfId="3566"/>
    <cellStyle name="Vírgula 4 3 2 2 2" xfId="7003"/>
    <cellStyle name="Vírgula 4 3 2 2 3" xfId="5856"/>
    <cellStyle name="Vírgula 4 3 2 2 4" xfId="4709"/>
    <cellStyle name="Vírgula 4 3 3" xfId="2703"/>
    <cellStyle name="Vírgula 4 3 3 2" xfId="3567"/>
    <cellStyle name="Vírgula 4 3 3 2 2" xfId="7004"/>
    <cellStyle name="Vírgula 4 3 3 2 3" xfId="5857"/>
    <cellStyle name="Vírgula 4 3 3 2 4" xfId="4710"/>
    <cellStyle name="Vírgula 4 3 4" xfId="2704"/>
    <cellStyle name="Vírgula 4 3 4 2" xfId="3568"/>
    <cellStyle name="Vírgula 4 3 4 2 2" xfId="7005"/>
    <cellStyle name="Vírgula 4 3 4 2 3" xfId="5858"/>
    <cellStyle name="Vírgula 4 3 4 2 4" xfId="4711"/>
    <cellStyle name="Vírgula 4 3 5" xfId="2705"/>
    <cellStyle name="Vírgula 4 3 5 2" xfId="3569"/>
    <cellStyle name="Vírgula 4 3 5 2 2" xfId="7006"/>
    <cellStyle name="Vírgula 4 3 5 2 3" xfId="5859"/>
    <cellStyle name="Vírgula 4 3 5 2 4" xfId="4712"/>
    <cellStyle name="Vírgula 4 3 6" xfId="2706"/>
    <cellStyle name="Vírgula 4 3 6 2" xfId="3570"/>
    <cellStyle name="Vírgula 4 3 6 2 2" xfId="7007"/>
    <cellStyle name="Vírgula 4 3 6 2 3" xfId="5860"/>
    <cellStyle name="Vírgula 4 3 6 2 4" xfId="4713"/>
    <cellStyle name="Vírgula 4 3 7" xfId="2707"/>
    <cellStyle name="Vírgula 4 3 7 2" xfId="3571"/>
    <cellStyle name="Vírgula 4 3 7 2 2" xfId="7008"/>
    <cellStyle name="Vírgula 4 3 7 2 3" xfId="5861"/>
    <cellStyle name="Vírgula 4 3 7 2 4" xfId="4714"/>
    <cellStyle name="Vírgula 4 3 8" xfId="2708"/>
    <cellStyle name="Vírgula 4 3 8 2" xfId="3572"/>
    <cellStyle name="Vírgula 4 3 8 2 2" xfId="7009"/>
    <cellStyle name="Vírgula 4 3 8 2 3" xfId="5862"/>
    <cellStyle name="Vírgula 4 3 8 2 4" xfId="4715"/>
    <cellStyle name="Vírgula 4 3 9" xfId="2709"/>
    <cellStyle name="Vírgula 4 3 9 2" xfId="3573"/>
    <cellStyle name="Vírgula 4 3 9 2 2" xfId="7010"/>
    <cellStyle name="Vírgula 4 3 9 2 3" xfId="5863"/>
    <cellStyle name="Vírgula 4 3 9 2 4" xfId="4716"/>
    <cellStyle name="Vírgula 4 4" xfId="2710"/>
    <cellStyle name="Vírgula 4 4 10" xfId="2711"/>
    <cellStyle name="Vírgula 4 4 10 2" xfId="3574"/>
    <cellStyle name="Vírgula 4 4 10 2 2" xfId="7011"/>
    <cellStyle name="Vírgula 4 4 10 2 3" xfId="5864"/>
    <cellStyle name="Vírgula 4 4 10 2 4" xfId="4717"/>
    <cellStyle name="Vírgula 4 4 11" xfId="2712"/>
    <cellStyle name="Vírgula 4 4 11 2" xfId="3575"/>
    <cellStyle name="Vírgula 4 4 11 2 2" xfId="7012"/>
    <cellStyle name="Vírgula 4 4 11 2 3" xfId="5865"/>
    <cellStyle name="Vírgula 4 4 11 2 4" xfId="4718"/>
    <cellStyle name="Vírgula 4 4 12" xfId="2713"/>
    <cellStyle name="Vírgula 4 4 12 2" xfId="3576"/>
    <cellStyle name="Vírgula 4 4 12 2 2" xfId="7013"/>
    <cellStyle name="Vírgula 4 4 12 2 3" xfId="5866"/>
    <cellStyle name="Vírgula 4 4 12 2 4" xfId="4719"/>
    <cellStyle name="Vírgula 4 4 2" xfId="2714"/>
    <cellStyle name="Vírgula 4 4 2 2" xfId="2715"/>
    <cellStyle name="Vírgula 4 4 2 2 2" xfId="2716"/>
    <cellStyle name="Vírgula 4 4 2 2 2 2" xfId="3578"/>
    <cellStyle name="Vírgula 4 4 2 2 2 2 2" xfId="7015"/>
    <cellStyle name="Vírgula 4 4 2 2 2 2 3" xfId="5868"/>
    <cellStyle name="Vírgula 4 4 2 2 2 2 4" xfId="4721"/>
    <cellStyle name="Vírgula 4 4 2 2 3" xfId="3577"/>
    <cellStyle name="Vírgula 4 4 2 2 3 2" xfId="7014"/>
    <cellStyle name="Vírgula 4 4 2 2 3 3" xfId="5867"/>
    <cellStyle name="Vírgula 4 4 2 2 3 4" xfId="4720"/>
    <cellStyle name="Vírgula 4 4 2 2 4" xfId="6483"/>
    <cellStyle name="Vírgula 4 4 2 2 5" xfId="5332"/>
    <cellStyle name="Vírgula 4 4 2 2 6" xfId="4189"/>
    <cellStyle name="Vírgula 4 4 2 3" xfId="2717"/>
    <cellStyle name="Vírgula 4 4 2 3 2" xfId="3579"/>
    <cellStyle name="Vírgula 4 4 2 3 2 2" xfId="7016"/>
    <cellStyle name="Vírgula 4 4 2 3 2 3" xfId="5869"/>
    <cellStyle name="Vírgula 4 4 2 3 2 4" xfId="4722"/>
    <cellStyle name="Vírgula 4 4 2 4" xfId="2718"/>
    <cellStyle name="Vírgula 4 4 2 4 2" xfId="3580"/>
    <cellStyle name="Vírgula 4 4 2 4 2 2" xfId="7017"/>
    <cellStyle name="Vírgula 4 4 2 4 2 3" xfId="5870"/>
    <cellStyle name="Vírgula 4 4 2 4 2 4" xfId="4723"/>
    <cellStyle name="Vírgula 4 4 2 5" xfId="2719"/>
    <cellStyle name="Vírgula 4 4 2 5 2" xfId="3581"/>
    <cellStyle name="Vírgula 4 4 2 5 2 2" xfId="7018"/>
    <cellStyle name="Vírgula 4 4 2 5 2 3" xfId="5871"/>
    <cellStyle name="Vírgula 4 4 2 5 2 4" xfId="4724"/>
    <cellStyle name="Vírgula 4 4 3" xfId="2720"/>
    <cellStyle name="Vírgula 4 4 3 2" xfId="2721"/>
    <cellStyle name="Vírgula 4 4 3 2 2" xfId="3583"/>
    <cellStyle name="Vírgula 4 4 3 2 2 2" xfId="7020"/>
    <cellStyle name="Vírgula 4 4 3 2 2 3" xfId="5873"/>
    <cellStyle name="Vírgula 4 4 3 2 2 4" xfId="4726"/>
    <cellStyle name="Vírgula 4 4 3 3" xfId="3582"/>
    <cellStyle name="Vírgula 4 4 3 3 2" xfId="7019"/>
    <cellStyle name="Vírgula 4 4 3 3 3" xfId="5872"/>
    <cellStyle name="Vírgula 4 4 3 3 4" xfId="4725"/>
    <cellStyle name="Vírgula 4 4 3 4" xfId="6484"/>
    <cellStyle name="Vírgula 4 4 3 5" xfId="5333"/>
    <cellStyle name="Vírgula 4 4 3 6" xfId="4190"/>
    <cellStyle name="Vírgula 4 4 4" xfId="2722"/>
    <cellStyle name="Vírgula 4 4 4 2" xfId="3584"/>
    <cellStyle name="Vírgula 4 4 4 2 2" xfId="7021"/>
    <cellStyle name="Vírgula 4 4 4 2 3" xfId="5874"/>
    <cellStyle name="Vírgula 4 4 4 2 4" xfId="4727"/>
    <cellStyle name="Vírgula 4 4 5" xfId="2723"/>
    <cellStyle name="Vírgula 4 4 5 2" xfId="2724"/>
    <cellStyle name="Vírgula 4 4 5 2 2" xfId="3586"/>
    <cellStyle name="Vírgula 4 4 5 2 2 2" xfId="7023"/>
    <cellStyle name="Vírgula 4 4 5 2 2 3" xfId="5876"/>
    <cellStyle name="Vírgula 4 4 5 2 2 4" xfId="4729"/>
    <cellStyle name="Vírgula 4 4 5 3" xfId="2725"/>
    <cellStyle name="Vírgula 4 4 5 3 2" xfId="3587"/>
    <cellStyle name="Vírgula 4 4 5 3 2 2" xfId="7024"/>
    <cellStyle name="Vírgula 4 4 5 3 2 3" xfId="5877"/>
    <cellStyle name="Vírgula 4 4 5 3 2 4" xfId="4730"/>
    <cellStyle name="Vírgula 4 4 5 4" xfId="3585"/>
    <cellStyle name="Vírgula 4 4 5 4 2" xfId="7022"/>
    <cellStyle name="Vírgula 4 4 5 4 3" xfId="5875"/>
    <cellStyle name="Vírgula 4 4 5 4 4" xfId="4728"/>
    <cellStyle name="Vírgula 4 4 6" xfId="2726"/>
    <cellStyle name="Vírgula 4 4 6 2" xfId="3588"/>
    <cellStyle name="Vírgula 4 4 6 2 2" xfId="7025"/>
    <cellStyle name="Vírgula 4 4 6 2 3" xfId="5878"/>
    <cellStyle name="Vírgula 4 4 6 2 4" xfId="4731"/>
    <cellStyle name="Vírgula 4 4 7" xfId="2727"/>
    <cellStyle name="Vírgula 4 4 7 2" xfId="3589"/>
    <cellStyle name="Vírgula 4 4 7 2 2" xfId="7026"/>
    <cellStyle name="Vírgula 4 4 7 2 3" xfId="5879"/>
    <cellStyle name="Vírgula 4 4 7 2 4" xfId="4732"/>
    <cellStyle name="Vírgula 4 4 8" xfId="2728"/>
    <cellStyle name="Vírgula 4 4 8 2" xfId="3590"/>
    <cellStyle name="Vírgula 4 4 8 2 2" xfId="7027"/>
    <cellStyle name="Vírgula 4 4 8 2 3" xfId="5880"/>
    <cellStyle name="Vírgula 4 4 8 2 4" xfId="4733"/>
    <cellStyle name="Vírgula 4 4 9" xfId="2729"/>
    <cellStyle name="Vírgula 4 4 9 2" xfId="3591"/>
    <cellStyle name="Vírgula 4 4 9 2 2" xfId="7028"/>
    <cellStyle name="Vírgula 4 4 9 2 3" xfId="5881"/>
    <cellStyle name="Vírgula 4 4 9 2 4" xfId="4734"/>
    <cellStyle name="Vírgula 4 5" xfId="2730"/>
    <cellStyle name="Vírgula 4 5 2" xfId="3592"/>
    <cellStyle name="Vírgula 4 5 2 2" xfId="7029"/>
    <cellStyle name="Vírgula 4 5 2 3" xfId="5882"/>
    <cellStyle name="Vírgula 4 5 2 4" xfId="4735"/>
    <cellStyle name="Vírgula 4 6" xfId="2731"/>
    <cellStyle name="Vírgula 4 6 2" xfId="3593"/>
    <cellStyle name="Vírgula 4 6 2 2" xfId="7030"/>
    <cellStyle name="Vírgula 4 6 2 3" xfId="5883"/>
    <cellStyle name="Vírgula 4 6 2 4" xfId="4736"/>
    <cellStyle name="Vírgula 4 7" xfId="2732"/>
    <cellStyle name="Vírgula 4 7 2" xfId="3594"/>
    <cellStyle name="Vírgula 4 7 2 2" xfId="7031"/>
    <cellStyle name="Vírgula 4 7 2 3" xfId="5884"/>
    <cellStyle name="Vírgula 4 7 2 4" xfId="4737"/>
    <cellStyle name="Vírgula 4 8" xfId="2733"/>
    <cellStyle name="Vírgula 4 8 2" xfId="3595"/>
    <cellStyle name="Vírgula 4 8 2 2" xfId="7032"/>
    <cellStyle name="Vírgula 4 8 2 3" xfId="5885"/>
    <cellStyle name="Vírgula 4 8 2 4" xfId="4738"/>
    <cellStyle name="Vírgula 4 9" xfId="2734"/>
    <cellStyle name="Vírgula 4 9 2" xfId="3596"/>
    <cellStyle name="Vírgula 4 9 2 2" xfId="7033"/>
    <cellStyle name="Vírgula 4 9 2 3" xfId="5886"/>
    <cellStyle name="Vírgula 4 9 2 4" xfId="4739"/>
    <cellStyle name="Vírgula 5" xfId="228"/>
    <cellStyle name="Vírgula 5 10" xfId="2735"/>
    <cellStyle name="Vírgula 5 10 2" xfId="3597"/>
    <cellStyle name="Vírgula 5 10 2 2" xfId="7034"/>
    <cellStyle name="Vírgula 5 10 2 3" xfId="5887"/>
    <cellStyle name="Vírgula 5 10 2 4" xfId="4740"/>
    <cellStyle name="Vírgula 5 11" xfId="3182"/>
    <cellStyle name="Vírgula 5 11 2" xfId="3988"/>
    <cellStyle name="Vírgula 5 11 2 2" xfId="7425"/>
    <cellStyle name="Vírgula 5 11 2 3" xfId="6278"/>
    <cellStyle name="Vírgula 5 11 2 4" xfId="5131"/>
    <cellStyle name="Vírgula 5 11 3" xfId="6629"/>
    <cellStyle name="Vírgula 5 11 4" xfId="5478"/>
    <cellStyle name="Vírgula 5 11 5" xfId="4335"/>
    <cellStyle name="Vírgula 5 12" xfId="3258"/>
    <cellStyle name="Vírgula 5 12 2" xfId="6703"/>
    <cellStyle name="Vírgula 5 12 3" xfId="5552"/>
    <cellStyle name="Vírgula 5 12 4" xfId="4409"/>
    <cellStyle name="Vírgula 5 13" xfId="3267"/>
    <cellStyle name="Vírgula 5 13 2" xfId="6710"/>
    <cellStyle name="Vírgula 5 13 3" xfId="5561"/>
    <cellStyle name="Vírgula 5 13 4" xfId="4416"/>
    <cellStyle name="Vírgula 5 14" xfId="6358"/>
    <cellStyle name="Vírgula 5 15" xfId="5211"/>
    <cellStyle name="Vírgula 5 16" xfId="4068"/>
    <cellStyle name="Vírgula 5 2" xfId="404"/>
    <cellStyle name="Vírgula 5 2 10" xfId="3243"/>
    <cellStyle name="Vírgula 5 2 10 2" xfId="4049"/>
    <cellStyle name="Vírgula 5 2 10 2 2" xfId="7486"/>
    <cellStyle name="Vírgula 5 2 10 2 3" xfId="6339"/>
    <cellStyle name="Vírgula 5 2 10 2 4" xfId="5192"/>
    <cellStyle name="Vírgula 5 2 10 3" xfId="6690"/>
    <cellStyle name="Vírgula 5 2 10 4" xfId="5539"/>
    <cellStyle name="Vírgula 5 2 10 5" xfId="4396"/>
    <cellStyle name="Vírgula 5 2 2" xfId="2736"/>
    <cellStyle name="Vírgula 5 2 2 2" xfId="3598"/>
    <cellStyle name="Vírgula 5 2 2 2 2" xfId="7035"/>
    <cellStyle name="Vírgula 5 2 2 2 3" xfId="5888"/>
    <cellStyle name="Vírgula 5 2 2 2 4" xfId="4741"/>
    <cellStyle name="Vírgula 5 2 3" xfId="2737"/>
    <cellStyle name="Vírgula 5 2 3 2" xfId="3599"/>
    <cellStyle name="Vírgula 5 2 3 2 2" xfId="7036"/>
    <cellStyle name="Vírgula 5 2 3 2 3" xfId="5889"/>
    <cellStyle name="Vírgula 5 2 3 2 4" xfId="4742"/>
    <cellStyle name="Vírgula 5 2 4" xfId="2738"/>
    <cellStyle name="Vírgula 5 2 4 2" xfId="3600"/>
    <cellStyle name="Vírgula 5 2 4 2 2" xfId="7037"/>
    <cellStyle name="Vírgula 5 2 4 2 3" xfId="5890"/>
    <cellStyle name="Vírgula 5 2 4 2 4" xfId="4743"/>
    <cellStyle name="Vírgula 5 2 5" xfId="2739"/>
    <cellStyle name="Vírgula 5 2 5 2" xfId="3601"/>
    <cellStyle name="Vírgula 5 2 5 2 2" xfId="7038"/>
    <cellStyle name="Vírgula 5 2 5 2 3" xfId="5891"/>
    <cellStyle name="Vírgula 5 2 5 2 4" xfId="4744"/>
    <cellStyle name="Vírgula 5 2 6" xfId="2740"/>
    <cellStyle name="Vírgula 5 2 6 2" xfId="3602"/>
    <cellStyle name="Vírgula 5 2 6 2 2" xfId="7039"/>
    <cellStyle name="Vírgula 5 2 6 2 3" xfId="5892"/>
    <cellStyle name="Vírgula 5 2 6 2 4" xfId="4745"/>
    <cellStyle name="Vírgula 5 2 7" xfId="2741"/>
    <cellStyle name="Vírgula 5 2 7 2" xfId="3603"/>
    <cellStyle name="Vírgula 5 2 7 2 2" xfId="7040"/>
    <cellStyle name="Vírgula 5 2 7 2 3" xfId="5893"/>
    <cellStyle name="Vírgula 5 2 7 2 4" xfId="4746"/>
    <cellStyle name="Vírgula 5 2 8" xfId="2742"/>
    <cellStyle name="Vírgula 5 2 8 2" xfId="3604"/>
    <cellStyle name="Vírgula 5 2 8 2 2" xfId="7041"/>
    <cellStyle name="Vírgula 5 2 8 2 3" xfId="5894"/>
    <cellStyle name="Vírgula 5 2 8 2 4" xfId="4747"/>
    <cellStyle name="Vírgula 5 2 9" xfId="2743"/>
    <cellStyle name="Vírgula 5 2 9 2" xfId="3605"/>
    <cellStyle name="Vírgula 5 2 9 2 2" xfId="7042"/>
    <cellStyle name="Vírgula 5 2 9 2 3" xfId="5895"/>
    <cellStyle name="Vírgula 5 2 9 2 4" xfId="4748"/>
    <cellStyle name="Vírgula 5 3" xfId="463"/>
    <cellStyle name="Vírgula 5 3 2" xfId="2744"/>
    <cellStyle name="Vírgula 5 3 2 2" xfId="3606"/>
    <cellStyle name="Vírgula 5 3 2 2 2" xfId="7043"/>
    <cellStyle name="Vírgula 5 3 2 2 3" xfId="5896"/>
    <cellStyle name="Vírgula 5 3 2 2 4" xfId="4749"/>
    <cellStyle name="Vírgula 5 3 2 3" xfId="6485"/>
    <cellStyle name="Vírgula 5 3 2 4" xfId="5334"/>
    <cellStyle name="Vírgula 5 3 2 5" xfId="4191"/>
    <cellStyle name="Vírgula 5 3 3" xfId="3244"/>
    <cellStyle name="Vírgula 5 3 3 2" xfId="4050"/>
    <cellStyle name="Vírgula 5 3 3 2 2" xfId="7487"/>
    <cellStyle name="Vírgula 5 3 3 2 3" xfId="6340"/>
    <cellStyle name="Vírgula 5 3 3 2 4" xfId="5193"/>
    <cellStyle name="Vírgula 5 3 3 3" xfId="6691"/>
    <cellStyle name="Vírgula 5 3 3 4" xfId="5540"/>
    <cellStyle name="Vírgula 5 3 3 5" xfId="4397"/>
    <cellStyle name="Vírgula 5 3 4" xfId="3325"/>
    <cellStyle name="Vírgula 5 3 4 2" xfId="6767"/>
    <cellStyle name="Vírgula 5 3 4 3" xfId="5619"/>
    <cellStyle name="Vírgula 5 3 4 4" xfId="4473"/>
    <cellStyle name="Vírgula 5 3 5" xfId="6415"/>
    <cellStyle name="Vírgula 5 3 6" xfId="5268"/>
    <cellStyle name="Vírgula 5 3 7" xfId="4125"/>
    <cellStyle name="Vírgula 5 4" xfId="464"/>
    <cellStyle name="Vírgula 5 4 2" xfId="3245"/>
    <cellStyle name="Vírgula 5 4 2 2" xfId="4051"/>
    <cellStyle name="Vírgula 5 4 2 2 2" xfId="7488"/>
    <cellStyle name="Vírgula 5 4 2 2 3" xfId="6341"/>
    <cellStyle name="Vírgula 5 4 2 2 4" xfId="5194"/>
    <cellStyle name="Vírgula 5 4 2 3" xfId="6692"/>
    <cellStyle name="Vírgula 5 4 2 4" xfId="5541"/>
    <cellStyle name="Vírgula 5 4 2 5" xfId="4398"/>
    <cellStyle name="Vírgula 5 4 3" xfId="3326"/>
    <cellStyle name="Vírgula 5 4 3 2" xfId="6768"/>
    <cellStyle name="Vírgula 5 4 3 3" xfId="5620"/>
    <cellStyle name="Vírgula 5 4 3 4" xfId="4474"/>
    <cellStyle name="Vírgula 5 4 4" xfId="6416"/>
    <cellStyle name="Vírgula 5 4 5" xfId="5269"/>
    <cellStyle name="Vírgula 5 4 6" xfId="4126"/>
    <cellStyle name="Vírgula 5 5" xfId="2745"/>
    <cellStyle name="Vírgula 5 5 2" xfId="3607"/>
    <cellStyle name="Vírgula 5 5 2 2" xfId="7044"/>
    <cellStyle name="Vírgula 5 5 2 3" xfId="5897"/>
    <cellStyle name="Vírgula 5 5 2 4" xfId="4750"/>
    <cellStyle name="Vírgula 5 6" xfId="2746"/>
    <cellStyle name="Vírgula 5 6 2" xfId="3608"/>
    <cellStyle name="Vírgula 5 6 2 2" xfId="7045"/>
    <cellStyle name="Vírgula 5 6 2 3" xfId="5898"/>
    <cellStyle name="Vírgula 5 6 2 4" xfId="4751"/>
    <cellStyle name="Vírgula 5 7" xfId="2747"/>
    <cellStyle name="Vírgula 5 7 2" xfId="3609"/>
    <cellStyle name="Vírgula 5 7 2 2" xfId="7046"/>
    <cellStyle name="Vírgula 5 7 2 3" xfId="5899"/>
    <cellStyle name="Vírgula 5 7 2 4" xfId="4752"/>
    <cellStyle name="Vírgula 5 8" xfId="2748"/>
    <cellStyle name="Vírgula 5 8 2" xfId="3610"/>
    <cellStyle name="Vírgula 5 8 2 2" xfId="7047"/>
    <cellStyle name="Vírgula 5 8 2 3" xfId="5900"/>
    <cellStyle name="Vírgula 5 8 2 4" xfId="4753"/>
    <cellStyle name="Vírgula 5 9" xfId="2749"/>
    <cellStyle name="Vírgula 5 9 2" xfId="3611"/>
    <cellStyle name="Vírgula 5 9 2 2" xfId="7048"/>
    <cellStyle name="Vírgula 5 9 2 3" xfId="5901"/>
    <cellStyle name="Vírgula 5 9 2 4" xfId="4754"/>
    <cellStyle name="Vírgula 6" xfId="229"/>
    <cellStyle name="Vírgula 6 10" xfId="2750"/>
    <cellStyle name="Vírgula 6 10 2" xfId="3612"/>
    <cellStyle name="Vírgula 6 10 2 2" xfId="7049"/>
    <cellStyle name="Vírgula 6 10 2 3" xfId="5902"/>
    <cellStyle name="Vírgula 6 10 2 4" xfId="4755"/>
    <cellStyle name="Vírgula 6 11" xfId="2751"/>
    <cellStyle name="Vírgula 6 11 2" xfId="3613"/>
    <cellStyle name="Vírgula 6 11 2 2" xfId="7050"/>
    <cellStyle name="Vírgula 6 11 2 3" xfId="5903"/>
    <cellStyle name="Vírgula 6 11 2 4" xfId="4756"/>
    <cellStyle name="Vírgula 6 2" xfId="465"/>
    <cellStyle name="Vírgula 6 2 10" xfId="2752"/>
    <cellStyle name="Vírgula 6 2 10 2" xfId="3614"/>
    <cellStyle name="Vírgula 6 2 10 2 2" xfId="7051"/>
    <cellStyle name="Vírgula 6 2 10 2 3" xfId="5904"/>
    <cellStyle name="Vírgula 6 2 10 2 4" xfId="4757"/>
    <cellStyle name="Vírgula 6 2 10 3" xfId="6486"/>
    <cellStyle name="Vírgula 6 2 10 4" xfId="5335"/>
    <cellStyle name="Vírgula 6 2 10 5" xfId="4192"/>
    <cellStyle name="Vírgula 6 2 11" xfId="3246"/>
    <cellStyle name="Vírgula 6 2 11 2" xfId="4052"/>
    <cellStyle name="Vírgula 6 2 11 2 2" xfId="7489"/>
    <cellStyle name="Vírgula 6 2 11 2 3" xfId="6342"/>
    <cellStyle name="Vírgula 6 2 11 2 4" xfId="5195"/>
    <cellStyle name="Vírgula 6 2 11 3" xfId="6693"/>
    <cellStyle name="Vírgula 6 2 11 4" xfId="5542"/>
    <cellStyle name="Vírgula 6 2 11 5" xfId="4399"/>
    <cellStyle name="Vírgula 6 2 12" xfId="3327"/>
    <cellStyle name="Vírgula 6 2 12 2" xfId="6769"/>
    <cellStyle name="Vírgula 6 2 12 3" xfId="5621"/>
    <cellStyle name="Vírgula 6 2 12 4" xfId="4475"/>
    <cellStyle name="Vírgula 6 2 13" xfId="6417"/>
    <cellStyle name="Vírgula 6 2 14" xfId="5270"/>
    <cellStyle name="Vírgula 6 2 15" xfId="4127"/>
    <cellStyle name="Vírgula 6 2 2" xfId="466"/>
    <cellStyle name="Vírgula 6 2 2 2" xfId="3247"/>
    <cellStyle name="Vírgula 6 2 2 2 2" xfId="4053"/>
    <cellStyle name="Vírgula 6 2 2 2 2 2" xfId="7490"/>
    <cellStyle name="Vírgula 6 2 2 2 2 3" xfId="6343"/>
    <cellStyle name="Vírgula 6 2 2 2 2 4" xfId="5196"/>
    <cellStyle name="Vírgula 6 2 2 2 3" xfId="6694"/>
    <cellStyle name="Vírgula 6 2 2 2 4" xfId="5543"/>
    <cellStyle name="Vírgula 6 2 2 2 5" xfId="4400"/>
    <cellStyle name="Vírgula 6 2 2 3" xfId="3328"/>
    <cellStyle name="Vírgula 6 2 2 3 2" xfId="6770"/>
    <cellStyle name="Vírgula 6 2 2 3 3" xfId="5622"/>
    <cellStyle name="Vírgula 6 2 2 3 4" xfId="4476"/>
    <cellStyle name="Vírgula 6 2 2 4" xfId="6418"/>
    <cellStyle name="Vírgula 6 2 2 5" xfId="5271"/>
    <cellStyle name="Vírgula 6 2 2 6" xfId="4128"/>
    <cellStyle name="Vírgula 6 2 3" xfId="2753"/>
    <cellStyle name="Vírgula 6 2 3 2" xfId="3615"/>
    <cellStyle name="Vírgula 6 2 3 2 2" xfId="7052"/>
    <cellStyle name="Vírgula 6 2 3 2 3" xfId="5905"/>
    <cellStyle name="Vírgula 6 2 3 2 4" xfId="4758"/>
    <cellStyle name="Vírgula 6 2 4" xfId="2754"/>
    <cellStyle name="Vírgula 6 2 4 2" xfId="3616"/>
    <cellStyle name="Vírgula 6 2 4 2 2" xfId="7053"/>
    <cellStyle name="Vírgula 6 2 4 2 3" xfId="5906"/>
    <cellStyle name="Vírgula 6 2 4 2 4" xfId="4759"/>
    <cellStyle name="Vírgula 6 2 5" xfId="2755"/>
    <cellStyle name="Vírgula 6 2 5 2" xfId="3617"/>
    <cellStyle name="Vírgula 6 2 5 2 2" xfId="7054"/>
    <cellStyle name="Vírgula 6 2 5 2 3" xfId="5907"/>
    <cellStyle name="Vírgula 6 2 5 2 4" xfId="4760"/>
    <cellStyle name="Vírgula 6 2 6" xfId="2756"/>
    <cellStyle name="Vírgula 6 2 6 2" xfId="3618"/>
    <cellStyle name="Vírgula 6 2 6 2 2" xfId="7055"/>
    <cellStyle name="Vírgula 6 2 6 2 3" xfId="5908"/>
    <cellStyle name="Vírgula 6 2 6 2 4" xfId="4761"/>
    <cellStyle name="Vírgula 6 2 7" xfId="2757"/>
    <cellStyle name="Vírgula 6 2 7 2" xfId="3619"/>
    <cellStyle name="Vírgula 6 2 7 2 2" xfId="7056"/>
    <cellStyle name="Vírgula 6 2 7 2 3" xfId="5909"/>
    <cellStyle name="Vírgula 6 2 7 2 4" xfId="4762"/>
    <cellStyle name="Vírgula 6 2 8" xfId="2758"/>
    <cellStyle name="Vírgula 6 2 8 2" xfId="3620"/>
    <cellStyle name="Vírgula 6 2 8 2 2" xfId="7057"/>
    <cellStyle name="Vírgula 6 2 8 2 3" xfId="5910"/>
    <cellStyle name="Vírgula 6 2 8 2 4" xfId="4763"/>
    <cellStyle name="Vírgula 6 2 9" xfId="2759"/>
    <cellStyle name="Vírgula 6 2 9 2" xfId="3621"/>
    <cellStyle name="Vírgula 6 2 9 2 2" xfId="7058"/>
    <cellStyle name="Vírgula 6 2 9 2 3" xfId="5911"/>
    <cellStyle name="Vírgula 6 2 9 2 4" xfId="4764"/>
    <cellStyle name="Vírgula 6 3" xfId="2760"/>
    <cellStyle name="Vírgula 6 3 10" xfId="2761"/>
    <cellStyle name="Vírgula 6 3 10 2" xfId="2762"/>
    <cellStyle name="Vírgula 6 3 10 2 2" xfId="2763"/>
    <cellStyle name="Vírgula 6 3 10 2 2 2" xfId="3624"/>
    <cellStyle name="Vírgula 6 3 10 2 2 2 2" xfId="7061"/>
    <cellStyle name="Vírgula 6 3 10 2 2 2 3" xfId="5914"/>
    <cellStyle name="Vírgula 6 3 10 2 2 2 4" xfId="4767"/>
    <cellStyle name="Vírgula 6 3 10 2 3" xfId="2764"/>
    <cellStyle name="Vírgula 6 3 10 2 3 2" xfId="3625"/>
    <cellStyle name="Vírgula 6 3 10 2 3 2 2" xfId="7062"/>
    <cellStyle name="Vírgula 6 3 10 2 3 2 3" xfId="5915"/>
    <cellStyle name="Vírgula 6 3 10 2 3 2 4" xfId="4768"/>
    <cellStyle name="Vírgula 6 3 10 2 4" xfId="2765"/>
    <cellStyle name="Vírgula 6 3 10 2 4 2" xfId="3626"/>
    <cellStyle name="Vírgula 6 3 10 2 4 2 2" xfId="7063"/>
    <cellStyle name="Vírgula 6 3 10 2 4 2 3" xfId="5916"/>
    <cellStyle name="Vírgula 6 3 10 2 4 2 4" xfId="4769"/>
    <cellStyle name="Vírgula 6 3 10 2 5" xfId="2766"/>
    <cellStyle name="Vírgula 6 3 10 2 5 2" xfId="3627"/>
    <cellStyle name="Vírgula 6 3 10 2 5 2 2" xfId="7064"/>
    <cellStyle name="Vírgula 6 3 10 2 5 2 3" xfId="5917"/>
    <cellStyle name="Vírgula 6 3 10 2 5 2 4" xfId="4770"/>
    <cellStyle name="Vírgula 6 3 10 2 6" xfId="3623"/>
    <cellStyle name="Vírgula 6 3 10 2 6 2" xfId="7060"/>
    <cellStyle name="Vírgula 6 3 10 2 6 3" xfId="5913"/>
    <cellStyle name="Vírgula 6 3 10 2 6 4" xfId="4766"/>
    <cellStyle name="Vírgula 6 3 10 3" xfId="2767"/>
    <cellStyle name="Vírgula 6 3 10 3 2" xfId="3628"/>
    <cellStyle name="Vírgula 6 3 10 3 2 2" xfId="7065"/>
    <cellStyle name="Vírgula 6 3 10 3 2 3" xfId="5918"/>
    <cellStyle name="Vírgula 6 3 10 3 2 4" xfId="4771"/>
    <cellStyle name="Vírgula 6 3 10 4" xfId="3622"/>
    <cellStyle name="Vírgula 6 3 10 4 2" xfId="7059"/>
    <cellStyle name="Vírgula 6 3 10 4 3" xfId="5912"/>
    <cellStyle name="Vírgula 6 3 10 4 4" xfId="4765"/>
    <cellStyle name="Vírgula 6 3 10 5" xfId="6487"/>
    <cellStyle name="Vírgula 6 3 10 6" xfId="5336"/>
    <cellStyle name="Vírgula 6 3 10 7" xfId="4193"/>
    <cellStyle name="Vírgula 6 3 11" xfId="2768"/>
    <cellStyle name="Vírgula 6 3 11 2" xfId="2769"/>
    <cellStyle name="Vírgula 6 3 11 2 2" xfId="3630"/>
    <cellStyle name="Vírgula 6 3 11 2 2 2" xfId="7067"/>
    <cellStyle name="Vírgula 6 3 11 2 2 3" xfId="5920"/>
    <cellStyle name="Vírgula 6 3 11 2 2 4" xfId="4773"/>
    <cellStyle name="Vírgula 6 3 11 3" xfId="2770"/>
    <cellStyle name="Vírgula 6 3 11 3 2" xfId="3631"/>
    <cellStyle name="Vírgula 6 3 11 3 2 2" xfId="7068"/>
    <cellStyle name="Vírgula 6 3 11 3 2 3" xfId="5921"/>
    <cellStyle name="Vírgula 6 3 11 3 2 4" xfId="4774"/>
    <cellStyle name="Vírgula 6 3 11 4" xfId="3629"/>
    <cellStyle name="Vírgula 6 3 11 4 2" xfId="7066"/>
    <cellStyle name="Vírgula 6 3 11 4 3" xfId="5919"/>
    <cellStyle name="Vírgula 6 3 11 4 4" xfId="4772"/>
    <cellStyle name="Vírgula 6 3 12" xfId="2771"/>
    <cellStyle name="Vírgula 6 3 12 2" xfId="2772"/>
    <cellStyle name="Vírgula 6 3 12 2 2" xfId="3633"/>
    <cellStyle name="Vírgula 6 3 12 2 2 2" xfId="7070"/>
    <cellStyle name="Vírgula 6 3 12 2 2 3" xfId="5923"/>
    <cellStyle name="Vírgula 6 3 12 2 2 4" xfId="4776"/>
    <cellStyle name="Vírgula 6 3 12 3" xfId="2773"/>
    <cellStyle name="Vírgula 6 3 12 3 2" xfId="3634"/>
    <cellStyle name="Vírgula 6 3 12 3 2 2" xfId="7071"/>
    <cellStyle name="Vírgula 6 3 12 3 2 3" xfId="5924"/>
    <cellStyle name="Vírgula 6 3 12 3 2 4" xfId="4777"/>
    <cellStyle name="Vírgula 6 3 12 4" xfId="2774"/>
    <cellStyle name="Vírgula 6 3 12 4 2" xfId="3635"/>
    <cellStyle name="Vírgula 6 3 12 4 2 2" xfId="7072"/>
    <cellStyle name="Vírgula 6 3 12 4 2 3" xfId="5925"/>
    <cellStyle name="Vírgula 6 3 12 4 2 4" xfId="4778"/>
    <cellStyle name="Vírgula 6 3 12 5" xfId="2775"/>
    <cellStyle name="Vírgula 6 3 12 5 2" xfId="3636"/>
    <cellStyle name="Vírgula 6 3 12 5 2 2" xfId="7073"/>
    <cellStyle name="Vírgula 6 3 12 5 2 3" xfId="5926"/>
    <cellStyle name="Vírgula 6 3 12 5 2 4" xfId="4779"/>
    <cellStyle name="Vírgula 6 3 12 6" xfId="3632"/>
    <cellStyle name="Vírgula 6 3 12 6 2" xfId="7069"/>
    <cellStyle name="Vírgula 6 3 12 6 3" xfId="5922"/>
    <cellStyle name="Vírgula 6 3 12 6 4" xfId="4775"/>
    <cellStyle name="Vírgula 6 3 2" xfId="2776"/>
    <cellStyle name="Vírgula 6 3 2 10" xfId="3637"/>
    <cellStyle name="Vírgula 6 3 2 10 2" xfId="7074"/>
    <cellStyle name="Vírgula 6 3 2 10 3" xfId="5927"/>
    <cellStyle name="Vírgula 6 3 2 10 4" xfId="4780"/>
    <cellStyle name="Vírgula 6 3 2 2" xfId="2777"/>
    <cellStyle name="Vírgula 6 3 2 2 2" xfId="3638"/>
    <cellStyle name="Vírgula 6 3 2 2 2 2" xfId="7075"/>
    <cellStyle name="Vírgula 6 3 2 2 2 3" xfId="5928"/>
    <cellStyle name="Vírgula 6 3 2 2 2 4" xfId="4781"/>
    <cellStyle name="Vírgula 6 3 2 3" xfId="2778"/>
    <cellStyle name="Vírgula 6 3 2 3 2" xfId="3639"/>
    <cellStyle name="Vírgula 6 3 2 3 2 2" xfId="7076"/>
    <cellStyle name="Vírgula 6 3 2 3 2 3" xfId="5929"/>
    <cellStyle name="Vírgula 6 3 2 3 2 4" xfId="4782"/>
    <cellStyle name="Vírgula 6 3 2 4" xfId="2779"/>
    <cellStyle name="Vírgula 6 3 2 4 2" xfId="3640"/>
    <cellStyle name="Vírgula 6 3 2 4 2 2" xfId="7077"/>
    <cellStyle name="Vírgula 6 3 2 4 2 3" xfId="5930"/>
    <cellStyle name="Vírgula 6 3 2 4 2 4" xfId="4783"/>
    <cellStyle name="Vírgula 6 3 2 5" xfId="2780"/>
    <cellStyle name="Vírgula 6 3 2 5 2" xfId="3641"/>
    <cellStyle name="Vírgula 6 3 2 5 2 2" xfId="7078"/>
    <cellStyle name="Vírgula 6 3 2 5 2 3" xfId="5931"/>
    <cellStyle name="Vírgula 6 3 2 5 2 4" xfId="4784"/>
    <cellStyle name="Vírgula 6 3 2 6" xfId="2781"/>
    <cellStyle name="Vírgula 6 3 2 6 2" xfId="3642"/>
    <cellStyle name="Vírgula 6 3 2 6 2 2" xfId="7079"/>
    <cellStyle name="Vírgula 6 3 2 6 2 3" xfId="5932"/>
    <cellStyle name="Vírgula 6 3 2 6 2 4" xfId="4785"/>
    <cellStyle name="Vírgula 6 3 2 7" xfId="2782"/>
    <cellStyle name="Vírgula 6 3 2 7 2" xfId="3643"/>
    <cellStyle name="Vírgula 6 3 2 7 2 2" xfId="7080"/>
    <cellStyle name="Vírgula 6 3 2 7 2 3" xfId="5933"/>
    <cellStyle name="Vírgula 6 3 2 7 2 4" xfId="4786"/>
    <cellStyle name="Vírgula 6 3 2 8" xfId="2783"/>
    <cellStyle name="Vírgula 6 3 2 8 2" xfId="3644"/>
    <cellStyle name="Vírgula 6 3 2 8 2 2" xfId="7081"/>
    <cellStyle name="Vírgula 6 3 2 8 2 3" xfId="5934"/>
    <cellStyle name="Vírgula 6 3 2 8 2 4" xfId="4787"/>
    <cellStyle name="Vírgula 6 3 2 9" xfId="2784"/>
    <cellStyle name="Vírgula 6 3 2 9 2" xfId="3645"/>
    <cellStyle name="Vírgula 6 3 2 9 2 2" xfId="7082"/>
    <cellStyle name="Vírgula 6 3 2 9 2 3" xfId="5935"/>
    <cellStyle name="Vírgula 6 3 2 9 2 4" xfId="4788"/>
    <cellStyle name="Vírgula 6 3 3" xfId="2785"/>
    <cellStyle name="Vírgula 6 3 3 2" xfId="2786"/>
    <cellStyle name="Vírgula 6 3 3 2 2" xfId="2787"/>
    <cellStyle name="Vírgula 6 3 3 2 2 2" xfId="3648"/>
    <cellStyle name="Vírgula 6 3 3 2 2 2 2" xfId="7085"/>
    <cellStyle name="Vírgula 6 3 3 2 2 2 3" xfId="5938"/>
    <cellStyle name="Vírgula 6 3 3 2 2 2 4" xfId="4791"/>
    <cellStyle name="Vírgula 6 3 3 2 3" xfId="3647"/>
    <cellStyle name="Vírgula 6 3 3 2 3 2" xfId="7084"/>
    <cellStyle name="Vírgula 6 3 3 2 3 3" xfId="5937"/>
    <cellStyle name="Vírgula 6 3 3 2 3 4" xfId="4790"/>
    <cellStyle name="Vírgula 6 3 3 3" xfId="2788"/>
    <cellStyle name="Vírgula 6 3 3 3 2" xfId="2789"/>
    <cellStyle name="Vírgula 6 3 3 3 2 2" xfId="2790"/>
    <cellStyle name="Vírgula 6 3 3 3 2 2 2" xfId="3651"/>
    <cellStyle name="Vírgula 6 3 3 3 2 2 2 2" xfId="7088"/>
    <cellStyle name="Vírgula 6 3 3 3 2 2 2 3" xfId="5941"/>
    <cellStyle name="Vírgula 6 3 3 3 2 2 2 4" xfId="4794"/>
    <cellStyle name="Vírgula 6 3 3 3 2 3" xfId="2791"/>
    <cellStyle name="Vírgula 6 3 3 3 2 3 2" xfId="3652"/>
    <cellStyle name="Vírgula 6 3 3 3 2 3 2 2" xfId="7089"/>
    <cellStyle name="Vírgula 6 3 3 3 2 3 2 3" xfId="5942"/>
    <cellStyle name="Vírgula 6 3 3 3 2 3 2 4" xfId="4795"/>
    <cellStyle name="Vírgula 6 3 3 3 2 4" xfId="2792"/>
    <cellStyle name="Vírgula 6 3 3 3 2 4 2" xfId="3653"/>
    <cellStyle name="Vírgula 6 3 3 3 2 4 2 2" xfId="7090"/>
    <cellStyle name="Vírgula 6 3 3 3 2 4 2 3" xfId="5943"/>
    <cellStyle name="Vírgula 6 3 3 3 2 4 2 4" xfId="4796"/>
    <cellStyle name="Vírgula 6 3 3 3 2 5" xfId="2793"/>
    <cellStyle name="Vírgula 6 3 3 3 2 5 2" xfId="3654"/>
    <cellStyle name="Vírgula 6 3 3 3 2 5 2 2" xfId="7091"/>
    <cellStyle name="Vírgula 6 3 3 3 2 5 2 3" xfId="5944"/>
    <cellStyle name="Vírgula 6 3 3 3 2 5 2 4" xfId="4797"/>
    <cellStyle name="Vírgula 6 3 3 3 2 6" xfId="3650"/>
    <cellStyle name="Vírgula 6 3 3 3 2 6 2" xfId="7087"/>
    <cellStyle name="Vírgula 6 3 3 3 2 6 3" xfId="5940"/>
    <cellStyle name="Vírgula 6 3 3 3 2 6 4" xfId="4793"/>
    <cellStyle name="Vírgula 6 3 3 3 3" xfId="3649"/>
    <cellStyle name="Vírgula 6 3 3 3 3 2" xfId="7086"/>
    <cellStyle name="Vírgula 6 3 3 3 3 3" xfId="5939"/>
    <cellStyle name="Vírgula 6 3 3 3 3 4" xfId="4792"/>
    <cellStyle name="Vírgula 6 3 3 4" xfId="2794"/>
    <cellStyle name="Vírgula 6 3 3 4 2" xfId="2795"/>
    <cellStyle name="Vírgula 6 3 3 4 2 2" xfId="3656"/>
    <cellStyle name="Vírgula 6 3 3 4 2 2 2" xfId="7093"/>
    <cellStyle name="Vírgula 6 3 3 4 2 2 3" xfId="5946"/>
    <cellStyle name="Vírgula 6 3 3 4 2 2 4" xfId="4799"/>
    <cellStyle name="Vírgula 6 3 3 4 3" xfId="2796"/>
    <cellStyle name="Vírgula 6 3 3 4 3 2" xfId="3657"/>
    <cellStyle name="Vírgula 6 3 3 4 3 2 2" xfId="7094"/>
    <cellStyle name="Vírgula 6 3 3 4 3 2 3" xfId="5947"/>
    <cellStyle name="Vírgula 6 3 3 4 3 2 4" xfId="4800"/>
    <cellStyle name="Vírgula 6 3 3 4 4" xfId="3655"/>
    <cellStyle name="Vírgula 6 3 3 4 4 2" xfId="7092"/>
    <cellStyle name="Vírgula 6 3 3 4 4 3" xfId="5945"/>
    <cellStyle name="Vírgula 6 3 3 4 4 4" xfId="4798"/>
    <cellStyle name="Vírgula 6 3 3 5" xfId="2797"/>
    <cellStyle name="Vírgula 6 3 3 5 2" xfId="2798"/>
    <cellStyle name="Vírgula 6 3 3 5 2 2" xfId="3659"/>
    <cellStyle name="Vírgula 6 3 3 5 2 2 2" xfId="7096"/>
    <cellStyle name="Vírgula 6 3 3 5 2 2 3" xfId="5949"/>
    <cellStyle name="Vírgula 6 3 3 5 2 2 4" xfId="4802"/>
    <cellStyle name="Vírgula 6 3 3 5 3" xfId="2799"/>
    <cellStyle name="Vírgula 6 3 3 5 3 2" xfId="3660"/>
    <cellStyle name="Vírgula 6 3 3 5 3 2 2" xfId="7097"/>
    <cellStyle name="Vírgula 6 3 3 5 3 2 3" xfId="5950"/>
    <cellStyle name="Vírgula 6 3 3 5 3 2 4" xfId="4803"/>
    <cellStyle name="Vírgula 6 3 3 5 4" xfId="2800"/>
    <cellStyle name="Vírgula 6 3 3 5 4 2" xfId="3661"/>
    <cellStyle name="Vírgula 6 3 3 5 4 2 2" xfId="7098"/>
    <cellStyle name="Vírgula 6 3 3 5 4 2 3" xfId="5951"/>
    <cellStyle name="Vírgula 6 3 3 5 4 2 4" xfId="4804"/>
    <cellStyle name="Vírgula 6 3 3 5 5" xfId="2801"/>
    <cellStyle name="Vírgula 6 3 3 5 5 2" xfId="3662"/>
    <cellStyle name="Vírgula 6 3 3 5 5 2 2" xfId="7099"/>
    <cellStyle name="Vírgula 6 3 3 5 5 2 3" xfId="5952"/>
    <cellStyle name="Vírgula 6 3 3 5 5 2 4" xfId="4805"/>
    <cellStyle name="Vírgula 6 3 3 5 6" xfId="3658"/>
    <cellStyle name="Vírgula 6 3 3 5 6 2" xfId="7095"/>
    <cellStyle name="Vírgula 6 3 3 5 6 3" xfId="5948"/>
    <cellStyle name="Vírgula 6 3 3 5 6 4" xfId="4801"/>
    <cellStyle name="Vírgula 6 3 3 6" xfId="3646"/>
    <cellStyle name="Vírgula 6 3 3 6 2" xfId="7083"/>
    <cellStyle name="Vírgula 6 3 3 6 3" xfId="5936"/>
    <cellStyle name="Vírgula 6 3 3 6 4" xfId="4789"/>
    <cellStyle name="Vírgula 6 3 4" xfId="2802"/>
    <cellStyle name="Vírgula 6 3 4 2" xfId="2803"/>
    <cellStyle name="Vírgula 6 3 4 2 2" xfId="2804"/>
    <cellStyle name="Vírgula 6 3 4 2 2 2" xfId="3665"/>
    <cellStyle name="Vírgula 6 3 4 2 2 2 2" xfId="7102"/>
    <cellStyle name="Vírgula 6 3 4 2 2 2 3" xfId="5955"/>
    <cellStyle name="Vírgula 6 3 4 2 2 2 4" xfId="4808"/>
    <cellStyle name="Vírgula 6 3 4 2 3" xfId="3664"/>
    <cellStyle name="Vírgula 6 3 4 2 3 2" xfId="7101"/>
    <cellStyle name="Vírgula 6 3 4 2 3 3" xfId="5954"/>
    <cellStyle name="Vírgula 6 3 4 2 3 4" xfId="4807"/>
    <cellStyle name="Vírgula 6 3 4 3" xfId="2805"/>
    <cellStyle name="Vírgula 6 3 4 3 2" xfId="3666"/>
    <cellStyle name="Vírgula 6 3 4 3 2 2" xfId="7103"/>
    <cellStyle name="Vírgula 6 3 4 3 2 3" xfId="5956"/>
    <cellStyle name="Vírgula 6 3 4 3 2 4" xfId="4809"/>
    <cellStyle name="Vírgula 6 3 4 4" xfId="3663"/>
    <cellStyle name="Vírgula 6 3 4 4 2" xfId="7100"/>
    <cellStyle name="Vírgula 6 3 4 4 3" xfId="5953"/>
    <cellStyle name="Vírgula 6 3 4 4 4" xfId="4806"/>
    <cellStyle name="Vírgula 6 3 5" xfId="2806"/>
    <cellStyle name="Vírgula 6 3 5 2" xfId="2807"/>
    <cellStyle name="Vírgula 6 3 5 2 2" xfId="2808"/>
    <cellStyle name="Vírgula 6 3 5 2 2 2" xfId="3668"/>
    <cellStyle name="Vírgula 6 3 5 2 2 2 2" xfId="7105"/>
    <cellStyle name="Vírgula 6 3 5 2 2 2 3" xfId="5958"/>
    <cellStyle name="Vírgula 6 3 5 2 2 2 4" xfId="4811"/>
    <cellStyle name="Vírgula 6 3 5 2 3" xfId="3667"/>
    <cellStyle name="Vírgula 6 3 5 2 3 2" xfId="7104"/>
    <cellStyle name="Vírgula 6 3 5 2 3 3" xfId="5957"/>
    <cellStyle name="Vírgula 6 3 5 2 3 4" xfId="4810"/>
    <cellStyle name="Vírgula 6 3 5 3" xfId="2809"/>
    <cellStyle name="Vírgula 6 3 5 3 2" xfId="3669"/>
    <cellStyle name="Vírgula 6 3 5 3 2 2" xfId="7106"/>
    <cellStyle name="Vírgula 6 3 5 3 2 3" xfId="5959"/>
    <cellStyle name="Vírgula 6 3 5 3 2 4" xfId="4812"/>
    <cellStyle name="Vírgula 6 3 5 3 3" xfId="6488"/>
    <cellStyle name="Vírgula 6 3 5 3 4" xfId="5337"/>
    <cellStyle name="Vírgula 6 3 5 3 5" xfId="4194"/>
    <cellStyle name="Vírgula 6 3 5 4" xfId="2810"/>
    <cellStyle name="Vírgula 6 3 5 4 2" xfId="2811"/>
    <cellStyle name="Vírgula 6 3 5 4 2 2" xfId="3671"/>
    <cellStyle name="Vírgula 6 3 5 4 2 2 2" xfId="7108"/>
    <cellStyle name="Vírgula 6 3 5 4 2 2 3" xfId="5961"/>
    <cellStyle name="Vírgula 6 3 5 4 2 2 4" xfId="4814"/>
    <cellStyle name="Vírgula 6 3 5 4 3" xfId="2812"/>
    <cellStyle name="Vírgula 6 3 5 4 3 2" xfId="3672"/>
    <cellStyle name="Vírgula 6 3 5 4 3 2 2" xfId="7109"/>
    <cellStyle name="Vírgula 6 3 5 4 3 2 3" xfId="5962"/>
    <cellStyle name="Vírgula 6 3 5 4 3 2 4" xfId="4815"/>
    <cellStyle name="Vírgula 6 3 5 4 4" xfId="2813"/>
    <cellStyle name="Vírgula 6 3 5 4 4 2" xfId="3673"/>
    <cellStyle name="Vírgula 6 3 5 4 4 2 2" xfId="7110"/>
    <cellStyle name="Vírgula 6 3 5 4 4 2 3" xfId="5963"/>
    <cellStyle name="Vírgula 6 3 5 4 4 2 4" xfId="4816"/>
    <cellStyle name="Vírgula 6 3 5 4 5" xfId="2814"/>
    <cellStyle name="Vírgula 6 3 5 4 5 2" xfId="3674"/>
    <cellStyle name="Vírgula 6 3 5 4 5 2 2" xfId="7111"/>
    <cellStyle name="Vírgula 6 3 5 4 5 2 3" xfId="5964"/>
    <cellStyle name="Vírgula 6 3 5 4 5 2 4" xfId="4817"/>
    <cellStyle name="Vírgula 6 3 5 4 6" xfId="3670"/>
    <cellStyle name="Vírgula 6 3 5 4 6 2" xfId="7107"/>
    <cellStyle name="Vírgula 6 3 5 4 6 3" xfId="5960"/>
    <cellStyle name="Vírgula 6 3 5 4 6 4" xfId="4813"/>
    <cellStyle name="Vírgula 6 3 6" xfId="2815"/>
    <cellStyle name="Vírgula 6 3 6 2" xfId="2816"/>
    <cellStyle name="Vírgula 6 3 6 2 2" xfId="2817"/>
    <cellStyle name="Vírgula 6 3 6 2 2 2" xfId="3677"/>
    <cellStyle name="Vírgula 6 3 6 2 2 2 2" xfId="7114"/>
    <cellStyle name="Vírgula 6 3 6 2 2 2 3" xfId="5967"/>
    <cellStyle name="Vírgula 6 3 6 2 2 2 4" xfId="4820"/>
    <cellStyle name="Vírgula 6 3 6 2 3" xfId="3676"/>
    <cellStyle name="Vírgula 6 3 6 2 3 2" xfId="7113"/>
    <cellStyle name="Vírgula 6 3 6 2 3 3" xfId="5966"/>
    <cellStyle name="Vírgula 6 3 6 2 3 4" xfId="4819"/>
    <cellStyle name="Vírgula 6 3 6 3" xfId="2818"/>
    <cellStyle name="Vírgula 6 3 6 3 2" xfId="2819"/>
    <cellStyle name="Vírgula 6 3 6 3 2 2" xfId="2820"/>
    <cellStyle name="Vírgula 6 3 6 3 2 2 2" xfId="3680"/>
    <cellStyle name="Vírgula 6 3 6 3 2 2 2 2" xfId="7117"/>
    <cellStyle name="Vírgula 6 3 6 3 2 2 2 3" xfId="5970"/>
    <cellStyle name="Vírgula 6 3 6 3 2 2 2 4" xfId="4823"/>
    <cellStyle name="Vírgula 6 3 6 3 2 3" xfId="2821"/>
    <cellStyle name="Vírgula 6 3 6 3 2 3 2" xfId="3681"/>
    <cellStyle name="Vírgula 6 3 6 3 2 3 2 2" xfId="7118"/>
    <cellStyle name="Vírgula 6 3 6 3 2 3 2 3" xfId="5971"/>
    <cellStyle name="Vírgula 6 3 6 3 2 3 2 4" xfId="4824"/>
    <cellStyle name="Vírgula 6 3 6 3 2 4" xfId="2822"/>
    <cellStyle name="Vírgula 6 3 6 3 2 4 2" xfId="3682"/>
    <cellStyle name="Vírgula 6 3 6 3 2 4 2 2" xfId="7119"/>
    <cellStyle name="Vírgula 6 3 6 3 2 4 2 3" xfId="5972"/>
    <cellStyle name="Vírgula 6 3 6 3 2 4 2 4" xfId="4825"/>
    <cellStyle name="Vírgula 6 3 6 3 2 5" xfId="2823"/>
    <cellStyle name="Vírgula 6 3 6 3 2 5 2" xfId="3683"/>
    <cellStyle name="Vírgula 6 3 6 3 2 5 2 2" xfId="7120"/>
    <cellStyle name="Vírgula 6 3 6 3 2 5 2 3" xfId="5973"/>
    <cellStyle name="Vírgula 6 3 6 3 2 5 2 4" xfId="4826"/>
    <cellStyle name="Vírgula 6 3 6 3 2 6" xfId="3679"/>
    <cellStyle name="Vírgula 6 3 6 3 2 6 2" xfId="7116"/>
    <cellStyle name="Vírgula 6 3 6 3 2 6 3" xfId="5969"/>
    <cellStyle name="Vírgula 6 3 6 3 2 6 4" xfId="4822"/>
    <cellStyle name="Vírgula 6 3 6 3 3" xfId="3678"/>
    <cellStyle name="Vírgula 6 3 6 3 3 2" xfId="7115"/>
    <cellStyle name="Vírgula 6 3 6 3 3 3" xfId="5968"/>
    <cellStyle name="Vírgula 6 3 6 3 3 4" xfId="4821"/>
    <cellStyle name="Vírgula 6 3 6 4" xfId="2824"/>
    <cellStyle name="Vírgula 6 3 6 4 2" xfId="2825"/>
    <cellStyle name="Vírgula 6 3 6 4 2 2" xfId="3685"/>
    <cellStyle name="Vírgula 6 3 6 4 2 2 2" xfId="7122"/>
    <cellStyle name="Vírgula 6 3 6 4 2 2 3" xfId="5975"/>
    <cellStyle name="Vírgula 6 3 6 4 2 2 4" xfId="4828"/>
    <cellStyle name="Vírgula 6 3 6 4 3" xfId="2826"/>
    <cellStyle name="Vírgula 6 3 6 4 3 2" xfId="3686"/>
    <cellStyle name="Vírgula 6 3 6 4 3 2 2" xfId="7123"/>
    <cellStyle name="Vírgula 6 3 6 4 3 2 3" xfId="5976"/>
    <cellStyle name="Vírgula 6 3 6 4 3 2 4" xfId="4829"/>
    <cellStyle name="Vírgula 6 3 6 4 4" xfId="3684"/>
    <cellStyle name="Vírgula 6 3 6 4 4 2" xfId="7121"/>
    <cellStyle name="Vírgula 6 3 6 4 4 3" xfId="5974"/>
    <cellStyle name="Vírgula 6 3 6 4 4 4" xfId="4827"/>
    <cellStyle name="Vírgula 6 3 6 5" xfId="2827"/>
    <cellStyle name="Vírgula 6 3 6 5 2" xfId="2828"/>
    <cellStyle name="Vírgula 6 3 6 5 2 2" xfId="3688"/>
    <cellStyle name="Vírgula 6 3 6 5 2 2 2" xfId="7125"/>
    <cellStyle name="Vírgula 6 3 6 5 2 2 3" xfId="5978"/>
    <cellStyle name="Vírgula 6 3 6 5 2 2 4" xfId="4831"/>
    <cellStyle name="Vírgula 6 3 6 5 3" xfId="2829"/>
    <cellStyle name="Vírgula 6 3 6 5 3 2" xfId="3689"/>
    <cellStyle name="Vírgula 6 3 6 5 3 2 2" xfId="7126"/>
    <cellStyle name="Vírgula 6 3 6 5 3 2 3" xfId="5979"/>
    <cellStyle name="Vírgula 6 3 6 5 3 2 4" xfId="4832"/>
    <cellStyle name="Vírgula 6 3 6 5 4" xfId="2830"/>
    <cellStyle name="Vírgula 6 3 6 5 4 2" xfId="3690"/>
    <cellStyle name="Vírgula 6 3 6 5 4 2 2" xfId="7127"/>
    <cellStyle name="Vírgula 6 3 6 5 4 2 3" xfId="5980"/>
    <cellStyle name="Vírgula 6 3 6 5 4 2 4" xfId="4833"/>
    <cellStyle name="Vírgula 6 3 6 5 5" xfId="2831"/>
    <cellStyle name="Vírgula 6 3 6 5 5 2" xfId="3691"/>
    <cellStyle name="Vírgula 6 3 6 5 5 2 2" xfId="7128"/>
    <cellStyle name="Vírgula 6 3 6 5 5 2 3" xfId="5981"/>
    <cellStyle name="Vírgula 6 3 6 5 5 2 4" xfId="4834"/>
    <cellStyle name="Vírgula 6 3 6 5 6" xfId="3687"/>
    <cellStyle name="Vírgula 6 3 6 5 6 2" xfId="7124"/>
    <cellStyle name="Vírgula 6 3 6 5 6 3" xfId="5977"/>
    <cellStyle name="Vírgula 6 3 6 5 6 4" xfId="4830"/>
    <cellStyle name="Vírgula 6 3 6 6" xfId="3675"/>
    <cellStyle name="Vírgula 6 3 6 6 2" xfId="7112"/>
    <cellStyle name="Vírgula 6 3 6 6 3" xfId="5965"/>
    <cellStyle name="Vírgula 6 3 6 6 4" xfId="4818"/>
    <cellStyle name="Vírgula 6 3 7" xfId="2832"/>
    <cellStyle name="Vírgula 6 3 7 2" xfId="2833"/>
    <cellStyle name="Vírgula 6 3 7 2 2" xfId="2834"/>
    <cellStyle name="Vírgula 6 3 7 2 2 2" xfId="3693"/>
    <cellStyle name="Vírgula 6 3 7 2 2 2 2" xfId="7130"/>
    <cellStyle name="Vírgula 6 3 7 2 2 2 3" xfId="5983"/>
    <cellStyle name="Vírgula 6 3 7 2 2 2 4" xfId="4836"/>
    <cellStyle name="Vírgula 6 3 7 2 3" xfId="3692"/>
    <cellStyle name="Vírgula 6 3 7 2 3 2" xfId="7129"/>
    <cellStyle name="Vírgula 6 3 7 2 3 3" xfId="5982"/>
    <cellStyle name="Vírgula 6 3 7 2 3 4" xfId="4835"/>
    <cellStyle name="Vírgula 6 3 7 2 4" xfId="6489"/>
    <cellStyle name="Vírgula 6 3 7 2 5" xfId="5338"/>
    <cellStyle name="Vírgula 6 3 7 2 6" xfId="4195"/>
    <cellStyle name="Vírgula 6 3 7 3" xfId="2835"/>
    <cellStyle name="Vírgula 6 3 7 3 2" xfId="2836"/>
    <cellStyle name="Vírgula 6 3 7 3 2 2" xfId="3695"/>
    <cellStyle name="Vírgula 6 3 7 3 2 2 2" xfId="7132"/>
    <cellStyle name="Vírgula 6 3 7 3 2 2 3" xfId="5985"/>
    <cellStyle name="Vírgula 6 3 7 3 2 2 4" xfId="4838"/>
    <cellStyle name="Vírgula 6 3 7 3 3" xfId="2837"/>
    <cellStyle name="Vírgula 6 3 7 3 3 2" xfId="3696"/>
    <cellStyle name="Vírgula 6 3 7 3 3 2 2" xfId="7133"/>
    <cellStyle name="Vírgula 6 3 7 3 3 2 3" xfId="5986"/>
    <cellStyle name="Vírgula 6 3 7 3 3 2 4" xfId="4839"/>
    <cellStyle name="Vírgula 6 3 7 3 4" xfId="2838"/>
    <cellStyle name="Vírgula 6 3 7 3 4 2" xfId="3697"/>
    <cellStyle name="Vírgula 6 3 7 3 4 2 2" xfId="7134"/>
    <cellStyle name="Vírgula 6 3 7 3 4 2 3" xfId="5987"/>
    <cellStyle name="Vírgula 6 3 7 3 4 2 4" xfId="4840"/>
    <cellStyle name="Vírgula 6 3 7 3 5" xfId="2839"/>
    <cellStyle name="Vírgula 6 3 7 3 5 2" xfId="3698"/>
    <cellStyle name="Vírgula 6 3 7 3 5 2 2" xfId="7135"/>
    <cellStyle name="Vírgula 6 3 7 3 5 2 3" xfId="5988"/>
    <cellStyle name="Vírgula 6 3 7 3 5 2 4" xfId="4841"/>
    <cellStyle name="Vírgula 6 3 7 3 6" xfId="3694"/>
    <cellStyle name="Vírgula 6 3 7 3 6 2" xfId="7131"/>
    <cellStyle name="Vírgula 6 3 7 3 6 3" xfId="5984"/>
    <cellStyle name="Vírgula 6 3 7 3 6 4" xfId="4837"/>
    <cellStyle name="Vírgula 6 3 8" xfId="2840"/>
    <cellStyle name="Vírgula 6 3 8 2" xfId="2841"/>
    <cellStyle name="Vírgula 6 3 8 2 2" xfId="2842"/>
    <cellStyle name="Vírgula 6 3 8 2 2 2" xfId="3700"/>
    <cellStyle name="Vírgula 6 3 8 2 2 2 2" xfId="7137"/>
    <cellStyle name="Vírgula 6 3 8 2 2 2 3" xfId="5990"/>
    <cellStyle name="Vírgula 6 3 8 2 2 2 4" xfId="4843"/>
    <cellStyle name="Vírgula 6 3 8 2 3" xfId="3699"/>
    <cellStyle name="Vírgula 6 3 8 2 3 2" xfId="7136"/>
    <cellStyle name="Vírgula 6 3 8 2 3 3" xfId="5989"/>
    <cellStyle name="Vírgula 6 3 8 2 3 4" xfId="4842"/>
    <cellStyle name="Vírgula 6 3 8 2 4" xfId="6490"/>
    <cellStyle name="Vírgula 6 3 8 2 5" xfId="5339"/>
    <cellStyle name="Vírgula 6 3 8 2 6" xfId="4196"/>
    <cellStyle name="Vírgula 6 3 8 3" xfId="2843"/>
    <cellStyle name="Vírgula 6 3 8 3 2" xfId="3701"/>
    <cellStyle name="Vírgula 6 3 8 3 2 2" xfId="7138"/>
    <cellStyle name="Vírgula 6 3 8 3 2 3" xfId="5991"/>
    <cellStyle name="Vírgula 6 3 8 3 2 4" xfId="4844"/>
    <cellStyle name="Vírgula 6 3 8 4" xfId="2844"/>
    <cellStyle name="Vírgula 6 3 8 4 2" xfId="2845"/>
    <cellStyle name="Vírgula 6 3 8 4 2 2" xfId="3703"/>
    <cellStyle name="Vírgula 6 3 8 4 2 2 2" xfId="7140"/>
    <cellStyle name="Vírgula 6 3 8 4 2 2 3" xfId="5993"/>
    <cellStyle name="Vírgula 6 3 8 4 2 2 4" xfId="4846"/>
    <cellStyle name="Vírgula 6 3 8 4 3" xfId="2846"/>
    <cellStyle name="Vírgula 6 3 8 4 3 2" xfId="3704"/>
    <cellStyle name="Vírgula 6 3 8 4 3 2 2" xfId="7141"/>
    <cellStyle name="Vírgula 6 3 8 4 3 2 3" xfId="5994"/>
    <cellStyle name="Vírgula 6 3 8 4 3 2 4" xfId="4847"/>
    <cellStyle name="Vírgula 6 3 8 4 4" xfId="3702"/>
    <cellStyle name="Vírgula 6 3 8 4 4 2" xfId="7139"/>
    <cellStyle name="Vírgula 6 3 8 4 4 3" xfId="5992"/>
    <cellStyle name="Vírgula 6 3 8 4 4 4" xfId="4845"/>
    <cellStyle name="Vírgula 6 3 8 5" xfId="2847"/>
    <cellStyle name="Vírgula 6 3 8 5 2" xfId="3705"/>
    <cellStyle name="Vírgula 6 3 8 5 2 2" xfId="7142"/>
    <cellStyle name="Vírgula 6 3 8 5 2 3" xfId="5995"/>
    <cellStyle name="Vírgula 6 3 8 5 2 4" xfId="4848"/>
    <cellStyle name="Vírgula 6 3 9" xfId="2848"/>
    <cellStyle name="Vírgula 6 3 9 2" xfId="2849"/>
    <cellStyle name="Vírgula 6 3 9 2 2" xfId="3706"/>
    <cellStyle name="Vírgula 6 3 9 2 2 2" xfId="7143"/>
    <cellStyle name="Vírgula 6 3 9 2 2 3" xfId="5996"/>
    <cellStyle name="Vírgula 6 3 9 2 2 4" xfId="4849"/>
    <cellStyle name="Vírgula 6 3 9 2 3" xfId="6491"/>
    <cellStyle name="Vírgula 6 3 9 2 4" xfId="5340"/>
    <cellStyle name="Vírgula 6 3 9 2 5" xfId="4197"/>
    <cellStyle name="Vírgula 6 3 9 3" xfId="2850"/>
    <cellStyle name="Vírgula 6 3 9 3 2" xfId="2851"/>
    <cellStyle name="Vírgula 6 3 9 3 2 2" xfId="3708"/>
    <cellStyle name="Vírgula 6 3 9 3 2 2 2" xfId="7145"/>
    <cellStyle name="Vírgula 6 3 9 3 2 2 3" xfId="5998"/>
    <cellStyle name="Vírgula 6 3 9 3 2 2 4" xfId="4851"/>
    <cellStyle name="Vírgula 6 3 9 3 3" xfId="2852"/>
    <cellStyle name="Vírgula 6 3 9 3 3 2" xfId="3709"/>
    <cellStyle name="Vírgula 6 3 9 3 3 2 2" xfId="7146"/>
    <cellStyle name="Vírgula 6 3 9 3 3 2 3" xfId="5999"/>
    <cellStyle name="Vírgula 6 3 9 3 3 2 4" xfId="4852"/>
    <cellStyle name="Vírgula 6 3 9 3 4" xfId="2853"/>
    <cellStyle name="Vírgula 6 3 9 3 4 2" xfId="3710"/>
    <cellStyle name="Vírgula 6 3 9 3 4 2 2" xfId="7147"/>
    <cellStyle name="Vírgula 6 3 9 3 4 2 3" xfId="6000"/>
    <cellStyle name="Vírgula 6 3 9 3 4 2 4" xfId="4853"/>
    <cellStyle name="Vírgula 6 3 9 3 5" xfId="2854"/>
    <cellStyle name="Vírgula 6 3 9 3 5 2" xfId="3711"/>
    <cellStyle name="Vírgula 6 3 9 3 5 2 2" xfId="7148"/>
    <cellStyle name="Vírgula 6 3 9 3 5 2 3" xfId="6001"/>
    <cellStyle name="Vírgula 6 3 9 3 5 2 4" xfId="4854"/>
    <cellStyle name="Vírgula 6 3 9 3 6" xfId="3707"/>
    <cellStyle name="Vírgula 6 3 9 3 6 2" xfId="7144"/>
    <cellStyle name="Vírgula 6 3 9 3 6 3" xfId="5997"/>
    <cellStyle name="Vírgula 6 3 9 3 6 4" xfId="4850"/>
    <cellStyle name="Vírgula 6 4" xfId="2855"/>
    <cellStyle name="Vírgula 6 4 2" xfId="2856"/>
    <cellStyle name="Vírgula 6 4 2 2" xfId="3713"/>
    <cellStyle name="Vírgula 6 4 2 2 2" xfId="7150"/>
    <cellStyle name="Vírgula 6 4 2 2 3" xfId="6003"/>
    <cellStyle name="Vírgula 6 4 2 2 4" xfId="4856"/>
    <cellStyle name="Vírgula 6 4 3" xfId="3712"/>
    <cellStyle name="Vírgula 6 4 3 2" xfId="7149"/>
    <cellStyle name="Vírgula 6 4 3 3" xfId="6002"/>
    <cellStyle name="Vírgula 6 4 3 4" xfId="4855"/>
    <cellStyle name="Vírgula 6 4 4" xfId="6492"/>
    <cellStyle name="Vírgula 6 4 5" xfId="5341"/>
    <cellStyle name="Vírgula 6 4 6" xfId="4198"/>
    <cellStyle name="Vírgula 6 5" xfId="2857"/>
    <cellStyle name="Vírgula 6 5 2" xfId="3714"/>
    <cellStyle name="Vírgula 6 5 2 2" xfId="7151"/>
    <cellStyle name="Vírgula 6 5 2 3" xfId="6004"/>
    <cellStyle name="Vírgula 6 5 2 4" xfId="4857"/>
    <cellStyle name="Vírgula 6 6" xfId="2858"/>
    <cellStyle name="Vírgula 6 6 2" xfId="3715"/>
    <cellStyle name="Vírgula 6 6 2 2" xfId="7152"/>
    <cellStyle name="Vírgula 6 6 2 3" xfId="6005"/>
    <cellStyle name="Vírgula 6 6 2 4" xfId="4858"/>
    <cellStyle name="Vírgula 6 7" xfId="2859"/>
    <cellStyle name="Vírgula 6 7 2" xfId="3716"/>
    <cellStyle name="Vírgula 6 7 2 2" xfId="7153"/>
    <cellStyle name="Vírgula 6 7 2 3" xfId="6006"/>
    <cellStyle name="Vírgula 6 7 2 4" xfId="4859"/>
    <cellStyle name="Vírgula 6 8" xfId="2860"/>
    <cellStyle name="Vírgula 6 8 2" xfId="3717"/>
    <cellStyle name="Vírgula 6 8 2 2" xfId="7154"/>
    <cellStyle name="Vírgula 6 8 2 3" xfId="6007"/>
    <cellStyle name="Vírgula 6 8 2 4" xfId="4860"/>
    <cellStyle name="Vírgula 6 9" xfId="2861"/>
    <cellStyle name="Vírgula 6 9 2" xfId="3718"/>
    <cellStyle name="Vírgula 6 9 2 2" xfId="7155"/>
    <cellStyle name="Vírgula 6 9 2 3" xfId="6008"/>
    <cellStyle name="Vírgula 6 9 2 4" xfId="4861"/>
    <cellStyle name="Vírgula 7" xfId="311"/>
    <cellStyle name="Vírgula 7 10" xfId="2862"/>
    <cellStyle name="Vírgula 7 10 2" xfId="2863"/>
    <cellStyle name="Vírgula 7 10 2 2" xfId="3720"/>
    <cellStyle name="Vírgula 7 10 2 2 2" xfId="7157"/>
    <cellStyle name="Vírgula 7 10 2 2 3" xfId="6010"/>
    <cellStyle name="Vírgula 7 10 2 2 4" xfId="4863"/>
    <cellStyle name="Vírgula 7 10 2 3" xfId="6494"/>
    <cellStyle name="Vírgula 7 10 2 4" xfId="5343"/>
    <cellStyle name="Vírgula 7 10 2 5" xfId="4200"/>
    <cellStyle name="Vírgula 7 10 3" xfId="3719"/>
    <cellStyle name="Vírgula 7 10 3 2" xfId="7156"/>
    <cellStyle name="Vírgula 7 10 3 3" xfId="6009"/>
    <cellStyle name="Vírgula 7 10 3 4" xfId="4862"/>
    <cellStyle name="Vírgula 7 10 4" xfId="6493"/>
    <cellStyle name="Vírgula 7 10 5" xfId="5342"/>
    <cellStyle name="Vírgula 7 10 6" xfId="4199"/>
    <cellStyle name="Vírgula 7 11" xfId="2864"/>
    <cellStyle name="Vírgula 7 11 2" xfId="2865"/>
    <cellStyle name="Vírgula 7 11 2 2" xfId="3722"/>
    <cellStyle name="Vírgula 7 11 2 2 2" xfId="7159"/>
    <cellStyle name="Vírgula 7 11 2 2 3" xfId="6012"/>
    <cellStyle name="Vírgula 7 11 2 2 4" xfId="4865"/>
    <cellStyle name="Vírgula 7 11 3" xfId="2866"/>
    <cellStyle name="Vírgula 7 11 3 2" xfId="3723"/>
    <cellStyle name="Vírgula 7 11 3 2 2" xfId="7160"/>
    <cellStyle name="Vírgula 7 11 3 2 3" xfId="6013"/>
    <cellStyle name="Vírgula 7 11 3 2 4" xfId="4866"/>
    <cellStyle name="Vírgula 7 11 4" xfId="3721"/>
    <cellStyle name="Vírgula 7 11 4 2" xfId="7158"/>
    <cellStyle name="Vírgula 7 11 4 3" xfId="6011"/>
    <cellStyle name="Vírgula 7 11 4 4" xfId="4864"/>
    <cellStyle name="Vírgula 7 12" xfId="2867"/>
    <cellStyle name="Vírgula 7 12 2" xfId="2868"/>
    <cellStyle name="Vírgula 7 12 2 2" xfId="3725"/>
    <cellStyle name="Vírgula 7 12 2 2 2" xfId="7162"/>
    <cellStyle name="Vírgula 7 12 2 2 3" xfId="6015"/>
    <cellStyle name="Vírgula 7 12 2 2 4" xfId="4868"/>
    <cellStyle name="Vírgula 7 12 2 3" xfId="6496"/>
    <cellStyle name="Vírgula 7 12 2 4" xfId="5345"/>
    <cellStyle name="Vírgula 7 12 2 5" xfId="4202"/>
    <cellStyle name="Vírgula 7 12 3" xfId="3724"/>
    <cellStyle name="Vírgula 7 12 3 2" xfId="7161"/>
    <cellStyle name="Vírgula 7 12 3 3" xfId="6014"/>
    <cellStyle name="Vírgula 7 12 3 4" xfId="4867"/>
    <cellStyle name="Vírgula 7 12 4" xfId="6495"/>
    <cellStyle name="Vírgula 7 12 5" xfId="5344"/>
    <cellStyle name="Vírgula 7 12 6" xfId="4201"/>
    <cellStyle name="Vírgula 7 13" xfId="2869"/>
    <cellStyle name="Vírgula 7 13 2" xfId="2870"/>
    <cellStyle name="Vírgula 7 13 2 2" xfId="3727"/>
    <cellStyle name="Vírgula 7 13 2 2 2" xfId="7164"/>
    <cellStyle name="Vírgula 7 13 2 2 3" xfId="6017"/>
    <cellStyle name="Vírgula 7 13 2 2 4" xfId="4870"/>
    <cellStyle name="Vírgula 7 13 3" xfId="3726"/>
    <cellStyle name="Vírgula 7 13 3 2" xfId="7163"/>
    <cellStyle name="Vírgula 7 13 3 3" xfId="6016"/>
    <cellStyle name="Vírgula 7 13 3 4" xfId="4869"/>
    <cellStyle name="Vírgula 7 14" xfId="2871"/>
    <cellStyle name="Vírgula 7 14 2" xfId="2872"/>
    <cellStyle name="Vírgula 7 14 2 2" xfId="3729"/>
    <cellStyle name="Vírgula 7 14 2 2 2" xfId="7166"/>
    <cellStyle name="Vírgula 7 14 2 2 3" xfId="6019"/>
    <cellStyle name="Vírgula 7 14 2 2 4" xfId="4872"/>
    <cellStyle name="Vírgula 7 14 3" xfId="2873"/>
    <cellStyle name="Vírgula 7 14 3 2" xfId="3730"/>
    <cellStyle name="Vírgula 7 14 3 2 2" xfId="7167"/>
    <cellStyle name="Vírgula 7 14 3 2 3" xfId="6020"/>
    <cellStyle name="Vírgula 7 14 3 2 4" xfId="4873"/>
    <cellStyle name="Vírgula 7 14 4" xfId="3728"/>
    <cellStyle name="Vírgula 7 14 4 2" xfId="7165"/>
    <cellStyle name="Vírgula 7 14 4 3" xfId="6018"/>
    <cellStyle name="Vírgula 7 14 4 4" xfId="4871"/>
    <cellStyle name="Vírgula 7 15" xfId="2874"/>
    <cellStyle name="Vírgula 7 15 2" xfId="2875"/>
    <cellStyle name="Vírgula 7 15 2 2" xfId="3732"/>
    <cellStyle name="Vírgula 7 15 2 2 2" xfId="7169"/>
    <cellStyle name="Vírgula 7 15 2 2 3" xfId="6022"/>
    <cellStyle name="Vírgula 7 15 2 2 4" xfId="4875"/>
    <cellStyle name="Vírgula 7 15 2 3" xfId="6498"/>
    <cellStyle name="Vírgula 7 15 2 4" xfId="5347"/>
    <cellStyle name="Vírgula 7 15 2 5" xfId="4204"/>
    <cellStyle name="Vírgula 7 15 3" xfId="3731"/>
    <cellStyle name="Vírgula 7 15 3 2" xfId="7168"/>
    <cellStyle name="Vírgula 7 15 3 3" xfId="6021"/>
    <cellStyle name="Vírgula 7 15 3 4" xfId="4874"/>
    <cellStyle name="Vírgula 7 15 4" xfId="6497"/>
    <cellStyle name="Vírgula 7 15 5" xfId="5346"/>
    <cellStyle name="Vírgula 7 15 6" xfId="4203"/>
    <cellStyle name="Vírgula 7 16" xfId="2876"/>
    <cellStyle name="Vírgula 7 16 2" xfId="2877"/>
    <cellStyle name="Vírgula 7 16 2 2" xfId="3734"/>
    <cellStyle name="Vírgula 7 16 2 2 2" xfId="7171"/>
    <cellStyle name="Vírgula 7 16 2 2 3" xfId="6024"/>
    <cellStyle name="Vírgula 7 16 2 2 4" xfId="4877"/>
    <cellStyle name="Vírgula 7 16 2 3" xfId="6500"/>
    <cellStyle name="Vírgula 7 16 2 4" xfId="5349"/>
    <cellStyle name="Vírgula 7 16 2 5" xfId="4206"/>
    <cellStyle name="Vírgula 7 16 3" xfId="3733"/>
    <cellStyle name="Vírgula 7 16 3 2" xfId="7170"/>
    <cellStyle name="Vírgula 7 16 3 3" xfId="6023"/>
    <cellStyle name="Vírgula 7 16 3 4" xfId="4876"/>
    <cellStyle name="Vírgula 7 16 4" xfId="6499"/>
    <cellStyle name="Vírgula 7 16 5" xfId="5348"/>
    <cellStyle name="Vírgula 7 16 6" xfId="4205"/>
    <cellStyle name="Vírgula 7 17" xfId="2878"/>
    <cellStyle name="Vírgula 7 17 2" xfId="2879"/>
    <cellStyle name="Vírgula 7 17 2 2" xfId="3736"/>
    <cellStyle name="Vírgula 7 17 2 2 2" xfId="7173"/>
    <cellStyle name="Vírgula 7 17 2 2 3" xfId="6026"/>
    <cellStyle name="Vírgula 7 17 2 2 4" xfId="4879"/>
    <cellStyle name="Vírgula 7 17 3" xfId="2880"/>
    <cellStyle name="Vírgula 7 17 3 2" xfId="3737"/>
    <cellStyle name="Vírgula 7 17 3 2 2" xfId="7174"/>
    <cellStyle name="Vírgula 7 17 3 2 3" xfId="6027"/>
    <cellStyle name="Vírgula 7 17 3 2 4" xfId="4880"/>
    <cellStyle name="Vírgula 7 17 4" xfId="3735"/>
    <cellStyle name="Vírgula 7 17 4 2" xfId="7172"/>
    <cellStyle name="Vírgula 7 17 4 3" xfId="6025"/>
    <cellStyle name="Vírgula 7 17 4 4" xfId="4878"/>
    <cellStyle name="Vírgula 7 18" xfId="2881"/>
    <cellStyle name="Vírgula 7 18 2" xfId="2882"/>
    <cellStyle name="Vírgula 7 18 2 2" xfId="3739"/>
    <cellStyle name="Vírgula 7 18 2 2 2" xfId="7176"/>
    <cellStyle name="Vírgula 7 18 2 2 3" xfId="6029"/>
    <cellStyle name="Vírgula 7 18 2 2 4" xfId="4882"/>
    <cellStyle name="Vírgula 7 18 2 3" xfId="6502"/>
    <cellStyle name="Vírgula 7 18 2 4" xfId="5351"/>
    <cellStyle name="Vírgula 7 18 2 5" xfId="4208"/>
    <cellStyle name="Vírgula 7 18 3" xfId="3738"/>
    <cellStyle name="Vírgula 7 18 3 2" xfId="7175"/>
    <cellStyle name="Vírgula 7 18 3 3" xfId="6028"/>
    <cellStyle name="Vírgula 7 18 3 4" xfId="4881"/>
    <cellStyle name="Vírgula 7 18 4" xfId="6501"/>
    <cellStyle name="Vírgula 7 18 5" xfId="5350"/>
    <cellStyle name="Vírgula 7 18 6" xfId="4207"/>
    <cellStyle name="Vírgula 7 19" xfId="2883"/>
    <cellStyle name="Vírgula 7 19 2" xfId="2884"/>
    <cellStyle name="Vírgula 7 19 2 2" xfId="3741"/>
    <cellStyle name="Vírgula 7 19 2 2 2" xfId="7178"/>
    <cellStyle name="Vírgula 7 19 2 2 3" xfId="6031"/>
    <cellStyle name="Vírgula 7 19 2 2 4" xfId="4884"/>
    <cellStyle name="Vírgula 7 19 3" xfId="2885"/>
    <cellStyle name="Vírgula 7 19 3 2" xfId="3742"/>
    <cellStyle name="Vírgula 7 19 3 2 2" xfId="7179"/>
    <cellStyle name="Vírgula 7 19 3 2 3" xfId="6032"/>
    <cellStyle name="Vírgula 7 19 3 2 4" xfId="4885"/>
    <cellStyle name="Vírgula 7 19 4" xfId="3740"/>
    <cellStyle name="Vírgula 7 19 4 2" xfId="7177"/>
    <cellStyle name="Vírgula 7 19 4 3" xfId="6030"/>
    <cellStyle name="Vírgula 7 19 4 4" xfId="4883"/>
    <cellStyle name="Vírgula 7 2" xfId="467"/>
    <cellStyle name="Vírgula 7 2 10" xfId="2886"/>
    <cellStyle name="Vírgula 7 2 10 2" xfId="2887"/>
    <cellStyle name="Vírgula 7 2 10 2 2" xfId="3744"/>
    <cellStyle name="Vírgula 7 2 10 2 2 2" xfId="7181"/>
    <cellStyle name="Vírgula 7 2 10 2 2 3" xfId="6034"/>
    <cellStyle name="Vírgula 7 2 10 2 2 4" xfId="4887"/>
    <cellStyle name="Vírgula 7 2 10 2 3" xfId="6504"/>
    <cellStyle name="Vírgula 7 2 10 2 4" xfId="5353"/>
    <cellStyle name="Vírgula 7 2 10 2 5" xfId="4210"/>
    <cellStyle name="Vírgula 7 2 10 3" xfId="3743"/>
    <cellStyle name="Vírgula 7 2 10 3 2" xfId="7180"/>
    <cellStyle name="Vírgula 7 2 10 3 3" xfId="6033"/>
    <cellStyle name="Vírgula 7 2 10 3 4" xfId="4886"/>
    <cellStyle name="Vírgula 7 2 10 4" xfId="6503"/>
    <cellStyle name="Vírgula 7 2 10 5" xfId="5352"/>
    <cellStyle name="Vírgula 7 2 10 6" xfId="4209"/>
    <cellStyle name="Vírgula 7 2 11" xfId="2888"/>
    <cellStyle name="Vírgula 7 2 11 2" xfId="2889"/>
    <cellStyle name="Vírgula 7 2 11 2 2" xfId="3746"/>
    <cellStyle name="Vírgula 7 2 11 2 2 2" xfId="7183"/>
    <cellStyle name="Vírgula 7 2 11 2 2 3" xfId="6036"/>
    <cellStyle name="Vírgula 7 2 11 2 2 4" xfId="4889"/>
    <cellStyle name="Vírgula 7 2 11 2 3" xfId="6506"/>
    <cellStyle name="Vírgula 7 2 11 2 4" xfId="5355"/>
    <cellStyle name="Vírgula 7 2 11 2 5" xfId="4212"/>
    <cellStyle name="Vírgula 7 2 11 3" xfId="3745"/>
    <cellStyle name="Vírgula 7 2 11 3 2" xfId="7182"/>
    <cellStyle name="Vírgula 7 2 11 3 3" xfId="6035"/>
    <cellStyle name="Vírgula 7 2 11 3 4" xfId="4888"/>
    <cellStyle name="Vírgula 7 2 11 4" xfId="6505"/>
    <cellStyle name="Vírgula 7 2 11 5" xfId="5354"/>
    <cellStyle name="Vírgula 7 2 11 6" xfId="4211"/>
    <cellStyle name="Vírgula 7 2 12" xfId="2890"/>
    <cellStyle name="Vírgula 7 2 12 2" xfId="3747"/>
    <cellStyle name="Vírgula 7 2 12 2 2" xfId="7184"/>
    <cellStyle name="Vírgula 7 2 12 2 3" xfId="6037"/>
    <cellStyle name="Vírgula 7 2 12 2 4" xfId="4890"/>
    <cellStyle name="Vírgula 7 2 12 3" xfId="6507"/>
    <cellStyle name="Vírgula 7 2 12 4" xfId="5356"/>
    <cellStyle name="Vírgula 7 2 12 5" xfId="4213"/>
    <cellStyle name="Vírgula 7 2 13" xfId="2891"/>
    <cellStyle name="Vírgula 7 2 13 2" xfId="2892"/>
    <cellStyle name="Vírgula 7 2 13 2 2" xfId="3749"/>
    <cellStyle name="Vírgula 7 2 13 2 2 2" xfId="7186"/>
    <cellStyle name="Vírgula 7 2 13 2 2 3" xfId="6039"/>
    <cellStyle name="Vírgula 7 2 13 2 2 4" xfId="4892"/>
    <cellStyle name="Vírgula 7 2 13 2 3" xfId="6509"/>
    <cellStyle name="Vírgula 7 2 13 2 4" xfId="5358"/>
    <cellStyle name="Vírgula 7 2 13 2 5" xfId="4215"/>
    <cellStyle name="Vírgula 7 2 13 3" xfId="3748"/>
    <cellStyle name="Vírgula 7 2 13 3 2" xfId="7185"/>
    <cellStyle name="Vírgula 7 2 13 3 3" xfId="6038"/>
    <cellStyle name="Vírgula 7 2 13 3 4" xfId="4891"/>
    <cellStyle name="Vírgula 7 2 13 4" xfId="6508"/>
    <cellStyle name="Vírgula 7 2 13 5" xfId="5357"/>
    <cellStyle name="Vírgula 7 2 13 6" xfId="4214"/>
    <cellStyle name="Vírgula 7 2 14" xfId="2893"/>
    <cellStyle name="Vírgula 7 2 14 2" xfId="3750"/>
    <cellStyle name="Vírgula 7 2 14 2 2" xfId="7187"/>
    <cellStyle name="Vírgula 7 2 14 2 3" xfId="6040"/>
    <cellStyle name="Vírgula 7 2 14 2 4" xfId="4893"/>
    <cellStyle name="Vírgula 7 2 14 3" xfId="6510"/>
    <cellStyle name="Vírgula 7 2 14 4" xfId="5359"/>
    <cellStyle name="Vírgula 7 2 14 5" xfId="4216"/>
    <cellStyle name="Vírgula 7 2 15" xfId="3248"/>
    <cellStyle name="Vírgula 7 2 15 2" xfId="4054"/>
    <cellStyle name="Vírgula 7 2 15 2 2" xfId="7491"/>
    <cellStyle name="Vírgula 7 2 15 2 3" xfId="6344"/>
    <cellStyle name="Vírgula 7 2 15 2 4" xfId="5197"/>
    <cellStyle name="Vírgula 7 2 15 3" xfId="6695"/>
    <cellStyle name="Vírgula 7 2 15 4" xfId="5544"/>
    <cellStyle name="Vírgula 7 2 15 5" xfId="4401"/>
    <cellStyle name="Vírgula 7 2 16" xfId="3329"/>
    <cellStyle name="Vírgula 7 2 16 2" xfId="6771"/>
    <cellStyle name="Vírgula 7 2 16 3" xfId="5623"/>
    <cellStyle name="Vírgula 7 2 16 4" xfId="4477"/>
    <cellStyle name="Vírgula 7 2 17" xfId="6419"/>
    <cellStyle name="Vírgula 7 2 18" xfId="5272"/>
    <cellStyle name="Vírgula 7 2 19" xfId="4129"/>
    <cellStyle name="Vírgula 7 2 2" xfId="2894"/>
    <cellStyle name="Vírgula 7 2 2 10" xfId="2895"/>
    <cellStyle name="Vírgula 7 2 2 10 2" xfId="3752"/>
    <cellStyle name="Vírgula 7 2 2 10 2 2" xfId="7189"/>
    <cellStyle name="Vírgula 7 2 2 10 2 3" xfId="6042"/>
    <cellStyle name="Vírgula 7 2 2 10 2 4" xfId="4895"/>
    <cellStyle name="Vírgula 7 2 2 11" xfId="2896"/>
    <cellStyle name="Vírgula 7 2 2 11 2" xfId="3753"/>
    <cellStyle name="Vírgula 7 2 2 11 2 2" xfId="7190"/>
    <cellStyle name="Vírgula 7 2 2 11 2 3" xfId="6043"/>
    <cellStyle name="Vírgula 7 2 2 11 2 4" xfId="4896"/>
    <cellStyle name="Vírgula 7 2 2 11 3" xfId="6512"/>
    <cellStyle name="Vírgula 7 2 2 11 4" xfId="5361"/>
    <cellStyle name="Vírgula 7 2 2 11 5" xfId="4218"/>
    <cellStyle name="Vírgula 7 2 2 12" xfId="2897"/>
    <cellStyle name="Vírgula 7 2 2 12 2" xfId="3754"/>
    <cellStyle name="Vírgula 7 2 2 12 2 2" xfId="7191"/>
    <cellStyle name="Vírgula 7 2 2 12 2 3" xfId="6044"/>
    <cellStyle name="Vírgula 7 2 2 12 2 4" xfId="4897"/>
    <cellStyle name="Vírgula 7 2 2 13" xfId="2898"/>
    <cellStyle name="Vírgula 7 2 2 13 2" xfId="3755"/>
    <cellStyle name="Vírgula 7 2 2 13 2 2" xfId="7192"/>
    <cellStyle name="Vírgula 7 2 2 13 2 3" xfId="6045"/>
    <cellStyle name="Vírgula 7 2 2 13 2 4" xfId="4898"/>
    <cellStyle name="Vírgula 7 2 2 14" xfId="3751"/>
    <cellStyle name="Vírgula 7 2 2 14 2" xfId="7188"/>
    <cellStyle name="Vírgula 7 2 2 14 3" xfId="6041"/>
    <cellStyle name="Vírgula 7 2 2 14 4" xfId="4894"/>
    <cellStyle name="Vírgula 7 2 2 15" xfId="6511"/>
    <cellStyle name="Vírgula 7 2 2 16" xfId="5360"/>
    <cellStyle name="Vírgula 7 2 2 17" xfId="4217"/>
    <cellStyle name="Vírgula 7 2 2 2" xfId="2899"/>
    <cellStyle name="Vírgula 7 2 2 2 2" xfId="2900"/>
    <cellStyle name="Vírgula 7 2 2 2 2 2" xfId="3757"/>
    <cellStyle name="Vírgula 7 2 2 2 2 2 2" xfId="7194"/>
    <cellStyle name="Vírgula 7 2 2 2 2 2 3" xfId="6047"/>
    <cellStyle name="Vírgula 7 2 2 2 2 2 4" xfId="4900"/>
    <cellStyle name="Vírgula 7 2 2 2 3" xfId="3756"/>
    <cellStyle name="Vírgula 7 2 2 2 3 2" xfId="7193"/>
    <cellStyle name="Vírgula 7 2 2 2 3 3" xfId="6046"/>
    <cellStyle name="Vírgula 7 2 2 2 3 4" xfId="4899"/>
    <cellStyle name="Vírgula 7 2 2 2 4" xfId="6513"/>
    <cellStyle name="Vírgula 7 2 2 2 5" xfId="5362"/>
    <cellStyle name="Vírgula 7 2 2 2 6" xfId="4219"/>
    <cellStyle name="Vírgula 7 2 2 3" xfId="2901"/>
    <cellStyle name="Vírgula 7 2 2 3 2" xfId="2902"/>
    <cellStyle name="Vírgula 7 2 2 3 2 2" xfId="3759"/>
    <cellStyle name="Vírgula 7 2 2 3 2 2 2" xfId="7196"/>
    <cellStyle name="Vírgula 7 2 2 3 2 2 3" xfId="6049"/>
    <cellStyle name="Vírgula 7 2 2 3 2 2 4" xfId="4902"/>
    <cellStyle name="Vírgula 7 2 2 3 3" xfId="3758"/>
    <cellStyle name="Vírgula 7 2 2 3 3 2" xfId="7195"/>
    <cellStyle name="Vírgula 7 2 2 3 3 3" xfId="6048"/>
    <cellStyle name="Vírgula 7 2 2 3 3 4" xfId="4901"/>
    <cellStyle name="Vírgula 7 2 2 3 4" xfId="6514"/>
    <cellStyle name="Vírgula 7 2 2 3 5" xfId="5363"/>
    <cellStyle name="Vírgula 7 2 2 3 6" xfId="4220"/>
    <cellStyle name="Vírgula 7 2 2 4" xfId="2903"/>
    <cellStyle name="Vírgula 7 2 2 4 2" xfId="3760"/>
    <cellStyle name="Vírgula 7 2 2 4 2 2" xfId="7197"/>
    <cellStyle name="Vírgula 7 2 2 4 2 3" xfId="6050"/>
    <cellStyle name="Vírgula 7 2 2 4 2 4" xfId="4903"/>
    <cellStyle name="Vírgula 7 2 2 5" xfId="2904"/>
    <cellStyle name="Vírgula 7 2 2 5 2" xfId="3761"/>
    <cellStyle name="Vírgula 7 2 2 5 2 2" xfId="7198"/>
    <cellStyle name="Vírgula 7 2 2 5 2 3" xfId="6051"/>
    <cellStyle name="Vírgula 7 2 2 5 2 4" xfId="4904"/>
    <cellStyle name="Vírgula 7 2 2 6" xfId="2905"/>
    <cellStyle name="Vírgula 7 2 2 6 2" xfId="3762"/>
    <cellStyle name="Vírgula 7 2 2 6 2 2" xfId="7199"/>
    <cellStyle name="Vírgula 7 2 2 6 2 3" xfId="6052"/>
    <cellStyle name="Vírgula 7 2 2 6 2 4" xfId="4905"/>
    <cellStyle name="Vírgula 7 2 2 7" xfId="2906"/>
    <cellStyle name="Vírgula 7 2 2 7 2" xfId="3763"/>
    <cellStyle name="Vírgula 7 2 2 7 2 2" xfId="7200"/>
    <cellStyle name="Vírgula 7 2 2 7 2 3" xfId="6053"/>
    <cellStyle name="Vírgula 7 2 2 7 2 4" xfId="4906"/>
    <cellStyle name="Vírgula 7 2 2 8" xfId="2907"/>
    <cellStyle name="Vírgula 7 2 2 8 2" xfId="3764"/>
    <cellStyle name="Vírgula 7 2 2 8 2 2" xfId="7201"/>
    <cellStyle name="Vírgula 7 2 2 8 2 3" xfId="6054"/>
    <cellStyle name="Vírgula 7 2 2 8 2 4" xfId="4907"/>
    <cellStyle name="Vírgula 7 2 2 9" xfId="2908"/>
    <cellStyle name="Vírgula 7 2 2 9 2" xfId="3765"/>
    <cellStyle name="Vírgula 7 2 2 9 2 2" xfId="7202"/>
    <cellStyle name="Vírgula 7 2 2 9 2 3" xfId="6055"/>
    <cellStyle name="Vírgula 7 2 2 9 2 4" xfId="4908"/>
    <cellStyle name="Vírgula 7 2 3" xfId="2909"/>
    <cellStyle name="Vírgula 7 2 3 10" xfId="2910"/>
    <cellStyle name="Vírgula 7 2 3 10 2" xfId="3767"/>
    <cellStyle name="Vírgula 7 2 3 10 2 2" xfId="7204"/>
    <cellStyle name="Vírgula 7 2 3 10 2 3" xfId="6057"/>
    <cellStyle name="Vírgula 7 2 3 10 2 4" xfId="4910"/>
    <cellStyle name="Vírgula 7 2 3 10 3" xfId="6516"/>
    <cellStyle name="Vírgula 7 2 3 10 4" xfId="5365"/>
    <cellStyle name="Vírgula 7 2 3 10 5" xfId="4222"/>
    <cellStyle name="Vírgula 7 2 3 11" xfId="2911"/>
    <cellStyle name="Vírgula 7 2 3 11 2" xfId="2912"/>
    <cellStyle name="Vírgula 7 2 3 11 2 2" xfId="3769"/>
    <cellStyle name="Vírgula 7 2 3 11 2 2 2" xfId="7206"/>
    <cellStyle name="Vírgula 7 2 3 11 2 2 3" xfId="6059"/>
    <cellStyle name="Vírgula 7 2 3 11 2 2 4" xfId="4912"/>
    <cellStyle name="Vírgula 7 2 3 11 2 3" xfId="6518"/>
    <cellStyle name="Vírgula 7 2 3 11 2 4" xfId="5367"/>
    <cellStyle name="Vírgula 7 2 3 11 2 5" xfId="4224"/>
    <cellStyle name="Vírgula 7 2 3 11 3" xfId="3768"/>
    <cellStyle name="Vírgula 7 2 3 11 3 2" xfId="7205"/>
    <cellStyle name="Vírgula 7 2 3 11 3 3" xfId="6058"/>
    <cellStyle name="Vírgula 7 2 3 11 3 4" xfId="4911"/>
    <cellStyle name="Vírgula 7 2 3 11 4" xfId="6517"/>
    <cellStyle name="Vírgula 7 2 3 11 5" xfId="5366"/>
    <cellStyle name="Vírgula 7 2 3 11 6" xfId="4223"/>
    <cellStyle name="Vírgula 7 2 3 12" xfId="2913"/>
    <cellStyle name="Vírgula 7 2 3 12 2" xfId="3770"/>
    <cellStyle name="Vírgula 7 2 3 12 2 2" xfId="7207"/>
    <cellStyle name="Vírgula 7 2 3 12 2 3" xfId="6060"/>
    <cellStyle name="Vírgula 7 2 3 12 2 4" xfId="4913"/>
    <cellStyle name="Vírgula 7 2 3 12 3" xfId="6519"/>
    <cellStyle name="Vírgula 7 2 3 12 4" xfId="5368"/>
    <cellStyle name="Vírgula 7 2 3 12 5" xfId="4225"/>
    <cellStyle name="Vírgula 7 2 3 13" xfId="2914"/>
    <cellStyle name="Vírgula 7 2 3 13 2" xfId="3771"/>
    <cellStyle name="Vírgula 7 2 3 13 2 2" xfId="7208"/>
    <cellStyle name="Vírgula 7 2 3 13 2 3" xfId="6061"/>
    <cellStyle name="Vírgula 7 2 3 13 2 4" xfId="4914"/>
    <cellStyle name="Vírgula 7 2 3 13 3" xfId="6520"/>
    <cellStyle name="Vírgula 7 2 3 13 4" xfId="5369"/>
    <cellStyle name="Vírgula 7 2 3 13 5" xfId="4226"/>
    <cellStyle name="Vírgula 7 2 3 14" xfId="3766"/>
    <cellStyle name="Vírgula 7 2 3 14 2" xfId="7203"/>
    <cellStyle name="Vírgula 7 2 3 14 3" xfId="6056"/>
    <cellStyle name="Vírgula 7 2 3 14 4" xfId="4909"/>
    <cellStyle name="Vírgula 7 2 3 15" xfId="6515"/>
    <cellStyle name="Vírgula 7 2 3 16" xfId="5364"/>
    <cellStyle name="Vírgula 7 2 3 17" xfId="4221"/>
    <cellStyle name="Vírgula 7 2 3 2" xfId="2915"/>
    <cellStyle name="Vírgula 7 2 3 2 2" xfId="2916"/>
    <cellStyle name="Vírgula 7 2 3 2 2 2" xfId="3773"/>
    <cellStyle name="Vírgula 7 2 3 2 2 2 2" xfId="7210"/>
    <cellStyle name="Vírgula 7 2 3 2 2 2 3" xfId="6063"/>
    <cellStyle name="Vírgula 7 2 3 2 2 2 4" xfId="4916"/>
    <cellStyle name="Vírgula 7 2 3 2 2 3" xfId="6522"/>
    <cellStyle name="Vírgula 7 2 3 2 2 4" xfId="5371"/>
    <cellStyle name="Vírgula 7 2 3 2 2 5" xfId="4228"/>
    <cellStyle name="Vírgula 7 2 3 2 3" xfId="3772"/>
    <cellStyle name="Vírgula 7 2 3 2 3 2" xfId="7209"/>
    <cellStyle name="Vírgula 7 2 3 2 3 3" xfId="6062"/>
    <cellStyle name="Vírgula 7 2 3 2 3 4" xfId="4915"/>
    <cellStyle name="Vírgula 7 2 3 2 4" xfId="6521"/>
    <cellStyle name="Vírgula 7 2 3 2 5" xfId="5370"/>
    <cellStyle name="Vírgula 7 2 3 2 6" xfId="4227"/>
    <cellStyle name="Vírgula 7 2 3 3" xfId="2917"/>
    <cellStyle name="Vírgula 7 2 3 3 2" xfId="2918"/>
    <cellStyle name="Vírgula 7 2 3 3 2 2" xfId="2919"/>
    <cellStyle name="Vírgula 7 2 3 3 2 2 2" xfId="3776"/>
    <cellStyle name="Vírgula 7 2 3 3 2 2 2 2" xfId="7213"/>
    <cellStyle name="Vírgula 7 2 3 3 2 2 2 3" xfId="6066"/>
    <cellStyle name="Vírgula 7 2 3 3 2 2 2 4" xfId="4919"/>
    <cellStyle name="Vírgula 7 2 3 3 2 2 3" xfId="6525"/>
    <cellStyle name="Vírgula 7 2 3 3 2 2 4" xfId="5374"/>
    <cellStyle name="Vírgula 7 2 3 3 2 2 5" xfId="4231"/>
    <cellStyle name="Vírgula 7 2 3 3 2 3" xfId="3775"/>
    <cellStyle name="Vírgula 7 2 3 3 2 3 2" xfId="7212"/>
    <cellStyle name="Vírgula 7 2 3 3 2 3 3" xfId="6065"/>
    <cellStyle name="Vírgula 7 2 3 3 2 3 4" xfId="4918"/>
    <cellStyle name="Vírgula 7 2 3 3 2 4" xfId="6524"/>
    <cellStyle name="Vírgula 7 2 3 3 2 5" xfId="5373"/>
    <cellStyle name="Vírgula 7 2 3 3 2 6" xfId="4230"/>
    <cellStyle name="Vírgula 7 2 3 3 3" xfId="2920"/>
    <cellStyle name="Vírgula 7 2 3 3 3 2" xfId="3777"/>
    <cellStyle name="Vírgula 7 2 3 3 3 2 2" xfId="7214"/>
    <cellStyle name="Vírgula 7 2 3 3 3 2 3" xfId="6067"/>
    <cellStyle name="Vírgula 7 2 3 3 3 2 4" xfId="4920"/>
    <cellStyle name="Vírgula 7 2 3 3 3 3" xfId="6526"/>
    <cellStyle name="Vírgula 7 2 3 3 3 4" xfId="5375"/>
    <cellStyle name="Vírgula 7 2 3 3 3 5" xfId="4232"/>
    <cellStyle name="Vírgula 7 2 3 3 4" xfId="3774"/>
    <cellStyle name="Vírgula 7 2 3 3 4 2" xfId="7211"/>
    <cellStyle name="Vírgula 7 2 3 3 4 3" xfId="6064"/>
    <cellStyle name="Vírgula 7 2 3 3 4 4" xfId="4917"/>
    <cellStyle name="Vírgula 7 2 3 3 5" xfId="6523"/>
    <cellStyle name="Vírgula 7 2 3 3 6" xfId="5372"/>
    <cellStyle name="Vírgula 7 2 3 3 7" xfId="4229"/>
    <cellStyle name="Vírgula 7 2 3 4" xfId="2921"/>
    <cellStyle name="Vírgula 7 2 3 4 2" xfId="2922"/>
    <cellStyle name="Vírgula 7 2 3 4 2 2" xfId="3779"/>
    <cellStyle name="Vírgula 7 2 3 4 2 2 2" xfId="7216"/>
    <cellStyle name="Vírgula 7 2 3 4 2 2 3" xfId="6069"/>
    <cellStyle name="Vírgula 7 2 3 4 2 2 4" xfId="4922"/>
    <cellStyle name="Vírgula 7 2 3 4 2 3" xfId="6528"/>
    <cellStyle name="Vírgula 7 2 3 4 2 4" xfId="5377"/>
    <cellStyle name="Vírgula 7 2 3 4 2 5" xfId="4234"/>
    <cellStyle name="Vírgula 7 2 3 4 3" xfId="3778"/>
    <cellStyle name="Vírgula 7 2 3 4 3 2" xfId="7215"/>
    <cellStyle name="Vírgula 7 2 3 4 3 3" xfId="6068"/>
    <cellStyle name="Vírgula 7 2 3 4 3 4" xfId="4921"/>
    <cellStyle name="Vírgula 7 2 3 4 4" xfId="6527"/>
    <cellStyle name="Vírgula 7 2 3 4 5" xfId="5376"/>
    <cellStyle name="Vírgula 7 2 3 4 6" xfId="4233"/>
    <cellStyle name="Vírgula 7 2 3 5" xfId="2923"/>
    <cellStyle name="Vírgula 7 2 3 5 2" xfId="2924"/>
    <cellStyle name="Vírgula 7 2 3 5 2 2" xfId="3781"/>
    <cellStyle name="Vírgula 7 2 3 5 2 2 2" xfId="7218"/>
    <cellStyle name="Vírgula 7 2 3 5 2 2 3" xfId="6071"/>
    <cellStyle name="Vírgula 7 2 3 5 2 2 4" xfId="4924"/>
    <cellStyle name="Vírgula 7 2 3 5 2 3" xfId="6530"/>
    <cellStyle name="Vírgula 7 2 3 5 2 4" xfId="5379"/>
    <cellStyle name="Vírgula 7 2 3 5 2 5" xfId="4236"/>
    <cellStyle name="Vírgula 7 2 3 5 3" xfId="3780"/>
    <cellStyle name="Vírgula 7 2 3 5 3 2" xfId="7217"/>
    <cellStyle name="Vírgula 7 2 3 5 3 3" xfId="6070"/>
    <cellStyle name="Vírgula 7 2 3 5 3 4" xfId="4923"/>
    <cellStyle name="Vírgula 7 2 3 5 4" xfId="6529"/>
    <cellStyle name="Vírgula 7 2 3 5 5" xfId="5378"/>
    <cellStyle name="Vírgula 7 2 3 5 6" xfId="4235"/>
    <cellStyle name="Vírgula 7 2 3 6" xfId="2925"/>
    <cellStyle name="Vírgula 7 2 3 6 2" xfId="2926"/>
    <cellStyle name="Vírgula 7 2 3 6 2 2" xfId="3783"/>
    <cellStyle name="Vírgula 7 2 3 6 2 2 2" xfId="7220"/>
    <cellStyle name="Vírgula 7 2 3 6 2 2 3" xfId="6073"/>
    <cellStyle name="Vírgula 7 2 3 6 2 2 4" xfId="4926"/>
    <cellStyle name="Vírgula 7 2 3 6 2 3" xfId="6532"/>
    <cellStyle name="Vírgula 7 2 3 6 2 4" xfId="5381"/>
    <cellStyle name="Vírgula 7 2 3 6 2 5" xfId="4238"/>
    <cellStyle name="Vírgula 7 2 3 6 3" xfId="3782"/>
    <cellStyle name="Vírgula 7 2 3 6 3 2" xfId="7219"/>
    <cellStyle name="Vírgula 7 2 3 6 3 3" xfId="6072"/>
    <cellStyle name="Vírgula 7 2 3 6 3 4" xfId="4925"/>
    <cellStyle name="Vírgula 7 2 3 6 4" xfId="6531"/>
    <cellStyle name="Vírgula 7 2 3 6 5" xfId="5380"/>
    <cellStyle name="Vírgula 7 2 3 6 6" xfId="4237"/>
    <cellStyle name="Vírgula 7 2 3 7" xfId="2927"/>
    <cellStyle name="Vírgula 7 2 3 7 2" xfId="2928"/>
    <cellStyle name="Vírgula 7 2 3 7 2 2" xfId="3785"/>
    <cellStyle name="Vírgula 7 2 3 7 2 2 2" xfId="7222"/>
    <cellStyle name="Vírgula 7 2 3 7 2 2 3" xfId="6075"/>
    <cellStyle name="Vírgula 7 2 3 7 2 2 4" xfId="4928"/>
    <cellStyle name="Vírgula 7 2 3 7 2 3" xfId="6534"/>
    <cellStyle name="Vírgula 7 2 3 7 2 4" xfId="5383"/>
    <cellStyle name="Vírgula 7 2 3 7 2 5" xfId="4240"/>
    <cellStyle name="Vírgula 7 2 3 7 3" xfId="3784"/>
    <cellStyle name="Vírgula 7 2 3 7 3 2" xfId="7221"/>
    <cellStyle name="Vírgula 7 2 3 7 3 3" xfId="6074"/>
    <cellStyle name="Vírgula 7 2 3 7 3 4" xfId="4927"/>
    <cellStyle name="Vírgula 7 2 3 7 4" xfId="6533"/>
    <cellStyle name="Vírgula 7 2 3 7 5" xfId="5382"/>
    <cellStyle name="Vírgula 7 2 3 7 6" xfId="4239"/>
    <cellStyle name="Vírgula 7 2 3 8" xfId="2929"/>
    <cellStyle name="Vírgula 7 2 3 8 2" xfId="2930"/>
    <cellStyle name="Vírgula 7 2 3 8 2 2" xfId="3787"/>
    <cellStyle name="Vírgula 7 2 3 8 2 2 2" xfId="7224"/>
    <cellStyle name="Vírgula 7 2 3 8 2 2 3" xfId="6077"/>
    <cellStyle name="Vírgula 7 2 3 8 2 2 4" xfId="4930"/>
    <cellStyle name="Vírgula 7 2 3 8 2 3" xfId="6536"/>
    <cellStyle name="Vírgula 7 2 3 8 2 4" xfId="5385"/>
    <cellStyle name="Vírgula 7 2 3 8 2 5" xfId="4242"/>
    <cellStyle name="Vírgula 7 2 3 8 3" xfId="2931"/>
    <cellStyle name="Vírgula 7 2 3 8 3 2" xfId="3788"/>
    <cellStyle name="Vírgula 7 2 3 8 3 2 2" xfId="7225"/>
    <cellStyle name="Vírgula 7 2 3 8 3 2 3" xfId="6078"/>
    <cellStyle name="Vírgula 7 2 3 8 3 2 4" xfId="4931"/>
    <cellStyle name="Vírgula 7 2 3 8 3 3" xfId="6537"/>
    <cellStyle name="Vírgula 7 2 3 8 3 4" xfId="5386"/>
    <cellStyle name="Vírgula 7 2 3 8 3 5" xfId="4243"/>
    <cellStyle name="Vírgula 7 2 3 8 4" xfId="3786"/>
    <cellStyle name="Vírgula 7 2 3 8 4 2" xfId="7223"/>
    <cellStyle name="Vírgula 7 2 3 8 4 3" xfId="6076"/>
    <cellStyle name="Vírgula 7 2 3 8 4 4" xfId="4929"/>
    <cellStyle name="Vírgula 7 2 3 8 5" xfId="6535"/>
    <cellStyle name="Vírgula 7 2 3 8 6" xfId="5384"/>
    <cellStyle name="Vírgula 7 2 3 8 7" xfId="4241"/>
    <cellStyle name="Vírgula 7 2 3 9" xfId="2932"/>
    <cellStyle name="Vírgula 7 2 3 9 2" xfId="2933"/>
    <cellStyle name="Vírgula 7 2 3 9 2 2" xfId="3790"/>
    <cellStyle name="Vírgula 7 2 3 9 2 2 2" xfId="7227"/>
    <cellStyle name="Vírgula 7 2 3 9 2 2 3" xfId="6080"/>
    <cellStyle name="Vírgula 7 2 3 9 2 2 4" xfId="4933"/>
    <cellStyle name="Vírgula 7 2 3 9 2 3" xfId="6539"/>
    <cellStyle name="Vírgula 7 2 3 9 2 4" xfId="5388"/>
    <cellStyle name="Vírgula 7 2 3 9 2 5" xfId="4245"/>
    <cellStyle name="Vírgula 7 2 3 9 3" xfId="3789"/>
    <cellStyle name="Vírgula 7 2 3 9 3 2" xfId="7226"/>
    <cellStyle name="Vírgula 7 2 3 9 3 3" xfId="6079"/>
    <cellStyle name="Vírgula 7 2 3 9 3 4" xfId="4932"/>
    <cellStyle name="Vírgula 7 2 3 9 4" xfId="6538"/>
    <cellStyle name="Vírgula 7 2 3 9 5" xfId="5387"/>
    <cellStyle name="Vírgula 7 2 3 9 6" xfId="4244"/>
    <cellStyle name="Vírgula 7 2 4" xfId="2934"/>
    <cellStyle name="Vírgula 7 2 4 2" xfId="2935"/>
    <cellStyle name="Vírgula 7 2 4 2 2" xfId="2936"/>
    <cellStyle name="Vírgula 7 2 4 2 2 2" xfId="3793"/>
    <cellStyle name="Vírgula 7 2 4 2 2 2 2" xfId="7230"/>
    <cellStyle name="Vírgula 7 2 4 2 2 2 3" xfId="6083"/>
    <cellStyle name="Vírgula 7 2 4 2 2 2 4" xfId="4936"/>
    <cellStyle name="Vírgula 7 2 4 2 2 3" xfId="6542"/>
    <cellStyle name="Vírgula 7 2 4 2 2 4" xfId="5391"/>
    <cellStyle name="Vírgula 7 2 4 2 2 5" xfId="4248"/>
    <cellStyle name="Vírgula 7 2 4 2 3" xfId="3792"/>
    <cellStyle name="Vírgula 7 2 4 2 3 2" xfId="7229"/>
    <cellStyle name="Vírgula 7 2 4 2 3 3" xfId="6082"/>
    <cellStyle name="Vírgula 7 2 4 2 3 4" xfId="4935"/>
    <cellStyle name="Vírgula 7 2 4 2 4" xfId="6541"/>
    <cellStyle name="Vírgula 7 2 4 2 5" xfId="5390"/>
    <cellStyle name="Vírgula 7 2 4 2 6" xfId="4247"/>
    <cellStyle name="Vírgula 7 2 4 3" xfId="2937"/>
    <cellStyle name="Vírgula 7 2 4 3 2" xfId="3794"/>
    <cellStyle name="Vírgula 7 2 4 3 2 2" xfId="7231"/>
    <cellStyle name="Vírgula 7 2 4 3 2 3" xfId="6084"/>
    <cellStyle name="Vírgula 7 2 4 3 2 4" xfId="4937"/>
    <cellStyle name="Vírgula 7 2 4 3 3" xfId="6543"/>
    <cellStyle name="Vírgula 7 2 4 3 4" xfId="5392"/>
    <cellStyle name="Vírgula 7 2 4 3 5" xfId="4249"/>
    <cellStyle name="Vírgula 7 2 4 4" xfId="3791"/>
    <cellStyle name="Vírgula 7 2 4 4 2" xfId="7228"/>
    <cellStyle name="Vírgula 7 2 4 4 3" xfId="6081"/>
    <cellStyle name="Vírgula 7 2 4 4 4" xfId="4934"/>
    <cellStyle name="Vírgula 7 2 4 5" xfId="6540"/>
    <cellStyle name="Vírgula 7 2 4 6" xfId="5389"/>
    <cellStyle name="Vírgula 7 2 4 7" xfId="4246"/>
    <cellStyle name="Vírgula 7 2 5" xfId="2938"/>
    <cellStyle name="Vírgula 7 2 5 10" xfId="4250"/>
    <cellStyle name="Vírgula 7 2 5 2" xfId="2939"/>
    <cellStyle name="Vírgula 7 2 5 2 2" xfId="2940"/>
    <cellStyle name="Vírgula 7 2 5 2 2 2" xfId="3797"/>
    <cellStyle name="Vírgula 7 2 5 2 2 2 2" xfId="7234"/>
    <cellStyle name="Vírgula 7 2 5 2 2 2 3" xfId="6087"/>
    <cellStyle name="Vírgula 7 2 5 2 2 2 4" xfId="4940"/>
    <cellStyle name="Vírgula 7 2 5 2 2 3" xfId="6546"/>
    <cellStyle name="Vírgula 7 2 5 2 2 4" xfId="5395"/>
    <cellStyle name="Vírgula 7 2 5 2 2 5" xfId="4252"/>
    <cellStyle name="Vírgula 7 2 5 2 3" xfId="3796"/>
    <cellStyle name="Vírgula 7 2 5 2 3 2" xfId="7233"/>
    <cellStyle name="Vírgula 7 2 5 2 3 3" xfId="6086"/>
    <cellStyle name="Vírgula 7 2 5 2 3 4" xfId="4939"/>
    <cellStyle name="Vírgula 7 2 5 2 4" xfId="6545"/>
    <cellStyle name="Vírgula 7 2 5 2 5" xfId="5394"/>
    <cellStyle name="Vírgula 7 2 5 2 6" xfId="4251"/>
    <cellStyle name="Vírgula 7 2 5 3" xfId="2941"/>
    <cellStyle name="Vírgula 7 2 5 3 2" xfId="3798"/>
    <cellStyle name="Vírgula 7 2 5 3 2 2" xfId="7235"/>
    <cellStyle name="Vírgula 7 2 5 3 2 3" xfId="6088"/>
    <cellStyle name="Vírgula 7 2 5 3 2 4" xfId="4941"/>
    <cellStyle name="Vírgula 7 2 5 3 3" xfId="6547"/>
    <cellStyle name="Vírgula 7 2 5 3 4" xfId="5396"/>
    <cellStyle name="Vírgula 7 2 5 3 5" xfId="4253"/>
    <cellStyle name="Vírgula 7 2 5 4" xfId="2942"/>
    <cellStyle name="Vírgula 7 2 5 4 2" xfId="3799"/>
    <cellStyle name="Vírgula 7 2 5 4 2 2" xfId="7236"/>
    <cellStyle name="Vírgula 7 2 5 4 2 3" xfId="6089"/>
    <cellStyle name="Vírgula 7 2 5 4 2 4" xfId="4942"/>
    <cellStyle name="Vírgula 7 2 5 4 3" xfId="6548"/>
    <cellStyle name="Vírgula 7 2 5 4 4" xfId="5397"/>
    <cellStyle name="Vírgula 7 2 5 4 5" xfId="4254"/>
    <cellStyle name="Vírgula 7 2 5 5" xfId="2943"/>
    <cellStyle name="Vírgula 7 2 5 5 2" xfId="3800"/>
    <cellStyle name="Vírgula 7 2 5 5 2 2" xfId="7237"/>
    <cellStyle name="Vírgula 7 2 5 5 2 3" xfId="6090"/>
    <cellStyle name="Vírgula 7 2 5 5 2 4" xfId="4943"/>
    <cellStyle name="Vírgula 7 2 5 5 3" xfId="6549"/>
    <cellStyle name="Vírgula 7 2 5 5 4" xfId="5398"/>
    <cellStyle name="Vírgula 7 2 5 5 5" xfId="4255"/>
    <cellStyle name="Vírgula 7 2 5 6" xfId="2944"/>
    <cellStyle name="Vírgula 7 2 5 6 2" xfId="3801"/>
    <cellStyle name="Vírgula 7 2 5 6 2 2" xfId="7238"/>
    <cellStyle name="Vírgula 7 2 5 6 2 3" xfId="6091"/>
    <cellStyle name="Vírgula 7 2 5 6 2 4" xfId="4944"/>
    <cellStyle name="Vírgula 7 2 5 6 3" xfId="6550"/>
    <cellStyle name="Vírgula 7 2 5 6 4" xfId="5399"/>
    <cellStyle name="Vírgula 7 2 5 6 5" xfId="4256"/>
    <cellStyle name="Vírgula 7 2 5 7" xfId="3795"/>
    <cellStyle name="Vírgula 7 2 5 7 2" xfId="7232"/>
    <cellStyle name="Vírgula 7 2 5 7 3" xfId="6085"/>
    <cellStyle name="Vírgula 7 2 5 7 4" xfId="4938"/>
    <cellStyle name="Vírgula 7 2 5 8" xfId="6544"/>
    <cellStyle name="Vírgula 7 2 5 9" xfId="5393"/>
    <cellStyle name="Vírgula 7 2 6" xfId="2945"/>
    <cellStyle name="Vírgula 7 2 6 2" xfId="2946"/>
    <cellStyle name="Vírgula 7 2 6 2 2" xfId="2947"/>
    <cellStyle name="Vírgula 7 2 6 2 2 2" xfId="3804"/>
    <cellStyle name="Vírgula 7 2 6 2 2 2 2" xfId="7241"/>
    <cellStyle name="Vírgula 7 2 6 2 2 2 3" xfId="6094"/>
    <cellStyle name="Vírgula 7 2 6 2 2 2 4" xfId="4947"/>
    <cellStyle name="Vírgula 7 2 6 2 2 3" xfId="6553"/>
    <cellStyle name="Vírgula 7 2 6 2 2 4" xfId="5402"/>
    <cellStyle name="Vírgula 7 2 6 2 2 5" xfId="4259"/>
    <cellStyle name="Vírgula 7 2 6 2 3" xfId="3803"/>
    <cellStyle name="Vírgula 7 2 6 2 3 2" xfId="7240"/>
    <cellStyle name="Vírgula 7 2 6 2 3 3" xfId="6093"/>
    <cellStyle name="Vírgula 7 2 6 2 3 4" xfId="4946"/>
    <cellStyle name="Vírgula 7 2 6 2 4" xfId="6552"/>
    <cellStyle name="Vírgula 7 2 6 2 5" xfId="5401"/>
    <cellStyle name="Vírgula 7 2 6 2 6" xfId="4258"/>
    <cellStyle name="Vírgula 7 2 6 3" xfId="2948"/>
    <cellStyle name="Vírgula 7 2 6 3 2" xfId="3805"/>
    <cellStyle name="Vírgula 7 2 6 3 2 2" xfId="7242"/>
    <cellStyle name="Vírgula 7 2 6 3 2 3" xfId="6095"/>
    <cellStyle name="Vírgula 7 2 6 3 2 4" xfId="4948"/>
    <cellStyle name="Vírgula 7 2 6 3 3" xfId="6554"/>
    <cellStyle name="Vírgula 7 2 6 3 4" xfId="5403"/>
    <cellStyle name="Vírgula 7 2 6 3 5" xfId="4260"/>
    <cellStyle name="Vírgula 7 2 6 4" xfId="3802"/>
    <cellStyle name="Vírgula 7 2 6 4 2" xfId="7239"/>
    <cellStyle name="Vírgula 7 2 6 4 3" xfId="6092"/>
    <cellStyle name="Vírgula 7 2 6 4 4" xfId="4945"/>
    <cellStyle name="Vírgula 7 2 6 5" xfId="6551"/>
    <cellStyle name="Vírgula 7 2 6 6" xfId="5400"/>
    <cellStyle name="Vírgula 7 2 6 7" xfId="4257"/>
    <cellStyle name="Vírgula 7 2 7" xfId="2949"/>
    <cellStyle name="Vírgula 7 2 7 2" xfId="2950"/>
    <cellStyle name="Vírgula 7 2 7 2 2" xfId="3807"/>
    <cellStyle name="Vírgula 7 2 7 2 2 2" xfId="7244"/>
    <cellStyle name="Vírgula 7 2 7 2 2 3" xfId="6097"/>
    <cellStyle name="Vírgula 7 2 7 2 2 4" xfId="4950"/>
    <cellStyle name="Vírgula 7 2 7 2 3" xfId="6556"/>
    <cellStyle name="Vírgula 7 2 7 2 4" xfId="5405"/>
    <cellStyle name="Vírgula 7 2 7 2 5" xfId="4262"/>
    <cellStyle name="Vírgula 7 2 7 3" xfId="3806"/>
    <cellStyle name="Vírgula 7 2 7 3 2" xfId="7243"/>
    <cellStyle name="Vírgula 7 2 7 3 3" xfId="6096"/>
    <cellStyle name="Vírgula 7 2 7 3 4" xfId="4949"/>
    <cellStyle name="Vírgula 7 2 7 4" xfId="6555"/>
    <cellStyle name="Vírgula 7 2 7 5" xfId="5404"/>
    <cellStyle name="Vírgula 7 2 7 6" xfId="4261"/>
    <cellStyle name="Vírgula 7 2 8" xfId="2951"/>
    <cellStyle name="Vírgula 7 2 8 2" xfId="2952"/>
    <cellStyle name="Vírgula 7 2 8 2 2" xfId="3809"/>
    <cellStyle name="Vírgula 7 2 8 2 2 2" xfId="7246"/>
    <cellStyle name="Vírgula 7 2 8 2 2 3" xfId="6099"/>
    <cellStyle name="Vírgula 7 2 8 2 2 4" xfId="4952"/>
    <cellStyle name="Vírgula 7 2 8 2 3" xfId="6557"/>
    <cellStyle name="Vírgula 7 2 8 2 4" xfId="5406"/>
    <cellStyle name="Vírgula 7 2 8 2 5" xfId="4263"/>
    <cellStyle name="Vírgula 7 2 8 3" xfId="3808"/>
    <cellStyle name="Vírgula 7 2 8 3 2" xfId="7245"/>
    <cellStyle name="Vírgula 7 2 8 3 3" xfId="6098"/>
    <cellStyle name="Vírgula 7 2 8 3 4" xfId="4951"/>
    <cellStyle name="Vírgula 7 2 9" xfId="2953"/>
    <cellStyle name="Vírgula 7 2 9 2" xfId="3810"/>
    <cellStyle name="Vírgula 7 2 9 2 2" xfId="7247"/>
    <cellStyle name="Vírgula 7 2 9 2 3" xfId="6100"/>
    <cellStyle name="Vírgula 7 2 9 2 4" xfId="4953"/>
    <cellStyle name="Vírgula 7 2 9 3" xfId="6558"/>
    <cellStyle name="Vírgula 7 2 9 4" xfId="5407"/>
    <cellStyle name="Vírgula 7 2 9 5" xfId="4264"/>
    <cellStyle name="Vírgula 7 20" xfId="2954"/>
    <cellStyle name="Vírgula 7 20 2" xfId="3811"/>
    <cellStyle name="Vírgula 7 20 2 2" xfId="7248"/>
    <cellStyle name="Vírgula 7 20 2 3" xfId="6101"/>
    <cellStyle name="Vírgula 7 20 2 4" xfId="4954"/>
    <cellStyle name="Vírgula 7 20 3" xfId="6559"/>
    <cellStyle name="Vírgula 7 20 4" xfId="5408"/>
    <cellStyle name="Vírgula 7 20 5" xfId="4265"/>
    <cellStyle name="Vírgula 7 21" xfId="2955"/>
    <cellStyle name="Vírgula 7 21 2" xfId="2956"/>
    <cellStyle name="Vírgula 7 21 2 2" xfId="3813"/>
    <cellStyle name="Vírgula 7 21 2 2 2" xfId="7250"/>
    <cellStyle name="Vírgula 7 21 2 2 3" xfId="6103"/>
    <cellStyle name="Vírgula 7 21 2 2 4" xfId="4956"/>
    <cellStyle name="Vírgula 7 21 3" xfId="2957"/>
    <cellStyle name="Vírgula 7 21 3 2" xfId="3814"/>
    <cellStyle name="Vírgula 7 21 3 2 2" xfId="7251"/>
    <cellStyle name="Vírgula 7 21 3 2 3" xfId="6104"/>
    <cellStyle name="Vírgula 7 21 3 2 4" xfId="4957"/>
    <cellStyle name="Vírgula 7 21 4" xfId="2958"/>
    <cellStyle name="Vírgula 7 21 4 2" xfId="3815"/>
    <cellStyle name="Vírgula 7 21 4 2 2" xfId="7252"/>
    <cellStyle name="Vírgula 7 21 4 2 3" xfId="6105"/>
    <cellStyle name="Vírgula 7 21 4 2 4" xfId="4958"/>
    <cellStyle name="Vírgula 7 21 5" xfId="2959"/>
    <cellStyle name="Vírgula 7 21 5 2" xfId="3816"/>
    <cellStyle name="Vírgula 7 21 5 2 2" xfId="7253"/>
    <cellStyle name="Vírgula 7 21 5 2 3" xfId="6106"/>
    <cellStyle name="Vírgula 7 21 5 2 4" xfId="4959"/>
    <cellStyle name="Vírgula 7 21 6" xfId="3812"/>
    <cellStyle name="Vírgula 7 21 6 2" xfId="7249"/>
    <cellStyle name="Vírgula 7 21 6 3" xfId="6102"/>
    <cellStyle name="Vírgula 7 21 6 4" xfId="4955"/>
    <cellStyle name="Vírgula 7 22" xfId="3185"/>
    <cellStyle name="Vírgula 7 22 2" xfId="3991"/>
    <cellStyle name="Vírgula 7 22 2 2" xfId="7428"/>
    <cellStyle name="Vírgula 7 22 2 3" xfId="6281"/>
    <cellStyle name="Vírgula 7 22 2 4" xfId="5134"/>
    <cellStyle name="Vírgula 7 22 3" xfId="6632"/>
    <cellStyle name="Vírgula 7 22 4" xfId="5481"/>
    <cellStyle name="Vírgula 7 22 5" xfId="4338"/>
    <cellStyle name="Vírgula 7 23" xfId="3271"/>
    <cellStyle name="Vírgula 7 23 2" xfId="6713"/>
    <cellStyle name="Vírgula 7 23 3" xfId="5565"/>
    <cellStyle name="Vírgula 7 23 4" xfId="4419"/>
    <cellStyle name="Vírgula 7 24" xfId="6361"/>
    <cellStyle name="Vírgula 7 25" xfId="5214"/>
    <cellStyle name="Vírgula 7 26" xfId="4071"/>
    <cellStyle name="Vírgula 7 3" xfId="468"/>
    <cellStyle name="Vírgula 7 3 10" xfId="2960"/>
    <cellStyle name="Vírgula 7 3 10 2" xfId="3817"/>
    <cellStyle name="Vírgula 7 3 10 2 2" xfId="7254"/>
    <cellStyle name="Vírgula 7 3 10 2 3" xfId="6107"/>
    <cellStyle name="Vírgula 7 3 10 2 4" xfId="4960"/>
    <cellStyle name="Vírgula 7 3 10 3" xfId="6560"/>
    <cellStyle name="Vírgula 7 3 10 4" xfId="5409"/>
    <cellStyle name="Vírgula 7 3 10 5" xfId="4266"/>
    <cellStyle name="Vírgula 7 3 11" xfId="3249"/>
    <cellStyle name="Vírgula 7 3 11 2" xfId="4055"/>
    <cellStyle name="Vírgula 7 3 11 2 2" xfId="7492"/>
    <cellStyle name="Vírgula 7 3 11 2 3" xfId="6345"/>
    <cellStyle name="Vírgula 7 3 11 2 4" xfId="5198"/>
    <cellStyle name="Vírgula 7 3 11 3" xfId="6696"/>
    <cellStyle name="Vírgula 7 3 11 4" xfId="5545"/>
    <cellStyle name="Vírgula 7 3 11 5" xfId="4402"/>
    <cellStyle name="Vírgula 7 3 12" xfId="3330"/>
    <cellStyle name="Vírgula 7 3 12 2" xfId="6772"/>
    <cellStyle name="Vírgula 7 3 12 3" xfId="5624"/>
    <cellStyle name="Vírgula 7 3 12 4" xfId="4478"/>
    <cellStyle name="Vírgula 7 3 13" xfId="6420"/>
    <cellStyle name="Vírgula 7 3 14" xfId="5273"/>
    <cellStyle name="Vírgula 7 3 15" xfId="4130"/>
    <cellStyle name="Vírgula 7 3 2" xfId="2961"/>
    <cellStyle name="Vírgula 7 3 2 2" xfId="2962"/>
    <cellStyle name="Vírgula 7 3 2 2 2" xfId="2963"/>
    <cellStyle name="Vírgula 7 3 2 2 2 2" xfId="3820"/>
    <cellStyle name="Vírgula 7 3 2 2 2 2 2" xfId="7257"/>
    <cellStyle name="Vírgula 7 3 2 2 2 2 3" xfId="6110"/>
    <cellStyle name="Vírgula 7 3 2 2 2 2 4" xfId="4963"/>
    <cellStyle name="Vírgula 7 3 2 2 3" xfId="3819"/>
    <cellStyle name="Vírgula 7 3 2 2 3 2" xfId="7256"/>
    <cellStyle name="Vírgula 7 3 2 2 3 3" xfId="6109"/>
    <cellStyle name="Vírgula 7 3 2 2 3 4" xfId="4962"/>
    <cellStyle name="Vírgula 7 3 2 3" xfId="2964"/>
    <cellStyle name="Vírgula 7 3 2 3 2" xfId="3821"/>
    <cellStyle name="Vírgula 7 3 2 3 2 2" xfId="7258"/>
    <cellStyle name="Vírgula 7 3 2 3 2 3" xfId="6111"/>
    <cellStyle name="Vírgula 7 3 2 3 2 4" xfId="4964"/>
    <cellStyle name="Vírgula 7 3 2 3 3" xfId="6562"/>
    <cellStyle name="Vírgula 7 3 2 3 4" xfId="5411"/>
    <cellStyle name="Vírgula 7 3 2 3 5" xfId="4268"/>
    <cellStyle name="Vírgula 7 3 2 4" xfId="3818"/>
    <cellStyle name="Vírgula 7 3 2 4 2" xfId="7255"/>
    <cellStyle name="Vírgula 7 3 2 4 3" xfId="6108"/>
    <cellStyle name="Vírgula 7 3 2 4 4" xfId="4961"/>
    <cellStyle name="Vírgula 7 3 2 5" xfId="6561"/>
    <cellStyle name="Vírgula 7 3 2 6" xfId="5410"/>
    <cellStyle name="Vírgula 7 3 2 7" xfId="4267"/>
    <cellStyle name="Vírgula 7 3 3" xfId="2965"/>
    <cellStyle name="Vírgula 7 3 3 2" xfId="2966"/>
    <cellStyle name="Vírgula 7 3 3 2 2" xfId="3823"/>
    <cellStyle name="Vírgula 7 3 3 2 2 2" xfId="7260"/>
    <cellStyle name="Vírgula 7 3 3 2 2 3" xfId="6113"/>
    <cellStyle name="Vírgula 7 3 3 2 2 4" xfId="4966"/>
    <cellStyle name="Vírgula 7 3 3 3" xfId="3822"/>
    <cellStyle name="Vírgula 7 3 3 3 2" xfId="7259"/>
    <cellStyle name="Vírgula 7 3 3 3 3" xfId="6112"/>
    <cellStyle name="Vírgula 7 3 3 3 4" xfId="4965"/>
    <cellStyle name="Vírgula 7 3 4" xfId="2967"/>
    <cellStyle name="Vírgula 7 3 4 2" xfId="2968"/>
    <cellStyle name="Vírgula 7 3 4 2 2" xfId="2969"/>
    <cellStyle name="Vírgula 7 3 4 2 2 2" xfId="3825"/>
    <cellStyle name="Vírgula 7 3 4 2 2 2 2" xfId="7262"/>
    <cellStyle name="Vírgula 7 3 4 2 2 2 3" xfId="6115"/>
    <cellStyle name="Vírgula 7 3 4 2 2 2 4" xfId="4968"/>
    <cellStyle name="Vírgula 7 3 4 2 3" xfId="3824"/>
    <cellStyle name="Vírgula 7 3 4 2 3 2" xfId="7261"/>
    <cellStyle name="Vírgula 7 3 4 2 3 3" xfId="6114"/>
    <cellStyle name="Vírgula 7 3 4 2 3 4" xfId="4967"/>
    <cellStyle name="Vírgula 7 3 4 3" xfId="2970"/>
    <cellStyle name="Vírgula 7 3 4 3 2" xfId="2971"/>
    <cellStyle name="Vírgula 7 3 4 3 2 2" xfId="2972"/>
    <cellStyle name="Vírgula 7 3 4 3 2 2 2" xfId="3828"/>
    <cellStyle name="Vírgula 7 3 4 3 2 2 2 2" xfId="7265"/>
    <cellStyle name="Vírgula 7 3 4 3 2 2 2 3" xfId="6118"/>
    <cellStyle name="Vírgula 7 3 4 3 2 2 2 4" xfId="4971"/>
    <cellStyle name="Vírgula 7 3 4 3 2 3" xfId="2973"/>
    <cellStyle name="Vírgula 7 3 4 3 2 3 2" xfId="3829"/>
    <cellStyle name="Vírgula 7 3 4 3 2 3 2 2" xfId="7266"/>
    <cellStyle name="Vírgula 7 3 4 3 2 3 2 3" xfId="6119"/>
    <cellStyle name="Vírgula 7 3 4 3 2 3 2 4" xfId="4972"/>
    <cellStyle name="Vírgula 7 3 4 3 2 4" xfId="2974"/>
    <cellStyle name="Vírgula 7 3 4 3 2 4 2" xfId="3830"/>
    <cellStyle name="Vírgula 7 3 4 3 2 4 2 2" xfId="7267"/>
    <cellStyle name="Vírgula 7 3 4 3 2 4 2 3" xfId="6120"/>
    <cellStyle name="Vírgula 7 3 4 3 2 4 2 4" xfId="4973"/>
    <cellStyle name="Vírgula 7 3 4 3 2 5" xfId="2975"/>
    <cellStyle name="Vírgula 7 3 4 3 2 5 2" xfId="3831"/>
    <cellStyle name="Vírgula 7 3 4 3 2 5 2 2" xfId="7268"/>
    <cellStyle name="Vírgula 7 3 4 3 2 5 2 3" xfId="6121"/>
    <cellStyle name="Vírgula 7 3 4 3 2 5 2 4" xfId="4974"/>
    <cellStyle name="Vírgula 7 3 4 3 2 6" xfId="3827"/>
    <cellStyle name="Vírgula 7 3 4 3 2 6 2" xfId="7264"/>
    <cellStyle name="Vírgula 7 3 4 3 2 6 3" xfId="6117"/>
    <cellStyle name="Vírgula 7 3 4 3 2 6 4" xfId="4970"/>
    <cellStyle name="Vírgula 7 3 4 3 3" xfId="2976"/>
    <cellStyle name="Vírgula 7 3 4 3 3 2" xfId="3832"/>
    <cellStyle name="Vírgula 7 3 4 3 3 2 2" xfId="7269"/>
    <cellStyle name="Vírgula 7 3 4 3 3 2 3" xfId="6122"/>
    <cellStyle name="Vírgula 7 3 4 3 3 2 4" xfId="4975"/>
    <cellStyle name="Vírgula 7 3 4 3 4" xfId="3826"/>
    <cellStyle name="Vírgula 7 3 4 3 4 2" xfId="7263"/>
    <cellStyle name="Vírgula 7 3 4 3 4 3" xfId="6116"/>
    <cellStyle name="Vírgula 7 3 4 3 4 4" xfId="4969"/>
    <cellStyle name="Vírgula 7 3 4 3 5" xfId="6563"/>
    <cellStyle name="Vírgula 7 3 4 3 6" xfId="5412"/>
    <cellStyle name="Vírgula 7 3 4 3 7" xfId="4269"/>
    <cellStyle name="Vírgula 7 3 5" xfId="2977"/>
    <cellStyle name="Vírgula 7 3 5 2" xfId="2978"/>
    <cellStyle name="Vírgula 7 3 5 2 2" xfId="2979"/>
    <cellStyle name="Vírgula 7 3 5 2 2 2" xfId="3834"/>
    <cellStyle name="Vírgula 7 3 5 2 2 2 2" xfId="7271"/>
    <cellStyle name="Vírgula 7 3 5 2 2 2 3" xfId="6124"/>
    <cellStyle name="Vírgula 7 3 5 2 2 2 4" xfId="4977"/>
    <cellStyle name="Vírgula 7 3 5 2 3" xfId="3833"/>
    <cellStyle name="Vírgula 7 3 5 2 3 2" xfId="7270"/>
    <cellStyle name="Vírgula 7 3 5 2 3 3" xfId="6123"/>
    <cellStyle name="Vírgula 7 3 5 2 3 4" xfId="4976"/>
    <cellStyle name="Vírgula 7 3 5 3" xfId="2980"/>
    <cellStyle name="Vírgula 7 3 5 3 2" xfId="2981"/>
    <cellStyle name="Vírgula 7 3 5 3 2 2" xfId="2982"/>
    <cellStyle name="Vírgula 7 3 5 3 2 2 2" xfId="3837"/>
    <cellStyle name="Vírgula 7 3 5 3 2 2 2 2" xfId="7274"/>
    <cellStyle name="Vírgula 7 3 5 3 2 2 2 3" xfId="6127"/>
    <cellStyle name="Vírgula 7 3 5 3 2 2 2 4" xfId="4980"/>
    <cellStyle name="Vírgula 7 3 5 3 2 3" xfId="2983"/>
    <cellStyle name="Vírgula 7 3 5 3 2 3 2" xfId="3838"/>
    <cellStyle name="Vírgula 7 3 5 3 2 3 2 2" xfId="7275"/>
    <cellStyle name="Vírgula 7 3 5 3 2 3 2 3" xfId="6128"/>
    <cellStyle name="Vírgula 7 3 5 3 2 3 2 4" xfId="4981"/>
    <cellStyle name="Vírgula 7 3 5 3 2 4" xfId="2984"/>
    <cellStyle name="Vírgula 7 3 5 3 2 4 2" xfId="3839"/>
    <cellStyle name="Vírgula 7 3 5 3 2 4 2 2" xfId="7276"/>
    <cellStyle name="Vírgula 7 3 5 3 2 4 2 3" xfId="6129"/>
    <cellStyle name="Vírgula 7 3 5 3 2 4 2 4" xfId="4982"/>
    <cellStyle name="Vírgula 7 3 5 3 2 5" xfId="2985"/>
    <cellStyle name="Vírgula 7 3 5 3 2 5 2" xfId="3840"/>
    <cellStyle name="Vírgula 7 3 5 3 2 5 2 2" xfId="7277"/>
    <cellStyle name="Vírgula 7 3 5 3 2 5 2 3" xfId="6130"/>
    <cellStyle name="Vírgula 7 3 5 3 2 5 2 4" xfId="4983"/>
    <cellStyle name="Vírgula 7 3 5 3 2 6" xfId="3836"/>
    <cellStyle name="Vírgula 7 3 5 3 2 6 2" xfId="7273"/>
    <cellStyle name="Vírgula 7 3 5 3 2 6 3" xfId="6126"/>
    <cellStyle name="Vírgula 7 3 5 3 2 6 4" xfId="4979"/>
    <cellStyle name="Vírgula 7 3 5 3 3" xfId="2986"/>
    <cellStyle name="Vírgula 7 3 5 3 3 2" xfId="3841"/>
    <cellStyle name="Vírgula 7 3 5 3 3 2 2" xfId="7278"/>
    <cellStyle name="Vírgula 7 3 5 3 3 2 3" xfId="6131"/>
    <cellStyle name="Vírgula 7 3 5 3 3 2 4" xfId="4984"/>
    <cellStyle name="Vírgula 7 3 5 3 4" xfId="3835"/>
    <cellStyle name="Vírgula 7 3 5 3 4 2" xfId="7272"/>
    <cellStyle name="Vírgula 7 3 5 3 4 3" xfId="6125"/>
    <cellStyle name="Vírgula 7 3 5 3 4 4" xfId="4978"/>
    <cellStyle name="Vírgula 7 3 5 3 5" xfId="6564"/>
    <cellStyle name="Vírgula 7 3 5 3 6" xfId="5413"/>
    <cellStyle name="Vírgula 7 3 5 3 7" xfId="4270"/>
    <cellStyle name="Vírgula 7 3 6" xfId="2987"/>
    <cellStyle name="Vírgula 7 3 6 2" xfId="2988"/>
    <cellStyle name="Vírgula 7 3 6 2 2" xfId="2989"/>
    <cellStyle name="Vírgula 7 3 6 2 2 2" xfId="3844"/>
    <cellStyle name="Vírgula 7 3 6 2 2 2 2" xfId="7281"/>
    <cellStyle name="Vírgula 7 3 6 2 2 2 3" xfId="6134"/>
    <cellStyle name="Vírgula 7 3 6 2 2 2 4" xfId="4987"/>
    <cellStyle name="Vírgula 7 3 6 2 3" xfId="3843"/>
    <cellStyle name="Vírgula 7 3 6 2 3 2" xfId="7280"/>
    <cellStyle name="Vírgula 7 3 6 2 3 3" xfId="6133"/>
    <cellStyle name="Vírgula 7 3 6 2 3 4" xfId="4986"/>
    <cellStyle name="Vírgula 7 3 6 3" xfId="2990"/>
    <cellStyle name="Vírgula 7 3 6 3 2" xfId="3845"/>
    <cellStyle name="Vírgula 7 3 6 3 2 2" xfId="7282"/>
    <cellStyle name="Vírgula 7 3 6 3 2 3" xfId="6135"/>
    <cellStyle name="Vírgula 7 3 6 3 2 4" xfId="4988"/>
    <cellStyle name="Vírgula 7 3 6 4" xfId="3842"/>
    <cellStyle name="Vírgula 7 3 6 4 2" xfId="7279"/>
    <cellStyle name="Vírgula 7 3 6 4 3" xfId="6132"/>
    <cellStyle name="Vírgula 7 3 6 4 4" xfId="4985"/>
    <cellStyle name="Vírgula 7 3 7" xfId="2991"/>
    <cellStyle name="Vírgula 7 3 7 2" xfId="2992"/>
    <cellStyle name="Vírgula 7 3 7 2 2" xfId="2993"/>
    <cellStyle name="Vírgula 7 3 7 2 2 2" xfId="3847"/>
    <cellStyle name="Vírgula 7 3 7 2 2 2 2" xfId="7284"/>
    <cellStyle name="Vírgula 7 3 7 2 2 2 3" xfId="6137"/>
    <cellStyle name="Vírgula 7 3 7 2 2 2 4" xfId="4990"/>
    <cellStyle name="Vírgula 7 3 7 2 3" xfId="3846"/>
    <cellStyle name="Vírgula 7 3 7 2 3 2" xfId="7283"/>
    <cellStyle name="Vírgula 7 3 7 2 3 3" xfId="6136"/>
    <cellStyle name="Vírgula 7 3 7 2 3 4" xfId="4989"/>
    <cellStyle name="Vírgula 7 3 7 2 4" xfId="6565"/>
    <cellStyle name="Vírgula 7 3 7 2 5" xfId="5414"/>
    <cellStyle name="Vírgula 7 3 7 2 6" xfId="4271"/>
    <cellStyle name="Vírgula 7 3 7 3" xfId="2994"/>
    <cellStyle name="Vírgula 7 3 7 3 2" xfId="2995"/>
    <cellStyle name="Vírgula 7 3 7 3 2 2" xfId="3849"/>
    <cellStyle name="Vírgula 7 3 7 3 2 2 2" xfId="7286"/>
    <cellStyle name="Vírgula 7 3 7 3 2 2 3" xfId="6139"/>
    <cellStyle name="Vírgula 7 3 7 3 2 2 4" xfId="4992"/>
    <cellStyle name="Vírgula 7 3 7 3 3" xfId="2996"/>
    <cellStyle name="Vírgula 7 3 7 3 3 2" xfId="3850"/>
    <cellStyle name="Vírgula 7 3 7 3 3 2 2" xfId="7287"/>
    <cellStyle name="Vírgula 7 3 7 3 3 2 3" xfId="6140"/>
    <cellStyle name="Vírgula 7 3 7 3 3 2 4" xfId="4993"/>
    <cellStyle name="Vírgula 7 3 7 3 4" xfId="3848"/>
    <cellStyle name="Vírgula 7 3 7 3 4 2" xfId="7285"/>
    <cellStyle name="Vírgula 7 3 7 3 4 3" xfId="6138"/>
    <cellStyle name="Vírgula 7 3 7 3 4 4" xfId="4991"/>
    <cellStyle name="Vírgula 7 3 7 4" xfId="2997"/>
    <cellStyle name="Vírgula 7 3 7 4 2" xfId="3851"/>
    <cellStyle name="Vírgula 7 3 7 4 2 2" xfId="7288"/>
    <cellStyle name="Vírgula 7 3 7 4 2 3" xfId="6141"/>
    <cellStyle name="Vírgula 7 3 7 4 2 4" xfId="4994"/>
    <cellStyle name="Vírgula 7 3 8" xfId="2998"/>
    <cellStyle name="Vírgula 7 3 8 2" xfId="2999"/>
    <cellStyle name="Vírgula 7 3 8 2 2" xfId="3000"/>
    <cellStyle name="Vírgula 7 3 8 2 2 2" xfId="3853"/>
    <cellStyle name="Vírgula 7 3 8 2 2 2 2" xfId="7290"/>
    <cellStyle name="Vírgula 7 3 8 2 2 2 3" xfId="6143"/>
    <cellStyle name="Vírgula 7 3 8 2 2 2 4" xfId="4996"/>
    <cellStyle name="Vírgula 7 3 8 2 3" xfId="3852"/>
    <cellStyle name="Vírgula 7 3 8 2 3 2" xfId="7289"/>
    <cellStyle name="Vírgula 7 3 8 2 3 3" xfId="6142"/>
    <cellStyle name="Vírgula 7 3 8 2 3 4" xfId="4995"/>
    <cellStyle name="Vírgula 7 3 8 2 4" xfId="6566"/>
    <cellStyle name="Vírgula 7 3 8 2 5" xfId="5415"/>
    <cellStyle name="Vírgula 7 3 8 2 6" xfId="4272"/>
    <cellStyle name="Vírgula 7 3 8 3" xfId="3001"/>
    <cellStyle name="Vírgula 7 3 8 3 2" xfId="3002"/>
    <cellStyle name="Vírgula 7 3 8 3 2 2" xfId="3855"/>
    <cellStyle name="Vírgula 7 3 8 3 2 2 2" xfId="7292"/>
    <cellStyle name="Vírgula 7 3 8 3 2 2 3" xfId="6145"/>
    <cellStyle name="Vírgula 7 3 8 3 2 2 4" xfId="4998"/>
    <cellStyle name="Vírgula 7 3 8 3 3" xfId="3003"/>
    <cellStyle name="Vírgula 7 3 8 3 3 2" xfId="3856"/>
    <cellStyle name="Vírgula 7 3 8 3 3 2 2" xfId="7293"/>
    <cellStyle name="Vírgula 7 3 8 3 3 2 3" xfId="6146"/>
    <cellStyle name="Vírgula 7 3 8 3 3 2 4" xfId="4999"/>
    <cellStyle name="Vírgula 7 3 8 3 4" xfId="3854"/>
    <cellStyle name="Vírgula 7 3 8 3 4 2" xfId="7291"/>
    <cellStyle name="Vírgula 7 3 8 3 4 3" xfId="6144"/>
    <cellStyle name="Vírgula 7 3 8 3 4 4" xfId="4997"/>
    <cellStyle name="Vírgula 7 3 8 4" xfId="3004"/>
    <cellStyle name="Vírgula 7 3 8 4 2" xfId="3857"/>
    <cellStyle name="Vírgula 7 3 8 4 2 2" xfId="7294"/>
    <cellStyle name="Vírgula 7 3 8 4 2 3" xfId="6147"/>
    <cellStyle name="Vírgula 7 3 8 4 2 4" xfId="5000"/>
    <cellStyle name="Vírgula 7 3 9" xfId="3005"/>
    <cellStyle name="Vírgula 7 3 9 2" xfId="3006"/>
    <cellStyle name="Vírgula 7 3 9 2 2" xfId="3007"/>
    <cellStyle name="Vírgula 7 3 9 2 2 2" xfId="3859"/>
    <cellStyle name="Vírgula 7 3 9 2 2 2 2" xfId="7296"/>
    <cellStyle name="Vírgula 7 3 9 2 2 2 3" xfId="6149"/>
    <cellStyle name="Vírgula 7 3 9 2 2 2 4" xfId="5002"/>
    <cellStyle name="Vírgula 7 3 9 2 3" xfId="3858"/>
    <cellStyle name="Vírgula 7 3 9 2 3 2" xfId="7295"/>
    <cellStyle name="Vírgula 7 3 9 2 3 3" xfId="6148"/>
    <cellStyle name="Vírgula 7 3 9 2 3 4" xfId="5001"/>
    <cellStyle name="Vírgula 7 3 9 2 4" xfId="6567"/>
    <cellStyle name="Vírgula 7 3 9 2 5" xfId="5416"/>
    <cellStyle name="Vírgula 7 3 9 2 6" xfId="4273"/>
    <cellStyle name="Vírgula 7 3 9 3" xfId="3008"/>
    <cellStyle name="Vírgula 7 3 9 3 2" xfId="3009"/>
    <cellStyle name="Vírgula 7 3 9 3 2 2" xfId="3861"/>
    <cellStyle name="Vírgula 7 3 9 3 2 2 2" xfId="7298"/>
    <cellStyle name="Vírgula 7 3 9 3 2 2 3" xfId="6151"/>
    <cellStyle name="Vírgula 7 3 9 3 2 2 4" xfId="5004"/>
    <cellStyle name="Vírgula 7 3 9 3 3" xfId="3010"/>
    <cellStyle name="Vírgula 7 3 9 3 3 2" xfId="3862"/>
    <cellStyle name="Vírgula 7 3 9 3 3 2 2" xfId="7299"/>
    <cellStyle name="Vírgula 7 3 9 3 3 2 3" xfId="6152"/>
    <cellStyle name="Vírgula 7 3 9 3 3 2 4" xfId="5005"/>
    <cellStyle name="Vírgula 7 3 9 3 4" xfId="3860"/>
    <cellStyle name="Vírgula 7 3 9 3 4 2" xfId="7297"/>
    <cellStyle name="Vírgula 7 3 9 3 4 3" xfId="6150"/>
    <cellStyle name="Vírgula 7 3 9 3 4 4" xfId="5003"/>
    <cellStyle name="Vírgula 7 3 9 4" xfId="3011"/>
    <cellStyle name="Vírgula 7 3 9 4 2" xfId="3863"/>
    <cellStyle name="Vírgula 7 3 9 4 2 2" xfId="7300"/>
    <cellStyle name="Vírgula 7 3 9 4 2 3" xfId="6153"/>
    <cellStyle name="Vírgula 7 3 9 4 2 4" xfId="5006"/>
    <cellStyle name="Vírgula 7 4" xfId="3012"/>
    <cellStyle name="Vírgula 7 4 2" xfId="3013"/>
    <cellStyle name="Vírgula 7 4 2 2" xfId="3865"/>
    <cellStyle name="Vírgula 7 4 2 2 2" xfId="7302"/>
    <cellStyle name="Vírgula 7 4 2 2 3" xfId="6155"/>
    <cellStyle name="Vírgula 7 4 2 2 4" xfId="5008"/>
    <cellStyle name="Vírgula 7 4 2 3" xfId="6569"/>
    <cellStyle name="Vírgula 7 4 2 4" xfId="5418"/>
    <cellStyle name="Vírgula 7 4 2 5" xfId="4275"/>
    <cellStyle name="Vírgula 7 4 3" xfId="3864"/>
    <cellStyle name="Vírgula 7 4 3 2" xfId="7301"/>
    <cellStyle name="Vírgula 7 4 3 3" xfId="6154"/>
    <cellStyle name="Vírgula 7 4 3 4" xfId="5007"/>
    <cellStyle name="Vírgula 7 4 4" xfId="6568"/>
    <cellStyle name="Vírgula 7 4 5" xfId="5417"/>
    <cellStyle name="Vírgula 7 4 6" xfId="4274"/>
    <cellStyle name="Vírgula 7 5" xfId="3014"/>
    <cellStyle name="Vírgula 7 5 10" xfId="3015"/>
    <cellStyle name="Vírgula 7 5 10 2" xfId="3867"/>
    <cellStyle name="Vírgula 7 5 10 2 2" xfId="7304"/>
    <cellStyle name="Vírgula 7 5 10 2 3" xfId="6157"/>
    <cellStyle name="Vírgula 7 5 10 2 4" xfId="5010"/>
    <cellStyle name="Vírgula 7 5 10 3" xfId="6571"/>
    <cellStyle name="Vírgula 7 5 10 4" xfId="5420"/>
    <cellStyle name="Vírgula 7 5 10 5" xfId="4277"/>
    <cellStyle name="Vírgula 7 5 11" xfId="3016"/>
    <cellStyle name="Vírgula 7 5 11 2" xfId="3017"/>
    <cellStyle name="Vírgula 7 5 11 2 2" xfId="3869"/>
    <cellStyle name="Vírgula 7 5 11 2 2 2" xfId="7306"/>
    <cellStyle name="Vírgula 7 5 11 2 2 3" xfId="6159"/>
    <cellStyle name="Vírgula 7 5 11 2 2 4" xfId="5012"/>
    <cellStyle name="Vírgula 7 5 11 2 3" xfId="6573"/>
    <cellStyle name="Vírgula 7 5 11 2 4" xfId="5422"/>
    <cellStyle name="Vírgula 7 5 11 2 5" xfId="4279"/>
    <cellStyle name="Vírgula 7 5 11 3" xfId="3868"/>
    <cellStyle name="Vírgula 7 5 11 3 2" xfId="7305"/>
    <cellStyle name="Vírgula 7 5 11 3 3" xfId="6158"/>
    <cellStyle name="Vírgula 7 5 11 3 4" xfId="5011"/>
    <cellStyle name="Vírgula 7 5 11 4" xfId="6572"/>
    <cellStyle name="Vírgula 7 5 11 5" xfId="5421"/>
    <cellStyle name="Vírgula 7 5 11 6" xfId="4278"/>
    <cellStyle name="Vírgula 7 5 12" xfId="3018"/>
    <cellStyle name="Vírgula 7 5 12 2" xfId="3870"/>
    <cellStyle name="Vírgula 7 5 12 2 2" xfId="7307"/>
    <cellStyle name="Vírgula 7 5 12 2 3" xfId="6160"/>
    <cellStyle name="Vírgula 7 5 12 2 4" xfId="5013"/>
    <cellStyle name="Vírgula 7 5 12 3" xfId="6574"/>
    <cellStyle name="Vírgula 7 5 12 4" xfId="5423"/>
    <cellStyle name="Vírgula 7 5 12 5" xfId="4280"/>
    <cellStyle name="Vírgula 7 5 13" xfId="3019"/>
    <cellStyle name="Vírgula 7 5 13 2" xfId="3871"/>
    <cellStyle name="Vírgula 7 5 13 2 2" xfId="7308"/>
    <cellStyle name="Vírgula 7 5 13 2 3" xfId="6161"/>
    <cellStyle name="Vírgula 7 5 13 2 4" xfId="5014"/>
    <cellStyle name="Vírgula 7 5 13 3" xfId="6575"/>
    <cellStyle name="Vírgula 7 5 13 4" xfId="5424"/>
    <cellStyle name="Vírgula 7 5 13 5" xfId="4281"/>
    <cellStyle name="Vírgula 7 5 14" xfId="3866"/>
    <cellStyle name="Vírgula 7 5 14 2" xfId="7303"/>
    <cellStyle name="Vírgula 7 5 14 3" xfId="6156"/>
    <cellStyle name="Vírgula 7 5 14 4" xfId="5009"/>
    <cellStyle name="Vírgula 7 5 15" xfId="6570"/>
    <cellStyle name="Vírgula 7 5 16" xfId="5419"/>
    <cellStyle name="Vírgula 7 5 17" xfId="4276"/>
    <cellStyle name="Vírgula 7 5 2" xfId="3020"/>
    <cellStyle name="Vírgula 7 5 2 2" xfId="3021"/>
    <cellStyle name="Vírgula 7 5 2 2 2" xfId="3873"/>
    <cellStyle name="Vírgula 7 5 2 2 2 2" xfId="7310"/>
    <cellStyle name="Vírgula 7 5 2 2 2 3" xfId="6163"/>
    <cellStyle name="Vírgula 7 5 2 2 2 4" xfId="5016"/>
    <cellStyle name="Vírgula 7 5 2 2 3" xfId="6577"/>
    <cellStyle name="Vírgula 7 5 2 2 4" xfId="5426"/>
    <cellStyle name="Vírgula 7 5 2 2 5" xfId="4283"/>
    <cellStyle name="Vírgula 7 5 2 3" xfId="3872"/>
    <cellStyle name="Vírgula 7 5 2 3 2" xfId="7309"/>
    <cellStyle name="Vírgula 7 5 2 3 3" xfId="6162"/>
    <cellStyle name="Vírgula 7 5 2 3 4" xfId="5015"/>
    <cellStyle name="Vírgula 7 5 2 4" xfId="6576"/>
    <cellStyle name="Vírgula 7 5 2 5" xfId="5425"/>
    <cellStyle name="Vírgula 7 5 2 6" xfId="4282"/>
    <cellStyle name="Vírgula 7 5 3" xfId="3022"/>
    <cellStyle name="Vírgula 7 5 3 2" xfId="3023"/>
    <cellStyle name="Vírgula 7 5 3 2 2" xfId="3024"/>
    <cellStyle name="Vírgula 7 5 3 2 2 2" xfId="3876"/>
    <cellStyle name="Vírgula 7 5 3 2 2 2 2" xfId="7313"/>
    <cellStyle name="Vírgula 7 5 3 2 2 2 3" xfId="6166"/>
    <cellStyle name="Vírgula 7 5 3 2 2 2 4" xfId="5019"/>
    <cellStyle name="Vírgula 7 5 3 2 2 3" xfId="6580"/>
    <cellStyle name="Vírgula 7 5 3 2 2 4" xfId="5429"/>
    <cellStyle name="Vírgula 7 5 3 2 2 5" xfId="4286"/>
    <cellStyle name="Vírgula 7 5 3 2 3" xfId="3875"/>
    <cellStyle name="Vírgula 7 5 3 2 3 2" xfId="7312"/>
    <cellStyle name="Vírgula 7 5 3 2 3 3" xfId="6165"/>
    <cellStyle name="Vírgula 7 5 3 2 3 4" xfId="5018"/>
    <cellStyle name="Vírgula 7 5 3 2 4" xfId="6579"/>
    <cellStyle name="Vírgula 7 5 3 2 5" xfId="5428"/>
    <cellStyle name="Vírgula 7 5 3 2 6" xfId="4285"/>
    <cellStyle name="Vírgula 7 5 3 3" xfId="3025"/>
    <cellStyle name="Vírgula 7 5 3 3 2" xfId="3877"/>
    <cellStyle name="Vírgula 7 5 3 3 2 2" xfId="7314"/>
    <cellStyle name="Vírgula 7 5 3 3 2 3" xfId="6167"/>
    <cellStyle name="Vírgula 7 5 3 3 2 4" xfId="5020"/>
    <cellStyle name="Vírgula 7 5 3 3 3" xfId="6581"/>
    <cellStyle name="Vírgula 7 5 3 3 4" xfId="5430"/>
    <cellStyle name="Vírgula 7 5 3 3 5" xfId="4287"/>
    <cellStyle name="Vírgula 7 5 3 4" xfId="3874"/>
    <cellStyle name="Vírgula 7 5 3 4 2" xfId="7311"/>
    <cellStyle name="Vírgula 7 5 3 4 3" xfId="6164"/>
    <cellStyle name="Vírgula 7 5 3 4 4" xfId="5017"/>
    <cellStyle name="Vírgula 7 5 3 5" xfId="6578"/>
    <cellStyle name="Vírgula 7 5 3 6" xfId="5427"/>
    <cellStyle name="Vírgula 7 5 3 7" xfId="4284"/>
    <cellStyle name="Vírgula 7 5 4" xfId="3026"/>
    <cellStyle name="Vírgula 7 5 4 2" xfId="3027"/>
    <cellStyle name="Vírgula 7 5 4 2 2" xfId="3879"/>
    <cellStyle name="Vírgula 7 5 4 2 2 2" xfId="7316"/>
    <cellStyle name="Vírgula 7 5 4 2 2 3" xfId="6169"/>
    <cellStyle name="Vírgula 7 5 4 2 2 4" xfId="5022"/>
    <cellStyle name="Vírgula 7 5 4 2 3" xfId="6583"/>
    <cellStyle name="Vírgula 7 5 4 2 4" xfId="5432"/>
    <cellStyle name="Vírgula 7 5 4 2 5" xfId="4289"/>
    <cellStyle name="Vírgula 7 5 4 3" xfId="3878"/>
    <cellStyle name="Vírgula 7 5 4 3 2" xfId="7315"/>
    <cellStyle name="Vírgula 7 5 4 3 3" xfId="6168"/>
    <cellStyle name="Vírgula 7 5 4 3 4" xfId="5021"/>
    <cellStyle name="Vírgula 7 5 4 4" xfId="6582"/>
    <cellStyle name="Vírgula 7 5 4 5" xfId="5431"/>
    <cellStyle name="Vírgula 7 5 4 6" xfId="4288"/>
    <cellStyle name="Vírgula 7 5 5" xfId="3028"/>
    <cellStyle name="Vírgula 7 5 5 2" xfId="3029"/>
    <cellStyle name="Vírgula 7 5 5 2 2" xfId="3881"/>
    <cellStyle name="Vírgula 7 5 5 2 2 2" xfId="7318"/>
    <cellStyle name="Vírgula 7 5 5 2 2 3" xfId="6171"/>
    <cellStyle name="Vírgula 7 5 5 2 2 4" xfId="5024"/>
    <cellStyle name="Vírgula 7 5 5 2 3" xfId="6585"/>
    <cellStyle name="Vírgula 7 5 5 2 4" xfId="5434"/>
    <cellStyle name="Vírgula 7 5 5 2 5" xfId="4291"/>
    <cellStyle name="Vírgula 7 5 5 3" xfId="3880"/>
    <cellStyle name="Vírgula 7 5 5 3 2" xfId="7317"/>
    <cellStyle name="Vírgula 7 5 5 3 3" xfId="6170"/>
    <cellStyle name="Vírgula 7 5 5 3 4" xfId="5023"/>
    <cellStyle name="Vírgula 7 5 5 4" xfId="6584"/>
    <cellStyle name="Vírgula 7 5 5 5" xfId="5433"/>
    <cellStyle name="Vírgula 7 5 5 6" xfId="4290"/>
    <cellStyle name="Vírgula 7 5 6" xfId="3030"/>
    <cellStyle name="Vírgula 7 5 6 2" xfId="3031"/>
    <cellStyle name="Vírgula 7 5 6 2 2" xfId="3883"/>
    <cellStyle name="Vírgula 7 5 6 2 2 2" xfId="7320"/>
    <cellStyle name="Vírgula 7 5 6 2 2 3" xfId="6173"/>
    <cellStyle name="Vírgula 7 5 6 2 2 4" xfId="5026"/>
    <cellStyle name="Vírgula 7 5 6 2 3" xfId="6587"/>
    <cellStyle name="Vírgula 7 5 6 2 4" xfId="5436"/>
    <cellStyle name="Vírgula 7 5 6 2 5" xfId="4293"/>
    <cellStyle name="Vírgula 7 5 6 3" xfId="3882"/>
    <cellStyle name="Vírgula 7 5 6 3 2" xfId="7319"/>
    <cellStyle name="Vírgula 7 5 6 3 3" xfId="6172"/>
    <cellStyle name="Vírgula 7 5 6 3 4" xfId="5025"/>
    <cellStyle name="Vírgula 7 5 6 4" xfId="6586"/>
    <cellStyle name="Vírgula 7 5 6 5" xfId="5435"/>
    <cellStyle name="Vírgula 7 5 6 6" xfId="4292"/>
    <cellStyle name="Vírgula 7 5 7" xfId="3032"/>
    <cellStyle name="Vírgula 7 5 7 2" xfId="3033"/>
    <cellStyle name="Vírgula 7 5 7 2 2" xfId="3885"/>
    <cellStyle name="Vírgula 7 5 7 2 2 2" xfId="7322"/>
    <cellStyle name="Vírgula 7 5 7 2 2 3" xfId="6175"/>
    <cellStyle name="Vírgula 7 5 7 2 2 4" xfId="5028"/>
    <cellStyle name="Vírgula 7 5 7 2 3" xfId="6589"/>
    <cellStyle name="Vírgula 7 5 7 2 4" xfId="5438"/>
    <cellStyle name="Vírgula 7 5 7 2 5" xfId="4295"/>
    <cellStyle name="Vírgula 7 5 7 3" xfId="3884"/>
    <cellStyle name="Vírgula 7 5 7 3 2" xfId="7321"/>
    <cellStyle name="Vírgula 7 5 7 3 3" xfId="6174"/>
    <cellStyle name="Vírgula 7 5 7 3 4" xfId="5027"/>
    <cellStyle name="Vírgula 7 5 7 4" xfId="6588"/>
    <cellStyle name="Vírgula 7 5 7 5" xfId="5437"/>
    <cellStyle name="Vírgula 7 5 7 6" xfId="4294"/>
    <cellStyle name="Vírgula 7 5 8" xfId="3034"/>
    <cellStyle name="Vírgula 7 5 8 2" xfId="3035"/>
    <cellStyle name="Vírgula 7 5 8 2 2" xfId="3887"/>
    <cellStyle name="Vírgula 7 5 8 2 2 2" xfId="7324"/>
    <cellStyle name="Vírgula 7 5 8 2 2 3" xfId="6177"/>
    <cellStyle name="Vírgula 7 5 8 2 2 4" xfId="5030"/>
    <cellStyle name="Vírgula 7 5 8 2 3" xfId="6591"/>
    <cellStyle name="Vírgula 7 5 8 2 4" xfId="5440"/>
    <cellStyle name="Vírgula 7 5 8 2 5" xfId="4297"/>
    <cellStyle name="Vírgula 7 5 8 3" xfId="3036"/>
    <cellStyle name="Vírgula 7 5 8 3 2" xfId="3888"/>
    <cellStyle name="Vírgula 7 5 8 3 2 2" xfId="7325"/>
    <cellStyle name="Vírgula 7 5 8 3 2 3" xfId="6178"/>
    <cellStyle name="Vírgula 7 5 8 3 2 4" xfId="5031"/>
    <cellStyle name="Vírgula 7 5 8 3 3" xfId="6592"/>
    <cellStyle name="Vírgula 7 5 8 3 4" xfId="5441"/>
    <cellStyle name="Vírgula 7 5 8 3 5" xfId="4298"/>
    <cellStyle name="Vírgula 7 5 8 4" xfId="3886"/>
    <cellStyle name="Vírgula 7 5 8 4 2" xfId="7323"/>
    <cellStyle name="Vírgula 7 5 8 4 3" xfId="6176"/>
    <cellStyle name="Vírgula 7 5 8 4 4" xfId="5029"/>
    <cellStyle name="Vírgula 7 5 8 5" xfId="6590"/>
    <cellStyle name="Vírgula 7 5 8 6" xfId="5439"/>
    <cellStyle name="Vírgula 7 5 8 7" xfId="4296"/>
    <cellStyle name="Vírgula 7 5 9" xfId="3037"/>
    <cellStyle name="Vírgula 7 5 9 2" xfId="3038"/>
    <cellStyle name="Vírgula 7 5 9 2 2" xfId="3890"/>
    <cellStyle name="Vírgula 7 5 9 2 2 2" xfId="7327"/>
    <cellStyle name="Vírgula 7 5 9 2 2 3" xfId="6180"/>
    <cellStyle name="Vírgula 7 5 9 2 2 4" xfId="5033"/>
    <cellStyle name="Vírgula 7 5 9 2 3" xfId="6594"/>
    <cellStyle name="Vírgula 7 5 9 2 4" xfId="5443"/>
    <cellStyle name="Vírgula 7 5 9 2 5" xfId="4300"/>
    <cellStyle name="Vírgula 7 5 9 3" xfId="3889"/>
    <cellStyle name="Vírgula 7 5 9 3 2" xfId="7326"/>
    <cellStyle name="Vírgula 7 5 9 3 3" xfId="6179"/>
    <cellStyle name="Vírgula 7 5 9 3 4" xfId="5032"/>
    <cellStyle name="Vírgula 7 5 9 4" xfId="6593"/>
    <cellStyle name="Vírgula 7 5 9 5" xfId="5442"/>
    <cellStyle name="Vírgula 7 5 9 6" xfId="4299"/>
    <cellStyle name="Vírgula 7 6" xfId="3039"/>
    <cellStyle name="Vírgula 7 6 10" xfId="4301"/>
    <cellStyle name="Vírgula 7 6 2" xfId="3040"/>
    <cellStyle name="Vírgula 7 6 2 2" xfId="3041"/>
    <cellStyle name="Vírgula 7 6 2 2 2" xfId="3042"/>
    <cellStyle name="Vírgula 7 6 2 2 2 2" xfId="3894"/>
    <cellStyle name="Vírgula 7 6 2 2 2 2 2" xfId="7331"/>
    <cellStyle name="Vírgula 7 6 2 2 2 2 3" xfId="6184"/>
    <cellStyle name="Vírgula 7 6 2 2 2 2 4" xfId="5037"/>
    <cellStyle name="Vírgula 7 6 2 2 3" xfId="3893"/>
    <cellStyle name="Vírgula 7 6 2 2 3 2" xfId="7330"/>
    <cellStyle name="Vírgula 7 6 2 2 3 3" xfId="6183"/>
    <cellStyle name="Vírgula 7 6 2 2 3 4" xfId="5036"/>
    <cellStyle name="Vírgula 7 6 2 2 4" xfId="6597"/>
    <cellStyle name="Vírgula 7 6 2 2 5" xfId="5446"/>
    <cellStyle name="Vírgula 7 6 2 2 6" xfId="4303"/>
    <cellStyle name="Vírgula 7 6 2 3" xfId="3043"/>
    <cellStyle name="Vírgula 7 6 2 3 2" xfId="3895"/>
    <cellStyle name="Vírgula 7 6 2 3 2 2" xfId="7332"/>
    <cellStyle name="Vírgula 7 6 2 3 2 3" xfId="6185"/>
    <cellStyle name="Vírgula 7 6 2 3 2 4" xfId="5038"/>
    <cellStyle name="Vírgula 7 6 2 3 3" xfId="6598"/>
    <cellStyle name="Vírgula 7 6 2 3 4" xfId="5447"/>
    <cellStyle name="Vírgula 7 6 2 3 5" xfId="4304"/>
    <cellStyle name="Vírgula 7 6 2 4" xfId="3044"/>
    <cellStyle name="Vírgula 7 6 2 4 2" xfId="3896"/>
    <cellStyle name="Vírgula 7 6 2 4 2 2" xfId="7333"/>
    <cellStyle name="Vírgula 7 6 2 4 2 3" xfId="6186"/>
    <cellStyle name="Vírgula 7 6 2 4 2 4" xfId="5039"/>
    <cellStyle name="Vírgula 7 6 2 5" xfId="3045"/>
    <cellStyle name="Vírgula 7 6 2 5 2" xfId="3897"/>
    <cellStyle name="Vírgula 7 6 2 5 2 2" xfId="7334"/>
    <cellStyle name="Vírgula 7 6 2 5 2 3" xfId="6187"/>
    <cellStyle name="Vírgula 7 6 2 5 2 4" xfId="5040"/>
    <cellStyle name="Vírgula 7 6 2 6" xfId="3892"/>
    <cellStyle name="Vírgula 7 6 2 6 2" xfId="7329"/>
    <cellStyle name="Vírgula 7 6 2 6 3" xfId="6182"/>
    <cellStyle name="Vírgula 7 6 2 6 4" xfId="5035"/>
    <cellStyle name="Vírgula 7 6 2 7" xfId="6596"/>
    <cellStyle name="Vírgula 7 6 2 8" xfId="5445"/>
    <cellStyle name="Vírgula 7 6 2 9" xfId="4302"/>
    <cellStyle name="Vírgula 7 6 3" xfId="3046"/>
    <cellStyle name="Vírgula 7 6 3 2" xfId="3047"/>
    <cellStyle name="Vírgula 7 6 3 2 2" xfId="3048"/>
    <cellStyle name="Vírgula 7 6 3 2 2 2" xfId="3900"/>
    <cellStyle name="Vírgula 7 6 3 2 2 2 2" xfId="7337"/>
    <cellStyle name="Vírgula 7 6 3 2 2 2 3" xfId="6190"/>
    <cellStyle name="Vírgula 7 6 3 2 2 2 4" xfId="5043"/>
    <cellStyle name="Vírgula 7 6 3 2 3" xfId="3049"/>
    <cellStyle name="Vírgula 7 6 3 2 3 2" xfId="3901"/>
    <cellStyle name="Vírgula 7 6 3 2 3 2 2" xfId="7338"/>
    <cellStyle name="Vírgula 7 6 3 2 3 2 3" xfId="6191"/>
    <cellStyle name="Vírgula 7 6 3 2 3 2 4" xfId="5044"/>
    <cellStyle name="Vírgula 7 6 3 2 4" xfId="3050"/>
    <cellStyle name="Vírgula 7 6 3 2 4 2" xfId="3902"/>
    <cellStyle name="Vírgula 7 6 3 2 4 2 2" xfId="7339"/>
    <cellStyle name="Vírgula 7 6 3 2 4 2 3" xfId="6192"/>
    <cellStyle name="Vírgula 7 6 3 2 4 2 4" xfId="5045"/>
    <cellStyle name="Vírgula 7 6 3 2 5" xfId="3051"/>
    <cellStyle name="Vírgula 7 6 3 2 5 2" xfId="3903"/>
    <cellStyle name="Vírgula 7 6 3 2 5 2 2" xfId="7340"/>
    <cellStyle name="Vírgula 7 6 3 2 5 2 3" xfId="6193"/>
    <cellStyle name="Vírgula 7 6 3 2 5 2 4" xfId="5046"/>
    <cellStyle name="Vírgula 7 6 3 2 6" xfId="3899"/>
    <cellStyle name="Vírgula 7 6 3 2 6 2" xfId="7336"/>
    <cellStyle name="Vírgula 7 6 3 2 6 3" xfId="6189"/>
    <cellStyle name="Vírgula 7 6 3 2 6 4" xfId="5042"/>
    <cellStyle name="Vírgula 7 6 3 3" xfId="3052"/>
    <cellStyle name="Vírgula 7 6 3 3 2" xfId="3904"/>
    <cellStyle name="Vírgula 7 6 3 3 2 2" xfId="7341"/>
    <cellStyle name="Vírgula 7 6 3 3 2 3" xfId="6194"/>
    <cellStyle name="Vírgula 7 6 3 3 2 4" xfId="5047"/>
    <cellStyle name="Vírgula 7 6 3 4" xfId="3898"/>
    <cellStyle name="Vírgula 7 6 3 4 2" xfId="7335"/>
    <cellStyle name="Vírgula 7 6 3 4 3" xfId="6188"/>
    <cellStyle name="Vírgula 7 6 3 4 4" xfId="5041"/>
    <cellStyle name="Vírgula 7 6 3 5" xfId="6599"/>
    <cellStyle name="Vírgula 7 6 3 6" xfId="5448"/>
    <cellStyle name="Vírgula 7 6 3 7" xfId="4305"/>
    <cellStyle name="Vírgula 7 6 4" xfId="3053"/>
    <cellStyle name="Vírgula 7 6 4 2" xfId="3905"/>
    <cellStyle name="Vírgula 7 6 4 2 2" xfId="7342"/>
    <cellStyle name="Vírgula 7 6 4 2 3" xfId="6195"/>
    <cellStyle name="Vírgula 7 6 4 2 4" xfId="5048"/>
    <cellStyle name="Vírgula 7 6 4 3" xfId="6600"/>
    <cellStyle name="Vírgula 7 6 4 4" xfId="5449"/>
    <cellStyle name="Vírgula 7 6 4 5" xfId="4306"/>
    <cellStyle name="Vírgula 7 6 5" xfId="3054"/>
    <cellStyle name="Vírgula 7 6 5 2" xfId="3055"/>
    <cellStyle name="Vírgula 7 6 5 2 2" xfId="3907"/>
    <cellStyle name="Vírgula 7 6 5 2 2 2" xfId="7344"/>
    <cellStyle name="Vírgula 7 6 5 2 2 3" xfId="6197"/>
    <cellStyle name="Vírgula 7 6 5 2 2 4" xfId="5050"/>
    <cellStyle name="Vírgula 7 6 5 3" xfId="3056"/>
    <cellStyle name="Vírgula 7 6 5 3 2" xfId="3908"/>
    <cellStyle name="Vírgula 7 6 5 3 2 2" xfId="7345"/>
    <cellStyle name="Vírgula 7 6 5 3 2 3" xfId="6198"/>
    <cellStyle name="Vírgula 7 6 5 3 2 4" xfId="5051"/>
    <cellStyle name="Vírgula 7 6 5 4" xfId="3906"/>
    <cellStyle name="Vírgula 7 6 5 4 2" xfId="7343"/>
    <cellStyle name="Vírgula 7 6 5 4 3" xfId="6196"/>
    <cellStyle name="Vírgula 7 6 5 4 4" xfId="5049"/>
    <cellStyle name="Vírgula 7 6 6" xfId="3057"/>
    <cellStyle name="Vírgula 7 6 6 2" xfId="3058"/>
    <cellStyle name="Vírgula 7 6 6 2 2" xfId="3910"/>
    <cellStyle name="Vírgula 7 6 6 2 2 2" xfId="7347"/>
    <cellStyle name="Vírgula 7 6 6 2 2 3" xfId="6200"/>
    <cellStyle name="Vírgula 7 6 6 2 2 4" xfId="5053"/>
    <cellStyle name="Vírgula 7 6 6 3" xfId="3059"/>
    <cellStyle name="Vírgula 7 6 6 3 2" xfId="3911"/>
    <cellStyle name="Vírgula 7 6 6 3 2 2" xfId="7348"/>
    <cellStyle name="Vírgula 7 6 6 3 2 3" xfId="6201"/>
    <cellStyle name="Vírgula 7 6 6 3 2 4" xfId="5054"/>
    <cellStyle name="Vírgula 7 6 6 4" xfId="3060"/>
    <cellStyle name="Vírgula 7 6 6 4 2" xfId="3912"/>
    <cellStyle name="Vírgula 7 6 6 4 2 2" xfId="7349"/>
    <cellStyle name="Vírgula 7 6 6 4 2 3" xfId="6202"/>
    <cellStyle name="Vírgula 7 6 6 4 2 4" xfId="5055"/>
    <cellStyle name="Vírgula 7 6 6 5" xfId="3061"/>
    <cellStyle name="Vírgula 7 6 6 5 2" xfId="3913"/>
    <cellStyle name="Vírgula 7 6 6 5 2 2" xfId="7350"/>
    <cellStyle name="Vírgula 7 6 6 5 2 3" xfId="6203"/>
    <cellStyle name="Vírgula 7 6 6 5 2 4" xfId="5056"/>
    <cellStyle name="Vírgula 7 6 6 6" xfId="3909"/>
    <cellStyle name="Vírgula 7 6 6 6 2" xfId="7346"/>
    <cellStyle name="Vírgula 7 6 6 6 3" xfId="6199"/>
    <cellStyle name="Vírgula 7 6 6 6 4" xfId="5052"/>
    <cellStyle name="Vírgula 7 6 7" xfId="3891"/>
    <cellStyle name="Vírgula 7 6 7 2" xfId="7328"/>
    <cellStyle name="Vírgula 7 6 7 3" xfId="6181"/>
    <cellStyle name="Vírgula 7 6 7 4" xfId="5034"/>
    <cellStyle name="Vírgula 7 6 8" xfId="6595"/>
    <cellStyle name="Vírgula 7 6 9" xfId="5444"/>
    <cellStyle name="Vírgula 7 7" xfId="3062"/>
    <cellStyle name="Vírgula 7 7 2" xfId="3063"/>
    <cellStyle name="Vírgula 7 7 2 2" xfId="3915"/>
    <cellStyle name="Vírgula 7 7 2 2 2" xfId="7352"/>
    <cellStyle name="Vírgula 7 7 2 2 3" xfId="6205"/>
    <cellStyle name="Vírgula 7 7 2 2 4" xfId="5058"/>
    <cellStyle name="Vírgula 7 7 2 3" xfId="6602"/>
    <cellStyle name="Vírgula 7 7 2 4" xfId="5451"/>
    <cellStyle name="Vírgula 7 7 2 5" xfId="4308"/>
    <cellStyle name="Vírgula 7 7 3" xfId="3914"/>
    <cellStyle name="Vírgula 7 7 3 2" xfId="7351"/>
    <cellStyle name="Vírgula 7 7 3 3" xfId="6204"/>
    <cellStyle name="Vírgula 7 7 3 4" xfId="5057"/>
    <cellStyle name="Vírgula 7 7 4" xfId="6601"/>
    <cellStyle name="Vírgula 7 7 5" xfId="5450"/>
    <cellStyle name="Vírgula 7 7 6" xfId="4307"/>
    <cellStyle name="Vírgula 7 8" xfId="3064"/>
    <cellStyle name="Vírgula 7 8 2" xfId="3065"/>
    <cellStyle name="Vírgula 7 8 2 2" xfId="3066"/>
    <cellStyle name="Vírgula 7 8 2 2 2" xfId="3918"/>
    <cellStyle name="Vírgula 7 8 2 2 2 2" xfId="7355"/>
    <cellStyle name="Vírgula 7 8 2 2 2 3" xfId="6208"/>
    <cellStyle name="Vírgula 7 8 2 2 2 4" xfId="5061"/>
    <cellStyle name="Vírgula 7 8 2 3" xfId="3917"/>
    <cellStyle name="Vírgula 7 8 2 3 2" xfId="7354"/>
    <cellStyle name="Vírgula 7 8 2 3 3" xfId="6207"/>
    <cellStyle name="Vírgula 7 8 2 3 4" xfId="5060"/>
    <cellStyle name="Vírgula 7 8 2 4" xfId="6604"/>
    <cellStyle name="Vírgula 7 8 2 5" xfId="5453"/>
    <cellStyle name="Vírgula 7 8 2 6" xfId="4310"/>
    <cellStyle name="Vírgula 7 8 3" xfId="3067"/>
    <cellStyle name="Vírgula 7 8 3 2" xfId="3068"/>
    <cellStyle name="Vírgula 7 8 3 2 2" xfId="3920"/>
    <cellStyle name="Vírgula 7 8 3 2 2 2" xfId="7357"/>
    <cellStyle name="Vírgula 7 8 3 2 2 3" xfId="6210"/>
    <cellStyle name="Vírgula 7 8 3 2 2 4" xfId="5063"/>
    <cellStyle name="Vírgula 7 8 3 3" xfId="3069"/>
    <cellStyle name="Vírgula 7 8 3 3 2" xfId="3921"/>
    <cellStyle name="Vírgula 7 8 3 3 2 2" xfId="7358"/>
    <cellStyle name="Vírgula 7 8 3 3 2 3" xfId="6211"/>
    <cellStyle name="Vírgula 7 8 3 3 2 4" xfId="5064"/>
    <cellStyle name="Vírgula 7 8 3 4" xfId="3070"/>
    <cellStyle name="Vírgula 7 8 3 4 2" xfId="3922"/>
    <cellStyle name="Vírgula 7 8 3 4 2 2" xfId="7359"/>
    <cellStyle name="Vírgula 7 8 3 4 2 3" xfId="6212"/>
    <cellStyle name="Vírgula 7 8 3 4 2 4" xfId="5065"/>
    <cellStyle name="Vírgula 7 8 3 5" xfId="3071"/>
    <cellStyle name="Vírgula 7 8 3 5 2" xfId="3923"/>
    <cellStyle name="Vírgula 7 8 3 5 2 2" xfId="7360"/>
    <cellStyle name="Vírgula 7 8 3 5 2 3" xfId="6213"/>
    <cellStyle name="Vírgula 7 8 3 5 2 4" xfId="5066"/>
    <cellStyle name="Vírgula 7 8 3 6" xfId="3919"/>
    <cellStyle name="Vírgula 7 8 3 6 2" xfId="7356"/>
    <cellStyle name="Vírgula 7 8 3 6 3" xfId="6209"/>
    <cellStyle name="Vírgula 7 8 3 6 4" xfId="5062"/>
    <cellStyle name="Vírgula 7 8 4" xfId="3916"/>
    <cellStyle name="Vírgula 7 8 4 2" xfId="7353"/>
    <cellStyle name="Vírgula 7 8 4 3" xfId="6206"/>
    <cellStyle name="Vírgula 7 8 4 4" xfId="5059"/>
    <cellStyle name="Vírgula 7 8 5" xfId="6603"/>
    <cellStyle name="Vírgula 7 8 6" xfId="5452"/>
    <cellStyle name="Vírgula 7 8 7" xfId="4309"/>
    <cellStyle name="Vírgula 7 9" xfId="3072"/>
    <cellStyle name="Vírgula 7 9 2" xfId="3073"/>
    <cellStyle name="Vírgula 7 9 2 2" xfId="3925"/>
    <cellStyle name="Vírgula 7 9 2 2 2" xfId="7362"/>
    <cellStyle name="Vírgula 7 9 2 2 3" xfId="6215"/>
    <cellStyle name="Vírgula 7 9 2 2 4" xfId="5068"/>
    <cellStyle name="Vírgula 7 9 3" xfId="3074"/>
    <cellStyle name="Vírgula 7 9 3 2" xfId="3075"/>
    <cellStyle name="Vírgula 7 9 3 2 2" xfId="3927"/>
    <cellStyle name="Vírgula 7 9 3 2 2 2" xfId="7364"/>
    <cellStyle name="Vírgula 7 9 3 2 2 3" xfId="6217"/>
    <cellStyle name="Vírgula 7 9 3 2 2 4" xfId="5070"/>
    <cellStyle name="Vírgula 7 9 3 3" xfId="3076"/>
    <cellStyle name="Vírgula 7 9 3 3 2" xfId="3928"/>
    <cellStyle name="Vírgula 7 9 3 3 2 2" xfId="7365"/>
    <cellStyle name="Vírgula 7 9 3 3 2 3" xfId="6218"/>
    <cellStyle name="Vírgula 7 9 3 3 2 4" xfId="5071"/>
    <cellStyle name="Vírgula 7 9 3 4" xfId="3077"/>
    <cellStyle name="Vírgula 7 9 3 4 2" xfId="3929"/>
    <cellStyle name="Vírgula 7 9 3 4 2 2" xfId="7366"/>
    <cellStyle name="Vírgula 7 9 3 4 2 3" xfId="6219"/>
    <cellStyle name="Vírgula 7 9 3 4 2 4" xfId="5072"/>
    <cellStyle name="Vírgula 7 9 3 5" xfId="3078"/>
    <cellStyle name="Vírgula 7 9 3 5 2" xfId="3930"/>
    <cellStyle name="Vírgula 7 9 3 5 2 2" xfId="7367"/>
    <cellStyle name="Vírgula 7 9 3 5 2 3" xfId="6220"/>
    <cellStyle name="Vírgula 7 9 3 5 2 4" xfId="5073"/>
    <cellStyle name="Vírgula 7 9 3 6" xfId="3926"/>
    <cellStyle name="Vírgula 7 9 3 6 2" xfId="7363"/>
    <cellStyle name="Vírgula 7 9 3 6 3" xfId="6216"/>
    <cellStyle name="Vírgula 7 9 3 6 4" xfId="5069"/>
    <cellStyle name="Vírgula 7 9 4" xfId="3924"/>
    <cellStyle name="Vírgula 7 9 4 2" xfId="7361"/>
    <cellStyle name="Vírgula 7 9 4 3" xfId="6214"/>
    <cellStyle name="Vírgula 7 9 4 4" xfId="5067"/>
    <cellStyle name="Vírgula 7 9 5" xfId="6605"/>
    <cellStyle name="Vírgula 7 9 6" xfId="5454"/>
    <cellStyle name="Vírgula 7 9 7" xfId="4311"/>
    <cellStyle name="Vírgula 8" xfId="469"/>
    <cellStyle name="Vírgula 8 10" xfId="3331"/>
    <cellStyle name="Vírgula 8 10 2" xfId="6773"/>
    <cellStyle name="Vírgula 8 10 3" xfId="5625"/>
    <cellStyle name="Vírgula 8 10 4" xfId="4479"/>
    <cellStyle name="Vírgula 8 11" xfId="6421"/>
    <cellStyle name="Vírgula 8 12" xfId="5274"/>
    <cellStyle name="Vírgula 8 13" xfId="4131"/>
    <cellStyle name="Vírgula 8 2" xfId="3079"/>
    <cellStyle name="Vírgula 8 2 2" xfId="3080"/>
    <cellStyle name="Vírgula 8 2 2 2" xfId="3081"/>
    <cellStyle name="Vírgula 8 2 2 2 2" xfId="3933"/>
    <cellStyle name="Vírgula 8 2 2 2 2 2" xfId="7370"/>
    <cellStyle name="Vírgula 8 2 2 2 2 3" xfId="6223"/>
    <cellStyle name="Vírgula 8 2 2 2 2 4" xfId="5076"/>
    <cellStyle name="Vírgula 8 2 2 2 3" xfId="6608"/>
    <cellStyle name="Vírgula 8 2 2 2 4" xfId="5457"/>
    <cellStyle name="Vírgula 8 2 2 2 5" xfId="4314"/>
    <cellStyle name="Vírgula 8 2 2 3" xfId="3932"/>
    <cellStyle name="Vírgula 8 2 2 3 2" xfId="7369"/>
    <cellStyle name="Vírgula 8 2 2 3 3" xfId="6222"/>
    <cellStyle name="Vírgula 8 2 2 3 4" xfId="5075"/>
    <cellStyle name="Vírgula 8 2 2 4" xfId="6607"/>
    <cellStyle name="Vírgula 8 2 2 5" xfId="5456"/>
    <cellStyle name="Vírgula 8 2 2 6" xfId="4313"/>
    <cellStyle name="Vírgula 8 2 3" xfId="3082"/>
    <cellStyle name="Vírgula 8 2 3 2" xfId="3083"/>
    <cellStyle name="Vírgula 8 2 3 2 2" xfId="3935"/>
    <cellStyle name="Vírgula 8 2 3 2 2 2" xfId="7372"/>
    <cellStyle name="Vírgula 8 2 3 2 2 3" xfId="6225"/>
    <cellStyle name="Vírgula 8 2 3 2 2 4" xfId="5078"/>
    <cellStyle name="Vírgula 8 2 3 2 3" xfId="6610"/>
    <cellStyle name="Vírgula 8 2 3 2 4" xfId="5459"/>
    <cellStyle name="Vírgula 8 2 3 2 5" xfId="4316"/>
    <cellStyle name="Vírgula 8 2 3 3" xfId="3084"/>
    <cellStyle name="Vírgula 8 2 3 3 2" xfId="3936"/>
    <cellStyle name="Vírgula 8 2 3 3 2 2" xfId="7373"/>
    <cellStyle name="Vírgula 8 2 3 3 2 3" xfId="6226"/>
    <cellStyle name="Vírgula 8 2 3 3 2 4" xfId="5079"/>
    <cellStyle name="Vírgula 8 2 3 3 3" xfId="6611"/>
    <cellStyle name="Vírgula 8 2 3 3 4" xfId="5460"/>
    <cellStyle name="Vírgula 8 2 3 3 5" xfId="4317"/>
    <cellStyle name="Vírgula 8 2 3 4" xfId="3934"/>
    <cellStyle name="Vírgula 8 2 3 4 2" xfId="7371"/>
    <cellStyle name="Vírgula 8 2 3 4 3" xfId="6224"/>
    <cellStyle name="Vírgula 8 2 3 4 4" xfId="5077"/>
    <cellStyle name="Vírgula 8 2 3 5" xfId="6609"/>
    <cellStyle name="Vírgula 8 2 3 6" xfId="5458"/>
    <cellStyle name="Vírgula 8 2 3 7" xfId="4315"/>
    <cellStyle name="Vírgula 8 2 4" xfId="3085"/>
    <cellStyle name="Vírgula 8 2 4 2" xfId="3937"/>
    <cellStyle name="Vírgula 8 2 4 2 2" xfId="7374"/>
    <cellStyle name="Vírgula 8 2 4 2 3" xfId="6227"/>
    <cellStyle name="Vírgula 8 2 4 2 4" xfId="5080"/>
    <cellStyle name="Vírgula 8 2 4 3" xfId="6612"/>
    <cellStyle name="Vírgula 8 2 4 4" xfId="5461"/>
    <cellStyle name="Vírgula 8 2 4 5" xfId="4318"/>
    <cellStyle name="Vírgula 8 2 5" xfId="3931"/>
    <cellStyle name="Vírgula 8 2 5 2" xfId="7368"/>
    <cellStyle name="Vírgula 8 2 5 3" xfId="6221"/>
    <cellStyle name="Vírgula 8 2 5 4" xfId="5074"/>
    <cellStyle name="Vírgula 8 2 6" xfId="6606"/>
    <cellStyle name="Vírgula 8 2 7" xfId="5455"/>
    <cellStyle name="Vírgula 8 2 8" xfId="4312"/>
    <cellStyle name="Vírgula 8 3" xfId="3086"/>
    <cellStyle name="Vírgula 8 3 2" xfId="3087"/>
    <cellStyle name="Vírgula 8 3 2 2" xfId="3939"/>
    <cellStyle name="Vírgula 8 3 2 2 2" xfId="7376"/>
    <cellStyle name="Vírgula 8 3 2 2 3" xfId="6229"/>
    <cellStyle name="Vírgula 8 3 2 2 4" xfId="5082"/>
    <cellStyle name="Vírgula 8 3 2 3" xfId="6614"/>
    <cellStyle name="Vírgula 8 3 2 4" xfId="5463"/>
    <cellStyle name="Vírgula 8 3 2 5" xfId="4320"/>
    <cellStyle name="Vírgula 8 3 3" xfId="3938"/>
    <cellStyle name="Vírgula 8 3 3 2" xfId="7375"/>
    <cellStyle name="Vírgula 8 3 3 3" xfId="6228"/>
    <cellStyle name="Vírgula 8 3 3 4" xfId="5081"/>
    <cellStyle name="Vírgula 8 3 4" xfId="6613"/>
    <cellStyle name="Vírgula 8 3 5" xfId="5462"/>
    <cellStyle name="Vírgula 8 3 6" xfId="4319"/>
    <cellStyle name="Vírgula 8 4" xfId="3088"/>
    <cellStyle name="Vírgula 8 4 2" xfId="3089"/>
    <cellStyle name="Vírgula 8 4 2 2" xfId="3941"/>
    <cellStyle name="Vírgula 8 4 2 2 2" xfId="7378"/>
    <cellStyle name="Vírgula 8 4 2 2 3" xfId="6231"/>
    <cellStyle name="Vírgula 8 4 2 2 4" xfId="5084"/>
    <cellStyle name="Vírgula 8 4 2 3" xfId="6616"/>
    <cellStyle name="Vírgula 8 4 2 4" xfId="5465"/>
    <cellStyle name="Vírgula 8 4 2 5" xfId="4322"/>
    <cellStyle name="Vírgula 8 4 3" xfId="3090"/>
    <cellStyle name="Vírgula 8 4 3 2" xfId="3942"/>
    <cellStyle name="Vírgula 8 4 3 2 2" xfId="7379"/>
    <cellStyle name="Vírgula 8 4 3 2 3" xfId="6232"/>
    <cellStyle name="Vírgula 8 4 3 2 4" xfId="5085"/>
    <cellStyle name="Vírgula 8 4 3 3" xfId="6617"/>
    <cellStyle name="Vírgula 8 4 3 4" xfId="5466"/>
    <cellStyle name="Vírgula 8 4 3 5" xfId="4323"/>
    <cellStyle name="Vírgula 8 4 4" xfId="3940"/>
    <cellStyle name="Vírgula 8 4 4 2" xfId="7377"/>
    <cellStyle name="Vírgula 8 4 4 3" xfId="6230"/>
    <cellStyle name="Vírgula 8 4 4 4" xfId="5083"/>
    <cellStyle name="Vírgula 8 4 5" xfId="6615"/>
    <cellStyle name="Vírgula 8 4 6" xfId="5464"/>
    <cellStyle name="Vírgula 8 4 7" xfId="4321"/>
    <cellStyle name="Vírgula 8 5" xfId="3091"/>
    <cellStyle name="Vírgula 8 5 2" xfId="3943"/>
    <cellStyle name="Vírgula 8 5 2 2" xfId="7380"/>
    <cellStyle name="Vírgula 8 5 2 3" xfId="6233"/>
    <cellStyle name="Vírgula 8 5 2 4" xfId="5086"/>
    <cellStyle name="Vírgula 8 6" xfId="3092"/>
    <cellStyle name="Vírgula 8 6 2" xfId="3944"/>
    <cellStyle name="Vírgula 8 6 2 2" xfId="7381"/>
    <cellStyle name="Vírgula 8 6 2 3" xfId="6234"/>
    <cellStyle name="Vírgula 8 6 2 4" xfId="5087"/>
    <cellStyle name="Vírgula 8 6 3" xfId="6618"/>
    <cellStyle name="Vírgula 8 6 4" xfId="5467"/>
    <cellStyle name="Vírgula 8 6 5" xfId="4324"/>
    <cellStyle name="Vírgula 8 7" xfId="3093"/>
    <cellStyle name="Vírgula 8 7 2" xfId="3945"/>
    <cellStyle name="Vírgula 8 7 2 2" xfId="7382"/>
    <cellStyle name="Vírgula 8 7 2 3" xfId="6235"/>
    <cellStyle name="Vírgula 8 7 2 4" xfId="5088"/>
    <cellStyle name="Vírgula 8 8" xfId="3094"/>
    <cellStyle name="Vírgula 8 8 2" xfId="3946"/>
    <cellStyle name="Vírgula 8 8 2 2" xfId="7383"/>
    <cellStyle name="Vírgula 8 8 2 3" xfId="6236"/>
    <cellStyle name="Vírgula 8 8 2 4" xfId="5089"/>
    <cellStyle name="Vírgula 8 9" xfId="3250"/>
    <cellStyle name="Vírgula 8 9 2" xfId="4056"/>
    <cellStyle name="Vírgula 8 9 2 2" xfId="7493"/>
    <cellStyle name="Vírgula 8 9 2 3" xfId="6346"/>
    <cellStyle name="Vírgula 8 9 2 4" xfId="5199"/>
    <cellStyle name="Vírgula 8 9 3" xfId="6697"/>
    <cellStyle name="Vírgula 8 9 4" xfId="5546"/>
    <cellStyle name="Vírgula 8 9 5" xfId="4403"/>
    <cellStyle name="Vírgula 9" xfId="470"/>
    <cellStyle name="Vírgula 9 10" xfId="4132"/>
    <cellStyle name="Vírgula 9 2" xfId="3095"/>
    <cellStyle name="Vírgula 9 2 2" xfId="3096"/>
    <cellStyle name="Vírgula 9 2 2 2" xfId="3948"/>
    <cellStyle name="Vírgula 9 2 2 2 2" xfId="7385"/>
    <cellStyle name="Vírgula 9 2 2 2 3" xfId="6238"/>
    <cellStyle name="Vírgula 9 2 2 2 4" xfId="5091"/>
    <cellStyle name="Vírgula 9 2 3" xfId="3947"/>
    <cellStyle name="Vírgula 9 2 3 2" xfId="7384"/>
    <cellStyle name="Vírgula 9 2 3 3" xfId="6237"/>
    <cellStyle name="Vírgula 9 2 3 4" xfId="5090"/>
    <cellStyle name="Vírgula 9 2 4" xfId="6619"/>
    <cellStyle name="Vírgula 9 2 5" xfId="5468"/>
    <cellStyle name="Vírgula 9 2 6" xfId="4325"/>
    <cellStyle name="Vírgula 9 3" xfId="3097"/>
    <cellStyle name="Vírgula 9 3 2" xfId="3949"/>
    <cellStyle name="Vírgula 9 3 2 2" xfId="7386"/>
    <cellStyle name="Vírgula 9 3 2 3" xfId="6239"/>
    <cellStyle name="Vírgula 9 3 2 4" xfId="5092"/>
    <cellStyle name="Vírgula 9 4" xfId="3098"/>
    <cellStyle name="Vírgula 9 4 2" xfId="3950"/>
    <cellStyle name="Vírgula 9 4 2 2" xfId="7387"/>
    <cellStyle name="Vírgula 9 4 2 3" xfId="6240"/>
    <cellStyle name="Vírgula 9 4 2 4" xfId="5093"/>
    <cellStyle name="Vírgula 9 5" xfId="3099"/>
    <cellStyle name="Vírgula 9 5 2" xfId="3951"/>
    <cellStyle name="Vírgula 9 5 2 2" xfId="7388"/>
    <cellStyle name="Vírgula 9 5 2 3" xfId="6241"/>
    <cellStyle name="Vírgula 9 5 2 4" xfId="5094"/>
    <cellStyle name="Vírgula 9 6" xfId="3251"/>
    <cellStyle name="Vírgula 9 6 2" xfId="4057"/>
    <cellStyle name="Vírgula 9 6 2 2" xfId="7494"/>
    <cellStyle name="Vírgula 9 6 2 3" xfId="6347"/>
    <cellStyle name="Vírgula 9 6 2 4" xfId="5200"/>
    <cellStyle name="Vírgula 9 6 3" xfId="6698"/>
    <cellStyle name="Vírgula 9 6 4" xfId="5547"/>
    <cellStyle name="Vírgula 9 6 5" xfId="4404"/>
    <cellStyle name="Vírgula 9 7" xfId="3332"/>
    <cellStyle name="Vírgula 9 7 2" xfId="6774"/>
    <cellStyle name="Vírgula 9 7 3" xfId="5626"/>
    <cellStyle name="Vírgula 9 7 4" xfId="4480"/>
    <cellStyle name="Vírgula 9 8" xfId="6422"/>
    <cellStyle name="Vírgula 9 9" xfId="5275"/>
    <cellStyle name="Vírgula0" xfId="3171"/>
    <cellStyle name="Währung" xfId="230"/>
    <cellStyle name="Währung 2" xfId="231"/>
    <cellStyle name="Warning Text" xfId="247"/>
  </cellStyles>
  <dxfs count="18">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
      <font>
        <color rgb="FFFF0000"/>
      </font>
      <fill>
        <patternFill>
          <bgColor rgb="FFFF9999"/>
        </patternFill>
      </fill>
    </dxf>
  </dxfs>
  <tableStyles count="0" defaultTableStyle="TableStyleMedium2" defaultPivotStyle="PivotStyleLight16"/>
  <colors>
    <mruColors>
      <color rgb="FF00CC00"/>
      <color rgb="FF0000FF"/>
      <color rgb="FF007635"/>
      <color rgb="FFFFFF99"/>
      <color rgb="FFFF9999"/>
      <color rgb="FFFF7C80"/>
      <color rgb="FFFF5050"/>
      <color rgb="FF99CCFF"/>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externalLink" Target="externalLinks/externalLink7.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54"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5.xml"/><Relationship Id="rId53" Type="http://schemas.openxmlformats.org/officeDocument/2006/relationships/externalLink" Target="externalLinks/externalLink1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52" Type="http://schemas.openxmlformats.org/officeDocument/2006/relationships/externalLink" Target="externalLinks/externalLink1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56"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externalLink" Target="externalLinks/externalLink11.xml"/><Relationship Id="rId3" Type="http://schemas.openxmlformats.org/officeDocument/2006/relationships/worksheet" Target="worksheets/sheet3.xml"/></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17.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285750</xdr:colOff>
          <xdr:row>1</xdr:row>
          <xdr:rowOff>66675</xdr:rowOff>
        </xdr:from>
        <xdr:to>
          <xdr:col>0</xdr:col>
          <xdr:colOff>1028700</xdr:colOff>
          <xdr:row>5</xdr:row>
          <xdr:rowOff>104775</xdr:rowOff>
        </xdr:to>
        <xdr:sp macro="" textlink="">
          <xdr:nvSpPr>
            <xdr:cNvPr id="206852" name="Object 4" hidden="1">
              <a:extLst>
                <a:ext uri="{63B3BB69-23CF-44E3-9099-C40C66FF867C}">
                  <a14:compatExt spid="_x0000_s20685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180975</xdr:colOff>
          <xdr:row>1</xdr:row>
          <xdr:rowOff>95250</xdr:rowOff>
        </xdr:from>
        <xdr:to>
          <xdr:col>0</xdr:col>
          <xdr:colOff>866775</xdr:colOff>
          <xdr:row>4</xdr:row>
          <xdr:rowOff>190500</xdr:rowOff>
        </xdr:to>
        <xdr:sp macro="" textlink="">
          <xdr:nvSpPr>
            <xdr:cNvPr id="219137" name="Object 1" hidden="1">
              <a:extLst>
                <a:ext uri="{63B3BB69-23CF-44E3-9099-C40C66FF867C}">
                  <a14:compatExt spid="_x0000_s219137"/>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7</xdr:col>
      <xdr:colOff>588818</xdr:colOff>
      <xdr:row>27</xdr:row>
      <xdr:rowOff>51955</xdr:rowOff>
    </xdr:from>
    <xdr:to>
      <xdr:col>11</xdr:col>
      <xdr:colOff>973530</xdr:colOff>
      <xdr:row>34</xdr:row>
      <xdr:rowOff>57334</xdr:rowOff>
    </xdr:to>
    <xdr:pic>
      <xdr:nvPicPr>
        <xdr:cNvPr id="4" name="Imagem 3">
          <a:extLst>
            <a:ext uri="{FF2B5EF4-FFF2-40B4-BE49-F238E27FC236}">
              <a16:creationId xmlns=""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93591" y="10321637"/>
          <a:ext cx="3744438" cy="1304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218952</xdr:colOff>
      <xdr:row>20</xdr:row>
      <xdr:rowOff>130872</xdr:rowOff>
    </xdr:from>
    <xdr:to>
      <xdr:col>11</xdr:col>
      <xdr:colOff>502228</xdr:colOff>
      <xdr:row>26</xdr:row>
      <xdr:rowOff>154086</xdr:rowOff>
    </xdr:to>
    <xdr:pic>
      <xdr:nvPicPr>
        <xdr:cNvPr id="3" name="Imagem 2">
          <a:extLst>
            <a:ext uri="{FF2B5EF4-FFF2-40B4-BE49-F238E27FC236}">
              <a16:creationId xmlns=""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23725" y="7768190"/>
          <a:ext cx="3643002" cy="147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57150</xdr:colOff>
          <xdr:row>1</xdr:row>
          <xdr:rowOff>133350</xdr:rowOff>
        </xdr:from>
        <xdr:to>
          <xdr:col>0</xdr:col>
          <xdr:colOff>828675</xdr:colOff>
          <xdr:row>5</xdr:row>
          <xdr:rowOff>123825</xdr:rowOff>
        </xdr:to>
        <xdr:sp macro="" textlink="">
          <xdr:nvSpPr>
            <xdr:cNvPr id="221185" name="Object 1" hidden="1">
              <a:extLst>
                <a:ext uri="{63B3BB69-23CF-44E3-9099-C40C66FF867C}">
                  <a14:compatExt spid="_x0000_s221185"/>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180975</xdr:colOff>
          <xdr:row>1</xdr:row>
          <xdr:rowOff>57150</xdr:rowOff>
        </xdr:from>
        <xdr:to>
          <xdr:col>0</xdr:col>
          <xdr:colOff>866775</xdr:colOff>
          <xdr:row>4</xdr:row>
          <xdr:rowOff>152400</xdr:rowOff>
        </xdr:to>
        <xdr:sp macro="" textlink="">
          <xdr:nvSpPr>
            <xdr:cNvPr id="231426" name="Object 2" hidden="1">
              <a:extLst>
                <a:ext uri="{63B3BB69-23CF-44E3-9099-C40C66FF867C}">
                  <a14:compatExt spid="_x0000_s231426"/>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247650</xdr:colOff>
          <xdr:row>1</xdr:row>
          <xdr:rowOff>47625</xdr:rowOff>
        </xdr:from>
        <xdr:to>
          <xdr:col>0</xdr:col>
          <xdr:colOff>762000</xdr:colOff>
          <xdr:row>4</xdr:row>
          <xdr:rowOff>104775</xdr:rowOff>
        </xdr:to>
        <xdr:sp macro="" textlink="">
          <xdr:nvSpPr>
            <xdr:cNvPr id="226305" name="Object 1" hidden="1">
              <a:extLst>
                <a:ext uri="{63B3BB69-23CF-44E3-9099-C40C66FF867C}">
                  <a14:compatExt spid="_x0000_s226305"/>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1</xdr:row>
          <xdr:rowOff>76200</xdr:rowOff>
        </xdr:from>
        <xdr:to>
          <xdr:col>0</xdr:col>
          <xdr:colOff>762000</xdr:colOff>
          <xdr:row>5</xdr:row>
          <xdr:rowOff>47625</xdr:rowOff>
        </xdr:to>
        <xdr:sp macro="" textlink="">
          <xdr:nvSpPr>
            <xdr:cNvPr id="198657" name="Object 1" hidden="1">
              <a:extLst>
                <a:ext uri="{63B3BB69-23CF-44E3-9099-C40C66FF867C}">
                  <a14:compatExt spid="_x0000_s198657"/>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142875</xdr:colOff>
          <xdr:row>1</xdr:row>
          <xdr:rowOff>219075</xdr:rowOff>
        </xdr:from>
        <xdr:to>
          <xdr:col>0</xdr:col>
          <xdr:colOff>723900</xdr:colOff>
          <xdr:row>4</xdr:row>
          <xdr:rowOff>152400</xdr:rowOff>
        </xdr:to>
        <xdr:sp macro="" textlink="">
          <xdr:nvSpPr>
            <xdr:cNvPr id="251905" name="Object 1" hidden="1">
              <a:extLst>
                <a:ext uri="{63B3BB69-23CF-44E3-9099-C40C66FF867C}">
                  <a14:compatExt spid="_x0000_s251905"/>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142875</xdr:colOff>
          <xdr:row>1</xdr:row>
          <xdr:rowOff>76200</xdr:rowOff>
        </xdr:from>
        <xdr:to>
          <xdr:col>0</xdr:col>
          <xdr:colOff>723900</xdr:colOff>
          <xdr:row>5</xdr:row>
          <xdr:rowOff>133350</xdr:rowOff>
        </xdr:to>
        <xdr:sp macro="" textlink="">
          <xdr:nvSpPr>
            <xdr:cNvPr id="252929" name="Object 1" hidden="1">
              <a:extLst>
                <a:ext uri="{63B3BB69-23CF-44E3-9099-C40C66FF867C}">
                  <a14:compatExt spid="_x0000_s252929"/>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228600</xdr:colOff>
          <xdr:row>1</xdr:row>
          <xdr:rowOff>57150</xdr:rowOff>
        </xdr:from>
        <xdr:to>
          <xdr:col>0</xdr:col>
          <xdr:colOff>914400</xdr:colOff>
          <xdr:row>5</xdr:row>
          <xdr:rowOff>133350</xdr:rowOff>
        </xdr:to>
        <xdr:sp macro="" textlink="">
          <xdr:nvSpPr>
            <xdr:cNvPr id="253953" name="Object 1" hidden="1">
              <a:extLst>
                <a:ext uri="{63B3BB69-23CF-44E3-9099-C40C66FF867C}">
                  <a14:compatExt spid="_x0000_s253953"/>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161925</xdr:colOff>
          <xdr:row>1</xdr:row>
          <xdr:rowOff>66675</xdr:rowOff>
        </xdr:from>
        <xdr:to>
          <xdr:col>0</xdr:col>
          <xdr:colOff>847725</xdr:colOff>
          <xdr:row>5</xdr:row>
          <xdr:rowOff>104775</xdr:rowOff>
        </xdr:to>
        <xdr:sp macro="" textlink="">
          <xdr:nvSpPr>
            <xdr:cNvPr id="254977" name="Object 1" hidden="1">
              <a:extLst>
                <a:ext uri="{63B3BB69-23CF-44E3-9099-C40C66FF867C}">
                  <a14:compatExt spid="_x0000_s254977"/>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285750</xdr:colOff>
          <xdr:row>1</xdr:row>
          <xdr:rowOff>114300</xdr:rowOff>
        </xdr:from>
        <xdr:to>
          <xdr:col>0</xdr:col>
          <xdr:colOff>971550</xdr:colOff>
          <xdr:row>4</xdr:row>
          <xdr:rowOff>209550</xdr:rowOff>
        </xdr:to>
        <xdr:sp macro="" textlink="">
          <xdr:nvSpPr>
            <xdr:cNvPr id="103428" name="Object 4" hidden="1">
              <a:extLst>
                <a:ext uri="{63B3BB69-23CF-44E3-9099-C40C66FF867C}">
                  <a14:compatExt spid="_x0000_s103428"/>
                </a:ext>
              </a:extLst>
            </xdr:cNvPr>
            <xdr:cNvSpPr/>
          </xdr:nvSpPr>
          <xdr:spPr>
            <a:xfrm>
              <a:off x="0" y="0"/>
              <a:ext cx="0" cy="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0</xdr:col>
      <xdr:colOff>92066</xdr:colOff>
      <xdr:row>28</xdr:row>
      <xdr:rowOff>84994</xdr:rowOff>
    </xdr:from>
    <xdr:to>
      <xdr:col>3</xdr:col>
      <xdr:colOff>1003788</xdr:colOff>
      <xdr:row>32</xdr:row>
      <xdr:rowOff>43963</xdr:rowOff>
    </xdr:to>
    <xdr:sp macro="" textlink="">
      <xdr:nvSpPr>
        <xdr:cNvPr id="6" name="Retângulo de cantos arredondados 1">
          <a:extLst>
            <a:ext uri="{FF2B5EF4-FFF2-40B4-BE49-F238E27FC236}">
              <a16:creationId xmlns="" xmlns:a16="http://schemas.microsoft.com/office/drawing/2014/main" id="{00000000-0008-0000-1B00-000006000000}"/>
            </a:ext>
          </a:extLst>
        </xdr:cNvPr>
        <xdr:cNvSpPr/>
      </xdr:nvSpPr>
      <xdr:spPr>
        <a:xfrm>
          <a:off x="2524604" y="6063763"/>
          <a:ext cx="4494588" cy="713642"/>
        </a:xfrm>
        <a:prstGeom prst="roundRect">
          <a:avLst/>
        </a:prstGeom>
        <a:no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1</xdr:col>
      <xdr:colOff>236661</xdr:colOff>
      <xdr:row>28</xdr:row>
      <xdr:rowOff>69605</xdr:rowOff>
    </xdr:from>
    <xdr:to>
      <xdr:col>3</xdr:col>
      <xdr:colOff>10960</xdr:colOff>
      <xdr:row>28</xdr:row>
      <xdr:rowOff>315057</xdr:rowOff>
    </xdr:to>
    <xdr:sp macro="" textlink="">
      <xdr:nvSpPr>
        <xdr:cNvPr id="13" name="CaixaDeTexto 12">
          <a:extLst>
            <a:ext uri="{FF2B5EF4-FFF2-40B4-BE49-F238E27FC236}">
              <a16:creationId xmlns="" xmlns:a16="http://schemas.microsoft.com/office/drawing/2014/main" id="{00000000-0008-0000-1B00-00000D000000}"/>
            </a:ext>
          </a:extLst>
        </xdr:cNvPr>
        <xdr:cNvSpPr txBox="1"/>
      </xdr:nvSpPr>
      <xdr:spPr>
        <a:xfrm>
          <a:off x="3482488" y="6048374"/>
          <a:ext cx="2543876" cy="2454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latin typeface="Arial" panose="020B0604020202020204" pitchFamily="34" charset="0"/>
              <a:cs typeface="Arial" panose="020B0604020202020204" pitchFamily="34" charset="0"/>
            </a:rPr>
            <a:t>CÁLCULO</a:t>
          </a:r>
          <a:r>
            <a:rPr lang="pt-BR" sz="1000" b="1" baseline="0">
              <a:latin typeface="Arial" panose="020B0604020202020204" pitchFamily="34" charset="0"/>
              <a:cs typeface="Arial" panose="020B0604020202020204" pitchFamily="34" charset="0"/>
            </a:rPr>
            <a:t> DO BDI</a:t>
          </a:r>
          <a:endParaRPr lang="pt-BR" sz="1000" b="1">
            <a:latin typeface="Arial" panose="020B0604020202020204" pitchFamily="34" charset="0"/>
            <a:cs typeface="Arial" panose="020B0604020202020204" pitchFamily="34" charset="0"/>
          </a:endParaRPr>
        </a:p>
      </xdr:txBody>
    </xdr:sp>
    <xdr:clientData/>
  </xdr:twoCellAnchor>
  <xdr:twoCellAnchor>
    <xdr:from>
      <xdr:col>0</xdr:col>
      <xdr:colOff>743136</xdr:colOff>
      <xdr:row>28</xdr:row>
      <xdr:rowOff>310565</xdr:rowOff>
    </xdr:from>
    <xdr:to>
      <xdr:col>3</xdr:col>
      <xdr:colOff>328044</xdr:colOff>
      <xdr:row>32</xdr:row>
      <xdr:rowOff>137578</xdr:rowOff>
    </xdr:to>
    <xdr:grpSp>
      <xdr:nvGrpSpPr>
        <xdr:cNvPr id="19" name="Agrupar 18">
          <a:extLst>
            <a:ext uri="{FF2B5EF4-FFF2-40B4-BE49-F238E27FC236}">
              <a16:creationId xmlns="" xmlns:a16="http://schemas.microsoft.com/office/drawing/2014/main" id="{00000000-0008-0000-1B00-000013000000}"/>
            </a:ext>
          </a:extLst>
        </xdr:cNvPr>
        <xdr:cNvGrpSpPr/>
      </xdr:nvGrpSpPr>
      <xdr:grpSpPr>
        <a:xfrm>
          <a:off x="743136" y="6173732"/>
          <a:ext cx="3299658" cy="631346"/>
          <a:chOff x="2937458" y="8939368"/>
          <a:chExt cx="3160865" cy="577481"/>
        </a:xfrm>
      </xdr:grpSpPr>
      <xdr:sp macro="" textlink="">
        <xdr:nvSpPr>
          <xdr:cNvPr id="7" name="CaixaDeTexto 6">
            <a:extLst>
              <a:ext uri="{FF2B5EF4-FFF2-40B4-BE49-F238E27FC236}">
                <a16:creationId xmlns="" xmlns:a16="http://schemas.microsoft.com/office/drawing/2014/main" id="{00000000-0008-0000-1B00-000007000000}"/>
              </a:ext>
            </a:extLst>
          </xdr:cNvPr>
          <xdr:cNvSpPr txBox="1"/>
        </xdr:nvSpPr>
        <xdr:spPr>
          <a:xfrm>
            <a:off x="3278593" y="8939368"/>
            <a:ext cx="2533827" cy="577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latin typeface="Arial" panose="020B0604020202020204" pitchFamily="34" charset="0"/>
                <a:cs typeface="Arial" panose="020B0604020202020204" pitchFamily="34" charset="0"/>
              </a:rPr>
              <a:t>( 1 + AC + S + R + G ) ( 1 + DF ) ( 1 + L )</a:t>
            </a:r>
          </a:p>
          <a:p>
            <a:pPr algn="ctr"/>
            <a:endParaRPr lang="pt-BR" sz="1000">
              <a:latin typeface="Arial" panose="020B0604020202020204" pitchFamily="34" charset="0"/>
              <a:cs typeface="Arial" panose="020B0604020202020204" pitchFamily="34" charset="0"/>
            </a:endParaRPr>
          </a:p>
          <a:p>
            <a:pPr algn="ctr"/>
            <a:r>
              <a:rPr lang="pt-BR" sz="1000">
                <a:latin typeface="Arial" panose="020B0604020202020204" pitchFamily="34" charset="0"/>
                <a:cs typeface="Arial" panose="020B0604020202020204" pitchFamily="34" charset="0"/>
              </a:rPr>
              <a:t>(1-I)</a:t>
            </a:r>
          </a:p>
        </xdr:txBody>
      </xdr:sp>
      <xdr:sp macro="" textlink="">
        <xdr:nvSpPr>
          <xdr:cNvPr id="8" name="CaixaDeTexto 7">
            <a:extLst>
              <a:ext uri="{FF2B5EF4-FFF2-40B4-BE49-F238E27FC236}">
                <a16:creationId xmlns="" xmlns:a16="http://schemas.microsoft.com/office/drawing/2014/main" id="{00000000-0008-0000-1B00-000008000000}"/>
              </a:ext>
            </a:extLst>
          </xdr:cNvPr>
          <xdr:cNvSpPr txBox="1"/>
        </xdr:nvSpPr>
        <xdr:spPr>
          <a:xfrm>
            <a:off x="5703152" y="8974013"/>
            <a:ext cx="395171" cy="31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a:latin typeface="Arial" panose="020B0604020202020204" pitchFamily="34" charset="0"/>
                <a:cs typeface="Arial" panose="020B0604020202020204" pitchFamily="34" charset="0"/>
              </a:rPr>
              <a:t>-1</a:t>
            </a:r>
          </a:p>
        </xdr:txBody>
      </xdr:sp>
      <xdr:sp macro="" textlink="">
        <xdr:nvSpPr>
          <xdr:cNvPr id="11" name="CaixaDeTexto 10">
            <a:extLst>
              <a:ext uri="{FF2B5EF4-FFF2-40B4-BE49-F238E27FC236}">
                <a16:creationId xmlns="" xmlns:a16="http://schemas.microsoft.com/office/drawing/2014/main" id="{00000000-0008-0000-1B00-00000B000000}"/>
              </a:ext>
            </a:extLst>
          </xdr:cNvPr>
          <xdr:cNvSpPr txBox="1"/>
        </xdr:nvSpPr>
        <xdr:spPr>
          <a:xfrm>
            <a:off x="2937458" y="8974013"/>
            <a:ext cx="531131" cy="31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latin typeface="Arial" panose="020B0604020202020204" pitchFamily="34" charset="0"/>
                <a:cs typeface="Arial" panose="020B0604020202020204" pitchFamily="34" charset="0"/>
              </a:rPr>
              <a:t>BDI=</a:t>
            </a:r>
          </a:p>
        </xdr:txBody>
      </xdr:sp>
      <xdr:cxnSp macro="">
        <xdr:nvCxnSpPr>
          <xdr:cNvPr id="17" name="Conector reto 16">
            <a:extLst>
              <a:ext uri="{FF2B5EF4-FFF2-40B4-BE49-F238E27FC236}">
                <a16:creationId xmlns="" xmlns:a16="http://schemas.microsoft.com/office/drawing/2014/main" id="{00000000-0008-0000-1B00-000011000000}"/>
              </a:ext>
            </a:extLst>
          </xdr:cNvPr>
          <xdr:cNvCxnSpPr/>
        </xdr:nvCxnSpPr>
        <xdr:spPr>
          <a:xfrm>
            <a:off x="3374572" y="9149444"/>
            <a:ext cx="2400299" cy="0"/>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187316</xdr:colOff>
      <xdr:row>28</xdr:row>
      <xdr:rowOff>84994</xdr:rowOff>
    </xdr:from>
    <xdr:to>
      <xdr:col>7</xdr:col>
      <xdr:colOff>1051413</xdr:colOff>
      <xdr:row>32</xdr:row>
      <xdr:rowOff>43963</xdr:rowOff>
    </xdr:to>
    <xdr:sp macro="" textlink="">
      <xdr:nvSpPr>
        <xdr:cNvPr id="20" name="Retângulo de cantos arredondados 1">
          <a:extLst>
            <a:ext uri="{FF2B5EF4-FFF2-40B4-BE49-F238E27FC236}">
              <a16:creationId xmlns="" xmlns:a16="http://schemas.microsoft.com/office/drawing/2014/main" id="{00000000-0008-0000-1B00-000014000000}"/>
            </a:ext>
          </a:extLst>
        </xdr:cNvPr>
        <xdr:cNvSpPr/>
      </xdr:nvSpPr>
      <xdr:spPr>
        <a:xfrm>
          <a:off x="7569191" y="6079791"/>
          <a:ext cx="4483597" cy="709063"/>
        </a:xfrm>
        <a:prstGeom prst="roundRect">
          <a:avLst/>
        </a:prstGeom>
        <a:no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4</xdr:col>
      <xdr:colOff>1212974</xdr:colOff>
      <xdr:row>28</xdr:row>
      <xdr:rowOff>69605</xdr:rowOff>
    </xdr:from>
    <xdr:to>
      <xdr:col>7</xdr:col>
      <xdr:colOff>130023</xdr:colOff>
      <xdr:row>28</xdr:row>
      <xdr:rowOff>315057</xdr:rowOff>
    </xdr:to>
    <xdr:sp macro="" textlink="">
      <xdr:nvSpPr>
        <xdr:cNvPr id="21" name="CaixaDeTexto 20">
          <a:extLst>
            <a:ext uri="{FF2B5EF4-FFF2-40B4-BE49-F238E27FC236}">
              <a16:creationId xmlns="" xmlns:a16="http://schemas.microsoft.com/office/drawing/2014/main" id="{00000000-0008-0000-1B00-000015000000}"/>
            </a:ext>
          </a:extLst>
        </xdr:cNvPr>
        <xdr:cNvSpPr txBox="1"/>
      </xdr:nvSpPr>
      <xdr:spPr>
        <a:xfrm>
          <a:off x="8594849" y="6064402"/>
          <a:ext cx="2536549" cy="2454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000" b="1">
              <a:latin typeface="Arial" panose="020B0604020202020204" pitchFamily="34" charset="0"/>
              <a:cs typeface="Arial" panose="020B0604020202020204" pitchFamily="34" charset="0"/>
            </a:rPr>
            <a:t>ISS</a:t>
          </a:r>
          <a:r>
            <a:rPr lang="pt-BR" sz="1000" b="1" baseline="0">
              <a:latin typeface="Arial" panose="020B0604020202020204" pitchFamily="34" charset="0"/>
              <a:cs typeface="Arial" panose="020B0604020202020204" pitchFamily="34" charset="0"/>
            </a:rPr>
            <a:t> - Imposto Sobre Serviços</a:t>
          </a:r>
          <a:endParaRPr lang="pt-BR" sz="1000" b="1">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xdr:from>
          <xdr:col>0</xdr:col>
          <xdr:colOff>114300</xdr:colOff>
          <xdr:row>1</xdr:row>
          <xdr:rowOff>142875</xdr:rowOff>
        </xdr:from>
        <xdr:to>
          <xdr:col>0</xdr:col>
          <xdr:colOff>800100</xdr:colOff>
          <xdr:row>4</xdr:row>
          <xdr:rowOff>238125</xdr:rowOff>
        </xdr:to>
        <xdr:sp macro="" textlink="">
          <xdr:nvSpPr>
            <xdr:cNvPr id="235521" name="Object 1" hidden="1">
              <a:extLst>
                <a:ext uri="{63B3BB69-23CF-44E3-9099-C40C66FF867C}">
                  <a14:compatExt spid="_x0000_s235521"/>
                </a:ext>
              </a:extLst>
            </xdr:cNvPr>
            <xdr:cNvSpPr/>
          </xdr:nvSpPr>
          <xdr:spPr>
            <a:xfrm>
              <a:off x="0" y="0"/>
              <a:ext cx="0" cy="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200025</xdr:colOff>
          <xdr:row>1</xdr:row>
          <xdr:rowOff>161925</xdr:rowOff>
        </xdr:from>
        <xdr:to>
          <xdr:col>0</xdr:col>
          <xdr:colOff>885825</xdr:colOff>
          <xdr:row>5</xdr:row>
          <xdr:rowOff>9525</xdr:rowOff>
        </xdr:to>
        <xdr:sp macro="" textlink="">
          <xdr:nvSpPr>
            <xdr:cNvPr id="262145" name="Object 1" hidden="1">
              <a:extLst>
                <a:ext uri="{63B3BB69-23CF-44E3-9099-C40C66FF867C}">
                  <a14:compatExt spid="_x0000_s262145"/>
                </a:ext>
              </a:extLst>
            </xdr:cNvPr>
            <xdr:cNvSpPr/>
          </xdr:nvSpPr>
          <xdr:spPr>
            <a:xfrm>
              <a:off x="0" y="0"/>
              <a:ext cx="0" cy="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209550</xdr:colOff>
          <xdr:row>1</xdr:row>
          <xdr:rowOff>171450</xdr:rowOff>
        </xdr:from>
        <xdr:to>
          <xdr:col>0</xdr:col>
          <xdr:colOff>895350</xdr:colOff>
          <xdr:row>5</xdr:row>
          <xdr:rowOff>19050</xdr:rowOff>
        </xdr:to>
        <xdr:sp macro="" textlink="">
          <xdr:nvSpPr>
            <xdr:cNvPr id="263169" name="Object 1" hidden="1">
              <a:extLst>
                <a:ext uri="{63B3BB69-23CF-44E3-9099-C40C66FF867C}">
                  <a14:compatExt spid="_x0000_s263169"/>
                </a:ext>
              </a:extLst>
            </xdr:cNvPr>
            <xdr:cNvSpPr/>
          </xdr:nvSpPr>
          <xdr:spPr>
            <a:xfrm>
              <a:off x="0" y="0"/>
              <a:ext cx="0" cy="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0</xdr:row>
          <xdr:rowOff>95250</xdr:rowOff>
        </xdr:from>
        <xdr:to>
          <xdr:col>0</xdr:col>
          <xdr:colOff>762000</xdr:colOff>
          <xdr:row>3</xdr:row>
          <xdr:rowOff>190500</xdr:rowOff>
        </xdr:to>
        <xdr:sp macro="" textlink="">
          <xdr:nvSpPr>
            <xdr:cNvPr id="152577" name="Object 1" hidden="1">
              <a:extLst>
                <a:ext uri="{63B3BB69-23CF-44E3-9099-C40C66FF867C}">
                  <a14:compatExt spid="_x0000_s1525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171450</xdr:colOff>
          <xdr:row>0</xdr:row>
          <xdr:rowOff>95250</xdr:rowOff>
        </xdr:from>
        <xdr:to>
          <xdr:col>0</xdr:col>
          <xdr:colOff>762000</xdr:colOff>
          <xdr:row>3</xdr:row>
          <xdr:rowOff>190500</xdr:rowOff>
        </xdr:to>
        <xdr:sp macro="" textlink="">
          <xdr:nvSpPr>
            <xdr:cNvPr id="152579" name="Object 3" hidden="1">
              <a:extLst>
                <a:ext uri="{63B3BB69-23CF-44E3-9099-C40C66FF867C}">
                  <a14:compatExt spid="_x0000_s152579"/>
                </a:ext>
              </a:extLst>
            </xdr:cNvPr>
            <xdr:cNvSpPr/>
          </xdr:nvSpPr>
          <xdr:spPr>
            <a:xfrm>
              <a:off x="0" y="0"/>
              <a:ext cx="0" cy="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oneCell">
    <xdr:from>
      <xdr:col>4</xdr:col>
      <xdr:colOff>219635</xdr:colOff>
      <xdr:row>8</xdr:row>
      <xdr:rowOff>156321</xdr:rowOff>
    </xdr:from>
    <xdr:to>
      <xdr:col>4</xdr:col>
      <xdr:colOff>858370</xdr:colOff>
      <xdr:row>10</xdr:row>
      <xdr:rowOff>178732</xdr:rowOff>
    </xdr:to>
    <xdr:pic>
      <xdr:nvPicPr>
        <xdr:cNvPr id="2" name="Imagem 1">
          <a:extLst>
            <a:ext uri="{FF2B5EF4-FFF2-40B4-BE49-F238E27FC236}">
              <a16:creationId xmlns=""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3620060" y="2185146"/>
          <a:ext cx="638735" cy="65106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142875</xdr:colOff>
          <xdr:row>1</xdr:row>
          <xdr:rowOff>47625</xdr:rowOff>
        </xdr:from>
        <xdr:to>
          <xdr:col>0</xdr:col>
          <xdr:colOff>885825</xdr:colOff>
          <xdr:row>5</xdr:row>
          <xdr:rowOff>161925</xdr:rowOff>
        </xdr:to>
        <xdr:sp macro="" textlink="">
          <xdr:nvSpPr>
            <xdr:cNvPr id="286721" name="Object 1" hidden="1">
              <a:extLst>
                <a:ext uri="{63B3BB69-23CF-44E3-9099-C40C66FF867C}">
                  <a14:compatExt spid="_x0000_s286721"/>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edro\D\Documents%20and%20Settings\Tesouraria\Meus%20documentos\cynthia\levantamentos%20versailles-R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f01945/Configura&#231;&#245;es%20locais/Temporary%20Internet%20Files/Content.IE5/QXPOF0PY/OR&#199;AMENT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M\VOL\ARQUIVOS\DPL\OBRAS\0092\NB_92NEW.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M\SYS\ARQUIVOS\DPL\AREA_EQU\AEQ_CON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aloma\c\Meus%20Documentos\FV-DN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aloma\c\0798\TECNICO\TEACOMP\LOTE06\P09\P10\RELAT6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iramiltonassessoria\2009\PREFEITURAS\Matur&#233;ia\Banco%20de%20sementes%200276650-94\PROJETO%20COMPLETO(AGOSTO)\OR&#199;AMENTO%20matureia%20corrigido%20(DEZ%20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iramiltonassessoria\2010\PREFEITURAS%202010\Cacimba%20de%20Areia\Caixa\CV%20Caixa%20Campo%20140.000,00\AMPLIAC&#195;O%20DO%20CAMPO%20DE%20FUTEBOL%20(140.000,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A39D699\Planilha%20Or&#231;ament&#225;ria%20Gin&#225;sio%20de%20Santa%20Gertrudes_ADITAMENTO_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dre\c\Documents%20and%20Settings\Castelar\Meus%20documentos\Backup%20Uni&#227;o%204-5%20(D)\OBRA%20CANOINHAS\Castellar%20Engenharia%20Ltda%20-%20CANOINHAS\FINAN&#199;AS\Uniao\Medi&#231;&#227;o%20Castellar\61MCBMI.DNI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lucasferreira/Documents/Micro%20Revestimento%20-%20Segunda%20Etapa/Vers&#227;o%20Final%20-%20Emenda%201%20milh&#227;o/Planilha%20Or&#231;ament&#225;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capa documentação"/>
      <sheetName val="capa anexo iii"/>
      <sheetName val="capa anexo iv"/>
      <sheetName val="RESUMO-DVOP"/>
      <sheetName val="Bruno"/>
      <sheetName val="Cabeçalho"/>
      <sheetName val="Orçamento"/>
      <sheetName val="rel-19ª med."/>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1">
          <cell r="C1" t="str">
            <v xml:space="preserve">REVESTIMENTO                 INTERNO </v>
          </cell>
          <cell r="G1" t="str">
            <v xml:space="preserve">  OBRA:  </v>
          </cell>
          <cell r="J1" t="str">
            <v>FOLHA:</v>
          </cell>
          <cell r="K1" t="str">
            <v xml:space="preserve">REVESTIMENTO                 INTERNO </v>
          </cell>
          <cell r="Q1" t="str">
            <v xml:space="preserve">  OBRA:  </v>
          </cell>
          <cell r="T1" t="str">
            <v>FOLHA:</v>
          </cell>
          <cell r="U1" t="str">
            <v xml:space="preserve">REVESTIMENTO INTERNO </v>
          </cell>
          <cell r="AD1" t="str">
            <v xml:space="preserve">  OBRA:  </v>
          </cell>
          <cell r="AG1" t="str">
            <v>FOLHA:</v>
          </cell>
        </row>
        <row r="2">
          <cell r="J2" t="str">
            <v>01/03</v>
          </cell>
          <cell r="T2" t="str">
            <v>02/03</v>
          </cell>
          <cell r="AG2" t="str">
            <v>03/03</v>
          </cell>
        </row>
        <row r="3">
          <cell r="G3" t="str">
            <v xml:space="preserve">  DATA:  DEZEMBRO / 07</v>
          </cell>
          <cell r="Q3" t="str">
            <v xml:space="preserve">  DATA:  DEZEMBRO / 07</v>
          </cell>
          <cell r="AD3" t="str">
            <v xml:space="preserve">  DATA:  DEZEMBRO / 07</v>
          </cell>
        </row>
        <row r="4">
          <cell r="B4" t="str">
            <v>TIPO (2° ao 11° Pav)</v>
          </cell>
          <cell r="C4" t="str">
            <v xml:space="preserve">APARTAMENTO </v>
          </cell>
          <cell r="K4" t="str">
            <v xml:space="preserve">APARTAMENTO </v>
          </cell>
          <cell r="U4" t="str">
            <v>ÁREA COMUM</v>
          </cell>
        </row>
        <row r="5">
          <cell r="A5" t="str">
            <v>PEÇA</v>
          </cell>
          <cell r="C5" t="str">
            <v>sala</v>
          </cell>
          <cell r="D5" t="str">
            <v>circulação</v>
          </cell>
          <cell r="E5" t="str">
            <v>semi-suite 1</v>
          </cell>
          <cell r="F5" t="str">
            <v>suite 2</v>
          </cell>
          <cell r="G5" t="str">
            <v>semi-suite 2</v>
          </cell>
          <cell r="H5" t="str">
            <v>suite MASTER</v>
          </cell>
          <cell r="I5" t="str">
            <v>despensa</v>
          </cell>
          <cell r="J5" t="str">
            <v>cozinha</v>
          </cell>
          <cell r="K5" t="str">
            <v>área de serviço</v>
          </cell>
          <cell r="L5" t="str">
            <v>varanda sala</v>
          </cell>
          <cell r="M5" t="str">
            <v>varanda suite</v>
          </cell>
          <cell r="N5" t="str">
            <v>lavabo</v>
          </cell>
          <cell r="O5" t="str">
            <v>banho  1</v>
          </cell>
          <cell r="P5" t="str">
            <v>banho  2</v>
          </cell>
          <cell r="Q5" t="str">
            <v>banho 3</v>
          </cell>
          <cell r="R5" t="str">
            <v>toucador</v>
          </cell>
          <cell r="S5" t="str">
            <v>banho serviço</v>
          </cell>
          <cell r="T5" t="str">
            <v>TOTAL DO  APTO</v>
          </cell>
          <cell r="U5" t="str">
            <v>hall social 1</v>
          </cell>
          <cell r="V5" t="str">
            <v>hall social 2</v>
          </cell>
          <cell r="W5" t="str">
            <v>lixo</v>
          </cell>
          <cell r="X5" t="str">
            <v>instalações</v>
          </cell>
          <cell r="Y5" t="str">
            <v>ante-camara</v>
          </cell>
          <cell r="Z5" t="str">
            <v>escada</v>
          </cell>
          <cell r="AA5" t="str">
            <v>Ar condicionado</v>
          </cell>
          <cell r="AB5" t="str">
            <v>duto ar</v>
          </cell>
          <cell r="AC5" t="str">
            <v>duto ar</v>
          </cell>
          <cell r="AD5" t="str">
            <v>poço elevador 1 e 2</v>
          </cell>
          <cell r="AE5" t="str">
            <v>poço elevador 3</v>
          </cell>
          <cell r="AF5" t="str">
            <v>TOTAL ÁREA COMUM</v>
          </cell>
          <cell r="AG5" t="str">
            <v>TOTAL TIPO</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U6">
            <v>1</v>
          </cell>
          <cell r="V6">
            <v>1</v>
          </cell>
          <cell r="W6">
            <v>1</v>
          </cell>
          <cell r="X6">
            <v>1</v>
          </cell>
          <cell r="Y6">
            <v>1</v>
          </cell>
          <cell r="Z6">
            <v>1</v>
          </cell>
          <cell r="AA6">
            <v>2</v>
          </cell>
          <cell r="AB6">
            <v>1</v>
          </cell>
          <cell r="AC6">
            <v>1</v>
          </cell>
          <cell r="AD6">
            <v>2</v>
          </cell>
          <cell r="AE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Cerâmica</v>
          </cell>
        </row>
        <row r="18">
          <cell r="A18" t="str">
            <v>T E T O S</v>
          </cell>
          <cell r="B18" t="str">
            <v>Área Total</v>
          </cell>
        </row>
        <row r="19">
          <cell r="B19" t="str">
            <v>Massa de gesso</v>
          </cell>
        </row>
        <row r="20">
          <cell r="B20" t="str">
            <v>Forro placa de gesso liso</v>
          </cell>
        </row>
        <row r="21">
          <cell r="B21" t="str">
            <v>Pintura PVA sobre massa  PVA</v>
          </cell>
        </row>
        <row r="22">
          <cell r="B22" t="str">
            <v>Pintura PVA sobre massa  acrílica</v>
          </cell>
        </row>
        <row r="23">
          <cell r="B23" t="str">
            <v>Pintura texturizada à base de cola</v>
          </cell>
        </row>
        <row r="24">
          <cell r="B24" t="str">
            <v xml:space="preserve">Tabica de gesso liso </v>
          </cell>
        </row>
        <row r="26">
          <cell r="A26" t="str">
            <v>P A R E D E S</v>
          </cell>
          <cell r="B26" t="str">
            <v>Perímetro</v>
          </cell>
        </row>
        <row r="27">
          <cell r="B27" t="str">
            <v>Pé Direito</v>
          </cell>
        </row>
        <row r="28">
          <cell r="B28" t="str">
            <v>Área Bruta</v>
          </cell>
        </row>
        <row r="29">
          <cell r="B29" t="str">
            <v>Desconto</v>
          </cell>
        </row>
        <row r="30">
          <cell r="B30" t="str">
            <v>Área Unitária</v>
          </cell>
        </row>
        <row r="31">
          <cell r="B31" t="str">
            <v>Área Total</v>
          </cell>
        </row>
        <row r="32">
          <cell r="B32" t="str">
            <v>Reboco Paulista</v>
          </cell>
        </row>
        <row r="33">
          <cell r="B33" t="str">
            <v>Fundo para ceramica</v>
          </cell>
        </row>
        <row r="34">
          <cell r="B34" t="str">
            <v>Pintura PVA sobre massa</v>
          </cell>
        </row>
        <row r="35">
          <cell r="B35" t="str">
            <v>Pintura texturizada à base de cola</v>
          </cell>
        </row>
        <row r="36">
          <cell r="B36" t="str">
            <v>Pintura acrílica sobre massa</v>
          </cell>
        </row>
        <row r="37">
          <cell r="B37" t="str">
            <v>Pintura textura acrílica</v>
          </cell>
        </row>
        <row r="38">
          <cell r="B38" t="str">
            <v>Caiação</v>
          </cell>
        </row>
        <row r="39">
          <cell r="B39" t="str">
            <v>Cerâmica</v>
          </cell>
        </row>
        <row r="41">
          <cell r="A41" t="str">
            <v>R  O  D  A  P  É</v>
          </cell>
          <cell r="B41" t="str">
            <v>Perímetro Unit.</v>
          </cell>
        </row>
        <row r="42">
          <cell r="B42" t="str">
            <v>Descontos</v>
          </cell>
        </row>
        <row r="43">
          <cell r="B43" t="str">
            <v xml:space="preserve">Perímetro </v>
          </cell>
        </row>
        <row r="44">
          <cell r="B44" t="str">
            <v>Perímetro Total</v>
          </cell>
        </row>
        <row r="45">
          <cell r="B45" t="str">
            <v>Pintura acrílica para cimentado 7cm</v>
          </cell>
        </row>
        <row r="46">
          <cell r="B46" t="str">
            <v>Cerâmica</v>
          </cell>
        </row>
        <row r="48">
          <cell r="A48" t="str">
            <v>soleira / filetes</v>
          </cell>
          <cell r="B48" t="str">
            <v>soleira (metros)</v>
          </cell>
        </row>
        <row r="49">
          <cell r="B49" t="str">
            <v>soleira total</v>
          </cell>
        </row>
        <row r="50">
          <cell r="B50" t="str">
            <v>Granito</v>
          </cell>
        </row>
      </sheetData>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capa resumo"/>
      <sheetName val="capa documentação"/>
      <sheetName val="capa anexo i"/>
      <sheetName val="capa anexo ii"/>
      <sheetName val="capa anexo iii"/>
      <sheetName val="capa anexo iv"/>
      <sheetName val="CRONFISFIN_"/>
      <sheetName val="au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 val="Página 16"/>
      <sheetName val="Recuperação da Pista"/>
      <sheetName val="Anual"/>
      <sheetName val="aux"/>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reg_mec_fx_dm_"/>
      <sheetName val="Custo horário de Equip"/>
      <sheetName val="Custo Mão-de-Obra"/>
      <sheetName val="Res. dos Materias - Atividade"/>
      <sheetName val="1. Cadastro da LM"/>
      <sheetName val="4. Orçamento FD"/>
      <sheetName val="aterro"/>
      <sheetName val="tsd"/>
      <sheetName val="planilha"/>
      <sheetName val="E"/>
      <sheetName val="F"/>
      <sheetName val="Prod. Equip. Mec.1"/>
      <sheetName val="ISSQN"/>
      <sheetName val="relatório-1ª med."/>
      <sheetName val="DIPRVS12"/>
      <sheetName val="Produto 09"/>
      <sheetName val="Produto 10"/>
      <sheetName val="Produto 01"/>
      <sheetName val="Prod. 03A CREMA-CIB"/>
    </sheetNames>
    <sheetDataSet>
      <sheetData sheetId="0"/>
      <sheetData sheetId="1"/>
      <sheetData sheetId="2"/>
      <sheetData sheetId="3"/>
      <sheetData sheetId="4"/>
      <sheetData sheetId="5">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BRES-92"/>
      <sheetName val="NBRES_92"/>
    </sheetNames>
    <sheetDataSet>
      <sheetData sheetId="0" refreshError="1"/>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ANTÃ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ão"/>
      <sheetName val="Memória de Cálculo"/>
      <sheetName val="Planilha_Ajustada"/>
      <sheetName val="PLAN_FINAL"/>
      <sheetName val="Cronograma_FINAL"/>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Especif"/>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aux"/>
      <sheetName val="pro-08"/>
      <sheetName val="1.6"/>
      <sheetName val="BR-230 POMBAL-S.GONÇALO"/>
      <sheetName val="p a t o 99 b"/>
      <sheetName val="RELATÓRIO"/>
      <sheetName val="RESUMO-DVOP"/>
      <sheetName val="APONT"/>
      <sheetName val="61M-CBMI:MAT-BET"/>
    </sheetNames>
    <sheetDataSet>
      <sheetData sheetId="0">
        <row r="2">
          <cell r="U2" t="str">
            <v>FOLHA 01</v>
          </cell>
        </row>
        <row r="18">
          <cell r="H18">
            <v>0</v>
          </cell>
        </row>
      </sheetData>
      <sheetData sheetId="1">
        <row r="2">
          <cell r="U2" t="str">
            <v>FOLHA 01</v>
          </cell>
        </row>
        <row r="18">
          <cell r="H18">
            <v>0</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efreshError="1"/>
      <sheetData sheetId="18">
        <row r="2">
          <cell r="U2" t="str">
            <v>FOLHA 01</v>
          </cell>
        </row>
      </sheetData>
      <sheetData sheetId="19">
        <row r="2">
          <cell r="U2" t="str">
            <v>FOLHA 01</v>
          </cell>
        </row>
      </sheetData>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SERVIÇOS"/>
      <sheetName val="SINAPI-INSUMOS"/>
      <sheetName val="SICRO-SERVIÇOS"/>
      <sheetName val="SICRO-SERVIÇOS-DESONERADO"/>
      <sheetName val="SICRO-EQUIP."/>
      <sheetName val="SICRO-MÃO DE OBRA"/>
      <sheetName val="SICRO-MATERIAIS"/>
      <sheetName val="COMP.01"/>
      <sheetName val="CPAV003- MOB_DESMOB"/>
      <sheetName val="COMP.02"/>
      <sheetName val="CPAV004-IMPRIMA-CM30"/>
      <sheetName val="CPAV004-IMPRIMA-EMULSÂO"/>
      <sheetName val="CPAV005 PINT. LIGAÇÃO"/>
      <sheetName val="CPAV006-TSD-104389"/>
      <sheetName val="CPAV006-TSD-104378"/>
      <sheetName val="CPAV006-TSD-104379"/>
      <sheetName val="COMP.03"/>
      <sheetName val="COMP.04"/>
      <sheetName val="ORÇAMENTO"/>
      <sheetName val="RUAS"/>
      <sheetName val="TAPA BURACO"/>
      <sheetName val="USINAGEM TAPA BURACO"/>
      <sheetName val="MICRO"/>
      <sheetName val="TRANSP"/>
      <sheetName val="ANP"/>
      <sheetName val="CPAV006-RECOP.-104367 "/>
      <sheetName val="CPAV007-PISO TATIL"/>
      <sheetName val="CPAV006-PMF-104371"/>
      <sheetName val="CPAV010-CANTEIRO DE OBRAS"/>
      <sheetName val="COMPOSIÇÕES"/>
      <sheetName val="BDI-SERVIÇOS"/>
      <sheetName val="RESUMO"/>
      <sheetName val="CRONOGRAMA"/>
      <sheetName val="CPAV005-TSD2"/>
      <sheetName val="ANP REGIONAL"/>
      <sheetName val="COTAÇÃO PISO TATIL"/>
      <sheetName val="DMT"/>
      <sheetName val="SUB-BASE"/>
      <sheetName val="BASE"/>
      <sheetName val="bri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652.16000000000008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9.bin"/><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11.bin"/><Relationship Id="rId6" Type="http://schemas.openxmlformats.org/officeDocument/2006/relationships/image" Target="../media/image1.emf"/><Relationship Id="rId5" Type="http://schemas.openxmlformats.org/officeDocument/2006/relationships/oleObject" Target="../embeddings/oleObject3.bin"/><Relationship Id="rId4"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5.xml"/><Relationship Id="rId1" Type="http://schemas.openxmlformats.org/officeDocument/2006/relationships/printerSettings" Target="../printerSettings/printerSettings18.bin"/><Relationship Id="rId6" Type="http://schemas.openxmlformats.org/officeDocument/2006/relationships/image" Target="../media/image1.emf"/><Relationship Id="rId5" Type="http://schemas.openxmlformats.org/officeDocument/2006/relationships/oleObject" Target="../embeddings/oleObject4.bin"/><Relationship Id="rId4" Type="http://schemas.openxmlformats.org/officeDocument/2006/relationships/vmlDrawing" Target="../drawings/vmlDrawing15.v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6.xml"/><Relationship Id="rId1" Type="http://schemas.openxmlformats.org/officeDocument/2006/relationships/printerSettings" Target="../printerSettings/printerSettings19.bin"/><Relationship Id="rId6" Type="http://schemas.openxmlformats.org/officeDocument/2006/relationships/image" Target="../media/image1.emf"/><Relationship Id="rId5" Type="http://schemas.openxmlformats.org/officeDocument/2006/relationships/oleObject" Target="../embeddings/oleObject5.bin"/><Relationship Id="rId4" Type="http://schemas.openxmlformats.org/officeDocument/2006/relationships/vmlDrawing" Target="../drawings/vmlDrawing17.v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7.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8.xml"/><Relationship Id="rId1" Type="http://schemas.openxmlformats.org/officeDocument/2006/relationships/printerSettings" Target="../printerSettings/printerSettings21.bin"/><Relationship Id="rId6" Type="http://schemas.openxmlformats.org/officeDocument/2006/relationships/image" Target="../media/image1.emf"/><Relationship Id="rId5" Type="http://schemas.openxmlformats.org/officeDocument/2006/relationships/oleObject" Target="../embeddings/oleObject7.bin"/><Relationship Id="rId4" Type="http://schemas.openxmlformats.org/officeDocument/2006/relationships/vmlDrawing" Target="../drawings/vmlDrawing20.v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9.xml"/><Relationship Id="rId1" Type="http://schemas.openxmlformats.org/officeDocument/2006/relationships/printerSettings" Target="../printerSettings/printerSettings22.bin"/><Relationship Id="rId6" Type="http://schemas.openxmlformats.org/officeDocument/2006/relationships/image" Target="../media/image1.emf"/><Relationship Id="rId5" Type="http://schemas.openxmlformats.org/officeDocument/2006/relationships/oleObject" Target="../embeddings/oleObject8.bin"/><Relationship Id="rId4" Type="http://schemas.openxmlformats.org/officeDocument/2006/relationships/vmlDrawing" Target="../drawings/vmlDrawing22.v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0.xml"/><Relationship Id="rId1" Type="http://schemas.openxmlformats.org/officeDocument/2006/relationships/printerSettings" Target="../printerSettings/printerSettings23.bin"/><Relationship Id="rId6" Type="http://schemas.openxmlformats.org/officeDocument/2006/relationships/image" Target="../media/image1.emf"/><Relationship Id="rId5" Type="http://schemas.openxmlformats.org/officeDocument/2006/relationships/oleObject" Target="../embeddings/oleObject9.bin"/><Relationship Id="rId4" Type="http://schemas.openxmlformats.org/officeDocument/2006/relationships/vmlDrawing" Target="../drawings/vmlDrawing24.v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1.xml"/><Relationship Id="rId1" Type="http://schemas.openxmlformats.org/officeDocument/2006/relationships/printerSettings" Target="../printerSettings/printerSettings24.bin"/><Relationship Id="rId6" Type="http://schemas.openxmlformats.org/officeDocument/2006/relationships/image" Target="../media/image1.emf"/><Relationship Id="rId5" Type="http://schemas.openxmlformats.org/officeDocument/2006/relationships/oleObject" Target="../embeddings/oleObject10.bin"/><Relationship Id="rId4" Type="http://schemas.openxmlformats.org/officeDocument/2006/relationships/vmlDrawing" Target="../drawings/vmlDrawing26.v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12.xml"/><Relationship Id="rId1" Type="http://schemas.openxmlformats.org/officeDocument/2006/relationships/printerSettings" Target="../printerSettings/printerSettings25.bin"/><Relationship Id="rId6" Type="http://schemas.openxmlformats.org/officeDocument/2006/relationships/image" Target="../media/image1.emf"/><Relationship Id="rId5" Type="http://schemas.openxmlformats.org/officeDocument/2006/relationships/oleObject" Target="../embeddings/oleObject11.bin"/><Relationship Id="rId4" Type="http://schemas.openxmlformats.org/officeDocument/2006/relationships/vmlDrawing" Target="../drawings/vmlDrawing28.v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13.xml"/><Relationship Id="rId1" Type="http://schemas.openxmlformats.org/officeDocument/2006/relationships/printerSettings" Target="../printerSettings/printerSettings31.bin"/><Relationship Id="rId6" Type="http://schemas.openxmlformats.org/officeDocument/2006/relationships/image" Target="../media/image1.emf"/><Relationship Id="rId5" Type="http://schemas.openxmlformats.org/officeDocument/2006/relationships/oleObject" Target="../embeddings/oleObject12.bin"/><Relationship Id="rId4" Type="http://schemas.openxmlformats.org/officeDocument/2006/relationships/vmlDrawing" Target="../drawings/vmlDrawing34.v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14.xml"/><Relationship Id="rId1" Type="http://schemas.openxmlformats.org/officeDocument/2006/relationships/printerSettings" Target="../printerSettings/printerSettings32.bin"/><Relationship Id="rId6" Type="http://schemas.openxmlformats.org/officeDocument/2006/relationships/image" Target="../media/image1.emf"/><Relationship Id="rId5" Type="http://schemas.openxmlformats.org/officeDocument/2006/relationships/oleObject" Target="../embeddings/oleObject13.bin"/><Relationship Id="rId4" Type="http://schemas.openxmlformats.org/officeDocument/2006/relationships/vmlDrawing" Target="../drawings/vmlDrawing36.v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15.xml"/><Relationship Id="rId1" Type="http://schemas.openxmlformats.org/officeDocument/2006/relationships/printerSettings" Target="../printerSettings/printerSettings33.bin"/><Relationship Id="rId6" Type="http://schemas.openxmlformats.org/officeDocument/2006/relationships/image" Target="../media/image1.emf"/><Relationship Id="rId5" Type="http://schemas.openxmlformats.org/officeDocument/2006/relationships/oleObject" Target="../embeddings/oleObject14.bin"/><Relationship Id="rId4" Type="http://schemas.openxmlformats.org/officeDocument/2006/relationships/vmlDrawing" Target="../drawings/vmlDrawing38.v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40.vml"/><Relationship Id="rId7" Type="http://schemas.openxmlformats.org/officeDocument/2006/relationships/oleObject" Target="../embeddings/oleObject16.bin"/><Relationship Id="rId2" Type="http://schemas.openxmlformats.org/officeDocument/2006/relationships/drawing" Target="../drawings/drawing16.xml"/><Relationship Id="rId1" Type="http://schemas.openxmlformats.org/officeDocument/2006/relationships/printerSettings" Target="../printerSettings/printerSettings35.bin"/><Relationship Id="rId6" Type="http://schemas.openxmlformats.org/officeDocument/2006/relationships/image" Target="../media/image6.emf"/><Relationship Id="rId5" Type="http://schemas.openxmlformats.org/officeDocument/2006/relationships/oleObject" Target="../embeddings/oleObject15.bin"/><Relationship Id="rId4" Type="http://schemas.openxmlformats.org/officeDocument/2006/relationships/vmlDrawing" Target="../drawings/vmlDrawing41.v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1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18.xml"/><Relationship Id="rId1" Type="http://schemas.openxmlformats.org/officeDocument/2006/relationships/printerSettings" Target="../printerSettings/printerSettings37.bin"/><Relationship Id="rId5" Type="http://schemas.openxmlformats.org/officeDocument/2006/relationships/image" Target="../media/image1.emf"/><Relationship Id="rId4" Type="http://schemas.openxmlformats.org/officeDocument/2006/relationships/oleObject" Target="../embeddings/oleObject1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pageSetUpPr fitToPage="1"/>
  </sheetPr>
  <dimension ref="A1:M7544"/>
  <sheetViews>
    <sheetView zoomScale="85" zoomScaleNormal="85" zoomScaleSheetLayoutView="115" workbookViewId="0">
      <selection activeCell="B1" sqref="B1:D1048576"/>
    </sheetView>
  </sheetViews>
  <sheetFormatPr defaultColWidth="9.140625" defaultRowHeight="15"/>
  <cols>
    <col min="1" max="1" width="1.7109375" style="2" bestFit="1" customWidth="1"/>
    <col min="2" max="2" width="27.28515625" style="273" bestFit="1" customWidth="1"/>
    <col min="3" max="3" width="88.5703125" style="274" customWidth="1"/>
    <col min="4" max="4" width="10.7109375" style="273" customWidth="1"/>
    <col min="5" max="5" width="10.7109375" style="2" customWidth="1"/>
    <col min="6" max="6" width="9.140625" style="2"/>
    <col min="7" max="7" width="22.42578125" style="2" bestFit="1" customWidth="1"/>
    <col min="8" max="8" width="29.7109375" style="2" bestFit="1" customWidth="1"/>
    <col min="9" max="9" width="12.42578125" style="2" bestFit="1" customWidth="1"/>
    <col min="10" max="10" width="23.28515625" style="2" customWidth="1"/>
    <col min="11" max="16384" width="9.140625" style="2"/>
  </cols>
  <sheetData>
    <row r="1" spans="2:13" ht="16.5" thickBot="1">
      <c r="B1" s="142" t="s">
        <v>6012</v>
      </c>
      <c r="C1" s="268" t="s">
        <v>6013</v>
      </c>
      <c r="D1" s="142" t="s">
        <v>1666</v>
      </c>
      <c r="E1" s="3" t="s">
        <v>30</v>
      </c>
      <c r="G1" s="142" t="s">
        <v>1967</v>
      </c>
      <c r="H1" s="142" t="s">
        <v>1968</v>
      </c>
      <c r="L1" s="142" t="s">
        <v>1967</v>
      </c>
      <c r="M1" s="142" t="s">
        <v>1968</v>
      </c>
    </row>
    <row r="2" spans="2:13" ht="15.75" thickBot="1">
      <c r="B2" s="269">
        <v>97141</v>
      </c>
      <c r="C2" s="270" t="s">
        <v>1669</v>
      </c>
      <c r="D2" s="271" t="s">
        <v>33</v>
      </c>
      <c r="E2" s="27" t="e">
        <f>IF($J$2="NÃO DESONERADO",H2,G2)</f>
        <v>#REF!</v>
      </c>
      <c r="G2" s="2">
        <v>7.15</v>
      </c>
      <c r="H2" s="275">
        <v>7.66</v>
      </c>
      <c r="J2" s="4" t="e">
        <f>ORÇAMENTO!#REF!</f>
        <v>#REF!</v>
      </c>
    </row>
    <row r="3" spans="2:13">
      <c r="B3" s="272">
        <v>97142</v>
      </c>
      <c r="C3" s="270" t="s">
        <v>1670</v>
      </c>
      <c r="D3" s="271" t="s">
        <v>33</v>
      </c>
      <c r="E3" s="27" t="e">
        <f t="shared" ref="E3:E66" si="0">IF($J$2="NÃO DESONERADO",H3,G3)</f>
        <v>#REF!</v>
      </c>
      <c r="G3" s="2">
        <v>7.95</v>
      </c>
      <c r="H3" s="275">
        <v>8.52</v>
      </c>
    </row>
    <row r="4" spans="2:13">
      <c r="B4" s="269">
        <v>97143</v>
      </c>
      <c r="C4" s="270" t="s">
        <v>1671</v>
      </c>
      <c r="D4" s="271" t="s">
        <v>33</v>
      </c>
      <c r="E4" s="27" t="e">
        <f t="shared" si="0"/>
        <v>#REF!</v>
      </c>
      <c r="G4" s="2">
        <v>9.93</v>
      </c>
      <c r="H4" s="275">
        <v>10.67</v>
      </c>
    </row>
    <row r="5" spans="2:13">
      <c r="B5" s="272">
        <v>97144</v>
      </c>
      <c r="C5" s="270" t="s">
        <v>1672</v>
      </c>
      <c r="D5" s="271" t="s">
        <v>33</v>
      </c>
      <c r="E5" s="27" t="e">
        <f t="shared" si="0"/>
        <v>#REF!</v>
      </c>
      <c r="G5" s="2">
        <v>11.9</v>
      </c>
      <c r="H5" s="275">
        <v>12.8</v>
      </c>
    </row>
    <row r="6" spans="2:13">
      <c r="B6" s="269">
        <v>97145</v>
      </c>
      <c r="C6" s="270" t="s">
        <v>1673</v>
      </c>
      <c r="D6" s="271" t="s">
        <v>33</v>
      </c>
      <c r="E6" s="27" t="e">
        <f t="shared" si="0"/>
        <v>#REF!</v>
      </c>
      <c r="G6" s="2">
        <v>13.9</v>
      </c>
      <c r="H6" s="275">
        <v>14.98</v>
      </c>
    </row>
    <row r="7" spans="2:13">
      <c r="B7" s="272">
        <v>97146</v>
      </c>
      <c r="C7" s="270" t="s">
        <v>1674</v>
      </c>
      <c r="D7" s="271" t="s">
        <v>33</v>
      </c>
      <c r="E7" s="27" t="e">
        <f t="shared" si="0"/>
        <v>#REF!</v>
      </c>
      <c r="G7" s="2">
        <v>15.91</v>
      </c>
      <c r="H7" s="275">
        <v>17.149999999999999</v>
      </c>
    </row>
    <row r="8" spans="2:13">
      <c r="B8" s="269">
        <v>97147</v>
      </c>
      <c r="C8" s="270" t="s">
        <v>1675</v>
      </c>
      <c r="D8" s="271" t="s">
        <v>33</v>
      </c>
      <c r="E8" s="27" t="e">
        <f t="shared" si="0"/>
        <v>#REF!</v>
      </c>
      <c r="G8" s="2">
        <v>17.91</v>
      </c>
      <c r="H8" s="275">
        <v>19.32</v>
      </c>
    </row>
    <row r="9" spans="2:13">
      <c r="B9" s="272">
        <v>97148</v>
      </c>
      <c r="C9" s="270" t="s">
        <v>1676</v>
      </c>
      <c r="D9" s="271" t="s">
        <v>33</v>
      </c>
      <c r="E9" s="27" t="e">
        <f t="shared" si="0"/>
        <v>#REF!</v>
      </c>
      <c r="G9" s="2">
        <v>19.920000000000002</v>
      </c>
      <c r="H9" s="275">
        <v>21.49</v>
      </c>
    </row>
    <row r="10" spans="2:13">
      <c r="B10" s="269">
        <v>97149</v>
      </c>
      <c r="C10" s="270" t="s">
        <v>1677</v>
      </c>
      <c r="D10" s="271" t="s">
        <v>33</v>
      </c>
      <c r="E10" s="27" t="e">
        <f t="shared" si="0"/>
        <v>#REF!</v>
      </c>
      <c r="G10" s="2">
        <v>21.95</v>
      </c>
      <c r="H10" s="275">
        <v>23.7</v>
      </c>
    </row>
    <row r="11" spans="2:13">
      <c r="B11" s="272">
        <v>97150</v>
      </c>
      <c r="C11" s="270" t="s">
        <v>1678</v>
      </c>
      <c r="D11" s="271" t="s">
        <v>33</v>
      </c>
      <c r="E11" s="27" t="e">
        <f t="shared" si="0"/>
        <v>#REF!</v>
      </c>
      <c r="G11" s="2">
        <v>28.11</v>
      </c>
      <c r="H11" s="275">
        <v>30.02</v>
      </c>
    </row>
    <row r="12" spans="2:13">
      <c r="B12" s="269">
        <v>97151</v>
      </c>
      <c r="C12" s="270" t="s">
        <v>1679</v>
      </c>
      <c r="D12" s="271" t="s">
        <v>33</v>
      </c>
      <c r="E12" s="27" t="e">
        <f t="shared" si="0"/>
        <v>#REF!</v>
      </c>
      <c r="G12" s="2">
        <v>32.770000000000003</v>
      </c>
      <c r="H12" s="275">
        <v>35.01</v>
      </c>
    </row>
    <row r="13" spans="2:13">
      <c r="B13" s="272">
        <v>97152</v>
      </c>
      <c r="C13" s="270" t="s">
        <v>1680</v>
      </c>
      <c r="D13" s="271" t="s">
        <v>33</v>
      </c>
      <c r="E13" s="27" t="e">
        <f t="shared" si="0"/>
        <v>#REF!</v>
      </c>
      <c r="G13" s="2">
        <v>37.119999999999997</v>
      </c>
      <c r="H13" s="275">
        <v>39.69</v>
      </c>
    </row>
    <row r="14" spans="2:13">
      <c r="B14" s="269">
        <v>97153</v>
      </c>
      <c r="C14" s="270" t="s">
        <v>1681</v>
      </c>
      <c r="D14" s="271" t="s">
        <v>33</v>
      </c>
      <c r="E14" s="27" t="e">
        <f t="shared" si="0"/>
        <v>#REF!</v>
      </c>
      <c r="G14" s="2">
        <v>41.63</v>
      </c>
      <c r="H14" s="275">
        <v>44.55</v>
      </c>
    </row>
    <row r="15" spans="2:13">
      <c r="B15" s="272">
        <v>97154</v>
      </c>
      <c r="C15" s="270" t="s">
        <v>1682</v>
      </c>
      <c r="D15" s="271" t="s">
        <v>33</v>
      </c>
      <c r="E15" s="27" t="e">
        <f t="shared" si="0"/>
        <v>#REF!</v>
      </c>
      <c r="G15" s="2">
        <v>46.21</v>
      </c>
      <c r="H15" s="275">
        <v>49.46</v>
      </c>
    </row>
    <row r="16" spans="2:13">
      <c r="B16" s="269">
        <v>97155</v>
      </c>
      <c r="C16" s="270" t="s">
        <v>1683</v>
      </c>
      <c r="D16" s="271" t="s">
        <v>33</v>
      </c>
      <c r="E16" s="27" t="e">
        <f t="shared" si="0"/>
        <v>#REF!</v>
      </c>
      <c r="G16" s="2">
        <v>50.79</v>
      </c>
      <c r="H16" s="275">
        <v>54.37</v>
      </c>
    </row>
    <row r="17" spans="2:8">
      <c r="B17" s="272">
        <v>97156</v>
      </c>
      <c r="C17" s="270" t="s">
        <v>1684</v>
      </c>
      <c r="D17" s="271" t="s">
        <v>33</v>
      </c>
      <c r="E17" s="27" t="e">
        <f t="shared" si="0"/>
        <v>#REF!</v>
      </c>
      <c r="G17" s="2">
        <v>60.45</v>
      </c>
      <c r="H17" s="275">
        <v>64.7</v>
      </c>
    </row>
    <row r="18" spans="2:8">
      <c r="B18" s="269">
        <v>97157</v>
      </c>
      <c r="C18" s="270" t="s">
        <v>1685</v>
      </c>
      <c r="D18" s="271" t="s">
        <v>33</v>
      </c>
      <c r="E18" s="27" t="e">
        <f t="shared" si="0"/>
        <v>#REF!</v>
      </c>
      <c r="G18" s="2">
        <v>4.41</v>
      </c>
      <c r="H18" s="275">
        <v>4.7</v>
      </c>
    </row>
    <row r="19" spans="2:8">
      <c r="B19" s="272">
        <v>97158</v>
      </c>
      <c r="C19" s="270" t="s">
        <v>1686</v>
      </c>
      <c r="D19" s="271" t="s">
        <v>33</v>
      </c>
      <c r="E19" s="27" t="e">
        <f t="shared" si="0"/>
        <v>#REF!</v>
      </c>
      <c r="G19" s="2">
        <v>4.92</v>
      </c>
      <c r="H19" s="275">
        <v>5.24</v>
      </c>
    </row>
    <row r="20" spans="2:8">
      <c r="B20" s="269">
        <v>97159</v>
      </c>
      <c r="C20" s="270" t="s">
        <v>1687</v>
      </c>
      <c r="D20" s="271" t="s">
        <v>33</v>
      </c>
      <c r="E20" s="27" t="e">
        <f t="shared" si="0"/>
        <v>#REF!</v>
      </c>
      <c r="G20" s="2">
        <v>6.14</v>
      </c>
      <c r="H20" s="275">
        <v>6.57</v>
      </c>
    </row>
    <row r="21" spans="2:8">
      <c r="B21" s="272">
        <v>97160</v>
      </c>
      <c r="C21" s="270" t="s">
        <v>1688</v>
      </c>
      <c r="D21" s="271" t="s">
        <v>33</v>
      </c>
      <c r="E21" s="27" t="e">
        <f t="shared" si="0"/>
        <v>#REF!</v>
      </c>
      <c r="G21" s="2">
        <v>7.35</v>
      </c>
      <c r="H21" s="275">
        <v>7.86</v>
      </c>
    </row>
    <row r="22" spans="2:8">
      <c r="B22" s="269">
        <v>97161</v>
      </c>
      <c r="C22" s="270" t="s">
        <v>1689</v>
      </c>
      <c r="D22" s="271" t="s">
        <v>33</v>
      </c>
      <c r="E22" s="27" t="e">
        <f t="shared" si="0"/>
        <v>#REF!</v>
      </c>
      <c r="G22" s="2">
        <v>8.61</v>
      </c>
      <c r="H22" s="275">
        <v>9.2200000000000006</v>
      </c>
    </row>
    <row r="23" spans="2:8">
      <c r="B23" s="272">
        <v>97162</v>
      </c>
      <c r="C23" s="270" t="s">
        <v>1690</v>
      </c>
      <c r="D23" s="271" t="s">
        <v>33</v>
      </c>
      <c r="E23" s="27" t="e">
        <f t="shared" si="0"/>
        <v>#REF!</v>
      </c>
      <c r="G23" s="2">
        <v>9.85</v>
      </c>
      <c r="H23" s="275">
        <v>10.57</v>
      </c>
    </row>
    <row r="24" spans="2:8">
      <c r="B24" s="269">
        <v>97163</v>
      </c>
      <c r="C24" s="270" t="s">
        <v>1691</v>
      </c>
      <c r="D24" s="271" t="s">
        <v>33</v>
      </c>
      <c r="E24" s="27" t="e">
        <f t="shared" si="0"/>
        <v>#REF!</v>
      </c>
      <c r="G24" s="2">
        <v>11.1</v>
      </c>
      <c r="H24" s="275">
        <v>11.92</v>
      </c>
    </row>
    <row r="25" spans="2:8">
      <c r="B25" s="272">
        <v>97164</v>
      </c>
      <c r="C25" s="270" t="s">
        <v>1692</v>
      </c>
      <c r="D25" s="271" t="s">
        <v>33</v>
      </c>
      <c r="E25" s="27" t="e">
        <f t="shared" si="0"/>
        <v>#REF!</v>
      </c>
      <c r="G25" s="2">
        <v>12.35</v>
      </c>
      <c r="H25" s="275">
        <v>13.27</v>
      </c>
    </row>
    <row r="26" spans="2:8">
      <c r="B26" s="269">
        <v>97165</v>
      </c>
      <c r="C26" s="270" t="s">
        <v>1693</v>
      </c>
      <c r="D26" s="271" t="s">
        <v>33</v>
      </c>
      <c r="E26" s="27" t="e">
        <f t="shared" si="0"/>
        <v>#REF!</v>
      </c>
      <c r="G26" s="2">
        <v>13.63</v>
      </c>
      <c r="H26" s="275">
        <v>14.65</v>
      </c>
    </row>
    <row r="27" spans="2:8">
      <c r="B27" s="272">
        <v>97166</v>
      </c>
      <c r="C27" s="270" t="s">
        <v>1694</v>
      </c>
      <c r="D27" s="271" t="s">
        <v>33</v>
      </c>
      <c r="E27" s="27" t="e">
        <f t="shared" si="0"/>
        <v>#REF!</v>
      </c>
      <c r="G27" s="2">
        <v>17.440000000000001</v>
      </c>
      <c r="H27" s="275">
        <v>18.559999999999999</v>
      </c>
    </row>
    <row r="28" spans="2:8">
      <c r="B28" s="269">
        <v>97167</v>
      </c>
      <c r="C28" s="270" t="s">
        <v>1695</v>
      </c>
      <c r="D28" s="271" t="s">
        <v>33</v>
      </c>
      <c r="E28" s="27" t="e">
        <f t="shared" si="0"/>
        <v>#REF!</v>
      </c>
      <c r="G28" s="2">
        <v>20.36</v>
      </c>
      <c r="H28" s="275">
        <v>21.67</v>
      </c>
    </row>
    <row r="29" spans="2:8">
      <c r="B29" s="272">
        <v>97168</v>
      </c>
      <c r="C29" s="270" t="s">
        <v>1696</v>
      </c>
      <c r="D29" s="271" t="s">
        <v>33</v>
      </c>
      <c r="E29" s="27" t="e">
        <f t="shared" si="0"/>
        <v>#REF!</v>
      </c>
      <c r="G29" s="2">
        <v>22.97</v>
      </c>
      <c r="H29" s="275">
        <v>24.48</v>
      </c>
    </row>
    <row r="30" spans="2:8">
      <c r="B30" s="269">
        <v>97169</v>
      </c>
      <c r="C30" s="270" t="s">
        <v>1697</v>
      </c>
      <c r="D30" s="271" t="s">
        <v>33</v>
      </c>
      <c r="E30" s="27" t="e">
        <f t="shared" si="0"/>
        <v>#REF!</v>
      </c>
      <c r="G30" s="2">
        <v>25.75</v>
      </c>
      <c r="H30" s="275">
        <v>27.47</v>
      </c>
    </row>
    <row r="31" spans="2:8">
      <c r="B31" s="272">
        <v>97170</v>
      </c>
      <c r="C31" s="270" t="s">
        <v>1698</v>
      </c>
      <c r="D31" s="271" t="s">
        <v>33</v>
      </c>
      <c r="E31" s="27" t="e">
        <f t="shared" si="0"/>
        <v>#REF!</v>
      </c>
      <c r="G31" s="2">
        <v>28.61</v>
      </c>
      <c r="H31" s="275">
        <v>30.5</v>
      </c>
    </row>
    <row r="32" spans="2:8">
      <c r="B32" s="269">
        <v>97171</v>
      </c>
      <c r="C32" s="270" t="s">
        <v>1699</v>
      </c>
      <c r="D32" s="271" t="s">
        <v>33</v>
      </c>
      <c r="E32" s="27" t="e">
        <f t="shared" si="0"/>
        <v>#REF!</v>
      </c>
      <c r="G32" s="2">
        <v>31.46</v>
      </c>
      <c r="H32" s="275">
        <v>33.56</v>
      </c>
    </row>
    <row r="33" spans="2:8">
      <c r="B33" s="272">
        <v>97172</v>
      </c>
      <c r="C33" s="270" t="s">
        <v>1700</v>
      </c>
      <c r="D33" s="271" t="s">
        <v>33</v>
      </c>
      <c r="E33" s="27" t="e">
        <f t="shared" si="0"/>
        <v>#REF!</v>
      </c>
      <c r="G33" s="2">
        <v>37.65</v>
      </c>
      <c r="H33" s="275">
        <v>40.15</v>
      </c>
    </row>
    <row r="34" spans="2:8">
      <c r="B34" s="269">
        <v>97173</v>
      </c>
      <c r="C34" s="270" t="s">
        <v>1701</v>
      </c>
      <c r="D34" s="271" t="s">
        <v>33</v>
      </c>
      <c r="E34" s="27" t="e">
        <f t="shared" si="0"/>
        <v>#REF!</v>
      </c>
      <c r="G34" s="2">
        <v>31.64</v>
      </c>
      <c r="H34" s="275">
        <v>33.57</v>
      </c>
    </row>
    <row r="35" spans="2:8">
      <c r="B35" s="272">
        <v>97174</v>
      </c>
      <c r="C35" s="270" t="s">
        <v>1702</v>
      </c>
      <c r="D35" s="271" t="s">
        <v>33</v>
      </c>
      <c r="E35" s="27" t="e">
        <f t="shared" si="0"/>
        <v>#REF!</v>
      </c>
      <c r="G35" s="2">
        <v>36.659999999999997</v>
      </c>
      <c r="H35" s="275">
        <v>38.869999999999997</v>
      </c>
    </row>
    <row r="36" spans="2:8">
      <c r="B36" s="269">
        <v>97175</v>
      </c>
      <c r="C36" s="270" t="s">
        <v>1703</v>
      </c>
      <c r="D36" s="271" t="s">
        <v>33</v>
      </c>
      <c r="E36" s="27" t="e">
        <f t="shared" si="0"/>
        <v>#REF!</v>
      </c>
      <c r="G36" s="2">
        <v>41.66</v>
      </c>
      <c r="H36" s="275">
        <v>44.16</v>
      </c>
    </row>
    <row r="37" spans="2:8">
      <c r="B37" s="272">
        <v>97176</v>
      </c>
      <c r="C37" s="270" t="s">
        <v>1704</v>
      </c>
      <c r="D37" s="271" t="s">
        <v>33</v>
      </c>
      <c r="E37" s="27" t="e">
        <f t="shared" si="0"/>
        <v>#REF!</v>
      </c>
      <c r="G37" s="2">
        <v>46.67</v>
      </c>
      <c r="H37" s="275">
        <v>49.46</v>
      </c>
    </row>
    <row r="38" spans="2:8">
      <c r="B38" s="269">
        <v>97177</v>
      </c>
      <c r="C38" s="270" t="s">
        <v>1705</v>
      </c>
      <c r="D38" s="271" t="s">
        <v>33</v>
      </c>
      <c r="E38" s="27" t="e">
        <f t="shared" si="0"/>
        <v>#REF!</v>
      </c>
      <c r="G38" s="2">
        <v>56.66</v>
      </c>
      <c r="H38" s="275">
        <v>60.05</v>
      </c>
    </row>
    <row r="39" spans="2:8">
      <c r="B39" s="272">
        <v>97178</v>
      </c>
      <c r="C39" s="270" t="s">
        <v>1706</v>
      </c>
      <c r="D39" s="271" t="s">
        <v>33</v>
      </c>
      <c r="E39" s="27" t="e">
        <f t="shared" si="0"/>
        <v>#REF!</v>
      </c>
      <c r="G39" s="2">
        <v>66.66</v>
      </c>
      <c r="H39" s="275">
        <v>70.66</v>
      </c>
    </row>
    <row r="40" spans="2:8">
      <c r="B40" s="269">
        <v>97179</v>
      </c>
      <c r="C40" s="270" t="s">
        <v>1707</v>
      </c>
      <c r="D40" s="271" t="s">
        <v>33</v>
      </c>
      <c r="E40" s="27" t="e">
        <f t="shared" si="0"/>
        <v>#REF!</v>
      </c>
      <c r="G40" s="2">
        <v>76.69</v>
      </c>
      <c r="H40" s="275">
        <v>81.23</v>
      </c>
    </row>
    <row r="41" spans="2:8">
      <c r="B41" s="272">
        <v>97180</v>
      </c>
      <c r="C41" s="270" t="s">
        <v>1708</v>
      </c>
      <c r="D41" s="271" t="s">
        <v>33</v>
      </c>
      <c r="E41" s="27" t="e">
        <f t="shared" si="0"/>
        <v>#REF!</v>
      </c>
      <c r="G41" s="2">
        <v>86.69</v>
      </c>
      <c r="H41" s="275">
        <v>91.83</v>
      </c>
    </row>
    <row r="42" spans="2:8">
      <c r="B42" s="269">
        <v>97181</v>
      </c>
      <c r="C42" s="270" t="s">
        <v>1709</v>
      </c>
      <c r="D42" s="271" t="s">
        <v>33</v>
      </c>
      <c r="E42" s="27" t="e">
        <f t="shared" si="0"/>
        <v>#REF!</v>
      </c>
      <c r="G42" s="2">
        <v>101.18</v>
      </c>
      <c r="H42" s="275">
        <v>106.9</v>
      </c>
    </row>
    <row r="43" spans="2:8">
      <c r="B43" s="272">
        <v>97182</v>
      </c>
      <c r="C43" s="270" t="s">
        <v>1710</v>
      </c>
      <c r="D43" s="271" t="s">
        <v>33</v>
      </c>
      <c r="E43" s="27" t="e">
        <f t="shared" si="0"/>
        <v>#REF!</v>
      </c>
      <c r="G43" s="2">
        <v>111.67</v>
      </c>
      <c r="H43" s="275">
        <v>117.97</v>
      </c>
    </row>
    <row r="44" spans="2:8">
      <c r="B44" s="269">
        <v>97183</v>
      </c>
      <c r="C44" s="270" t="s">
        <v>1711</v>
      </c>
      <c r="D44" s="271" t="s">
        <v>33</v>
      </c>
      <c r="E44" s="27" t="e">
        <f t="shared" si="0"/>
        <v>#REF!</v>
      </c>
      <c r="G44" s="2">
        <v>25.64</v>
      </c>
      <c r="H44" s="275">
        <v>27.24</v>
      </c>
    </row>
    <row r="45" spans="2:8">
      <c r="B45" s="272">
        <v>97184</v>
      </c>
      <c r="C45" s="270" t="s">
        <v>1712</v>
      </c>
      <c r="D45" s="271" t="s">
        <v>33</v>
      </c>
      <c r="E45" s="27" t="e">
        <f t="shared" si="0"/>
        <v>#REF!</v>
      </c>
      <c r="G45" s="2">
        <v>29.76</v>
      </c>
      <c r="H45" s="275">
        <v>31.6</v>
      </c>
    </row>
    <row r="46" spans="2:8">
      <c r="B46" s="269">
        <v>97185</v>
      </c>
      <c r="C46" s="270" t="s">
        <v>1713</v>
      </c>
      <c r="D46" s="271" t="s">
        <v>33</v>
      </c>
      <c r="E46" s="27" t="e">
        <f t="shared" si="0"/>
        <v>#REF!</v>
      </c>
      <c r="G46" s="2">
        <v>33.86</v>
      </c>
      <c r="H46" s="275">
        <v>35.96</v>
      </c>
    </row>
    <row r="47" spans="2:8">
      <c r="B47" s="272">
        <v>97186</v>
      </c>
      <c r="C47" s="270" t="s">
        <v>1714</v>
      </c>
      <c r="D47" s="271" t="s">
        <v>33</v>
      </c>
      <c r="E47" s="27" t="e">
        <f t="shared" si="0"/>
        <v>#REF!</v>
      </c>
      <c r="G47" s="2">
        <v>37.97</v>
      </c>
      <c r="H47" s="275">
        <v>40.33</v>
      </c>
    </row>
    <row r="48" spans="2:8">
      <c r="B48" s="269">
        <v>97187</v>
      </c>
      <c r="C48" s="270" t="s">
        <v>1969</v>
      </c>
      <c r="D48" s="271" t="s">
        <v>33</v>
      </c>
      <c r="E48" s="27" t="e">
        <f t="shared" si="0"/>
        <v>#REF!</v>
      </c>
      <c r="G48" s="2">
        <v>46.21</v>
      </c>
      <c r="H48" s="275">
        <v>49.05</v>
      </c>
    </row>
    <row r="49" spans="2:8">
      <c r="B49" s="272">
        <v>97188</v>
      </c>
      <c r="C49" s="270" t="s">
        <v>1715</v>
      </c>
      <c r="D49" s="271" t="s">
        <v>33</v>
      </c>
      <c r="E49" s="27" t="e">
        <f t="shared" si="0"/>
        <v>#REF!</v>
      </c>
      <c r="G49" s="2">
        <v>54.42</v>
      </c>
      <c r="H49" s="275">
        <v>57.77</v>
      </c>
    </row>
    <row r="50" spans="2:8">
      <c r="B50" s="269">
        <v>97189</v>
      </c>
      <c r="C50" s="270" t="s">
        <v>1716</v>
      </c>
      <c r="D50" s="271" t="s">
        <v>33</v>
      </c>
      <c r="E50" s="27" t="e">
        <f t="shared" si="0"/>
        <v>#REF!</v>
      </c>
      <c r="G50" s="2">
        <v>62.65</v>
      </c>
      <c r="H50" s="275">
        <v>66.5</v>
      </c>
    </row>
    <row r="51" spans="2:8">
      <c r="B51" s="272">
        <v>97190</v>
      </c>
      <c r="C51" s="270" t="s">
        <v>1717</v>
      </c>
      <c r="D51" s="271" t="s">
        <v>33</v>
      </c>
      <c r="E51" s="27" t="e">
        <f t="shared" si="0"/>
        <v>#REF!</v>
      </c>
      <c r="G51" s="2">
        <v>70.86</v>
      </c>
      <c r="H51" s="275">
        <v>75.22</v>
      </c>
    </row>
    <row r="52" spans="2:8">
      <c r="B52" s="269">
        <v>97191</v>
      </c>
      <c r="C52" s="270" t="s">
        <v>1718</v>
      </c>
      <c r="D52" s="271" t="s">
        <v>33</v>
      </c>
      <c r="E52" s="27" t="e">
        <f t="shared" si="0"/>
        <v>#REF!</v>
      </c>
      <c r="G52" s="2">
        <v>82.42</v>
      </c>
      <c r="H52" s="275">
        <v>87.27</v>
      </c>
    </row>
    <row r="53" spans="2:8">
      <c r="B53" s="272">
        <v>97192</v>
      </c>
      <c r="C53" s="270" t="s">
        <v>1719</v>
      </c>
      <c r="D53" s="271" t="s">
        <v>33</v>
      </c>
      <c r="E53" s="27" t="e">
        <f t="shared" si="0"/>
        <v>#REF!</v>
      </c>
      <c r="G53" s="2">
        <v>90.99</v>
      </c>
      <c r="H53" s="275">
        <v>96.33</v>
      </c>
    </row>
    <row r="54" spans="2:8">
      <c r="B54" s="269">
        <v>90694</v>
      </c>
      <c r="C54" s="270" t="s">
        <v>5883</v>
      </c>
      <c r="D54" s="271" t="s">
        <v>33</v>
      </c>
      <c r="E54" s="27" t="e">
        <f t="shared" si="0"/>
        <v>#REF!</v>
      </c>
      <c r="G54" s="2">
        <v>50.1</v>
      </c>
      <c r="H54" s="275">
        <v>50.4</v>
      </c>
    </row>
    <row r="55" spans="2:8">
      <c r="B55" s="272">
        <v>90695</v>
      </c>
      <c r="C55" s="270" t="s">
        <v>5884</v>
      </c>
      <c r="D55" s="271" t="s">
        <v>33</v>
      </c>
      <c r="E55" s="27" t="e">
        <f t="shared" si="0"/>
        <v>#REF!</v>
      </c>
      <c r="G55" s="2">
        <v>95.97</v>
      </c>
      <c r="H55" s="275">
        <v>96.34</v>
      </c>
    </row>
    <row r="56" spans="2:8">
      <c r="B56" s="269">
        <v>90696</v>
      </c>
      <c r="C56" s="270" t="s">
        <v>5885</v>
      </c>
      <c r="D56" s="271" t="s">
        <v>33</v>
      </c>
      <c r="E56" s="27" t="e">
        <f t="shared" si="0"/>
        <v>#REF!</v>
      </c>
      <c r="G56" s="2">
        <v>161.02000000000001</v>
      </c>
      <c r="H56" s="275">
        <v>161.43</v>
      </c>
    </row>
    <row r="57" spans="2:8">
      <c r="B57" s="272">
        <v>90697</v>
      </c>
      <c r="C57" s="270" t="s">
        <v>5886</v>
      </c>
      <c r="D57" s="271" t="s">
        <v>33</v>
      </c>
      <c r="E57" s="27" t="e">
        <f t="shared" si="0"/>
        <v>#REF!</v>
      </c>
      <c r="G57" s="2">
        <v>250.44</v>
      </c>
      <c r="H57" s="275">
        <v>250.91</v>
      </c>
    </row>
    <row r="58" spans="2:8">
      <c r="B58" s="269">
        <v>90698</v>
      </c>
      <c r="C58" s="270" t="s">
        <v>5887</v>
      </c>
      <c r="D58" s="271" t="s">
        <v>33</v>
      </c>
      <c r="E58" s="27" t="e">
        <f t="shared" si="0"/>
        <v>#REF!</v>
      </c>
      <c r="G58" s="2">
        <v>383.51</v>
      </c>
      <c r="H58" s="275">
        <v>384.04</v>
      </c>
    </row>
    <row r="59" spans="2:8">
      <c r="B59" s="272">
        <v>90699</v>
      </c>
      <c r="C59" s="270" t="s">
        <v>5888</v>
      </c>
      <c r="D59" s="271" t="s">
        <v>33</v>
      </c>
      <c r="E59" s="27" t="e">
        <f t="shared" si="0"/>
        <v>#REF!</v>
      </c>
      <c r="G59" s="2">
        <v>540.36</v>
      </c>
      <c r="H59" s="275">
        <v>540.94000000000005</v>
      </c>
    </row>
    <row r="60" spans="2:8">
      <c r="B60" s="269">
        <v>90700</v>
      </c>
      <c r="C60" s="270" t="s">
        <v>5889</v>
      </c>
      <c r="D60" s="271" t="s">
        <v>33</v>
      </c>
      <c r="E60" s="27" t="e">
        <f t="shared" si="0"/>
        <v>#REF!</v>
      </c>
      <c r="G60" s="2">
        <v>631.16</v>
      </c>
      <c r="H60" s="275">
        <v>631.63</v>
      </c>
    </row>
    <row r="61" spans="2:8">
      <c r="B61" s="272">
        <v>90701</v>
      </c>
      <c r="C61" s="270" t="s">
        <v>5890</v>
      </c>
      <c r="D61" s="271" t="s">
        <v>33</v>
      </c>
      <c r="E61" s="27" t="e">
        <f t="shared" si="0"/>
        <v>#REF!</v>
      </c>
      <c r="G61" s="2">
        <v>75.39</v>
      </c>
      <c r="H61" s="275">
        <v>75.790000000000006</v>
      </c>
    </row>
    <row r="62" spans="2:8">
      <c r="B62" s="269">
        <v>90702</v>
      </c>
      <c r="C62" s="270" t="s">
        <v>5891</v>
      </c>
      <c r="D62" s="271" t="s">
        <v>33</v>
      </c>
      <c r="E62" s="27" t="e">
        <f t="shared" si="0"/>
        <v>#REF!</v>
      </c>
      <c r="G62" s="2">
        <v>125.52</v>
      </c>
      <c r="H62" s="275">
        <v>125.98</v>
      </c>
    </row>
    <row r="63" spans="2:8">
      <c r="B63" s="272">
        <v>90703</v>
      </c>
      <c r="C63" s="270" t="s">
        <v>5892</v>
      </c>
      <c r="D63" s="271" t="s">
        <v>33</v>
      </c>
      <c r="E63" s="27" t="e">
        <f t="shared" si="0"/>
        <v>#REF!</v>
      </c>
      <c r="G63" s="2">
        <v>197.97</v>
      </c>
      <c r="H63" s="275">
        <v>198.48</v>
      </c>
    </row>
    <row r="64" spans="2:8">
      <c r="B64" s="269">
        <v>90704</v>
      </c>
      <c r="C64" s="270" t="s">
        <v>5893</v>
      </c>
      <c r="D64" s="271" t="s">
        <v>33</v>
      </c>
      <c r="E64" s="27" t="e">
        <f t="shared" si="0"/>
        <v>#REF!</v>
      </c>
      <c r="G64" s="2">
        <v>296.17</v>
      </c>
      <c r="H64" s="275">
        <v>296.74</v>
      </c>
    </row>
    <row r="65" spans="2:8">
      <c r="B65" s="272">
        <v>90705</v>
      </c>
      <c r="C65" s="270" t="s">
        <v>5894</v>
      </c>
      <c r="D65" s="271" t="s">
        <v>33</v>
      </c>
      <c r="E65" s="27" t="e">
        <f t="shared" si="0"/>
        <v>#REF!</v>
      </c>
      <c r="G65" s="2">
        <v>385.37</v>
      </c>
      <c r="H65" s="275">
        <v>385.99</v>
      </c>
    </row>
    <row r="66" spans="2:8">
      <c r="B66" s="269">
        <v>90706</v>
      </c>
      <c r="C66" s="270" t="s">
        <v>5895</v>
      </c>
      <c r="D66" s="271" t="s">
        <v>33</v>
      </c>
      <c r="E66" s="27" t="e">
        <f t="shared" si="0"/>
        <v>#REF!</v>
      </c>
      <c r="G66" s="2">
        <v>511.32</v>
      </c>
      <c r="H66" s="275">
        <v>511.86</v>
      </c>
    </row>
    <row r="67" spans="2:8">
      <c r="B67" s="272">
        <v>90708</v>
      </c>
      <c r="C67" s="270" t="s">
        <v>5896</v>
      </c>
      <c r="D67" s="271" t="s">
        <v>33</v>
      </c>
      <c r="E67" s="27" t="e">
        <f t="shared" ref="E67:E130" si="1">IF($J$2="NÃO DESONERADO",H67,G67)</f>
        <v>#REF!</v>
      </c>
      <c r="G67" s="2">
        <v>829.2</v>
      </c>
      <c r="H67" s="275">
        <v>829.89</v>
      </c>
    </row>
    <row r="68" spans="2:8">
      <c r="B68" s="269">
        <v>90724</v>
      </c>
      <c r="C68" s="270" t="s">
        <v>5897</v>
      </c>
      <c r="D68" s="271" t="s">
        <v>34</v>
      </c>
      <c r="E68" s="27" t="e">
        <f t="shared" si="1"/>
        <v>#REF!</v>
      </c>
      <c r="G68" s="2">
        <v>19.48</v>
      </c>
      <c r="H68" s="275">
        <v>21.57</v>
      </c>
    </row>
    <row r="69" spans="2:8">
      <c r="B69" s="272">
        <v>90725</v>
      </c>
      <c r="C69" s="270" t="s">
        <v>5898</v>
      </c>
      <c r="D69" s="271" t="s">
        <v>34</v>
      </c>
      <c r="E69" s="27" t="e">
        <f t="shared" si="1"/>
        <v>#REF!</v>
      </c>
      <c r="G69" s="2">
        <v>24.04</v>
      </c>
      <c r="H69" s="275">
        <v>26.59</v>
      </c>
    </row>
    <row r="70" spans="2:8">
      <c r="B70" s="269">
        <v>90726</v>
      </c>
      <c r="C70" s="270" t="s">
        <v>5899</v>
      </c>
      <c r="D70" s="271" t="s">
        <v>34</v>
      </c>
      <c r="E70" s="27" t="e">
        <f t="shared" si="1"/>
        <v>#REF!</v>
      </c>
      <c r="G70" s="2">
        <v>28.67</v>
      </c>
      <c r="H70" s="275">
        <v>31.68</v>
      </c>
    </row>
    <row r="71" spans="2:8">
      <c r="B71" s="272">
        <v>90727</v>
      </c>
      <c r="C71" s="270" t="s">
        <v>5900</v>
      </c>
      <c r="D71" s="271" t="s">
        <v>34</v>
      </c>
      <c r="E71" s="27" t="e">
        <f t="shared" si="1"/>
        <v>#REF!</v>
      </c>
      <c r="G71" s="2">
        <v>33.22</v>
      </c>
      <c r="H71" s="275">
        <v>36.700000000000003</v>
      </c>
    </row>
    <row r="72" spans="2:8">
      <c r="B72" s="269">
        <v>90728</v>
      </c>
      <c r="C72" s="270" t="s">
        <v>5901</v>
      </c>
      <c r="D72" s="271" t="s">
        <v>34</v>
      </c>
      <c r="E72" s="27" t="e">
        <f t="shared" si="1"/>
        <v>#REF!</v>
      </c>
      <c r="G72" s="2">
        <v>37.78</v>
      </c>
      <c r="H72" s="275">
        <v>41.72</v>
      </c>
    </row>
    <row r="73" spans="2:8">
      <c r="B73" s="272">
        <v>90729</v>
      </c>
      <c r="C73" s="270" t="s">
        <v>5902</v>
      </c>
      <c r="D73" s="271" t="s">
        <v>34</v>
      </c>
      <c r="E73" s="27" t="e">
        <f t="shared" si="1"/>
        <v>#REF!</v>
      </c>
      <c r="G73" s="2">
        <v>42.32</v>
      </c>
      <c r="H73" s="275">
        <v>46.75</v>
      </c>
    </row>
    <row r="74" spans="2:8">
      <c r="B74" s="269">
        <v>90730</v>
      </c>
      <c r="C74" s="270" t="s">
        <v>5903</v>
      </c>
      <c r="D74" s="271" t="s">
        <v>34</v>
      </c>
      <c r="E74" s="27" t="e">
        <f t="shared" si="1"/>
        <v>#REF!</v>
      </c>
      <c r="G74" s="2">
        <v>46.88</v>
      </c>
      <c r="H74" s="275">
        <v>51.78</v>
      </c>
    </row>
    <row r="75" spans="2:8">
      <c r="B75" s="272">
        <v>90731</v>
      </c>
      <c r="C75" s="270" t="s">
        <v>5904</v>
      </c>
      <c r="D75" s="271" t="s">
        <v>34</v>
      </c>
      <c r="E75" s="27" t="e">
        <f t="shared" si="1"/>
        <v>#REF!</v>
      </c>
      <c r="G75" s="2">
        <v>51.44</v>
      </c>
      <c r="H75" s="275">
        <v>56.8</v>
      </c>
    </row>
    <row r="76" spans="2:8">
      <c r="B76" s="269">
        <v>90732</v>
      </c>
      <c r="C76" s="270" t="s">
        <v>5905</v>
      </c>
      <c r="D76" s="271" t="s">
        <v>34</v>
      </c>
      <c r="E76" s="27" t="e">
        <f t="shared" si="1"/>
        <v>#REF!</v>
      </c>
      <c r="G76" s="2">
        <v>65.09</v>
      </c>
      <c r="H76" s="275">
        <v>71.86</v>
      </c>
    </row>
    <row r="77" spans="2:8">
      <c r="B77" s="272">
        <v>90733</v>
      </c>
      <c r="C77" s="270" t="s">
        <v>5906</v>
      </c>
      <c r="D77" s="271" t="s">
        <v>33</v>
      </c>
      <c r="E77" s="27" t="e">
        <f t="shared" si="1"/>
        <v>#REF!</v>
      </c>
      <c r="G77" s="2">
        <v>2.69</v>
      </c>
      <c r="H77" s="275">
        <v>2.99</v>
      </c>
    </row>
    <row r="78" spans="2:8">
      <c r="B78" s="269">
        <v>90734</v>
      </c>
      <c r="C78" s="270" t="s">
        <v>5907</v>
      </c>
      <c r="D78" s="271" t="s">
        <v>33</v>
      </c>
      <c r="E78" s="27" t="e">
        <f t="shared" si="1"/>
        <v>#REF!</v>
      </c>
      <c r="G78" s="2">
        <v>3.18</v>
      </c>
      <c r="H78" s="275">
        <v>3.55</v>
      </c>
    </row>
    <row r="79" spans="2:8">
      <c r="B79" s="272">
        <v>90735</v>
      </c>
      <c r="C79" s="270" t="s">
        <v>5908</v>
      </c>
      <c r="D79" s="271" t="s">
        <v>33</v>
      </c>
      <c r="E79" s="27" t="e">
        <f t="shared" si="1"/>
        <v>#REF!</v>
      </c>
      <c r="G79" s="2">
        <v>3.68</v>
      </c>
      <c r="H79" s="275">
        <v>4.09</v>
      </c>
    </row>
    <row r="80" spans="2:8">
      <c r="B80" s="269">
        <v>90736</v>
      </c>
      <c r="C80" s="270" t="s">
        <v>5909</v>
      </c>
      <c r="D80" s="271" t="s">
        <v>33</v>
      </c>
      <c r="E80" s="27" t="e">
        <f t="shared" si="1"/>
        <v>#REF!</v>
      </c>
      <c r="G80" s="2">
        <v>4.17</v>
      </c>
      <c r="H80" s="275">
        <v>4.6399999999999997</v>
      </c>
    </row>
    <row r="81" spans="2:8">
      <c r="B81" s="272">
        <v>90737</v>
      </c>
      <c r="C81" s="270" t="s">
        <v>5910</v>
      </c>
      <c r="D81" s="271" t="s">
        <v>33</v>
      </c>
      <c r="E81" s="27" t="e">
        <f t="shared" si="1"/>
        <v>#REF!</v>
      </c>
      <c r="G81" s="2">
        <v>4.67</v>
      </c>
      <c r="H81" s="275">
        <v>5.2</v>
      </c>
    </row>
    <row r="82" spans="2:8">
      <c r="B82" s="269">
        <v>90738</v>
      </c>
      <c r="C82" s="270" t="s">
        <v>5911</v>
      </c>
      <c r="D82" s="271" t="s">
        <v>33</v>
      </c>
      <c r="E82" s="27" t="e">
        <f t="shared" si="1"/>
        <v>#REF!</v>
      </c>
      <c r="G82" s="2">
        <v>5.17</v>
      </c>
      <c r="H82" s="275">
        <v>5.75</v>
      </c>
    </row>
    <row r="83" spans="2:8">
      <c r="B83" s="272">
        <v>90739</v>
      </c>
      <c r="C83" s="270" t="s">
        <v>5912</v>
      </c>
      <c r="D83" s="271" t="s">
        <v>33</v>
      </c>
      <c r="E83" s="27" t="e">
        <f t="shared" si="1"/>
        <v>#REF!</v>
      </c>
      <c r="G83" s="2">
        <v>7.88</v>
      </c>
      <c r="H83" s="275">
        <v>8.35</v>
      </c>
    </row>
    <row r="84" spans="2:8">
      <c r="B84" s="269">
        <v>90740</v>
      </c>
      <c r="C84" s="270" t="s">
        <v>5913</v>
      </c>
      <c r="D84" s="271" t="s">
        <v>33</v>
      </c>
      <c r="E84" s="27" t="e">
        <f t="shared" si="1"/>
        <v>#REF!</v>
      </c>
      <c r="G84" s="2">
        <v>3.54</v>
      </c>
      <c r="H84" s="275">
        <v>3.94</v>
      </c>
    </row>
    <row r="85" spans="2:8">
      <c r="B85" s="272">
        <v>90741</v>
      </c>
      <c r="C85" s="270" t="s">
        <v>5914</v>
      </c>
      <c r="D85" s="271" t="s">
        <v>33</v>
      </c>
      <c r="E85" s="27" t="e">
        <f t="shared" si="1"/>
        <v>#REF!</v>
      </c>
      <c r="G85" s="2">
        <v>4.04</v>
      </c>
      <c r="H85" s="275">
        <v>4.5</v>
      </c>
    </row>
    <row r="86" spans="2:8">
      <c r="B86" s="269">
        <v>90742</v>
      </c>
      <c r="C86" s="270" t="s">
        <v>5915</v>
      </c>
      <c r="D86" s="271" t="s">
        <v>33</v>
      </c>
      <c r="E86" s="27" t="e">
        <f t="shared" si="1"/>
        <v>#REF!</v>
      </c>
      <c r="G86" s="2">
        <v>4.54</v>
      </c>
      <c r="H86" s="275">
        <v>5.05</v>
      </c>
    </row>
    <row r="87" spans="2:8">
      <c r="B87" s="272">
        <v>90743</v>
      </c>
      <c r="C87" s="270" t="s">
        <v>5916</v>
      </c>
      <c r="D87" s="271" t="s">
        <v>33</v>
      </c>
      <c r="E87" s="27" t="e">
        <f t="shared" si="1"/>
        <v>#REF!</v>
      </c>
      <c r="G87" s="2">
        <v>5.03</v>
      </c>
      <c r="H87" s="275">
        <v>5.6</v>
      </c>
    </row>
    <row r="88" spans="2:8">
      <c r="B88" s="269">
        <v>90744</v>
      </c>
      <c r="C88" s="270" t="s">
        <v>5917</v>
      </c>
      <c r="D88" s="271" t="s">
        <v>33</v>
      </c>
      <c r="E88" s="27" t="e">
        <f t="shared" si="1"/>
        <v>#REF!</v>
      </c>
      <c r="G88" s="2">
        <v>5.53</v>
      </c>
      <c r="H88" s="275">
        <v>6.15</v>
      </c>
    </row>
    <row r="89" spans="2:8">
      <c r="B89" s="272">
        <v>90745</v>
      </c>
      <c r="C89" s="270" t="s">
        <v>5918</v>
      </c>
      <c r="D89" s="271" t="s">
        <v>33</v>
      </c>
      <c r="E89" s="27" t="e">
        <f t="shared" si="1"/>
        <v>#REF!</v>
      </c>
      <c r="G89" s="2">
        <v>8.7899999999999991</v>
      </c>
      <c r="H89" s="275">
        <v>9.33</v>
      </c>
    </row>
    <row r="90" spans="2:8">
      <c r="B90" s="269">
        <v>90746</v>
      </c>
      <c r="C90" s="270" t="s">
        <v>5919</v>
      </c>
      <c r="D90" s="271" t="s">
        <v>33</v>
      </c>
      <c r="E90" s="27" t="e">
        <f t="shared" si="1"/>
        <v>#REF!</v>
      </c>
      <c r="G90" s="2">
        <v>2.9</v>
      </c>
      <c r="H90" s="275">
        <v>3.24</v>
      </c>
    </row>
    <row r="91" spans="2:8">
      <c r="B91" s="272">
        <v>90747</v>
      </c>
      <c r="C91" s="270" t="s">
        <v>5920</v>
      </c>
      <c r="D91" s="271" t="s">
        <v>33</v>
      </c>
      <c r="E91" s="27" t="e">
        <f t="shared" si="1"/>
        <v>#REF!</v>
      </c>
      <c r="G91" s="2">
        <v>14.91</v>
      </c>
      <c r="H91" s="275">
        <v>15.6</v>
      </c>
    </row>
    <row r="92" spans="2:8">
      <c r="B92" s="269">
        <v>94869</v>
      </c>
      <c r="C92" s="270" t="s">
        <v>5921</v>
      </c>
      <c r="D92" s="271" t="s">
        <v>33</v>
      </c>
      <c r="E92" s="27" t="e">
        <f t="shared" si="1"/>
        <v>#REF!</v>
      </c>
      <c r="G92" s="2">
        <v>146.6</v>
      </c>
      <c r="H92" s="275">
        <v>146.69</v>
      </c>
    </row>
    <row r="93" spans="2:8">
      <c r="B93" s="272">
        <v>94870</v>
      </c>
      <c r="C93" s="270" t="s">
        <v>5922</v>
      </c>
      <c r="D93" s="271" t="s">
        <v>33</v>
      </c>
      <c r="E93" s="27" t="e">
        <f t="shared" si="1"/>
        <v>#REF!</v>
      </c>
      <c r="G93" s="2">
        <v>1.9</v>
      </c>
      <c r="H93" s="275">
        <v>1.99</v>
      </c>
    </row>
    <row r="94" spans="2:8">
      <c r="B94" s="269">
        <v>94871</v>
      </c>
      <c r="C94" s="270" t="s">
        <v>5923</v>
      </c>
      <c r="D94" s="271" t="s">
        <v>33</v>
      </c>
      <c r="E94" s="27" t="e">
        <f t="shared" si="1"/>
        <v>#REF!</v>
      </c>
      <c r="G94" s="2">
        <v>229.26</v>
      </c>
      <c r="H94" s="275">
        <v>229.4</v>
      </c>
    </row>
    <row r="95" spans="2:8">
      <c r="B95" s="272">
        <v>94872</v>
      </c>
      <c r="C95" s="270" t="s">
        <v>5924</v>
      </c>
      <c r="D95" s="271" t="s">
        <v>33</v>
      </c>
      <c r="E95" s="27" t="e">
        <f t="shared" si="1"/>
        <v>#REF!</v>
      </c>
      <c r="G95" s="2">
        <v>2.56</v>
      </c>
      <c r="H95" s="275">
        <v>2.7</v>
      </c>
    </row>
    <row r="96" spans="2:8">
      <c r="B96" s="269">
        <v>94875</v>
      </c>
      <c r="C96" s="270" t="s">
        <v>5925</v>
      </c>
      <c r="D96" s="271" t="s">
        <v>33</v>
      </c>
      <c r="E96" s="27" t="e">
        <f t="shared" si="1"/>
        <v>#REF!</v>
      </c>
      <c r="G96" s="2">
        <v>1346.77</v>
      </c>
      <c r="H96" s="275">
        <v>1347.82</v>
      </c>
    </row>
    <row r="97" spans="2:8">
      <c r="B97" s="272">
        <v>94876</v>
      </c>
      <c r="C97" s="270" t="s">
        <v>5926</v>
      </c>
      <c r="D97" s="271" t="s">
        <v>33</v>
      </c>
      <c r="E97" s="27" t="e">
        <f t="shared" si="1"/>
        <v>#REF!</v>
      </c>
      <c r="G97" s="2">
        <v>25.89</v>
      </c>
      <c r="H97" s="275">
        <v>26.94</v>
      </c>
    </row>
    <row r="98" spans="2:8">
      <c r="B98" s="269">
        <v>94878</v>
      </c>
      <c r="C98" s="270" t="s">
        <v>6014</v>
      </c>
      <c r="D98" s="271" t="s">
        <v>33</v>
      </c>
      <c r="E98" s="27" t="e">
        <f t="shared" si="1"/>
        <v>#REF!</v>
      </c>
      <c r="G98" s="2">
        <v>29.81</v>
      </c>
      <c r="H98" s="275">
        <v>31.04</v>
      </c>
    </row>
    <row r="99" spans="2:8">
      <c r="B99" s="272">
        <v>94879</v>
      </c>
      <c r="C99" s="270" t="s">
        <v>6015</v>
      </c>
      <c r="D99" s="271" t="s">
        <v>33</v>
      </c>
      <c r="E99" s="27" t="e">
        <f t="shared" si="1"/>
        <v>#REF!</v>
      </c>
      <c r="G99" s="2">
        <v>2073.86</v>
      </c>
      <c r="H99" s="275">
        <v>2075.37</v>
      </c>
    </row>
    <row r="100" spans="2:8">
      <c r="B100" s="269">
        <v>94880</v>
      </c>
      <c r="C100" s="270" t="s">
        <v>6016</v>
      </c>
      <c r="D100" s="271" t="s">
        <v>33</v>
      </c>
      <c r="E100" s="27" t="e">
        <f t="shared" si="1"/>
        <v>#REF!</v>
      </c>
      <c r="G100" s="2">
        <v>39.06</v>
      </c>
      <c r="H100" s="275">
        <v>40.57</v>
      </c>
    </row>
    <row r="101" spans="2:8">
      <c r="B101" s="272">
        <v>94881</v>
      </c>
      <c r="C101" s="270" t="s">
        <v>6017</v>
      </c>
      <c r="D101" s="271" t="s">
        <v>33</v>
      </c>
      <c r="E101" s="27" t="e">
        <f t="shared" si="1"/>
        <v>#REF!</v>
      </c>
      <c r="G101" s="2">
        <v>2857.33</v>
      </c>
      <c r="H101" s="275">
        <v>2859.13</v>
      </c>
    </row>
    <row r="102" spans="2:8">
      <c r="B102" s="269">
        <v>94882</v>
      </c>
      <c r="C102" s="270" t="s">
        <v>6018</v>
      </c>
      <c r="D102" s="271" t="s">
        <v>33</v>
      </c>
      <c r="E102" s="27" t="e">
        <f t="shared" si="1"/>
        <v>#REF!</v>
      </c>
      <c r="G102" s="2">
        <v>45.11</v>
      </c>
      <c r="H102" s="275">
        <v>46.91</v>
      </c>
    </row>
    <row r="103" spans="2:8">
      <c r="B103" s="272">
        <v>94884</v>
      </c>
      <c r="C103" s="270" t="s">
        <v>6019</v>
      </c>
      <c r="D103" s="271" t="s">
        <v>33</v>
      </c>
      <c r="E103" s="27" t="e">
        <f t="shared" si="1"/>
        <v>#REF!</v>
      </c>
      <c r="G103" s="2">
        <v>57.37</v>
      </c>
      <c r="H103" s="275">
        <v>59.73</v>
      </c>
    </row>
    <row r="104" spans="2:8">
      <c r="B104" s="269">
        <v>97121</v>
      </c>
      <c r="C104" s="270" t="s">
        <v>1720</v>
      </c>
      <c r="D104" s="271" t="s">
        <v>33</v>
      </c>
      <c r="E104" s="27" t="e">
        <f t="shared" si="1"/>
        <v>#REF!</v>
      </c>
      <c r="G104" s="2">
        <v>1.65</v>
      </c>
      <c r="H104" s="275">
        <v>1.82</v>
      </c>
    </row>
    <row r="105" spans="2:8">
      <c r="B105" s="272">
        <v>97122</v>
      </c>
      <c r="C105" s="270" t="s">
        <v>1721</v>
      </c>
      <c r="D105" s="271" t="s">
        <v>33</v>
      </c>
      <c r="E105" s="27" t="e">
        <f t="shared" si="1"/>
        <v>#REF!</v>
      </c>
      <c r="G105" s="2">
        <v>2.2999999999999998</v>
      </c>
      <c r="H105" s="275">
        <v>2.54</v>
      </c>
    </row>
    <row r="106" spans="2:8">
      <c r="B106" s="269">
        <v>97123</v>
      </c>
      <c r="C106" s="270" t="s">
        <v>1722</v>
      </c>
      <c r="D106" s="271" t="s">
        <v>33</v>
      </c>
      <c r="E106" s="27" t="e">
        <f t="shared" si="1"/>
        <v>#REF!</v>
      </c>
      <c r="G106" s="2">
        <v>2.93</v>
      </c>
      <c r="H106" s="275">
        <v>3.23</v>
      </c>
    </row>
    <row r="107" spans="2:8">
      <c r="B107" s="272">
        <v>97124</v>
      </c>
      <c r="C107" s="270" t="s">
        <v>1723</v>
      </c>
      <c r="D107" s="271" t="s">
        <v>33</v>
      </c>
      <c r="E107" s="27" t="e">
        <f t="shared" si="1"/>
        <v>#REF!</v>
      </c>
      <c r="G107" s="2">
        <v>0.75</v>
      </c>
      <c r="H107" s="275">
        <v>0.82</v>
      </c>
    </row>
    <row r="108" spans="2:8">
      <c r="B108" s="269">
        <v>97125</v>
      </c>
      <c r="C108" s="270" t="s">
        <v>1724</v>
      </c>
      <c r="D108" s="271" t="s">
        <v>33</v>
      </c>
      <c r="E108" s="27" t="e">
        <f t="shared" si="1"/>
        <v>#REF!</v>
      </c>
      <c r="G108" s="2">
        <v>1.08</v>
      </c>
      <c r="H108" s="275">
        <v>1.18</v>
      </c>
    </row>
    <row r="109" spans="2:8">
      <c r="B109" s="272">
        <v>97126</v>
      </c>
      <c r="C109" s="270" t="s">
        <v>1725</v>
      </c>
      <c r="D109" s="271" t="s">
        <v>33</v>
      </c>
      <c r="E109" s="27" t="e">
        <f t="shared" si="1"/>
        <v>#REF!</v>
      </c>
      <c r="G109" s="2">
        <v>1.38</v>
      </c>
      <c r="H109" s="275">
        <v>1.5</v>
      </c>
    </row>
    <row r="110" spans="2:8">
      <c r="B110" s="269">
        <v>102264</v>
      </c>
      <c r="C110" s="270" t="s">
        <v>5927</v>
      </c>
      <c r="D110" s="271" t="s">
        <v>33</v>
      </c>
      <c r="E110" s="27" t="e">
        <f t="shared" si="1"/>
        <v>#REF!</v>
      </c>
      <c r="G110" s="2">
        <v>21.23</v>
      </c>
      <c r="H110" s="275">
        <v>21.53</v>
      </c>
    </row>
    <row r="111" spans="2:8">
      <c r="B111" s="272">
        <v>102265</v>
      </c>
      <c r="C111" s="270" t="s">
        <v>5928</v>
      </c>
      <c r="D111" s="271" t="s">
        <v>34</v>
      </c>
      <c r="E111" s="27" t="e">
        <f t="shared" si="1"/>
        <v>#REF!</v>
      </c>
      <c r="G111" s="2">
        <v>83.31</v>
      </c>
      <c r="H111" s="275">
        <v>91.94</v>
      </c>
    </row>
    <row r="112" spans="2:8">
      <c r="B112" s="269">
        <v>102266</v>
      </c>
      <c r="C112" s="270" t="s">
        <v>5929</v>
      </c>
      <c r="D112" s="271" t="s">
        <v>34</v>
      </c>
      <c r="E112" s="27" t="e">
        <f t="shared" si="1"/>
        <v>#REF!</v>
      </c>
      <c r="G112" s="2">
        <v>92.41</v>
      </c>
      <c r="H112" s="275">
        <v>101.98</v>
      </c>
    </row>
    <row r="113" spans="2:8">
      <c r="B113" s="272">
        <v>102267</v>
      </c>
      <c r="C113" s="270" t="s">
        <v>5930</v>
      </c>
      <c r="D113" s="271" t="s">
        <v>34</v>
      </c>
      <c r="E113" s="27" t="e">
        <f t="shared" si="1"/>
        <v>#REF!</v>
      </c>
      <c r="G113" s="2">
        <v>106.15</v>
      </c>
      <c r="H113" s="275">
        <v>117.13</v>
      </c>
    </row>
    <row r="114" spans="2:8">
      <c r="B114" s="269">
        <v>102268</v>
      </c>
      <c r="C114" s="270" t="s">
        <v>5931</v>
      </c>
      <c r="D114" s="271" t="s">
        <v>34</v>
      </c>
      <c r="E114" s="27" t="e">
        <f t="shared" si="1"/>
        <v>#REF!</v>
      </c>
      <c r="G114" s="2">
        <v>119.81</v>
      </c>
      <c r="H114" s="275">
        <v>132.19</v>
      </c>
    </row>
    <row r="115" spans="2:8">
      <c r="B115" s="272">
        <v>102269</v>
      </c>
      <c r="C115" s="270" t="s">
        <v>5932</v>
      </c>
      <c r="D115" s="271" t="s">
        <v>34</v>
      </c>
      <c r="E115" s="27" t="e">
        <f t="shared" si="1"/>
        <v>#REF!</v>
      </c>
      <c r="G115" s="2">
        <v>147.13</v>
      </c>
      <c r="H115" s="275">
        <v>162.32</v>
      </c>
    </row>
    <row r="116" spans="2:8">
      <c r="B116" s="269">
        <v>92833</v>
      </c>
      <c r="C116" s="270" t="s">
        <v>35</v>
      </c>
      <c r="D116" s="271" t="s">
        <v>33</v>
      </c>
      <c r="E116" s="27" t="e">
        <f t="shared" si="1"/>
        <v>#REF!</v>
      </c>
      <c r="G116" s="2">
        <v>220.9</v>
      </c>
      <c r="H116" s="275">
        <v>221.37</v>
      </c>
    </row>
    <row r="117" spans="2:8">
      <c r="B117" s="272">
        <v>92834</v>
      </c>
      <c r="C117" s="270" t="s">
        <v>36</v>
      </c>
      <c r="D117" s="271" t="s">
        <v>33</v>
      </c>
      <c r="E117" s="27" t="e">
        <f t="shared" si="1"/>
        <v>#REF!</v>
      </c>
      <c r="G117" s="2">
        <v>7.88</v>
      </c>
      <c r="H117" s="275">
        <v>8.35</v>
      </c>
    </row>
    <row r="118" spans="2:8">
      <c r="B118" s="269">
        <v>92835</v>
      </c>
      <c r="C118" s="270" t="s">
        <v>37</v>
      </c>
      <c r="D118" s="271" t="s">
        <v>33</v>
      </c>
      <c r="E118" s="27" t="e">
        <f t="shared" si="1"/>
        <v>#REF!</v>
      </c>
      <c r="G118" s="2">
        <v>231.02</v>
      </c>
      <c r="H118" s="275">
        <v>231.61</v>
      </c>
    </row>
    <row r="119" spans="2:8">
      <c r="B119" s="272">
        <v>92836</v>
      </c>
      <c r="C119" s="270" t="s">
        <v>38</v>
      </c>
      <c r="D119" s="271" t="s">
        <v>33</v>
      </c>
      <c r="E119" s="27" t="e">
        <f t="shared" si="1"/>
        <v>#REF!</v>
      </c>
      <c r="G119" s="2">
        <v>10.07</v>
      </c>
      <c r="H119" s="275">
        <v>10.66</v>
      </c>
    </row>
    <row r="120" spans="2:8">
      <c r="B120" s="269">
        <v>92837</v>
      </c>
      <c r="C120" s="270" t="s">
        <v>39</v>
      </c>
      <c r="D120" s="271" t="s">
        <v>33</v>
      </c>
      <c r="E120" s="27" t="e">
        <f t="shared" si="1"/>
        <v>#REF!</v>
      </c>
      <c r="G120" s="2">
        <v>409.29</v>
      </c>
      <c r="H120" s="275">
        <v>409.99</v>
      </c>
    </row>
    <row r="121" spans="2:8">
      <c r="B121" s="272">
        <v>92838</v>
      </c>
      <c r="C121" s="270" t="s">
        <v>40</v>
      </c>
      <c r="D121" s="271" t="s">
        <v>33</v>
      </c>
      <c r="E121" s="27" t="e">
        <f t="shared" si="1"/>
        <v>#REF!</v>
      </c>
      <c r="G121" s="2">
        <v>12.07</v>
      </c>
      <c r="H121" s="275">
        <v>12.77</v>
      </c>
    </row>
    <row r="122" spans="2:8">
      <c r="B122" s="269">
        <v>92839</v>
      </c>
      <c r="C122" s="270" t="s">
        <v>41</v>
      </c>
      <c r="D122" s="271" t="s">
        <v>33</v>
      </c>
      <c r="E122" s="27" t="e">
        <f t="shared" si="1"/>
        <v>#REF!</v>
      </c>
      <c r="G122" s="2">
        <v>500.87</v>
      </c>
      <c r="H122" s="275">
        <v>501.71</v>
      </c>
    </row>
    <row r="123" spans="2:8">
      <c r="B123" s="272">
        <v>92840</v>
      </c>
      <c r="C123" s="270" t="s">
        <v>42</v>
      </c>
      <c r="D123" s="271" t="s">
        <v>33</v>
      </c>
      <c r="E123" s="27" t="e">
        <f t="shared" si="1"/>
        <v>#REF!</v>
      </c>
      <c r="G123" s="2">
        <v>14.32</v>
      </c>
      <c r="H123" s="275">
        <v>15.16</v>
      </c>
    </row>
    <row r="124" spans="2:8">
      <c r="B124" s="269">
        <v>92841</v>
      </c>
      <c r="C124" s="270" t="s">
        <v>43</v>
      </c>
      <c r="D124" s="271" t="s">
        <v>33</v>
      </c>
      <c r="E124" s="27" t="e">
        <f t="shared" si="1"/>
        <v>#REF!</v>
      </c>
      <c r="G124" s="2">
        <v>653.26</v>
      </c>
      <c r="H124" s="275">
        <v>654.23</v>
      </c>
    </row>
    <row r="125" spans="2:8">
      <c r="B125" s="272">
        <v>92842</v>
      </c>
      <c r="C125" s="270" t="s">
        <v>44</v>
      </c>
      <c r="D125" s="271" t="s">
        <v>33</v>
      </c>
      <c r="E125" s="27" t="e">
        <f t="shared" si="1"/>
        <v>#REF!</v>
      </c>
      <c r="G125" s="276">
        <v>16.32</v>
      </c>
      <c r="H125" s="277">
        <v>17.29</v>
      </c>
    </row>
    <row r="126" spans="2:8">
      <c r="B126" s="269">
        <v>92843</v>
      </c>
      <c r="C126" s="270" t="s">
        <v>3282</v>
      </c>
      <c r="D126" s="271" t="s">
        <v>33</v>
      </c>
      <c r="E126" s="27" t="e">
        <f t="shared" si="1"/>
        <v>#REF!</v>
      </c>
      <c r="G126" s="2">
        <v>676.71</v>
      </c>
      <c r="H126" s="275">
        <v>677.8</v>
      </c>
    </row>
    <row r="127" spans="2:8">
      <c r="B127" s="272">
        <v>92844</v>
      </c>
      <c r="C127" s="270" t="s">
        <v>45</v>
      </c>
      <c r="D127" s="271" t="s">
        <v>33</v>
      </c>
      <c r="E127" s="27" t="e">
        <f t="shared" si="1"/>
        <v>#REF!</v>
      </c>
      <c r="G127" s="2">
        <v>18.579999999999998</v>
      </c>
      <c r="H127" s="275">
        <v>19.670000000000002</v>
      </c>
    </row>
    <row r="128" spans="2:8">
      <c r="B128" s="269">
        <v>92845</v>
      </c>
      <c r="C128" s="270" t="s">
        <v>3283</v>
      </c>
      <c r="D128" s="271" t="s">
        <v>33</v>
      </c>
      <c r="E128" s="27" t="e">
        <f t="shared" si="1"/>
        <v>#REF!</v>
      </c>
      <c r="G128" s="276">
        <v>1003.61</v>
      </c>
      <c r="H128" s="277">
        <v>1004.83</v>
      </c>
    </row>
    <row r="129" spans="2:8">
      <c r="B129" s="272">
        <v>92846</v>
      </c>
      <c r="C129" s="270" t="s">
        <v>46</v>
      </c>
      <c r="D129" s="271" t="s">
        <v>33</v>
      </c>
      <c r="E129" s="27" t="e">
        <f t="shared" si="1"/>
        <v>#REF!</v>
      </c>
      <c r="G129" s="2">
        <v>20.58</v>
      </c>
      <c r="H129" s="275">
        <v>21.8</v>
      </c>
    </row>
    <row r="130" spans="2:8">
      <c r="B130" s="269">
        <v>92847</v>
      </c>
      <c r="C130" s="270" t="s">
        <v>47</v>
      </c>
      <c r="D130" s="271" t="s">
        <v>33</v>
      </c>
      <c r="E130" s="27" t="e">
        <f t="shared" si="1"/>
        <v>#REF!</v>
      </c>
      <c r="G130" s="276">
        <v>1031.51</v>
      </c>
      <c r="H130" s="277">
        <v>1032.8499999999999</v>
      </c>
    </row>
    <row r="131" spans="2:8">
      <c r="B131" s="272">
        <v>92848</v>
      </c>
      <c r="C131" s="270" t="s">
        <v>48</v>
      </c>
      <c r="D131" s="271" t="s">
        <v>33</v>
      </c>
      <c r="E131" s="27" t="e">
        <f t="shared" ref="E131:E194" si="2">IF($J$2="NÃO DESONERADO",H131,G131)</f>
        <v>#REF!</v>
      </c>
      <c r="G131" s="2">
        <v>22.85</v>
      </c>
      <c r="H131" s="275">
        <v>24.19</v>
      </c>
    </row>
    <row r="132" spans="2:8">
      <c r="B132" s="269">
        <v>92849</v>
      </c>
      <c r="C132" s="270" t="s">
        <v>49</v>
      </c>
      <c r="D132" s="271" t="s">
        <v>33</v>
      </c>
      <c r="E132" s="27" t="e">
        <f t="shared" si="2"/>
        <v>#REF!</v>
      </c>
      <c r="G132" s="2">
        <v>227.92</v>
      </c>
      <c r="H132" s="275">
        <v>228.81</v>
      </c>
    </row>
    <row r="133" spans="2:8">
      <c r="B133" s="272">
        <v>92850</v>
      </c>
      <c r="C133" s="270" t="s">
        <v>50</v>
      </c>
      <c r="D133" s="271" t="s">
        <v>33</v>
      </c>
      <c r="E133" s="27" t="e">
        <f t="shared" si="2"/>
        <v>#REF!</v>
      </c>
      <c r="G133" s="2">
        <v>14.9</v>
      </c>
      <c r="H133" s="275">
        <v>15.79</v>
      </c>
    </row>
    <row r="134" spans="2:8">
      <c r="B134" s="269">
        <v>92851</v>
      </c>
      <c r="C134" s="270" t="s">
        <v>51</v>
      </c>
      <c r="D134" s="271" t="s">
        <v>33</v>
      </c>
      <c r="E134" s="27" t="e">
        <f t="shared" si="2"/>
        <v>#REF!</v>
      </c>
      <c r="G134" s="2">
        <v>239.76</v>
      </c>
      <c r="H134" s="275">
        <v>240.88</v>
      </c>
    </row>
    <row r="135" spans="2:8">
      <c r="B135" s="272">
        <v>92852</v>
      </c>
      <c r="C135" s="270" t="s">
        <v>52</v>
      </c>
      <c r="D135" s="271" t="s">
        <v>33</v>
      </c>
      <c r="E135" s="27" t="e">
        <f t="shared" si="2"/>
        <v>#REF!</v>
      </c>
      <c r="G135" s="2">
        <v>18.809999999999999</v>
      </c>
      <c r="H135" s="275">
        <v>19.93</v>
      </c>
    </row>
    <row r="136" spans="2:8">
      <c r="B136" s="269">
        <v>92853</v>
      </c>
      <c r="C136" s="270" t="s">
        <v>53</v>
      </c>
      <c r="D136" s="271" t="s">
        <v>33</v>
      </c>
      <c r="E136" s="27" t="e">
        <f t="shared" si="2"/>
        <v>#REF!</v>
      </c>
      <c r="G136" s="2">
        <v>420.14</v>
      </c>
      <c r="H136" s="275">
        <v>421.49</v>
      </c>
    </row>
    <row r="137" spans="2:8">
      <c r="B137" s="272">
        <v>92854</v>
      </c>
      <c r="C137" s="270" t="s">
        <v>54</v>
      </c>
      <c r="D137" s="271" t="s">
        <v>33</v>
      </c>
      <c r="E137" s="27" t="e">
        <f t="shared" si="2"/>
        <v>#REF!</v>
      </c>
      <c r="G137" s="276">
        <v>22.92</v>
      </c>
      <c r="H137" s="277">
        <v>24.27</v>
      </c>
    </row>
    <row r="138" spans="2:8">
      <c r="B138" s="269">
        <v>92855</v>
      </c>
      <c r="C138" s="270" t="s">
        <v>55</v>
      </c>
      <c r="D138" s="271" t="s">
        <v>33</v>
      </c>
      <c r="E138" s="27" t="e">
        <f t="shared" si="2"/>
        <v>#REF!</v>
      </c>
      <c r="G138" s="2">
        <v>513.57000000000005</v>
      </c>
      <c r="H138" s="275">
        <v>515.16</v>
      </c>
    </row>
    <row r="139" spans="2:8">
      <c r="B139" s="272">
        <v>92856</v>
      </c>
      <c r="C139" s="270" t="s">
        <v>56</v>
      </c>
      <c r="D139" s="271" t="s">
        <v>33</v>
      </c>
      <c r="E139" s="27" t="e">
        <f t="shared" si="2"/>
        <v>#REF!</v>
      </c>
      <c r="G139" s="2">
        <v>27.02</v>
      </c>
      <c r="H139" s="275">
        <v>28.61</v>
      </c>
    </row>
    <row r="140" spans="2:8">
      <c r="B140" s="269">
        <v>92857</v>
      </c>
      <c r="C140" s="270" t="s">
        <v>57</v>
      </c>
      <c r="D140" s="271" t="s">
        <v>33</v>
      </c>
      <c r="E140" s="27" t="e">
        <f t="shared" si="2"/>
        <v>#REF!</v>
      </c>
      <c r="G140" s="276">
        <v>667.85</v>
      </c>
      <c r="H140" s="277">
        <v>669.67</v>
      </c>
    </row>
    <row r="141" spans="2:8">
      <c r="B141" s="272">
        <v>92858</v>
      </c>
      <c r="C141" s="270" t="s">
        <v>58</v>
      </c>
      <c r="D141" s="271" t="s">
        <v>33</v>
      </c>
      <c r="E141" s="27" t="e">
        <f t="shared" si="2"/>
        <v>#REF!</v>
      </c>
      <c r="G141" s="2">
        <v>30.91</v>
      </c>
      <c r="H141" s="275">
        <v>32.729999999999997</v>
      </c>
    </row>
    <row r="142" spans="2:8">
      <c r="B142" s="269">
        <v>92859</v>
      </c>
      <c r="C142" s="270" t="s">
        <v>3284</v>
      </c>
      <c r="D142" s="271" t="s">
        <v>33</v>
      </c>
      <c r="E142" s="27" t="e">
        <f t="shared" si="2"/>
        <v>#REF!</v>
      </c>
      <c r="G142" s="276">
        <v>693.22</v>
      </c>
      <c r="H142" s="277">
        <v>695.3</v>
      </c>
    </row>
    <row r="143" spans="2:8">
      <c r="B143" s="272">
        <v>92860</v>
      </c>
      <c r="C143" s="270" t="s">
        <v>59</v>
      </c>
      <c r="D143" s="271" t="s">
        <v>33</v>
      </c>
      <c r="E143" s="27" t="e">
        <f t="shared" si="2"/>
        <v>#REF!</v>
      </c>
      <c r="G143" s="2">
        <v>35.090000000000003</v>
      </c>
      <c r="H143" s="275">
        <v>37.17</v>
      </c>
    </row>
    <row r="144" spans="2:8">
      <c r="B144" s="269">
        <v>92861</v>
      </c>
      <c r="C144" s="270" t="s">
        <v>3285</v>
      </c>
      <c r="D144" s="271" t="s">
        <v>33</v>
      </c>
      <c r="E144" s="27" t="e">
        <f t="shared" si="2"/>
        <v>#REF!</v>
      </c>
      <c r="G144" s="2">
        <v>1022.21</v>
      </c>
      <c r="H144" s="275">
        <v>1024.5</v>
      </c>
    </row>
    <row r="145" spans="2:8">
      <c r="B145" s="272">
        <v>92862</v>
      </c>
      <c r="C145" s="270" t="s">
        <v>60</v>
      </c>
      <c r="D145" s="271" t="s">
        <v>33</v>
      </c>
      <c r="E145" s="27" t="e">
        <f t="shared" si="2"/>
        <v>#REF!</v>
      </c>
      <c r="G145" s="2">
        <v>39.18</v>
      </c>
      <c r="H145" s="275">
        <v>41.47</v>
      </c>
    </row>
    <row r="146" spans="2:8">
      <c r="B146" s="269">
        <v>92863</v>
      </c>
      <c r="C146" s="270" t="s">
        <v>61</v>
      </c>
      <c r="D146" s="271" t="s">
        <v>33</v>
      </c>
      <c r="E146" s="27" t="e">
        <f t="shared" si="2"/>
        <v>#REF!</v>
      </c>
      <c r="G146" s="2">
        <v>1051.95</v>
      </c>
      <c r="H146" s="275">
        <v>1054.49</v>
      </c>
    </row>
    <row r="147" spans="2:8">
      <c r="B147" s="272">
        <v>92864</v>
      </c>
      <c r="C147" s="270" t="s">
        <v>62</v>
      </c>
      <c r="D147" s="271" t="s">
        <v>33</v>
      </c>
      <c r="E147" s="27" t="e">
        <f t="shared" si="2"/>
        <v>#REF!</v>
      </c>
      <c r="G147" s="2">
        <v>43.29</v>
      </c>
      <c r="H147" s="275">
        <v>45.83</v>
      </c>
    </row>
    <row r="148" spans="2:8">
      <c r="B148" s="269">
        <v>92210</v>
      </c>
      <c r="C148" s="270" t="s">
        <v>63</v>
      </c>
      <c r="D148" s="271" t="s">
        <v>33</v>
      </c>
      <c r="E148" s="27" t="e">
        <f t="shared" si="2"/>
        <v>#REF!</v>
      </c>
      <c r="G148" s="2">
        <v>170.98</v>
      </c>
      <c r="H148" s="275">
        <v>173.62</v>
      </c>
    </row>
    <row r="149" spans="2:8">
      <c r="B149" s="272">
        <v>92211</v>
      </c>
      <c r="C149" s="270" t="s">
        <v>64</v>
      </c>
      <c r="D149" s="271" t="s">
        <v>33</v>
      </c>
      <c r="E149" s="27" t="e">
        <f t="shared" si="2"/>
        <v>#REF!</v>
      </c>
      <c r="G149" s="2">
        <v>205.43</v>
      </c>
      <c r="H149" s="275">
        <v>208.65</v>
      </c>
    </row>
    <row r="150" spans="2:8">
      <c r="B150" s="269">
        <v>92212</v>
      </c>
      <c r="C150" s="270" t="s">
        <v>65</v>
      </c>
      <c r="D150" s="271" t="s">
        <v>33</v>
      </c>
      <c r="E150" s="27" t="e">
        <f t="shared" si="2"/>
        <v>#REF!</v>
      </c>
      <c r="G150" s="2">
        <v>308.93</v>
      </c>
      <c r="H150" s="275">
        <v>312.73</v>
      </c>
    </row>
    <row r="151" spans="2:8">
      <c r="B151" s="272">
        <v>92213</v>
      </c>
      <c r="C151" s="270" t="s">
        <v>66</v>
      </c>
      <c r="D151" s="271" t="s">
        <v>33</v>
      </c>
      <c r="E151" s="27" t="e">
        <f t="shared" si="2"/>
        <v>#REF!</v>
      </c>
      <c r="G151" s="2">
        <v>407.56</v>
      </c>
      <c r="H151" s="275">
        <v>411.96</v>
      </c>
    </row>
    <row r="152" spans="2:8">
      <c r="B152" s="269">
        <v>92214</v>
      </c>
      <c r="C152" s="270" t="s">
        <v>67</v>
      </c>
      <c r="D152" s="271" t="s">
        <v>33</v>
      </c>
      <c r="E152" s="27" t="e">
        <f t="shared" si="2"/>
        <v>#REF!</v>
      </c>
      <c r="G152" s="2">
        <v>493.51</v>
      </c>
      <c r="H152" s="275">
        <v>498.55</v>
      </c>
    </row>
    <row r="153" spans="2:8">
      <c r="B153" s="272">
        <v>92215</v>
      </c>
      <c r="C153" s="270" t="s">
        <v>68</v>
      </c>
      <c r="D153" s="271" t="s">
        <v>33</v>
      </c>
      <c r="E153" s="27" t="e">
        <f t="shared" si="2"/>
        <v>#REF!</v>
      </c>
      <c r="G153" s="2">
        <v>567.39</v>
      </c>
      <c r="H153" s="275">
        <v>573.07000000000005</v>
      </c>
    </row>
    <row r="154" spans="2:8">
      <c r="B154" s="269">
        <v>92216</v>
      </c>
      <c r="C154" s="270" t="s">
        <v>69</v>
      </c>
      <c r="D154" s="271" t="s">
        <v>33</v>
      </c>
      <c r="E154" s="27" t="e">
        <f t="shared" si="2"/>
        <v>#REF!</v>
      </c>
      <c r="G154" s="2">
        <v>593.03</v>
      </c>
      <c r="H154" s="275">
        <v>599.41</v>
      </c>
    </row>
    <row r="155" spans="2:8">
      <c r="B155" s="272">
        <v>92219</v>
      </c>
      <c r="C155" s="270" t="s">
        <v>70</v>
      </c>
      <c r="D155" s="271" t="s">
        <v>33</v>
      </c>
      <c r="E155" s="27" t="e">
        <f t="shared" si="2"/>
        <v>#REF!</v>
      </c>
      <c r="G155" s="2">
        <v>179.72</v>
      </c>
      <c r="H155" s="275">
        <v>182.89</v>
      </c>
    </row>
    <row r="156" spans="2:8">
      <c r="B156" s="269">
        <v>92220</v>
      </c>
      <c r="C156" s="270" t="s">
        <v>71</v>
      </c>
      <c r="D156" s="271" t="s">
        <v>33</v>
      </c>
      <c r="E156" s="27" t="e">
        <f t="shared" si="2"/>
        <v>#REF!</v>
      </c>
      <c r="G156" s="2">
        <v>216.27</v>
      </c>
      <c r="H156" s="275">
        <v>220.13</v>
      </c>
    </row>
    <row r="157" spans="2:8">
      <c r="B157" s="272">
        <v>92221</v>
      </c>
      <c r="C157" s="270" t="s">
        <v>72</v>
      </c>
      <c r="D157" s="271" t="s">
        <v>33</v>
      </c>
      <c r="E157" s="27" t="e">
        <f t="shared" si="2"/>
        <v>#REF!</v>
      </c>
      <c r="G157" s="2">
        <v>321.64</v>
      </c>
      <c r="H157" s="275">
        <v>326.18</v>
      </c>
    </row>
    <row r="158" spans="2:8">
      <c r="B158" s="269">
        <v>92222</v>
      </c>
      <c r="C158" s="270" t="s">
        <v>73</v>
      </c>
      <c r="D158" s="271" t="s">
        <v>33</v>
      </c>
      <c r="E158" s="27" t="e">
        <f t="shared" si="2"/>
        <v>#REF!</v>
      </c>
      <c r="G158" s="2">
        <v>422.35</v>
      </c>
      <c r="H158" s="275">
        <v>427.61</v>
      </c>
    </row>
    <row r="159" spans="2:8">
      <c r="B159" s="272">
        <v>92223</v>
      </c>
      <c r="C159" s="270" t="s">
        <v>74</v>
      </c>
      <c r="D159" s="271" t="s">
        <v>33</v>
      </c>
      <c r="E159" s="27" t="e">
        <f t="shared" si="2"/>
        <v>#REF!</v>
      </c>
      <c r="G159" s="2">
        <v>510.02</v>
      </c>
      <c r="H159" s="275">
        <v>516.04</v>
      </c>
    </row>
    <row r="160" spans="2:8">
      <c r="B160" s="269">
        <v>92224</v>
      </c>
      <c r="C160" s="270" t="s">
        <v>75</v>
      </c>
      <c r="D160" s="271" t="s">
        <v>33</v>
      </c>
      <c r="E160" s="27" t="e">
        <f t="shared" si="2"/>
        <v>#REF!</v>
      </c>
      <c r="G160" s="2">
        <v>585.73</v>
      </c>
      <c r="H160" s="275">
        <v>592.49</v>
      </c>
    </row>
    <row r="161" spans="2:8">
      <c r="B161" s="272">
        <v>92226</v>
      </c>
      <c r="C161" s="270" t="s">
        <v>76</v>
      </c>
      <c r="D161" s="271" t="s">
        <v>33</v>
      </c>
      <c r="E161" s="27" t="e">
        <f t="shared" si="2"/>
        <v>#REF!</v>
      </c>
      <c r="G161" s="2">
        <v>613.54999999999995</v>
      </c>
      <c r="H161" s="275">
        <v>621.15</v>
      </c>
    </row>
    <row r="162" spans="2:8">
      <c r="B162" s="269">
        <v>92808</v>
      </c>
      <c r="C162" s="270" t="s">
        <v>77</v>
      </c>
      <c r="D162" s="271" t="s">
        <v>33</v>
      </c>
      <c r="E162" s="27" t="e">
        <f t="shared" si="2"/>
        <v>#REF!</v>
      </c>
      <c r="G162" s="2">
        <v>35.67</v>
      </c>
      <c r="H162" s="275">
        <v>37.75</v>
      </c>
    </row>
    <row r="163" spans="2:8">
      <c r="B163" s="272">
        <v>92809</v>
      </c>
      <c r="C163" s="270" t="s">
        <v>78</v>
      </c>
      <c r="D163" s="271" t="s">
        <v>33</v>
      </c>
      <c r="E163" s="27" t="e">
        <f t="shared" si="2"/>
        <v>#REF!</v>
      </c>
      <c r="G163" s="2">
        <v>45.9</v>
      </c>
      <c r="H163" s="275">
        <v>48.54</v>
      </c>
    </row>
    <row r="164" spans="2:8">
      <c r="B164" s="269">
        <v>92810</v>
      </c>
      <c r="C164" s="270" t="s">
        <v>79</v>
      </c>
      <c r="D164" s="271" t="s">
        <v>33</v>
      </c>
      <c r="E164" s="27" t="e">
        <f t="shared" si="2"/>
        <v>#REF!</v>
      </c>
      <c r="G164" s="2">
        <v>55.94</v>
      </c>
      <c r="H164" s="275">
        <v>59.16</v>
      </c>
    </row>
    <row r="165" spans="2:8">
      <c r="B165" s="272">
        <v>92811</v>
      </c>
      <c r="C165" s="270" t="s">
        <v>80</v>
      </c>
      <c r="D165" s="271" t="s">
        <v>33</v>
      </c>
      <c r="E165" s="27" t="e">
        <f t="shared" si="2"/>
        <v>#REF!</v>
      </c>
      <c r="G165" s="2">
        <v>66.88</v>
      </c>
      <c r="H165" s="275">
        <v>70.680000000000007</v>
      </c>
    </row>
    <row r="166" spans="2:8">
      <c r="B166" s="269">
        <v>92812</v>
      </c>
      <c r="C166" s="270" t="s">
        <v>81</v>
      </c>
      <c r="D166" s="271" t="s">
        <v>33</v>
      </c>
      <c r="E166" s="27" t="e">
        <f t="shared" si="2"/>
        <v>#REF!</v>
      </c>
      <c r="G166" s="2">
        <v>77.650000000000006</v>
      </c>
      <c r="H166" s="275">
        <v>82.05</v>
      </c>
    </row>
    <row r="167" spans="2:8">
      <c r="B167" s="272">
        <v>92813</v>
      </c>
      <c r="C167" s="270" t="s">
        <v>82</v>
      </c>
      <c r="D167" s="271" t="s">
        <v>33</v>
      </c>
      <c r="E167" s="27" t="e">
        <f t="shared" si="2"/>
        <v>#REF!</v>
      </c>
      <c r="G167" s="2">
        <v>90.78</v>
      </c>
      <c r="H167" s="275">
        <v>95.82</v>
      </c>
    </row>
    <row r="168" spans="2:8">
      <c r="B168" s="269">
        <v>92814</v>
      </c>
      <c r="C168" s="270" t="s">
        <v>83</v>
      </c>
      <c r="D168" s="271" t="s">
        <v>33</v>
      </c>
      <c r="E168" s="27" t="e">
        <f t="shared" si="2"/>
        <v>#REF!</v>
      </c>
      <c r="G168" s="2">
        <v>104.66</v>
      </c>
      <c r="H168" s="275">
        <v>110.34</v>
      </c>
    </row>
    <row r="169" spans="2:8">
      <c r="B169" s="272">
        <v>92815</v>
      </c>
      <c r="C169" s="270" t="s">
        <v>84</v>
      </c>
      <c r="D169" s="271" t="s">
        <v>33</v>
      </c>
      <c r="E169" s="27" t="e">
        <f t="shared" si="2"/>
        <v>#REF!</v>
      </c>
      <c r="G169" s="2">
        <v>121.14</v>
      </c>
      <c r="H169" s="275">
        <v>127.52</v>
      </c>
    </row>
    <row r="170" spans="2:8">
      <c r="B170" s="269">
        <v>92816</v>
      </c>
      <c r="C170" s="270" t="s">
        <v>85</v>
      </c>
      <c r="D170" s="271" t="s">
        <v>33</v>
      </c>
      <c r="E170" s="27" t="e">
        <f t="shared" si="2"/>
        <v>#REF!</v>
      </c>
      <c r="G170" s="2">
        <v>856.36</v>
      </c>
      <c r="H170" s="275">
        <v>864.35</v>
      </c>
    </row>
    <row r="171" spans="2:8">
      <c r="B171" s="272">
        <v>92817</v>
      </c>
      <c r="C171" s="270" t="s">
        <v>86</v>
      </c>
      <c r="D171" s="271" t="s">
        <v>33</v>
      </c>
      <c r="E171" s="27" t="e">
        <f t="shared" si="2"/>
        <v>#REF!</v>
      </c>
      <c r="G171" s="2">
        <v>151.58000000000001</v>
      </c>
      <c r="H171" s="275">
        <v>159.57</v>
      </c>
    </row>
    <row r="172" spans="2:8">
      <c r="B172" s="269">
        <v>92818</v>
      </c>
      <c r="C172" s="270" t="s">
        <v>87</v>
      </c>
      <c r="D172" s="271" t="s">
        <v>33</v>
      </c>
      <c r="E172" s="27" t="e">
        <f t="shared" si="2"/>
        <v>#REF!</v>
      </c>
      <c r="G172" s="2">
        <v>1225.1400000000001</v>
      </c>
      <c r="H172" s="275">
        <v>1235.8800000000001</v>
      </c>
    </row>
    <row r="173" spans="2:8">
      <c r="B173" s="272">
        <v>92819</v>
      </c>
      <c r="C173" s="270" t="s">
        <v>88</v>
      </c>
      <c r="D173" s="271" t="s">
        <v>33</v>
      </c>
      <c r="E173" s="27" t="e">
        <f t="shared" si="2"/>
        <v>#REF!</v>
      </c>
      <c r="G173" s="2">
        <v>204.06</v>
      </c>
      <c r="H173" s="275">
        <v>214.8</v>
      </c>
    </row>
    <row r="174" spans="2:8">
      <c r="B174" s="269">
        <v>92820</v>
      </c>
      <c r="C174" s="270" t="s">
        <v>89</v>
      </c>
      <c r="D174" s="271" t="s">
        <v>33</v>
      </c>
      <c r="E174" s="27" t="e">
        <f t="shared" si="2"/>
        <v>#REF!</v>
      </c>
      <c r="G174" s="2">
        <v>42.52</v>
      </c>
      <c r="H174" s="275">
        <v>45</v>
      </c>
    </row>
    <row r="175" spans="2:8">
      <c r="B175" s="272">
        <v>92821</v>
      </c>
      <c r="C175" s="270" t="s">
        <v>90</v>
      </c>
      <c r="D175" s="271" t="s">
        <v>33</v>
      </c>
      <c r="E175" s="27" t="e">
        <f t="shared" si="2"/>
        <v>#REF!</v>
      </c>
      <c r="G175" s="2">
        <v>54.64</v>
      </c>
      <c r="H175" s="275">
        <v>57.81</v>
      </c>
    </row>
    <row r="176" spans="2:8">
      <c r="B176" s="269">
        <v>92822</v>
      </c>
      <c r="C176" s="270" t="s">
        <v>91</v>
      </c>
      <c r="D176" s="271" t="s">
        <v>33</v>
      </c>
      <c r="E176" s="27" t="e">
        <f t="shared" si="2"/>
        <v>#REF!</v>
      </c>
      <c r="G176" s="2">
        <v>66.78</v>
      </c>
      <c r="H176" s="275">
        <v>70.64</v>
      </c>
    </row>
    <row r="177" spans="2:8">
      <c r="B177" s="272">
        <v>92824</v>
      </c>
      <c r="C177" s="270" t="s">
        <v>92</v>
      </c>
      <c r="D177" s="271" t="s">
        <v>33</v>
      </c>
      <c r="E177" s="27" t="e">
        <f t="shared" si="2"/>
        <v>#REF!</v>
      </c>
      <c r="G177" s="2">
        <v>79.59</v>
      </c>
      <c r="H177" s="275">
        <v>84.13</v>
      </c>
    </row>
    <row r="178" spans="2:8">
      <c r="B178" s="269">
        <v>92825</v>
      </c>
      <c r="C178" s="270" t="s">
        <v>93</v>
      </c>
      <c r="D178" s="271" t="s">
        <v>33</v>
      </c>
      <c r="E178" s="27" t="e">
        <f t="shared" si="2"/>
        <v>#REF!</v>
      </c>
      <c r="G178" s="2">
        <v>92.44</v>
      </c>
      <c r="H178" s="275">
        <v>97.7</v>
      </c>
    </row>
    <row r="179" spans="2:8">
      <c r="B179" s="272">
        <v>92826</v>
      </c>
      <c r="C179" s="270" t="s">
        <v>94</v>
      </c>
      <c r="D179" s="271" t="s">
        <v>33</v>
      </c>
      <c r="E179" s="27" t="e">
        <f t="shared" si="2"/>
        <v>#REF!</v>
      </c>
      <c r="G179" s="2">
        <v>107.29</v>
      </c>
      <c r="H179" s="275">
        <v>113.31</v>
      </c>
    </row>
    <row r="180" spans="2:8">
      <c r="B180" s="269">
        <v>92827</v>
      </c>
      <c r="C180" s="270" t="s">
        <v>95</v>
      </c>
      <c r="D180" s="271" t="s">
        <v>33</v>
      </c>
      <c r="E180" s="27" t="e">
        <f t="shared" si="2"/>
        <v>#REF!</v>
      </c>
      <c r="G180" s="2">
        <v>123</v>
      </c>
      <c r="H180" s="275">
        <v>129.76</v>
      </c>
    </row>
    <row r="181" spans="2:8">
      <c r="B181" s="272">
        <v>92828</v>
      </c>
      <c r="C181" s="270" t="s">
        <v>96</v>
      </c>
      <c r="D181" s="271" t="s">
        <v>33</v>
      </c>
      <c r="E181" s="27" t="e">
        <f t="shared" si="2"/>
        <v>#REF!</v>
      </c>
      <c r="G181" s="2">
        <v>141.66</v>
      </c>
      <c r="H181" s="275">
        <v>149.26</v>
      </c>
    </row>
    <row r="182" spans="2:8">
      <c r="B182" s="269">
        <v>92829</v>
      </c>
      <c r="C182" s="270" t="s">
        <v>97</v>
      </c>
      <c r="D182" s="271" t="s">
        <v>33</v>
      </c>
      <c r="E182" s="27" t="e">
        <f t="shared" si="2"/>
        <v>#REF!</v>
      </c>
      <c r="G182" s="2">
        <v>880.51</v>
      </c>
      <c r="H182" s="275">
        <v>889.94</v>
      </c>
    </row>
    <row r="183" spans="2:8">
      <c r="B183" s="272">
        <v>92830</v>
      </c>
      <c r="C183" s="270" t="s">
        <v>98</v>
      </c>
      <c r="D183" s="271" t="s">
        <v>33</v>
      </c>
      <c r="E183" s="27" t="e">
        <f t="shared" si="2"/>
        <v>#REF!</v>
      </c>
      <c r="G183" s="2">
        <v>175.73</v>
      </c>
      <c r="H183" s="275">
        <v>185.16</v>
      </c>
    </row>
    <row r="184" spans="2:8">
      <c r="B184" s="269">
        <v>92831</v>
      </c>
      <c r="C184" s="270" t="s">
        <v>99</v>
      </c>
      <c r="D184" s="271" t="s">
        <v>33</v>
      </c>
      <c r="E184" s="27" t="e">
        <f t="shared" si="2"/>
        <v>#REF!</v>
      </c>
      <c r="G184" s="2">
        <v>1254.71</v>
      </c>
      <c r="H184" s="275">
        <v>1267.23</v>
      </c>
    </row>
    <row r="185" spans="2:8">
      <c r="B185" s="272">
        <v>92832</v>
      </c>
      <c r="C185" s="270" t="s">
        <v>100</v>
      </c>
      <c r="D185" s="271" t="s">
        <v>33</v>
      </c>
      <c r="E185" s="27" t="e">
        <f t="shared" si="2"/>
        <v>#REF!</v>
      </c>
      <c r="G185" s="2">
        <v>233.63</v>
      </c>
      <c r="H185" s="275">
        <v>246.15</v>
      </c>
    </row>
    <row r="186" spans="2:8">
      <c r="B186" s="269">
        <v>95565</v>
      </c>
      <c r="C186" s="270" t="s">
        <v>101</v>
      </c>
      <c r="D186" s="271" t="s">
        <v>33</v>
      </c>
      <c r="E186" s="27" t="e">
        <f t="shared" si="2"/>
        <v>#REF!</v>
      </c>
      <c r="G186" s="2">
        <v>146.51</v>
      </c>
      <c r="H186" s="275">
        <v>148.59</v>
      </c>
    </row>
    <row r="187" spans="2:8">
      <c r="B187" s="272">
        <v>95566</v>
      </c>
      <c r="C187" s="270" t="s">
        <v>102</v>
      </c>
      <c r="D187" s="271" t="s">
        <v>33</v>
      </c>
      <c r="E187" s="27" t="e">
        <f t="shared" si="2"/>
        <v>#REF!</v>
      </c>
      <c r="G187" s="2">
        <v>153.36000000000001</v>
      </c>
      <c r="H187" s="275">
        <v>155.84</v>
      </c>
    </row>
    <row r="188" spans="2:8">
      <c r="B188" s="269">
        <v>95567</v>
      </c>
      <c r="C188" s="270" t="s">
        <v>103</v>
      </c>
      <c r="D188" s="271" t="s">
        <v>33</v>
      </c>
      <c r="E188" s="27" t="e">
        <f t="shared" si="2"/>
        <v>#REF!</v>
      </c>
      <c r="G188" s="2">
        <v>97.47</v>
      </c>
      <c r="H188" s="275">
        <v>99.55</v>
      </c>
    </row>
    <row r="189" spans="2:8">
      <c r="B189" s="272">
        <v>95568</v>
      </c>
      <c r="C189" s="270" t="s">
        <v>104</v>
      </c>
      <c r="D189" s="271" t="s">
        <v>33</v>
      </c>
      <c r="E189" s="27" t="e">
        <f t="shared" si="2"/>
        <v>#REF!</v>
      </c>
      <c r="G189" s="2">
        <v>118.92</v>
      </c>
      <c r="H189" s="275">
        <v>121.56</v>
      </c>
    </row>
    <row r="190" spans="2:8">
      <c r="B190" s="269">
        <v>95569</v>
      </c>
      <c r="C190" s="270" t="s">
        <v>105</v>
      </c>
      <c r="D190" s="271" t="s">
        <v>33</v>
      </c>
      <c r="E190" s="27" t="e">
        <f t="shared" si="2"/>
        <v>#REF!</v>
      </c>
      <c r="G190" s="2">
        <v>164.62</v>
      </c>
      <c r="H190" s="275">
        <v>167.84</v>
      </c>
    </row>
    <row r="191" spans="2:8">
      <c r="B191" s="272">
        <v>95570</v>
      </c>
      <c r="C191" s="270" t="s">
        <v>106</v>
      </c>
      <c r="D191" s="271" t="s">
        <v>33</v>
      </c>
      <c r="E191" s="27" t="e">
        <f t="shared" si="2"/>
        <v>#REF!</v>
      </c>
      <c r="G191" s="2">
        <v>104.32</v>
      </c>
      <c r="H191" s="275">
        <v>106.8</v>
      </c>
    </row>
    <row r="192" spans="2:8">
      <c r="B192" s="269">
        <v>95571</v>
      </c>
      <c r="C192" s="270" t="s">
        <v>107</v>
      </c>
      <c r="D192" s="271" t="s">
        <v>33</v>
      </c>
      <c r="E192" s="27" t="e">
        <f t="shared" si="2"/>
        <v>#REF!</v>
      </c>
      <c r="G192" s="2">
        <v>127.66</v>
      </c>
      <c r="H192" s="275">
        <v>130.83000000000001</v>
      </c>
    </row>
    <row r="193" spans="2:8">
      <c r="B193" s="272">
        <v>95572</v>
      </c>
      <c r="C193" s="270" t="s">
        <v>108</v>
      </c>
      <c r="D193" s="271" t="s">
        <v>33</v>
      </c>
      <c r="E193" s="27" t="e">
        <f t="shared" si="2"/>
        <v>#REF!</v>
      </c>
      <c r="G193" s="2">
        <v>175.46</v>
      </c>
      <c r="H193" s="275">
        <v>179.32</v>
      </c>
    </row>
    <row r="194" spans="2:8">
      <c r="B194" s="269">
        <v>97127</v>
      </c>
      <c r="C194" s="270" t="s">
        <v>1726</v>
      </c>
      <c r="D194" s="271" t="s">
        <v>33</v>
      </c>
      <c r="E194" s="27" t="e">
        <f t="shared" si="2"/>
        <v>#REF!</v>
      </c>
      <c r="G194" s="2">
        <v>4.21</v>
      </c>
      <c r="H194" s="275">
        <v>4.6399999999999997</v>
      </c>
    </row>
    <row r="195" spans="2:8">
      <c r="B195" s="272">
        <v>97128</v>
      </c>
      <c r="C195" s="270" t="s">
        <v>1727</v>
      </c>
      <c r="D195" s="271" t="s">
        <v>33</v>
      </c>
      <c r="E195" s="27" t="e">
        <f t="shared" ref="E195:E258" si="3">IF($J$2="NÃO DESONERADO",H195,G195)</f>
        <v>#REF!</v>
      </c>
      <c r="G195" s="2">
        <v>8.74</v>
      </c>
      <c r="H195" s="275">
        <v>9.41</v>
      </c>
    </row>
    <row r="196" spans="2:8">
      <c r="B196" s="269">
        <v>97129</v>
      </c>
      <c r="C196" s="270" t="s">
        <v>1728</v>
      </c>
      <c r="D196" s="271" t="s">
        <v>33</v>
      </c>
      <c r="E196" s="27" t="e">
        <f t="shared" si="3"/>
        <v>#REF!</v>
      </c>
      <c r="G196" s="2">
        <v>10.77</v>
      </c>
      <c r="H196" s="275">
        <v>11.59</v>
      </c>
    </row>
    <row r="197" spans="2:8">
      <c r="B197" s="272">
        <v>97130</v>
      </c>
      <c r="C197" s="270" t="s">
        <v>1729</v>
      </c>
      <c r="D197" s="271" t="s">
        <v>33</v>
      </c>
      <c r="E197" s="27" t="e">
        <f t="shared" si="3"/>
        <v>#REF!</v>
      </c>
      <c r="G197" s="2">
        <v>12.78</v>
      </c>
      <c r="H197" s="275">
        <v>13.76</v>
      </c>
    </row>
    <row r="198" spans="2:8">
      <c r="B198" s="269">
        <v>97131</v>
      </c>
      <c r="C198" s="270" t="s">
        <v>1730</v>
      </c>
      <c r="D198" s="271" t="s">
        <v>33</v>
      </c>
      <c r="E198" s="27" t="e">
        <f t="shared" si="3"/>
        <v>#REF!</v>
      </c>
      <c r="G198" s="2">
        <v>14.78</v>
      </c>
      <c r="H198" s="275">
        <v>15.92</v>
      </c>
    </row>
    <row r="199" spans="2:8">
      <c r="B199" s="272">
        <v>97132</v>
      </c>
      <c r="C199" s="270" t="s">
        <v>1731</v>
      </c>
      <c r="D199" s="271" t="s">
        <v>33</v>
      </c>
      <c r="E199" s="27" t="e">
        <f t="shared" si="3"/>
        <v>#REF!</v>
      </c>
      <c r="G199" s="2">
        <v>16.79</v>
      </c>
      <c r="H199" s="275">
        <v>18.07</v>
      </c>
    </row>
    <row r="200" spans="2:8">
      <c r="B200" s="269">
        <v>97133</v>
      </c>
      <c r="C200" s="270" t="s">
        <v>1732</v>
      </c>
      <c r="D200" s="271" t="s">
        <v>33</v>
      </c>
      <c r="E200" s="27" t="e">
        <f t="shared" si="3"/>
        <v>#REF!</v>
      </c>
      <c r="G200" s="2">
        <v>20.8</v>
      </c>
      <c r="H200" s="275">
        <v>22.39</v>
      </c>
    </row>
    <row r="201" spans="2:8">
      <c r="B201" s="272">
        <v>97134</v>
      </c>
      <c r="C201" s="270" t="s">
        <v>1733</v>
      </c>
      <c r="D201" s="271" t="s">
        <v>33</v>
      </c>
      <c r="E201" s="27" t="e">
        <f t="shared" si="3"/>
        <v>#REF!</v>
      </c>
      <c r="G201" s="2">
        <v>2.0099999999999998</v>
      </c>
      <c r="H201" s="275">
        <v>2.1800000000000002</v>
      </c>
    </row>
    <row r="202" spans="2:8">
      <c r="B202" s="269">
        <v>97135</v>
      </c>
      <c r="C202" s="270" t="s">
        <v>1734</v>
      </c>
      <c r="D202" s="271" t="s">
        <v>33</v>
      </c>
      <c r="E202" s="27" t="e">
        <f t="shared" si="3"/>
        <v>#REF!</v>
      </c>
      <c r="G202" s="2">
        <v>4.62</v>
      </c>
      <c r="H202" s="275">
        <v>4.91</v>
      </c>
    </row>
    <row r="203" spans="2:8">
      <c r="B203" s="272">
        <v>97136</v>
      </c>
      <c r="C203" s="270" t="s">
        <v>1735</v>
      </c>
      <c r="D203" s="271" t="s">
        <v>33</v>
      </c>
      <c r="E203" s="27" t="e">
        <f t="shared" si="3"/>
        <v>#REF!</v>
      </c>
      <c r="G203" s="2">
        <v>5.7</v>
      </c>
      <c r="H203" s="275">
        <v>6.05</v>
      </c>
    </row>
    <row r="204" spans="2:8">
      <c r="B204" s="269">
        <v>97137</v>
      </c>
      <c r="C204" s="270" t="s">
        <v>1736</v>
      </c>
      <c r="D204" s="271" t="s">
        <v>33</v>
      </c>
      <c r="E204" s="27" t="e">
        <f t="shared" si="3"/>
        <v>#REF!</v>
      </c>
      <c r="G204" s="2">
        <v>6.77</v>
      </c>
      <c r="H204" s="275">
        <v>7.19</v>
      </c>
    </row>
    <row r="205" spans="2:8">
      <c r="B205" s="272">
        <v>97138</v>
      </c>
      <c r="C205" s="270" t="s">
        <v>1737</v>
      </c>
      <c r="D205" s="271" t="s">
        <v>33</v>
      </c>
      <c r="E205" s="27" t="e">
        <f t="shared" si="3"/>
        <v>#REF!</v>
      </c>
      <c r="G205" s="2">
        <v>7.82</v>
      </c>
      <c r="H205" s="275">
        <v>8.32</v>
      </c>
    </row>
    <row r="206" spans="2:8">
      <c r="B206" s="269">
        <v>97139</v>
      </c>
      <c r="C206" s="270" t="s">
        <v>1738</v>
      </c>
      <c r="D206" s="271" t="s">
        <v>33</v>
      </c>
      <c r="E206" s="27" t="e">
        <f t="shared" si="3"/>
        <v>#REF!</v>
      </c>
      <c r="G206" s="2">
        <v>8.89</v>
      </c>
      <c r="H206" s="275">
        <v>9.44</v>
      </c>
    </row>
    <row r="207" spans="2:8">
      <c r="B207" s="272">
        <v>97140</v>
      </c>
      <c r="C207" s="270" t="s">
        <v>1739</v>
      </c>
      <c r="D207" s="271" t="s">
        <v>33</v>
      </c>
      <c r="E207" s="27" t="e">
        <f t="shared" si="3"/>
        <v>#REF!</v>
      </c>
      <c r="G207" s="2">
        <v>11.02</v>
      </c>
      <c r="H207" s="275">
        <v>11.71</v>
      </c>
    </row>
    <row r="208" spans="2:8">
      <c r="B208" s="269">
        <v>103089</v>
      </c>
      <c r="C208" s="270" t="s">
        <v>8728</v>
      </c>
      <c r="D208" s="271" t="s">
        <v>33</v>
      </c>
      <c r="E208" s="27" t="e">
        <f t="shared" si="3"/>
        <v>#REF!</v>
      </c>
      <c r="G208" s="2">
        <v>10</v>
      </c>
      <c r="H208" s="275">
        <v>10.52</v>
      </c>
    </row>
    <row r="209" spans="2:8">
      <c r="B209" s="272">
        <v>103090</v>
      </c>
      <c r="C209" s="270" t="s">
        <v>8729</v>
      </c>
      <c r="D209" s="271" t="s">
        <v>33</v>
      </c>
      <c r="E209" s="27" t="e">
        <f t="shared" si="3"/>
        <v>#REF!</v>
      </c>
      <c r="G209" s="2">
        <v>11.92</v>
      </c>
      <c r="H209" s="275">
        <v>12.55</v>
      </c>
    </row>
    <row r="210" spans="2:8">
      <c r="B210" s="269">
        <v>103091</v>
      </c>
      <c r="C210" s="270" t="s">
        <v>8730</v>
      </c>
      <c r="D210" s="271" t="s">
        <v>33</v>
      </c>
      <c r="E210" s="27" t="e">
        <f t="shared" si="3"/>
        <v>#REF!</v>
      </c>
      <c r="G210" s="2">
        <v>16.739999999999998</v>
      </c>
      <c r="H210" s="275">
        <v>17.649999999999999</v>
      </c>
    </row>
    <row r="211" spans="2:8">
      <c r="B211" s="272">
        <v>103092</v>
      </c>
      <c r="C211" s="270" t="s">
        <v>8731</v>
      </c>
      <c r="D211" s="271" t="s">
        <v>33</v>
      </c>
      <c r="E211" s="27" t="e">
        <f t="shared" si="3"/>
        <v>#REF!</v>
      </c>
      <c r="G211" s="2">
        <v>21.56</v>
      </c>
      <c r="H211" s="275">
        <v>22.74</v>
      </c>
    </row>
    <row r="212" spans="2:8">
      <c r="B212" s="269">
        <v>103093</v>
      </c>
      <c r="C212" s="270" t="s">
        <v>8732</v>
      </c>
      <c r="D212" s="271" t="s">
        <v>33</v>
      </c>
      <c r="E212" s="27" t="e">
        <f t="shared" si="3"/>
        <v>#REF!</v>
      </c>
      <c r="G212" s="2">
        <v>32.96</v>
      </c>
      <c r="H212" s="275">
        <v>34.770000000000003</v>
      </c>
    </row>
    <row r="213" spans="2:8">
      <c r="B213" s="272">
        <v>103094</v>
      </c>
      <c r="C213" s="270" t="s">
        <v>8733</v>
      </c>
      <c r="D213" s="271" t="s">
        <v>33</v>
      </c>
      <c r="E213" s="27" t="e">
        <f t="shared" si="3"/>
        <v>#REF!</v>
      </c>
      <c r="G213" s="2">
        <v>37.799999999999997</v>
      </c>
      <c r="H213" s="275">
        <v>39.9</v>
      </c>
    </row>
    <row r="214" spans="2:8">
      <c r="B214" s="269">
        <v>103095</v>
      </c>
      <c r="C214" s="270" t="s">
        <v>8734</v>
      </c>
      <c r="D214" s="271" t="s">
        <v>33</v>
      </c>
      <c r="E214" s="27" t="e">
        <f t="shared" si="3"/>
        <v>#REF!</v>
      </c>
      <c r="G214" s="2">
        <v>49.16</v>
      </c>
      <c r="H214" s="275">
        <v>51.9</v>
      </c>
    </row>
    <row r="215" spans="2:8">
      <c r="B215" s="272">
        <v>103096</v>
      </c>
      <c r="C215" s="270" t="s">
        <v>8735</v>
      </c>
      <c r="D215" s="271" t="s">
        <v>33</v>
      </c>
      <c r="E215" s="27" t="e">
        <f t="shared" si="3"/>
        <v>#REF!</v>
      </c>
      <c r="G215" s="2">
        <v>54.01</v>
      </c>
      <c r="H215" s="275">
        <v>57.03</v>
      </c>
    </row>
    <row r="216" spans="2:8">
      <c r="B216" s="269">
        <v>103097</v>
      </c>
      <c r="C216" s="270" t="s">
        <v>8736</v>
      </c>
      <c r="D216" s="271" t="s">
        <v>33</v>
      </c>
      <c r="E216" s="27" t="e">
        <f t="shared" si="3"/>
        <v>#REF!</v>
      </c>
      <c r="G216" s="2">
        <v>65.39</v>
      </c>
      <c r="H216" s="275">
        <v>69.03</v>
      </c>
    </row>
    <row r="217" spans="2:8">
      <c r="B217" s="272">
        <v>103098</v>
      </c>
      <c r="C217" s="270" t="s">
        <v>8737</v>
      </c>
      <c r="D217" s="271" t="s">
        <v>33</v>
      </c>
      <c r="E217" s="27" t="e">
        <f t="shared" si="3"/>
        <v>#REF!</v>
      </c>
      <c r="G217" s="2">
        <v>70.23</v>
      </c>
      <c r="H217" s="275">
        <v>74.16</v>
      </c>
    </row>
    <row r="218" spans="2:8">
      <c r="B218" s="269">
        <v>103099</v>
      </c>
      <c r="C218" s="270" t="s">
        <v>8738</v>
      </c>
      <c r="D218" s="271" t="s">
        <v>33</v>
      </c>
      <c r="E218" s="27" t="e">
        <f t="shared" si="3"/>
        <v>#REF!</v>
      </c>
      <c r="G218" s="2">
        <v>79.86</v>
      </c>
      <c r="H218" s="275">
        <v>84.35</v>
      </c>
    </row>
    <row r="219" spans="2:8">
      <c r="B219" s="272">
        <v>103100</v>
      </c>
      <c r="C219" s="270" t="s">
        <v>8739</v>
      </c>
      <c r="D219" s="271" t="s">
        <v>33</v>
      </c>
      <c r="E219" s="27" t="e">
        <f t="shared" si="3"/>
        <v>#REF!</v>
      </c>
      <c r="G219" s="2">
        <v>85.2</v>
      </c>
      <c r="H219" s="275">
        <v>90</v>
      </c>
    </row>
    <row r="220" spans="2:8">
      <c r="B220" s="269">
        <v>103101</v>
      </c>
      <c r="C220" s="270" t="s">
        <v>8740</v>
      </c>
      <c r="D220" s="271" t="s">
        <v>33</v>
      </c>
      <c r="E220" s="27" t="e">
        <f t="shared" si="3"/>
        <v>#REF!</v>
      </c>
      <c r="G220" s="2">
        <v>93.82</v>
      </c>
      <c r="H220" s="275">
        <v>99.13</v>
      </c>
    </row>
    <row r="221" spans="2:8">
      <c r="B221" s="272">
        <v>103102</v>
      </c>
      <c r="C221" s="270" t="s">
        <v>8741</v>
      </c>
      <c r="D221" s="271" t="s">
        <v>33</v>
      </c>
      <c r="E221" s="27" t="e">
        <f t="shared" si="3"/>
        <v>#REF!</v>
      </c>
      <c r="G221" s="2">
        <v>108.03</v>
      </c>
      <c r="H221" s="275">
        <v>114.16</v>
      </c>
    </row>
    <row r="222" spans="2:8">
      <c r="B222" s="269">
        <v>103103</v>
      </c>
      <c r="C222" s="270" t="s">
        <v>8742</v>
      </c>
      <c r="D222" s="271" t="s">
        <v>33</v>
      </c>
      <c r="E222" s="27" t="e">
        <f t="shared" si="3"/>
        <v>#REF!</v>
      </c>
      <c r="G222" s="2">
        <v>116.65</v>
      </c>
      <c r="H222" s="275">
        <v>123.29</v>
      </c>
    </row>
    <row r="223" spans="2:8">
      <c r="B223" s="272">
        <v>103104</v>
      </c>
      <c r="C223" s="270" t="s">
        <v>8743</v>
      </c>
      <c r="D223" s="271" t="s">
        <v>33</v>
      </c>
      <c r="E223" s="27" t="e">
        <f t="shared" si="3"/>
        <v>#REF!</v>
      </c>
      <c r="G223" s="2">
        <v>139.5</v>
      </c>
      <c r="H223" s="275">
        <v>147.43</v>
      </c>
    </row>
    <row r="224" spans="2:8">
      <c r="B224" s="269">
        <v>103105</v>
      </c>
      <c r="C224" s="270" t="s">
        <v>8744</v>
      </c>
      <c r="D224" s="271" t="s">
        <v>34</v>
      </c>
      <c r="E224" s="27" t="e">
        <f t="shared" si="3"/>
        <v>#REF!</v>
      </c>
      <c r="G224" s="2">
        <v>42.61</v>
      </c>
      <c r="H224" s="275">
        <v>44.35</v>
      </c>
    </row>
    <row r="225" spans="2:8">
      <c r="B225" s="272">
        <v>103106</v>
      </c>
      <c r="C225" s="270" t="s">
        <v>8745</v>
      </c>
      <c r="D225" s="271" t="s">
        <v>34</v>
      </c>
      <c r="E225" s="27" t="e">
        <f t="shared" si="3"/>
        <v>#REF!</v>
      </c>
      <c r="G225" s="2">
        <v>50.74</v>
      </c>
      <c r="H225" s="275">
        <v>52.89</v>
      </c>
    </row>
    <row r="226" spans="2:8">
      <c r="B226" s="269">
        <v>103107</v>
      </c>
      <c r="C226" s="270" t="s">
        <v>8746</v>
      </c>
      <c r="D226" s="271" t="s">
        <v>34</v>
      </c>
      <c r="E226" s="27" t="e">
        <f t="shared" si="3"/>
        <v>#REF!</v>
      </c>
      <c r="G226" s="2">
        <v>71.010000000000005</v>
      </c>
      <c r="H226" s="275">
        <v>74.260000000000005</v>
      </c>
    </row>
    <row r="227" spans="2:8">
      <c r="B227" s="272">
        <v>103108</v>
      </c>
      <c r="C227" s="270" t="s">
        <v>8747</v>
      </c>
      <c r="D227" s="271" t="s">
        <v>34</v>
      </c>
      <c r="E227" s="27" t="e">
        <f t="shared" si="3"/>
        <v>#REF!</v>
      </c>
      <c r="G227" s="2">
        <v>91.29</v>
      </c>
      <c r="H227" s="275">
        <v>95.64</v>
      </c>
    </row>
    <row r="228" spans="2:8">
      <c r="B228" s="269">
        <v>103109</v>
      </c>
      <c r="C228" s="270" t="s">
        <v>8748</v>
      </c>
      <c r="D228" s="271" t="s">
        <v>34</v>
      </c>
      <c r="E228" s="27" t="e">
        <f t="shared" si="3"/>
        <v>#REF!</v>
      </c>
      <c r="G228" s="2">
        <v>149.68</v>
      </c>
      <c r="H228" s="275">
        <v>157.16999999999999</v>
      </c>
    </row>
    <row r="229" spans="2:8">
      <c r="B229" s="272">
        <v>103110</v>
      </c>
      <c r="C229" s="270" t="s">
        <v>8749</v>
      </c>
      <c r="D229" s="271" t="s">
        <v>34</v>
      </c>
      <c r="E229" s="27" t="e">
        <f t="shared" si="3"/>
        <v>#REF!</v>
      </c>
      <c r="G229" s="2">
        <v>169.96</v>
      </c>
      <c r="H229" s="275">
        <v>178.54</v>
      </c>
    </row>
    <row r="230" spans="2:8">
      <c r="B230" s="269">
        <v>103111</v>
      </c>
      <c r="C230" s="270" t="s">
        <v>8750</v>
      </c>
      <c r="D230" s="271" t="s">
        <v>34</v>
      </c>
      <c r="E230" s="27" t="e">
        <f t="shared" si="3"/>
        <v>#REF!</v>
      </c>
      <c r="G230" s="2">
        <v>228.34</v>
      </c>
      <c r="H230" s="275">
        <v>240.07</v>
      </c>
    </row>
    <row r="231" spans="2:8">
      <c r="B231" s="272">
        <v>103112</v>
      </c>
      <c r="C231" s="270" t="s">
        <v>8751</v>
      </c>
      <c r="D231" s="271" t="s">
        <v>34</v>
      </c>
      <c r="E231" s="27" t="e">
        <f t="shared" si="3"/>
        <v>#REF!</v>
      </c>
      <c r="G231" s="2">
        <v>248.61</v>
      </c>
      <c r="H231" s="275">
        <v>261.43</v>
      </c>
    </row>
    <row r="232" spans="2:8">
      <c r="B232" s="269">
        <v>103113</v>
      </c>
      <c r="C232" s="270" t="s">
        <v>8752</v>
      </c>
      <c r="D232" s="271" t="s">
        <v>34</v>
      </c>
      <c r="E232" s="27" t="e">
        <f t="shared" si="3"/>
        <v>#REF!</v>
      </c>
      <c r="G232" s="2">
        <v>306.99</v>
      </c>
      <c r="H232" s="275">
        <v>322.97000000000003</v>
      </c>
    </row>
    <row r="233" spans="2:8">
      <c r="B233" s="272">
        <v>103114</v>
      </c>
      <c r="C233" s="270" t="s">
        <v>8753</v>
      </c>
      <c r="D233" s="271" t="s">
        <v>34</v>
      </c>
      <c r="E233" s="27" t="e">
        <f t="shared" si="3"/>
        <v>#REF!</v>
      </c>
      <c r="G233" s="2">
        <v>327.27</v>
      </c>
      <c r="H233" s="275">
        <v>344.34</v>
      </c>
    </row>
    <row r="234" spans="2:8">
      <c r="B234" s="269">
        <v>103115</v>
      </c>
      <c r="C234" s="270" t="s">
        <v>8754</v>
      </c>
      <c r="D234" s="271" t="s">
        <v>34</v>
      </c>
      <c r="E234" s="27" t="e">
        <f t="shared" si="3"/>
        <v>#REF!</v>
      </c>
      <c r="G234" s="2">
        <v>367.82</v>
      </c>
      <c r="H234" s="275">
        <v>387.08</v>
      </c>
    </row>
    <row r="235" spans="2:8">
      <c r="B235" s="272">
        <v>103116</v>
      </c>
      <c r="C235" s="270" t="s">
        <v>8755</v>
      </c>
      <c r="D235" s="271" t="s">
        <v>34</v>
      </c>
      <c r="E235" s="27" t="e">
        <f t="shared" si="3"/>
        <v>#REF!</v>
      </c>
      <c r="G235" s="2">
        <v>446.49</v>
      </c>
      <c r="H235" s="275">
        <v>469.99</v>
      </c>
    </row>
    <row r="236" spans="2:8">
      <c r="B236" s="269">
        <v>103117</v>
      </c>
      <c r="C236" s="270" t="s">
        <v>8756</v>
      </c>
      <c r="D236" s="271" t="s">
        <v>34</v>
      </c>
      <c r="E236" s="27" t="e">
        <f t="shared" si="3"/>
        <v>#REF!</v>
      </c>
      <c r="G236" s="2">
        <v>487.05</v>
      </c>
      <c r="H236" s="275">
        <v>512.73</v>
      </c>
    </row>
    <row r="237" spans="2:8">
      <c r="B237" s="272">
        <v>103118</v>
      </c>
      <c r="C237" s="270" t="s">
        <v>8757</v>
      </c>
      <c r="D237" s="271" t="s">
        <v>34</v>
      </c>
      <c r="E237" s="27" t="e">
        <f t="shared" si="3"/>
        <v>#REF!</v>
      </c>
      <c r="G237" s="2">
        <v>565.71</v>
      </c>
      <c r="H237" s="275">
        <v>595.62</v>
      </c>
    </row>
    <row r="238" spans="2:8">
      <c r="B238" s="269">
        <v>103119</v>
      </c>
      <c r="C238" s="270" t="s">
        <v>8758</v>
      </c>
      <c r="D238" s="271" t="s">
        <v>34</v>
      </c>
      <c r="E238" s="27" t="e">
        <f t="shared" si="3"/>
        <v>#REF!</v>
      </c>
      <c r="G238" s="2">
        <v>606.26</v>
      </c>
      <c r="H238" s="275">
        <v>638.37</v>
      </c>
    </row>
    <row r="239" spans="2:8">
      <c r="B239" s="272">
        <v>103120</v>
      </c>
      <c r="C239" s="270" t="s">
        <v>8759</v>
      </c>
      <c r="D239" s="271" t="s">
        <v>34</v>
      </c>
      <c r="E239" s="27" t="e">
        <f t="shared" si="3"/>
        <v>#REF!</v>
      </c>
      <c r="G239" s="2">
        <v>725.48</v>
      </c>
      <c r="H239" s="275">
        <v>764.01</v>
      </c>
    </row>
    <row r="240" spans="2:8">
      <c r="B240" s="269">
        <v>103121</v>
      </c>
      <c r="C240" s="270" t="s">
        <v>8760</v>
      </c>
      <c r="D240" s="271" t="s">
        <v>34</v>
      </c>
      <c r="E240" s="27" t="e">
        <f t="shared" si="3"/>
        <v>#REF!</v>
      </c>
      <c r="G240" s="2">
        <v>55.77</v>
      </c>
      <c r="H240" s="275">
        <v>58.19</v>
      </c>
    </row>
    <row r="241" spans="2:8">
      <c r="B241" s="272">
        <v>103122</v>
      </c>
      <c r="C241" s="270" t="s">
        <v>8761</v>
      </c>
      <c r="D241" s="271" t="s">
        <v>34</v>
      </c>
      <c r="E241" s="27" t="e">
        <f t="shared" si="3"/>
        <v>#REF!</v>
      </c>
      <c r="G241" s="2">
        <v>67.91</v>
      </c>
      <c r="H241" s="275">
        <v>71.010000000000005</v>
      </c>
    </row>
    <row r="242" spans="2:8">
      <c r="B242" s="269">
        <v>103123</v>
      </c>
      <c r="C242" s="270" t="s">
        <v>8762</v>
      </c>
      <c r="D242" s="271" t="s">
        <v>34</v>
      </c>
      <c r="E242" s="27" t="e">
        <f t="shared" si="3"/>
        <v>#REF!</v>
      </c>
      <c r="G242" s="2">
        <v>98.35</v>
      </c>
      <c r="H242" s="275">
        <v>103.07</v>
      </c>
    </row>
    <row r="243" spans="2:8">
      <c r="B243" s="272">
        <v>103124</v>
      </c>
      <c r="C243" s="270" t="s">
        <v>8763</v>
      </c>
      <c r="D243" s="271" t="s">
        <v>34</v>
      </c>
      <c r="E243" s="27" t="e">
        <f t="shared" si="3"/>
        <v>#REF!</v>
      </c>
      <c r="G243" s="2">
        <v>128.76</v>
      </c>
      <c r="H243" s="275">
        <v>135.12</v>
      </c>
    </row>
    <row r="244" spans="2:8">
      <c r="B244" s="269">
        <v>103125</v>
      </c>
      <c r="C244" s="270" t="s">
        <v>8764</v>
      </c>
      <c r="D244" s="271" t="s">
        <v>34</v>
      </c>
      <c r="E244" s="27" t="e">
        <f t="shared" si="3"/>
        <v>#REF!</v>
      </c>
      <c r="G244" s="2">
        <v>216.33</v>
      </c>
      <c r="H244" s="275">
        <v>227.42</v>
      </c>
    </row>
    <row r="245" spans="2:8">
      <c r="B245" s="272">
        <v>103126</v>
      </c>
      <c r="C245" s="270" t="s">
        <v>8765</v>
      </c>
      <c r="D245" s="271" t="s">
        <v>34</v>
      </c>
      <c r="E245" s="27" t="e">
        <f t="shared" si="3"/>
        <v>#REF!</v>
      </c>
      <c r="G245" s="2">
        <v>246.73</v>
      </c>
      <c r="H245" s="275">
        <v>259.45999999999998</v>
      </c>
    </row>
    <row r="246" spans="2:8">
      <c r="B246" s="269">
        <v>103127</v>
      </c>
      <c r="C246" s="270" t="s">
        <v>8766</v>
      </c>
      <c r="D246" s="271" t="s">
        <v>34</v>
      </c>
      <c r="E246" s="27" t="e">
        <f t="shared" si="3"/>
        <v>#REF!</v>
      </c>
      <c r="G246" s="2">
        <v>334.34</v>
      </c>
      <c r="H246" s="275">
        <v>351.79</v>
      </c>
    </row>
    <row r="247" spans="2:8">
      <c r="B247" s="272">
        <v>103128</v>
      </c>
      <c r="C247" s="270" t="s">
        <v>8767</v>
      </c>
      <c r="D247" s="271" t="s">
        <v>34</v>
      </c>
      <c r="E247" s="27" t="e">
        <f t="shared" si="3"/>
        <v>#REF!</v>
      </c>
      <c r="G247" s="2">
        <v>364.74</v>
      </c>
      <c r="H247" s="275">
        <v>383.82</v>
      </c>
    </row>
    <row r="248" spans="2:8">
      <c r="B248" s="269">
        <v>103129</v>
      </c>
      <c r="C248" s="270" t="s">
        <v>8768</v>
      </c>
      <c r="D248" s="271" t="s">
        <v>34</v>
      </c>
      <c r="E248" s="27" t="e">
        <f t="shared" si="3"/>
        <v>#REF!</v>
      </c>
      <c r="G248" s="2">
        <v>452.32</v>
      </c>
      <c r="H248" s="275">
        <v>476.12</v>
      </c>
    </row>
    <row r="249" spans="2:8">
      <c r="B249" s="272">
        <v>103130</v>
      </c>
      <c r="C249" s="270" t="s">
        <v>8769</v>
      </c>
      <c r="D249" s="271" t="s">
        <v>34</v>
      </c>
      <c r="E249" s="27" t="e">
        <f t="shared" si="3"/>
        <v>#REF!</v>
      </c>
      <c r="G249" s="2">
        <v>482.72</v>
      </c>
      <c r="H249" s="275">
        <v>508.17</v>
      </c>
    </row>
    <row r="250" spans="2:8">
      <c r="B250" s="269">
        <v>103131</v>
      </c>
      <c r="C250" s="270" t="s">
        <v>8770</v>
      </c>
      <c r="D250" s="271" t="s">
        <v>34</v>
      </c>
      <c r="E250" s="27" t="e">
        <f t="shared" si="3"/>
        <v>#REF!</v>
      </c>
      <c r="G250" s="2">
        <v>543.55999999999995</v>
      </c>
      <c r="H250" s="275">
        <v>572.28</v>
      </c>
    </row>
    <row r="251" spans="2:8">
      <c r="B251" s="272">
        <v>103132</v>
      </c>
      <c r="C251" s="270" t="s">
        <v>8771</v>
      </c>
      <c r="D251" s="271" t="s">
        <v>34</v>
      </c>
      <c r="E251" s="27" t="e">
        <f t="shared" si="3"/>
        <v>#REF!</v>
      </c>
      <c r="G251" s="276">
        <v>661.56</v>
      </c>
      <c r="H251" s="277">
        <v>696.62</v>
      </c>
    </row>
    <row r="252" spans="2:8">
      <c r="B252" s="269">
        <v>103133</v>
      </c>
      <c r="C252" s="270" t="s">
        <v>8772</v>
      </c>
      <c r="D252" s="271" t="s">
        <v>34</v>
      </c>
      <c r="E252" s="27" t="e">
        <f t="shared" si="3"/>
        <v>#REF!</v>
      </c>
      <c r="G252" s="276">
        <v>722.39</v>
      </c>
      <c r="H252" s="277">
        <v>760.75</v>
      </c>
    </row>
    <row r="253" spans="2:8">
      <c r="B253" s="272">
        <v>103134</v>
      </c>
      <c r="C253" s="270" t="s">
        <v>8773</v>
      </c>
      <c r="D253" s="271" t="s">
        <v>34</v>
      </c>
      <c r="E253" s="27" t="e">
        <f t="shared" si="3"/>
        <v>#REF!</v>
      </c>
      <c r="G253" s="2">
        <v>840.38</v>
      </c>
      <c r="H253" s="275">
        <v>885.09</v>
      </c>
    </row>
    <row r="254" spans="2:8">
      <c r="B254" s="269">
        <v>103135</v>
      </c>
      <c r="C254" s="270" t="s">
        <v>8774</v>
      </c>
      <c r="D254" s="271" t="s">
        <v>34</v>
      </c>
      <c r="E254" s="27" t="e">
        <f t="shared" si="3"/>
        <v>#REF!</v>
      </c>
      <c r="G254" s="2">
        <v>901.22</v>
      </c>
      <c r="H254" s="275">
        <v>949.21</v>
      </c>
    </row>
    <row r="255" spans="2:8">
      <c r="B255" s="272">
        <v>103136</v>
      </c>
      <c r="C255" s="270" t="s">
        <v>8775</v>
      </c>
      <c r="D255" s="271" t="s">
        <v>34</v>
      </c>
      <c r="E255" s="27" t="e">
        <f t="shared" si="3"/>
        <v>#REF!</v>
      </c>
      <c r="G255" s="2">
        <v>1080.04</v>
      </c>
      <c r="H255" s="275">
        <v>1137.68</v>
      </c>
    </row>
    <row r="256" spans="2:8">
      <c r="B256" s="269">
        <v>103137</v>
      </c>
      <c r="C256" s="270" t="s">
        <v>8776</v>
      </c>
      <c r="D256" s="271" t="s">
        <v>34</v>
      </c>
      <c r="E256" s="27" t="e">
        <f t="shared" si="3"/>
        <v>#REF!</v>
      </c>
      <c r="G256" s="2">
        <v>29.51</v>
      </c>
      <c r="H256" s="275">
        <v>30.53</v>
      </c>
    </row>
    <row r="257" spans="2:8">
      <c r="B257" s="272">
        <v>103138</v>
      </c>
      <c r="C257" s="270" t="s">
        <v>8777</v>
      </c>
      <c r="D257" s="271" t="s">
        <v>34</v>
      </c>
      <c r="E257" s="27" t="e">
        <f t="shared" si="3"/>
        <v>#REF!</v>
      </c>
      <c r="G257" s="2">
        <v>33.54</v>
      </c>
      <c r="H257" s="275">
        <v>34.79</v>
      </c>
    </row>
    <row r="258" spans="2:8">
      <c r="B258" s="269">
        <v>103139</v>
      </c>
      <c r="C258" s="270" t="s">
        <v>8778</v>
      </c>
      <c r="D258" s="271" t="s">
        <v>34</v>
      </c>
      <c r="E258" s="27" t="e">
        <f t="shared" si="3"/>
        <v>#REF!</v>
      </c>
      <c r="G258" s="2">
        <v>43.7</v>
      </c>
      <c r="H258" s="275">
        <v>45.48</v>
      </c>
    </row>
    <row r="259" spans="2:8">
      <c r="B259" s="272">
        <v>103140</v>
      </c>
      <c r="C259" s="270" t="s">
        <v>8779</v>
      </c>
      <c r="D259" s="271" t="s">
        <v>34</v>
      </c>
      <c r="E259" s="27" t="e">
        <f t="shared" ref="E259:E322" si="4">IF($J$2="NÃO DESONERADO",H259,G259)</f>
        <v>#REF!</v>
      </c>
      <c r="G259" s="2">
        <v>53.83</v>
      </c>
      <c r="H259" s="275">
        <v>56.17</v>
      </c>
    </row>
    <row r="260" spans="2:8">
      <c r="B260" s="269">
        <v>103141</v>
      </c>
      <c r="C260" s="270" t="s">
        <v>8780</v>
      </c>
      <c r="D260" s="271" t="s">
        <v>34</v>
      </c>
      <c r="E260" s="27" t="e">
        <f t="shared" si="4"/>
        <v>#REF!</v>
      </c>
      <c r="G260" s="2">
        <v>83.03</v>
      </c>
      <c r="H260" s="275">
        <v>86.93</v>
      </c>
    </row>
    <row r="261" spans="2:8">
      <c r="B261" s="272">
        <v>103142</v>
      </c>
      <c r="C261" s="270" t="s">
        <v>8781</v>
      </c>
      <c r="D261" s="271" t="s">
        <v>34</v>
      </c>
      <c r="E261" s="27" t="e">
        <f t="shared" si="4"/>
        <v>#REF!</v>
      </c>
      <c r="G261" s="2">
        <v>93.16</v>
      </c>
      <c r="H261" s="275">
        <v>97.62</v>
      </c>
    </row>
    <row r="262" spans="2:8">
      <c r="B262" s="269">
        <v>103143</v>
      </c>
      <c r="C262" s="270" t="s">
        <v>8782</v>
      </c>
      <c r="D262" s="271" t="s">
        <v>34</v>
      </c>
      <c r="E262" s="27" t="e">
        <f t="shared" si="4"/>
        <v>#REF!</v>
      </c>
      <c r="G262" s="2">
        <v>122.36</v>
      </c>
      <c r="H262" s="275">
        <v>128.38</v>
      </c>
    </row>
    <row r="263" spans="2:8">
      <c r="B263" s="272">
        <v>103144</v>
      </c>
      <c r="C263" s="270" t="s">
        <v>8783</v>
      </c>
      <c r="D263" s="271" t="s">
        <v>34</v>
      </c>
      <c r="E263" s="27" t="e">
        <f t="shared" si="4"/>
        <v>#REF!</v>
      </c>
      <c r="G263" s="2">
        <v>132.49</v>
      </c>
      <c r="H263" s="275">
        <v>139.05000000000001</v>
      </c>
    </row>
    <row r="264" spans="2:8">
      <c r="B264" s="269">
        <v>103145</v>
      </c>
      <c r="C264" s="270" t="s">
        <v>8784</v>
      </c>
      <c r="D264" s="271" t="s">
        <v>34</v>
      </c>
      <c r="E264" s="27" t="e">
        <f t="shared" si="4"/>
        <v>#REF!</v>
      </c>
      <c r="G264" s="2">
        <v>161.69999999999999</v>
      </c>
      <c r="H264" s="275">
        <v>169.84</v>
      </c>
    </row>
    <row r="265" spans="2:8">
      <c r="B265" s="272">
        <v>103146</v>
      </c>
      <c r="C265" s="270" t="s">
        <v>8785</v>
      </c>
      <c r="D265" s="271" t="s">
        <v>34</v>
      </c>
      <c r="E265" s="27" t="e">
        <f t="shared" si="4"/>
        <v>#REF!</v>
      </c>
      <c r="G265" s="2">
        <v>171.82</v>
      </c>
      <c r="H265" s="275">
        <v>180.51</v>
      </c>
    </row>
    <row r="266" spans="2:8">
      <c r="B266" s="269">
        <v>103147</v>
      </c>
      <c r="C266" s="270" t="s">
        <v>8786</v>
      </c>
      <c r="D266" s="271" t="s">
        <v>34</v>
      </c>
      <c r="E266" s="27" t="e">
        <f t="shared" si="4"/>
        <v>#REF!</v>
      </c>
      <c r="G266" s="2">
        <v>192.11</v>
      </c>
      <c r="H266" s="275">
        <v>201.89</v>
      </c>
    </row>
    <row r="267" spans="2:8">
      <c r="B267" s="272">
        <v>103148</v>
      </c>
      <c r="C267" s="270" t="s">
        <v>8787</v>
      </c>
      <c r="D267" s="271" t="s">
        <v>34</v>
      </c>
      <c r="E267" s="27" t="e">
        <f t="shared" si="4"/>
        <v>#REF!</v>
      </c>
      <c r="G267" s="2">
        <v>231.43</v>
      </c>
      <c r="H267" s="275">
        <v>243.34</v>
      </c>
    </row>
    <row r="268" spans="2:8">
      <c r="B268" s="269">
        <v>103149</v>
      </c>
      <c r="C268" s="270" t="s">
        <v>8788</v>
      </c>
      <c r="D268" s="271" t="s">
        <v>34</v>
      </c>
      <c r="E268" s="27" t="e">
        <f t="shared" si="4"/>
        <v>#REF!</v>
      </c>
      <c r="G268" s="2">
        <v>251.72</v>
      </c>
      <c r="H268" s="275">
        <v>264.70999999999998</v>
      </c>
    </row>
    <row r="269" spans="2:8">
      <c r="B269" s="272">
        <v>103150</v>
      </c>
      <c r="C269" s="270" t="s">
        <v>8789</v>
      </c>
      <c r="D269" s="271" t="s">
        <v>34</v>
      </c>
      <c r="E269" s="27" t="e">
        <f t="shared" si="4"/>
        <v>#REF!</v>
      </c>
      <c r="G269" s="2">
        <v>291</v>
      </c>
      <c r="H269" s="275">
        <v>306.10000000000002</v>
      </c>
    </row>
    <row r="270" spans="2:8">
      <c r="B270" s="269">
        <v>103151</v>
      </c>
      <c r="C270" s="270" t="s">
        <v>8790</v>
      </c>
      <c r="D270" s="271" t="s">
        <v>34</v>
      </c>
      <c r="E270" s="27" t="e">
        <f t="shared" si="4"/>
        <v>#REF!</v>
      </c>
      <c r="G270" s="2">
        <v>311.31</v>
      </c>
      <c r="H270" s="275">
        <v>327.52</v>
      </c>
    </row>
    <row r="271" spans="2:8">
      <c r="B271" s="272">
        <v>103152</v>
      </c>
      <c r="C271" s="270" t="s">
        <v>8791</v>
      </c>
      <c r="D271" s="271" t="s">
        <v>34</v>
      </c>
      <c r="E271" s="27" t="e">
        <f t="shared" si="4"/>
        <v>#REF!</v>
      </c>
      <c r="G271" s="2">
        <v>370.92</v>
      </c>
      <c r="H271" s="275">
        <v>390.35</v>
      </c>
    </row>
    <row r="272" spans="2:8">
      <c r="B272" s="269">
        <v>103372</v>
      </c>
      <c r="C272" s="270" t="s">
        <v>15631</v>
      </c>
      <c r="D272" s="271" t="s">
        <v>33</v>
      </c>
      <c r="E272" s="27" t="e">
        <f t="shared" si="4"/>
        <v>#REF!</v>
      </c>
      <c r="G272" s="2">
        <v>5.78</v>
      </c>
      <c r="H272" s="275">
        <v>5.8</v>
      </c>
    </row>
    <row r="273" spans="2:8">
      <c r="B273" s="272">
        <v>103373</v>
      </c>
      <c r="C273" s="270" t="s">
        <v>15632</v>
      </c>
      <c r="D273" s="271" t="s">
        <v>33</v>
      </c>
      <c r="E273" s="27" t="e">
        <f t="shared" si="4"/>
        <v>#REF!</v>
      </c>
      <c r="G273" s="2">
        <v>11.35</v>
      </c>
      <c r="H273" s="275">
        <v>11.39</v>
      </c>
    </row>
    <row r="274" spans="2:8">
      <c r="B274" s="269">
        <v>103376</v>
      </c>
      <c r="C274" s="270" t="s">
        <v>15633</v>
      </c>
      <c r="D274" s="271" t="s">
        <v>33</v>
      </c>
      <c r="E274" s="27" t="e">
        <f t="shared" si="4"/>
        <v>#REF!</v>
      </c>
      <c r="G274" s="2">
        <v>136.09</v>
      </c>
      <c r="H274" s="275">
        <v>136.19999999999999</v>
      </c>
    </row>
    <row r="275" spans="2:8">
      <c r="B275" s="272">
        <v>103377</v>
      </c>
      <c r="C275" s="270" t="s">
        <v>15634</v>
      </c>
      <c r="D275" s="271" t="s">
        <v>33</v>
      </c>
      <c r="E275" s="27" t="e">
        <f t="shared" si="4"/>
        <v>#REF!</v>
      </c>
      <c r="G275" s="2">
        <v>291.44</v>
      </c>
      <c r="H275" s="275">
        <v>291.60000000000002</v>
      </c>
    </row>
    <row r="276" spans="2:8">
      <c r="B276" s="269">
        <v>103379</v>
      </c>
      <c r="C276" s="270" t="s">
        <v>15635</v>
      </c>
      <c r="D276" s="271" t="s">
        <v>33</v>
      </c>
      <c r="E276" s="27" t="e">
        <f t="shared" si="4"/>
        <v>#REF!</v>
      </c>
      <c r="G276" s="276">
        <v>453.89</v>
      </c>
      <c r="H276" s="277">
        <v>454.09</v>
      </c>
    </row>
    <row r="277" spans="2:8">
      <c r="B277" s="272">
        <v>103383</v>
      </c>
      <c r="C277" s="270" t="s">
        <v>15636</v>
      </c>
      <c r="D277" s="271" t="s">
        <v>33</v>
      </c>
      <c r="E277" s="27" t="e">
        <f t="shared" si="4"/>
        <v>#REF!</v>
      </c>
      <c r="G277" s="276">
        <v>1113.0999999999999</v>
      </c>
      <c r="H277" s="277">
        <v>1113.28</v>
      </c>
    </row>
    <row r="278" spans="2:8">
      <c r="B278" s="269">
        <v>103385</v>
      </c>
      <c r="C278" s="270" t="s">
        <v>15637</v>
      </c>
      <c r="D278" s="271" t="s">
        <v>33</v>
      </c>
      <c r="E278" s="27" t="e">
        <f t="shared" si="4"/>
        <v>#REF!</v>
      </c>
      <c r="G278" s="2">
        <v>1794.43</v>
      </c>
      <c r="H278" s="275">
        <v>1794.76</v>
      </c>
    </row>
    <row r="279" spans="2:8">
      <c r="B279" s="272">
        <v>103387</v>
      </c>
      <c r="C279" s="270" t="s">
        <v>15638</v>
      </c>
      <c r="D279" s="271" t="s">
        <v>33</v>
      </c>
      <c r="E279" s="27" t="e">
        <f t="shared" si="4"/>
        <v>#REF!</v>
      </c>
      <c r="G279" s="2">
        <v>3148.39</v>
      </c>
      <c r="H279" s="275">
        <v>3148.91</v>
      </c>
    </row>
    <row r="280" spans="2:8">
      <c r="B280" s="269">
        <v>103389</v>
      </c>
      <c r="C280" s="270" t="s">
        <v>15639</v>
      </c>
      <c r="D280" s="271" t="s">
        <v>33</v>
      </c>
      <c r="E280" s="27" t="e">
        <f t="shared" si="4"/>
        <v>#REF!</v>
      </c>
      <c r="G280" s="2">
        <v>4682.21</v>
      </c>
      <c r="H280" s="275">
        <v>4682.9799999999996</v>
      </c>
    </row>
    <row r="281" spans="2:8">
      <c r="B281" s="272">
        <v>103391</v>
      </c>
      <c r="C281" s="270" t="s">
        <v>15640</v>
      </c>
      <c r="D281" s="271" t="s">
        <v>33</v>
      </c>
      <c r="E281" s="27" t="e">
        <f t="shared" si="4"/>
        <v>#REF!</v>
      </c>
      <c r="G281" s="2">
        <v>3081.3</v>
      </c>
      <c r="H281" s="275">
        <v>3082.39</v>
      </c>
    </row>
    <row r="282" spans="2:8">
      <c r="B282" s="269">
        <v>103392</v>
      </c>
      <c r="C282" s="270" t="s">
        <v>15641</v>
      </c>
      <c r="D282" s="271" t="s">
        <v>33</v>
      </c>
      <c r="E282" s="27" t="e">
        <f t="shared" si="4"/>
        <v>#REF!</v>
      </c>
      <c r="G282" s="2">
        <v>5039.08</v>
      </c>
      <c r="H282" s="275">
        <v>5040.37</v>
      </c>
    </row>
    <row r="283" spans="2:8">
      <c r="B283" s="272">
        <v>103393</v>
      </c>
      <c r="C283" s="270" t="s">
        <v>15642</v>
      </c>
      <c r="D283" s="271" t="s">
        <v>33</v>
      </c>
      <c r="E283" s="27" t="e">
        <f t="shared" si="4"/>
        <v>#REF!</v>
      </c>
      <c r="G283" s="2">
        <v>5557.57</v>
      </c>
      <c r="H283" s="275">
        <v>5559.03</v>
      </c>
    </row>
    <row r="284" spans="2:8">
      <c r="B284" s="269">
        <v>103394</v>
      </c>
      <c r="C284" s="270" t="s">
        <v>15643</v>
      </c>
      <c r="D284" s="271" t="s">
        <v>33</v>
      </c>
      <c r="E284" s="27" t="e">
        <f t="shared" si="4"/>
        <v>#REF!</v>
      </c>
      <c r="G284" s="2">
        <v>4114.87</v>
      </c>
      <c r="H284" s="275">
        <v>4116.7299999999996</v>
      </c>
    </row>
    <row r="285" spans="2:8">
      <c r="B285" s="272">
        <v>103395</v>
      </c>
      <c r="C285" s="270" t="s">
        <v>15644</v>
      </c>
      <c r="D285" s="271" t="s">
        <v>33</v>
      </c>
      <c r="E285" s="27" t="e">
        <f t="shared" si="4"/>
        <v>#REF!</v>
      </c>
      <c r="G285" s="2">
        <v>2040.96</v>
      </c>
      <c r="H285" s="275">
        <v>2043.18</v>
      </c>
    </row>
    <row r="286" spans="2:8">
      <c r="B286" s="269">
        <v>103396</v>
      </c>
      <c r="C286" s="270" t="s">
        <v>15645</v>
      </c>
      <c r="D286" s="271" t="s">
        <v>33</v>
      </c>
      <c r="E286" s="27" t="e">
        <f t="shared" si="4"/>
        <v>#REF!</v>
      </c>
      <c r="G286" s="2">
        <v>1374.61</v>
      </c>
      <c r="H286" s="275">
        <v>1377.21</v>
      </c>
    </row>
    <row r="287" spans="2:8">
      <c r="B287" s="272">
        <v>103397</v>
      </c>
      <c r="C287" s="270" t="s">
        <v>15646</v>
      </c>
      <c r="D287" s="271" t="s">
        <v>34</v>
      </c>
      <c r="E287" s="27" t="e">
        <f t="shared" si="4"/>
        <v>#REF!</v>
      </c>
      <c r="G287" s="2">
        <v>3.06</v>
      </c>
      <c r="H287" s="275">
        <v>3.4</v>
      </c>
    </row>
    <row r="288" spans="2:8">
      <c r="B288" s="269">
        <v>103398</v>
      </c>
      <c r="C288" s="270" t="s">
        <v>15647</v>
      </c>
      <c r="D288" s="271" t="s">
        <v>34</v>
      </c>
      <c r="E288" s="27" t="e">
        <f t="shared" si="4"/>
        <v>#REF!</v>
      </c>
      <c r="G288" s="2">
        <v>4.9000000000000004</v>
      </c>
      <c r="H288" s="275">
        <v>5.45</v>
      </c>
    </row>
    <row r="289" spans="2:8">
      <c r="B289" s="272">
        <v>103399</v>
      </c>
      <c r="C289" s="270" t="s">
        <v>15648</v>
      </c>
      <c r="D289" s="271" t="s">
        <v>34</v>
      </c>
      <c r="E289" s="27" t="e">
        <f t="shared" si="4"/>
        <v>#REF!</v>
      </c>
      <c r="G289" s="2">
        <v>9.66</v>
      </c>
      <c r="H289" s="275">
        <v>10.74</v>
      </c>
    </row>
    <row r="290" spans="2:8">
      <c r="B290" s="269">
        <v>103400</v>
      </c>
      <c r="C290" s="270" t="s">
        <v>15649</v>
      </c>
      <c r="D290" s="271" t="s">
        <v>34</v>
      </c>
      <c r="E290" s="27" t="e">
        <f t="shared" si="4"/>
        <v>#REF!</v>
      </c>
      <c r="G290" s="2">
        <v>13.81</v>
      </c>
      <c r="H290" s="275">
        <v>15.35</v>
      </c>
    </row>
    <row r="291" spans="2:8">
      <c r="B291" s="272">
        <v>103401</v>
      </c>
      <c r="C291" s="270" t="s">
        <v>15650</v>
      </c>
      <c r="D291" s="271" t="s">
        <v>34</v>
      </c>
      <c r="E291" s="27" t="e">
        <f t="shared" si="4"/>
        <v>#REF!</v>
      </c>
      <c r="G291" s="2">
        <v>16.88</v>
      </c>
      <c r="H291" s="275">
        <v>18.760000000000002</v>
      </c>
    </row>
    <row r="292" spans="2:8">
      <c r="B292" s="269">
        <v>103402</v>
      </c>
      <c r="C292" s="270" t="s">
        <v>15651</v>
      </c>
      <c r="D292" s="271" t="s">
        <v>34</v>
      </c>
      <c r="E292" s="27" t="e">
        <f t="shared" si="4"/>
        <v>#REF!</v>
      </c>
      <c r="G292" s="2">
        <v>24.56</v>
      </c>
      <c r="H292" s="275">
        <v>27.29</v>
      </c>
    </row>
    <row r="293" spans="2:8">
      <c r="B293" s="272">
        <v>103403</v>
      </c>
      <c r="C293" s="270" t="s">
        <v>15652</v>
      </c>
      <c r="D293" s="271" t="s">
        <v>34</v>
      </c>
      <c r="E293" s="27" t="e">
        <f t="shared" si="4"/>
        <v>#REF!</v>
      </c>
      <c r="G293" s="2">
        <v>27.63</v>
      </c>
      <c r="H293" s="275">
        <v>30.7</v>
      </c>
    </row>
    <row r="294" spans="2:8">
      <c r="B294" s="269">
        <v>103404</v>
      </c>
      <c r="C294" s="270" t="s">
        <v>15653</v>
      </c>
      <c r="D294" s="271" t="s">
        <v>34</v>
      </c>
      <c r="E294" s="27" t="e">
        <f t="shared" si="4"/>
        <v>#REF!</v>
      </c>
      <c r="G294" s="2">
        <v>30.7</v>
      </c>
      <c r="H294" s="275">
        <v>34.11</v>
      </c>
    </row>
    <row r="295" spans="2:8">
      <c r="B295" s="272">
        <v>103405</v>
      </c>
      <c r="C295" s="270" t="s">
        <v>15654</v>
      </c>
      <c r="D295" s="271" t="s">
        <v>34</v>
      </c>
      <c r="E295" s="27" t="e">
        <f t="shared" si="4"/>
        <v>#REF!</v>
      </c>
      <c r="G295" s="2">
        <v>34.54</v>
      </c>
      <c r="H295" s="275">
        <v>38.369999999999997</v>
      </c>
    </row>
    <row r="296" spans="2:8">
      <c r="B296" s="269">
        <v>103406</v>
      </c>
      <c r="C296" s="270" t="s">
        <v>15655</v>
      </c>
      <c r="D296" s="271" t="s">
        <v>34</v>
      </c>
      <c r="E296" s="27" t="e">
        <f t="shared" si="4"/>
        <v>#REF!</v>
      </c>
      <c r="G296" s="2">
        <v>38.380000000000003</v>
      </c>
      <c r="H296" s="275">
        <v>42.64</v>
      </c>
    </row>
    <row r="297" spans="2:8">
      <c r="B297" s="272">
        <v>103407</v>
      </c>
      <c r="C297" s="270" t="s">
        <v>15656</v>
      </c>
      <c r="D297" s="271" t="s">
        <v>34</v>
      </c>
      <c r="E297" s="27" t="e">
        <f t="shared" si="4"/>
        <v>#REF!</v>
      </c>
      <c r="G297" s="2">
        <v>42.99</v>
      </c>
      <c r="H297" s="275">
        <v>47.76</v>
      </c>
    </row>
    <row r="298" spans="2:8">
      <c r="B298" s="269">
        <v>103408</v>
      </c>
      <c r="C298" s="270" t="s">
        <v>15657</v>
      </c>
      <c r="D298" s="271" t="s">
        <v>34</v>
      </c>
      <c r="E298" s="27" t="e">
        <f t="shared" si="4"/>
        <v>#REF!</v>
      </c>
      <c r="G298" s="2">
        <v>48.36</v>
      </c>
      <c r="H298" s="275">
        <v>53.74</v>
      </c>
    </row>
    <row r="299" spans="2:8">
      <c r="B299" s="272">
        <v>103409</v>
      </c>
      <c r="C299" s="270" t="s">
        <v>15658</v>
      </c>
      <c r="D299" s="271" t="s">
        <v>34</v>
      </c>
      <c r="E299" s="27" t="e">
        <f t="shared" si="4"/>
        <v>#REF!</v>
      </c>
      <c r="G299" s="2">
        <v>54.5</v>
      </c>
      <c r="H299" s="275">
        <v>60.55</v>
      </c>
    </row>
    <row r="300" spans="2:8">
      <c r="B300" s="269">
        <v>103410</v>
      </c>
      <c r="C300" s="270" t="s">
        <v>15659</v>
      </c>
      <c r="D300" s="271" t="s">
        <v>34</v>
      </c>
      <c r="E300" s="27" t="e">
        <f t="shared" si="4"/>
        <v>#REF!</v>
      </c>
      <c r="G300" s="2">
        <v>61.41</v>
      </c>
      <c r="H300" s="275">
        <v>68.239999999999995</v>
      </c>
    </row>
    <row r="301" spans="2:8">
      <c r="B301" s="272">
        <v>103411</v>
      </c>
      <c r="C301" s="270" t="s">
        <v>15660</v>
      </c>
      <c r="D301" s="271" t="s">
        <v>34</v>
      </c>
      <c r="E301" s="27" t="e">
        <f t="shared" si="4"/>
        <v>#REF!</v>
      </c>
      <c r="G301" s="2">
        <v>6.13</v>
      </c>
      <c r="H301" s="275">
        <v>6.82</v>
      </c>
    </row>
    <row r="302" spans="2:8">
      <c r="B302" s="269">
        <v>103412</v>
      </c>
      <c r="C302" s="270" t="s">
        <v>15661</v>
      </c>
      <c r="D302" s="271" t="s">
        <v>34</v>
      </c>
      <c r="E302" s="27" t="e">
        <f t="shared" si="4"/>
        <v>#REF!</v>
      </c>
      <c r="G302" s="2">
        <v>9.82</v>
      </c>
      <c r="H302" s="275">
        <v>10.91</v>
      </c>
    </row>
    <row r="303" spans="2:8">
      <c r="B303" s="272">
        <v>103413</v>
      </c>
      <c r="C303" s="270" t="s">
        <v>15662</v>
      </c>
      <c r="D303" s="271" t="s">
        <v>34</v>
      </c>
      <c r="E303" s="27" t="e">
        <f t="shared" si="4"/>
        <v>#REF!</v>
      </c>
      <c r="G303" s="2">
        <v>19.34</v>
      </c>
      <c r="H303" s="275">
        <v>21.49</v>
      </c>
    </row>
    <row r="304" spans="2:8">
      <c r="B304" s="269">
        <v>103414</v>
      </c>
      <c r="C304" s="270" t="s">
        <v>15663</v>
      </c>
      <c r="D304" s="271" t="s">
        <v>34</v>
      </c>
      <c r="E304" s="27" t="e">
        <f t="shared" si="4"/>
        <v>#REF!</v>
      </c>
      <c r="G304" s="2">
        <v>27.63</v>
      </c>
      <c r="H304" s="275">
        <v>30.7</v>
      </c>
    </row>
    <row r="305" spans="2:8">
      <c r="B305" s="272">
        <v>103415</v>
      </c>
      <c r="C305" s="270" t="s">
        <v>15664</v>
      </c>
      <c r="D305" s="271" t="s">
        <v>34</v>
      </c>
      <c r="E305" s="27" t="e">
        <f t="shared" si="4"/>
        <v>#REF!</v>
      </c>
      <c r="G305" s="2">
        <v>33.770000000000003</v>
      </c>
      <c r="H305" s="275">
        <v>37.53</v>
      </c>
    </row>
    <row r="306" spans="2:8">
      <c r="B306" s="269">
        <v>103416</v>
      </c>
      <c r="C306" s="270" t="s">
        <v>15665</v>
      </c>
      <c r="D306" s="271" t="s">
        <v>34</v>
      </c>
      <c r="E306" s="27" t="e">
        <f t="shared" si="4"/>
        <v>#REF!</v>
      </c>
      <c r="G306" s="2">
        <v>49.13</v>
      </c>
      <c r="H306" s="275">
        <v>54.59</v>
      </c>
    </row>
    <row r="307" spans="2:8">
      <c r="B307" s="272">
        <v>103417</v>
      </c>
      <c r="C307" s="270" t="s">
        <v>15666</v>
      </c>
      <c r="D307" s="271" t="s">
        <v>34</v>
      </c>
      <c r="E307" s="27" t="e">
        <f t="shared" si="4"/>
        <v>#REF!</v>
      </c>
      <c r="G307" s="2">
        <v>55.27</v>
      </c>
      <c r="H307" s="275">
        <v>61.41</v>
      </c>
    </row>
    <row r="308" spans="2:8">
      <c r="B308" s="269">
        <v>103418</v>
      </c>
      <c r="C308" s="270" t="s">
        <v>15667</v>
      </c>
      <c r="D308" s="271" t="s">
        <v>34</v>
      </c>
      <c r="E308" s="27" t="e">
        <f t="shared" si="4"/>
        <v>#REF!</v>
      </c>
      <c r="G308" s="2">
        <v>61.41</v>
      </c>
      <c r="H308" s="275">
        <v>68.239999999999995</v>
      </c>
    </row>
    <row r="309" spans="2:8">
      <c r="B309" s="272">
        <v>103419</v>
      </c>
      <c r="C309" s="270" t="s">
        <v>15668</v>
      </c>
      <c r="D309" s="271" t="s">
        <v>34</v>
      </c>
      <c r="E309" s="27" t="e">
        <f t="shared" si="4"/>
        <v>#REF!</v>
      </c>
      <c r="G309" s="2">
        <v>69.09</v>
      </c>
      <c r="H309" s="275">
        <v>76.760000000000005</v>
      </c>
    </row>
    <row r="310" spans="2:8">
      <c r="B310" s="269">
        <v>103420</v>
      </c>
      <c r="C310" s="270" t="s">
        <v>15669</v>
      </c>
      <c r="D310" s="271" t="s">
        <v>34</v>
      </c>
      <c r="E310" s="27" t="e">
        <f t="shared" si="4"/>
        <v>#REF!</v>
      </c>
      <c r="G310" s="2">
        <v>76.760000000000005</v>
      </c>
      <c r="H310" s="275">
        <v>85.29</v>
      </c>
    </row>
    <row r="311" spans="2:8">
      <c r="B311" s="272">
        <v>103421</v>
      </c>
      <c r="C311" s="270" t="s">
        <v>15670</v>
      </c>
      <c r="D311" s="271" t="s">
        <v>34</v>
      </c>
      <c r="E311" s="27" t="e">
        <f t="shared" si="4"/>
        <v>#REF!</v>
      </c>
      <c r="G311" s="2">
        <v>85.98</v>
      </c>
      <c r="H311" s="275">
        <v>95.54</v>
      </c>
    </row>
    <row r="312" spans="2:8">
      <c r="B312" s="269">
        <v>103422</v>
      </c>
      <c r="C312" s="270" t="s">
        <v>15671</v>
      </c>
      <c r="D312" s="271" t="s">
        <v>34</v>
      </c>
      <c r="E312" s="27" t="e">
        <f t="shared" si="4"/>
        <v>#REF!</v>
      </c>
      <c r="G312" s="2">
        <v>96.73</v>
      </c>
      <c r="H312" s="275">
        <v>107.47</v>
      </c>
    </row>
    <row r="313" spans="2:8">
      <c r="B313" s="272">
        <v>103423</v>
      </c>
      <c r="C313" s="270" t="s">
        <v>15672</v>
      </c>
      <c r="D313" s="271" t="s">
        <v>34</v>
      </c>
      <c r="E313" s="27" t="e">
        <f t="shared" si="4"/>
        <v>#REF!</v>
      </c>
      <c r="G313" s="2">
        <v>109.01</v>
      </c>
      <c r="H313" s="275">
        <v>121.12</v>
      </c>
    </row>
    <row r="314" spans="2:8">
      <c r="B314" s="269">
        <v>103424</v>
      </c>
      <c r="C314" s="270" t="s">
        <v>15673</v>
      </c>
      <c r="D314" s="271" t="s">
        <v>34</v>
      </c>
      <c r="E314" s="27" t="e">
        <f t="shared" si="4"/>
        <v>#REF!</v>
      </c>
      <c r="G314" s="2">
        <v>122.83</v>
      </c>
      <c r="H314" s="275">
        <v>136.47999999999999</v>
      </c>
    </row>
    <row r="315" spans="2:8">
      <c r="B315" s="272">
        <v>103425</v>
      </c>
      <c r="C315" s="270" t="s">
        <v>15674</v>
      </c>
      <c r="D315" s="271" t="s">
        <v>34</v>
      </c>
      <c r="E315" s="27" t="e">
        <f t="shared" si="4"/>
        <v>#REF!</v>
      </c>
      <c r="G315" s="2">
        <v>15.77</v>
      </c>
      <c r="H315" s="275">
        <v>16.11</v>
      </c>
    </row>
    <row r="316" spans="2:8">
      <c r="B316" s="269">
        <v>103426</v>
      </c>
      <c r="C316" s="270" t="s">
        <v>15675</v>
      </c>
      <c r="D316" s="271" t="s">
        <v>34</v>
      </c>
      <c r="E316" s="27" t="e">
        <f t="shared" si="4"/>
        <v>#REF!</v>
      </c>
      <c r="G316" s="2">
        <v>18.600000000000001</v>
      </c>
      <c r="H316" s="275">
        <v>19.149999999999999</v>
      </c>
    </row>
    <row r="317" spans="2:8">
      <c r="B317" s="272">
        <v>103427</v>
      </c>
      <c r="C317" s="270" t="s">
        <v>15676</v>
      </c>
      <c r="D317" s="271" t="s">
        <v>34</v>
      </c>
      <c r="E317" s="27" t="e">
        <f t="shared" si="4"/>
        <v>#REF!</v>
      </c>
      <c r="G317" s="2">
        <v>37.32</v>
      </c>
      <c r="H317" s="275">
        <v>38.4</v>
      </c>
    </row>
    <row r="318" spans="2:8">
      <c r="B318" s="269">
        <v>103428</v>
      </c>
      <c r="C318" s="270" t="s">
        <v>15677</v>
      </c>
      <c r="D318" s="271" t="s">
        <v>34</v>
      </c>
      <c r="E318" s="27" t="e">
        <f t="shared" si="4"/>
        <v>#REF!</v>
      </c>
      <c r="G318" s="2">
        <v>258.14</v>
      </c>
      <c r="H318" s="275">
        <v>261.55</v>
      </c>
    </row>
    <row r="319" spans="2:8">
      <c r="B319" s="272">
        <v>103429</v>
      </c>
      <c r="C319" s="270" t="s">
        <v>15678</v>
      </c>
      <c r="D319" s="271" t="s">
        <v>34</v>
      </c>
      <c r="E319" s="27" t="e">
        <f t="shared" si="4"/>
        <v>#REF!</v>
      </c>
      <c r="G319" s="2">
        <v>2937.57</v>
      </c>
      <c r="H319" s="275">
        <v>2944.4</v>
      </c>
    </row>
    <row r="320" spans="2:8">
      <c r="B320" s="269">
        <v>103430</v>
      </c>
      <c r="C320" s="270" t="s">
        <v>15679</v>
      </c>
      <c r="D320" s="271" t="s">
        <v>34</v>
      </c>
      <c r="E320" s="27" t="e">
        <f t="shared" si="4"/>
        <v>#REF!</v>
      </c>
      <c r="G320" s="2">
        <v>34.340000000000003</v>
      </c>
      <c r="H320" s="275">
        <v>34.89</v>
      </c>
    </row>
    <row r="321" spans="2:8">
      <c r="B321" s="272">
        <v>103431</v>
      </c>
      <c r="C321" s="270" t="s">
        <v>15680</v>
      </c>
      <c r="D321" s="271" t="s">
        <v>34</v>
      </c>
      <c r="E321" s="27" t="e">
        <f t="shared" si="4"/>
        <v>#REF!</v>
      </c>
      <c r="G321" s="2">
        <v>59.92</v>
      </c>
      <c r="H321" s="275">
        <v>61</v>
      </c>
    </row>
    <row r="322" spans="2:8">
      <c r="B322" s="269">
        <v>103432</v>
      </c>
      <c r="C322" s="270" t="s">
        <v>15681</v>
      </c>
      <c r="D322" s="271" t="s">
        <v>34</v>
      </c>
      <c r="E322" s="27" t="e">
        <f t="shared" si="4"/>
        <v>#REF!</v>
      </c>
      <c r="G322" s="2">
        <v>1668.74</v>
      </c>
      <c r="H322" s="275">
        <v>1672.15</v>
      </c>
    </row>
    <row r="323" spans="2:8">
      <c r="B323" s="272">
        <v>103433</v>
      </c>
      <c r="C323" s="270" t="s">
        <v>15682</v>
      </c>
      <c r="D323" s="271" t="s">
        <v>34</v>
      </c>
      <c r="E323" s="27" t="e">
        <f t="shared" ref="E323:E386" si="5">IF($J$2="NÃO DESONERADO",H323,G323)</f>
        <v>#REF!</v>
      </c>
      <c r="G323" s="2">
        <v>34.46</v>
      </c>
      <c r="H323" s="275">
        <v>34.799999999999997</v>
      </c>
    </row>
    <row r="324" spans="2:8">
      <c r="B324" s="269">
        <v>103434</v>
      </c>
      <c r="C324" s="270" t="s">
        <v>15683</v>
      </c>
      <c r="D324" s="271" t="s">
        <v>34</v>
      </c>
      <c r="E324" s="27" t="e">
        <f t="shared" si="5"/>
        <v>#REF!</v>
      </c>
      <c r="G324" s="2">
        <v>47.49</v>
      </c>
      <c r="H324" s="275">
        <v>48.04</v>
      </c>
    </row>
    <row r="325" spans="2:8">
      <c r="B325" s="272">
        <v>103435</v>
      </c>
      <c r="C325" s="270" t="s">
        <v>15684</v>
      </c>
      <c r="D325" s="271" t="s">
        <v>34</v>
      </c>
      <c r="E325" s="27" t="e">
        <f t="shared" si="5"/>
        <v>#REF!</v>
      </c>
      <c r="G325" s="2">
        <v>88.22</v>
      </c>
      <c r="H325" s="275">
        <v>89.3</v>
      </c>
    </row>
    <row r="326" spans="2:8">
      <c r="B326" s="269">
        <v>103436</v>
      </c>
      <c r="C326" s="270" t="s">
        <v>15685</v>
      </c>
      <c r="D326" s="271" t="s">
        <v>34</v>
      </c>
      <c r="E326" s="27" t="e">
        <f t="shared" si="5"/>
        <v>#REF!</v>
      </c>
      <c r="G326" s="2">
        <v>2366.7600000000002</v>
      </c>
      <c r="H326" s="275">
        <v>2370.17</v>
      </c>
    </row>
    <row r="327" spans="2:8">
      <c r="B327" s="272">
        <v>103437</v>
      </c>
      <c r="C327" s="270" t="s">
        <v>15686</v>
      </c>
      <c r="D327" s="271" t="s">
        <v>34</v>
      </c>
      <c r="E327" s="27" t="e">
        <f t="shared" si="5"/>
        <v>#REF!</v>
      </c>
      <c r="G327" s="2">
        <v>183.24</v>
      </c>
      <c r="H327" s="275">
        <v>185.39</v>
      </c>
    </row>
    <row r="328" spans="2:8">
      <c r="B328" s="269">
        <v>103438</v>
      </c>
      <c r="C328" s="270" t="s">
        <v>15687</v>
      </c>
      <c r="D328" s="271" t="s">
        <v>34</v>
      </c>
      <c r="E328" s="27" t="e">
        <f t="shared" si="5"/>
        <v>#REF!</v>
      </c>
      <c r="G328" s="2">
        <v>183.24</v>
      </c>
      <c r="H328" s="275">
        <v>185.39</v>
      </c>
    </row>
    <row r="329" spans="2:8">
      <c r="B329" s="272">
        <v>103439</v>
      </c>
      <c r="C329" s="270" t="s">
        <v>15688</v>
      </c>
      <c r="D329" s="271" t="s">
        <v>34</v>
      </c>
      <c r="E329" s="27" t="e">
        <f t="shared" si="5"/>
        <v>#REF!</v>
      </c>
      <c r="G329" s="2">
        <v>216.75</v>
      </c>
      <c r="H329" s="275">
        <v>218.9</v>
      </c>
    </row>
    <row r="330" spans="2:8">
      <c r="B330" s="269">
        <v>103440</v>
      </c>
      <c r="C330" s="270" t="s">
        <v>15689</v>
      </c>
      <c r="D330" s="271" t="s">
        <v>34</v>
      </c>
      <c r="E330" s="27" t="e">
        <f t="shared" si="5"/>
        <v>#REF!</v>
      </c>
      <c r="G330" s="2">
        <v>408.41</v>
      </c>
      <c r="H330" s="275">
        <v>415.24</v>
      </c>
    </row>
    <row r="331" spans="2:8">
      <c r="B331" s="272">
        <v>103441</v>
      </c>
      <c r="C331" s="270" t="s">
        <v>15690</v>
      </c>
      <c r="D331" s="271" t="s">
        <v>34</v>
      </c>
      <c r="E331" s="27" t="e">
        <f t="shared" si="5"/>
        <v>#REF!</v>
      </c>
      <c r="G331" s="2">
        <v>413.84</v>
      </c>
      <c r="H331" s="275">
        <v>420.67</v>
      </c>
    </row>
    <row r="332" spans="2:8">
      <c r="B332" s="269">
        <v>103442</v>
      </c>
      <c r="C332" s="270" t="s">
        <v>15691</v>
      </c>
      <c r="D332" s="271" t="s">
        <v>34</v>
      </c>
      <c r="E332" s="27" t="e">
        <f t="shared" si="5"/>
        <v>#REF!</v>
      </c>
      <c r="G332" s="2">
        <v>544.83000000000004</v>
      </c>
      <c r="H332" s="275">
        <v>551.66</v>
      </c>
    </row>
    <row r="333" spans="2:8">
      <c r="B333" s="272">
        <v>93206</v>
      </c>
      <c r="C333" s="270" t="s">
        <v>111</v>
      </c>
      <c r="D333" s="271" t="s">
        <v>110</v>
      </c>
      <c r="E333" s="27" t="e">
        <f t="shared" si="5"/>
        <v>#REF!</v>
      </c>
      <c r="G333" s="2">
        <v>1142.6099999999999</v>
      </c>
      <c r="H333" s="275">
        <v>1185.45</v>
      </c>
    </row>
    <row r="334" spans="2:8">
      <c r="B334" s="269">
        <v>93207</v>
      </c>
      <c r="C334" s="270" t="s">
        <v>112</v>
      </c>
      <c r="D334" s="271" t="s">
        <v>110</v>
      </c>
      <c r="E334" s="27" t="e">
        <f t="shared" si="5"/>
        <v>#REF!</v>
      </c>
      <c r="G334" s="2">
        <v>1111.6500000000001</v>
      </c>
      <c r="H334" s="275">
        <v>1137.32</v>
      </c>
    </row>
    <row r="335" spans="2:8">
      <c r="B335" s="272">
        <v>93208</v>
      </c>
      <c r="C335" s="270" t="s">
        <v>113</v>
      </c>
      <c r="D335" s="271" t="s">
        <v>110</v>
      </c>
      <c r="E335" s="27" t="e">
        <f t="shared" si="5"/>
        <v>#REF!</v>
      </c>
      <c r="G335" s="2">
        <v>886.29</v>
      </c>
      <c r="H335" s="275">
        <v>904.77</v>
      </c>
    </row>
    <row r="336" spans="2:8">
      <c r="B336" s="269">
        <v>93209</v>
      </c>
      <c r="C336" s="270" t="s">
        <v>114</v>
      </c>
      <c r="D336" s="271" t="s">
        <v>110</v>
      </c>
      <c r="E336" s="27" t="e">
        <f t="shared" si="5"/>
        <v>#REF!</v>
      </c>
      <c r="G336" s="2">
        <v>936.43</v>
      </c>
      <c r="H336" s="275">
        <v>968.46</v>
      </c>
    </row>
    <row r="337" spans="2:8">
      <c r="B337" s="272">
        <v>93210</v>
      </c>
      <c r="C337" s="270" t="s">
        <v>115</v>
      </c>
      <c r="D337" s="271" t="s">
        <v>110</v>
      </c>
      <c r="E337" s="27" t="e">
        <f t="shared" si="5"/>
        <v>#REF!</v>
      </c>
      <c r="G337" s="2">
        <v>591.24</v>
      </c>
      <c r="H337" s="275">
        <v>607.04999999999995</v>
      </c>
    </row>
    <row r="338" spans="2:8">
      <c r="B338" s="269">
        <v>93211</v>
      </c>
      <c r="C338" s="270" t="s">
        <v>116</v>
      </c>
      <c r="D338" s="271" t="s">
        <v>110</v>
      </c>
      <c r="E338" s="27" t="e">
        <f t="shared" si="5"/>
        <v>#REF!</v>
      </c>
      <c r="G338" s="2">
        <v>588.74</v>
      </c>
      <c r="H338" s="275">
        <v>608.22</v>
      </c>
    </row>
    <row r="339" spans="2:8">
      <c r="B339" s="272">
        <v>93212</v>
      </c>
      <c r="C339" s="270" t="s">
        <v>117</v>
      </c>
      <c r="D339" s="271" t="s">
        <v>110</v>
      </c>
      <c r="E339" s="27" t="e">
        <f t="shared" si="5"/>
        <v>#REF!</v>
      </c>
      <c r="G339" s="2">
        <v>989.41</v>
      </c>
      <c r="H339" s="275">
        <v>1015.47</v>
      </c>
    </row>
    <row r="340" spans="2:8">
      <c r="B340" s="269">
        <v>93213</v>
      </c>
      <c r="C340" s="270" t="s">
        <v>118</v>
      </c>
      <c r="D340" s="271" t="s">
        <v>110</v>
      </c>
      <c r="E340" s="27" t="e">
        <f t="shared" si="5"/>
        <v>#REF!</v>
      </c>
      <c r="G340" s="2">
        <v>1033.05</v>
      </c>
      <c r="H340" s="275">
        <v>1067.56</v>
      </c>
    </row>
    <row r="341" spans="2:8">
      <c r="B341" s="272">
        <v>93214</v>
      </c>
      <c r="C341" s="270" t="s">
        <v>18172</v>
      </c>
      <c r="D341" s="271" t="s">
        <v>34</v>
      </c>
      <c r="E341" s="27" t="e">
        <f t="shared" si="5"/>
        <v>#REF!</v>
      </c>
      <c r="G341" s="2">
        <v>6037.44</v>
      </c>
      <c r="H341" s="275">
        <v>6079.29</v>
      </c>
    </row>
    <row r="342" spans="2:8">
      <c r="B342" s="269">
        <v>93243</v>
      </c>
      <c r="C342" s="270" t="s">
        <v>18173</v>
      </c>
      <c r="D342" s="271" t="s">
        <v>34</v>
      </c>
      <c r="E342" s="27" t="e">
        <f t="shared" si="5"/>
        <v>#REF!</v>
      </c>
      <c r="G342" s="2">
        <v>9416.3799999999992</v>
      </c>
      <c r="H342" s="275">
        <v>9471.5300000000007</v>
      </c>
    </row>
    <row r="343" spans="2:8">
      <c r="B343" s="272">
        <v>93582</v>
      </c>
      <c r="C343" s="270" t="s">
        <v>119</v>
      </c>
      <c r="D343" s="271" t="s">
        <v>110</v>
      </c>
      <c r="E343" s="27" t="e">
        <f t="shared" si="5"/>
        <v>#REF!</v>
      </c>
      <c r="G343" s="2">
        <v>275.8</v>
      </c>
      <c r="H343" s="275">
        <v>282.17</v>
      </c>
    </row>
    <row r="344" spans="2:8">
      <c r="B344" s="269">
        <v>93583</v>
      </c>
      <c r="C344" s="270" t="s">
        <v>120</v>
      </c>
      <c r="D344" s="271" t="s">
        <v>110</v>
      </c>
      <c r="E344" s="27" t="e">
        <f t="shared" si="5"/>
        <v>#REF!</v>
      </c>
      <c r="G344" s="2">
        <v>448.74</v>
      </c>
      <c r="H344" s="275">
        <v>459.4</v>
      </c>
    </row>
    <row r="345" spans="2:8">
      <c r="B345" s="272">
        <v>93584</v>
      </c>
      <c r="C345" s="270" t="s">
        <v>121</v>
      </c>
      <c r="D345" s="271" t="s">
        <v>110</v>
      </c>
      <c r="E345" s="27" t="e">
        <f t="shared" si="5"/>
        <v>#REF!</v>
      </c>
      <c r="G345" s="2">
        <v>872.03</v>
      </c>
      <c r="H345" s="275">
        <v>892.09</v>
      </c>
    </row>
    <row r="346" spans="2:8">
      <c r="B346" s="269">
        <v>93585</v>
      </c>
      <c r="C346" s="270" t="s">
        <v>122</v>
      </c>
      <c r="D346" s="271" t="s">
        <v>110</v>
      </c>
      <c r="E346" s="27" t="e">
        <f t="shared" si="5"/>
        <v>#REF!</v>
      </c>
      <c r="G346" s="2">
        <v>1173.55</v>
      </c>
      <c r="H346" s="275">
        <v>1197.3800000000001</v>
      </c>
    </row>
    <row r="347" spans="2:8">
      <c r="B347" s="272">
        <v>98441</v>
      </c>
      <c r="C347" s="270" t="s">
        <v>1970</v>
      </c>
      <c r="D347" s="271" t="s">
        <v>110</v>
      </c>
      <c r="E347" s="27" t="e">
        <f t="shared" si="5"/>
        <v>#REF!</v>
      </c>
      <c r="G347" s="2">
        <v>137.28</v>
      </c>
      <c r="H347" s="275">
        <v>139.77000000000001</v>
      </c>
    </row>
    <row r="348" spans="2:8">
      <c r="B348" s="269">
        <v>98442</v>
      </c>
      <c r="C348" s="270" t="s">
        <v>1971</v>
      </c>
      <c r="D348" s="271" t="s">
        <v>110</v>
      </c>
      <c r="E348" s="27" t="e">
        <f t="shared" si="5"/>
        <v>#REF!</v>
      </c>
      <c r="G348" s="2">
        <v>139.97999999999999</v>
      </c>
      <c r="H348" s="275">
        <v>142.77000000000001</v>
      </c>
    </row>
    <row r="349" spans="2:8">
      <c r="B349" s="272">
        <v>98443</v>
      </c>
      <c r="C349" s="270" t="s">
        <v>1972</v>
      </c>
      <c r="D349" s="271" t="s">
        <v>110</v>
      </c>
      <c r="E349" s="27" t="e">
        <f t="shared" si="5"/>
        <v>#REF!</v>
      </c>
      <c r="G349" s="2">
        <v>121.29</v>
      </c>
      <c r="H349" s="275">
        <v>122.61</v>
      </c>
    </row>
    <row r="350" spans="2:8">
      <c r="B350" s="269">
        <v>98444</v>
      </c>
      <c r="C350" s="270" t="s">
        <v>1973</v>
      </c>
      <c r="D350" s="271" t="s">
        <v>110</v>
      </c>
      <c r="E350" s="27" t="e">
        <f t="shared" si="5"/>
        <v>#REF!</v>
      </c>
      <c r="G350" s="2">
        <v>123.22</v>
      </c>
      <c r="H350" s="275">
        <v>124.76</v>
      </c>
    </row>
    <row r="351" spans="2:8">
      <c r="B351" s="272">
        <v>98445</v>
      </c>
      <c r="C351" s="270" t="s">
        <v>1974</v>
      </c>
      <c r="D351" s="271" t="s">
        <v>110</v>
      </c>
      <c r="E351" s="27" t="e">
        <f t="shared" si="5"/>
        <v>#REF!</v>
      </c>
      <c r="G351" s="2">
        <v>163.83000000000001</v>
      </c>
      <c r="H351" s="275">
        <v>167.43</v>
      </c>
    </row>
    <row r="352" spans="2:8">
      <c r="B352" s="269">
        <v>98446</v>
      </c>
      <c r="C352" s="270" t="s">
        <v>1975</v>
      </c>
      <c r="D352" s="271" t="s">
        <v>110</v>
      </c>
      <c r="E352" s="27" t="e">
        <f t="shared" si="5"/>
        <v>#REF!</v>
      </c>
      <c r="G352" s="2">
        <v>207.79</v>
      </c>
      <c r="H352" s="275">
        <v>213.7</v>
      </c>
    </row>
    <row r="353" spans="2:8">
      <c r="B353" s="272">
        <v>98447</v>
      </c>
      <c r="C353" s="270" t="s">
        <v>1976</v>
      </c>
      <c r="D353" s="271" t="s">
        <v>110</v>
      </c>
      <c r="E353" s="27" t="e">
        <f t="shared" si="5"/>
        <v>#REF!</v>
      </c>
      <c r="G353" s="2">
        <v>141.51</v>
      </c>
      <c r="H353" s="275">
        <v>143.53</v>
      </c>
    </row>
    <row r="354" spans="2:8">
      <c r="B354" s="269">
        <v>98448</v>
      </c>
      <c r="C354" s="270" t="s">
        <v>1977</v>
      </c>
      <c r="D354" s="271" t="s">
        <v>110</v>
      </c>
      <c r="E354" s="27" t="e">
        <f t="shared" si="5"/>
        <v>#REF!</v>
      </c>
      <c r="G354" s="2">
        <v>175.67</v>
      </c>
      <c r="H354" s="275">
        <v>179.33</v>
      </c>
    </row>
    <row r="355" spans="2:8">
      <c r="B355" s="272">
        <v>98449</v>
      </c>
      <c r="C355" s="270" t="s">
        <v>1978</v>
      </c>
      <c r="D355" s="271" t="s">
        <v>110</v>
      </c>
      <c r="E355" s="27" t="e">
        <f t="shared" si="5"/>
        <v>#REF!</v>
      </c>
      <c r="G355" s="2">
        <v>181.5</v>
      </c>
      <c r="H355" s="275">
        <v>184.42</v>
      </c>
    </row>
    <row r="356" spans="2:8">
      <c r="B356" s="269">
        <v>98450</v>
      </c>
      <c r="C356" s="270" t="s">
        <v>1979</v>
      </c>
      <c r="D356" s="271" t="s">
        <v>110</v>
      </c>
      <c r="E356" s="27" t="e">
        <f t="shared" si="5"/>
        <v>#REF!</v>
      </c>
      <c r="G356" s="2">
        <v>185.42</v>
      </c>
      <c r="H356" s="275">
        <v>188.79</v>
      </c>
    </row>
    <row r="357" spans="2:8">
      <c r="B357" s="272">
        <v>98451</v>
      </c>
      <c r="C357" s="270" t="s">
        <v>1980</v>
      </c>
      <c r="D357" s="271" t="s">
        <v>110</v>
      </c>
      <c r="E357" s="27" t="e">
        <f t="shared" si="5"/>
        <v>#REF!</v>
      </c>
      <c r="G357" s="2">
        <v>163.19999999999999</v>
      </c>
      <c r="H357" s="275">
        <v>164.69</v>
      </c>
    </row>
    <row r="358" spans="2:8">
      <c r="B358" s="269">
        <v>98452</v>
      </c>
      <c r="C358" s="270" t="s">
        <v>1981</v>
      </c>
      <c r="D358" s="271" t="s">
        <v>110</v>
      </c>
      <c r="E358" s="27" t="e">
        <f t="shared" si="5"/>
        <v>#REF!</v>
      </c>
      <c r="G358" s="2">
        <v>165.58</v>
      </c>
      <c r="H358" s="275">
        <v>167.35</v>
      </c>
    </row>
    <row r="359" spans="2:8">
      <c r="B359" s="272">
        <v>98453</v>
      </c>
      <c r="C359" s="270" t="s">
        <v>1982</v>
      </c>
      <c r="D359" s="271" t="s">
        <v>110</v>
      </c>
      <c r="E359" s="27" t="e">
        <f t="shared" si="5"/>
        <v>#REF!</v>
      </c>
      <c r="G359" s="2">
        <v>212.72</v>
      </c>
      <c r="H359" s="275">
        <v>217.26</v>
      </c>
    </row>
    <row r="360" spans="2:8">
      <c r="B360" s="269">
        <v>98454</v>
      </c>
      <c r="C360" s="270" t="s">
        <v>1983</v>
      </c>
      <c r="D360" s="271" t="s">
        <v>110</v>
      </c>
      <c r="E360" s="27" t="e">
        <f t="shared" si="5"/>
        <v>#REF!</v>
      </c>
      <c r="G360" s="2">
        <v>267.97000000000003</v>
      </c>
      <c r="H360" s="275">
        <v>276.05</v>
      </c>
    </row>
    <row r="361" spans="2:8">
      <c r="B361" s="272">
        <v>98455</v>
      </c>
      <c r="C361" s="270" t="s">
        <v>1984</v>
      </c>
      <c r="D361" s="271" t="s">
        <v>110</v>
      </c>
      <c r="E361" s="27" t="e">
        <f t="shared" si="5"/>
        <v>#REF!</v>
      </c>
      <c r="G361" s="2">
        <v>188.09</v>
      </c>
      <c r="H361" s="275">
        <v>190.79</v>
      </c>
    </row>
    <row r="362" spans="2:8">
      <c r="B362" s="269">
        <v>98456</v>
      </c>
      <c r="C362" s="270" t="s">
        <v>1985</v>
      </c>
      <c r="D362" s="271" t="s">
        <v>110</v>
      </c>
      <c r="E362" s="27" t="e">
        <f t="shared" si="5"/>
        <v>#REF!</v>
      </c>
      <c r="G362" s="2">
        <v>232.76</v>
      </c>
      <c r="H362" s="275">
        <v>238.25</v>
      </c>
    </row>
    <row r="363" spans="2:8">
      <c r="B363" s="272">
        <v>98458</v>
      </c>
      <c r="C363" s="270" t="s">
        <v>1986</v>
      </c>
      <c r="D363" s="271" t="s">
        <v>110</v>
      </c>
      <c r="E363" s="27" t="e">
        <f t="shared" si="5"/>
        <v>#REF!</v>
      </c>
      <c r="G363" s="2">
        <v>132.75</v>
      </c>
      <c r="H363" s="275">
        <v>134.74</v>
      </c>
    </row>
    <row r="364" spans="2:8">
      <c r="B364" s="269">
        <v>98459</v>
      </c>
      <c r="C364" s="270" t="s">
        <v>1987</v>
      </c>
      <c r="D364" s="271" t="s">
        <v>110</v>
      </c>
      <c r="E364" s="27" t="e">
        <f t="shared" si="5"/>
        <v>#REF!</v>
      </c>
      <c r="G364" s="2">
        <v>98.68</v>
      </c>
      <c r="H364" s="275">
        <v>100.52</v>
      </c>
    </row>
    <row r="365" spans="2:8">
      <c r="B365" s="272">
        <v>98460</v>
      </c>
      <c r="C365" s="270" t="s">
        <v>1988</v>
      </c>
      <c r="D365" s="271" t="s">
        <v>110</v>
      </c>
      <c r="E365" s="27" t="e">
        <f t="shared" si="5"/>
        <v>#REF!</v>
      </c>
      <c r="G365" s="2">
        <v>169.21</v>
      </c>
      <c r="H365" s="275">
        <v>170.03</v>
      </c>
    </row>
    <row r="366" spans="2:8">
      <c r="B366" s="269">
        <v>98461</v>
      </c>
      <c r="C366" s="270" t="s">
        <v>18174</v>
      </c>
      <c r="D366" s="271" t="s">
        <v>34</v>
      </c>
      <c r="E366" s="27" t="e">
        <f t="shared" si="5"/>
        <v>#REF!</v>
      </c>
      <c r="G366" s="2">
        <v>5242.84</v>
      </c>
      <c r="H366" s="275">
        <v>5266.88</v>
      </c>
    </row>
    <row r="367" spans="2:8">
      <c r="B367" s="272">
        <v>98462</v>
      </c>
      <c r="C367" s="270" t="s">
        <v>18175</v>
      </c>
      <c r="D367" s="271" t="s">
        <v>34</v>
      </c>
      <c r="E367" s="27" t="e">
        <f t="shared" si="5"/>
        <v>#REF!</v>
      </c>
      <c r="G367" s="2">
        <v>7891.37</v>
      </c>
      <c r="H367" s="275">
        <v>7928.1</v>
      </c>
    </row>
    <row r="368" spans="2:8">
      <c r="B368" s="269">
        <v>5631</v>
      </c>
      <c r="C368" s="270" t="s">
        <v>124</v>
      </c>
      <c r="D368" s="271" t="s">
        <v>125</v>
      </c>
      <c r="E368" s="27" t="e">
        <f t="shared" si="5"/>
        <v>#REF!</v>
      </c>
      <c r="G368" s="2">
        <v>197.98</v>
      </c>
      <c r="H368" s="275">
        <v>200.46</v>
      </c>
    </row>
    <row r="369" spans="2:8">
      <c r="B369" s="272">
        <v>5678</v>
      </c>
      <c r="C369" s="270" t="s">
        <v>126</v>
      </c>
      <c r="D369" s="271" t="s">
        <v>125</v>
      </c>
      <c r="E369" s="27" t="e">
        <f t="shared" si="5"/>
        <v>#REF!</v>
      </c>
      <c r="G369" s="2">
        <v>136.97999999999999</v>
      </c>
      <c r="H369" s="275">
        <v>139.46</v>
      </c>
    </row>
    <row r="370" spans="2:8">
      <c r="B370" s="269">
        <v>5680</v>
      </c>
      <c r="C370" s="270" t="s">
        <v>127</v>
      </c>
      <c r="D370" s="271" t="s">
        <v>125</v>
      </c>
      <c r="E370" s="27" t="e">
        <f t="shared" si="5"/>
        <v>#REF!</v>
      </c>
      <c r="G370" s="2">
        <v>124.53</v>
      </c>
      <c r="H370" s="275">
        <v>127.01</v>
      </c>
    </row>
    <row r="371" spans="2:8">
      <c r="B371" s="272">
        <v>5684</v>
      </c>
      <c r="C371" s="270" t="s">
        <v>128</v>
      </c>
      <c r="D371" s="271" t="s">
        <v>125</v>
      </c>
      <c r="E371" s="27" t="e">
        <f t="shared" si="5"/>
        <v>#REF!</v>
      </c>
      <c r="G371" s="2">
        <v>150.03</v>
      </c>
      <c r="H371" s="275">
        <v>151.91999999999999</v>
      </c>
    </row>
    <row r="372" spans="2:8">
      <c r="B372" s="269">
        <v>5689</v>
      </c>
      <c r="C372" s="270" t="s">
        <v>129</v>
      </c>
      <c r="D372" s="271" t="s">
        <v>125</v>
      </c>
      <c r="E372" s="27" t="e">
        <f t="shared" si="5"/>
        <v>#REF!</v>
      </c>
      <c r="G372" s="2">
        <v>6.84</v>
      </c>
      <c r="H372" s="275">
        <v>6.84</v>
      </c>
    </row>
    <row r="373" spans="2:8">
      <c r="B373" s="272">
        <v>5795</v>
      </c>
      <c r="C373" s="270" t="s">
        <v>130</v>
      </c>
      <c r="D373" s="271" t="s">
        <v>125</v>
      </c>
      <c r="E373" s="27" t="e">
        <f t="shared" si="5"/>
        <v>#REF!</v>
      </c>
      <c r="G373" s="2">
        <v>18.05</v>
      </c>
      <c r="H373" s="275">
        <v>19.54</v>
      </c>
    </row>
    <row r="374" spans="2:8">
      <c r="B374" s="269">
        <v>5811</v>
      </c>
      <c r="C374" s="270" t="s">
        <v>131</v>
      </c>
      <c r="D374" s="271" t="s">
        <v>125</v>
      </c>
      <c r="E374" s="27" t="e">
        <f t="shared" si="5"/>
        <v>#REF!</v>
      </c>
      <c r="G374" s="2">
        <v>190.98</v>
      </c>
      <c r="H374" s="275">
        <v>192.9</v>
      </c>
    </row>
    <row r="375" spans="2:8">
      <c r="B375" s="272">
        <v>5823</v>
      </c>
      <c r="C375" s="270" t="s">
        <v>132</v>
      </c>
      <c r="D375" s="271" t="s">
        <v>125</v>
      </c>
      <c r="E375" s="27" t="e">
        <f t="shared" si="5"/>
        <v>#REF!</v>
      </c>
      <c r="G375" s="2">
        <v>184.21</v>
      </c>
      <c r="H375" s="275">
        <v>193.73</v>
      </c>
    </row>
    <row r="376" spans="2:8">
      <c r="B376" s="269">
        <v>5824</v>
      </c>
      <c r="C376" s="270" t="s">
        <v>133</v>
      </c>
      <c r="D376" s="271" t="s">
        <v>125</v>
      </c>
      <c r="E376" s="27" t="e">
        <f t="shared" si="5"/>
        <v>#REF!</v>
      </c>
      <c r="G376" s="2">
        <v>204.99</v>
      </c>
      <c r="H376" s="275">
        <v>207.02</v>
      </c>
    </row>
    <row r="377" spans="2:8">
      <c r="B377" s="272">
        <v>5835</v>
      </c>
      <c r="C377" s="270" t="s">
        <v>134</v>
      </c>
      <c r="D377" s="271" t="s">
        <v>125</v>
      </c>
      <c r="E377" s="27" t="e">
        <f t="shared" si="5"/>
        <v>#REF!</v>
      </c>
      <c r="G377" s="2">
        <v>384.7</v>
      </c>
      <c r="H377" s="275">
        <v>387.07</v>
      </c>
    </row>
    <row r="378" spans="2:8">
      <c r="B378" s="269">
        <v>5839</v>
      </c>
      <c r="C378" s="270" t="s">
        <v>135</v>
      </c>
      <c r="D378" s="271" t="s">
        <v>125</v>
      </c>
      <c r="E378" s="27" t="e">
        <f t="shared" si="5"/>
        <v>#REF!</v>
      </c>
      <c r="G378" s="2">
        <v>10.28</v>
      </c>
      <c r="H378" s="275">
        <v>10.28</v>
      </c>
    </row>
    <row r="379" spans="2:8">
      <c r="B379" s="272">
        <v>5843</v>
      </c>
      <c r="C379" s="270" t="s">
        <v>136</v>
      </c>
      <c r="D379" s="271" t="s">
        <v>125</v>
      </c>
      <c r="E379" s="27" t="e">
        <f t="shared" si="5"/>
        <v>#REF!</v>
      </c>
      <c r="G379" s="2">
        <v>159.53</v>
      </c>
      <c r="H379" s="275">
        <v>161.43</v>
      </c>
    </row>
    <row r="380" spans="2:8">
      <c r="B380" s="269">
        <v>5847</v>
      </c>
      <c r="C380" s="270" t="s">
        <v>137</v>
      </c>
      <c r="D380" s="271" t="s">
        <v>125</v>
      </c>
      <c r="E380" s="27" t="e">
        <f t="shared" si="5"/>
        <v>#REF!</v>
      </c>
      <c r="G380" s="2">
        <v>245.28</v>
      </c>
      <c r="H380" s="275">
        <v>247.18</v>
      </c>
    </row>
    <row r="381" spans="2:8">
      <c r="B381" s="272">
        <v>5851</v>
      </c>
      <c r="C381" s="270" t="s">
        <v>138</v>
      </c>
      <c r="D381" s="271" t="s">
        <v>125</v>
      </c>
      <c r="E381" s="27" t="e">
        <f t="shared" si="5"/>
        <v>#REF!</v>
      </c>
      <c r="G381" s="2">
        <v>233.25</v>
      </c>
      <c r="H381" s="275">
        <v>235.15</v>
      </c>
    </row>
    <row r="382" spans="2:8">
      <c r="B382" s="269">
        <v>5855</v>
      </c>
      <c r="C382" s="270" t="s">
        <v>139</v>
      </c>
      <c r="D382" s="271" t="s">
        <v>125</v>
      </c>
      <c r="E382" s="27" t="e">
        <f t="shared" si="5"/>
        <v>#REF!</v>
      </c>
      <c r="G382" s="2">
        <v>633.98</v>
      </c>
      <c r="H382" s="275">
        <v>635.88</v>
      </c>
    </row>
    <row r="383" spans="2:8">
      <c r="B383" s="272">
        <v>5863</v>
      </c>
      <c r="C383" s="270" t="s">
        <v>140</v>
      </c>
      <c r="D383" s="271" t="s">
        <v>125</v>
      </c>
      <c r="E383" s="27" t="e">
        <f t="shared" si="5"/>
        <v>#REF!</v>
      </c>
      <c r="G383" s="2">
        <v>22.68</v>
      </c>
      <c r="H383" s="275">
        <v>22.68</v>
      </c>
    </row>
    <row r="384" spans="2:8">
      <c r="B384" s="269">
        <v>5867</v>
      </c>
      <c r="C384" s="270" t="s">
        <v>141</v>
      </c>
      <c r="D384" s="271" t="s">
        <v>125</v>
      </c>
      <c r="E384" s="27" t="e">
        <f t="shared" si="5"/>
        <v>#REF!</v>
      </c>
      <c r="G384" s="2">
        <v>150.55000000000001</v>
      </c>
      <c r="H384" s="275">
        <v>152.44</v>
      </c>
    </row>
    <row r="385" spans="2:8">
      <c r="B385" s="272">
        <v>5875</v>
      </c>
      <c r="C385" s="270" t="s">
        <v>142</v>
      </c>
      <c r="D385" s="271" t="s">
        <v>125</v>
      </c>
      <c r="E385" s="27" t="e">
        <f t="shared" si="5"/>
        <v>#REF!</v>
      </c>
      <c r="G385" s="2">
        <v>125.24</v>
      </c>
      <c r="H385" s="275">
        <v>127.72</v>
      </c>
    </row>
    <row r="386" spans="2:8">
      <c r="B386" s="269">
        <v>5879</v>
      </c>
      <c r="C386" s="270" t="s">
        <v>143</v>
      </c>
      <c r="D386" s="271" t="s">
        <v>125</v>
      </c>
      <c r="E386" s="27" t="e">
        <f t="shared" si="5"/>
        <v>#REF!</v>
      </c>
      <c r="G386" s="2">
        <v>131.44</v>
      </c>
      <c r="H386" s="275">
        <v>133.33000000000001</v>
      </c>
    </row>
    <row r="387" spans="2:8">
      <c r="B387" s="272">
        <v>5882</v>
      </c>
      <c r="C387" s="270" t="s">
        <v>144</v>
      </c>
      <c r="D387" s="271" t="s">
        <v>125</v>
      </c>
      <c r="E387" s="27" t="e">
        <f t="shared" ref="E387:E450" si="6">IF($J$2="NÃO DESONERADO",H387,G387)</f>
        <v>#REF!</v>
      </c>
      <c r="G387" s="2">
        <v>109.98</v>
      </c>
      <c r="H387" s="275">
        <v>111.85</v>
      </c>
    </row>
    <row r="388" spans="2:8">
      <c r="B388" s="269">
        <v>5890</v>
      </c>
      <c r="C388" s="270" t="s">
        <v>145</v>
      </c>
      <c r="D388" s="271" t="s">
        <v>125</v>
      </c>
      <c r="E388" s="27" t="e">
        <f t="shared" si="6"/>
        <v>#REF!</v>
      </c>
      <c r="G388" s="2">
        <v>192.67</v>
      </c>
      <c r="H388" s="275">
        <v>194.7</v>
      </c>
    </row>
    <row r="389" spans="2:8">
      <c r="B389" s="272">
        <v>5894</v>
      </c>
      <c r="C389" s="270" t="s">
        <v>146</v>
      </c>
      <c r="D389" s="271" t="s">
        <v>125</v>
      </c>
      <c r="E389" s="27" t="e">
        <f t="shared" si="6"/>
        <v>#REF!</v>
      </c>
      <c r="G389" s="276">
        <v>200.93</v>
      </c>
      <c r="H389" s="277">
        <v>202.96</v>
      </c>
    </row>
    <row r="390" spans="2:8">
      <c r="B390" s="269">
        <v>5901</v>
      </c>
      <c r="C390" s="270" t="s">
        <v>147</v>
      </c>
      <c r="D390" s="271" t="s">
        <v>125</v>
      </c>
      <c r="E390" s="27" t="e">
        <f t="shared" si="6"/>
        <v>#REF!</v>
      </c>
      <c r="G390" s="2">
        <v>307.92</v>
      </c>
      <c r="H390" s="275">
        <v>309.95</v>
      </c>
    </row>
    <row r="391" spans="2:8">
      <c r="B391" s="272">
        <v>5909</v>
      </c>
      <c r="C391" s="270" t="s">
        <v>148</v>
      </c>
      <c r="D391" s="271" t="s">
        <v>125</v>
      </c>
      <c r="E391" s="27" t="e">
        <f t="shared" si="6"/>
        <v>#REF!</v>
      </c>
      <c r="G391" s="2">
        <v>28.5</v>
      </c>
      <c r="H391" s="275">
        <v>30.37</v>
      </c>
    </row>
    <row r="392" spans="2:8">
      <c r="B392" s="269">
        <v>5921</v>
      </c>
      <c r="C392" s="270" t="s">
        <v>149</v>
      </c>
      <c r="D392" s="271" t="s">
        <v>125</v>
      </c>
      <c r="E392" s="27" t="e">
        <f t="shared" si="6"/>
        <v>#REF!</v>
      </c>
      <c r="G392" s="2">
        <v>5.36</v>
      </c>
      <c r="H392" s="275">
        <v>5.36</v>
      </c>
    </row>
    <row r="393" spans="2:8">
      <c r="B393" s="272">
        <v>5928</v>
      </c>
      <c r="C393" s="270" t="s">
        <v>150</v>
      </c>
      <c r="D393" s="271" t="s">
        <v>125</v>
      </c>
      <c r="E393" s="27" t="e">
        <f t="shared" si="6"/>
        <v>#REF!</v>
      </c>
      <c r="G393" s="2">
        <v>265.05</v>
      </c>
      <c r="H393" s="275">
        <v>267.45</v>
      </c>
    </row>
    <row r="394" spans="2:8">
      <c r="B394" s="269">
        <v>5932</v>
      </c>
      <c r="C394" s="270" t="s">
        <v>151</v>
      </c>
      <c r="D394" s="271" t="s">
        <v>125</v>
      </c>
      <c r="E394" s="27" t="e">
        <f t="shared" si="6"/>
        <v>#REF!</v>
      </c>
      <c r="G394" s="2">
        <v>236.94</v>
      </c>
      <c r="H394" s="275">
        <v>239.75</v>
      </c>
    </row>
    <row r="395" spans="2:8">
      <c r="B395" s="272">
        <v>5940</v>
      </c>
      <c r="C395" s="270" t="s">
        <v>152</v>
      </c>
      <c r="D395" s="271" t="s">
        <v>125</v>
      </c>
      <c r="E395" s="27" t="e">
        <f t="shared" si="6"/>
        <v>#REF!</v>
      </c>
      <c r="G395" s="2">
        <v>170.67</v>
      </c>
      <c r="H395" s="275">
        <v>172.73</v>
      </c>
    </row>
    <row r="396" spans="2:8">
      <c r="B396" s="269">
        <v>5944</v>
      </c>
      <c r="C396" s="270" t="s">
        <v>153</v>
      </c>
      <c r="D396" s="271" t="s">
        <v>125</v>
      </c>
      <c r="E396" s="27" t="e">
        <f t="shared" si="6"/>
        <v>#REF!</v>
      </c>
      <c r="G396" s="2">
        <v>209.91</v>
      </c>
      <c r="H396" s="275">
        <v>211.97</v>
      </c>
    </row>
    <row r="397" spans="2:8">
      <c r="B397" s="272">
        <v>5953</v>
      </c>
      <c r="C397" s="270" t="s">
        <v>154</v>
      </c>
      <c r="D397" s="271" t="s">
        <v>125</v>
      </c>
      <c r="E397" s="27" t="e">
        <f t="shared" si="6"/>
        <v>#REF!</v>
      </c>
      <c r="G397" s="2">
        <v>60.92</v>
      </c>
      <c r="H397" s="275">
        <v>60.92</v>
      </c>
    </row>
    <row r="398" spans="2:8">
      <c r="B398" s="269">
        <v>6259</v>
      </c>
      <c r="C398" s="270" t="s">
        <v>155</v>
      </c>
      <c r="D398" s="271" t="s">
        <v>125</v>
      </c>
      <c r="E398" s="27" t="e">
        <f t="shared" si="6"/>
        <v>#REF!</v>
      </c>
      <c r="G398" s="2">
        <v>246.34</v>
      </c>
      <c r="H398" s="275">
        <v>248.37</v>
      </c>
    </row>
    <row r="399" spans="2:8">
      <c r="B399" s="272">
        <v>6879</v>
      </c>
      <c r="C399" s="270" t="s">
        <v>156</v>
      </c>
      <c r="D399" s="271" t="s">
        <v>125</v>
      </c>
      <c r="E399" s="27" t="e">
        <f t="shared" si="6"/>
        <v>#REF!</v>
      </c>
      <c r="G399" s="2">
        <v>199.79</v>
      </c>
      <c r="H399" s="275">
        <v>201.68</v>
      </c>
    </row>
    <row r="400" spans="2:8">
      <c r="B400" s="269">
        <v>7030</v>
      </c>
      <c r="C400" s="270" t="s">
        <v>157</v>
      </c>
      <c r="D400" s="271" t="s">
        <v>125</v>
      </c>
      <c r="E400" s="27" t="e">
        <f t="shared" si="6"/>
        <v>#REF!</v>
      </c>
      <c r="G400" s="2">
        <v>274.14999999999998</v>
      </c>
      <c r="H400" s="275">
        <v>274.14999999999998</v>
      </c>
    </row>
    <row r="401" spans="2:8">
      <c r="B401" s="272">
        <v>7042</v>
      </c>
      <c r="C401" s="270" t="s">
        <v>158</v>
      </c>
      <c r="D401" s="271" t="s">
        <v>125</v>
      </c>
      <c r="E401" s="27" t="e">
        <f t="shared" si="6"/>
        <v>#REF!</v>
      </c>
      <c r="G401" s="2">
        <v>22.74</v>
      </c>
      <c r="H401" s="275">
        <v>22.74</v>
      </c>
    </row>
    <row r="402" spans="2:8">
      <c r="B402" s="269">
        <v>7049</v>
      </c>
      <c r="C402" s="270" t="s">
        <v>159</v>
      </c>
      <c r="D402" s="271" t="s">
        <v>125</v>
      </c>
      <c r="E402" s="27" t="e">
        <f t="shared" si="6"/>
        <v>#REF!</v>
      </c>
      <c r="G402" s="2">
        <v>211.88</v>
      </c>
      <c r="H402" s="275">
        <v>213.77</v>
      </c>
    </row>
    <row r="403" spans="2:8">
      <c r="B403" s="272">
        <v>67826</v>
      </c>
      <c r="C403" s="270" t="s">
        <v>160</v>
      </c>
      <c r="D403" s="271" t="s">
        <v>125</v>
      </c>
      <c r="E403" s="27" t="e">
        <f t="shared" si="6"/>
        <v>#REF!</v>
      </c>
      <c r="G403" s="2">
        <v>173.24</v>
      </c>
      <c r="H403" s="275">
        <v>175.16</v>
      </c>
    </row>
    <row r="404" spans="2:8">
      <c r="B404" s="269">
        <v>73417</v>
      </c>
      <c r="C404" s="270" t="s">
        <v>161</v>
      </c>
      <c r="D404" s="271" t="s">
        <v>125</v>
      </c>
      <c r="E404" s="27" t="e">
        <f t="shared" si="6"/>
        <v>#REF!</v>
      </c>
      <c r="G404" s="2">
        <v>195.25</v>
      </c>
      <c r="H404" s="275">
        <v>195.25</v>
      </c>
    </row>
    <row r="405" spans="2:8">
      <c r="B405" s="272">
        <v>73436</v>
      </c>
      <c r="C405" s="270" t="s">
        <v>162</v>
      </c>
      <c r="D405" s="271" t="s">
        <v>125</v>
      </c>
      <c r="E405" s="27" t="e">
        <f t="shared" si="6"/>
        <v>#REF!</v>
      </c>
      <c r="G405" s="2">
        <v>186.04</v>
      </c>
      <c r="H405" s="275">
        <v>191.71</v>
      </c>
    </row>
    <row r="406" spans="2:8">
      <c r="B406" s="269">
        <v>73467</v>
      </c>
      <c r="C406" s="270" t="s">
        <v>163</v>
      </c>
      <c r="D406" s="271" t="s">
        <v>125</v>
      </c>
      <c r="E406" s="27" t="e">
        <f t="shared" si="6"/>
        <v>#REF!</v>
      </c>
      <c r="G406" s="2">
        <v>238.08</v>
      </c>
      <c r="H406" s="275">
        <v>240.11</v>
      </c>
    </row>
    <row r="407" spans="2:8">
      <c r="B407" s="272">
        <v>73536</v>
      </c>
      <c r="C407" s="270" t="s">
        <v>164</v>
      </c>
      <c r="D407" s="271" t="s">
        <v>125</v>
      </c>
      <c r="E407" s="27" t="e">
        <f t="shared" si="6"/>
        <v>#REF!</v>
      </c>
      <c r="G407" s="2">
        <v>19.239999999999998</v>
      </c>
      <c r="H407" s="275">
        <v>19.239999999999998</v>
      </c>
    </row>
    <row r="408" spans="2:8">
      <c r="B408" s="269">
        <v>83362</v>
      </c>
      <c r="C408" s="270" t="s">
        <v>165</v>
      </c>
      <c r="D408" s="271" t="s">
        <v>125</v>
      </c>
      <c r="E408" s="27" t="e">
        <f t="shared" si="6"/>
        <v>#REF!</v>
      </c>
      <c r="G408" s="2">
        <v>252.67</v>
      </c>
      <c r="H408" s="275">
        <v>254.7</v>
      </c>
    </row>
    <row r="409" spans="2:8">
      <c r="B409" s="272">
        <v>83765</v>
      </c>
      <c r="C409" s="270" t="s">
        <v>166</v>
      </c>
      <c r="D409" s="271" t="s">
        <v>125</v>
      </c>
      <c r="E409" s="27" t="e">
        <f t="shared" si="6"/>
        <v>#REF!</v>
      </c>
      <c r="G409" s="2">
        <v>93.26</v>
      </c>
      <c r="H409" s="275">
        <v>95.74</v>
      </c>
    </row>
    <row r="410" spans="2:8">
      <c r="B410" s="269">
        <v>87445</v>
      </c>
      <c r="C410" s="270" t="s">
        <v>167</v>
      </c>
      <c r="D410" s="271" t="s">
        <v>125</v>
      </c>
      <c r="E410" s="27" t="e">
        <f t="shared" si="6"/>
        <v>#REF!</v>
      </c>
      <c r="G410" s="2">
        <v>5.44</v>
      </c>
      <c r="H410" s="275">
        <v>5.44</v>
      </c>
    </row>
    <row r="411" spans="2:8">
      <c r="B411" s="272">
        <v>88386</v>
      </c>
      <c r="C411" s="270" t="s">
        <v>168</v>
      </c>
      <c r="D411" s="271" t="s">
        <v>125</v>
      </c>
      <c r="E411" s="27" t="e">
        <f t="shared" si="6"/>
        <v>#REF!</v>
      </c>
      <c r="G411" s="2">
        <v>5.42</v>
      </c>
      <c r="H411" s="275">
        <v>5.42</v>
      </c>
    </row>
    <row r="412" spans="2:8">
      <c r="B412" s="269">
        <v>88393</v>
      </c>
      <c r="C412" s="270" t="s">
        <v>169</v>
      </c>
      <c r="D412" s="271" t="s">
        <v>125</v>
      </c>
      <c r="E412" s="27" t="e">
        <f t="shared" si="6"/>
        <v>#REF!</v>
      </c>
      <c r="G412" s="2">
        <v>7.48</v>
      </c>
      <c r="H412" s="275">
        <v>7.48</v>
      </c>
    </row>
    <row r="413" spans="2:8">
      <c r="B413" s="272">
        <v>88399</v>
      </c>
      <c r="C413" s="270" t="s">
        <v>170</v>
      </c>
      <c r="D413" s="271" t="s">
        <v>125</v>
      </c>
      <c r="E413" s="27" t="e">
        <f t="shared" si="6"/>
        <v>#REF!</v>
      </c>
      <c r="G413" s="2">
        <v>3.99</v>
      </c>
      <c r="H413" s="275">
        <v>3.99</v>
      </c>
    </row>
    <row r="414" spans="2:8">
      <c r="B414" s="269">
        <v>88418</v>
      </c>
      <c r="C414" s="270" t="s">
        <v>171</v>
      </c>
      <c r="D414" s="271" t="s">
        <v>125</v>
      </c>
      <c r="E414" s="27" t="e">
        <f t="shared" si="6"/>
        <v>#REF!</v>
      </c>
      <c r="G414" s="2">
        <v>15.32</v>
      </c>
      <c r="H414" s="275">
        <v>15.32</v>
      </c>
    </row>
    <row r="415" spans="2:8">
      <c r="B415" s="272">
        <v>88433</v>
      </c>
      <c r="C415" s="270" t="s">
        <v>172</v>
      </c>
      <c r="D415" s="271" t="s">
        <v>125</v>
      </c>
      <c r="E415" s="27" t="e">
        <f t="shared" si="6"/>
        <v>#REF!</v>
      </c>
      <c r="G415" s="2">
        <v>19.96</v>
      </c>
      <c r="H415" s="275">
        <v>19.96</v>
      </c>
    </row>
    <row r="416" spans="2:8">
      <c r="B416" s="269">
        <v>88830</v>
      </c>
      <c r="C416" s="270" t="s">
        <v>173</v>
      </c>
      <c r="D416" s="271" t="s">
        <v>125</v>
      </c>
      <c r="E416" s="27" t="e">
        <f t="shared" si="6"/>
        <v>#REF!</v>
      </c>
      <c r="G416" s="2">
        <v>2.11</v>
      </c>
      <c r="H416" s="275">
        <v>2.11</v>
      </c>
    </row>
    <row r="417" spans="2:8">
      <c r="B417" s="272">
        <v>88843</v>
      </c>
      <c r="C417" s="270" t="s">
        <v>174</v>
      </c>
      <c r="D417" s="271" t="s">
        <v>125</v>
      </c>
      <c r="E417" s="27" t="e">
        <f t="shared" si="6"/>
        <v>#REF!</v>
      </c>
      <c r="G417" s="2">
        <v>194.01</v>
      </c>
      <c r="H417" s="275">
        <v>195.91</v>
      </c>
    </row>
    <row r="418" spans="2:8">
      <c r="B418" s="269">
        <v>88907</v>
      </c>
      <c r="C418" s="270" t="s">
        <v>175</v>
      </c>
      <c r="D418" s="271" t="s">
        <v>125</v>
      </c>
      <c r="E418" s="27" t="e">
        <f t="shared" si="6"/>
        <v>#REF!</v>
      </c>
      <c r="G418" s="2">
        <v>236.59</v>
      </c>
      <c r="H418" s="275">
        <v>239.07</v>
      </c>
    </row>
    <row r="419" spans="2:8">
      <c r="B419" s="272">
        <v>89021</v>
      </c>
      <c r="C419" s="270" t="s">
        <v>176</v>
      </c>
      <c r="D419" s="271" t="s">
        <v>125</v>
      </c>
      <c r="E419" s="27" t="e">
        <f t="shared" si="6"/>
        <v>#REF!</v>
      </c>
      <c r="G419" s="2">
        <v>2.73</v>
      </c>
      <c r="H419" s="275">
        <v>2.73</v>
      </c>
    </row>
    <row r="420" spans="2:8">
      <c r="B420" s="269">
        <v>89028</v>
      </c>
      <c r="C420" s="270" t="s">
        <v>177</v>
      </c>
      <c r="D420" s="271" t="s">
        <v>125</v>
      </c>
      <c r="E420" s="27" t="e">
        <f t="shared" si="6"/>
        <v>#REF!</v>
      </c>
      <c r="G420" s="2">
        <v>184.54</v>
      </c>
      <c r="H420" s="275">
        <v>184.54</v>
      </c>
    </row>
    <row r="421" spans="2:8">
      <c r="B421" s="272">
        <v>89032</v>
      </c>
      <c r="C421" s="270" t="s">
        <v>178</v>
      </c>
      <c r="D421" s="271" t="s">
        <v>125</v>
      </c>
      <c r="E421" s="27" t="e">
        <f t="shared" si="6"/>
        <v>#REF!</v>
      </c>
      <c r="G421" s="2">
        <v>173.65</v>
      </c>
      <c r="H421" s="275">
        <v>175.55</v>
      </c>
    </row>
    <row r="422" spans="2:8">
      <c r="B422" s="269">
        <v>89035</v>
      </c>
      <c r="C422" s="270" t="s">
        <v>179</v>
      </c>
      <c r="D422" s="271" t="s">
        <v>125</v>
      </c>
      <c r="E422" s="27" t="e">
        <f t="shared" si="6"/>
        <v>#REF!</v>
      </c>
      <c r="G422" s="2">
        <v>117.79</v>
      </c>
      <c r="H422" s="275">
        <v>119.69</v>
      </c>
    </row>
    <row r="423" spans="2:8">
      <c r="B423" s="272">
        <v>89225</v>
      </c>
      <c r="C423" s="270" t="s">
        <v>180</v>
      </c>
      <c r="D423" s="271" t="s">
        <v>125</v>
      </c>
      <c r="E423" s="27" t="e">
        <f t="shared" si="6"/>
        <v>#REF!</v>
      </c>
      <c r="G423" s="2">
        <v>5.91</v>
      </c>
      <c r="H423" s="275">
        <v>5.91</v>
      </c>
    </row>
    <row r="424" spans="2:8">
      <c r="B424" s="269">
        <v>89234</v>
      </c>
      <c r="C424" s="270" t="s">
        <v>181</v>
      </c>
      <c r="D424" s="271" t="s">
        <v>125</v>
      </c>
      <c r="E424" s="27" t="e">
        <f t="shared" si="6"/>
        <v>#REF!</v>
      </c>
      <c r="G424" s="2">
        <v>593.88</v>
      </c>
      <c r="H424" s="275">
        <v>596.25</v>
      </c>
    </row>
    <row r="425" spans="2:8">
      <c r="B425" s="272">
        <v>89242</v>
      </c>
      <c r="C425" s="270" t="s">
        <v>182</v>
      </c>
      <c r="D425" s="271" t="s">
        <v>125</v>
      </c>
      <c r="E425" s="27" t="e">
        <f t="shared" si="6"/>
        <v>#REF!</v>
      </c>
      <c r="G425" s="2">
        <v>1413.6</v>
      </c>
      <c r="H425" s="275">
        <v>1415.97</v>
      </c>
    </row>
    <row r="426" spans="2:8">
      <c r="B426" s="269">
        <v>89250</v>
      </c>
      <c r="C426" s="270" t="s">
        <v>183</v>
      </c>
      <c r="D426" s="271" t="s">
        <v>125</v>
      </c>
      <c r="E426" s="27" t="e">
        <f t="shared" si="6"/>
        <v>#REF!</v>
      </c>
      <c r="G426" s="2">
        <v>1223.46</v>
      </c>
      <c r="H426" s="275">
        <v>1225.83</v>
      </c>
    </row>
    <row r="427" spans="2:8">
      <c r="B427" s="272">
        <v>89257</v>
      </c>
      <c r="C427" s="270" t="s">
        <v>184</v>
      </c>
      <c r="D427" s="271" t="s">
        <v>125</v>
      </c>
      <c r="E427" s="27" t="e">
        <f t="shared" si="6"/>
        <v>#REF!</v>
      </c>
      <c r="G427" s="2">
        <v>330.89</v>
      </c>
      <c r="H427" s="275">
        <v>333.26</v>
      </c>
    </row>
    <row r="428" spans="2:8">
      <c r="B428" s="269">
        <v>89272</v>
      </c>
      <c r="C428" s="270" t="s">
        <v>185</v>
      </c>
      <c r="D428" s="271" t="s">
        <v>125</v>
      </c>
      <c r="E428" s="27" t="e">
        <f t="shared" si="6"/>
        <v>#REF!</v>
      </c>
      <c r="G428" s="2">
        <v>193.05</v>
      </c>
      <c r="H428" s="275">
        <v>194.85</v>
      </c>
    </row>
    <row r="429" spans="2:8">
      <c r="B429" s="272">
        <v>89278</v>
      </c>
      <c r="C429" s="270" t="s">
        <v>186</v>
      </c>
      <c r="D429" s="271" t="s">
        <v>125</v>
      </c>
      <c r="E429" s="27" t="e">
        <f t="shared" si="6"/>
        <v>#REF!</v>
      </c>
      <c r="G429" s="2">
        <v>12.85</v>
      </c>
      <c r="H429" s="275">
        <v>12.85</v>
      </c>
    </row>
    <row r="430" spans="2:8">
      <c r="B430" s="269">
        <v>89843</v>
      </c>
      <c r="C430" s="270" t="s">
        <v>187</v>
      </c>
      <c r="D430" s="271" t="s">
        <v>125</v>
      </c>
      <c r="E430" s="27" t="e">
        <f t="shared" si="6"/>
        <v>#REF!</v>
      </c>
      <c r="G430" s="2">
        <v>191.8</v>
      </c>
      <c r="H430" s="275">
        <v>196.08</v>
      </c>
    </row>
    <row r="431" spans="2:8">
      <c r="B431" s="272">
        <v>89876</v>
      </c>
      <c r="C431" s="270" t="s">
        <v>188</v>
      </c>
      <c r="D431" s="271" t="s">
        <v>125</v>
      </c>
      <c r="E431" s="27" t="e">
        <f t="shared" si="6"/>
        <v>#REF!</v>
      </c>
      <c r="G431" s="2">
        <v>313.24</v>
      </c>
      <c r="H431" s="275">
        <v>315.16000000000003</v>
      </c>
    </row>
    <row r="432" spans="2:8">
      <c r="B432" s="269">
        <v>89883</v>
      </c>
      <c r="C432" s="270" t="s">
        <v>189</v>
      </c>
      <c r="D432" s="271" t="s">
        <v>125</v>
      </c>
      <c r="E432" s="27" t="e">
        <f t="shared" si="6"/>
        <v>#REF!</v>
      </c>
      <c r="G432" s="2">
        <v>348.04</v>
      </c>
      <c r="H432" s="275">
        <v>349.96</v>
      </c>
    </row>
    <row r="433" spans="2:8">
      <c r="B433" s="272">
        <v>90586</v>
      </c>
      <c r="C433" s="270" t="s">
        <v>190</v>
      </c>
      <c r="D433" s="271" t="s">
        <v>125</v>
      </c>
      <c r="E433" s="27" t="e">
        <f t="shared" si="6"/>
        <v>#REF!</v>
      </c>
      <c r="G433" s="2">
        <v>1.39</v>
      </c>
      <c r="H433" s="275">
        <v>1.39</v>
      </c>
    </row>
    <row r="434" spans="2:8">
      <c r="B434" s="269">
        <v>90625</v>
      </c>
      <c r="C434" s="270" t="s">
        <v>191</v>
      </c>
      <c r="D434" s="271" t="s">
        <v>125</v>
      </c>
      <c r="E434" s="27" t="e">
        <f t="shared" si="6"/>
        <v>#REF!</v>
      </c>
      <c r="G434" s="2">
        <v>8.8800000000000008</v>
      </c>
      <c r="H434" s="275">
        <v>8.8800000000000008</v>
      </c>
    </row>
    <row r="435" spans="2:8">
      <c r="B435" s="272">
        <v>90631</v>
      </c>
      <c r="C435" s="270" t="s">
        <v>192</v>
      </c>
      <c r="D435" s="271" t="s">
        <v>125</v>
      </c>
      <c r="E435" s="27" t="e">
        <f t="shared" si="6"/>
        <v>#REF!</v>
      </c>
      <c r="G435" s="2">
        <v>131.94999999999999</v>
      </c>
      <c r="H435" s="275">
        <v>133.84</v>
      </c>
    </row>
    <row r="436" spans="2:8">
      <c r="B436" s="269">
        <v>90637</v>
      </c>
      <c r="C436" s="270" t="s">
        <v>193</v>
      </c>
      <c r="D436" s="271" t="s">
        <v>125</v>
      </c>
      <c r="E436" s="27" t="e">
        <f t="shared" si="6"/>
        <v>#REF!</v>
      </c>
      <c r="G436" s="2">
        <v>16.78</v>
      </c>
      <c r="H436" s="275">
        <v>16.78</v>
      </c>
    </row>
    <row r="437" spans="2:8">
      <c r="B437" s="272">
        <v>90643</v>
      </c>
      <c r="C437" s="270" t="s">
        <v>194</v>
      </c>
      <c r="D437" s="271" t="s">
        <v>125</v>
      </c>
      <c r="E437" s="27" t="e">
        <f t="shared" si="6"/>
        <v>#REF!</v>
      </c>
      <c r="G437" s="2">
        <v>28.07</v>
      </c>
      <c r="H437" s="275">
        <v>28.07</v>
      </c>
    </row>
    <row r="438" spans="2:8">
      <c r="B438" s="269">
        <v>90650</v>
      </c>
      <c r="C438" s="270" t="s">
        <v>195</v>
      </c>
      <c r="D438" s="271" t="s">
        <v>125</v>
      </c>
      <c r="E438" s="27" t="e">
        <f t="shared" si="6"/>
        <v>#REF!</v>
      </c>
      <c r="G438" s="2">
        <v>12.07</v>
      </c>
      <c r="H438" s="275">
        <v>12.07</v>
      </c>
    </row>
    <row r="439" spans="2:8">
      <c r="B439" s="272">
        <v>90656</v>
      </c>
      <c r="C439" s="270" t="s">
        <v>196</v>
      </c>
      <c r="D439" s="271" t="s">
        <v>125</v>
      </c>
      <c r="E439" s="27" t="e">
        <f t="shared" si="6"/>
        <v>#REF!</v>
      </c>
      <c r="G439" s="2">
        <v>16.62</v>
      </c>
      <c r="H439" s="275">
        <v>16.62</v>
      </c>
    </row>
    <row r="440" spans="2:8">
      <c r="B440" s="269">
        <v>90662</v>
      </c>
      <c r="C440" s="270" t="s">
        <v>197</v>
      </c>
      <c r="D440" s="271" t="s">
        <v>125</v>
      </c>
      <c r="E440" s="27" t="e">
        <f t="shared" si="6"/>
        <v>#REF!</v>
      </c>
      <c r="G440" s="2">
        <v>17.329999999999998</v>
      </c>
      <c r="H440" s="275">
        <v>17.329999999999998</v>
      </c>
    </row>
    <row r="441" spans="2:8">
      <c r="B441" s="272">
        <v>90668</v>
      </c>
      <c r="C441" s="270" t="s">
        <v>198</v>
      </c>
      <c r="D441" s="271" t="s">
        <v>125</v>
      </c>
      <c r="E441" s="27" t="e">
        <f t="shared" si="6"/>
        <v>#REF!</v>
      </c>
      <c r="G441" s="2">
        <v>32.43</v>
      </c>
      <c r="H441" s="275">
        <v>32.43</v>
      </c>
    </row>
    <row r="442" spans="2:8">
      <c r="B442" s="269">
        <v>90674</v>
      </c>
      <c r="C442" s="270" t="s">
        <v>199</v>
      </c>
      <c r="D442" s="271" t="s">
        <v>125</v>
      </c>
      <c r="E442" s="27" t="e">
        <f t="shared" si="6"/>
        <v>#REF!</v>
      </c>
      <c r="G442" s="2">
        <v>661.56</v>
      </c>
      <c r="H442" s="275">
        <v>663.45</v>
      </c>
    </row>
    <row r="443" spans="2:8">
      <c r="B443" s="272">
        <v>90680</v>
      </c>
      <c r="C443" s="270" t="s">
        <v>200</v>
      </c>
      <c r="D443" s="271" t="s">
        <v>125</v>
      </c>
      <c r="E443" s="27" t="e">
        <f t="shared" si="6"/>
        <v>#REF!</v>
      </c>
      <c r="G443" s="2">
        <v>395.32</v>
      </c>
      <c r="H443" s="275">
        <v>397.21</v>
      </c>
    </row>
    <row r="444" spans="2:8">
      <c r="B444" s="269">
        <v>90686</v>
      </c>
      <c r="C444" s="270" t="s">
        <v>201</v>
      </c>
      <c r="D444" s="271" t="s">
        <v>125</v>
      </c>
      <c r="E444" s="27" t="e">
        <f t="shared" si="6"/>
        <v>#REF!</v>
      </c>
      <c r="G444" s="2">
        <v>134.86000000000001</v>
      </c>
      <c r="H444" s="275">
        <v>136.91999999999999</v>
      </c>
    </row>
    <row r="445" spans="2:8">
      <c r="B445" s="272">
        <v>90692</v>
      </c>
      <c r="C445" s="270" t="s">
        <v>202</v>
      </c>
      <c r="D445" s="271" t="s">
        <v>125</v>
      </c>
      <c r="E445" s="27" t="e">
        <f t="shared" si="6"/>
        <v>#REF!</v>
      </c>
      <c r="G445" s="2">
        <v>110.06</v>
      </c>
      <c r="H445" s="275">
        <v>112.12</v>
      </c>
    </row>
    <row r="446" spans="2:8">
      <c r="B446" s="269">
        <v>90964</v>
      </c>
      <c r="C446" s="270" t="s">
        <v>203</v>
      </c>
      <c r="D446" s="271" t="s">
        <v>125</v>
      </c>
      <c r="E446" s="27" t="e">
        <f t="shared" si="6"/>
        <v>#REF!</v>
      </c>
      <c r="G446" s="2">
        <v>32.340000000000003</v>
      </c>
      <c r="H446" s="275">
        <v>32.340000000000003</v>
      </c>
    </row>
    <row r="447" spans="2:8">
      <c r="B447" s="272">
        <v>90972</v>
      </c>
      <c r="C447" s="270" t="s">
        <v>204</v>
      </c>
      <c r="D447" s="271" t="s">
        <v>125</v>
      </c>
      <c r="E447" s="27" t="e">
        <f t="shared" si="6"/>
        <v>#REF!</v>
      </c>
      <c r="G447" s="2">
        <v>79.010000000000005</v>
      </c>
      <c r="H447" s="275">
        <v>79.010000000000005</v>
      </c>
    </row>
    <row r="448" spans="2:8">
      <c r="B448" s="269">
        <v>90979</v>
      </c>
      <c r="C448" s="270" t="s">
        <v>205</v>
      </c>
      <c r="D448" s="271" t="s">
        <v>125</v>
      </c>
      <c r="E448" s="27" t="e">
        <f t="shared" si="6"/>
        <v>#REF!</v>
      </c>
      <c r="G448" s="2">
        <v>204.05</v>
      </c>
      <c r="H448" s="275">
        <v>204.05</v>
      </c>
    </row>
    <row r="449" spans="2:8">
      <c r="B449" s="272">
        <v>90991</v>
      </c>
      <c r="C449" s="270" t="s">
        <v>206</v>
      </c>
      <c r="D449" s="271" t="s">
        <v>125</v>
      </c>
      <c r="E449" s="27" t="e">
        <f t="shared" si="6"/>
        <v>#REF!</v>
      </c>
      <c r="G449" s="2">
        <v>192.26</v>
      </c>
      <c r="H449" s="275">
        <v>194.74</v>
      </c>
    </row>
    <row r="450" spans="2:8">
      <c r="B450" s="269">
        <v>90999</v>
      </c>
      <c r="C450" s="270" t="s">
        <v>207</v>
      </c>
      <c r="D450" s="271" t="s">
        <v>125</v>
      </c>
      <c r="E450" s="27" t="e">
        <f t="shared" si="6"/>
        <v>#REF!</v>
      </c>
      <c r="G450" s="2">
        <v>104.38</v>
      </c>
      <c r="H450" s="275">
        <v>104.38</v>
      </c>
    </row>
    <row r="451" spans="2:8">
      <c r="B451" s="272">
        <v>91031</v>
      </c>
      <c r="C451" s="270" t="s">
        <v>208</v>
      </c>
      <c r="D451" s="271" t="s">
        <v>125</v>
      </c>
      <c r="E451" s="27" t="e">
        <f t="shared" ref="E451:E514" si="7">IF($J$2="NÃO DESONERADO",H451,G451)</f>
        <v>#REF!</v>
      </c>
      <c r="G451" s="2">
        <v>248.2</v>
      </c>
      <c r="H451" s="275">
        <v>250.23</v>
      </c>
    </row>
    <row r="452" spans="2:8">
      <c r="B452" s="269">
        <v>91277</v>
      </c>
      <c r="C452" s="270" t="s">
        <v>209</v>
      </c>
      <c r="D452" s="271" t="s">
        <v>125</v>
      </c>
      <c r="E452" s="27" t="e">
        <f t="shared" si="7"/>
        <v>#REF!</v>
      </c>
      <c r="G452" s="2">
        <v>9.0299999999999994</v>
      </c>
      <c r="H452" s="275">
        <v>9.0299999999999994</v>
      </c>
    </row>
    <row r="453" spans="2:8">
      <c r="B453" s="272">
        <v>91283</v>
      </c>
      <c r="C453" s="270" t="s">
        <v>210</v>
      </c>
      <c r="D453" s="271" t="s">
        <v>125</v>
      </c>
      <c r="E453" s="27" t="e">
        <f t="shared" si="7"/>
        <v>#REF!</v>
      </c>
      <c r="G453" s="2">
        <v>10.32</v>
      </c>
      <c r="H453" s="275">
        <v>10.32</v>
      </c>
    </row>
    <row r="454" spans="2:8">
      <c r="B454" s="269">
        <v>91386</v>
      </c>
      <c r="C454" s="270" t="s">
        <v>211</v>
      </c>
      <c r="D454" s="271" t="s">
        <v>125</v>
      </c>
      <c r="E454" s="27" t="e">
        <f t="shared" si="7"/>
        <v>#REF!</v>
      </c>
      <c r="G454" s="2">
        <v>254.6</v>
      </c>
      <c r="H454" s="275">
        <v>256.52</v>
      </c>
    </row>
    <row r="455" spans="2:8">
      <c r="B455" s="272">
        <v>91533</v>
      </c>
      <c r="C455" s="270" t="s">
        <v>212</v>
      </c>
      <c r="D455" s="271" t="s">
        <v>125</v>
      </c>
      <c r="E455" s="27" t="e">
        <f t="shared" si="7"/>
        <v>#REF!</v>
      </c>
      <c r="G455" s="2">
        <v>23.94</v>
      </c>
      <c r="H455" s="275">
        <v>25.83</v>
      </c>
    </row>
    <row r="456" spans="2:8">
      <c r="B456" s="269">
        <v>91634</v>
      </c>
      <c r="C456" s="270" t="s">
        <v>213</v>
      </c>
      <c r="D456" s="271" t="s">
        <v>125</v>
      </c>
      <c r="E456" s="27" t="e">
        <f t="shared" si="7"/>
        <v>#REF!</v>
      </c>
      <c r="G456" s="2">
        <v>223.45</v>
      </c>
      <c r="H456" s="275">
        <v>225.85</v>
      </c>
    </row>
    <row r="457" spans="2:8">
      <c r="B457" s="272">
        <v>91645</v>
      </c>
      <c r="C457" s="270" t="s">
        <v>214</v>
      </c>
      <c r="D457" s="271" t="s">
        <v>125</v>
      </c>
      <c r="E457" s="27" t="e">
        <f t="shared" si="7"/>
        <v>#REF!</v>
      </c>
      <c r="G457" s="2">
        <v>457.99</v>
      </c>
      <c r="H457" s="275">
        <v>460.7</v>
      </c>
    </row>
    <row r="458" spans="2:8">
      <c r="B458" s="269">
        <v>91692</v>
      </c>
      <c r="C458" s="270" t="s">
        <v>215</v>
      </c>
      <c r="D458" s="271" t="s">
        <v>125</v>
      </c>
      <c r="E458" s="27" t="e">
        <f t="shared" si="7"/>
        <v>#REF!</v>
      </c>
      <c r="G458" s="2">
        <v>18.190000000000001</v>
      </c>
      <c r="H458" s="275">
        <v>20.079999999999998</v>
      </c>
    </row>
    <row r="459" spans="2:8">
      <c r="B459" s="272">
        <v>92043</v>
      </c>
      <c r="C459" s="270" t="s">
        <v>216</v>
      </c>
      <c r="D459" s="271" t="s">
        <v>125</v>
      </c>
      <c r="E459" s="27" t="e">
        <f t="shared" si="7"/>
        <v>#REF!</v>
      </c>
      <c r="G459" s="2">
        <v>11.48</v>
      </c>
      <c r="H459" s="275">
        <v>11.48</v>
      </c>
    </row>
    <row r="460" spans="2:8">
      <c r="B460" s="269">
        <v>92106</v>
      </c>
      <c r="C460" s="270" t="s">
        <v>217</v>
      </c>
      <c r="D460" s="271" t="s">
        <v>125</v>
      </c>
      <c r="E460" s="27" t="e">
        <f t="shared" si="7"/>
        <v>#REF!</v>
      </c>
      <c r="G460" s="2">
        <v>336.46</v>
      </c>
      <c r="H460" s="275">
        <v>338.49</v>
      </c>
    </row>
    <row r="461" spans="2:8">
      <c r="B461" s="272">
        <v>92112</v>
      </c>
      <c r="C461" s="270" t="s">
        <v>218</v>
      </c>
      <c r="D461" s="271" t="s">
        <v>125</v>
      </c>
      <c r="E461" s="27" t="e">
        <f t="shared" si="7"/>
        <v>#REF!</v>
      </c>
      <c r="G461" s="2">
        <v>3.86</v>
      </c>
      <c r="H461" s="275">
        <v>3.86</v>
      </c>
    </row>
    <row r="462" spans="2:8">
      <c r="B462" s="269">
        <v>92118</v>
      </c>
      <c r="C462" s="270" t="s">
        <v>219</v>
      </c>
      <c r="D462" s="271" t="s">
        <v>125</v>
      </c>
      <c r="E462" s="27" t="e">
        <f t="shared" si="7"/>
        <v>#REF!</v>
      </c>
      <c r="G462" s="2">
        <v>0.48</v>
      </c>
      <c r="H462" s="275">
        <v>0.48</v>
      </c>
    </row>
    <row r="463" spans="2:8">
      <c r="B463" s="272">
        <v>92138</v>
      </c>
      <c r="C463" s="270" t="s">
        <v>220</v>
      </c>
      <c r="D463" s="271" t="s">
        <v>125</v>
      </c>
      <c r="E463" s="27" t="e">
        <f t="shared" si="7"/>
        <v>#REF!</v>
      </c>
      <c r="G463" s="2">
        <v>84.51</v>
      </c>
      <c r="H463" s="275">
        <v>86.39</v>
      </c>
    </row>
    <row r="464" spans="2:8">
      <c r="B464" s="269">
        <v>92145</v>
      </c>
      <c r="C464" s="270" t="s">
        <v>221</v>
      </c>
      <c r="D464" s="271" t="s">
        <v>125</v>
      </c>
      <c r="E464" s="27" t="e">
        <f t="shared" si="7"/>
        <v>#REF!</v>
      </c>
      <c r="G464" s="2">
        <v>64.58</v>
      </c>
      <c r="H464" s="275">
        <v>66.459999999999994</v>
      </c>
    </row>
    <row r="465" spans="2:8">
      <c r="B465" s="272">
        <v>92242</v>
      </c>
      <c r="C465" s="270" t="s">
        <v>222</v>
      </c>
      <c r="D465" s="271" t="s">
        <v>125</v>
      </c>
      <c r="E465" s="27" t="e">
        <f t="shared" si="7"/>
        <v>#REF!</v>
      </c>
      <c r="G465" s="2">
        <v>397.32</v>
      </c>
      <c r="H465" s="275">
        <v>400.03</v>
      </c>
    </row>
    <row r="466" spans="2:8">
      <c r="B466" s="269">
        <v>92716</v>
      </c>
      <c r="C466" s="270" t="s">
        <v>223</v>
      </c>
      <c r="D466" s="271" t="s">
        <v>125</v>
      </c>
      <c r="E466" s="27" t="e">
        <f t="shared" si="7"/>
        <v>#REF!</v>
      </c>
      <c r="G466" s="2">
        <v>133.47</v>
      </c>
      <c r="H466" s="275">
        <v>133.47</v>
      </c>
    </row>
    <row r="467" spans="2:8">
      <c r="B467" s="272">
        <v>92960</v>
      </c>
      <c r="C467" s="270" t="s">
        <v>224</v>
      </c>
      <c r="D467" s="271" t="s">
        <v>125</v>
      </c>
      <c r="E467" s="27" t="e">
        <f t="shared" si="7"/>
        <v>#REF!</v>
      </c>
      <c r="G467" s="2">
        <v>18.93</v>
      </c>
      <c r="H467" s="275">
        <v>18.93</v>
      </c>
    </row>
    <row r="468" spans="2:8">
      <c r="B468" s="269">
        <v>92966</v>
      </c>
      <c r="C468" s="270" t="s">
        <v>225</v>
      </c>
      <c r="D468" s="271" t="s">
        <v>125</v>
      </c>
      <c r="E468" s="27" t="e">
        <f t="shared" si="7"/>
        <v>#REF!</v>
      </c>
      <c r="G468" s="2">
        <v>18.16</v>
      </c>
      <c r="H468" s="275">
        <v>19.649999999999999</v>
      </c>
    </row>
    <row r="469" spans="2:8">
      <c r="B469" s="272">
        <v>93224</v>
      </c>
      <c r="C469" s="270" t="s">
        <v>226</v>
      </c>
      <c r="D469" s="271" t="s">
        <v>125</v>
      </c>
      <c r="E469" s="27" t="e">
        <f t="shared" si="7"/>
        <v>#REF!</v>
      </c>
      <c r="G469" s="2">
        <v>989.13</v>
      </c>
      <c r="H469" s="275">
        <v>991.02</v>
      </c>
    </row>
    <row r="470" spans="2:8">
      <c r="B470" s="269">
        <v>93233</v>
      </c>
      <c r="C470" s="270" t="s">
        <v>227</v>
      </c>
      <c r="D470" s="271" t="s">
        <v>125</v>
      </c>
      <c r="E470" s="27" t="e">
        <f t="shared" si="7"/>
        <v>#REF!</v>
      </c>
      <c r="G470" s="2">
        <v>5.26</v>
      </c>
      <c r="H470" s="275">
        <v>5.26</v>
      </c>
    </row>
    <row r="471" spans="2:8">
      <c r="B471" s="272">
        <v>93272</v>
      </c>
      <c r="C471" s="270" t="s">
        <v>228</v>
      </c>
      <c r="D471" s="271" t="s">
        <v>125</v>
      </c>
      <c r="E471" s="27" t="e">
        <f t="shared" si="7"/>
        <v>#REF!</v>
      </c>
      <c r="G471" s="2">
        <v>81.83</v>
      </c>
      <c r="H471" s="275">
        <v>83.63</v>
      </c>
    </row>
    <row r="472" spans="2:8">
      <c r="B472" s="269">
        <v>93281</v>
      </c>
      <c r="C472" s="270" t="s">
        <v>229</v>
      </c>
      <c r="D472" s="271" t="s">
        <v>125</v>
      </c>
      <c r="E472" s="27" t="e">
        <f t="shared" si="7"/>
        <v>#REF!</v>
      </c>
      <c r="G472" s="2">
        <v>17.36</v>
      </c>
      <c r="H472" s="275">
        <v>19.16</v>
      </c>
    </row>
    <row r="473" spans="2:8">
      <c r="B473" s="272">
        <v>93287</v>
      </c>
      <c r="C473" s="270" t="s">
        <v>230</v>
      </c>
      <c r="D473" s="271" t="s">
        <v>125</v>
      </c>
      <c r="E473" s="27" t="e">
        <f t="shared" si="7"/>
        <v>#REF!</v>
      </c>
      <c r="G473" s="2">
        <v>313.19</v>
      </c>
      <c r="H473" s="275">
        <v>314.99</v>
      </c>
    </row>
    <row r="474" spans="2:8">
      <c r="B474" s="269">
        <v>93402</v>
      </c>
      <c r="C474" s="270" t="s">
        <v>231</v>
      </c>
      <c r="D474" s="271" t="s">
        <v>125</v>
      </c>
      <c r="E474" s="27" t="e">
        <f t="shared" si="7"/>
        <v>#REF!</v>
      </c>
      <c r="G474" s="2">
        <v>259.51</v>
      </c>
      <c r="H474" s="275">
        <v>261.91000000000003</v>
      </c>
    </row>
    <row r="475" spans="2:8">
      <c r="B475" s="272">
        <v>93408</v>
      </c>
      <c r="C475" s="270" t="s">
        <v>2814</v>
      </c>
      <c r="D475" s="271" t="s">
        <v>125</v>
      </c>
      <c r="E475" s="27" t="e">
        <f t="shared" si="7"/>
        <v>#REF!</v>
      </c>
      <c r="G475" s="2">
        <v>85.24</v>
      </c>
      <c r="H475" s="275">
        <v>87.47</v>
      </c>
    </row>
    <row r="476" spans="2:8">
      <c r="B476" s="269">
        <v>93415</v>
      </c>
      <c r="C476" s="270" t="s">
        <v>232</v>
      </c>
      <c r="D476" s="271" t="s">
        <v>125</v>
      </c>
      <c r="E476" s="27" t="e">
        <f t="shared" si="7"/>
        <v>#REF!</v>
      </c>
      <c r="G476" s="2">
        <v>14.23</v>
      </c>
      <c r="H476" s="275">
        <v>14.23</v>
      </c>
    </row>
    <row r="477" spans="2:8">
      <c r="B477" s="272">
        <v>93421</v>
      </c>
      <c r="C477" s="270" t="s">
        <v>233</v>
      </c>
      <c r="D477" s="271" t="s">
        <v>125</v>
      </c>
      <c r="E477" s="27" t="e">
        <f t="shared" si="7"/>
        <v>#REF!</v>
      </c>
      <c r="G477" s="2">
        <v>77.69</v>
      </c>
      <c r="H477" s="275">
        <v>77.69</v>
      </c>
    </row>
    <row r="478" spans="2:8">
      <c r="B478" s="269">
        <v>93427</v>
      </c>
      <c r="C478" s="270" t="s">
        <v>234</v>
      </c>
      <c r="D478" s="271" t="s">
        <v>125</v>
      </c>
      <c r="E478" s="27" t="e">
        <f t="shared" si="7"/>
        <v>#REF!</v>
      </c>
      <c r="G478" s="2">
        <v>176.71</v>
      </c>
      <c r="H478" s="275">
        <v>176.71</v>
      </c>
    </row>
    <row r="479" spans="2:8">
      <c r="B479" s="272">
        <v>93433</v>
      </c>
      <c r="C479" s="270" t="s">
        <v>235</v>
      </c>
      <c r="D479" s="271" t="s">
        <v>125</v>
      </c>
      <c r="E479" s="27" t="e">
        <f t="shared" si="7"/>
        <v>#REF!</v>
      </c>
      <c r="G479" s="2">
        <v>2590.09</v>
      </c>
      <c r="H479" s="275">
        <v>2599.61</v>
      </c>
    </row>
    <row r="480" spans="2:8">
      <c r="B480" s="269">
        <v>93439</v>
      </c>
      <c r="C480" s="270" t="s">
        <v>236</v>
      </c>
      <c r="D480" s="271" t="s">
        <v>125</v>
      </c>
      <c r="E480" s="27" t="e">
        <f t="shared" si="7"/>
        <v>#REF!</v>
      </c>
      <c r="G480" s="2">
        <v>217.78</v>
      </c>
      <c r="H480" s="275">
        <v>227.3</v>
      </c>
    </row>
    <row r="481" spans="2:8">
      <c r="B481" s="272">
        <v>95121</v>
      </c>
      <c r="C481" s="270" t="s">
        <v>237</v>
      </c>
      <c r="D481" s="271" t="s">
        <v>125</v>
      </c>
      <c r="E481" s="27" t="e">
        <f t="shared" si="7"/>
        <v>#REF!</v>
      </c>
      <c r="G481" s="2">
        <v>284.14999999999998</v>
      </c>
      <c r="H481" s="275">
        <v>293.67</v>
      </c>
    </row>
    <row r="482" spans="2:8">
      <c r="B482" s="269">
        <v>95127</v>
      </c>
      <c r="C482" s="270" t="s">
        <v>238</v>
      </c>
      <c r="D482" s="271" t="s">
        <v>125</v>
      </c>
      <c r="E482" s="27" t="e">
        <f t="shared" si="7"/>
        <v>#REF!</v>
      </c>
      <c r="G482" s="2">
        <v>203.75</v>
      </c>
      <c r="H482" s="275">
        <v>205.64</v>
      </c>
    </row>
    <row r="483" spans="2:8">
      <c r="B483" s="272">
        <v>95133</v>
      </c>
      <c r="C483" s="270" t="s">
        <v>239</v>
      </c>
      <c r="D483" s="271" t="s">
        <v>125</v>
      </c>
      <c r="E483" s="27" t="e">
        <f t="shared" si="7"/>
        <v>#REF!</v>
      </c>
      <c r="G483" s="2">
        <v>155.44999999999999</v>
      </c>
      <c r="H483" s="275">
        <v>157.71</v>
      </c>
    </row>
    <row r="484" spans="2:8">
      <c r="B484" s="269">
        <v>95139</v>
      </c>
      <c r="C484" s="270" t="s">
        <v>240</v>
      </c>
      <c r="D484" s="271" t="s">
        <v>125</v>
      </c>
      <c r="E484" s="27" t="e">
        <f t="shared" si="7"/>
        <v>#REF!</v>
      </c>
      <c r="G484" s="2">
        <v>0.06</v>
      </c>
      <c r="H484" s="275">
        <v>0.06</v>
      </c>
    </row>
    <row r="485" spans="2:8">
      <c r="B485" s="272">
        <v>95212</v>
      </c>
      <c r="C485" s="270" t="s">
        <v>241</v>
      </c>
      <c r="D485" s="271" t="s">
        <v>125</v>
      </c>
      <c r="E485" s="27" t="e">
        <f t="shared" si="7"/>
        <v>#REF!</v>
      </c>
      <c r="G485" s="2">
        <v>141.21</v>
      </c>
      <c r="H485" s="275">
        <v>143.01</v>
      </c>
    </row>
    <row r="486" spans="2:8">
      <c r="B486" s="269">
        <v>95258</v>
      </c>
      <c r="C486" s="270" t="s">
        <v>242</v>
      </c>
      <c r="D486" s="271" t="s">
        <v>125</v>
      </c>
      <c r="E486" s="27" t="e">
        <f t="shared" si="7"/>
        <v>#REF!</v>
      </c>
      <c r="G486" s="2">
        <v>17.579999999999998</v>
      </c>
      <c r="H486" s="275">
        <v>19.07</v>
      </c>
    </row>
    <row r="487" spans="2:8">
      <c r="B487" s="272">
        <v>95264</v>
      </c>
      <c r="C487" s="270" t="s">
        <v>243</v>
      </c>
      <c r="D487" s="271" t="s">
        <v>125</v>
      </c>
      <c r="E487" s="27" t="e">
        <f t="shared" si="7"/>
        <v>#REF!</v>
      </c>
      <c r="G487" s="2">
        <v>6.66</v>
      </c>
      <c r="H487" s="275">
        <v>6.66</v>
      </c>
    </row>
    <row r="488" spans="2:8">
      <c r="B488" s="269">
        <v>95270</v>
      </c>
      <c r="C488" s="270" t="s">
        <v>244</v>
      </c>
      <c r="D488" s="271" t="s">
        <v>125</v>
      </c>
      <c r="E488" s="27" t="e">
        <f t="shared" si="7"/>
        <v>#REF!</v>
      </c>
      <c r="G488" s="2">
        <v>8.8699999999999992</v>
      </c>
      <c r="H488" s="275">
        <v>8.8699999999999992</v>
      </c>
    </row>
    <row r="489" spans="2:8">
      <c r="B489" s="272">
        <v>95276</v>
      </c>
      <c r="C489" s="270" t="s">
        <v>245</v>
      </c>
      <c r="D489" s="271" t="s">
        <v>125</v>
      </c>
      <c r="E489" s="27" t="e">
        <f t="shared" si="7"/>
        <v>#REF!</v>
      </c>
      <c r="G489" s="2">
        <v>3.58</v>
      </c>
      <c r="H489" s="275">
        <v>3.58</v>
      </c>
    </row>
    <row r="490" spans="2:8">
      <c r="B490" s="269">
        <v>95282</v>
      </c>
      <c r="C490" s="270" t="s">
        <v>17653</v>
      </c>
      <c r="D490" s="271" t="s">
        <v>125</v>
      </c>
      <c r="E490" s="27" t="e">
        <f t="shared" si="7"/>
        <v>#REF!</v>
      </c>
      <c r="G490" s="2">
        <v>9.07</v>
      </c>
      <c r="H490" s="275">
        <v>9.07</v>
      </c>
    </row>
    <row r="491" spans="2:8">
      <c r="B491" s="272">
        <v>95620</v>
      </c>
      <c r="C491" s="270" t="s">
        <v>246</v>
      </c>
      <c r="D491" s="271" t="s">
        <v>125</v>
      </c>
      <c r="E491" s="27" t="e">
        <f t="shared" si="7"/>
        <v>#REF!</v>
      </c>
      <c r="G491" s="2">
        <v>16.899999999999999</v>
      </c>
      <c r="H491" s="275">
        <v>18.39</v>
      </c>
    </row>
    <row r="492" spans="2:8">
      <c r="B492" s="269">
        <v>95631</v>
      </c>
      <c r="C492" s="270" t="s">
        <v>247</v>
      </c>
      <c r="D492" s="271" t="s">
        <v>125</v>
      </c>
      <c r="E492" s="27" t="e">
        <f t="shared" si="7"/>
        <v>#REF!</v>
      </c>
      <c r="G492" s="2">
        <v>220.13</v>
      </c>
      <c r="H492" s="275">
        <v>222.02</v>
      </c>
    </row>
    <row r="493" spans="2:8">
      <c r="B493" s="272">
        <v>95702</v>
      </c>
      <c r="C493" s="270" t="s">
        <v>248</v>
      </c>
      <c r="D493" s="271" t="s">
        <v>125</v>
      </c>
      <c r="E493" s="27" t="e">
        <f t="shared" si="7"/>
        <v>#REF!</v>
      </c>
      <c r="G493" s="2">
        <v>32.270000000000003</v>
      </c>
      <c r="H493" s="275">
        <v>34.159999999999997</v>
      </c>
    </row>
    <row r="494" spans="2:8">
      <c r="B494" s="269">
        <v>95708</v>
      </c>
      <c r="C494" s="270" t="s">
        <v>249</v>
      </c>
      <c r="D494" s="271" t="s">
        <v>125</v>
      </c>
      <c r="E494" s="27" t="e">
        <f t="shared" si="7"/>
        <v>#REF!</v>
      </c>
      <c r="G494" s="2">
        <v>129.96</v>
      </c>
      <c r="H494" s="275">
        <v>131.85</v>
      </c>
    </row>
    <row r="495" spans="2:8">
      <c r="B495" s="272">
        <v>95714</v>
      </c>
      <c r="C495" s="270" t="s">
        <v>250</v>
      </c>
      <c r="D495" s="271" t="s">
        <v>125</v>
      </c>
      <c r="E495" s="27" t="e">
        <f t="shared" si="7"/>
        <v>#REF!</v>
      </c>
      <c r="G495" s="2">
        <v>243.29</v>
      </c>
      <c r="H495" s="275">
        <v>245.77</v>
      </c>
    </row>
    <row r="496" spans="2:8">
      <c r="B496" s="269">
        <v>95720</v>
      </c>
      <c r="C496" s="270" t="s">
        <v>251</v>
      </c>
      <c r="D496" s="271" t="s">
        <v>125</v>
      </c>
      <c r="E496" s="27" t="e">
        <f t="shared" si="7"/>
        <v>#REF!</v>
      </c>
      <c r="G496" s="2">
        <v>238.41</v>
      </c>
      <c r="H496" s="275">
        <v>240.89</v>
      </c>
    </row>
    <row r="497" spans="2:8">
      <c r="B497" s="272">
        <v>95872</v>
      </c>
      <c r="C497" s="270" t="s">
        <v>252</v>
      </c>
      <c r="D497" s="271" t="s">
        <v>125</v>
      </c>
      <c r="E497" s="27" t="e">
        <f t="shared" si="7"/>
        <v>#REF!</v>
      </c>
      <c r="G497" s="2">
        <v>299.68</v>
      </c>
      <c r="H497" s="275">
        <v>299.68</v>
      </c>
    </row>
    <row r="498" spans="2:8">
      <c r="B498" s="269">
        <v>96013</v>
      </c>
      <c r="C498" s="270" t="s">
        <v>253</v>
      </c>
      <c r="D498" s="271" t="s">
        <v>125</v>
      </c>
      <c r="E498" s="27" t="e">
        <f t="shared" si="7"/>
        <v>#REF!</v>
      </c>
      <c r="G498" s="2">
        <v>168.69</v>
      </c>
      <c r="H498" s="275">
        <v>170.59</v>
      </c>
    </row>
    <row r="499" spans="2:8">
      <c r="B499" s="272">
        <v>96020</v>
      </c>
      <c r="C499" s="270" t="s">
        <v>254</v>
      </c>
      <c r="D499" s="271" t="s">
        <v>125</v>
      </c>
      <c r="E499" s="27" t="e">
        <f t="shared" si="7"/>
        <v>#REF!</v>
      </c>
      <c r="G499" s="2">
        <v>168.16</v>
      </c>
      <c r="H499" s="275">
        <v>170.06</v>
      </c>
    </row>
    <row r="500" spans="2:8">
      <c r="B500" s="269">
        <v>96028</v>
      </c>
      <c r="C500" s="270" t="s">
        <v>255</v>
      </c>
      <c r="D500" s="271" t="s">
        <v>125</v>
      </c>
      <c r="E500" s="27" t="e">
        <f t="shared" si="7"/>
        <v>#REF!</v>
      </c>
      <c r="G500" s="2">
        <v>126.42</v>
      </c>
      <c r="H500" s="275">
        <v>128.32</v>
      </c>
    </row>
    <row r="501" spans="2:8">
      <c r="B501" s="272">
        <v>96035</v>
      </c>
      <c r="C501" s="270" t="s">
        <v>256</v>
      </c>
      <c r="D501" s="271" t="s">
        <v>125</v>
      </c>
      <c r="E501" s="27" t="e">
        <f t="shared" si="7"/>
        <v>#REF!</v>
      </c>
      <c r="G501" s="2">
        <v>263.52</v>
      </c>
      <c r="H501" s="275">
        <v>265.44</v>
      </c>
    </row>
    <row r="502" spans="2:8">
      <c r="B502" s="269">
        <v>96157</v>
      </c>
      <c r="C502" s="270" t="s">
        <v>257</v>
      </c>
      <c r="D502" s="271" t="s">
        <v>125</v>
      </c>
      <c r="E502" s="27" t="e">
        <f t="shared" si="7"/>
        <v>#REF!</v>
      </c>
      <c r="G502" s="2">
        <v>126.95</v>
      </c>
      <c r="H502" s="275">
        <v>128.85</v>
      </c>
    </row>
    <row r="503" spans="2:8">
      <c r="B503" s="272">
        <v>96158</v>
      </c>
      <c r="C503" s="270" t="s">
        <v>258</v>
      </c>
      <c r="D503" s="271" t="s">
        <v>125</v>
      </c>
      <c r="E503" s="27" t="e">
        <f t="shared" si="7"/>
        <v>#REF!</v>
      </c>
      <c r="G503" s="2">
        <v>124.54</v>
      </c>
      <c r="H503" s="275">
        <v>126.6</v>
      </c>
    </row>
    <row r="504" spans="2:8">
      <c r="B504" s="269">
        <v>96245</v>
      </c>
      <c r="C504" s="270" t="s">
        <v>259</v>
      </c>
      <c r="D504" s="271" t="s">
        <v>125</v>
      </c>
      <c r="E504" s="27" t="e">
        <f t="shared" si="7"/>
        <v>#REF!</v>
      </c>
      <c r="G504" s="2">
        <v>94.02</v>
      </c>
      <c r="H504" s="275">
        <v>96.5</v>
      </c>
    </row>
    <row r="505" spans="2:8">
      <c r="B505" s="272">
        <v>96463</v>
      </c>
      <c r="C505" s="270" t="s">
        <v>260</v>
      </c>
      <c r="D505" s="271" t="s">
        <v>125</v>
      </c>
      <c r="E505" s="27" t="e">
        <f t="shared" si="7"/>
        <v>#REF!</v>
      </c>
      <c r="G505" s="2">
        <v>206.42</v>
      </c>
      <c r="H505" s="275">
        <v>208.31</v>
      </c>
    </row>
    <row r="506" spans="2:8">
      <c r="B506" s="269">
        <v>98764</v>
      </c>
      <c r="C506" s="270" t="s">
        <v>1989</v>
      </c>
      <c r="D506" s="271" t="s">
        <v>125</v>
      </c>
      <c r="E506" s="27" t="e">
        <f t="shared" si="7"/>
        <v>#REF!</v>
      </c>
      <c r="G506" s="2">
        <v>5.07</v>
      </c>
      <c r="H506" s="275">
        <v>5.07</v>
      </c>
    </row>
    <row r="507" spans="2:8">
      <c r="B507" s="272">
        <v>99833</v>
      </c>
      <c r="C507" s="270" t="s">
        <v>2201</v>
      </c>
      <c r="D507" s="271" t="s">
        <v>125</v>
      </c>
      <c r="E507" s="27" t="e">
        <f t="shared" si="7"/>
        <v>#REF!</v>
      </c>
      <c r="G507" s="2">
        <v>5.03</v>
      </c>
      <c r="H507" s="275">
        <v>5.03</v>
      </c>
    </row>
    <row r="508" spans="2:8">
      <c r="B508" s="269">
        <v>100641</v>
      </c>
      <c r="C508" s="270" t="s">
        <v>2815</v>
      </c>
      <c r="D508" s="271" t="s">
        <v>125</v>
      </c>
      <c r="E508" s="27" t="e">
        <f t="shared" si="7"/>
        <v>#REF!</v>
      </c>
      <c r="G508" s="2">
        <v>4789.26</v>
      </c>
      <c r="H508" s="275">
        <v>4791.3</v>
      </c>
    </row>
    <row r="509" spans="2:8">
      <c r="B509" s="272">
        <v>100647</v>
      </c>
      <c r="C509" s="270" t="s">
        <v>2816</v>
      </c>
      <c r="D509" s="271" t="s">
        <v>125</v>
      </c>
      <c r="E509" s="27" t="e">
        <f t="shared" si="7"/>
        <v>#REF!</v>
      </c>
      <c r="G509" s="2">
        <v>6399.99</v>
      </c>
      <c r="H509" s="275">
        <v>6402.03</v>
      </c>
    </row>
    <row r="510" spans="2:8">
      <c r="B510" s="269">
        <v>102275</v>
      </c>
      <c r="C510" s="270" t="s">
        <v>5933</v>
      </c>
      <c r="D510" s="271" t="s">
        <v>125</v>
      </c>
      <c r="E510" s="27" t="e">
        <f t="shared" si="7"/>
        <v>#REF!</v>
      </c>
      <c r="G510" s="2">
        <v>17.46</v>
      </c>
      <c r="H510" s="275">
        <v>18.95</v>
      </c>
    </row>
    <row r="511" spans="2:8">
      <c r="B511" s="272">
        <v>104091</v>
      </c>
      <c r="C511" s="270" t="s">
        <v>16583</v>
      </c>
      <c r="D511" s="271" t="s">
        <v>125</v>
      </c>
      <c r="E511" s="27" t="e">
        <f t="shared" si="7"/>
        <v>#REF!</v>
      </c>
      <c r="G511" s="2">
        <v>0.96</v>
      </c>
      <c r="H511" s="275">
        <v>0.96</v>
      </c>
    </row>
    <row r="512" spans="2:8">
      <c r="B512" s="269">
        <v>104097</v>
      </c>
      <c r="C512" s="270" t="s">
        <v>16584</v>
      </c>
      <c r="D512" s="271" t="s">
        <v>125</v>
      </c>
      <c r="E512" s="27" t="e">
        <f t="shared" si="7"/>
        <v>#REF!</v>
      </c>
      <c r="G512" s="2">
        <v>1.35</v>
      </c>
      <c r="H512" s="275">
        <v>1.35</v>
      </c>
    </row>
    <row r="513" spans="2:8">
      <c r="B513" s="272">
        <v>5632</v>
      </c>
      <c r="C513" s="270" t="s">
        <v>261</v>
      </c>
      <c r="D513" s="271" t="s">
        <v>262</v>
      </c>
      <c r="E513" s="27" t="e">
        <f t="shared" si="7"/>
        <v>#REF!</v>
      </c>
      <c r="G513" s="2">
        <v>73.650000000000006</v>
      </c>
      <c r="H513" s="275">
        <v>76.13</v>
      </c>
    </row>
    <row r="514" spans="2:8">
      <c r="B514" s="269">
        <v>5679</v>
      </c>
      <c r="C514" s="270" t="s">
        <v>263</v>
      </c>
      <c r="D514" s="271" t="s">
        <v>262</v>
      </c>
      <c r="E514" s="27" t="e">
        <f t="shared" si="7"/>
        <v>#REF!</v>
      </c>
      <c r="G514" s="2">
        <v>51.13</v>
      </c>
      <c r="H514" s="275">
        <v>53.61</v>
      </c>
    </row>
    <row r="515" spans="2:8">
      <c r="B515" s="272">
        <v>5681</v>
      </c>
      <c r="C515" s="270" t="s">
        <v>264</v>
      </c>
      <c r="D515" s="271" t="s">
        <v>262</v>
      </c>
      <c r="E515" s="27" t="e">
        <f t="shared" ref="E515:E578" si="8">IF($J$2="NÃO DESONERADO",H515,G515)</f>
        <v>#REF!</v>
      </c>
      <c r="G515" s="2">
        <v>47.73</v>
      </c>
      <c r="H515" s="275">
        <v>50.21</v>
      </c>
    </row>
    <row r="516" spans="2:8">
      <c r="B516" s="269">
        <v>5685</v>
      </c>
      <c r="C516" s="270" t="s">
        <v>265</v>
      </c>
      <c r="D516" s="271" t="s">
        <v>262</v>
      </c>
      <c r="E516" s="27" t="e">
        <f t="shared" si="8"/>
        <v>#REF!</v>
      </c>
      <c r="G516" s="2">
        <v>52.32</v>
      </c>
      <c r="H516" s="275">
        <v>54.21</v>
      </c>
    </row>
    <row r="517" spans="2:8">
      <c r="B517" s="272">
        <v>5690</v>
      </c>
      <c r="C517" s="270" t="s">
        <v>266</v>
      </c>
      <c r="D517" s="271" t="s">
        <v>262</v>
      </c>
      <c r="E517" s="27" t="e">
        <f t="shared" si="8"/>
        <v>#REF!</v>
      </c>
      <c r="G517" s="2">
        <v>4.25</v>
      </c>
      <c r="H517" s="275">
        <v>4.25</v>
      </c>
    </row>
    <row r="518" spans="2:8">
      <c r="B518" s="269">
        <v>5806</v>
      </c>
      <c r="C518" s="270" t="s">
        <v>267</v>
      </c>
      <c r="D518" s="271" t="s">
        <v>262</v>
      </c>
      <c r="E518" s="27" t="e">
        <f t="shared" si="8"/>
        <v>#REF!</v>
      </c>
      <c r="G518" s="2">
        <v>0.26</v>
      </c>
      <c r="H518" s="275">
        <v>0.26</v>
      </c>
    </row>
    <row r="519" spans="2:8">
      <c r="B519" s="272">
        <v>5826</v>
      </c>
      <c r="C519" s="270" t="s">
        <v>268</v>
      </c>
      <c r="D519" s="271" t="s">
        <v>262</v>
      </c>
      <c r="E519" s="27" t="e">
        <f t="shared" si="8"/>
        <v>#REF!</v>
      </c>
      <c r="G519" s="2">
        <v>46.76</v>
      </c>
      <c r="H519" s="275">
        <v>48.79</v>
      </c>
    </row>
    <row r="520" spans="2:8">
      <c r="B520" s="269">
        <v>5829</v>
      </c>
      <c r="C520" s="270" t="s">
        <v>269</v>
      </c>
      <c r="D520" s="271" t="s">
        <v>262</v>
      </c>
      <c r="E520" s="27" t="e">
        <f t="shared" si="8"/>
        <v>#REF!</v>
      </c>
      <c r="G520" s="2">
        <v>124.22</v>
      </c>
      <c r="H520" s="275">
        <v>133.74</v>
      </c>
    </row>
    <row r="521" spans="2:8">
      <c r="B521" s="272">
        <v>5837</v>
      </c>
      <c r="C521" s="270" t="s">
        <v>270</v>
      </c>
      <c r="D521" s="271" t="s">
        <v>262</v>
      </c>
      <c r="E521" s="27" t="e">
        <f t="shared" si="8"/>
        <v>#REF!</v>
      </c>
      <c r="G521" s="2">
        <v>135.74</v>
      </c>
      <c r="H521" s="275">
        <v>138.11000000000001</v>
      </c>
    </row>
    <row r="522" spans="2:8">
      <c r="B522" s="269">
        <v>5841</v>
      </c>
      <c r="C522" s="270" t="s">
        <v>271</v>
      </c>
      <c r="D522" s="271" t="s">
        <v>262</v>
      </c>
      <c r="E522" s="27" t="e">
        <f t="shared" si="8"/>
        <v>#REF!</v>
      </c>
      <c r="G522" s="2">
        <v>4.8899999999999997</v>
      </c>
      <c r="H522" s="275">
        <v>4.8899999999999997</v>
      </c>
    </row>
    <row r="523" spans="2:8">
      <c r="B523" s="272">
        <v>5845</v>
      </c>
      <c r="C523" s="270" t="s">
        <v>272</v>
      </c>
      <c r="D523" s="271" t="s">
        <v>262</v>
      </c>
      <c r="E523" s="27" t="e">
        <f t="shared" si="8"/>
        <v>#REF!</v>
      </c>
      <c r="G523" s="2">
        <v>39.17</v>
      </c>
      <c r="H523" s="275">
        <v>41.07</v>
      </c>
    </row>
    <row r="524" spans="2:8">
      <c r="B524" s="269">
        <v>5849</v>
      </c>
      <c r="C524" s="270" t="s">
        <v>273</v>
      </c>
      <c r="D524" s="271" t="s">
        <v>262</v>
      </c>
      <c r="E524" s="27" t="e">
        <f t="shared" si="8"/>
        <v>#REF!</v>
      </c>
      <c r="G524" s="2">
        <v>65.489999999999995</v>
      </c>
      <c r="H524" s="275">
        <v>67.39</v>
      </c>
    </row>
    <row r="525" spans="2:8">
      <c r="B525" s="272">
        <v>5853</v>
      </c>
      <c r="C525" s="270" t="s">
        <v>274</v>
      </c>
      <c r="D525" s="271" t="s">
        <v>262</v>
      </c>
      <c r="E525" s="27" t="e">
        <f t="shared" si="8"/>
        <v>#REF!</v>
      </c>
      <c r="G525" s="2">
        <v>65.790000000000006</v>
      </c>
      <c r="H525" s="275">
        <v>67.69</v>
      </c>
    </row>
    <row r="526" spans="2:8">
      <c r="B526" s="269">
        <v>5857</v>
      </c>
      <c r="C526" s="270" t="s">
        <v>275</v>
      </c>
      <c r="D526" s="271" t="s">
        <v>262</v>
      </c>
      <c r="E526" s="27" t="e">
        <f t="shared" si="8"/>
        <v>#REF!</v>
      </c>
      <c r="G526" s="2">
        <v>177.63</v>
      </c>
      <c r="H526" s="275">
        <v>179.53</v>
      </c>
    </row>
    <row r="527" spans="2:8">
      <c r="B527" s="272">
        <v>5865</v>
      </c>
      <c r="C527" s="270" t="s">
        <v>276</v>
      </c>
      <c r="D527" s="271" t="s">
        <v>262</v>
      </c>
      <c r="E527" s="27" t="e">
        <f t="shared" si="8"/>
        <v>#REF!</v>
      </c>
      <c r="G527" s="2">
        <v>10.8</v>
      </c>
      <c r="H527" s="275">
        <v>10.8</v>
      </c>
    </row>
    <row r="528" spans="2:8">
      <c r="B528" s="269">
        <v>5869</v>
      </c>
      <c r="C528" s="270" t="s">
        <v>277</v>
      </c>
      <c r="D528" s="271" t="s">
        <v>262</v>
      </c>
      <c r="E528" s="27" t="e">
        <f t="shared" si="8"/>
        <v>#REF!</v>
      </c>
      <c r="G528" s="2">
        <v>60.49</v>
      </c>
      <c r="H528" s="275">
        <v>62.38</v>
      </c>
    </row>
    <row r="529" spans="2:8">
      <c r="B529" s="272">
        <v>5877</v>
      </c>
      <c r="C529" s="270" t="s">
        <v>278</v>
      </c>
      <c r="D529" s="271" t="s">
        <v>262</v>
      </c>
      <c r="E529" s="27" t="e">
        <f t="shared" si="8"/>
        <v>#REF!</v>
      </c>
      <c r="G529" s="2">
        <v>50.05</v>
      </c>
      <c r="H529" s="275">
        <v>52.53</v>
      </c>
    </row>
    <row r="530" spans="2:8">
      <c r="B530" s="269">
        <v>5881</v>
      </c>
      <c r="C530" s="270" t="s">
        <v>279</v>
      </c>
      <c r="D530" s="271" t="s">
        <v>262</v>
      </c>
      <c r="E530" s="27" t="e">
        <f t="shared" si="8"/>
        <v>#REF!</v>
      </c>
      <c r="G530" s="2">
        <v>65.44</v>
      </c>
      <c r="H530" s="275">
        <v>67.33</v>
      </c>
    </row>
    <row r="531" spans="2:8">
      <c r="B531" s="272">
        <v>5884</v>
      </c>
      <c r="C531" s="270" t="s">
        <v>280</v>
      </c>
      <c r="D531" s="271" t="s">
        <v>262</v>
      </c>
      <c r="E531" s="27" t="e">
        <f t="shared" si="8"/>
        <v>#REF!</v>
      </c>
      <c r="G531" s="2">
        <v>42.68</v>
      </c>
      <c r="H531" s="275">
        <v>44.55</v>
      </c>
    </row>
    <row r="532" spans="2:8">
      <c r="B532" s="269">
        <v>5892</v>
      </c>
      <c r="C532" s="270" t="s">
        <v>281</v>
      </c>
      <c r="D532" s="271" t="s">
        <v>262</v>
      </c>
      <c r="E532" s="27" t="e">
        <f t="shared" si="8"/>
        <v>#REF!</v>
      </c>
      <c r="G532" s="2">
        <v>42.32</v>
      </c>
      <c r="H532" s="275">
        <v>44.35</v>
      </c>
    </row>
    <row r="533" spans="2:8">
      <c r="B533" s="272">
        <v>5896</v>
      </c>
      <c r="C533" s="270" t="s">
        <v>282</v>
      </c>
      <c r="D533" s="271" t="s">
        <v>262</v>
      </c>
      <c r="E533" s="27" t="e">
        <f t="shared" si="8"/>
        <v>#REF!</v>
      </c>
      <c r="G533" s="2">
        <v>44.75</v>
      </c>
      <c r="H533" s="275">
        <v>46.78</v>
      </c>
    </row>
    <row r="534" spans="2:8">
      <c r="B534" s="269">
        <v>5903</v>
      </c>
      <c r="C534" s="270" t="s">
        <v>283</v>
      </c>
      <c r="D534" s="271" t="s">
        <v>262</v>
      </c>
      <c r="E534" s="27" t="e">
        <f t="shared" si="8"/>
        <v>#REF!</v>
      </c>
      <c r="G534" s="2">
        <v>58.16</v>
      </c>
      <c r="H534" s="275">
        <v>60.19</v>
      </c>
    </row>
    <row r="535" spans="2:8">
      <c r="B535" s="272">
        <v>5911</v>
      </c>
      <c r="C535" s="270" t="s">
        <v>284</v>
      </c>
      <c r="D535" s="271" t="s">
        <v>262</v>
      </c>
      <c r="E535" s="27" t="e">
        <f t="shared" si="8"/>
        <v>#REF!</v>
      </c>
      <c r="G535" s="2">
        <v>21.65</v>
      </c>
      <c r="H535" s="275">
        <v>23.52</v>
      </c>
    </row>
    <row r="536" spans="2:8">
      <c r="B536" s="269">
        <v>5923</v>
      </c>
      <c r="C536" s="270" t="s">
        <v>285</v>
      </c>
      <c r="D536" s="271" t="s">
        <v>262</v>
      </c>
      <c r="E536" s="27" t="e">
        <f t="shared" si="8"/>
        <v>#REF!</v>
      </c>
      <c r="G536" s="2">
        <v>3.33</v>
      </c>
      <c r="H536" s="275">
        <v>3.33</v>
      </c>
    </row>
    <row r="537" spans="2:8">
      <c r="B537" s="272">
        <v>5930</v>
      </c>
      <c r="C537" s="270" t="s">
        <v>286</v>
      </c>
      <c r="D537" s="271" t="s">
        <v>262</v>
      </c>
      <c r="E537" s="27" t="e">
        <f t="shared" si="8"/>
        <v>#REF!</v>
      </c>
      <c r="G537" s="2">
        <v>56.73</v>
      </c>
      <c r="H537" s="275">
        <v>59.13</v>
      </c>
    </row>
    <row r="538" spans="2:8">
      <c r="B538" s="269">
        <v>5934</v>
      </c>
      <c r="C538" s="270" t="s">
        <v>287</v>
      </c>
      <c r="D538" s="271" t="s">
        <v>262</v>
      </c>
      <c r="E538" s="27" t="e">
        <f t="shared" si="8"/>
        <v>#REF!</v>
      </c>
      <c r="G538" s="2">
        <v>77.209999999999994</v>
      </c>
      <c r="H538" s="275">
        <v>80.02</v>
      </c>
    </row>
    <row r="539" spans="2:8">
      <c r="B539" s="272">
        <v>5942</v>
      </c>
      <c r="C539" s="270" t="s">
        <v>288</v>
      </c>
      <c r="D539" s="271" t="s">
        <v>262</v>
      </c>
      <c r="E539" s="27" t="e">
        <f t="shared" si="8"/>
        <v>#REF!</v>
      </c>
      <c r="G539" s="2">
        <v>58.99</v>
      </c>
      <c r="H539" s="275">
        <v>61.05</v>
      </c>
    </row>
    <row r="540" spans="2:8">
      <c r="B540" s="269">
        <v>5946</v>
      </c>
      <c r="C540" s="270" t="s">
        <v>289</v>
      </c>
      <c r="D540" s="271" t="s">
        <v>262</v>
      </c>
      <c r="E540" s="27" t="e">
        <f t="shared" si="8"/>
        <v>#REF!</v>
      </c>
      <c r="G540" s="2">
        <v>74.97</v>
      </c>
      <c r="H540" s="275">
        <v>77.03</v>
      </c>
    </row>
    <row r="541" spans="2:8">
      <c r="B541" s="272">
        <v>5952</v>
      </c>
      <c r="C541" s="270" t="s">
        <v>290</v>
      </c>
      <c r="D541" s="271" t="s">
        <v>262</v>
      </c>
      <c r="E541" s="27" t="e">
        <f t="shared" si="8"/>
        <v>#REF!</v>
      </c>
      <c r="G541" s="2">
        <v>15.83</v>
      </c>
      <c r="H541" s="275">
        <v>17.32</v>
      </c>
    </row>
    <row r="542" spans="2:8">
      <c r="B542" s="269">
        <v>5954</v>
      </c>
      <c r="C542" s="270" t="s">
        <v>291</v>
      </c>
      <c r="D542" s="271" t="s">
        <v>262</v>
      </c>
      <c r="E542" s="27" t="e">
        <f t="shared" si="8"/>
        <v>#REF!</v>
      </c>
      <c r="G542" s="2">
        <v>6.09</v>
      </c>
      <c r="H542" s="275">
        <v>6.09</v>
      </c>
    </row>
    <row r="543" spans="2:8">
      <c r="B543" s="272">
        <v>5961</v>
      </c>
      <c r="C543" s="270" t="s">
        <v>292</v>
      </c>
      <c r="D543" s="271" t="s">
        <v>262</v>
      </c>
      <c r="E543" s="27" t="e">
        <f t="shared" si="8"/>
        <v>#REF!</v>
      </c>
      <c r="G543" s="2">
        <v>47</v>
      </c>
      <c r="H543" s="275">
        <v>48.92</v>
      </c>
    </row>
    <row r="544" spans="2:8">
      <c r="B544" s="269">
        <v>6260</v>
      </c>
      <c r="C544" s="270" t="s">
        <v>293</v>
      </c>
      <c r="D544" s="271" t="s">
        <v>262</v>
      </c>
      <c r="E544" s="27" t="e">
        <f t="shared" si="8"/>
        <v>#REF!</v>
      </c>
      <c r="G544" s="2">
        <v>46.76</v>
      </c>
      <c r="H544" s="275">
        <v>48.79</v>
      </c>
    </row>
    <row r="545" spans="2:8">
      <c r="B545" s="272">
        <v>6880</v>
      </c>
      <c r="C545" s="270" t="s">
        <v>294</v>
      </c>
      <c r="D545" s="271" t="s">
        <v>262</v>
      </c>
      <c r="E545" s="27" t="e">
        <f t="shared" si="8"/>
        <v>#REF!</v>
      </c>
      <c r="G545" s="2">
        <v>72.48</v>
      </c>
      <c r="H545" s="275">
        <v>74.37</v>
      </c>
    </row>
    <row r="546" spans="2:8">
      <c r="B546" s="269">
        <v>7031</v>
      </c>
      <c r="C546" s="270" t="s">
        <v>295</v>
      </c>
      <c r="D546" s="271" t="s">
        <v>262</v>
      </c>
      <c r="E546" s="27" t="e">
        <f t="shared" si="8"/>
        <v>#REF!</v>
      </c>
      <c r="G546" s="2">
        <v>5.96</v>
      </c>
      <c r="H546" s="275">
        <v>5.96</v>
      </c>
    </row>
    <row r="547" spans="2:8">
      <c r="B547" s="272">
        <v>7043</v>
      </c>
      <c r="C547" s="270" t="s">
        <v>296</v>
      </c>
      <c r="D547" s="271" t="s">
        <v>262</v>
      </c>
      <c r="E547" s="27" t="e">
        <f t="shared" si="8"/>
        <v>#REF!</v>
      </c>
      <c r="G547" s="2">
        <v>0.33</v>
      </c>
      <c r="H547" s="275">
        <v>0.33</v>
      </c>
    </row>
    <row r="548" spans="2:8">
      <c r="B548" s="269">
        <v>7050</v>
      </c>
      <c r="C548" s="270" t="s">
        <v>297</v>
      </c>
      <c r="D548" s="271" t="s">
        <v>262</v>
      </c>
      <c r="E548" s="27" t="e">
        <f t="shared" si="8"/>
        <v>#REF!</v>
      </c>
      <c r="G548" s="2">
        <v>66.16</v>
      </c>
      <c r="H548" s="275">
        <v>68.05</v>
      </c>
    </row>
    <row r="549" spans="2:8">
      <c r="B549" s="272">
        <v>67827</v>
      </c>
      <c r="C549" s="270" t="s">
        <v>298</v>
      </c>
      <c r="D549" s="271" t="s">
        <v>262</v>
      </c>
      <c r="E549" s="27" t="e">
        <f t="shared" si="8"/>
        <v>#REF!</v>
      </c>
      <c r="G549" s="2">
        <v>48.07</v>
      </c>
      <c r="H549" s="275">
        <v>49.99</v>
      </c>
    </row>
    <row r="550" spans="2:8">
      <c r="B550" s="269">
        <v>73395</v>
      </c>
      <c r="C550" s="270" t="s">
        <v>299</v>
      </c>
      <c r="D550" s="271" t="s">
        <v>262</v>
      </c>
      <c r="E550" s="27" t="e">
        <f t="shared" si="8"/>
        <v>#REF!</v>
      </c>
      <c r="G550" s="2">
        <v>8.33</v>
      </c>
      <c r="H550" s="275">
        <v>8.33</v>
      </c>
    </row>
    <row r="551" spans="2:8">
      <c r="B551" s="272">
        <v>83766</v>
      </c>
      <c r="C551" s="270" t="s">
        <v>300</v>
      </c>
      <c r="D551" s="271" t="s">
        <v>262</v>
      </c>
      <c r="E551" s="27" t="e">
        <f t="shared" si="8"/>
        <v>#REF!</v>
      </c>
      <c r="G551" s="2">
        <v>33.6</v>
      </c>
      <c r="H551" s="275">
        <v>36.08</v>
      </c>
    </row>
    <row r="552" spans="2:8">
      <c r="B552" s="269">
        <v>84013</v>
      </c>
      <c r="C552" s="270" t="s">
        <v>301</v>
      </c>
      <c r="D552" s="271" t="s">
        <v>262</v>
      </c>
      <c r="E552" s="27" t="e">
        <f t="shared" si="8"/>
        <v>#REF!</v>
      </c>
      <c r="G552" s="2">
        <v>71.22</v>
      </c>
      <c r="H552" s="275">
        <v>73.7</v>
      </c>
    </row>
    <row r="553" spans="2:8">
      <c r="B553" s="272">
        <v>87446</v>
      </c>
      <c r="C553" s="270" t="s">
        <v>302</v>
      </c>
      <c r="D553" s="271" t="s">
        <v>262</v>
      </c>
      <c r="E553" s="27" t="e">
        <f t="shared" si="8"/>
        <v>#REF!</v>
      </c>
      <c r="G553" s="2">
        <v>0.55000000000000004</v>
      </c>
      <c r="H553" s="275">
        <v>0.55000000000000004</v>
      </c>
    </row>
    <row r="554" spans="2:8">
      <c r="B554" s="269">
        <v>88392</v>
      </c>
      <c r="C554" s="270" t="s">
        <v>303</v>
      </c>
      <c r="D554" s="271" t="s">
        <v>262</v>
      </c>
      <c r="E554" s="27" t="e">
        <f t="shared" si="8"/>
        <v>#REF!</v>
      </c>
      <c r="G554" s="2">
        <v>1.08</v>
      </c>
      <c r="H554" s="275">
        <v>1.08</v>
      </c>
    </row>
    <row r="555" spans="2:8">
      <c r="B555" s="272">
        <v>88398</v>
      </c>
      <c r="C555" s="270" t="s">
        <v>304</v>
      </c>
      <c r="D555" s="271" t="s">
        <v>262</v>
      </c>
      <c r="E555" s="27" t="e">
        <f t="shared" si="8"/>
        <v>#REF!</v>
      </c>
      <c r="G555" s="2">
        <v>1.29</v>
      </c>
      <c r="H555" s="275">
        <v>1.29</v>
      </c>
    </row>
    <row r="556" spans="2:8">
      <c r="B556" s="269">
        <v>88404</v>
      </c>
      <c r="C556" s="270" t="s">
        <v>305</v>
      </c>
      <c r="D556" s="271" t="s">
        <v>262</v>
      </c>
      <c r="E556" s="27" t="e">
        <f t="shared" si="8"/>
        <v>#REF!</v>
      </c>
      <c r="G556" s="2">
        <v>1.02</v>
      </c>
      <c r="H556" s="275">
        <v>1.02</v>
      </c>
    </row>
    <row r="557" spans="2:8">
      <c r="B557" s="272">
        <v>88430</v>
      </c>
      <c r="C557" s="270" t="s">
        <v>306</v>
      </c>
      <c r="D557" s="271" t="s">
        <v>262</v>
      </c>
      <c r="E557" s="27" t="e">
        <f t="shared" si="8"/>
        <v>#REF!</v>
      </c>
      <c r="G557" s="2">
        <v>6.71</v>
      </c>
      <c r="H557" s="275">
        <v>6.71</v>
      </c>
    </row>
    <row r="558" spans="2:8">
      <c r="B558" s="269">
        <v>88438</v>
      </c>
      <c r="C558" s="270" t="s">
        <v>307</v>
      </c>
      <c r="D558" s="271" t="s">
        <v>262</v>
      </c>
      <c r="E558" s="27" t="e">
        <f t="shared" si="8"/>
        <v>#REF!</v>
      </c>
      <c r="G558" s="2">
        <v>8.9</v>
      </c>
      <c r="H558" s="275">
        <v>8.9</v>
      </c>
    </row>
    <row r="559" spans="2:8">
      <c r="B559" s="272">
        <v>88831</v>
      </c>
      <c r="C559" s="270" t="s">
        <v>308</v>
      </c>
      <c r="D559" s="271" t="s">
        <v>262</v>
      </c>
      <c r="E559" s="27" t="e">
        <f t="shared" si="8"/>
        <v>#REF!</v>
      </c>
      <c r="G559" s="2">
        <v>0.4</v>
      </c>
      <c r="H559" s="275">
        <v>0.4</v>
      </c>
    </row>
    <row r="560" spans="2:8">
      <c r="B560" s="269">
        <v>88844</v>
      </c>
      <c r="C560" s="270" t="s">
        <v>309</v>
      </c>
      <c r="D560" s="271" t="s">
        <v>262</v>
      </c>
      <c r="E560" s="27" t="e">
        <f t="shared" si="8"/>
        <v>#REF!</v>
      </c>
      <c r="G560" s="2">
        <v>56.32</v>
      </c>
      <c r="H560" s="275">
        <v>58.22</v>
      </c>
    </row>
    <row r="561" spans="2:8">
      <c r="B561" s="272">
        <v>88908</v>
      </c>
      <c r="C561" s="270" t="s">
        <v>310</v>
      </c>
      <c r="D561" s="271" t="s">
        <v>262</v>
      </c>
      <c r="E561" s="27" t="e">
        <f t="shared" si="8"/>
        <v>#REF!</v>
      </c>
      <c r="G561" s="2">
        <v>79.64</v>
      </c>
      <c r="H561" s="275">
        <v>82.12</v>
      </c>
    </row>
    <row r="562" spans="2:8">
      <c r="B562" s="269">
        <v>89022</v>
      </c>
      <c r="C562" s="270" t="s">
        <v>311</v>
      </c>
      <c r="D562" s="271" t="s">
        <v>262</v>
      </c>
      <c r="E562" s="27" t="e">
        <f t="shared" si="8"/>
        <v>#REF!</v>
      </c>
      <c r="G562" s="2">
        <v>0.36</v>
      </c>
      <c r="H562" s="275">
        <v>0.36</v>
      </c>
    </row>
    <row r="563" spans="2:8">
      <c r="B563" s="272">
        <v>89027</v>
      </c>
      <c r="C563" s="270" t="s">
        <v>312</v>
      </c>
      <c r="D563" s="271" t="s">
        <v>262</v>
      </c>
      <c r="E563" s="27" t="e">
        <f t="shared" si="8"/>
        <v>#REF!</v>
      </c>
      <c r="G563" s="2">
        <v>4.84</v>
      </c>
      <c r="H563" s="275">
        <v>4.84</v>
      </c>
    </row>
    <row r="564" spans="2:8">
      <c r="B564" s="269">
        <v>89031</v>
      </c>
      <c r="C564" s="270" t="s">
        <v>313</v>
      </c>
      <c r="D564" s="271" t="s">
        <v>262</v>
      </c>
      <c r="E564" s="27" t="e">
        <f t="shared" si="8"/>
        <v>#REF!</v>
      </c>
      <c r="G564" s="2">
        <v>54.55</v>
      </c>
      <c r="H564" s="275">
        <v>56.45</v>
      </c>
    </row>
    <row r="565" spans="2:8">
      <c r="B565" s="272">
        <v>89036</v>
      </c>
      <c r="C565" s="270" t="s">
        <v>314</v>
      </c>
      <c r="D565" s="271" t="s">
        <v>262</v>
      </c>
      <c r="E565" s="27" t="e">
        <f t="shared" si="8"/>
        <v>#REF!</v>
      </c>
      <c r="G565" s="2">
        <v>33.15</v>
      </c>
      <c r="H565" s="275">
        <v>35.049999999999997</v>
      </c>
    </row>
    <row r="566" spans="2:8">
      <c r="B566" s="269">
        <v>89218</v>
      </c>
      <c r="C566" s="270" t="s">
        <v>315</v>
      </c>
      <c r="D566" s="271" t="s">
        <v>262</v>
      </c>
      <c r="E566" s="27" t="e">
        <f t="shared" si="8"/>
        <v>#REF!</v>
      </c>
      <c r="G566" s="2">
        <v>69.84</v>
      </c>
      <c r="H566" s="275">
        <v>74.12</v>
      </c>
    </row>
    <row r="567" spans="2:8">
      <c r="B567" s="272">
        <v>89226</v>
      </c>
      <c r="C567" s="270" t="s">
        <v>316</v>
      </c>
      <c r="D567" s="271" t="s">
        <v>262</v>
      </c>
      <c r="E567" s="27" t="e">
        <f t="shared" si="8"/>
        <v>#REF!</v>
      </c>
      <c r="G567" s="2">
        <v>1.66</v>
      </c>
      <c r="H567" s="275">
        <v>1.66</v>
      </c>
    </row>
    <row r="568" spans="2:8">
      <c r="B568" s="269">
        <v>89235</v>
      </c>
      <c r="C568" s="270" t="s">
        <v>317</v>
      </c>
      <c r="D568" s="271" t="s">
        <v>262</v>
      </c>
      <c r="E568" s="27" t="e">
        <f t="shared" si="8"/>
        <v>#REF!</v>
      </c>
      <c r="G568" s="2">
        <v>178.6</v>
      </c>
      <c r="H568" s="275">
        <v>180.97</v>
      </c>
    </row>
    <row r="569" spans="2:8">
      <c r="B569" s="272">
        <v>89243</v>
      </c>
      <c r="C569" s="270" t="s">
        <v>318</v>
      </c>
      <c r="D569" s="271" t="s">
        <v>262</v>
      </c>
      <c r="E569" s="27" t="e">
        <f t="shared" si="8"/>
        <v>#REF!</v>
      </c>
      <c r="G569" s="2">
        <v>390.86</v>
      </c>
      <c r="H569" s="275">
        <v>393.23</v>
      </c>
    </row>
    <row r="570" spans="2:8">
      <c r="B570" s="269">
        <v>89251</v>
      </c>
      <c r="C570" s="270" t="s">
        <v>319</v>
      </c>
      <c r="D570" s="271" t="s">
        <v>262</v>
      </c>
      <c r="E570" s="27" t="e">
        <f t="shared" si="8"/>
        <v>#REF!</v>
      </c>
      <c r="G570" s="2">
        <v>342.22</v>
      </c>
      <c r="H570" s="275">
        <v>344.59</v>
      </c>
    </row>
    <row r="571" spans="2:8">
      <c r="B571" s="272">
        <v>89258</v>
      </c>
      <c r="C571" s="270" t="s">
        <v>320</v>
      </c>
      <c r="D571" s="271" t="s">
        <v>262</v>
      </c>
      <c r="E571" s="27" t="e">
        <f t="shared" si="8"/>
        <v>#REF!</v>
      </c>
      <c r="G571" s="2">
        <v>114.8</v>
      </c>
      <c r="H571" s="275">
        <v>117.17</v>
      </c>
    </row>
    <row r="572" spans="2:8">
      <c r="B572" s="269">
        <v>89273</v>
      </c>
      <c r="C572" s="270" t="s">
        <v>321</v>
      </c>
      <c r="D572" s="271" t="s">
        <v>262</v>
      </c>
      <c r="E572" s="27" t="e">
        <f t="shared" si="8"/>
        <v>#REF!</v>
      </c>
      <c r="G572" s="2">
        <v>82.52</v>
      </c>
      <c r="H572" s="275">
        <v>84.32</v>
      </c>
    </row>
    <row r="573" spans="2:8">
      <c r="B573" s="272">
        <v>89279</v>
      </c>
      <c r="C573" s="270" t="s">
        <v>322</v>
      </c>
      <c r="D573" s="271" t="s">
        <v>262</v>
      </c>
      <c r="E573" s="27" t="e">
        <f t="shared" si="8"/>
        <v>#REF!</v>
      </c>
      <c r="G573" s="2">
        <v>2.0299999999999998</v>
      </c>
      <c r="H573" s="275">
        <v>2.0299999999999998</v>
      </c>
    </row>
    <row r="574" spans="2:8">
      <c r="B574" s="269">
        <v>89877</v>
      </c>
      <c r="C574" s="270" t="s">
        <v>323</v>
      </c>
      <c r="D574" s="271" t="s">
        <v>262</v>
      </c>
      <c r="E574" s="27" t="e">
        <f t="shared" si="8"/>
        <v>#REF!</v>
      </c>
      <c r="G574" s="2">
        <v>67.400000000000006</v>
      </c>
      <c r="H574" s="275">
        <v>69.319999999999993</v>
      </c>
    </row>
    <row r="575" spans="2:8">
      <c r="B575" s="272">
        <v>89884</v>
      </c>
      <c r="C575" s="270" t="s">
        <v>324</v>
      </c>
      <c r="D575" s="271" t="s">
        <v>262</v>
      </c>
      <c r="E575" s="27" t="e">
        <f t="shared" si="8"/>
        <v>#REF!</v>
      </c>
      <c r="G575" s="2">
        <v>70.67</v>
      </c>
      <c r="H575" s="275">
        <v>72.59</v>
      </c>
    </row>
    <row r="576" spans="2:8">
      <c r="B576" s="269">
        <v>90587</v>
      </c>
      <c r="C576" s="270" t="s">
        <v>325</v>
      </c>
      <c r="D576" s="271" t="s">
        <v>262</v>
      </c>
      <c r="E576" s="27" t="e">
        <f t="shared" si="8"/>
        <v>#REF!</v>
      </c>
      <c r="G576" s="2">
        <v>0.5</v>
      </c>
      <c r="H576" s="275">
        <v>0.5</v>
      </c>
    </row>
    <row r="577" spans="2:8">
      <c r="B577" s="272">
        <v>90626</v>
      </c>
      <c r="C577" s="270" t="s">
        <v>326</v>
      </c>
      <c r="D577" s="271" t="s">
        <v>262</v>
      </c>
      <c r="E577" s="27" t="e">
        <f t="shared" si="8"/>
        <v>#REF!</v>
      </c>
      <c r="G577" s="2">
        <v>2.64</v>
      </c>
      <c r="H577" s="275">
        <v>2.64</v>
      </c>
    </row>
    <row r="578" spans="2:8">
      <c r="B578" s="269">
        <v>90632</v>
      </c>
      <c r="C578" s="270" t="s">
        <v>327</v>
      </c>
      <c r="D578" s="271" t="s">
        <v>262</v>
      </c>
      <c r="E578" s="27" t="e">
        <f t="shared" si="8"/>
        <v>#REF!</v>
      </c>
      <c r="G578" s="2">
        <v>70.739999999999995</v>
      </c>
      <c r="H578" s="275">
        <v>72.63</v>
      </c>
    </row>
    <row r="579" spans="2:8">
      <c r="B579" s="272">
        <v>90638</v>
      </c>
      <c r="C579" s="270" t="s">
        <v>328</v>
      </c>
      <c r="D579" s="271" t="s">
        <v>262</v>
      </c>
      <c r="E579" s="27" t="e">
        <f t="shared" ref="E579:E642" si="9">IF($J$2="NÃO DESONERADO",H579,G579)</f>
        <v>#REF!</v>
      </c>
      <c r="G579" s="2">
        <v>5.16</v>
      </c>
      <c r="H579" s="275">
        <v>5.16</v>
      </c>
    </row>
    <row r="580" spans="2:8">
      <c r="B580" s="269">
        <v>90644</v>
      </c>
      <c r="C580" s="270" t="s">
        <v>329</v>
      </c>
      <c r="D580" s="271" t="s">
        <v>262</v>
      </c>
      <c r="E580" s="27" t="e">
        <f t="shared" si="9"/>
        <v>#REF!</v>
      </c>
      <c r="G580" s="2">
        <v>7.7</v>
      </c>
      <c r="H580" s="275">
        <v>7.7</v>
      </c>
    </row>
    <row r="581" spans="2:8">
      <c r="B581" s="272">
        <v>90651</v>
      </c>
      <c r="C581" s="270" t="s">
        <v>330</v>
      </c>
      <c r="D581" s="271" t="s">
        <v>262</v>
      </c>
      <c r="E581" s="27" t="e">
        <f t="shared" si="9"/>
        <v>#REF!</v>
      </c>
      <c r="G581" s="2">
        <v>0.96</v>
      </c>
      <c r="H581" s="275">
        <v>0.96</v>
      </c>
    </row>
    <row r="582" spans="2:8">
      <c r="B582" s="269">
        <v>90657</v>
      </c>
      <c r="C582" s="270" t="s">
        <v>331</v>
      </c>
      <c r="D582" s="271" t="s">
        <v>262</v>
      </c>
      <c r="E582" s="27" t="e">
        <f t="shared" si="9"/>
        <v>#REF!</v>
      </c>
      <c r="G582" s="2">
        <v>5.0199999999999996</v>
      </c>
      <c r="H582" s="275">
        <v>5.0199999999999996</v>
      </c>
    </row>
    <row r="583" spans="2:8">
      <c r="B583" s="272">
        <v>90663</v>
      </c>
      <c r="C583" s="270" t="s">
        <v>332</v>
      </c>
      <c r="D583" s="271" t="s">
        <v>262</v>
      </c>
      <c r="E583" s="27" t="e">
        <f t="shared" si="9"/>
        <v>#REF!</v>
      </c>
      <c r="G583" s="2">
        <v>5.38</v>
      </c>
      <c r="H583" s="275">
        <v>5.38</v>
      </c>
    </row>
    <row r="584" spans="2:8">
      <c r="B584" s="269">
        <v>90669</v>
      </c>
      <c r="C584" s="270" t="s">
        <v>333</v>
      </c>
      <c r="D584" s="271" t="s">
        <v>262</v>
      </c>
      <c r="E584" s="27" t="e">
        <f t="shared" si="9"/>
        <v>#REF!</v>
      </c>
      <c r="G584" s="2">
        <v>8.18</v>
      </c>
      <c r="H584" s="275">
        <v>8.18</v>
      </c>
    </row>
    <row r="585" spans="2:8">
      <c r="B585" s="272">
        <v>90675</v>
      </c>
      <c r="C585" s="270" t="s">
        <v>334</v>
      </c>
      <c r="D585" s="271" t="s">
        <v>262</v>
      </c>
      <c r="E585" s="27" t="e">
        <f t="shared" si="9"/>
        <v>#REF!</v>
      </c>
      <c r="G585" s="2">
        <v>265.68</v>
      </c>
      <c r="H585" s="275">
        <v>267.57</v>
      </c>
    </row>
    <row r="586" spans="2:8">
      <c r="B586" s="269">
        <v>90681</v>
      </c>
      <c r="C586" s="270" t="s">
        <v>335</v>
      </c>
      <c r="D586" s="271" t="s">
        <v>262</v>
      </c>
      <c r="E586" s="27" t="e">
        <f t="shared" si="9"/>
        <v>#REF!</v>
      </c>
      <c r="G586" s="2">
        <v>153.03</v>
      </c>
      <c r="H586" s="275">
        <v>154.91999999999999</v>
      </c>
    </row>
    <row r="587" spans="2:8">
      <c r="B587" s="272">
        <v>90687</v>
      </c>
      <c r="C587" s="270" t="s">
        <v>336</v>
      </c>
      <c r="D587" s="271" t="s">
        <v>262</v>
      </c>
      <c r="E587" s="27" t="e">
        <f t="shared" si="9"/>
        <v>#REF!</v>
      </c>
      <c r="G587" s="2">
        <v>47.54</v>
      </c>
      <c r="H587" s="275">
        <v>49.6</v>
      </c>
    </row>
    <row r="588" spans="2:8">
      <c r="B588" s="269">
        <v>90693</v>
      </c>
      <c r="C588" s="270" t="s">
        <v>337</v>
      </c>
      <c r="D588" s="271" t="s">
        <v>262</v>
      </c>
      <c r="E588" s="27" t="e">
        <f t="shared" si="9"/>
        <v>#REF!</v>
      </c>
      <c r="G588" s="2">
        <v>41.87</v>
      </c>
      <c r="H588" s="275">
        <v>43.93</v>
      </c>
    </row>
    <row r="589" spans="2:8">
      <c r="B589" s="272">
        <v>90965</v>
      </c>
      <c r="C589" s="270" t="s">
        <v>338</v>
      </c>
      <c r="D589" s="271" t="s">
        <v>262</v>
      </c>
      <c r="E589" s="27" t="e">
        <f t="shared" si="9"/>
        <v>#REF!</v>
      </c>
      <c r="G589" s="2">
        <v>8.1300000000000008</v>
      </c>
      <c r="H589" s="275">
        <v>8.1300000000000008</v>
      </c>
    </row>
    <row r="590" spans="2:8">
      <c r="B590" s="269">
        <v>90973</v>
      </c>
      <c r="C590" s="270" t="s">
        <v>339</v>
      </c>
      <c r="D590" s="271" t="s">
        <v>262</v>
      </c>
      <c r="E590" s="27" t="e">
        <f t="shared" si="9"/>
        <v>#REF!</v>
      </c>
      <c r="G590" s="2">
        <v>8.15</v>
      </c>
      <c r="H590" s="275">
        <v>8.15</v>
      </c>
    </row>
    <row r="591" spans="2:8">
      <c r="B591" s="272">
        <v>90982</v>
      </c>
      <c r="C591" s="270" t="s">
        <v>340</v>
      </c>
      <c r="D591" s="271" t="s">
        <v>262</v>
      </c>
      <c r="E591" s="27" t="e">
        <f t="shared" si="9"/>
        <v>#REF!</v>
      </c>
      <c r="G591" s="2">
        <v>20.71</v>
      </c>
      <c r="H591" s="275">
        <v>20.71</v>
      </c>
    </row>
    <row r="592" spans="2:8">
      <c r="B592" s="269">
        <v>91001</v>
      </c>
      <c r="C592" s="270" t="s">
        <v>341</v>
      </c>
      <c r="D592" s="271" t="s">
        <v>262</v>
      </c>
      <c r="E592" s="27" t="e">
        <f t="shared" si="9"/>
        <v>#REF!</v>
      </c>
      <c r="G592" s="2">
        <v>9.68</v>
      </c>
      <c r="H592" s="275">
        <v>9.68</v>
      </c>
    </row>
    <row r="593" spans="2:8">
      <c r="B593" s="272">
        <v>91032</v>
      </c>
      <c r="C593" s="270" t="s">
        <v>342</v>
      </c>
      <c r="D593" s="271" t="s">
        <v>262</v>
      </c>
      <c r="E593" s="27" t="e">
        <f t="shared" si="9"/>
        <v>#REF!</v>
      </c>
      <c r="G593" s="2">
        <v>51.99</v>
      </c>
      <c r="H593" s="275">
        <v>54.02</v>
      </c>
    </row>
    <row r="594" spans="2:8">
      <c r="B594" s="269">
        <v>91278</v>
      </c>
      <c r="C594" s="270" t="s">
        <v>343</v>
      </c>
      <c r="D594" s="271" t="s">
        <v>262</v>
      </c>
      <c r="E594" s="27" t="e">
        <f t="shared" si="9"/>
        <v>#REF!</v>
      </c>
      <c r="G594" s="2">
        <v>0.56999999999999995</v>
      </c>
      <c r="H594" s="275">
        <v>0.56999999999999995</v>
      </c>
    </row>
    <row r="595" spans="2:8">
      <c r="B595" s="272">
        <v>91285</v>
      </c>
      <c r="C595" s="270" t="s">
        <v>344</v>
      </c>
      <c r="D595" s="271" t="s">
        <v>262</v>
      </c>
      <c r="E595" s="27" t="e">
        <f t="shared" si="9"/>
        <v>#REF!</v>
      </c>
      <c r="G595" s="2">
        <v>1.1499999999999999</v>
      </c>
      <c r="H595" s="275">
        <v>1.1499999999999999</v>
      </c>
    </row>
    <row r="596" spans="2:8">
      <c r="B596" s="269">
        <v>91387</v>
      </c>
      <c r="C596" s="270" t="s">
        <v>345</v>
      </c>
      <c r="D596" s="271" t="s">
        <v>262</v>
      </c>
      <c r="E596" s="27" t="e">
        <f t="shared" si="9"/>
        <v>#REF!</v>
      </c>
      <c r="G596" s="2">
        <v>56.56</v>
      </c>
      <c r="H596" s="275">
        <v>58.48</v>
      </c>
    </row>
    <row r="597" spans="2:8">
      <c r="B597" s="272">
        <v>91395</v>
      </c>
      <c r="C597" s="270" t="s">
        <v>346</v>
      </c>
      <c r="D597" s="271" t="s">
        <v>262</v>
      </c>
      <c r="E597" s="27" t="e">
        <f t="shared" si="9"/>
        <v>#REF!</v>
      </c>
      <c r="G597" s="2">
        <v>44.21</v>
      </c>
      <c r="H597" s="275">
        <v>46.24</v>
      </c>
    </row>
    <row r="598" spans="2:8">
      <c r="B598" s="269">
        <v>91486</v>
      </c>
      <c r="C598" s="270" t="s">
        <v>347</v>
      </c>
      <c r="D598" s="271" t="s">
        <v>262</v>
      </c>
      <c r="E598" s="27" t="e">
        <f t="shared" si="9"/>
        <v>#REF!</v>
      </c>
      <c r="G598" s="2">
        <v>51.75</v>
      </c>
      <c r="H598" s="275">
        <v>53.78</v>
      </c>
    </row>
    <row r="599" spans="2:8">
      <c r="B599" s="272">
        <v>91534</v>
      </c>
      <c r="C599" s="270" t="s">
        <v>348</v>
      </c>
      <c r="D599" s="271" t="s">
        <v>262</v>
      </c>
      <c r="E599" s="27" t="e">
        <f t="shared" si="9"/>
        <v>#REF!</v>
      </c>
      <c r="G599" s="2">
        <v>17.41</v>
      </c>
      <c r="H599" s="275">
        <v>19.3</v>
      </c>
    </row>
    <row r="600" spans="2:8">
      <c r="B600" s="269">
        <v>91635</v>
      </c>
      <c r="C600" s="270" t="s">
        <v>349</v>
      </c>
      <c r="D600" s="271" t="s">
        <v>262</v>
      </c>
      <c r="E600" s="27" t="e">
        <f t="shared" si="9"/>
        <v>#REF!</v>
      </c>
      <c r="G600" s="2">
        <v>49.22</v>
      </c>
      <c r="H600" s="275">
        <v>51.62</v>
      </c>
    </row>
    <row r="601" spans="2:8">
      <c r="B601" s="272">
        <v>91646</v>
      </c>
      <c r="C601" s="270" t="s">
        <v>350</v>
      </c>
      <c r="D601" s="271" t="s">
        <v>262</v>
      </c>
      <c r="E601" s="27" t="e">
        <f t="shared" si="9"/>
        <v>#REF!</v>
      </c>
      <c r="G601" s="2">
        <v>77.489999999999995</v>
      </c>
      <c r="H601" s="275">
        <v>80.2</v>
      </c>
    </row>
    <row r="602" spans="2:8">
      <c r="B602" s="269">
        <v>91693</v>
      </c>
      <c r="C602" s="270" t="s">
        <v>351</v>
      </c>
      <c r="D602" s="271" t="s">
        <v>262</v>
      </c>
      <c r="E602" s="27" t="e">
        <f t="shared" si="9"/>
        <v>#REF!</v>
      </c>
      <c r="G602" s="2">
        <v>16.690000000000001</v>
      </c>
      <c r="H602" s="275">
        <v>18.579999999999998</v>
      </c>
    </row>
    <row r="603" spans="2:8">
      <c r="B603" s="272">
        <v>92044</v>
      </c>
      <c r="C603" s="270" t="s">
        <v>352</v>
      </c>
      <c r="D603" s="271" t="s">
        <v>262</v>
      </c>
      <c r="E603" s="27" t="e">
        <f t="shared" si="9"/>
        <v>#REF!</v>
      </c>
      <c r="G603" s="2">
        <v>6.54</v>
      </c>
      <c r="H603" s="275">
        <v>6.54</v>
      </c>
    </row>
    <row r="604" spans="2:8">
      <c r="B604" s="269">
        <v>92107</v>
      </c>
      <c r="C604" s="270" t="s">
        <v>353</v>
      </c>
      <c r="D604" s="271" t="s">
        <v>262</v>
      </c>
      <c r="E604" s="27" t="e">
        <f t="shared" si="9"/>
        <v>#REF!</v>
      </c>
      <c r="G604" s="2">
        <v>71.91</v>
      </c>
      <c r="H604" s="275">
        <v>73.94</v>
      </c>
    </row>
    <row r="605" spans="2:8">
      <c r="B605" s="272">
        <v>92113</v>
      </c>
      <c r="C605" s="270" t="s">
        <v>354</v>
      </c>
      <c r="D605" s="271" t="s">
        <v>262</v>
      </c>
      <c r="E605" s="27" t="e">
        <f t="shared" si="9"/>
        <v>#REF!</v>
      </c>
      <c r="G605" s="2">
        <v>1.2</v>
      </c>
      <c r="H605" s="275">
        <v>1.2</v>
      </c>
    </row>
    <row r="606" spans="2:8">
      <c r="B606" s="269">
        <v>92119</v>
      </c>
      <c r="C606" s="270" t="s">
        <v>355</v>
      </c>
      <c r="D606" s="271" t="s">
        <v>262</v>
      </c>
      <c r="E606" s="27" t="e">
        <f t="shared" si="9"/>
        <v>#REF!</v>
      </c>
      <c r="G606" s="2">
        <v>0.28999999999999998</v>
      </c>
      <c r="H606" s="275">
        <v>0.28999999999999998</v>
      </c>
    </row>
    <row r="607" spans="2:8">
      <c r="B607" s="272">
        <v>92139</v>
      </c>
      <c r="C607" s="270" t="s">
        <v>356</v>
      </c>
      <c r="D607" s="271" t="s">
        <v>262</v>
      </c>
      <c r="E607" s="27" t="e">
        <f t="shared" si="9"/>
        <v>#REF!</v>
      </c>
      <c r="G607" s="2">
        <v>32.71</v>
      </c>
      <c r="H607" s="275">
        <v>34.590000000000003</v>
      </c>
    </row>
    <row r="608" spans="2:8">
      <c r="B608" s="269">
        <v>92146</v>
      </c>
      <c r="C608" s="270" t="s">
        <v>357</v>
      </c>
      <c r="D608" s="271" t="s">
        <v>262</v>
      </c>
      <c r="E608" s="27" t="e">
        <f t="shared" si="9"/>
        <v>#REF!</v>
      </c>
      <c r="G608" s="2">
        <v>22.4</v>
      </c>
      <c r="H608" s="275">
        <v>24.28</v>
      </c>
    </row>
    <row r="609" spans="2:8">
      <c r="B609" s="272">
        <v>92243</v>
      </c>
      <c r="C609" s="270" t="s">
        <v>358</v>
      </c>
      <c r="D609" s="271" t="s">
        <v>262</v>
      </c>
      <c r="E609" s="27" t="e">
        <f t="shared" si="9"/>
        <v>#REF!</v>
      </c>
      <c r="G609" s="2">
        <v>62.42</v>
      </c>
      <c r="H609" s="275">
        <v>65.13</v>
      </c>
    </row>
    <row r="610" spans="2:8">
      <c r="B610" s="269">
        <v>92717</v>
      </c>
      <c r="C610" s="270" t="s">
        <v>359</v>
      </c>
      <c r="D610" s="271" t="s">
        <v>262</v>
      </c>
      <c r="E610" s="27" t="e">
        <f t="shared" si="9"/>
        <v>#REF!</v>
      </c>
      <c r="G610" s="2">
        <v>0.32</v>
      </c>
      <c r="H610" s="275">
        <v>0.32</v>
      </c>
    </row>
    <row r="611" spans="2:8">
      <c r="B611" s="272">
        <v>92961</v>
      </c>
      <c r="C611" s="270" t="s">
        <v>360</v>
      </c>
      <c r="D611" s="271" t="s">
        <v>262</v>
      </c>
      <c r="E611" s="27" t="e">
        <f t="shared" si="9"/>
        <v>#REF!</v>
      </c>
      <c r="G611" s="2">
        <v>4.78</v>
      </c>
      <c r="H611" s="275">
        <v>4.78</v>
      </c>
    </row>
    <row r="612" spans="2:8">
      <c r="B612" s="269">
        <v>92967</v>
      </c>
      <c r="C612" s="270" t="s">
        <v>361</v>
      </c>
      <c r="D612" s="271" t="s">
        <v>262</v>
      </c>
      <c r="E612" s="27" t="e">
        <f t="shared" si="9"/>
        <v>#REF!</v>
      </c>
      <c r="G612" s="2">
        <v>15.88</v>
      </c>
      <c r="H612" s="275">
        <v>17.37</v>
      </c>
    </row>
    <row r="613" spans="2:8">
      <c r="B613" s="272">
        <v>93225</v>
      </c>
      <c r="C613" s="270" t="s">
        <v>362</v>
      </c>
      <c r="D613" s="271" t="s">
        <v>262</v>
      </c>
      <c r="E613" s="27" t="e">
        <f t="shared" si="9"/>
        <v>#REF!</v>
      </c>
      <c r="G613" s="2">
        <v>403.93</v>
      </c>
      <c r="H613" s="275">
        <v>405.82</v>
      </c>
    </row>
    <row r="614" spans="2:8">
      <c r="B614" s="269">
        <v>93234</v>
      </c>
      <c r="C614" s="270" t="s">
        <v>363</v>
      </c>
      <c r="D614" s="271" t="s">
        <v>262</v>
      </c>
      <c r="E614" s="27" t="e">
        <f t="shared" si="9"/>
        <v>#REF!</v>
      </c>
      <c r="G614" s="2">
        <v>0.51</v>
      </c>
      <c r="H614" s="275">
        <v>0.51</v>
      </c>
    </row>
    <row r="615" spans="2:8">
      <c r="B615" s="272">
        <v>93244</v>
      </c>
      <c r="C615" s="270" t="s">
        <v>364</v>
      </c>
      <c r="D615" s="271" t="s">
        <v>262</v>
      </c>
      <c r="E615" s="27" t="e">
        <f t="shared" si="9"/>
        <v>#REF!</v>
      </c>
      <c r="G615" s="2">
        <v>53.75</v>
      </c>
      <c r="H615" s="275">
        <v>55.64</v>
      </c>
    </row>
    <row r="616" spans="2:8">
      <c r="B616" s="269">
        <v>93274</v>
      </c>
      <c r="C616" s="270" t="s">
        <v>365</v>
      </c>
      <c r="D616" s="271" t="s">
        <v>262</v>
      </c>
      <c r="E616" s="27" t="e">
        <f t="shared" si="9"/>
        <v>#REF!</v>
      </c>
      <c r="G616" s="2">
        <v>46.84</v>
      </c>
      <c r="H616" s="275">
        <v>48.64</v>
      </c>
    </row>
    <row r="617" spans="2:8">
      <c r="B617" s="272">
        <v>93282</v>
      </c>
      <c r="C617" s="270" t="s">
        <v>366</v>
      </c>
      <c r="D617" s="271" t="s">
        <v>262</v>
      </c>
      <c r="E617" s="27" t="e">
        <f t="shared" si="9"/>
        <v>#REF!</v>
      </c>
      <c r="G617" s="2">
        <v>16.25</v>
      </c>
      <c r="H617" s="275">
        <v>18.05</v>
      </c>
    </row>
    <row r="618" spans="2:8">
      <c r="B618" s="269">
        <v>93288</v>
      </c>
      <c r="C618" s="270" t="s">
        <v>367</v>
      </c>
      <c r="D618" s="271" t="s">
        <v>262</v>
      </c>
      <c r="E618" s="27" t="e">
        <f t="shared" si="9"/>
        <v>#REF!</v>
      </c>
      <c r="G618" s="2">
        <v>143.97</v>
      </c>
      <c r="H618" s="275">
        <v>145.77000000000001</v>
      </c>
    </row>
    <row r="619" spans="2:8">
      <c r="B619" s="272">
        <v>93403</v>
      </c>
      <c r="C619" s="270" t="s">
        <v>368</v>
      </c>
      <c r="D619" s="271" t="s">
        <v>262</v>
      </c>
      <c r="E619" s="27" t="e">
        <f t="shared" si="9"/>
        <v>#REF!</v>
      </c>
      <c r="G619" s="2">
        <v>53.98</v>
      </c>
      <c r="H619" s="275">
        <v>56.38</v>
      </c>
    </row>
    <row r="620" spans="2:8">
      <c r="B620" s="269">
        <v>93409</v>
      </c>
      <c r="C620" s="270" t="s">
        <v>2817</v>
      </c>
      <c r="D620" s="271" t="s">
        <v>262</v>
      </c>
      <c r="E620" s="27" t="e">
        <f t="shared" si="9"/>
        <v>#REF!</v>
      </c>
      <c r="G620" s="2">
        <v>27.65</v>
      </c>
      <c r="H620" s="275">
        <v>29.88</v>
      </c>
    </row>
    <row r="621" spans="2:8">
      <c r="B621" s="272">
        <v>93416</v>
      </c>
      <c r="C621" s="270" t="s">
        <v>369</v>
      </c>
      <c r="D621" s="271" t="s">
        <v>262</v>
      </c>
      <c r="E621" s="27" t="e">
        <f t="shared" si="9"/>
        <v>#REF!</v>
      </c>
      <c r="G621" s="2">
        <v>0.39</v>
      </c>
      <c r="H621" s="275">
        <v>0.39</v>
      </c>
    </row>
    <row r="622" spans="2:8">
      <c r="B622" s="269">
        <v>93422</v>
      </c>
      <c r="C622" s="270" t="s">
        <v>370</v>
      </c>
      <c r="D622" s="271" t="s">
        <v>262</v>
      </c>
      <c r="E622" s="27" t="e">
        <f t="shared" si="9"/>
        <v>#REF!</v>
      </c>
      <c r="G622" s="2">
        <v>5.24</v>
      </c>
      <c r="H622" s="275">
        <v>5.24</v>
      </c>
    </row>
    <row r="623" spans="2:8">
      <c r="B623" s="272">
        <v>93428</v>
      </c>
      <c r="C623" s="270" t="s">
        <v>371</v>
      </c>
      <c r="D623" s="271" t="s">
        <v>262</v>
      </c>
      <c r="E623" s="27" t="e">
        <f t="shared" si="9"/>
        <v>#REF!</v>
      </c>
      <c r="G623" s="2">
        <v>7.42</v>
      </c>
      <c r="H623" s="275">
        <v>7.42</v>
      </c>
    </row>
    <row r="624" spans="2:8">
      <c r="B624" s="269">
        <v>93434</v>
      </c>
      <c r="C624" s="270" t="s">
        <v>372</v>
      </c>
      <c r="D624" s="271" t="s">
        <v>262</v>
      </c>
      <c r="E624" s="27" t="e">
        <f t="shared" si="9"/>
        <v>#REF!</v>
      </c>
      <c r="G624" s="2">
        <v>232.96</v>
      </c>
      <c r="H624" s="275">
        <v>242.48</v>
      </c>
    </row>
    <row r="625" spans="2:8">
      <c r="B625" s="272">
        <v>93440</v>
      </c>
      <c r="C625" s="270" t="s">
        <v>373</v>
      </c>
      <c r="D625" s="271" t="s">
        <v>262</v>
      </c>
      <c r="E625" s="27" t="e">
        <f t="shared" si="9"/>
        <v>#REF!</v>
      </c>
      <c r="G625" s="2">
        <v>95.37</v>
      </c>
      <c r="H625" s="275">
        <v>104.89</v>
      </c>
    </row>
    <row r="626" spans="2:8">
      <c r="B626" s="269">
        <v>95122</v>
      </c>
      <c r="C626" s="270" t="s">
        <v>374</v>
      </c>
      <c r="D626" s="271" t="s">
        <v>262</v>
      </c>
      <c r="E626" s="27" t="e">
        <f t="shared" si="9"/>
        <v>#REF!</v>
      </c>
      <c r="G626" s="2">
        <v>154.03</v>
      </c>
      <c r="H626" s="275">
        <v>163.55000000000001</v>
      </c>
    </row>
    <row r="627" spans="2:8">
      <c r="B627" s="272">
        <v>95128</v>
      </c>
      <c r="C627" s="270" t="s">
        <v>375</v>
      </c>
      <c r="D627" s="271" t="s">
        <v>262</v>
      </c>
      <c r="E627" s="27" t="e">
        <f t="shared" si="9"/>
        <v>#REF!</v>
      </c>
      <c r="G627" s="2">
        <v>35.49</v>
      </c>
      <c r="H627" s="275">
        <v>37.380000000000003</v>
      </c>
    </row>
    <row r="628" spans="2:8">
      <c r="B628" s="269">
        <v>95140</v>
      </c>
      <c r="C628" s="270" t="s">
        <v>376</v>
      </c>
      <c r="D628" s="271" t="s">
        <v>262</v>
      </c>
      <c r="E628" s="27" t="e">
        <f t="shared" si="9"/>
        <v>#REF!</v>
      </c>
      <c r="G628" s="2">
        <v>0.03</v>
      </c>
      <c r="H628" s="275">
        <v>0.03</v>
      </c>
    </row>
    <row r="629" spans="2:8">
      <c r="B629" s="272">
        <v>95213</v>
      </c>
      <c r="C629" s="270" t="s">
        <v>377</v>
      </c>
      <c r="D629" s="271" t="s">
        <v>262</v>
      </c>
      <c r="E629" s="27" t="e">
        <f t="shared" si="9"/>
        <v>#REF!</v>
      </c>
      <c r="G629" s="2">
        <v>74.34</v>
      </c>
      <c r="H629" s="275">
        <v>76.14</v>
      </c>
    </row>
    <row r="630" spans="2:8">
      <c r="B630" s="269">
        <v>95259</v>
      </c>
      <c r="C630" s="270" t="s">
        <v>378</v>
      </c>
      <c r="D630" s="271" t="s">
        <v>262</v>
      </c>
      <c r="E630" s="27" t="e">
        <f t="shared" si="9"/>
        <v>#REF!</v>
      </c>
      <c r="G630" s="2">
        <v>15.61</v>
      </c>
      <c r="H630" s="275">
        <v>17.100000000000001</v>
      </c>
    </row>
    <row r="631" spans="2:8">
      <c r="B631" s="272">
        <v>95265</v>
      </c>
      <c r="C631" s="270" t="s">
        <v>379</v>
      </c>
      <c r="D631" s="271" t="s">
        <v>262</v>
      </c>
      <c r="E631" s="27" t="e">
        <f t="shared" si="9"/>
        <v>#REF!</v>
      </c>
      <c r="G631" s="2">
        <v>0.78</v>
      </c>
      <c r="H631" s="275">
        <v>0.78</v>
      </c>
    </row>
    <row r="632" spans="2:8">
      <c r="B632" s="269">
        <v>95271</v>
      </c>
      <c r="C632" s="270" t="s">
        <v>380</v>
      </c>
      <c r="D632" s="271" t="s">
        <v>262</v>
      </c>
      <c r="E632" s="27" t="e">
        <f t="shared" si="9"/>
        <v>#REF!</v>
      </c>
      <c r="G632" s="2">
        <v>0.55000000000000004</v>
      </c>
      <c r="H632" s="275">
        <v>0.55000000000000004</v>
      </c>
    </row>
    <row r="633" spans="2:8">
      <c r="B633" s="272">
        <v>95277</v>
      </c>
      <c r="C633" s="270" t="s">
        <v>381</v>
      </c>
      <c r="D633" s="271" t="s">
        <v>262</v>
      </c>
      <c r="E633" s="27" t="e">
        <f t="shared" si="9"/>
        <v>#REF!</v>
      </c>
      <c r="G633" s="2">
        <v>0.54</v>
      </c>
      <c r="H633" s="275">
        <v>0.54</v>
      </c>
    </row>
    <row r="634" spans="2:8">
      <c r="B634" s="269">
        <v>95283</v>
      </c>
      <c r="C634" s="270" t="s">
        <v>17654</v>
      </c>
      <c r="D634" s="271" t="s">
        <v>262</v>
      </c>
      <c r="E634" s="27" t="e">
        <f t="shared" si="9"/>
        <v>#REF!</v>
      </c>
      <c r="G634" s="2">
        <v>0.66</v>
      </c>
      <c r="H634" s="275">
        <v>0.66</v>
      </c>
    </row>
    <row r="635" spans="2:8">
      <c r="B635" s="272">
        <v>95621</v>
      </c>
      <c r="C635" s="270" t="s">
        <v>382</v>
      </c>
      <c r="D635" s="271" t="s">
        <v>262</v>
      </c>
      <c r="E635" s="27" t="e">
        <f t="shared" si="9"/>
        <v>#REF!</v>
      </c>
      <c r="G635" s="2">
        <v>15.29</v>
      </c>
      <c r="H635" s="275">
        <v>16.78</v>
      </c>
    </row>
    <row r="636" spans="2:8">
      <c r="B636" s="269">
        <v>95632</v>
      </c>
      <c r="C636" s="270" t="s">
        <v>383</v>
      </c>
      <c r="D636" s="271" t="s">
        <v>262</v>
      </c>
      <c r="E636" s="27" t="e">
        <f t="shared" si="9"/>
        <v>#REF!</v>
      </c>
      <c r="G636" s="2">
        <v>70.09</v>
      </c>
      <c r="H636" s="275">
        <v>71.98</v>
      </c>
    </row>
    <row r="637" spans="2:8">
      <c r="B637" s="272">
        <v>95703</v>
      </c>
      <c r="C637" s="270" t="s">
        <v>384</v>
      </c>
      <c r="D637" s="271" t="s">
        <v>262</v>
      </c>
      <c r="E637" s="27" t="e">
        <f t="shared" si="9"/>
        <v>#REF!</v>
      </c>
      <c r="G637" s="2">
        <v>22.43</v>
      </c>
      <c r="H637" s="275">
        <v>24.32</v>
      </c>
    </row>
    <row r="638" spans="2:8">
      <c r="B638" s="269">
        <v>95709</v>
      </c>
      <c r="C638" s="270" t="s">
        <v>385</v>
      </c>
      <c r="D638" s="271" t="s">
        <v>262</v>
      </c>
      <c r="E638" s="27" t="e">
        <f t="shared" si="9"/>
        <v>#REF!</v>
      </c>
      <c r="G638" s="2">
        <v>68.489999999999995</v>
      </c>
      <c r="H638" s="275">
        <v>70.38</v>
      </c>
    </row>
    <row r="639" spans="2:8">
      <c r="B639" s="272">
        <v>95715</v>
      </c>
      <c r="C639" s="270" t="s">
        <v>386</v>
      </c>
      <c r="D639" s="271" t="s">
        <v>262</v>
      </c>
      <c r="E639" s="27" t="e">
        <f t="shared" si="9"/>
        <v>#REF!</v>
      </c>
      <c r="G639" s="2">
        <v>82.83</v>
      </c>
      <c r="H639" s="275">
        <v>85.31</v>
      </c>
    </row>
    <row r="640" spans="2:8">
      <c r="B640" s="269">
        <v>95721</v>
      </c>
      <c r="C640" s="270" t="s">
        <v>387</v>
      </c>
      <c r="D640" s="271" t="s">
        <v>262</v>
      </c>
      <c r="E640" s="27" t="e">
        <f t="shared" si="9"/>
        <v>#REF!</v>
      </c>
      <c r="G640" s="2">
        <v>80.510000000000005</v>
      </c>
      <c r="H640" s="275">
        <v>82.99</v>
      </c>
    </row>
    <row r="641" spans="2:8">
      <c r="B641" s="272">
        <v>95873</v>
      </c>
      <c r="C641" s="270" t="s">
        <v>388</v>
      </c>
      <c r="D641" s="271" t="s">
        <v>262</v>
      </c>
      <c r="E641" s="27" t="e">
        <f t="shared" si="9"/>
        <v>#REF!</v>
      </c>
      <c r="G641" s="2">
        <v>11.85</v>
      </c>
      <c r="H641" s="275">
        <v>11.85</v>
      </c>
    </row>
    <row r="642" spans="2:8">
      <c r="B642" s="269">
        <v>96014</v>
      </c>
      <c r="C642" s="270" t="s">
        <v>389</v>
      </c>
      <c r="D642" s="271" t="s">
        <v>262</v>
      </c>
      <c r="E642" s="27" t="e">
        <f t="shared" si="9"/>
        <v>#REF!</v>
      </c>
      <c r="G642" s="2">
        <v>43.84</v>
      </c>
      <c r="H642" s="275">
        <v>45.74</v>
      </c>
    </row>
    <row r="643" spans="2:8">
      <c r="B643" s="272">
        <v>96021</v>
      </c>
      <c r="C643" s="270" t="s">
        <v>390</v>
      </c>
      <c r="D643" s="271" t="s">
        <v>262</v>
      </c>
      <c r="E643" s="27" t="e">
        <f t="shared" ref="E643:E706" si="10">IF($J$2="NÃO DESONERADO",H643,G643)</f>
        <v>#REF!</v>
      </c>
      <c r="G643" s="2">
        <v>43.57</v>
      </c>
      <c r="H643" s="275">
        <v>45.47</v>
      </c>
    </row>
    <row r="644" spans="2:8">
      <c r="B644" s="269">
        <v>96029</v>
      </c>
      <c r="C644" s="270" t="s">
        <v>391</v>
      </c>
      <c r="D644" s="271" t="s">
        <v>262</v>
      </c>
      <c r="E644" s="27" t="e">
        <f t="shared" si="10"/>
        <v>#REF!</v>
      </c>
      <c r="G644" s="2">
        <v>37.549999999999997</v>
      </c>
      <c r="H644" s="275">
        <v>39.450000000000003</v>
      </c>
    </row>
    <row r="645" spans="2:8">
      <c r="B645" s="272">
        <v>96036</v>
      </c>
      <c r="C645" s="270" t="s">
        <v>392</v>
      </c>
      <c r="D645" s="271" t="s">
        <v>262</v>
      </c>
      <c r="E645" s="27" t="e">
        <f t="shared" si="10"/>
        <v>#REF!</v>
      </c>
      <c r="G645" s="2">
        <v>61.37</v>
      </c>
      <c r="H645" s="275">
        <v>63.29</v>
      </c>
    </row>
    <row r="646" spans="2:8">
      <c r="B646" s="269">
        <v>96155</v>
      </c>
      <c r="C646" s="270" t="s">
        <v>393</v>
      </c>
      <c r="D646" s="271" t="s">
        <v>262</v>
      </c>
      <c r="E646" s="27" t="e">
        <f t="shared" si="10"/>
        <v>#REF!</v>
      </c>
      <c r="G646" s="2">
        <v>37.82</v>
      </c>
      <c r="H646" s="275">
        <v>39.72</v>
      </c>
    </row>
    <row r="647" spans="2:8">
      <c r="B647" s="272">
        <v>96156</v>
      </c>
      <c r="C647" s="270" t="s">
        <v>394</v>
      </c>
      <c r="D647" s="271" t="s">
        <v>262</v>
      </c>
      <c r="E647" s="27" t="e">
        <f t="shared" si="10"/>
        <v>#REF!</v>
      </c>
      <c r="G647" s="2">
        <v>48.65</v>
      </c>
      <c r="H647" s="275">
        <v>50.71</v>
      </c>
    </row>
    <row r="648" spans="2:8">
      <c r="B648" s="269">
        <v>96159</v>
      </c>
      <c r="C648" s="270" t="s">
        <v>395</v>
      </c>
      <c r="D648" s="271" t="s">
        <v>262</v>
      </c>
      <c r="E648" s="27" t="e">
        <f t="shared" si="10"/>
        <v>#REF!</v>
      </c>
      <c r="G648" s="2">
        <v>70.930000000000007</v>
      </c>
      <c r="H648" s="275">
        <v>73.19</v>
      </c>
    </row>
    <row r="649" spans="2:8">
      <c r="B649" s="272">
        <v>96246</v>
      </c>
      <c r="C649" s="270" t="s">
        <v>396</v>
      </c>
      <c r="D649" s="271" t="s">
        <v>262</v>
      </c>
      <c r="E649" s="27" t="e">
        <f t="shared" si="10"/>
        <v>#REF!</v>
      </c>
      <c r="G649" s="2">
        <v>47.02</v>
      </c>
      <c r="H649" s="275">
        <v>49.5</v>
      </c>
    </row>
    <row r="650" spans="2:8">
      <c r="B650" s="269">
        <v>96464</v>
      </c>
      <c r="C650" s="270" t="s">
        <v>397</v>
      </c>
      <c r="D650" s="271" t="s">
        <v>262</v>
      </c>
      <c r="E650" s="27" t="e">
        <f t="shared" si="10"/>
        <v>#REF!</v>
      </c>
      <c r="G650" s="2">
        <v>75.930000000000007</v>
      </c>
      <c r="H650" s="275">
        <v>77.819999999999993</v>
      </c>
    </row>
    <row r="651" spans="2:8">
      <c r="B651" s="272">
        <v>98765</v>
      </c>
      <c r="C651" s="270" t="s">
        <v>1990</v>
      </c>
      <c r="D651" s="271" t="s">
        <v>262</v>
      </c>
      <c r="E651" s="27" t="e">
        <f t="shared" si="10"/>
        <v>#REF!</v>
      </c>
      <c r="G651" s="2">
        <v>0.12</v>
      </c>
      <c r="H651" s="275">
        <v>0.12</v>
      </c>
    </row>
    <row r="652" spans="2:8">
      <c r="B652" s="269">
        <v>99834</v>
      </c>
      <c r="C652" s="270" t="s">
        <v>2202</v>
      </c>
      <c r="D652" s="271" t="s">
        <v>262</v>
      </c>
      <c r="E652" s="27" t="e">
        <f t="shared" si="10"/>
        <v>#REF!</v>
      </c>
      <c r="G652" s="2">
        <v>0.24</v>
      </c>
      <c r="H652" s="275">
        <v>0.24</v>
      </c>
    </row>
    <row r="653" spans="2:8">
      <c r="B653" s="272">
        <v>100642</v>
      </c>
      <c r="C653" s="270" t="s">
        <v>2818</v>
      </c>
      <c r="D653" s="271" t="s">
        <v>262</v>
      </c>
      <c r="E653" s="27" t="e">
        <f t="shared" si="10"/>
        <v>#REF!</v>
      </c>
      <c r="G653" s="2">
        <v>196.56</v>
      </c>
      <c r="H653" s="275">
        <v>198.6</v>
      </c>
    </row>
    <row r="654" spans="2:8">
      <c r="B654" s="269">
        <v>100648</v>
      </c>
      <c r="C654" s="270" t="s">
        <v>2819</v>
      </c>
      <c r="D654" s="271" t="s">
        <v>262</v>
      </c>
      <c r="E654" s="27" t="e">
        <f t="shared" si="10"/>
        <v>#REF!</v>
      </c>
      <c r="G654" s="2">
        <v>391.5</v>
      </c>
      <c r="H654" s="275">
        <v>393.54</v>
      </c>
    </row>
    <row r="655" spans="2:8">
      <c r="B655" s="272">
        <v>102274</v>
      </c>
      <c r="C655" s="270" t="s">
        <v>5934</v>
      </c>
      <c r="D655" s="271" t="s">
        <v>262</v>
      </c>
      <c r="E655" s="27" t="e">
        <f t="shared" si="10"/>
        <v>#REF!</v>
      </c>
      <c r="G655" s="2">
        <v>14.71</v>
      </c>
      <c r="H655" s="275">
        <v>16.2</v>
      </c>
    </row>
    <row r="656" spans="2:8">
      <c r="B656" s="269">
        <v>104092</v>
      </c>
      <c r="C656" s="270" t="s">
        <v>16585</v>
      </c>
      <c r="D656" s="271" t="s">
        <v>262</v>
      </c>
      <c r="E656" s="27" t="e">
        <f t="shared" si="10"/>
        <v>#REF!</v>
      </c>
      <c r="G656" s="2">
        <v>0.16</v>
      </c>
      <c r="H656" s="275">
        <v>0.16</v>
      </c>
    </row>
    <row r="657" spans="2:8">
      <c r="B657" s="272">
        <v>104098</v>
      </c>
      <c r="C657" s="270" t="s">
        <v>16586</v>
      </c>
      <c r="D657" s="271" t="s">
        <v>262</v>
      </c>
      <c r="E657" s="27" t="e">
        <f t="shared" si="10"/>
        <v>#REF!</v>
      </c>
      <c r="G657" s="2">
        <v>0.24</v>
      </c>
      <c r="H657" s="275">
        <v>0.24</v>
      </c>
    </row>
    <row r="658" spans="2:8">
      <c r="B658" s="269">
        <v>5089</v>
      </c>
      <c r="C658" s="270" t="s">
        <v>398</v>
      </c>
      <c r="D658" s="271" t="s">
        <v>20</v>
      </c>
      <c r="E658" s="27" t="e">
        <f t="shared" si="10"/>
        <v>#REF!</v>
      </c>
      <c r="G658" s="2">
        <v>40.92</v>
      </c>
      <c r="H658" s="275">
        <v>40.92</v>
      </c>
    </row>
    <row r="659" spans="2:8">
      <c r="B659" s="272">
        <v>5627</v>
      </c>
      <c r="C659" s="270" t="s">
        <v>399</v>
      </c>
      <c r="D659" s="271" t="s">
        <v>20</v>
      </c>
      <c r="E659" s="27" t="e">
        <f t="shared" si="10"/>
        <v>#REF!</v>
      </c>
      <c r="G659" s="2">
        <v>46.82</v>
      </c>
      <c r="H659" s="275">
        <v>46.82</v>
      </c>
    </row>
    <row r="660" spans="2:8">
      <c r="B660" s="269">
        <v>5628</v>
      </c>
      <c r="C660" s="270" t="s">
        <v>400</v>
      </c>
      <c r="D660" s="271" t="s">
        <v>20</v>
      </c>
      <c r="E660" s="27" t="e">
        <f t="shared" si="10"/>
        <v>#REF!</v>
      </c>
      <c r="G660" s="2">
        <v>6.35</v>
      </c>
      <c r="H660" s="275">
        <v>6.35</v>
      </c>
    </row>
    <row r="661" spans="2:8">
      <c r="B661" s="272">
        <v>5629</v>
      </c>
      <c r="C661" s="270" t="s">
        <v>401</v>
      </c>
      <c r="D661" s="271" t="s">
        <v>20</v>
      </c>
      <c r="E661" s="27" t="e">
        <f t="shared" si="10"/>
        <v>#REF!</v>
      </c>
      <c r="G661" s="2">
        <v>58.53</v>
      </c>
      <c r="H661" s="275">
        <v>58.53</v>
      </c>
    </row>
    <row r="662" spans="2:8">
      <c r="B662" s="269">
        <v>5630</v>
      </c>
      <c r="C662" s="270" t="s">
        <v>402</v>
      </c>
      <c r="D662" s="271" t="s">
        <v>20</v>
      </c>
      <c r="E662" s="27" t="e">
        <f t="shared" si="10"/>
        <v>#REF!</v>
      </c>
      <c r="G662" s="2">
        <v>65.8</v>
      </c>
      <c r="H662" s="275">
        <v>65.8</v>
      </c>
    </row>
    <row r="663" spans="2:8">
      <c r="B663" s="272">
        <v>5658</v>
      </c>
      <c r="C663" s="270" t="s">
        <v>403</v>
      </c>
      <c r="D663" s="271" t="s">
        <v>20</v>
      </c>
      <c r="E663" s="27" t="e">
        <f t="shared" si="10"/>
        <v>#REF!</v>
      </c>
      <c r="G663" s="2">
        <v>2.59</v>
      </c>
      <c r="H663" s="275">
        <v>2.59</v>
      </c>
    </row>
    <row r="664" spans="2:8">
      <c r="B664" s="269">
        <v>5664</v>
      </c>
      <c r="C664" s="270" t="s">
        <v>404</v>
      </c>
      <c r="D664" s="271" t="s">
        <v>20</v>
      </c>
      <c r="E664" s="27" t="e">
        <f t="shared" si="10"/>
        <v>#REF!</v>
      </c>
      <c r="G664" s="2">
        <v>33.74</v>
      </c>
      <c r="H664" s="275">
        <v>33.74</v>
      </c>
    </row>
    <row r="665" spans="2:8">
      <c r="B665" s="272">
        <v>5667</v>
      </c>
      <c r="C665" s="270" t="s">
        <v>405</v>
      </c>
      <c r="D665" s="271" t="s">
        <v>20</v>
      </c>
      <c r="E665" s="27" t="e">
        <f t="shared" si="10"/>
        <v>#REF!</v>
      </c>
      <c r="G665" s="2">
        <v>30</v>
      </c>
      <c r="H665" s="275">
        <v>30</v>
      </c>
    </row>
    <row r="666" spans="2:8">
      <c r="B666" s="269">
        <v>5668</v>
      </c>
      <c r="C666" s="270" t="s">
        <v>406</v>
      </c>
      <c r="D666" s="271" t="s">
        <v>20</v>
      </c>
      <c r="E666" s="27" t="e">
        <f t="shared" si="10"/>
        <v>#REF!</v>
      </c>
      <c r="G666" s="2">
        <v>46.8</v>
      </c>
      <c r="H666" s="275">
        <v>46.8</v>
      </c>
    </row>
    <row r="667" spans="2:8">
      <c r="B667" s="272">
        <v>5674</v>
      </c>
      <c r="C667" s="270" t="s">
        <v>407</v>
      </c>
      <c r="D667" s="271" t="s">
        <v>20</v>
      </c>
      <c r="E667" s="27" t="e">
        <f t="shared" si="10"/>
        <v>#REF!</v>
      </c>
      <c r="G667" s="2">
        <v>39.36</v>
      </c>
      <c r="H667" s="275">
        <v>39.36</v>
      </c>
    </row>
    <row r="668" spans="2:8">
      <c r="B668" s="269">
        <v>5692</v>
      </c>
      <c r="C668" s="270" t="s">
        <v>408</v>
      </c>
      <c r="D668" s="271" t="s">
        <v>20</v>
      </c>
      <c r="E668" s="27" t="e">
        <f t="shared" si="10"/>
        <v>#REF!</v>
      </c>
      <c r="G668" s="2">
        <v>0.27</v>
      </c>
      <c r="H668" s="275">
        <v>0.27</v>
      </c>
    </row>
    <row r="669" spans="2:8">
      <c r="B669" s="272">
        <v>5693</v>
      </c>
      <c r="C669" s="270" t="s">
        <v>409</v>
      </c>
      <c r="D669" s="271" t="s">
        <v>20</v>
      </c>
      <c r="E669" s="27" t="e">
        <f t="shared" si="10"/>
        <v>#REF!</v>
      </c>
      <c r="G669" s="2">
        <v>18.71</v>
      </c>
      <c r="H669" s="275">
        <v>18.71</v>
      </c>
    </row>
    <row r="670" spans="2:8">
      <c r="B670" s="269">
        <v>5695</v>
      </c>
      <c r="C670" s="270" t="s">
        <v>410</v>
      </c>
      <c r="D670" s="271" t="s">
        <v>20</v>
      </c>
      <c r="E670" s="27" t="e">
        <f t="shared" si="10"/>
        <v>#REF!</v>
      </c>
      <c r="G670" s="2">
        <v>40.54</v>
      </c>
      <c r="H670" s="275">
        <v>40.54</v>
      </c>
    </row>
    <row r="671" spans="2:8">
      <c r="B671" s="272">
        <v>5703</v>
      </c>
      <c r="C671" s="270" t="s">
        <v>411</v>
      </c>
      <c r="D671" s="271" t="s">
        <v>20</v>
      </c>
      <c r="E671" s="27" t="e">
        <f t="shared" si="10"/>
        <v>#REF!</v>
      </c>
      <c r="G671" s="2">
        <v>24.99</v>
      </c>
      <c r="H671" s="275">
        <v>24.99</v>
      </c>
    </row>
    <row r="672" spans="2:8">
      <c r="B672" s="269">
        <v>5705</v>
      </c>
      <c r="C672" s="270" t="s">
        <v>412</v>
      </c>
      <c r="D672" s="271" t="s">
        <v>20</v>
      </c>
      <c r="E672" s="27" t="e">
        <f t="shared" si="10"/>
        <v>#REF!</v>
      </c>
      <c r="G672" s="2">
        <v>39.270000000000003</v>
      </c>
      <c r="H672" s="275">
        <v>39.270000000000003</v>
      </c>
    </row>
    <row r="673" spans="2:8">
      <c r="B673" s="272">
        <v>5707</v>
      </c>
      <c r="C673" s="270" t="s">
        <v>413</v>
      </c>
      <c r="D673" s="271" t="s">
        <v>20</v>
      </c>
      <c r="E673" s="27" t="e">
        <f t="shared" si="10"/>
        <v>#REF!</v>
      </c>
      <c r="G673" s="2">
        <v>63.19</v>
      </c>
      <c r="H673" s="275">
        <v>63.19</v>
      </c>
    </row>
    <row r="674" spans="2:8">
      <c r="B674" s="269">
        <v>5710</v>
      </c>
      <c r="C674" s="270" t="s">
        <v>414</v>
      </c>
      <c r="D674" s="271" t="s">
        <v>20</v>
      </c>
      <c r="E674" s="27" t="e">
        <f t="shared" si="10"/>
        <v>#REF!</v>
      </c>
      <c r="G674" s="2">
        <v>158.05000000000001</v>
      </c>
      <c r="H674" s="275">
        <v>158.05000000000001</v>
      </c>
    </row>
    <row r="675" spans="2:8">
      <c r="B675" s="272">
        <v>5711</v>
      </c>
      <c r="C675" s="270" t="s">
        <v>415</v>
      </c>
      <c r="D675" s="271" t="s">
        <v>20</v>
      </c>
      <c r="E675" s="27" t="e">
        <f t="shared" si="10"/>
        <v>#REF!</v>
      </c>
      <c r="G675" s="2">
        <v>90.91</v>
      </c>
      <c r="H675" s="275">
        <v>90.91</v>
      </c>
    </row>
    <row r="676" spans="2:8">
      <c r="B676" s="269">
        <v>5714</v>
      </c>
      <c r="C676" s="270" t="s">
        <v>416</v>
      </c>
      <c r="D676" s="271" t="s">
        <v>20</v>
      </c>
      <c r="E676" s="27" t="e">
        <f t="shared" si="10"/>
        <v>#REF!</v>
      </c>
      <c r="G676" s="2">
        <v>15.85</v>
      </c>
      <c r="H676" s="275">
        <v>15.85</v>
      </c>
    </row>
    <row r="677" spans="2:8">
      <c r="B677" s="272">
        <v>5715</v>
      </c>
      <c r="C677" s="270" t="s">
        <v>417</v>
      </c>
      <c r="D677" s="271" t="s">
        <v>20</v>
      </c>
      <c r="E677" s="27" t="e">
        <f t="shared" si="10"/>
        <v>#REF!</v>
      </c>
      <c r="G677" s="2">
        <v>68.790000000000006</v>
      </c>
      <c r="H677" s="275">
        <v>68.790000000000006</v>
      </c>
    </row>
    <row r="678" spans="2:8">
      <c r="B678" s="269">
        <v>5718</v>
      </c>
      <c r="C678" s="270" t="s">
        <v>418</v>
      </c>
      <c r="D678" s="271" t="s">
        <v>20</v>
      </c>
      <c r="E678" s="27" t="e">
        <f t="shared" si="10"/>
        <v>#REF!</v>
      </c>
      <c r="G678" s="2">
        <v>108.51</v>
      </c>
      <c r="H678" s="275">
        <v>108.51</v>
      </c>
    </row>
    <row r="679" spans="2:8">
      <c r="B679" s="272">
        <v>5721</v>
      </c>
      <c r="C679" s="270" t="s">
        <v>419</v>
      </c>
      <c r="D679" s="271" t="s">
        <v>20</v>
      </c>
      <c r="E679" s="27" t="e">
        <f t="shared" si="10"/>
        <v>#REF!</v>
      </c>
      <c r="G679" s="2">
        <v>95.74</v>
      </c>
      <c r="H679" s="275">
        <v>95.74</v>
      </c>
    </row>
    <row r="680" spans="2:8">
      <c r="B680" s="269">
        <v>5722</v>
      </c>
      <c r="C680" s="270" t="s">
        <v>420</v>
      </c>
      <c r="D680" s="271" t="s">
        <v>20</v>
      </c>
      <c r="E680" s="27" t="e">
        <f t="shared" si="10"/>
        <v>#REF!</v>
      </c>
      <c r="G680" s="2">
        <v>221.42</v>
      </c>
      <c r="H680" s="275">
        <v>221.42</v>
      </c>
    </row>
    <row r="681" spans="2:8">
      <c r="B681" s="272">
        <v>5724</v>
      </c>
      <c r="C681" s="270" t="s">
        <v>421</v>
      </c>
      <c r="D681" s="271" t="s">
        <v>20</v>
      </c>
      <c r="E681" s="27" t="e">
        <f t="shared" si="10"/>
        <v>#REF!</v>
      </c>
      <c r="G681" s="2">
        <v>55.32</v>
      </c>
      <c r="H681" s="275">
        <v>55.32</v>
      </c>
    </row>
    <row r="682" spans="2:8">
      <c r="B682" s="269">
        <v>5727</v>
      </c>
      <c r="C682" s="270" t="s">
        <v>422</v>
      </c>
      <c r="D682" s="271" t="s">
        <v>20</v>
      </c>
      <c r="E682" s="27" t="e">
        <f t="shared" si="10"/>
        <v>#REF!</v>
      </c>
      <c r="G682" s="2">
        <v>11.88</v>
      </c>
      <c r="H682" s="275">
        <v>11.88</v>
      </c>
    </row>
    <row r="683" spans="2:8">
      <c r="B683" s="272">
        <v>5729</v>
      </c>
      <c r="C683" s="270" t="s">
        <v>423</v>
      </c>
      <c r="D683" s="271" t="s">
        <v>20</v>
      </c>
      <c r="E683" s="27" t="e">
        <f t="shared" si="10"/>
        <v>#REF!</v>
      </c>
      <c r="G683" s="2">
        <v>48.33</v>
      </c>
      <c r="H683" s="275">
        <v>48.33</v>
      </c>
    </row>
    <row r="684" spans="2:8">
      <c r="B684" s="269">
        <v>5730</v>
      </c>
      <c r="C684" s="270" t="s">
        <v>424</v>
      </c>
      <c r="D684" s="271" t="s">
        <v>20</v>
      </c>
      <c r="E684" s="27" t="e">
        <f t="shared" si="10"/>
        <v>#REF!</v>
      </c>
      <c r="G684" s="2">
        <v>41.73</v>
      </c>
      <c r="H684" s="275">
        <v>41.73</v>
      </c>
    </row>
    <row r="685" spans="2:8">
      <c r="B685" s="272">
        <v>5735</v>
      </c>
      <c r="C685" s="270" t="s">
        <v>425</v>
      </c>
      <c r="D685" s="271" t="s">
        <v>20</v>
      </c>
      <c r="E685" s="27" t="e">
        <f t="shared" si="10"/>
        <v>#REF!</v>
      </c>
      <c r="G685" s="2">
        <v>32.549999999999997</v>
      </c>
      <c r="H685" s="275">
        <v>32.549999999999997</v>
      </c>
    </row>
    <row r="686" spans="2:8">
      <c r="B686" s="269">
        <v>5736</v>
      </c>
      <c r="C686" s="270" t="s">
        <v>426</v>
      </c>
      <c r="D686" s="271" t="s">
        <v>20</v>
      </c>
      <c r="E686" s="27" t="e">
        <f t="shared" si="10"/>
        <v>#REF!</v>
      </c>
      <c r="G686" s="2">
        <v>42.64</v>
      </c>
      <c r="H686" s="275">
        <v>42.64</v>
      </c>
    </row>
    <row r="687" spans="2:8">
      <c r="B687" s="272">
        <v>5738</v>
      </c>
      <c r="C687" s="270" t="s">
        <v>427</v>
      </c>
      <c r="D687" s="271" t="s">
        <v>20</v>
      </c>
      <c r="E687" s="27" t="e">
        <f t="shared" si="10"/>
        <v>#REF!</v>
      </c>
      <c r="G687" s="2">
        <v>42.97</v>
      </c>
      <c r="H687" s="275">
        <v>42.97</v>
      </c>
    </row>
    <row r="688" spans="2:8">
      <c r="B688" s="269">
        <v>5739</v>
      </c>
      <c r="C688" s="270" t="s">
        <v>428</v>
      </c>
      <c r="D688" s="271" t="s">
        <v>20</v>
      </c>
      <c r="E688" s="27" t="e">
        <f t="shared" si="10"/>
        <v>#REF!</v>
      </c>
      <c r="G688" s="2">
        <v>53.78</v>
      </c>
      <c r="H688" s="275">
        <v>53.78</v>
      </c>
    </row>
    <row r="689" spans="2:8">
      <c r="B689" s="272">
        <v>5741</v>
      </c>
      <c r="C689" s="270" t="s">
        <v>429</v>
      </c>
      <c r="D689" s="271" t="s">
        <v>20</v>
      </c>
      <c r="E689" s="27" t="e">
        <f t="shared" si="10"/>
        <v>#REF!</v>
      </c>
      <c r="G689" s="2">
        <v>39.14</v>
      </c>
      <c r="H689" s="275">
        <v>39.14</v>
      </c>
    </row>
    <row r="690" spans="2:8">
      <c r="B690" s="269">
        <v>5742</v>
      </c>
      <c r="C690" s="270" t="s">
        <v>430</v>
      </c>
      <c r="D690" s="271" t="s">
        <v>20</v>
      </c>
      <c r="E690" s="27" t="e">
        <f t="shared" si="10"/>
        <v>#REF!</v>
      </c>
      <c r="G690" s="2">
        <v>28.16</v>
      </c>
      <c r="H690" s="275">
        <v>28.16</v>
      </c>
    </row>
    <row r="691" spans="2:8">
      <c r="B691" s="272">
        <v>5747</v>
      </c>
      <c r="C691" s="270" t="s">
        <v>431</v>
      </c>
      <c r="D691" s="271" t="s">
        <v>20</v>
      </c>
      <c r="E691" s="27" t="e">
        <f t="shared" si="10"/>
        <v>#REF!</v>
      </c>
      <c r="G691" s="2">
        <v>161.47999999999999</v>
      </c>
      <c r="H691" s="275">
        <v>161.47999999999999</v>
      </c>
    </row>
    <row r="692" spans="2:8">
      <c r="B692" s="269">
        <v>5751</v>
      </c>
      <c r="C692" s="270" t="s">
        <v>432</v>
      </c>
      <c r="D692" s="271" t="s">
        <v>20</v>
      </c>
      <c r="E692" s="27" t="e">
        <f t="shared" si="10"/>
        <v>#REF!</v>
      </c>
      <c r="G692" s="2">
        <v>33.9</v>
      </c>
      <c r="H692" s="275">
        <v>33.9</v>
      </c>
    </row>
    <row r="693" spans="2:8">
      <c r="B693" s="272">
        <v>5754</v>
      </c>
      <c r="C693" s="270" t="s">
        <v>433</v>
      </c>
      <c r="D693" s="271" t="s">
        <v>20</v>
      </c>
      <c r="E693" s="27" t="e">
        <f t="shared" si="10"/>
        <v>#REF!</v>
      </c>
      <c r="G693" s="2">
        <v>37.22</v>
      </c>
      <c r="H693" s="275">
        <v>37.22</v>
      </c>
    </row>
    <row r="694" spans="2:8">
      <c r="B694" s="269">
        <v>5763</v>
      </c>
      <c r="C694" s="270" t="s">
        <v>434</v>
      </c>
      <c r="D694" s="271" t="s">
        <v>20</v>
      </c>
      <c r="E694" s="27" t="e">
        <f t="shared" si="10"/>
        <v>#REF!</v>
      </c>
      <c r="G694" s="2">
        <v>53.27</v>
      </c>
      <c r="H694" s="275">
        <v>53.27</v>
      </c>
    </row>
    <row r="695" spans="2:8">
      <c r="B695" s="272">
        <v>5765</v>
      </c>
      <c r="C695" s="270" t="s">
        <v>435</v>
      </c>
      <c r="D695" s="271" t="s">
        <v>20</v>
      </c>
      <c r="E695" s="27" t="e">
        <f t="shared" si="10"/>
        <v>#REF!</v>
      </c>
      <c r="G695" s="2">
        <v>4.24</v>
      </c>
      <c r="H695" s="275">
        <v>4.24</v>
      </c>
    </row>
    <row r="696" spans="2:8">
      <c r="B696" s="269">
        <v>5766</v>
      </c>
      <c r="C696" s="270" t="s">
        <v>436</v>
      </c>
      <c r="D696" s="271" t="s">
        <v>20</v>
      </c>
      <c r="E696" s="27" t="e">
        <f t="shared" si="10"/>
        <v>#REF!</v>
      </c>
      <c r="G696" s="2">
        <v>2.61</v>
      </c>
      <c r="H696" s="275">
        <v>2.61</v>
      </c>
    </row>
    <row r="697" spans="2:8">
      <c r="B697" s="272">
        <v>5779</v>
      </c>
      <c r="C697" s="270" t="s">
        <v>437</v>
      </c>
      <c r="D697" s="271" t="s">
        <v>20</v>
      </c>
      <c r="E697" s="27" t="e">
        <f t="shared" si="10"/>
        <v>#REF!</v>
      </c>
      <c r="G697" s="2">
        <v>74.260000000000005</v>
      </c>
      <c r="H697" s="275">
        <v>74.260000000000005</v>
      </c>
    </row>
    <row r="698" spans="2:8">
      <c r="B698" s="269">
        <v>5787</v>
      </c>
      <c r="C698" s="270" t="s">
        <v>438</v>
      </c>
      <c r="D698" s="271" t="s">
        <v>20</v>
      </c>
      <c r="E698" s="27" t="e">
        <f t="shared" si="10"/>
        <v>#REF!</v>
      </c>
      <c r="G698" s="2">
        <v>71.849999999999994</v>
      </c>
      <c r="H698" s="275">
        <v>71.849999999999994</v>
      </c>
    </row>
    <row r="699" spans="2:8">
      <c r="B699" s="272">
        <v>5797</v>
      </c>
      <c r="C699" s="270" t="s">
        <v>439</v>
      </c>
      <c r="D699" s="271" t="s">
        <v>20</v>
      </c>
      <c r="E699" s="27" t="e">
        <f t="shared" si="10"/>
        <v>#REF!</v>
      </c>
      <c r="G699" s="2">
        <v>6.69</v>
      </c>
      <c r="H699" s="275">
        <v>6.69</v>
      </c>
    </row>
    <row r="700" spans="2:8">
      <c r="B700" s="269">
        <v>5800</v>
      </c>
      <c r="C700" s="270" t="s">
        <v>440</v>
      </c>
      <c r="D700" s="271" t="s">
        <v>20</v>
      </c>
      <c r="E700" s="27" t="e">
        <f t="shared" si="10"/>
        <v>#REF!</v>
      </c>
      <c r="G700" s="2">
        <v>0.36</v>
      </c>
      <c r="H700" s="275">
        <v>0.36</v>
      </c>
    </row>
    <row r="701" spans="2:8">
      <c r="B701" s="272">
        <v>7032</v>
      </c>
      <c r="C701" s="270" t="s">
        <v>441</v>
      </c>
      <c r="D701" s="271" t="s">
        <v>20</v>
      </c>
      <c r="E701" s="27" t="e">
        <f t="shared" si="10"/>
        <v>#REF!</v>
      </c>
      <c r="G701" s="2">
        <v>5.0599999999999996</v>
      </c>
      <c r="H701" s="275">
        <v>5.0599999999999996</v>
      </c>
    </row>
    <row r="702" spans="2:8">
      <c r="B702" s="269">
        <v>7033</v>
      </c>
      <c r="C702" s="270" t="s">
        <v>442</v>
      </c>
      <c r="D702" s="271" t="s">
        <v>20</v>
      </c>
      <c r="E702" s="27" t="e">
        <f t="shared" si="10"/>
        <v>#REF!</v>
      </c>
      <c r="G702" s="2">
        <v>0.9</v>
      </c>
      <c r="H702" s="275">
        <v>0.9</v>
      </c>
    </row>
    <row r="703" spans="2:8">
      <c r="B703" s="272">
        <v>7034</v>
      </c>
      <c r="C703" s="270" t="s">
        <v>443</v>
      </c>
      <c r="D703" s="271" t="s">
        <v>20</v>
      </c>
      <c r="E703" s="27" t="e">
        <f t="shared" si="10"/>
        <v>#REF!</v>
      </c>
      <c r="G703" s="2">
        <v>6.32</v>
      </c>
      <c r="H703" s="275">
        <v>6.32</v>
      </c>
    </row>
    <row r="704" spans="2:8">
      <c r="B704" s="269">
        <v>7035</v>
      </c>
      <c r="C704" s="270" t="s">
        <v>444</v>
      </c>
      <c r="D704" s="271" t="s">
        <v>20</v>
      </c>
      <c r="E704" s="27" t="e">
        <f t="shared" si="10"/>
        <v>#REF!</v>
      </c>
      <c r="G704" s="2">
        <v>261.87</v>
      </c>
      <c r="H704" s="275">
        <v>261.87</v>
      </c>
    </row>
    <row r="705" spans="2:8">
      <c r="B705" s="272">
        <v>7038</v>
      </c>
      <c r="C705" s="270" t="s">
        <v>445</v>
      </c>
      <c r="D705" s="271" t="s">
        <v>20</v>
      </c>
      <c r="E705" s="27" t="e">
        <f t="shared" si="10"/>
        <v>#REF!</v>
      </c>
      <c r="G705" s="2">
        <v>49.15</v>
      </c>
      <c r="H705" s="275">
        <v>49.15</v>
      </c>
    </row>
    <row r="706" spans="2:8">
      <c r="B706" s="269">
        <v>7039</v>
      </c>
      <c r="C706" s="270" t="s">
        <v>446</v>
      </c>
      <c r="D706" s="271" t="s">
        <v>20</v>
      </c>
      <c r="E706" s="27" t="e">
        <f t="shared" si="10"/>
        <v>#REF!</v>
      </c>
      <c r="G706" s="2">
        <v>6.82</v>
      </c>
      <c r="H706" s="275">
        <v>6.82</v>
      </c>
    </row>
    <row r="707" spans="2:8">
      <c r="B707" s="272">
        <v>7040</v>
      </c>
      <c r="C707" s="270" t="s">
        <v>447</v>
      </c>
      <c r="D707" s="271" t="s">
        <v>20</v>
      </c>
      <c r="E707" s="27" t="e">
        <f t="shared" ref="E707:E770" si="11">IF($J$2="NÃO DESONERADO",H707,G707)</f>
        <v>#REF!</v>
      </c>
      <c r="G707" s="2">
        <v>61.51</v>
      </c>
      <c r="H707" s="275">
        <v>61.51</v>
      </c>
    </row>
    <row r="708" spans="2:8">
      <c r="B708" s="269">
        <v>7044</v>
      </c>
      <c r="C708" s="270" t="s">
        <v>448</v>
      </c>
      <c r="D708" s="271" t="s">
        <v>20</v>
      </c>
      <c r="E708" s="27" t="e">
        <f t="shared" si="11"/>
        <v>#REF!</v>
      </c>
      <c r="G708" s="2">
        <v>0.3</v>
      </c>
      <c r="H708" s="275">
        <v>0.3</v>
      </c>
    </row>
    <row r="709" spans="2:8">
      <c r="B709" s="272">
        <v>7045</v>
      </c>
      <c r="C709" s="270" t="s">
        <v>449</v>
      </c>
      <c r="D709" s="271" t="s">
        <v>20</v>
      </c>
      <c r="E709" s="27" t="e">
        <f t="shared" si="11"/>
        <v>#REF!</v>
      </c>
      <c r="G709" s="2">
        <v>0.03</v>
      </c>
      <c r="H709" s="275">
        <v>0.03</v>
      </c>
    </row>
    <row r="710" spans="2:8">
      <c r="B710" s="269">
        <v>7046</v>
      </c>
      <c r="C710" s="270" t="s">
        <v>450</v>
      </c>
      <c r="D710" s="271" t="s">
        <v>20</v>
      </c>
      <c r="E710" s="27" t="e">
        <f t="shared" si="11"/>
        <v>#REF!</v>
      </c>
      <c r="G710" s="2">
        <v>0.33</v>
      </c>
      <c r="H710" s="275">
        <v>0.33</v>
      </c>
    </row>
    <row r="711" spans="2:8">
      <c r="B711" s="272">
        <v>7047</v>
      </c>
      <c r="C711" s="270" t="s">
        <v>451</v>
      </c>
      <c r="D711" s="271" t="s">
        <v>20</v>
      </c>
      <c r="E711" s="27" t="e">
        <f t="shared" si="11"/>
        <v>#REF!</v>
      </c>
      <c r="G711" s="2">
        <v>22.08</v>
      </c>
      <c r="H711" s="275">
        <v>22.08</v>
      </c>
    </row>
    <row r="712" spans="2:8">
      <c r="B712" s="269">
        <v>7051</v>
      </c>
      <c r="C712" s="270" t="s">
        <v>452</v>
      </c>
      <c r="D712" s="271" t="s">
        <v>20</v>
      </c>
      <c r="E712" s="27" t="e">
        <f t="shared" si="11"/>
        <v>#REF!</v>
      </c>
      <c r="G712" s="2">
        <v>43.6</v>
      </c>
      <c r="H712" s="275">
        <v>43.6</v>
      </c>
    </row>
    <row r="713" spans="2:8">
      <c r="B713" s="272">
        <v>7052</v>
      </c>
      <c r="C713" s="270" t="s">
        <v>453</v>
      </c>
      <c r="D713" s="271" t="s">
        <v>20</v>
      </c>
      <c r="E713" s="27" t="e">
        <f t="shared" si="11"/>
        <v>#REF!</v>
      </c>
      <c r="G713" s="2">
        <v>6.05</v>
      </c>
      <c r="H713" s="275">
        <v>6.05</v>
      </c>
    </row>
    <row r="714" spans="2:8">
      <c r="B714" s="269">
        <v>7053</v>
      </c>
      <c r="C714" s="270" t="s">
        <v>454</v>
      </c>
      <c r="D714" s="271" t="s">
        <v>20</v>
      </c>
      <c r="E714" s="27" t="e">
        <f t="shared" si="11"/>
        <v>#REF!</v>
      </c>
      <c r="G714" s="2">
        <v>54.56</v>
      </c>
      <c r="H714" s="275">
        <v>54.56</v>
      </c>
    </row>
    <row r="715" spans="2:8">
      <c r="B715" s="272">
        <v>7054</v>
      </c>
      <c r="C715" s="270" t="s">
        <v>455</v>
      </c>
      <c r="D715" s="271" t="s">
        <v>20</v>
      </c>
      <c r="E715" s="27" t="e">
        <f t="shared" si="11"/>
        <v>#REF!</v>
      </c>
      <c r="G715" s="2">
        <v>91.16</v>
      </c>
      <c r="H715" s="275">
        <v>91.16</v>
      </c>
    </row>
    <row r="716" spans="2:8">
      <c r="B716" s="269">
        <v>7058</v>
      </c>
      <c r="C716" s="270" t="s">
        <v>456</v>
      </c>
      <c r="D716" s="271" t="s">
        <v>20</v>
      </c>
      <c r="E716" s="27" t="e">
        <f t="shared" si="11"/>
        <v>#REF!</v>
      </c>
      <c r="G716" s="2">
        <v>23.2</v>
      </c>
      <c r="H716" s="275">
        <v>23.2</v>
      </c>
    </row>
    <row r="717" spans="2:8">
      <c r="B717" s="272">
        <v>7059</v>
      </c>
      <c r="C717" s="270" t="s">
        <v>457</v>
      </c>
      <c r="D717" s="271" t="s">
        <v>20</v>
      </c>
      <c r="E717" s="27" t="e">
        <f t="shared" si="11"/>
        <v>#REF!</v>
      </c>
      <c r="G717" s="2">
        <v>4.57</v>
      </c>
      <c r="H717" s="275">
        <v>4.57</v>
      </c>
    </row>
    <row r="718" spans="2:8">
      <c r="B718" s="269">
        <v>7060</v>
      </c>
      <c r="C718" s="270" t="s">
        <v>458</v>
      </c>
      <c r="D718" s="271" t="s">
        <v>20</v>
      </c>
      <c r="E718" s="27" t="e">
        <f t="shared" si="11"/>
        <v>#REF!</v>
      </c>
      <c r="G718" s="2">
        <v>41.96</v>
      </c>
      <c r="H718" s="275">
        <v>41.96</v>
      </c>
    </row>
    <row r="719" spans="2:8">
      <c r="B719" s="272">
        <v>7061</v>
      </c>
      <c r="C719" s="270" t="s">
        <v>459</v>
      </c>
      <c r="D719" s="271" t="s">
        <v>20</v>
      </c>
      <c r="E719" s="27" t="e">
        <f t="shared" si="11"/>
        <v>#REF!</v>
      </c>
      <c r="G719" s="2">
        <v>83.21</v>
      </c>
      <c r="H719" s="275">
        <v>83.21</v>
      </c>
    </row>
    <row r="720" spans="2:8">
      <c r="B720" s="269">
        <v>7063</v>
      </c>
      <c r="C720" s="270" t="s">
        <v>460</v>
      </c>
      <c r="D720" s="271" t="s">
        <v>20</v>
      </c>
      <c r="E720" s="27" t="e">
        <f t="shared" si="11"/>
        <v>#REF!</v>
      </c>
      <c r="G720" s="2">
        <v>19.78</v>
      </c>
      <c r="H720" s="275">
        <v>19.78</v>
      </c>
    </row>
    <row r="721" spans="2:8">
      <c r="B721" s="272">
        <v>7064</v>
      </c>
      <c r="C721" s="270" t="s">
        <v>461</v>
      </c>
      <c r="D721" s="271" t="s">
        <v>20</v>
      </c>
      <c r="E721" s="27" t="e">
        <f t="shared" si="11"/>
        <v>#REF!</v>
      </c>
      <c r="G721" s="2">
        <v>2.74</v>
      </c>
      <c r="H721" s="275">
        <v>2.74</v>
      </c>
    </row>
    <row r="722" spans="2:8">
      <c r="B722" s="269">
        <v>7065</v>
      </c>
      <c r="C722" s="270" t="s">
        <v>462</v>
      </c>
      <c r="D722" s="271" t="s">
        <v>20</v>
      </c>
      <c r="E722" s="27" t="e">
        <f t="shared" si="11"/>
        <v>#REF!</v>
      </c>
      <c r="G722" s="2">
        <v>21.63</v>
      </c>
      <c r="H722" s="275">
        <v>21.63</v>
      </c>
    </row>
    <row r="723" spans="2:8">
      <c r="B723" s="272">
        <v>7066</v>
      </c>
      <c r="C723" s="270" t="s">
        <v>463</v>
      </c>
      <c r="D723" s="271" t="s">
        <v>20</v>
      </c>
      <c r="E723" s="27" t="e">
        <f t="shared" si="11"/>
        <v>#REF!</v>
      </c>
      <c r="G723" s="2">
        <v>98.73</v>
      </c>
      <c r="H723" s="275">
        <v>98.73</v>
      </c>
    </row>
    <row r="724" spans="2:8">
      <c r="B724" s="269">
        <v>53786</v>
      </c>
      <c r="C724" s="270" t="s">
        <v>464</v>
      </c>
      <c r="D724" s="271" t="s">
        <v>20</v>
      </c>
      <c r="E724" s="27" t="e">
        <f t="shared" si="11"/>
        <v>#REF!</v>
      </c>
      <c r="G724" s="2">
        <v>52.11</v>
      </c>
      <c r="H724" s="275">
        <v>52.11</v>
      </c>
    </row>
    <row r="725" spans="2:8">
      <c r="B725" s="272">
        <v>53788</v>
      </c>
      <c r="C725" s="270" t="s">
        <v>465</v>
      </c>
      <c r="D725" s="271" t="s">
        <v>20</v>
      </c>
      <c r="E725" s="27" t="e">
        <f t="shared" si="11"/>
        <v>#REF!</v>
      </c>
      <c r="G725" s="2">
        <v>58.35</v>
      </c>
      <c r="H725" s="275">
        <v>58.35</v>
      </c>
    </row>
    <row r="726" spans="2:8">
      <c r="B726" s="269">
        <v>53792</v>
      </c>
      <c r="C726" s="270" t="s">
        <v>466</v>
      </c>
      <c r="D726" s="271" t="s">
        <v>20</v>
      </c>
      <c r="E726" s="27" t="e">
        <f t="shared" si="11"/>
        <v>#REF!</v>
      </c>
      <c r="G726" s="2">
        <v>103.44</v>
      </c>
      <c r="H726" s="275">
        <v>103.44</v>
      </c>
    </row>
    <row r="727" spans="2:8">
      <c r="B727" s="272">
        <v>53794</v>
      </c>
      <c r="C727" s="270" t="s">
        <v>467</v>
      </c>
      <c r="D727" s="271" t="s">
        <v>20</v>
      </c>
      <c r="E727" s="27" t="e">
        <f t="shared" si="11"/>
        <v>#REF!</v>
      </c>
      <c r="G727" s="2">
        <v>35</v>
      </c>
      <c r="H727" s="275">
        <v>35</v>
      </c>
    </row>
    <row r="728" spans="2:8">
      <c r="B728" s="269">
        <v>53797</v>
      </c>
      <c r="C728" s="270" t="s">
        <v>468</v>
      </c>
      <c r="D728" s="271" t="s">
        <v>20</v>
      </c>
      <c r="E728" s="27" t="e">
        <f t="shared" si="11"/>
        <v>#REF!</v>
      </c>
      <c r="G728" s="2">
        <v>118.96</v>
      </c>
      <c r="H728" s="275">
        <v>118.96</v>
      </c>
    </row>
    <row r="729" spans="2:8">
      <c r="B729" s="272">
        <v>53804</v>
      </c>
      <c r="C729" s="270" t="s">
        <v>469</v>
      </c>
      <c r="D729" s="271" t="s">
        <v>20</v>
      </c>
      <c r="E729" s="27" t="e">
        <f t="shared" si="11"/>
        <v>#REF!</v>
      </c>
      <c r="G729" s="2">
        <v>5.39</v>
      </c>
      <c r="H729" s="275">
        <v>5.39</v>
      </c>
    </row>
    <row r="730" spans="2:8">
      <c r="B730" s="269">
        <v>53806</v>
      </c>
      <c r="C730" s="270" t="s">
        <v>470</v>
      </c>
      <c r="D730" s="271" t="s">
        <v>20</v>
      </c>
      <c r="E730" s="27" t="e">
        <f t="shared" si="11"/>
        <v>#REF!</v>
      </c>
      <c r="G730" s="2">
        <v>71.28</v>
      </c>
      <c r="H730" s="275">
        <v>71.28</v>
      </c>
    </row>
    <row r="731" spans="2:8">
      <c r="B731" s="272">
        <v>53810</v>
      </c>
      <c r="C731" s="270" t="s">
        <v>471</v>
      </c>
      <c r="D731" s="271" t="s">
        <v>20</v>
      </c>
      <c r="E731" s="27" t="e">
        <f t="shared" si="11"/>
        <v>#REF!</v>
      </c>
      <c r="G731" s="2">
        <v>71.72</v>
      </c>
      <c r="H731" s="275">
        <v>71.72</v>
      </c>
    </row>
    <row r="732" spans="2:8">
      <c r="B732" s="269">
        <v>53814</v>
      </c>
      <c r="C732" s="270" t="s">
        <v>472</v>
      </c>
      <c r="D732" s="271" t="s">
        <v>20</v>
      </c>
      <c r="E732" s="27" t="e">
        <f t="shared" si="11"/>
        <v>#REF!</v>
      </c>
      <c r="G732" s="2">
        <v>234.93</v>
      </c>
      <c r="H732" s="275">
        <v>234.93</v>
      </c>
    </row>
    <row r="733" spans="2:8">
      <c r="B733" s="272">
        <v>53817</v>
      </c>
      <c r="C733" s="270" t="s">
        <v>473</v>
      </c>
      <c r="D733" s="271" t="s">
        <v>20</v>
      </c>
      <c r="E733" s="27" t="e">
        <f t="shared" si="11"/>
        <v>#REF!</v>
      </c>
      <c r="G733" s="2">
        <v>63.78</v>
      </c>
      <c r="H733" s="275">
        <v>63.78</v>
      </c>
    </row>
    <row r="734" spans="2:8">
      <c r="B734" s="269">
        <v>53818</v>
      </c>
      <c r="C734" s="270" t="s">
        <v>474</v>
      </c>
      <c r="D734" s="271" t="s">
        <v>20</v>
      </c>
      <c r="E734" s="27" t="e">
        <f t="shared" si="11"/>
        <v>#REF!</v>
      </c>
      <c r="G734" s="2">
        <v>9.49</v>
      </c>
      <c r="H734" s="275">
        <v>9.49</v>
      </c>
    </row>
    <row r="735" spans="2:8">
      <c r="B735" s="272">
        <v>53827</v>
      </c>
      <c r="C735" s="270" t="s">
        <v>475</v>
      </c>
      <c r="D735" s="271" t="s">
        <v>20</v>
      </c>
      <c r="E735" s="27" t="e">
        <f t="shared" si="11"/>
        <v>#REF!</v>
      </c>
      <c r="G735" s="2">
        <v>116.45</v>
      </c>
      <c r="H735" s="275">
        <v>116.45</v>
      </c>
    </row>
    <row r="736" spans="2:8">
      <c r="B736" s="269">
        <v>53829</v>
      </c>
      <c r="C736" s="270" t="s">
        <v>476</v>
      </c>
      <c r="D736" s="271" t="s">
        <v>20</v>
      </c>
      <c r="E736" s="27" t="e">
        <f t="shared" si="11"/>
        <v>#REF!</v>
      </c>
      <c r="G736" s="2">
        <v>118.96</v>
      </c>
      <c r="H736" s="275">
        <v>118.96</v>
      </c>
    </row>
    <row r="737" spans="2:8">
      <c r="B737" s="272">
        <v>53831</v>
      </c>
      <c r="C737" s="270" t="s">
        <v>477</v>
      </c>
      <c r="D737" s="271" t="s">
        <v>20</v>
      </c>
      <c r="E737" s="27" t="e">
        <f t="shared" si="11"/>
        <v>#REF!</v>
      </c>
      <c r="G737" s="2">
        <v>196.49</v>
      </c>
      <c r="H737" s="275">
        <v>196.49</v>
      </c>
    </row>
    <row r="738" spans="2:8">
      <c r="B738" s="269">
        <v>53840</v>
      </c>
      <c r="C738" s="270" t="s">
        <v>478</v>
      </c>
      <c r="D738" s="271" t="s">
        <v>20</v>
      </c>
      <c r="E738" s="27" t="e">
        <f t="shared" si="11"/>
        <v>#REF!</v>
      </c>
      <c r="G738" s="2">
        <v>2.92</v>
      </c>
      <c r="H738" s="275">
        <v>2.92</v>
      </c>
    </row>
    <row r="739" spans="2:8">
      <c r="B739" s="272">
        <v>53841</v>
      </c>
      <c r="C739" s="270" t="s">
        <v>479</v>
      </c>
      <c r="D739" s="271" t="s">
        <v>20</v>
      </c>
      <c r="E739" s="27" t="e">
        <f t="shared" si="11"/>
        <v>#REF!</v>
      </c>
      <c r="G739" s="2">
        <v>2.0299999999999998</v>
      </c>
      <c r="H739" s="275">
        <v>2.0299999999999998</v>
      </c>
    </row>
    <row r="740" spans="2:8">
      <c r="B740" s="269">
        <v>53849</v>
      </c>
      <c r="C740" s="270" t="s">
        <v>480</v>
      </c>
      <c r="D740" s="271" t="s">
        <v>20</v>
      </c>
      <c r="E740" s="27" t="e">
        <f t="shared" si="11"/>
        <v>#REF!</v>
      </c>
      <c r="G740" s="2">
        <v>85.47</v>
      </c>
      <c r="H740" s="275">
        <v>85.47</v>
      </c>
    </row>
    <row r="741" spans="2:8">
      <c r="B741" s="272">
        <v>53857</v>
      </c>
      <c r="C741" s="270" t="s">
        <v>481</v>
      </c>
      <c r="D741" s="271" t="s">
        <v>20</v>
      </c>
      <c r="E741" s="27" t="e">
        <f t="shared" si="11"/>
        <v>#REF!</v>
      </c>
      <c r="G741" s="2">
        <v>65</v>
      </c>
      <c r="H741" s="275">
        <v>65</v>
      </c>
    </row>
    <row r="742" spans="2:8">
      <c r="B742" s="269">
        <v>53858</v>
      </c>
      <c r="C742" s="270" t="s">
        <v>482</v>
      </c>
      <c r="D742" s="271" t="s">
        <v>20</v>
      </c>
      <c r="E742" s="27" t="e">
        <f t="shared" si="11"/>
        <v>#REF!</v>
      </c>
      <c r="G742" s="2">
        <v>46.68</v>
      </c>
      <c r="H742" s="275">
        <v>46.68</v>
      </c>
    </row>
    <row r="743" spans="2:8">
      <c r="B743" s="272">
        <v>53861</v>
      </c>
      <c r="C743" s="270" t="s">
        <v>483</v>
      </c>
      <c r="D743" s="271" t="s">
        <v>20</v>
      </c>
      <c r="E743" s="27" t="e">
        <f t="shared" si="11"/>
        <v>#REF!</v>
      </c>
      <c r="G743" s="2">
        <v>63.09</v>
      </c>
      <c r="H743" s="275">
        <v>63.09</v>
      </c>
    </row>
    <row r="744" spans="2:8">
      <c r="B744" s="269">
        <v>53863</v>
      </c>
      <c r="C744" s="270" t="s">
        <v>484</v>
      </c>
      <c r="D744" s="271" t="s">
        <v>20</v>
      </c>
      <c r="E744" s="27" t="e">
        <f t="shared" si="11"/>
        <v>#REF!</v>
      </c>
      <c r="G744" s="2">
        <v>2.2200000000000002</v>
      </c>
      <c r="H744" s="275">
        <v>2.2200000000000002</v>
      </c>
    </row>
    <row r="745" spans="2:8">
      <c r="B745" s="272">
        <v>53865</v>
      </c>
      <c r="C745" s="270" t="s">
        <v>485</v>
      </c>
      <c r="D745" s="271" t="s">
        <v>20</v>
      </c>
      <c r="E745" s="27" t="e">
        <f t="shared" si="11"/>
        <v>#REF!</v>
      </c>
      <c r="G745" s="2">
        <v>48.14</v>
      </c>
      <c r="H745" s="275">
        <v>48.14</v>
      </c>
    </row>
    <row r="746" spans="2:8">
      <c r="B746" s="269">
        <v>53866</v>
      </c>
      <c r="C746" s="270" t="s">
        <v>486</v>
      </c>
      <c r="D746" s="271" t="s">
        <v>20</v>
      </c>
      <c r="E746" s="27" t="e">
        <f t="shared" si="11"/>
        <v>#REF!</v>
      </c>
      <c r="G746" s="2">
        <v>2.0099999999999998</v>
      </c>
      <c r="H746" s="275">
        <v>2.0099999999999998</v>
      </c>
    </row>
    <row r="747" spans="2:8">
      <c r="B747" s="272">
        <v>53882</v>
      </c>
      <c r="C747" s="270" t="s">
        <v>487</v>
      </c>
      <c r="D747" s="271" t="s">
        <v>20</v>
      </c>
      <c r="E747" s="27" t="e">
        <f t="shared" si="11"/>
        <v>#REF!</v>
      </c>
      <c r="G747" s="2">
        <v>38.1</v>
      </c>
      <c r="H747" s="275">
        <v>38.1</v>
      </c>
    </row>
    <row r="748" spans="2:8">
      <c r="B748" s="269">
        <v>55263</v>
      </c>
      <c r="C748" s="270" t="s">
        <v>488</v>
      </c>
      <c r="D748" s="271" t="s">
        <v>20</v>
      </c>
      <c r="E748" s="27" t="e">
        <f t="shared" si="11"/>
        <v>#REF!</v>
      </c>
      <c r="G748" s="2">
        <v>65.8</v>
      </c>
      <c r="H748" s="275">
        <v>65.8</v>
      </c>
    </row>
    <row r="749" spans="2:8">
      <c r="B749" s="272">
        <v>73303</v>
      </c>
      <c r="C749" s="270" t="s">
        <v>489</v>
      </c>
      <c r="D749" s="271" t="s">
        <v>20</v>
      </c>
      <c r="E749" s="27" t="e">
        <f t="shared" si="11"/>
        <v>#REF!</v>
      </c>
      <c r="G749" s="2">
        <v>7.06</v>
      </c>
      <c r="H749" s="275">
        <v>7.06</v>
      </c>
    </row>
    <row r="750" spans="2:8">
      <c r="B750" s="269">
        <v>73307</v>
      </c>
      <c r="C750" s="270" t="s">
        <v>490</v>
      </c>
      <c r="D750" s="271" t="s">
        <v>20</v>
      </c>
      <c r="E750" s="27" t="e">
        <f t="shared" si="11"/>
        <v>#REF!</v>
      </c>
      <c r="G750" s="2">
        <v>6.3</v>
      </c>
      <c r="H750" s="275">
        <v>6.3</v>
      </c>
    </row>
    <row r="751" spans="2:8">
      <c r="B751" s="272">
        <v>73309</v>
      </c>
      <c r="C751" s="270" t="s">
        <v>491</v>
      </c>
      <c r="D751" s="271" t="s">
        <v>20</v>
      </c>
      <c r="E751" s="27" t="e">
        <f t="shared" si="11"/>
        <v>#REF!</v>
      </c>
      <c r="G751" s="2">
        <v>32.700000000000003</v>
      </c>
      <c r="H751" s="275">
        <v>32.700000000000003</v>
      </c>
    </row>
    <row r="752" spans="2:8">
      <c r="B752" s="269">
        <v>73311</v>
      </c>
      <c r="C752" s="270" t="s">
        <v>492</v>
      </c>
      <c r="D752" s="271" t="s">
        <v>20</v>
      </c>
      <c r="E752" s="27" t="e">
        <f t="shared" si="11"/>
        <v>#REF!</v>
      </c>
      <c r="G752" s="2">
        <v>181.89</v>
      </c>
      <c r="H752" s="275">
        <v>181.89</v>
      </c>
    </row>
    <row r="753" spans="2:8">
      <c r="B753" s="272">
        <v>73313</v>
      </c>
      <c r="C753" s="270" t="s">
        <v>493</v>
      </c>
      <c r="D753" s="271" t="s">
        <v>20</v>
      </c>
      <c r="E753" s="27" t="e">
        <f t="shared" si="11"/>
        <v>#REF!</v>
      </c>
      <c r="G753" s="2">
        <v>4.54</v>
      </c>
      <c r="H753" s="275">
        <v>4.54</v>
      </c>
    </row>
    <row r="754" spans="2:8">
      <c r="B754" s="269">
        <v>73315</v>
      </c>
      <c r="C754" s="270" t="s">
        <v>494</v>
      </c>
      <c r="D754" s="271" t="s">
        <v>20</v>
      </c>
      <c r="E754" s="27" t="e">
        <f t="shared" si="11"/>
        <v>#REF!</v>
      </c>
      <c r="G754" s="2">
        <v>58.35</v>
      </c>
      <c r="H754" s="275">
        <v>58.35</v>
      </c>
    </row>
    <row r="755" spans="2:8">
      <c r="B755" s="272">
        <v>73335</v>
      </c>
      <c r="C755" s="270" t="s">
        <v>495</v>
      </c>
      <c r="D755" s="271" t="s">
        <v>20</v>
      </c>
      <c r="E755" s="27" t="e">
        <f t="shared" si="11"/>
        <v>#REF!</v>
      </c>
      <c r="G755" s="2">
        <v>35.81</v>
      </c>
      <c r="H755" s="275">
        <v>35.81</v>
      </c>
    </row>
    <row r="756" spans="2:8">
      <c r="B756" s="269">
        <v>73340</v>
      </c>
      <c r="C756" s="270" t="s">
        <v>496</v>
      </c>
      <c r="D756" s="271" t="s">
        <v>20</v>
      </c>
      <c r="E756" s="27" t="e">
        <f t="shared" si="11"/>
        <v>#REF!</v>
      </c>
      <c r="G756" s="2">
        <v>158.06</v>
      </c>
      <c r="H756" s="275">
        <v>158.06</v>
      </c>
    </row>
    <row r="757" spans="2:8">
      <c r="B757" s="272">
        <v>83361</v>
      </c>
      <c r="C757" s="270" t="s">
        <v>497</v>
      </c>
      <c r="D757" s="271" t="s">
        <v>20</v>
      </c>
      <c r="E757" s="27" t="e">
        <f t="shared" si="11"/>
        <v>#REF!</v>
      </c>
      <c r="G757" s="2">
        <v>42.86</v>
      </c>
      <c r="H757" s="275">
        <v>42.86</v>
      </c>
    </row>
    <row r="758" spans="2:8">
      <c r="B758" s="269">
        <v>83761</v>
      </c>
      <c r="C758" s="270" t="s">
        <v>498</v>
      </c>
      <c r="D758" s="271" t="s">
        <v>20</v>
      </c>
      <c r="E758" s="27" t="e">
        <f t="shared" si="11"/>
        <v>#REF!</v>
      </c>
      <c r="G758" s="2">
        <v>9.41</v>
      </c>
      <c r="H758" s="275">
        <v>9.41</v>
      </c>
    </row>
    <row r="759" spans="2:8">
      <c r="B759" s="272">
        <v>83762</v>
      </c>
      <c r="C759" s="270" t="s">
        <v>499</v>
      </c>
      <c r="D759" s="271" t="s">
        <v>20</v>
      </c>
      <c r="E759" s="27" t="e">
        <f t="shared" si="11"/>
        <v>#REF!</v>
      </c>
      <c r="G759" s="2">
        <v>8.4</v>
      </c>
      <c r="H759" s="275">
        <v>8.4</v>
      </c>
    </row>
    <row r="760" spans="2:8">
      <c r="B760" s="269">
        <v>83763</v>
      </c>
      <c r="C760" s="270" t="s">
        <v>500</v>
      </c>
      <c r="D760" s="271" t="s">
        <v>20</v>
      </c>
      <c r="E760" s="27" t="e">
        <f t="shared" si="11"/>
        <v>#REF!</v>
      </c>
      <c r="G760" s="2">
        <v>51.26</v>
      </c>
      <c r="H760" s="275">
        <v>51.26</v>
      </c>
    </row>
    <row r="761" spans="2:8">
      <c r="B761" s="272">
        <v>83764</v>
      </c>
      <c r="C761" s="270" t="s">
        <v>501</v>
      </c>
      <c r="D761" s="271" t="s">
        <v>20</v>
      </c>
      <c r="E761" s="27" t="e">
        <f t="shared" si="11"/>
        <v>#REF!</v>
      </c>
      <c r="G761" s="2">
        <v>1.69</v>
      </c>
      <c r="H761" s="275">
        <v>1.69</v>
      </c>
    </row>
    <row r="762" spans="2:8">
      <c r="B762" s="269">
        <v>87026</v>
      </c>
      <c r="C762" s="270" t="s">
        <v>502</v>
      </c>
      <c r="D762" s="271" t="s">
        <v>20</v>
      </c>
      <c r="E762" s="27" t="e">
        <f t="shared" si="11"/>
        <v>#REF!</v>
      </c>
      <c r="G762" s="2">
        <v>0.41</v>
      </c>
      <c r="H762" s="275">
        <v>0.41</v>
      </c>
    </row>
    <row r="763" spans="2:8">
      <c r="B763" s="272">
        <v>87441</v>
      </c>
      <c r="C763" s="270" t="s">
        <v>15692</v>
      </c>
      <c r="D763" s="271" t="s">
        <v>20</v>
      </c>
      <c r="E763" s="27" t="e">
        <f t="shared" si="11"/>
        <v>#REF!</v>
      </c>
      <c r="G763" s="2">
        <v>0.5</v>
      </c>
      <c r="H763" s="275">
        <v>0.5</v>
      </c>
    </row>
    <row r="764" spans="2:8">
      <c r="B764" s="269">
        <v>87442</v>
      </c>
      <c r="C764" s="270" t="s">
        <v>15693</v>
      </c>
      <c r="D764" s="271" t="s">
        <v>20</v>
      </c>
      <c r="E764" s="27" t="e">
        <f t="shared" si="11"/>
        <v>#REF!</v>
      </c>
      <c r="G764" s="2">
        <v>0.05</v>
      </c>
      <c r="H764" s="275">
        <v>0.05</v>
      </c>
    </row>
    <row r="765" spans="2:8">
      <c r="B765" s="272">
        <v>87443</v>
      </c>
      <c r="C765" s="270" t="s">
        <v>15694</v>
      </c>
      <c r="D765" s="271" t="s">
        <v>20</v>
      </c>
      <c r="E765" s="27" t="e">
        <f t="shared" si="11"/>
        <v>#REF!</v>
      </c>
      <c r="G765" s="2">
        <v>0.62</v>
      </c>
      <c r="H765" s="275">
        <v>0.62</v>
      </c>
    </row>
    <row r="766" spans="2:8">
      <c r="B766" s="269">
        <v>87444</v>
      </c>
      <c r="C766" s="270" t="s">
        <v>15695</v>
      </c>
      <c r="D766" s="271" t="s">
        <v>20</v>
      </c>
      <c r="E766" s="27" t="e">
        <f t="shared" si="11"/>
        <v>#REF!</v>
      </c>
      <c r="G766" s="2">
        <v>4.2699999999999996</v>
      </c>
      <c r="H766" s="275">
        <v>4.2699999999999996</v>
      </c>
    </row>
    <row r="767" spans="2:8">
      <c r="B767" s="272">
        <v>88387</v>
      </c>
      <c r="C767" s="270" t="s">
        <v>503</v>
      </c>
      <c r="D767" s="271" t="s">
        <v>20</v>
      </c>
      <c r="E767" s="27" t="e">
        <f t="shared" si="11"/>
        <v>#REF!</v>
      </c>
      <c r="G767" s="2">
        <v>0.97</v>
      </c>
      <c r="H767" s="275">
        <v>0.97</v>
      </c>
    </row>
    <row r="768" spans="2:8">
      <c r="B768" s="269">
        <v>88389</v>
      </c>
      <c r="C768" s="270" t="s">
        <v>504</v>
      </c>
      <c r="D768" s="271" t="s">
        <v>20</v>
      </c>
      <c r="E768" s="27" t="e">
        <f t="shared" si="11"/>
        <v>#REF!</v>
      </c>
      <c r="G768" s="2">
        <v>0.11</v>
      </c>
      <c r="H768" s="275">
        <v>0.11</v>
      </c>
    </row>
    <row r="769" spans="2:8">
      <c r="B769" s="272">
        <v>88390</v>
      </c>
      <c r="C769" s="270" t="s">
        <v>505</v>
      </c>
      <c r="D769" s="271" t="s">
        <v>20</v>
      </c>
      <c r="E769" s="27" t="e">
        <f t="shared" si="11"/>
        <v>#REF!</v>
      </c>
      <c r="G769" s="2">
        <v>1.06</v>
      </c>
      <c r="H769" s="275">
        <v>1.06</v>
      </c>
    </row>
    <row r="770" spans="2:8">
      <c r="B770" s="269">
        <v>88391</v>
      </c>
      <c r="C770" s="270" t="s">
        <v>506</v>
      </c>
      <c r="D770" s="271" t="s">
        <v>20</v>
      </c>
      <c r="E770" s="27" t="e">
        <f t="shared" si="11"/>
        <v>#REF!</v>
      </c>
      <c r="G770" s="2">
        <v>3.28</v>
      </c>
      <c r="H770" s="275">
        <v>3.28</v>
      </c>
    </row>
    <row r="771" spans="2:8">
      <c r="B771" s="272">
        <v>88394</v>
      </c>
      <c r="C771" s="270" t="s">
        <v>507</v>
      </c>
      <c r="D771" s="271" t="s">
        <v>20</v>
      </c>
      <c r="E771" s="27" t="e">
        <f t="shared" ref="E771:E834" si="12">IF($J$2="NÃO DESONERADO",H771,G771)</f>
        <v>#REF!</v>
      </c>
      <c r="G771" s="2">
        <v>1.1599999999999999</v>
      </c>
      <c r="H771" s="275">
        <v>1.1599999999999999</v>
      </c>
    </row>
    <row r="772" spans="2:8">
      <c r="B772" s="269">
        <v>88395</v>
      </c>
      <c r="C772" s="270" t="s">
        <v>508</v>
      </c>
      <c r="D772" s="271" t="s">
        <v>20</v>
      </c>
      <c r="E772" s="27" t="e">
        <f t="shared" si="12"/>
        <v>#REF!</v>
      </c>
      <c r="G772" s="2">
        <v>0.13</v>
      </c>
      <c r="H772" s="275">
        <v>0.13</v>
      </c>
    </row>
    <row r="773" spans="2:8">
      <c r="B773" s="272">
        <v>88396</v>
      </c>
      <c r="C773" s="270" t="s">
        <v>509</v>
      </c>
      <c r="D773" s="271" t="s">
        <v>20</v>
      </c>
      <c r="E773" s="27" t="e">
        <f t="shared" si="12"/>
        <v>#REF!</v>
      </c>
      <c r="G773" s="2">
        <v>1.27</v>
      </c>
      <c r="H773" s="275">
        <v>1.27</v>
      </c>
    </row>
    <row r="774" spans="2:8">
      <c r="B774" s="269">
        <v>88397</v>
      </c>
      <c r="C774" s="270" t="s">
        <v>510</v>
      </c>
      <c r="D774" s="271" t="s">
        <v>20</v>
      </c>
      <c r="E774" s="27" t="e">
        <f t="shared" si="12"/>
        <v>#REF!</v>
      </c>
      <c r="G774" s="2">
        <v>4.92</v>
      </c>
      <c r="H774" s="275">
        <v>4.92</v>
      </c>
    </row>
    <row r="775" spans="2:8">
      <c r="B775" s="272">
        <v>88400</v>
      </c>
      <c r="C775" s="270" t="s">
        <v>511</v>
      </c>
      <c r="D775" s="271" t="s">
        <v>20</v>
      </c>
      <c r="E775" s="27" t="e">
        <f t="shared" si="12"/>
        <v>#REF!</v>
      </c>
      <c r="G775" s="2">
        <v>0.92</v>
      </c>
      <c r="H775" s="275">
        <v>0.92</v>
      </c>
    </row>
    <row r="776" spans="2:8">
      <c r="B776" s="269">
        <v>88401</v>
      </c>
      <c r="C776" s="270" t="s">
        <v>512</v>
      </c>
      <c r="D776" s="271" t="s">
        <v>20</v>
      </c>
      <c r="E776" s="27" t="e">
        <f t="shared" si="12"/>
        <v>#REF!</v>
      </c>
      <c r="G776" s="2">
        <v>0.1</v>
      </c>
      <c r="H776" s="275">
        <v>0.1</v>
      </c>
    </row>
    <row r="777" spans="2:8">
      <c r="B777" s="272">
        <v>88402</v>
      </c>
      <c r="C777" s="270" t="s">
        <v>513</v>
      </c>
      <c r="D777" s="271" t="s">
        <v>20</v>
      </c>
      <c r="E777" s="27" t="e">
        <f t="shared" si="12"/>
        <v>#REF!</v>
      </c>
      <c r="G777" s="2">
        <v>1</v>
      </c>
      <c r="H777" s="275">
        <v>1</v>
      </c>
    </row>
    <row r="778" spans="2:8">
      <c r="B778" s="269">
        <v>88403</v>
      </c>
      <c r="C778" s="270" t="s">
        <v>514</v>
      </c>
      <c r="D778" s="271" t="s">
        <v>20</v>
      </c>
      <c r="E778" s="27" t="e">
        <f t="shared" si="12"/>
        <v>#REF!</v>
      </c>
      <c r="G778" s="2">
        <v>1.97</v>
      </c>
      <c r="H778" s="275">
        <v>1.97</v>
      </c>
    </row>
    <row r="779" spans="2:8">
      <c r="B779" s="272">
        <v>88419</v>
      </c>
      <c r="C779" s="270" t="s">
        <v>515</v>
      </c>
      <c r="D779" s="271" t="s">
        <v>20</v>
      </c>
      <c r="E779" s="27" t="e">
        <f t="shared" si="12"/>
        <v>#REF!</v>
      </c>
      <c r="G779" s="2">
        <v>6</v>
      </c>
      <c r="H779" s="275">
        <v>6</v>
      </c>
    </row>
    <row r="780" spans="2:8">
      <c r="B780" s="269">
        <v>88422</v>
      </c>
      <c r="C780" s="270" t="s">
        <v>516</v>
      </c>
      <c r="D780" s="271" t="s">
        <v>20</v>
      </c>
      <c r="E780" s="27" t="e">
        <f t="shared" si="12"/>
        <v>#REF!</v>
      </c>
      <c r="G780" s="2">
        <v>0.71</v>
      </c>
      <c r="H780" s="275">
        <v>0.71</v>
      </c>
    </row>
    <row r="781" spans="2:8">
      <c r="B781" s="272">
        <v>88425</v>
      </c>
      <c r="C781" s="270" t="s">
        <v>517</v>
      </c>
      <c r="D781" s="271" t="s">
        <v>20</v>
      </c>
      <c r="E781" s="27" t="e">
        <f t="shared" si="12"/>
        <v>#REF!</v>
      </c>
      <c r="G781" s="2">
        <v>7.5</v>
      </c>
      <c r="H781" s="275">
        <v>7.5</v>
      </c>
    </row>
    <row r="782" spans="2:8">
      <c r="B782" s="269">
        <v>88427</v>
      </c>
      <c r="C782" s="270" t="s">
        <v>518</v>
      </c>
      <c r="D782" s="271" t="s">
        <v>20</v>
      </c>
      <c r="E782" s="27" t="e">
        <f t="shared" si="12"/>
        <v>#REF!</v>
      </c>
      <c r="G782" s="2">
        <v>1.1100000000000001</v>
      </c>
      <c r="H782" s="275">
        <v>1.1100000000000001</v>
      </c>
    </row>
    <row r="783" spans="2:8">
      <c r="B783" s="272">
        <v>88434</v>
      </c>
      <c r="C783" s="270" t="s">
        <v>519</v>
      </c>
      <c r="D783" s="271" t="s">
        <v>20</v>
      </c>
      <c r="E783" s="27" t="e">
        <f t="shared" si="12"/>
        <v>#REF!</v>
      </c>
      <c r="G783" s="2">
        <v>7.96</v>
      </c>
      <c r="H783" s="275">
        <v>7.96</v>
      </c>
    </row>
    <row r="784" spans="2:8">
      <c r="B784" s="269">
        <v>88435</v>
      </c>
      <c r="C784" s="270" t="s">
        <v>520</v>
      </c>
      <c r="D784" s="271" t="s">
        <v>20</v>
      </c>
      <c r="E784" s="27" t="e">
        <f t="shared" si="12"/>
        <v>#REF!</v>
      </c>
      <c r="G784" s="2">
        <v>0.94</v>
      </c>
      <c r="H784" s="275">
        <v>0.94</v>
      </c>
    </row>
    <row r="785" spans="2:8">
      <c r="B785" s="272">
        <v>88436</v>
      </c>
      <c r="C785" s="270" t="s">
        <v>521</v>
      </c>
      <c r="D785" s="271" t="s">
        <v>20</v>
      </c>
      <c r="E785" s="27" t="e">
        <f t="shared" si="12"/>
        <v>#REF!</v>
      </c>
      <c r="G785" s="2">
        <v>9.9499999999999993</v>
      </c>
      <c r="H785" s="275">
        <v>9.9499999999999993</v>
      </c>
    </row>
    <row r="786" spans="2:8">
      <c r="B786" s="269">
        <v>88437</v>
      </c>
      <c r="C786" s="270" t="s">
        <v>522</v>
      </c>
      <c r="D786" s="271" t="s">
        <v>20</v>
      </c>
      <c r="E786" s="27" t="e">
        <f t="shared" si="12"/>
        <v>#REF!</v>
      </c>
      <c r="G786" s="2">
        <v>1.1100000000000001</v>
      </c>
      <c r="H786" s="275">
        <v>1.1100000000000001</v>
      </c>
    </row>
    <row r="787" spans="2:8">
      <c r="B787" s="272">
        <v>88569</v>
      </c>
      <c r="C787" s="270" t="s">
        <v>523</v>
      </c>
      <c r="D787" s="271" t="s">
        <v>20</v>
      </c>
      <c r="E787" s="27" t="e">
        <f t="shared" si="12"/>
        <v>#REF!</v>
      </c>
      <c r="G787" s="2">
        <v>3.63</v>
      </c>
      <c r="H787" s="275">
        <v>3.63</v>
      </c>
    </row>
    <row r="788" spans="2:8">
      <c r="B788" s="269">
        <v>88570</v>
      </c>
      <c r="C788" s="270" t="s">
        <v>524</v>
      </c>
      <c r="D788" s="271" t="s">
        <v>20</v>
      </c>
      <c r="E788" s="27" t="e">
        <f t="shared" si="12"/>
        <v>#REF!</v>
      </c>
      <c r="G788" s="2">
        <v>0.6</v>
      </c>
      <c r="H788" s="275">
        <v>0.6</v>
      </c>
    </row>
    <row r="789" spans="2:8">
      <c r="B789" s="272">
        <v>88826</v>
      </c>
      <c r="C789" s="270" t="s">
        <v>525</v>
      </c>
      <c r="D789" s="271" t="s">
        <v>20</v>
      </c>
      <c r="E789" s="27" t="e">
        <f t="shared" si="12"/>
        <v>#REF!</v>
      </c>
      <c r="G789" s="2">
        <v>0.36</v>
      </c>
      <c r="H789" s="275">
        <v>0.36</v>
      </c>
    </row>
    <row r="790" spans="2:8">
      <c r="B790" s="269">
        <v>88827</v>
      </c>
      <c r="C790" s="270" t="s">
        <v>526</v>
      </c>
      <c r="D790" s="271" t="s">
        <v>20</v>
      </c>
      <c r="E790" s="27" t="e">
        <f t="shared" si="12"/>
        <v>#REF!</v>
      </c>
      <c r="G790" s="2">
        <v>0.04</v>
      </c>
      <c r="H790" s="275">
        <v>0.04</v>
      </c>
    </row>
    <row r="791" spans="2:8">
      <c r="B791" s="272">
        <v>88828</v>
      </c>
      <c r="C791" s="270" t="s">
        <v>527</v>
      </c>
      <c r="D791" s="271" t="s">
        <v>20</v>
      </c>
      <c r="E791" s="27" t="e">
        <f t="shared" si="12"/>
        <v>#REF!</v>
      </c>
      <c r="G791" s="2">
        <v>0.4</v>
      </c>
      <c r="H791" s="275">
        <v>0.4</v>
      </c>
    </row>
    <row r="792" spans="2:8">
      <c r="B792" s="269">
        <v>88829</v>
      </c>
      <c r="C792" s="270" t="s">
        <v>528</v>
      </c>
      <c r="D792" s="271" t="s">
        <v>20</v>
      </c>
      <c r="E792" s="27" t="e">
        <f t="shared" si="12"/>
        <v>#REF!</v>
      </c>
      <c r="G792" s="2">
        <v>1.31</v>
      </c>
      <c r="H792" s="275">
        <v>1.31</v>
      </c>
    </row>
    <row r="793" spans="2:8">
      <c r="B793" s="272">
        <v>88832</v>
      </c>
      <c r="C793" s="270" t="s">
        <v>529</v>
      </c>
      <c r="D793" s="271" t="s">
        <v>20</v>
      </c>
      <c r="E793" s="27" t="e">
        <f t="shared" si="12"/>
        <v>#REF!</v>
      </c>
      <c r="G793" s="2">
        <v>44.68</v>
      </c>
      <c r="H793" s="275">
        <v>44.68</v>
      </c>
    </row>
    <row r="794" spans="2:8">
      <c r="B794" s="269">
        <v>88834</v>
      </c>
      <c r="C794" s="270" t="s">
        <v>530</v>
      </c>
      <c r="D794" s="271" t="s">
        <v>20</v>
      </c>
      <c r="E794" s="27" t="e">
        <f t="shared" si="12"/>
        <v>#REF!</v>
      </c>
      <c r="G794" s="2">
        <v>6.06</v>
      </c>
      <c r="H794" s="275">
        <v>6.06</v>
      </c>
    </row>
    <row r="795" spans="2:8">
      <c r="B795" s="272">
        <v>88835</v>
      </c>
      <c r="C795" s="270" t="s">
        <v>531</v>
      </c>
      <c r="D795" s="271" t="s">
        <v>20</v>
      </c>
      <c r="E795" s="27" t="e">
        <f t="shared" si="12"/>
        <v>#REF!</v>
      </c>
      <c r="G795" s="2">
        <v>55.85</v>
      </c>
      <c r="H795" s="275">
        <v>55.85</v>
      </c>
    </row>
    <row r="796" spans="2:8">
      <c r="B796" s="269">
        <v>88836</v>
      </c>
      <c r="C796" s="270" t="s">
        <v>532</v>
      </c>
      <c r="D796" s="271" t="s">
        <v>20</v>
      </c>
      <c r="E796" s="27" t="e">
        <f t="shared" si="12"/>
        <v>#REF!</v>
      </c>
      <c r="G796" s="2">
        <v>65.19</v>
      </c>
      <c r="H796" s="275">
        <v>65.19</v>
      </c>
    </row>
    <row r="797" spans="2:8">
      <c r="B797" s="272">
        <v>88839</v>
      </c>
      <c r="C797" s="270" t="s">
        <v>533</v>
      </c>
      <c r="D797" s="271" t="s">
        <v>20</v>
      </c>
      <c r="E797" s="27" t="e">
        <f t="shared" si="12"/>
        <v>#REF!</v>
      </c>
      <c r="G797" s="2">
        <v>32.380000000000003</v>
      </c>
      <c r="H797" s="275">
        <v>32.380000000000003</v>
      </c>
    </row>
    <row r="798" spans="2:8">
      <c r="B798" s="269">
        <v>88840</v>
      </c>
      <c r="C798" s="270" t="s">
        <v>534</v>
      </c>
      <c r="D798" s="271" t="s">
        <v>20</v>
      </c>
      <c r="E798" s="27" t="e">
        <f t="shared" si="12"/>
        <v>#REF!</v>
      </c>
      <c r="G798" s="2">
        <v>7.29</v>
      </c>
      <c r="H798" s="275">
        <v>7.29</v>
      </c>
    </row>
    <row r="799" spans="2:8">
      <c r="B799" s="272">
        <v>88841</v>
      </c>
      <c r="C799" s="270" t="s">
        <v>535</v>
      </c>
      <c r="D799" s="271" t="s">
        <v>20</v>
      </c>
      <c r="E799" s="27" t="e">
        <f t="shared" si="12"/>
        <v>#REF!</v>
      </c>
      <c r="G799" s="2">
        <v>57.9</v>
      </c>
      <c r="H799" s="275">
        <v>57.9</v>
      </c>
    </row>
    <row r="800" spans="2:8">
      <c r="B800" s="269">
        <v>88842</v>
      </c>
      <c r="C800" s="270" t="s">
        <v>536</v>
      </c>
      <c r="D800" s="271" t="s">
        <v>20</v>
      </c>
      <c r="E800" s="27" t="e">
        <f t="shared" si="12"/>
        <v>#REF!</v>
      </c>
      <c r="G800" s="2">
        <v>79.790000000000006</v>
      </c>
      <c r="H800" s="275">
        <v>79.790000000000006</v>
      </c>
    </row>
    <row r="801" spans="2:8">
      <c r="B801" s="272">
        <v>88847</v>
      </c>
      <c r="C801" s="270" t="s">
        <v>537</v>
      </c>
      <c r="D801" s="271" t="s">
        <v>20</v>
      </c>
      <c r="E801" s="27" t="e">
        <f t="shared" si="12"/>
        <v>#REF!</v>
      </c>
      <c r="G801" s="2">
        <v>20.88</v>
      </c>
      <c r="H801" s="275">
        <v>20.88</v>
      </c>
    </row>
    <row r="802" spans="2:8">
      <c r="B802" s="269">
        <v>88848</v>
      </c>
      <c r="C802" s="270" t="s">
        <v>538</v>
      </c>
      <c r="D802" s="271" t="s">
        <v>20</v>
      </c>
      <c r="E802" s="27" t="e">
        <f t="shared" si="12"/>
        <v>#REF!</v>
      </c>
      <c r="G802" s="2">
        <v>4.38</v>
      </c>
      <c r="H802" s="275">
        <v>4.38</v>
      </c>
    </row>
    <row r="803" spans="2:8">
      <c r="B803" s="272">
        <v>88853</v>
      </c>
      <c r="C803" s="270" t="s">
        <v>539</v>
      </c>
      <c r="D803" s="271" t="s">
        <v>20</v>
      </c>
      <c r="E803" s="27" t="e">
        <f t="shared" si="12"/>
        <v>#REF!</v>
      </c>
      <c r="G803" s="2">
        <v>0.24</v>
      </c>
      <c r="H803" s="275">
        <v>0.24</v>
      </c>
    </row>
    <row r="804" spans="2:8">
      <c r="B804" s="269">
        <v>88854</v>
      </c>
      <c r="C804" s="270" t="s">
        <v>540</v>
      </c>
      <c r="D804" s="271" t="s">
        <v>20</v>
      </c>
      <c r="E804" s="27" t="e">
        <f t="shared" si="12"/>
        <v>#REF!</v>
      </c>
      <c r="G804" s="2">
        <v>0.02</v>
      </c>
      <c r="H804" s="275">
        <v>0.02</v>
      </c>
    </row>
    <row r="805" spans="2:8">
      <c r="B805" s="272">
        <v>88855</v>
      </c>
      <c r="C805" s="270" t="s">
        <v>541</v>
      </c>
      <c r="D805" s="271" t="s">
        <v>20</v>
      </c>
      <c r="E805" s="27" t="e">
        <f t="shared" si="12"/>
        <v>#REF!</v>
      </c>
      <c r="G805" s="2">
        <v>3.73</v>
      </c>
      <c r="H805" s="275">
        <v>3.73</v>
      </c>
    </row>
    <row r="806" spans="2:8">
      <c r="B806" s="269">
        <v>88856</v>
      </c>
      <c r="C806" s="270" t="s">
        <v>542</v>
      </c>
      <c r="D806" s="271" t="s">
        <v>20</v>
      </c>
      <c r="E806" s="27" t="e">
        <f t="shared" si="12"/>
        <v>#REF!</v>
      </c>
      <c r="G806" s="2">
        <v>0.52</v>
      </c>
      <c r="H806" s="275">
        <v>0.52</v>
      </c>
    </row>
    <row r="807" spans="2:8">
      <c r="B807" s="272">
        <v>88857</v>
      </c>
      <c r="C807" s="270" t="s">
        <v>543</v>
      </c>
      <c r="D807" s="271" t="s">
        <v>20</v>
      </c>
      <c r="E807" s="27" t="e">
        <f t="shared" si="12"/>
        <v>#REF!</v>
      </c>
      <c r="G807" s="2">
        <v>26.99</v>
      </c>
      <c r="H807" s="275">
        <v>26.99</v>
      </c>
    </row>
    <row r="808" spans="2:8">
      <c r="B808" s="269">
        <v>88858</v>
      </c>
      <c r="C808" s="270" t="s">
        <v>544</v>
      </c>
      <c r="D808" s="271" t="s">
        <v>20</v>
      </c>
      <c r="E808" s="27" t="e">
        <f t="shared" si="12"/>
        <v>#REF!</v>
      </c>
      <c r="G808" s="2">
        <v>3.66</v>
      </c>
      <c r="H808" s="275">
        <v>3.66</v>
      </c>
    </row>
    <row r="809" spans="2:8">
      <c r="B809" s="272">
        <v>88859</v>
      </c>
      <c r="C809" s="270" t="s">
        <v>545</v>
      </c>
      <c r="D809" s="271" t="s">
        <v>20</v>
      </c>
      <c r="E809" s="27" t="e">
        <f t="shared" si="12"/>
        <v>#REF!</v>
      </c>
      <c r="G809" s="2">
        <v>24</v>
      </c>
      <c r="H809" s="275">
        <v>24</v>
      </c>
    </row>
    <row r="810" spans="2:8">
      <c r="B810" s="269">
        <v>88860</v>
      </c>
      <c r="C810" s="270" t="s">
        <v>546</v>
      </c>
      <c r="D810" s="271" t="s">
        <v>20</v>
      </c>
      <c r="E810" s="27" t="e">
        <f t="shared" si="12"/>
        <v>#REF!</v>
      </c>
      <c r="G810" s="2">
        <v>3.25</v>
      </c>
      <c r="H810" s="275">
        <v>3.25</v>
      </c>
    </row>
    <row r="811" spans="2:8">
      <c r="B811" s="272">
        <v>88900</v>
      </c>
      <c r="C811" s="270" t="s">
        <v>547</v>
      </c>
      <c r="D811" s="271" t="s">
        <v>20</v>
      </c>
      <c r="E811" s="27" t="e">
        <f t="shared" si="12"/>
        <v>#REF!</v>
      </c>
      <c r="G811" s="2">
        <v>52.09</v>
      </c>
      <c r="H811" s="275">
        <v>52.09</v>
      </c>
    </row>
    <row r="812" spans="2:8">
      <c r="B812" s="269">
        <v>88902</v>
      </c>
      <c r="C812" s="270" t="s">
        <v>548</v>
      </c>
      <c r="D812" s="271" t="s">
        <v>20</v>
      </c>
      <c r="E812" s="27" t="e">
        <f t="shared" si="12"/>
        <v>#REF!</v>
      </c>
      <c r="G812" s="2">
        <v>7.07</v>
      </c>
      <c r="H812" s="275">
        <v>7.07</v>
      </c>
    </row>
    <row r="813" spans="2:8">
      <c r="B813" s="272">
        <v>88903</v>
      </c>
      <c r="C813" s="270" t="s">
        <v>549</v>
      </c>
      <c r="D813" s="271" t="s">
        <v>20</v>
      </c>
      <c r="E813" s="27" t="e">
        <f t="shared" si="12"/>
        <v>#REF!</v>
      </c>
      <c r="G813" s="2">
        <v>65.12</v>
      </c>
      <c r="H813" s="275">
        <v>65.12</v>
      </c>
    </row>
    <row r="814" spans="2:8">
      <c r="B814" s="269">
        <v>88904</v>
      </c>
      <c r="C814" s="270" t="s">
        <v>550</v>
      </c>
      <c r="D814" s="271" t="s">
        <v>20</v>
      </c>
      <c r="E814" s="27" t="e">
        <f t="shared" si="12"/>
        <v>#REF!</v>
      </c>
      <c r="G814" s="2">
        <v>91.83</v>
      </c>
      <c r="H814" s="275">
        <v>91.83</v>
      </c>
    </row>
    <row r="815" spans="2:8">
      <c r="B815" s="272">
        <v>89009</v>
      </c>
      <c r="C815" s="270" t="s">
        <v>551</v>
      </c>
      <c r="D815" s="271" t="s">
        <v>20</v>
      </c>
      <c r="E815" s="27" t="e">
        <f t="shared" si="12"/>
        <v>#REF!</v>
      </c>
      <c r="G815" s="2">
        <v>40.11</v>
      </c>
      <c r="H815" s="275">
        <v>40.11</v>
      </c>
    </row>
    <row r="816" spans="2:8">
      <c r="B816" s="269">
        <v>89010</v>
      </c>
      <c r="C816" s="270" t="s">
        <v>552</v>
      </c>
      <c r="D816" s="271" t="s">
        <v>20</v>
      </c>
      <c r="E816" s="27" t="e">
        <f t="shared" si="12"/>
        <v>#REF!</v>
      </c>
      <c r="G816" s="2">
        <v>9.0299999999999994</v>
      </c>
      <c r="H816" s="275">
        <v>9.0299999999999994</v>
      </c>
    </row>
    <row r="817" spans="2:8">
      <c r="B817" s="272">
        <v>89011</v>
      </c>
      <c r="C817" s="270" t="s">
        <v>553</v>
      </c>
      <c r="D817" s="271" t="s">
        <v>20</v>
      </c>
      <c r="E817" s="27" t="e">
        <f t="shared" si="12"/>
        <v>#REF!</v>
      </c>
      <c r="G817" s="2">
        <v>26.04</v>
      </c>
      <c r="H817" s="275">
        <v>26.04</v>
      </c>
    </row>
    <row r="818" spans="2:8">
      <c r="B818" s="269">
        <v>89012</v>
      </c>
      <c r="C818" s="270" t="s">
        <v>554</v>
      </c>
      <c r="D818" s="271" t="s">
        <v>20</v>
      </c>
      <c r="E818" s="27" t="e">
        <f t="shared" si="12"/>
        <v>#REF!</v>
      </c>
      <c r="G818" s="2">
        <v>3.53</v>
      </c>
      <c r="H818" s="275">
        <v>3.53</v>
      </c>
    </row>
    <row r="819" spans="2:8">
      <c r="B819" s="272">
        <v>89013</v>
      </c>
      <c r="C819" s="270" t="s">
        <v>555</v>
      </c>
      <c r="D819" s="271" t="s">
        <v>20</v>
      </c>
      <c r="E819" s="27" t="e">
        <f t="shared" si="12"/>
        <v>#REF!</v>
      </c>
      <c r="G819" s="2">
        <v>131.41</v>
      </c>
      <c r="H819" s="275">
        <v>131.41</v>
      </c>
    </row>
    <row r="820" spans="2:8">
      <c r="B820" s="269">
        <v>89014</v>
      </c>
      <c r="C820" s="270" t="s">
        <v>556</v>
      </c>
      <c r="D820" s="271" t="s">
        <v>20</v>
      </c>
      <c r="E820" s="27" t="e">
        <f t="shared" si="12"/>
        <v>#REF!</v>
      </c>
      <c r="G820" s="2">
        <v>29.57</v>
      </c>
      <c r="H820" s="275">
        <v>29.57</v>
      </c>
    </row>
    <row r="821" spans="2:8">
      <c r="B821" s="272">
        <v>89015</v>
      </c>
      <c r="C821" s="270" t="s">
        <v>557</v>
      </c>
      <c r="D821" s="271" t="s">
        <v>20</v>
      </c>
      <c r="E821" s="27" t="e">
        <f t="shared" si="12"/>
        <v>#REF!</v>
      </c>
      <c r="G821" s="2">
        <v>4.3099999999999996</v>
      </c>
      <c r="H821" s="275">
        <v>4.3099999999999996</v>
      </c>
    </row>
    <row r="822" spans="2:8">
      <c r="B822" s="269">
        <v>89016</v>
      </c>
      <c r="C822" s="270" t="s">
        <v>558</v>
      </c>
      <c r="D822" s="271" t="s">
        <v>20</v>
      </c>
      <c r="E822" s="27" t="e">
        <f t="shared" si="12"/>
        <v>#REF!</v>
      </c>
      <c r="G822" s="2">
        <v>0.57999999999999996</v>
      </c>
      <c r="H822" s="275">
        <v>0.57999999999999996</v>
      </c>
    </row>
    <row r="823" spans="2:8">
      <c r="B823" s="272">
        <v>89017</v>
      </c>
      <c r="C823" s="270" t="s">
        <v>559</v>
      </c>
      <c r="D823" s="271" t="s">
        <v>20</v>
      </c>
      <c r="E823" s="27" t="e">
        <f t="shared" si="12"/>
        <v>#REF!</v>
      </c>
      <c r="G823" s="2">
        <v>39.869999999999997</v>
      </c>
      <c r="H823" s="275">
        <v>39.869999999999997</v>
      </c>
    </row>
    <row r="824" spans="2:8">
      <c r="B824" s="269">
        <v>89018</v>
      </c>
      <c r="C824" s="270" t="s">
        <v>560</v>
      </c>
      <c r="D824" s="271" t="s">
        <v>20</v>
      </c>
      <c r="E824" s="27" t="e">
        <f t="shared" si="12"/>
        <v>#REF!</v>
      </c>
      <c r="G824" s="2">
        <v>8.9700000000000006</v>
      </c>
      <c r="H824" s="275">
        <v>8.9700000000000006</v>
      </c>
    </row>
    <row r="825" spans="2:8">
      <c r="B825" s="272">
        <v>89019</v>
      </c>
      <c r="C825" s="270" t="s">
        <v>561</v>
      </c>
      <c r="D825" s="271" t="s">
        <v>20</v>
      </c>
      <c r="E825" s="27" t="e">
        <f t="shared" si="12"/>
        <v>#REF!</v>
      </c>
      <c r="G825" s="2">
        <v>0.33</v>
      </c>
      <c r="H825" s="275">
        <v>0.33</v>
      </c>
    </row>
    <row r="826" spans="2:8">
      <c r="B826" s="269">
        <v>89020</v>
      </c>
      <c r="C826" s="270" t="s">
        <v>562</v>
      </c>
      <c r="D826" s="271" t="s">
        <v>20</v>
      </c>
      <c r="E826" s="27" t="e">
        <f t="shared" si="12"/>
        <v>#REF!</v>
      </c>
      <c r="G826" s="2">
        <v>0.03</v>
      </c>
      <c r="H826" s="275">
        <v>0.03</v>
      </c>
    </row>
    <row r="827" spans="2:8">
      <c r="B827" s="272">
        <v>89023</v>
      </c>
      <c r="C827" s="270" t="s">
        <v>563</v>
      </c>
      <c r="D827" s="271" t="s">
        <v>20</v>
      </c>
      <c r="E827" s="27" t="e">
        <f t="shared" si="12"/>
        <v>#REF!</v>
      </c>
      <c r="G827" s="2">
        <v>4.1100000000000003</v>
      </c>
      <c r="H827" s="275">
        <v>4.1100000000000003</v>
      </c>
    </row>
    <row r="828" spans="2:8">
      <c r="B828" s="269">
        <v>89024</v>
      </c>
      <c r="C828" s="270" t="s">
        <v>564</v>
      </c>
      <c r="D828" s="271" t="s">
        <v>20</v>
      </c>
      <c r="E828" s="27" t="e">
        <f t="shared" si="12"/>
        <v>#REF!</v>
      </c>
      <c r="G828" s="2">
        <v>0.73</v>
      </c>
      <c r="H828" s="275">
        <v>0.73</v>
      </c>
    </row>
    <row r="829" spans="2:8">
      <c r="B829" s="272">
        <v>89025</v>
      </c>
      <c r="C829" s="270" t="s">
        <v>565</v>
      </c>
      <c r="D829" s="271" t="s">
        <v>20</v>
      </c>
      <c r="E829" s="27" t="e">
        <f t="shared" si="12"/>
        <v>#REF!</v>
      </c>
      <c r="G829" s="2">
        <v>5.14</v>
      </c>
      <c r="H829" s="275">
        <v>5.14</v>
      </c>
    </row>
    <row r="830" spans="2:8">
      <c r="B830" s="269">
        <v>89026</v>
      </c>
      <c r="C830" s="270" t="s">
        <v>566</v>
      </c>
      <c r="D830" s="271" t="s">
        <v>20</v>
      </c>
      <c r="E830" s="27" t="e">
        <f t="shared" si="12"/>
        <v>#REF!</v>
      </c>
      <c r="G830" s="2">
        <v>174.56</v>
      </c>
      <c r="H830" s="275">
        <v>174.56</v>
      </c>
    </row>
    <row r="831" spans="2:8">
      <c r="B831" s="272">
        <v>89029</v>
      </c>
      <c r="C831" s="270" t="s">
        <v>567</v>
      </c>
      <c r="D831" s="271" t="s">
        <v>20</v>
      </c>
      <c r="E831" s="27" t="e">
        <f t="shared" si="12"/>
        <v>#REF!</v>
      </c>
      <c r="G831" s="2">
        <v>30.94</v>
      </c>
      <c r="H831" s="275">
        <v>30.94</v>
      </c>
    </row>
    <row r="832" spans="2:8">
      <c r="B832" s="269">
        <v>89030</v>
      </c>
      <c r="C832" s="270" t="s">
        <v>568</v>
      </c>
      <c r="D832" s="271" t="s">
        <v>20</v>
      </c>
      <c r="E832" s="27" t="e">
        <f t="shared" si="12"/>
        <v>#REF!</v>
      </c>
      <c r="G832" s="2">
        <v>6.96</v>
      </c>
      <c r="H832" s="275">
        <v>6.96</v>
      </c>
    </row>
    <row r="833" spans="2:8">
      <c r="B833" s="272">
        <v>89033</v>
      </c>
      <c r="C833" s="270" t="s">
        <v>569</v>
      </c>
      <c r="D833" s="271" t="s">
        <v>20</v>
      </c>
      <c r="E833" s="27" t="e">
        <f t="shared" si="12"/>
        <v>#REF!</v>
      </c>
      <c r="G833" s="2">
        <v>14.49</v>
      </c>
      <c r="H833" s="275">
        <v>14.49</v>
      </c>
    </row>
    <row r="834" spans="2:8">
      <c r="B834" s="269">
        <v>89034</v>
      </c>
      <c r="C834" s="270" t="s">
        <v>570</v>
      </c>
      <c r="D834" s="271" t="s">
        <v>20</v>
      </c>
      <c r="E834" s="27" t="e">
        <f t="shared" si="12"/>
        <v>#REF!</v>
      </c>
      <c r="G834" s="2">
        <v>2.0099999999999998</v>
      </c>
      <c r="H834" s="275">
        <v>2.0099999999999998</v>
      </c>
    </row>
    <row r="835" spans="2:8">
      <c r="B835" s="272">
        <v>89128</v>
      </c>
      <c r="C835" s="270" t="s">
        <v>571</v>
      </c>
      <c r="D835" s="271" t="s">
        <v>20</v>
      </c>
      <c r="E835" s="27" t="e">
        <f t="shared" ref="E835:E898" si="13">IF($J$2="NÃO DESONERADO",H835,G835)</f>
        <v>#REF!</v>
      </c>
      <c r="G835" s="2">
        <v>36.4</v>
      </c>
      <c r="H835" s="275">
        <v>36.4</v>
      </c>
    </row>
    <row r="836" spans="2:8">
      <c r="B836" s="269">
        <v>89129</v>
      </c>
      <c r="C836" s="270" t="s">
        <v>572</v>
      </c>
      <c r="D836" s="271" t="s">
        <v>20</v>
      </c>
      <c r="E836" s="27" t="e">
        <f t="shared" si="13"/>
        <v>#REF!</v>
      </c>
      <c r="G836" s="2">
        <v>4.9400000000000004</v>
      </c>
      <c r="H836" s="275">
        <v>4.9400000000000004</v>
      </c>
    </row>
    <row r="837" spans="2:8">
      <c r="B837" s="272">
        <v>89130</v>
      </c>
      <c r="C837" s="270" t="s">
        <v>573</v>
      </c>
      <c r="D837" s="271" t="s">
        <v>20</v>
      </c>
      <c r="E837" s="27" t="e">
        <f t="shared" si="13"/>
        <v>#REF!</v>
      </c>
      <c r="G837" s="2">
        <v>50.47</v>
      </c>
      <c r="H837" s="275">
        <v>50.47</v>
      </c>
    </row>
    <row r="838" spans="2:8">
      <c r="B838" s="269">
        <v>89131</v>
      </c>
      <c r="C838" s="270" t="s">
        <v>574</v>
      </c>
      <c r="D838" s="271" t="s">
        <v>20</v>
      </c>
      <c r="E838" s="27" t="e">
        <f t="shared" si="13"/>
        <v>#REF!</v>
      </c>
      <c r="G838" s="2">
        <v>6.85</v>
      </c>
      <c r="H838" s="275">
        <v>6.85</v>
      </c>
    </row>
    <row r="839" spans="2:8">
      <c r="B839" s="272">
        <v>89210</v>
      </c>
      <c r="C839" s="270" t="s">
        <v>575</v>
      </c>
      <c r="D839" s="271" t="s">
        <v>20</v>
      </c>
      <c r="E839" s="27" t="e">
        <f t="shared" si="13"/>
        <v>#REF!</v>
      </c>
      <c r="G839" s="2">
        <v>31.45</v>
      </c>
      <c r="H839" s="275">
        <v>31.45</v>
      </c>
    </row>
    <row r="840" spans="2:8">
      <c r="B840" s="269">
        <v>89211</v>
      </c>
      <c r="C840" s="270" t="s">
        <v>576</v>
      </c>
      <c r="D840" s="271" t="s">
        <v>20</v>
      </c>
      <c r="E840" s="27" t="e">
        <f t="shared" si="13"/>
        <v>#REF!</v>
      </c>
      <c r="G840" s="2">
        <v>4.3600000000000003</v>
      </c>
      <c r="H840" s="275">
        <v>4.3600000000000003</v>
      </c>
    </row>
    <row r="841" spans="2:8">
      <c r="B841" s="272">
        <v>89212</v>
      </c>
      <c r="C841" s="270" t="s">
        <v>577</v>
      </c>
      <c r="D841" s="271" t="s">
        <v>20</v>
      </c>
      <c r="E841" s="27" t="e">
        <f t="shared" si="13"/>
        <v>#REF!</v>
      </c>
      <c r="G841" s="2">
        <v>28.91</v>
      </c>
      <c r="H841" s="275">
        <v>28.91</v>
      </c>
    </row>
    <row r="842" spans="2:8">
      <c r="B842" s="269">
        <v>89213</v>
      </c>
      <c r="C842" s="270" t="s">
        <v>578</v>
      </c>
      <c r="D842" s="271" t="s">
        <v>20</v>
      </c>
      <c r="E842" s="27" t="e">
        <f t="shared" si="13"/>
        <v>#REF!</v>
      </c>
      <c r="G842" s="2">
        <v>4.55</v>
      </c>
      <c r="H842" s="275">
        <v>4.55</v>
      </c>
    </row>
    <row r="843" spans="2:8">
      <c r="B843" s="272">
        <v>89214</v>
      </c>
      <c r="C843" s="270" t="s">
        <v>579</v>
      </c>
      <c r="D843" s="271" t="s">
        <v>20</v>
      </c>
      <c r="E843" s="27" t="e">
        <f t="shared" si="13"/>
        <v>#REF!</v>
      </c>
      <c r="G843" s="2">
        <v>27.14</v>
      </c>
      <c r="H843" s="275">
        <v>27.14</v>
      </c>
    </row>
    <row r="844" spans="2:8">
      <c r="B844" s="269">
        <v>89215</v>
      </c>
      <c r="C844" s="270" t="s">
        <v>580</v>
      </c>
      <c r="D844" s="271" t="s">
        <v>20</v>
      </c>
      <c r="E844" s="27" t="e">
        <f t="shared" si="13"/>
        <v>#REF!</v>
      </c>
      <c r="G844" s="2">
        <v>94.82</v>
      </c>
      <c r="H844" s="275">
        <v>94.82</v>
      </c>
    </row>
    <row r="845" spans="2:8">
      <c r="B845" s="272">
        <v>89221</v>
      </c>
      <c r="C845" s="270" t="s">
        <v>581</v>
      </c>
      <c r="D845" s="271" t="s">
        <v>20</v>
      </c>
      <c r="E845" s="27" t="e">
        <f t="shared" si="13"/>
        <v>#REF!</v>
      </c>
      <c r="G845" s="2">
        <v>1.49</v>
      </c>
      <c r="H845" s="275">
        <v>1.49</v>
      </c>
    </row>
    <row r="846" spans="2:8">
      <c r="B846" s="269">
        <v>89222</v>
      </c>
      <c r="C846" s="270" t="s">
        <v>582</v>
      </c>
      <c r="D846" s="271" t="s">
        <v>20</v>
      </c>
      <c r="E846" s="27" t="e">
        <f t="shared" si="13"/>
        <v>#REF!</v>
      </c>
      <c r="G846" s="2">
        <v>0.17</v>
      </c>
      <c r="H846" s="275">
        <v>0.17</v>
      </c>
    </row>
    <row r="847" spans="2:8">
      <c r="B847" s="272">
        <v>89223</v>
      </c>
      <c r="C847" s="270" t="s">
        <v>583</v>
      </c>
      <c r="D847" s="271" t="s">
        <v>20</v>
      </c>
      <c r="E847" s="27" t="e">
        <f t="shared" si="13"/>
        <v>#REF!</v>
      </c>
      <c r="G847" s="2">
        <v>1.63</v>
      </c>
      <c r="H847" s="275">
        <v>1.63</v>
      </c>
    </row>
    <row r="848" spans="2:8">
      <c r="B848" s="269">
        <v>89224</v>
      </c>
      <c r="C848" s="270" t="s">
        <v>584</v>
      </c>
      <c r="D848" s="271" t="s">
        <v>20</v>
      </c>
      <c r="E848" s="27" t="e">
        <f t="shared" si="13"/>
        <v>#REF!</v>
      </c>
      <c r="G848" s="2">
        <v>2.62</v>
      </c>
      <c r="H848" s="275">
        <v>2.62</v>
      </c>
    </row>
    <row r="849" spans="2:8">
      <c r="B849" s="272">
        <v>89228</v>
      </c>
      <c r="C849" s="270" t="s">
        <v>585</v>
      </c>
      <c r="D849" s="271" t="s">
        <v>20</v>
      </c>
      <c r="E849" s="27" t="e">
        <f t="shared" si="13"/>
        <v>#REF!</v>
      </c>
      <c r="G849" s="2">
        <v>46.2</v>
      </c>
      <c r="H849" s="275">
        <v>46.2</v>
      </c>
    </row>
    <row r="850" spans="2:8">
      <c r="B850" s="269">
        <v>89229</v>
      </c>
      <c r="C850" s="270" t="s">
        <v>586</v>
      </c>
      <c r="D850" s="271" t="s">
        <v>20</v>
      </c>
      <c r="E850" s="27" t="e">
        <f t="shared" si="13"/>
        <v>#REF!</v>
      </c>
      <c r="G850" s="2">
        <v>8.31</v>
      </c>
      <c r="H850" s="275">
        <v>8.31</v>
      </c>
    </row>
    <row r="851" spans="2:8">
      <c r="B851" s="272">
        <v>89230</v>
      </c>
      <c r="C851" s="270" t="s">
        <v>587</v>
      </c>
      <c r="D851" s="271" t="s">
        <v>20</v>
      </c>
      <c r="E851" s="27" t="e">
        <f t="shared" si="13"/>
        <v>#REF!</v>
      </c>
      <c r="G851" s="2">
        <v>137.13999999999999</v>
      </c>
      <c r="H851" s="275">
        <v>137.13999999999999</v>
      </c>
    </row>
    <row r="852" spans="2:8">
      <c r="B852" s="269">
        <v>89231</v>
      </c>
      <c r="C852" s="270" t="s">
        <v>588</v>
      </c>
      <c r="D852" s="271" t="s">
        <v>20</v>
      </c>
      <c r="E852" s="27" t="e">
        <f t="shared" si="13"/>
        <v>#REF!</v>
      </c>
      <c r="G852" s="2">
        <v>21.73</v>
      </c>
      <c r="H852" s="275">
        <v>21.73</v>
      </c>
    </row>
    <row r="853" spans="2:8">
      <c r="B853" s="272">
        <v>89232</v>
      </c>
      <c r="C853" s="270" t="s">
        <v>589</v>
      </c>
      <c r="D853" s="271" t="s">
        <v>20</v>
      </c>
      <c r="E853" s="27" t="e">
        <f t="shared" si="13"/>
        <v>#REF!</v>
      </c>
      <c r="G853" s="2">
        <v>244.63</v>
      </c>
      <c r="H853" s="275">
        <v>244.63</v>
      </c>
    </row>
    <row r="854" spans="2:8">
      <c r="B854" s="269">
        <v>89233</v>
      </c>
      <c r="C854" s="270" t="s">
        <v>590</v>
      </c>
      <c r="D854" s="271" t="s">
        <v>20</v>
      </c>
      <c r="E854" s="27" t="e">
        <f t="shared" si="13"/>
        <v>#REF!</v>
      </c>
      <c r="G854" s="2">
        <v>170.65</v>
      </c>
      <c r="H854" s="275">
        <v>170.65</v>
      </c>
    </row>
    <row r="855" spans="2:8">
      <c r="B855" s="272">
        <v>89236</v>
      </c>
      <c r="C855" s="270" t="s">
        <v>591</v>
      </c>
      <c r="D855" s="271" t="s">
        <v>20</v>
      </c>
      <c r="E855" s="27" t="e">
        <f t="shared" si="13"/>
        <v>#REF!</v>
      </c>
      <c r="G855" s="2">
        <v>320.37</v>
      </c>
      <c r="H855" s="275">
        <v>320.37</v>
      </c>
    </row>
    <row r="856" spans="2:8">
      <c r="B856" s="269">
        <v>89237</v>
      </c>
      <c r="C856" s="270" t="s">
        <v>592</v>
      </c>
      <c r="D856" s="271" t="s">
        <v>20</v>
      </c>
      <c r="E856" s="27" t="e">
        <f t="shared" si="13"/>
        <v>#REF!</v>
      </c>
      <c r="G856" s="2">
        <v>50.76</v>
      </c>
      <c r="H856" s="275">
        <v>50.76</v>
      </c>
    </row>
    <row r="857" spans="2:8">
      <c r="B857" s="272">
        <v>89238</v>
      </c>
      <c r="C857" s="270" t="s">
        <v>593</v>
      </c>
      <c r="D857" s="271" t="s">
        <v>20</v>
      </c>
      <c r="E857" s="27" t="e">
        <f t="shared" si="13"/>
        <v>#REF!</v>
      </c>
      <c r="G857" s="2">
        <v>571.46</v>
      </c>
      <c r="H857" s="275">
        <v>571.46</v>
      </c>
    </row>
    <row r="858" spans="2:8">
      <c r="B858" s="269">
        <v>89239</v>
      </c>
      <c r="C858" s="270" t="s">
        <v>594</v>
      </c>
      <c r="D858" s="271" t="s">
        <v>20</v>
      </c>
      <c r="E858" s="27" t="e">
        <f t="shared" si="13"/>
        <v>#REF!</v>
      </c>
      <c r="G858" s="2">
        <v>451.28</v>
      </c>
      <c r="H858" s="275">
        <v>451.28</v>
      </c>
    </row>
    <row r="859" spans="2:8">
      <c r="B859" s="272">
        <v>89240</v>
      </c>
      <c r="C859" s="270" t="s">
        <v>595</v>
      </c>
      <c r="D859" s="271" t="s">
        <v>20</v>
      </c>
      <c r="E859" s="27" t="e">
        <f t="shared" si="13"/>
        <v>#REF!</v>
      </c>
      <c r="G859" s="2">
        <v>98.32</v>
      </c>
      <c r="H859" s="275">
        <v>98.32</v>
      </c>
    </row>
    <row r="860" spans="2:8">
      <c r="B860" s="269">
        <v>89241</v>
      </c>
      <c r="C860" s="270" t="s">
        <v>596</v>
      </c>
      <c r="D860" s="271" t="s">
        <v>20</v>
      </c>
      <c r="E860" s="27" t="e">
        <f t="shared" si="13"/>
        <v>#REF!</v>
      </c>
      <c r="G860" s="2">
        <v>17.690000000000001</v>
      </c>
      <c r="H860" s="275">
        <v>17.690000000000001</v>
      </c>
    </row>
    <row r="861" spans="2:8">
      <c r="B861" s="272">
        <v>89246</v>
      </c>
      <c r="C861" s="270" t="s">
        <v>597</v>
      </c>
      <c r="D861" s="271" t="s">
        <v>20</v>
      </c>
      <c r="E861" s="27" t="e">
        <f t="shared" si="13"/>
        <v>#REF!</v>
      </c>
      <c r="G861" s="2">
        <v>278.38</v>
      </c>
      <c r="H861" s="275">
        <v>278.38</v>
      </c>
    </row>
    <row r="862" spans="2:8">
      <c r="B862" s="269">
        <v>89247</v>
      </c>
      <c r="C862" s="270" t="s">
        <v>598</v>
      </c>
      <c r="D862" s="271" t="s">
        <v>20</v>
      </c>
      <c r="E862" s="27" t="e">
        <f t="shared" si="13"/>
        <v>#REF!</v>
      </c>
      <c r="G862" s="2">
        <v>44.11</v>
      </c>
      <c r="H862" s="275">
        <v>44.11</v>
      </c>
    </row>
    <row r="863" spans="2:8">
      <c r="B863" s="272">
        <v>89248</v>
      </c>
      <c r="C863" s="270" t="s">
        <v>599</v>
      </c>
      <c r="D863" s="271" t="s">
        <v>20</v>
      </c>
      <c r="E863" s="27" t="e">
        <f t="shared" si="13"/>
        <v>#REF!</v>
      </c>
      <c r="G863" s="2">
        <v>496.56</v>
      </c>
      <c r="H863" s="275">
        <v>496.56</v>
      </c>
    </row>
    <row r="864" spans="2:8">
      <c r="B864" s="269">
        <v>89249</v>
      </c>
      <c r="C864" s="270" t="s">
        <v>600</v>
      </c>
      <c r="D864" s="271" t="s">
        <v>20</v>
      </c>
      <c r="E864" s="27" t="e">
        <f t="shared" si="13"/>
        <v>#REF!</v>
      </c>
      <c r="G864" s="2">
        <v>384.68</v>
      </c>
      <c r="H864" s="275">
        <v>384.68</v>
      </c>
    </row>
    <row r="865" spans="2:8">
      <c r="B865" s="272">
        <v>89253</v>
      </c>
      <c r="C865" s="270" t="s">
        <v>601</v>
      </c>
      <c r="D865" s="271" t="s">
        <v>20</v>
      </c>
      <c r="E865" s="27" t="e">
        <f t="shared" si="13"/>
        <v>#REF!</v>
      </c>
      <c r="G865" s="2">
        <v>80.569999999999993</v>
      </c>
      <c r="H865" s="275">
        <v>80.569999999999993</v>
      </c>
    </row>
    <row r="866" spans="2:8">
      <c r="B866" s="269">
        <v>89254</v>
      </c>
      <c r="C866" s="270" t="s">
        <v>602</v>
      </c>
      <c r="D866" s="271" t="s">
        <v>20</v>
      </c>
      <c r="E866" s="27" t="e">
        <f t="shared" si="13"/>
        <v>#REF!</v>
      </c>
      <c r="G866" s="2">
        <v>14.5</v>
      </c>
      <c r="H866" s="275">
        <v>14.5</v>
      </c>
    </row>
    <row r="867" spans="2:8">
      <c r="B867" s="272">
        <v>89255</v>
      </c>
      <c r="C867" s="270" t="s">
        <v>603</v>
      </c>
      <c r="D867" s="271" t="s">
        <v>20</v>
      </c>
      <c r="E867" s="27" t="e">
        <f t="shared" si="13"/>
        <v>#REF!</v>
      </c>
      <c r="G867" s="2">
        <v>129.52000000000001</v>
      </c>
      <c r="H867" s="275">
        <v>129.52000000000001</v>
      </c>
    </row>
    <row r="868" spans="2:8">
      <c r="B868" s="269">
        <v>89256</v>
      </c>
      <c r="C868" s="270" t="s">
        <v>604</v>
      </c>
      <c r="D868" s="271" t="s">
        <v>20</v>
      </c>
      <c r="E868" s="27" t="e">
        <f t="shared" si="13"/>
        <v>#REF!</v>
      </c>
      <c r="G868" s="2">
        <v>86.57</v>
      </c>
      <c r="H868" s="275">
        <v>86.57</v>
      </c>
    </row>
    <row r="869" spans="2:8">
      <c r="B869" s="272">
        <v>89259</v>
      </c>
      <c r="C869" s="270" t="s">
        <v>605</v>
      </c>
      <c r="D869" s="271" t="s">
        <v>20</v>
      </c>
      <c r="E869" s="27" t="e">
        <f t="shared" si="13"/>
        <v>#REF!</v>
      </c>
      <c r="G869" s="2">
        <v>27.54</v>
      </c>
      <c r="H869" s="275">
        <v>27.54</v>
      </c>
    </row>
    <row r="870" spans="2:8">
      <c r="B870" s="269">
        <v>89260</v>
      </c>
      <c r="C870" s="270" t="s">
        <v>606</v>
      </c>
      <c r="D870" s="271" t="s">
        <v>20</v>
      </c>
      <c r="E870" s="27" t="e">
        <f t="shared" si="13"/>
        <v>#REF!</v>
      </c>
      <c r="G870" s="2">
        <v>5.17</v>
      </c>
      <c r="H870" s="275">
        <v>5.17</v>
      </c>
    </row>
    <row r="871" spans="2:8">
      <c r="B871" s="272">
        <v>89262</v>
      </c>
      <c r="C871" s="270" t="s">
        <v>607</v>
      </c>
      <c r="D871" s="271" t="s">
        <v>20</v>
      </c>
      <c r="E871" s="27" t="e">
        <f t="shared" si="13"/>
        <v>#REF!</v>
      </c>
      <c r="G871" s="2">
        <v>46.84</v>
      </c>
      <c r="H871" s="275">
        <v>46.84</v>
      </c>
    </row>
    <row r="872" spans="2:8">
      <c r="B872" s="269">
        <v>89264</v>
      </c>
      <c r="C872" s="270" t="s">
        <v>608</v>
      </c>
      <c r="D872" s="271" t="s">
        <v>20</v>
      </c>
      <c r="E872" s="27" t="e">
        <f t="shared" si="13"/>
        <v>#REF!</v>
      </c>
      <c r="G872" s="2">
        <v>21.48</v>
      </c>
      <c r="H872" s="275">
        <v>21.48</v>
      </c>
    </row>
    <row r="873" spans="2:8">
      <c r="B873" s="272">
        <v>89265</v>
      </c>
      <c r="C873" s="270" t="s">
        <v>609</v>
      </c>
      <c r="D873" s="271" t="s">
        <v>20</v>
      </c>
      <c r="E873" s="27" t="e">
        <f t="shared" si="13"/>
        <v>#REF!</v>
      </c>
      <c r="G873" s="2">
        <v>4.37</v>
      </c>
      <c r="H873" s="275">
        <v>4.37</v>
      </c>
    </row>
    <row r="874" spans="2:8">
      <c r="B874" s="269">
        <v>89266</v>
      </c>
      <c r="C874" s="270" t="s">
        <v>610</v>
      </c>
      <c r="D874" s="271" t="s">
        <v>20</v>
      </c>
      <c r="E874" s="27" t="e">
        <f t="shared" si="13"/>
        <v>#REF!</v>
      </c>
      <c r="G874" s="2">
        <v>3.46</v>
      </c>
      <c r="H874" s="275">
        <v>3.46</v>
      </c>
    </row>
    <row r="875" spans="2:8">
      <c r="B875" s="272">
        <v>89267</v>
      </c>
      <c r="C875" s="270" t="s">
        <v>611</v>
      </c>
      <c r="D875" s="271" t="s">
        <v>20</v>
      </c>
      <c r="E875" s="27" t="e">
        <f t="shared" si="13"/>
        <v>#REF!</v>
      </c>
      <c r="G875" s="2">
        <v>50.32</v>
      </c>
      <c r="H875" s="275">
        <v>50.32</v>
      </c>
    </row>
    <row r="876" spans="2:8">
      <c r="B876" s="269">
        <v>89268</v>
      </c>
      <c r="C876" s="270" t="s">
        <v>612</v>
      </c>
      <c r="D876" s="271" t="s">
        <v>20</v>
      </c>
      <c r="E876" s="27" t="e">
        <f t="shared" si="13"/>
        <v>#REF!</v>
      </c>
      <c r="G876" s="2">
        <v>9.0500000000000007</v>
      </c>
      <c r="H876" s="275">
        <v>9.0500000000000007</v>
      </c>
    </row>
    <row r="877" spans="2:8">
      <c r="B877" s="272">
        <v>89269</v>
      </c>
      <c r="C877" s="270" t="s">
        <v>613</v>
      </c>
      <c r="D877" s="271" t="s">
        <v>20</v>
      </c>
      <c r="E877" s="27" t="e">
        <f t="shared" si="13"/>
        <v>#REF!</v>
      </c>
      <c r="G877" s="2">
        <v>7.17</v>
      </c>
      <c r="H877" s="275">
        <v>7.17</v>
      </c>
    </row>
    <row r="878" spans="2:8">
      <c r="B878" s="269">
        <v>89270</v>
      </c>
      <c r="C878" s="270" t="s">
        <v>614</v>
      </c>
      <c r="D878" s="271" t="s">
        <v>20</v>
      </c>
      <c r="E878" s="27" t="e">
        <f t="shared" si="13"/>
        <v>#REF!</v>
      </c>
      <c r="G878" s="2">
        <v>80.900000000000006</v>
      </c>
      <c r="H878" s="275">
        <v>80.900000000000006</v>
      </c>
    </row>
    <row r="879" spans="2:8">
      <c r="B879" s="272">
        <v>89271</v>
      </c>
      <c r="C879" s="270" t="s">
        <v>615</v>
      </c>
      <c r="D879" s="271" t="s">
        <v>20</v>
      </c>
      <c r="E879" s="27" t="e">
        <f t="shared" si="13"/>
        <v>#REF!</v>
      </c>
      <c r="G879" s="2">
        <v>29.63</v>
      </c>
      <c r="H879" s="275">
        <v>29.63</v>
      </c>
    </row>
    <row r="880" spans="2:8">
      <c r="B880" s="269">
        <v>89274</v>
      </c>
      <c r="C880" s="270" t="s">
        <v>15696</v>
      </c>
      <c r="D880" s="271" t="s">
        <v>20</v>
      </c>
      <c r="E880" s="27" t="e">
        <f t="shared" si="13"/>
        <v>#REF!</v>
      </c>
      <c r="G880" s="2">
        <v>1.82</v>
      </c>
      <c r="H880" s="275">
        <v>1.82</v>
      </c>
    </row>
    <row r="881" spans="2:8">
      <c r="B881" s="272">
        <v>89275</v>
      </c>
      <c r="C881" s="270" t="s">
        <v>15697</v>
      </c>
      <c r="D881" s="271" t="s">
        <v>20</v>
      </c>
      <c r="E881" s="27" t="e">
        <f t="shared" si="13"/>
        <v>#REF!</v>
      </c>
      <c r="G881" s="2">
        <v>0.21</v>
      </c>
      <c r="H881" s="275">
        <v>0.21</v>
      </c>
    </row>
    <row r="882" spans="2:8">
      <c r="B882" s="269">
        <v>89276</v>
      </c>
      <c r="C882" s="270" t="s">
        <v>15698</v>
      </c>
      <c r="D882" s="271" t="s">
        <v>20</v>
      </c>
      <c r="E882" s="27" t="e">
        <f t="shared" si="13"/>
        <v>#REF!</v>
      </c>
      <c r="G882" s="2">
        <v>2.27</v>
      </c>
      <c r="H882" s="275">
        <v>2.27</v>
      </c>
    </row>
    <row r="883" spans="2:8">
      <c r="B883" s="272">
        <v>89277</v>
      </c>
      <c r="C883" s="270" t="s">
        <v>15699</v>
      </c>
      <c r="D883" s="271" t="s">
        <v>20</v>
      </c>
      <c r="E883" s="27" t="e">
        <f t="shared" si="13"/>
        <v>#REF!</v>
      </c>
      <c r="G883" s="2">
        <v>8.5500000000000007</v>
      </c>
      <c r="H883" s="275">
        <v>8.5500000000000007</v>
      </c>
    </row>
    <row r="884" spans="2:8">
      <c r="B884" s="269">
        <v>89280</v>
      </c>
      <c r="C884" s="270" t="s">
        <v>616</v>
      </c>
      <c r="D884" s="271" t="s">
        <v>20</v>
      </c>
      <c r="E884" s="27" t="e">
        <f t="shared" si="13"/>
        <v>#REF!</v>
      </c>
      <c r="G884" s="2">
        <v>38.619999999999997</v>
      </c>
      <c r="H884" s="275">
        <v>38.619999999999997</v>
      </c>
    </row>
    <row r="885" spans="2:8">
      <c r="B885" s="272">
        <v>89281</v>
      </c>
      <c r="C885" s="270" t="s">
        <v>617</v>
      </c>
      <c r="D885" s="271" t="s">
        <v>20</v>
      </c>
      <c r="E885" s="27" t="e">
        <f t="shared" si="13"/>
        <v>#REF!</v>
      </c>
      <c r="G885" s="2">
        <v>5.36</v>
      </c>
      <c r="H885" s="275">
        <v>5.36</v>
      </c>
    </row>
    <row r="886" spans="2:8">
      <c r="B886" s="269">
        <v>89870</v>
      </c>
      <c r="C886" s="270" t="s">
        <v>618</v>
      </c>
      <c r="D886" s="271" t="s">
        <v>20</v>
      </c>
      <c r="E886" s="27" t="e">
        <f t="shared" si="13"/>
        <v>#REF!</v>
      </c>
      <c r="G886" s="2">
        <v>38.35</v>
      </c>
      <c r="H886" s="275">
        <v>38.35</v>
      </c>
    </row>
    <row r="887" spans="2:8">
      <c r="B887" s="272">
        <v>89871</v>
      </c>
      <c r="C887" s="270" t="s">
        <v>619</v>
      </c>
      <c r="D887" s="271" t="s">
        <v>20</v>
      </c>
      <c r="E887" s="27" t="e">
        <f t="shared" si="13"/>
        <v>#REF!</v>
      </c>
      <c r="G887" s="2">
        <v>6.9</v>
      </c>
      <c r="H887" s="275">
        <v>6.9</v>
      </c>
    </row>
    <row r="888" spans="2:8">
      <c r="B888" s="269">
        <v>89872</v>
      </c>
      <c r="C888" s="270" t="s">
        <v>620</v>
      </c>
      <c r="D888" s="271" t="s">
        <v>20</v>
      </c>
      <c r="E888" s="27" t="e">
        <f t="shared" si="13"/>
        <v>#REF!</v>
      </c>
      <c r="G888" s="2">
        <v>5.47</v>
      </c>
      <c r="H888" s="275">
        <v>5.47</v>
      </c>
    </row>
    <row r="889" spans="2:8">
      <c r="B889" s="272">
        <v>89873</v>
      </c>
      <c r="C889" s="270" t="s">
        <v>621</v>
      </c>
      <c r="D889" s="271" t="s">
        <v>20</v>
      </c>
      <c r="E889" s="27" t="e">
        <f t="shared" si="13"/>
        <v>#REF!</v>
      </c>
      <c r="G889" s="2">
        <v>65.78</v>
      </c>
      <c r="H889" s="275">
        <v>65.78</v>
      </c>
    </row>
    <row r="890" spans="2:8">
      <c r="B890" s="269">
        <v>89874</v>
      </c>
      <c r="C890" s="270" t="s">
        <v>622</v>
      </c>
      <c r="D890" s="271" t="s">
        <v>20</v>
      </c>
      <c r="E890" s="27" t="e">
        <f t="shared" si="13"/>
        <v>#REF!</v>
      </c>
      <c r="G890" s="2">
        <v>180.06</v>
      </c>
      <c r="H890" s="275">
        <v>180.06</v>
      </c>
    </row>
    <row r="891" spans="2:8">
      <c r="B891" s="272">
        <v>89878</v>
      </c>
      <c r="C891" s="270" t="s">
        <v>623</v>
      </c>
      <c r="D891" s="271" t="s">
        <v>20</v>
      </c>
      <c r="E891" s="27" t="e">
        <f t="shared" si="13"/>
        <v>#REF!</v>
      </c>
      <c r="G891" s="2">
        <v>40.98</v>
      </c>
      <c r="H891" s="275">
        <v>40.98</v>
      </c>
    </row>
    <row r="892" spans="2:8">
      <c r="B892" s="269">
        <v>89879</v>
      </c>
      <c r="C892" s="270" t="s">
        <v>624</v>
      </c>
      <c r="D892" s="271" t="s">
        <v>20</v>
      </c>
      <c r="E892" s="27" t="e">
        <f t="shared" si="13"/>
        <v>#REF!</v>
      </c>
      <c r="G892" s="2">
        <v>7.26</v>
      </c>
      <c r="H892" s="275">
        <v>7.26</v>
      </c>
    </row>
    <row r="893" spans="2:8">
      <c r="B893" s="272">
        <v>89880</v>
      </c>
      <c r="C893" s="270" t="s">
        <v>625</v>
      </c>
      <c r="D893" s="271" t="s">
        <v>20</v>
      </c>
      <c r="E893" s="27" t="e">
        <f t="shared" si="13"/>
        <v>#REF!</v>
      </c>
      <c r="G893" s="2">
        <v>5.75</v>
      </c>
      <c r="H893" s="275">
        <v>5.75</v>
      </c>
    </row>
    <row r="894" spans="2:8">
      <c r="B894" s="269">
        <v>89881</v>
      </c>
      <c r="C894" s="270" t="s">
        <v>626</v>
      </c>
      <c r="D894" s="271" t="s">
        <v>20</v>
      </c>
      <c r="E894" s="27" t="e">
        <f t="shared" si="13"/>
        <v>#REF!</v>
      </c>
      <c r="G894" s="2">
        <v>69.63</v>
      </c>
      <c r="H894" s="275">
        <v>69.63</v>
      </c>
    </row>
    <row r="895" spans="2:8">
      <c r="B895" s="272">
        <v>89882</v>
      </c>
      <c r="C895" s="270" t="s">
        <v>627</v>
      </c>
      <c r="D895" s="271" t="s">
        <v>20</v>
      </c>
      <c r="E895" s="27" t="e">
        <f t="shared" si="13"/>
        <v>#REF!</v>
      </c>
      <c r="G895" s="2">
        <v>207.74</v>
      </c>
      <c r="H895" s="275">
        <v>207.74</v>
      </c>
    </row>
    <row r="896" spans="2:8">
      <c r="B896" s="269">
        <v>90582</v>
      </c>
      <c r="C896" s="270" t="s">
        <v>628</v>
      </c>
      <c r="D896" s="271" t="s">
        <v>20</v>
      </c>
      <c r="E896" s="27" t="e">
        <f t="shared" si="13"/>
        <v>#REF!</v>
      </c>
      <c r="G896" s="2">
        <v>0.45</v>
      </c>
      <c r="H896" s="275">
        <v>0.45</v>
      </c>
    </row>
    <row r="897" spans="2:8">
      <c r="B897" s="272">
        <v>90583</v>
      </c>
      <c r="C897" s="270" t="s">
        <v>629</v>
      </c>
      <c r="D897" s="271" t="s">
        <v>20</v>
      </c>
      <c r="E897" s="27" t="e">
        <f t="shared" si="13"/>
        <v>#REF!</v>
      </c>
      <c r="G897" s="2">
        <v>0.05</v>
      </c>
      <c r="H897" s="275">
        <v>0.05</v>
      </c>
    </row>
    <row r="898" spans="2:8">
      <c r="B898" s="269">
        <v>90584</v>
      </c>
      <c r="C898" s="270" t="s">
        <v>630</v>
      </c>
      <c r="D898" s="271" t="s">
        <v>20</v>
      </c>
      <c r="E898" s="27" t="e">
        <f t="shared" si="13"/>
        <v>#REF!</v>
      </c>
      <c r="G898" s="2">
        <v>0.35</v>
      </c>
      <c r="H898" s="275">
        <v>0.35</v>
      </c>
    </row>
    <row r="899" spans="2:8">
      <c r="B899" s="272">
        <v>90585</v>
      </c>
      <c r="C899" s="270" t="s">
        <v>631</v>
      </c>
      <c r="D899" s="271" t="s">
        <v>20</v>
      </c>
      <c r="E899" s="27" t="e">
        <f t="shared" ref="E899:E962" si="14">IF($J$2="NÃO DESONERADO",H899,G899)</f>
        <v>#REF!</v>
      </c>
      <c r="G899" s="2">
        <v>0.54</v>
      </c>
      <c r="H899" s="275">
        <v>0.54</v>
      </c>
    </row>
    <row r="900" spans="2:8">
      <c r="B900" s="269">
        <v>90621</v>
      </c>
      <c r="C900" s="270" t="s">
        <v>632</v>
      </c>
      <c r="D900" s="271" t="s">
        <v>20</v>
      </c>
      <c r="E900" s="27" t="e">
        <f t="shared" si="14"/>
        <v>#REF!</v>
      </c>
      <c r="G900" s="2">
        <v>2.36</v>
      </c>
      <c r="H900" s="275">
        <v>2.36</v>
      </c>
    </row>
    <row r="901" spans="2:8">
      <c r="B901" s="272">
        <v>90622</v>
      </c>
      <c r="C901" s="270" t="s">
        <v>633</v>
      </c>
      <c r="D901" s="271" t="s">
        <v>20</v>
      </c>
      <c r="E901" s="27" t="e">
        <f t="shared" si="14"/>
        <v>#REF!</v>
      </c>
      <c r="G901" s="2">
        <v>0.28000000000000003</v>
      </c>
      <c r="H901" s="275">
        <v>0.28000000000000003</v>
      </c>
    </row>
    <row r="902" spans="2:8">
      <c r="B902" s="269">
        <v>90623</v>
      </c>
      <c r="C902" s="270" t="s">
        <v>634</v>
      </c>
      <c r="D902" s="271" t="s">
        <v>20</v>
      </c>
      <c r="E902" s="27" t="e">
        <f t="shared" si="14"/>
        <v>#REF!</v>
      </c>
      <c r="G902" s="2">
        <v>2.96</v>
      </c>
      <c r="H902" s="275">
        <v>2.96</v>
      </c>
    </row>
    <row r="903" spans="2:8">
      <c r="B903" s="272">
        <v>90624</v>
      </c>
      <c r="C903" s="270" t="s">
        <v>635</v>
      </c>
      <c r="D903" s="271" t="s">
        <v>20</v>
      </c>
      <c r="E903" s="27" t="e">
        <f t="shared" si="14"/>
        <v>#REF!</v>
      </c>
      <c r="G903" s="2">
        <v>3.28</v>
      </c>
      <c r="H903" s="275">
        <v>3.28</v>
      </c>
    </row>
    <row r="904" spans="2:8">
      <c r="B904" s="269">
        <v>90627</v>
      </c>
      <c r="C904" s="270" t="s">
        <v>636</v>
      </c>
      <c r="D904" s="271" t="s">
        <v>20</v>
      </c>
      <c r="E904" s="27" t="e">
        <f t="shared" si="14"/>
        <v>#REF!</v>
      </c>
      <c r="G904" s="2">
        <v>47.66</v>
      </c>
      <c r="H904" s="275">
        <v>47.66</v>
      </c>
    </row>
    <row r="905" spans="2:8">
      <c r="B905" s="272">
        <v>90628</v>
      </c>
      <c r="C905" s="270" t="s">
        <v>637</v>
      </c>
      <c r="D905" s="271" t="s">
        <v>20</v>
      </c>
      <c r="E905" s="27" t="e">
        <f t="shared" si="14"/>
        <v>#REF!</v>
      </c>
      <c r="G905" s="2">
        <v>6.52</v>
      </c>
      <c r="H905" s="275">
        <v>6.52</v>
      </c>
    </row>
    <row r="906" spans="2:8">
      <c r="B906" s="269">
        <v>90629</v>
      </c>
      <c r="C906" s="270" t="s">
        <v>638</v>
      </c>
      <c r="D906" s="271" t="s">
        <v>20</v>
      </c>
      <c r="E906" s="27" t="e">
        <f t="shared" si="14"/>
        <v>#REF!</v>
      </c>
      <c r="G906" s="2">
        <v>59.65</v>
      </c>
      <c r="H906" s="275">
        <v>59.65</v>
      </c>
    </row>
    <row r="907" spans="2:8">
      <c r="B907" s="272">
        <v>90630</v>
      </c>
      <c r="C907" s="270" t="s">
        <v>639</v>
      </c>
      <c r="D907" s="271" t="s">
        <v>20</v>
      </c>
      <c r="E907" s="27" t="e">
        <f t="shared" si="14"/>
        <v>#REF!</v>
      </c>
      <c r="G907" s="2">
        <v>1.56</v>
      </c>
      <c r="H907" s="275">
        <v>1.56</v>
      </c>
    </row>
    <row r="908" spans="2:8">
      <c r="B908" s="269">
        <v>90633</v>
      </c>
      <c r="C908" s="270" t="s">
        <v>640</v>
      </c>
      <c r="D908" s="271" t="s">
        <v>20</v>
      </c>
      <c r="E908" s="27" t="e">
        <f t="shared" si="14"/>
        <v>#REF!</v>
      </c>
      <c r="G908" s="2">
        <v>4.62</v>
      </c>
      <c r="H908" s="275">
        <v>4.62</v>
      </c>
    </row>
    <row r="909" spans="2:8">
      <c r="B909" s="272">
        <v>90634</v>
      </c>
      <c r="C909" s="270" t="s">
        <v>641</v>
      </c>
      <c r="D909" s="271" t="s">
        <v>20</v>
      </c>
      <c r="E909" s="27" t="e">
        <f t="shared" si="14"/>
        <v>#REF!</v>
      </c>
      <c r="G909" s="2">
        <v>0.54</v>
      </c>
      <c r="H909" s="275">
        <v>0.54</v>
      </c>
    </row>
    <row r="910" spans="2:8">
      <c r="B910" s="269">
        <v>90635</v>
      </c>
      <c r="C910" s="270" t="s">
        <v>642</v>
      </c>
      <c r="D910" s="271" t="s">
        <v>20</v>
      </c>
      <c r="E910" s="27" t="e">
        <f t="shared" si="14"/>
        <v>#REF!</v>
      </c>
      <c r="G910" s="2">
        <v>5.05</v>
      </c>
      <c r="H910" s="275">
        <v>5.05</v>
      </c>
    </row>
    <row r="911" spans="2:8">
      <c r="B911" s="272">
        <v>90636</v>
      </c>
      <c r="C911" s="270" t="s">
        <v>643</v>
      </c>
      <c r="D911" s="271" t="s">
        <v>20</v>
      </c>
      <c r="E911" s="27" t="e">
        <f t="shared" si="14"/>
        <v>#REF!</v>
      </c>
      <c r="G911" s="2">
        <v>6.57</v>
      </c>
      <c r="H911" s="275">
        <v>6.57</v>
      </c>
    </row>
    <row r="912" spans="2:8">
      <c r="B912" s="269">
        <v>90639</v>
      </c>
      <c r="C912" s="270" t="s">
        <v>644</v>
      </c>
      <c r="D912" s="271" t="s">
        <v>20</v>
      </c>
      <c r="E912" s="27" t="e">
        <f t="shared" si="14"/>
        <v>#REF!</v>
      </c>
      <c r="G912" s="2">
        <v>6.89</v>
      </c>
      <c r="H912" s="275">
        <v>6.89</v>
      </c>
    </row>
    <row r="913" spans="2:8">
      <c r="B913" s="272">
        <v>90640</v>
      </c>
      <c r="C913" s="270" t="s">
        <v>645</v>
      </c>
      <c r="D913" s="271" t="s">
        <v>20</v>
      </c>
      <c r="E913" s="27" t="e">
        <f t="shared" si="14"/>
        <v>#REF!</v>
      </c>
      <c r="G913" s="2">
        <v>0.81</v>
      </c>
      <c r="H913" s="275">
        <v>0.81</v>
      </c>
    </row>
    <row r="914" spans="2:8">
      <c r="B914" s="269">
        <v>90641</v>
      </c>
      <c r="C914" s="270" t="s">
        <v>646</v>
      </c>
      <c r="D914" s="271" t="s">
        <v>20</v>
      </c>
      <c r="E914" s="27" t="e">
        <f t="shared" si="14"/>
        <v>#REF!</v>
      </c>
      <c r="G914" s="2">
        <v>7.54</v>
      </c>
      <c r="H914" s="275">
        <v>7.54</v>
      </c>
    </row>
    <row r="915" spans="2:8">
      <c r="B915" s="272">
        <v>90642</v>
      </c>
      <c r="C915" s="270" t="s">
        <v>647</v>
      </c>
      <c r="D915" s="271" t="s">
        <v>20</v>
      </c>
      <c r="E915" s="27" t="e">
        <f t="shared" si="14"/>
        <v>#REF!</v>
      </c>
      <c r="G915" s="2">
        <v>12.83</v>
      </c>
      <c r="H915" s="275">
        <v>12.83</v>
      </c>
    </row>
    <row r="916" spans="2:8">
      <c r="B916" s="269">
        <v>90646</v>
      </c>
      <c r="C916" s="270" t="s">
        <v>648</v>
      </c>
      <c r="D916" s="271" t="s">
        <v>20</v>
      </c>
      <c r="E916" s="27" t="e">
        <f t="shared" si="14"/>
        <v>#REF!</v>
      </c>
      <c r="G916" s="2">
        <v>0.86</v>
      </c>
      <c r="H916" s="275">
        <v>0.86</v>
      </c>
    </row>
    <row r="917" spans="2:8">
      <c r="B917" s="272">
        <v>90647</v>
      </c>
      <c r="C917" s="270" t="s">
        <v>649</v>
      </c>
      <c r="D917" s="271" t="s">
        <v>20</v>
      </c>
      <c r="E917" s="27" t="e">
        <f t="shared" si="14"/>
        <v>#REF!</v>
      </c>
      <c r="G917" s="2">
        <v>0.1</v>
      </c>
      <c r="H917" s="275">
        <v>0.1</v>
      </c>
    </row>
    <row r="918" spans="2:8">
      <c r="B918" s="269">
        <v>90648</v>
      </c>
      <c r="C918" s="270" t="s">
        <v>650</v>
      </c>
      <c r="D918" s="271" t="s">
        <v>20</v>
      </c>
      <c r="E918" s="27" t="e">
        <f t="shared" si="14"/>
        <v>#REF!</v>
      </c>
      <c r="G918" s="2">
        <v>0.94</v>
      </c>
      <c r="H918" s="275">
        <v>0.94</v>
      </c>
    </row>
    <row r="919" spans="2:8">
      <c r="B919" s="272">
        <v>90649</v>
      </c>
      <c r="C919" s="270" t="s">
        <v>651</v>
      </c>
      <c r="D919" s="271" t="s">
        <v>20</v>
      </c>
      <c r="E919" s="27" t="e">
        <f t="shared" si="14"/>
        <v>#REF!</v>
      </c>
      <c r="G919" s="2">
        <v>10.17</v>
      </c>
      <c r="H919" s="275">
        <v>10.17</v>
      </c>
    </row>
    <row r="920" spans="2:8">
      <c r="B920" s="269">
        <v>90652</v>
      </c>
      <c r="C920" s="270" t="s">
        <v>652</v>
      </c>
      <c r="D920" s="271" t="s">
        <v>20</v>
      </c>
      <c r="E920" s="27" t="e">
        <f t="shared" si="14"/>
        <v>#REF!</v>
      </c>
      <c r="G920" s="2">
        <v>4.49</v>
      </c>
      <c r="H920" s="275">
        <v>4.49</v>
      </c>
    </row>
    <row r="921" spans="2:8">
      <c r="B921" s="272">
        <v>90653</v>
      </c>
      <c r="C921" s="270" t="s">
        <v>653</v>
      </c>
      <c r="D921" s="271" t="s">
        <v>20</v>
      </c>
      <c r="E921" s="27" t="e">
        <f t="shared" si="14"/>
        <v>#REF!</v>
      </c>
      <c r="G921" s="2">
        <v>0.53</v>
      </c>
      <c r="H921" s="275">
        <v>0.53</v>
      </c>
    </row>
    <row r="922" spans="2:8">
      <c r="B922" s="269">
        <v>90654</v>
      </c>
      <c r="C922" s="270" t="s">
        <v>654</v>
      </c>
      <c r="D922" s="271" t="s">
        <v>20</v>
      </c>
      <c r="E922" s="27" t="e">
        <f t="shared" si="14"/>
        <v>#REF!</v>
      </c>
      <c r="G922" s="2">
        <v>4.91</v>
      </c>
      <c r="H922" s="275">
        <v>4.91</v>
      </c>
    </row>
    <row r="923" spans="2:8">
      <c r="B923" s="272">
        <v>90655</v>
      </c>
      <c r="C923" s="270" t="s">
        <v>655</v>
      </c>
      <c r="D923" s="271" t="s">
        <v>20</v>
      </c>
      <c r="E923" s="27" t="e">
        <f t="shared" si="14"/>
        <v>#REF!</v>
      </c>
      <c r="G923" s="2">
        <v>6.69</v>
      </c>
      <c r="H923" s="275">
        <v>6.69</v>
      </c>
    </row>
    <row r="924" spans="2:8">
      <c r="B924" s="269">
        <v>90658</v>
      </c>
      <c r="C924" s="270" t="s">
        <v>656</v>
      </c>
      <c r="D924" s="271" t="s">
        <v>20</v>
      </c>
      <c r="E924" s="27" t="e">
        <f t="shared" si="14"/>
        <v>#REF!</v>
      </c>
      <c r="G924" s="2">
        <v>4.8099999999999996</v>
      </c>
      <c r="H924" s="275">
        <v>4.8099999999999996</v>
      </c>
    </row>
    <row r="925" spans="2:8">
      <c r="B925" s="272">
        <v>90659</v>
      </c>
      <c r="C925" s="270" t="s">
        <v>657</v>
      </c>
      <c r="D925" s="271" t="s">
        <v>20</v>
      </c>
      <c r="E925" s="27" t="e">
        <f t="shared" si="14"/>
        <v>#REF!</v>
      </c>
      <c r="G925" s="2">
        <v>0.56999999999999995</v>
      </c>
      <c r="H925" s="275">
        <v>0.56999999999999995</v>
      </c>
    </row>
    <row r="926" spans="2:8">
      <c r="B926" s="269">
        <v>90660</v>
      </c>
      <c r="C926" s="270" t="s">
        <v>658</v>
      </c>
      <c r="D926" s="271" t="s">
        <v>20</v>
      </c>
      <c r="E926" s="27" t="e">
        <f t="shared" si="14"/>
        <v>#REF!</v>
      </c>
      <c r="G926" s="2">
        <v>5.26</v>
      </c>
      <c r="H926" s="275">
        <v>5.26</v>
      </c>
    </row>
    <row r="927" spans="2:8">
      <c r="B927" s="272">
        <v>90661</v>
      </c>
      <c r="C927" s="270" t="s">
        <v>659</v>
      </c>
      <c r="D927" s="271" t="s">
        <v>20</v>
      </c>
      <c r="E927" s="27" t="e">
        <f t="shared" si="14"/>
        <v>#REF!</v>
      </c>
      <c r="G927" s="2">
        <v>6.69</v>
      </c>
      <c r="H927" s="275">
        <v>6.69</v>
      </c>
    </row>
    <row r="928" spans="2:8">
      <c r="B928" s="269">
        <v>90664</v>
      </c>
      <c r="C928" s="270" t="s">
        <v>660</v>
      </c>
      <c r="D928" s="271" t="s">
        <v>20</v>
      </c>
      <c r="E928" s="27" t="e">
        <f t="shared" si="14"/>
        <v>#REF!</v>
      </c>
      <c r="G928" s="2">
        <v>7.19</v>
      </c>
      <c r="H928" s="275">
        <v>7.19</v>
      </c>
    </row>
    <row r="929" spans="2:8">
      <c r="B929" s="272">
        <v>90665</v>
      </c>
      <c r="C929" s="270" t="s">
        <v>661</v>
      </c>
      <c r="D929" s="271" t="s">
        <v>20</v>
      </c>
      <c r="E929" s="27" t="e">
        <f t="shared" si="14"/>
        <v>#REF!</v>
      </c>
      <c r="G929" s="2">
        <v>0.99</v>
      </c>
      <c r="H929" s="275">
        <v>0.99</v>
      </c>
    </row>
    <row r="930" spans="2:8">
      <c r="B930" s="269">
        <v>90666</v>
      </c>
      <c r="C930" s="270" t="s">
        <v>662</v>
      </c>
      <c r="D930" s="271" t="s">
        <v>20</v>
      </c>
      <c r="E930" s="27" t="e">
        <f t="shared" si="14"/>
        <v>#REF!</v>
      </c>
      <c r="G930" s="2">
        <v>8.98</v>
      </c>
      <c r="H930" s="275">
        <v>8.98</v>
      </c>
    </row>
    <row r="931" spans="2:8">
      <c r="B931" s="272">
        <v>90667</v>
      </c>
      <c r="C931" s="270" t="s">
        <v>663</v>
      </c>
      <c r="D931" s="271" t="s">
        <v>20</v>
      </c>
      <c r="E931" s="27" t="e">
        <f t="shared" si="14"/>
        <v>#REF!</v>
      </c>
      <c r="G931" s="2">
        <v>15.27</v>
      </c>
      <c r="H931" s="275">
        <v>15.27</v>
      </c>
    </row>
    <row r="932" spans="2:8">
      <c r="B932" s="269">
        <v>90670</v>
      </c>
      <c r="C932" s="270" t="s">
        <v>664</v>
      </c>
      <c r="D932" s="271" t="s">
        <v>20</v>
      </c>
      <c r="E932" s="27" t="e">
        <f t="shared" si="14"/>
        <v>#REF!</v>
      </c>
      <c r="G932" s="2">
        <v>218.75</v>
      </c>
      <c r="H932" s="275">
        <v>218.75</v>
      </c>
    </row>
    <row r="933" spans="2:8">
      <c r="B933" s="272">
        <v>90671</v>
      </c>
      <c r="C933" s="270" t="s">
        <v>665</v>
      </c>
      <c r="D933" s="271" t="s">
        <v>20</v>
      </c>
      <c r="E933" s="27" t="e">
        <f t="shared" si="14"/>
        <v>#REF!</v>
      </c>
      <c r="G933" s="2">
        <v>30.37</v>
      </c>
      <c r="H933" s="275">
        <v>30.37</v>
      </c>
    </row>
    <row r="934" spans="2:8">
      <c r="B934" s="269">
        <v>90672</v>
      </c>
      <c r="C934" s="270" t="s">
        <v>666</v>
      </c>
      <c r="D934" s="271" t="s">
        <v>20</v>
      </c>
      <c r="E934" s="27" t="e">
        <f t="shared" si="14"/>
        <v>#REF!</v>
      </c>
      <c r="G934" s="2">
        <v>273.75</v>
      </c>
      <c r="H934" s="275">
        <v>273.75</v>
      </c>
    </row>
    <row r="935" spans="2:8">
      <c r="B935" s="272">
        <v>90673</v>
      </c>
      <c r="C935" s="270" t="s">
        <v>667</v>
      </c>
      <c r="D935" s="271" t="s">
        <v>20</v>
      </c>
      <c r="E935" s="27" t="e">
        <f t="shared" si="14"/>
        <v>#REF!</v>
      </c>
      <c r="G935" s="2">
        <v>122.13</v>
      </c>
      <c r="H935" s="275">
        <v>122.13</v>
      </c>
    </row>
    <row r="936" spans="2:8">
      <c r="B936" s="269">
        <v>90676</v>
      </c>
      <c r="C936" s="270" t="s">
        <v>668</v>
      </c>
      <c r="D936" s="271" t="s">
        <v>20</v>
      </c>
      <c r="E936" s="27" t="e">
        <f t="shared" si="14"/>
        <v>#REF!</v>
      </c>
      <c r="G936" s="2">
        <v>106.93</v>
      </c>
      <c r="H936" s="275">
        <v>106.93</v>
      </c>
    </row>
    <row r="937" spans="2:8">
      <c r="B937" s="272">
        <v>90677</v>
      </c>
      <c r="C937" s="270" t="s">
        <v>669</v>
      </c>
      <c r="D937" s="271" t="s">
        <v>20</v>
      </c>
      <c r="E937" s="27" t="e">
        <f t="shared" si="14"/>
        <v>#REF!</v>
      </c>
      <c r="G937" s="2">
        <v>16.54</v>
      </c>
      <c r="H937" s="275">
        <v>16.54</v>
      </c>
    </row>
    <row r="938" spans="2:8">
      <c r="B938" s="269">
        <v>90678</v>
      </c>
      <c r="C938" s="270" t="s">
        <v>670</v>
      </c>
      <c r="D938" s="271" t="s">
        <v>20</v>
      </c>
      <c r="E938" s="27" t="e">
        <f t="shared" si="14"/>
        <v>#REF!</v>
      </c>
      <c r="G938" s="2">
        <v>148.63</v>
      </c>
      <c r="H938" s="275">
        <v>148.63</v>
      </c>
    </row>
    <row r="939" spans="2:8">
      <c r="B939" s="272">
        <v>90679</v>
      </c>
      <c r="C939" s="270" t="s">
        <v>671</v>
      </c>
      <c r="D939" s="271" t="s">
        <v>20</v>
      </c>
      <c r="E939" s="27" t="e">
        <f t="shared" si="14"/>
        <v>#REF!</v>
      </c>
      <c r="G939" s="2">
        <v>93.66</v>
      </c>
      <c r="H939" s="275">
        <v>93.66</v>
      </c>
    </row>
    <row r="940" spans="2:8">
      <c r="B940" s="269">
        <v>90682</v>
      </c>
      <c r="C940" s="270" t="s">
        <v>672</v>
      </c>
      <c r="D940" s="271" t="s">
        <v>20</v>
      </c>
      <c r="E940" s="27" t="e">
        <f t="shared" si="14"/>
        <v>#REF!</v>
      </c>
      <c r="G940" s="2">
        <v>26.72</v>
      </c>
      <c r="H940" s="275">
        <v>26.72</v>
      </c>
    </row>
    <row r="941" spans="2:8">
      <c r="B941" s="272">
        <v>90683</v>
      </c>
      <c r="C941" s="270" t="s">
        <v>673</v>
      </c>
      <c r="D941" s="271" t="s">
        <v>20</v>
      </c>
      <c r="E941" s="27" t="e">
        <f t="shared" si="14"/>
        <v>#REF!</v>
      </c>
      <c r="G941" s="2">
        <v>3.17</v>
      </c>
      <c r="H941" s="275">
        <v>3.17</v>
      </c>
    </row>
    <row r="942" spans="2:8">
      <c r="B942" s="269">
        <v>90684</v>
      </c>
      <c r="C942" s="270" t="s">
        <v>674</v>
      </c>
      <c r="D942" s="271" t="s">
        <v>20</v>
      </c>
      <c r="E942" s="27" t="e">
        <f t="shared" si="14"/>
        <v>#REF!</v>
      </c>
      <c r="G942" s="2">
        <v>29.22</v>
      </c>
      <c r="H942" s="275">
        <v>29.22</v>
      </c>
    </row>
    <row r="943" spans="2:8">
      <c r="B943" s="272">
        <v>90685</v>
      </c>
      <c r="C943" s="270" t="s">
        <v>675</v>
      </c>
      <c r="D943" s="271" t="s">
        <v>20</v>
      </c>
      <c r="E943" s="27" t="e">
        <f t="shared" si="14"/>
        <v>#REF!</v>
      </c>
      <c r="G943" s="2">
        <v>58.1</v>
      </c>
      <c r="H943" s="275">
        <v>58.1</v>
      </c>
    </row>
    <row r="944" spans="2:8">
      <c r="B944" s="269">
        <v>90688</v>
      </c>
      <c r="C944" s="270" t="s">
        <v>676</v>
      </c>
      <c r="D944" s="271" t="s">
        <v>20</v>
      </c>
      <c r="E944" s="27" t="e">
        <f t="shared" si="14"/>
        <v>#REF!</v>
      </c>
      <c r="G944" s="2">
        <v>22</v>
      </c>
      <c r="H944" s="275">
        <v>22</v>
      </c>
    </row>
    <row r="945" spans="2:8">
      <c r="B945" s="272">
        <v>90689</v>
      </c>
      <c r="C945" s="270" t="s">
        <v>677</v>
      </c>
      <c r="D945" s="271" t="s">
        <v>20</v>
      </c>
      <c r="E945" s="27" t="e">
        <f t="shared" si="14"/>
        <v>#REF!</v>
      </c>
      <c r="G945" s="2">
        <v>2.2200000000000002</v>
      </c>
      <c r="H945" s="275">
        <v>2.2200000000000002</v>
      </c>
    </row>
    <row r="946" spans="2:8">
      <c r="B946" s="269">
        <v>90690</v>
      </c>
      <c r="C946" s="270" t="s">
        <v>678</v>
      </c>
      <c r="D946" s="271" t="s">
        <v>20</v>
      </c>
      <c r="E946" s="27" t="e">
        <f t="shared" si="14"/>
        <v>#REF!</v>
      </c>
      <c r="G946" s="2">
        <v>27.5</v>
      </c>
      <c r="H946" s="275">
        <v>27.5</v>
      </c>
    </row>
    <row r="947" spans="2:8">
      <c r="B947" s="272">
        <v>90691</v>
      </c>
      <c r="C947" s="270" t="s">
        <v>679</v>
      </c>
      <c r="D947" s="271" t="s">
        <v>20</v>
      </c>
      <c r="E947" s="27" t="e">
        <f t="shared" si="14"/>
        <v>#REF!</v>
      </c>
      <c r="G947" s="2">
        <v>40.69</v>
      </c>
      <c r="H947" s="275">
        <v>40.69</v>
      </c>
    </row>
    <row r="948" spans="2:8">
      <c r="B948" s="269">
        <v>90957</v>
      </c>
      <c r="C948" s="270" t="s">
        <v>680</v>
      </c>
      <c r="D948" s="271" t="s">
        <v>20</v>
      </c>
      <c r="E948" s="27" t="e">
        <f t="shared" si="14"/>
        <v>#REF!</v>
      </c>
      <c r="G948" s="2">
        <v>5.35</v>
      </c>
      <c r="H948" s="275">
        <v>5.35</v>
      </c>
    </row>
    <row r="949" spans="2:8">
      <c r="B949" s="272">
        <v>90958</v>
      </c>
      <c r="C949" s="270" t="s">
        <v>681</v>
      </c>
      <c r="D949" s="271" t="s">
        <v>20</v>
      </c>
      <c r="E949" s="27" t="e">
        <f t="shared" si="14"/>
        <v>#REF!</v>
      </c>
      <c r="G949" s="2">
        <v>0.74</v>
      </c>
      <c r="H949" s="275">
        <v>0.74</v>
      </c>
    </row>
    <row r="950" spans="2:8">
      <c r="B950" s="269">
        <v>90960</v>
      </c>
      <c r="C950" s="270" t="s">
        <v>682</v>
      </c>
      <c r="D950" s="271" t="s">
        <v>20</v>
      </c>
      <c r="E950" s="27" t="e">
        <f t="shared" si="14"/>
        <v>#REF!</v>
      </c>
      <c r="G950" s="2">
        <v>7.14</v>
      </c>
      <c r="H950" s="275">
        <v>7.14</v>
      </c>
    </row>
    <row r="951" spans="2:8">
      <c r="B951" s="272">
        <v>90961</v>
      </c>
      <c r="C951" s="270" t="s">
        <v>683</v>
      </c>
      <c r="D951" s="271" t="s">
        <v>20</v>
      </c>
      <c r="E951" s="27" t="e">
        <f t="shared" si="14"/>
        <v>#REF!</v>
      </c>
      <c r="G951" s="2">
        <v>0.99</v>
      </c>
      <c r="H951" s="275">
        <v>0.99</v>
      </c>
    </row>
    <row r="952" spans="2:8">
      <c r="B952" s="269">
        <v>90962</v>
      </c>
      <c r="C952" s="270" t="s">
        <v>684</v>
      </c>
      <c r="D952" s="271" t="s">
        <v>20</v>
      </c>
      <c r="E952" s="27" t="e">
        <f t="shared" si="14"/>
        <v>#REF!</v>
      </c>
      <c r="G952" s="2">
        <v>8.94</v>
      </c>
      <c r="H952" s="275">
        <v>8.94</v>
      </c>
    </row>
    <row r="953" spans="2:8">
      <c r="B953" s="272">
        <v>90963</v>
      </c>
      <c r="C953" s="270" t="s">
        <v>685</v>
      </c>
      <c r="D953" s="271" t="s">
        <v>20</v>
      </c>
      <c r="E953" s="27" t="e">
        <f t="shared" si="14"/>
        <v>#REF!</v>
      </c>
      <c r="G953" s="2">
        <v>15.27</v>
      </c>
      <c r="H953" s="275">
        <v>15.27</v>
      </c>
    </row>
    <row r="954" spans="2:8">
      <c r="B954" s="269">
        <v>90968</v>
      </c>
      <c r="C954" s="270" t="s">
        <v>686</v>
      </c>
      <c r="D954" s="271" t="s">
        <v>20</v>
      </c>
      <c r="E954" s="27" t="e">
        <f t="shared" si="14"/>
        <v>#REF!</v>
      </c>
      <c r="G954" s="2">
        <v>7.16</v>
      </c>
      <c r="H954" s="275">
        <v>7.16</v>
      </c>
    </row>
    <row r="955" spans="2:8">
      <c r="B955" s="272">
        <v>90969</v>
      </c>
      <c r="C955" s="270" t="s">
        <v>687</v>
      </c>
      <c r="D955" s="271" t="s">
        <v>20</v>
      </c>
      <c r="E955" s="27" t="e">
        <f t="shared" si="14"/>
        <v>#REF!</v>
      </c>
      <c r="G955" s="2">
        <v>0.99</v>
      </c>
      <c r="H955" s="275">
        <v>0.99</v>
      </c>
    </row>
    <row r="956" spans="2:8">
      <c r="B956" s="269">
        <v>90970</v>
      </c>
      <c r="C956" s="270" t="s">
        <v>688</v>
      </c>
      <c r="D956" s="271" t="s">
        <v>20</v>
      </c>
      <c r="E956" s="27" t="e">
        <f t="shared" si="14"/>
        <v>#REF!</v>
      </c>
      <c r="G956" s="2">
        <v>8.9700000000000006</v>
      </c>
      <c r="H956" s="275">
        <v>8.9700000000000006</v>
      </c>
    </row>
    <row r="957" spans="2:8">
      <c r="B957" s="272">
        <v>90971</v>
      </c>
      <c r="C957" s="270" t="s">
        <v>689</v>
      </c>
      <c r="D957" s="271" t="s">
        <v>20</v>
      </c>
      <c r="E957" s="27" t="e">
        <f t="shared" si="14"/>
        <v>#REF!</v>
      </c>
      <c r="G957" s="2">
        <v>61.89</v>
      </c>
      <c r="H957" s="275">
        <v>61.89</v>
      </c>
    </row>
    <row r="958" spans="2:8">
      <c r="B958" s="269">
        <v>90975</v>
      </c>
      <c r="C958" s="270" t="s">
        <v>690</v>
      </c>
      <c r="D958" s="271" t="s">
        <v>20</v>
      </c>
      <c r="E958" s="27" t="e">
        <f t="shared" si="14"/>
        <v>#REF!</v>
      </c>
      <c r="G958" s="2">
        <v>18.190000000000001</v>
      </c>
      <c r="H958" s="275">
        <v>18.190000000000001</v>
      </c>
    </row>
    <row r="959" spans="2:8">
      <c r="B959" s="272">
        <v>90976</v>
      </c>
      <c r="C959" s="270" t="s">
        <v>691</v>
      </c>
      <c r="D959" s="271" t="s">
        <v>20</v>
      </c>
      <c r="E959" s="27" t="e">
        <f t="shared" si="14"/>
        <v>#REF!</v>
      </c>
      <c r="G959" s="2">
        <v>2.52</v>
      </c>
      <c r="H959" s="275">
        <v>2.52</v>
      </c>
    </row>
    <row r="960" spans="2:8">
      <c r="B960" s="269">
        <v>90977</v>
      </c>
      <c r="C960" s="270" t="s">
        <v>692</v>
      </c>
      <c r="D960" s="271" t="s">
        <v>20</v>
      </c>
      <c r="E960" s="27" t="e">
        <f t="shared" si="14"/>
        <v>#REF!</v>
      </c>
      <c r="G960" s="2">
        <v>22.77</v>
      </c>
      <c r="H960" s="275">
        <v>22.77</v>
      </c>
    </row>
    <row r="961" spans="2:8">
      <c r="B961" s="272">
        <v>90978</v>
      </c>
      <c r="C961" s="270" t="s">
        <v>693</v>
      </c>
      <c r="D961" s="271" t="s">
        <v>20</v>
      </c>
      <c r="E961" s="27" t="e">
        <f t="shared" si="14"/>
        <v>#REF!</v>
      </c>
      <c r="G961" s="2">
        <v>160.57</v>
      </c>
      <c r="H961" s="275">
        <v>160.57</v>
      </c>
    </row>
    <row r="962" spans="2:8">
      <c r="B962" s="269">
        <v>90992</v>
      </c>
      <c r="C962" s="270" t="s">
        <v>694</v>
      </c>
      <c r="D962" s="271" t="s">
        <v>20</v>
      </c>
      <c r="E962" s="27" t="e">
        <f t="shared" si="14"/>
        <v>#REF!</v>
      </c>
      <c r="G962" s="2">
        <v>8.5</v>
      </c>
      <c r="H962" s="275">
        <v>8.5</v>
      </c>
    </row>
    <row r="963" spans="2:8">
      <c r="B963" s="272">
        <v>90993</v>
      </c>
      <c r="C963" s="270" t="s">
        <v>695</v>
      </c>
      <c r="D963" s="271" t="s">
        <v>20</v>
      </c>
      <c r="E963" s="27" t="e">
        <f t="shared" ref="E963:E1026" si="15">IF($J$2="NÃO DESONERADO",H963,G963)</f>
        <v>#REF!</v>
      </c>
      <c r="G963" s="2">
        <v>1.18</v>
      </c>
      <c r="H963" s="275">
        <v>1.18</v>
      </c>
    </row>
    <row r="964" spans="2:8">
      <c r="B964" s="269">
        <v>90994</v>
      </c>
      <c r="C964" s="270" t="s">
        <v>696</v>
      </c>
      <c r="D964" s="271" t="s">
        <v>20</v>
      </c>
      <c r="E964" s="27" t="e">
        <f t="shared" si="15"/>
        <v>#REF!</v>
      </c>
      <c r="G964" s="2">
        <v>10.63</v>
      </c>
      <c r="H964" s="275">
        <v>10.63</v>
      </c>
    </row>
    <row r="965" spans="2:8">
      <c r="B965" s="272">
        <v>90995</v>
      </c>
      <c r="C965" s="270" t="s">
        <v>697</v>
      </c>
      <c r="D965" s="271" t="s">
        <v>20</v>
      </c>
      <c r="E965" s="27" t="e">
        <f t="shared" si="15"/>
        <v>#REF!</v>
      </c>
      <c r="G965" s="2">
        <v>84.07</v>
      </c>
      <c r="H965" s="275">
        <v>84.07</v>
      </c>
    </row>
    <row r="966" spans="2:8">
      <c r="B966" s="269">
        <v>91021</v>
      </c>
      <c r="C966" s="270" t="s">
        <v>698</v>
      </c>
      <c r="D966" s="271" t="s">
        <v>20</v>
      </c>
      <c r="E966" s="27" t="e">
        <f t="shared" si="15"/>
        <v>#REF!</v>
      </c>
      <c r="G966" s="2">
        <v>13</v>
      </c>
      <c r="H966" s="275">
        <v>13</v>
      </c>
    </row>
    <row r="967" spans="2:8">
      <c r="B967" s="272">
        <v>91026</v>
      </c>
      <c r="C967" s="270" t="s">
        <v>699</v>
      </c>
      <c r="D967" s="271" t="s">
        <v>20</v>
      </c>
      <c r="E967" s="27" t="e">
        <f t="shared" si="15"/>
        <v>#REF!</v>
      </c>
      <c r="G967" s="2">
        <v>25.26</v>
      </c>
      <c r="H967" s="275">
        <v>25.26</v>
      </c>
    </row>
    <row r="968" spans="2:8">
      <c r="B968" s="269">
        <v>91027</v>
      </c>
      <c r="C968" s="270" t="s">
        <v>700</v>
      </c>
      <c r="D968" s="271" t="s">
        <v>20</v>
      </c>
      <c r="E968" s="27" t="e">
        <f t="shared" si="15"/>
        <v>#REF!</v>
      </c>
      <c r="G968" s="2">
        <v>5.18</v>
      </c>
      <c r="H968" s="275">
        <v>5.18</v>
      </c>
    </row>
    <row r="969" spans="2:8">
      <c r="B969" s="272">
        <v>91028</v>
      </c>
      <c r="C969" s="270" t="s">
        <v>701</v>
      </c>
      <c r="D969" s="271" t="s">
        <v>20</v>
      </c>
      <c r="E969" s="27" t="e">
        <f t="shared" si="15"/>
        <v>#REF!</v>
      </c>
      <c r="G969" s="2">
        <v>4.0999999999999996</v>
      </c>
      <c r="H969" s="275">
        <v>4.0999999999999996</v>
      </c>
    </row>
    <row r="970" spans="2:8">
      <c r="B970" s="269">
        <v>91029</v>
      </c>
      <c r="C970" s="270" t="s">
        <v>702</v>
      </c>
      <c r="D970" s="271" t="s">
        <v>20</v>
      </c>
      <c r="E970" s="27" t="e">
        <f t="shared" si="15"/>
        <v>#REF!</v>
      </c>
      <c r="G970" s="2">
        <v>46.4</v>
      </c>
      <c r="H970" s="275">
        <v>46.4</v>
      </c>
    </row>
    <row r="971" spans="2:8">
      <c r="B971" s="272">
        <v>91030</v>
      </c>
      <c r="C971" s="270" t="s">
        <v>703</v>
      </c>
      <c r="D971" s="271" t="s">
        <v>20</v>
      </c>
      <c r="E971" s="27" t="e">
        <f t="shared" si="15"/>
        <v>#REF!</v>
      </c>
      <c r="G971" s="2">
        <v>149.81</v>
      </c>
      <c r="H971" s="275">
        <v>149.81</v>
      </c>
    </row>
    <row r="972" spans="2:8">
      <c r="B972" s="269">
        <v>91273</v>
      </c>
      <c r="C972" s="270" t="s">
        <v>704</v>
      </c>
      <c r="D972" s="271" t="s">
        <v>20</v>
      </c>
      <c r="E972" s="27" t="e">
        <f t="shared" si="15"/>
        <v>#REF!</v>
      </c>
      <c r="G972" s="2">
        <v>0.5</v>
      </c>
      <c r="H972" s="275">
        <v>0.5</v>
      </c>
    </row>
    <row r="973" spans="2:8">
      <c r="B973" s="272">
        <v>91274</v>
      </c>
      <c r="C973" s="270" t="s">
        <v>705</v>
      </c>
      <c r="D973" s="271" t="s">
        <v>20</v>
      </c>
      <c r="E973" s="27" t="e">
        <f t="shared" si="15"/>
        <v>#REF!</v>
      </c>
      <c r="G973" s="2">
        <v>7.0000000000000007E-2</v>
      </c>
      <c r="H973" s="275">
        <v>7.0000000000000007E-2</v>
      </c>
    </row>
    <row r="974" spans="2:8">
      <c r="B974" s="269">
        <v>91275</v>
      </c>
      <c r="C974" s="270" t="s">
        <v>706</v>
      </c>
      <c r="D974" s="271" t="s">
        <v>20</v>
      </c>
      <c r="E974" s="27" t="e">
        <f t="shared" si="15"/>
        <v>#REF!</v>
      </c>
      <c r="G974" s="2">
        <v>0.63</v>
      </c>
      <c r="H974" s="275">
        <v>0.63</v>
      </c>
    </row>
    <row r="975" spans="2:8">
      <c r="B975" s="272">
        <v>91276</v>
      </c>
      <c r="C975" s="270" t="s">
        <v>707</v>
      </c>
      <c r="D975" s="271" t="s">
        <v>20</v>
      </c>
      <c r="E975" s="27" t="e">
        <f t="shared" si="15"/>
        <v>#REF!</v>
      </c>
      <c r="G975" s="2">
        <v>7.83</v>
      </c>
      <c r="H975" s="275">
        <v>7.83</v>
      </c>
    </row>
    <row r="976" spans="2:8">
      <c r="B976" s="269">
        <v>91279</v>
      </c>
      <c r="C976" s="270" t="s">
        <v>708</v>
      </c>
      <c r="D976" s="271" t="s">
        <v>20</v>
      </c>
      <c r="E976" s="27" t="e">
        <f t="shared" si="15"/>
        <v>#REF!</v>
      </c>
      <c r="G976" s="2">
        <v>1.04</v>
      </c>
      <c r="H976" s="275">
        <v>1.04</v>
      </c>
    </row>
    <row r="977" spans="2:8">
      <c r="B977" s="272">
        <v>91280</v>
      </c>
      <c r="C977" s="270" t="s">
        <v>709</v>
      </c>
      <c r="D977" s="271" t="s">
        <v>20</v>
      </c>
      <c r="E977" s="27" t="e">
        <f t="shared" si="15"/>
        <v>#REF!</v>
      </c>
      <c r="G977" s="2">
        <v>0.11</v>
      </c>
      <c r="H977" s="275">
        <v>0.11</v>
      </c>
    </row>
    <row r="978" spans="2:8">
      <c r="B978" s="269">
        <v>91281</v>
      </c>
      <c r="C978" s="270" t="s">
        <v>710</v>
      </c>
      <c r="D978" s="271" t="s">
        <v>20</v>
      </c>
      <c r="E978" s="27" t="e">
        <f t="shared" si="15"/>
        <v>#REF!</v>
      </c>
      <c r="G978" s="2">
        <v>1.29</v>
      </c>
      <c r="H978" s="275">
        <v>1.29</v>
      </c>
    </row>
    <row r="979" spans="2:8">
      <c r="B979" s="272">
        <v>91282</v>
      </c>
      <c r="C979" s="270" t="s">
        <v>711</v>
      </c>
      <c r="D979" s="271" t="s">
        <v>20</v>
      </c>
      <c r="E979" s="27" t="e">
        <f t="shared" si="15"/>
        <v>#REF!</v>
      </c>
      <c r="G979" s="2">
        <v>7.88</v>
      </c>
      <c r="H979" s="275">
        <v>7.88</v>
      </c>
    </row>
    <row r="980" spans="2:8">
      <c r="B980" s="269">
        <v>91354</v>
      </c>
      <c r="C980" s="270" t="s">
        <v>712</v>
      </c>
      <c r="D980" s="271" t="s">
        <v>20</v>
      </c>
      <c r="E980" s="27" t="e">
        <f t="shared" si="15"/>
        <v>#REF!</v>
      </c>
      <c r="G980" s="2">
        <v>18.079999999999998</v>
      </c>
      <c r="H980" s="275">
        <v>18.079999999999998</v>
      </c>
    </row>
    <row r="981" spans="2:8">
      <c r="B981" s="272">
        <v>91355</v>
      </c>
      <c r="C981" s="270" t="s">
        <v>713</v>
      </c>
      <c r="D981" s="271" t="s">
        <v>20</v>
      </c>
      <c r="E981" s="27" t="e">
        <f t="shared" si="15"/>
        <v>#REF!</v>
      </c>
      <c r="G981" s="2">
        <v>3.79</v>
      </c>
      <c r="H981" s="275">
        <v>3.79</v>
      </c>
    </row>
    <row r="982" spans="2:8">
      <c r="B982" s="269">
        <v>91356</v>
      </c>
      <c r="C982" s="270" t="s">
        <v>714</v>
      </c>
      <c r="D982" s="271" t="s">
        <v>20</v>
      </c>
      <c r="E982" s="27" t="e">
        <f t="shared" si="15"/>
        <v>#REF!</v>
      </c>
      <c r="G982" s="2">
        <v>3</v>
      </c>
      <c r="H982" s="275">
        <v>3</v>
      </c>
    </row>
    <row r="983" spans="2:8">
      <c r="B983" s="272">
        <v>91359</v>
      </c>
      <c r="C983" s="270" t="s">
        <v>715</v>
      </c>
      <c r="D983" s="271" t="s">
        <v>20</v>
      </c>
      <c r="E983" s="27" t="e">
        <f t="shared" si="15"/>
        <v>#REF!</v>
      </c>
      <c r="G983" s="2">
        <v>21.74</v>
      </c>
      <c r="H983" s="275">
        <v>21.74</v>
      </c>
    </row>
    <row r="984" spans="2:8">
      <c r="B984" s="269">
        <v>91360</v>
      </c>
      <c r="C984" s="270" t="s">
        <v>716</v>
      </c>
      <c r="D984" s="271" t="s">
        <v>20</v>
      </c>
      <c r="E984" s="27" t="e">
        <f t="shared" si="15"/>
        <v>#REF!</v>
      </c>
      <c r="G984" s="2">
        <v>4.2300000000000004</v>
      </c>
      <c r="H984" s="275">
        <v>4.2300000000000004</v>
      </c>
    </row>
    <row r="985" spans="2:8">
      <c r="B985" s="272">
        <v>91361</v>
      </c>
      <c r="C985" s="270" t="s">
        <v>717</v>
      </c>
      <c r="D985" s="271" t="s">
        <v>20</v>
      </c>
      <c r="E985" s="27" t="e">
        <f t="shared" si="15"/>
        <v>#REF!</v>
      </c>
      <c r="G985" s="2">
        <v>3.34</v>
      </c>
      <c r="H985" s="275">
        <v>3.34</v>
      </c>
    </row>
    <row r="986" spans="2:8">
      <c r="B986" s="269">
        <v>91367</v>
      </c>
      <c r="C986" s="270" t="s">
        <v>718</v>
      </c>
      <c r="D986" s="271" t="s">
        <v>20</v>
      </c>
      <c r="E986" s="27" t="e">
        <f t="shared" si="15"/>
        <v>#REF!</v>
      </c>
      <c r="G986" s="2">
        <v>22.42</v>
      </c>
      <c r="H986" s="275">
        <v>22.42</v>
      </c>
    </row>
    <row r="987" spans="2:8">
      <c r="B987" s="272">
        <v>91368</v>
      </c>
      <c r="C987" s="270" t="s">
        <v>719</v>
      </c>
      <c r="D987" s="271" t="s">
        <v>20</v>
      </c>
      <c r="E987" s="27" t="e">
        <f t="shared" si="15"/>
        <v>#REF!</v>
      </c>
      <c r="G987" s="2">
        <v>4.41</v>
      </c>
      <c r="H987" s="275">
        <v>4.41</v>
      </c>
    </row>
    <row r="988" spans="2:8">
      <c r="B988" s="269">
        <v>91369</v>
      </c>
      <c r="C988" s="270" t="s">
        <v>720</v>
      </c>
      <c r="D988" s="271" t="s">
        <v>20</v>
      </c>
      <c r="E988" s="27" t="e">
        <f t="shared" si="15"/>
        <v>#REF!</v>
      </c>
      <c r="G988" s="2">
        <v>3.49</v>
      </c>
      <c r="H988" s="275">
        <v>3.49</v>
      </c>
    </row>
    <row r="989" spans="2:8">
      <c r="B989" s="272">
        <v>91375</v>
      </c>
      <c r="C989" s="270" t="s">
        <v>721</v>
      </c>
      <c r="D989" s="271" t="s">
        <v>20</v>
      </c>
      <c r="E989" s="27" t="e">
        <f t="shared" si="15"/>
        <v>#REF!</v>
      </c>
      <c r="G989" s="2">
        <v>19.850000000000001</v>
      </c>
      <c r="H989" s="275">
        <v>19.850000000000001</v>
      </c>
    </row>
    <row r="990" spans="2:8">
      <c r="B990" s="269">
        <v>91376</v>
      </c>
      <c r="C990" s="270" t="s">
        <v>722</v>
      </c>
      <c r="D990" s="271" t="s">
        <v>20</v>
      </c>
      <c r="E990" s="27" t="e">
        <f t="shared" si="15"/>
        <v>#REF!</v>
      </c>
      <c r="G990" s="2">
        <v>4.16</v>
      </c>
      <c r="H990" s="275">
        <v>4.16</v>
      </c>
    </row>
    <row r="991" spans="2:8">
      <c r="B991" s="272">
        <v>91377</v>
      </c>
      <c r="C991" s="270" t="s">
        <v>723</v>
      </c>
      <c r="D991" s="271" t="s">
        <v>20</v>
      </c>
      <c r="E991" s="27" t="e">
        <f t="shared" si="15"/>
        <v>#REF!</v>
      </c>
      <c r="G991" s="2">
        <v>3.29</v>
      </c>
      <c r="H991" s="275">
        <v>3.29</v>
      </c>
    </row>
    <row r="992" spans="2:8">
      <c r="B992" s="269">
        <v>91380</v>
      </c>
      <c r="C992" s="270" t="s">
        <v>724</v>
      </c>
      <c r="D992" s="271" t="s">
        <v>20</v>
      </c>
      <c r="E992" s="27" t="e">
        <f t="shared" si="15"/>
        <v>#REF!</v>
      </c>
      <c r="G992" s="2">
        <v>29.49</v>
      </c>
      <c r="H992" s="275">
        <v>29.49</v>
      </c>
    </row>
    <row r="993" spans="2:8">
      <c r="B993" s="272">
        <v>91381</v>
      </c>
      <c r="C993" s="270" t="s">
        <v>725</v>
      </c>
      <c r="D993" s="271" t="s">
        <v>20</v>
      </c>
      <c r="E993" s="27" t="e">
        <f t="shared" si="15"/>
        <v>#REF!</v>
      </c>
      <c r="G993" s="2">
        <v>5.8</v>
      </c>
      <c r="H993" s="275">
        <v>5.8</v>
      </c>
    </row>
    <row r="994" spans="2:8">
      <c r="B994" s="269">
        <v>91382</v>
      </c>
      <c r="C994" s="270" t="s">
        <v>726</v>
      </c>
      <c r="D994" s="271" t="s">
        <v>20</v>
      </c>
      <c r="E994" s="27" t="e">
        <f t="shared" si="15"/>
        <v>#REF!</v>
      </c>
      <c r="G994" s="2">
        <v>4.59</v>
      </c>
      <c r="H994" s="275">
        <v>4.59</v>
      </c>
    </row>
    <row r="995" spans="2:8">
      <c r="B995" s="272">
        <v>91383</v>
      </c>
      <c r="C995" s="270" t="s">
        <v>727</v>
      </c>
      <c r="D995" s="271" t="s">
        <v>20</v>
      </c>
      <c r="E995" s="27" t="e">
        <f t="shared" si="15"/>
        <v>#REF!</v>
      </c>
      <c r="G995" s="2">
        <v>53.24</v>
      </c>
      <c r="H995" s="275">
        <v>53.24</v>
      </c>
    </row>
    <row r="996" spans="2:8">
      <c r="B996" s="269">
        <v>91384</v>
      </c>
      <c r="C996" s="270" t="s">
        <v>728</v>
      </c>
      <c r="D996" s="271" t="s">
        <v>20</v>
      </c>
      <c r="E996" s="27" t="e">
        <f t="shared" si="15"/>
        <v>#REF!</v>
      </c>
      <c r="G996" s="2">
        <v>144.80000000000001</v>
      </c>
      <c r="H996" s="275">
        <v>144.80000000000001</v>
      </c>
    </row>
    <row r="997" spans="2:8">
      <c r="B997" s="272">
        <v>91390</v>
      </c>
      <c r="C997" s="270" t="s">
        <v>729</v>
      </c>
      <c r="D997" s="271" t="s">
        <v>20</v>
      </c>
      <c r="E997" s="27" t="e">
        <f t="shared" si="15"/>
        <v>#REF!</v>
      </c>
      <c r="G997" s="2">
        <v>19.61</v>
      </c>
      <c r="H997" s="275">
        <v>19.61</v>
      </c>
    </row>
    <row r="998" spans="2:8">
      <c r="B998" s="269">
        <v>91391</v>
      </c>
      <c r="C998" s="270" t="s">
        <v>730</v>
      </c>
      <c r="D998" s="271" t="s">
        <v>20</v>
      </c>
      <c r="E998" s="27" t="e">
        <f t="shared" si="15"/>
        <v>#REF!</v>
      </c>
      <c r="G998" s="2">
        <v>3.99</v>
      </c>
      <c r="H998" s="275">
        <v>3.99</v>
      </c>
    </row>
    <row r="999" spans="2:8">
      <c r="B999" s="272">
        <v>91392</v>
      </c>
      <c r="C999" s="270" t="s">
        <v>731</v>
      </c>
      <c r="D999" s="271" t="s">
        <v>20</v>
      </c>
      <c r="E999" s="27" t="e">
        <f t="shared" si="15"/>
        <v>#REF!</v>
      </c>
      <c r="G999" s="2">
        <v>3.16</v>
      </c>
      <c r="H999" s="275">
        <v>3.16</v>
      </c>
    </row>
    <row r="1000" spans="2:8">
      <c r="B1000" s="269">
        <v>91396</v>
      </c>
      <c r="C1000" s="270" t="s">
        <v>732</v>
      </c>
      <c r="D1000" s="271" t="s">
        <v>20</v>
      </c>
      <c r="E1000" s="27" t="e">
        <f t="shared" si="15"/>
        <v>#REF!</v>
      </c>
      <c r="G1000" s="2">
        <v>30.11</v>
      </c>
      <c r="H1000" s="275">
        <v>30.11</v>
      </c>
    </row>
    <row r="1001" spans="2:8">
      <c r="B1001" s="272">
        <v>91397</v>
      </c>
      <c r="C1001" s="270" t="s">
        <v>733</v>
      </c>
      <c r="D1001" s="271" t="s">
        <v>20</v>
      </c>
      <c r="E1001" s="27" t="e">
        <f t="shared" si="15"/>
        <v>#REF!</v>
      </c>
      <c r="G1001" s="2">
        <v>5.92</v>
      </c>
      <c r="H1001" s="275">
        <v>5.92</v>
      </c>
    </row>
    <row r="1002" spans="2:8">
      <c r="B1002" s="269">
        <v>91398</v>
      </c>
      <c r="C1002" s="270" t="s">
        <v>734</v>
      </c>
      <c r="D1002" s="271" t="s">
        <v>20</v>
      </c>
      <c r="E1002" s="27" t="e">
        <f t="shared" si="15"/>
        <v>#REF!</v>
      </c>
      <c r="G1002" s="2">
        <v>4.68</v>
      </c>
      <c r="H1002" s="275">
        <v>4.68</v>
      </c>
    </row>
    <row r="1003" spans="2:8">
      <c r="B1003" s="272">
        <v>91402</v>
      </c>
      <c r="C1003" s="270" t="s">
        <v>735</v>
      </c>
      <c r="D1003" s="271" t="s">
        <v>20</v>
      </c>
      <c r="E1003" s="27" t="e">
        <f t="shared" si="15"/>
        <v>#REF!</v>
      </c>
      <c r="G1003" s="2">
        <v>3.62</v>
      </c>
      <c r="H1003" s="275">
        <v>3.62</v>
      </c>
    </row>
    <row r="1004" spans="2:8">
      <c r="B1004" s="269">
        <v>91466</v>
      </c>
      <c r="C1004" s="270" t="s">
        <v>736</v>
      </c>
      <c r="D1004" s="271" t="s">
        <v>20</v>
      </c>
      <c r="E1004" s="27" t="e">
        <f t="shared" si="15"/>
        <v>#REF!</v>
      </c>
      <c r="G1004" s="2">
        <v>4.09</v>
      </c>
      <c r="H1004" s="275">
        <v>4.09</v>
      </c>
    </row>
    <row r="1005" spans="2:8">
      <c r="B1005" s="272">
        <v>91467</v>
      </c>
      <c r="C1005" s="270" t="s">
        <v>737</v>
      </c>
      <c r="D1005" s="271" t="s">
        <v>20</v>
      </c>
      <c r="E1005" s="27" t="e">
        <f t="shared" si="15"/>
        <v>#REF!</v>
      </c>
      <c r="G1005" s="2">
        <v>161.47999999999999</v>
      </c>
      <c r="H1005" s="275">
        <v>161.47999999999999</v>
      </c>
    </row>
    <row r="1006" spans="2:8">
      <c r="B1006" s="269">
        <v>91468</v>
      </c>
      <c r="C1006" s="270" t="s">
        <v>738</v>
      </c>
      <c r="D1006" s="271" t="s">
        <v>20</v>
      </c>
      <c r="E1006" s="27" t="e">
        <f t="shared" si="15"/>
        <v>#REF!</v>
      </c>
      <c r="G1006" s="2">
        <v>25.24</v>
      </c>
      <c r="H1006" s="275">
        <v>25.24</v>
      </c>
    </row>
    <row r="1007" spans="2:8">
      <c r="B1007" s="272">
        <v>91469</v>
      </c>
      <c r="C1007" s="270" t="s">
        <v>739</v>
      </c>
      <c r="D1007" s="271" t="s">
        <v>20</v>
      </c>
      <c r="E1007" s="27" t="e">
        <f t="shared" si="15"/>
        <v>#REF!</v>
      </c>
      <c r="G1007" s="2">
        <v>5.05</v>
      </c>
      <c r="H1007" s="275">
        <v>5.05</v>
      </c>
    </row>
    <row r="1008" spans="2:8">
      <c r="B1008" s="269">
        <v>91484</v>
      </c>
      <c r="C1008" s="270" t="s">
        <v>740</v>
      </c>
      <c r="D1008" s="271" t="s">
        <v>20</v>
      </c>
      <c r="E1008" s="27" t="e">
        <f t="shared" si="15"/>
        <v>#REF!</v>
      </c>
      <c r="G1008" s="2">
        <v>4.01</v>
      </c>
      <c r="H1008" s="275">
        <v>4.01</v>
      </c>
    </row>
    <row r="1009" spans="2:8">
      <c r="B1009" s="272">
        <v>91485</v>
      </c>
      <c r="C1009" s="270" t="s">
        <v>741</v>
      </c>
      <c r="D1009" s="271" t="s">
        <v>20</v>
      </c>
      <c r="E1009" s="27" t="e">
        <f t="shared" si="15"/>
        <v>#REF!</v>
      </c>
      <c r="G1009" s="2">
        <v>158.06</v>
      </c>
      <c r="H1009" s="275">
        <v>158.06</v>
      </c>
    </row>
    <row r="1010" spans="2:8">
      <c r="B1010" s="269">
        <v>91529</v>
      </c>
      <c r="C1010" s="270" t="s">
        <v>742</v>
      </c>
      <c r="D1010" s="271" t="s">
        <v>20</v>
      </c>
      <c r="E1010" s="27" t="e">
        <f t="shared" si="15"/>
        <v>#REF!</v>
      </c>
      <c r="G1010" s="2">
        <v>0.75</v>
      </c>
      <c r="H1010" s="275">
        <v>0.75</v>
      </c>
    </row>
    <row r="1011" spans="2:8">
      <c r="B1011" s="272">
        <v>91530</v>
      </c>
      <c r="C1011" s="270" t="s">
        <v>743</v>
      </c>
      <c r="D1011" s="271" t="s">
        <v>20</v>
      </c>
      <c r="E1011" s="27" t="e">
        <f t="shared" si="15"/>
        <v>#REF!</v>
      </c>
      <c r="G1011" s="2">
        <v>0.1</v>
      </c>
      <c r="H1011" s="275">
        <v>0.1</v>
      </c>
    </row>
    <row r="1012" spans="2:8">
      <c r="B1012" s="269">
        <v>91531</v>
      </c>
      <c r="C1012" s="270" t="s">
        <v>744</v>
      </c>
      <c r="D1012" s="271" t="s">
        <v>20</v>
      </c>
      <c r="E1012" s="27" t="e">
        <f t="shared" si="15"/>
        <v>#REF!</v>
      </c>
      <c r="G1012" s="2">
        <v>0.93</v>
      </c>
      <c r="H1012" s="275">
        <v>0.93</v>
      </c>
    </row>
    <row r="1013" spans="2:8">
      <c r="B1013" s="272">
        <v>91532</v>
      </c>
      <c r="C1013" s="270" t="s">
        <v>745</v>
      </c>
      <c r="D1013" s="271" t="s">
        <v>20</v>
      </c>
      <c r="E1013" s="27" t="e">
        <f t="shared" si="15"/>
        <v>#REF!</v>
      </c>
      <c r="G1013" s="2">
        <v>5.6</v>
      </c>
      <c r="H1013" s="275">
        <v>5.6</v>
      </c>
    </row>
    <row r="1014" spans="2:8">
      <c r="B1014" s="269">
        <v>91629</v>
      </c>
      <c r="C1014" s="270" t="s">
        <v>746</v>
      </c>
      <c r="D1014" s="271" t="s">
        <v>20</v>
      </c>
      <c r="E1014" s="27" t="e">
        <f t="shared" si="15"/>
        <v>#REF!</v>
      </c>
      <c r="G1014" s="2">
        <v>21.84</v>
      </c>
      <c r="H1014" s="275">
        <v>21.84</v>
      </c>
    </row>
    <row r="1015" spans="2:8">
      <c r="B1015" s="272">
        <v>91630</v>
      </c>
      <c r="C1015" s="270" t="s">
        <v>747</v>
      </c>
      <c r="D1015" s="271" t="s">
        <v>20</v>
      </c>
      <c r="E1015" s="27" t="e">
        <f t="shared" si="15"/>
        <v>#REF!</v>
      </c>
      <c r="G1015" s="2">
        <v>4.16</v>
      </c>
      <c r="H1015" s="275">
        <v>4.16</v>
      </c>
    </row>
    <row r="1016" spans="2:8">
      <c r="B1016" s="269">
        <v>91631</v>
      </c>
      <c r="C1016" s="270" t="s">
        <v>748</v>
      </c>
      <c r="D1016" s="271" t="s">
        <v>20</v>
      </c>
      <c r="E1016" s="27" t="e">
        <f t="shared" si="15"/>
        <v>#REF!</v>
      </c>
      <c r="G1016" s="2">
        <v>3.29</v>
      </c>
      <c r="H1016" s="275">
        <v>3.29</v>
      </c>
    </row>
    <row r="1017" spans="2:8">
      <c r="B1017" s="272">
        <v>91632</v>
      </c>
      <c r="C1017" s="270" t="s">
        <v>749</v>
      </c>
      <c r="D1017" s="271" t="s">
        <v>20</v>
      </c>
      <c r="E1017" s="27" t="e">
        <f t="shared" si="15"/>
        <v>#REF!</v>
      </c>
      <c r="G1017" s="2">
        <v>37.549999999999997</v>
      </c>
      <c r="H1017" s="275">
        <v>37.549999999999997</v>
      </c>
    </row>
    <row r="1018" spans="2:8">
      <c r="B1018" s="269">
        <v>91633</v>
      </c>
      <c r="C1018" s="270" t="s">
        <v>750</v>
      </c>
      <c r="D1018" s="271" t="s">
        <v>20</v>
      </c>
      <c r="E1018" s="27" t="e">
        <f t="shared" si="15"/>
        <v>#REF!</v>
      </c>
      <c r="G1018" s="2">
        <v>136.68</v>
      </c>
      <c r="H1018" s="275">
        <v>136.68</v>
      </c>
    </row>
    <row r="1019" spans="2:8">
      <c r="B1019" s="272">
        <v>91640</v>
      </c>
      <c r="C1019" s="270" t="s">
        <v>751</v>
      </c>
      <c r="D1019" s="271" t="s">
        <v>20</v>
      </c>
      <c r="E1019" s="27" t="e">
        <f t="shared" si="15"/>
        <v>#REF!</v>
      </c>
      <c r="G1019" s="2">
        <v>40.590000000000003</v>
      </c>
      <c r="H1019" s="275">
        <v>40.590000000000003</v>
      </c>
    </row>
    <row r="1020" spans="2:8">
      <c r="B1020" s="269">
        <v>91641</v>
      </c>
      <c r="C1020" s="270" t="s">
        <v>752</v>
      </c>
      <c r="D1020" s="271" t="s">
        <v>20</v>
      </c>
      <c r="E1020" s="27" t="e">
        <f t="shared" si="15"/>
        <v>#REF!</v>
      </c>
      <c r="G1020" s="2">
        <v>8.33</v>
      </c>
      <c r="H1020" s="275">
        <v>8.33</v>
      </c>
    </row>
    <row r="1021" spans="2:8">
      <c r="B1021" s="272">
        <v>91642</v>
      </c>
      <c r="C1021" s="270" t="s">
        <v>753</v>
      </c>
      <c r="D1021" s="271" t="s">
        <v>20</v>
      </c>
      <c r="E1021" s="27" t="e">
        <f t="shared" si="15"/>
        <v>#REF!</v>
      </c>
      <c r="G1021" s="2">
        <v>6.61</v>
      </c>
      <c r="H1021" s="275">
        <v>6.61</v>
      </c>
    </row>
    <row r="1022" spans="2:8">
      <c r="B1022" s="269">
        <v>91643</v>
      </c>
      <c r="C1022" s="270" t="s">
        <v>754</v>
      </c>
      <c r="D1022" s="271" t="s">
        <v>20</v>
      </c>
      <c r="E1022" s="27" t="e">
        <f t="shared" si="15"/>
        <v>#REF!</v>
      </c>
      <c r="G1022" s="2">
        <v>72.930000000000007</v>
      </c>
      <c r="H1022" s="275">
        <v>72.930000000000007</v>
      </c>
    </row>
    <row r="1023" spans="2:8">
      <c r="B1023" s="272">
        <v>91644</v>
      </c>
      <c r="C1023" s="270" t="s">
        <v>755</v>
      </c>
      <c r="D1023" s="271" t="s">
        <v>20</v>
      </c>
      <c r="E1023" s="27" t="e">
        <f t="shared" si="15"/>
        <v>#REF!</v>
      </c>
      <c r="G1023" s="2">
        <v>307.57</v>
      </c>
      <c r="H1023" s="275">
        <v>307.57</v>
      </c>
    </row>
    <row r="1024" spans="2:8">
      <c r="B1024" s="269">
        <v>91688</v>
      </c>
      <c r="C1024" s="270" t="s">
        <v>756</v>
      </c>
      <c r="D1024" s="271" t="s">
        <v>20</v>
      </c>
      <c r="E1024" s="27" t="e">
        <f t="shared" si="15"/>
        <v>#REF!</v>
      </c>
      <c r="G1024" s="2">
        <v>0.12</v>
      </c>
      <c r="H1024" s="275">
        <v>0.12</v>
      </c>
    </row>
    <row r="1025" spans="2:8">
      <c r="B1025" s="272">
        <v>91689</v>
      </c>
      <c r="C1025" s="270" t="s">
        <v>757</v>
      </c>
      <c r="D1025" s="271" t="s">
        <v>20</v>
      </c>
      <c r="E1025" s="27" t="e">
        <f t="shared" si="15"/>
        <v>#REF!</v>
      </c>
      <c r="G1025" s="2">
        <v>0.01</v>
      </c>
      <c r="H1025" s="275">
        <v>0.01</v>
      </c>
    </row>
    <row r="1026" spans="2:8">
      <c r="B1026" s="269">
        <v>91690</v>
      </c>
      <c r="C1026" s="270" t="s">
        <v>758</v>
      </c>
      <c r="D1026" s="271" t="s">
        <v>20</v>
      </c>
      <c r="E1026" s="27" t="e">
        <f t="shared" si="15"/>
        <v>#REF!</v>
      </c>
      <c r="G1026" s="2">
        <v>0.08</v>
      </c>
      <c r="H1026" s="275">
        <v>0.08</v>
      </c>
    </row>
    <row r="1027" spans="2:8">
      <c r="B1027" s="272">
        <v>91691</v>
      </c>
      <c r="C1027" s="270" t="s">
        <v>759</v>
      </c>
      <c r="D1027" s="271" t="s">
        <v>20</v>
      </c>
      <c r="E1027" s="27" t="e">
        <f t="shared" ref="E1027:E1090" si="16">IF($J$2="NÃO DESONERADO",H1027,G1027)</f>
        <v>#REF!</v>
      </c>
      <c r="G1027" s="2">
        <v>1.42</v>
      </c>
      <c r="H1027" s="275">
        <v>1.42</v>
      </c>
    </row>
    <row r="1028" spans="2:8">
      <c r="B1028" s="269">
        <v>92040</v>
      </c>
      <c r="C1028" s="270" t="s">
        <v>760</v>
      </c>
      <c r="D1028" s="271" t="s">
        <v>20</v>
      </c>
      <c r="E1028" s="27" t="e">
        <f t="shared" si="16"/>
        <v>#REF!</v>
      </c>
      <c r="G1028" s="276">
        <v>5.92</v>
      </c>
      <c r="H1028" s="277">
        <v>5.92</v>
      </c>
    </row>
    <row r="1029" spans="2:8">
      <c r="B1029" s="272">
        <v>92041</v>
      </c>
      <c r="C1029" s="270" t="s">
        <v>761</v>
      </c>
      <c r="D1029" s="271" t="s">
        <v>20</v>
      </c>
      <c r="E1029" s="27" t="e">
        <f t="shared" si="16"/>
        <v>#REF!</v>
      </c>
      <c r="G1029" s="2">
        <v>0.62</v>
      </c>
      <c r="H1029" s="275">
        <v>0.62</v>
      </c>
    </row>
    <row r="1030" spans="2:8">
      <c r="B1030" s="269">
        <v>92042</v>
      </c>
      <c r="C1030" s="270" t="s">
        <v>762</v>
      </c>
      <c r="D1030" s="271" t="s">
        <v>20</v>
      </c>
      <c r="E1030" s="27" t="e">
        <f t="shared" si="16"/>
        <v>#REF!</v>
      </c>
      <c r="G1030" s="2">
        <v>4.9400000000000004</v>
      </c>
      <c r="H1030" s="275">
        <v>4.9400000000000004</v>
      </c>
    </row>
    <row r="1031" spans="2:8">
      <c r="B1031" s="272">
        <v>92101</v>
      </c>
      <c r="C1031" s="270" t="s">
        <v>763</v>
      </c>
      <c r="D1031" s="271" t="s">
        <v>20</v>
      </c>
      <c r="E1031" s="27" t="e">
        <f t="shared" si="16"/>
        <v>#REF!</v>
      </c>
      <c r="G1031" s="2">
        <v>41.94</v>
      </c>
      <c r="H1031" s="275">
        <v>41.94</v>
      </c>
    </row>
    <row r="1032" spans="2:8">
      <c r="B1032" s="269">
        <v>92102</v>
      </c>
      <c r="C1032" s="270" t="s">
        <v>764</v>
      </c>
      <c r="D1032" s="271" t="s">
        <v>20</v>
      </c>
      <c r="E1032" s="27" t="e">
        <f t="shared" si="16"/>
        <v>#REF!</v>
      </c>
      <c r="G1032" s="2">
        <v>6.96</v>
      </c>
      <c r="H1032" s="275">
        <v>6.96</v>
      </c>
    </row>
    <row r="1033" spans="2:8">
      <c r="B1033" s="272">
        <v>92103</v>
      </c>
      <c r="C1033" s="270" t="s">
        <v>765</v>
      </c>
      <c r="D1033" s="271" t="s">
        <v>20</v>
      </c>
      <c r="E1033" s="27" t="e">
        <f t="shared" si="16"/>
        <v>#REF!</v>
      </c>
      <c r="G1033" s="2">
        <v>5.56</v>
      </c>
      <c r="H1033" s="275">
        <v>5.56</v>
      </c>
    </row>
    <row r="1034" spans="2:8">
      <c r="B1034" s="269">
        <v>92104</v>
      </c>
      <c r="C1034" s="270" t="s">
        <v>766</v>
      </c>
      <c r="D1034" s="271" t="s">
        <v>20</v>
      </c>
      <c r="E1034" s="27" t="e">
        <f t="shared" si="16"/>
        <v>#REF!</v>
      </c>
      <c r="G1034" s="2">
        <v>68.06</v>
      </c>
      <c r="H1034" s="275">
        <v>68.06</v>
      </c>
    </row>
    <row r="1035" spans="2:8">
      <c r="B1035" s="272">
        <v>92105</v>
      </c>
      <c r="C1035" s="270" t="s">
        <v>2126</v>
      </c>
      <c r="D1035" s="271" t="s">
        <v>20</v>
      </c>
      <c r="E1035" s="27" t="e">
        <f t="shared" si="16"/>
        <v>#REF!</v>
      </c>
      <c r="G1035" s="2">
        <v>196.49</v>
      </c>
      <c r="H1035" s="275">
        <v>196.49</v>
      </c>
    </row>
    <row r="1036" spans="2:8">
      <c r="B1036" s="269">
        <v>92108</v>
      </c>
      <c r="C1036" s="270" t="s">
        <v>767</v>
      </c>
      <c r="D1036" s="271" t="s">
        <v>20</v>
      </c>
      <c r="E1036" s="27" t="e">
        <f t="shared" si="16"/>
        <v>#REF!</v>
      </c>
      <c r="G1036" s="2">
        <v>1.08</v>
      </c>
      <c r="H1036" s="275">
        <v>1.08</v>
      </c>
    </row>
    <row r="1037" spans="2:8">
      <c r="B1037" s="272">
        <v>92109</v>
      </c>
      <c r="C1037" s="270" t="s">
        <v>768</v>
      </c>
      <c r="D1037" s="271" t="s">
        <v>20</v>
      </c>
      <c r="E1037" s="27" t="e">
        <f t="shared" si="16"/>
        <v>#REF!</v>
      </c>
      <c r="G1037" s="2">
        <v>0.12</v>
      </c>
      <c r="H1037" s="275">
        <v>0.12</v>
      </c>
    </row>
    <row r="1038" spans="2:8">
      <c r="B1038" s="269">
        <v>92110</v>
      </c>
      <c r="C1038" s="270" t="s">
        <v>769</v>
      </c>
      <c r="D1038" s="271" t="s">
        <v>20</v>
      </c>
      <c r="E1038" s="27" t="e">
        <f t="shared" si="16"/>
        <v>#REF!</v>
      </c>
      <c r="G1038" s="2">
        <v>1.35</v>
      </c>
      <c r="H1038" s="275">
        <v>1.35</v>
      </c>
    </row>
    <row r="1039" spans="2:8">
      <c r="B1039" s="272">
        <v>92111</v>
      </c>
      <c r="C1039" s="270" t="s">
        <v>770</v>
      </c>
      <c r="D1039" s="271" t="s">
        <v>20</v>
      </c>
      <c r="E1039" s="27" t="e">
        <f t="shared" si="16"/>
        <v>#REF!</v>
      </c>
      <c r="G1039" s="2">
        <v>1.31</v>
      </c>
      <c r="H1039" s="275">
        <v>1.31</v>
      </c>
    </row>
    <row r="1040" spans="2:8">
      <c r="B1040" s="269">
        <v>92114</v>
      </c>
      <c r="C1040" s="270" t="s">
        <v>771</v>
      </c>
      <c r="D1040" s="271" t="s">
        <v>20</v>
      </c>
      <c r="E1040" s="27" t="e">
        <f t="shared" si="16"/>
        <v>#REF!</v>
      </c>
      <c r="G1040" s="2">
        <v>0.27</v>
      </c>
      <c r="H1040" s="275">
        <v>0.27</v>
      </c>
    </row>
    <row r="1041" spans="2:8">
      <c r="B1041" s="272">
        <v>92115</v>
      </c>
      <c r="C1041" s="270" t="s">
        <v>772</v>
      </c>
      <c r="D1041" s="271" t="s">
        <v>20</v>
      </c>
      <c r="E1041" s="27" t="e">
        <f t="shared" si="16"/>
        <v>#REF!</v>
      </c>
      <c r="G1041" s="2">
        <v>0.02</v>
      </c>
      <c r="H1041" s="275">
        <v>0.02</v>
      </c>
    </row>
    <row r="1042" spans="2:8">
      <c r="B1042" s="269">
        <v>92116</v>
      </c>
      <c r="C1042" s="270" t="s">
        <v>773</v>
      </c>
      <c r="D1042" s="271" t="s">
        <v>20</v>
      </c>
      <c r="E1042" s="27" t="e">
        <f t="shared" si="16"/>
        <v>#REF!</v>
      </c>
      <c r="G1042" s="2">
        <v>0.19</v>
      </c>
      <c r="H1042" s="275">
        <v>0.19</v>
      </c>
    </row>
    <row r="1043" spans="2:8">
      <c r="B1043" s="272">
        <v>92133</v>
      </c>
      <c r="C1043" s="270" t="s">
        <v>774</v>
      </c>
      <c r="D1043" s="271" t="s">
        <v>20</v>
      </c>
      <c r="E1043" s="27" t="e">
        <f t="shared" si="16"/>
        <v>#REF!</v>
      </c>
      <c r="G1043" s="2">
        <v>12.66</v>
      </c>
      <c r="H1043" s="275">
        <v>12.66</v>
      </c>
    </row>
    <row r="1044" spans="2:8">
      <c r="B1044" s="269">
        <v>92134</v>
      </c>
      <c r="C1044" s="270" t="s">
        <v>775</v>
      </c>
      <c r="D1044" s="271" t="s">
        <v>20</v>
      </c>
      <c r="E1044" s="27" t="e">
        <f t="shared" si="16"/>
        <v>#REF!</v>
      </c>
      <c r="G1044" s="2">
        <v>2</v>
      </c>
      <c r="H1044" s="275">
        <v>2</v>
      </c>
    </row>
    <row r="1045" spans="2:8">
      <c r="B1045" s="272">
        <v>92135</v>
      </c>
      <c r="C1045" s="270" t="s">
        <v>776</v>
      </c>
      <c r="D1045" s="271" t="s">
        <v>20</v>
      </c>
      <c r="E1045" s="27" t="e">
        <f t="shared" si="16"/>
        <v>#REF!</v>
      </c>
      <c r="G1045" s="2">
        <v>1.58</v>
      </c>
      <c r="H1045" s="275">
        <v>1.58</v>
      </c>
    </row>
    <row r="1046" spans="2:8">
      <c r="B1046" s="269">
        <v>92136</v>
      </c>
      <c r="C1046" s="270" t="s">
        <v>777</v>
      </c>
      <c r="D1046" s="271" t="s">
        <v>20</v>
      </c>
      <c r="E1046" s="27" t="e">
        <f t="shared" si="16"/>
        <v>#REF!</v>
      </c>
      <c r="G1046" s="2">
        <v>15.82</v>
      </c>
      <c r="H1046" s="275">
        <v>15.82</v>
      </c>
    </row>
    <row r="1047" spans="2:8">
      <c r="B1047" s="272">
        <v>92137</v>
      </c>
      <c r="C1047" s="270" t="s">
        <v>778</v>
      </c>
      <c r="D1047" s="271" t="s">
        <v>20</v>
      </c>
      <c r="E1047" s="27" t="e">
        <f t="shared" si="16"/>
        <v>#REF!</v>
      </c>
      <c r="G1047" s="2">
        <v>35.979999999999997</v>
      </c>
      <c r="H1047" s="275">
        <v>35.979999999999997</v>
      </c>
    </row>
    <row r="1048" spans="2:8">
      <c r="B1048" s="269">
        <v>92140</v>
      </c>
      <c r="C1048" s="270" t="s">
        <v>779</v>
      </c>
      <c r="D1048" s="271" t="s">
        <v>20</v>
      </c>
      <c r="E1048" s="27" t="e">
        <f t="shared" si="16"/>
        <v>#REF!</v>
      </c>
      <c r="G1048" s="2">
        <v>4.63</v>
      </c>
      <c r="H1048" s="275">
        <v>4.63</v>
      </c>
    </row>
    <row r="1049" spans="2:8">
      <c r="B1049" s="272">
        <v>92141</v>
      </c>
      <c r="C1049" s="270" t="s">
        <v>780</v>
      </c>
      <c r="D1049" s="271" t="s">
        <v>20</v>
      </c>
      <c r="E1049" s="27" t="e">
        <f t="shared" si="16"/>
        <v>#REF!</v>
      </c>
      <c r="G1049" s="2">
        <v>0.73</v>
      </c>
      <c r="H1049" s="275">
        <v>0.73</v>
      </c>
    </row>
    <row r="1050" spans="2:8">
      <c r="B1050" s="269">
        <v>92142</v>
      </c>
      <c r="C1050" s="270" t="s">
        <v>781</v>
      </c>
      <c r="D1050" s="271" t="s">
        <v>20</v>
      </c>
      <c r="E1050" s="27" t="e">
        <f t="shared" si="16"/>
        <v>#REF!</v>
      </c>
      <c r="G1050" s="2">
        <v>0.56999999999999995</v>
      </c>
      <c r="H1050" s="275">
        <v>0.56999999999999995</v>
      </c>
    </row>
    <row r="1051" spans="2:8">
      <c r="B1051" s="272">
        <v>92143</v>
      </c>
      <c r="C1051" s="270" t="s">
        <v>782</v>
      </c>
      <c r="D1051" s="271" t="s">
        <v>20</v>
      </c>
      <c r="E1051" s="27" t="e">
        <f t="shared" si="16"/>
        <v>#REF!</v>
      </c>
      <c r="G1051" s="2">
        <v>5.79</v>
      </c>
      <c r="H1051" s="275">
        <v>5.79</v>
      </c>
    </row>
    <row r="1052" spans="2:8">
      <c r="B1052" s="269">
        <v>92144</v>
      </c>
      <c r="C1052" s="270" t="s">
        <v>783</v>
      </c>
      <c r="D1052" s="271" t="s">
        <v>20</v>
      </c>
      <c r="E1052" s="27" t="e">
        <f t="shared" si="16"/>
        <v>#REF!</v>
      </c>
      <c r="G1052" s="2">
        <v>36.39</v>
      </c>
      <c r="H1052" s="275">
        <v>36.39</v>
      </c>
    </row>
    <row r="1053" spans="2:8">
      <c r="B1053" s="272">
        <v>92237</v>
      </c>
      <c r="C1053" s="270" t="s">
        <v>784</v>
      </c>
      <c r="D1053" s="271" t="s">
        <v>20</v>
      </c>
      <c r="E1053" s="27" t="e">
        <f t="shared" si="16"/>
        <v>#REF!</v>
      </c>
      <c r="G1053" s="2">
        <v>29.6</v>
      </c>
      <c r="H1053" s="275">
        <v>29.6</v>
      </c>
    </row>
    <row r="1054" spans="2:8">
      <c r="B1054" s="269">
        <v>92238</v>
      </c>
      <c r="C1054" s="270" t="s">
        <v>785</v>
      </c>
      <c r="D1054" s="271" t="s">
        <v>20</v>
      </c>
      <c r="E1054" s="27" t="e">
        <f t="shared" si="16"/>
        <v>#REF!</v>
      </c>
      <c r="G1054" s="2">
        <v>6.06</v>
      </c>
      <c r="H1054" s="275">
        <v>6.06</v>
      </c>
    </row>
    <row r="1055" spans="2:8">
      <c r="B1055" s="272">
        <v>92239</v>
      </c>
      <c r="C1055" s="270" t="s">
        <v>786</v>
      </c>
      <c r="D1055" s="271" t="s">
        <v>20</v>
      </c>
      <c r="E1055" s="27" t="e">
        <f t="shared" si="16"/>
        <v>#REF!</v>
      </c>
      <c r="G1055" s="2">
        <v>4.8</v>
      </c>
      <c r="H1055" s="275">
        <v>4.8</v>
      </c>
    </row>
    <row r="1056" spans="2:8">
      <c r="B1056" s="269">
        <v>92240</v>
      </c>
      <c r="C1056" s="270" t="s">
        <v>787</v>
      </c>
      <c r="D1056" s="271" t="s">
        <v>20</v>
      </c>
      <c r="E1056" s="27" t="e">
        <f t="shared" si="16"/>
        <v>#REF!</v>
      </c>
      <c r="G1056" s="2">
        <v>52.93</v>
      </c>
      <c r="H1056" s="275">
        <v>52.93</v>
      </c>
    </row>
    <row r="1057" spans="2:8">
      <c r="B1057" s="272">
        <v>92241</v>
      </c>
      <c r="C1057" s="270" t="s">
        <v>788</v>
      </c>
      <c r="D1057" s="271" t="s">
        <v>20</v>
      </c>
      <c r="E1057" s="27" t="e">
        <f t="shared" si="16"/>
        <v>#REF!</v>
      </c>
      <c r="G1057" s="2">
        <v>281.97000000000003</v>
      </c>
      <c r="H1057" s="275">
        <v>281.97000000000003</v>
      </c>
    </row>
    <row r="1058" spans="2:8">
      <c r="B1058" s="269">
        <v>92712</v>
      </c>
      <c r="C1058" s="270" t="s">
        <v>789</v>
      </c>
      <c r="D1058" s="271" t="s">
        <v>20</v>
      </c>
      <c r="E1058" s="27" t="e">
        <f t="shared" si="16"/>
        <v>#REF!</v>
      </c>
      <c r="G1058" s="2">
        <v>0.28999999999999998</v>
      </c>
      <c r="H1058" s="275">
        <v>0.28999999999999998</v>
      </c>
    </row>
    <row r="1059" spans="2:8">
      <c r="B1059" s="272">
        <v>92713</v>
      </c>
      <c r="C1059" s="270" t="s">
        <v>790</v>
      </c>
      <c r="D1059" s="271" t="s">
        <v>20</v>
      </c>
      <c r="E1059" s="27" t="e">
        <f t="shared" si="16"/>
        <v>#REF!</v>
      </c>
      <c r="G1059" s="2">
        <v>0.03</v>
      </c>
      <c r="H1059" s="275">
        <v>0.03</v>
      </c>
    </row>
    <row r="1060" spans="2:8">
      <c r="B1060" s="269">
        <v>92714</v>
      </c>
      <c r="C1060" s="270" t="s">
        <v>791</v>
      </c>
      <c r="D1060" s="271" t="s">
        <v>20</v>
      </c>
      <c r="E1060" s="27" t="e">
        <f t="shared" si="16"/>
        <v>#REF!</v>
      </c>
      <c r="G1060" s="2">
        <v>0.37</v>
      </c>
      <c r="H1060" s="275">
        <v>0.37</v>
      </c>
    </row>
    <row r="1061" spans="2:8">
      <c r="B1061" s="272">
        <v>92715</v>
      </c>
      <c r="C1061" s="270" t="s">
        <v>792</v>
      </c>
      <c r="D1061" s="271" t="s">
        <v>20</v>
      </c>
      <c r="E1061" s="27" t="e">
        <f t="shared" si="16"/>
        <v>#REF!</v>
      </c>
      <c r="G1061" s="2">
        <v>132.78</v>
      </c>
      <c r="H1061" s="275">
        <v>132.78</v>
      </c>
    </row>
    <row r="1062" spans="2:8">
      <c r="B1062" s="269">
        <v>92956</v>
      </c>
      <c r="C1062" s="270" t="s">
        <v>793</v>
      </c>
      <c r="D1062" s="271" t="s">
        <v>20</v>
      </c>
      <c r="E1062" s="27" t="e">
        <f t="shared" si="16"/>
        <v>#REF!</v>
      </c>
      <c r="G1062" s="2">
        <v>4.28</v>
      </c>
      <c r="H1062" s="275">
        <v>4.28</v>
      </c>
    </row>
    <row r="1063" spans="2:8">
      <c r="B1063" s="272">
        <v>92957</v>
      </c>
      <c r="C1063" s="270" t="s">
        <v>794</v>
      </c>
      <c r="D1063" s="271" t="s">
        <v>20</v>
      </c>
      <c r="E1063" s="27" t="e">
        <f t="shared" si="16"/>
        <v>#REF!</v>
      </c>
      <c r="G1063" s="2">
        <v>0.5</v>
      </c>
      <c r="H1063" s="275">
        <v>0.5</v>
      </c>
    </row>
    <row r="1064" spans="2:8">
      <c r="B1064" s="269">
        <v>92958</v>
      </c>
      <c r="C1064" s="270" t="s">
        <v>795</v>
      </c>
      <c r="D1064" s="271" t="s">
        <v>20</v>
      </c>
      <c r="E1064" s="27" t="e">
        <f t="shared" si="16"/>
        <v>#REF!</v>
      </c>
      <c r="G1064" s="2">
        <v>4.68</v>
      </c>
      <c r="H1064" s="275">
        <v>4.68</v>
      </c>
    </row>
    <row r="1065" spans="2:8">
      <c r="B1065" s="272">
        <v>92959</v>
      </c>
      <c r="C1065" s="270" t="s">
        <v>796</v>
      </c>
      <c r="D1065" s="271" t="s">
        <v>20</v>
      </c>
      <c r="E1065" s="27" t="e">
        <f t="shared" si="16"/>
        <v>#REF!</v>
      </c>
      <c r="G1065" s="2">
        <v>9.4700000000000006</v>
      </c>
      <c r="H1065" s="275">
        <v>9.4700000000000006</v>
      </c>
    </row>
    <row r="1066" spans="2:8">
      <c r="B1066" s="269">
        <v>92963</v>
      </c>
      <c r="C1066" s="270" t="s">
        <v>797</v>
      </c>
      <c r="D1066" s="271" t="s">
        <v>20</v>
      </c>
      <c r="E1066" s="27" t="e">
        <f t="shared" si="16"/>
        <v>#REF!</v>
      </c>
      <c r="G1066" s="2">
        <v>1.82</v>
      </c>
      <c r="H1066" s="275">
        <v>1.82</v>
      </c>
    </row>
    <row r="1067" spans="2:8">
      <c r="B1067" s="272">
        <v>92964</v>
      </c>
      <c r="C1067" s="270" t="s">
        <v>798</v>
      </c>
      <c r="D1067" s="271" t="s">
        <v>20</v>
      </c>
      <c r="E1067" s="27" t="e">
        <f t="shared" si="16"/>
        <v>#REF!</v>
      </c>
      <c r="G1067" s="2">
        <v>0.21</v>
      </c>
      <c r="H1067" s="275">
        <v>0.21</v>
      </c>
    </row>
    <row r="1068" spans="2:8">
      <c r="B1068" s="269">
        <v>92965</v>
      </c>
      <c r="C1068" s="270" t="s">
        <v>799</v>
      </c>
      <c r="D1068" s="271" t="s">
        <v>20</v>
      </c>
      <c r="E1068" s="27" t="e">
        <f t="shared" si="16"/>
        <v>#REF!</v>
      </c>
      <c r="G1068" s="2">
        <v>2.2799999999999998</v>
      </c>
      <c r="H1068" s="275">
        <v>2.2799999999999998</v>
      </c>
    </row>
    <row r="1069" spans="2:8">
      <c r="B1069" s="272">
        <v>93220</v>
      </c>
      <c r="C1069" s="270" t="s">
        <v>800</v>
      </c>
      <c r="D1069" s="271" t="s">
        <v>20</v>
      </c>
      <c r="E1069" s="27" t="e">
        <f t="shared" si="16"/>
        <v>#REF!</v>
      </c>
      <c r="G1069" s="2">
        <v>340.15</v>
      </c>
      <c r="H1069" s="275">
        <v>340.15</v>
      </c>
    </row>
    <row r="1070" spans="2:8">
      <c r="B1070" s="269">
        <v>93221</v>
      </c>
      <c r="C1070" s="270" t="s">
        <v>801</v>
      </c>
      <c r="D1070" s="271" t="s">
        <v>20</v>
      </c>
      <c r="E1070" s="27" t="e">
        <f t="shared" si="16"/>
        <v>#REF!</v>
      </c>
      <c r="G1070" s="2">
        <v>47.22</v>
      </c>
      <c r="H1070" s="275">
        <v>47.22</v>
      </c>
    </row>
    <row r="1071" spans="2:8">
      <c r="B1071" s="272">
        <v>93222</v>
      </c>
      <c r="C1071" s="270" t="s">
        <v>802</v>
      </c>
      <c r="D1071" s="271" t="s">
        <v>20</v>
      </c>
      <c r="E1071" s="27" t="e">
        <f t="shared" si="16"/>
        <v>#REF!</v>
      </c>
      <c r="G1071" s="2">
        <v>425.67</v>
      </c>
      <c r="H1071" s="275">
        <v>425.67</v>
      </c>
    </row>
    <row r="1072" spans="2:8">
      <c r="B1072" s="269">
        <v>93223</v>
      </c>
      <c r="C1072" s="270" t="s">
        <v>803</v>
      </c>
      <c r="D1072" s="271" t="s">
        <v>20</v>
      </c>
      <c r="E1072" s="27" t="e">
        <f t="shared" si="16"/>
        <v>#REF!</v>
      </c>
      <c r="G1072" s="2">
        <v>159.53</v>
      </c>
      <c r="H1072" s="275">
        <v>159.53</v>
      </c>
    </row>
    <row r="1073" spans="2:8">
      <c r="B1073" s="272">
        <v>93229</v>
      </c>
      <c r="C1073" s="270" t="s">
        <v>15700</v>
      </c>
      <c r="D1073" s="271" t="s">
        <v>20</v>
      </c>
      <c r="E1073" s="27" t="e">
        <f t="shared" si="16"/>
        <v>#REF!</v>
      </c>
      <c r="G1073" s="2">
        <v>0.46</v>
      </c>
      <c r="H1073" s="275">
        <v>0.46</v>
      </c>
    </row>
    <row r="1074" spans="2:8">
      <c r="B1074" s="269">
        <v>93230</v>
      </c>
      <c r="C1074" s="270" t="s">
        <v>15701</v>
      </c>
      <c r="D1074" s="271" t="s">
        <v>20</v>
      </c>
      <c r="E1074" s="27" t="e">
        <f t="shared" si="16"/>
        <v>#REF!</v>
      </c>
      <c r="G1074" s="2">
        <v>0.05</v>
      </c>
      <c r="H1074" s="275">
        <v>0.05</v>
      </c>
    </row>
    <row r="1075" spans="2:8">
      <c r="B1075" s="272">
        <v>93231</v>
      </c>
      <c r="C1075" s="270" t="s">
        <v>15702</v>
      </c>
      <c r="D1075" s="271" t="s">
        <v>20</v>
      </c>
      <c r="E1075" s="27" t="e">
        <f t="shared" si="16"/>
        <v>#REF!</v>
      </c>
      <c r="G1075" s="2">
        <v>0.56999999999999995</v>
      </c>
      <c r="H1075" s="275">
        <v>0.56999999999999995</v>
      </c>
    </row>
    <row r="1076" spans="2:8">
      <c r="B1076" s="269">
        <v>93232</v>
      </c>
      <c r="C1076" s="270" t="s">
        <v>15703</v>
      </c>
      <c r="D1076" s="271" t="s">
        <v>20</v>
      </c>
      <c r="E1076" s="27" t="e">
        <f t="shared" si="16"/>
        <v>#REF!</v>
      </c>
      <c r="G1076" s="2">
        <v>4.18</v>
      </c>
      <c r="H1076" s="275">
        <v>4.18</v>
      </c>
    </row>
    <row r="1077" spans="2:8">
      <c r="B1077" s="272">
        <v>93235</v>
      </c>
      <c r="C1077" s="270" t="s">
        <v>804</v>
      </c>
      <c r="D1077" s="271" t="s">
        <v>20</v>
      </c>
      <c r="E1077" s="27" t="e">
        <f t="shared" si="16"/>
        <v>#REF!</v>
      </c>
      <c r="G1077" s="2">
        <v>1.27</v>
      </c>
      <c r="H1077" s="275">
        <v>1.27</v>
      </c>
    </row>
    <row r="1078" spans="2:8">
      <c r="B1078" s="269">
        <v>93238</v>
      </c>
      <c r="C1078" s="270" t="s">
        <v>805</v>
      </c>
      <c r="D1078" s="271" t="s">
        <v>20</v>
      </c>
      <c r="E1078" s="27" t="e">
        <f t="shared" si="16"/>
        <v>#REF!</v>
      </c>
      <c r="G1078" s="2">
        <v>1.31</v>
      </c>
      <c r="H1078" s="275">
        <v>1.31</v>
      </c>
    </row>
    <row r="1079" spans="2:8">
      <c r="B1079" s="272">
        <v>93239</v>
      </c>
      <c r="C1079" s="270" t="s">
        <v>806</v>
      </c>
      <c r="D1079" s="271" t="s">
        <v>20</v>
      </c>
      <c r="E1079" s="27" t="e">
        <f t="shared" si="16"/>
        <v>#REF!</v>
      </c>
      <c r="G1079" s="2">
        <v>5.96</v>
      </c>
      <c r="H1079" s="275">
        <v>5.96</v>
      </c>
    </row>
    <row r="1080" spans="2:8">
      <c r="B1080" s="269">
        <v>93240</v>
      </c>
      <c r="C1080" s="270" t="s">
        <v>807</v>
      </c>
      <c r="D1080" s="271" t="s">
        <v>20</v>
      </c>
      <c r="E1080" s="27" t="e">
        <f t="shared" si="16"/>
        <v>#REF!</v>
      </c>
      <c r="G1080" s="2">
        <v>12.22</v>
      </c>
      <c r="H1080" s="275">
        <v>12.22</v>
      </c>
    </row>
    <row r="1081" spans="2:8">
      <c r="B1081" s="272">
        <v>93267</v>
      </c>
      <c r="C1081" s="270" t="s">
        <v>808</v>
      </c>
      <c r="D1081" s="271" t="s">
        <v>20</v>
      </c>
      <c r="E1081" s="27" t="e">
        <f t="shared" si="16"/>
        <v>#REF!</v>
      </c>
      <c r="G1081" s="2">
        <v>25.9</v>
      </c>
      <c r="H1081" s="275">
        <v>25.9</v>
      </c>
    </row>
    <row r="1082" spans="2:8">
      <c r="B1082" s="269">
        <v>93269</v>
      </c>
      <c r="C1082" s="270" t="s">
        <v>809</v>
      </c>
      <c r="D1082" s="271" t="s">
        <v>20</v>
      </c>
      <c r="E1082" s="27" t="e">
        <f t="shared" si="16"/>
        <v>#REF!</v>
      </c>
      <c r="G1082" s="2">
        <v>4.96</v>
      </c>
      <c r="H1082" s="275">
        <v>4.96</v>
      </c>
    </row>
    <row r="1083" spans="2:8">
      <c r="B1083" s="272">
        <v>93270</v>
      </c>
      <c r="C1083" s="270" t="s">
        <v>810</v>
      </c>
      <c r="D1083" s="271" t="s">
        <v>20</v>
      </c>
      <c r="E1083" s="27" t="e">
        <f t="shared" si="16"/>
        <v>#REF!</v>
      </c>
      <c r="G1083" s="2">
        <v>25.18</v>
      </c>
      <c r="H1083" s="275">
        <v>25.18</v>
      </c>
    </row>
    <row r="1084" spans="2:8">
      <c r="B1084" s="269">
        <v>93271</v>
      </c>
      <c r="C1084" s="270" t="s">
        <v>811</v>
      </c>
      <c r="D1084" s="271" t="s">
        <v>20</v>
      </c>
      <c r="E1084" s="27" t="e">
        <f t="shared" si="16"/>
        <v>#REF!</v>
      </c>
      <c r="G1084" s="2">
        <v>9.81</v>
      </c>
      <c r="H1084" s="275">
        <v>9.81</v>
      </c>
    </row>
    <row r="1085" spans="2:8">
      <c r="B1085" s="272">
        <v>93277</v>
      </c>
      <c r="C1085" s="270" t="s">
        <v>812</v>
      </c>
      <c r="D1085" s="271" t="s">
        <v>20</v>
      </c>
      <c r="E1085" s="27" t="e">
        <f t="shared" si="16"/>
        <v>#REF!</v>
      </c>
      <c r="G1085" s="2">
        <v>0.32</v>
      </c>
      <c r="H1085" s="275">
        <v>0.32</v>
      </c>
    </row>
    <row r="1086" spans="2:8">
      <c r="B1086" s="269">
        <v>93278</v>
      </c>
      <c r="C1086" s="270" t="s">
        <v>813</v>
      </c>
      <c r="D1086" s="271" t="s">
        <v>20</v>
      </c>
      <c r="E1086" s="27" t="e">
        <f t="shared" si="16"/>
        <v>#REF!</v>
      </c>
      <c r="G1086" s="2">
        <v>0.03</v>
      </c>
      <c r="H1086" s="275">
        <v>0.03</v>
      </c>
    </row>
    <row r="1087" spans="2:8">
      <c r="B1087" s="272">
        <v>93279</v>
      </c>
      <c r="C1087" s="270" t="s">
        <v>814</v>
      </c>
      <c r="D1087" s="271" t="s">
        <v>20</v>
      </c>
      <c r="E1087" s="27" t="e">
        <f t="shared" si="16"/>
        <v>#REF!</v>
      </c>
      <c r="G1087" s="2">
        <v>0.3</v>
      </c>
      <c r="H1087" s="275">
        <v>0.3</v>
      </c>
    </row>
    <row r="1088" spans="2:8">
      <c r="B1088" s="269">
        <v>93280</v>
      </c>
      <c r="C1088" s="270" t="s">
        <v>815</v>
      </c>
      <c r="D1088" s="271" t="s">
        <v>20</v>
      </c>
      <c r="E1088" s="27" t="e">
        <f t="shared" si="16"/>
        <v>#REF!</v>
      </c>
      <c r="G1088" s="2">
        <v>0.81</v>
      </c>
      <c r="H1088" s="275">
        <v>0.81</v>
      </c>
    </row>
    <row r="1089" spans="2:8">
      <c r="B1089" s="272">
        <v>93283</v>
      </c>
      <c r="C1089" s="270" t="s">
        <v>816</v>
      </c>
      <c r="D1089" s="271" t="s">
        <v>20</v>
      </c>
      <c r="E1089" s="27" t="e">
        <f t="shared" si="16"/>
        <v>#REF!</v>
      </c>
      <c r="G1089" s="2">
        <v>96.78</v>
      </c>
      <c r="H1089" s="275">
        <v>96.78</v>
      </c>
    </row>
    <row r="1090" spans="2:8">
      <c r="B1090" s="269">
        <v>93284</v>
      </c>
      <c r="C1090" s="270" t="s">
        <v>817</v>
      </c>
      <c r="D1090" s="271" t="s">
        <v>20</v>
      </c>
      <c r="E1090" s="27" t="e">
        <f t="shared" si="16"/>
        <v>#REF!</v>
      </c>
      <c r="G1090" s="2">
        <v>17.420000000000002</v>
      </c>
      <c r="H1090" s="275">
        <v>17.420000000000002</v>
      </c>
    </row>
    <row r="1091" spans="2:8">
      <c r="B1091" s="272">
        <v>93285</v>
      </c>
      <c r="C1091" s="270" t="s">
        <v>818</v>
      </c>
      <c r="D1091" s="271" t="s">
        <v>20</v>
      </c>
      <c r="E1091" s="27" t="e">
        <f t="shared" ref="E1091:E1154" si="17">IF($J$2="NÃO DESONERADO",H1091,G1091)</f>
        <v>#REF!</v>
      </c>
      <c r="G1091" s="2">
        <v>155.57</v>
      </c>
      <c r="H1091" s="275">
        <v>155.57</v>
      </c>
    </row>
    <row r="1092" spans="2:8">
      <c r="B1092" s="269">
        <v>93286</v>
      </c>
      <c r="C1092" s="270" t="s">
        <v>819</v>
      </c>
      <c r="D1092" s="271" t="s">
        <v>20</v>
      </c>
      <c r="E1092" s="27" t="e">
        <f t="shared" si="17"/>
        <v>#REF!</v>
      </c>
      <c r="G1092" s="2">
        <v>13.65</v>
      </c>
      <c r="H1092" s="275">
        <v>13.65</v>
      </c>
    </row>
    <row r="1093" spans="2:8">
      <c r="B1093" s="272">
        <v>93296</v>
      </c>
      <c r="C1093" s="270" t="s">
        <v>820</v>
      </c>
      <c r="D1093" s="271" t="s">
        <v>20</v>
      </c>
      <c r="E1093" s="27" t="e">
        <f t="shared" si="17"/>
        <v>#REF!</v>
      </c>
      <c r="G1093" s="2">
        <v>13.79</v>
      </c>
      <c r="H1093" s="275">
        <v>13.79</v>
      </c>
    </row>
    <row r="1094" spans="2:8">
      <c r="B1094" s="269">
        <v>93397</v>
      </c>
      <c r="C1094" s="270" t="s">
        <v>821</v>
      </c>
      <c r="D1094" s="271" t="s">
        <v>20</v>
      </c>
      <c r="E1094" s="27" t="e">
        <f t="shared" si="17"/>
        <v>#REF!</v>
      </c>
      <c r="G1094" s="2">
        <v>25.31</v>
      </c>
      <c r="H1094" s="275">
        <v>25.31</v>
      </c>
    </row>
    <row r="1095" spans="2:8">
      <c r="B1095" s="272">
        <v>93398</v>
      </c>
      <c r="C1095" s="270" t="s">
        <v>822</v>
      </c>
      <c r="D1095" s="271" t="s">
        <v>20</v>
      </c>
      <c r="E1095" s="27" t="e">
        <f t="shared" si="17"/>
        <v>#REF!</v>
      </c>
      <c r="G1095" s="2">
        <v>4.88</v>
      </c>
      <c r="H1095" s="275">
        <v>4.88</v>
      </c>
    </row>
    <row r="1096" spans="2:8">
      <c r="B1096" s="269">
        <v>93399</v>
      </c>
      <c r="C1096" s="270" t="s">
        <v>823</v>
      </c>
      <c r="D1096" s="271" t="s">
        <v>20</v>
      </c>
      <c r="E1096" s="27" t="e">
        <f t="shared" si="17"/>
        <v>#REF!</v>
      </c>
      <c r="G1096" s="2">
        <v>3.86</v>
      </c>
      <c r="H1096" s="275">
        <v>3.86</v>
      </c>
    </row>
    <row r="1097" spans="2:8">
      <c r="B1097" s="272">
        <v>93400</v>
      </c>
      <c r="C1097" s="270" t="s">
        <v>824</v>
      </c>
      <c r="D1097" s="271" t="s">
        <v>20</v>
      </c>
      <c r="E1097" s="27" t="e">
        <f t="shared" si="17"/>
        <v>#REF!</v>
      </c>
      <c r="G1097" s="2">
        <v>44.05</v>
      </c>
      <c r="H1097" s="275">
        <v>44.05</v>
      </c>
    </row>
    <row r="1098" spans="2:8">
      <c r="B1098" s="269">
        <v>93401</v>
      </c>
      <c r="C1098" s="270" t="s">
        <v>825</v>
      </c>
      <c r="D1098" s="271" t="s">
        <v>20</v>
      </c>
      <c r="E1098" s="27" t="e">
        <f t="shared" si="17"/>
        <v>#REF!</v>
      </c>
      <c r="G1098" s="2">
        <v>161.47999999999999</v>
      </c>
      <c r="H1098" s="275">
        <v>161.47999999999999</v>
      </c>
    </row>
    <row r="1099" spans="2:8">
      <c r="B1099" s="272">
        <v>93404</v>
      </c>
      <c r="C1099" s="270" t="s">
        <v>2820</v>
      </c>
      <c r="D1099" s="271" t="s">
        <v>20</v>
      </c>
      <c r="E1099" s="27" t="e">
        <f t="shared" si="17"/>
        <v>#REF!</v>
      </c>
      <c r="G1099" s="2">
        <v>7.88</v>
      </c>
      <c r="H1099" s="275">
        <v>7.88</v>
      </c>
    </row>
    <row r="1100" spans="2:8">
      <c r="B1100" s="269">
        <v>93405</v>
      </c>
      <c r="C1100" s="270" t="s">
        <v>2821</v>
      </c>
      <c r="D1100" s="271" t="s">
        <v>20</v>
      </c>
      <c r="E1100" s="27" t="e">
        <f t="shared" si="17"/>
        <v>#REF!</v>
      </c>
      <c r="G1100" s="2">
        <v>1.03</v>
      </c>
      <c r="H1100" s="275">
        <v>1.03</v>
      </c>
    </row>
    <row r="1101" spans="2:8">
      <c r="B1101" s="272">
        <v>93406</v>
      </c>
      <c r="C1101" s="270" t="s">
        <v>2822</v>
      </c>
      <c r="D1101" s="271" t="s">
        <v>20</v>
      </c>
      <c r="E1101" s="27" t="e">
        <f t="shared" si="17"/>
        <v>#REF!</v>
      </c>
      <c r="G1101" s="2">
        <v>9.4499999999999993</v>
      </c>
      <c r="H1101" s="275">
        <v>9.4499999999999993</v>
      </c>
    </row>
    <row r="1102" spans="2:8">
      <c r="B1102" s="269">
        <v>93407</v>
      </c>
      <c r="C1102" s="270" t="s">
        <v>2823</v>
      </c>
      <c r="D1102" s="271" t="s">
        <v>20</v>
      </c>
      <c r="E1102" s="27" t="e">
        <f t="shared" si="17"/>
        <v>#REF!</v>
      </c>
      <c r="G1102" s="2">
        <v>48.14</v>
      </c>
      <c r="H1102" s="275">
        <v>48.14</v>
      </c>
    </row>
    <row r="1103" spans="2:8">
      <c r="B1103" s="272">
        <v>93411</v>
      </c>
      <c r="C1103" s="270" t="s">
        <v>826</v>
      </c>
      <c r="D1103" s="271" t="s">
        <v>20</v>
      </c>
      <c r="E1103" s="27" t="e">
        <f t="shared" si="17"/>
        <v>#REF!</v>
      </c>
      <c r="G1103" s="2">
        <v>0.33</v>
      </c>
      <c r="H1103" s="275">
        <v>0.33</v>
      </c>
    </row>
    <row r="1104" spans="2:8">
      <c r="B1104" s="269">
        <v>93412</v>
      </c>
      <c r="C1104" s="270" t="s">
        <v>827</v>
      </c>
      <c r="D1104" s="271" t="s">
        <v>20</v>
      </c>
      <c r="E1104" s="27" t="e">
        <f t="shared" si="17"/>
        <v>#REF!</v>
      </c>
      <c r="G1104" s="2">
        <v>0.06</v>
      </c>
      <c r="H1104" s="275">
        <v>0.06</v>
      </c>
    </row>
    <row r="1105" spans="2:8">
      <c r="B1105" s="272">
        <v>93413</v>
      </c>
      <c r="C1105" s="270" t="s">
        <v>828</v>
      </c>
      <c r="D1105" s="271" t="s">
        <v>20</v>
      </c>
      <c r="E1105" s="27" t="e">
        <f t="shared" si="17"/>
        <v>#REF!</v>
      </c>
      <c r="G1105" s="2">
        <v>0.3</v>
      </c>
      <c r="H1105" s="275">
        <v>0.3</v>
      </c>
    </row>
    <row r="1106" spans="2:8">
      <c r="B1106" s="269">
        <v>93414</v>
      </c>
      <c r="C1106" s="270" t="s">
        <v>829</v>
      </c>
      <c r="D1106" s="271" t="s">
        <v>20</v>
      </c>
      <c r="E1106" s="27" t="e">
        <f t="shared" si="17"/>
        <v>#REF!</v>
      </c>
      <c r="G1106" s="2">
        <v>13.54</v>
      </c>
      <c r="H1106" s="275">
        <v>13.54</v>
      </c>
    </row>
    <row r="1107" spans="2:8">
      <c r="B1107" s="272">
        <v>93417</v>
      </c>
      <c r="C1107" s="270" t="s">
        <v>830</v>
      </c>
      <c r="D1107" s="271" t="s">
        <v>20</v>
      </c>
      <c r="E1107" s="27" t="e">
        <f t="shared" si="17"/>
        <v>#REF!</v>
      </c>
      <c r="G1107" s="2">
        <v>4.4400000000000004</v>
      </c>
      <c r="H1107" s="275">
        <v>4.4400000000000004</v>
      </c>
    </row>
    <row r="1108" spans="2:8">
      <c r="B1108" s="269">
        <v>93418</v>
      </c>
      <c r="C1108" s="270" t="s">
        <v>831</v>
      </c>
      <c r="D1108" s="271" t="s">
        <v>20</v>
      </c>
      <c r="E1108" s="27" t="e">
        <f t="shared" si="17"/>
        <v>#REF!</v>
      </c>
      <c r="G1108" s="2">
        <v>0.8</v>
      </c>
      <c r="H1108" s="275">
        <v>0.8</v>
      </c>
    </row>
    <row r="1109" spans="2:8">
      <c r="B1109" s="272">
        <v>93419</v>
      </c>
      <c r="C1109" s="270" t="s">
        <v>832</v>
      </c>
      <c r="D1109" s="271" t="s">
        <v>20</v>
      </c>
      <c r="E1109" s="27" t="e">
        <f t="shared" si="17"/>
        <v>#REF!</v>
      </c>
      <c r="G1109" s="2">
        <v>3.96</v>
      </c>
      <c r="H1109" s="275">
        <v>3.96</v>
      </c>
    </row>
    <row r="1110" spans="2:8">
      <c r="B1110" s="269">
        <v>93420</v>
      </c>
      <c r="C1110" s="270" t="s">
        <v>833</v>
      </c>
      <c r="D1110" s="271" t="s">
        <v>20</v>
      </c>
      <c r="E1110" s="27" t="e">
        <f t="shared" si="17"/>
        <v>#REF!</v>
      </c>
      <c r="G1110" s="2">
        <v>68.489999999999995</v>
      </c>
      <c r="H1110" s="275">
        <v>68.489999999999995</v>
      </c>
    </row>
    <row r="1111" spans="2:8">
      <c r="B1111" s="272">
        <v>93423</v>
      </c>
      <c r="C1111" s="270" t="s">
        <v>834</v>
      </c>
      <c r="D1111" s="271" t="s">
        <v>20</v>
      </c>
      <c r="E1111" s="27" t="e">
        <f t="shared" si="17"/>
        <v>#REF!</v>
      </c>
      <c r="G1111" s="2">
        <v>6.29</v>
      </c>
      <c r="H1111" s="275">
        <v>6.29</v>
      </c>
    </row>
    <row r="1112" spans="2:8">
      <c r="B1112" s="269">
        <v>93424</v>
      </c>
      <c r="C1112" s="270" t="s">
        <v>835</v>
      </c>
      <c r="D1112" s="271" t="s">
        <v>20</v>
      </c>
      <c r="E1112" s="27" t="e">
        <f t="shared" si="17"/>
        <v>#REF!</v>
      </c>
      <c r="G1112" s="2">
        <v>1.1299999999999999</v>
      </c>
      <c r="H1112" s="275">
        <v>1.1299999999999999</v>
      </c>
    </row>
    <row r="1113" spans="2:8">
      <c r="B1113" s="272">
        <v>93425</v>
      </c>
      <c r="C1113" s="270" t="s">
        <v>836</v>
      </c>
      <c r="D1113" s="271" t="s">
        <v>20</v>
      </c>
      <c r="E1113" s="27" t="e">
        <f t="shared" si="17"/>
        <v>#REF!</v>
      </c>
      <c r="G1113" s="2">
        <v>5.61</v>
      </c>
      <c r="H1113" s="275">
        <v>5.61</v>
      </c>
    </row>
    <row r="1114" spans="2:8">
      <c r="B1114" s="269">
        <v>93426</v>
      </c>
      <c r="C1114" s="270" t="s">
        <v>837</v>
      </c>
      <c r="D1114" s="271" t="s">
        <v>20</v>
      </c>
      <c r="E1114" s="27" t="e">
        <f t="shared" si="17"/>
        <v>#REF!</v>
      </c>
      <c r="G1114" s="2">
        <v>163.68</v>
      </c>
      <c r="H1114" s="275">
        <v>163.68</v>
      </c>
    </row>
    <row r="1115" spans="2:8">
      <c r="B1115" s="272">
        <v>93429</v>
      </c>
      <c r="C1115" s="270" t="s">
        <v>838</v>
      </c>
      <c r="D1115" s="271" t="s">
        <v>20</v>
      </c>
      <c r="E1115" s="27" t="e">
        <f t="shared" si="17"/>
        <v>#REF!</v>
      </c>
      <c r="G1115" s="2">
        <v>125.93</v>
      </c>
      <c r="H1115" s="275">
        <v>125.93</v>
      </c>
    </row>
    <row r="1116" spans="2:8">
      <c r="B1116" s="269">
        <v>93430</v>
      </c>
      <c r="C1116" s="270" t="s">
        <v>839</v>
      </c>
      <c r="D1116" s="271" t="s">
        <v>20</v>
      </c>
      <c r="E1116" s="27" t="e">
        <f t="shared" si="17"/>
        <v>#REF!</v>
      </c>
      <c r="G1116" s="2">
        <v>19.84</v>
      </c>
      <c r="H1116" s="275">
        <v>19.84</v>
      </c>
    </row>
    <row r="1117" spans="2:8">
      <c r="B1117" s="272">
        <v>93431</v>
      </c>
      <c r="C1117" s="270" t="s">
        <v>840</v>
      </c>
      <c r="D1117" s="271" t="s">
        <v>20</v>
      </c>
      <c r="E1117" s="27" t="e">
        <f t="shared" si="17"/>
        <v>#REF!</v>
      </c>
      <c r="G1117" s="2">
        <v>157.53</v>
      </c>
      <c r="H1117" s="275">
        <v>157.53</v>
      </c>
    </row>
    <row r="1118" spans="2:8">
      <c r="B1118" s="269">
        <v>93432</v>
      </c>
      <c r="C1118" s="270" t="s">
        <v>841</v>
      </c>
      <c r="D1118" s="271" t="s">
        <v>20</v>
      </c>
      <c r="E1118" s="27" t="e">
        <f t="shared" si="17"/>
        <v>#REF!</v>
      </c>
      <c r="G1118" s="2">
        <v>2199.6</v>
      </c>
      <c r="H1118" s="275">
        <v>2199.6</v>
      </c>
    </row>
    <row r="1119" spans="2:8">
      <c r="B1119" s="272">
        <v>93435</v>
      </c>
      <c r="C1119" s="270" t="s">
        <v>842</v>
      </c>
      <c r="D1119" s="271" t="s">
        <v>20</v>
      </c>
      <c r="E1119" s="27" t="e">
        <f t="shared" si="17"/>
        <v>#REF!</v>
      </c>
      <c r="G1119" s="2">
        <v>7.07</v>
      </c>
      <c r="H1119" s="275">
        <v>7.07</v>
      </c>
    </row>
    <row r="1120" spans="2:8">
      <c r="B1120" s="269">
        <v>93436</v>
      </c>
      <c r="C1120" s="270" t="s">
        <v>843</v>
      </c>
      <c r="D1120" s="271" t="s">
        <v>20</v>
      </c>
      <c r="E1120" s="27" t="e">
        <f t="shared" si="17"/>
        <v>#REF!</v>
      </c>
      <c r="G1120" s="2">
        <v>1.1100000000000001</v>
      </c>
      <c r="H1120" s="275">
        <v>1.1100000000000001</v>
      </c>
    </row>
    <row r="1121" spans="2:8">
      <c r="B1121" s="272">
        <v>93437</v>
      </c>
      <c r="C1121" s="270" t="s">
        <v>844</v>
      </c>
      <c r="D1121" s="271" t="s">
        <v>20</v>
      </c>
      <c r="E1121" s="27" t="e">
        <f t="shared" si="17"/>
        <v>#REF!</v>
      </c>
      <c r="G1121" s="2">
        <v>7.73</v>
      </c>
      <c r="H1121" s="275">
        <v>7.73</v>
      </c>
    </row>
    <row r="1122" spans="2:8">
      <c r="B1122" s="269">
        <v>93438</v>
      </c>
      <c r="C1122" s="270" t="s">
        <v>845</v>
      </c>
      <c r="D1122" s="271" t="s">
        <v>20</v>
      </c>
      <c r="E1122" s="27" t="e">
        <f t="shared" si="17"/>
        <v>#REF!</v>
      </c>
      <c r="G1122" s="2">
        <v>114.68</v>
      </c>
      <c r="H1122" s="275">
        <v>114.68</v>
      </c>
    </row>
    <row r="1123" spans="2:8">
      <c r="B1123" s="272">
        <v>95114</v>
      </c>
      <c r="C1123" s="270" t="s">
        <v>846</v>
      </c>
      <c r="D1123" s="271" t="s">
        <v>20</v>
      </c>
      <c r="E1123" s="27" t="e">
        <f t="shared" si="17"/>
        <v>#REF!</v>
      </c>
      <c r="G1123" s="2">
        <v>1.77</v>
      </c>
      <c r="H1123" s="275">
        <v>1.77</v>
      </c>
    </row>
    <row r="1124" spans="2:8">
      <c r="B1124" s="269">
        <v>95115</v>
      </c>
      <c r="C1124" s="270" t="s">
        <v>847</v>
      </c>
      <c r="D1124" s="271" t="s">
        <v>20</v>
      </c>
      <c r="E1124" s="27" t="e">
        <f t="shared" si="17"/>
        <v>#REF!</v>
      </c>
      <c r="G1124" s="2">
        <v>0.21</v>
      </c>
      <c r="H1124" s="275">
        <v>0.21</v>
      </c>
    </row>
    <row r="1125" spans="2:8">
      <c r="B1125" s="272">
        <v>95116</v>
      </c>
      <c r="C1125" s="270" t="s">
        <v>848</v>
      </c>
      <c r="D1125" s="271" t="s">
        <v>20</v>
      </c>
      <c r="E1125" s="27" t="e">
        <f t="shared" si="17"/>
        <v>#REF!</v>
      </c>
      <c r="G1125" s="2">
        <v>31.99</v>
      </c>
      <c r="H1125" s="275">
        <v>31.99</v>
      </c>
    </row>
    <row r="1126" spans="2:8">
      <c r="B1126" s="269">
        <v>95117</v>
      </c>
      <c r="C1126" s="270" t="s">
        <v>849</v>
      </c>
      <c r="D1126" s="271" t="s">
        <v>20</v>
      </c>
      <c r="E1126" s="27" t="e">
        <f t="shared" si="17"/>
        <v>#REF!</v>
      </c>
      <c r="G1126" s="2">
        <v>5.04</v>
      </c>
      <c r="H1126" s="275">
        <v>5.04</v>
      </c>
    </row>
    <row r="1127" spans="2:8">
      <c r="B1127" s="272">
        <v>95118</v>
      </c>
      <c r="C1127" s="270" t="s">
        <v>850</v>
      </c>
      <c r="D1127" s="271" t="s">
        <v>20</v>
      </c>
      <c r="E1127" s="27" t="e">
        <f t="shared" si="17"/>
        <v>#REF!</v>
      </c>
      <c r="G1127" s="2">
        <v>57.75</v>
      </c>
      <c r="H1127" s="275">
        <v>57.75</v>
      </c>
    </row>
    <row r="1128" spans="2:8">
      <c r="B1128" s="269">
        <v>95119</v>
      </c>
      <c r="C1128" s="270" t="s">
        <v>851</v>
      </c>
      <c r="D1128" s="271" t="s">
        <v>20</v>
      </c>
      <c r="E1128" s="27" t="e">
        <f t="shared" si="17"/>
        <v>#REF!</v>
      </c>
      <c r="G1128" s="2">
        <v>9.09</v>
      </c>
      <c r="H1128" s="275">
        <v>9.09</v>
      </c>
    </row>
    <row r="1129" spans="2:8">
      <c r="B1129" s="272">
        <v>95120</v>
      </c>
      <c r="C1129" s="270" t="s">
        <v>852</v>
      </c>
      <c r="D1129" s="271" t="s">
        <v>20</v>
      </c>
      <c r="E1129" s="27" t="e">
        <f t="shared" si="17"/>
        <v>#REF!</v>
      </c>
      <c r="G1129" s="2">
        <v>66.930000000000007</v>
      </c>
      <c r="H1129" s="275">
        <v>66.930000000000007</v>
      </c>
    </row>
    <row r="1130" spans="2:8">
      <c r="B1130" s="269">
        <v>95123</v>
      </c>
      <c r="C1130" s="270" t="s">
        <v>853</v>
      </c>
      <c r="D1130" s="271" t="s">
        <v>20</v>
      </c>
      <c r="E1130" s="27" t="e">
        <f t="shared" si="17"/>
        <v>#REF!</v>
      </c>
      <c r="G1130" s="2">
        <v>16.36</v>
      </c>
      <c r="H1130" s="275">
        <v>16.36</v>
      </c>
    </row>
    <row r="1131" spans="2:8">
      <c r="B1131" s="272">
        <v>95124</v>
      </c>
      <c r="C1131" s="270" t="s">
        <v>854</v>
      </c>
      <c r="D1131" s="271" t="s">
        <v>20</v>
      </c>
      <c r="E1131" s="27" t="e">
        <f t="shared" si="17"/>
        <v>#REF!</v>
      </c>
      <c r="G1131" s="2">
        <v>2.57</v>
      </c>
      <c r="H1131" s="275">
        <v>2.57</v>
      </c>
    </row>
    <row r="1132" spans="2:8">
      <c r="B1132" s="269">
        <v>95125</v>
      </c>
      <c r="C1132" s="270" t="s">
        <v>855</v>
      </c>
      <c r="D1132" s="271" t="s">
        <v>20</v>
      </c>
      <c r="E1132" s="27" t="e">
        <f t="shared" si="17"/>
        <v>#REF!</v>
      </c>
      <c r="G1132" s="2">
        <v>17.899999999999999</v>
      </c>
      <c r="H1132" s="275">
        <v>17.899999999999999</v>
      </c>
    </row>
    <row r="1133" spans="2:8">
      <c r="B1133" s="272">
        <v>95126</v>
      </c>
      <c r="C1133" s="270" t="s">
        <v>856</v>
      </c>
      <c r="D1133" s="271" t="s">
        <v>20</v>
      </c>
      <c r="E1133" s="27" t="e">
        <f t="shared" si="17"/>
        <v>#REF!</v>
      </c>
      <c r="G1133" s="2">
        <v>150.36000000000001</v>
      </c>
      <c r="H1133" s="275">
        <v>150.36000000000001</v>
      </c>
    </row>
    <row r="1134" spans="2:8">
      <c r="B1134" s="269">
        <v>95129</v>
      </c>
      <c r="C1134" s="270" t="s">
        <v>857</v>
      </c>
      <c r="D1134" s="271" t="s">
        <v>20</v>
      </c>
      <c r="E1134" s="27" t="e">
        <f t="shared" si="17"/>
        <v>#REF!</v>
      </c>
      <c r="G1134" s="2">
        <v>43.83</v>
      </c>
      <c r="H1134" s="275">
        <v>43.83</v>
      </c>
    </row>
    <row r="1135" spans="2:8">
      <c r="B1135" s="272">
        <v>95130</v>
      </c>
      <c r="C1135" s="270" t="s">
        <v>858</v>
      </c>
      <c r="D1135" s="271" t="s">
        <v>20</v>
      </c>
      <c r="E1135" s="27" t="e">
        <f t="shared" si="17"/>
        <v>#REF!</v>
      </c>
      <c r="G1135" s="2">
        <v>8.1199999999999992</v>
      </c>
      <c r="H1135" s="275">
        <v>8.1199999999999992</v>
      </c>
    </row>
    <row r="1136" spans="2:8">
      <c r="B1136" s="269">
        <v>95131</v>
      </c>
      <c r="C1136" s="270" t="s">
        <v>859</v>
      </c>
      <c r="D1136" s="271" t="s">
        <v>20</v>
      </c>
      <c r="E1136" s="27" t="e">
        <f t="shared" si="17"/>
        <v>#REF!</v>
      </c>
      <c r="G1136" s="2">
        <v>51.59</v>
      </c>
      <c r="H1136" s="275">
        <v>51.59</v>
      </c>
    </row>
    <row r="1137" spans="2:8">
      <c r="B1137" s="272">
        <v>95132</v>
      </c>
      <c r="C1137" s="270" t="s">
        <v>860</v>
      </c>
      <c r="D1137" s="271" t="s">
        <v>20</v>
      </c>
      <c r="E1137" s="27" t="e">
        <f t="shared" si="17"/>
        <v>#REF!</v>
      </c>
      <c r="G1137" s="2">
        <v>32.93</v>
      </c>
      <c r="H1137" s="275">
        <v>32.93</v>
      </c>
    </row>
    <row r="1138" spans="2:8">
      <c r="B1138" s="269">
        <v>95136</v>
      </c>
      <c r="C1138" s="270" t="s">
        <v>861</v>
      </c>
      <c r="D1138" s="271" t="s">
        <v>20</v>
      </c>
      <c r="E1138" s="27" t="e">
        <f t="shared" si="17"/>
        <v>#REF!</v>
      </c>
      <c r="G1138" s="2">
        <v>0.03</v>
      </c>
      <c r="H1138" s="275">
        <v>0.03</v>
      </c>
    </row>
    <row r="1139" spans="2:8">
      <c r="B1139" s="272">
        <v>95137</v>
      </c>
      <c r="C1139" s="270" t="s">
        <v>862</v>
      </c>
      <c r="D1139" s="271" t="s">
        <v>20</v>
      </c>
      <c r="E1139" s="27" t="e">
        <f t="shared" si="17"/>
        <v>#REF!</v>
      </c>
      <c r="G1139" s="2">
        <v>0</v>
      </c>
      <c r="H1139" s="275">
        <v>0</v>
      </c>
    </row>
    <row r="1140" spans="2:8">
      <c r="B1140" s="269">
        <v>95138</v>
      </c>
      <c r="C1140" s="270" t="s">
        <v>863</v>
      </c>
      <c r="D1140" s="271" t="s">
        <v>20</v>
      </c>
      <c r="E1140" s="27" t="e">
        <f t="shared" si="17"/>
        <v>#REF!</v>
      </c>
      <c r="G1140" s="2">
        <v>0.03</v>
      </c>
      <c r="H1140" s="275">
        <v>0.03</v>
      </c>
    </row>
    <row r="1141" spans="2:8">
      <c r="B1141" s="272">
        <v>95208</v>
      </c>
      <c r="C1141" s="270" t="s">
        <v>864</v>
      </c>
      <c r="D1141" s="271" t="s">
        <v>20</v>
      </c>
      <c r="E1141" s="27" t="e">
        <f t="shared" si="17"/>
        <v>#REF!</v>
      </c>
      <c r="G1141" s="2">
        <v>52.17</v>
      </c>
      <c r="H1141" s="275">
        <v>52.17</v>
      </c>
    </row>
    <row r="1142" spans="2:8">
      <c r="B1142" s="269">
        <v>95209</v>
      </c>
      <c r="C1142" s="270" t="s">
        <v>865</v>
      </c>
      <c r="D1142" s="271" t="s">
        <v>20</v>
      </c>
      <c r="E1142" s="27" t="e">
        <f t="shared" si="17"/>
        <v>#REF!</v>
      </c>
      <c r="G1142" s="2">
        <v>6.19</v>
      </c>
      <c r="H1142" s="275">
        <v>6.19</v>
      </c>
    </row>
    <row r="1143" spans="2:8">
      <c r="B1143" s="272">
        <v>95210</v>
      </c>
      <c r="C1143" s="270" t="s">
        <v>866</v>
      </c>
      <c r="D1143" s="271" t="s">
        <v>20</v>
      </c>
      <c r="E1143" s="27" t="e">
        <f t="shared" si="17"/>
        <v>#REF!</v>
      </c>
      <c r="G1143" s="2">
        <v>57.06</v>
      </c>
      <c r="H1143" s="275">
        <v>57.06</v>
      </c>
    </row>
    <row r="1144" spans="2:8">
      <c r="B1144" s="269">
        <v>95211</v>
      </c>
      <c r="C1144" s="270" t="s">
        <v>867</v>
      </c>
      <c r="D1144" s="271" t="s">
        <v>20</v>
      </c>
      <c r="E1144" s="27" t="e">
        <f t="shared" si="17"/>
        <v>#REF!</v>
      </c>
      <c r="G1144" s="2">
        <v>9.81</v>
      </c>
      <c r="H1144" s="275">
        <v>9.81</v>
      </c>
    </row>
    <row r="1145" spans="2:8">
      <c r="B1145" s="272">
        <v>95217</v>
      </c>
      <c r="C1145" s="270" t="s">
        <v>868</v>
      </c>
      <c r="D1145" s="271" t="s">
        <v>20</v>
      </c>
      <c r="E1145" s="27" t="e">
        <f t="shared" si="17"/>
        <v>#REF!</v>
      </c>
      <c r="G1145" s="2">
        <v>0.66</v>
      </c>
      <c r="H1145" s="275">
        <v>0.66</v>
      </c>
    </row>
    <row r="1146" spans="2:8">
      <c r="B1146" s="269">
        <v>95255</v>
      </c>
      <c r="C1146" s="270" t="s">
        <v>869</v>
      </c>
      <c r="D1146" s="271" t="s">
        <v>20</v>
      </c>
      <c r="E1146" s="27" t="e">
        <f t="shared" si="17"/>
        <v>#REF!</v>
      </c>
      <c r="G1146" s="2">
        <v>1.58</v>
      </c>
      <c r="H1146" s="275">
        <v>1.58</v>
      </c>
    </row>
    <row r="1147" spans="2:8">
      <c r="B1147" s="272">
        <v>95256</v>
      </c>
      <c r="C1147" s="270" t="s">
        <v>870</v>
      </c>
      <c r="D1147" s="271" t="s">
        <v>20</v>
      </c>
      <c r="E1147" s="27" t="e">
        <f t="shared" si="17"/>
        <v>#REF!</v>
      </c>
      <c r="G1147" s="2">
        <v>0.18</v>
      </c>
      <c r="H1147" s="275">
        <v>0.18</v>
      </c>
    </row>
    <row r="1148" spans="2:8">
      <c r="B1148" s="269">
        <v>95257</v>
      </c>
      <c r="C1148" s="270" t="s">
        <v>871</v>
      </c>
      <c r="D1148" s="271" t="s">
        <v>20</v>
      </c>
      <c r="E1148" s="27" t="e">
        <f t="shared" si="17"/>
        <v>#REF!</v>
      </c>
      <c r="G1148" s="2">
        <v>1.97</v>
      </c>
      <c r="H1148" s="275">
        <v>1.97</v>
      </c>
    </row>
    <row r="1149" spans="2:8">
      <c r="B1149" s="272">
        <v>95260</v>
      </c>
      <c r="C1149" s="270" t="s">
        <v>872</v>
      </c>
      <c r="D1149" s="271" t="s">
        <v>20</v>
      </c>
      <c r="E1149" s="27" t="e">
        <f t="shared" si="17"/>
        <v>#REF!</v>
      </c>
      <c r="G1149" s="2">
        <v>0.6</v>
      </c>
      <c r="H1149" s="275">
        <v>0.6</v>
      </c>
    </row>
    <row r="1150" spans="2:8">
      <c r="B1150" s="269">
        <v>95261</v>
      </c>
      <c r="C1150" s="270" t="s">
        <v>873</v>
      </c>
      <c r="D1150" s="271" t="s">
        <v>20</v>
      </c>
      <c r="E1150" s="27" t="e">
        <f t="shared" si="17"/>
        <v>#REF!</v>
      </c>
      <c r="G1150" s="2">
        <v>0.18</v>
      </c>
      <c r="H1150" s="275">
        <v>0.18</v>
      </c>
    </row>
    <row r="1151" spans="2:8">
      <c r="B1151" s="272">
        <v>95262</v>
      </c>
      <c r="C1151" s="270" t="s">
        <v>874</v>
      </c>
      <c r="D1151" s="271" t="s">
        <v>20</v>
      </c>
      <c r="E1151" s="27" t="e">
        <f t="shared" si="17"/>
        <v>#REF!</v>
      </c>
      <c r="G1151" s="2">
        <v>1.64</v>
      </c>
      <c r="H1151" s="275">
        <v>1.64</v>
      </c>
    </row>
    <row r="1152" spans="2:8">
      <c r="B1152" s="269">
        <v>95263</v>
      </c>
      <c r="C1152" s="270" t="s">
        <v>875</v>
      </c>
      <c r="D1152" s="271" t="s">
        <v>20</v>
      </c>
      <c r="E1152" s="27" t="e">
        <f t="shared" si="17"/>
        <v>#REF!</v>
      </c>
      <c r="G1152" s="2">
        <v>4.24</v>
      </c>
      <c r="H1152" s="275">
        <v>4.24</v>
      </c>
    </row>
    <row r="1153" spans="2:8">
      <c r="B1153" s="272">
        <v>95266</v>
      </c>
      <c r="C1153" s="270" t="s">
        <v>876</v>
      </c>
      <c r="D1153" s="271" t="s">
        <v>20</v>
      </c>
      <c r="E1153" s="27" t="e">
        <f t="shared" si="17"/>
        <v>#REF!</v>
      </c>
      <c r="G1153" s="2">
        <v>0.5</v>
      </c>
      <c r="H1153" s="275">
        <v>0.5</v>
      </c>
    </row>
    <row r="1154" spans="2:8">
      <c r="B1154" s="269">
        <v>95267</v>
      </c>
      <c r="C1154" s="270" t="s">
        <v>877</v>
      </c>
      <c r="D1154" s="271" t="s">
        <v>20</v>
      </c>
      <c r="E1154" s="27" t="e">
        <f t="shared" si="17"/>
        <v>#REF!</v>
      </c>
      <c r="G1154" s="2">
        <v>0.05</v>
      </c>
      <c r="H1154" s="275">
        <v>0.05</v>
      </c>
    </row>
    <row r="1155" spans="2:8">
      <c r="B1155" s="272">
        <v>95268</v>
      </c>
      <c r="C1155" s="270" t="s">
        <v>878</v>
      </c>
      <c r="D1155" s="271" t="s">
        <v>20</v>
      </c>
      <c r="E1155" s="27" t="e">
        <f t="shared" ref="E1155:E1218" si="18">IF($J$2="NÃO DESONERADO",H1155,G1155)</f>
        <v>#REF!</v>
      </c>
      <c r="G1155" s="2">
        <v>0.49</v>
      </c>
      <c r="H1155" s="275">
        <v>0.49</v>
      </c>
    </row>
    <row r="1156" spans="2:8">
      <c r="B1156" s="269">
        <v>95269</v>
      </c>
      <c r="C1156" s="270" t="s">
        <v>879</v>
      </c>
      <c r="D1156" s="271" t="s">
        <v>20</v>
      </c>
      <c r="E1156" s="27" t="e">
        <f t="shared" si="18"/>
        <v>#REF!</v>
      </c>
      <c r="G1156" s="2">
        <v>7.83</v>
      </c>
      <c r="H1156" s="275">
        <v>7.83</v>
      </c>
    </row>
    <row r="1157" spans="2:8">
      <c r="B1157" s="272">
        <v>95272</v>
      </c>
      <c r="C1157" s="270" t="s">
        <v>880</v>
      </c>
      <c r="D1157" s="271" t="s">
        <v>20</v>
      </c>
      <c r="E1157" s="27" t="e">
        <f t="shared" si="18"/>
        <v>#REF!</v>
      </c>
      <c r="G1157" s="2">
        <v>0.49</v>
      </c>
      <c r="H1157" s="275">
        <v>0.49</v>
      </c>
    </row>
    <row r="1158" spans="2:8">
      <c r="B1158" s="269">
        <v>95273</v>
      </c>
      <c r="C1158" s="270" t="s">
        <v>881</v>
      </c>
      <c r="D1158" s="271" t="s">
        <v>20</v>
      </c>
      <c r="E1158" s="27" t="e">
        <f t="shared" si="18"/>
        <v>#REF!</v>
      </c>
      <c r="G1158" s="2">
        <v>0.05</v>
      </c>
      <c r="H1158" s="275">
        <v>0.05</v>
      </c>
    </row>
    <row r="1159" spans="2:8">
      <c r="B1159" s="272">
        <v>95274</v>
      </c>
      <c r="C1159" s="270" t="s">
        <v>882</v>
      </c>
      <c r="D1159" s="271" t="s">
        <v>20</v>
      </c>
      <c r="E1159" s="27" t="e">
        <f t="shared" si="18"/>
        <v>#REF!</v>
      </c>
      <c r="G1159" s="2">
        <v>0.38</v>
      </c>
      <c r="H1159" s="275">
        <v>0.38</v>
      </c>
    </row>
    <row r="1160" spans="2:8">
      <c r="B1160" s="269">
        <v>95275</v>
      </c>
      <c r="C1160" s="270" t="s">
        <v>883</v>
      </c>
      <c r="D1160" s="271" t="s">
        <v>20</v>
      </c>
      <c r="E1160" s="27" t="e">
        <f t="shared" si="18"/>
        <v>#REF!</v>
      </c>
      <c r="G1160" s="2">
        <v>2.66</v>
      </c>
      <c r="H1160" s="275">
        <v>2.66</v>
      </c>
    </row>
    <row r="1161" spans="2:8">
      <c r="B1161" s="272">
        <v>95278</v>
      </c>
      <c r="C1161" s="270" t="s">
        <v>17655</v>
      </c>
      <c r="D1161" s="271" t="s">
        <v>20</v>
      </c>
      <c r="E1161" s="27" t="e">
        <f t="shared" si="18"/>
        <v>#REF!</v>
      </c>
      <c r="G1161" s="2">
        <v>0.6</v>
      </c>
      <c r="H1161" s="275">
        <v>0.6</v>
      </c>
    </row>
    <row r="1162" spans="2:8">
      <c r="B1162" s="269">
        <v>95279</v>
      </c>
      <c r="C1162" s="270" t="s">
        <v>17656</v>
      </c>
      <c r="D1162" s="271" t="s">
        <v>20</v>
      </c>
      <c r="E1162" s="27" t="e">
        <f t="shared" si="18"/>
        <v>#REF!</v>
      </c>
      <c r="G1162" s="2">
        <v>0.06</v>
      </c>
      <c r="H1162" s="275">
        <v>0.06</v>
      </c>
    </row>
    <row r="1163" spans="2:8">
      <c r="B1163" s="272">
        <v>95280</v>
      </c>
      <c r="C1163" s="270" t="s">
        <v>17657</v>
      </c>
      <c r="D1163" s="271" t="s">
        <v>20</v>
      </c>
      <c r="E1163" s="27" t="e">
        <f t="shared" si="18"/>
        <v>#REF!</v>
      </c>
      <c r="G1163" s="2">
        <v>0.57999999999999996</v>
      </c>
      <c r="H1163" s="275">
        <v>0.57999999999999996</v>
      </c>
    </row>
    <row r="1164" spans="2:8">
      <c r="B1164" s="269">
        <v>95281</v>
      </c>
      <c r="C1164" s="270" t="s">
        <v>17658</v>
      </c>
      <c r="D1164" s="271" t="s">
        <v>20</v>
      </c>
      <c r="E1164" s="27" t="e">
        <f t="shared" si="18"/>
        <v>#REF!</v>
      </c>
      <c r="G1164" s="2">
        <v>7.83</v>
      </c>
      <c r="H1164" s="275">
        <v>7.83</v>
      </c>
    </row>
    <row r="1165" spans="2:8">
      <c r="B1165" s="272">
        <v>95617</v>
      </c>
      <c r="C1165" s="270" t="s">
        <v>884</v>
      </c>
      <c r="D1165" s="271" t="s">
        <v>20</v>
      </c>
      <c r="E1165" s="27" t="e">
        <f t="shared" si="18"/>
        <v>#REF!</v>
      </c>
      <c r="G1165" s="2">
        <v>1.29</v>
      </c>
      <c r="H1165" s="275">
        <v>1.29</v>
      </c>
    </row>
    <row r="1166" spans="2:8">
      <c r="B1166" s="269">
        <v>95618</v>
      </c>
      <c r="C1166" s="270" t="s">
        <v>885</v>
      </c>
      <c r="D1166" s="271" t="s">
        <v>20</v>
      </c>
      <c r="E1166" s="27" t="e">
        <f t="shared" si="18"/>
        <v>#REF!</v>
      </c>
      <c r="G1166" s="2">
        <v>0.15</v>
      </c>
      <c r="H1166" s="275">
        <v>0.15</v>
      </c>
    </row>
    <row r="1167" spans="2:8">
      <c r="B1167" s="272">
        <v>95619</v>
      </c>
      <c r="C1167" s="270" t="s">
        <v>886</v>
      </c>
      <c r="D1167" s="271" t="s">
        <v>20</v>
      </c>
      <c r="E1167" s="27" t="e">
        <f t="shared" si="18"/>
        <v>#REF!</v>
      </c>
      <c r="G1167" s="2">
        <v>1.61</v>
      </c>
      <c r="H1167" s="275">
        <v>1.61</v>
      </c>
    </row>
    <row r="1168" spans="2:8">
      <c r="B1168" s="269">
        <v>95627</v>
      </c>
      <c r="C1168" s="270" t="s">
        <v>887</v>
      </c>
      <c r="D1168" s="271" t="s">
        <v>20</v>
      </c>
      <c r="E1168" s="27" t="e">
        <f t="shared" si="18"/>
        <v>#REF!</v>
      </c>
      <c r="G1168" s="2">
        <v>47.05</v>
      </c>
      <c r="H1168" s="275">
        <v>47.05</v>
      </c>
    </row>
    <row r="1169" spans="2:8">
      <c r="B1169" s="272">
        <v>95628</v>
      </c>
      <c r="C1169" s="270" t="s">
        <v>888</v>
      </c>
      <c r="D1169" s="271" t="s">
        <v>20</v>
      </c>
      <c r="E1169" s="27" t="e">
        <f t="shared" si="18"/>
        <v>#REF!</v>
      </c>
      <c r="G1169" s="2">
        <v>6.53</v>
      </c>
      <c r="H1169" s="275">
        <v>6.53</v>
      </c>
    </row>
    <row r="1170" spans="2:8">
      <c r="B1170" s="269">
        <v>95629</v>
      </c>
      <c r="C1170" s="270" t="s">
        <v>889</v>
      </c>
      <c r="D1170" s="271" t="s">
        <v>20</v>
      </c>
      <c r="E1170" s="27" t="e">
        <f t="shared" si="18"/>
        <v>#REF!</v>
      </c>
      <c r="G1170" s="2">
        <v>58.88</v>
      </c>
      <c r="H1170" s="275">
        <v>58.88</v>
      </c>
    </row>
    <row r="1171" spans="2:8">
      <c r="B1171" s="272">
        <v>95630</v>
      </c>
      <c r="C1171" s="270" t="s">
        <v>890</v>
      </c>
      <c r="D1171" s="271" t="s">
        <v>20</v>
      </c>
      <c r="E1171" s="27" t="e">
        <f t="shared" si="18"/>
        <v>#REF!</v>
      </c>
      <c r="G1171" s="2">
        <v>91.16</v>
      </c>
      <c r="H1171" s="275">
        <v>91.16</v>
      </c>
    </row>
    <row r="1172" spans="2:8">
      <c r="B1172" s="269">
        <v>95698</v>
      </c>
      <c r="C1172" s="270" t="s">
        <v>891</v>
      </c>
      <c r="D1172" s="271" t="s">
        <v>20</v>
      </c>
      <c r="E1172" s="27" t="e">
        <f t="shared" si="18"/>
        <v>#REF!</v>
      </c>
      <c r="G1172" s="2">
        <v>5.25</v>
      </c>
      <c r="H1172" s="275">
        <v>5.25</v>
      </c>
    </row>
    <row r="1173" spans="2:8">
      <c r="B1173" s="272">
        <v>95699</v>
      </c>
      <c r="C1173" s="270" t="s">
        <v>892</v>
      </c>
      <c r="D1173" s="271" t="s">
        <v>20</v>
      </c>
      <c r="E1173" s="27" t="e">
        <f t="shared" si="18"/>
        <v>#REF!</v>
      </c>
      <c r="G1173" s="2">
        <v>0.62</v>
      </c>
      <c r="H1173" s="275">
        <v>0.62</v>
      </c>
    </row>
    <row r="1174" spans="2:8">
      <c r="B1174" s="269">
        <v>95700</v>
      </c>
      <c r="C1174" s="270" t="s">
        <v>893</v>
      </c>
      <c r="D1174" s="271" t="s">
        <v>20</v>
      </c>
      <c r="E1174" s="27" t="e">
        <f t="shared" si="18"/>
        <v>#REF!</v>
      </c>
      <c r="G1174" s="2">
        <v>6.56</v>
      </c>
      <c r="H1174" s="275">
        <v>6.56</v>
      </c>
    </row>
    <row r="1175" spans="2:8">
      <c r="B1175" s="272">
        <v>95701</v>
      </c>
      <c r="C1175" s="270" t="s">
        <v>894</v>
      </c>
      <c r="D1175" s="271" t="s">
        <v>20</v>
      </c>
      <c r="E1175" s="27" t="e">
        <f t="shared" si="18"/>
        <v>#REF!</v>
      </c>
      <c r="G1175" s="2">
        <v>3.28</v>
      </c>
      <c r="H1175" s="275">
        <v>3.28</v>
      </c>
    </row>
    <row r="1176" spans="2:8">
      <c r="B1176" s="269">
        <v>95704</v>
      </c>
      <c r="C1176" s="270" t="s">
        <v>895</v>
      </c>
      <c r="D1176" s="271" t="s">
        <v>20</v>
      </c>
      <c r="E1176" s="27" t="e">
        <f t="shared" si="18"/>
        <v>#REF!</v>
      </c>
      <c r="G1176" s="2">
        <v>45.68</v>
      </c>
      <c r="H1176" s="275">
        <v>45.68</v>
      </c>
    </row>
    <row r="1177" spans="2:8">
      <c r="B1177" s="272">
        <v>95705</v>
      </c>
      <c r="C1177" s="270" t="s">
        <v>896</v>
      </c>
      <c r="D1177" s="271" t="s">
        <v>20</v>
      </c>
      <c r="E1177" s="27" t="e">
        <f t="shared" si="18"/>
        <v>#REF!</v>
      </c>
      <c r="G1177" s="2">
        <v>6.25</v>
      </c>
      <c r="H1177" s="277">
        <v>6.25</v>
      </c>
    </row>
    <row r="1178" spans="2:8">
      <c r="B1178" s="269">
        <v>95706</v>
      </c>
      <c r="C1178" s="270" t="s">
        <v>897</v>
      </c>
      <c r="D1178" s="271" t="s">
        <v>20</v>
      </c>
      <c r="E1178" s="27" t="e">
        <f t="shared" si="18"/>
        <v>#REF!</v>
      </c>
      <c r="G1178" s="276">
        <v>57.17</v>
      </c>
      <c r="H1178" s="277">
        <v>57.17</v>
      </c>
    </row>
    <row r="1179" spans="2:8">
      <c r="B1179" s="272">
        <v>95707</v>
      </c>
      <c r="C1179" s="270" t="s">
        <v>898</v>
      </c>
      <c r="D1179" s="271" t="s">
        <v>20</v>
      </c>
      <c r="E1179" s="27" t="e">
        <f t="shared" si="18"/>
        <v>#REF!</v>
      </c>
      <c r="G1179" s="276">
        <v>4.3</v>
      </c>
      <c r="H1179" s="277">
        <v>4.3</v>
      </c>
    </row>
    <row r="1180" spans="2:8">
      <c r="B1180" s="269">
        <v>95710</v>
      </c>
      <c r="C1180" s="270" t="s">
        <v>899</v>
      </c>
      <c r="D1180" s="271" t="s">
        <v>20</v>
      </c>
      <c r="E1180" s="27" t="e">
        <f t="shared" si="18"/>
        <v>#REF!</v>
      </c>
      <c r="G1180" s="276">
        <v>54.9</v>
      </c>
      <c r="H1180" s="277">
        <v>54.9</v>
      </c>
    </row>
    <row r="1181" spans="2:8">
      <c r="B1181" s="272">
        <v>95711</v>
      </c>
      <c r="C1181" s="270" t="s">
        <v>900</v>
      </c>
      <c r="D1181" s="271" t="s">
        <v>20</v>
      </c>
      <c r="E1181" s="27" t="e">
        <f t="shared" si="18"/>
        <v>#REF!</v>
      </c>
      <c r="G1181" s="276">
        <v>7.45</v>
      </c>
      <c r="H1181" s="277">
        <v>7.45</v>
      </c>
    </row>
    <row r="1182" spans="2:8">
      <c r="B1182" s="269">
        <v>95712</v>
      </c>
      <c r="C1182" s="270" t="s">
        <v>901</v>
      </c>
      <c r="D1182" s="271" t="s">
        <v>20</v>
      </c>
      <c r="E1182" s="27" t="e">
        <f t="shared" si="18"/>
        <v>#REF!</v>
      </c>
      <c r="G1182" s="276">
        <v>68.63</v>
      </c>
      <c r="H1182" s="277">
        <v>68.63</v>
      </c>
    </row>
    <row r="1183" spans="2:8">
      <c r="B1183" s="272">
        <v>95713</v>
      </c>
      <c r="C1183" s="270" t="s">
        <v>902</v>
      </c>
      <c r="D1183" s="271" t="s">
        <v>20</v>
      </c>
      <c r="E1183" s="27" t="e">
        <f t="shared" si="18"/>
        <v>#REF!</v>
      </c>
      <c r="G1183" s="2">
        <v>91.83</v>
      </c>
      <c r="H1183" s="275">
        <v>91.83</v>
      </c>
    </row>
    <row r="1184" spans="2:8">
      <c r="B1184" s="269">
        <v>95716</v>
      </c>
      <c r="C1184" s="270" t="s">
        <v>903</v>
      </c>
      <c r="D1184" s="271" t="s">
        <v>20</v>
      </c>
      <c r="E1184" s="27" t="e">
        <f t="shared" si="18"/>
        <v>#REF!</v>
      </c>
      <c r="G1184" s="2">
        <v>52.86</v>
      </c>
      <c r="H1184" s="275">
        <v>52.86</v>
      </c>
    </row>
    <row r="1185" spans="2:8">
      <c r="B1185" s="272">
        <v>95717</v>
      </c>
      <c r="C1185" s="270" t="s">
        <v>904</v>
      </c>
      <c r="D1185" s="271" t="s">
        <v>20</v>
      </c>
      <c r="E1185" s="27" t="e">
        <f t="shared" si="18"/>
        <v>#REF!</v>
      </c>
      <c r="G1185" s="2">
        <v>7.17</v>
      </c>
      <c r="H1185" s="275">
        <v>7.17</v>
      </c>
    </row>
    <row r="1186" spans="2:8">
      <c r="B1186" s="269">
        <v>95718</v>
      </c>
      <c r="C1186" s="270" t="s">
        <v>905</v>
      </c>
      <c r="D1186" s="271" t="s">
        <v>20</v>
      </c>
      <c r="E1186" s="27" t="e">
        <f t="shared" si="18"/>
        <v>#REF!</v>
      </c>
      <c r="G1186" s="2">
        <v>66.069999999999993</v>
      </c>
      <c r="H1186" s="275">
        <v>66.069999999999993</v>
      </c>
    </row>
    <row r="1187" spans="2:8">
      <c r="B1187" s="272">
        <v>95719</v>
      </c>
      <c r="C1187" s="270" t="s">
        <v>906</v>
      </c>
      <c r="D1187" s="271" t="s">
        <v>20</v>
      </c>
      <c r="E1187" s="27" t="e">
        <f t="shared" si="18"/>
        <v>#REF!</v>
      </c>
      <c r="G1187" s="2">
        <v>91.83</v>
      </c>
      <c r="H1187" s="277">
        <v>91.83</v>
      </c>
    </row>
    <row r="1188" spans="2:8">
      <c r="B1188" s="269">
        <v>95869</v>
      </c>
      <c r="C1188" s="270" t="s">
        <v>907</v>
      </c>
      <c r="D1188" s="271" t="s">
        <v>20</v>
      </c>
      <c r="E1188" s="27" t="e">
        <f t="shared" si="18"/>
        <v>#REF!</v>
      </c>
      <c r="G1188" s="276">
        <v>1.8</v>
      </c>
      <c r="H1188" s="277">
        <v>1.8</v>
      </c>
    </row>
    <row r="1189" spans="2:8">
      <c r="B1189" s="272">
        <v>95870</v>
      </c>
      <c r="C1189" s="270" t="s">
        <v>908</v>
      </c>
      <c r="D1189" s="271" t="s">
        <v>20</v>
      </c>
      <c r="E1189" s="27" t="e">
        <f t="shared" si="18"/>
        <v>#REF!</v>
      </c>
      <c r="G1189" s="276">
        <v>8.9700000000000006</v>
      </c>
      <c r="H1189" s="277">
        <v>8.9700000000000006</v>
      </c>
    </row>
    <row r="1190" spans="2:8">
      <c r="B1190" s="269">
        <v>95871</v>
      </c>
      <c r="C1190" s="270" t="s">
        <v>909</v>
      </c>
      <c r="D1190" s="271" t="s">
        <v>20</v>
      </c>
      <c r="E1190" s="27" t="e">
        <f t="shared" si="18"/>
        <v>#REF!</v>
      </c>
      <c r="G1190" s="276">
        <v>278.86</v>
      </c>
      <c r="H1190" s="277">
        <v>278.86</v>
      </c>
    </row>
    <row r="1191" spans="2:8">
      <c r="B1191" s="272">
        <v>95874</v>
      </c>
      <c r="C1191" s="270" t="s">
        <v>910</v>
      </c>
      <c r="D1191" s="271" t="s">
        <v>20</v>
      </c>
      <c r="E1191" s="27" t="e">
        <f t="shared" si="18"/>
        <v>#REF!</v>
      </c>
      <c r="G1191" s="276">
        <v>10.050000000000001</v>
      </c>
      <c r="H1191" s="277">
        <v>10.050000000000001</v>
      </c>
    </row>
    <row r="1192" spans="2:8">
      <c r="B1192" s="269">
        <v>96008</v>
      </c>
      <c r="C1192" s="270" t="s">
        <v>911</v>
      </c>
      <c r="D1192" s="271" t="s">
        <v>20</v>
      </c>
      <c r="E1192" s="27" t="e">
        <f t="shared" si="18"/>
        <v>#REF!</v>
      </c>
      <c r="G1192" s="276">
        <v>23.88</v>
      </c>
      <c r="H1192" s="277">
        <v>23.88</v>
      </c>
    </row>
    <row r="1193" spans="2:8">
      <c r="B1193" s="272">
        <v>96009</v>
      </c>
      <c r="C1193" s="270" t="s">
        <v>912</v>
      </c>
      <c r="D1193" s="271" t="s">
        <v>20</v>
      </c>
      <c r="E1193" s="27" t="e">
        <f t="shared" si="18"/>
        <v>#REF!</v>
      </c>
      <c r="G1193" s="2">
        <v>3.31</v>
      </c>
      <c r="H1193" s="275">
        <v>3.31</v>
      </c>
    </row>
    <row r="1194" spans="2:8">
      <c r="B1194" s="269">
        <v>96011</v>
      </c>
      <c r="C1194" s="270" t="s">
        <v>913</v>
      </c>
      <c r="D1194" s="271" t="s">
        <v>20</v>
      </c>
      <c r="E1194" s="27" t="e">
        <f t="shared" si="18"/>
        <v>#REF!</v>
      </c>
      <c r="G1194" s="2">
        <v>26.12</v>
      </c>
      <c r="H1194" s="275">
        <v>26.12</v>
      </c>
    </row>
    <row r="1195" spans="2:8">
      <c r="B1195" s="272">
        <v>96012</v>
      </c>
      <c r="C1195" s="270" t="s">
        <v>914</v>
      </c>
      <c r="D1195" s="271" t="s">
        <v>20</v>
      </c>
      <c r="E1195" s="27" t="e">
        <f t="shared" si="18"/>
        <v>#REF!</v>
      </c>
      <c r="G1195" s="2">
        <v>98.73</v>
      </c>
      <c r="H1195" s="275">
        <v>98.73</v>
      </c>
    </row>
    <row r="1196" spans="2:8">
      <c r="B1196" s="269">
        <v>96015</v>
      </c>
      <c r="C1196" s="270" t="s">
        <v>915</v>
      </c>
      <c r="D1196" s="271" t="s">
        <v>20</v>
      </c>
      <c r="E1196" s="27" t="e">
        <f t="shared" si="18"/>
        <v>#REF!</v>
      </c>
      <c r="G1196" s="2">
        <v>23.65</v>
      </c>
      <c r="H1196" s="275">
        <v>23.65</v>
      </c>
    </row>
    <row r="1197" spans="2:8">
      <c r="B1197" s="272">
        <v>96016</v>
      </c>
      <c r="C1197" s="270" t="s">
        <v>916</v>
      </c>
      <c r="D1197" s="271" t="s">
        <v>20</v>
      </c>
      <c r="E1197" s="27" t="e">
        <f t="shared" si="18"/>
        <v>#REF!</v>
      </c>
      <c r="G1197" s="2">
        <v>3.27</v>
      </c>
      <c r="H1197" s="275">
        <v>3.27</v>
      </c>
    </row>
    <row r="1198" spans="2:8">
      <c r="B1198" s="269">
        <v>96018</v>
      </c>
      <c r="C1198" s="270" t="s">
        <v>917</v>
      </c>
      <c r="D1198" s="271" t="s">
        <v>20</v>
      </c>
      <c r="E1198" s="27" t="e">
        <f t="shared" si="18"/>
        <v>#REF!</v>
      </c>
      <c r="G1198" s="2">
        <v>25.86</v>
      </c>
      <c r="H1198" s="275">
        <v>25.86</v>
      </c>
    </row>
    <row r="1199" spans="2:8">
      <c r="B1199" s="272">
        <v>96019</v>
      </c>
      <c r="C1199" s="270" t="s">
        <v>918</v>
      </c>
      <c r="D1199" s="271" t="s">
        <v>20</v>
      </c>
      <c r="E1199" s="27" t="e">
        <f t="shared" si="18"/>
        <v>#REF!</v>
      </c>
      <c r="G1199" s="2">
        <v>98.73</v>
      </c>
      <c r="H1199" s="275">
        <v>98.73</v>
      </c>
    </row>
    <row r="1200" spans="2:8">
      <c r="B1200" s="269">
        <v>96023</v>
      </c>
      <c r="C1200" s="270" t="s">
        <v>919</v>
      </c>
      <c r="D1200" s="271" t="s">
        <v>20</v>
      </c>
      <c r="E1200" s="27" t="e">
        <f t="shared" si="18"/>
        <v>#REF!</v>
      </c>
      <c r="G1200" s="2">
        <v>18.36</v>
      </c>
      <c r="H1200" s="275">
        <v>18.36</v>
      </c>
    </row>
    <row r="1201" spans="2:8">
      <c r="B1201" s="272">
        <v>96024</v>
      </c>
      <c r="C1201" s="270" t="s">
        <v>920</v>
      </c>
      <c r="D1201" s="271" t="s">
        <v>20</v>
      </c>
      <c r="E1201" s="27" t="e">
        <f t="shared" si="18"/>
        <v>#REF!</v>
      </c>
      <c r="G1201" s="2">
        <v>2.54</v>
      </c>
      <c r="H1201" s="275">
        <v>2.54</v>
      </c>
    </row>
    <row r="1202" spans="2:8">
      <c r="B1202" s="269">
        <v>96026</v>
      </c>
      <c r="C1202" s="270" t="s">
        <v>921</v>
      </c>
      <c r="D1202" s="271" t="s">
        <v>20</v>
      </c>
      <c r="E1202" s="27" t="e">
        <f t="shared" si="18"/>
        <v>#REF!</v>
      </c>
      <c r="G1202" s="2">
        <v>20.079999999999998</v>
      </c>
      <c r="H1202" s="275">
        <v>20.079999999999998</v>
      </c>
    </row>
    <row r="1203" spans="2:8">
      <c r="B1203" s="272">
        <v>96027</v>
      </c>
      <c r="C1203" s="270" t="s">
        <v>922</v>
      </c>
      <c r="D1203" s="271" t="s">
        <v>20</v>
      </c>
      <c r="E1203" s="27" t="e">
        <f t="shared" si="18"/>
        <v>#REF!</v>
      </c>
      <c r="G1203" s="2">
        <v>68.790000000000006</v>
      </c>
      <c r="H1203" s="275">
        <v>68.790000000000006</v>
      </c>
    </row>
    <row r="1204" spans="2:8">
      <c r="B1204" s="269">
        <v>96030</v>
      </c>
      <c r="C1204" s="270" t="s">
        <v>923</v>
      </c>
      <c r="D1204" s="271" t="s">
        <v>20</v>
      </c>
      <c r="E1204" s="27" t="e">
        <f t="shared" si="18"/>
        <v>#REF!</v>
      </c>
      <c r="G1204" s="2">
        <v>33.25</v>
      </c>
      <c r="H1204" s="275">
        <v>33.25</v>
      </c>
    </row>
    <row r="1205" spans="2:8">
      <c r="B1205" s="272">
        <v>96031</v>
      </c>
      <c r="C1205" s="270" t="s">
        <v>924</v>
      </c>
      <c r="D1205" s="271" t="s">
        <v>20</v>
      </c>
      <c r="E1205" s="27" t="e">
        <f t="shared" si="18"/>
        <v>#REF!</v>
      </c>
      <c r="G1205" s="2">
        <v>6.39</v>
      </c>
      <c r="H1205" s="275">
        <v>6.39</v>
      </c>
    </row>
    <row r="1206" spans="2:8">
      <c r="B1206" s="269">
        <v>96032</v>
      </c>
      <c r="C1206" s="270" t="s">
        <v>925</v>
      </c>
      <c r="D1206" s="271" t="s">
        <v>20</v>
      </c>
      <c r="E1206" s="27" t="e">
        <f t="shared" si="18"/>
        <v>#REF!</v>
      </c>
      <c r="G1206" s="2">
        <v>5.05</v>
      </c>
      <c r="H1206" s="275">
        <v>5.05</v>
      </c>
    </row>
    <row r="1207" spans="2:8">
      <c r="B1207" s="272">
        <v>96033</v>
      </c>
      <c r="C1207" s="270" t="s">
        <v>926</v>
      </c>
      <c r="D1207" s="271" t="s">
        <v>20</v>
      </c>
      <c r="E1207" s="27" t="e">
        <f t="shared" si="18"/>
        <v>#REF!</v>
      </c>
      <c r="G1207" s="2">
        <v>57.35</v>
      </c>
      <c r="H1207" s="275">
        <v>57.35</v>
      </c>
    </row>
    <row r="1208" spans="2:8">
      <c r="B1208" s="269">
        <v>96034</v>
      </c>
      <c r="C1208" s="270" t="s">
        <v>927</v>
      </c>
      <c r="D1208" s="271" t="s">
        <v>20</v>
      </c>
      <c r="E1208" s="27" t="e">
        <f t="shared" si="18"/>
        <v>#REF!</v>
      </c>
      <c r="G1208" s="2">
        <v>144.80000000000001</v>
      </c>
      <c r="H1208" s="275">
        <v>144.80000000000001</v>
      </c>
    </row>
    <row r="1209" spans="2:8">
      <c r="B1209" s="272">
        <v>96053</v>
      </c>
      <c r="C1209" s="270" t="s">
        <v>928</v>
      </c>
      <c r="D1209" s="271" t="s">
        <v>20</v>
      </c>
      <c r="E1209" s="27" t="e">
        <f t="shared" si="18"/>
        <v>#REF!</v>
      </c>
      <c r="G1209" s="2">
        <v>18.59</v>
      </c>
      <c r="H1209" s="275">
        <v>18.59</v>
      </c>
    </row>
    <row r="1210" spans="2:8">
      <c r="B1210" s="269">
        <v>96054</v>
      </c>
      <c r="C1210" s="270" t="s">
        <v>929</v>
      </c>
      <c r="D1210" s="271" t="s">
        <v>20</v>
      </c>
      <c r="E1210" s="27" t="e">
        <f t="shared" si="18"/>
        <v>#REF!</v>
      </c>
      <c r="G1210" s="2">
        <v>28.16</v>
      </c>
      <c r="H1210" s="275">
        <v>28.16</v>
      </c>
    </row>
    <row r="1211" spans="2:8">
      <c r="B1211" s="272">
        <v>96055</v>
      </c>
      <c r="C1211" s="270" t="s">
        <v>930</v>
      </c>
      <c r="D1211" s="271" t="s">
        <v>20</v>
      </c>
      <c r="E1211" s="27" t="e">
        <f t="shared" si="18"/>
        <v>#REF!</v>
      </c>
      <c r="G1211" s="2">
        <v>2.58</v>
      </c>
      <c r="H1211" s="275">
        <v>2.58</v>
      </c>
    </row>
    <row r="1212" spans="2:8">
      <c r="B1212" s="269">
        <v>96056</v>
      </c>
      <c r="C1212" s="270" t="s">
        <v>931</v>
      </c>
      <c r="D1212" s="271" t="s">
        <v>20</v>
      </c>
      <c r="E1212" s="27" t="e">
        <f t="shared" si="18"/>
        <v>#REF!</v>
      </c>
      <c r="G1212" s="2">
        <v>20.34</v>
      </c>
      <c r="H1212" s="275">
        <v>20.34</v>
      </c>
    </row>
    <row r="1213" spans="2:8">
      <c r="B1213" s="272">
        <v>96057</v>
      </c>
      <c r="C1213" s="270" t="s">
        <v>932</v>
      </c>
      <c r="D1213" s="271" t="s">
        <v>20</v>
      </c>
      <c r="E1213" s="27" t="e">
        <f t="shared" si="18"/>
        <v>#REF!</v>
      </c>
      <c r="G1213" s="2">
        <v>68.790000000000006</v>
      </c>
      <c r="H1213" s="275">
        <v>68.790000000000006</v>
      </c>
    </row>
    <row r="1214" spans="2:8">
      <c r="B1214" s="269">
        <v>96060</v>
      </c>
      <c r="C1214" s="270" t="s">
        <v>933</v>
      </c>
      <c r="D1214" s="271" t="s">
        <v>20</v>
      </c>
      <c r="E1214" s="27" t="e">
        <f t="shared" si="18"/>
        <v>#REF!</v>
      </c>
      <c r="G1214" s="2">
        <v>2.84</v>
      </c>
      <c r="H1214" s="275">
        <v>2.84</v>
      </c>
    </row>
    <row r="1215" spans="2:8">
      <c r="B1215" s="272">
        <v>96061</v>
      </c>
      <c r="C1215" s="270" t="s">
        <v>934</v>
      </c>
      <c r="D1215" s="271" t="s">
        <v>20</v>
      </c>
      <c r="E1215" s="27" t="e">
        <f t="shared" si="18"/>
        <v>#REF!</v>
      </c>
      <c r="G1215" s="2">
        <v>35.200000000000003</v>
      </c>
      <c r="H1215" s="275">
        <v>35.200000000000003</v>
      </c>
    </row>
    <row r="1216" spans="2:8">
      <c r="B1216" s="269">
        <v>96062</v>
      </c>
      <c r="C1216" s="270" t="s">
        <v>935</v>
      </c>
      <c r="D1216" s="271" t="s">
        <v>20</v>
      </c>
      <c r="E1216" s="27" t="e">
        <f t="shared" si="18"/>
        <v>#REF!</v>
      </c>
      <c r="G1216" s="2">
        <v>40.69</v>
      </c>
      <c r="H1216" s="275">
        <v>40.69</v>
      </c>
    </row>
    <row r="1217" spans="2:8">
      <c r="B1217" s="272">
        <v>96241</v>
      </c>
      <c r="C1217" s="270" t="s">
        <v>936</v>
      </c>
      <c r="D1217" s="271" t="s">
        <v>20</v>
      </c>
      <c r="E1217" s="27" t="e">
        <f t="shared" si="18"/>
        <v>#REF!</v>
      </c>
      <c r="G1217" s="2">
        <v>23.37</v>
      </c>
      <c r="H1217" s="275">
        <v>23.37</v>
      </c>
    </row>
    <row r="1218" spans="2:8">
      <c r="B1218" s="269">
        <v>96242</v>
      </c>
      <c r="C1218" s="270" t="s">
        <v>937</v>
      </c>
      <c r="D1218" s="271" t="s">
        <v>20</v>
      </c>
      <c r="E1218" s="27" t="e">
        <f t="shared" si="18"/>
        <v>#REF!</v>
      </c>
      <c r="G1218" s="2">
        <v>3.17</v>
      </c>
      <c r="H1218" s="275">
        <v>3.17</v>
      </c>
    </row>
    <row r="1219" spans="2:8">
      <c r="B1219" s="272">
        <v>96243</v>
      </c>
      <c r="C1219" s="270" t="s">
        <v>938</v>
      </c>
      <c r="D1219" s="271" t="s">
        <v>20</v>
      </c>
      <c r="E1219" s="27" t="e">
        <f t="shared" ref="E1219:E1282" si="19">IF($J$2="NÃO DESONERADO",H1219,G1219)</f>
        <v>#REF!</v>
      </c>
      <c r="G1219" s="2">
        <v>29.22</v>
      </c>
      <c r="H1219" s="275">
        <v>29.22</v>
      </c>
    </row>
    <row r="1220" spans="2:8">
      <c r="B1220" s="269">
        <v>96244</v>
      </c>
      <c r="C1220" s="270" t="s">
        <v>939</v>
      </c>
      <c r="D1220" s="271" t="s">
        <v>20</v>
      </c>
      <c r="E1220" s="27" t="e">
        <f t="shared" si="19"/>
        <v>#REF!</v>
      </c>
      <c r="G1220" s="2">
        <v>17.78</v>
      </c>
      <c r="H1220" s="275">
        <v>17.78</v>
      </c>
    </row>
    <row r="1221" spans="2:8">
      <c r="B1221" s="272">
        <v>96301</v>
      </c>
      <c r="C1221" s="270" t="s">
        <v>940</v>
      </c>
      <c r="D1221" s="271" t="s">
        <v>20</v>
      </c>
      <c r="E1221" s="27" t="e">
        <f t="shared" si="19"/>
        <v>#REF!</v>
      </c>
      <c r="G1221" s="2">
        <v>50.16</v>
      </c>
      <c r="H1221" s="275">
        <v>50.16</v>
      </c>
    </row>
    <row r="1222" spans="2:8">
      <c r="B1222" s="269">
        <v>96457</v>
      </c>
      <c r="C1222" s="270" t="s">
        <v>941</v>
      </c>
      <c r="D1222" s="271" t="s">
        <v>20</v>
      </c>
      <c r="E1222" s="27" t="e">
        <f t="shared" si="19"/>
        <v>#REF!</v>
      </c>
      <c r="G1222" s="2">
        <v>65.19</v>
      </c>
      <c r="H1222" s="275">
        <v>65.19</v>
      </c>
    </row>
    <row r="1223" spans="2:8">
      <c r="B1223" s="272">
        <v>96458</v>
      </c>
      <c r="C1223" s="270" t="s">
        <v>942</v>
      </c>
      <c r="D1223" s="271" t="s">
        <v>20</v>
      </c>
      <c r="E1223" s="27" t="e">
        <f t="shared" si="19"/>
        <v>#REF!</v>
      </c>
      <c r="G1223" s="2">
        <v>65.3</v>
      </c>
      <c r="H1223" s="275">
        <v>65.3</v>
      </c>
    </row>
    <row r="1224" spans="2:8">
      <c r="B1224" s="269">
        <v>96459</v>
      </c>
      <c r="C1224" s="270" t="s">
        <v>943</v>
      </c>
      <c r="D1224" s="271" t="s">
        <v>20</v>
      </c>
      <c r="E1224" s="27" t="e">
        <f t="shared" si="19"/>
        <v>#REF!</v>
      </c>
      <c r="G1224" s="2">
        <v>7.24</v>
      </c>
      <c r="H1224" s="275">
        <v>7.24</v>
      </c>
    </row>
    <row r="1225" spans="2:8">
      <c r="B1225" s="272">
        <v>96460</v>
      </c>
      <c r="C1225" s="270" t="s">
        <v>944</v>
      </c>
      <c r="D1225" s="271" t="s">
        <v>20</v>
      </c>
      <c r="E1225" s="27" t="e">
        <f t="shared" si="19"/>
        <v>#REF!</v>
      </c>
      <c r="G1225" s="2">
        <v>52.18</v>
      </c>
      <c r="H1225" s="275">
        <v>52.18</v>
      </c>
    </row>
    <row r="1226" spans="2:8">
      <c r="B1226" s="269">
        <v>98760</v>
      </c>
      <c r="C1226" s="270" t="s">
        <v>1991</v>
      </c>
      <c r="D1226" s="271" t="s">
        <v>20</v>
      </c>
      <c r="E1226" s="27" t="e">
        <f t="shared" si="19"/>
        <v>#REF!</v>
      </c>
      <c r="G1226" s="2">
        <v>0.11</v>
      </c>
      <c r="H1226" s="275">
        <v>0.11</v>
      </c>
    </row>
    <row r="1227" spans="2:8">
      <c r="B1227" s="272">
        <v>98761</v>
      </c>
      <c r="C1227" s="270" t="s">
        <v>1992</v>
      </c>
      <c r="D1227" s="271" t="s">
        <v>20</v>
      </c>
      <c r="E1227" s="27" t="e">
        <f t="shared" si="19"/>
        <v>#REF!</v>
      </c>
      <c r="G1227" s="2">
        <v>0.01</v>
      </c>
      <c r="H1227" s="275">
        <v>0.01</v>
      </c>
    </row>
    <row r="1228" spans="2:8">
      <c r="B1228" s="269">
        <v>98762</v>
      </c>
      <c r="C1228" s="270" t="s">
        <v>1993</v>
      </c>
      <c r="D1228" s="271" t="s">
        <v>20</v>
      </c>
      <c r="E1228" s="27" t="e">
        <f t="shared" si="19"/>
        <v>#REF!</v>
      </c>
      <c r="G1228" s="2">
        <v>0.14000000000000001</v>
      </c>
      <c r="H1228" s="275">
        <v>0.14000000000000001</v>
      </c>
    </row>
    <row r="1229" spans="2:8">
      <c r="B1229" s="272">
        <v>98763</v>
      </c>
      <c r="C1229" s="270" t="s">
        <v>1994</v>
      </c>
      <c r="D1229" s="271" t="s">
        <v>20</v>
      </c>
      <c r="E1229" s="27" t="e">
        <f t="shared" si="19"/>
        <v>#REF!</v>
      </c>
      <c r="G1229" s="2">
        <v>4.8099999999999996</v>
      </c>
      <c r="H1229" s="275">
        <v>4.8099999999999996</v>
      </c>
    </row>
    <row r="1230" spans="2:8">
      <c r="B1230" s="269">
        <v>99829</v>
      </c>
      <c r="C1230" s="270" t="s">
        <v>2203</v>
      </c>
      <c r="D1230" s="271" t="s">
        <v>20</v>
      </c>
      <c r="E1230" s="27" t="e">
        <f t="shared" si="19"/>
        <v>#REF!</v>
      </c>
      <c r="G1230" s="2">
        <v>0.22</v>
      </c>
      <c r="H1230" s="275">
        <v>0.22</v>
      </c>
    </row>
    <row r="1231" spans="2:8">
      <c r="B1231" s="272">
        <v>99830</v>
      </c>
      <c r="C1231" s="270" t="s">
        <v>2204</v>
      </c>
      <c r="D1231" s="271" t="s">
        <v>20</v>
      </c>
      <c r="E1231" s="27" t="e">
        <f t="shared" si="19"/>
        <v>#REF!</v>
      </c>
      <c r="G1231" s="2">
        <v>0.02</v>
      </c>
      <c r="H1231" s="275">
        <v>0.02</v>
      </c>
    </row>
    <row r="1232" spans="2:8">
      <c r="B1232" s="269">
        <v>99831</v>
      </c>
      <c r="C1232" s="270" t="s">
        <v>2205</v>
      </c>
      <c r="D1232" s="271" t="s">
        <v>20</v>
      </c>
      <c r="E1232" s="27" t="e">
        <f t="shared" si="19"/>
        <v>#REF!</v>
      </c>
      <c r="G1232" s="2">
        <v>0.15</v>
      </c>
      <c r="H1232" s="275">
        <v>0.15</v>
      </c>
    </row>
    <row r="1233" spans="2:8">
      <c r="B1233" s="272">
        <v>99832</v>
      </c>
      <c r="C1233" s="270" t="s">
        <v>2206</v>
      </c>
      <c r="D1233" s="271" t="s">
        <v>20</v>
      </c>
      <c r="E1233" s="27" t="e">
        <f t="shared" si="19"/>
        <v>#REF!</v>
      </c>
      <c r="G1233" s="2">
        <v>4.6399999999999997</v>
      </c>
      <c r="H1233" s="275">
        <v>4.6399999999999997</v>
      </c>
    </row>
    <row r="1234" spans="2:8">
      <c r="B1234" s="269">
        <v>100637</v>
      </c>
      <c r="C1234" s="270" t="s">
        <v>2824</v>
      </c>
      <c r="D1234" s="271" t="s">
        <v>20</v>
      </c>
      <c r="E1234" s="27" t="e">
        <f t="shared" si="19"/>
        <v>#REF!</v>
      </c>
      <c r="G1234" s="2">
        <v>154.68</v>
      </c>
      <c r="H1234" s="275">
        <v>154.68</v>
      </c>
    </row>
    <row r="1235" spans="2:8">
      <c r="B1235" s="272">
        <v>100638</v>
      </c>
      <c r="C1235" s="270" t="s">
        <v>2825</v>
      </c>
      <c r="D1235" s="271" t="s">
        <v>20</v>
      </c>
      <c r="E1235" s="27" t="e">
        <f t="shared" si="19"/>
        <v>#REF!</v>
      </c>
      <c r="G1235" s="2">
        <v>24.37</v>
      </c>
      <c r="H1235" s="275">
        <v>24.37</v>
      </c>
    </row>
    <row r="1236" spans="2:8">
      <c r="B1236" s="269">
        <v>100639</v>
      </c>
      <c r="C1236" s="270" t="s">
        <v>2826</v>
      </c>
      <c r="D1236" s="271" t="s">
        <v>20</v>
      </c>
      <c r="E1236" s="27" t="e">
        <f t="shared" si="19"/>
        <v>#REF!</v>
      </c>
      <c r="G1236" s="2">
        <v>193.5</v>
      </c>
      <c r="H1236" s="275">
        <v>193.5</v>
      </c>
    </row>
    <row r="1237" spans="2:8">
      <c r="B1237" s="272">
        <v>100640</v>
      </c>
      <c r="C1237" s="270" t="s">
        <v>2827</v>
      </c>
      <c r="D1237" s="271" t="s">
        <v>20</v>
      </c>
      <c r="E1237" s="27" t="e">
        <f t="shared" si="19"/>
        <v>#REF!</v>
      </c>
      <c r="G1237" s="2">
        <v>4399.2</v>
      </c>
      <c r="H1237" s="275">
        <v>4399.2</v>
      </c>
    </row>
    <row r="1238" spans="2:8">
      <c r="B1238" s="269">
        <v>100643</v>
      </c>
      <c r="C1238" s="270" t="s">
        <v>2828</v>
      </c>
      <c r="D1238" s="271" t="s">
        <v>20</v>
      </c>
      <c r="E1238" s="27" t="e">
        <f t="shared" si="19"/>
        <v>#REF!</v>
      </c>
      <c r="G1238" s="2">
        <v>316.94</v>
      </c>
      <c r="H1238" s="275">
        <v>316.94</v>
      </c>
    </row>
    <row r="1239" spans="2:8">
      <c r="B1239" s="272">
        <v>100644</v>
      </c>
      <c r="C1239" s="270" t="s">
        <v>2829</v>
      </c>
      <c r="D1239" s="271" t="s">
        <v>20</v>
      </c>
      <c r="E1239" s="27" t="e">
        <f t="shared" si="19"/>
        <v>#REF!</v>
      </c>
      <c r="G1239" s="2">
        <v>57.05</v>
      </c>
      <c r="H1239" s="275">
        <v>57.05</v>
      </c>
    </row>
    <row r="1240" spans="2:8">
      <c r="B1240" s="269">
        <v>100645</v>
      </c>
      <c r="C1240" s="270" t="s">
        <v>2830</v>
      </c>
      <c r="D1240" s="271" t="s">
        <v>20</v>
      </c>
      <c r="E1240" s="27" t="e">
        <f t="shared" si="19"/>
        <v>#REF!</v>
      </c>
      <c r="G1240" s="2">
        <v>509.49</v>
      </c>
      <c r="H1240" s="275">
        <v>509.49</v>
      </c>
    </row>
    <row r="1241" spans="2:8">
      <c r="B1241" s="272">
        <v>100646</v>
      </c>
      <c r="C1241" s="270" t="s">
        <v>2831</v>
      </c>
      <c r="D1241" s="271" t="s">
        <v>20</v>
      </c>
      <c r="E1241" s="27" t="e">
        <f t="shared" si="19"/>
        <v>#REF!</v>
      </c>
      <c r="G1241" s="2">
        <v>5499</v>
      </c>
      <c r="H1241" s="275">
        <v>5499</v>
      </c>
    </row>
    <row r="1242" spans="2:8">
      <c r="B1242" s="269">
        <v>102270</v>
      </c>
      <c r="C1242" s="270" t="s">
        <v>5935</v>
      </c>
      <c r="D1242" s="271" t="s">
        <v>20</v>
      </c>
      <c r="E1242" s="27" t="e">
        <f t="shared" si="19"/>
        <v>#REF!</v>
      </c>
      <c r="G1242" s="2">
        <v>0.77</v>
      </c>
      <c r="H1242" s="275">
        <v>0.77</v>
      </c>
    </row>
    <row r="1243" spans="2:8">
      <c r="B1243" s="272">
        <v>102271</v>
      </c>
      <c r="C1243" s="270" t="s">
        <v>5936</v>
      </c>
      <c r="D1243" s="271" t="s">
        <v>20</v>
      </c>
      <c r="E1243" s="27" t="e">
        <f t="shared" si="19"/>
        <v>#REF!</v>
      </c>
      <c r="G1243" s="2">
        <v>0.09</v>
      </c>
      <c r="H1243" s="275">
        <v>0.09</v>
      </c>
    </row>
    <row r="1244" spans="2:8">
      <c r="B1244" s="269">
        <v>102272</v>
      </c>
      <c r="C1244" s="270" t="s">
        <v>5937</v>
      </c>
      <c r="D1244" s="271" t="s">
        <v>20</v>
      </c>
      <c r="E1244" s="27" t="e">
        <f t="shared" si="19"/>
        <v>#REF!</v>
      </c>
      <c r="G1244" s="2">
        <v>0.97</v>
      </c>
      <c r="H1244" s="275">
        <v>0.97</v>
      </c>
    </row>
    <row r="1245" spans="2:8">
      <c r="B1245" s="272">
        <v>102273</v>
      </c>
      <c r="C1245" s="270" t="s">
        <v>5938</v>
      </c>
      <c r="D1245" s="271" t="s">
        <v>20</v>
      </c>
      <c r="E1245" s="27" t="e">
        <f t="shared" si="19"/>
        <v>#REF!</v>
      </c>
      <c r="G1245" s="2">
        <v>1.78</v>
      </c>
      <c r="H1245" s="275">
        <v>1.78</v>
      </c>
    </row>
    <row r="1246" spans="2:8">
      <c r="B1246" s="269">
        <v>102809</v>
      </c>
      <c r="C1246" s="270" t="s">
        <v>15704</v>
      </c>
      <c r="D1246" s="271" t="s">
        <v>20</v>
      </c>
      <c r="E1246" s="27" t="e">
        <f t="shared" si="19"/>
        <v>#REF!</v>
      </c>
      <c r="G1246" s="2">
        <v>19.89</v>
      </c>
      <c r="H1246" s="275">
        <v>19.89</v>
      </c>
    </row>
    <row r="1247" spans="2:8">
      <c r="B1247" s="272">
        <v>102815</v>
      </c>
      <c r="C1247" s="270" t="s">
        <v>15705</v>
      </c>
      <c r="D1247" s="271" t="s">
        <v>20</v>
      </c>
      <c r="E1247" s="27" t="e">
        <f t="shared" si="19"/>
        <v>#REF!</v>
      </c>
      <c r="G1247" s="2">
        <v>3.57</v>
      </c>
      <c r="H1247" s="275">
        <v>3.57</v>
      </c>
    </row>
    <row r="1248" spans="2:8">
      <c r="B1248" s="269">
        <v>102826</v>
      </c>
      <c r="C1248" s="270" t="s">
        <v>15706</v>
      </c>
      <c r="D1248" s="271" t="s">
        <v>20</v>
      </c>
      <c r="E1248" s="27" t="e">
        <f t="shared" si="19"/>
        <v>#REF!</v>
      </c>
      <c r="G1248" s="2">
        <v>6.69</v>
      </c>
      <c r="H1248" s="275">
        <v>6.69</v>
      </c>
    </row>
    <row r="1249" spans="2:8">
      <c r="B1249" s="272">
        <v>102832</v>
      </c>
      <c r="C1249" s="270" t="s">
        <v>15707</v>
      </c>
      <c r="D1249" s="271" t="s">
        <v>20</v>
      </c>
      <c r="E1249" s="27" t="e">
        <f t="shared" si="19"/>
        <v>#REF!</v>
      </c>
      <c r="G1249" s="2">
        <v>8.92</v>
      </c>
      <c r="H1249" s="275">
        <v>8.92</v>
      </c>
    </row>
    <row r="1250" spans="2:8">
      <c r="B1250" s="269">
        <v>102843</v>
      </c>
      <c r="C1250" s="270" t="s">
        <v>15708</v>
      </c>
      <c r="D1250" s="271" t="s">
        <v>20</v>
      </c>
      <c r="E1250" s="27" t="e">
        <f t="shared" si="19"/>
        <v>#REF!</v>
      </c>
      <c r="G1250" s="2">
        <v>137.47</v>
      </c>
      <c r="H1250" s="275">
        <v>137.47</v>
      </c>
    </row>
    <row r="1251" spans="2:8">
      <c r="B1251" s="272">
        <v>102849</v>
      </c>
      <c r="C1251" s="270" t="s">
        <v>15709</v>
      </c>
      <c r="D1251" s="271" t="s">
        <v>20</v>
      </c>
      <c r="E1251" s="27" t="e">
        <f t="shared" si="19"/>
        <v>#REF!</v>
      </c>
      <c r="G1251" s="2">
        <v>67.209999999999994</v>
      </c>
      <c r="H1251" s="275">
        <v>67.209999999999994</v>
      </c>
    </row>
    <row r="1252" spans="2:8">
      <c r="B1252" s="269">
        <v>102855</v>
      </c>
      <c r="C1252" s="270" t="s">
        <v>15710</v>
      </c>
      <c r="D1252" s="271" t="s">
        <v>20</v>
      </c>
      <c r="E1252" s="27" t="e">
        <f t="shared" si="19"/>
        <v>#REF!</v>
      </c>
      <c r="G1252" s="2">
        <v>67.209999999999994</v>
      </c>
      <c r="H1252" s="275">
        <v>67.209999999999994</v>
      </c>
    </row>
    <row r="1253" spans="2:8">
      <c r="B1253" s="272">
        <v>102861</v>
      </c>
      <c r="C1253" s="270" t="s">
        <v>15711</v>
      </c>
      <c r="D1253" s="271" t="s">
        <v>20</v>
      </c>
      <c r="E1253" s="27" t="e">
        <f t="shared" si="19"/>
        <v>#REF!</v>
      </c>
      <c r="G1253" s="2">
        <v>1.31</v>
      </c>
      <c r="H1253" s="275">
        <v>1.31</v>
      </c>
    </row>
    <row r="1254" spans="2:8">
      <c r="B1254" s="269">
        <v>102867</v>
      </c>
      <c r="C1254" s="270" t="s">
        <v>15712</v>
      </c>
      <c r="D1254" s="271" t="s">
        <v>20</v>
      </c>
      <c r="E1254" s="27" t="e">
        <f t="shared" si="19"/>
        <v>#REF!</v>
      </c>
      <c r="G1254" s="2">
        <v>0.71</v>
      </c>
      <c r="H1254" s="275">
        <v>0.71</v>
      </c>
    </row>
    <row r="1255" spans="2:8">
      <c r="B1255" s="272">
        <v>102873</v>
      </c>
      <c r="C1255" s="270" t="s">
        <v>15713</v>
      </c>
      <c r="D1255" s="271" t="s">
        <v>20</v>
      </c>
      <c r="E1255" s="27" t="e">
        <f t="shared" si="19"/>
        <v>#REF!</v>
      </c>
      <c r="G1255" s="2">
        <v>122.13</v>
      </c>
      <c r="H1255" s="275">
        <v>122.13</v>
      </c>
    </row>
    <row r="1256" spans="2:8">
      <c r="B1256" s="269">
        <v>102879</v>
      </c>
      <c r="C1256" s="270" t="s">
        <v>15714</v>
      </c>
      <c r="D1256" s="271" t="s">
        <v>20</v>
      </c>
      <c r="E1256" s="27" t="e">
        <f t="shared" si="19"/>
        <v>#REF!</v>
      </c>
      <c r="G1256" s="2">
        <v>183.3</v>
      </c>
      <c r="H1256" s="275">
        <v>183.3</v>
      </c>
    </row>
    <row r="1257" spans="2:8">
      <c r="B1257" s="272">
        <v>102885</v>
      </c>
      <c r="C1257" s="270" t="s">
        <v>15715</v>
      </c>
      <c r="D1257" s="271" t="s">
        <v>20</v>
      </c>
      <c r="E1257" s="27" t="e">
        <f t="shared" si="19"/>
        <v>#REF!</v>
      </c>
      <c r="G1257" s="2">
        <v>1.34</v>
      </c>
      <c r="H1257" s="275">
        <v>1.34</v>
      </c>
    </row>
    <row r="1258" spans="2:8">
      <c r="B1258" s="269">
        <v>102891</v>
      </c>
      <c r="C1258" s="270" t="s">
        <v>15716</v>
      </c>
      <c r="D1258" s="271" t="s">
        <v>20</v>
      </c>
      <c r="E1258" s="27" t="e">
        <f t="shared" si="19"/>
        <v>#REF!</v>
      </c>
      <c r="G1258" s="2">
        <v>1.34</v>
      </c>
      <c r="H1258" s="275">
        <v>1.34</v>
      </c>
    </row>
    <row r="1259" spans="2:8">
      <c r="B1259" s="272">
        <v>102897</v>
      </c>
      <c r="C1259" s="270" t="s">
        <v>15717</v>
      </c>
      <c r="D1259" s="271" t="s">
        <v>20</v>
      </c>
      <c r="E1259" s="27" t="e">
        <f t="shared" si="19"/>
        <v>#REF!</v>
      </c>
      <c r="G1259" s="2">
        <v>91.83</v>
      </c>
      <c r="H1259" s="275">
        <v>91.83</v>
      </c>
    </row>
    <row r="1260" spans="2:8">
      <c r="B1260" s="269">
        <v>102903</v>
      </c>
      <c r="C1260" s="270" t="s">
        <v>15718</v>
      </c>
      <c r="D1260" s="271" t="s">
        <v>20</v>
      </c>
      <c r="E1260" s="27" t="e">
        <f t="shared" si="19"/>
        <v>#REF!</v>
      </c>
      <c r="G1260" s="2">
        <v>11.91</v>
      </c>
      <c r="H1260" s="275">
        <v>11.91</v>
      </c>
    </row>
    <row r="1261" spans="2:8">
      <c r="B1261" s="272">
        <v>102909</v>
      </c>
      <c r="C1261" s="270" t="s">
        <v>15719</v>
      </c>
      <c r="D1261" s="271" t="s">
        <v>20</v>
      </c>
      <c r="E1261" s="27" t="e">
        <f t="shared" si="19"/>
        <v>#REF!</v>
      </c>
      <c r="G1261" s="2">
        <v>102.63</v>
      </c>
      <c r="H1261" s="275">
        <v>102.63</v>
      </c>
    </row>
    <row r="1262" spans="2:8">
      <c r="B1262" s="269">
        <v>102915</v>
      </c>
      <c r="C1262" s="270" t="s">
        <v>15720</v>
      </c>
      <c r="D1262" s="271" t="s">
        <v>20</v>
      </c>
      <c r="E1262" s="27" t="e">
        <f t="shared" si="19"/>
        <v>#REF!</v>
      </c>
      <c r="G1262" s="2">
        <v>0.66</v>
      </c>
      <c r="H1262" s="275">
        <v>0.66</v>
      </c>
    </row>
    <row r="1263" spans="2:8">
      <c r="B1263" s="272">
        <v>102927</v>
      </c>
      <c r="C1263" s="270" t="s">
        <v>15721</v>
      </c>
      <c r="D1263" s="271" t="s">
        <v>20</v>
      </c>
      <c r="E1263" s="27" t="e">
        <f t="shared" si="19"/>
        <v>#REF!</v>
      </c>
      <c r="G1263" s="2">
        <v>0.98</v>
      </c>
      <c r="H1263" s="275">
        <v>0.98</v>
      </c>
    </row>
    <row r="1264" spans="2:8">
      <c r="B1264" s="269">
        <v>102933</v>
      </c>
      <c r="C1264" s="270" t="s">
        <v>15722</v>
      </c>
      <c r="D1264" s="271" t="s">
        <v>20</v>
      </c>
      <c r="E1264" s="27" t="e">
        <f t="shared" si="19"/>
        <v>#REF!</v>
      </c>
      <c r="G1264" s="2">
        <v>0.98</v>
      </c>
      <c r="H1264" s="275">
        <v>0.98</v>
      </c>
    </row>
    <row r="1265" spans="2:8">
      <c r="B1265" s="272">
        <v>102939</v>
      </c>
      <c r="C1265" s="270" t="s">
        <v>15723</v>
      </c>
      <c r="D1265" s="271" t="s">
        <v>20</v>
      </c>
      <c r="E1265" s="27" t="e">
        <f t="shared" si="19"/>
        <v>#REF!</v>
      </c>
      <c r="G1265" s="2">
        <v>9.81</v>
      </c>
      <c r="H1265" s="275">
        <v>9.81</v>
      </c>
    </row>
    <row r="1266" spans="2:8">
      <c r="B1266" s="269">
        <v>102945</v>
      </c>
      <c r="C1266" s="270" t="s">
        <v>15724</v>
      </c>
      <c r="D1266" s="271" t="s">
        <v>20</v>
      </c>
      <c r="E1266" s="27" t="e">
        <f t="shared" si="19"/>
        <v>#REF!</v>
      </c>
      <c r="G1266" s="2">
        <v>0.02</v>
      </c>
      <c r="H1266" s="275">
        <v>0.02</v>
      </c>
    </row>
    <row r="1267" spans="2:8">
      <c r="B1267" s="272">
        <v>102951</v>
      </c>
      <c r="C1267" s="270" t="s">
        <v>15725</v>
      </c>
      <c r="D1267" s="271" t="s">
        <v>20</v>
      </c>
      <c r="E1267" s="27" t="e">
        <f t="shared" si="19"/>
        <v>#REF!</v>
      </c>
      <c r="G1267" s="2">
        <v>0.66</v>
      </c>
      <c r="H1267" s="275">
        <v>0.66</v>
      </c>
    </row>
    <row r="1268" spans="2:8">
      <c r="B1268" s="269">
        <v>102957</v>
      </c>
      <c r="C1268" s="270" t="s">
        <v>15726</v>
      </c>
      <c r="D1268" s="271" t="s">
        <v>20</v>
      </c>
      <c r="E1268" s="27" t="e">
        <f t="shared" si="19"/>
        <v>#REF!</v>
      </c>
      <c r="G1268" s="2">
        <v>52.11</v>
      </c>
      <c r="H1268" s="275">
        <v>52.11</v>
      </c>
    </row>
    <row r="1269" spans="2:8">
      <c r="B1269" s="272">
        <v>102963</v>
      </c>
      <c r="C1269" s="270" t="s">
        <v>15727</v>
      </c>
      <c r="D1269" s="271" t="s">
        <v>20</v>
      </c>
      <c r="E1269" s="27" t="e">
        <f t="shared" si="19"/>
        <v>#REF!</v>
      </c>
      <c r="G1269" s="2">
        <v>86.57</v>
      </c>
      <c r="H1269" s="275">
        <v>86.57</v>
      </c>
    </row>
    <row r="1270" spans="2:8">
      <c r="B1270" s="269">
        <v>102969</v>
      </c>
      <c r="C1270" s="270" t="s">
        <v>15728</v>
      </c>
      <c r="D1270" s="271" t="s">
        <v>20</v>
      </c>
      <c r="E1270" s="27" t="e">
        <f t="shared" si="19"/>
        <v>#REF!</v>
      </c>
      <c r="G1270" s="2">
        <v>1.33</v>
      </c>
      <c r="H1270" s="275">
        <v>1.33</v>
      </c>
    </row>
    <row r="1271" spans="2:8">
      <c r="B1271" s="272">
        <v>102985</v>
      </c>
      <c r="C1271" s="270" t="s">
        <v>15729</v>
      </c>
      <c r="D1271" s="271" t="s">
        <v>20</v>
      </c>
      <c r="E1271" s="27" t="e">
        <f t="shared" si="19"/>
        <v>#REF!</v>
      </c>
      <c r="G1271" s="2">
        <v>3.05</v>
      </c>
      <c r="H1271" s="275">
        <v>3.05</v>
      </c>
    </row>
    <row r="1272" spans="2:8">
      <c r="B1272" s="269">
        <v>103156</v>
      </c>
      <c r="C1272" s="270" t="s">
        <v>15730</v>
      </c>
      <c r="D1272" s="271" t="s">
        <v>20</v>
      </c>
      <c r="E1272" s="27" t="e">
        <f t="shared" si="19"/>
        <v>#REF!</v>
      </c>
      <c r="G1272" s="2">
        <v>2.4900000000000002</v>
      </c>
      <c r="H1272" s="275">
        <v>2.4900000000000002</v>
      </c>
    </row>
    <row r="1273" spans="2:8">
      <c r="B1273" s="272">
        <v>103162</v>
      </c>
      <c r="C1273" s="270" t="s">
        <v>15731</v>
      </c>
      <c r="D1273" s="271" t="s">
        <v>20</v>
      </c>
      <c r="E1273" s="27" t="e">
        <f t="shared" si="19"/>
        <v>#REF!</v>
      </c>
      <c r="G1273" s="2">
        <v>3.12</v>
      </c>
      <c r="H1273" s="275">
        <v>3.12</v>
      </c>
    </row>
    <row r="1274" spans="2:8">
      <c r="B1274" s="269">
        <v>103168</v>
      </c>
      <c r="C1274" s="270" t="s">
        <v>15732</v>
      </c>
      <c r="D1274" s="271" t="s">
        <v>20</v>
      </c>
      <c r="E1274" s="27" t="e">
        <f t="shared" si="19"/>
        <v>#REF!</v>
      </c>
      <c r="G1274" s="2">
        <v>0.79</v>
      </c>
      <c r="H1274" s="275">
        <v>0.79</v>
      </c>
    </row>
    <row r="1275" spans="2:8">
      <c r="B1275" s="272">
        <v>103174</v>
      </c>
      <c r="C1275" s="270" t="s">
        <v>15733</v>
      </c>
      <c r="D1275" s="271" t="s">
        <v>20</v>
      </c>
      <c r="E1275" s="27" t="e">
        <f t="shared" si="19"/>
        <v>#REF!</v>
      </c>
      <c r="G1275" s="2">
        <v>1.99</v>
      </c>
      <c r="H1275" s="275">
        <v>1.99</v>
      </c>
    </row>
    <row r="1276" spans="2:8">
      <c r="B1276" s="269">
        <v>103180</v>
      </c>
      <c r="C1276" s="270" t="s">
        <v>15734</v>
      </c>
      <c r="D1276" s="271" t="s">
        <v>20</v>
      </c>
      <c r="E1276" s="27" t="e">
        <f t="shared" si="19"/>
        <v>#REF!</v>
      </c>
      <c r="G1276" s="2">
        <v>4.58</v>
      </c>
      <c r="H1276" s="275">
        <v>4.58</v>
      </c>
    </row>
    <row r="1277" spans="2:8">
      <c r="B1277" s="272">
        <v>103223</v>
      </c>
      <c r="C1277" s="270" t="s">
        <v>15735</v>
      </c>
      <c r="D1277" s="271" t="s">
        <v>20</v>
      </c>
      <c r="E1277" s="27" t="e">
        <f t="shared" si="19"/>
        <v>#REF!</v>
      </c>
      <c r="G1277" s="276">
        <v>35.799999999999997</v>
      </c>
      <c r="H1277" s="277">
        <v>35.799999999999997</v>
      </c>
    </row>
    <row r="1278" spans="2:8">
      <c r="B1278" s="269">
        <v>103229</v>
      </c>
      <c r="C1278" s="270" t="s">
        <v>15736</v>
      </c>
      <c r="D1278" s="271" t="s">
        <v>20</v>
      </c>
      <c r="E1278" s="27" t="e">
        <f t="shared" si="19"/>
        <v>#REF!</v>
      </c>
      <c r="G1278" s="2">
        <v>59.26</v>
      </c>
      <c r="H1278" s="275">
        <v>59.26</v>
      </c>
    </row>
    <row r="1279" spans="2:8">
      <c r="B1279" s="272">
        <v>103235</v>
      </c>
      <c r="C1279" s="270" t="s">
        <v>15737</v>
      </c>
      <c r="D1279" s="271" t="s">
        <v>20</v>
      </c>
      <c r="E1279" s="27" t="e">
        <f t="shared" si="19"/>
        <v>#REF!</v>
      </c>
      <c r="G1279" s="276">
        <v>157.27000000000001</v>
      </c>
      <c r="H1279" s="277">
        <v>157.27000000000001</v>
      </c>
    </row>
    <row r="1280" spans="2:8">
      <c r="B1280" s="269">
        <v>103241</v>
      </c>
      <c r="C1280" s="270" t="s">
        <v>15738</v>
      </c>
      <c r="D1280" s="271" t="s">
        <v>20</v>
      </c>
      <c r="E1280" s="27" t="e">
        <f t="shared" si="19"/>
        <v>#REF!</v>
      </c>
      <c r="G1280" s="276">
        <v>9.51</v>
      </c>
      <c r="H1280" s="277">
        <v>9.51</v>
      </c>
    </row>
    <row r="1281" spans="2:8">
      <c r="B1281" s="272">
        <v>103660</v>
      </c>
      <c r="C1281" s="270" t="s">
        <v>16209</v>
      </c>
      <c r="D1281" s="271" t="s">
        <v>20</v>
      </c>
      <c r="E1281" s="27" t="e">
        <f t="shared" si="19"/>
        <v>#REF!</v>
      </c>
      <c r="G1281" s="276">
        <v>10.55</v>
      </c>
      <c r="H1281" s="277">
        <v>10.55</v>
      </c>
    </row>
    <row r="1282" spans="2:8">
      <c r="B1282" s="269">
        <v>103666</v>
      </c>
      <c r="C1282" s="270" t="s">
        <v>17659</v>
      </c>
      <c r="D1282" s="271" t="s">
        <v>20</v>
      </c>
      <c r="E1282" s="27" t="e">
        <f t="shared" si="19"/>
        <v>#REF!</v>
      </c>
      <c r="G1282" s="276">
        <v>94.82</v>
      </c>
      <c r="H1282" s="277">
        <v>94.82</v>
      </c>
    </row>
    <row r="1283" spans="2:8">
      <c r="B1283" s="272">
        <v>103792</v>
      </c>
      <c r="C1283" s="270" t="s">
        <v>16263</v>
      </c>
      <c r="D1283" s="271" t="s">
        <v>20</v>
      </c>
      <c r="E1283" s="27" t="e">
        <f t="shared" ref="E1283:E1346" si="20">IF($J$2="NÃO DESONERADO",H1283,G1283)</f>
        <v>#REF!</v>
      </c>
      <c r="G1283" s="2">
        <v>0.28999999999999998</v>
      </c>
      <c r="H1283" s="275">
        <v>0.28999999999999998</v>
      </c>
    </row>
    <row r="1284" spans="2:8">
      <c r="B1284" s="269">
        <v>103937</v>
      </c>
      <c r="C1284" s="270" t="s">
        <v>16587</v>
      </c>
      <c r="D1284" s="271" t="s">
        <v>20</v>
      </c>
      <c r="E1284" s="27" t="e">
        <f t="shared" si="20"/>
        <v>#REF!</v>
      </c>
      <c r="G1284" s="2">
        <v>1.6</v>
      </c>
      <c r="H1284" s="275">
        <v>1.6</v>
      </c>
    </row>
    <row r="1285" spans="2:8">
      <c r="B1285" s="272">
        <v>103943</v>
      </c>
      <c r="C1285" s="270" t="s">
        <v>16588</v>
      </c>
      <c r="D1285" s="271" t="s">
        <v>20</v>
      </c>
      <c r="E1285" s="27" t="e">
        <f t="shared" si="20"/>
        <v>#REF!</v>
      </c>
      <c r="G1285" s="2">
        <v>1.6</v>
      </c>
      <c r="H1285" s="275">
        <v>1.6</v>
      </c>
    </row>
    <row r="1286" spans="2:8">
      <c r="B1286" s="269">
        <v>104087</v>
      </c>
      <c r="C1286" s="270" t="s">
        <v>16589</v>
      </c>
      <c r="D1286" s="271" t="s">
        <v>20</v>
      </c>
      <c r="E1286" s="27" t="e">
        <f t="shared" si="20"/>
        <v>#REF!</v>
      </c>
      <c r="G1286" s="2">
        <v>7.0000000000000007E-2</v>
      </c>
      <c r="H1286" s="275">
        <v>7.0000000000000007E-2</v>
      </c>
    </row>
    <row r="1287" spans="2:8">
      <c r="B1287" s="272">
        <v>104088</v>
      </c>
      <c r="C1287" s="270" t="s">
        <v>16590</v>
      </c>
      <c r="D1287" s="271" t="s">
        <v>20</v>
      </c>
      <c r="E1287" s="27" t="e">
        <f t="shared" si="20"/>
        <v>#REF!</v>
      </c>
      <c r="G1287" s="2">
        <v>0.09</v>
      </c>
      <c r="H1287" s="275">
        <v>0.09</v>
      </c>
    </row>
    <row r="1288" spans="2:8">
      <c r="B1288" s="269">
        <v>104089</v>
      </c>
      <c r="C1288" s="270" t="s">
        <v>16591</v>
      </c>
      <c r="D1288" s="271" t="s">
        <v>20</v>
      </c>
      <c r="E1288" s="27" t="e">
        <f t="shared" si="20"/>
        <v>#REF!</v>
      </c>
      <c r="G1288" s="276">
        <v>0.09</v>
      </c>
      <c r="H1288" s="277">
        <v>0.09</v>
      </c>
    </row>
    <row r="1289" spans="2:8">
      <c r="B1289" s="272">
        <v>104090</v>
      </c>
      <c r="C1289" s="270" t="s">
        <v>16592</v>
      </c>
      <c r="D1289" s="271" t="s">
        <v>20</v>
      </c>
      <c r="E1289" s="27" t="e">
        <f t="shared" si="20"/>
        <v>#REF!</v>
      </c>
      <c r="G1289" s="276">
        <v>0.71</v>
      </c>
      <c r="H1289" s="277">
        <v>0.71</v>
      </c>
    </row>
    <row r="1290" spans="2:8">
      <c r="B1290" s="269">
        <v>104093</v>
      </c>
      <c r="C1290" s="270" t="s">
        <v>16593</v>
      </c>
      <c r="D1290" s="271" t="s">
        <v>20</v>
      </c>
      <c r="E1290" s="27" t="e">
        <f t="shared" si="20"/>
        <v>#REF!</v>
      </c>
      <c r="G1290" s="276">
        <v>0.11</v>
      </c>
      <c r="H1290" s="277">
        <v>0.11</v>
      </c>
    </row>
    <row r="1291" spans="2:8">
      <c r="B1291" s="272">
        <v>104094</v>
      </c>
      <c r="C1291" s="270" t="s">
        <v>16594</v>
      </c>
      <c r="D1291" s="271" t="s">
        <v>20</v>
      </c>
      <c r="E1291" s="27" t="e">
        <f t="shared" si="20"/>
        <v>#REF!</v>
      </c>
      <c r="G1291" s="276">
        <v>0.13</v>
      </c>
      <c r="H1291" s="277">
        <v>0.13</v>
      </c>
    </row>
    <row r="1292" spans="2:8">
      <c r="B1292" s="269">
        <v>104095</v>
      </c>
      <c r="C1292" s="270" t="s">
        <v>16595</v>
      </c>
      <c r="D1292" s="271" t="s">
        <v>20</v>
      </c>
      <c r="E1292" s="27" t="e">
        <f t="shared" si="20"/>
        <v>#REF!</v>
      </c>
      <c r="G1292" s="276">
        <v>0.13</v>
      </c>
      <c r="H1292" s="277">
        <v>0.13</v>
      </c>
    </row>
    <row r="1293" spans="2:8">
      <c r="B1293" s="272">
        <v>104096</v>
      </c>
      <c r="C1293" s="270" t="s">
        <v>16596</v>
      </c>
      <c r="D1293" s="271" t="s">
        <v>20</v>
      </c>
      <c r="E1293" s="27" t="e">
        <f t="shared" si="20"/>
        <v>#REF!</v>
      </c>
      <c r="G1293" s="2">
        <v>0.98</v>
      </c>
      <c r="H1293" s="275">
        <v>0.98</v>
      </c>
    </row>
    <row r="1294" spans="2:8">
      <c r="B1294" s="269">
        <v>104519</v>
      </c>
      <c r="C1294" s="270" t="s">
        <v>18215</v>
      </c>
      <c r="D1294" s="271" t="s">
        <v>20</v>
      </c>
      <c r="E1294" s="27" t="e">
        <f t="shared" si="20"/>
        <v>#REF!</v>
      </c>
      <c r="G1294" s="2">
        <v>0.67</v>
      </c>
      <c r="H1294" s="275">
        <v>0.67</v>
      </c>
    </row>
    <row r="1295" spans="2:8">
      <c r="B1295" s="272">
        <v>92259</v>
      </c>
      <c r="C1295" s="270" t="s">
        <v>2252</v>
      </c>
      <c r="D1295" s="271" t="s">
        <v>34</v>
      </c>
      <c r="E1295" s="27" t="e">
        <f t="shared" si="20"/>
        <v>#REF!</v>
      </c>
      <c r="G1295" s="2">
        <v>414.09</v>
      </c>
      <c r="H1295" s="275">
        <v>426.05</v>
      </c>
    </row>
    <row r="1296" spans="2:8">
      <c r="B1296" s="269">
        <v>92260</v>
      </c>
      <c r="C1296" s="270" t="s">
        <v>2253</v>
      </c>
      <c r="D1296" s="271" t="s">
        <v>34</v>
      </c>
      <c r="E1296" s="27" t="e">
        <f t="shared" si="20"/>
        <v>#REF!</v>
      </c>
      <c r="G1296" s="2">
        <v>465.47</v>
      </c>
      <c r="H1296" s="275">
        <v>483.31</v>
      </c>
    </row>
    <row r="1297" spans="2:8">
      <c r="B1297" s="272">
        <v>92261</v>
      </c>
      <c r="C1297" s="270" t="s">
        <v>2254</v>
      </c>
      <c r="D1297" s="271" t="s">
        <v>34</v>
      </c>
      <c r="E1297" s="27" t="e">
        <f t="shared" si="20"/>
        <v>#REF!</v>
      </c>
      <c r="G1297" s="276">
        <v>515.29</v>
      </c>
      <c r="H1297" s="277">
        <v>538.83000000000004</v>
      </c>
    </row>
    <row r="1298" spans="2:8">
      <c r="B1298" s="269">
        <v>92262</v>
      </c>
      <c r="C1298" s="270" t="s">
        <v>2255</v>
      </c>
      <c r="D1298" s="271" t="s">
        <v>34</v>
      </c>
      <c r="E1298" s="27" t="e">
        <f t="shared" si="20"/>
        <v>#REF!</v>
      </c>
      <c r="G1298" s="276">
        <v>595.49</v>
      </c>
      <c r="H1298" s="277">
        <v>628.21</v>
      </c>
    </row>
    <row r="1299" spans="2:8">
      <c r="B1299" s="272">
        <v>92539</v>
      </c>
      <c r="C1299" s="270" t="s">
        <v>2256</v>
      </c>
      <c r="D1299" s="271" t="s">
        <v>110</v>
      </c>
      <c r="E1299" s="27" t="e">
        <f t="shared" si="20"/>
        <v>#REF!</v>
      </c>
      <c r="G1299" s="276">
        <v>67.89</v>
      </c>
      <c r="H1299" s="277">
        <v>69.8</v>
      </c>
    </row>
    <row r="1300" spans="2:8">
      <c r="B1300" s="269">
        <v>92540</v>
      </c>
      <c r="C1300" s="270" t="s">
        <v>2257</v>
      </c>
      <c r="D1300" s="271" t="s">
        <v>110</v>
      </c>
      <c r="E1300" s="27" t="e">
        <f t="shared" si="20"/>
        <v>#REF!</v>
      </c>
      <c r="G1300" s="276">
        <v>75.59</v>
      </c>
      <c r="H1300" s="277">
        <v>78.34</v>
      </c>
    </row>
    <row r="1301" spans="2:8">
      <c r="B1301" s="272">
        <v>92541</v>
      </c>
      <c r="C1301" s="270" t="s">
        <v>2258</v>
      </c>
      <c r="D1301" s="271" t="s">
        <v>110</v>
      </c>
      <c r="E1301" s="27" t="e">
        <f t="shared" si="20"/>
        <v>#REF!</v>
      </c>
      <c r="G1301" s="276">
        <v>73.22</v>
      </c>
      <c r="H1301" s="277">
        <v>75.19</v>
      </c>
    </row>
    <row r="1302" spans="2:8">
      <c r="B1302" s="269">
        <v>92542</v>
      </c>
      <c r="C1302" s="270" t="s">
        <v>2259</v>
      </c>
      <c r="D1302" s="271" t="s">
        <v>110</v>
      </c>
      <c r="E1302" s="27" t="e">
        <f t="shared" si="20"/>
        <v>#REF!</v>
      </c>
      <c r="G1302" s="276">
        <v>88.28</v>
      </c>
      <c r="H1302" s="277">
        <v>91.13</v>
      </c>
    </row>
    <row r="1303" spans="2:8">
      <c r="B1303" s="272">
        <v>92543</v>
      </c>
      <c r="C1303" s="270" t="s">
        <v>2260</v>
      </c>
      <c r="D1303" s="271" t="s">
        <v>110</v>
      </c>
      <c r="E1303" s="27" t="e">
        <f t="shared" si="20"/>
        <v>#REF!</v>
      </c>
      <c r="G1303" s="2">
        <v>20.47</v>
      </c>
      <c r="H1303" s="275">
        <v>20.91</v>
      </c>
    </row>
    <row r="1304" spans="2:8">
      <c r="B1304" s="269">
        <v>92544</v>
      </c>
      <c r="C1304" s="270" t="s">
        <v>2261</v>
      </c>
      <c r="D1304" s="271" t="s">
        <v>110</v>
      </c>
      <c r="E1304" s="27" t="e">
        <f t="shared" si="20"/>
        <v>#REF!</v>
      </c>
      <c r="G1304" s="2">
        <v>16.260000000000002</v>
      </c>
      <c r="H1304" s="275">
        <v>16.62</v>
      </c>
    </row>
    <row r="1305" spans="2:8">
      <c r="B1305" s="272">
        <v>92545</v>
      </c>
      <c r="C1305" s="270" t="s">
        <v>2262</v>
      </c>
      <c r="D1305" s="271" t="s">
        <v>34</v>
      </c>
      <c r="E1305" s="27" t="e">
        <f t="shared" si="20"/>
        <v>#REF!</v>
      </c>
      <c r="G1305" s="2">
        <v>893.14</v>
      </c>
      <c r="H1305" s="275">
        <v>927.16</v>
      </c>
    </row>
    <row r="1306" spans="2:8">
      <c r="B1306" s="269">
        <v>92546</v>
      </c>
      <c r="C1306" s="270" t="s">
        <v>2263</v>
      </c>
      <c r="D1306" s="271" t="s">
        <v>34</v>
      </c>
      <c r="E1306" s="27" t="e">
        <f t="shared" si="20"/>
        <v>#REF!</v>
      </c>
      <c r="G1306" s="2">
        <v>1093.31</v>
      </c>
      <c r="H1306" s="275">
        <v>1138.3699999999999</v>
      </c>
    </row>
    <row r="1307" spans="2:8">
      <c r="B1307" s="272">
        <v>92547</v>
      </c>
      <c r="C1307" s="270" t="s">
        <v>2264</v>
      </c>
      <c r="D1307" s="271" t="s">
        <v>34</v>
      </c>
      <c r="E1307" s="27" t="e">
        <f t="shared" si="20"/>
        <v>#REF!</v>
      </c>
      <c r="G1307" s="276">
        <v>1159.6099999999999</v>
      </c>
      <c r="H1307" s="277">
        <v>1204.67</v>
      </c>
    </row>
    <row r="1308" spans="2:8">
      <c r="B1308" s="269">
        <v>92548</v>
      </c>
      <c r="C1308" s="270" t="s">
        <v>2265</v>
      </c>
      <c r="D1308" s="271" t="s">
        <v>34</v>
      </c>
      <c r="E1308" s="27" t="e">
        <f t="shared" si="20"/>
        <v>#REF!</v>
      </c>
      <c r="G1308" s="276">
        <v>1289.76</v>
      </c>
      <c r="H1308" s="277">
        <v>1340.7</v>
      </c>
    </row>
    <row r="1309" spans="2:8">
      <c r="B1309" s="272">
        <v>92549</v>
      </c>
      <c r="C1309" s="270" t="s">
        <v>2266</v>
      </c>
      <c r="D1309" s="271" t="s">
        <v>34</v>
      </c>
      <c r="E1309" s="27" t="e">
        <f t="shared" si="20"/>
        <v>#REF!</v>
      </c>
      <c r="G1309" s="276">
        <v>1601.85</v>
      </c>
      <c r="H1309" s="277">
        <v>1674.85</v>
      </c>
    </row>
    <row r="1310" spans="2:8">
      <c r="B1310" s="269">
        <v>92550</v>
      </c>
      <c r="C1310" s="270" t="s">
        <v>2267</v>
      </c>
      <c r="D1310" s="271" t="s">
        <v>34</v>
      </c>
      <c r="E1310" s="27" t="e">
        <f t="shared" si="20"/>
        <v>#REF!</v>
      </c>
      <c r="G1310" s="276">
        <v>1993.54</v>
      </c>
      <c r="H1310" s="277">
        <v>2072.2399999999998</v>
      </c>
    </row>
    <row r="1311" spans="2:8">
      <c r="B1311" s="272">
        <v>92551</v>
      </c>
      <c r="C1311" s="270" t="s">
        <v>2268</v>
      </c>
      <c r="D1311" s="271" t="s">
        <v>34</v>
      </c>
      <c r="E1311" s="27" t="e">
        <f t="shared" si="20"/>
        <v>#REF!</v>
      </c>
      <c r="G1311" s="276">
        <v>2078.31</v>
      </c>
      <c r="H1311" s="277">
        <v>2157.0100000000002</v>
      </c>
    </row>
    <row r="1312" spans="2:8">
      <c r="B1312" s="269">
        <v>92552</v>
      </c>
      <c r="C1312" s="270" t="s">
        <v>2269</v>
      </c>
      <c r="D1312" s="271" t="s">
        <v>34</v>
      </c>
      <c r="E1312" s="27" t="e">
        <f t="shared" si="20"/>
        <v>#REF!</v>
      </c>
      <c r="G1312" s="276">
        <v>2255.7600000000002</v>
      </c>
      <c r="H1312" s="277">
        <v>2343.64</v>
      </c>
    </row>
    <row r="1313" spans="2:8">
      <c r="B1313" s="272">
        <v>92553</v>
      </c>
      <c r="C1313" s="270" t="s">
        <v>2270</v>
      </c>
      <c r="D1313" s="271" t="s">
        <v>34</v>
      </c>
      <c r="E1313" s="27" t="e">
        <f t="shared" si="20"/>
        <v>#REF!</v>
      </c>
      <c r="G1313" s="2">
        <v>2579</v>
      </c>
      <c r="H1313" s="275">
        <v>2688.93</v>
      </c>
    </row>
    <row r="1314" spans="2:8">
      <c r="B1314" s="269">
        <v>92554</v>
      </c>
      <c r="C1314" s="270" t="s">
        <v>2271</v>
      </c>
      <c r="D1314" s="271" t="s">
        <v>34</v>
      </c>
      <c r="E1314" s="27" t="e">
        <f t="shared" si="20"/>
        <v>#REF!</v>
      </c>
      <c r="G1314" s="2">
        <v>2676.03</v>
      </c>
      <c r="H1314" s="275">
        <v>2785.96</v>
      </c>
    </row>
    <row r="1315" spans="2:8">
      <c r="B1315" s="272">
        <v>92555</v>
      </c>
      <c r="C1315" s="270" t="s">
        <v>2272</v>
      </c>
      <c r="D1315" s="271" t="s">
        <v>34</v>
      </c>
      <c r="E1315" s="27" t="e">
        <f t="shared" si="20"/>
        <v>#REF!</v>
      </c>
      <c r="G1315" s="2">
        <v>880.66</v>
      </c>
      <c r="H1315" s="275">
        <v>914.68</v>
      </c>
    </row>
    <row r="1316" spans="2:8">
      <c r="B1316" s="269">
        <v>92556</v>
      </c>
      <c r="C1316" s="270" t="s">
        <v>2273</v>
      </c>
      <c r="D1316" s="271" t="s">
        <v>34</v>
      </c>
      <c r="E1316" s="27" t="e">
        <f t="shared" si="20"/>
        <v>#REF!</v>
      </c>
      <c r="G1316" s="2">
        <v>1071.44</v>
      </c>
      <c r="H1316" s="275">
        <v>1116.5</v>
      </c>
    </row>
    <row r="1317" spans="2:8">
      <c r="B1317" s="272">
        <v>92557</v>
      </c>
      <c r="C1317" s="270" t="s">
        <v>2274</v>
      </c>
      <c r="D1317" s="271" t="s">
        <v>34</v>
      </c>
      <c r="E1317" s="27" t="e">
        <f t="shared" si="20"/>
        <v>#REF!</v>
      </c>
      <c r="G1317" s="2">
        <v>1137.74</v>
      </c>
      <c r="H1317" s="275">
        <v>1182.8</v>
      </c>
    </row>
    <row r="1318" spans="2:8">
      <c r="B1318" s="269">
        <v>92558</v>
      </c>
      <c r="C1318" s="270" t="s">
        <v>2275</v>
      </c>
      <c r="D1318" s="271" t="s">
        <v>34</v>
      </c>
      <c r="E1318" s="27" t="e">
        <f t="shared" si="20"/>
        <v>#REF!</v>
      </c>
      <c r="G1318" s="2">
        <v>1277.28</v>
      </c>
      <c r="H1318" s="275">
        <v>1328.22</v>
      </c>
    </row>
    <row r="1319" spans="2:8">
      <c r="B1319" s="272">
        <v>92559</v>
      </c>
      <c r="C1319" s="270" t="s">
        <v>2276</v>
      </c>
      <c r="D1319" s="271" t="s">
        <v>34</v>
      </c>
      <c r="E1319" s="27" t="e">
        <f t="shared" si="20"/>
        <v>#REF!</v>
      </c>
      <c r="G1319" s="2">
        <v>1578.61</v>
      </c>
      <c r="H1319" s="275">
        <v>1651.61</v>
      </c>
    </row>
    <row r="1320" spans="2:8">
      <c r="B1320" s="269">
        <v>92560</v>
      </c>
      <c r="C1320" s="270" t="s">
        <v>2277</v>
      </c>
      <c r="D1320" s="271" t="s">
        <v>34</v>
      </c>
      <c r="E1320" s="27" t="e">
        <f t="shared" si="20"/>
        <v>#REF!</v>
      </c>
      <c r="G1320" s="2">
        <v>1961.89</v>
      </c>
      <c r="H1320" s="275">
        <v>2040.59</v>
      </c>
    </row>
    <row r="1321" spans="2:8">
      <c r="B1321" s="272">
        <v>92561</v>
      </c>
      <c r="C1321" s="270" t="s">
        <v>2278</v>
      </c>
      <c r="D1321" s="271" t="s">
        <v>34</v>
      </c>
      <c r="E1321" s="27" t="e">
        <f t="shared" si="20"/>
        <v>#REF!</v>
      </c>
      <c r="G1321" s="2">
        <v>2047.52</v>
      </c>
      <c r="H1321" s="275">
        <v>2126.2199999999998</v>
      </c>
    </row>
    <row r="1322" spans="2:8">
      <c r="B1322" s="269">
        <v>92562</v>
      </c>
      <c r="C1322" s="270" t="s">
        <v>2279</v>
      </c>
      <c r="D1322" s="271" t="s">
        <v>34</v>
      </c>
      <c r="E1322" s="27" t="e">
        <f t="shared" si="20"/>
        <v>#REF!</v>
      </c>
      <c r="G1322" s="2">
        <v>2203.1</v>
      </c>
      <c r="H1322" s="275">
        <v>2290.98</v>
      </c>
    </row>
    <row r="1323" spans="2:8">
      <c r="B1323" s="272">
        <v>92563</v>
      </c>
      <c r="C1323" s="270" t="s">
        <v>2280</v>
      </c>
      <c r="D1323" s="271" t="s">
        <v>34</v>
      </c>
      <c r="E1323" s="27" t="e">
        <f t="shared" si="20"/>
        <v>#REF!</v>
      </c>
      <c r="G1323" s="2">
        <v>2517.42</v>
      </c>
      <c r="H1323" s="275">
        <v>2627.35</v>
      </c>
    </row>
    <row r="1324" spans="2:8">
      <c r="B1324" s="269">
        <v>92564</v>
      </c>
      <c r="C1324" s="270" t="s">
        <v>2281</v>
      </c>
      <c r="D1324" s="271" t="s">
        <v>34</v>
      </c>
      <c r="E1324" s="27" t="e">
        <f t="shared" si="20"/>
        <v>#REF!</v>
      </c>
      <c r="G1324" s="2">
        <v>2600.6</v>
      </c>
      <c r="H1324" s="275">
        <v>2710.53</v>
      </c>
    </row>
    <row r="1325" spans="2:8">
      <c r="B1325" s="272">
        <v>92565</v>
      </c>
      <c r="C1325" s="270" t="s">
        <v>945</v>
      </c>
      <c r="D1325" s="271" t="s">
        <v>110</v>
      </c>
      <c r="E1325" s="27" t="e">
        <f t="shared" si="20"/>
        <v>#REF!</v>
      </c>
      <c r="G1325" s="2">
        <v>34.76</v>
      </c>
      <c r="H1325" s="275">
        <v>35.99</v>
      </c>
    </row>
    <row r="1326" spans="2:8">
      <c r="B1326" s="269">
        <v>92566</v>
      </c>
      <c r="C1326" s="270" t="s">
        <v>946</v>
      </c>
      <c r="D1326" s="271" t="s">
        <v>110</v>
      </c>
      <c r="E1326" s="27" t="e">
        <f t="shared" si="20"/>
        <v>#REF!</v>
      </c>
      <c r="G1326" s="2">
        <v>21.5</v>
      </c>
      <c r="H1326" s="275">
        <v>21.96</v>
      </c>
    </row>
    <row r="1327" spans="2:8">
      <c r="B1327" s="272">
        <v>92567</v>
      </c>
      <c r="C1327" s="270" t="s">
        <v>947</v>
      </c>
      <c r="D1327" s="271" t="s">
        <v>110</v>
      </c>
      <c r="E1327" s="27" t="e">
        <f t="shared" si="20"/>
        <v>#REF!</v>
      </c>
      <c r="G1327" s="2">
        <v>31.55</v>
      </c>
      <c r="H1327" s="275">
        <v>32.450000000000003</v>
      </c>
    </row>
    <row r="1328" spans="2:8">
      <c r="B1328" s="269">
        <v>100379</v>
      </c>
      <c r="C1328" s="270" t="s">
        <v>2282</v>
      </c>
      <c r="D1328" s="271" t="s">
        <v>110</v>
      </c>
      <c r="E1328" s="27" t="e">
        <f t="shared" si="20"/>
        <v>#REF!</v>
      </c>
      <c r="G1328" s="276">
        <v>34.76</v>
      </c>
      <c r="H1328" s="277">
        <v>35.99</v>
      </c>
    </row>
    <row r="1329" spans="2:8">
      <c r="B1329" s="272">
        <v>100380</v>
      </c>
      <c r="C1329" s="270" t="s">
        <v>2283</v>
      </c>
      <c r="D1329" s="271" t="s">
        <v>110</v>
      </c>
      <c r="E1329" s="27" t="e">
        <f t="shared" si="20"/>
        <v>#REF!</v>
      </c>
      <c r="G1329" s="276">
        <v>44.94</v>
      </c>
      <c r="H1329" s="277">
        <v>46.89</v>
      </c>
    </row>
    <row r="1330" spans="2:8">
      <c r="B1330" s="269">
        <v>100381</v>
      </c>
      <c r="C1330" s="270" t="s">
        <v>2284</v>
      </c>
      <c r="D1330" s="271" t="s">
        <v>110</v>
      </c>
      <c r="E1330" s="27" t="e">
        <f t="shared" si="20"/>
        <v>#REF!</v>
      </c>
      <c r="G1330" s="276">
        <v>49.98</v>
      </c>
      <c r="H1330" s="277">
        <v>52.44</v>
      </c>
    </row>
    <row r="1331" spans="2:8">
      <c r="B1331" s="272">
        <v>100383</v>
      </c>
      <c r="C1331" s="270" t="s">
        <v>2285</v>
      </c>
      <c r="D1331" s="271" t="s">
        <v>110</v>
      </c>
      <c r="E1331" s="27" t="e">
        <f t="shared" si="20"/>
        <v>#REF!</v>
      </c>
      <c r="G1331" s="2">
        <v>23.17</v>
      </c>
      <c r="H1331" s="275">
        <v>23.69</v>
      </c>
    </row>
    <row r="1332" spans="2:8">
      <c r="B1332" s="269">
        <v>100384</v>
      </c>
      <c r="C1332" s="270" t="s">
        <v>2286</v>
      </c>
      <c r="D1332" s="271" t="s">
        <v>110</v>
      </c>
      <c r="E1332" s="27" t="e">
        <f t="shared" si="20"/>
        <v>#REF!</v>
      </c>
      <c r="G1332" s="2">
        <v>24.23</v>
      </c>
      <c r="H1332" s="275">
        <v>24.91</v>
      </c>
    </row>
    <row r="1333" spans="2:8">
      <c r="B1333" s="272">
        <v>100385</v>
      </c>
      <c r="C1333" s="270" t="s">
        <v>2287</v>
      </c>
      <c r="D1333" s="271" t="s">
        <v>110</v>
      </c>
      <c r="E1333" s="27" t="e">
        <f t="shared" si="20"/>
        <v>#REF!</v>
      </c>
      <c r="G1333" s="2">
        <v>31.55</v>
      </c>
      <c r="H1333" s="275">
        <v>32.450000000000003</v>
      </c>
    </row>
    <row r="1334" spans="2:8">
      <c r="B1334" s="269">
        <v>100386</v>
      </c>
      <c r="C1334" s="270" t="s">
        <v>2288</v>
      </c>
      <c r="D1334" s="271" t="s">
        <v>110</v>
      </c>
      <c r="E1334" s="27" t="e">
        <f t="shared" si="20"/>
        <v>#REF!</v>
      </c>
      <c r="G1334" s="2">
        <v>39.659999999999997</v>
      </c>
      <c r="H1334" s="275">
        <v>41.05</v>
      </c>
    </row>
    <row r="1335" spans="2:8">
      <c r="B1335" s="272">
        <v>100387</v>
      </c>
      <c r="C1335" s="270" t="s">
        <v>2289</v>
      </c>
      <c r="D1335" s="271" t="s">
        <v>110</v>
      </c>
      <c r="E1335" s="27" t="e">
        <f t="shared" si="20"/>
        <v>#REF!</v>
      </c>
      <c r="G1335" s="2">
        <v>48.04</v>
      </c>
      <c r="H1335" s="275">
        <v>49.83</v>
      </c>
    </row>
    <row r="1336" spans="2:8">
      <c r="B1336" s="269">
        <v>100388</v>
      </c>
      <c r="C1336" s="270" t="s">
        <v>2290</v>
      </c>
      <c r="D1336" s="271" t="s">
        <v>110</v>
      </c>
      <c r="E1336" s="27" t="e">
        <f t="shared" si="20"/>
        <v>#REF!</v>
      </c>
      <c r="G1336" s="2">
        <v>16.53</v>
      </c>
      <c r="H1336" s="275">
        <v>17.45</v>
      </c>
    </row>
    <row r="1337" spans="2:8">
      <c r="B1337" s="272">
        <v>100389</v>
      </c>
      <c r="C1337" s="270" t="s">
        <v>2291</v>
      </c>
      <c r="D1337" s="271" t="s">
        <v>110</v>
      </c>
      <c r="E1337" s="27" t="e">
        <f t="shared" si="20"/>
        <v>#REF!</v>
      </c>
      <c r="G1337" s="2">
        <v>14.83</v>
      </c>
      <c r="H1337" s="275">
        <v>15.85</v>
      </c>
    </row>
    <row r="1338" spans="2:8">
      <c r="B1338" s="269">
        <v>100390</v>
      </c>
      <c r="C1338" s="270" t="s">
        <v>2292</v>
      </c>
      <c r="D1338" s="271" t="s">
        <v>110</v>
      </c>
      <c r="E1338" s="27" t="e">
        <f t="shared" si="20"/>
        <v>#REF!</v>
      </c>
      <c r="G1338" s="2">
        <v>19.579999999999998</v>
      </c>
      <c r="H1338" s="275">
        <v>20.85</v>
      </c>
    </row>
    <row r="1339" spans="2:8">
      <c r="B1339" s="272">
        <v>100391</v>
      </c>
      <c r="C1339" s="270" t="s">
        <v>2293</v>
      </c>
      <c r="D1339" s="271" t="s">
        <v>110</v>
      </c>
      <c r="E1339" s="27" t="e">
        <f t="shared" si="20"/>
        <v>#REF!</v>
      </c>
      <c r="G1339" s="2">
        <v>16.940000000000001</v>
      </c>
      <c r="H1339" s="275">
        <v>18.2</v>
      </c>
    </row>
    <row r="1340" spans="2:8">
      <c r="B1340" s="269">
        <v>100392</v>
      </c>
      <c r="C1340" s="270" t="s">
        <v>2294</v>
      </c>
      <c r="D1340" s="271" t="s">
        <v>110</v>
      </c>
      <c r="E1340" s="27" t="e">
        <f t="shared" si="20"/>
        <v>#REF!</v>
      </c>
      <c r="G1340" s="2">
        <v>13.1</v>
      </c>
      <c r="H1340" s="275">
        <v>13.82</v>
      </c>
    </row>
    <row r="1341" spans="2:8">
      <c r="B1341" s="272">
        <v>100393</v>
      </c>
      <c r="C1341" s="270" t="s">
        <v>2295</v>
      </c>
      <c r="D1341" s="271" t="s">
        <v>110</v>
      </c>
      <c r="E1341" s="27" t="e">
        <f t="shared" si="20"/>
        <v>#REF!</v>
      </c>
      <c r="G1341" s="2">
        <v>17.04</v>
      </c>
      <c r="H1341" s="275">
        <v>18.21</v>
      </c>
    </row>
    <row r="1342" spans="2:8">
      <c r="B1342" s="269">
        <v>100394</v>
      </c>
      <c r="C1342" s="270" t="s">
        <v>2296</v>
      </c>
      <c r="D1342" s="271" t="s">
        <v>110</v>
      </c>
      <c r="E1342" s="27" t="e">
        <f t="shared" si="20"/>
        <v>#REF!</v>
      </c>
      <c r="G1342" s="2">
        <v>15.47</v>
      </c>
      <c r="H1342" s="275">
        <v>16.48</v>
      </c>
    </row>
    <row r="1343" spans="2:8">
      <c r="B1343" s="272">
        <v>100395</v>
      </c>
      <c r="C1343" s="270" t="s">
        <v>2297</v>
      </c>
      <c r="D1343" s="271" t="s">
        <v>110</v>
      </c>
      <c r="E1343" s="27" t="e">
        <f t="shared" si="20"/>
        <v>#REF!</v>
      </c>
      <c r="G1343" s="2">
        <v>20.079999999999998</v>
      </c>
      <c r="H1343" s="275">
        <v>21.6</v>
      </c>
    </row>
    <row r="1344" spans="2:8">
      <c r="B1344" s="269">
        <v>94189</v>
      </c>
      <c r="C1344" s="270" t="s">
        <v>2298</v>
      </c>
      <c r="D1344" s="271" t="s">
        <v>110</v>
      </c>
      <c r="E1344" s="27" t="e">
        <f t="shared" si="20"/>
        <v>#REF!</v>
      </c>
      <c r="G1344" s="2">
        <v>42.96</v>
      </c>
      <c r="H1344" s="275">
        <v>43.42</v>
      </c>
    </row>
    <row r="1345" spans="2:8">
      <c r="B1345" s="272">
        <v>94192</v>
      </c>
      <c r="C1345" s="270" t="s">
        <v>2299</v>
      </c>
      <c r="D1345" s="271" t="s">
        <v>110</v>
      </c>
      <c r="E1345" s="27" t="e">
        <f t="shared" si="20"/>
        <v>#REF!</v>
      </c>
      <c r="G1345" s="2">
        <v>45.05</v>
      </c>
      <c r="H1345" s="275">
        <v>45.74</v>
      </c>
    </row>
    <row r="1346" spans="2:8">
      <c r="B1346" s="269">
        <v>94195</v>
      </c>
      <c r="C1346" s="270" t="s">
        <v>2300</v>
      </c>
      <c r="D1346" s="271" t="s">
        <v>110</v>
      </c>
      <c r="E1346" s="27" t="e">
        <f t="shared" si="20"/>
        <v>#REF!</v>
      </c>
      <c r="G1346" s="2">
        <v>49.15</v>
      </c>
      <c r="H1346" s="275">
        <v>49.93</v>
      </c>
    </row>
    <row r="1347" spans="2:8">
      <c r="B1347" s="272">
        <v>94198</v>
      </c>
      <c r="C1347" s="270" t="s">
        <v>2301</v>
      </c>
      <c r="D1347" s="271" t="s">
        <v>110</v>
      </c>
      <c r="E1347" s="27" t="e">
        <f t="shared" ref="E1347:E1410" si="21">IF($J$2="NÃO DESONERADO",H1347,G1347)</f>
        <v>#REF!</v>
      </c>
      <c r="G1347" s="2">
        <v>51.92</v>
      </c>
      <c r="H1347" s="275">
        <v>53</v>
      </c>
    </row>
    <row r="1348" spans="2:8">
      <c r="B1348" s="269">
        <v>94201</v>
      </c>
      <c r="C1348" s="270" t="s">
        <v>2302</v>
      </c>
      <c r="D1348" s="271" t="s">
        <v>110</v>
      </c>
      <c r="E1348" s="27" t="e">
        <f t="shared" si="21"/>
        <v>#REF!</v>
      </c>
      <c r="G1348" s="2">
        <v>68.98</v>
      </c>
      <c r="H1348" s="275">
        <v>70.209999999999994</v>
      </c>
    </row>
    <row r="1349" spans="2:8">
      <c r="B1349" s="272">
        <v>94204</v>
      </c>
      <c r="C1349" s="270" t="s">
        <v>2303</v>
      </c>
      <c r="D1349" s="271" t="s">
        <v>110</v>
      </c>
      <c r="E1349" s="27" t="e">
        <f t="shared" si="21"/>
        <v>#REF!</v>
      </c>
      <c r="G1349" s="2">
        <v>73.67</v>
      </c>
      <c r="H1349" s="275">
        <v>75.44</v>
      </c>
    </row>
    <row r="1350" spans="2:8">
      <c r="B1350" s="269">
        <v>94224</v>
      </c>
      <c r="C1350" s="270" t="s">
        <v>2304</v>
      </c>
      <c r="D1350" s="271" t="s">
        <v>33</v>
      </c>
      <c r="E1350" s="27" t="e">
        <f t="shared" si="21"/>
        <v>#REF!</v>
      </c>
      <c r="G1350" s="2">
        <v>21.82</v>
      </c>
      <c r="H1350" s="275">
        <v>23.77</v>
      </c>
    </row>
    <row r="1351" spans="2:8">
      <c r="B1351" s="272">
        <v>94226</v>
      </c>
      <c r="C1351" s="270" t="s">
        <v>2305</v>
      </c>
      <c r="D1351" s="271" t="s">
        <v>110</v>
      </c>
      <c r="E1351" s="27" t="e">
        <f t="shared" si="21"/>
        <v>#REF!</v>
      </c>
      <c r="G1351" s="2">
        <v>21.22</v>
      </c>
      <c r="H1351" s="275">
        <v>22.01</v>
      </c>
    </row>
    <row r="1352" spans="2:8">
      <c r="B1352" s="269">
        <v>94232</v>
      </c>
      <c r="C1352" s="270" t="s">
        <v>2306</v>
      </c>
      <c r="D1352" s="271" t="s">
        <v>34</v>
      </c>
      <c r="E1352" s="27" t="e">
        <f t="shared" si="21"/>
        <v>#REF!</v>
      </c>
      <c r="G1352" s="2">
        <v>2.33</v>
      </c>
      <c r="H1352" s="275">
        <v>2.58</v>
      </c>
    </row>
    <row r="1353" spans="2:8">
      <c r="B1353" s="272">
        <v>94440</v>
      </c>
      <c r="C1353" s="270" t="s">
        <v>2307</v>
      </c>
      <c r="D1353" s="271" t="s">
        <v>110</v>
      </c>
      <c r="E1353" s="27" t="e">
        <f t="shared" si="21"/>
        <v>#REF!</v>
      </c>
      <c r="G1353" s="2">
        <v>49.15</v>
      </c>
      <c r="H1353" s="275">
        <v>49.93</v>
      </c>
    </row>
    <row r="1354" spans="2:8">
      <c r="B1354" s="269">
        <v>94441</v>
      </c>
      <c r="C1354" s="270" t="s">
        <v>2308</v>
      </c>
      <c r="D1354" s="271" t="s">
        <v>110</v>
      </c>
      <c r="E1354" s="27" t="e">
        <f t="shared" si="21"/>
        <v>#REF!</v>
      </c>
      <c r="G1354" s="2">
        <v>51.92</v>
      </c>
      <c r="H1354" s="275">
        <v>53</v>
      </c>
    </row>
    <row r="1355" spans="2:8">
      <c r="B1355" s="272">
        <v>94442</v>
      </c>
      <c r="C1355" s="270" t="s">
        <v>2309</v>
      </c>
      <c r="D1355" s="271" t="s">
        <v>110</v>
      </c>
      <c r="E1355" s="27" t="e">
        <f t="shared" si="21"/>
        <v>#REF!</v>
      </c>
      <c r="G1355" s="2">
        <v>49.15</v>
      </c>
      <c r="H1355" s="275">
        <v>49.93</v>
      </c>
    </row>
    <row r="1356" spans="2:8">
      <c r="B1356" s="269">
        <v>94443</v>
      </c>
      <c r="C1356" s="270" t="s">
        <v>2310</v>
      </c>
      <c r="D1356" s="271" t="s">
        <v>110</v>
      </c>
      <c r="E1356" s="27" t="e">
        <f t="shared" si="21"/>
        <v>#REF!</v>
      </c>
      <c r="G1356" s="2">
        <v>51.92</v>
      </c>
      <c r="H1356" s="275">
        <v>53</v>
      </c>
    </row>
    <row r="1357" spans="2:8">
      <c r="B1357" s="272">
        <v>94445</v>
      </c>
      <c r="C1357" s="270" t="s">
        <v>2311</v>
      </c>
      <c r="D1357" s="271" t="s">
        <v>110</v>
      </c>
      <c r="E1357" s="27" t="e">
        <f t="shared" si="21"/>
        <v>#REF!</v>
      </c>
      <c r="G1357" s="2">
        <v>68.98</v>
      </c>
      <c r="H1357" s="275">
        <v>70.209999999999994</v>
      </c>
    </row>
    <row r="1358" spans="2:8">
      <c r="B1358" s="269">
        <v>94446</v>
      </c>
      <c r="C1358" s="270" t="s">
        <v>2312</v>
      </c>
      <c r="D1358" s="271" t="s">
        <v>110</v>
      </c>
      <c r="E1358" s="27" t="e">
        <f t="shared" si="21"/>
        <v>#REF!</v>
      </c>
      <c r="G1358" s="2">
        <v>73.67</v>
      </c>
      <c r="H1358" s="275">
        <v>75.44</v>
      </c>
    </row>
    <row r="1359" spans="2:8">
      <c r="B1359" s="272">
        <v>94447</v>
      </c>
      <c r="C1359" s="270" t="s">
        <v>2313</v>
      </c>
      <c r="D1359" s="271" t="s">
        <v>110</v>
      </c>
      <c r="E1359" s="27" t="e">
        <f t="shared" si="21"/>
        <v>#REF!</v>
      </c>
      <c r="G1359" s="2">
        <v>68.98</v>
      </c>
      <c r="H1359" s="275">
        <v>70.209999999999994</v>
      </c>
    </row>
    <row r="1360" spans="2:8">
      <c r="B1360" s="269">
        <v>94448</v>
      </c>
      <c r="C1360" s="270" t="s">
        <v>2314</v>
      </c>
      <c r="D1360" s="271" t="s">
        <v>110</v>
      </c>
      <c r="E1360" s="27" t="e">
        <f t="shared" si="21"/>
        <v>#REF!</v>
      </c>
      <c r="G1360" s="2">
        <v>73.67</v>
      </c>
      <c r="H1360" s="275">
        <v>75.44</v>
      </c>
    </row>
    <row r="1361" spans="2:8">
      <c r="B1361" s="272">
        <v>94207</v>
      </c>
      <c r="C1361" s="270" t="s">
        <v>2315</v>
      </c>
      <c r="D1361" s="271" t="s">
        <v>110</v>
      </c>
      <c r="E1361" s="27" t="e">
        <f t="shared" si="21"/>
        <v>#REF!</v>
      </c>
      <c r="G1361" s="2">
        <v>50.4</v>
      </c>
      <c r="H1361" s="275">
        <v>50.98</v>
      </c>
    </row>
    <row r="1362" spans="2:8">
      <c r="B1362" s="269">
        <v>94210</v>
      </c>
      <c r="C1362" s="270" t="s">
        <v>2316</v>
      </c>
      <c r="D1362" s="271" t="s">
        <v>110</v>
      </c>
      <c r="E1362" s="27" t="e">
        <f t="shared" si="21"/>
        <v>#REF!</v>
      </c>
      <c r="G1362" s="2">
        <v>53.54</v>
      </c>
      <c r="H1362" s="275">
        <v>54.19</v>
      </c>
    </row>
    <row r="1363" spans="2:8">
      <c r="B1363" s="272">
        <v>94218</v>
      </c>
      <c r="C1363" s="270" t="s">
        <v>17660</v>
      </c>
      <c r="D1363" s="271" t="s">
        <v>110</v>
      </c>
      <c r="E1363" s="27" t="e">
        <f t="shared" si="21"/>
        <v>#REF!</v>
      </c>
      <c r="G1363" s="2">
        <v>136.41</v>
      </c>
      <c r="H1363" s="275">
        <v>137.05000000000001</v>
      </c>
    </row>
    <row r="1364" spans="2:8">
      <c r="B1364" s="269">
        <v>94213</v>
      </c>
      <c r="C1364" s="270" t="s">
        <v>2317</v>
      </c>
      <c r="D1364" s="271" t="s">
        <v>110</v>
      </c>
      <c r="E1364" s="27" t="e">
        <f t="shared" si="21"/>
        <v>#REF!</v>
      </c>
      <c r="G1364" s="2">
        <v>61</v>
      </c>
      <c r="H1364" s="275">
        <v>61.41</v>
      </c>
    </row>
    <row r="1365" spans="2:8">
      <c r="B1365" s="272">
        <v>94216</v>
      </c>
      <c r="C1365" s="270" t="s">
        <v>2318</v>
      </c>
      <c r="D1365" s="271" t="s">
        <v>110</v>
      </c>
      <c r="E1365" s="27" t="e">
        <f t="shared" si="21"/>
        <v>#REF!</v>
      </c>
      <c r="G1365" s="2">
        <v>174.81</v>
      </c>
      <c r="H1365" s="275">
        <v>175.06</v>
      </c>
    </row>
    <row r="1366" spans="2:8">
      <c r="B1366" s="269">
        <v>94219</v>
      </c>
      <c r="C1366" s="270" t="s">
        <v>2319</v>
      </c>
      <c r="D1366" s="271" t="s">
        <v>33</v>
      </c>
      <c r="E1366" s="27" t="e">
        <f t="shared" si="21"/>
        <v>#REF!</v>
      </c>
      <c r="G1366" s="2">
        <v>35.35</v>
      </c>
      <c r="H1366" s="275">
        <v>36.89</v>
      </c>
    </row>
    <row r="1367" spans="2:8">
      <c r="B1367" s="272">
        <v>94220</v>
      </c>
      <c r="C1367" s="270" t="s">
        <v>2320</v>
      </c>
      <c r="D1367" s="271" t="s">
        <v>33</v>
      </c>
      <c r="E1367" s="27" t="e">
        <f t="shared" si="21"/>
        <v>#REF!</v>
      </c>
      <c r="G1367" s="2">
        <v>55.63</v>
      </c>
      <c r="H1367" s="275">
        <v>57.17</v>
      </c>
    </row>
    <row r="1368" spans="2:8">
      <c r="B1368" s="269">
        <v>94221</v>
      </c>
      <c r="C1368" s="270" t="s">
        <v>2321</v>
      </c>
      <c r="D1368" s="271" t="s">
        <v>33</v>
      </c>
      <c r="E1368" s="27" t="e">
        <f t="shared" si="21"/>
        <v>#REF!</v>
      </c>
      <c r="G1368" s="2">
        <v>29.89</v>
      </c>
      <c r="H1368" s="275">
        <v>30.83</v>
      </c>
    </row>
    <row r="1369" spans="2:8">
      <c r="B1369" s="272">
        <v>94222</v>
      </c>
      <c r="C1369" s="270" t="s">
        <v>2322</v>
      </c>
      <c r="D1369" s="271" t="s">
        <v>33</v>
      </c>
      <c r="E1369" s="27" t="e">
        <f t="shared" si="21"/>
        <v>#REF!</v>
      </c>
      <c r="G1369" s="2">
        <v>50.17</v>
      </c>
      <c r="H1369" s="275">
        <v>51.11</v>
      </c>
    </row>
    <row r="1370" spans="2:8">
      <c r="B1370" s="269">
        <v>94223</v>
      </c>
      <c r="C1370" s="270" t="s">
        <v>2323</v>
      </c>
      <c r="D1370" s="271" t="s">
        <v>33</v>
      </c>
      <c r="E1370" s="27" t="e">
        <f t="shared" si="21"/>
        <v>#REF!</v>
      </c>
      <c r="G1370" s="2">
        <v>87.12</v>
      </c>
      <c r="H1370" s="275">
        <v>87.4</v>
      </c>
    </row>
    <row r="1371" spans="2:8">
      <c r="B1371" s="272">
        <v>94451</v>
      </c>
      <c r="C1371" s="270" t="s">
        <v>2324</v>
      </c>
      <c r="D1371" s="271" t="s">
        <v>33</v>
      </c>
      <c r="E1371" s="27" t="e">
        <f t="shared" si="21"/>
        <v>#REF!</v>
      </c>
      <c r="G1371" s="2">
        <v>97.86</v>
      </c>
      <c r="H1371" s="275">
        <v>98.15</v>
      </c>
    </row>
    <row r="1372" spans="2:8">
      <c r="B1372" s="269">
        <v>100325</v>
      </c>
      <c r="C1372" s="270" t="s">
        <v>2325</v>
      </c>
      <c r="D1372" s="271" t="s">
        <v>33</v>
      </c>
      <c r="E1372" s="27" t="e">
        <f t="shared" si="21"/>
        <v>#REF!</v>
      </c>
      <c r="G1372" s="2">
        <v>95.21</v>
      </c>
      <c r="H1372" s="275">
        <v>95.42</v>
      </c>
    </row>
    <row r="1373" spans="2:8">
      <c r="B1373" s="272">
        <v>100327</v>
      </c>
      <c r="C1373" s="270" t="s">
        <v>2326</v>
      </c>
      <c r="D1373" s="271" t="s">
        <v>33</v>
      </c>
      <c r="E1373" s="27" t="e">
        <f t="shared" si="21"/>
        <v>#REF!</v>
      </c>
      <c r="G1373" s="2">
        <v>55.81</v>
      </c>
      <c r="H1373" s="275">
        <v>56.69</v>
      </c>
    </row>
    <row r="1374" spans="2:8">
      <c r="B1374" s="269">
        <v>100328</v>
      </c>
      <c r="C1374" s="270" t="s">
        <v>2327</v>
      </c>
      <c r="D1374" s="271" t="s">
        <v>110</v>
      </c>
      <c r="E1374" s="27" t="e">
        <f t="shared" si="21"/>
        <v>#REF!</v>
      </c>
      <c r="G1374" s="2">
        <v>15.21</v>
      </c>
      <c r="H1374" s="275">
        <v>15.97</v>
      </c>
    </row>
    <row r="1375" spans="2:8">
      <c r="B1375" s="272">
        <v>100329</v>
      </c>
      <c r="C1375" s="270" t="s">
        <v>2328</v>
      </c>
      <c r="D1375" s="271" t="s">
        <v>110</v>
      </c>
      <c r="E1375" s="27" t="e">
        <f t="shared" si="21"/>
        <v>#REF!</v>
      </c>
      <c r="G1375" s="2">
        <v>17.98</v>
      </c>
      <c r="H1375" s="275">
        <v>19.05</v>
      </c>
    </row>
    <row r="1376" spans="2:8">
      <c r="B1376" s="269">
        <v>100330</v>
      </c>
      <c r="C1376" s="270" t="s">
        <v>2329</v>
      </c>
      <c r="D1376" s="271" t="s">
        <v>110</v>
      </c>
      <c r="E1376" s="27" t="e">
        <f t="shared" si="21"/>
        <v>#REF!</v>
      </c>
      <c r="G1376" s="2">
        <v>20.67</v>
      </c>
      <c r="H1376" s="275">
        <v>21.69</v>
      </c>
    </row>
    <row r="1377" spans="2:8">
      <c r="B1377" s="272">
        <v>100331</v>
      </c>
      <c r="C1377" s="270" t="s">
        <v>2330</v>
      </c>
      <c r="D1377" s="271" t="s">
        <v>110</v>
      </c>
      <c r="E1377" s="27" t="e">
        <f t="shared" si="21"/>
        <v>#REF!</v>
      </c>
      <c r="G1377" s="2">
        <v>25.39</v>
      </c>
      <c r="H1377" s="275">
        <v>26.94</v>
      </c>
    </row>
    <row r="1378" spans="2:8">
      <c r="B1378" s="269">
        <v>100434</v>
      </c>
      <c r="C1378" s="270" t="s">
        <v>2331</v>
      </c>
      <c r="D1378" s="271" t="s">
        <v>33</v>
      </c>
      <c r="E1378" s="27" t="e">
        <f t="shared" si="21"/>
        <v>#REF!</v>
      </c>
      <c r="G1378" s="2">
        <v>176.69</v>
      </c>
      <c r="H1378" s="275">
        <v>177.62</v>
      </c>
    </row>
    <row r="1379" spans="2:8">
      <c r="B1379" s="272">
        <v>100435</v>
      </c>
      <c r="C1379" s="270" t="s">
        <v>2332</v>
      </c>
      <c r="D1379" s="271" t="s">
        <v>33</v>
      </c>
      <c r="E1379" s="27" t="e">
        <f t="shared" si="21"/>
        <v>#REF!</v>
      </c>
      <c r="G1379" s="2">
        <v>68.790000000000006</v>
      </c>
      <c r="H1379" s="275">
        <v>69.41</v>
      </c>
    </row>
    <row r="1380" spans="2:8">
      <c r="B1380" s="269">
        <v>94227</v>
      </c>
      <c r="C1380" s="270" t="s">
        <v>2333</v>
      </c>
      <c r="D1380" s="271" t="s">
        <v>33</v>
      </c>
      <c r="E1380" s="27" t="e">
        <f t="shared" si="21"/>
        <v>#REF!</v>
      </c>
      <c r="G1380" s="2">
        <v>60.7</v>
      </c>
      <c r="H1380" s="275">
        <v>61.75</v>
      </c>
    </row>
    <row r="1381" spans="2:8">
      <c r="B1381" s="272">
        <v>94228</v>
      </c>
      <c r="C1381" s="270" t="s">
        <v>2334</v>
      </c>
      <c r="D1381" s="271" t="s">
        <v>33</v>
      </c>
      <c r="E1381" s="27" t="e">
        <f t="shared" si="21"/>
        <v>#REF!</v>
      </c>
      <c r="G1381" s="2">
        <v>82.04</v>
      </c>
      <c r="H1381" s="275">
        <v>83.48</v>
      </c>
    </row>
    <row r="1382" spans="2:8">
      <c r="B1382" s="269">
        <v>94229</v>
      </c>
      <c r="C1382" s="270" t="s">
        <v>2335</v>
      </c>
      <c r="D1382" s="271" t="s">
        <v>33</v>
      </c>
      <c r="E1382" s="27" t="e">
        <f t="shared" si="21"/>
        <v>#REF!</v>
      </c>
      <c r="G1382" s="2">
        <v>159</v>
      </c>
      <c r="H1382" s="275">
        <v>161.59</v>
      </c>
    </row>
    <row r="1383" spans="2:8">
      <c r="B1383" s="272">
        <v>94231</v>
      </c>
      <c r="C1383" s="270" t="s">
        <v>2336</v>
      </c>
      <c r="D1383" s="271" t="s">
        <v>33</v>
      </c>
      <c r="E1383" s="27" t="e">
        <f t="shared" si="21"/>
        <v>#REF!</v>
      </c>
      <c r="G1383" s="2">
        <v>49.88</v>
      </c>
      <c r="H1383" s="275">
        <v>50.61</v>
      </c>
    </row>
    <row r="1384" spans="2:8">
      <c r="B1384" s="269">
        <v>94449</v>
      </c>
      <c r="C1384" s="270" t="s">
        <v>2337</v>
      </c>
      <c r="D1384" s="271" t="s">
        <v>110</v>
      </c>
      <c r="E1384" s="27" t="e">
        <f t="shared" si="21"/>
        <v>#REF!</v>
      </c>
      <c r="G1384" s="2">
        <v>83.31</v>
      </c>
      <c r="H1384" s="275">
        <v>83.89</v>
      </c>
    </row>
    <row r="1385" spans="2:8">
      <c r="B1385" s="272">
        <v>92255</v>
      </c>
      <c r="C1385" s="270" t="s">
        <v>2338</v>
      </c>
      <c r="D1385" s="271" t="s">
        <v>34</v>
      </c>
      <c r="E1385" s="27" t="e">
        <f t="shared" si="21"/>
        <v>#REF!</v>
      </c>
      <c r="G1385" s="2">
        <v>153.71</v>
      </c>
      <c r="H1385" s="275">
        <v>161.4</v>
      </c>
    </row>
    <row r="1386" spans="2:8">
      <c r="B1386" s="269">
        <v>92256</v>
      </c>
      <c r="C1386" s="270" t="s">
        <v>2339</v>
      </c>
      <c r="D1386" s="271" t="s">
        <v>34</v>
      </c>
      <c r="E1386" s="27" t="e">
        <f t="shared" si="21"/>
        <v>#REF!</v>
      </c>
      <c r="G1386" s="2">
        <v>183.02</v>
      </c>
      <c r="H1386" s="275">
        <v>194</v>
      </c>
    </row>
    <row r="1387" spans="2:8">
      <c r="B1387" s="272">
        <v>92257</v>
      </c>
      <c r="C1387" s="270" t="s">
        <v>2340</v>
      </c>
      <c r="D1387" s="271" t="s">
        <v>34</v>
      </c>
      <c r="E1387" s="27" t="e">
        <f t="shared" si="21"/>
        <v>#REF!</v>
      </c>
      <c r="G1387" s="2">
        <v>212.14</v>
      </c>
      <c r="H1387" s="275">
        <v>226.38</v>
      </c>
    </row>
    <row r="1388" spans="2:8">
      <c r="B1388" s="269">
        <v>92258</v>
      </c>
      <c r="C1388" s="270" t="s">
        <v>2341</v>
      </c>
      <c r="D1388" s="271" t="s">
        <v>34</v>
      </c>
      <c r="E1388" s="27" t="e">
        <f t="shared" si="21"/>
        <v>#REF!</v>
      </c>
      <c r="G1388" s="2">
        <v>258.98</v>
      </c>
      <c r="H1388" s="275">
        <v>278.45</v>
      </c>
    </row>
    <row r="1389" spans="2:8">
      <c r="B1389" s="272">
        <v>92568</v>
      </c>
      <c r="C1389" s="270" t="s">
        <v>2342</v>
      </c>
      <c r="D1389" s="271" t="s">
        <v>110</v>
      </c>
      <c r="E1389" s="27" t="e">
        <f t="shared" si="21"/>
        <v>#REF!</v>
      </c>
      <c r="G1389" s="2">
        <v>150.28</v>
      </c>
      <c r="H1389" s="275">
        <v>151.31</v>
      </c>
    </row>
    <row r="1390" spans="2:8">
      <c r="B1390" s="269">
        <v>92569</v>
      </c>
      <c r="C1390" s="270" t="s">
        <v>2343</v>
      </c>
      <c r="D1390" s="271" t="s">
        <v>110</v>
      </c>
      <c r="E1390" s="27" t="e">
        <f t="shared" si="21"/>
        <v>#REF!</v>
      </c>
      <c r="G1390" s="2">
        <v>84.88</v>
      </c>
      <c r="H1390" s="275">
        <v>85.33</v>
      </c>
    </row>
    <row r="1391" spans="2:8">
      <c r="B1391" s="272">
        <v>92570</v>
      </c>
      <c r="C1391" s="270" t="s">
        <v>2344</v>
      </c>
      <c r="D1391" s="271" t="s">
        <v>110</v>
      </c>
      <c r="E1391" s="27" t="e">
        <f t="shared" si="21"/>
        <v>#REF!</v>
      </c>
      <c r="G1391" s="2">
        <v>54.5</v>
      </c>
      <c r="H1391" s="275">
        <v>54.72</v>
      </c>
    </row>
    <row r="1392" spans="2:8">
      <c r="B1392" s="269">
        <v>92571</v>
      </c>
      <c r="C1392" s="270" t="s">
        <v>2345</v>
      </c>
      <c r="D1392" s="271" t="s">
        <v>110</v>
      </c>
      <c r="E1392" s="27" t="e">
        <f t="shared" si="21"/>
        <v>#REF!</v>
      </c>
      <c r="G1392" s="2">
        <v>156.56</v>
      </c>
      <c r="H1392" s="275">
        <v>158.16</v>
      </c>
    </row>
    <row r="1393" spans="1:8">
      <c r="B1393" s="272">
        <v>92572</v>
      </c>
      <c r="C1393" s="270" t="s">
        <v>2346</v>
      </c>
      <c r="D1393" s="271" t="s">
        <v>110</v>
      </c>
      <c r="E1393" s="27" t="e">
        <f t="shared" si="21"/>
        <v>#REF!</v>
      </c>
      <c r="G1393" s="2">
        <v>95.3</v>
      </c>
      <c r="H1393" s="275">
        <v>96.12</v>
      </c>
    </row>
    <row r="1394" spans="1:8">
      <c r="B1394" s="269">
        <v>92573</v>
      </c>
      <c r="C1394" s="270" t="s">
        <v>2347</v>
      </c>
      <c r="D1394" s="271" t="s">
        <v>110</v>
      </c>
      <c r="E1394" s="27" t="e">
        <f t="shared" si="21"/>
        <v>#REF!</v>
      </c>
      <c r="G1394" s="2">
        <v>57.1</v>
      </c>
      <c r="H1394" s="275">
        <v>57.55</v>
      </c>
    </row>
    <row r="1395" spans="1:8">
      <c r="B1395" s="272">
        <v>92574</v>
      </c>
      <c r="C1395" s="270" t="s">
        <v>2348</v>
      </c>
      <c r="D1395" s="271" t="s">
        <v>110</v>
      </c>
      <c r="E1395" s="27" t="e">
        <f t="shared" si="21"/>
        <v>#REF!</v>
      </c>
      <c r="G1395" s="2">
        <v>152.32</v>
      </c>
      <c r="H1395" s="275">
        <v>153.44</v>
      </c>
    </row>
    <row r="1396" spans="1:8">
      <c r="A1396" s="2" t="s">
        <v>2181</v>
      </c>
      <c r="B1396" s="269">
        <v>92575</v>
      </c>
      <c r="C1396" s="270" t="s">
        <v>2349</v>
      </c>
      <c r="D1396" s="271" t="s">
        <v>110</v>
      </c>
      <c r="E1396" s="27" t="e">
        <f t="shared" si="21"/>
        <v>#REF!</v>
      </c>
      <c r="G1396" s="2">
        <v>77.400000000000006</v>
      </c>
      <c r="H1396" s="275">
        <v>77.83</v>
      </c>
    </row>
    <row r="1397" spans="1:8">
      <c r="B1397" s="272">
        <v>92576</v>
      </c>
      <c r="C1397" s="270" t="s">
        <v>2350</v>
      </c>
      <c r="D1397" s="271" t="s">
        <v>110</v>
      </c>
      <c r="E1397" s="27" t="e">
        <f t="shared" si="21"/>
        <v>#REF!</v>
      </c>
      <c r="G1397" s="2">
        <v>43</v>
      </c>
      <c r="H1397" s="275">
        <v>43.17</v>
      </c>
    </row>
    <row r="1398" spans="1:8">
      <c r="B1398" s="269">
        <v>92577</v>
      </c>
      <c r="C1398" s="270" t="s">
        <v>2351</v>
      </c>
      <c r="D1398" s="271" t="s">
        <v>110</v>
      </c>
      <c r="E1398" s="27" t="e">
        <f t="shared" si="21"/>
        <v>#REF!</v>
      </c>
      <c r="G1398" s="2">
        <v>159.22</v>
      </c>
      <c r="H1398" s="275">
        <v>160.9</v>
      </c>
    </row>
    <row r="1399" spans="1:8">
      <c r="B1399" s="272">
        <v>92578</v>
      </c>
      <c r="C1399" s="270" t="s">
        <v>2352</v>
      </c>
      <c r="D1399" s="271" t="s">
        <v>110</v>
      </c>
      <c r="E1399" s="27" t="e">
        <f t="shared" si="21"/>
        <v>#REF!</v>
      </c>
      <c r="G1399" s="2">
        <v>81.16</v>
      </c>
      <c r="H1399" s="275">
        <v>81.94</v>
      </c>
    </row>
    <row r="1400" spans="1:8">
      <c r="B1400" s="269">
        <v>92579</v>
      </c>
      <c r="C1400" s="270" t="s">
        <v>2353</v>
      </c>
      <c r="D1400" s="271" t="s">
        <v>110</v>
      </c>
      <c r="E1400" s="27" t="e">
        <f t="shared" si="21"/>
        <v>#REF!</v>
      </c>
      <c r="G1400" s="2">
        <v>45.06</v>
      </c>
      <c r="H1400" s="275">
        <v>45.43</v>
      </c>
    </row>
    <row r="1401" spans="1:8">
      <c r="B1401" s="272">
        <v>92580</v>
      </c>
      <c r="C1401" s="270" t="s">
        <v>2354</v>
      </c>
      <c r="D1401" s="271" t="s">
        <v>110</v>
      </c>
      <c r="E1401" s="27" t="e">
        <f t="shared" si="21"/>
        <v>#REF!</v>
      </c>
      <c r="G1401" s="2">
        <v>55.59</v>
      </c>
      <c r="H1401" s="275">
        <v>56.2</v>
      </c>
    </row>
    <row r="1402" spans="1:8">
      <c r="B1402" s="269">
        <v>92581</v>
      </c>
      <c r="C1402" s="270" t="s">
        <v>2355</v>
      </c>
      <c r="D1402" s="271" t="s">
        <v>110</v>
      </c>
      <c r="E1402" s="27" t="e">
        <f t="shared" si="21"/>
        <v>#REF!</v>
      </c>
      <c r="G1402" s="2">
        <v>58.5</v>
      </c>
      <c r="H1402" s="275">
        <v>59.06</v>
      </c>
    </row>
    <row r="1403" spans="1:8">
      <c r="B1403" s="272">
        <v>92582</v>
      </c>
      <c r="C1403" s="270" t="s">
        <v>948</v>
      </c>
      <c r="D1403" s="271" t="s">
        <v>34</v>
      </c>
      <c r="E1403" s="27" t="e">
        <f t="shared" si="21"/>
        <v>#REF!</v>
      </c>
      <c r="G1403" s="2">
        <v>774.39</v>
      </c>
      <c r="H1403" s="275">
        <v>785.21</v>
      </c>
    </row>
    <row r="1404" spans="1:8">
      <c r="B1404" s="269">
        <v>92584</v>
      </c>
      <c r="C1404" s="270" t="s">
        <v>949</v>
      </c>
      <c r="D1404" s="271" t="s">
        <v>34</v>
      </c>
      <c r="E1404" s="27" t="e">
        <f t="shared" si="21"/>
        <v>#REF!</v>
      </c>
      <c r="G1404" s="2">
        <v>925.22</v>
      </c>
      <c r="H1404" s="277">
        <v>936.04</v>
      </c>
    </row>
    <row r="1405" spans="1:8">
      <c r="B1405" s="272">
        <v>92586</v>
      </c>
      <c r="C1405" s="270" t="s">
        <v>950</v>
      </c>
      <c r="D1405" s="271" t="s">
        <v>34</v>
      </c>
      <c r="E1405" s="27" t="e">
        <f t="shared" si="21"/>
        <v>#REF!</v>
      </c>
      <c r="G1405" s="276">
        <v>1076.04</v>
      </c>
      <c r="H1405" s="277">
        <v>1086.8599999999999</v>
      </c>
    </row>
    <row r="1406" spans="1:8">
      <c r="B1406" s="269">
        <v>92588</v>
      </c>
      <c r="C1406" s="270" t="s">
        <v>951</v>
      </c>
      <c r="D1406" s="271" t="s">
        <v>34</v>
      </c>
      <c r="E1406" s="27" t="e">
        <f t="shared" si="21"/>
        <v>#REF!</v>
      </c>
      <c r="G1406" s="276">
        <v>1350.68</v>
      </c>
      <c r="H1406" s="277">
        <v>1366.35</v>
      </c>
    </row>
    <row r="1407" spans="1:8">
      <c r="B1407" s="272">
        <v>92590</v>
      </c>
      <c r="C1407" s="270" t="s">
        <v>952</v>
      </c>
      <c r="D1407" s="271" t="s">
        <v>34</v>
      </c>
      <c r="E1407" s="27" t="e">
        <f t="shared" si="21"/>
        <v>#REF!</v>
      </c>
      <c r="G1407" s="2">
        <v>1501.5</v>
      </c>
      <c r="H1407" s="275">
        <v>1517.17</v>
      </c>
    </row>
    <row r="1408" spans="1:8">
      <c r="B1408" s="269">
        <v>92592</v>
      </c>
      <c r="C1408" s="270" t="s">
        <v>953</v>
      </c>
      <c r="D1408" s="271" t="s">
        <v>34</v>
      </c>
      <c r="E1408" s="27" t="e">
        <f t="shared" si="21"/>
        <v>#REF!</v>
      </c>
      <c r="G1408" s="2">
        <v>1681.45</v>
      </c>
      <c r="H1408" s="275">
        <v>1700.38</v>
      </c>
    </row>
    <row r="1409" spans="2:8">
      <c r="B1409" s="272">
        <v>92593</v>
      </c>
      <c r="C1409" s="270" t="s">
        <v>954</v>
      </c>
      <c r="D1409" s="271" t="s">
        <v>109</v>
      </c>
      <c r="E1409" s="27" t="e">
        <f t="shared" si="21"/>
        <v>#REF!</v>
      </c>
      <c r="G1409" s="276">
        <v>12.77</v>
      </c>
      <c r="H1409" s="277">
        <v>12.93</v>
      </c>
    </row>
    <row r="1410" spans="2:8">
      <c r="B1410" s="269">
        <v>92594</v>
      </c>
      <c r="C1410" s="270" t="s">
        <v>955</v>
      </c>
      <c r="D1410" s="271" t="s">
        <v>34</v>
      </c>
      <c r="E1410" s="27" t="e">
        <f t="shared" si="21"/>
        <v>#REF!</v>
      </c>
      <c r="G1410" s="2">
        <v>1964.91</v>
      </c>
      <c r="H1410" s="275">
        <v>1985.42</v>
      </c>
    </row>
    <row r="1411" spans="2:8">
      <c r="B1411" s="272">
        <v>92596</v>
      </c>
      <c r="C1411" s="270" t="s">
        <v>956</v>
      </c>
      <c r="D1411" s="271" t="s">
        <v>34</v>
      </c>
      <c r="E1411" s="27" t="e">
        <f t="shared" ref="E1411:E1474" si="22">IF($J$2="NÃO DESONERADO",H1411,G1411)</f>
        <v>#REF!</v>
      </c>
      <c r="G1411" s="276">
        <v>2169.0500000000002</v>
      </c>
      <c r="H1411" s="277">
        <v>2194.79</v>
      </c>
    </row>
    <row r="1412" spans="2:8">
      <c r="B1412" s="269">
        <v>92598</v>
      </c>
      <c r="C1412" s="270" t="s">
        <v>957</v>
      </c>
      <c r="D1412" s="271" t="s">
        <v>34</v>
      </c>
      <c r="E1412" s="27" t="e">
        <f t="shared" si="22"/>
        <v>#REF!</v>
      </c>
      <c r="G1412" s="276">
        <v>2319.87</v>
      </c>
      <c r="H1412" s="277">
        <v>2345.61</v>
      </c>
    </row>
    <row r="1413" spans="2:8">
      <c r="B1413" s="272">
        <v>92600</v>
      </c>
      <c r="C1413" s="270" t="s">
        <v>958</v>
      </c>
      <c r="D1413" s="271" t="s">
        <v>34</v>
      </c>
      <c r="E1413" s="27" t="e">
        <f t="shared" si="22"/>
        <v>#REF!</v>
      </c>
      <c r="G1413" s="276">
        <v>2508.88</v>
      </c>
      <c r="H1413" s="277">
        <v>2534.62</v>
      </c>
    </row>
    <row r="1414" spans="2:8">
      <c r="B1414" s="269">
        <v>92602</v>
      </c>
      <c r="C1414" s="270" t="s">
        <v>959</v>
      </c>
      <c r="D1414" s="271" t="s">
        <v>34</v>
      </c>
      <c r="E1414" s="27" t="e">
        <f t="shared" si="22"/>
        <v>#REF!</v>
      </c>
      <c r="G1414" s="276">
        <v>774.39</v>
      </c>
      <c r="H1414" s="277">
        <v>785.21</v>
      </c>
    </row>
    <row r="1415" spans="2:8">
      <c r="B1415" s="272">
        <v>92604</v>
      </c>
      <c r="C1415" s="270" t="s">
        <v>960</v>
      </c>
      <c r="D1415" s="271" t="s">
        <v>34</v>
      </c>
      <c r="E1415" s="27" t="e">
        <f t="shared" si="22"/>
        <v>#REF!</v>
      </c>
      <c r="G1415" s="276">
        <v>887.05</v>
      </c>
      <c r="H1415" s="277">
        <v>897.87</v>
      </c>
    </row>
    <row r="1416" spans="2:8">
      <c r="B1416" s="269">
        <v>92606</v>
      </c>
      <c r="C1416" s="270" t="s">
        <v>961</v>
      </c>
      <c r="D1416" s="271" t="s">
        <v>34</v>
      </c>
      <c r="E1416" s="27" t="e">
        <f t="shared" si="22"/>
        <v>#REF!</v>
      </c>
      <c r="G1416" s="276">
        <v>1037.8699999999999</v>
      </c>
      <c r="H1416" s="277">
        <v>1048.69</v>
      </c>
    </row>
    <row r="1417" spans="2:8">
      <c r="B1417" s="272">
        <v>92608</v>
      </c>
      <c r="C1417" s="270" t="s">
        <v>962</v>
      </c>
      <c r="D1417" s="271" t="s">
        <v>34</v>
      </c>
      <c r="E1417" s="27" t="e">
        <f t="shared" si="22"/>
        <v>#REF!</v>
      </c>
      <c r="G1417" s="276">
        <v>1274.33</v>
      </c>
      <c r="H1417" s="277">
        <v>1290</v>
      </c>
    </row>
    <row r="1418" spans="2:8">
      <c r="B1418" s="269">
        <v>92610</v>
      </c>
      <c r="C1418" s="270" t="s">
        <v>963</v>
      </c>
      <c r="D1418" s="271" t="s">
        <v>34</v>
      </c>
      <c r="E1418" s="27" t="e">
        <f t="shared" si="22"/>
        <v>#REF!</v>
      </c>
      <c r="G1418" s="2">
        <v>1425.15</v>
      </c>
      <c r="H1418" s="275">
        <v>1440.82</v>
      </c>
    </row>
    <row r="1419" spans="2:8">
      <c r="B1419" s="272">
        <v>92612</v>
      </c>
      <c r="C1419" s="270" t="s">
        <v>964</v>
      </c>
      <c r="D1419" s="271" t="s">
        <v>34</v>
      </c>
      <c r="E1419" s="27" t="e">
        <f t="shared" si="22"/>
        <v>#REF!</v>
      </c>
      <c r="G1419" s="276">
        <v>1605.11</v>
      </c>
      <c r="H1419" s="277">
        <v>1624.04</v>
      </c>
    </row>
    <row r="1420" spans="2:8">
      <c r="B1420" s="269">
        <v>92614</v>
      </c>
      <c r="C1420" s="270" t="s">
        <v>965</v>
      </c>
      <c r="D1420" s="271" t="s">
        <v>34</v>
      </c>
      <c r="E1420" s="27" t="e">
        <f t="shared" si="22"/>
        <v>#REF!</v>
      </c>
      <c r="G1420" s="2">
        <v>1812.21</v>
      </c>
      <c r="H1420" s="275">
        <v>1832.72</v>
      </c>
    </row>
    <row r="1421" spans="2:8">
      <c r="B1421" s="272">
        <v>92616</v>
      </c>
      <c r="C1421" s="270" t="s">
        <v>966</v>
      </c>
      <c r="D1421" s="271" t="s">
        <v>34</v>
      </c>
      <c r="E1421" s="27" t="e">
        <f t="shared" si="22"/>
        <v>#REF!</v>
      </c>
      <c r="G1421" s="276">
        <v>2054.5300000000002</v>
      </c>
      <c r="H1421" s="277">
        <v>2080.27</v>
      </c>
    </row>
    <row r="1422" spans="2:8">
      <c r="B1422" s="269">
        <v>92618</v>
      </c>
      <c r="C1422" s="270" t="s">
        <v>967</v>
      </c>
      <c r="D1422" s="271" t="s">
        <v>34</v>
      </c>
      <c r="E1422" s="27" t="e">
        <f t="shared" si="22"/>
        <v>#REF!</v>
      </c>
      <c r="G1422" s="276">
        <v>2205.35</v>
      </c>
      <c r="H1422" s="277">
        <v>2231.09</v>
      </c>
    </row>
    <row r="1423" spans="2:8">
      <c r="B1423" s="272">
        <v>92620</v>
      </c>
      <c r="C1423" s="270" t="s">
        <v>968</v>
      </c>
      <c r="D1423" s="271" t="s">
        <v>34</v>
      </c>
      <c r="E1423" s="27" t="e">
        <f t="shared" si="22"/>
        <v>#REF!</v>
      </c>
      <c r="G1423" s="276">
        <v>2356.1799999999998</v>
      </c>
      <c r="H1423" s="277">
        <v>2381.92</v>
      </c>
    </row>
    <row r="1424" spans="2:8">
      <c r="B1424" s="269">
        <v>100357</v>
      </c>
      <c r="C1424" s="270" t="s">
        <v>2356</v>
      </c>
      <c r="D1424" s="271" t="s">
        <v>34</v>
      </c>
      <c r="E1424" s="27" t="e">
        <f t="shared" si="22"/>
        <v>#REF!</v>
      </c>
      <c r="G1424" s="2">
        <v>926.89</v>
      </c>
      <c r="H1424" s="275">
        <v>960.91</v>
      </c>
    </row>
    <row r="1425" spans="2:8">
      <c r="B1425" s="272">
        <v>100358</v>
      </c>
      <c r="C1425" s="270" t="s">
        <v>2357</v>
      </c>
      <c r="D1425" s="271" t="s">
        <v>34</v>
      </c>
      <c r="E1425" s="27" t="e">
        <f t="shared" si="22"/>
        <v>#REF!</v>
      </c>
      <c r="G1425" s="2">
        <v>1243.06</v>
      </c>
      <c r="H1425" s="275">
        <v>1299.1400000000001</v>
      </c>
    </row>
    <row r="1426" spans="2:8">
      <c r="B1426" s="269">
        <v>100359</v>
      </c>
      <c r="C1426" s="270" t="s">
        <v>2358</v>
      </c>
      <c r="D1426" s="271" t="s">
        <v>34</v>
      </c>
      <c r="E1426" s="27" t="e">
        <f t="shared" si="22"/>
        <v>#REF!</v>
      </c>
      <c r="G1426" s="2">
        <v>1310.31</v>
      </c>
      <c r="H1426" s="275">
        <v>1366.39</v>
      </c>
    </row>
    <row r="1427" spans="2:8">
      <c r="B1427" s="272">
        <v>100360</v>
      </c>
      <c r="C1427" s="270" t="s">
        <v>2359</v>
      </c>
      <c r="D1427" s="271" t="s">
        <v>34</v>
      </c>
      <c r="E1427" s="27" t="e">
        <f t="shared" si="22"/>
        <v>#REF!</v>
      </c>
      <c r="G1427" s="276">
        <v>1453.04</v>
      </c>
      <c r="H1427" s="277">
        <v>1515</v>
      </c>
    </row>
    <row r="1428" spans="2:8">
      <c r="B1428" s="269">
        <v>100361</v>
      </c>
      <c r="C1428" s="270" t="s">
        <v>2360</v>
      </c>
      <c r="D1428" s="271" t="s">
        <v>34</v>
      </c>
      <c r="E1428" s="27" t="e">
        <f t="shared" si="22"/>
        <v>#REF!</v>
      </c>
      <c r="G1428" s="2">
        <v>1796.88</v>
      </c>
      <c r="H1428" s="275">
        <v>1880.9</v>
      </c>
    </row>
    <row r="1429" spans="2:8">
      <c r="B1429" s="272">
        <v>100362</v>
      </c>
      <c r="C1429" s="270" t="s">
        <v>2361</v>
      </c>
      <c r="D1429" s="271" t="s">
        <v>34</v>
      </c>
      <c r="E1429" s="27" t="e">
        <f t="shared" si="22"/>
        <v>#REF!</v>
      </c>
      <c r="G1429" s="276">
        <v>2438.63</v>
      </c>
      <c r="H1429" s="277">
        <v>2528.35</v>
      </c>
    </row>
    <row r="1430" spans="2:8">
      <c r="B1430" s="269">
        <v>100363</v>
      </c>
      <c r="C1430" s="270" t="s">
        <v>2362</v>
      </c>
      <c r="D1430" s="271" t="s">
        <v>34</v>
      </c>
      <c r="E1430" s="27" t="e">
        <f t="shared" si="22"/>
        <v>#REF!</v>
      </c>
      <c r="G1430" s="2">
        <v>2522.98</v>
      </c>
      <c r="H1430" s="275">
        <v>2612.6999999999998</v>
      </c>
    </row>
    <row r="1431" spans="2:8">
      <c r="B1431" s="272">
        <v>100364</v>
      </c>
      <c r="C1431" s="270" t="s">
        <v>2363</v>
      </c>
      <c r="D1431" s="271" t="s">
        <v>34</v>
      </c>
      <c r="E1431" s="27" t="e">
        <f t="shared" si="22"/>
        <v>#REF!</v>
      </c>
      <c r="G1431" s="2">
        <v>2736.36</v>
      </c>
      <c r="H1431" s="275">
        <v>2835.26</v>
      </c>
    </row>
    <row r="1432" spans="2:8">
      <c r="B1432" s="269">
        <v>100365</v>
      </c>
      <c r="C1432" s="270" t="s">
        <v>2364</v>
      </c>
      <c r="D1432" s="271" t="s">
        <v>34</v>
      </c>
      <c r="E1432" s="27" t="e">
        <f t="shared" si="22"/>
        <v>#REF!</v>
      </c>
      <c r="G1432" s="276">
        <v>3131.6</v>
      </c>
      <c r="H1432" s="277">
        <v>3252.57</v>
      </c>
    </row>
    <row r="1433" spans="2:8">
      <c r="B1433" s="272">
        <v>100366</v>
      </c>
      <c r="C1433" s="270" t="s">
        <v>2365</v>
      </c>
      <c r="D1433" s="271" t="s">
        <v>34</v>
      </c>
      <c r="E1433" s="27" t="e">
        <f t="shared" si="22"/>
        <v>#REF!</v>
      </c>
      <c r="G1433" s="2">
        <v>3350.79</v>
      </c>
      <c r="H1433" s="275">
        <v>3471.76</v>
      </c>
    </row>
    <row r="1434" spans="2:8">
      <c r="B1434" s="269">
        <v>100367</v>
      </c>
      <c r="C1434" s="270" t="s">
        <v>2366</v>
      </c>
      <c r="D1434" s="271" t="s">
        <v>34</v>
      </c>
      <c r="E1434" s="27" t="e">
        <f t="shared" si="22"/>
        <v>#REF!</v>
      </c>
      <c r="G1434" s="276">
        <v>901.93</v>
      </c>
      <c r="H1434" s="277">
        <v>935.95</v>
      </c>
    </row>
    <row r="1435" spans="2:8">
      <c r="B1435" s="272">
        <v>100368</v>
      </c>
      <c r="C1435" s="270" t="s">
        <v>2367</v>
      </c>
      <c r="D1435" s="271" t="s">
        <v>34</v>
      </c>
      <c r="E1435" s="27" t="e">
        <f t="shared" si="22"/>
        <v>#REF!</v>
      </c>
      <c r="G1435" s="276">
        <v>1212.27</v>
      </c>
      <c r="H1435" s="277">
        <v>1268.3499999999999</v>
      </c>
    </row>
    <row r="1436" spans="2:8">
      <c r="B1436" s="269">
        <v>100369</v>
      </c>
      <c r="C1436" s="270" t="s">
        <v>2368</v>
      </c>
      <c r="D1436" s="271" t="s">
        <v>34</v>
      </c>
      <c r="E1436" s="27" t="e">
        <f t="shared" si="22"/>
        <v>#REF!</v>
      </c>
      <c r="G1436" s="2">
        <v>1279.52</v>
      </c>
      <c r="H1436" s="275">
        <v>1335.6</v>
      </c>
    </row>
    <row r="1437" spans="2:8">
      <c r="B1437" s="272">
        <v>100370</v>
      </c>
      <c r="C1437" s="270" t="s">
        <v>2369</v>
      </c>
      <c r="D1437" s="271" t="s">
        <v>34</v>
      </c>
      <c r="E1437" s="27" t="e">
        <f t="shared" si="22"/>
        <v>#REF!</v>
      </c>
      <c r="G1437" s="276">
        <v>1517.63</v>
      </c>
      <c r="H1437" s="277">
        <v>1579.59</v>
      </c>
    </row>
    <row r="1438" spans="2:8">
      <c r="B1438" s="269">
        <v>100371</v>
      </c>
      <c r="C1438" s="270" t="s">
        <v>2370</v>
      </c>
      <c r="D1438" s="271" t="s">
        <v>34</v>
      </c>
      <c r="E1438" s="27" t="e">
        <f t="shared" si="22"/>
        <v>#REF!</v>
      </c>
      <c r="G1438" s="276">
        <v>1714.76</v>
      </c>
      <c r="H1438" s="277">
        <v>1798.78</v>
      </c>
    </row>
    <row r="1439" spans="2:8">
      <c r="B1439" s="272">
        <v>100372</v>
      </c>
      <c r="C1439" s="270" t="s">
        <v>2371</v>
      </c>
      <c r="D1439" s="271" t="s">
        <v>34</v>
      </c>
      <c r="E1439" s="27" t="e">
        <f t="shared" si="22"/>
        <v>#REF!</v>
      </c>
      <c r="G1439" s="276">
        <v>2297.94</v>
      </c>
      <c r="H1439" s="277">
        <v>2387.66</v>
      </c>
    </row>
    <row r="1440" spans="2:8">
      <c r="B1440" s="269">
        <v>100373</v>
      </c>
      <c r="C1440" s="270" t="s">
        <v>2372</v>
      </c>
      <c r="D1440" s="271" t="s">
        <v>34</v>
      </c>
      <c r="E1440" s="27" t="e">
        <f t="shared" si="22"/>
        <v>#REF!</v>
      </c>
      <c r="G1440" s="2">
        <v>2379.1999999999998</v>
      </c>
      <c r="H1440" s="275">
        <v>2468.92</v>
      </c>
    </row>
    <row r="1441" spans="2:8">
      <c r="B1441" s="272">
        <v>100374</v>
      </c>
      <c r="C1441" s="270" t="s">
        <v>2373</v>
      </c>
      <c r="D1441" s="271" t="s">
        <v>34</v>
      </c>
      <c r="E1441" s="27" t="e">
        <f t="shared" si="22"/>
        <v>#REF!</v>
      </c>
      <c r="G1441" s="276">
        <v>2545.13</v>
      </c>
      <c r="H1441" s="277">
        <v>2644.03</v>
      </c>
    </row>
    <row r="1442" spans="2:8">
      <c r="B1442" s="269">
        <v>100375</v>
      </c>
      <c r="C1442" s="270" t="s">
        <v>2374</v>
      </c>
      <c r="D1442" s="271" t="s">
        <v>34</v>
      </c>
      <c r="E1442" s="27" t="e">
        <f t="shared" si="22"/>
        <v>#REF!</v>
      </c>
      <c r="G1442" s="276">
        <v>2848.79</v>
      </c>
      <c r="H1442" s="277">
        <v>2969.76</v>
      </c>
    </row>
    <row r="1443" spans="2:8">
      <c r="B1443" s="272">
        <v>100376</v>
      </c>
      <c r="C1443" s="270" t="s">
        <v>2375</v>
      </c>
      <c r="D1443" s="271" t="s">
        <v>34</v>
      </c>
      <c r="E1443" s="27" t="e">
        <f t="shared" si="22"/>
        <v>#REF!</v>
      </c>
      <c r="G1443" s="276">
        <v>2790.84</v>
      </c>
      <c r="H1443" s="277">
        <v>2911.81</v>
      </c>
    </row>
    <row r="1444" spans="2:8">
      <c r="B1444" s="269">
        <v>100377</v>
      </c>
      <c r="C1444" s="270" t="s">
        <v>2376</v>
      </c>
      <c r="D1444" s="271" t="s">
        <v>109</v>
      </c>
      <c r="E1444" s="27" t="e">
        <f t="shared" si="22"/>
        <v>#REF!</v>
      </c>
      <c r="G1444" s="276">
        <v>13.27</v>
      </c>
      <c r="H1444" s="277">
        <v>13.41</v>
      </c>
    </row>
    <row r="1445" spans="2:8">
      <c r="B1445" s="272">
        <v>100378</v>
      </c>
      <c r="C1445" s="270" t="s">
        <v>2377</v>
      </c>
      <c r="D1445" s="271" t="s">
        <v>109</v>
      </c>
      <c r="E1445" s="27" t="e">
        <f t="shared" si="22"/>
        <v>#REF!</v>
      </c>
      <c r="G1445" s="276">
        <v>12.48</v>
      </c>
      <c r="H1445" s="277">
        <v>12.61</v>
      </c>
    </row>
    <row r="1446" spans="2:8">
      <c r="B1446" s="269">
        <v>100382</v>
      </c>
      <c r="C1446" s="270" t="s">
        <v>2378</v>
      </c>
      <c r="D1446" s="271" t="s">
        <v>110</v>
      </c>
      <c r="E1446" s="27" t="e">
        <f t="shared" si="22"/>
        <v>#REF!</v>
      </c>
      <c r="G1446" s="276">
        <v>21.5</v>
      </c>
      <c r="H1446" s="277">
        <v>21.96</v>
      </c>
    </row>
    <row r="1447" spans="2:8">
      <c r="B1447" s="272">
        <v>104314</v>
      </c>
      <c r="C1447" s="270" t="s">
        <v>17321</v>
      </c>
      <c r="D1447" s="271" t="s">
        <v>109</v>
      </c>
      <c r="E1447" s="27" t="e">
        <f t="shared" si="22"/>
        <v>#REF!</v>
      </c>
      <c r="G1447" s="276">
        <v>12.8</v>
      </c>
      <c r="H1447" s="277">
        <v>12.95</v>
      </c>
    </row>
    <row r="1448" spans="2:8">
      <c r="B1448" s="269">
        <v>94444</v>
      </c>
      <c r="C1448" s="270" t="s">
        <v>2379</v>
      </c>
      <c r="D1448" s="271" t="s">
        <v>110</v>
      </c>
      <c r="E1448" s="27" t="e">
        <f t="shared" si="22"/>
        <v>#REF!</v>
      </c>
      <c r="G1448" s="276">
        <v>842.53</v>
      </c>
      <c r="H1448" s="277">
        <v>843.31</v>
      </c>
    </row>
    <row r="1449" spans="2:8">
      <c r="B1449" s="272">
        <v>104482</v>
      </c>
      <c r="C1449" s="270" t="s">
        <v>18216</v>
      </c>
      <c r="D1449" s="271" t="s">
        <v>20</v>
      </c>
      <c r="E1449" s="27" t="e">
        <f t="shared" si="22"/>
        <v>#REF!</v>
      </c>
      <c r="G1449" s="276">
        <v>23.62</v>
      </c>
      <c r="H1449" s="277">
        <v>26.25</v>
      </c>
    </row>
    <row r="1450" spans="2:8">
      <c r="B1450" s="269">
        <v>104184</v>
      </c>
      <c r="C1450" s="270" t="s">
        <v>18217</v>
      </c>
      <c r="D1450" s="271" t="s">
        <v>34</v>
      </c>
      <c r="E1450" s="27" t="e">
        <f t="shared" si="22"/>
        <v>#REF!</v>
      </c>
      <c r="G1450" s="276">
        <v>27.39</v>
      </c>
      <c r="H1450" s="277">
        <v>29.49</v>
      </c>
    </row>
    <row r="1451" spans="2:8">
      <c r="B1451" s="272">
        <v>104185</v>
      </c>
      <c r="C1451" s="270" t="s">
        <v>18218</v>
      </c>
      <c r="D1451" s="271" t="s">
        <v>34</v>
      </c>
      <c r="E1451" s="27" t="e">
        <f t="shared" si="22"/>
        <v>#REF!</v>
      </c>
      <c r="G1451" s="276">
        <v>19.809999999999999</v>
      </c>
      <c r="H1451" s="277">
        <v>22.1</v>
      </c>
    </row>
    <row r="1452" spans="2:8">
      <c r="B1452" s="269">
        <v>104189</v>
      </c>
      <c r="C1452" s="270" t="s">
        <v>18219</v>
      </c>
      <c r="D1452" s="271" t="s">
        <v>969</v>
      </c>
      <c r="E1452" s="27" t="e">
        <f t="shared" si="22"/>
        <v>#REF!</v>
      </c>
      <c r="G1452" s="276">
        <v>172.85</v>
      </c>
      <c r="H1452" s="277">
        <v>176.42</v>
      </c>
    </row>
    <row r="1453" spans="2:8">
      <c r="B1453" s="272">
        <v>104190</v>
      </c>
      <c r="C1453" s="270" t="s">
        <v>18220</v>
      </c>
      <c r="D1453" s="271" t="s">
        <v>34</v>
      </c>
      <c r="E1453" s="27" t="e">
        <f t="shared" si="22"/>
        <v>#REF!</v>
      </c>
      <c r="G1453" s="276">
        <v>533.58000000000004</v>
      </c>
      <c r="H1453" s="277">
        <v>593.66999999999996</v>
      </c>
    </row>
    <row r="1454" spans="2:8">
      <c r="B1454" s="269">
        <v>102661</v>
      </c>
      <c r="C1454" s="270" t="s">
        <v>8121</v>
      </c>
      <c r="D1454" s="271" t="s">
        <v>33</v>
      </c>
      <c r="E1454" s="27" t="e">
        <f t="shared" si="22"/>
        <v>#REF!</v>
      </c>
      <c r="G1454" s="276">
        <v>38.9</v>
      </c>
      <c r="H1454" s="277">
        <v>39.47</v>
      </c>
    </row>
    <row r="1455" spans="2:8">
      <c r="B1455" s="272">
        <v>102662</v>
      </c>
      <c r="C1455" s="270" t="s">
        <v>17812</v>
      </c>
      <c r="D1455" s="271" t="s">
        <v>33</v>
      </c>
      <c r="E1455" s="27" t="e">
        <f t="shared" si="22"/>
        <v>#REF!</v>
      </c>
      <c r="G1455" s="276">
        <v>99.29</v>
      </c>
      <c r="H1455" s="277">
        <v>100.08</v>
      </c>
    </row>
    <row r="1456" spans="2:8">
      <c r="B1456" s="269">
        <v>102663</v>
      </c>
      <c r="C1456" s="270" t="s">
        <v>8122</v>
      </c>
      <c r="D1456" s="271" t="s">
        <v>33</v>
      </c>
      <c r="E1456" s="27" t="e">
        <f t="shared" si="22"/>
        <v>#REF!</v>
      </c>
      <c r="G1456" s="276">
        <v>65.88</v>
      </c>
      <c r="H1456" s="277">
        <v>66.75</v>
      </c>
    </row>
    <row r="1457" spans="2:8">
      <c r="B1457" s="272">
        <v>102664</v>
      </c>
      <c r="C1457" s="270" t="s">
        <v>8123</v>
      </c>
      <c r="D1457" s="271" t="s">
        <v>33</v>
      </c>
      <c r="E1457" s="27" t="e">
        <f t="shared" si="22"/>
        <v>#REF!</v>
      </c>
      <c r="G1457" s="276">
        <v>49.9</v>
      </c>
      <c r="H1457" s="277">
        <v>50.46</v>
      </c>
    </row>
    <row r="1458" spans="2:8">
      <c r="B1458" s="269">
        <v>102665</v>
      </c>
      <c r="C1458" s="270" t="s">
        <v>8124</v>
      </c>
      <c r="D1458" s="271" t="s">
        <v>33</v>
      </c>
      <c r="E1458" s="27" t="e">
        <f t="shared" si="22"/>
        <v>#REF!</v>
      </c>
      <c r="G1458" s="276">
        <v>25.36</v>
      </c>
      <c r="H1458" s="277">
        <v>25.88</v>
      </c>
    </row>
    <row r="1459" spans="2:8">
      <c r="B1459" s="272">
        <v>102666</v>
      </c>
      <c r="C1459" s="270" t="s">
        <v>8125</v>
      </c>
      <c r="D1459" s="271" t="s">
        <v>33</v>
      </c>
      <c r="E1459" s="27" t="e">
        <f t="shared" si="22"/>
        <v>#REF!</v>
      </c>
      <c r="G1459" s="276">
        <v>60.7</v>
      </c>
      <c r="H1459" s="277">
        <v>61.31</v>
      </c>
    </row>
    <row r="1460" spans="2:8">
      <c r="B1460" s="269">
        <v>102668</v>
      </c>
      <c r="C1460" s="270" t="s">
        <v>17813</v>
      </c>
      <c r="D1460" s="271" t="s">
        <v>33</v>
      </c>
      <c r="E1460" s="27" t="e">
        <f t="shared" si="22"/>
        <v>#REF!</v>
      </c>
      <c r="G1460" s="276">
        <v>121.09</v>
      </c>
      <c r="H1460" s="277">
        <v>121.92</v>
      </c>
    </row>
    <row r="1461" spans="2:8">
      <c r="B1461" s="272">
        <v>102669</v>
      </c>
      <c r="C1461" s="270" t="s">
        <v>8126</v>
      </c>
      <c r="D1461" s="271" t="s">
        <v>33</v>
      </c>
      <c r="E1461" s="27" t="e">
        <f t="shared" si="22"/>
        <v>#REF!</v>
      </c>
      <c r="G1461" s="276">
        <v>88.11</v>
      </c>
      <c r="H1461" s="277">
        <v>89.02</v>
      </c>
    </row>
    <row r="1462" spans="2:8">
      <c r="B1462" s="269">
        <v>102670</v>
      </c>
      <c r="C1462" s="270" t="s">
        <v>8127</v>
      </c>
      <c r="D1462" s="271" t="s">
        <v>33</v>
      </c>
      <c r="E1462" s="27" t="e">
        <f t="shared" si="22"/>
        <v>#REF!</v>
      </c>
      <c r="G1462" s="276">
        <v>123.69</v>
      </c>
      <c r="H1462" s="277">
        <v>125.02</v>
      </c>
    </row>
    <row r="1463" spans="2:8">
      <c r="B1463" s="272">
        <v>102672</v>
      </c>
      <c r="C1463" s="270" t="s">
        <v>17814</v>
      </c>
      <c r="D1463" s="271" t="s">
        <v>33</v>
      </c>
      <c r="E1463" s="27" t="e">
        <f t="shared" si="22"/>
        <v>#REF!</v>
      </c>
      <c r="G1463" s="276">
        <v>195.84</v>
      </c>
      <c r="H1463" s="277">
        <v>198.12</v>
      </c>
    </row>
    <row r="1464" spans="2:8">
      <c r="B1464" s="269">
        <v>102673</v>
      </c>
      <c r="C1464" s="270" t="s">
        <v>8128</v>
      </c>
      <c r="D1464" s="271" t="s">
        <v>33</v>
      </c>
      <c r="E1464" s="27" t="e">
        <f t="shared" si="22"/>
        <v>#REF!</v>
      </c>
      <c r="G1464" s="276">
        <v>173.27</v>
      </c>
      <c r="H1464" s="277">
        <v>176.19</v>
      </c>
    </row>
    <row r="1465" spans="2:8">
      <c r="B1465" s="272">
        <v>102674</v>
      </c>
      <c r="C1465" s="270" t="s">
        <v>8129</v>
      </c>
      <c r="D1465" s="271" t="s">
        <v>33</v>
      </c>
      <c r="E1465" s="27" t="e">
        <f t="shared" si="22"/>
        <v>#REF!</v>
      </c>
      <c r="G1465" s="276">
        <v>135.37</v>
      </c>
      <c r="H1465" s="277">
        <v>136.34</v>
      </c>
    </row>
    <row r="1466" spans="2:8">
      <c r="B1466" s="269">
        <v>102676</v>
      </c>
      <c r="C1466" s="270" t="s">
        <v>17815</v>
      </c>
      <c r="D1466" s="271" t="s">
        <v>33</v>
      </c>
      <c r="E1466" s="27" t="e">
        <f t="shared" si="22"/>
        <v>#REF!</v>
      </c>
      <c r="G1466" s="276">
        <v>198.63</v>
      </c>
      <c r="H1466" s="277">
        <v>199.96</v>
      </c>
    </row>
    <row r="1467" spans="2:8">
      <c r="B1467" s="272">
        <v>102677</v>
      </c>
      <c r="C1467" s="270" t="s">
        <v>8130</v>
      </c>
      <c r="D1467" s="271" t="s">
        <v>33</v>
      </c>
      <c r="E1467" s="27" t="e">
        <f t="shared" si="22"/>
        <v>#REF!</v>
      </c>
      <c r="G1467" s="276">
        <v>167.25</v>
      </c>
      <c r="H1467" s="277">
        <v>168.79</v>
      </c>
    </row>
    <row r="1468" spans="2:8">
      <c r="B1468" s="269">
        <v>102678</v>
      </c>
      <c r="C1468" s="270" t="s">
        <v>8131</v>
      </c>
      <c r="D1468" s="271" t="s">
        <v>33</v>
      </c>
      <c r="E1468" s="27" t="e">
        <f t="shared" si="22"/>
        <v>#REF!</v>
      </c>
      <c r="G1468" s="276">
        <v>147.06</v>
      </c>
      <c r="H1468" s="277">
        <v>148.44</v>
      </c>
    </row>
    <row r="1469" spans="2:8">
      <c r="B1469" s="272">
        <v>102679</v>
      </c>
      <c r="C1469" s="270" t="s">
        <v>8132</v>
      </c>
      <c r="D1469" s="271" t="s">
        <v>33</v>
      </c>
      <c r="E1469" s="27" t="e">
        <f t="shared" si="22"/>
        <v>#REF!</v>
      </c>
      <c r="G1469" s="276">
        <v>159.41</v>
      </c>
      <c r="H1469" s="277">
        <v>160.33000000000001</v>
      </c>
    </row>
    <row r="1470" spans="2:8">
      <c r="B1470" s="269">
        <v>102680</v>
      </c>
      <c r="C1470" s="270" t="s">
        <v>8133</v>
      </c>
      <c r="D1470" s="271" t="s">
        <v>33</v>
      </c>
      <c r="E1470" s="27" t="e">
        <f t="shared" si="22"/>
        <v>#REF!</v>
      </c>
      <c r="G1470" s="276">
        <v>158.87</v>
      </c>
      <c r="H1470" s="277">
        <v>160.35</v>
      </c>
    </row>
    <row r="1471" spans="2:8">
      <c r="B1471" s="272">
        <v>102681</v>
      </c>
      <c r="C1471" s="270" t="s">
        <v>17816</v>
      </c>
      <c r="D1471" s="271" t="s">
        <v>33</v>
      </c>
      <c r="E1471" s="27" t="e">
        <f t="shared" si="22"/>
        <v>#REF!</v>
      </c>
      <c r="G1471" s="276">
        <v>222.11</v>
      </c>
      <c r="H1471" s="277">
        <v>223.96</v>
      </c>
    </row>
    <row r="1472" spans="2:8">
      <c r="B1472" s="269">
        <v>102683</v>
      </c>
      <c r="C1472" s="270" t="s">
        <v>8134</v>
      </c>
      <c r="D1472" s="271" t="s">
        <v>33</v>
      </c>
      <c r="E1472" s="27" t="e">
        <f t="shared" si="22"/>
        <v>#REF!</v>
      </c>
      <c r="G1472" s="276">
        <v>196.41</v>
      </c>
      <c r="H1472" s="277">
        <v>198.59</v>
      </c>
    </row>
    <row r="1473" spans="2:8">
      <c r="B1473" s="272">
        <v>102684</v>
      </c>
      <c r="C1473" s="270" t="s">
        <v>8135</v>
      </c>
      <c r="D1473" s="271" t="s">
        <v>33</v>
      </c>
      <c r="E1473" s="27" t="e">
        <f t="shared" si="22"/>
        <v>#REF!</v>
      </c>
      <c r="G1473" s="276">
        <v>171.2</v>
      </c>
      <c r="H1473" s="277">
        <v>172.24</v>
      </c>
    </row>
    <row r="1474" spans="2:8">
      <c r="B1474" s="269">
        <v>102685</v>
      </c>
      <c r="C1474" s="270" t="s">
        <v>17817</v>
      </c>
      <c r="D1474" s="271" t="s">
        <v>33</v>
      </c>
      <c r="E1474" s="27" t="e">
        <f t="shared" si="22"/>
        <v>#REF!</v>
      </c>
      <c r="G1474" s="276">
        <v>234.46</v>
      </c>
      <c r="H1474" s="277">
        <v>235.86</v>
      </c>
    </row>
    <row r="1475" spans="2:8">
      <c r="B1475" s="272">
        <v>102687</v>
      </c>
      <c r="C1475" s="270" t="s">
        <v>8136</v>
      </c>
      <c r="D1475" s="271" t="s">
        <v>33</v>
      </c>
      <c r="E1475" s="27" t="e">
        <f t="shared" ref="E1475:E1538" si="23">IF($J$2="NÃO DESONERADO",H1475,G1475)</f>
        <v>#REF!</v>
      </c>
      <c r="G1475" s="276">
        <v>203.51</v>
      </c>
      <c r="H1475" s="277">
        <v>205.12</v>
      </c>
    </row>
    <row r="1476" spans="2:8">
      <c r="B1476" s="269">
        <v>102688</v>
      </c>
      <c r="C1476" s="270" t="s">
        <v>8137</v>
      </c>
      <c r="D1476" s="271" t="s">
        <v>33</v>
      </c>
      <c r="E1476" s="27" t="e">
        <f t="shared" si="23"/>
        <v>#REF!</v>
      </c>
      <c r="G1476" s="276">
        <v>44.52</v>
      </c>
      <c r="H1476" s="277">
        <v>45.4</v>
      </c>
    </row>
    <row r="1477" spans="2:8">
      <c r="B1477" s="272">
        <v>102689</v>
      </c>
      <c r="C1477" s="270" t="s">
        <v>17818</v>
      </c>
      <c r="D1477" s="271" t="s">
        <v>33</v>
      </c>
      <c r="E1477" s="27" t="e">
        <f t="shared" si="23"/>
        <v>#REF!</v>
      </c>
      <c r="G1477" s="276">
        <v>99.89</v>
      </c>
      <c r="H1477" s="277">
        <v>100.84</v>
      </c>
    </row>
    <row r="1478" spans="2:8">
      <c r="B1478" s="269">
        <v>102690</v>
      </c>
      <c r="C1478" s="270" t="s">
        <v>8138</v>
      </c>
      <c r="D1478" s="271" t="s">
        <v>33</v>
      </c>
      <c r="E1478" s="27" t="e">
        <f t="shared" si="23"/>
        <v>#REF!</v>
      </c>
      <c r="G1478" s="276">
        <v>66.319999999999993</v>
      </c>
      <c r="H1478" s="277">
        <v>67.23</v>
      </c>
    </row>
    <row r="1479" spans="2:8">
      <c r="B1479" s="272">
        <v>102693</v>
      </c>
      <c r="C1479" s="270" t="s">
        <v>17819</v>
      </c>
      <c r="D1479" s="271" t="s">
        <v>33</v>
      </c>
      <c r="E1479" s="27" t="e">
        <f t="shared" si="23"/>
        <v>#REF!</v>
      </c>
      <c r="G1479" s="276">
        <v>124.43</v>
      </c>
      <c r="H1479" s="277">
        <v>125.41</v>
      </c>
    </row>
    <row r="1480" spans="2:8">
      <c r="B1480" s="269">
        <v>102694</v>
      </c>
      <c r="C1480" s="270" t="s">
        <v>8139</v>
      </c>
      <c r="D1480" s="271" t="s">
        <v>33</v>
      </c>
      <c r="E1480" s="27" t="e">
        <f t="shared" si="23"/>
        <v>#REF!</v>
      </c>
      <c r="G1480" s="276">
        <v>87.04</v>
      </c>
      <c r="H1480" s="277">
        <v>88.09</v>
      </c>
    </row>
    <row r="1481" spans="2:8">
      <c r="B1481" s="272">
        <v>102696</v>
      </c>
      <c r="C1481" s="270" t="s">
        <v>17820</v>
      </c>
      <c r="D1481" s="271" t="s">
        <v>33</v>
      </c>
      <c r="E1481" s="27" t="e">
        <f t="shared" si="23"/>
        <v>#REF!</v>
      </c>
      <c r="G1481" s="276">
        <v>144.78</v>
      </c>
      <c r="H1481" s="277">
        <v>145.94</v>
      </c>
    </row>
    <row r="1482" spans="2:8">
      <c r="B1482" s="269">
        <v>102697</v>
      </c>
      <c r="C1482" s="270" t="s">
        <v>8140</v>
      </c>
      <c r="D1482" s="271" t="s">
        <v>33</v>
      </c>
      <c r="E1482" s="27" t="e">
        <f t="shared" si="23"/>
        <v>#REF!</v>
      </c>
      <c r="G1482" s="276">
        <v>113.54</v>
      </c>
      <c r="H1482" s="277">
        <v>114.65</v>
      </c>
    </row>
    <row r="1483" spans="2:8">
      <c r="B1483" s="272">
        <v>102703</v>
      </c>
      <c r="C1483" s="270" t="s">
        <v>17821</v>
      </c>
      <c r="D1483" s="271" t="s">
        <v>33</v>
      </c>
      <c r="E1483" s="27" t="e">
        <f t="shared" si="23"/>
        <v>#REF!</v>
      </c>
      <c r="G1483" s="276">
        <v>171.27</v>
      </c>
      <c r="H1483" s="277">
        <v>172.5</v>
      </c>
    </row>
    <row r="1484" spans="2:8">
      <c r="B1484" s="269">
        <v>102704</v>
      </c>
      <c r="C1484" s="270" t="s">
        <v>8141</v>
      </c>
      <c r="D1484" s="271" t="s">
        <v>33</v>
      </c>
      <c r="E1484" s="27" t="e">
        <f t="shared" si="23"/>
        <v>#REF!</v>
      </c>
      <c r="G1484" s="276">
        <v>11.7</v>
      </c>
      <c r="H1484" s="277">
        <v>11.74</v>
      </c>
    </row>
    <row r="1485" spans="2:8">
      <c r="B1485" s="272">
        <v>102705</v>
      </c>
      <c r="C1485" s="270" t="s">
        <v>17822</v>
      </c>
      <c r="D1485" s="271" t="s">
        <v>33</v>
      </c>
      <c r="E1485" s="27" t="e">
        <f t="shared" si="23"/>
        <v>#REF!</v>
      </c>
      <c r="G1485" s="276">
        <v>68.790000000000006</v>
      </c>
      <c r="H1485" s="277">
        <v>68.83</v>
      </c>
    </row>
    <row r="1486" spans="2:8">
      <c r="B1486" s="269">
        <v>102707</v>
      </c>
      <c r="C1486" s="270" t="s">
        <v>8142</v>
      </c>
      <c r="D1486" s="271" t="s">
        <v>33</v>
      </c>
      <c r="E1486" s="27" t="e">
        <f t="shared" si="23"/>
        <v>#REF!</v>
      </c>
      <c r="G1486" s="276">
        <v>42.99</v>
      </c>
      <c r="H1486" s="277">
        <v>43.43</v>
      </c>
    </row>
    <row r="1487" spans="2:8">
      <c r="B1487" s="272">
        <v>102708</v>
      </c>
      <c r="C1487" s="270" t="s">
        <v>8143</v>
      </c>
      <c r="D1487" s="271" t="s">
        <v>34</v>
      </c>
      <c r="E1487" s="27" t="e">
        <f t="shared" si="23"/>
        <v>#REF!</v>
      </c>
      <c r="G1487" s="276">
        <v>21.47</v>
      </c>
      <c r="H1487" s="277">
        <v>23.01</v>
      </c>
    </row>
    <row r="1488" spans="2:8">
      <c r="B1488" s="269">
        <v>102710</v>
      </c>
      <c r="C1488" s="270" t="s">
        <v>8144</v>
      </c>
      <c r="D1488" s="271" t="s">
        <v>34</v>
      </c>
      <c r="E1488" s="27" t="e">
        <f t="shared" si="23"/>
        <v>#REF!</v>
      </c>
      <c r="G1488" s="276">
        <v>55.15</v>
      </c>
      <c r="H1488" s="277">
        <v>58.24</v>
      </c>
    </row>
    <row r="1489" spans="2:8">
      <c r="B1489" s="272">
        <v>102711</v>
      </c>
      <c r="C1489" s="270" t="s">
        <v>8145</v>
      </c>
      <c r="D1489" s="271" t="s">
        <v>34</v>
      </c>
      <c r="E1489" s="27" t="e">
        <f t="shared" si="23"/>
        <v>#REF!</v>
      </c>
      <c r="G1489" s="276">
        <v>75.099999999999994</v>
      </c>
      <c r="H1489" s="277">
        <v>78.19</v>
      </c>
    </row>
    <row r="1490" spans="2:8">
      <c r="B1490" s="269">
        <v>102712</v>
      </c>
      <c r="C1490" s="270" t="s">
        <v>8146</v>
      </c>
      <c r="D1490" s="271" t="s">
        <v>110</v>
      </c>
      <c r="E1490" s="27" t="e">
        <f t="shared" si="23"/>
        <v>#REF!</v>
      </c>
      <c r="G1490" s="276">
        <v>9.4700000000000006</v>
      </c>
      <c r="H1490" s="277">
        <v>9.51</v>
      </c>
    </row>
    <row r="1491" spans="2:8">
      <c r="B1491" s="272">
        <v>102713</v>
      </c>
      <c r="C1491" s="270" t="s">
        <v>8147</v>
      </c>
      <c r="D1491" s="271" t="s">
        <v>110</v>
      </c>
      <c r="E1491" s="27" t="e">
        <f t="shared" si="23"/>
        <v>#REF!</v>
      </c>
      <c r="G1491" s="276">
        <v>13.07</v>
      </c>
      <c r="H1491" s="277">
        <v>13.11</v>
      </c>
    </row>
    <row r="1492" spans="2:8">
      <c r="B1492" s="269">
        <v>102715</v>
      </c>
      <c r="C1492" s="270" t="s">
        <v>8148</v>
      </c>
      <c r="D1492" s="271" t="s">
        <v>110</v>
      </c>
      <c r="E1492" s="27" t="e">
        <f t="shared" si="23"/>
        <v>#REF!</v>
      </c>
      <c r="G1492" s="2">
        <v>25.97</v>
      </c>
      <c r="H1492" s="275">
        <v>26.01</v>
      </c>
    </row>
    <row r="1493" spans="2:8">
      <c r="B1493" s="272">
        <v>102716</v>
      </c>
      <c r="C1493" s="270" t="s">
        <v>8149</v>
      </c>
      <c r="D1493" s="271" t="s">
        <v>969</v>
      </c>
      <c r="E1493" s="27" t="e">
        <f t="shared" si="23"/>
        <v>#REF!</v>
      </c>
      <c r="G1493" s="2">
        <v>163.36000000000001</v>
      </c>
      <c r="H1493" s="275">
        <v>164.5</v>
      </c>
    </row>
    <row r="1494" spans="2:8">
      <c r="B1494" s="269">
        <v>102717</v>
      </c>
      <c r="C1494" s="270" t="s">
        <v>8150</v>
      </c>
      <c r="D1494" s="271" t="s">
        <v>969</v>
      </c>
      <c r="E1494" s="27" t="e">
        <f t="shared" si="23"/>
        <v>#REF!</v>
      </c>
      <c r="G1494" s="276">
        <v>145.34</v>
      </c>
      <c r="H1494" s="277">
        <v>146.47999999999999</v>
      </c>
    </row>
    <row r="1495" spans="2:8">
      <c r="B1495" s="272">
        <v>102718</v>
      </c>
      <c r="C1495" s="270" t="s">
        <v>8151</v>
      </c>
      <c r="D1495" s="271" t="s">
        <v>969</v>
      </c>
      <c r="E1495" s="27" t="e">
        <f t="shared" si="23"/>
        <v>#REF!</v>
      </c>
      <c r="G1495" s="276">
        <v>170.07</v>
      </c>
      <c r="H1495" s="277">
        <v>173.07</v>
      </c>
    </row>
    <row r="1496" spans="2:8">
      <c r="B1496" s="269">
        <v>102719</v>
      </c>
      <c r="C1496" s="270" t="s">
        <v>8152</v>
      </c>
      <c r="D1496" s="271" t="s">
        <v>969</v>
      </c>
      <c r="E1496" s="27" t="e">
        <f t="shared" si="23"/>
        <v>#REF!</v>
      </c>
      <c r="G1496" s="276">
        <v>152.05000000000001</v>
      </c>
      <c r="H1496" s="277">
        <v>155.05000000000001</v>
      </c>
    </row>
    <row r="1497" spans="2:8">
      <c r="B1497" s="272">
        <v>102722</v>
      </c>
      <c r="C1497" s="270" t="s">
        <v>8153</v>
      </c>
      <c r="D1497" s="271" t="s">
        <v>33</v>
      </c>
      <c r="E1497" s="27" t="e">
        <f t="shared" si="23"/>
        <v>#REF!</v>
      </c>
      <c r="G1497" s="276">
        <v>53.99</v>
      </c>
      <c r="H1497" s="277">
        <v>54.98</v>
      </c>
    </row>
    <row r="1498" spans="2:8">
      <c r="B1498" s="269">
        <v>102723</v>
      </c>
      <c r="C1498" s="270" t="s">
        <v>8154</v>
      </c>
      <c r="D1498" s="271" t="s">
        <v>33</v>
      </c>
      <c r="E1498" s="27" t="e">
        <f t="shared" si="23"/>
        <v>#REF!</v>
      </c>
      <c r="G1498" s="2">
        <v>54.52</v>
      </c>
      <c r="H1498" s="275">
        <v>55.51</v>
      </c>
    </row>
    <row r="1499" spans="2:8">
      <c r="B1499" s="272">
        <v>102724</v>
      </c>
      <c r="C1499" s="270" t="s">
        <v>8155</v>
      </c>
      <c r="D1499" s="271" t="s">
        <v>34</v>
      </c>
      <c r="E1499" s="27" t="e">
        <f t="shared" si="23"/>
        <v>#REF!</v>
      </c>
      <c r="G1499" s="2">
        <v>29.12</v>
      </c>
      <c r="H1499" s="275">
        <v>30.07</v>
      </c>
    </row>
    <row r="1500" spans="2:8">
      <c r="B1500" s="269">
        <v>102725</v>
      </c>
      <c r="C1500" s="270" t="s">
        <v>8156</v>
      </c>
      <c r="D1500" s="271" t="s">
        <v>34</v>
      </c>
      <c r="E1500" s="27" t="e">
        <f t="shared" si="23"/>
        <v>#REF!</v>
      </c>
      <c r="G1500" s="2">
        <v>28.43</v>
      </c>
      <c r="H1500" s="275">
        <v>29.38</v>
      </c>
    </row>
    <row r="1501" spans="2:8">
      <c r="B1501" s="272">
        <v>102726</v>
      </c>
      <c r="C1501" s="270" t="s">
        <v>8157</v>
      </c>
      <c r="D1501" s="271" t="s">
        <v>34</v>
      </c>
      <c r="E1501" s="27" t="e">
        <f t="shared" si="23"/>
        <v>#REF!</v>
      </c>
      <c r="G1501" s="2">
        <v>26.29</v>
      </c>
      <c r="H1501" s="275">
        <v>27.24</v>
      </c>
    </row>
    <row r="1502" spans="2:8">
      <c r="B1502" s="269">
        <v>103653</v>
      </c>
      <c r="C1502" s="270" t="s">
        <v>16188</v>
      </c>
      <c r="D1502" s="271" t="s">
        <v>110</v>
      </c>
      <c r="E1502" s="27" t="e">
        <f t="shared" si="23"/>
        <v>#REF!</v>
      </c>
      <c r="G1502" s="2">
        <v>31.06</v>
      </c>
      <c r="H1502" s="275">
        <v>31.1</v>
      </c>
    </row>
    <row r="1503" spans="2:8">
      <c r="B1503" s="272">
        <v>92743</v>
      </c>
      <c r="C1503" s="270" t="s">
        <v>1995</v>
      </c>
      <c r="D1503" s="271" t="s">
        <v>969</v>
      </c>
      <c r="E1503" s="27" t="e">
        <f t="shared" si="23"/>
        <v>#REF!</v>
      </c>
      <c r="G1503" s="276">
        <v>641.57000000000005</v>
      </c>
      <c r="H1503" s="277">
        <v>654.80999999999995</v>
      </c>
    </row>
    <row r="1504" spans="2:8">
      <c r="B1504" s="269">
        <v>92744</v>
      </c>
      <c r="C1504" s="270" t="s">
        <v>1996</v>
      </c>
      <c r="D1504" s="271" t="s">
        <v>969</v>
      </c>
      <c r="E1504" s="27" t="e">
        <f t="shared" si="23"/>
        <v>#REF!</v>
      </c>
      <c r="G1504" s="276">
        <v>623.29999999999995</v>
      </c>
      <c r="H1504" s="277">
        <v>629.69000000000005</v>
      </c>
    </row>
    <row r="1505" spans="2:8">
      <c r="B1505" s="272">
        <v>92745</v>
      </c>
      <c r="C1505" s="270" t="s">
        <v>1997</v>
      </c>
      <c r="D1505" s="271" t="s">
        <v>969</v>
      </c>
      <c r="E1505" s="27" t="e">
        <f t="shared" si="23"/>
        <v>#REF!</v>
      </c>
      <c r="G1505" s="276">
        <v>791.18</v>
      </c>
      <c r="H1505" s="277">
        <v>807.13</v>
      </c>
    </row>
    <row r="1506" spans="2:8">
      <c r="B1506" s="269">
        <v>92746</v>
      </c>
      <c r="C1506" s="270" t="s">
        <v>2127</v>
      </c>
      <c r="D1506" s="271" t="s">
        <v>969</v>
      </c>
      <c r="E1506" s="27" t="e">
        <f t="shared" si="23"/>
        <v>#REF!</v>
      </c>
      <c r="G1506" s="276">
        <v>733.5</v>
      </c>
      <c r="H1506" s="277">
        <v>742.51</v>
      </c>
    </row>
    <row r="1507" spans="2:8">
      <c r="B1507" s="272">
        <v>92747</v>
      </c>
      <c r="C1507" s="270" t="s">
        <v>2128</v>
      </c>
      <c r="D1507" s="271" t="s">
        <v>969</v>
      </c>
      <c r="E1507" s="27" t="e">
        <f t="shared" si="23"/>
        <v>#REF!</v>
      </c>
      <c r="G1507" s="276">
        <v>876.43</v>
      </c>
      <c r="H1507" s="277">
        <v>893.92</v>
      </c>
    </row>
    <row r="1508" spans="2:8">
      <c r="B1508" s="269">
        <v>92748</v>
      </c>
      <c r="C1508" s="270" t="s">
        <v>1998</v>
      </c>
      <c r="D1508" s="271" t="s">
        <v>969</v>
      </c>
      <c r="E1508" s="27" t="e">
        <f t="shared" si="23"/>
        <v>#REF!</v>
      </c>
      <c r="G1508" s="276">
        <v>796.64</v>
      </c>
      <c r="H1508" s="277">
        <v>807.18</v>
      </c>
    </row>
    <row r="1509" spans="2:8">
      <c r="B1509" s="272">
        <v>92749</v>
      </c>
      <c r="C1509" s="270" t="s">
        <v>2129</v>
      </c>
      <c r="D1509" s="271" t="s">
        <v>969</v>
      </c>
      <c r="E1509" s="27" t="e">
        <f t="shared" si="23"/>
        <v>#REF!</v>
      </c>
      <c r="G1509" s="276">
        <v>915.75</v>
      </c>
      <c r="H1509" s="277">
        <v>928.85</v>
      </c>
    </row>
    <row r="1510" spans="2:8">
      <c r="B1510" s="269">
        <v>92750</v>
      </c>
      <c r="C1510" s="270" t="s">
        <v>2130</v>
      </c>
      <c r="D1510" s="271" t="s">
        <v>969</v>
      </c>
      <c r="E1510" s="27" t="e">
        <f t="shared" si="23"/>
        <v>#REF!</v>
      </c>
      <c r="G1510" s="276">
        <v>1564.59</v>
      </c>
      <c r="H1510" s="277">
        <v>1582.59</v>
      </c>
    </row>
    <row r="1511" spans="2:8">
      <c r="B1511" s="272">
        <v>92751</v>
      </c>
      <c r="C1511" s="270" t="s">
        <v>2131</v>
      </c>
      <c r="D1511" s="271" t="s">
        <v>969</v>
      </c>
      <c r="E1511" s="27" t="e">
        <f t="shared" si="23"/>
        <v>#REF!</v>
      </c>
      <c r="G1511" s="276">
        <v>1941.76</v>
      </c>
      <c r="H1511" s="277">
        <v>1962.54</v>
      </c>
    </row>
    <row r="1512" spans="2:8">
      <c r="B1512" s="269">
        <v>92752</v>
      </c>
      <c r="C1512" s="270" t="s">
        <v>2132</v>
      </c>
      <c r="D1512" s="271" t="s">
        <v>969</v>
      </c>
      <c r="E1512" s="27" t="e">
        <f t="shared" si="23"/>
        <v>#REF!</v>
      </c>
      <c r="G1512" s="276">
        <v>2317.56</v>
      </c>
      <c r="H1512" s="277">
        <v>2340.9899999999998</v>
      </c>
    </row>
    <row r="1513" spans="2:8">
      <c r="B1513" s="272">
        <v>92753</v>
      </c>
      <c r="C1513" s="270" t="s">
        <v>2133</v>
      </c>
      <c r="D1513" s="271" t="s">
        <v>969</v>
      </c>
      <c r="E1513" s="27" t="e">
        <f t="shared" si="23"/>
        <v>#REF!</v>
      </c>
      <c r="G1513" s="276">
        <v>596.9</v>
      </c>
      <c r="H1513" s="277">
        <v>606.14</v>
      </c>
    </row>
    <row r="1514" spans="2:8">
      <c r="B1514" s="269">
        <v>92754</v>
      </c>
      <c r="C1514" s="270" t="s">
        <v>2134</v>
      </c>
      <c r="D1514" s="271" t="s">
        <v>969</v>
      </c>
      <c r="E1514" s="27" t="e">
        <f t="shared" si="23"/>
        <v>#REF!</v>
      </c>
      <c r="G1514" s="276">
        <v>545.35</v>
      </c>
      <c r="H1514" s="277">
        <v>553.87</v>
      </c>
    </row>
    <row r="1515" spans="2:8">
      <c r="B1515" s="272">
        <v>92755</v>
      </c>
      <c r="C1515" s="270" t="s">
        <v>970</v>
      </c>
      <c r="D1515" s="271" t="s">
        <v>110</v>
      </c>
      <c r="E1515" s="27" t="e">
        <f t="shared" si="23"/>
        <v>#REF!</v>
      </c>
      <c r="G1515" s="276">
        <v>232.35</v>
      </c>
      <c r="H1515" s="277">
        <v>236.71</v>
      </c>
    </row>
    <row r="1516" spans="2:8">
      <c r="B1516" s="269">
        <v>92756</v>
      </c>
      <c r="C1516" s="270" t="s">
        <v>971</v>
      </c>
      <c r="D1516" s="271" t="s">
        <v>110</v>
      </c>
      <c r="E1516" s="27" t="e">
        <f t="shared" si="23"/>
        <v>#REF!</v>
      </c>
      <c r="G1516" s="276">
        <v>264.19</v>
      </c>
      <c r="H1516" s="277">
        <v>269.36</v>
      </c>
    </row>
    <row r="1517" spans="2:8">
      <c r="B1517" s="272">
        <v>92757</v>
      </c>
      <c r="C1517" s="270" t="s">
        <v>972</v>
      </c>
      <c r="D1517" s="271" t="s">
        <v>110</v>
      </c>
      <c r="E1517" s="27" t="e">
        <f t="shared" si="23"/>
        <v>#REF!</v>
      </c>
      <c r="G1517" s="276">
        <v>302.85000000000002</v>
      </c>
      <c r="H1517" s="277">
        <v>308.98</v>
      </c>
    </row>
    <row r="1518" spans="2:8">
      <c r="B1518" s="269">
        <v>92758</v>
      </c>
      <c r="C1518" s="270" t="s">
        <v>973</v>
      </c>
      <c r="D1518" s="271" t="s">
        <v>969</v>
      </c>
      <c r="E1518" s="27" t="e">
        <f t="shared" si="23"/>
        <v>#REF!</v>
      </c>
      <c r="G1518" s="276">
        <v>726.53</v>
      </c>
      <c r="H1518" s="277">
        <v>736.5</v>
      </c>
    </row>
    <row r="1519" spans="2:8">
      <c r="B1519" s="272">
        <v>91069</v>
      </c>
      <c r="C1519" s="270" t="s">
        <v>974</v>
      </c>
      <c r="D1519" s="271" t="s">
        <v>110</v>
      </c>
      <c r="E1519" s="27" t="e">
        <f t="shared" si="23"/>
        <v>#REF!</v>
      </c>
      <c r="G1519" s="276">
        <v>126.16</v>
      </c>
      <c r="H1519" s="277">
        <v>128.51</v>
      </c>
    </row>
    <row r="1520" spans="2:8">
      <c r="B1520" s="269">
        <v>91070</v>
      </c>
      <c r="C1520" s="270" t="s">
        <v>975</v>
      </c>
      <c r="D1520" s="271" t="s">
        <v>110</v>
      </c>
      <c r="E1520" s="27" t="e">
        <f t="shared" si="23"/>
        <v>#REF!</v>
      </c>
      <c r="G1520" s="276">
        <v>141.19999999999999</v>
      </c>
      <c r="H1520" s="277">
        <v>143.69999999999999</v>
      </c>
    </row>
    <row r="1521" spans="2:8">
      <c r="B1521" s="272">
        <v>91071</v>
      </c>
      <c r="C1521" s="270" t="s">
        <v>976</v>
      </c>
      <c r="D1521" s="271" t="s">
        <v>110</v>
      </c>
      <c r="E1521" s="27" t="e">
        <f t="shared" si="23"/>
        <v>#REF!</v>
      </c>
      <c r="G1521" s="2">
        <v>162.19999999999999</v>
      </c>
      <c r="H1521" s="275">
        <v>167.86</v>
      </c>
    </row>
    <row r="1522" spans="2:8">
      <c r="B1522" s="269">
        <v>91072</v>
      </c>
      <c r="C1522" s="270" t="s">
        <v>977</v>
      </c>
      <c r="D1522" s="271" t="s">
        <v>110</v>
      </c>
      <c r="E1522" s="27" t="e">
        <f t="shared" si="23"/>
        <v>#REF!</v>
      </c>
      <c r="G1522" s="276">
        <v>177.18</v>
      </c>
      <c r="H1522" s="277">
        <v>183.01</v>
      </c>
    </row>
    <row r="1523" spans="2:8">
      <c r="B1523" s="272">
        <v>91073</v>
      </c>
      <c r="C1523" s="270" t="s">
        <v>978</v>
      </c>
      <c r="D1523" s="271" t="s">
        <v>110</v>
      </c>
      <c r="E1523" s="27" t="e">
        <f t="shared" si="23"/>
        <v>#REF!</v>
      </c>
      <c r="G1523" s="276">
        <v>137.4</v>
      </c>
      <c r="H1523" s="277">
        <v>140.99</v>
      </c>
    </row>
    <row r="1524" spans="2:8">
      <c r="B1524" s="269">
        <v>91074</v>
      </c>
      <c r="C1524" s="270" t="s">
        <v>979</v>
      </c>
      <c r="D1524" s="271" t="s">
        <v>110</v>
      </c>
      <c r="E1524" s="27" t="e">
        <f t="shared" si="23"/>
        <v>#REF!</v>
      </c>
      <c r="G1524" s="276">
        <v>153.65</v>
      </c>
      <c r="H1524" s="277">
        <v>157.49</v>
      </c>
    </row>
    <row r="1525" spans="2:8">
      <c r="B1525" s="272">
        <v>91075</v>
      </c>
      <c r="C1525" s="270" t="s">
        <v>980</v>
      </c>
      <c r="D1525" s="271" t="s">
        <v>110</v>
      </c>
      <c r="E1525" s="27" t="e">
        <f t="shared" si="23"/>
        <v>#REF!</v>
      </c>
      <c r="G1525" s="276">
        <v>174.68</v>
      </c>
      <c r="H1525" s="277">
        <v>181.97</v>
      </c>
    </row>
    <row r="1526" spans="2:8">
      <c r="B1526" s="269">
        <v>91076</v>
      </c>
      <c r="C1526" s="270" t="s">
        <v>981</v>
      </c>
      <c r="D1526" s="271" t="s">
        <v>110</v>
      </c>
      <c r="E1526" s="27" t="e">
        <f t="shared" si="23"/>
        <v>#REF!</v>
      </c>
      <c r="G1526" s="2">
        <v>190.92</v>
      </c>
      <c r="H1526" s="275">
        <v>198.48</v>
      </c>
    </row>
    <row r="1527" spans="2:8">
      <c r="B1527" s="272">
        <v>91077</v>
      </c>
      <c r="C1527" s="270" t="s">
        <v>982</v>
      </c>
      <c r="D1527" s="271" t="s">
        <v>110</v>
      </c>
      <c r="E1527" s="27" t="e">
        <f t="shared" si="23"/>
        <v>#REF!</v>
      </c>
      <c r="G1527" s="276">
        <v>159.12</v>
      </c>
      <c r="H1527" s="277">
        <v>160.74</v>
      </c>
    </row>
    <row r="1528" spans="2:8">
      <c r="B1528" s="269">
        <v>91078</v>
      </c>
      <c r="C1528" s="270" t="s">
        <v>983</v>
      </c>
      <c r="D1528" s="271" t="s">
        <v>110</v>
      </c>
      <c r="E1528" s="27" t="e">
        <f t="shared" si="23"/>
        <v>#REF!</v>
      </c>
      <c r="G1528" s="276">
        <v>188.22</v>
      </c>
      <c r="H1528" s="277">
        <v>189.97</v>
      </c>
    </row>
    <row r="1529" spans="2:8">
      <c r="B1529" s="272">
        <v>91079</v>
      </c>
      <c r="C1529" s="270" t="s">
        <v>984</v>
      </c>
      <c r="D1529" s="271" t="s">
        <v>110</v>
      </c>
      <c r="E1529" s="27" t="e">
        <f t="shared" si="23"/>
        <v>#REF!</v>
      </c>
      <c r="G1529" s="276">
        <v>164.46</v>
      </c>
      <c r="H1529" s="277">
        <v>166.57</v>
      </c>
    </row>
    <row r="1530" spans="2:8">
      <c r="B1530" s="269">
        <v>91080</v>
      </c>
      <c r="C1530" s="270" t="s">
        <v>985</v>
      </c>
      <c r="D1530" s="271" t="s">
        <v>110</v>
      </c>
      <c r="E1530" s="27" t="e">
        <f t="shared" si="23"/>
        <v>#REF!</v>
      </c>
      <c r="G1530" s="276">
        <v>193.31</v>
      </c>
      <c r="H1530" s="277">
        <v>195.55</v>
      </c>
    </row>
    <row r="1531" spans="2:8">
      <c r="B1531" s="272">
        <v>91081</v>
      </c>
      <c r="C1531" s="270" t="s">
        <v>986</v>
      </c>
      <c r="D1531" s="271" t="s">
        <v>110</v>
      </c>
      <c r="E1531" s="27" t="e">
        <f t="shared" si="23"/>
        <v>#REF!</v>
      </c>
      <c r="G1531" s="2">
        <v>172.1</v>
      </c>
      <c r="H1531" s="275">
        <v>175.05</v>
      </c>
    </row>
    <row r="1532" spans="2:8">
      <c r="B1532" s="269">
        <v>91082</v>
      </c>
      <c r="C1532" s="270" t="s">
        <v>987</v>
      </c>
      <c r="D1532" s="271" t="s">
        <v>110</v>
      </c>
      <c r="E1532" s="27" t="e">
        <f t="shared" si="23"/>
        <v>#REF!</v>
      </c>
      <c r="G1532" s="276">
        <v>202.26</v>
      </c>
      <c r="H1532" s="277">
        <v>205.44</v>
      </c>
    </row>
    <row r="1533" spans="2:8">
      <c r="B1533" s="272">
        <v>91083</v>
      </c>
      <c r="C1533" s="270" t="s">
        <v>988</v>
      </c>
      <c r="D1533" s="271" t="s">
        <v>110</v>
      </c>
      <c r="E1533" s="27" t="e">
        <f t="shared" si="23"/>
        <v>#REF!</v>
      </c>
      <c r="G1533" s="276">
        <v>181.23</v>
      </c>
      <c r="H1533" s="277">
        <v>185.09</v>
      </c>
    </row>
    <row r="1534" spans="2:8">
      <c r="B1534" s="269">
        <v>91084</v>
      </c>
      <c r="C1534" s="270" t="s">
        <v>989</v>
      </c>
      <c r="D1534" s="271" t="s">
        <v>110</v>
      </c>
      <c r="E1534" s="27" t="e">
        <f t="shared" si="23"/>
        <v>#REF!</v>
      </c>
      <c r="G1534" s="2">
        <v>211.13</v>
      </c>
      <c r="H1534" s="277">
        <v>215.21</v>
      </c>
    </row>
    <row r="1535" spans="2:8">
      <c r="B1535" s="272">
        <v>91086</v>
      </c>
      <c r="C1535" s="270" t="s">
        <v>990</v>
      </c>
      <c r="D1535" s="271" t="s">
        <v>110</v>
      </c>
      <c r="E1535" s="27" t="e">
        <f t="shared" si="23"/>
        <v>#REF!</v>
      </c>
      <c r="G1535" s="276">
        <v>135.49</v>
      </c>
      <c r="H1535" s="277">
        <v>138.66</v>
      </c>
    </row>
    <row r="1536" spans="2:8">
      <c r="B1536" s="269">
        <v>91087</v>
      </c>
      <c r="C1536" s="270" t="s">
        <v>991</v>
      </c>
      <c r="D1536" s="271" t="s">
        <v>110</v>
      </c>
      <c r="E1536" s="27" t="e">
        <f t="shared" si="23"/>
        <v>#REF!</v>
      </c>
      <c r="G1536" s="276">
        <v>150.83000000000001</v>
      </c>
      <c r="H1536" s="277">
        <v>154.16</v>
      </c>
    </row>
    <row r="1537" spans="2:8">
      <c r="B1537" s="272">
        <v>91088</v>
      </c>
      <c r="C1537" s="270" t="s">
        <v>992</v>
      </c>
      <c r="D1537" s="271" t="s">
        <v>110</v>
      </c>
      <c r="E1537" s="27" t="e">
        <f t="shared" si="23"/>
        <v>#REF!</v>
      </c>
      <c r="G1537" s="276">
        <v>172.74</v>
      </c>
      <c r="H1537" s="277">
        <v>179.39</v>
      </c>
    </row>
    <row r="1538" spans="2:8">
      <c r="B1538" s="269">
        <v>91089</v>
      </c>
      <c r="C1538" s="270" t="s">
        <v>993</v>
      </c>
      <c r="D1538" s="271" t="s">
        <v>110</v>
      </c>
      <c r="E1538" s="27" t="e">
        <f t="shared" si="23"/>
        <v>#REF!</v>
      </c>
      <c r="G1538" s="276">
        <v>188.22</v>
      </c>
      <c r="H1538" s="277">
        <v>195.04</v>
      </c>
    </row>
    <row r="1539" spans="2:8">
      <c r="B1539" s="272">
        <v>91090</v>
      </c>
      <c r="C1539" s="270" t="s">
        <v>994</v>
      </c>
      <c r="D1539" s="271" t="s">
        <v>110</v>
      </c>
      <c r="E1539" s="27" t="e">
        <f t="shared" ref="E1539:E1602" si="24">IF($J$2="NÃO DESONERADO",H1539,G1539)</f>
        <v>#REF!</v>
      </c>
      <c r="G1539" s="2">
        <v>144.69</v>
      </c>
      <c r="H1539" s="275">
        <v>148.97</v>
      </c>
    </row>
    <row r="1540" spans="2:8">
      <c r="B1540" s="269">
        <v>91091</v>
      </c>
      <c r="C1540" s="270" t="s">
        <v>995</v>
      </c>
      <c r="D1540" s="271" t="s">
        <v>110</v>
      </c>
      <c r="E1540" s="27" t="e">
        <f t="shared" si="24"/>
        <v>#REF!</v>
      </c>
      <c r="G1540" s="276">
        <v>161.4</v>
      </c>
      <c r="H1540" s="277">
        <v>165.97</v>
      </c>
    </row>
    <row r="1541" spans="2:8">
      <c r="B1541" s="272">
        <v>91092</v>
      </c>
      <c r="C1541" s="270" t="s">
        <v>996</v>
      </c>
      <c r="D1541" s="271" t="s">
        <v>110</v>
      </c>
      <c r="E1541" s="27" t="e">
        <f t="shared" si="24"/>
        <v>#REF!</v>
      </c>
      <c r="G1541" s="2">
        <v>182.75</v>
      </c>
      <c r="H1541" s="275">
        <v>190.85</v>
      </c>
    </row>
    <row r="1542" spans="2:8">
      <c r="B1542" s="269">
        <v>91093</v>
      </c>
      <c r="C1542" s="270" t="s">
        <v>997</v>
      </c>
      <c r="D1542" s="271" t="s">
        <v>110</v>
      </c>
      <c r="E1542" s="27" t="e">
        <f t="shared" si="24"/>
        <v>#REF!</v>
      </c>
      <c r="G1542" s="276">
        <v>199.75</v>
      </c>
      <c r="H1542" s="277">
        <v>208.18</v>
      </c>
    </row>
    <row r="1543" spans="2:8">
      <c r="B1543" s="272">
        <v>91094</v>
      </c>
      <c r="C1543" s="270" t="s">
        <v>998</v>
      </c>
      <c r="D1543" s="271" t="s">
        <v>110</v>
      </c>
      <c r="E1543" s="27" t="e">
        <f t="shared" si="24"/>
        <v>#REF!</v>
      </c>
      <c r="G1543" s="2">
        <v>164.46</v>
      </c>
      <c r="H1543" s="275">
        <v>166.64</v>
      </c>
    </row>
    <row r="1544" spans="2:8">
      <c r="B1544" s="269">
        <v>91095</v>
      </c>
      <c r="C1544" s="270" t="s">
        <v>999</v>
      </c>
      <c r="D1544" s="271" t="s">
        <v>110</v>
      </c>
      <c r="E1544" s="27" t="e">
        <f t="shared" si="24"/>
        <v>#REF!</v>
      </c>
      <c r="G1544" s="276">
        <v>193.96</v>
      </c>
      <c r="H1544" s="277">
        <v>196.28</v>
      </c>
    </row>
    <row r="1545" spans="2:8">
      <c r="B1545" s="272">
        <v>91096</v>
      </c>
      <c r="C1545" s="270" t="s">
        <v>1000</v>
      </c>
      <c r="D1545" s="271" t="s">
        <v>110</v>
      </c>
      <c r="E1545" s="27" t="e">
        <f t="shared" si="24"/>
        <v>#REF!</v>
      </c>
      <c r="G1545" s="276">
        <v>167.2</v>
      </c>
      <c r="H1545" s="277">
        <v>169.66</v>
      </c>
    </row>
    <row r="1546" spans="2:8">
      <c r="B1546" s="269">
        <v>91097</v>
      </c>
      <c r="C1546" s="270" t="s">
        <v>1001</v>
      </c>
      <c r="D1546" s="271" t="s">
        <v>110</v>
      </c>
      <c r="E1546" s="27" t="e">
        <f t="shared" si="24"/>
        <v>#REF!</v>
      </c>
      <c r="G1546" s="2">
        <v>196.49</v>
      </c>
      <c r="H1546" s="275">
        <v>199.1</v>
      </c>
    </row>
    <row r="1547" spans="2:8">
      <c r="B1547" s="272">
        <v>91098</v>
      </c>
      <c r="C1547" s="270" t="s">
        <v>1002</v>
      </c>
      <c r="D1547" s="271" t="s">
        <v>110</v>
      </c>
      <c r="E1547" s="27" t="e">
        <f t="shared" si="24"/>
        <v>#REF!</v>
      </c>
      <c r="G1547" s="276">
        <v>177.06</v>
      </c>
      <c r="H1547" s="277">
        <v>180.57</v>
      </c>
    </row>
    <row r="1548" spans="2:8">
      <c r="B1548" s="269">
        <v>91099</v>
      </c>
      <c r="C1548" s="270" t="s">
        <v>1003</v>
      </c>
      <c r="D1548" s="271" t="s">
        <v>110</v>
      </c>
      <c r="E1548" s="27" t="e">
        <f t="shared" si="24"/>
        <v>#REF!</v>
      </c>
      <c r="G1548" s="276">
        <v>207.68</v>
      </c>
      <c r="H1548" s="277">
        <v>211.47</v>
      </c>
    </row>
    <row r="1549" spans="2:8">
      <c r="B1549" s="272">
        <v>91100</v>
      </c>
      <c r="C1549" s="270" t="s">
        <v>1004</v>
      </c>
      <c r="D1549" s="271" t="s">
        <v>110</v>
      </c>
      <c r="E1549" s="27" t="e">
        <f t="shared" si="24"/>
        <v>#REF!</v>
      </c>
      <c r="G1549" s="2">
        <v>184.36</v>
      </c>
      <c r="H1549" s="275">
        <v>188.64</v>
      </c>
    </row>
    <row r="1550" spans="2:8">
      <c r="B1550" s="269">
        <v>91101</v>
      </c>
      <c r="C1550" s="270" t="s">
        <v>1005</v>
      </c>
      <c r="D1550" s="271" t="s">
        <v>110</v>
      </c>
      <c r="E1550" s="27" t="e">
        <f t="shared" si="24"/>
        <v>#REF!</v>
      </c>
      <c r="G1550" s="276">
        <v>214.89</v>
      </c>
      <c r="H1550" s="277">
        <v>219.44</v>
      </c>
    </row>
    <row r="1551" spans="2:8">
      <c r="B1551" s="272">
        <v>93952</v>
      </c>
      <c r="C1551" s="270" t="s">
        <v>1006</v>
      </c>
      <c r="D1551" s="271" t="s">
        <v>33</v>
      </c>
      <c r="E1551" s="27" t="e">
        <f t="shared" si="24"/>
        <v>#REF!</v>
      </c>
      <c r="G1551" s="276">
        <v>218.4</v>
      </c>
      <c r="H1551" s="277">
        <v>229.14</v>
      </c>
    </row>
    <row r="1552" spans="2:8">
      <c r="B1552" s="269">
        <v>93953</v>
      </c>
      <c r="C1552" s="270" t="s">
        <v>1007</v>
      </c>
      <c r="D1552" s="271" t="s">
        <v>33</v>
      </c>
      <c r="E1552" s="27" t="e">
        <f t="shared" si="24"/>
        <v>#REF!</v>
      </c>
      <c r="G1552" s="276">
        <v>204.64</v>
      </c>
      <c r="H1552" s="277">
        <v>214.21</v>
      </c>
    </row>
    <row r="1553" spans="2:8">
      <c r="B1553" s="272">
        <v>93954</v>
      </c>
      <c r="C1553" s="270" t="s">
        <v>1008</v>
      </c>
      <c r="D1553" s="271" t="s">
        <v>33</v>
      </c>
      <c r="E1553" s="27" t="e">
        <f t="shared" si="24"/>
        <v>#REF!</v>
      </c>
      <c r="G1553" s="276">
        <v>196.35</v>
      </c>
      <c r="H1553" s="277">
        <v>205.24</v>
      </c>
    </row>
    <row r="1554" spans="2:8">
      <c r="B1554" s="269">
        <v>93955</v>
      </c>
      <c r="C1554" s="270" t="s">
        <v>1009</v>
      </c>
      <c r="D1554" s="271" t="s">
        <v>33</v>
      </c>
      <c r="E1554" s="27" t="e">
        <f t="shared" si="24"/>
        <v>#REF!</v>
      </c>
      <c r="G1554" s="2">
        <v>190.46</v>
      </c>
      <c r="H1554" s="275">
        <v>198.87</v>
      </c>
    </row>
    <row r="1555" spans="2:8">
      <c r="B1555" s="272">
        <v>93956</v>
      </c>
      <c r="C1555" s="270" t="s">
        <v>1010</v>
      </c>
      <c r="D1555" s="271" t="s">
        <v>33</v>
      </c>
      <c r="E1555" s="27" t="e">
        <f t="shared" si="24"/>
        <v>#REF!</v>
      </c>
      <c r="G1555" s="276">
        <v>185.77</v>
      </c>
      <c r="H1555" s="277">
        <v>193.82</v>
      </c>
    </row>
    <row r="1556" spans="2:8">
      <c r="B1556" s="269">
        <v>93957</v>
      </c>
      <c r="C1556" s="270" t="s">
        <v>1011</v>
      </c>
      <c r="D1556" s="271" t="s">
        <v>33</v>
      </c>
      <c r="E1556" s="27" t="e">
        <f t="shared" si="24"/>
        <v>#REF!</v>
      </c>
      <c r="G1556" s="2">
        <v>233.61</v>
      </c>
      <c r="H1556" s="275">
        <v>244.53</v>
      </c>
    </row>
    <row r="1557" spans="2:8">
      <c r="B1557" s="272">
        <v>93958</v>
      </c>
      <c r="C1557" s="270" t="s">
        <v>1012</v>
      </c>
      <c r="D1557" s="271" t="s">
        <v>33</v>
      </c>
      <c r="E1557" s="27" t="e">
        <f t="shared" si="24"/>
        <v>#REF!</v>
      </c>
      <c r="G1557" s="276">
        <v>219.02</v>
      </c>
      <c r="H1557" s="277">
        <v>228.73</v>
      </c>
    </row>
    <row r="1558" spans="2:8">
      <c r="B1558" s="269">
        <v>93959</v>
      </c>
      <c r="C1558" s="270" t="s">
        <v>1013</v>
      </c>
      <c r="D1558" s="271" t="s">
        <v>33</v>
      </c>
      <c r="E1558" s="27" t="e">
        <f t="shared" si="24"/>
        <v>#REF!</v>
      </c>
      <c r="G1558" s="276">
        <v>210.29</v>
      </c>
      <c r="H1558" s="277">
        <v>219.3</v>
      </c>
    </row>
    <row r="1559" spans="2:8">
      <c r="B1559" s="272">
        <v>93960</v>
      </c>
      <c r="C1559" s="270" t="s">
        <v>1014</v>
      </c>
      <c r="D1559" s="271" t="s">
        <v>33</v>
      </c>
      <c r="E1559" s="27" t="e">
        <f t="shared" si="24"/>
        <v>#REF!</v>
      </c>
      <c r="G1559" s="2">
        <v>204.16</v>
      </c>
      <c r="H1559" s="275">
        <v>212.66</v>
      </c>
    </row>
    <row r="1560" spans="2:8">
      <c r="B1560" s="269">
        <v>93961</v>
      </c>
      <c r="C1560" s="270" t="s">
        <v>1015</v>
      </c>
      <c r="D1560" s="271" t="s">
        <v>33</v>
      </c>
      <c r="E1560" s="27" t="e">
        <f t="shared" si="24"/>
        <v>#REF!</v>
      </c>
      <c r="G1560" s="276">
        <v>199.3</v>
      </c>
      <c r="H1560" s="277">
        <v>207.42</v>
      </c>
    </row>
    <row r="1561" spans="2:8">
      <c r="B1561" s="272">
        <v>93962</v>
      </c>
      <c r="C1561" s="270" t="s">
        <v>1016</v>
      </c>
      <c r="D1561" s="271" t="s">
        <v>33</v>
      </c>
      <c r="E1561" s="27" t="e">
        <f t="shared" si="24"/>
        <v>#REF!</v>
      </c>
      <c r="G1561" s="276">
        <v>203.49</v>
      </c>
      <c r="H1561" s="277">
        <v>213.85</v>
      </c>
    </row>
    <row r="1562" spans="2:8">
      <c r="B1562" s="269">
        <v>93963</v>
      </c>
      <c r="C1562" s="270" t="s">
        <v>1017</v>
      </c>
      <c r="D1562" s="271" t="s">
        <v>33</v>
      </c>
      <c r="E1562" s="27" t="e">
        <f t="shared" si="24"/>
        <v>#REF!</v>
      </c>
      <c r="G1562" s="276">
        <v>189.78</v>
      </c>
      <c r="H1562" s="277">
        <v>198.99</v>
      </c>
    </row>
    <row r="1563" spans="2:8">
      <c r="B1563" s="272">
        <v>93964</v>
      </c>
      <c r="C1563" s="270" t="s">
        <v>1018</v>
      </c>
      <c r="D1563" s="271" t="s">
        <v>33</v>
      </c>
      <c r="E1563" s="27" t="e">
        <f t="shared" si="24"/>
        <v>#REF!</v>
      </c>
      <c r="G1563" s="276">
        <v>181.54</v>
      </c>
      <c r="H1563" s="277">
        <v>190.06</v>
      </c>
    </row>
    <row r="1564" spans="2:8">
      <c r="B1564" s="269">
        <v>93965</v>
      </c>
      <c r="C1564" s="270" t="s">
        <v>1019</v>
      </c>
      <c r="D1564" s="271" t="s">
        <v>33</v>
      </c>
      <c r="E1564" s="27" t="e">
        <f t="shared" si="24"/>
        <v>#REF!</v>
      </c>
      <c r="G1564" s="276">
        <v>174.02</v>
      </c>
      <c r="H1564" s="277">
        <v>181.86</v>
      </c>
    </row>
    <row r="1565" spans="2:8">
      <c r="B1565" s="272">
        <v>93966</v>
      </c>
      <c r="C1565" s="270" t="s">
        <v>1020</v>
      </c>
      <c r="D1565" s="271" t="s">
        <v>33</v>
      </c>
      <c r="E1565" s="27" t="e">
        <f t="shared" si="24"/>
        <v>#REF!</v>
      </c>
      <c r="G1565" s="276">
        <v>171.02</v>
      </c>
      <c r="H1565" s="277">
        <v>178.68</v>
      </c>
    </row>
    <row r="1566" spans="2:8">
      <c r="B1566" s="269">
        <v>93967</v>
      </c>
      <c r="C1566" s="270" t="s">
        <v>1021</v>
      </c>
      <c r="D1566" s="271" t="s">
        <v>33</v>
      </c>
      <c r="E1566" s="27" t="e">
        <f t="shared" si="24"/>
        <v>#REF!</v>
      </c>
      <c r="G1566" s="276">
        <v>218.67</v>
      </c>
      <c r="H1566" s="277">
        <v>229.23</v>
      </c>
    </row>
    <row r="1567" spans="2:8">
      <c r="B1567" s="272">
        <v>93968</v>
      </c>
      <c r="C1567" s="270" t="s">
        <v>1022</v>
      </c>
      <c r="D1567" s="271" t="s">
        <v>33</v>
      </c>
      <c r="E1567" s="27" t="e">
        <f t="shared" si="24"/>
        <v>#REF!</v>
      </c>
      <c r="G1567" s="276">
        <v>204.17</v>
      </c>
      <c r="H1567" s="277">
        <v>213.5</v>
      </c>
    </row>
    <row r="1568" spans="2:8">
      <c r="B1568" s="269">
        <v>93969</v>
      </c>
      <c r="C1568" s="270" t="s">
        <v>1023</v>
      </c>
      <c r="D1568" s="271" t="s">
        <v>33</v>
      </c>
      <c r="E1568" s="27" t="e">
        <f t="shared" si="24"/>
        <v>#REF!</v>
      </c>
      <c r="G1568" s="276">
        <v>195.48</v>
      </c>
      <c r="H1568" s="277">
        <v>204.1</v>
      </c>
    </row>
    <row r="1569" spans="2:8">
      <c r="B1569" s="272">
        <v>93970</v>
      </c>
      <c r="C1569" s="270" t="s">
        <v>1024</v>
      </c>
      <c r="D1569" s="271" t="s">
        <v>33</v>
      </c>
      <c r="E1569" s="27" t="e">
        <f t="shared" si="24"/>
        <v>#REF!</v>
      </c>
      <c r="G1569" s="276">
        <v>189.36</v>
      </c>
      <c r="H1569" s="277">
        <v>197.49</v>
      </c>
    </row>
    <row r="1570" spans="2:8">
      <c r="B1570" s="269">
        <v>93971</v>
      </c>
      <c r="C1570" s="270" t="s">
        <v>1025</v>
      </c>
      <c r="D1570" s="271" t="s">
        <v>33</v>
      </c>
      <c r="E1570" s="27" t="e">
        <f t="shared" si="24"/>
        <v>#REF!</v>
      </c>
      <c r="G1570" s="276">
        <v>179.11</v>
      </c>
      <c r="H1570" s="277">
        <v>186.72</v>
      </c>
    </row>
    <row r="1571" spans="2:8">
      <c r="B1571" s="272">
        <v>95108</v>
      </c>
      <c r="C1571" s="270" t="s">
        <v>1026</v>
      </c>
      <c r="D1571" s="271" t="s">
        <v>34</v>
      </c>
      <c r="E1571" s="27" t="e">
        <f t="shared" si="24"/>
        <v>#REF!</v>
      </c>
      <c r="G1571" s="276">
        <v>28.33</v>
      </c>
      <c r="H1571" s="277">
        <v>30.62</v>
      </c>
    </row>
    <row r="1572" spans="2:8">
      <c r="B1572" s="269">
        <v>100332</v>
      </c>
      <c r="C1572" s="270" t="s">
        <v>2380</v>
      </c>
      <c r="D1572" s="271" t="s">
        <v>110</v>
      </c>
      <c r="E1572" s="27" t="e">
        <f t="shared" si="24"/>
        <v>#REF!</v>
      </c>
      <c r="G1572" s="276">
        <v>1048.67</v>
      </c>
      <c r="H1572" s="277">
        <v>1056.07</v>
      </c>
    </row>
    <row r="1573" spans="2:8">
      <c r="B1573" s="272">
        <v>100333</v>
      </c>
      <c r="C1573" s="270" t="s">
        <v>2381</v>
      </c>
      <c r="D1573" s="271" t="s">
        <v>110</v>
      </c>
      <c r="E1573" s="27" t="e">
        <f t="shared" si="24"/>
        <v>#REF!</v>
      </c>
      <c r="G1573" s="276">
        <v>654.20000000000005</v>
      </c>
      <c r="H1573" s="277">
        <v>659.81</v>
      </c>
    </row>
    <row r="1574" spans="2:8">
      <c r="B1574" s="269">
        <v>100334</v>
      </c>
      <c r="C1574" s="270" t="s">
        <v>2382</v>
      </c>
      <c r="D1574" s="271" t="s">
        <v>110</v>
      </c>
      <c r="E1574" s="27" t="e">
        <f t="shared" si="24"/>
        <v>#REF!</v>
      </c>
      <c r="G1574" s="276">
        <v>835.47</v>
      </c>
      <c r="H1574" s="277">
        <v>841.74</v>
      </c>
    </row>
    <row r="1575" spans="2:8">
      <c r="B1575" s="272">
        <v>100335</v>
      </c>
      <c r="C1575" s="270" t="s">
        <v>2383</v>
      </c>
      <c r="D1575" s="271" t="s">
        <v>110</v>
      </c>
      <c r="E1575" s="27" t="e">
        <f t="shared" si="24"/>
        <v>#REF!</v>
      </c>
      <c r="G1575" s="276">
        <v>539.61</v>
      </c>
      <c r="H1575" s="277">
        <v>544.54999999999995</v>
      </c>
    </row>
    <row r="1576" spans="2:8">
      <c r="B1576" s="269">
        <v>100341</v>
      </c>
      <c r="C1576" s="270" t="s">
        <v>2384</v>
      </c>
      <c r="D1576" s="271" t="s">
        <v>110</v>
      </c>
      <c r="E1576" s="27" t="e">
        <f t="shared" si="24"/>
        <v>#REF!</v>
      </c>
      <c r="G1576" s="276">
        <v>38.86</v>
      </c>
      <c r="H1576" s="277">
        <v>40.56</v>
      </c>
    </row>
    <row r="1577" spans="2:8">
      <c r="B1577" s="272">
        <v>100342</v>
      </c>
      <c r="C1577" s="270" t="s">
        <v>2385</v>
      </c>
      <c r="D1577" s="271" t="s">
        <v>109</v>
      </c>
      <c r="E1577" s="27" t="e">
        <f t="shared" si="24"/>
        <v>#REF!</v>
      </c>
      <c r="G1577" s="276">
        <v>15.7</v>
      </c>
      <c r="H1577" s="277">
        <v>16.09</v>
      </c>
    </row>
    <row r="1578" spans="2:8">
      <c r="B1578" s="269">
        <v>100343</v>
      </c>
      <c r="C1578" s="270" t="s">
        <v>2386</v>
      </c>
      <c r="D1578" s="271" t="s">
        <v>109</v>
      </c>
      <c r="E1578" s="27" t="e">
        <f t="shared" si="24"/>
        <v>#REF!</v>
      </c>
      <c r="G1578" s="276">
        <v>15.12</v>
      </c>
      <c r="H1578" s="277">
        <v>15.39</v>
      </c>
    </row>
    <row r="1579" spans="2:8">
      <c r="B1579" s="272">
        <v>100344</v>
      </c>
      <c r="C1579" s="270" t="s">
        <v>2387</v>
      </c>
      <c r="D1579" s="271" t="s">
        <v>109</v>
      </c>
      <c r="E1579" s="27" t="e">
        <f t="shared" si="24"/>
        <v>#REF!</v>
      </c>
      <c r="G1579" s="276">
        <v>13.71</v>
      </c>
      <c r="H1579" s="277">
        <v>13.9</v>
      </c>
    </row>
    <row r="1580" spans="2:8">
      <c r="B1580" s="269">
        <v>100345</v>
      </c>
      <c r="C1580" s="270" t="s">
        <v>2388</v>
      </c>
      <c r="D1580" s="271" t="s">
        <v>109</v>
      </c>
      <c r="E1580" s="27" t="e">
        <f t="shared" si="24"/>
        <v>#REF!</v>
      </c>
      <c r="G1580" s="276">
        <v>11.69</v>
      </c>
      <c r="H1580" s="277">
        <v>11.82</v>
      </c>
    </row>
    <row r="1581" spans="2:8">
      <c r="B1581" s="272">
        <v>100346</v>
      </c>
      <c r="C1581" s="270" t="s">
        <v>2389</v>
      </c>
      <c r="D1581" s="271" t="s">
        <v>109</v>
      </c>
      <c r="E1581" s="27" t="e">
        <f t="shared" si="24"/>
        <v>#REF!</v>
      </c>
      <c r="G1581" s="276">
        <v>11.23</v>
      </c>
      <c r="H1581" s="277">
        <v>11.32</v>
      </c>
    </row>
    <row r="1582" spans="2:8">
      <c r="B1582" s="269">
        <v>100347</v>
      </c>
      <c r="C1582" s="270" t="s">
        <v>2390</v>
      </c>
      <c r="D1582" s="271" t="s">
        <v>109</v>
      </c>
      <c r="E1582" s="27" t="e">
        <f t="shared" si="24"/>
        <v>#REF!</v>
      </c>
      <c r="G1582" s="276">
        <v>12.73</v>
      </c>
      <c r="H1582" s="277">
        <v>12.8</v>
      </c>
    </row>
    <row r="1583" spans="2:8">
      <c r="B1583" s="272">
        <v>100348</v>
      </c>
      <c r="C1583" s="270" t="s">
        <v>2391</v>
      </c>
      <c r="D1583" s="271" t="s">
        <v>109</v>
      </c>
      <c r="E1583" s="27" t="e">
        <f t="shared" si="24"/>
        <v>#REF!</v>
      </c>
      <c r="G1583" s="276">
        <v>12.53</v>
      </c>
      <c r="H1583" s="277">
        <v>12.56</v>
      </c>
    </row>
    <row r="1584" spans="2:8">
      <c r="B1584" s="269">
        <v>100349</v>
      </c>
      <c r="C1584" s="270" t="s">
        <v>2392</v>
      </c>
      <c r="D1584" s="271" t="s">
        <v>969</v>
      </c>
      <c r="E1584" s="27" t="e">
        <f t="shared" si="24"/>
        <v>#REF!</v>
      </c>
      <c r="G1584" s="276">
        <v>896.45</v>
      </c>
      <c r="H1584" s="277">
        <v>899.16</v>
      </c>
    </row>
    <row r="1585" spans="2:8">
      <c r="B1585" s="272">
        <v>102989</v>
      </c>
      <c r="C1585" s="270" t="s">
        <v>8512</v>
      </c>
      <c r="D1585" s="271" t="s">
        <v>33</v>
      </c>
      <c r="E1585" s="27" t="e">
        <f t="shared" si="24"/>
        <v>#REF!</v>
      </c>
      <c r="G1585" s="276">
        <v>35.36</v>
      </c>
      <c r="H1585" s="277">
        <v>36.43</v>
      </c>
    </row>
    <row r="1586" spans="2:8">
      <c r="B1586" s="269">
        <v>102990</v>
      </c>
      <c r="C1586" s="270" t="s">
        <v>8513</v>
      </c>
      <c r="D1586" s="271" t="s">
        <v>33</v>
      </c>
      <c r="E1586" s="27" t="e">
        <f t="shared" si="24"/>
        <v>#REF!</v>
      </c>
      <c r="G1586" s="276">
        <v>43.08</v>
      </c>
      <c r="H1586" s="277">
        <v>44.35</v>
      </c>
    </row>
    <row r="1587" spans="2:8">
      <c r="B1587" s="272">
        <v>102991</v>
      </c>
      <c r="C1587" s="270" t="s">
        <v>8514</v>
      </c>
      <c r="D1587" s="271" t="s">
        <v>33</v>
      </c>
      <c r="E1587" s="27" t="e">
        <f t="shared" si="24"/>
        <v>#REF!</v>
      </c>
      <c r="G1587" s="2">
        <v>55.88</v>
      </c>
      <c r="H1587" s="275">
        <v>57.48</v>
      </c>
    </row>
    <row r="1588" spans="2:8">
      <c r="B1588" s="269">
        <v>102992</v>
      </c>
      <c r="C1588" s="270" t="s">
        <v>8515</v>
      </c>
      <c r="D1588" s="271" t="s">
        <v>33</v>
      </c>
      <c r="E1588" s="27" t="e">
        <f t="shared" si="24"/>
        <v>#REF!</v>
      </c>
      <c r="G1588" s="2">
        <v>83.15</v>
      </c>
      <c r="H1588" s="275">
        <v>84.94</v>
      </c>
    </row>
    <row r="1589" spans="2:8">
      <c r="B1589" s="272">
        <v>102993</v>
      </c>
      <c r="C1589" s="270" t="s">
        <v>8516</v>
      </c>
      <c r="D1589" s="271" t="s">
        <v>33</v>
      </c>
      <c r="E1589" s="27" t="e">
        <f t="shared" si="24"/>
        <v>#REF!</v>
      </c>
      <c r="G1589" s="276">
        <v>108.13</v>
      </c>
      <c r="H1589" s="277">
        <v>110.53</v>
      </c>
    </row>
    <row r="1590" spans="2:8">
      <c r="B1590" s="269">
        <v>102994</v>
      </c>
      <c r="C1590" s="270" t="s">
        <v>8517</v>
      </c>
      <c r="D1590" s="271" t="s">
        <v>33</v>
      </c>
      <c r="E1590" s="27" t="e">
        <f t="shared" si="24"/>
        <v>#REF!</v>
      </c>
      <c r="G1590" s="276">
        <v>186.58</v>
      </c>
      <c r="H1590" s="277">
        <v>189.4</v>
      </c>
    </row>
    <row r="1591" spans="2:8">
      <c r="B1591" s="272">
        <v>102995</v>
      </c>
      <c r="C1591" s="270" t="s">
        <v>8518</v>
      </c>
      <c r="D1591" s="271" t="s">
        <v>33</v>
      </c>
      <c r="E1591" s="27" t="e">
        <f t="shared" si="24"/>
        <v>#REF!</v>
      </c>
      <c r="G1591" s="276">
        <v>54.67</v>
      </c>
      <c r="H1591" s="277">
        <v>56.54</v>
      </c>
    </row>
    <row r="1592" spans="2:8">
      <c r="B1592" s="269">
        <v>102996</v>
      </c>
      <c r="C1592" s="270" t="s">
        <v>8519</v>
      </c>
      <c r="D1592" s="271" t="s">
        <v>33</v>
      </c>
      <c r="E1592" s="27" t="e">
        <f t="shared" si="24"/>
        <v>#REF!</v>
      </c>
      <c r="G1592" s="276">
        <v>77.430000000000007</v>
      </c>
      <c r="H1592" s="277">
        <v>80.040000000000006</v>
      </c>
    </row>
    <row r="1593" spans="2:8">
      <c r="B1593" s="272">
        <v>102997</v>
      </c>
      <c r="C1593" s="270" t="s">
        <v>8520</v>
      </c>
      <c r="D1593" s="271" t="s">
        <v>33</v>
      </c>
      <c r="E1593" s="27" t="e">
        <f t="shared" si="24"/>
        <v>#REF!</v>
      </c>
      <c r="G1593" s="276">
        <v>104.81</v>
      </c>
      <c r="H1593" s="277">
        <v>107.98</v>
      </c>
    </row>
    <row r="1594" spans="2:8">
      <c r="B1594" s="269">
        <v>102998</v>
      </c>
      <c r="C1594" s="270" t="s">
        <v>8521</v>
      </c>
      <c r="D1594" s="271" t="s">
        <v>33</v>
      </c>
      <c r="E1594" s="27" t="e">
        <f t="shared" si="24"/>
        <v>#REF!</v>
      </c>
      <c r="G1594" s="276">
        <v>99.86</v>
      </c>
      <c r="H1594" s="277">
        <v>102.99</v>
      </c>
    </row>
    <row r="1595" spans="2:8">
      <c r="B1595" s="272">
        <v>102999</v>
      </c>
      <c r="C1595" s="270" t="s">
        <v>8522</v>
      </c>
      <c r="D1595" s="271" t="s">
        <v>33</v>
      </c>
      <c r="E1595" s="27" t="e">
        <f t="shared" si="24"/>
        <v>#REF!</v>
      </c>
      <c r="G1595" s="276">
        <v>126.44</v>
      </c>
      <c r="H1595" s="277">
        <v>130.37</v>
      </c>
    </row>
    <row r="1596" spans="2:8">
      <c r="B1596" s="269">
        <v>103000</v>
      </c>
      <c r="C1596" s="270" t="s">
        <v>8523</v>
      </c>
      <c r="D1596" s="271" t="s">
        <v>33</v>
      </c>
      <c r="E1596" s="27" t="e">
        <f t="shared" si="24"/>
        <v>#REF!</v>
      </c>
      <c r="G1596" s="276">
        <v>126.97</v>
      </c>
      <c r="H1596" s="277">
        <v>130.91999999999999</v>
      </c>
    </row>
    <row r="1597" spans="2:8">
      <c r="B1597" s="272">
        <v>103001</v>
      </c>
      <c r="C1597" s="270" t="s">
        <v>8524</v>
      </c>
      <c r="D1597" s="271" t="s">
        <v>34</v>
      </c>
      <c r="E1597" s="27" t="e">
        <f t="shared" si="24"/>
        <v>#REF!</v>
      </c>
      <c r="G1597" s="276">
        <v>206.42</v>
      </c>
      <c r="H1597" s="277">
        <v>208.49</v>
      </c>
    </row>
    <row r="1598" spans="2:8">
      <c r="B1598" s="269">
        <v>103002</v>
      </c>
      <c r="C1598" s="270" t="s">
        <v>8525</v>
      </c>
      <c r="D1598" s="271" t="s">
        <v>34</v>
      </c>
      <c r="E1598" s="27" t="e">
        <f t="shared" si="24"/>
        <v>#REF!</v>
      </c>
      <c r="G1598" s="2">
        <v>257.36</v>
      </c>
      <c r="H1598" s="275">
        <v>259.52</v>
      </c>
    </row>
    <row r="1599" spans="2:8">
      <c r="B1599" s="272">
        <v>103003</v>
      </c>
      <c r="C1599" s="270" t="s">
        <v>8526</v>
      </c>
      <c r="D1599" s="271" t="s">
        <v>34</v>
      </c>
      <c r="E1599" s="27" t="e">
        <f t="shared" si="24"/>
        <v>#REF!</v>
      </c>
      <c r="G1599" s="2">
        <v>359.3</v>
      </c>
      <c r="H1599" s="275">
        <v>361.64</v>
      </c>
    </row>
    <row r="1600" spans="2:8">
      <c r="B1600" s="269">
        <v>103005</v>
      </c>
      <c r="C1600" s="270" t="s">
        <v>8527</v>
      </c>
      <c r="D1600" s="271" t="s">
        <v>34</v>
      </c>
      <c r="E1600" s="27" t="e">
        <f t="shared" si="24"/>
        <v>#REF!</v>
      </c>
      <c r="G1600" s="2">
        <v>581.51</v>
      </c>
      <c r="H1600" s="275">
        <v>598.29999999999995</v>
      </c>
    </row>
    <row r="1601" spans="2:8">
      <c r="B1601" s="272">
        <v>103006</v>
      </c>
      <c r="C1601" s="270" t="s">
        <v>8528</v>
      </c>
      <c r="D1601" s="271" t="s">
        <v>34</v>
      </c>
      <c r="E1601" s="27" t="e">
        <f t="shared" si="24"/>
        <v>#REF!</v>
      </c>
      <c r="G1601" s="2">
        <v>798.43</v>
      </c>
      <c r="H1601" s="275">
        <v>821.45</v>
      </c>
    </row>
    <row r="1602" spans="2:8">
      <c r="B1602" s="269">
        <v>103007</v>
      </c>
      <c r="C1602" s="270" t="s">
        <v>8529</v>
      </c>
      <c r="D1602" s="271" t="s">
        <v>34</v>
      </c>
      <c r="E1602" s="27" t="e">
        <f t="shared" si="24"/>
        <v>#REF!</v>
      </c>
      <c r="G1602" s="276">
        <v>1056.79</v>
      </c>
      <c r="H1602" s="277">
        <v>1086.03</v>
      </c>
    </row>
    <row r="1603" spans="2:8">
      <c r="B1603" s="272">
        <v>97933</v>
      </c>
      <c r="C1603" s="270" t="s">
        <v>3622</v>
      </c>
      <c r="D1603" s="271" t="s">
        <v>34</v>
      </c>
      <c r="E1603" s="27" t="e">
        <f t="shared" ref="E1603:E1666" si="25">IF($J$2="NÃO DESONERADO",H1603,G1603)</f>
        <v>#REF!</v>
      </c>
      <c r="G1603" s="276">
        <v>1098.21</v>
      </c>
      <c r="H1603" s="277">
        <v>1101.3800000000001</v>
      </c>
    </row>
    <row r="1604" spans="2:8">
      <c r="B1604" s="269">
        <v>97934</v>
      </c>
      <c r="C1604" s="270" t="s">
        <v>16597</v>
      </c>
      <c r="D1604" s="271" t="s">
        <v>34</v>
      </c>
      <c r="E1604" s="27" t="e">
        <f t="shared" si="25"/>
        <v>#REF!</v>
      </c>
      <c r="G1604" s="276">
        <v>2407.27</v>
      </c>
      <c r="H1604" s="277">
        <v>2458.0700000000002</v>
      </c>
    </row>
    <row r="1605" spans="2:8">
      <c r="B1605" s="272">
        <v>97935</v>
      </c>
      <c r="C1605" s="270" t="s">
        <v>3623</v>
      </c>
      <c r="D1605" s="271" t="s">
        <v>34</v>
      </c>
      <c r="E1605" s="27" t="e">
        <f t="shared" si="25"/>
        <v>#REF!</v>
      </c>
      <c r="G1605" s="276">
        <v>886.18</v>
      </c>
      <c r="H1605" s="277">
        <v>901.14</v>
      </c>
    </row>
    <row r="1606" spans="2:8">
      <c r="B1606" s="269">
        <v>97936</v>
      </c>
      <c r="C1606" s="270" t="s">
        <v>3624</v>
      </c>
      <c r="D1606" s="271" t="s">
        <v>34</v>
      </c>
      <c r="E1606" s="27" t="e">
        <f t="shared" si="25"/>
        <v>#REF!</v>
      </c>
      <c r="G1606" s="276">
        <v>2007.79</v>
      </c>
      <c r="H1606" s="277">
        <v>2083.62</v>
      </c>
    </row>
    <row r="1607" spans="2:8">
      <c r="B1607" s="272">
        <v>97947</v>
      </c>
      <c r="C1607" s="270" t="s">
        <v>3625</v>
      </c>
      <c r="D1607" s="271" t="s">
        <v>34</v>
      </c>
      <c r="E1607" s="27" t="e">
        <f t="shared" si="25"/>
        <v>#REF!</v>
      </c>
      <c r="G1607" s="2">
        <v>1872.34</v>
      </c>
      <c r="H1607" s="275">
        <v>1926.04</v>
      </c>
    </row>
    <row r="1608" spans="2:8">
      <c r="B1608" s="269">
        <v>97948</v>
      </c>
      <c r="C1608" s="270" t="s">
        <v>3626</v>
      </c>
      <c r="D1608" s="271" t="s">
        <v>34</v>
      </c>
      <c r="E1608" s="27" t="e">
        <f t="shared" si="25"/>
        <v>#REF!</v>
      </c>
      <c r="G1608" s="2">
        <v>3428.33</v>
      </c>
      <c r="H1608" s="275">
        <v>3526</v>
      </c>
    </row>
    <row r="1609" spans="2:8">
      <c r="B1609" s="272">
        <v>97949</v>
      </c>
      <c r="C1609" s="270" t="s">
        <v>3627</v>
      </c>
      <c r="D1609" s="271" t="s">
        <v>34</v>
      </c>
      <c r="E1609" s="27" t="e">
        <f t="shared" si="25"/>
        <v>#REF!</v>
      </c>
      <c r="G1609" s="2">
        <v>1871.33</v>
      </c>
      <c r="H1609" s="275">
        <v>1944.38</v>
      </c>
    </row>
    <row r="1610" spans="2:8">
      <c r="B1610" s="269">
        <v>97950</v>
      </c>
      <c r="C1610" s="270" t="s">
        <v>3628</v>
      </c>
      <c r="D1610" s="271" t="s">
        <v>34</v>
      </c>
      <c r="E1610" s="27" t="e">
        <f t="shared" si="25"/>
        <v>#REF!</v>
      </c>
      <c r="G1610" s="2">
        <v>3267.17</v>
      </c>
      <c r="H1610" s="275">
        <v>3397.35</v>
      </c>
    </row>
    <row r="1611" spans="2:8">
      <c r="B1611" s="272">
        <v>97951</v>
      </c>
      <c r="C1611" s="270" t="s">
        <v>3629</v>
      </c>
      <c r="D1611" s="271" t="s">
        <v>34</v>
      </c>
      <c r="E1611" s="27" t="e">
        <f t="shared" si="25"/>
        <v>#REF!</v>
      </c>
      <c r="G1611" s="2">
        <v>2992.27</v>
      </c>
      <c r="H1611" s="275">
        <v>3091.53</v>
      </c>
    </row>
    <row r="1612" spans="2:8">
      <c r="B1612" s="269">
        <v>97952</v>
      </c>
      <c r="C1612" s="270" t="s">
        <v>3630</v>
      </c>
      <c r="D1612" s="271" t="s">
        <v>34</v>
      </c>
      <c r="E1612" s="27" t="e">
        <f t="shared" si="25"/>
        <v>#REF!</v>
      </c>
      <c r="G1612" s="2">
        <v>5131.0600000000004</v>
      </c>
      <c r="H1612" s="275">
        <v>5300.48</v>
      </c>
    </row>
    <row r="1613" spans="2:8">
      <c r="B1613" s="272">
        <v>97953</v>
      </c>
      <c r="C1613" s="270" t="s">
        <v>3631</v>
      </c>
      <c r="D1613" s="271" t="s">
        <v>34</v>
      </c>
      <c r="E1613" s="27" t="e">
        <f t="shared" si="25"/>
        <v>#REF!</v>
      </c>
      <c r="G1613" s="2">
        <v>1366.97</v>
      </c>
      <c r="H1613" s="275">
        <v>1403.52</v>
      </c>
    </row>
    <row r="1614" spans="2:8">
      <c r="B1614" s="269">
        <v>97955</v>
      </c>
      <c r="C1614" s="270" t="s">
        <v>3632</v>
      </c>
      <c r="D1614" s="271" t="s">
        <v>34</v>
      </c>
      <c r="E1614" s="27" t="e">
        <f t="shared" si="25"/>
        <v>#REF!</v>
      </c>
      <c r="G1614" s="2">
        <v>2998.54</v>
      </c>
      <c r="H1614" s="275">
        <v>3073.75</v>
      </c>
    </row>
    <row r="1615" spans="2:8">
      <c r="B1615" s="272">
        <v>97956</v>
      </c>
      <c r="C1615" s="270" t="s">
        <v>3633</v>
      </c>
      <c r="D1615" s="271" t="s">
        <v>34</v>
      </c>
      <c r="E1615" s="27" t="e">
        <f t="shared" si="25"/>
        <v>#REF!</v>
      </c>
      <c r="G1615" s="2">
        <v>1456.72</v>
      </c>
      <c r="H1615" s="275">
        <v>1512.19</v>
      </c>
    </row>
    <row r="1616" spans="2:8">
      <c r="B1616" s="269">
        <v>97957</v>
      </c>
      <c r="C1616" s="270" t="s">
        <v>3634</v>
      </c>
      <c r="D1616" s="271" t="s">
        <v>34</v>
      </c>
      <c r="E1616" s="27" t="e">
        <f t="shared" si="25"/>
        <v>#REF!</v>
      </c>
      <c r="G1616" s="2">
        <v>2593.34</v>
      </c>
      <c r="H1616" s="275">
        <v>2695.76</v>
      </c>
    </row>
    <row r="1617" spans="2:8">
      <c r="B1617" s="272">
        <v>97961</v>
      </c>
      <c r="C1617" s="270" t="s">
        <v>3635</v>
      </c>
      <c r="D1617" s="271" t="s">
        <v>34</v>
      </c>
      <c r="E1617" s="27" t="e">
        <f t="shared" si="25"/>
        <v>#REF!</v>
      </c>
      <c r="G1617" s="2">
        <v>2384.5500000000002</v>
      </c>
      <c r="H1617" s="275">
        <v>2459.6999999999998</v>
      </c>
    </row>
    <row r="1618" spans="2:8">
      <c r="B1618" s="269">
        <v>97973</v>
      </c>
      <c r="C1618" s="270" t="s">
        <v>3636</v>
      </c>
      <c r="D1618" s="271" t="s">
        <v>34</v>
      </c>
      <c r="E1618" s="27" t="e">
        <f t="shared" si="25"/>
        <v>#REF!</v>
      </c>
      <c r="G1618" s="2">
        <v>4479.72</v>
      </c>
      <c r="H1618" s="275">
        <v>4616.62</v>
      </c>
    </row>
    <row r="1619" spans="2:8">
      <c r="B1619" s="272">
        <v>97974</v>
      </c>
      <c r="C1619" s="270" t="s">
        <v>17823</v>
      </c>
      <c r="D1619" s="271" t="s">
        <v>34</v>
      </c>
      <c r="E1619" s="27" t="e">
        <f t="shared" si="25"/>
        <v>#REF!</v>
      </c>
      <c r="G1619" s="2">
        <v>502.34</v>
      </c>
      <c r="H1619" s="275">
        <v>511.7</v>
      </c>
    </row>
    <row r="1620" spans="2:8">
      <c r="B1620" s="269">
        <v>97975</v>
      </c>
      <c r="C1620" s="270" t="s">
        <v>17824</v>
      </c>
      <c r="D1620" s="271" t="s">
        <v>34</v>
      </c>
      <c r="E1620" s="27" t="e">
        <f t="shared" si="25"/>
        <v>#REF!</v>
      </c>
      <c r="G1620" s="2">
        <v>650.52</v>
      </c>
      <c r="H1620" s="275">
        <v>660.88</v>
      </c>
    </row>
    <row r="1621" spans="2:8">
      <c r="B1621" s="272">
        <v>97976</v>
      </c>
      <c r="C1621" s="270" t="s">
        <v>17825</v>
      </c>
      <c r="D1621" s="271" t="s">
        <v>34</v>
      </c>
      <c r="E1621" s="27" t="e">
        <f t="shared" si="25"/>
        <v>#REF!</v>
      </c>
      <c r="G1621" s="2">
        <v>1157.8599999999999</v>
      </c>
      <c r="H1621" s="275">
        <v>1203.1199999999999</v>
      </c>
    </row>
    <row r="1622" spans="2:8">
      <c r="B1622" s="269">
        <v>97977</v>
      </c>
      <c r="C1622" s="270" t="s">
        <v>17826</v>
      </c>
      <c r="D1622" s="271" t="s">
        <v>34</v>
      </c>
      <c r="E1622" s="27" t="e">
        <f t="shared" si="25"/>
        <v>#REF!</v>
      </c>
      <c r="G1622" s="2">
        <v>1655.61</v>
      </c>
      <c r="H1622" s="275">
        <v>1722.17</v>
      </c>
    </row>
    <row r="1623" spans="2:8">
      <c r="B1623" s="272">
        <v>97978</v>
      </c>
      <c r="C1623" s="270" t="s">
        <v>17827</v>
      </c>
      <c r="D1623" s="271" t="s">
        <v>34</v>
      </c>
      <c r="E1623" s="27" t="e">
        <f t="shared" si="25"/>
        <v>#REF!</v>
      </c>
      <c r="G1623" s="2">
        <v>970.61</v>
      </c>
      <c r="H1623" s="275">
        <v>994.4</v>
      </c>
    </row>
    <row r="1624" spans="2:8">
      <c r="B1624" s="269">
        <v>97980</v>
      </c>
      <c r="C1624" s="270" t="s">
        <v>17828</v>
      </c>
      <c r="D1624" s="271" t="s">
        <v>34</v>
      </c>
      <c r="E1624" s="27" t="e">
        <f t="shared" si="25"/>
        <v>#REF!</v>
      </c>
      <c r="G1624" s="2">
        <v>2131.17</v>
      </c>
      <c r="H1624" s="275">
        <v>2214.34</v>
      </c>
    </row>
    <row r="1625" spans="2:8">
      <c r="B1625" s="272">
        <v>97981</v>
      </c>
      <c r="C1625" s="270" t="s">
        <v>3637</v>
      </c>
      <c r="D1625" s="271" t="s">
        <v>33</v>
      </c>
      <c r="E1625" s="27" t="e">
        <f t="shared" si="25"/>
        <v>#REF!</v>
      </c>
      <c r="G1625" s="2">
        <v>1221.56</v>
      </c>
      <c r="H1625" s="275">
        <v>1275.6400000000001</v>
      </c>
    </row>
    <row r="1626" spans="2:8">
      <c r="B1626" s="269">
        <v>97983</v>
      </c>
      <c r="C1626" s="270" t="s">
        <v>3638</v>
      </c>
      <c r="D1626" s="271" t="s">
        <v>33</v>
      </c>
      <c r="E1626" s="27" t="e">
        <f t="shared" si="25"/>
        <v>#REF!</v>
      </c>
      <c r="G1626" s="2">
        <v>522.35</v>
      </c>
      <c r="H1626" s="275">
        <v>525.80999999999995</v>
      </c>
    </row>
    <row r="1627" spans="2:8">
      <c r="B1627" s="272">
        <v>97985</v>
      </c>
      <c r="C1627" s="270" t="s">
        <v>3639</v>
      </c>
      <c r="D1627" s="271" t="s">
        <v>33</v>
      </c>
      <c r="E1627" s="27" t="e">
        <f t="shared" si="25"/>
        <v>#REF!</v>
      </c>
      <c r="G1627" s="2">
        <v>1470.62</v>
      </c>
      <c r="H1627" s="275">
        <v>1536.75</v>
      </c>
    </row>
    <row r="1628" spans="2:8">
      <c r="B1628" s="269">
        <v>97987</v>
      </c>
      <c r="C1628" s="270" t="s">
        <v>3640</v>
      </c>
      <c r="D1628" s="271" t="s">
        <v>33</v>
      </c>
      <c r="E1628" s="27" t="e">
        <f t="shared" si="25"/>
        <v>#REF!</v>
      </c>
      <c r="G1628" s="2">
        <v>696.85</v>
      </c>
      <c r="H1628" s="275">
        <v>700.94</v>
      </c>
    </row>
    <row r="1629" spans="2:8">
      <c r="B1629" s="272">
        <v>97988</v>
      </c>
      <c r="C1629" s="270" t="s">
        <v>17829</v>
      </c>
      <c r="D1629" s="271" t="s">
        <v>34</v>
      </c>
      <c r="E1629" s="27" t="e">
        <f t="shared" si="25"/>
        <v>#REF!</v>
      </c>
      <c r="G1629" s="2">
        <v>3144.29</v>
      </c>
      <c r="H1629" s="275">
        <v>3261.42</v>
      </c>
    </row>
    <row r="1630" spans="2:8">
      <c r="B1630" s="269">
        <v>97989</v>
      </c>
      <c r="C1630" s="270" t="s">
        <v>3641</v>
      </c>
      <c r="D1630" s="271" t="s">
        <v>33</v>
      </c>
      <c r="E1630" s="27" t="e">
        <f t="shared" si="25"/>
        <v>#REF!</v>
      </c>
      <c r="G1630" s="2">
        <v>1719.59</v>
      </c>
      <c r="H1630" s="275">
        <v>1797.78</v>
      </c>
    </row>
    <row r="1631" spans="2:8">
      <c r="B1631" s="272">
        <v>97991</v>
      </c>
      <c r="C1631" s="270" t="s">
        <v>3642</v>
      </c>
      <c r="D1631" s="271" t="s">
        <v>33</v>
      </c>
      <c r="E1631" s="27" t="e">
        <f t="shared" si="25"/>
        <v>#REF!</v>
      </c>
      <c r="G1631" s="2">
        <v>956.46</v>
      </c>
      <c r="H1631" s="275">
        <v>961.66</v>
      </c>
    </row>
    <row r="1632" spans="2:8">
      <c r="B1632" s="269">
        <v>97992</v>
      </c>
      <c r="C1632" s="270" t="s">
        <v>17830</v>
      </c>
      <c r="D1632" s="271" t="s">
        <v>34</v>
      </c>
      <c r="E1632" s="27" t="e">
        <f t="shared" si="25"/>
        <v>#REF!</v>
      </c>
      <c r="G1632" s="2">
        <v>4053.32</v>
      </c>
      <c r="H1632" s="275">
        <v>4198.42</v>
      </c>
    </row>
    <row r="1633" spans="2:8">
      <c r="B1633" s="272">
        <v>97993</v>
      </c>
      <c r="C1633" s="270" t="s">
        <v>3643</v>
      </c>
      <c r="D1633" s="271" t="s">
        <v>33</v>
      </c>
      <c r="E1633" s="27" t="e">
        <f t="shared" si="25"/>
        <v>#REF!</v>
      </c>
      <c r="G1633" s="2">
        <v>2093.17</v>
      </c>
      <c r="H1633" s="275">
        <v>2189.44</v>
      </c>
    </row>
    <row r="1634" spans="2:8">
      <c r="B1634" s="269">
        <v>97994</v>
      </c>
      <c r="C1634" s="270" t="s">
        <v>17831</v>
      </c>
      <c r="D1634" s="271" t="s">
        <v>34</v>
      </c>
      <c r="E1634" s="27" t="e">
        <f t="shared" si="25"/>
        <v>#REF!</v>
      </c>
      <c r="G1634" s="2">
        <v>2608.7600000000002</v>
      </c>
      <c r="H1634" s="275">
        <v>2708.29</v>
      </c>
    </row>
    <row r="1635" spans="2:8">
      <c r="B1635" s="272">
        <v>97995</v>
      </c>
      <c r="C1635" s="270" t="s">
        <v>3644</v>
      </c>
      <c r="D1635" s="271" t="s">
        <v>33</v>
      </c>
      <c r="E1635" s="27" t="e">
        <f t="shared" si="25"/>
        <v>#REF!</v>
      </c>
      <c r="G1635" s="2">
        <v>1272.3</v>
      </c>
      <c r="H1635" s="275">
        <v>1331.64</v>
      </c>
    </row>
    <row r="1636" spans="2:8">
      <c r="B1636" s="269">
        <v>97996</v>
      </c>
      <c r="C1636" s="270" t="s">
        <v>17832</v>
      </c>
      <c r="D1636" s="271" t="s">
        <v>34</v>
      </c>
      <c r="E1636" s="27" t="e">
        <f t="shared" si="25"/>
        <v>#REF!</v>
      </c>
      <c r="G1636" s="2">
        <v>3303.91</v>
      </c>
      <c r="H1636" s="275">
        <v>3428.73</v>
      </c>
    </row>
    <row r="1637" spans="2:8">
      <c r="B1637" s="272">
        <v>97997</v>
      </c>
      <c r="C1637" s="270" t="s">
        <v>3645</v>
      </c>
      <c r="D1637" s="271" t="s">
        <v>33</v>
      </c>
      <c r="E1637" s="27" t="e">
        <f t="shared" si="25"/>
        <v>#REF!</v>
      </c>
      <c r="G1637" s="2">
        <v>1519.47</v>
      </c>
      <c r="H1637" s="275">
        <v>1590.59</v>
      </c>
    </row>
    <row r="1638" spans="2:8">
      <c r="B1638" s="269">
        <v>97999</v>
      </c>
      <c r="C1638" s="270" t="s">
        <v>3646</v>
      </c>
      <c r="D1638" s="271" t="s">
        <v>33</v>
      </c>
      <c r="E1638" s="27" t="e">
        <f t="shared" si="25"/>
        <v>#REF!</v>
      </c>
      <c r="G1638" s="2">
        <v>1766.7</v>
      </c>
      <c r="H1638" s="275">
        <v>1849.6</v>
      </c>
    </row>
    <row r="1639" spans="2:8">
      <c r="B1639" s="272">
        <v>98001</v>
      </c>
      <c r="C1639" s="270" t="s">
        <v>3647</v>
      </c>
      <c r="D1639" s="271" t="s">
        <v>33</v>
      </c>
      <c r="E1639" s="27" t="e">
        <f t="shared" si="25"/>
        <v>#REF!</v>
      </c>
      <c r="G1639" s="2">
        <v>2013.85</v>
      </c>
      <c r="H1639" s="275">
        <v>2108.54</v>
      </c>
    </row>
    <row r="1640" spans="2:8">
      <c r="B1640" s="269">
        <v>98002</v>
      </c>
      <c r="C1640" s="270" t="s">
        <v>17833</v>
      </c>
      <c r="D1640" s="271" t="s">
        <v>34</v>
      </c>
      <c r="E1640" s="27" t="e">
        <f t="shared" si="25"/>
        <v>#REF!</v>
      </c>
      <c r="G1640" s="2">
        <v>5421.13</v>
      </c>
      <c r="H1640" s="275">
        <v>5621.8</v>
      </c>
    </row>
    <row r="1641" spans="2:8">
      <c r="B1641" s="272">
        <v>98003</v>
      </c>
      <c r="C1641" s="270" t="s">
        <v>3648</v>
      </c>
      <c r="D1641" s="271" t="s">
        <v>33</v>
      </c>
      <c r="E1641" s="27" t="e">
        <f t="shared" si="25"/>
        <v>#REF!</v>
      </c>
      <c r="G1641" s="2">
        <v>2261.09</v>
      </c>
      <c r="H1641" s="275">
        <v>2367.5500000000002</v>
      </c>
    </row>
    <row r="1642" spans="2:8">
      <c r="B1642" s="269">
        <v>98005</v>
      </c>
      <c r="C1642" s="270" t="s">
        <v>3649</v>
      </c>
      <c r="D1642" s="271" t="s">
        <v>33</v>
      </c>
      <c r="E1642" s="27" t="e">
        <f t="shared" si="25"/>
        <v>#REF!</v>
      </c>
      <c r="G1642" s="2">
        <v>2508.33</v>
      </c>
      <c r="H1642" s="275">
        <v>2626.55</v>
      </c>
    </row>
    <row r="1643" spans="2:8">
      <c r="B1643" s="272">
        <v>98006</v>
      </c>
      <c r="C1643" s="270" t="s">
        <v>17834</v>
      </c>
      <c r="D1643" s="271" t="s">
        <v>34</v>
      </c>
      <c r="E1643" s="27" t="e">
        <f t="shared" si="25"/>
        <v>#REF!</v>
      </c>
      <c r="G1643" s="2">
        <v>6819.45</v>
      </c>
      <c r="H1643" s="275">
        <v>7070.65</v>
      </c>
    </row>
    <row r="1644" spans="2:8">
      <c r="B1644" s="269">
        <v>98007</v>
      </c>
      <c r="C1644" s="270" t="s">
        <v>3650</v>
      </c>
      <c r="D1644" s="271" t="s">
        <v>33</v>
      </c>
      <c r="E1644" s="27" t="e">
        <f t="shared" si="25"/>
        <v>#REF!</v>
      </c>
      <c r="G1644" s="2">
        <v>2755.49</v>
      </c>
      <c r="H1644" s="275">
        <v>2885.49</v>
      </c>
    </row>
    <row r="1645" spans="2:8">
      <c r="B1645" s="272">
        <v>98008</v>
      </c>
      <c r="C1645" s="270" t="s">
        <v>17835</v>
      </c>
      <c r="D1645" s="271" t="s">
        <v>34</v>
      </c>
      <c r="E1645" s="27" t="e">
        <f t="shared" si="25"/>
        <v>#REF!</v>
      </c>
      <c r="G1645" s="2">
        <v>4111.53</v>
      </c>
      <c r="H1645" s="275">
        <v>4260.8999999999996</v>
      </c>
    </row>
    <row r="1646" spans="2:8">
      <c r="B1646" s="269">
        <v>98009</v>
      </c>
      <c r="C1646" s="270" t="s">
        <v>3651</v>
      </c>
      <c r="D1646" s="271" t="s">
        <v>33</v>
      </c>
      <c r="E1646" s="27" t="e">
        <f t="shared" si="25"/>
        <v>#REF!</v>
      </c>
      <c r="G1646" s="2">
        <v>1766.7</v>
      </c>
      <c r="H1646" s="275">
        <v>1849.6</v>
      </c>
    </row>
    <row r="1647" spans="2:8">
      <c r="B1647" s="272">
        <v>98010</v>
      </c>
      <c r="C1647" s="270" t="s">
        <v>17836</v>
      </c>
      <c r="D1647" s="271" t="s">
        <v>34</v>
      </c>
      <c r="E1647" s="27" t="e">
        <f t="shared" si="25"/>
        <v>#REF!</v>
      </c>
      <c r="G1647" s="2">
        <v>5022.6899999999996</v>
      </c>
      <c r="H1647" s="275">
        <v>5201.9399999999996</v>
      </c>
    </row>
    <row r="1648" spans="2:8">
      <c r="B1648" s="269">
        <v>98011</v>
      </c>
      <c r="C1648" s="270" t="s">
        <v>3652</v>
      </c>
      <c r="D1648" s="271" t="s">
        <v>33</v>
      </c>
      <c r="E1648" s="27" t="e">
        <f t="shared" si="25"/>
        <v>#REF!</v>
      </c>
      <c r="G1648" s="2">
        <v>2013.85</v>
      </c>
      <c r="H1648" s="275">
        <v>2108.54</v>
      </c>
    </row>
    <row r="1649" spans="2:8">
      <c r="B1649" s="272">
        <v>98012</v>
      </c>
      <c r="C1649" s="270" t="s">
        <v>17837</v>
      </c>
      <c r="D1649" s="271" t="s">
        <v>34</v>
      </c>
      <c r="E1649" s="27" t="e">
        <f t="shared" si="25"/>
        <v>#REF!</v>
      </c>
      <c r="G1649" s="2">
        <v>5908.59</v>
      </c>
      <c r="H1649" s="275">
        <v>6117.69</v>
      </c>
    </row>
    <row r="1650" spans="2:8">
      <c r="B1650" s="269">
        <v>98013</v>
      </c>
      <c r="C1650" s="270" t="s">
        <v>3653</v>
      </c>
      <c r="D1650" s="271" t="s">
        <v>33</v>
      </c>
      <c r="E1650" s="27" t="e">
        <f t="shared" si="25"/>
        <v>#REF!</v>
      </c>
      <c r="G1650" s="2">
        <v>2261.09</v>
      </c>
      <c r="H1650" s="275">
        <v>2367.5500000000002</v>
      </c>
    </row>
    <row r="1651" spans="2:8">
      <c r="B1651" s="272">
        <v>98014</v>
      </c>
      <c r="C1651" s="270" t="s">
        <v>17838</v>
      </c>
      <c r="D1651" s="271" t="s">
        <v>34</v>
      </c>
      <c r="E1651" s="27" t="e">
        <f t="shared" si="25"/>
        <v>#REF!</v>
      </c>
      <c r="G1651" s="2">
        <v>6794.41</v>
      </c>
      <c r="H1651" s="275">
        <v>7033.35</v>
      </c>
    </row>
    <row r="1652" spans="2:8">
      <c r="B1652" s="269">
        <v>98015</v>
      </c>
      <c r="C1652" s="270" t="s">
        <v>3654</v>
      </c>
      <c r="D1652" s="271" t="s">
        <v>33</v>
      </c>
      <c r="E1652" s="27" t="e">
        <f t="shared" si="25"/>
        <v>#REF!</v>
      </c>
      <c r="G1652" s="2">
        <v>2508.33</v>
      </c>
      <c r="H1652" s="275">
        <v>2626.55</v>
      </c>
    </row>
    <row r="1653" spans="2:8">
      <c r="B1653" s="272">
        <v>98016</v>
      </c>
      <c r="C1653" s="270" t="s">
        <v>17839</v>
      </c>
      <c r="D1653" s="271" t="s">
        <v>34</v>
      </c>
      <c r="E1653" s="27" t="e">
        <f t="shared" si="25"/>
        <v>#REF!</v>
      </c>
      <c r="G1653" s="2">
        <v>7680.4</v>
      </c>
      <c r="H1653" s="275">
        <v>7949.17</v>
      </c>
    </row>
    <row r="1654" spans="2:8">
      <c r="B1654" s="269">
        <v>98017</v>
      </c>
      <c r="C1654" s="270" t="s">
        <v>3655</v>
      </c>
      <c r="D1654" s="271" t="s">
        <v>33</v>
      </c>
      <c r="E1654" s="27" t="e">
        <f t="shared" si="25"/>
        <v>#REF!</v>
      </c>
      <c r="G1654" s="2">
        <v>2755.49</v>
      </c>
      <c r="H1654" s="275">
        <v>2885.49</v>
      </c>
    </row>
    <row r="1655" spans="2:8">
      <c r="B1655" s="272">
        <v>98018</v>
      </c>
      <c r="C1655" s="270" t="s">
        <v>17840</v>
      </c>
      <c r="D1655" s="271" t="s">
        <v>34</v>
      </c>
      <c r="E1655" s="27" t="e">
        <f t="shared" si="25"/>
        <v>#REF!</v>
      </c>
      <c r="G1655" s="2">
        <v>8566.2099999999991</v>
      </c>
      <c r="H1655" s="275">
        <v>8864.8700000000008</v>
      </c>
    </row>
    <row r="1656" spans="2:8">
      <c r="B1656" s="269">
        <v>98019</v>
      </c>
      <c r="C1656" s="270" t="s">
        <v>3656</v>
      </c>
      <c r="D1656" s="271" t="s">
        <v>33</v>
      </c>
      <c r="E1656" s="27" t="e">
        <f t="shared" si="25"/>
        <v>#REF!</v>
      </c>
      <c r="G1656" s="2">
        <v>3026.35</v>
      </c>
      <c r="H1656" s="275">
        <v>3169.06</v>
      </c>
    </row>
    <row r="1657" spans="2:8">
      <c r="B1657" s="272">
        <v>98020</v>
      </c>
      <c r="C1657" s="270" t="s">
        <v>17841</v>
      </c>
      <c r="D1657" s="271" t="s">
        <v>34</v>
      </c>
      <c r="E1657" s="27" t="e">
        <f t="shared" si="25"/>
        <v>#REF!</v>
      </c>
      <c r="G1657" s="2">
        <v>6086.5</v>
      </c>
      <c r="H1657" s="275">
        <v>6300.56</v>
      </c>
    </row>
    <row r="1658" spans="2:8">
      <c r="B1658" s="269">
        <v>98021</v>
      </c>
      <c r="C1658" s="270" t="s">
        <v>3657</v>
      </c>
      <c r="D1658" s="271" t="s">
        <v>33</v>
      </c>
      <c r="E1658" s="27" t="e">
        <f t="shared" si="25"/>
        <v>#REF!</v>
      </c>
      <c r="G1658" s="2">
        <v>2284.81</v>
      </c>
      <c r="H1658" s="275">
        <v>2392.19</v>
      </c>
    </row>
    <row r="1659" spans="2:8">
      <c r="B1659" s="272">
        <v>98022</v>
      </c>
      <c r="C1659" s="270" t="s">
        <v>17842</v>
      </c>
      <c r="D1659" s="271" t="s">
        <v>34</v>
      </c>
      <c r="E1659" s="27" t="e">
        <f t="shared" si="25"/>
        <v>#REF!</v>
      </c>
      <c r="G1659" s="2">
        <v>7146</v>
      </c>
      <c r="H1659" s="275">
        <v>7394.49</v>
      </c>
    </row>
    <row r="1660" spans="2:8">
      <c r="B1660" s="269">
        <v>98023</v>
      </c>
      <c r="C1660" s="270" t="s">
        <v>3658</v>
      </c>
      <c r="D1660" s="271" t="s">
        <v>33</v>
      </c>
      <c r="E1660" s="27" t="e">
        <f t="shared" si="25"/>
        <v>#REF!</v>
      </c>
      <c r="G1660" s="2">
        <v>2531.96</v>
      </c>
      <c r="H1660" s="275">
        <v>2651.11</v>
      </c>
    </row>
    <row r="1661" spans="2:8">
      <c r="B1661" s="272">
        <v>98024</v>
      </c>
      <c r="C1661" s="270" t="s">
        <v>17843</v>
      </c>
      <c r="D1661" s="271" t="s">
        <v>34</v>
      </c>
      <c r="E1661" s="27" t="e">
        <f t="shared" si="25"/>
        <v>#REF!</v>
      </c>
      <c r="G1661" s="2">
        <v>8261.51</v>
      </c>
      <c r="H1661" s="275">
        <v>8544.3799999999992</v>
      </c>
    </row>
    <row r="1662" spans="2:8">
      <c r="B1662" s="269">
        <v>98025</v>
      </c>
      <c r="C1662" s="270" t="s">
        <v>3659</v>
      </c>
      <c r="D1662" s="271" t="s">
        <v>33</v>
      </c>
      <c r="E1662" s="27" t="e">
        <f t="shared" si="25"/>
        <v>#REF!</v>
      </c>
      <c r="G1662" s="2">
        <v>2779.21</v>
      </c>
      <c r="H1662" s="275">
        <v>2910.14</v>
      </c>
    </row>
    <row r="1663" spans="2:8">
      <c r="B1663" s="272">
        <v>98026</v>
      </c>
      <c r="C1663" s="270" t="s">
        <v>17844</v>
      </c>
      <c r="D1663" s="271" t="s">
        <v>34</v>
      </c>
      <c r="E1663" s="27" t="e">
        <f t="shared" si="25"/>
        <v>#REF!</v>
      </c>
      <c r="G1663" s="2">
        <v>9328.11</v>
      </c>
      <c r="H1663" s="275">
        <v>9645.43</v>
      </c>
    </row>
    <row r="1664" spans="2:8">
      <c r="B1664" s="269">
        <v>98027</v>
      </c>
      <c r="C1664" s="270" t="s">
        <v>3660</v>
      </c>
      <c r="D1664" s="271" t="s">
        <v>33</v>
      </c>
      <c r="E1664" s="27" t="e">
        <f t="shared" si="25"/>
        <v>#REF!</v>
      </c>
      <c r="G1664" s="2">
        <v>3026.35</v>
      </c>
      <c r="H1664" s="275">
        <v>3169.06</v>
      </c>
    </row>
    <row r="1665" spans="2:8">
      <c r="B1665" s="272">
        <v>98028</v>
      </c>
      <c r="C1665" s="270" t="s">
        <v>17845</v>
      </c>
      <c r="D1665" s="271" t="s">
        <v>34</v>
      </c>
      <c r="E1665" s="27" t="e">
        <f t="shared" si="25"/>
        <v>#REF!</v>
      </c>
      <c r="G1665" s="2">
        <v>10394.77</v>
      </c>
      <c r="H1665" s="275">
        <v>10746.49</v>
      </c>
    </row>
    <row r="1666" spans="2:8">
      <c r="B1666" s="269">
        <v>98029</v>
      </c>
      <c r="C1666" s="270" t="s">
        <v>3661</v>
      </c>
      <c r="D1666" s="271" t="s">
        <v>33</v>
      </c>
      <c r="E1666" s="27" t="e">
        <f t="shared" si="25"/>
        <v>#REF!</v>
      </c>
      <c r="G1666" s="2">
        <v>3278.46</v>
      </c>
      <c r="H1666" s="275">
        <v>3433.11</v>
      </c>
    </row>
    <row r="1667" spans="2:8">
      <c r="B1667" s="272">
        <v>98030</v>
      </c>
      <c r="C1667" s="270" t="s">
        <v>17846</v>
      </c>
      <c r="D1667" s="271" t="s">
        <v>34</v>
      </c>
      <c r="E1667" s="27" t="e">
        <f t="shared" ref="E1667:E1730" si="26">IF($J$2="NÃO DESONERADO",H1667,G1667)</f>
        <v>#REF!</v>
      </c>
      <c r="G1667" s="2">
        <v>8493.56</v>
      </c>
      <c r="H1667" s="275">
        <v>8773.8700000000008</v>
      </c>
    </row>
    <row r="1668" spans="2:8">
      <c r="B1668" s="269">
        <v>98031</v>
      </c>
      <c r="C1668" s="270" t="s">
        <v>3662</v>
      </c>
      <c r="D1668" s="271" t="s">
        <v>33</v>
      </c>
      <c r="E1668" s="27" t="e">
        <f t="shared" si="26"/>
        <v>#REF!</v>
      </c>
      <c r="G1668" s="2">
        <v>2784.14</v>
      </c>
      <c r="H1668" s="275">
        <v>2915.26</v>
      </c>
    </row>
    <row r="1669" spans="2:8">
      <c r="B1669" s="272">
        <v>98032</v>
      </c>
      <c r="C1669" s="270" t="s">
        <v>17847</v>
      </c>
      <c r="D1669" s="271" t="s">
        <v>34</v>
      </c>
      <c r="E1669" s="27" t="e">
        <f t="shared" si="26"/>
        <v>#REF!</v>
      </c>
      <c r="G1669" s="2">
        <v>9789.1</v>
      </c>
      <c r="H1669" s="275">
        <v>10108.5</v>
      </c>
    </row>
    <row r="1670" spans="2:8">
      <c r="B1670" s="269">
        <v>98033</v>
      </c>
      <c r="C1670" s="270" t="s">
        <v>3663</v>
      </c>
      <c r="D1670" s="271" t="s">
        <v>33</v>
      </c>
      <c r="E1670" s="27" t="e">
        <f t="shared" si="26"/>
        <v>#REF!</v>
      </c>
      <c r="G1670" s="2">
        <v>3031.29</v>
      </c>
      <c r="H1670" s="275">
        <v>3174.2</v>
      </c>
    </row>
    <row r="1671" spans="2:8">
      <c r="B1671" s="272">
        <v>98034</v>
      </c>
      <c r="C1671" s="270" t="s">
        <v>17848</v>
      </c>
      <c r="D1671" s="271" t="s">
        <v>34</v>
      </c>
      <c r="E1671" s="27" t="e">
        <f t="shared" si="26"/>
        <v>#REF!</v>
      </c>
      <c r="G1671" s="2">
        <v>11084.67</v>
      </c>
      <c r="H1671" s="275">
        <v>11443.12</v>
      </c>
    </row>
    <row r="1672" spans="2:8">
      <c r="B1672" s="269">
        <v>98035</v>
      </c>
      <c r="C1672" s="270" t="s">
        <v>3664</v>
      </c>
      <c r="D1672" s="271" t="s">
        <v>33</v>
      </c>
      <c r="E1672" s="27" t="e">
        <f t="shared" si="26"/>
        <v>#REF!</v>
      </c>
      <c r="G1672" s="2">
        <v>3278.46</v>
      </c>
      <c r="H1672" s="275">
        <v>3433.11</v>
      </c>
    </row>
    <row r="1673" spans="2:8">
      <c r="B1673" s="272">
        <v>98036</v>
      </c>
      <c r="C1673" s="270" t="s">
        <v>17849</v>
      </c>
      <c r="D1673" s="271" t="s">
        <v>34</v>
      </c>
      <c r="E1673" s="27" t="e">
        <f t="shared" si="26"/>
        <v>#REF!</v>
      </c>
      <c r="G1673" s="2">
        <v>12380.21</v>
      </c>
      <c r="H1673" s="275">
        <v>12777.76</v>
      </c>
    </row>
    <row r="1674" spans="2:8">
      <c r="B1674" s="269">
        <v>98037</v>
      </c>
      <c r="C1674" s="270" t="s">
        <v>3665</v>
      </c>
      <c r="D1674" s="271" t="s">
        <v>33</v>
      </c>
      <c r="E1674" s="27" t="e">
        <f t="shared" si="26"/>
        <v>#REF!</v>
      </c>
      <c r="G1674" s="2">
        <v>3530.56</v>
      </c>
      <c r="H1674" s="275">
        <v>3697.19</v>
      </c>
    </row>
    <row r="1675" spans="2:8">
      <c r="B1675" s="272">
        <v>98038</v>
      </c>
      <c r="C1675" s="270" t="s">
        <v>17850</v>
      </c>
      <c r="D1675" s="271" t="s">
        <v>34</v>
      </c>
      <c r="E1675" s="27" t="e">
        <f t="shared" si="26"/>
        <v>#REF!</v>
      </c>
      <c r="G1675" s="2">
        <v>11331.96</v>
      </c>
      <c r="H1675" s="275">
        <v>11695.07</v>
      </c>
    </row>
    <row r="1676" spans="2:8">
      <c r="B1676" s="269">
        <v>98039</v>
      </c>
      <c r="C1676" s="270" t="s">
        <v>3666</v>
      </c>
      <c r="D1676" s="271" t="s">
        <v>33</v>
      </c>
      <c r="E1676" s="27" t="e">
        <f t="shared" si="26"/>
        <v>#REF!</v>
      </c>
      <c r="G1676" s="2">
        <v>3283.39</v>
      </c>
      <c r="H1676" s="275">
        <v>3438.25</v>
      </c>
    </row>
    <row r="1677" spans="2:8">
      <c r="B1677" s="272">
        <v>98040</v>
      </c>
      <c r="C1677" s="270" t="s">
        <v>17851</v>
      </c>
      <c r="D1677" s="271" t="s">
        <v>34</v>
      </c>
      <c r="E1677" s="27" t="e">
        <f t="shared" si="26"/>
        <v>#REF!</v>
      </c>
      <c r="G1677" s="2">
        <v>12826.43</v>
      </c>
      <c r="H1677" s="275">
        <v>13233.19</v>
      </c>
    </row>
    <row r="1678" spans="2:8">
      <c r="B1678" s="269">
        <v>98041</v>
      </c>
      <c r="C1678" s="270" t="s">
        <v>3667</v>
      </c>
      <c r="D1678" s="271" t="s">
        <v>33</v>
      </c>
      <c r="E1678" s="27" t="e">
        <f t="shared" si="26"/>
        <v>#REF!</v>
      </c>
      <c r="G1678" s="2">
        <v>3530.56</v>
      </c>
      <c r="H1678" s="275">
        <v>3697.19</v>
      </c>
    </row>
    <row r="1679" spans="2:8">
      <c r="B1679" s="272">
        <v>98042</v>
      </c>
      <c r="C1679" s="270" t="s">
        <v>17852</v>
      </c>
      <c r="D1679" s="271" t="s">
        <v>34</v>
      </c>
      <c r="E1679" s="27" t="e">
        <f t="shared" si="26"/>
        <v>#REF!</v>
      </c>
      <c r="G1679" s="2">
        <v>14320.97</v>
      </c>
      <c r="H1679" s="275">
        <v>14771.37</v>
      </c>
    </row>
    <row r="1680" spans="2:8">
      <c r="B1680" s="269">
        <v>98043</v>
      </c>
      <c r="C1680" s="270" t="s">
        <v>3668</v>
      </c>
      <c r="D1680" s="271" t="s">
        <v>33</v>
      </c>
      <c r="E1680" s="27" t="e">
        <f t="shared" si="26"/>
        <v>#REF!</v>
      </c>
      <c r="G1680" s="2">
        <v>3782.74</v>
      </c>
      <c r="H1680" s="275">
        <v>3961.33</v>
      </c>
    </row>
    <row r="1681" spans="2:8">
      <c r="B1681" s="272">
        <v>98044</v>
      </c>
      <c r="C1681" s="270" t="s">
        <v>17853</v>
      </c>
      <c r="D1681" s="271" t="s">
        <v>34</v>
      </c>
      <c r="E1681" s="27" t="e">
        <f t="shared" si="26"/>
        <v>#REF!</v>
      </c>
      <c r="G1681" s="2">
        <v>14568.34</v>
      </c>
      <c r="H1681" s="275">
        <v>15023.39</v>
      </c>
    </row>
    <row r="1682" spans="2:8">
      <c r="B1682" s="269">
        <v>98045</v>
      </c>
      <c r="C1682" s="270" t="s">
        <v>3669</v>
      </c>
      <c r="D1682" s="271" t="s">
        <v>33</v>
      </c>
      <c r="E1682" s="27" t="e">
        <f t="shared" si="26"/>
        <v>#REF!</v>
      </c>
      <c r="G1682" s="2">
        <v>3782.74</v>
      </c>
      <c r="H1682" s="275">
        <v>3961.33</v>
      </c>
    </row>
    <row r="1683" spans="2:8">
      <c r="B1683" s="272">
        <v>98046</v>
      </c>
      <c r="C1683" s="270" t="s">
        <v>17854</v>
      </c>
      <c r="D1683" s="271" t="s">
        <v>34</v>
      </c>
      <c r="E1683" s="27" t="e">
        <f t="shared" si="26"/>
        <v>#REF!</v>
      </c>
      <c r="G1683" s="2">
        <v>16261.6</v>
      </c>
      <c r="H1683" s="275">
        <v>16764.900000000001</v>
      </c>
    </row>
    <row r="1684" spans="2:8">
      <c r="B1684" s="269">
        <v>98047</v>
      </c>
      <c r="C1684" s="270" t="s">
        <v>3670</v>
      </c>
      <c r="D1684" s="271" t="s">
        <v>33</v>
      </c>
      <c r="E1684" s="27" t="e">
        <f t="shared" si="26"/>
        <v>#REF!</v>
      </c>
      <c r="G1684" s="2">
        <v>4034.84</v>
      </c>
      <c r="H1684" s="275">
        <v>4225.3999999999996</v>
      </c>
    </row>
    <row r="1685" spans="2:8">
      <c r="B1685" s="272">
        <v>98048</v>
      </c>
      <c r="C1685" s="270" t="s">
        <v>17855</v>
      </c>
      <c r="D1685" s="271" t="s">
        <v>34</v>
      </c>
      <c r="E1685" s="27" t="e">
        <f t="shared" si="26"/>
        <v>#REF!</v>
      </c>
      <c r="G1685" s="2">
        <v>18202.349999999999</v>
      </c>
      <c r="H1685" s="275">
        <v>18758.5</v>
      </c>
    </row>
    <row r="1686" spans="2:8">
      <c r="B1686" s="269">
        <v>98049</v>
      </c>
      <c r="C1686" s="270" t="s">
        <v>3671</v>
      </c>
      <c r="D1686" s="271" t="s">
        <v>33</v>
      </c>
      <c r="E1686" s="27" t="e">
        <f t="shared" si="26"/>
        <v>#REF!</v>
      </c>
      <c r="G1686" s="2">
        <v>4238.67</v>
      </c>
      <c r="H1686" s="275">
        <v>4439.3100000000004</v>
      </c>
    </row>
    <row r="1687" spans="2:8">
      <c r="B1687" s="272">
        <v>98050</v>
      </c>
      <c r="C1687" s="270" t="s">
        <v>3672</v>
      </c>
      <c r="D1687" s="271" t="s">
        <v>33</v>
      </c>
      <c r="E1687" s="27" t="e">
        <f t="shared" si="26"/>
        <v>#REF!</v>
      </c>
      <c r="G1687" s="2">
        <v>289.27</v>
      </c>
      <c r="H1687" s="275">
        <v>291.05</v>
      </c>
    </row>
    <row r="1688" spans="2:8">
      <c r="B1688" s="269">
        <v>98051</v>
      </c>
      <c r="C1688" s="270" t="s">
        <v>3673</v>
      </c>
      <c r="D1688" s="271" t="s">
        <v>33</v>
      </c>
      <c r="E1688" s="27" t="e">
        <f t="shared" si="26"/>
        <v>#REF!</v>
      </c>
      <c r="G1688" s="2">
        <v>976.23</v>
      </c>
      <c r="H1688" s="275">
        <v>1018.63</v>
      </c>
    </row>
    <row r="1689" spans="2:8">
      <c r="B1689" s="272">
        <v>98405</v>
      </c>
      <c r="C1689" s="270" t="s">
        <v>17856</v>
      </c>
      <c r="D1689" s="271" t="s">
        <v>34</v>
      </c>
      <c r="E1689" s="27" t="e">
        <f t="shared" si="26"/>
        <v>#REF!</v>
      </c>
      <c r="G1689" s="2">
        <v>2635.78</v>
      </c>
      <c r="H1689" s="275">
        <v>2736.5</v>
      </c>
    </row>
    <row r="1690" spans="2:8">
      <c r="B1690" s="269">
        <v>98406</v>
      </c>
      <c r="C1690" s="270" t="s">
        <v>17857</v>
      </c>
      <c r="D1690" s="271" t="s">
        <v>34</v>
      </c>
      <c r="E1690" s="27" t="e">
        <f t="shared" si="26"/>
        <v>#REF!</v>
      </c>
      <c r="G1690" s="2">
        <v>6120.24</v>
      </c>
      <c r="H1690" s="275">
        <v>6346.2</v>
      </c>
    </row>
    <row r="1691" spans="2:8">
      <c r="B1691" s="272">
        <v>98407</v>
      </c>
      <c r="C1691" s="270" t="s">
        <v>17858</v>
      </c>
      <c r="D1691" s="271" t="s">
        <v>34</v>
      </c>
      <c r="E1691" s="27" t="e">
        <f t="shared" si="26"/>
        <v>#REF!</v>
      </c>
      <c r="G1691" s="2">
        <v>3999</v>
      </c>
      <c r="H1691" s="277">
        <v>4149.1099999999997</v>
      </c>
    </row>
    <row r="1692" spans="2:8">
      <c r="B1692" s="269">
        <v>98408</v>
      </c>
      <c r="C1692" s="270" t="s">
        <v>17859</v>
      </c>
      <c r="D1692" s="271" t="s">
        <v>34</v>
      </c>
      <c r="E1692" s="27" t="e">
        <f t="shared" si="26"/>
        <v>#REF!</v>
      </c>
      <c r="G1692" s="2">
        <v>4694.1499999999996</v>
      </c>
      <c r="H1692" s="275">
        <v>4869.53</v>
      </c>
    </row>
    <row r="1693" spans="2:8">
      <c r="B1693" s="272">
        <v>98409</v>
      </c>
      <c r="C1693" s="270" t="s">
        <v>3674</v>
      </c>
      <c r="D1693" s="271" t="s">
        <v>33</v>
      </c>
      <c r="E1693" s="27" t="e">
        <f t="shared" si="26"/>
        <v>#REF!</v>
      </c>
      <c r="G1693" s="2">
        <v>394.66</v>
      </c>
      <c r="H1693" s="275">
        <v>397.56</v>
      </c>
    </row>
    <row r="1694" spans="2:8">
      <c r="B1694" s="269">
        <v>98410</v>
      </c>
      <c r="C1694" s="270" t="s">
        <v>17860</v>
      </c>
      <c r="D1694" s="271" t="s">
        <v>34</v>
      </c>
      <c r="E1694" s="27" t="e">
        <f t="shared" si="26"/>
        <v>#REF!</v>
      </c>
      <c r="G1694" s="2">
        <v>1280.8599999999999</v>
      </c>
      <c r="H1694" s="275">
        <v>1305.42</v>
      </c>
    </row>
    <row r="1695" spans="2:8">
      <c r="B1695" s="272">
        <v>99240</v>
      </c>
      <c r="C1695" s="270" t="s">
        <v>3675</v>
      </c>
      <c r="D1695" s="271" t="s">
        <v>33</v>
      </c>
      <c r="E1695" s="27" t="e">
        <f t="shared" si="26"/>
        <v>#REF!</v>
      </c>
      <c r="G1695" s="2">
        <v>693.2</v>
      </c>
      <c r="H1695" s="275">
        <v>697.28</v>
      </c>
    </row>
    <row r="1696" spans="2:8">
      <c r="B1696" s="269">
        <v>99241</v>
      </c>
      <c r="C1696" s="270" t="s">
        <v>3676</v>
      </c>
      <c r="D1696" s="271" t="s">
        <v>33</v>
      </c>
      <c r="E1696" s="27" t="e">
        <f t="shared" si="26"/>
        <v>#REF!</v>
      </c>
      <c r="G1696" s="2">
        <v>1689.97</v>
      </c>
      <c r="H1696" s="275">
        <v>1772.6</v>
      </c>
    </row>
    <row r="1697" spans="2:8">
      <c r="B1697" s="272">
        <v>99242</v>
      </c>
      <c r="C1697" s="270" t="s">
        <v>17861</v>
      </c>
      <c r="D1697" s="271" t="s">
        <v>34</v>
      </c>
      <c r="E1697" s="27" t="e">
        <f t="shared" si="26"/>
        <v>#REF!</v>
      </c>
      <c r="G1697" s="2">
        <v>3039.96</v>
      </c>
      <c r="H1697" s="275">
        <v>3156.72</v>
      </c>
    </row>
    <row r="1698" spans="2:8">
      <c r="B1698" s="269">
        <v>99243</v>
      </c>
      <c r="C1698" s="270" t="s">
        <v>3677</v>
      </c>
      <c r="D1698" s="271" t="s">
        <v>33</v>
      </c>
      <c r="E1698" s="27" t="e">
        <f t="shared" si="26"/>
        <v>#REF!</v>
      </c>
      <c r="G1698" s="2">
        <v>1620.78</v>
      </c>
      <c r="H1698" s="275">
        <v>1698.62</v>
      </c>
    </row>
    <row r="1699" spans="2:8">
      <c r="B1699" s="272">
        <v>99244</v>
      </c>
      <c r="C1699" s="270" t="s">
        <v>17862</v>
      </c>
      <c r="D1699" s="271" t="s">
        <v>34</v>
      </c>
      <c r="E1699" s="27" t="e">
        <f t="shared" si="26"/>
        <v>#REF!</v>
      </c>
      <c r="G1699" s="2">
        <v>4897.3500000000004</v>
      </c>
      <c r="H1699" s="275">
        <v>5076.1400000000003</v>
      </c>
    </row>
    <row r="1700" spans="2:8">
      <c r="B1700" s="269">
        <v>99246</v>
      </c>
      <c r="C1700" s="270" t="s">
        <v>3678</v>
      </c>
      <c r="D1700" s="271" t="s">
        <v>33</v>
      </c>
      <c r="E1700" s="27" t="e">
        <f t="shared" si="26"/>
        <v>#REF!</v>
      </c>
      <c r="G1700" s="2">
        <v>951.47</v>
      </c>
      <c r="H1700" s="275">
        <v>956.65</v>
      </c>
    </row>
    <row r="1701" spans="2:8">
      <c r="B1701" s="272">
        <v>99247</v>
      </c>
      <c r="C1701" s="270" t="s">
        <v>3679</v>
      </c>
      <c r="D1701" s="271" t="s">
        <v>33</v>
      </c>
      <c r="E1701" s="27" t="e">
        <f t="shared" si="26"/>
        <v>#REF!</v>
      </c>
      <c r="G1701" s="2">
        <v>1925.86</v>
      </c>
      <c r="H1701" s="275">
        <v>2020.23</v>
      </c>
    </row>
    <row r="1702" spans="2:8">
      <c r="B1702" s="269">
        <v>99248</v>
      </c>
      <c r="C1702" s="270" t="s">
        <v>17863</v>
      </c>
      <c r="D1702" s="271" t="s">
        <v>34</v>
      </c>
      <c r="E1702" s="27" t="e">
        <f t="shared" si="26"/>
        <v>#REF!</v>
      </c>
      <c r="G1702" s="2">
        <v>3927.41</v>
      </c>
      <c r="H1702" s="275">
        <v>4072.06</v>
      </c>
    </row>
    <row r="1703" spans="2:8">
      <c r="B1703" s="272">
        <v>99249</v>
      </c>
      <c r="C1703" s="270" t="s">
        <v>3680</v>
      </c>
      <c r="D1703" s="271" t="s">
        <v>33</v>
      </c>
      <c r="E1703" s="27" t="e">
        <f t="shared" si="26"/>
        <v>#REF!</v>
      </c>
      <c r="G1703" s="2">
        <v>1978.99</v>
      </c>
      <c r="H1703" s="275">
        <v>2074.84</v>
      </c>
    </row>
    <row r="1704" spans="2:8">
      <c r="B1704" s="269">
        <v>99252</v>
      </c>
      <c r="C1704" s="270" t="s">
        <v>17864</v>
      </c>
      <c r="D1704" s="271" t="s">
        <v>34</v>
      </c>
      <c r="E1704" s="27" t="e">
        <f t="shared" si="26"/>
        <v>#REF!</v>
      </c>
      <c r="G1704" s="2">
        <v>2543.42</v>
      </c>
      <c r="H1704" s="275">
        <v>2642.72</v>
      </c>
    </row>
    <row r="1705" spans="2:8">
      <c r="B1705" s="272">
        <v>99254</v>
      </c>
      <c r="C1705" s="270" t="s">
        <v>3681</v>
      </c>
      <c r="D1705" s="271" t="s">
        <v>33</v>
      </c>
      <c r="E1705" s="27" t="e">
        <f t="shared" si="26"/>
        <v>#REF!</v>
      </c>
      <c r="G1705" s="2">
        <v>1218.1400000000001</v>
      </c>
      <c r="H1705" s="275">
        <v>1277.28</v>
      </c>
    </row>
    <row r="1706" spans="2:8">
      <c r="B1706" s="269">
        <v>99256</v>
      </c>
      <c r="C1706" s="270" t="s">
        <v>17865</v>
      </c>
      <c r="D1706" s="271" t="s">
        <v>34</v>
      </c>
      <c r="E1706" s="27" t="e">
        <f t="shared" si="26"/>
        <v>#REF!</v>
      </c>
      <c r="G1706" s="2">
        <v>5760.65</v>
      </c>
      <c r="H1706" s="275">
        <v>5969.22</v>
      </c>
    </row>
    <row r="1707" spans="2:8">
      <c r="B1707" s="272">
        <v>99259</v>
      </c>
      <c r="C1707" s="270" t="s">
        <v>17866</v>
      </c>
      <c r="D1707" s="271" t="s">
        <v>34</v>
      </c>
      <c r="E1707" s="27" t="e">
        <f t="shared" si="26"/>
        <v>#REF!</v>
      </c>
      <c r="G1707" s="2">
        <v>3220.53</v>
      </c>
      <c r="H1707" s="275">
        <v>3345.06</v>
      </c>
    </row>
    <row r="1708" spans="2:8">
      <c r="B1708" s="269">
        <v>99261</v>
      </c>
      <c r="C1708" s="270" t="s">
        <v>3682</v>
      </c>
      <c r="D1708" s="271" t="s">
        <v>33</v>
      </c>
      <c r="E1708" s="27" t="e">
        <f t="shared" si="26"/>
        <v>#REF!</v>
      </c>
      <c r="G1708" s="2">
        <v>1454.03</v>
      </c>
      <c r="H1708" s="275">
        <v>1524.92</v>
      </c>
    </row>
    <row r="1709" spans="2:8">
      <c r="B1709" s="272">
        <v>99263</v>
      </c>
      <c r="C1709" s="270" t="s">
        <v>3683</v>
      </c>
      <c r="D1709" s="271" t="s">
        <v>33</v>
      </c>
      <c r="E1709" s="27" t="e">
        <f t="shared" si="26"/>
        <v>#REF!</v>
      </c>
      <c r="G1709" s="2">
        <v>2161.8000000000002</v>
      </c>
      <c r="H1709" s="275">
        <v>2267.91</v>
      </c>
    </row>
    <row r="1710" spans="2:8">
      <c r="B1710" s="269">
        <v>99265</v>
      </c>
      <c r="C1710" s="270" t="s">
        <v>17867</v>
      </c>
      <c r="D1710" s="271" t="s">
        <v>34</v>
      </c>
      <c r="E1710" s="27" t="e">
        <f t="shared" si="26"/>
        <v>#REF!</v>
      </c>
      <c r="G1710" s="2">
        <v>3897.6</v>
      </c>
      <c r="H1710" s="275">
        <v>4047.34</v>
      </c>
    </row>
    <row r="1711" spans="2:8">
      <c r="B1711" s="272">
        <v>99266</v>
      </c>
      <c r="C1711" s="270" t="s">
        <v>3684</v>
      </c>
      <c r="D1711" s="271" t="s">
        <v>33</v>
      </c>
      <c r="E1711" s="27" t="e">
        <f t="shared" si="26"/>
        <v>#REF!</v>
      </c>
      <c r="G1711" s="2">
        <v>1689.97</v>
      </c>
      <c r="H1711" s="275">
        <v>1772.6</v>
      </c>
    </row>
    <row r="1712" spans="2:8">
      <c r="B1712" s="269">
        <v>99267</v>
      </c>
      <c r="C1712" s="270" t="s">
        <v>17868</v>
      </c>
      <c r="D1712" s="271" t="s">
        <v>34</v>
      </c>
      <c r="E1712" s="27" t="e">
        <f t="shared" si="26"/>
        <v>#REF!</v>
      </c>
      <c r="G1712" s="2">
        <v>4574.71</v>
      </c>
      <c r="H1712" s="275">
        <v>4749.67</v>
      </c>
    </row>
    <row r="1713" spans="2:8">
      <c r="B1713" s="272">
        <v>99268</v>
      </c>
      <c r="C1713" s="270" t="s">
        <v>17869</v>
      </c>
      <c r="D1713" s="271" t="s">
        <v>34</v>
      </c>
      <c r="E1713" s="27" t="e">
        <f t="shared" si="26"/>
        <v>#REF!</v>
      </c>
      <c r="G1713" s="2">
        <v>497.67</v>
      </c>
      <c r="H1713" s="275">
        <v>507.02</v>
      </c>
    </row>
    <row r="1714" spans="2:8">
      <c r="B1714" s="269">
        <v>99269</v>
      </c>
      <c r="C1714" s="270" t="s">
        <v>3685</v>
      </c>
      <c r="D1714" s="271" t="s">
        <v>33</v>
      </c>
      <c r="E1714" s="27" t="e">
        <f t="shared" si="26"/>
        <v>#REF!</v>
      </c>
      <c r="G1714" s="2">
        <v>1925.86</v>
      </c>
      <c r="H1714" s="275">
        <v>2020.23</v>
      </c>
    </row>
    <row r="1715" spans="2:8">
      <c r="B1715" s="272">
        <v>99270</v>
      </c>
      <c r="C1715" s="270" t="s">
        <v>17870</v>
      </c>
      <c r="D1715" s="271" t="s">
        <v>34</v>
      </c>
      <c r="E1715" s="27" t="e">
        <f t="shared" si="26"/>
        <v>#REF!</v>
      </c>
      <c r="G1715" s="2">
        <v>645.07000000000005</v>
      </c>
      <c r="H1715" s="275">
        <v>655.4</v>
      </c>
    </row>
    <row r="1716" spans="2:8">
      <c r="B1716" s="269">
        <v>99271</v>
      </c>
      <c r="C1716" s="270" t="s">
        <v>17871</v>
      </c>
      <c r="D1716" s="271" t="s">
        <v>34</v>
      </c>
      <c r="E1716" s="27" t="e">
        <f t="shared" si="26"/>
        <v>#REF!</v>
      </c>
      <c r="G1716" s="2">
        <v>6623.86</v>
      </c>
      <c r="H1716" s="275">
        <v>6862.18</v>
      </c>
    </row>
    <row r="1717" spans="2:8">
      <c r="B1717" s="272">
        <v>99272</v>
      </c>
      <c r="C1717" s="270" t="s">
        <v>17872</v>
      </c>
      <c r="D1717" s="271" t="s">
        <v>34</v>
      </c>
      <c r="E1717" s="27" t="e">
        <f t="shared" si="26"/>
        <v>#REF!</v>
      </c>
      <c r="G1717" s="2">
        <v>1110.8900000000001</v>
      </c>
      <c r="H1717" s="275">
        <v>1155.99</v>
      </c>
    </row>
    <row r="1718" spans="2:8">
      <c r="B1718" s="269">
        <v>99273</v>
      </c>
      <c r="C1718" s="270" t="s">
        <v>17873</v>
      </c>
      <c r="D1718" s="271" t="s">
        <v>34</v>
      </c>
      <c r="E1718" s="27" t="e">
        <f t="shared" si="26"/>
        <v>#REF!</v>
      </c>
      <c r="G1718" s="2">
        <v>1572.36</v>
      </c>
      <c r="H1718" s="275">
        <v>1638.63</v>
      </c>
    </row>
    <row r="1719" spans="2:8">
      <c r="B1719" s="272">
        <v>99274</v>
      </c>
      <c r="C1719" s="270" t="s">
        <v>17874</v>
      </c>
      <c r="D1719" s="271" t="s">
        <v>34</v>
      </c>
      <c r="E1719" s="27" t="e">
        <f t="shared" si="26"/>
        <v>#REF!</v>
      </c>
      <c r="G1719" s="2">
        <v>5283.68</v>
      </c>
      <c r="H1719" s="275">
        <v>5483.84</v>
      </c>
    </row>
    <row r="1720" spans="2:8">
      <c r="B1720" s="269">
        <v>99275</v>
      </c>
      <c r="C1720" s="270" t="s">
        <v>17875</v>
      </c>
      <c r="D1720" s="271" t="s">
        <v>34</v>
      </c>
      <c r="E1720" s="27" t="e">
        <f t="shared" si="26"/>
        <v>#REF!</v>
      </c>
      <c r="G1720" s="2">
        <v>961.45</v>
      </c>
      <c r="H1720" s="275">
        <v>985.2</v>
      </c>
    </row>
    <row r="1721" spans="2:8">
      <c r="B1721" s="272">
        <v>99276</v>
      </c>
      <c r="C1721" s="270" t="s">
        <v>3686</v>
      </c>
      <c r="D1721" s="271" t="s">
        <v>33</v>
      </c>
      <c r="E1721" s="27" t="e">
        <f t="shared" si="26"/>
        <v>#REF!</v>
      </c>
      <c r="G1721" s="2">
        <v>2397.75</v>
      </c>
      <c r="H1721" s="275">
        <v>2515.58</v>
      </c>
    </row>
    <row r="1722" spans="2:8">
      <c r="B1722" s="269">
        <v>99277</v>
      </c>
      <c r="C1722" s="270" t="s">
        <v>3687</v>
      </c>
      <c r="D1722" s="271" t="s">
        <v>33</v>
      </c>
      <c r="E1722" s="27" t="e">
        <f t="shared" si="26"/>
        <v>#REF!</v>
      </c>
      <c r="G1722" s="2">
        <v>2161.8000000000002</v>
      </c>
      <c r="H1722" s="275">
        <v>2267.91</v>
      </c>
    </row>
    <row r="1723" spans="2:8">
      <c r="B1723" s="272">
        <v>99278</v>
      </c>
      <c r="C1723" s="270" t="s">
        <v>3688</v>
      </c>
      <c r="D1723" s="271" t="s">
        <v>33</v>
      </c>
      <c r="E1723" s="27" t="e">
        <f t="shared" si="26"/>
        <v>#REF!</v>
      </c>
      <c r="G1723" s="2">
        <v>392.44</v>
      </c>
      <c r="H1723" s="275">
        <v>395.33</v>
      </c>
    </row>
    <row r="1724" spans="2:8">
      <c r="B1724" s="269">
        <v>99279</v>
      </c>
      <c r="C1724" s="270" t="s">
        <v>17876</v>
      </c>
      <c r="D1724" s="271" t="s">
        <v>34</v>
      </c>
      <c r="E1724" s="27" t="e">
        <f t="shared" si="26"/>
        <v>#REF!</v>
      </c>
      <c r="G1724" s="2">
        <v>5964.74</v>
      </c>
      <c r="H1724" s="275">
        <v>6190.15</v>
      </c>
    </row>
    <row r="1725" spans="2:8">
      <c r="B1725" s="272">
        <v>99280</v>
      </c>
      <c r="C1725" s="270" t="s">
        <v>17877</v>
      </c>
      <c r="D1725" s="271" t="s">
        <v>34</v>
      </c>
      <c r="E1725" s="27" t="e">
        <f t="shared" si="26"/>
        <v>#REF!</v>
      </c>
      <c r="G1725" s="2">
        <v>2048.89</v>
      </c>
      <c r="H1725" s="275">
        <v>2131.77</v>
      </c>
    </row>
    <row r="1726" spans="2:8">
      <c r="B1726" s="269">
        <v>99281</v>
      </c>
      <c r="C1726" s="270" t="s">
        <v>3689</v>
      </c>
      <c r="D1726" s="271" t="s">
        <v>33</v>
      </c>
      <c r="E1726" s="27" t="e">
        <f t="shared" si="26"/>
        <v>#REF!</v>
      </c>
      <c r="G1726" s="2">
        <v>2397.75</v>
      </c>
      <c r="H1726" s="275">
        <v>2515.58</v>
      </c>
    </row>
    <row r="1727" spans="2:8">
      <c r="B1727" s="272">
        <v>99282</v>
      </c>
      <c r="C1727" s="270" t="s">
        <v>3690</v>
      </c>
      <c r="D1727" s="271" t="s">
        <v>33</v>
      </c>
      <c r="E1727" s="27" t="e">
        <f t="shared" si="26"/>
        <v>#REF!</v>
      </c>
      <c r="G1727" s="2">
        <v>2658.18</v>
      </c>
      <c r="H1727" s="275">
        <v>2788.85</v>
      </c>
    </row>
    <row r="1728" spans="2:8">
      <c r="B1728" s="269">
        <v>99283</v>
      </c>
      <c r="C1728" s="270" t="s">
        <v>3691</v>
      </c>
      <c r="D1728" s="271" t="s">
        <v>33</v>
      </c>
      <c r="E1728" s="27" t="e">
        <f t="shared" si="26"/>
        <v>#REF!</v>
      </c>
      <c r="G1728" s="2">
        <v>1143.24</v>
      </c>
      <c r="H1728" s="275">
        <v>1197.04</v>
      </c>
    </row>
    <row r="1729" spans="2:8">
      <c r="B1729" s="272">
        <v>99284</v>
      </c>
      <c r="C1729" s="270" t="s">
        <v>17878</v>
      </c>
      <c r="D1729" s="271" t="s">
        <v>34</v>
      </c>
      <c r="E1729" s="27" t="e">
        <f t="shared" si="26"/>
        <v>#REF!</v>
      </c>
      <c r="G1729" s="2">
        <v>7487.23</v>
      </c>
      <c r="H1729" s="275">
        <v>7755.31</v>
      </c>
    </row>
    <row r="1730" spans="2:8">
      <c r="B1730" s="269">
        <v>99285</v>
      </c>
      <c r="C1730" s="270" t="s">
        <v>17879</v>
      </c>
      <c r="D1730" s="271" t="s">
        <v>34</v>
      </c>
      <c r="E1730" s="27" t="e">
        <f t="shared" si="26"/>
        <v>#REF!</v>
      </c>
      <c r="G1730" s="2">
        <v>1340.89</v>
      </c>
      <c r="H1730" s="275">
        <v>1369.26</v>
      </c>
    </row>
    <row r="1731" spans="2:8">
      <c r="B1731" s="272">
        <v>99286</v>
      </c>
      <c r="C1731" s="270" t="s">
        <v>17880</v>
      </c>
      <c r="D1731" s="271" t="s">
        <v>34</v>
      </c>
      <c r="E1731" s="27" t="e">
        <f t="shared" ref="E1731:E1794" si="27">IF($J$2="NÃO DESONERADO",H1731,G1731)</f>
        <v>#REF!</v>
      </c>
      <c r="G1731" s="2">
        <v>6645.94</v>
      </c>
      <c r="H1731" s="275">
        <v>6896.51</v>
      </c>
    </row>
    <row r="1732" spans="2:8">
      <c r="B1732" s="269">
        <v>99287</v>
      </c>
      <c r="C1732" s="270" t="s">
        <v>17881</v>
      </c>
      <c r="D1732" s="271" t="s">
        <v>34</v>
      </c>
      <c r="E1732" s="27" t="e">
        <f t="shared" si="27"/>
        <v>#REF!</v>
      </c>
      <c r="G1732" s="2">
        <v>9543.26</v>
      </c>
      <c r="H1732" s="275">
        <v>9861.7800000000007</v>
      </c>
    </row>
    <row r="1733" spans="2:8">
      <c r="B1733" s="272">
        <v>99288</v>
      </c>
      <c r="C1733" s="270" t="s">
        <v>3692</v>
      </c>
      <c r="D1733" s="271" t="s">
        <v>33</v>
      </c>
      <c r="E1733" s="27" t="e">
        <f t="shared" si="27"/>
        <v>#REF!</v>
      </c>
      <c r="G1733" s="2">
        <v>519.42999999999995</v>
      </c>
      <c r="H1733" s="275">
        <v>522.88</v>
      </c>
    </row>
    <row r="1734" spans="2:8">
      <c r="B1734" s="269">
        <v>99289</v>
      </c>
      <c r="C1734" s="270" t="s">
        <v>3693</v>
      </c>
      <c r="D1734" s="271" t="s">
        <v>33</v>
      </c>
      <c r="E1734" s="27" t="e">
        <f t="shared" si="27"/>
        <v>#REF!</v>
      </c>
      <c r="G1734" s="2">
        <v>2633.64</v>
      </c>
      <c r="H1734" s="275">
        <v>2763.2</v>
      </c>
    </row>
    <row r="1735" spans="2:8">
      <c r="B1735" s="272">
        <v>99290</v>
      </c>
      <c r="C1735" s="270" t="s">
        <v>17882</v>
      </c>
      <c r="D1735" s="271" t="s">
        <v>34</v>
      </c>
      <c r="E1735" s="27" t="e">
        <f t="shared" si="27"/>
        <v>#REF!</v>
      </c>
      <c r="G1735" s="2">
        <v>4008.79</v>
      </c>
      <c r="H1735" s="275">
        <v>4157.79</v>
      </c>
    </row>
    <row r="1736" spans="2:8">
      <c r="B1736" s="269">
        <v>99291</v>
      </c>
      <c r="C1736" s="270" t="s">
        <v>3694</v>
      </c>
      <c r="D1736" s="271" t="s">
        <v>33</v>
      </c>
      <c r="E1736" s="27" t="e">
        <f t="shared" si="27"/>
        <v>#REF!</v>
      </c>
      <c r="G1736" s="2">
        <v>2633.64</v>
      </c>
      <c r="H1736" s="275">
        <v>2763.2</v>
      </c>
    </row>
    <row r="1737" spans="2:8">
      <c r="B1737" s="272">
        <v>99292</v>
      </c>
      <c r="C1737" s="270" t="s">
        <v>17883</v>
      </c>
      <c r="D1737" s="271" t="s">
        <v>34</v>
      </c>
      <c r="E1737" s="27" t="e">
        <f t="shared" si="27"/>
        <v>#REF!</v>
      </c>
      <c r="G1737" s="2">
        <v>2541.9699999999998</v>
      </c>
      <c r="H1737" s="275">
        <v>2642.35</v>
      </c>
    </row>
    <row r="1738" spans="2:8">
      <c r="B1738" s="269">
        <v>99293</v>
      </c>
      <c r="C1738" s="270" t="s">
        <v>3695</v>
      </c>
      <c r="D1738" s="271" t="s">
        <v>33</v>
      </c>
      <c r="E1738" s="27" t="e">
        <f t="shared" si="27"/>
        <v>#REF!</v>
      </c>
      <c r="G1738" s="2">
        <v>1382.05</v>
      </c>
      <c r="H1738" s="275">
        <v>1447.87</v>
      </c>
    </row>
    <row r="1739" spans="2:8">
      <c r="B1739" s="272">
        <v>99294</v>
      </c>
      <c r="C1739" s="270" t="s">
        <v>17884</v>
      </c>
      <c r="D1739" s="271" t="s">
        <v>34</v>
      </c>
      <c r="E1739" s="27" t="e">
        <f t="shared" si="27"/>
        <v>#REF!</v>
      </c>
      <c r="G1739" s="2">
        <v>8350.4500000000007</v>
      </c>
      <c r="H1739" s="275">
        <v>8648.34</v>
      </c>
    </row>
    <row r="1740" spans="2:8">
      <c r="B1740" s="269">
        <v>99296</v>
      </c>
      <c r="C1740" s="270" t="s">
        <v>3696</v>
      </c>
      <c r="D1740" s="271" t="s">
        <v>33</v>
      </c>
      <c r="E1740" s="27" t="e">
        <f t="shared" si="27"/>
        <v>#REF!</v>
      </c>
      <c r="G1740" s="2">
        <v>2894.06</v>
      </c>
      <c r="H1740" s="275">
        <v>3036.48</v>
      </c>
    </row>
    <row r="1741" spans="2:8">
      <c r="B1741" s="272">
        <v>99297</v>
      </c>
      <c r="C1741" s="270" t="s">
        <v>3697</v>
      </c>
      <c r="D1741" s="271" t="s">
        <v>33</v>
      </c>
      <c r="E1741" s="27" t="e">
        <f t="shared" si="27"/>
        <v>#REF!</v>
      </c>
      <c r="G1741" s="276">
        <v>2889.83</v>
      </c>
      <c r="H1741" s="277">
        <v>3032.04</v>
      </c>
    </row>
    <row r="1742" spans="2:8">
      <c r="B1742" s="269">
        <v>99298</v>
      </c>
      <c r="C1742" s="270" t="s">
        <v>17885</v>
      </c>
      <c r="D1742" s="271" t="s">
        <v>34</v>
      </c>
      <c r="E1742" s="27" t="e">
        <f t="shared" si="27"/>
        <v>#REF!</v>
      </c>
      <c r="G1742" s="2">
        <v>10805.8</v>
      </c>
      <c r="H1742" s="277">
        <v>11163.24</v>
      </c>
    </row>
    <row r="1743" spans="2:8">
      <c r="B1743" s="272">
        <v>99299</v>
      </c>
      <c r="C1743" s="270" t="s">
        <v>3698</v>
      </c>
      <c r="D1743" s="271" t="s">
        <v>33</v>
      </c>
      <c r="E1743" s="27" t="e">
        <f t="shared" si="27"/>
        <v>#REF!</v>
      </c>
      <c r="G1743" s="2">
        <v>3129.94</v>
      </c>
      <c r="H1743" s="275">
        <v>3284.06</v>
      </c>
    </row>
    <row r="1744" spans="2:8">
      <c r="B1744" s="269">
        <v>99300</v>
      </c>
      <c r="C1744" s="270" t="s">
        <v>17886</v>
      </c>
      <c r="D1744" s="271" t="s">
        <v>34</v>
      </c>
      <c r="E1744" s="27" t="e">
        <f t="shared" si="27"/>
        <v>#REF!</v>
      </c>
      <c r="G1744" s="2">
        <v>12068.31</v>
      </c>
      <c r="H1744" s="275">
        <v>12464.73</v>
      </c>
    </row>
    <row r="1745" spans="2:8">
      <c r="B1745" s="272">
        <v>99301</v>
      </c>
      <c r="C1745" s="270" t="s">
        <v>17887</v>
      </c>
      <c r="D1745" s="271" t="s">
        <v>34</v>
      </c>
      <c r="E1745" s="27" t="e">
        <f t="shared" si="27"/>
        <v>#REF!</v>
      </c>
      <c r="G1745" s="2">
        <v>5933.81</v>
      </c>
      <c r="H1745" s="275">
        <v>6147.32</v>
      </c>
    </row>
    <row r="1746" spans="2:8">
      <c r="B1746" s="269">
        <v>99302</v>
      </c>
      <c r="C1746" s="270" t="s">
        <v>3699</v>
      </c>
      <c r="D1746" s="271" t="s">
        <v>33</v>
      </c>
      <c r="E1746" s="27" t="e">
        <f t="shared" si="27"/>
        <v>#REF!</v>
      </c>
      <c r="G1746" s="2">
        <v>3370.06</v>
      </c>
      <c r="H1746" s="275">
        <v>3536.11</v>
      </c>
    </row>
    <row r="1747" spans="2:8">
      <c r="B1747" s="272">
        <v>99303</v>
      </c>
      <c r="C1747" s="270" t="s">
        <v>17888</v>
      </c>
      <c r="D1747" s="271" t="s">
        <v>34</v>
      </c>
      <c r="E1747" s="27" t="e">
        <f t="shared" si="27"/>
        <v>#REF!</v>
      </c>
      <c r="G1747" s="2">
        <v>11046.77</v>
      </c>
      <c r="H1747" s="275">
        <v>11408.85</v>
      </c>
    </row>
    <row r="1748" spans="2:8">
      <c r="B1748" s="269">
        <v>99304</v>
      </c>
      <c r="C1748" s="270" t="s">
        <v>3700</v>
      </c>
      <c r="D1748" s="271" t="s">
        <v>33</v>
      </c>
      <c r="E1748" s="27" t="e">
        <f t="shared" si="27"/>
        <v>#REF!</v>
      </c>
      <c r="G1748" s="2">
        <v>3134.17</v>
      </c>
      <c r="H1748" s="275">
        <v>3288.48</v>
      </c>
    </row>
    <row r="1749" spans="2:8">
      <c r="B1749" s="272">
        <v>99305</v>
      </c>
      <c r="C1749" s="270" t="s">
        <v>17889</v>
      </c>
      <c r="D1749" s="271" t="s">
        <v>34</v>
      </c>
      <c r="E1749" s="27" t="e">
        <f t="shared" si="27"/>
        <v>#REF!</v>
      </c>
      <c r="G1749" s="2">
        <v>12503.4</v>
      </c>
      <c r="H1749" s="275">
        <v>12909</v>
      </c>
    </row>
    <row r="1750" spans="2:8">
      <c r="B1750" s="269">
        <v>99306</v>
      </c>
      <c r="C1750" s="270" t="s">
        <v>3701</v>
      </c>
      <c r="D1750" s="271" t="s">
        <v>33</v>
      </c>
      <c r="E1750" s="27" t="e">
        <f t="shared" si="27"/>
        <v>#REF!</v>
      </c>
      <c r="G1750" s="2">
        <v>3370.06</v>
      </c>
      <c r="H1750" s="275">
        <v>3536.11</v>
      </c>
    </row>
    <row r="1751" spans="2:8">
      <c r="B1751" s="272">
        <v>99307</v>
      </c>
      <c r="C1751" s="270" t="s">
        <v>3702</v>
      </c>
      <c r="D1751" s="271" t="s">
        <v>33</v>
      </c>
      <c r="E1751" s="27" t="e">
        <f t="shared" si="27"/>
        <v>#REF!</v>
      </c>
      <c r="G1751" s="2">
        <v>2182.12</v>
      </c>
      <c r="H1751" s="275">
        <v>2289.13</v>
      </c>
    </row>
    <row r="1752" spans="2:8">
      <c r="B1752" s="269">
        <v>99308</v>
      </c>
      <c r="C1752" s="270" t="s">
        <v>17890</v>
      </c>
      <c r="D1752" s="271" t="s">
        <v>34</v>
      </c>
      <c r="E1752" s="27" t="e">
        <f t="shared" si="27"/>
        <v>#REF!</v>
      </c>
      <c r="G1752" s="2">
        <v>13960.09</v>
      </c>
      <c r="H1752" s="275">
        <v>14409.19</v>
      </c>
    </row>
    <row r="1753" spans="2:8">
      <c r="B1753" s="272">
        <v>99309</v>
      </c>
      <c r="C1753" s="270" t="s">
        <v>3703</v>
      </c>
      <c r="D1753" s="271" t="s">
        <v>33</v>
      </c>
      <c r="E1753" s="27" t="e">
        <f t="shared" si="27"/>
        <v>#REF!</v>
      </c>
      <c r="G1753" s="2">
        <v>3610.24</v>
      </c>
      <c r="H1753" s="275">
        <v>3788.2</v>
      </c>
    </row>
    <row r="1754" spans="2:8">
      <c r="B1754" s="269">
        <v>99310</v>
      </c>
      <c r="C1754" s="270" t="s">
        <v>17891</v>
      </c>
      <c r="D1754" s="271" t="s">
        <v>34</v>
      </c>
      <c r="E1754" s="27" t="e">
        <f t="shared" si="27"/>
        <v>#REF!</v>
      </c>
      <c r="G1754" s="2">
        <v>14201.13</v>
      </c>
      <c r="H1754" s="275">
        <v>14654.85</v>
      </c>
    </row>
    <row r="1755" spans="2:8">
      <c r="B1755" s="272">
        <v>99311</v>
      </c>
      <c r="C1755" s="270" t="s">
        <v>3704</v>
      </c>
      <c r="D1755" s="271" t="s">
        <v>33</v>
      </c>
      <c r="E1755" s="27" t="e">
        <f t="shared" si="27"/>
        <v>#REF!</v>
      </c>
      <c r="G1755" s="2">
        <v>3610.24</v>
      </c>
      <c r="H1755" s="275">
        <v>3788.2</v>
      </c>
    </row>
    <row r="1756" spans="2:8">
      <c r="B1756" s="269">
        <v>99312</v>
      </c>
      <c r="C1756" s="270" t="s">
        <v>17892</v>
      </c>
      <c r="D1756" s="271" t="s">
        <v>34</v>
      </c>
      <c r="E1756" s="27" t="e">
        <f t="shared" si="27"/>
        <v>#REF!</v>
      </c>
      <c r="G1756" s="2">
        <v>6966.69</v>
      </c>
      <c r="H1756" s="275">
        <v>7214.53</v>
      </c>
    </row>
    <row r="1757" spans="2:8">
      <c r="B1757" s="272">
        <v>99313</v>
      </c>
      <c r="C1757" s="270" t="s">
        <v>17893</v>
      </c>
      <c r="D1757" s="271" t="s">
        <v>34</v>
      </c>
      <c r="E1757" s="27" t="e">
        <f t="shared" si="27"/>
        <v>#REF!</v>
      </c>
      <c r="G1757" s="2">
        <v>15851.75</v>
      </c>
      <c r="H1757" s="275">
        <v>16353.57</v>
      </c>
    </row>
    <row r="1758" spans="2:8">
      <c r="B1758" s="269">
        <v>99314</v>
      </c>
      <c r="C1758" s="270" t="s">
        <v>3705</v>
      </c>
      <c r="D1758" s="271" t="s">
        <v>33</v>
      </c>
      <c r="E1758" s="27" t="e">
        <f t="shared" si="27"/>
        <v>#REF!</v>
      </c>
      <c r="G1758" s="2">
        <v>3850.36</v>
      </c>
      <c r="H1758" s="275">
        <v>4040.26</v>
      </c>
    </row>
    <row r="1759" spans="2:8">
      <c r="B1759" s="272">
        <v>99315</v>
      </c>
      <c r="C1759" s="270" t="s">
        <v>17894</v>
      </c>
      <c r="D1759" s="271" t="s">
        <v>34</v>
      </c>
      <c r="E1759" s="27" t="e">
        <f t="shared" si="27"/>
        <v>#REF!</v>
      </c>
      <c r="G1759" s="2">
        <v>17743.52</v>
      </c>
      <c r="H1759" s="275">
        <v>18298.02</v>
      </c>
    </row>
    <row r="1760" spans="2:8">
      <c r="B1760" s="269">
        <v>99317</v>
      </c>
      <c r="C1760" s="270" t="s">
        <v>3706</v>
      </c>
      <c r="D1760" s="271" t="s">
        <v>33</v>
      </c>
      <c r="E1760" s="27" t="e">
        <f t="shared" si="27"/>
        <v>#REF!</v>
      </c>
      <c r="G1760" s="2">
        <v>2418</v>
      </c>
      <c r="H1760" s="275">
        <v>2536.7399999999998</v>
      </c>
    </row>
    <row r="1761" spans="2:8">
      <c r="B1761" s="272">
        <v>99318</v>
      </c>
      <c r="C1761" s="270" t="s">
        <v>3707</v>
      </c>
      <c r="D1761" s="271" t="s">
        <v>33</v>
      </c>
      <c r="E1761" s="27" t="e">
        <f t="shared" si="27"/>
        <v>#REF!</v>
      </c>
      <c r="G1761" s="2">
        <v>288.27</v>
      </c>
      <c r="H1761" s="275">
        <v>290.05</v>
      </c>
    </row>
    <row r="1762" spans="2:8">
      <c r="B1762" s="269">
        <v>99319</v>
      </c>
      <c r="C1762" s="270" t="s">
        <v>3708</v>
      </c>
      <c r="D1762" s="271" t="s">
        <v>33</v>
      </c>
      <c r="E1762" s="27" t="e">
        <f t="shared" si="27"/>
        <v>#REF!</v>
      </c>
      <c r="G1762" s="276">
        <v>910.72</v>
      </c>
      <c r="H1762" s="277">
        <v>952.88</v>
      </c>
    </row>
    <row r="1763" spans="2:8">
      <c r="B1763" s="272">
        <v>99320</v>
      </c>
      <c r="C1763" s="270" t="s">
        <v>17895</v>
      </c>
      <c r="D1763" s="271" t="s">
        <v>34</v>
      </c>
      <c r="E1763" s="27" t="e">
        <f t="shared" si="27"/>
        <v>#REF!</v>
      </c>
      <c r="G1763" s="276">
        <v>8055.56</v>
      </c>
      <c r="H1763" s="277">
        <v>8337.69</v>
      </c>
    </row>
    <row r="1764" spans="2:8">
      <c r="B1764" s="269">
        <v>99321</v>
      </c>
      <c r="C1764" s="270" t="s">
        <v>3709</v>
      </c>
      <c r="D1764" s="271" t="s">
        <v>33</v>
      </c>
      <c r="E1764" s="27" t="e">
        <f t="shared" si="27"/>
        <v>#REF!</v>
      </c>
      <c r="G1764" s="2">
        <v>2653.96</v>
      </c>
      <c r="H1764" s="275">
        <v>2784.44</v>
      </c>
    </row>
    <row r="1765" spans="2:8">
      <c r="B1765" s="272">
        <v>99322</v>
      </c>
      <c r="C1765" s="270" t="s">
        <v>17896</v>
      </c>
      <c r="D1765" s="271" t="s">
        <v>34</v>
      </c>
      <c r="E1765" s="27" t="e">
        <f t="shared" si="27"/>
        <v>#REF!</v>
      </c>
      <c r="G1765" s="2">
        <v>9095.5300000000007</v>
      </c>
      <c r="H1765" s="275">
        <v>9412.02</v>
      </c>
    </row>
    <row r="1766" spans="2:8">
      <c r="B1766" s="269">
        <v>99323</v>
      </c>
      <c r="C1766" s="270" t="s">
        <v>3710</v>
      </c>
      <c r="D1766" s="271" t="s">
        <v>33</v>
      </c>
      <c r="E1766" s="27" t="e">
        <f t="shared" si="27"/>
        <v>#REF!</v>
      </c>
      <c r="G1766" s="2">
        <v>2889.83</v>
      </c>
      <c r="H1766" s="275">
        <v>3032.04</v>
      </c>
    </row>
    <row r="1767" spans="2:8">
      <c r="B1767" s="272">
        <v>99324</v>
      </c>
      <c r="C1767" s="270" t="s">
        <v>17897</v>
      </c>
      <c r="D1767" s="271" t="s">
        <v>34</v>
      </c>
      <c r="E1767" s="27" t="e">
        <f t="shared" si="27"/>
        <v>#REF!</v>
      </c>
      <c r="G1767" s="2">
        <v>10135.56</v>
      </c>
      <c r="H1767" s="275">
        <v>10486.35</v>
      </c>
    </row>
    <row r="1768" spans="2:8">
      <c r="B1768" s="269">
        <v>99325</v>
      </c>
      <c r="C1768" s="270" t="s">
        <v>3711</v>
      </c>
      <c r="D1768" s="271" t="s">
        <v>33</v>
      </c>
      <c r="E1768" s="27" t="e">
        <f t="shared" si="27"/>
        <v>#REF!</v>
      </c>
      <c r="G1768" s="2">
        <v>3129.94</v>
      </c>
      <c r="H1768" s="275">
        <v>3284.06</v>
      </c>
    </row>
    <row r="1769" spans="2:8">
      <c r="B1769" s="272">
        <v>99326</v>
      </c>
      <c r="C1769" s="270" t="s">
        <v>17898</v>
      </c>
      <c r="D1769" s="271" t="s">
        <v>34</v>
      </c>
      <c r="E1769" s="27" t="e">
        <f t="shared" si="27"/>
        <v>#REF!</v>
      </c>
      <c r="G1769" s="2">
        <v>8280.75</v>
      </c>
      <c r="H1769" s="275">
        <v>8560.2900000000009</v>
      </c>
    </row>
    <row r="1770" spans="2:8">
      <c r="B1770" s="269">
        <v>99327</v>
      </c>
      <c r="C1770" s="270" t="s">
        <v>3712</v>
      </c>
      <c r="D1770" s="271" t="s">
        <v>33</v>
      </c>
      <c r="E1770" s="27" t="e">
        <f t="shared" si="27"/>
        <v>#REF!</v>
      </c>
      <c r="G1770" s="2">
        <v>4049.11</v>
      </c>
      <c r="H1770" s="275">
        <v>4249.07</v>
      </c>
    </row>
    <row r="1771" spans="2:8">
      <c r="B1771" s="272">
        <v>101800</v>
      </c>
      <c r="C1771" s="270" t="s">
        <v>3713</v>
      </c>
      <c r="D1771" s="271" t="s">
        <v>34</v>
      </c>
      <c r="E1771" s="27" t="e">
        <f t="shared" si="27"/>
        <v>#REF!</v>
      </c>
      <c r="G1771" s="2">
        <v>1515.54</v>
      </c>
      <c r="H1771" s="275">
        <v>1560.74</v>
      </c>
    </row>
    <row r="1772" spans="2:8">
      <c r="B1772" s="269">
        <v>101801</v>
      </c>
      <c r="C1772" s="270" t="s">
        <v>3714</v>
      </c>
      <c r="D1772" s="271" t="s">
        <v>34</v>
      </c>
      <c r="E1772" s="27" t="e">
        <f t="shared" si="27"/>
        <v>#REF!</v>
      </c>
      <c r="G1772" s="2">
        <v>1011.93</v>
      </c>
      <c r="H1772" s="275">
        <v>1040.0899999999999</v>
      </c>
    </row>
    <row r="1773" spans="2:8">
      <c r="B1773" s="272">
        <v>101806</v>
      </c>
      <c r="C1773" s="270" t="s">
        <v>17285</v>
      </c>
      <c r="D1773" s="271" t="s">
        <v>34</v>
      </c>
      <c r="E1773" s="27" t="e">
        <f t="shared" si="27"/>
        <v>#REF!</v>
      </c>
      <c r="G1773" s="2">
        <v>527.79999999999995</v>
      </c>
      <c r="H1773" s="275">
        <v>556.34</v>
      </c>
    </row>
    <row r="1774" spans="2:8">
      <c r="B1774" s="269">
        <v>101807</v>
      </c>
      <c r="C1774" s="270" t="s">
        <v>17286</v>
      </c>
      <c r="D1774" s="271" t="s">
        <v>34</v>
      </c>
      <c r="E1774" s="27" t="e">
        <f t="shared" si="27"/>
        <v>#REF!</v>
      </c>
      <c r="G1774" s="276">
        <v>463.42</v>
      </c>
      <c r="H1774" s="277">
        <v>489.34</v>
      </c>
    </row>
    <row r="1775" spans="2:8">
      <c r="B1775" s="272">
        <v>101808</v>
      </c>
      <c r="C1775" s="270" t="s">
        <v>17287</v>
      </c>
      <c r="D1775" s="271" t="s">
        <v>34</v>
      </c>
      <c r="E1775" s="27" t="e">
        <f t="shared" si="27"/>
        <v>#REF!</v>
      </c>
      <c r="G1775" s="2">
        <v>539.47</v>
      </c>
      <c r="H1775" s="275">
        <v>545.83000000000004</v>
      </c>
    </row>
    <row r="1776" spans="2:8">
      <c r="B1776" s="269">
        <v>101809</v>
      </c>
      <c r="C1776" s="270" t="s">
        <v>17899</v>
      </c>
      <c r="D1776" s="271" t="s">
        <v>34</v>
      </c>
      <c r="E1776" s="27" t="e">
        <f t="shared" si="27"/>
        <v>#REF!</v>
      </c>
      <c r="G1776" s="2">
        <v>2958.16</v>
      </c>
      <c r="H1776" s="275">
        <v>3060.51</v>
      </c>
    </row>
    <row r="1777" spans="2:8">
      <c r="B1777" s="272">
        <v>102139</v>
      </c>
      <c r="C1777" s="270" t="s">
        <v>17900</v>
      </c>
      <c r="D1777" s="271" t="s">
        <v>34</v>
      </c>
      <c r="E1777" s="27" t="e">
        <f t="shared" si="27"/>
        <v>#REF!</v>
      </c>
      <c r="G1777" s="276">
        <v>1772.33</v>
      </c>
      <c r="H1777" s="277">
        <v>1804.47</v>
      </c>
    </row>
    <row r="1778" spans="2:8">
      <c r="B1778" s="269">
        <v>102141</v>
      </c>
      <c r="C1778" s="270" t="s">
        <v>17901</v>
      </c>
      <c r="D1778" s="271" t="s">
        <v>34</v>
      </c>
      <c r="E1778" s="27" t="e">
        <f t="shared" si="27"/>
        <v>#REF!</v>
      </c>
      <c r="G1778" s="2">
        <v>2756.1</v>
      </c>
      <c r="H1778" s="275">
        <v>2802.36</v>
      </c>
    </row>
    <row r="1779" spans="2:8">
      <c r="B1779" s="272">
        <v>102142</v>
      </c>
      <c r="C1779" s="270" t="s">
        <v>17902</v>
      </c>
      <c r="D1779" s="271" t="s">
        <v>34</v>
      </c>
      <c r="E1779" s="27" t="e">
        <f t="shared" si="27"/>
        <v>#REF!</v>
      </c>
      <c r="G1779" s="2">
        <v>2714.71</v>
      </c>
      <c r="H1779" s="275">
        <v>2760.82</v>
      </c>
    </row>
    <row r="1780" spans="2:8">
      <c r="B1780" s="269">
        <v>102457</v>
      </c>
      <c r="C1780" s="270" t="s">
        <v>17903</v>
      </c>
      <c r="D1780" s="271" t="s">
        <v>34</v>
      </c>
      <c r="E1780" s="27" t="e">
        <f t="shared" si="27"/>
        <v>#REF!</v>
      </c>
      <c r="G1780" s="2">
        <v>1721.46</v>
      </c>
      <c r="H1780" s="275">
        <v>1751.68</v>
      </c>
    </row>
    <row r="1781" spans="2:8">
      <c r="B1781" s="272">
        <v>94263</v>
      </c>
      <c r="C1781" s="270" t="s">
        <v>2182</v>
      </c>
      <c r="D1781" s="271" t="s">
        <v>33</v>
      </c>
      <c r="E1781" s="27" t="e">
        <f t="shared" si="27"/>
        <v>#REF!</v>
      </c>
      <c r="G1781" s="2">
        <v>37.549999999999997</v>
      </c>
      <c r="H1781" s="275">
        <v>39.130000000000003</v>
      </c>
    </row>
    <row r="1782" spans="2:8">
      <c r="B1782" s="269">
        <v>94264</v>
      </c>
      <c r="C1782" s="270" t="s">
        <v>2183</v>
      </c>
      <c r="D1782" s="271" t="s">
        <v>33</v>
      </c>
      <c r="E1782" s="27" t="e">
        <f t="shared" si="27"/>
        <v>#REF!</v>
      </c>
      <c r="G1782" s="2">
        <v>40.6</v>
      </c>
      <c r="H1782" s="275">
        <v>42.49</v>
      </c>
    </row>
    <row r="1783" spans="2:8">
      <c r="B1783" s="272">
        <v>94265</v>
      </c>
      <c r="C1783" s="270" t="s">
        <v>2184</v>
      </c>
      <c r="D1783" s="271" t="s">
        <v>33</v>
      </c>
      <c r="E1783" s="27" t="e">
        <f t="shared" si="27"/>
        <v>#REF!</v>
      </c>
      <c r="G1783" s="2">
        <v>52.38</v>
      </c>
      <c r="H1783" s="275">
        <v>54.06</v>
      </c>
    </row>
    <row r="1784" spans="2:8">
      <c r="B1784" s="269">
        <v>94266</v>
      </c>
      <c r="C1784" s="270" t="s">
        <v>2185</v>
      </c>
      <c r="D1784" s="271" t="s">
        <v>33</v>
      </c>
      <c r="E1784" s="27" t="e">
        <f t="shared" si="27"/>
        <v>#REF!</v>
      </c>
      <c r="G1784" s="2">
        <v>55.86</v>
      </c>
      <c r="H1784" s="275">
        <v>57.9</v>
      </c>
    </row>
    <row r="1785" spans="2:8">
      <c r="B1785" s="272">
        <v>94267</v>
      </c>
      <c r="C1785" s="270" t="s">
        <v>2186</v>
      </c>
      <c r="D1785" s="271" t="s">
        <v>33</v>
      </c>
      <c r="E1785" s="27" t="e">
        <f t="shared" si="27"/>
        <v>#REF!</v>
      </c>
      <c r="G1785" s="2">
        <v>63.8</v>
      </c>
      <c r="H1785" s="275">
        <v>65.59</v>
      </c>
    </row>
    <row r="1786" spans="2:8">
      <c r="B1786" s="269">
        <v>94268</v>
      </c>
      <c r="C1786" s="270" t="s">
        <v>2187</v>
      </c>
      <c r="D1786" s="271" t="s">
        <v>33</v>
      </c>
      <c r="E1786" s="27" t="e">
        <f t="shared" si="27"/>
        <v>#REF!</v>
      </c>
      <c r="G1786" s="2">
        <v>67.650000000000006</v>
      </c>
      <c r="H1786" s="275">
        <v>69.81</v>
      </c>
    </row>
    <row r="1787" spans="2:8">
      <c r="B1787" s="272">
        <v>94269</v>
      </c>
      <c r="C1787" s="270" t="s">
        <v>2188</v>
      </c>
      <c r="D1787" s="271" t="s">
        <v>33</v>
      </c>
      <c r="E1787" s="27" t="e">
        <f t="shared" si="27"/>
        <v>#REF!</v>
      </c>
      <c r="G1787" s="2">
        <v>94.1</v>
      </c>
      <c r="H1787" s="275">
        <v>96.24</v>
      </c>
    </row>
    <row r="1788" spans="2:8">
      <c r="B1788" s="269">
        <v>94270</v>
      </c>
      <c r="C1788" s="270" t="s">
        <v>2189</v>
      </c>
      <c r="D1788" s="271" t="s">
        <v>33</v>
      </c>
      <c r="E1788" s="27" t="e">
        <f t="shared" si="27"/>
        <v>#REF!</v>
      </c>
      <c r="G1788" s="2">
        <v>99.45</v>
      </c>
      <c r="H1788" s="277">
        <v>102.15</v>
      </c>
    </row>
    <row r="1789" spans="2:8">
      <c r="B1789" s="272">
        <v>94271</v>
      </c>
      <c r="C1789" s="270" t="s">
        <v>17904</v>
      </c>
      <c r="D1789" s="271" t="s">
        <v>33</v>
      </c>
      <c r="E1789" s="27" t="e">
        <f t="shared" si="27"/>
        <v>#REF!</v>
      </c>
      <c r="G1789" s="2">
        <v>114.9</v>
      </c>
      <c r="H1789" s="275">
        <v>117.49</v>
      </c>
    </row>
    <row r="1790" spans="2:8">
      <c r="B1790" s="269">
        <v>94272</v>
      </c>
      <c r="C1790" s="270" t="s">
        <v>2190</v>
      </c>
      <c r="D1790" s="271" t="s">
        <v>33</v>
      </c>
      <c r="E1790" s="27" t="e">
        <f t="shared" si="27"/>
        <v>#REF!</v>
      </c>
      <c r="G1790" s="2">
        <v>122.03</v>
      </c>
      <c r="H1790" s="275">
        <v>125.33</v>
      </c>
    </row>
    <row r="1791" spans="2:8">
      <c r="B1791" s="272">
        <v>94273</v>
      </c>
      <c r="C1791" s="270" t="s">
        <v>1027</v>
      </c>
      <c r="D1791" s="271" t="s">
        <v>33</v>
      </c>
      <c r="E1791" s="27" t="e">
        <f t="shared" si="27"/>
        <v>#REF!</v>
      </c>
      <c r="G1791" s="2">
        <v>58.44</v>
      </c>
      <c r="H1791" s="275">
        <v>60.19</v>
      </c>
    </row>
    <row r="1792" spans="2:8">
      <c r="B1792" s="269">
        <v>94274</v>
      </c>
      <c r="C1792" s="270" t="s">
        <v>1028</v>
      </c>
      <c r="D1792" s="271" t="s">
        <v>33</v>
      </c>
      <c r="E1792" s="27" t="e">
        <f t="shared" si="27"/>
        <v>#REF!</v>
      </c>
      <c r="G1792" s="2">
        <v>61.93</v>
      </c>
      <c r="H1792" s="275">
        <v>64.069999999999993</v>
      </c>
    </row>
    <row r="1793" spans="2:8">
      <c r="B1793" s="272">
        <v>94275</v>
      </c>
      <c r="C1793" s="270" t="s">
        <v>17661</v>
      </c>
      <c r="D1793" s="271" t="s">
        <v>33</v>
      </c>
      <c r="E1793" s="27" t="e">
        <f t="shared" si="27"/>
        <v>#REF!</v>
      </c>
      <c r="G1793" s="276">
        <v>52.53</v>
      </c>
      <c r="H1793" s="277">
        <v>54.12</v>
      </c>
    </row>
    <row r="1794" spans="2:8">
      <c r="B1794" s="269">
        <v>94276</v>
      </c>
      <c r="C1794" s="270" t="s">
        <v>17662</v>
      </c>
      <c r="D1794" s="271" t="s">
        <v>33</v>
      </c>
      <c r="E1794" s="27" t="e">
        <f t="shared" si="27"/>
        <v>#REF!</v>
      </c>
      <c r="G1794" s="276">
        <v>56.03</v>
      </c>
      <c r="H1794" s="277">
        <v>58.01</v>
      </c>
    </row>
    <row r="1795" spans="2:8">
      <c r="B1795" s="272">
        <v>94277</v>
      </c>
      <c r="C1795" s="270" t="s">
        <v>8085</v>
      </c>
      <c r="D1795" s="271" t="s">
        <v>33</v>
      </c>
      <c r="E1795" s="27" t="e">
        <f t="shared" ref="E1795:E1858" si="28">IF($J$2="NÃO DESONERADO",H1795,G1795)</f>
        <v>#REF!</v>
      </c>
      <c r="G1795" s="2">
        <v>46.1</v>
      </c>
      <c r="H1795" s="275">
        <v>47.57</v>
      </c>
    </row>
    <row r="1796" spans="2:8">
      <c r="B1796" s="269">
        <v>94278</v>
      </c>
      <c r="C1796" s="270" t="s">
        <v>8086</v>
      </c>
      <c r="D1796" s="271" t="s">
        <v>33</v>
      </c>
      <c r="E1796" s="27" t="e">
        <f t="shared" si="28"/>
        <v>#REF!</v>
      </c>
      <c r="G1796" s="276">
        <v>49.6</v>
      </c>
      <c r="H1796" s="277">
        <v>51.46</v>
      </c>
    </row>
    <row r="1797" spans="2:8">
      <c r="B1797" s="272">
        <v>94279</v>
      </c>
      <c r="C1797" s="270" t="s">
        <v>8087</v>
      </c>
      <c r="D1797" s="271" t="s">
        <v>33</v>
      </c>
      <c r="E1797" s="27" t="e">
        <f t="shared" si="28"/>
        <v>#REF!</v>
      </c>
      <c r="G1797" s="2">
        <v>54.85</v>
      </c>
      <c r="H1797" s="275">
        <v>56.21</v>
      </c>
    </row>
    <row r="1798" spans="2:8">
      <c r="B1798" s="269">
        <v>94280</v>
      </c>
      <c r="C1798" s="270" t="s">
        <v>8088</v>
      </c>
      <c r="D1798" s="271" t="s">
        <v>33</v>
      </c>
      <c r="E1798" s="27" t="e">
        <f t="shared" si="28"/>
        <v>#REF!</v>
      </c>
      <c r="G1798" s="2">
        <v>58.35</v>
      </c>
      <c r="H1798" s="275">
        <v>60.09</v>
      </c>
    </row>
    <row r="1799" spans="2:8">
      <c r="B1799" s="272">
        <v>94281</v>
      </c>
      <c r="C1799" s="270" t="s">
        <v>1029</v>
      </c>
      <c r="D1799" s="271" t="s">
        <v>33</v>
      </c>
      <c r="E1799" s="27" t="e">
        <f t="shared" si="28"/>
        <v>#REF!</v>
      </c>
      <c r="G1799" s="2">
        <v>63.33</v>
      </c>
      <c r="H1799" s="275">
        <v>65.5</v>
      </c>
    </row>
    <row r="1800" spans="2:8">
      <c r="B1800" s="269">
        <v>94282</v>
      </c>
      <c r="C1800" s="270" t="s">
        <v>1030</v>
      </c>
      <c r="D1800" s="271" t="s">
        <v>33</v>
      </c>
      <c r="E1800" s="27" t="e">
        <f t="shared" si="28"/>
        <v>#REF!</v>
      </c>
      <c r="G1800" s="2">
        <v>73.959999999999994</v>
      </c>
      <c r="H1800" s="275">
        <v>77.319999999999993</v>
      </c>
    </row>
    <row r="1801" spans="2:8">
      <c r="B1801" s="272">
        <v>94283</v>
      </c>
      <c r="C1801" s="270" t="s">
        <v>1031</v>
      </c>
      <c r="D1801" s="271" t="s">
        <v>33</v>
      </c>
      <c r="E1801" s="27" t="e">
        <f t="shared" si="28"/>
        <v>#REF!</v>
      </c>
      <c r="G1801" s="2">
        <v>85.02</v>
      </c>
      <c r="H1801" s="275">
        <v>87.4</v>
      </c>
    </row>
    <row r="1802" spans="2:8">
      <c r="B1802" s="269">
        <v>94284</v>
      </c>
      <c r="C1802" s="270" t="s">
        <v>1032</v>
      </c>
      <c r="D1802" s="271" t="s">
        <v>33</v>
      </c>
      <c r="E1802" s="27" t="e">
        <f t="shared" si="28"/>
        <v>#REF!</v>
      </c>
      <c r="G1802" s="2">
        <v>95.65</v>
      </c>
      <c r="H1802" s="275">
        <v>99.22</v>
      </c>
    </row>
    <row r="1803" spans="2:8">
      <c r="B1803" s="272">
        <v>94285</v>
      </c>
      <c r="C1803" s="270" t="s">
        <v>1033</v>
      </c>
      <c r="D1803" s="271" t="s">
        <v>33</v>
      </c>
      <c r="E1803" s="27" t="e">
        <f t="shared" si="28"/>
        <v>#REF!</v>
      </c>
      <c r="G1803" s="2">
        <v>106.21</v>
      </c>
      <c r="H1803" s="275">
        <v>108.72</v>
      </c>
    </row>
    <row r="1804" spans="2:8">
      <c r="B1804" s="269">
        <v>94286</v>
      </c>
      <c r="C1804" s="270" t="s">
        <v>1034</v>
      </c>
      <c r="D1804" s="271" t="s">
        <v>33</v>
      </c>
      <c r="E1804" s="27" t="e">
        <f t="shared" si="28"/>
        <v>#REF!</v>
      </c>
      <c r="G1804" s="2">
        <v>116.84</v>
      </c>
      <c r="H1804" s="275">
        <v>120.54</v>
      </c>
    </row>
    <row r="1805" spans="2:8">
      <c r="B1805" s="272">
        <v>94287</v>
      </c>
      <c r="C1805" s="270" t="s">
        <v>1035</v>
      </c>
      <c r="D1805" s="271" t="s">
        <v>33</v>
      </c>
      <c r="E1805" s="27" t="e">
        <f t="shared" si="28"/>
        <v>#REF!</v>
      </c>
      <c r="G1805" s="2">
        <v>47.48</v>
      </c>
      <c r="H1805" s="275">
        <v>49.46</v>
      </c>
    </row>
    <row r="1806" spans="2:8">
      <c r="B1806" s="269">
        <v>94288</v>
      </c>
      <c r="C1806" s="270" t="s">
        <v>1036</v>
      </c>
      <c r="D1806" s="271" t="s">
        <v>33</v>
      </c>
      <c r="E1806" s="27" t="e">
        <f t="shared" si="28"/>
        <v>#REF!</v>
      </c>
      <c r="G1806" s="2">
        <v>56.78</v>
      </c>
      <c r="H1806" s="275">
        <v>59.8</v>
      </c>
    </row>
    <row r="1807" spans="2:8">
      <c r="B1807" s="272">
        <v>94289</v>
      </c>
      <c r="C1807" s="270" t="s">
        <v>1037</v>
      </c>
      <c r="D1807" s="271" t="s">
        <v>33</v>
      </c>
      <c r="E1807" s="27" t="e">
        <f t="shared" si="28"/>
        <v>#REF!</v>
      </c>
      <c r="G1807" s="2">
        <v>62.78</v>
      </c>
      <c r="H1807" s="275">
        <v>64.930000000000007</v>
      </c>
    </row>
    <row r="1808" spans="2:8">
      <c r="B1808" s="269">
        <v>94290</v>
      </c>
      <c r="C1808" s="270" t="s">
        <v>1038</v>
      </c>
      <c r="D1808" s="271" t="s">
        <v>33</v>
      </c>
      <c r="E1808" s="27" t="e">
        <f t="shared" si="28"/>
        <v>#REF!</v>
      </c>
      <c r="G1808" s="2">
        <v>72.08</v>
      </c>
      <c r="H1808" s="275">
        <v>75.28</v>
      </c>
    </row>
    <row r="1809" spans="2:8">
      <c r="B1809" s="272">
        <v>94291</v>
      </c>
      <c r="C1809" s="270" t="s">
        <v>1039</v>
      </c>
      <c r="D1809" s="271" t="s">
        <v>33</v>
      </c>
      <c r="E1809" s="27" t="e">
        <f t="shared" si="28"/>
        <v>#REF!</v>
      </c>
      <c r="G1809" s="2">
        <v>77.61</v>
      </c>
      <c r="H1809" s="275">
        <v>79.89</v>
      </c>
    </row>
    <row r="1810" spans="2:8">
      <c r="B1810" s="269">
        <v>94292</v>
      </c>
      <c r="C1810" s="270" t="s">
        <v>1040</v>
      </c>
      <c r="D1810" s="271" t="s">
        <v>33</v>
      </c>
      <c r="E1810" s="27" t="e">
        <f t="shared" si="28"/>
        <v>#REF!</v>
      </c>
      <c r="G1810" s="2">
        <v>86.91</v>
      </c>
      <c r="H1810" s="275">
        <v>90.23</v>
      </c>
    </row>
    <row r="1811" spans="2:8">
      <c r="B1811" s="272">
        <v>94293</v>
      </c>
      <c r="C1811" s="270" t="s">
        <v>1041</v>
      </c>
      <c r="D1811" s="271" t="s">
        <v>33</v>
      </c>
      <c r="E1811" s="27" t="e">
        <f t="shared" si="28"/>
        <v>#REF!</v>
      </c>
      <c r="G1811" s="2">
        <v>218.67</v>
      </c>
      <c r="H1811" s="275">
        <v>222.3</v>
      </c>
    </row>
    <row r="1812" spans="2:8">
      <c r="B1812" s="269">
        <v>94294</v>
      </c>
      <c r="C1812" s="270" t="s">
        <v>1042</v>
      </c>
      <c r="D1812" s="271" t="s">
        <v>33</v>
      </c>
      <c r="E1812" s="27" t="e">
        <f t="shared" si="28"/>
        <v>#REF!</v>
      </c>
      <c r="G1812" s="2">
        <v>9.52</v>
      </c>
      <c r="H1812" s="275">
        <v>9.83</v>
      </c>
    </row>
    <row r="1813" spans="2:8">
      <c r="B1813" s="272">
        <v>104491</v>
      </c>
      <c r="C1813" s="270" t="s">
        <v>18271</v>
      </c>
      <c r="D1813" s="271" t="s">
        <v>33</v>
      </c>
      <c r="E1813" s="27" t="e">
        <f t="shared" si="28"/>
        <v>#REF!</v>
      </c>
      <c r="G1813" s="2">
        <v>4017.01</v>
      </c>
      <c r="H1813" s="275">
        <v>4023.09</v>
      </c>
    </row>
    <row r="1814" spans="2:8">
      <c r="B1814" s="269">
        <v>104492</v>
      </c>
      <c r="C1814" s="270" t="s">
        <v>18272</v>
      </c>
      <c r="D1814" s="271" t="s">
        <v>33</v>
      </c>
      <c r="E1814" s="27" t="e">
        <f t="shared" si="28"/>
        <v>#REF!</v>
      </c>
      <c r="G1814" s="2">
        <v>5023.8500000000004</v>
      </c>
      <c r="H1814" s="275">
        <v>5031.34</v>
      </c>
    </row>
    <row r="1815" spans="2:8">
      <c r="B1815" s="272">
        <v>104494</v>
      </c>
      <c r="C1815" s="270" t="s">
        <v>18273</v>
      </c>
      <c r="D1815" s="271" t="s">
        <v>33</v>
      </c>
      <c r="E1815" s="27" t="e">
        <f t="shared" si="28"/>
        <v>#REF!</v>
      </c>
      <c r="G1815" s="2">
        <v>6788.81</v>
      </c>
      <c r="H1815" s="275">
        <v>6797.64</v>
      </c>
    </row>
    <row r="1816" spans="2:8">
      <c r="B1816" s="269">
        <v>104497</v>
      </c>
      <c r="C1816" s="270" t="s">
        <v>18274</v>
      </c>
      <c r="D1816" s="271" t="s">
        <v>33</v>
      </c>
      <c r="E1816" s="27" t="e">
        <f t="shared" si="28"/>
        <v>#REF!</v>
      </c>
      <c r="G1816" s="2">
        <v>8121.28</v>
      </c>
      <c r="H1816" s="275">
        <v>8132.18</v>
      </c>
    </row>
    <row r="1817" spans="2:8">
      <c r="B1817" s="272">
        <v>104515</v>
      </c>
      <c r="C1817" s="270" t="s">
        <v>18275</v>
      </c>
      <c r="D1817" s="271" t="s">
        <v>110</v>
      </c>
      <c r="E1817" s="27" t="e">
        <f t="shared" si="28"/>
        <v>#REF!</v>
      </c>
      <c r="G1817" s="276">
        <v>26.81</v>
      </c>
      <c r="H1817" s="277">
        <v>26.85</v>
      </c>
    </row>
    <row r="1818" spans="2:8">
      <c r="B1818" s="269">
        <v>102727</v>
      </c>
      <c r="C1818" s="270" t="s">
        <v>8158</v>
      </c>
      <c r="D1818" s="271" t="s">
        <v>110</v>
      </c>
      <c r="E1818" s="27" t="e">
        <f t="shared" si="28"/>
        <v>#REF!</v>
      </c>
      <c r="G1818" s="2">
        <v>101.27</v>
      </c>
      <c r="H1818" s="275">
        <v>105.31</v>
      </c>
    </row>
    <row r="1819" spans="2:8">
      <c r="B1819" s="272">
        <v>102728</v>
      </c>
      <c r="C1819" s="270" t="s">
        <v>8159</v>
      </c>
      <c r="D1819" s="271" t="s">
        <v>109</v>
      </c>
      <c r="E1819" s="27" t="e">
        <f t="shared" si="28"/>
        <v>#REF!</v>
      </c>
      <c r="G1819" s="2">
        <v>16.03</v>
      </c>
      <c r="H1819" s="275">
        <v>16.440000000000001</v>
      </c>
    </row>
    <row r="1820" spans="2:8">
      <c r="B1820" s="269">
        <v>102729</v>
      </c>
      <c r="C1820" s="270" t="s">
        <v>8160</v>
      </c>
      <c r="D1820" s="271" t="s">
        <v>109</v>
      </c>
      <c r="E1820" s="27" t="e">
        <f t="shared" si="28"/>
        <v>#REF!</v>
      </c>
      <c r="G1820" s="2">
        <v>15.35</v>
      </c>
      <c r="H1820" s="275">
        <v>15.66</v>
      </c>
    </row>
    <row r="1821" spans="2:8">
      <c r="B1821" s="272">
        <v>102730</v>
      </c>
      <c r="C1821" s="270" t="s">
        <v>8161</v>
      </c>
      <c r="D1821" s="271" t="s">
        <v>109</v>
      </c>
      <c r="E1821" s="27" t="e">
        <f t="shared" si="28"/>
        <v>#REF!</v>
      </c>
      <c r="G1821" s="2">
        <v>13.89</v>
      </c>
      <c r="H1821" s="275">
        <v>14.1</v>
      </c>
    </row>
    <row r="1822" spans="2:8">
      <c r="B1822" s="269">
        <v>102731</v>
      </c>
      <c r="C1822" s="270" t="s">
        <v>8162</v>
      </c>
      <c r="D1822" s="271" t="s">
        <v>109</v>
      </c>
      <c r="E1822" s="27" t="e">
        <f t="shared" si="28"/>
        <v>#REF!</v>
      </c>
      <c r="G1822" s="2">
        <v>11.8</v>
      </c>
      <c r="H1822" s="275">
        <v>11.95</v>
      </c>
    </row>
    <row r="1823" spans="2:8">
      <c r="B1823" s="272">
        <v>102732</v>
      </c>
      <c r="C1823" s="270" t="s">
        <v>8163</v>
      </c>
      <c r="D1823" s="271" t="s">
        <v>109</v>
      </c>
      <c r="E1823" s="27" t="e">
        <f t="shared" si="28"/>
        <v>#REF!</v>
      </c>
      <c r="G1823" s="2">
        <v>11.32</v>
      </c>
      <c r="H1823" s="275">
        <v>11.42</v>
      </c>
    </row>
    <row r="1824" spans="2:8">
      <c r="B1824" s="269">
        <v>102733</v>
      </c>
      <c r="C1824" s="270" t="s">
        <v>8164</v>
      </c>
      <c r="D1824" s="271" t="s">
        <v>109</v>
      </c>
      <c r="E1824" s="27" t="e">
        <f t="shared" si="28"/>
        <v>#REF!</v>
      </c>
      <c r="G1824" s="2">
        <v>12.79</v>
      </c>
      <c r="H1824" s="275">
        <v>12.85</v>
      </c>
    </row>
    <row r="1825" spans="2:8">
      <c r="B1825" s="272">
        <v>102734</v>
      </c>
      <c r="C1825" s="270" t="s">
        <v>8165</v>
      </c>
      <c r="D1825" s="271" t="s">
        <v>109</v>
      </c>
      <c r="E1825" s="27" t="e">
        <f t="shared" si="28"/>
        <v>#REF!</v>
      </c>
      <c r="G1825" s="2">
        <v>15.35</v>
      </c>
      <c r="H1825" s="275">
        <v>15.65</v>
      </c>
    </row>
    <row r="1826" spans="2:8">
      <c r="B1826" s="269">
        <v>102735</v>
      </c>
      <c r="C1826" s="270" t="s">
        <v>8166</v>
      </c>
      <c r="D1826" s="271" t="s">
        <v>109</v>
      </c>
      <c r="E1826" s="27" t="e">
        <f t="shared" si="28"/>
        <v>#REF!</v>
      </c>
      <c r="G1826" s="2">
        <v>14.74</v>
      </c>
      <c r="H1826" s="275">
        <v>14.96</v>
      </c>
    </row>
    <row r="1827" spans="2:8">
      <c r="B1827" s="272">
        <v>102736</v>
      </c>
      <c r="C1827" s="270" t="s">
        <v>8167</v>
      </c>
      <c r="D1827" s="271" t="s">
        <v>969</v>
      </c>
      <c r="E1827" s="27" t="e">
        <f t="shared" si="28"/>
        <v>#REF!</v>
      </c>
      <c r="G1827" s="2">
        <v>857.29</v>
      </c>
      <c r="H1827" s="275">
        <v>861.38</v>
      </c>
    </row>
    <row r="1828" spans="2:8">
      <c r="B1828" s="269">
        <v>102737</v>
      </c>
      <c r="C1828" s="270" t="s">
        <v>8168</v>
      </c>
      <c r="D1828" s="271" t="s">
        <v>34</v>
      </c>
      <c r="E1828" s="27" t="e">
        <f t="shared" si="28"/>
        <v>#REF!</v>
      </c>
      <c r="G1828" s="2">
        <v>1223.6199999999999</v>
      </c>
      <c r="H1828" s="275">
        <v>1251.22</v>
      </c>
    </row>
    <row r="1829" spans="2:8">
      <c r="B1829" s="272">
        <v>102738</v>
      </c>
      <c r="C1829" s="270" t="s">
        <v>8169</v>
      </c>
      <c r="D1829" s="271" t="s">
        <v>34</v>
      </c>
      <c r="E1829" s="27" t="e">
        <f t="shared" si="28"/>
        <v>#REF!</v>
      </c>
      <c r="G1829" s="2">
        <v>2523.5700000000002</v>
      </c>
      <c r="H1829" s="275">
        <v>2577.59</v>
      </c>
    </row>
    <row r="1830" spans="2:8">
      <c r="B1830" s="269">
        <v>102739</v>
      </c>
      <c r="C1830" s="270" t="s">
        <v>8170</v>
      </c>
      <c r="D1830" s="271" t="s">
        <v>34</v>
      </c>
      <c r="E1830" s="27" t="e">
        <f t="shared" si="28"/>
        <v>#REF!</v>
      </c>
      <c r="G1830" s="2">
        <v>4244.66</v>
      </c>
      <c r="H1830" s="275">
        <v>4332.96</v>
      </c>
    </row>
    <row r="1831" spans="2:8">
      <c r="B1831" s="272">
        <v>102740</v>
      </c>
      <c r="C1831" s="270" t="s">
        <v>8171</v>
      </c>
      <c r="D1831" s="271" t="s">
        <v>34</v>
      </c>
      <c r="E1831" s="27" t="e">
        <f t="shared" si="28"/>
        <v>#REF!</v>
      </c>
      <c r="G1831" s="2">
        <v>6386.65</v>
      </c>
      <c r="H1831" s="275">
        <v>6515.86</v>
      </c>
    </row>
    <row r="1832" spans="2:8">
      <c r="B1832" s="269">
        <v>102741</v>
      </c>
      <c r="C1832" s="270" t="s">
        <v>8172</v>
      </c>
      <c r="D1832" s="271" t="s">
        <v>34</v>
      </c>
      <c r="E1832" s="27" t="e">
        <f t="shared" si="28"/>
        <v>#REF!</v>
      </c>
      <c r="G1832" s="2">
        <v>8995.08</v>
      </c>
      <c r="H1832" s="275">
        <v>9172.2800000000007</v>
      </c>
    </row>
    <row r="1833" spans="2:8">
      <c r="B1833" s="272">
        <v>102742</v>
      </c>
      <c r="C1833" s="270" t="s">
        <v>8173</v>
      </c>
      <c r="D1833" s="271" t="s">
        <v>34</v>
      </c>
      <c r="E1833" s="27" t="e">
        <f t="shared" si="28"/>
        <v>#REF!</v>
      </c>
      <c r="G1833" s="2">
        <v>15628.57</v>
      </c>
      <c r="H1833" s="275">
        <v>15927.91</v>
      </c>
    </row>
    <row r="1834" spans="2:8">
      <c r="B1834" s="269">
        <v>102743</v>
      </c>
      <c r="C1834" s="270" t="s">
        <v>8174</v>
      </c>
      <c r="D1834" s="271" t="s">
        <v>34</v>
      </c>
      <c r="E1834" s="27" t="e">
        <f t="shared" si="28"/>
        <v>#REF!</v>
      </c>
      <c r="G1834" s="2">
        <v>5138.78</v>
      </c>
      <c r="H1834" s="275">
        <v>5245.19</v>
      </c>
    </row>
    <row r="1835" spans="2:8">
      <c r="B1835" s="272">
        <v>102744</v>
      </c>
      <c r="C1835" s="270" t="s">
        <v>8175</v>
      </c>
      <c r="D1835" s="271" t="s">
        <v>34</v>
      </c>
      <c r="E1835" s="27" t="e">
        <f t="shared" si="28"/>
        <v>#REF!</v>
      </c>
      <c r="G1835" s="2">
        <v>7729.77</v>
      </c>
      <c r="H1835" s="275">
        <v>7885.24</v>
      </c>
    </row>
    <row r="1836" spans="2:8">
      <c r="B1836" s="269">
        <v>102745</v>
      </c>
      <c r="C1836" s="270" t="s">
        <v>8176</v>
      </c>
      <c r="D1836" s="271" t="s">
        <v>34</v>
      </c>
      <c r="E1836" s="27" t="e">
        <f t="shared" si="28"/>
        <v>#REF!</v>
      </c>
      <c r="G1836" s="2">
        <v>10904.25</v>
      </c>
      <c r="H1836" s="275">
        <v>11117.53</v>
      </c>
    </row>
    <row r="1837" spans="2:8">
      <c r="B1837" s="272">
        <v>102746</v>
      </c>
      <c r="C1837" s="270" t="s">
        <v>8177</v>
      </c>
      <c r="D1837" s="271" t="s">
        <v>34</v>
      </c>
      <c r="E1837" s="27" t="e">
        <f t="shared" si="28"/>
        <v>#REF!</v>
      </c>
      <c r="G1837" s="2">
        <v>18972.34</v>
      </c>
      <c r="H1837" s="275">
        <v>19332.46</v>
      </c>
    </row>
    <row r="1838" spans="2:8">
      <c r="B1838" s="269">
        <v>102747</v>
      </c>
      <c r="C1838" s="270" t="s">
        <v>8178</v>
      </c>
      <c r="D1838" s="271" t="s">
        <v>34</v>
      </c>
      <c r="E1838" s="27" t="e">
        <f t="shared" si="28"/>
        <v>#REF!</v>
      </c>
      <c r="G1838" s="2">
        <v>9606.44</v>
      </c>
      <c r="H1838" s="275">
        <v>9796.92</v>
      </c>
    </row>
    <row r="1839" spans="2:8">
      <c r="B1839" s="272">
        <v>102748</v>
      </c>
      <c r="C1839" s="270" t="s">
        <v>8179</v>
      </c>
      <c r="D1839" s="271" t="s">
        <v>34</v>
      </c>
      <c r="E1839" s="27" t="e">
        <f t="shared" si="28"/>
        <v>#REF!</v>
      </c>
      <c r="G1839" s="2">
        <v>13490.94</v>
      </c>
      <c r="H1839" s="275">
        <v>13751.35</v>
      </c>
    </row>
    <row r="1840" spans="2:8">
      <c r="B1840" s="269">
        <v>102749</v>
      </c>
      <c r="C1840" s="270" t="s">
        <v>8180</v>
      </c>
      <c r="D1840" s="271" t="s">
        <v>34</v>
      </c>
      <c r="E1840" s="27" t="e">
        <f t="shared" si="28"/>
        <v>#REF!</v>
      </c>
      <c r="G1840" s="2">
        <v>23244.94</v>
      </c>
      <c r="H1840" s="275">
        <v>23680.31</v>
      </c>
    </row>
    <row r="1841" spans="2:8">
      <c r="B1841" s="272">
        <v>102750</v>
      </c>
      <c r="C1841" s="270" t="s">
        <v>8181</v>
      </c>
      <c r="D1841" s="271" t="s">
        <v>34</v>
      </c>
      <c r="E1841" s="27" t="e">
        <f t="shared" si="28"/>
        <v>#REF!</v>
      </c>
      <c r="G1841" s="2">
        <v>3085.37</v>
      </c>
      <c r="H1841" s="275">
        <v>3150.11</v>
      </c>
    </row>
    <row r="1842" spans="2:8">
      <c r="B1842" s="269">
        <v>102751</v>
      </c>
      <c r="C1842" s="270" t="s">
        <v>8182</v>
      </c>
      <c r="D1842" s="271" t="s">
        <v>34</v>
      </c>
      <c r="E1842" s="27" t="e">
        <f t="shared" si="28"/>
        <v>#REF!</v>
      </c>
      <c r="G1842" s="2">
        <v>5401.23</v>
      </c>
      <c r="H1842" s="275">
        <v>5508.83</v>
      </c>
    </row>
    <row r="1843" spans="2:8">
      <c r="B1843" s="272">
        <v>102752</v>
      </c>
      <c r="C1843" s="270" t="s">
        <v>8183</v>
      </c>
      <c r="D1843" s="271" t="s">
        <v>34</v>
      </c>
      <c r="E1843" s="27" t="e">
        <f t="shared" si="28"/>
        <v>#REF!</v>
      </c>
      <c r="G1843" s="2">
        <v>8652.1</v>
      </c>
      <c r="H1843" s="275">
        <v>8817.81</v>
      </c>
    </row>
    <row r="1844" spans="2:8">
      <c r="B1844" s="269">
        <v>102753</v>
      </c>
      <c r="C1844" s="270" t="s">
        <v>8184</v>
      </c>
      <c r="D1844" s="271" t="s">
        <v>34</v>
      </c>
      <c r="E1844" s="27" t="e">
        <f t="shared" si="28"/>
        <v>#REF!</v>
      </c>
      <c r="G1844" s="2">
        <v>12868.46</v>
      </c>
      <c r="H1844" s="275">
        <v>13106.49</v>
      </c>
    </row>
    <row r="1845" spans="2:8">
      <c r="B1845" s="272">
        <v>102754</v>
      </c>
      <c r="C1845" s="270" t="s">
        <v>8185</v>
      </c>
      <c r="D1845" s="271" t="s">
        <v>34</v>
      </c>
      <c r="E1845" s="27" t="e">
        <f t="shared" si="28"/>
        <v>#REF!</v>
      </c>
      <c r="G1845" s="2">
        <v>24556.79</v>
      </c>
      <c r="H1845" s="275">
        <v>24995.4</v>
      </c>
    </row>
    <row r="1846" spans="2:8">
      <c r="B1846" s="269">
        <v>102755</v>
      </c>
      <c r="C1846" s="270" t="s">
        <v>8186</v>
      </c>
      <c r="D1846" s="271" t="s">
        <v>34</v>
      </c>
      <c r="E1846" s="27" t="e">
        <f t="shared" si="28"/>
        <v>#REF!</v>
      </c>
      <c r="G1846" s="2">
        <v>12121.17</v>
      </c>
      <c r="H1846" s="275">
        <v>12346.95</v>
      </c>
    </row>
    <row r="1847" spans="2:8">
      <c r="B1847" s="272">
        <v>102756</v>
      </c>
      <c r="C1847" s="270" t="s">
        <v>8187</v>
      </c>
      <c r="D1847" s="271" t="s">
        <v>34</v>
      </c>
      <c r="E1847" s="27" t="e">
        <f t="shared" si="28"/>
        <v>#REF!</v>
      </c>
      <c r="G1847" s="2">
        <v>18087.02</v>
      </c>
      <c r="H1847" s="275">
        <v>18412.05</v>
      </c>
    </row>
    <row r="1848" spans="2:8">
      <c r="B1848" s="269">
        <v>102757</v>
      </c>
      <c r="C1848" s="270" t="s">
        <v>8188</v>
      </c>
      <c r="D1848" s="271" t="s">
        <v>34</v>
      </c>
      <c r="E1848" s="27" t="e">
        <f t="shared" si="28"/>
        <v>#REF!</v>
      </c>
      <c r="G1848" s="2">
        <v>33773.68</v>
      </c>
      <c r="H1848" s="275">
        <v>34359.49</v>
      </c>
    </row>
    <row r="1849" spans="2:8">
      <c r="B1849" s="272">
        <v>102758</v>
      </c>
      <c r="C1849" s="270" t="s">
        <v>8189</v>
      </c>
      <c r="D1849" s="271" t="s">
        <v>34</v>
      </c>
      <c r="E1849" s="27" t="e">
        <f t="shared" si="28"/>
        <v>#REF!</v>
      </c>
      <c r="G1849" s="2">
        <v>15604.89</v>
      </c>
      <c r="H1849" s="275">
        <v>15891.13</v>
      </c>
    </row>
    <row r="1850" spans="2:8">
      <c r="B1850" s="269">
        <v>102759</v>
      </c>
      <c r="C1850" s="270" t="s">
        <v>8190</v>
      </c>
      <c r="D1850" s="271" t="s">
        <v>34</v>
      </c>
      <c r="E1850" s="27" t="e">
        <f t="shared" si="28"/>
        <v>#REF!</v>
      </c>
      <c r="G1850" s="2">
        <v>23327.759999999998</v>
      </c>
      <c r="H1850" s="275">
        <v>23740.42</v>
      </c>
    </row>
    <row r="1851" spans="2:8">
      <c r="B1851" s="272">
        <v>102760</v>
      </c>
      <c r="C1851" s="270" t="s">
        <v>8191</v>
      </c>
      <c r="D1851" s="271" t="s">
        <v>34</v>
      </c>
      <c r="E1851" s="27" t="e">
        <f t="shared" si="28"/>
        <v>#REF!</v>
      </c>
      <c r="G1851" s="2">
        <v>43156.29</v>
      </c>
      <c r="H1851" s="275">
        <v>43893.1</v>
      </c>
    </row>
    <row r="1852" spans="2:8">
      <c r="B1852" s="269">
        <v>102761</v>
      </c>
      <c r="C1852" s="270" t="s">
        <v>8192</v>
      </c>
      <c r="D1852" s="271" t="s">
        <v>34</v>
      </c>
      <c r="E1852" s="27" t="e">
        <f t="shared" si="28"/>
        <v>#REF!</v>
      </c>
      <c r="G1852" s="2">
        <v>14601.43</v>
      </c>
      <c r="H1852" s="275">
        <v>14926.69</v>
      </c>
    </row>
    <row r="1853" spans="2:8">
      <c r="B1853" s="272">
        <v>102762</v>
      </c>
      <c r="C1853" s="270" t="s">
        <v>8193</v>
      </c>
      <c r="D1853" s="271" t="s">
        <v>34</v>
      </c>
      <c r="E1853" s="27" t="e">
        <f t="shared" si="28"/>
        <v>#REF!</v>
      </c>
      <c r="G1853" s="2">
        <v>22791.26</v>
      </c>
      <c r="H1853" s="275">
        <v>23261.22</v>
      </c>
    </row>
    <row r="1854" spans="2:8">
      <c r="B1854" s="269">
        <v>102763</v>
      </c>
      <c r="C1854" s="270" t="s">
        <v>8194</v>
      </c>
      <c r="D1854" s="271" t="s">
        <v>34</v>
      </c>
      <c r="E1854" s="27" t="e">
        <f t="shared" si="28"/>
        <v>#REF!</v>
      </c>
      <c r="G1854" s="2">
        <v>31752.41</v>
      </c>
      <c r="H1854" s="275">
        <v>32385.42</v>
      </c>
    </row>
    <row r="1855" spans="2:8">
      <c r="B1855" s="272">
        <v>102764</v>
      </c>
      <c r="C1855" s="270" t="s">
        <v>8195</v>
      </c>
      <c r="D1855" s="271" t="s">
        <v>34</v>
      </c>
      <c r="E1855" s="27" t="e">
        <f t="shared" si="28"/>
        <v>#REF!</v>
      </c>
      <c r="G1855" s="2">
        <v>45208.78</v>
      </c>
      <c r="H1855" s="275">
        <v>46043.63</v>
      </c>
    </row>
    <row r="1856" spans="2:8">
      <c r="B1856" s="269">
        <v>102765</v>
      </c>
      <c r="C1856" s="270" t="s">
        <v>8196</v>
      </c>
      <c r="D1856" s="271" t="s">
        <v>34</v>
      </c>
      <c r="E1856" s="27" t="e">
        <f t="shared" si="28"/>
        <v>#REF!</v>
      </c>
      <c r="G1856" s="2">
        <v>18201.91</v>
      </c>
      <c r="H1856" s="275">
        <v>18604.759999999998</v>
      </c>
    </row>
    <row r="1857" spans="2:8">
      <c r="B1857" s="272">
        <v>102766</v>
      </c>
      <c r="C1857" s="270" t="s">
        <v>8197</v>
      </c>
      <c r="D1857" s="271" t="s">
        <v>34</v>
      </c>
      <c r="E1857" s="27" t="e">
        <f t="shared" si="28"/>
        <v>#REF!</v>
      </c>
      <c r="G1857" s="2">
        <v>27691.69</v>
      </c>
      <c r="H1857" s="275">
        <v>28258.32</v>
      </c>
    </row>
    <row r="1858" spans="2:8">
      <c r="B1858" s="269">
        <v>102767</v>
      </c>
      <c r="C1858" s="270" t="s">
        <v>8198</v>
      </c>
      <c r="D1858" s="271" t="s">
        <v>34</v>
      </c>
      <c r="E1858" s="27" t="e">
        <f t="shared" si="28"/>
        <v>#REF!</v>
      </c>
      <c r="G1858" s="2">
        <v>38795.360000000001</v>
      </c>
      <c r="H1858" s="275">
        <v>39561.46</v>
      </c>
    </row>
    <row r="1859" spans="2:8">
      <c r="B1859" s="272">
        <v>102768</v>
      </c>
      <c r="C1859" s="270" t="s">
        <v>8199</v>
      </c>
      <c r="D1859" s="271" t="s">
        <v>34</v>
      </c>
      <c r="E1859" s="27" t="e">
        <f t="shared" ref="E1859:E1922" si="29">IF($J$2="NÃO DESONERADO",H1859,G1859)</f>
        <v>#REF!</v>
      </c>
      <c r="G1859" s="2">
        <v>54723.91</v>
      </c>
      <c r="H1859" s="275">
        <v>55723.01</v>
      </c>
    </row>
    <row r="1860" spans="2:8">
      <c r="B1860" s="269">
        <v>102769</v>
      </c>
      <c r="C1860" s="270" t="s">
        <v>8200</v>
      </c>
      <c r="D1860" s="271" t="s">
        <v>34</v>
      </c>
      <c r="E1860" s="27" t="e">
        <f t="shared" si="29"/>
        <v>#REF!</v>
      </c>
      <c r="G1860" s="2">
        <v>21135.72</v>
      </c>
      <c r="H1860" s="275">
        <v>21591.33</v>
      </c>
    </row>
    <row r="1861" spans="2:8">
      <c r="B1861" s="272">
        <v>102770</v>
      </c>
      <c r="C1861" s="270" t="s">
        <v>8201</v>
      </c>
      <c r="D1861" s="271" t="s">
        <v>34</v>
      </c>
      <c r="E1861" s="27" t="e">
        <f t="shared" si="29"/>
        <v>#REF!</v>
      </c>
      <c r="G1861" s="2">
        <v>32654.89</v>
      </c>
      <c r="H1861" s="275">
        <v>33318.58</v>
      </c>
    </row>
    <row r="1862" spans="2:8">
      <c r="B1862" s="269">
        <v>102771</v>
      </c>
      <c r="C1862" s="270" t="s">
        <v>8202</v>
      </c>
      <c r="D1862" s="271" t="s">
        <v>34</v>
      </c>
      <c r="E1862" s="27" t="e">
        <f t="shared" si="29"/>
        <v>#REF!</v>
      </c>
      <c r="G1862" s="2">
        <v>45725.78</v>
      </c>
      <c r="H1862" s="275">
        <v>46622.95</v>
      </c>
    </row>
    <row r="1863" spans="2:8">
      <c r="B1863" s="272">
        <v>102772</v>
      </c>
      <c r="C1863" s="270" t="s">
        <v>8203</v>
      </c>
      <c r="D1863" s="271" t="s">
        <v>34</v>
      </c>
      <c r="E1863" s="27" t="e">
        <f t="shared" si="29"/>
        <v>#REF!</v>
      </c>
      <c r="G1863" s="2">
        <v>64910.84</v>
      </c>
      <c r="H1863" s="275">
        <v>66082.03</v>
      </c>
    </row>
    <row r="1864" spans="2:8">
      <c r="B1864" s="269">
        <v>102773</v>
      </c>
      <c r="C1864" s="270" t="s">
        <v>8204</v>
      </c>
      <c r="D1864" s="271" t="s">
        <v>34</v>
      </c>
      <c r="E1864" s="27" t="e">
        <f t="shared" si="29"/>
        <v>#REF!</v>
      </c>
      <c r="G1864" s="2">
        <v>7774.46</v>
      </c>
      <c r="H1864" s="275">
        <v>7932.08</v>
      </c>
    </row>
    <row r="1865" spans="2:8">
      <c r="B1865" s="272">
        <v>102774</v>
      </c>
      <c r="C1865" s="270" t="s">
        <v>8205</v>
      </c>
      <c r="D1865" s="271" t="s">
        <v>34</v>
      </c>
      <c r="E1865" s="27" t="e">
        <f t="shared" si="29"/>
        <v>#REF!</v>
      </c>
      <c r="G1865" s="2">
        <v>7774.46</v>
      </c>
      <c r="H1865" s="275">
        <v>7932.08</v>
      </c>
    </row>
    <row r="1866" spans="2:8">
      <c r="B1866" s="269">
        <v>102775</v>
      </c>
      <c r="C1866" s="270" t="s">
        <v>8206</v>
      </c>
      <c r="D1866" s="271" t="s">
        <v>34</v>
      </c>
      <c r="E1866" s="27" t="e">
        <f t="shared" si="29"/>
        <v>#REF!</v>
      </c>
      <c r="G1866" s="2">
        <v>11623.88</v>
      </c>
      <c r="H1866" s="275">
        <v>11860.94</v>
      </c>
    </row>
    <row r="1867" spans="2:8">
      <c r="B1867" s="272">
        <v>102776</v>
      </c>
      <c r="C1867" s="270" t="s">
        <v>8207</v>
      </c>
      <c r="D1867" s="271" t="s">
        <v>34</v>
      </c>
      <c r="E1867" s="27" t="e">
        <f t="shared" si="29"/>
        <v>#REF!</v>
      </c>
      <c r="G1867" s="2">
        <v>11623.88</v>
      </c>
      <c r="H1867" s="275">
        <v>11860.94</v>
      </c>
    </row>
    <row r="1868" spans="2:8">
      <c r="B1868" s="269">
        <v>102777</v>
      </c>
      <c r="C1868" s="270" t="s">
        <v>8208</v>
      </c>
      <c r="D1868" s="271" t="s">
        <v>34</v>
      </c>
      <c r="E1868" s="27" t="e">
        <f t="shared" si="29"/>
        <v>#REF!</v>
      </c>
      <c r="G1868" s="2">
        <v>17605.599999999999</v>
      </c>
      <c r="H1868" s="275">
        <v>17965.54</v>
      </c>
    </row>
    <row r="1869" spans="2:8">
      <c r="B1869" s="272">
        <v>102778</v>
      </c>
      <c r="C1869" s="270" t="s">
        <v>8209</v>
      </c>
      <c r="D1869" s="271" t="s">
        <v>34</v>
      </c>
      <c r="E1869" s="27" t="e">
        <f t="shared" si="29"/>
        <v>#REF!</v>
      </c>
      <c r="G1869" s="2">
        <v>26734.83</v>
      </c>
      <c r="H1869" s="275">
        <v>27117.96</v>
      </c>
    </row>
    <row r="1870" spans="2:8">
      <c r="B1870" s="269">
        <v>102779</v>
      </c>
      <c r="C1870" s="270" t="s">
        <v>8210</v>
      </c>
      <c r="D1870" s="271" t="s">
        <v>34</v>
      </c>
      <c r="E1870" s="27" t="e">
        <f t="shared" si="29"/>
        <v>#REF!</v>
      </c>
      <c r="G1870" s="2">
        <v>7774.46</v>
      </c>
      <c r="H1870" s="275">
        <v>7932.08</v>
      </c>
    </row>
    <row r="1871" spans="2:8">
      <c r="B1871" s="272">
        <v>102780</v>
      </c>
      <c r="C1871" s="270" t="s">
        <v>8211</v>
      </c>
      <c r="D1871" s="271" t="s">
        <v>34</v>
      </c>
      <c r="E1871" s="27" t="e">
        <f t="shared" si="29"/>
        <v>#REF!</v>
      </c>
      <c r="G1871" s="2">
        <v>8944.41</v>
      </c>
      <c r="H1871" s="275">
        <v>9125.61</v>
      </c>
    </row>
    <row r="1872" spans="2:8">
      <c r="B1872" s="269">
        <v>102781</v>
      </c>
      <c r="C1872" s="270" t="s">
        <v>8212</v>
      </c>
      <c r="D1872" s="271" t="s">
        <v>34</v>
      </c>
      <c r="E1872" s="27" t="e">
        <f t="shared" si="29"/>
        <v>#REF!</v>
      </c>
      <c r="G1872" s="2">
        <v>13275</v>
      </c>
      <c r="H1872" s="275">
        <v>13545.57</v>
      </c>
    </row>
    <row r="1873" spans="2:8">
      <c r="B1873" s="272">
        <v>102782</v>
      </c>
      <c r="C1873" s="270" t="s">
        <v>8213</v>
      </c>
      <c r="D1873" s="271" t="s">
        <v>34</v>
      </c>
      <c r="E1873" s="27" t="e">
        <f t="shared" si="29"/>
        <v>#REF!</v>
      </c>
      <c r="G1873" s="2">
        <v>14853.05</v>
      </c>
      <c r="H1873" s="275">
        <v>15129.73</v>
      </c>
    </row>
    <row r="1874" spans="2:8">
      <c r="B1874" s="269">
        <v>102783</v>
      </c>
      <c r="C1874" s="270" t="s">
        <v>8214</v>
      </c>
      <c r="D1874" s="271" t="s">
        <v>34</v>
      </c>
      <c r="E1874" s="27" t="e">
        <f t="shared" si="29"/>
        <v>#REF!</v>
      </c>
      <c r="G1874" s="2">
        <v>19664.830000000002</v>
      </c>
      <c r="H1874" s="275">
        <v>20040.810000000001</v>
      </c>
    </row>
    <row r="1875" spans="2:8">
      <c r="B1875" s="272">
        <v>102784</v>
      </c>
      <c r="C1875" s="270" t="s">
        <v>8215</v>
      </c>
      <c r="D1875" s="271" t="s">
        <v>34</v>
      </c>
      <c r="E1875" s="27" t="e">
        <f t="shared" si="29"/>
        <v>#REF!</v>
      </c>
      <c r="G1875" s="2">
        <v>31299.45</v>
      </c>
      <c r="H1875" s="275">
        <v>31694.17</v>
      </c>
    </row>
    <row r="1876" spans="2:8">
      <c r="B1876" s="269">
        <v>102785</v>
      </c>
      <c r="C1876" s="270" t="s">
        <v>8216</v>
      </c>
      <c r="D1876" s="271" t="s">
        <v>34</v>
      </c>
      <c r="E1876" s="27" t="e">
        <f t="shared" si="29"/>
        <v>#REF!</v>
      </c>
      <c r="G1876" s="2">
        <v>8944.41</v>
      </c>
      <c r="H1876" s="275">
        <v>9125.61</v>
      </c>
    </row>
    <row r="1877" spans="2:8">
      <c r="B1877" s="272">
        <v>102786</v>
      </c>
      <c r="C1877" s="270" t="s">
        <v>8217</v>
      </c>
      <c r="D1877" s="271" t="s">
        <v>34</v>
      </c>
      <c r="E1877" s="27" t="e">
        <f t="shared" si="29"/>
        <v>#REF!</v>
      </c>
      <c r="G1877" s="2">
        <v>10041.280000000001</v>
      </c>
      <c r="H1877" s="275">
        <v>10218.66</v>
      </c>
    </row>
    <row r="1878" spans="2:8">
      <c r="B1878" s="269">
        <v>102787</v>
      </c>
      <c r="C1878" s="270" t="s">
        <v>8218</v>
      </c>
      <c r="D1878" s="271" t="s">
        <v>34</v>
      </c>
      <c r="E1878" s="27" t="e">
        <f t="shared" si="29"/>
        <v>#REF!</v>
      </c>
      <c r="G1878" s="2">
        <v>14853.05</v>
      </c>
      <c r="H1878" s="275">
        <v>15129.73</v>
      </c>
    </row>
    <row r="1879" spans="2:8">
      <c r="B1879" s="272">
        <v>102788</v>
      </c>
      <c r="C1879" s="270" t="s">
        <v>8219</v>
      </c>
      <c r="D1879" s="271" t="s">
        <v>34</v>
      </c>
      <c r="E1879" s="27" t="e">
        <f t="shared" si="29"/>
        <v>#REF!</v>
      </c>
      <c r="G1879" s="2">
        <v>16417.39</v>
      </c>
      <c r="H1879" s="275">
        <v>16695.04</v>
      </c>
    </row>
    <row r="1880" spans="2:8">
      <c r="B1880" s="269">
        <v>102789</v>
      </c>
      <c r="C1880" s="270" t="s">
        <v>8220</v>
      </c>
      <c r="D1880" s="271" t="s">
        <v>34</v>
      </c>
      <c r="E1880" s="27" t="e">
        <f t="shared" si="29"/>
        <v>#REF!</v>
      </c>
      <c r="G1880" s="2">
        <v>21641.84</v>
      </c>
      <c r="H1880" s="275">
        <v>22003.03</v>
      </c>
    </row>
    <row r="1881" spans="2:8">
      <c r="B1881" s="272">
        <v>102790</v>
      </c>
      <c r="C1881" s="270" t="s">
        <v>8221</v>
      </c>
      <c r="D1881" s="271" t="s">
        <v>34</v>
      </c>
      <c r="E1881" s="27" t="e">
        <f t="shared" si="29"/>
        <v>#REF!</v>
      </c>
      <c r="G1881" s="2">
        <v>36092.44</v>
      </c>
      <c r="H1881" s="275">
        <v>36584.379999999997</v>
      </c>
    </row>
    <row r="1882" spans="2:8">
      <c r="B1882" s="269">
        <v>102791</v>
      </c>
      <c r="C1882" s="270" t="s">
        <v>8222</v>
      </c>
      <c r="D1882" s="271" t="s">
        <v>34</v>
      </c>
      <c r="E1882" s="27" t="e">
        <f t="shared" si="29"/>
        <v>#REF!</v>
      </c>
      <c r="G1882" s="2">
        <v>28612.81</v>
      </c>
      <c r="H1882" s="275">
        <v>29131.79</v>
      </c>
    </row>
    <row r="1883" spans="2:8">
      <c r="B1883" s="272">
        <v>102792</v>
      </c>
      <c r="C1883" s="270" t="s">
        <v>8223</v>
      </c>
      <c r="D1883" s="271" t="s">
        <v>34</v>
      </c>
      <c r="E1883" s="27" t="e">
        <f t="shared" si="29"/>
        <v>#REF!</v>
      </c>
      <c r="G1883" s="2">
        <v>46746.32</v>
      </c>
      <c r="H1883" s="275">
        <v>47539.040000000001</v>
      </c>
    </row>
    <row r="1884" spans="2:8">
      <c r="B1884" s="269">
        <v>102793</v>
      </c>
      <c r="C1884" s="270" t="s">
        <v>8224</v>
      </c>
      <c r="D1884" s="271" t="s">
        <v>34</v>
      </c>
      <c r="E1884" s="27" t="e">
        <f t="shared" si="29"/>
        <v>#REF!</v>
      </c>
      <c r="G1884" s="2">
        <v>63233.3</v>
      </c>
      <c r="H1884" s="275">
        <v>64216.1</v>
      </c>
    </row>
    <row r="1885" spans="2:8">
      <c r="B1885" s="272">
        <v>102794</v>
      </c>
      <c r="C1885" s="270" t="s">
        <v>8225</v>
      </c>
      <c r="D1885" s="271" t="s">
        <v>34</v>
      </c>
      <c r="E1885" s="27" t="e">
        <f t="shared" si="29"/>
        <v>#REF!</v>
      </c>
      <c r="G1885" s="2">
        <v>90789.91</v>
      </c>
      <c r="H1885" s="275">
        <v>92164.93</v>
      </c>
    </row>
    <row r="1886" spans="2:8">
      <c r="B1886" s="269">
        <v>102795</v>
      </c>
      <c r="C1886" s="270" t="s">
        <v>8226</v>
      </c>
      <c r="D1886" s="271" t="s">
        <v>34</v>
      </c>
      <c r="E1886" s="27" t="e">
        <f t="shared" si="29"/>
        <v>#REF!</v>
      </c>
      <c r="G1886" s="2">
        <v>30509.599999999999</v>
      </c>
      <c r="H1886" s="275">
        <v>31062.79</v>
      </c>
    </row>
    <row r="1887" spans="2:8">
      <c r="B1887" s="272">
        <v>102796</v>
      </c>
      <c r="C1887" s="270" t="s">
        <v>8227</v>
      </c>
      <c r="D1887" s="271" t="s">
        <v>34</v>
      </c>
      <c r="E1887" s="27" t="e">
        <f t="shared" si="29"/>
        <v>#REF!</v>
      </c>
      <c r="G1887" s="2">
        <v>49455.74</v>
      </c>
      <c r="H1887" s="275">
        <v>50285.93</v>
      </c>
    </row>
    <row r="1888" spans="2:8">
      <c r="B1888" s="269">
        <v>102797</v>
      </c>
      <c r="C1888" s="270" t="s">
        <v>8228</v>
      </c>
      <c r="D1888" s="271" t="s">
        <v>34</v>
      </c>
      <c r="E1888" s="27" t="e">
        <f t="shared" si="29"/>
        <v>#REF!</v>
      </c>
      <c r="G1888" s="2">
        <v>70232.679999999993</v>
      </c>
      <c r="H1888" s="275">
        <v>71371.600000000006</v>
      </c>
    </row>
    <row r="1889" spans="2:8">
      <c r="B1889" s="272">
        <v>102798</v>
      </c>
      <c r="C1889" s="270" t="s">
        <v>8229</v>
      </c>
      <c r="D1889" s="271" t="s">
        <v>34</v>
      </c>
      <c r="E1889" s="27" t="e">
        <f t="shared" si="29"/>
        <v>#REF!</v>
      </c>
      <c r="G1889" s="2">
        <v>86101.42</v>
      </c>
      <c r="H1889" s="275">
        <v>87472.83</v>
      </c>
    </row>
    <row r="1890" spans="2:8">
      <c r="B1890" s="269">
        <v>102799</v>
      </c>
      <c r="C1890" s="270" t="s">
        <v>8230</v>
      </c>
      <c r="D1890" s="271" t="s">
        <v>34</v>
      </c>
      <c r="E1890" s="27" t="e">
        <f t="shared" si="29"/>
        <v>#REF!</v>
      </c>
      <c r="G1890" s="2">
        <v>31151.17</v>
      </c>
      <c r="H1890" s="275">
        <v>31717.599999999999</v>
      </c>
    </row>
    <row r="1891" spans="2:8">
      <c r="B1891" s="272">
        <v>102800</v>
      </c>
      <c r="C1891" s="270" t="s">
        <v>8231</v>
      </c>
      <c r="D1891" s="271" t="s">
        <v>34</v>
      </c>
      <c r="E1891" s="27" t="e">
        <f t="shared" si="29"/>
        <v>#REF!</v>
      </c>
      <c r="G1891" s="2">
        <v>54259.39</v>
      </c>
      <c r="H1891" s="275">
        <v>55173.51</v>
      </c>
    </row>
    <row r="1892" spans="2:8">
      <c r="B1892" s="269">
        <v>102801</v>
      </c>
      <c r="C1892" s="270" t="s">
        <v>8232</v>
      </c>
      <c r="D1892" s="271" t="s">
        <v>34</v>
      </c>
      <c r="E1892" s="27" t="e">
        <f t="shared" si="29"/>
        <v>#REF!</v>
      </c>
      <c r="G1892" s="2">
        <v>76151.48</v>
      </c>
      <c r="H1892" s="275">
        <v>77377.36</v>
      </c>
    </row>
    <row r="1893" spans="2:8">
      <c r="B1893" s="272">
        <v>102802</v>
      </c>
      <c r="C1893" s="270" t="s">
        <v>8233</v>
      </c>
      <c r="D1893" s="271" t="s">
        <v>34</v>
      </c>
      <c r="E1893" s="27" t="e">
        <f t="shared" si="29"/>
        <v>#REF!</v>
      </c>
      <c r="G1893" s="2">
        <v>91396.4</v>
      </c>
      <c r="H1893" s="275">
        <v>92853.15</v>
      </c>
    </row>
    <row r="1894" spans="2:8">
      <c r="B1894" s="269">
        <v>101570</v>
      </c>
      <c r="C1894" s="270" t="s">
        <v>3715</v>
      </c>
      <c r="D1894" s="271" t="s">
        <v>110</v>
      </c>
      <c r="E1894" s="27" t="e">
        <f t="shared" si="29"/>
        <v>#REF!</v>
      </c>
      <c r="G1894" s="2">
        <v>19.45</v>
      </c>
      <c r="H1894" s="275">
        <v>20.96</v>
      </c>
    </row>
    <row r="1895" spans="2:8">
      <c r="B1895" s="272">
        <v>101571</v>
      </c>
      <c r="C1895" s="270" t="s">
        <v>3716</v>
      </c>
      <c r="D1895" s="271" t="s">
        <v>110</v>
      </c>
      <c r="E1895" s="27" t="e">
        <f t="shared" si="29"/>
        <v>#REF!</v>
      </c>
      <c r="G1895" s="2">
        <v>26.5</v>
      </c>
      <c r="H1895" s="275">
        <v>28.72</v>
      </c>
    </row>
    <row r="1896" spans="2:8">
      <c r="B1896" s="269">
        <v>101572</v>
      </c>
      <c r="C1896" s="270" t="s">
        <v>3717</v>
      </c>
      <c r="D1896" s="271" t="s">
        <v>110</v>
      </c>
      <c r="E1896" s="27" t="e">
        <f t="shared" si="29"/>
        <v>#REF!</v>
      </c>
      <c r="G1896" s="2">
        <v>15.37</v>
      </c>
      <c r="H1896" s="275">
        <v>16.489999999999998</v>
      </c>
    </row>
    <row r="1897" spans="2:8">
      <c r="B1897" s="272">
        <v>101573</v>
      </c>
      <c r="C1897" s="270" t="s">
        <v>3718</v>
      </c>
      <c r="D1897" s="271" t="s">
        <v>110</v>
      </c>
      <c r="E1897" s="27" t="e">
        <f t="shared" si="29"/>
        <v>#REF!</v>
      </c>
      <c r="G1897" s="2">
        <v>22.42</v>
      </c>
      <c r="H1897" s="275">
        <v>24.26</v>
      </c>
    </row>
    <row r="1898" spans="2:8">
      <c r="B1898" s="269">
        <v>101574</v>
      </c>
      <c r="C1898" s="270" t="s">
        <v>3719</v>
      </c>
      <c r="D1898" s="271" t="s">
        <v>110</v>
      </c>
      <c r="E1898" s="27" t="e">
        <f t="shared" si="29"/>
        <v>#REF!</v>
      </c>
      <c r="G1898" s="2">
        <v>12.03</v>
      </c>
      <c r="H1898" s="275">
        <v>12.76</v>
      </c>
    </row>
    <row r="1899" spans="2:8">
      <c r="B1899" s="272">
        <v>101575</v>
      </c>
      <c r="C1899" s="270" t="s">
        <v>3720</v>
      </c>
      <c r="D1899" s="271" t="s">
        <v>110</v>
      </c>
      <c r="E1899" s="27" t="e">
        <f t="shared" si="29"/>
        <v>#REF!</v>
      </c>
      <c r="G1899" s="2">
        <v>19.3</v>
      </c>
      <c r="H1899" s="275">
        <v>20.76</v>
      </c>
    </row>
    <row r="1900" spans="2:8">
      <c r="B1900" s="269">
        <v>101576</v>
      </c>
      <c r="C1900" s="270" t="s">
        <v>3721</v>
      </c>
      <c r="D1900" s="271" t="s">
        <v>110</v>
      </c>
      <c r="E1900" s="27" t="e">
        <f t="shared" si="29"/>
        <v>#REF!</v>
      </c>
      <c r="G1900" s="2">
        <v>34.99</v>
      </c>
      <c r="H1900" s="275">
        <v>36.94</v>
      </c>
    </row>
    <row r="1901" spans="2:8">
      <c r="B1901" s="272">
        <v>101577</v>
      </c>
      <c r="C1901" s="270" t="s">
        <v>3722</v>
      </c>
      <c r="D1901" s="271" t="s">
        <v>110</v>
      </c>
      <c r="E1901" s="27" t="e">
        <f t="shared" si="29"/>
        <v>#REF!</v>
      </c>
      <c r="G1901" s="2">
        <v>43.93</v>
      </c>
      <c r="H1901" s="275">
        <v>46.82</v>
      </c>
    </row>
    <row r="1902" spans="2:8">
      <c r="B1902" s="269">
        <v>101578</v>
      </c>
      <c r="C1902" s="270" t="s">
        <v>3723</v>
      </c>
      <c r="D1902" s="271" t="s">
        <v>110</v>
      </c>
      <c r="E1902" s="27" t="e">
        <f t="shared" si="29"/>
        <v>#REF!</v>
      </c>
      <c r="G1902" s="2">
        <v>29.07</v>
      </c>
      <c r="H1902" s="275">
        <v>30.51</v>
      </c>
    </row>
    <row r="1903" spans="2:8">
      <c r="B1903" s="272">
        <v>101579</v>
      </c>
      <c r="C1903" s="270" t="s">
        <v>3724</v>
      </c>
      <c r="D1903" s="271" t="s">
        <v>110</v>
      </c>
      <c r="E1903" s="27" t="e">
        <f t="shared" si="29"/>
        <v>#REF!</v>
      </c>
      <c r="G1903" s="2">
        <v>38</v>
      </c>
      <c r="H1903" s="275">
        <v>40.4</v>
      </c>
    </row>
    <row r="1904" spans="2:8">
      <c r="B1904" s="269">
        <v>101580</v>
      </c>
      <c r="C1904" s="270" t="s">
        <v>3725</v>
      </c>
      <c r="D1904" s="271" t="s">
        <v>110</v>
      </c>
      <c r="E1904" s="27" t="e">
        <f t="shared" si="29"/>
        <v>#REF!</v>
      </c>
      <c r="G1904" s="2">
        <v>26.08</v>
      </c>
      <c r="H1904" s="275">
        <v>27.04</v>
      </c>
    </row>
    <row r="1905" spans="2:8">
      <c r="B1905" s="272">
        <v>101581</v>
      </c>
      <c r="C1905" s="270" t="s">
        <v>3726</v>
      </c>
      <c r="D1905" s="271" t="s">
        <v>110</v>
      </c>
      <c r="E1905" s="27" t="e">
        <f t="shared" si="29"/>
        <v>#REF!</v>
      </c>
      <c r="G1905" s="2">
        <v>35.26</v>
      </c>
      <c r="H1905" s="275">
        <v>37.15</v>
      </c>
    </row>
    <row r="1906" spans="2:8">
      <c r="B1906" s="269">
        <v>101582</v>
      </c>
      <c r="C1906" s="270" t="s">
        <v>3727</v>
      </c>
      <c r="D1906" s="271" t="s">
        <v>110</v>
      </c>
      <c r="E1906" s="27" t="e">
        <f t="shared" si="29"/>
        <v>#REF!</v>
      </c>
      <c r="G1906" s="2">
        <v>57.33</v>
      </c>
      <c r="H1906" s="275">
        <v>60.42</v>
      </c>
    </row>
    <row r="1907" spans="2:8">
      <c r="B1907" s="272">
        <v>101583</v>
      </c>
      <c r="C1907" s="270" t="s">
        <v>3728</v>
      </c>
      <c r="D1907" s="271" t="s">
        <v>110</v>
      </c>
      <c r="E1907" s="27" t="e">
        <f t="shared" si="29"/>
        <v>#REF!</v>
      </c>
      <c r="G1907" s="2">
        <v>71.099999999999994</v>
      </c>
      <c r="H1907" s="275">
        <v>75.680000000000007</v>
      </c>
    </row>
    <row r="1908" spans="2:8">
      <c r="B1908" s="269">
        <v>101584</v>
      </c>
      <c r="C1908" s="270" t="s">
        <v>3729</v>
      </c>
      <c r="D1908" s="271" t="s">
        <v>110</v>
      </c>
      <c r="E1908" s="27" t="e">
        <f t="shared" si="29"/>
        <v>#REF!</v>
      </c>
      <c r="G1908" s="2">
        <v>47.34</v>
      </c>
      <c r="H1908" s="275">
        <v>49.63</v>
      </c>
    </row>
    <row r="1909" spans="2:8">
      <c r="B1909" s="272">
        <v>101585</v>
      </c>
      <c r="C1909" s="270" t="s">
        <v>3730</v>
      </c>
      <c r="D1909" s="271" t="s">
        <v>110</v>
      </c>
      <c r="E1909" s="27" t="e">
        <f t="shared" si="29"/>
        <v>#REF!</v>
      </c>
      <c r="G1909" s="2">
        <v>61.1</v>
      </c>
      <c r="H1909" s="275">
        <v>64.88</v>
      </c>
    </row>
    <row r="1910" spans="2:8">
      <c r="B1910" s="269">
        <v>101586</v>
      </c>
      <c r="C1910" s="270" t="s">
        <v>3731</v>
      </c>
      <c r="D1910" s="271" t="s">
        <v>110</v>
      </c>
      <c r="E1910" s="27" t="e">
        <f t="shared" si="29"/>
        <v>#REF!</v>
      </c>
      <c r="G1910" s="2">
        <v>41.42</v>
      </c>
      <c r="H1910" s="275">
        <v>42.92</v>
      </c>
    </row>
    <row r="1911" spans="2:8">
      <c r="B1911" s="272">
        <v>101587</v>
      </c>
      <c r="C1911" s="270" t="s">
        <v>3732</v>
      </c>
      <c r="D1911" s="271" t="s">
        <v>110</v>
      </c>
      <c r="E1911" s="27" t="e">
        <f t="shared" si="29"/>
        <v>#REF!</v>
      </c>
      <c r="G1911" s="2">
        <v>55.42</v>
      </c>
      <c r="H1911" s="275">
        <v>58.4</v>
      </c>
    </row>
    <row r="1912" spans="2:8">
      <c r="B1912" s="269">
        <v>101588</v>
      </c>
      <c r="C1912" s="270" t="s">
        <v>3733</v>
      </c>
      <c r="D1912" s="271" t="s">
        <v>110</v>
      </c>
      <c r="E1912" s="27" t="e">
        <f t="shared" si="29"/>
        <v>#REF!</v>
      </c>
      <c r="G1912" s="2">
        <v>81.34</v>
      </c>
      <c r="H1912" s="275">
        <v>85</v>
      </c>
    </row>
    <row r="1913" spans="2:8">
      <c r="B1913" s="272">
        <v>101589</v>
      </c>
      <c r="C1913" s="270" t="s">
        <v>3734</v>
      </c>
      <c r="D1913" s="271" t="s">
        <v>110</v>
      </c>
      <c r="E1913" s="27" t="e">
        <f t="shared" si="29"/>
        <v>#REF!</v>
      </c>
      <c r="G1913" s="2">
        <v>118.57</v>
      </c>
      <c r="H1913" s="275">
        <v>123.99</v>
      </c>
    </row>
    <row r="1914" spans="2:8">
      <c r="B1914" s="269">
        <v>101590</v>
      </c>
      <c r="C1914" s="270" t="s">
        <v>3735</v>
      </c>
      <c r="D1914" s="271" t="s">
        <v>110</v>
      </c>
      <c r="E1914" s="27" t="e">
        <f t="shared" si="29"/>
        <v>#REF!</v>
      </c>
      <c r="G1914" s="2">
        <v>61.68</v>
      </c>
      <c r="H1914" s="275">
        <v>64.400000000000006</v>
      </c>
    </row>
    <row r="1915" spans="2:8">
      <c r="B1915" s="272">
        <v>101591</v>
      </c>
      <c r="C1915" s="270" t="s">
        <v>3736</v>
      </c>
      <c r="D1915" s="271" t="s">
        <v>110</v>
      </c>
      <c r="E1915" s="27" t="e">
        <f t="shared" si="29"/>
        <v>#REF!</v>
      </c>
      <c r="G1915" s="2">
        <v>98.9</v>
      </c>
      <c r="H1915" s="275">
        <v>103.38</v>
      </c>
    </row>
    <row r="1916" spans="2:8">
      <c r="B1916" s="269">
        <v>101592</v>
      </c>
      <c r="C1916" s="270" t="s">
        <v>3737</v>
      </c>
      <c r="D1916" s="271" t="s">
        <v>110</v>
      </c>
      <c r="E1916" s="27" t="e">
        <f t="shared" si="29"/>
        <v>#REF!</v>
      </c>
      <c r="G1916" s="2">
        <v>43.55</v>
      </c>
      <c r="H1916" s="275">
        <v>45.34</v>
      </c>
    </row>
    <row r="1917" spans="2:8">
      <c r="B1917" s="272">
        <v>101593</v>
      </c>
      <c r="C1917" s="270" t="s">
        <v>3738</v>
      </c>
      <c r="D1917" s="271" t="s">
        <v>110</v>
      </c>
      <c r="E1917" s="27" t="e">
        <f t="shared" si="29"/>
        <v>#REF!</v>
      </c>
      <c r="G1917" s="2">
        <v>80.98</v>
      </c>
      <c r="H1917" s="275">
        <v>84.52</v>
      </c>
    </row>
    <row r="1918" spans="2:8">
      <c r="B1918" s="269">
        <v>101600</v>
      </c>
      <c r="C1918" s="270" t="s">
        <v>3739</v>
      </c>
      <c r="D1918" s="271" t="s">
        <v>110</v>
      </c>
      <c r="E1918" s="27" t="e">
        <f t="shared" si="29"/>
        <v>#REF!</v>
      </c>
      <c r="G1918" s="2">
        <v>15.15</v>
      </c>
      <c r="H1918" s="275">
        <v>15.88</v>
      </c>
    </row>
    <row r="1919" spans="2:8">
      <c r="B1919" s="272">
        <v>101601</v>
      </c>
      <c r="C1919" s="270" t="s">
        <v>3740</v>
      </c>
      <c r="D1919" s="271" t="s">
        <v>110</v>
      </c>
      <c r="E1919" s="27" t="e">
        <f t="shared" si="29"/>
        <v>#REF!</v>
      </c>
      <c r="G1919" s="2">
        <v>22.43</v>
      </c>
      <c r="H1919" s="275">
        <v>23.5</v>
      </c>
    </row>
    <row r="1920" spans="2:8">
      <c r="B1920" s="269">
        <v>101602</v>
      </c>
      <c r="C1920" s="270" t="s">
        <v>3741</v>
      </c>
      <c r="D1920" s="271" t="s">
        <v>110</v>
      </c>
      <c r="E1920" s="27" t="e">
        <f t="shared" si="29"/>
        <v>#REF!</v>
      </c>
      <c r="G1920" s="2">
        <v>11.23</v>
      </c>
      <c r="H1920" s="275">
        <v>11.78</v>
      </c>
    </row>
    <row r="1921" spans="2:8">
      <c r="B1921" s="272">
        <v>101603</v>
      </c>
      <c r="C1921" s="270" t="s">
        <v>3742</v>
      </c>
      <c r="D1921" s="271" t="s">
        <v>110</v>
      </c>
      <c r="E1921" s="27" t="e">
        <f t="shared" si="29"/>
        <v>#REF!</v>
      </c>
      <c r="G1921" s="2">
        <v>18.510000000000002</v>
      </c>
      <c r="H1921" s="275">
        <v>19.399999999999999</v>
      </c>
    </row>
    <row r="1922" spans="2:8">
      <c r="B1922" s="269">
        <v>101604</v>
      </c>
      <c r="C1922" s="270" t="s">
        <v>3743</v>
      </c>
      <c r="D1922" s="271" t="s">
        <v>110</v>
      </c>
      <c r="E1922" s="27" t="e">
        <f t="shared" si="29"/>
        <v>#REF!</v>
      </c>
      <c r="G1922" s="2">
        <v>7.35</v>
      </c>
      <c r="H1922" s="275">
        <v>7.7</v>
      </c>
    </row>
    <row r="1923" spans="2:8">
      <c r="B1923" s="272">
        <v>101605</v>
      </c>
      <c r="C1923" s="270" t="s">
        <v>3744</v>
      </c>
      <c r="D1923" s="271" t="s">
        <v>110</v>
      </c>
      <c r="E1923" s="27" t="e">
        <f t="shared" ref="E1923:E1986" si="30">IF($J$2="NÃO DESONERADO",H1923,G1923)</f>
        <v>#REF!</v>
      </c>
      <c r="G1923" s="2">
        <v>14.62</v>
      </c>
      <c r="H1923" s="275">
        <v>15.33</v>
      </c>
    </row>
    <row r="1924" spans="2:8">
      <c r="B1924" s="269">
        <v>90788</v>
      </c>
      <c r="C1924" s="270" t="s">
        <v>2832</v>
      </c>
      <c r="D1924" s="271" t="s">
        <v>34</v>
      </c>
      <c r="E1924" s="27" t="e">
        <f t="shared" si="30"/>
        <v>#REF!</v>
      </c>
      <c r="G1924" s="2">
        <v>993.38</v>
      </c>
      <c r="H1924" s="275">
        <v>994.89</v>
      </c>
    </row>
    <row r="1925" spans="2:8">
      <c r="B1925" s="272">
        <v>90789</v>
      </c>
      <c r="C1925" s="270" t="s">
        <v>2833</v>
      </c>
      <c r="D1925" s="271" t="s">
        <v>34</v>
      </c>
      <c r="E1925" s="27" t="e">
        <f t="shared" si="30"/>
        <v>#REF!</v>
      </c>
      <c r="G1925" s="2">
        <v>994.79</v>
      </c>
      <c r="H1925" s="275">
        <v>996.45</v>
      </c>
    </row>
    <row r="1926" spans="2:8">
      <c r="B1926" s="269">
        <v>90790</v>
      </c>
      <c r="C1926" s="270" t="s">
        <v>2834</v>
      </c>
      <c r="D1926" s="271" t="s">
        <v>34</v>
      </c>
      <c r="E1926" s="27" t="e">
        <f t="shared" si="30"/>
        <v>#REF!</v>
      </c>
      <c r="G1926" s="2">
        <v>1025.5</v>
      </c>
      <c r="H1926" s="275">
        <v>1027.32</v>
      </c>
    </row>
    <row r="1927" spans="2:8">
      <c r="B1927" s="272">
        <v>90791</v>
      </c>
      <c r="C1927" s="270" t="s">
        <v>3745</v>
      </c>
      <c r="D1927" s="271" t="s">
        <v>34</v>
      </c>
      <c r="E1927" s="27" t="e">
        <f t="shared" si="30"/>
        <v>#REF!</v>
      </c>
      <c r="G1927" s="2">
        <v>1199.94</v>
      </c>
      <c r="H1927" s="275">
        <v>1202.4000000000001</v>
      </c>
    </row>
    <row r="1928" spans="2:8">
      <c r="B1928" s="269">
        <v>90793</v>
      </c>
      <c r="C1928" s="270" t="s">
        <v>3746</v>
      </c>
      <c r="D1928" s="271" t="s">
        <v>34</v>
      </c>
      <c r="E1928" s="27" t="e">
        <f t="shared" si="30"/>
        <v>#REF!</v>
      </c>
      <c r="G1928" s="2">
        <v>1273.78</v>
      </c>
      <c r="H1928" s="275">
        <v>1276.82</v>
      </c>
    </row>
    <row r="1929" spans="2:8">
      <c r="B1929" s="272">
        <v>90794</v>
      </c>
      <c r="C1929" s="270" t="s">
        <v>3747</v>
      </c>
      <c r="D1929" s="271" t="s">
        <v>34</v>
      </c>
      <c r="E1929" s="27" t="e">
        <f t="shared" si="30"/>
        <v>#REF!</v>
      </c>
      <c r="G1929" s="2">
        <v>834.66</v>
      </c>
      <c r="H1929" s="275">
        <v>841.08</v>
      </c>
    </row>
    <row r="1930" spans="2:8">
      <c r="B1930" s="269">
        <v>90795</v>
      </c>
      <c r="C1930" s="270" t="s">
        <v>3748</v>
      </c>
      <c r="D1930" s="271" t="s">
        <v>34</v>
      </c>
      <c r="E1930" s="27" t="e">
        <f t="shared" si="30"/>
        <v>#REF!</v>
      </c>
      <c r="G1930" s="2">
        <v>840.73</v>
      </c>
      <c r="H1930" s="275">
        <v>847.79</v>
      </c>
    </row>
    <row r="1931" spans="2:8">
      <c r="B1931" s="272">
        <v>90796</v>
      </c>
      <c r="C1931" s="270" t="s">
        <v>3749</v>
      </c>
      <c r="D1931" s="271" t="s">
        <v>34</v>
      </c>
      <c r="E1931" s="27" t="e">
        <f t="shared" si="30"/>
        <v>#REF!</v>
      </c>
      <c r="G1931" s="2">
        <v>846.79</v>
      </c>
      <c r="H1931" s="275">
        <v>854.52</v>
      </c>
    </row>
    <row r="1932" spans="2:8">
      <c r="B1932" s="269">
        <v>90797</v>
      </c>
      <c r="C1932" s="270" t="s">
        <v>3750</v>
      </c>
      <c r="D1932" s="271" t="s">
        <v>34</v>
      </c>
      <c r="E1932" s="27" t="e">
        <f t="shared" si="30"/>
        <v>#REF!</v>
      </c>
      <c r="G1932" s="2">
        <v>852.84</v>
      </c>
      <c r="H1932" s="275">
        <v>861.24</v>
      </c>
    </row>
    <row r="1933" spans="2:8">
      <c r="B1933" s="272">
        <v>90798</v>
      </c>
      <c r="C1933" s="270" t="s">
        <v>3751</v>
      </c>
      <c r="D1933" s="271" t="s">
        <v>34</v>
      </c>
      <c r="E1933" s="27" t="e">
        <f t="shared" si="30"/>
        <v>#REF!</v>
      </c>
      <c r="G1933" s="2">
        <v>1250.03</v>
      </c>
      <c r="H1933" s="275">
        <v>1258.73</v>
      </c>
    </row>
    <row r="1934" spans="2:8">
      <c r="B1934" s="269">
        <v>90799</v>
      </c>
      <c r="C1934" s="270" t="s">
        <v>3752</v>
      </c>
      <c r="D1934" s="271" t="s">
        <v>34</v>
      </c>
      <c r="E1934" s="27" t="e">
        <f t="shared" si="30"/>
        <v>#REF!</v>
      </c>
      <c r="G1934" s="2">
        <v>1288.22</v>
      </c>
      <c r="H1934" s="275">
        <v>1297.67</v>
      </c>
    </row>
    <row r="1935" spans="2:8">
      <c r="B1935" s="272">
        <v>90801</v>
      </c>
      <c r="C1935" s="270" t="s">
        <v>2835</v>
      </c>
      <c r="D1935" s="271" t="s">
        <v>34</v>
      </c>
      <c r="E1935" s="27" t="e">
        <f t="shared" si="30"/>
        <v>#REF!</v>
      </c>
      <c r="G1935" s="2">
        <v>302.94</v>
      </c>
      <c r="H1935" s="275">
        <v>311.92</v>
      </c>
    </row>
    <row r="1936" spans="2:8">
      <c r="B1936" s="269">
        <v>90806</v>
      </c>
      <c r="C1936" s="270" t="s">
        <v>16598</v>
      </c>
      <c r="D1936" s="271" t="s">
        <v>34</v>
      </c>
      <c r="E1936" s="27" t="e">
        <f t="shared" si="30"/>
        <v>#REF!</v>
      </c>
      <c r="G1936" s="2">
        <v>386.5</v>
      </c>
      <c r="H1936" s="275">
        <v>402.32</v>
      </c>
    </row>
    <row r="1937" spans="2:8">
      <c r="B1937" s="272">
        <v>90820</v>
      </c>
      <c r="C1937" s="270" t="s">
        <v>2836</v>
      </c>
      <c r="D1937" s="271" t="s">
        <v>34</v>
      </c>
      <c r="E1937" s="27" t="e">
        <f t="shared" si="30"/>
        <v>#REF!</v>
      </c>
      <c r="G1937" s="2">
        <v>365.68</v>
      </c>
      <c r="H1937" s="275">
        <v>369.9</v>
      </c>
    </row>
    <row r="1938" spans="2:8">
      <c r="B1938" s="269">
        <v>90821</v>
      </c>
      <c r="C1938" s="270" t="s">
        <v>2837</v>
      </c>
      <c r="D1938" s="271" t="s">
        <v>34</v>
      </c>
      <c r="E1938" s="27" t="e">
        <f t="shared" si="30"/>
        <v>#REF!</v>
      </c>
      <c r="G1938" s="2">
        <v>371.76</v>
      </c>
      <c r="H1938" s="275">
        <v>376.4</v>
      </c>
    </row>
    <row r="1939" spans="2:8">
      <c r="B1939" s="272">
        <v>90822</v>
      </c>
      <c r="C1939" s="270" t="s">
        <v>2838</v>
      </c>
      <c r="D1939" s="271" t="s">
        <v>34</v>
      </c>
      <c r="E1939" s="27" t="e">
        <f t="shared" si="30"/>
        <v>#REF!</v>
      </c>
      <c r="G1939" s="2">
        <v>398.44</v>
      </c>
      <c r="H1939" s="275">
        <v>403.52</v>
      </c>
    </row>
    <row r="1940" spans="2:8">
      <c r="B1940" s="269">
        <v>90823</v>
      </c>
      <c r="C1940" s="270" t="s">
        <v>2839</v>
      </c>
      <c r="D1940" s="271" t="s">
        <v>34</v>
      </c>
      <c r="E1940" s="27" t="e">
        <f t="shared" si="30"/>
        <v>#REF!</v>
      </c>
      <c r="G1940" s="2">
        <v>492.87</v>
      </c>
      <c r="H1940" s="275">
        <v>498.39</v>
      </c>
    </row>
    <row r="1941" spans="2:8">
      <c r="B1941" s="272">
        <v>90824</v>
      </c>
      <c r="C1941" s="270" t="s">
        <v>2840</v>
      </c>
      <c r="D1941" s="271" t="s">
        <v>34</v>
      </c>
      <c r="E1941" s="27" t="e">
        <f t="shared" si="30"/>
        <v>#REF!</v>
      </c>
      <c r="G1941" s="2">
        <v>708.54</v>
      </c>
      <c r="H1941" s="275">
        <v>715.58</v>
      </c>
    </row>
    <row r="1942" spans="2:8">
      <c r="B1942" s="269">
        <v>90825</v>
      </c>
      <c r="C1942" s="270" t="s">
        <v>2841</v>
      </c>
      <c r="D1942" s="271" t="s">
        <v>34</v>
      </c>
      <c r="E1942" s="27" t="e">
        <f t="shared" si="30"/>
        <v>#REF!</v>
      </c>
      <c r="G1942" s="2">
        <v>790.01</v>
      </c>
      <c r="H1942" s="275">
        <v>797.66</v>
      </c>
    </row>
    <row r="1943" spans="2:8">
      <c r="B1943" s="272">
        <v>90830</v>
      </c>
      <c r="C1943" s="270" t="s">
        <v>2842</v>
      </c>
      <c r="D1943" s="271" t="s">
        <v>34</v>
      </c>
      <c r="E1943" s="27" t="e">
        <f t="shared" si="30"/>
        <v>#REF!</v>
      </c>
      <c r="G1943" s="2">
        <v>175.51</v>
      </c>
      <c r="H1943" s="275">
        <v>178.8</v>
      </c>
    </row>
    <row r="1944" spans="2:8">
      <c r="B1944" s="269">
        <v>90831</v>
      </c>
      <c r="C1944" s="270" t="s">
        <v>2843</v>
      </c>
      <c r="D1944" s="271" t="s">
        <v>34</v>
      </c>
      <c r="E1944" s="27" t="e">
        <f t="shared" si="30"/>
        <v>#REF!</v>
      </c>
      <c r="G1944" s="2">
        <v>154.91</v>
      </c>
      <c r="H1944" s="275">
        <v>157.44</v>
      </c>
    </row>
    <row r="1945" spans="2:8">
      <c r="B1945" s="272">
        <v>90841</v>
      </c>
      <c r="C1945" s="270" t="s">
        <v>2844</v>
      </c>
      <c r="D1945" s="271" t="s">
        <v>34</v>
      </c>
      <c r="E1945" s="27" t="e">
        <f t="shared" si="30"/>
        <v>#REF!</v>
      </c>
      <c r="G1945" s="2">
        <v>1017.77</v>
      </c>
      <c r="H1945" s="275">
        <v>1042.46</v>
      </c>
    </row>
    <row r="1946" spans="2:8">
      <c r="B1946" s="269">
        <v>90842</v>
      </c>
      <c r="C1946" s="270" t="s">
        <v>2845</v>
      </c>
      <c r="D1946" s="271" t="s">
        <v>34</v>
      </c>
      <c r="E1946" s="27" t="e">
        <f t="shared" si="30"/>
        <v>#REF!</v>
      </c>
      <c r="G1946" s="2">
        <v>1026.1600000000001</v>
      </c>
      <c r="H1946" s="275">
        <v>1051.31</v>
      </c>
    </row>
    <row r="1947" spans="2:8">
      <c r="B1947" s="272">
        <v>90843</v>
      </c>
      <c r="C1947" s="270" t="s">
        <v>2846</v>
      </c>
      <c r="D1947" s="271" t="s">
        <v>34</v>
      </c>
      <c r="E1947" s="27" t="e">
        <f t="shared" si="30"/>
        <v>#REF!</v>
      </c>
      <c r="G1947" s="2">
        <v>1075.75</v>
      </c>
      <c r="H1947" s="275">
        <v>1102.1400000000001</v>
      </c>
    </row>
    <row r="1948" spans="2:8">
      <c r="B1948" s="269">
        <v>90844</v>
      </c>
      <c r="C1948" s="270" t="s">
        <v>2847</v>
      </c>
      <c r="D1948" s="271" t="s">
        <v>34</v>
      </c>
      <c r="E1948" s="27" t="e">
        <f t="shared" si="30"/>
        <v>#REF!</v>
      </c>
      <c r="G1948" s="2">
        <v>1172.48</v>
      </c>
      <c r="H1948" s="275">
        <v>1199.3599999999999</v>
      </c>
    </row>
    <row r="1949" spans="2:8">
      <c r="B1949" s="272">
        <v>90845</v>
      </c>
      <c r="C1949" s="270" t="s">
        <v>3286</v>
      </c>
      <c r="D1949" s="271" t="s">
        <v>34</v>
      </c>
      <c r="E1949" s="27" t="e">
        <f t="shared" si="30"/>
        <v>#REF!</v>
      </c>
      <c r="G1949" s="2">
        <v>1385.85</v>
      </c>
      <c r="H1949" s="275">
        <v>1414.2</v>
      </c>
    </row>
    <row r="1950" spans="2:8">
      <c r="B1950" s="269">
        <v>90846</v>
      </c>
      <c r="C1950" s="270" t="s">
        <v>3287</v>
      </c>
      <c r="D1950" s="271" t="s">
        <v>34</v>
      </c>
      <c r="E1950" s="27" t="e">
        <f t="shared" si="30"/>
        <v>#REF!</v>
      </c>
      <c r="G1950" s="2">
        <v>1469.62</v>
      </c>
      <c r="H1950" s="275">
        <v>1498.63</v>
      </c>
    </row>
    <row r="1951" spans="2:8">
      <c r="B1951" s="272">
        <v>90847</v>
      </c>
      <c r="C1951" s="270" t="s">
        <v>2848</v>
      </c>
      <c r="D1951" s="271" t="s">
        <v>34</v>
      </c>
      <c r="E1951" s="27" t="e">
        <f t="shared" si="30"/>
        <v>#REF!</v>
      </c>
      <c r="G1951" s="2">
        <v>862.86</v>
      </c>
      <c r="H1951" s="275">
        <v>885.02</v>
      </c>
    </row>
    <row r="1952" spans="2:8">
      <c r="B1952" s="269">
        <v>90848</v>
      </c>
      <c r="C1952" s="270" t="s">
        <v>2849</v>
      </c>
      <c r="D1952" s="271" t="s">
        <v>34</v>
      </c>
      <c r="E1952" s="27" t="e">
        <f t="shared" si="30"/>
        <v>#REF!</v>
      </c>
      <c r="G1952" s="2">
        <v>871.25</v>
      </c>
      <c r="H1952" s="275">
        <v>893.87</v>
      </c>
    </row>
    <row r="1953" spans="2:8">
      <c r="B1953" s="272">
        <v>90849</v>
      </c>
      <c r="C1953" s="270" t="s">
        <v>2850</v>
      </c>
      <c r="D1953" s="271" t="s">
        <v>34</v>
      </c>
      <c r="E1953" s="27" t="e">
        <f t="shared" si="30"/>
        <v>#REF!</v>
      </c>
      <c r="G1953" s="2">
        <v>900.24</v>
      </c>
      <c r="H1953" s="275">
        <v>923.34</v>
      </c>
    </row>
    <row r="1954" spans="2:8">
      <c r="B1954" s="269">
        <v>90850</v>
      </c>
      <c r="C1954" s="270" t="s">
        <v>2851</v>
      </c>
      <c r="D1954" s="271" t="s">
        <v>34</v>
      </c>
      <c r="E1954" s="27" t="e">
        <f t="shared" si="30"/>
        <v>#REF!</v>
      </c>
      <c r="G1954" s="2">
        <v>996.97</v>
      </c>
      <c r="H1954" s="275">
        <v>1020.56</v>
      </c>
    </row>
    <row r="1955" spans="2:8">
      <c r="B1955" s="272">
        <v>90851</v>
      </c>
      <c r="C1955" s="270" t="s">
        <v>3288</v>
      </c>
      <c r="D1955" s="271" t="s">
        <v>34</v>
      </c>
      <c r="E1955" s="27" t="e">
        <f t="shared" si="30"/>
        <v>#REF!</v>
      </c>
      <c r="G1955" s="2">
        <v>1210.3399999999999</v>
      </c>
      <c r="H1955" s="275">
        <v>1235.4000000000001</v>
      </c>
    </row>
    <row r="1956" spans="2:8">
      <c r="B1956" s="269">
        <v>90852</v>
      </c>
      <c r="C1956" s="270" t="s">
        <v>3289</v>
      </c>
      <c r="D1956" s="271" t="s">
        <v>34</v>
      </c>
      <c r="E1956" s="27" t="e">
        <f t="shared" si="30"/>
        <v>#REF!</v>
      </c>
      <c r="G1956" s="2">
        <v>1294.1099999999999</v>
      </c>
      <c r="H1956" s="275">
        <v>1319.83</v>
      </c>
    </row>
    <row r="1957" spans="2:8">
      <c r="B1957" s="272">
        <v>91009</v>
      </c>
      <c r="C1957" s="270" t="s">
        <v>2852</v>
      </c>
      <c r="D1957" s="271" t="s">
        <v>34</v>
      </c>
      <c r="E1957" s="27" t="e">
        <f t="shared" si="30"/>
        <v>#REF!</v>
      </c>
      <c r="G1957" s="2">
        <v>379.24</v>
      </c>
      <c r="H1957" s="275">
        <v>383.46</v>
      </c>
    </row>
    <row r="1958" spans="2:8">
      <c r="B1958" s="269">
        <v>91010</v>
      </c>
      <c r="C1958" s="270" t="s">
        <v>2853</v>
      </c>
      <c r="D1958" s="271" t="s">
        <v>34</v>
      </c>
      <c r="E1958" s="27" t="e">
        <f t="shared" si="30"/>
        <v>#REF!</v>
      </c>
      <c r="G1958" s="2">
        <v>385.97</v>
      </c>
      <c r="H1958" s="275">
        <v>390.61</v>
      </c>
    </row>
    <row r="1959" spans="2:8">
      <c r="B1959" s="272">
        <v>91011</v>
      </c>
      <c r="C1959" s="270" t="s">
        <v>2854</v>
      </c>
      <c r="D1959" s="271" t="s">
        <v>34</v>
      </c>
      <c r="E1959" s="27" t="e">
        <f t="shared" si="30"/>
        <v>#REF!</v>
      </c>
      <c r="G1959" s="2">
        <v>453.51</v>
      </c>
      <c r="H1959" s="275">
        <v>458.59</v>
      </c>
    </row>
    <row r="1960" spans="2:8">
      <c r="B1960" s="269">
        <v>91012</v>
      </c>
      <c r="C1960" s="270" t="s">
        <v>2855</v>
      </c>
      <c r="D1960" s="271" t="s">
        <v>34</v>
      </c>
      <c r="E1960" s="27" t="e">
        <f t="shared" si="30"/>
        <v>#REF!</v>
      </c>
      <c r="G1960" s="2">
        <v>504.89</v>
      </c>
      <c r="H1960" s="275">
        <v>510.41</v>
      </c>
    </row>
    <row r="1961" spans="2:8">
      <c r="B1961" s="272">
        <v>91013</v>
      </c>
      <c r="C1961" s="270" t="s">
        <v>2856</v>
      </c>
      <c r="D1961" s="271" t="s">
        <v>34</v>
      </c>
      <c r="E1961" s="27" t="e">
        <f t="shared" si="30"/>
        <v>#REF!</v>
      </c>
      <c r="G1961" s="2">
        <v>876.42</v>
      </c>
      <c r="H1961" s="275">
        <v>898.58</v>
      </c>
    </row>
    <row r="1962" spans="2:8">
      <c r="B1962" s="269">
        <v>91014</v>
      </c>
      <c r="C1962" s="270" t="s">
        <v>2857</v>
      </c>
      <c r="D1962" s="271" t="s">
        <v>34</v>
      </c>
      <c r="E1962" s="27" t="e">
        <f t="shared" si="30"/>
        <v>#REF!</v>
      </c>
      <c r="G1962" s="2">
        <v>885.46</v>
      </c>
      <c r="H1962" s="275">
        <v>908.08</v>
      </c>
    </row>
    <row r="1963" spans="2:8">
      <c r="B1963" s="272">
        <v>91015</v>
      </c>
      <c r="C1963" s="270" t="s">
        <v>2858</v>
      </c>
      <c r="D1963" s="271" t="s">
        <v>34</v>
      </c>
      <c r="E1963" s="27" t="e">
        <f t="shared" si="30"/>
        <v>#REF!</v>
      </c>
      <c r="G1963" s="2">
        <v>955.31</v>
      </c>
      <c r="H1963" s="275">
        <v>978.41</v>
      </c>
    </row>
    <row r="1964" spans="2:8">
      <c r="B1964" s="269">
        <v>91016</v>
      </c>
      <c r="C1964" s="270" t="s">
        <v>2859</v>
      </c>
      <c r="D1964" s="271" t="s">
        <v>34</v>
      </c>
      <c r="E1964" s="27" t="e">
        <f t="shared" si="30"/>
        <v>#REF!</v>
      </c>
      <c r="G1964" s="2">
        <v>1008.99</v>
      </c>
      <c r="H1964" s="275">
        <v>1032.58</v>
      </c>
    </row>
    <row r="1965" spans="2:8">
      <c r="B1965" s="272">
        <v>91287</v>
      </c>
      <c r="C1965" s="270" t="s">
        <v>2860</v>
      </c>
      <c r="D1965" s="271" t="s">
        <v>34</v>
      </c>
      <c r="E1965" s="27" t="e">
        <f t="shared" si="30"/>
        <v>#REF!</v>
      </c>
      <c r="G1965" s="2">
        <v>218.75</v>
      </c>
      <c r="H1965" s="275">
        <v>227.76</v>
      </c>
    </row>
    <row r="1966" spans="2:8">
      <c r="B1966" s="269">
        <v>91292</v>
      </c>
      <c r="C1966" s="270" t="s">
        <v>16599</v>
      </c>
      <c r="D1966" s="271" t="s">
        <v>34</v>
      </c>
      <c r="E1966" s="27" t="e">
        <f t="shared" si="30"/>
        <v>#REF!</v>
      </c>
      <c r="G1966" s="2">
        <v>302.31</v>
      </c>
      <c r="H1966" s="275">
        <v>318.16000000000003</v>
      </c>
    </row>
    <row r="1967" spans="2:8">
      <c r="B1967" s="272">
        <v>91295</v>
      </c>
      <c r="C1967" s="270" t="s">
        <v>2861</v>
      </c>
      <c r="D1967" s="271" t="s">
        <v>34</v>
      </c>
      <c r="E1967" s="27" t="e">
        <f t="shared" si="30"/>
        <v>#REF!</v>
      </c>
      <c r="G1967" s="2">
        <v>390.98</v>
      </c>
      <c r="H1967" s="275">
        <v>395.2</v>
      </c>
    </row>
    <row r="1968" spans="2:8">
      <c r="B1968" s="269">
        <v>91296</v>
      </c>
      <c r="C1968" s="270" t="s">
        <v>2862</v>
      </c>
      <c r="D1968" s="271" t="s">
        <v>34</v>
      </c>
      <c r="E1968" s="27" t="e">
        <f t="shared" si="30"/>
        <v>#REF!</v>
      </c>
      <c r="G1968" s="2">
        <v>418.78</v>
      </c>
      <c r="H1968" s="275">
        <v>423.42</v>
      </c>
    </row>
    <row r="1969" spans="2:8">
      <c r="B1969" s="272">
        <v>91297</v>
      </c>
      <c r="C1969" s="270" t="s">
        <v>2863</v>
      </c>
      <c r="D1969" s="271" t="s">
        <v>34</v>
      </c>
      <c r="E1969" s="27" t="e">
        <f t="shared" si="30"/>
        <v>#REF!</v>
      </c>
      <c r="G1969" s="2">
        <v>461.33</v>
      </c>
      <c r="H1969" s="275">
        <v>466.41</v>
      </c>
    </row>
    <row r="1970" spans="2:8">
      <c r="B1970" s="269">
        <v>91298</v>
      </c>
      <c r="C1970" s="270" t="s">
        <v>2864</v>
      </c>
      <c r="D1970" s="271" t="s">
        <v>34</v>
      </c>
      <c r="E1970" s="27" t="e">
        <f t="shared" si="30"/>
        <v>#REF!</v>
      </c>
      <c r="G1970" s="2">
        <v>889.38</v>
      </c>
      <c r="H1970" s="275">
        <v>894.46</v>
      </c>
    </row>
    <row r="1971" spans="2:8">
      <c r="B1971" s="272">
        <v>91299</v>
      </c>
      <c r="C1971" s="270" t="s">
        <v>2865</v>
      </c>
      <c r="D1971" s="271" t="s">
        <v>34</v>
      </c>
      <c r="E1971" s="27" t="e">
        <f t="shared" si="30"/>
        <v>#REF!</v>
      </c>
      <c r="G1971" s="2">
        <v>1241.45</v>
      </c>
      <c r="H1971" s="275">
        <v>1248.49</v>
      </c>
    </row>
    <row r="1972" spans="2:8">
      <c r="B1972" s="269">
        <v>91304</v>
      </c>
      <c r="C1972" s="270" t="s">
        <v>2866</v>
      </c>
      <c r="D1972" s="271" t="s">
        <v>34</v>
      </c>
      <c r="E1972" s="27" t="e">
        <f t="shared" si="30"/>
        <v>#REF!</v>
      </c>
      <c r="G1972" s="2">
        <v>103.21</v>
      </c>
      <c r="H1972" s="275">
        <v>106.5</v>
      </c>
    </row>
    <row r="1973" spans="2:8">
      <c r="B1973" s="272">
        <v>91305</v>
      </c>
      <c r="C1973" s="270" t="s">
        <v>2867</v>
      </c>
      <c r="D1973" s="271" t="s">
        <v>34</v>
      </c>
      <c r="E1973" s="27" t="e">
        <f t="shared" si="30"/>
        <v>#REF!</v>
      </c>
      <c r="G1973" s="2">
        <v>105.17</v>
      </c>
      <c r="H1973" s="275">
        <v>107.7</v>
      </c>
    </row>
    <row r="1974" spans="2:8">
      <c r="B1974" s="269">
        <v>91306</v>
      </c>
      <c r="C1974" s="270" t="s">
        <v>2868</v>
      </c>
      <c r="D1974" s="271" t="s">
        <v>34</v>
      </c>
      <c r="E1974" s="27" t="e">
        <f t="shared" si="30"/>
        <v>#REF!</v>
      </c>
      <c r="G1974" s="2">
        <v>154.91</v>
      </c>
      <c r="H1974" s="275">
        <v>157.44</v>
      </c>
    </row>
    <row r="1975" spans="2:8">
      <c r="B1975" s="272">
        <v>91307</v>
      </c>
      <c r="C1975" s="270" t="s">
        <v>2869</v>
      </c>
      <c r="D1975" s="271" t="s">
        <v>34</v>
      </c>
      <c r="E1975" s="27" t="e">
        <f t="shared" si="30"/>
        <v>#REF!</v>
      </c>
      <c r="G1975" s="2">
        <v>88.39</v>
      </c>
      <c r="H1975" s="275">
        <v>90.92</v>
      </c>
    </row>
    <row r="1976" spans="2:8">
      <c r="B1976" s="269">
        <v>91312</v>
      </c>
      <c r="C1976" s="270" t="s">
        <v>2870</v>
      </c>
      <c r="D1976" s="271" t="s">
        <v>34</v>
      </c>
      <c r="E1976" s="27" t="e">
        <f t="shared" si="30"/>
        <v>#REF!</v>
      </c>
      <c r="G1976" s="2">
        <v>847.56</v>
      </c>
      <c r="H1976" s="275">
        <v>872.27</v>
      </c>
    </row>
    <row r="1977" spans="2:8">
      <c r="B1977" s="272">
        <v>91313</v>
      </c>
      <c r="C1977" s="270" t="s">
        <v>2871</v>
      </c>
      <c r="D1977" s="271" t="s">
        <v>34</v>
      </c>
      <c r="E1977" s="27" t="e">
        <f t="shared" si="30"/>
        <v>#REF!</v>
      </c>
      <c r="G1977" s="2">
        <v>838.41</v>
      </c>
      <c r="H1977" s="275">
        <v>863.58</v>
      </c>
    </row>
    <row r="1978" spans="2:8">
      <c r="B1978" s="269">
        <v>91314</v>
      </c>
      <c r="C1978" s="270" t="s">
        <v>2872</v>
      </c>
      <c r="D1978" s="271" t="s">
        <v>34</v>
      </c>
      <c r="E1978" s="27" t="e">
        <f t="shared" si="30"/>
        <v>#REF!</v>
      </c>
      <c r="G1978" s="2">
        <v>881.46</v>
      </c>
      <c r="H1978" s="275">
        <v>907.88</v>
      </c>
    </row>
    <row r="1979" spans="2:8">
      <c r="B1979" s="272">
        <v>91315</v>
      </c>
      <c r="C1979" s="270" t="s">
        <v>2873</v>
      </c>
      <c r="D1979" s="271" t="s">
        <v>34</v>
      </c>
      <c r="E1979" s="27" t="e">
        <f t="shared" si="30"/>
        <v>#REF!</v>
      </c>
      <c r="G1979" s="2">
        <v>977.44</v>
      </c>
      <c r="H1979" s="275">
        <v>1004.34</v>
      </c>
    </row>
    <row r="1980" spans="2:8">
      <c r="B1980" s="269">
        <v>91316</v>
      </c>
      <c r="C1980" s="270" t="s">
        <v>3290</v>
      </c>
      <c r="D1980" s="271" t="s">
        <v>34</v>
      </c>
      <c r="E1980" s="27" t="e">
        <f t="shared" si="30"/>
        <v>#REF!</v>
      </c>
      <c r="G1980" s="2">
        <v>1191.56</v>
      </c>
      <c r="H1980" s="275">
        <v>1219.94</v>
      </c>
    </row>
    <row r="1981" spans="2:8">
      <c r="B1981" s="272">
        <v>91317</v>
      </c>
      <c r="C1981" s="270" t="s">
        <v>3291</v>
      </c>
      <c r="D1981" s="271" t="s">
        <v>34</v>
      </c>
      <c r="E1981" s="27" t="e">
        <f t="shared" si="30"/>
        <v>#REF!</v>
      </c>
      <c r="G1981" s="2">
        <v>1274.58</v>
      </c>
      <c r="H1981" s="275">
        <v>1303.6099999999999</v>
      </c>
    </row>
    <row r="1982" spans="2:8">
      <c r="B1982" s="269">
        <v>91318</v>
      </c>
      <c r="C1982" s="270" t="s">
        <v>2874</v>
      </c>
      <c r="D1982" s="271" t="s">
        <v>34</v>
      </c>
      <c r="E1982" s="27" t="e">
        <f t="shared" si="30"/>
        <v>#REF!</v>
      </c>
      <c r="G1982" s="2">
        <v>742.39</v>
      </c>
      <c r="H1982" s="275">
        <v>764.57</v>
      </c>
    </row>
    <row r="1983" spans="2:8">
      <c r="B1983" s="272">
        <v>91319</v>
      </c>
      <c r="C1983" s="270" t="s">
        <v>2875</v>
      </c>
      <c r="D1983" s="271" t="s">
        <v>34</v>
      </c>
      <c r="E1983" s="27" t="e">
        <f t="shared" si="30"/>
        <v>#REF!</v>
      </c>
      <c r="G1983" s="2">
        <v>750.02</v>
      </c>
      <c r="H1983" s="275">
        <v>772.66</v>
      </c>
    </row>
    <row r="1984" spans="2:8">
      <c r="B1984" s="269">
        <v>91320</v>
      </c>
      <c r="C1984" s="270" t="s">
        <v>2876</v>
      </c>
      <c r="D1984" s="271" t="s">
        <v>34</v>
      </c>
      <c r="E1984" s="27" t="e">
        <f t="shared" si="30"/>
        <v>#REF!</v>
      </c>
      <c r="G1984" s="2">
        <v>778.25</v>
      </c>
      <c r="H1984" s="275">
        <v>801.38</v>
      </c>
    </row>
    <row r="1985" spans="2:8">
      <c r="B1985" s="272">
        <v>91321</v>
      </c>
      <c r="C1985" s="270" t="s">
        <v>2877</v>
      </c>
      <c r="D1985" s="271" t="s">
        <v>34</v>
      </c>
      <c r="E1985" s="27" t="e">
        <f t="shared" si="30"/>
        <v>#REF!</v>
      </c>
      <c r="G1985" s="2">
        <v>874.23</v>
      </c>
      <c r="H1985" s="275">
        <v>897.84</v>
      </c>
    </row>
    <row r="1986" spans="2:8">
      <c r="B1986" s="269">
        <v>91322</v>
      </c>
      <c r="C1986" s="270" t="s">
        <v>3292</v>
      </c>
      <c r="D1986" s="271" t="s">
        <v>34</v>
      </c>
      <c r="E1986" s="27" t="e">
        <f t="shared" si="30"/>
        <v>#REF!</v>
      </c>
      <c r="G1986" s="2">
        <v>1088.3499999999999</v>
      </c>
      <c r="H1986" s="275">
        <v>1113.44</v>
      </c>
    </row>
    <row r="1987" spans="2:8">
      <c r="B1987" s="272">
        <v>91323</v>
      </c>
      <c r="C1987" s="270" t="s">
        <v>3293</v>
      </c>
      <c r="D1987" s="271" t="s">
        <v>34</v>
      </c>
      <c r="E1987" s="27" t="e">
        <f t="shared" ref="E1987:E2050" si="31">IF($J$2="NÃO DESONERADO",H1987,G1987)</f>
        <v>#REF!</v>
      </c>
      <c r="G1987" s="2">
        <v>1171.3699999999999</v>
      </c>
      <c r="H1987" s="275">
        <v>1197.1099999999999</v>
      </c>
    </row>
    <row r="1988" spans="2:8">
      <c r="B1988" s="269">
        <v>91324</v>
      </c>
      <c r="C1988" s="270" t="s">
        <v>2878</v>
      </c>
      <c r="D1988" s="271" t="s">
        <v>34</v>
      </c>
      <c r="E1988" s="27" t="e">
        <f t="shared" si="31"/>
        <v>#REF!</v>
      </c>
      <c r="G1988" s="2">
        <v>755.95</v>
      </c>
      <c r="H1988" s="275">
        <v>778.13</v>
      </c>
    </row>
    <row r="1989" spans="2:8">
      <c r="B1989" s="272">
        <v>91325</v>
      </c>
      <c r="C1989" s="270" t="s">
        <v>2879</v>
      </c>
      <c r="D1989" s="271" t="s">
        <v>34</v>
      </c>
      <c r="E1989" s="27" t="e">
        <f t="shared" si="31"/>
        <v>#REF!</v>
      </c>
      <c r="G1989" s="2">
        <v>764.23</v>
      </c>
      <c r="H1989" s="275">
        <v>786.87</v>
      </c>
    </row>
    <row r="1990" spans="2:8">
      <c r="B1990" s="269">
        <v>91326</v>
      </c>
      <c r="C1990" s="270" t="s">
        <v>2880</v>
      </c>
      <c r="D1990" s="271" t="s">
        <v>34</v>
      </c>
      <c r="E1990" s="27" t="e">
        <f t="shared" si="31"/>
        <v>#REF!</v>
      </c>
      <c r="G1990" s="2">
        <v>833.32</v>
      </c>
      <c r="H1990" s="275">
        <v>856.45</v>
      </c>
    </row>
    <row r="1991" spans="2:8">
      <c r="B1991" s="272">
        <v>91327</v>
      </c>
      <c r="C1991" s="270" t="s">
        <v>2881</v>
      </c>
      <c r="D1991" s="271" t="s">
        <v>34</v>
      </c>
      <c r="E1991" s="27" t="e">
        <f t="shared" si="31"/>
        <v>#REF!</v>
      </c>
      <c r="G1991" s="2">
        <v>886.25</v>
      </c>
      <c r="H1991" s="275">
        <v>909.86</v>
      </c>
    </row>
    <row r="1992" spans="2:8">
      <c r="B1992" s="269">
        <v>91328</v>
      </c>
      <c r="C1992" s="270" t="s">
        <v>2882</v>
      </c>
      <c r="D1992" s="271" t="s">
        <v>34</v>
      </c>
      <c r="E1992" s="27" t="e">
        <f t="shared" si="31"/>
        <v>#REF!</v>
      </c>
      <c r="G1992" s="2">
        <v>888.16</v>
      </c>
      <c r="H1992" s="275">
        <v>910.32</v>
      </c>
    </row>
    <row r="1993" spans="2:8">
      <c r="B1993" s="272">
        <v>91329</v>
      </c>
      <c r="C1993" s="270" t="s">
        <v>2883</v>
      </c>
      <c r="D1993" s="271" t="s">
        <v>34</v>
      </c>
      <c r="E1993" s="27" t="e">
        <f t="shared" si="31"/>
        <v>#REF!</v>
      </c>
      <c r="G1993" s="2">
        <v>767.69</v>
      </c>
      <c r="H1993" s="275">
        <v>789.87</v>
      </c>
    </row>
    <row r="1994" spans="2:8">
      <c r="B1994" s="269">
        <v>91330</v>
      </c>
      <c r="C1994" s="270" t="s">
        <v>2884</v>
      </c>
      <c r="D1994" s="271" t="s">
        <v>34</v>
      </c>
      <c r="E1994" s="27" t="e">
        <f t="shared" si="31"/>
        <v>#REF!</v>
      </c>
      <c r="G1994" s="2">
        <v>918.27</v>
      </c>
      <c r="H1994" s="275">
        <v>940.89</v>
      </c>
    </row>
    <row r="1995" spans="2:8">
      <c r="B1995" s="272">
        <v>91331</v>
      </c>
      <c r="C1995" s="270" t="s">
        <v>2885</v>
      </c>
      <c r="D1995" s="271" t="s">
        <v>34</v>
      </c>
      <c r="E1995" s="27" t="e">
        <f t="shared" si="31"/>
        <v>#REF!</v>
      </c>
      <c r="G1995" s="2">
        <v>797.04</v>
      </c>
      <c r="H1995" s="275">
        <v>819.68</v>
      </c>
    </row>
    <row r="1996" spans="2:8">
      <c r="B1996" s="269">
        <v>91332</v>
      </c>
      <c r="C1996" s="270" t="s">
        <v>2886</v>
      </c>
      <c r="D1996" s="271" t="s">
        <v>34</v>
      </c>
      <c r="E1996" s="27" t="e">
        <f t="shared" si="31"/>
        <v>#REF!</v>
      </c>
      <c r="G1996" s="2">
        <v>963.13</v>
      </c>
      <c r="H1996" s="275">
        <v>986.23</v>
      </c>
    </row>
    <row r="1997" spans="2:8">
      <c r="B1997" s="272">
        <v>91333</v>
      </c>
      <c r="C1997" s="270" t="s">
        <v>2887</v>
      </c>
      <c r="D1997" s="271" t="s">
        <v>34</v>
      </c>
      <c r="E1997" s="27" t="e">
        <f t="shared" si="31"/>
        <v>#REF!</v>
      </c>
      <c r="G1997" s="2">
        <v>841.14</v>
      </c>
      <c r="H1997" s="275">
        <v>864.27</v>
      </c>
    </row>
    <row r="1998" spans="2:8">
      <c r="B1998" s="269">
        <v>91334</v>
      </c>
      <c r="C1998" s="270" t="s">
        <v>2888</v>
      </c>
      <c r="D1998" s="271" t="s">
        <v>34</v>
      </c>
      <c r="E1998" s="27" t="e">
        <f t="shared" si="31"/>
        <v>#REF!</v>
      </c>
      <c r="G1998" s="2">
        <v>1391.18</v>
      </c>
      <c r="H1998" s="275">
        <v>1414.28</v>
      </c>
    </row>
    <row r="1999" spans="2:8">
      <c r="B1999" s="272">
        <v>91335</v>
      </c>
      <c r="C1999" s="270" t="s">
        <v>2889</v>
      </c>
      <c r="D1999" s="271" t="s">
        <v>34</v>
      </c>
      <c r="E1999" s="27" t="e">
        <f t="shared" si="31"/>
        <v>#REF!</v>
      </c>
      <c r="G1999" s="2">
        <v>1269.19</v>
      </c>
      <c r="H1999" s="275">
        <v>1292.32</v>
      </c>
    </row>
    <row r="2000" spans="2:8">
      <c r="B2000" s="269">
        <v>91336</v>
      </c>
      <c r="C2000" s="270" t="s">
        <v>2890</v>
      </c>
      <c r="D2000" s="271" t="s">
        <v>34</v>
      </c>
      <c r="E2000" s="27" t="e">
        <f t="shared" si="31"/>
        <v>#REF!</v>
      </c>
      <c r="G2000" s="2">
        <v>1743.25</v>
      </c>
      <c r="H2000" s="275">
        <v>1768.31</v>
      </c>
    </row>
    <row r="2001" spans="2:8">
      <c r="B2001" s="272">
        <v>91337</v>
      </c>
      <c r="C2001" s="270" t="s">
        <v>2891</v>
      </c>
      <c r="D2001" s="271" t="s">
        <v>34</v>
      </c>
      <c r="E2001" s="27" t="e">
        <f t="shared" si="31"/>
        <v>#REF!</v>
      </c>
      <c r="G2001" s="2">
        <v>1621.26</v>
      </c>
      <c r="H2001" s="275">
        <v>1646.35</v>
      </c>
    </row>
    <row r="2002" spans="2:8">
      <c r="B2002" s="269">
        <v>100659</v>
      </c>
      <c r="C2002" s="270" t="s">
        <v>2892</v>
      </c>
      <c r="D2002" s="271" t="s">
        <v>33</v>
      </c>
      <c r="E2002" s="27" t="e">
        <f t="shared" si="31"/>
        <v>#REF!</v>
      </c>
      <c r="G2002" s="2">
        <v>11.53</v>
      </c>
      <c r="H2002" s="275">
        <v>11.75</v>
      </c>
    </row>
    <row r="2003" spans="2:8">
      <c r="B2003" s="272">
        <v>100660</v>
      </c>
      <c r="C2003" s="270" t="s">
        <v>2893</v>
      </c>
      <c r="D2003" s="271" t="s">
        <v>33</v>
      </c>
      <c r="E2003" s="27" t="e">
        <f t="shared" si="31"/>
        <v>#REF!</v>
      </c>
      <c r="G2003" s="2">
        <v>7.75</v>
      </c>
      <c r="H2003" s="275">
        <v>7.97</v>
      </c>
    </row>
    <row r="2004" spans="2:8">
      <c r="B2004" s="269">
        <v>100675</v>
      </c>
      <c r="C2004" s="270" t="s">
        <v>2894</v>
      </c>
      <c r="D2004" s="271" t="s">
        <v>34</v>
      </c>
      <c r="E2004" s="27" t="e">
        <f t="shared" si="31"/>
        <v>#REF!</v>
      </c>
      <c r="G2004" s="2">
        <v>1138.32</v>
      </c>
      <c r="H2004" s="275">
        <v>1140.56</v>
      </c>
    </row>
    <row r="2005" spans="2:8">
      <c r="B2005" s="272">
        <v>100676</v>
      </c>
      <c r="C2005" s="270" t="s">
        <v>2895</v>
      </c>
      <c r="D2005" s="271" t="s">
        <v>34</v>
      </c>
      <c r="E2005" s="27" t="e">
        <f t="shared" si="31"/>
        <v>#REF!</v>
      </c>
      <c r="G2005" s="2">
        <v>182.9</v>
      </c>
      <c r="H2005" s="275">
        <v>190.05</v>
      </c>
    </row>
    <row r="2006" spans="2:8">
      <c r="B2006" s="269">
        <v>100678</v>
      </c>
      <c r="C2006" s="270" t="s">
        <v>2896</v>
      </c>
      <c r="D2006" s="271" t="s">
        <v>34</v>
      </c>
      <c r="E2006" s="27" t="e">
        <f t="shared" si="31"/>
        <v>#REF!</v>
      </c>
      <c r="G2006" s="2">
        <v>1031.33</v>
      </c>
      <c r="H2006" s="275">
        <v>1056.02</v>
      </c>
    </row>
    <row r="2007" spans="2:8">
      <c r="B2007" s="272">
        <v>100679</v>
      </c>
      <c r="C2007" s="270" t="s">
        <v>2897</v>
      </c>
      <c r="D2007" s="271" t="s">
        <v>34</v>
      </c>
      <c r="E2007" s="27" t="e">
        <f t="shared" si="31"/>
        <v>#REF!</v>
      </c>
      <c r="G2007" s="2">
        <v>861.12</v>
      </c>
      <c r="H2007" s="275">
        <v>885.83</v>
      </c>
    </row>
    <row r="2008" spans="2:8">
      <c r="B2008" s="269">
        <v>100680</v>
      </c>
      <c r="C2008" s="270" t="s">
        <v>2898</v>
      </c>
      <c r="D2008" s="271" t="s">
        <v>34</v>
      </c>
      <c r="E2008" s="27" t="e">
        <f t="shared" si="31"/>
        <v>#REF!</v>
      </c>
      <c r="G2008" s="2">
        <v>1040.3699999999999</v>
      </c>
      <c r="H2008" s="275">
        <v>1065.52</v>
      </c>
    </row>
    <row r="2009" spans="2:8">
      <c r="B2009" s="272">
        <v>100681</v>
      </c>
      <c r="C2009" s="270" t="s">
        <v>2899</v>
      </c>
      <c r="D2009" s="271" t="s">
        <v>34</v>
      </c>
      <c r="E2009" s="27" t="e">
        <f t="shared" si="31"/>
        <v>#REF!</v>
      </c>
      <c r="G2009" s="2">
        <v>1073.18</v>
      </c>
      <c r="H2009" s="275">
        <v>1098.33</v>
      </c>
    </row>
    <row r="2010" spans="2:8">
      <c r="B2010" s="269">
        <v>100682</v>
      </c>
      <c r="C2010" s="270" t="s">
        <v>2900</v>
      </c>
      <c r="D2010" s="271" t="s">
        <v>34</v>
      </c>
      <c r="E2010" s="27" t="e">
        <f t="shared" si="31"/>
        <v>#REF!</v>
      </c>
      <c r="G2010" s="2">
        <v>885.43</v>
      </c>
      <c r="H2010" s="275">
        <v>910.6</v>
      </c>
    </row>
    <row r="2011" spans="2:8">
      <c r="B2011" s="272">
        <v>100683</v>
      </c>
      <c r="C2011" s="270" t="s">
        <v>2901</v>
      </c>
      <c r="D2011" s="271" t="s">
        <v>34</v>
      </c>
      <c r="E2011" s="27" t="e">
        <f t="shared" si="31"/>
        <v>#REF!</v>
      </c>
      <c r="G2011" s="2">
        <v>1130.82</v>
      </c>
      <c r="H2011" s="275">
        <v>1157.21</v>
      </c>
    </row>
    <row r="2012" spans="2:8">
      <c r="B2012" s="269">
        <v>100684</v>
      </c>
      <c r="C2012" s="270" t="s">
        <v>2902</v>
      </c>
      <c r="D2012" s="271" t="s">
        <v>34</v>
      </c>
      <c r="E2012" s="27" t="e">
        <f t="shared" si="31"/>
        <v>#REF!</v>
      </c>
      <c r="G2012" s="2">
        <v>936.53</v>
      </c>
      <c r="H2012" s="275">
        <v>962.95</v>
      </c>
    </row>
    <row r="2013" spans="2:8">
      <c r="B2013" s="272">
        <v>100685</v>
      </c>
      <c r="C2013" s="270" t="s">
        <v>2903</v>
      </c>
      <c r="D2013" s="271" t="s">
        <v>34</v>
      </c>
      <c r="E2013" s="27" t="e">
        <f t="shared" si="31"/>
        <v>#REF!</v>
      </c>
      <c r="G2013" s="2">
        <v>1184.5</v>
      </c>
      <c r="H2013" s="275">
        <v>1211.3800000000001</v>
      </c>
    </row>
    <row r="2014" spans="2:8">
      <c r="B2014" s="269">
        <v>100686</v>
      </c>
      <c r="C2014" s="270" t="s">
        <v>2904</v>
      </c>
      <c r="D2014" s="271" t="s">
        <v>34</v>
      </c>
      <c r="E2014" s="27" t="e">
        <f t="shared" si="31"/>
        <v>#REF!</v>
      </c>
      <c r="G2014" s="2">
        <v>989.46</v>
      </c>
      <c r="H2014" s="275">
        <v>1016.36</v>
      </c>
    </row>
    <row r="2015" spans="2:8">
      <c r="B2015" s="272">
        <v>100687</v>
      </c>
      <c r="C2015" s="270" t="s">
        <v>2905</v>
      </c>
      <c r="D2015" s="271" t="s">
        <v>34</v>
      </c>
      <c r="E2015" s="27" t="e">
        <f t="shared" si="31"/>
        <v>#REF!</v>
      </c>
      <c r="G2015" s="2">
        <v>1043.07</v>
      </c>
      <c r="H2015" s="275">
        <v>1067.76</v>
      </c>
    </row>
    <row r="2016" spans="2:8">
      <c r="B2016" s="269">
        <v>100688</v>
      </c>
      <c r="C2016" s="270" t="s">
        <v>2906</v>
      </c>
      <c r="D2016" s="271" t="s">
        <v>34</v>
      </c>
      <c r="E2016" s="27" t="e">
        <f t="shared" si="31"/>
        <v>#REF!</v>
      </c>
      <c r="G2016" s="2">
        <v>872.86</v>
      </c>
      <c r="H2016" s="275">
        <v>897.57</v>
      </c>
    </row>
    <row r="2017" spans="2:8">
      <c r="B2017" s="272">
        <v>100689</v>
      </c>
      <c r="C2017" s="270" t="s">
        <v>2907</v>
      </c>
      <c r="D2017" s="271" t="s">
        <v>34</v>
      </c>
      <c r="E2017" s="27" t="e">
        <f t="shared" si="31"/>
        <v>#REF!</v>
      </c>
      <c r="G2017" s="2">
        <v>1138.6400000000001</v>
      </c>
      <c r="H2017" s="275">
        <v>1165.03</v>
      </c>
    </row>
    <row r="2018" spans="2:8">
      <c r="B2018" s="269">
        <v>100690</v>
      </c>
      <c r="C2018" s="270" t="s">
        <v>2908</v>
      </c>
      <c r="D2018" s="271" t="s">
        <v>34</v>
      </c>
      <c r="E2018" s="27" t="e">
        <f t="shared" si="31"/>
        <v>#REF!</v>
      </c>
      <c r="G2018" s="2">
        <v>944.35</v>
      </c>
      <c r="H2018" s="275">
        <v>970.77</v>
      </c>
    </row>
    <row r="2019" spans="2:8">
      <c r="B2019" s="272">
        <v>100691</v>
      </c>
      <c r="C2019" s="270" t="s">
        <v>2909</v>
      </c>
      <c r="D2019" s="271" t="s">
        <v>34</v>
      </c>
      <c r="E2019" s="27" t="e">
        <f t="shared" si="31"/>
        <v>#REF!</v>
      </c>
      <c r="G2019" s="2">
        <v>1566.69</v>
      </c>
      <c r="H2019" s="275">
        <v>1593.08</v>
      </c>
    </row>
    <row r="2020" spans="2:8">
      <c r="B2020" s="269">
        <v>100692</v>
      </c>
      <c r="C2020" s="270" t="s">
        <v>2910</v>
      </c>
      <c r="D2020" s="271" t="s">
        <v>34</v>
      </c>
      <c r="E2020" s="27" t="e">
        <f t="shared" si="31"/>
        <v>#REF!</v>
      </c>
      <c r="G2020" s="2">
        <v>1372.4</v>
      </c>
      <c r="H2020" s="275">
        <v>1398.82</v>
      </c>
    </row>
    <row r="2021" spans="2:8">
      <c r="B2021" s="272">
        <v>100693</v>
      </c>
      <c r="C2021" s="270" t="s">
        <v>2911</v>
      </c>
      <c r="D2021" s="271" t="s">
        <v>34</v>
      </c>
      <c r="E2021" s="27" t="e">
        <f t="shared" si="31"/>
        <v>#REF!</v>
      </c>
      <c r="G2021" s="2">
        <v>1918.76</v>
      </c>
      <c r="H2021" s="275">
        <v>1947.11</v>
      </c>
    </row>
    <row r="2022" spans="2:8">
      <c r="B2022" s="269">
        <v>100694</v>
      </c>
      <c r="C2022" s="270" t="s">
        <v>2912</v>
      </c>
      <c r="D2022" s="271" t="s">
        <v>34</v>
      </c>
      <c r="E2022" s="27" t="e">
        <f t="shared" si="31"/>
        <v>#REF!</v>
      </c>
      <c r="G2022" s="2">
        <v>1724.47</v>
      </c>
      <c r="H2022" s="275">
        <v>1752.85</v>
      </c>
    </row>
    <row r="2023" spans="2:8">
      <c r="B2023" s="272">
        <v>100695</v>
      </c>
      <c r="C2023" s="270" t="s">
        <v>2913</v>
      </c>
      <c r="D2023" s="271" t="s">
        <v>34</v>
      </c>
      <c r="E2023" s="27" t="e">
        <f t="shared" si="31"/>
        <v>#REF!</v>
      </c>
      <c r="G2023" s="2">
        <v>47.97</v>
      </c>
      <c r="H2023" s="275">
        <v>53.21</v>
      </c>
    </row>
    <row r="2024" spans="2:8">
      <c r="B2024" s="269">
        <v>100696</v>
      </c>
      <c r="C2024" s="270" t="s">
        <v>2914</v>
      </c>
      <c r="D2024" s="271" t="s">
        <v>34</v>
      </c>
      <c r="E2024" s="27" t="e">
        <f t="shared" si="31"/>
        <v>#REF!</v>
      </c>
      <c r="G2024" s="2">
        <v>53.37</v>
      </c>
      <c r="H2024" s="275">
        <v>59.2</v>
      </c>
    </row>
    <row r="2025" spans="2:8">
      <c r="B2025" s="272">
        <v>100697</v>
      </c>
      <c r="C2025" s="270" t="s">
        <v>2915</v>
      </c>
      <c r="D2025" s="271" t="s">
        <v>34</v>
      </c>
      <c r="E2025" s="27" t="e">
        <f t="shared" si="31"/>
        <v>#REF!</v>
      </c>
      <c r="G2025" s="2">
        <v>58.8</v>
      </c>
      <c r="H2025" s="275">
        <v>65.239999999999995</v>
      </c>
    </row>
    <row r="2026" spans="2:8">
      <c r="B2026" s="269">
        <v>100698</v>
      </c>
      <c r="C2026" s="270" t="s">
        <v>2916</v>
      </c>
      <c r="D2026" s="271" t="s">
        <v>34</v>
      </c>
      <c r="E2026" s="27" t="e">
        <f t="shared" si="31"/>
        <v>#REF!</v>
      </c>
      <c r="G2026" s="2">
        <v>64.209999999999994</v>
      </c>
      <c r="H2026" s="275">
        <v>71.260000000000005</v>
      </c>
    </row>
    <row r="2027" spans="2:8">
      <c r="B2027" s="272">
        <v>100699</v>
      </c>
      <c r="C2027" s="270" t="s">
        <v>2917</v>
      </c>
      <c r="D2027" s="271" t="s">
        <v>34</v>
      </c>
      <c r="E2027" s="27" t="e">
        <f t="shared" si="31"/>
        <v>#REF!</v>
      </c>
      <c r="G2027" s="2">
        <v>76.33</v>
      </c>
      <c r="H2027" s="275">
        <v>84.74</v>
      </c>
    </row>
    <row r="2028" spans="2:8">
      <c r="B2028" s="269">
        <v>100700</v>
      </c>
      <c r="C2028" s="270" t="s">
        <v>2918</v>
      </c>
      <c r="D2028" s="271" t="s">
        <v>34</v>
      </c>
      <c r="E2028" s="27" t="e">
        <f t="shared" si="31"/>
        <v>#REF!</v>
      </c>
      <c r="G2028" s="2">
        <v>909.66</v>
      </c>
      <c r="H2028" s="275">
        <v>926.2</v>
      </c>
    </row>
    <row r="2029" spans="2:8">
      <c r="B2029" s="272">
        <v>100712</v>
      </c>
      <c r="C2029" s="270" t="s">
        <v>2919</v>
      </c>
      <c r="D2029" s="271" t="s">
        <v>34</v>
      </c>
      <c r="E2029" s="27" t="e">
        <f t="shared" si="31"/>
        <v>#REF!</v>
      </c>
      <c r="G2029" s="2">
        <v>852.62</v>
      </c>
      <c r="H2029" s="275">
        <v>877.79</v>
      </c>
    </row>
    <row r="2030" spans="2:8">
      <c r="B2030" s="269">
        <v>100665</v>
      </c>
      <c r="C2030" s="270" t="s">
        <v>2920</v>
      </c>
      <c r="D2030" s="271" t="s">
        <v>110</v>
      </c>
      <c r="E2030" s="27" t="e">
        <f t="shared" si="31"/>
        <v>#REF!</v>
      </c>
      <c r="G2030" s="2">
        <v>982.55</v>
      </c>
      <c r="H2030" s="275">
        <v>988.24</v>
      </c>
    </row>
    <row r="2031" spans="2:8">
      <c r="B2031" s="272">
        <v>100666</v>
      </c>
      <c r="C2031" s="270" t="s">
        <v>2921</v>
      </c>
      <c r="D2031" s="271" t="s">
        <v>110</v>
      </c>
      <c r="E2031" s="27" t="e">
        <f t="shared" si="31"/>
        <v>#REF!</v>
      </c>
      <c r="G2031" s="2">
        <v>774.13</v>
      </c>
      <c r="H2031" s="275">
        <v>779.82</v>
      </c>
    </row>
    <row r="2032" spans="2:8">
      <c r="B2032" s="269">
        <v>100667</v>
      </c>
      <c r="C2032" s="270" t="s">
        <v>2922</v>
      </c>
      <c r="D2032" s="271" t="s">
        <v>110</v>
      </c>
      <c r="E2032" s="27" t="e">
        <f t="shared" si="31"/>
        <v>#REF!</v>
      </c>
      <c r="G2032" s="2">
        <v>1277.2</v>
      </c>
      <c r="H2032" s="275">
        <v>1282.8900000000001</v>
      </c>
    </row>
    <row r="2033" spans="2:8">
      <c r="B2033" s="272">
        <v>100668</v>
      </c>
      <c r="C2033" s="270" t="s">
        <v>2923</v>
      </c>
      <c r="D2033" s="271" t="s">
        <v>110</v>
      </c>
      <c r="E2033" s="27" t="e">
        <f t="shared" si="31"/>
        <v>#REF!</v>
      </c>
      <c r="G2033" s="2">
        <v>1529.75</v>
      </c>
      <c r="H2033" s="275">
        <v>1542.56</v>
      </c>
    </row>
    <row r="2034" spans="2:8">
      <c r="B2034" s="269">
        <v>100669</v>
      </c>
      <c r="C2034" s="270" t="s">
        <v>2924</v>
      </c>
      <c r="D2034" s="271" t="s">
        <v>110</v>
      </c>
      <c r="E2034" s="27" t="e">
        <f t="shared" si="31"/>
        <v>#REF!</v>
      </c>
      <c r="G2034" s="2">
        <v>910.99</v>
      </c>
      <c r="H2034" s="275">
        <v>919.2</v>
      </c>
    </row>
    <row r="2035" spans="2:8">
      <c r="B2035" s="272">
        <v>100670</v>
      </c>
      <c r="C2035" s="270" t="s">
        <v>2925</v>
      </c>
      <c r="D2035" s="271" t="s">
        <v>110</v>
      </c>
      <c r="E2035" s="27" t="e">
        <f t="shared" si="31"/>
        <v>#REF!</v>
      </c>
      <c r="G2035" s="2">
        <v>1231.42</v>
      </c>
      <c r="H2035" s="275">
        <v>1237.75</v>
      </c>
    </row>
    <row r="2036" spans="2:8">
      <c r="B2036" s="269">
        <v>100671</v>
      </c>
      <c r="C2036" s="270" t="s">
        <v>2926</v>
      </c>
      <c r="D2036" s="271" t="s">
        <v>110</v>
      </c>
      <c r="E2036" s="27" t="e">
        <f t="shared" si="31"/>
        <v>#REF!</v>
      </c>
      <c r="G2036" s="2">
        <v>1531.03</v>
      </c>
      <c r="H2036" s="275">
        <v>1537.36</v>
      </c>
    </row>
    <row r="2037" spans="2:8">
      <c r="B2037" s="272">
        <v>100672</v>
      </c>
      <c r="C2037" s="270" t="s">
        <v>2927</v>
      </c>
      <c r="D2037" s="271" t="s">
        <v>110</v>
      </c>
      <c r="E2037" s="27" t="e">
        <f t="shared" si="31"/>
        <v>#REF!</v>
      </c>
      <c r="G2037" s="2">
        <v>984.57</v>
      </c>
      <c r="H2037" s="275">
        <v>990.9</v>
      </c>
    </row>
    <row r="2038" spans="2:8">
      <c r="B2038" s="269">
        <v>100701</v>
      </c>
      <c r="C2038" s="270" t="s">
        <v>2928</v>
      </c>
      <c r="D2038" s="271" t="s">
        <v>110</v>
      </c>
      <c r="E2038" s="27" t="e">
        <f t="shared" si="31"/>
        <v>#REF!</v>
      </c>
      <c r="G2038" s="2">
        <v>704.44</v>
      </c>
      <c r="H2038" s="275">
        <v>706.2</v>
      </c>
    </row>
    <row r="2039" spans="2:8">
      <c r="B2039" s="272">
        <v>94559</v>
      </c>
      <c r="C2039" s="270" t="s">
        <v>2929</v>
      </c>
      <c r="D2039" s="271" t="s">
        <v>110</v>
      </c>
      <c r="E2039" s="27" t="e">
        <f t="shared" si="31"/>
        <v>#REF!</v>
      </c>
      <c r="G2039" s="2">
        <v>655.16999999999996</v>
      </c>
      <c r="H2039" s="275">
        <v>671.25</v>
      </c>
    </row>
    <row r="2040" spans="2:8">
      <c r="B2040" s="269">
        <v>94562</v>
      </c>
      <c r="C2040" s="270" t="s">
        <v>2930</v>
      </c>
      <c r="D2040" s="271" t="s">
        <v>110</v>
      </c>
      <c r="E2040" s="27" t="e">
        <f t="shared" si="31"/>
        <v>#REF!</v>
      </c>
      <c r="G2040" s="2">
        <v>622.41</v>
      </c>
      <c r="H2040" s="275">
        <v>629.74</v>
      </c>
    </row>
    <row r="2041" spans="2:8">
      <c r="B2041" s="272">
        <v>94587</v>
      </c>
      <c r="C2041" s="270" t="s">
        <v>2931</v>
      </c>
      <c r="D2041" s="271" t="s">
        <v>33</v>
      </c>
      <c r="E2041" s="27" t="e">
        <f t="shared" si="31"/>
        <v>#REF!</v>
      </c>
      <c r="G2041" s="2">
        <v>69.23</v>
      </c>
      <c r="H2041" s="275">
        <v>71.53</v>
      </c>
    </row>
    <row r="2042" spans="2:8">
      <c r="B2042" s="269">
        <v>94588</v>
      </c>
      <c r="C2042" s="270" t="s">
        <v>2932</v>
      </c>
      <c r="D2042" s="271" t="s">
        <v>33</v>
      </c>
      <c r="E2042" s="27" t="e">
        <f t="shared" si="31"/>
        <v>#REF!</v>
      </c>
      <c r="G2042" s="2">
        <v>63.81</v>
      </c>
      <c r="H2042" s="275">
        <v>65</v>
      </c>
    </row>
    <row r="2043" spans="2:8">
      <c r="B2043" s="272">
        <v>99837</v>
      </c>
      <c r="C2043" s="270" t="s">
        <v>17905</v>
      </c>
      <c r="D2043" s="271" t="s">
        <v>33</v>
      </c>
      <c r="E2043" s="27" t="e">
        <f t="shared" si="31"/>
        <v>#REF!</v>
      </c>
      <c r="G2043" s="2">
        <v>569.07000000000005</v>
      </c>
      <c r="H2043" s="275">
        <v>591.84</v>
      </c>
    </row>
    <row r="2044" spans="2:8">
      <c r="B2044" s="269">
        <v>99839</v>
      </c>
      <c r="C2044" s="270" t="s">
        <v>17906</v>
      </c>
      <c r="D2044" s="271" t="s">
        <v>33</v>
      </c>
      <c r="E2044" s="27" t="e">
        <f t="shared" si="31"/>
        <v>#REF!</v>
      </c>
      <c r="G2044" s="2">
        <v>450.85</v>
      </c>
      <c r="H2044" s="275">
        <v>474.72</v>
      </c>
    </row>
    <row r="2045" spans="2:8">
      <c r="B2045" s="272">
        <v>99841</v>
      </c>
      <c r="C2045" s="270" t="s">
        <v>17907</v>
      </c>
      <c r="D2045" s="271" t="s">
        <v>33</v>
      </c>
      <c r="E2045" s="27" t="e">
        <f t="shared" si="31"/>
        <v>#REF!</v>
      </c>
      <c r="G2045" s="2">
        <v>1245.3599999999999</v>
      </c>
      <c r="H2045" s="275">
        <v>1259.21</v>
      </c>
    </row>
    <row r="2046" spans="2:8">
      <c r="B2046" s="269">
        <v>99855</v>
      </c>
      <c r="C2046" s="270" t="s">
        <v>17908</v>
      </c>
      <c r="D2046" s="271" t="s">
        <v>33</v>
      </c>
      <c r="E2046" s="27" t="e">
        <f t="shared" si="31"/>
        <v>#REF!</v>
      </c>
      <c r="G2046" s="2">
        <v>103.41</v>
      </c>
      <c r="H2046" s="275">
        <v>107.33</v>
      </c>
    </row>
    <row r="2047" spans="2:8">
      <c r="B2047" s="272">
        <v>99857</v>
      </c>
      <c r="C2047" s="270" t="s">
        <v>17909</v>
      </c>
      <c r="D2047" s="271" t="s">
        <v>33</v>
      </c>
      <c r="E2047" s="27" t="e">
        <f t="shared" si="31"/>
        <v>#REF!</v>
      </c>
      <c r="G2047" s="2">
        <v>76.86</v>
      </c>
      <c r="H2047" s="275">
        <v>82.36</v>
      </c>
    </row>
    <row r="2048" spans="2:8">
      <c r="B2048" s="269">
        <v>99861</v>
      </c>
      <c r="C2048" s="270" t="s">
        <v>2207</v>
      </c>
      <c r="D2048" s="271" t="s">
        <v>110</v>
      </c>
      <c r="E2048" s="27" t="e">
        <f t="shared" si="31"/>
        <v>#REF!</v>
      </c>
      <c r="G2048" s="2">
        <v>553.23</v>
      </c>
      <c r="H2048" s="275">
        <v>588.39</v>
      </c>
    </row>
    <row r="2049" spans="2:8">
      <c r="B2049" s="272">
        <v>99862</v>
      </c>
      <c r="C2049" s="270" t="s">
        <v>2208</v>
      </c>
      <c r="D2049" s="271" t="s">
        <v>110</v>
      </c>
      <c r="E2049" s="27" t="e">
        <f t="shared" si="31"/>
        <v>#REF!</v>
      </c>
      <c r="G2049" s="2">
        <v>508.66</v>
      </c>
      <c r="H2049" s="275">
        <v>545.16999999999996</v>
      </c>
    </row>
    <row r="2050" spans="2:8">
      <c r="B2050" s="269">
        <v>90838</v>
      </c>
      <c r="C2050" s="270" t="s">
        <v>2933</v>
      </c>
      <c r="D2050" s="271" t="s">
        <v>34</v>
      </c>
      <c r="E2050" s="27" t="e">
        <f t="shared" si="31"/>
        <v>#REF!</v>
      </c>
      <c r="G2050" s="2">
        <v>1747.47</v>
      </c>
      <c r="H2050" s="275">
        <v>1760.04</v>
      </c>
    </row>
    <row r="2051" spans="2:8">
      <c r="B2051" s="272">
        <v>91338</v>
      </c>
      <c r="C2051" s="270" t="s">
        <v>2934</v>
      </c>
      <c r="D2051" s="271" t="s">
        <v>110</v>
      </c>
      <c r="E2051" s="27" t="e">
        <f t="shared" ref="E2051:E2114" si="32">IF($J$2="NÃO DESONERADO",H2051,G2051)</f>
        <v>#REF!</v>
      </c>
      <c r="G2051" s="2">
        <v>847.3</v>
      </c>
      <c r="H2051" s="275">
        <v>848.53</v>
      </c>
    </row>
    <row r="2052" spans="2:8">
      <c r="B2052" s="269">
        <v>91341</v>
      </c>
      <c r="C2052" s="270" t="s">
        <v>2935</v>
      </c>
      <c r="D2052" s="271" t="s">
        <v>110</v>
      </c>
      <c r="E2052" s="27" t="e">
        <f t="shared" si="32"/>
        <v>#REF!</v>
      </c>
      <c r="G2052" s="2">
        <v>658.22</v>
      </c>
      <c r="H2052" s="275">
        <v>659.53</v>
      </c>
    </row>
    <row r="2053" spans="2:8">
      <c r="B2053" s="272">
        <v>94805</v>
      </c>
      <c r="C2053" s="270" t="s">
        <v>2936</v>
      </c>
      <c r="D2053" s="271" t="s">
        <v>34</v>
      </c>
      <c r="E2053" s="27" t="e">
        <f t="shared" si="32"/>
        <v>#REF!</v>
      </c>
      <c r="G2053" s="2">
        <v>846.98</v>
      </c>
      <c r="H2053" s="275">
        <v>849.2</v>
      </c>
    </row>
    <row r="2054" spans="2:8">
      <c r="B2054" s="269">
        <v>94806</v>
      </c>
      <c r="C2054" s="270" t="s">
        <v>2937</v>
      </c>
      <c r="D2054" s="271" t="s">
        <v>34</v>
      </c>
      <c r="E2054" s="27" t="e">
        <f t="shared" si="32"/>
        <v>#REF!</v>
      </c>
      <c r="G2054" s="2">
        <v>820.07</v>
      </c>
      <c r="H2054" s="275">
        <v>823.22</v>
      </c>
    </row>
    <row r="2055" spans="2:8">
      <c r="B2055" s="272">
        <v>94807</v>
      </c>
      <c r="C2055" s="270" t="s">
        <v>2938</v>
      </c>
      <c r="D2055" s="271" t="s">
        <v>34</v>
      </c>
      <c r="E2055" s="27" t="e">
        <f t="shared" si="32"/>
        <v>#REF!</v>
      </c>
      <c r="G2055" s="2">
        <v>745.91</v>
      </c>
      <c r="H2055" s="275">
        <v>749.23</v>
      </c>
    </row>
    <row r="2056" spans="2:8">
      <c r="B2056" s="269">
        <v>100702</v>
      </c>
      <c r="C2056" s="270" t="s">
        <v>2939</v>
      </c>
      <c r="D2056" s="271" t="s">
        <v>110</v>
      </c>
      <c r="E2056" s="27" t="e">
        <f t="shared" si="32"/>
        <v>#REF!</v>
      </c>
      <c r="G2056" s="2">
        <v>468.17</v>
      </c>
      <c r="H2056" s="275">
        <v>469.14</v>
      </c>
    </row>
    <row r="2057" spans="2:8">
      <c r="B2057" s="272">
        <v>102188</v>
      </c>
      <c r="C2057" s="270" t="s">
        <v>5939</v>
      </c>
      <c r="D2057" s="271" t="s">
        <v>34</v>
      </c>
      <c r="E2057" s="27" t="e">
        <f t="shared" si="32"/>
        <v>#REF!</v>
      </c>
      <c r="G2057" s="2">
        <v>983.87</v>
      </c>
      <c r="H2057" s="275">
        <v>991.08</v>
      </c>
    </row>
    <row r="2058" spans="2:8">
      <c r="B2058" s="269">
        <v>102189</v>
      </c>
      <c r="C2058" s="270" t="s">
        <v>5940</v>
      </c>
      <c r="D2058" s="271" t="s">
        <v>34</v>
      </c>
      <c r="E2058" s="27" t="e">
        <f t="shared" si="32"/>
        <v>#REF!</v>
      </c>
      <c r="G2058" s="2">
        <v>243.77</v>
      </c>
      <c r="H2058" s="275">
        <v>251.79</v>
      </c>
    </row>
    <row r="2059" spans="2:8">
      <c r="B2059" s="272">
        <v>100703</v>
      </c>
      <c r="C2059" s="270" t="s">
        <v>2940</v>
      </c>
      <c r="D2059" s="271" t="s">
        <v>34</v>
      </c>
      <c r="E2059" s="27" t="e">
        <f t="shared" si="32"/>
        <v>#REF!</v>
      </c>
      <c r="G2059" s="2">
        <v>32.76</v>
      </c>
      <c r="H2059" s="275">
        <v>33.85</v>
      </c>
    </row>
    <row r="2060" spans="2:8">
      <c r="B2060" s="269">
        <v>100704</v>
      </c>
      <c r="C2060" s="270" t="s">
        <v>2941</v>
      </c>
      <c r="D2060" s="271" t="s">
        <v>34</v>
      </c>
      <c r="E2060" s="27" t="e">
        <f t="shared" si="32"/>
        <v>#REF!</v>
      </c>
      <c r="G2060" s="2">
        <v>71.47</v>
      </c>
      <c r="H2060" s="275">
        <v>73.22</v>
      </c>
    </row>
    <row r="2061" spans="2:8">
      <c r="B2061" s="272">
        <v>100705</v>
      </c>
      <c r="C2061" s="270" t="s">
        <v>2942</v>
      </c>
      <c r="D2061" s="271" t="s">
        <v>34</v>
      </c>
      <c r="E2061" s="27" t="e">
        <f t="shared" si="32"/>
        <v>#REF!</v>
      </c>
      <c r="G2061" s="2">
        <v>78.790000000000006</v>
      </c>
      <c r="H2061" s="275">
        <v>81.78</v>
      </c>
    </row>
    <row r="2062" spans="2:8">
      <c r="B2062" s="269">
        <v>100706</v>
      </c>
      <c r="C2062" s="270" t="s">
        <v>2943</v>
      </c>
      <c r="D2062" s="271" t="s">
        <v>34</v>
      </c>
      <c r="E2062" s="27" t="e">
        <f t="shared" si="32"/>
        <v>#REF!</v>
      </c>
      <c r="G2062" s="2">
        <v>65.97</v>
      </c>
      <c r="H2062" s="275">
        <v>69.849999999999994</v>
      </c>
    </row>
    <row r="2063" spans="2:8">
      <c r="B2063" s="272">
        <v>100707</v>
      </c>
      <c r="C2063" s="270" t="s">
        <v>2944</v>
      </c>
      <c r="D2063" s="271" t="s">
        <v>34</v>
      </c>
      <c r="E2063" s="27" t="e">
        <f t="shared" si="32"/>
        <v>#REF!</v>
      </c>
      <c r="G2063" s="2">
        <v>151.16</v>
      </c>
      <c r="H2063" s="275">
        <v>154.86000000000001</v>
      </c>
    </row>
    <row r="2064" spans="2:8">
      <c r="B2064" s="269">
        <v>100708</v>
      </c>
      <c r="C2064" s="270" t="s">
        <v>2945</v>
      </c>
      <c r="D2064" s="271" t="s">
        <v>34</v>
      </c>
      <c r="E2064" s="27" t="e">
        <f t="shared" si="32"/>
        <v>#REF!</v>
      </c>
      <c r="G2064" s="2">
        <v>191.15</v>
      </c>
      <c r="H2064" s="275">
        <v>195.25</v>
      </c>
    </row>
    <row r="2065" spans="2:8">
      <c r="B2065" s="272">
        <v>100709</v>
      </c>
      <c r="C2065" s="270" t="s">
        <v>2946</v>
      </c>
      <c r="D2065" s="271" t="s">
        <v>34</v>
      </c>
      <c r="E2065" s="27" t="e">
        <f t="shared" si="32"/>
        <v>#REF!</v>
      </c>
      <c r="G2065" s="2">
        <v>41.77</v>
      </c>
      <c r="H2065" s="275">
        <v>44.78</v>
      </c>
    </row>
    <row r="2066" spans="2:8">
      <c r="B2066" s="269">
        <v>100710</v>
      </c>
      <c r="C2066" s="270" t="s">
        <v>2947</v>
      </c>
      <c r="D2066" s="271" t="s">
        <v>34</v>
      </c>
      <c r="E2066" s="27" t="e">
        <f t="shared" si="32"/>
        <v>#REF!</v>
      </c>
      <c r="G2066" s="2">
        <v>115.1</v>
      </c>
      <c r="H2066" s="275">
        <v>119.11</v>
      </c>
    </row>
    <row r="2067" spans="2:8">
      <c r="B2067" s="272">
        <v>102151</v>
      </c>
      <c r="C2067" s="270" t="s">
        <v>5941</v>
      </c>
      <c r="D2067" s="271" t="s">
        <v>110</v>
      </c>
      <c r="E2067" s="27" t="e">
        <f t="shared" si="32"/>
        <v>#REF!</v>
      </c>
      <c r="G2067" s="2">
        <v>202.92</v>
      </c>
      <c r="H2067" s="275">
        <v>205.49</v>
      </c>
    </row>
    <row r="2068" spans="2:8">
      <c r="B2068" s="269">
        <v>102152</v>
      </c>
      <c r="C2068" s="270" t="s">
        <v>5942</v>
      </c>
      <c r="D2068" s="271" t="s">
        <v>110</v>
      </c>
      <c r="E2068" s="27" t="e">
        <f t="shared" si="32"/>
        <v>#REF!</v>
      </c>
      <c r="G2068" s="2">
        <v>226.42</v>
      </c>
      <c r="H2068" s="275">
        <v>228.99</v>
      </c>
    </row>
    <row r="2069" spans="2:8">
      <c r="B2069" s="272">
        <v>102153</v>
      </c>
      <c r="C2069" s="270" t="s">
        <v>5943</v>
      </c>
      <c r="D2069" s="271" t="s">
        <v>110</v>
      </c>
      <c r="E2069" s="27" t="e">
        <f t="shared" si="32"/>
        <v>#REF!</v>
      </c>
      <c r="G2069" s="2">
        <v>289.08</v>
      </c>
      <c r="H2069" s="275">
        <v>291.64999999999998</v>
      </c>
    </row>
    <row r="2070" spans="2:8">
      <c r="B2070" s="269">
        <v>102154</v>
      </c>
      <c r="C2070" s="270" t="s">
        <v>5944</v>
      </c>
      <c r="D2070" s="271" t="s">
        <v>110</v>
      </c>
      <c r="E2070" s="27" t="e">
        <f t="shared" si="32"/>
        <v>#REF!</v>
      </c>
      <c r="G2070" s="2">
        <v>250.29</v>
      </c>
      <c r="H2070" s="275">
        <v>252.34</v>
      </c>
    </row>
    <row r="2071" spans="2:8">
      <c r="B2071" s="272">
        <v>102155</v>
      </c>
      <c r="C2071" s="270" t="s">
        <v>5945</v>
      </c>
      <c r="D2071" s="271" t="s">
        <v>110</v>
      </c>
      <c r="E2071" s="27" t="e">
        <f t="shared" si="32"/>
        <v>#REF!</v>
      </c>
      <c r="G2071" s="2">
        <v>301.55</v>
      </c>
      <c r="H2071" s="275">
        <v>303.60000000000002</v>
      </c>
    </row>
    <row r="2072" spans="2:8">
      <c r="B2072" s="269">
        <v>102156</v>
      </c>
      <c r="C2072" s="270" t="s">
        <v>5946</v>
      </c>
      <c r="D2072" s="271" t="s">
        <v>110</v>
      </c>
      <c r="E2072" s="27" t="e">
        <f t="shared" si="32"/>
        <v>#REF!</v>
      </c>
      <c r="G2072" s="2">
        <v>290.08999999999997</v>
      </c>
      <c r="H2072" s="275">
        <v>291.64</v>
      </c>
    </row>
    <row r="2073" spans="2:8">
      <c r="B2073" s="272">
        <v>102157</v>
      </c>
      <c r="C2073" s="270" t="s">
        <v>5947</v>
      </c>
      <c r="D2073" s="271" t="s">
        <v>110</v>
      </c>
      <c r="E2073" s="27" t="e">
        <f t="shared" si="32"/>
        <v>#REF!</v>
      </c>
      <c r="G2073" s="2">
        <v>399.76</v>
      </c>
      <c r="H2073" s="275">
        <v>401.31</v>
      </c>
    </row>
    <row r="2074" spans="2:8">
      <c r="B2074" s="269">
        <v>102158</v>
      </c>
      <c r="C2074" s="270" t="s">
        <v>5948</v>
      </c>
      <c r="D2074" s="271" t="s">
        <v>110</v>
      </c>
      <c r="E2074" s="27" t="e">
        <f t="shared" si="32"/>
        <v>#REF!</v>
      </c>
      <c r="G2074" s="2">
        <v>406.17</v>
      </c>
      <c r="H2074" s="275">
        <v>407.33</v>
      </c>
    </row>
    <row r="2075" spans="2:8">
      <c r="B2075" s="272">
        <v>102159</v>
      </c>
      <c r="C2075" s="270" t="s">
        <v>5949</v>
      </c>
      <c r="D2075" s="271" t="s">
        <v>110</v>
      </c>
      <c r="E2075" s="27" t="e">
        <f t="shared" si="32"/>
        <v>#REF!</v>
      </c>
      <c r="G2075" s="2">
        <v>485.44</v>
      </c>
      <c r="H2075" s="275">
        <v>486.46</v>
      </c>
    </row>
    <row r="2076" spans="2:8">
      <c r="B2076" s="269">
        <v>102160</v>
      </c>
      <c r="C2076" s="270" t="s">
        <v>5950</v>
      </c>
      <c r="D2076" s="271" t="s">
        <v>110</v>
      </c>
      <c r="E2076" s="27" t="e">
        <f t="shared" si="32"/>
        <v>#REF!</v>
      </c>
      <c r="G2076" s="2">
        <v>195.08</v>
      </c>
      <c r="H2076" s="275">
        <v>197.65</v>
      </c>
    </row>
    <row r="2077" spans="2:8">
      <c r="B2077" s="272">
        <v>102161</v>
      </c>
      <c r="C2077" s="270" t="s">
        <v>17663</v>
      </c>
      <c r="D2077" s="271" t="s">
        <v>110</v>
      </c>
      <c r="E2077" s="27" t="e">
        <f t="shared" si="32"/>
        <v>#REF!</v>
      </c>
      <c r="G2077" s="2">
        <v>303.48</v>
      </c>
      <c r="H2077" s="275">
        <v>306.58</v>
      </c>
    </row>
    <row r="2078" spans="2:8">
      <c r="B2078" s="269">
        <v>102162</v>
      </c>
      <c r="C2078" s="270" t="s">
        <v>17664</v>
      </c>
      <c r="D2078" s="271" t="s">
        <v>110</v>
      </c>
      <c r="E2078" s="27" t="e">
        <f t="shared" si="32"/>
        <v>#REF!</v>
      </c>
      <c r="G2078" s="2">
        <v>326.98</v>
      </c>
      <c r="H2078" s="275">
        <v>330.08</v>
      </c>
    </row>
    <row r="2079" spans="2:8">
      <c r="B2079" s="272">
        <v>102163</v>
      </c>
      <c r="C2079" s="270" t="s">
        <v>17665</v>
      </c>
      <c r="D2079" s="271" t="s">
        <v>110</v>
      </c>
      <c r="E2079" s="27" t="e">
        <f t="shared" si="32"/>
        <v>#REF!</v>
      </c>
      <c r="G2079" s="2">
        <v>389.64</v>
      </c>
      <c r="H2079" s="275">
        <v>392.74</v>
      </c>
    </row>
    <row r="2080" spans="2:8">
      <c r="B2080" s="269">
        <v>102164</v>
      </c>
      <c r="C2080" s="270" t="s">
        <v>17666</v>
      </c>
      <c r="D2080" s="271" t="s">
        <v>110</v>
      </c>
      <c r="E2080" s="27" t="e">
        <f t="shared" si="32"/>
        <v>#REF!</v>
      </c>
      <c r="G2080" s="2">
        <v>332.35</v>
      </c>
      <c r="H2080" s="275">
        <v>334.84</v>
      </c>
    </row>
    <row r="2081" spans="2:8">
      <c r="B2081" s="272">
        <v>102165</v>
      </c>
      <c r="C2081" s="270" t="s">
        <v>17667</v>
      </c>
      <c r="D2081" s="271" t="s">
        <v>110</v>
      </c>
      <c r="E2081" s="27" t="e">
        <f t="shared" si="32"/>
        <v>#REF!</v>
      </c>
      <c r="G2081" s="2">
        <v>383.61</v>
      </c>
      <c r="H2081" s="275">
        <v>386.1</v>
      </c>
    </row>
    <row r="2082" spans="2:8">
      <c r="B2082" s="269">
        <v>102166</v>
      </c>
      <c r="C2082" s="270" t="s">
        <v>17668</v>
      </c>
      <c r="D2082" s="271" t="s">
        <v>110</v>
      </c>
      <c r="E2082" s="27" t="e">
        <f t="shared" si="32"/>
        <v>#REF!</v>
      </c>
      <c r="G2082" s="2">
        <v>353.64</v>
      </c>
      <c r="H2082" s="275">
        <v>355.54</v>
      </c>
    </row>
    <row r="2083" spans="2:8">
      <c r="B2083" s="272">
        <v>102167</v>
      </c>
      <c r="C2083" s="270" t="s">
        <v>17669</v>
      </c>
      <c r="D2083" s="271" t="s">
        <v>110</v>
      </c>
      <c r="E2083" s="27" t="e">
        <f t="shared" si="32"/>
        <v>#REF!</v>
      </c>
      <c r="G2083" s="2">
        <v>463.31</v>
      </c>
      <c r="H2083" s="275">
        <v>465.21</v>
      </c>
    </row>
    <row r="2084" spans="2:8">
      <c r="B2084" s="269">
        <v>102168</v>
      </c>
      <c r="C2084" s="270" t="s">
        <v>17670</v>
      </c>
      <c r="D2084" s="271" t="s">
        <v>110</v>
      </c>
      <c r="E2084" s="27" t="e">
        <f t="shared" si="32"/>
        <v>#REF!</v>
      </c>
      <c r="G2084" s="2">
        <v>453.27</v>
      </c>
      <c r="H2084" s="275">
        <v>454.68</v>
      </c>
    </row>
    <row r="2085" spans="2:8">
      <c r="B2085" s="272">
        <v>102169</v>
      </c>
      <c r="C2085" s="270" t="s">
        <v>17671</v>
      </c>
      <c r="D2085" s="271" t="s">
        <v>110</v>
      </c>
      <c r="E2085" s="27" t="e">
        <f t="shared" si="32"/>
        <v>#REF!</v>
      </c>
      <c r="G2085" s="2">
        <v>526.44000000000005</v>
      </c>
      <c r="H2085" s="275">
        <v>527.67999999999995</v>
      </c>
    </row>
    <row r="2086" spans="2:8">
      <c r="B2086" s="269">
        <v>102170</v>
      </c>
      <c r="C2086" s="270" t="s">
        <v>17672</v>
      </c>
      <c r="D2086" s="271" t="s">
        <v>110</v>
      </c>
      <c r="E2086" s="27" t="e">
        <f t="shared" si="32"/>
        <v>#REF!</v>
      </c>
      <c r="G2086" s="2">
        <v>295.64</v>
      </c>
      <c r="H2086" s="275">
        <v>298.74</v>
      </c>
    </row>
    <row r="2087" spans="2:8">
      <c r="B2087" s="272">
        <v>102171</v>
      </c>
      <c r="C2087" s="270" t="s">
        <v>17673</v>
      </c>
      <c r="D2087" s="271" t="s">
        <v>110</v>
      </c>
      <c r="E2087" s="27" t="e">
        <f t="shared" si="32"/>
        <v>#REF!</v>
      </c>
      <c r="G2087" s="2">
        <v>583.02</v>
      </c>
      <c r="H2087" s="275">
        <v>585.51</v>
      </c>
    </row>
    <row r="2088" spans="2:8">
      <c r="B2088" s="269">
        <v>102172</v>
      </c>
      <c r="C2088" s="270" t="s">
        <v>17674</v>
      </c>
      <c r="D2088" s="271" t="s">
        <v>110</v>
      </c>
      <c r="E2088" s="27" t="e">
        <f t="shared" si="32"/>
        <v>#REF!</v>
      </c>
      <c r="G2088" s="2">
        <v>572.97</v>
      </c>
      <c r="H2088" s="275">
        <v>574.87</v>
      </c>
    </row>
    <row r="2089" spans="2:8">
      <c r="B2089" s="272">
        <v>102176</v>
      </c>
      <c r="C2089" s="270" t="s">
        <v>17675</v>
      </c>
      <c r="D2089" s="271" t="s">
        <v>110</v>
      </c>
      <c r="E2089" s="27" t="e">
        <f t="shared" si="32"/>
        <v>#REF!</v>
      </c>
      <c r="G2089" s="2">
        <v>1052.25</v>
      </c>
      <c r="H2089" s="275">
        <v>1058.8599999999999</v>
      </c>
    </row>
    <row r="2090" spans="2:8">
      <c r="B2090" s="269">
        <v>102177</v>
      </c>
      <c r="C2090" s="270" t="s">
        <v>17676</v>
      </c>
      <c r="D2090" s="271" t="s">
        <v>110</v>
      </c>
      <c r="E2090" s="27" t="e">
        <f t="shared" si="32"/>
        <v>#REF!</v>
      </c>
      <c r="G2090" s="2">
        <v>2171.52</v>
      </c>
      <c r="H2090" s="275">
        <v>2177.5300000000002</v>
      </c>
    </row>
    <row r="2091" spans="2:8">
      <c r="B2091" s="272">
        <v>102178</v>
      </c>
      <c r="C2091" s="270" t="s">
        <v>17677</v>
      </c>
      <c r="D2091" s="271" t="s">
        <v>110</v>
      </c>
      <c r="E2091" s="27" t="e">
        <f t="shared" si="32"/>
        <v>#REF!</v>
      </c>
      <c r="G2091" s="2">
        <v>2502.9</v>
      </c>
      <c r="H2091" s="275">
        <v>2508.41</v>
      </c>
    </row>
    <row r="2092" spans="2:8">
      <c r="B2092" s="269">
        <v>102179</v>
      </c>
      <c r="C2092" s="270" t="s">
        <v>17678</v>
      </c>
      <c r="D2092" s="271" t="s">
        <v>110</v>
      </c>
      <c r="E2092" s="27" t="e">
        <f t="shared" si="32"/>
        <v>#REF!</v>
      </c>
      <c r="G2092" s="2">
        <v>376.61</v>
      </c>
      <c r="H2092" s="275">
        <v>382.9</v>
      </c>
    </row>
    <row r="2093" spans="2:8">
      <c r="B2093" s="272">
        <v>102180</v>
      </c>
      <c r="C2093" s="270" t="s">
        <v>17679</v>
      </c>
      <c r="D2093" s="271" t="s">
        <v>110</v>
      </c>
      <c r="E2093" s="27" t="e">
        <f t="shared" si="32"/>
        <v>#REF!</v>
      </c>
      <c r="G2093" s="2">
        <v>445.28</v>
      </c>
      <c r="H2093" s="275">
        <v>451.28</v>
      </c>
    </row>
    <row r="2094" spans="2:8">
      <c r="B2094" s="269">
        <v>102181</v>
      </c>
      <c r="C2094" s="270" t="s">
        <v>17680</v>
      </c>
      <c r="D2094" s="271" t="s">
        <v>110</v>
      </c>
      <c r="E2094" s="27" t="e">
        <f t="shared" si="32"/>
        <v>#REF!</v>
      </c>
      <c r="G2094" s="2">
        <v>537.13</v>
      </c>
      <c r="H2094" s="275">
        <v>542.76</v>
      </c>
    </row>
    <row r="2095" spans="2:8">
      <c r="B2095" s="272">
        <v>102182</v>
      </c>
      <c r="C2095" s="270" t="s">
        <v>5951</v>
      </c>
      <c r="D2095" s="271" t="s">
        <v>34</v>
      </c>
      <c r="E2095" s="27" t="e">
        <f t="shared" si="32"/>
        <v>#REF!</v>
      </c>
      <c r="G2095" s="2">
        <v>1137.8499999999999</v>
      </c>
      <c r="H2095" s="275">
        <v>1145.47</v>
      </c>
    </row>
    <row r="2096" spans="2:8">
      <c r="B2096" s="269">
        <v>102183</v>
      </c>
      <c r="C2096" s="270" t="s">
        <v>5952</v>
      </c>
      <c r="D2096" s="271" t="s">
        <v>34</v>
      </c>
      <c r="E2096" s="27" t="e">
        <f t="shared" si="32"/>
        <v>#REF!</v>
      </c>
      <c r="G2096" s="2">
        <v>2285.19</v>
      </c>
      <c r="H2096" s="275">
        <v>2301.4499999999998</v>
      </c>
    </row>
    <row r="2097" spans="2:8">
      <c r="B2097" s="272">
        <v>102184</v>
      </c>
      <c r="C2097" s="270" t="s">
        <v>5953</v>
      </c>
      <c r="D2097" s="271" t="s">
        <v>34</v>
      </c>
      <c r="E2097" s="27" t="e">
        <f t="shared" si="32"/>
        <v>#REF!</v>
      </c>
      <c r="G2097" s="2">
        <v>2104.09</v>
      </c>
      <c r="H2097" s="275">
        <v>2116.9899999999998</v>
      </c>
    </row>
    <row r="2098" spans="2:8">
      <c r="B2098" s="269">
        <v>102185</v>
      </c>
      <c r="C2098" s="270" t="s">
        <v>5954</v>
      </c>
      <c r="D2098" s="271" t="s">
        <v>34</v>
      </c>
      <c r="E2098" s="27" t="e">
        <f t="shared" si="32"/>
        <v>#REF!</v>
      </c>
      <c r="G2098" s="2">
        <v>4217.3900000000003</v>
      </c>
      <c r="H2098" s="275">
        <v>4244.22</v>
      </c>
    </row>
    <row r="2099" spans="2:8">
      <c r="B2099" s="272">
        <v>102190</v>
      </c>
      <c r="C2099" s="270" t="s">
        <v>5955</v>
      </c>
      <c r="D2099" s="271" t="s">
        <v>110</v>
      </c>
      <c r="E2099" s="27" t="e">
        <f t="shared" si="32"/>
        <v>#REF!</v>
      </c>
      <c r="G2099" s="2">
        <v>14.57</v>
      </c>
      <c r="H2099" s="275">
        <v>16.16</v>
      </c>
    </row>
    <row r="2100" spans="2:8">
      <c r="B2100" s="269">
        <v>102191</v>
      </c>
      <c r="C2100" s="270" t="s">
        <v>5956</v>
      </c>
      <c r="D2100" s="271" t="s">
        <v>110</v>
      </c>
      <c r="E2100" s="27" t="e">
        <f t="shared" si="32"/>
        <v>#REF!</v>
      </c>
      <c r="G2100" s="2">
        <v>17.7</v>
      </c>
      <c r="H2100" s="275">
        <v>19.64</v>
      </c>
    </row>
    <row r="2101" spans="2:8">
      <c r="B2101" s="272">
        <v>102192</v>
      </c>
      <c r="C2101" s="270" t="s">
        <v>5957</v>
      </c>
      <c r="D2101" s="271" t="s">
        <v>110</v>
      </c>
      <c r="E2101" s="27" t="e">
        <f t="shared" si="32"/>
        <v>#REF!</v>
      </c>
      <c r="G2101" s="2">
        <v>12.63</v>
      </c>
      <c r="H2101" s="275">
        <v>14.02</v>
      </c>
    </row>
    <row r="2102" spans="2:8">
      <c r="B2102" s="269">
        <v>94569</v>
      </c>
      <c r="C2102" s="270" t="s">
        <v>2948</v>
      </c>
      <c r="D2102" s="271" t="s">
        <v>110</v>
      </c>
      <c r="E2102" s="27" t="e">
        <f t="shared" si="32"/>
        <v>#REF!</v>
      </c>
      <c r="G2102" s="2">
        <v>647.79999999999995</v>
      </c>
      <c r="H2102" s="275">
        <v>653.66999999999996</v>
      </c>
    </row>
    <row r="2103" spans="2:8">
      <c r="B2103" s="272">
        <v>94570</v>
      </c>
      <c r="C2103" s="270" t="s">
        <v>2949</v>
      </c>
      <c r="D2103" s="271" t="s">
        <v>110</v>
      </c>
      <c r="E2103" s="27" t="e">
        <f t="shared" si="32"/>
        <v>#REF!</v>
      </c>
      <c r="G2103" s="2">
        <v>337.24</v>
      </c>
      <c r="H2103" s="275">
        <v>339.02</v>
      </c>
    </row>
    <row r="2104" spans="2:8">
      <c r="B2104" s="269">
        <v>94572</v>
      </c>
      <c r="C2104" s="270" t="s">
        <v>2950</v>
      </c>
      <c r="D2104" s="271" t="s">
        <v>110</v>
      </c>
      <c r="E2104" s="27" t="e">
        <f t="shared" si="32"/>
        <v>#REF!</v>
      </c>
      <c r="G2104" s="2">
        <v>479.92</v>
      </c>
      <c r="H2104" s="275">
        <v>482.31</v>
      </c>
    </row>
    <row r="2105" spans="2:8">
      <c r="B2105" s="272">
        <v>94573</v>
      </c>
      <c r="C2105" s="270" t="s">
        <v>2951</v>
      </c>
      <c r="D2105" s="271" t="s">
        <v>110</v>
      </c>
      <c r="E2105" s="27" t="e">
        <f t="shared" si="32"/>
        <v>#REF!</v>
      </c>
      <c r="G2105" s="2">
        <v>388.42</v>
      </c>
      <c r="H2105" s="275">
        <v>391.71</v>
      </c>
    </row>
    <row r="2106" spans="2:8">
      <c r="B2106" s="269">
        <v>94580</v>
      </c>
      <c r="C2106" s="270" t="s">
        <v>2952</v>
      </c>
      <c r="D2106" s="271" t="s">
        <v>110</v>
      </c>
      <c r="E2106" s="27" t="e">
        <f t="shared" si="32"/>
        <v>#REF!</v>
      </c>
      <c r="G2106" s="2">
        <v>532.79</v>
      </c>
      <c r="H2106" s="275">
        <v>536.64</v>
      </c>
    </row>
    <row r="2107" spans="2:8">
      <c r="B2107" s="272">
        <v>94589</v>
      </c>
      <c r="C2107" s="270" t="s">
        <v>8858</v>
      </c>
      <c r="D2107" s="271" t="s">
        <v>33</v>
      </c>
      <c r="E2107" s="27" t="e">
        <f t="shared" si="32"/>
        <v>#REF!</v>
      </c>
      <c r="G2107" s="2">
        <v>19.07</v>
      </c>
      <c r="H2107" s="275">
        <v>20.29</v>
      </c>
    </row>
    <row r="2108" spans="2:8">
      <c r="B2108" s="269">
        <v>94590</v>
      </c>
      <c r="C2108" s="270" t="s">
        <v>8859</v>
      </c>
      <c r="D2108" s="271" t="s">
        <v>33</v>
      </c>
      <c r="E2108" s="27" t="e">
        <f t="shared" si="32"/>
        <v>#REF!</v>
      </c>
      <c r="G2108" s="2">
        <v>17.2</v>
      </c>
      <c r="H2108" s="275">
        <v>17.72</v>
      </c>
    </row>
    <row r="2109" spans="2:8">
      <c r="B2109" s="272">
        <v>100674</v>
      </c>
      <c r="C2109" s="270" t="s">
        <v>2953</v>
      </c>
      <c r="D2109" s="271" t="s">
        <v>110</v>
      </c>
      <c r="E2109" s="27" t="e">
        <f t="shared" si="32"/>
        <v>#REF!</v>
      </c>
      <c r="G2109" s="2">
        <v>701.56</v>
      </c>
      <c r="H2109" s="275">
        <v>704.03</v>
      </c>
    </row>
    <row r="2110" spans="2:8">
      <c r="B2110" s="269">
        <v>101096</v>
      </c>
      <c r="C2110" s="270" t="s">
        <v>3143</v>
      </c>
      <c r="D2110" s="271" t="s">
        <v>969</v>
      </c>
      <c r="E2110" s="27" t="e">
        <f t="shared" si="32"/>
        <v>#REF!</v>
      </c>
      <c r="G2110" s="2">
        <v>1237.56</v>
      </c>
      <c r="H2110" s="275">
        <v>1293.83</v>
      </c>
    </row>
    <row r="2111" spans="2:8">
      <c r="B2111" s="272">
        <v>101097</v>
      </c>
      <c r="C2111" s="270" t="s">
        <v>3144</v>
      </c>
      <c r="D2111" s="271" t="s">
        <v>969</v>
      </c>
      <c r="E2111" s="27" t="e">
        <f t="shared" si="32"/>
        <v>#REF!</v>
      </c>
      <c r="G2111" s="2">
        <v>1185.79</v>
      </c>
      <c r="H2111" s="275">
        <v>1236.24</v>
      </c>
    </row>
    <row r="2112" spans="2:8">
      <c r="B2112" s="269">
        <v>101098</v>
      </c>
      <c r="C2112" s="270" t="s">
        <v>3145</v>
      </c>
      <c r="D2112" s="271" t="s">
        <v>969</v>
      </c>
      <c r="E2112" s="27" t="e">
        <f t="shared" si="32"/>
        <v>#REF!</v>
      </c>
      <c r="G2112" s="2">
        <v>1123.46</v>
      </c>
      <c r="H2112" s="275">
        <v>1165.68</v>
      </c>
    </row>
    <row r="2113" spans="2:8">
      <c r="B2113" s="272">
        <v>101099</v>
      </c>
      <c r="C2113" s="270" t="s">
        <v>3146</v>
      </c>
      <c r="D2113" s="271" t="s">
        <v>969</v>
      </c>
      <c r="E2113" s="27" t="e">
        <f t="shared" si="32"/>
        <v>#REF!</v>
      </c>
      <c r="G2113" s="2">
        <v>1039.24</v>
      </c>
      <c r="H2113" s="275">
        <v>1076.07</v>
      </c>
    </row>
    <row r="2114" spans="2:8">
      <c r="B2114" s="269">
        <v>101100</v>
      </c>
      <c r="C2114" s="270" t="s">
        <v>3147</v>
      </c>
      <c r="D2114" s="271" t="s">
        <v>969</v>
      </c>
      <c r="E2114" s="27" t="e">
        <f t="shared" si="32"/>
        <v>#REF!</v>
      </c>
      <c r="G2114" s="2">
        <v>1016.14</v>
      </c>
      <c r="H2114" s="275">
        <v>1033.95</v>
      </c>
    </row>
    <row r="2115" spans="2:8">
      <c r="B2115" s="272">
        <v>101101</v>
      </c>
      <c r="C2115" s="270" t="s">
        <v>3148</v>
      </c>
      <c r="D2115" s="271" t="s">
        <v>969</v>
      </c>
      <c r="E2115" s="27" t="e">
        <f t="shared" ref="E2115:E2178" si="33">IF($J$2="NÃO DESONERADO",H2115,G2115)</f>
        <v>#REF!</v>
      </c>
      <c r="G2115" s="2">
        <v>995.65</v>
      </c>
      <c r="H2115" s="275">
        <v>1012.56</v>
      </c>
    </row>
    <row r="2116" spans="2:8">
      <c r="B2116" s="269">
        <v>101102</v>
      </c>
      <c r="C2116" s="270" t="s">
        <v>3149</v>
      </c>
      <c r="D2116" s="271" t="s">
        <v>969</v>
      </c>
      <c r="E2116" s="27" t="e">
        <f t="shared" si="33"/>
        <v>#REF!</v>
      </c>
      <c r="G2116" s="2">
        <v>976.62</v>
      </c>
      <c r="H2116" s="275">
        <v>992.08</v>
      </c>
    </row>
    <row r="2117" spans="2:8">
      <c r="B2117" s="272">
        <v>101103</v>
      </c>
      <c r="C2117" s="270" t="s">
        <v>3150</v>
      </c>
      <c r="D2117" s="271" t="s">
        <v>969</v>
      </c>
      <c r="E2117" s="27" t="e">
        <f t="shared" si="33"/>
        <v>#REF!</v>
      </c>
      <c r="G2117" s="2">
        <v>920.52</v>
      </c>
      <c r="H2117" s="275">
        <v>934.92</v>
      </c>
    </row>
    <row r="2118" spans="2:8">
      <c r="B2118" s="269">
        <v>101104</v>
      </c>
      <c r="C2118" s="270" t="s">
        <v>3151</v>
      </c>
      <c r="D2118" s="271" t="s">
        <v>969</v>
      </c>
      <c r="E2118" s="27" t="e">
        <f t="shared" si="33"/>
        <v>#REF!</v>
      </c>
      <c r="G2118" s="2">
        <v>1436.89</v>
      </c>
      <c r="H2118" s="275">
        <v>1483.17</v>
      </c>
    </row>
    <row r="2119" spans="2:8">
      <c r="B2119" s="272">
        <v>101105</v>
      </c>
      <c r="C2119" s="270" t="s">
        <v>3152</v>
      </c>
      <c r="D2119" s="271" t="s">
        <v>969</v>
      </c>
      <c r="E2119" s="27" t="e">
        <f t="shared" si="33"/>
        <v>#REF!</v>
      </c>
      <c r="G2119" s="2">
        <v>1382.02</v>
      </c>
      <c r="H2119" s="275">
        <v>1422.66</v>
      </c>
    </row>
    <row r="2120" spans="2:8">
      <c r="B2120" s="269">
        <v>101106</v>
      </c>
      <c r="C2120" s="270" t="s">
        <v>3153</v>
      </c>
      <c r="D2120" s="271" t="s">
        <v>969</v>
      </c>
      <c r="E2120" s="27" t="e">
        <f t="shared" si="33"/>
        <v>#REF!</v>
      </c>
      <c r="G2120" s="2">
        <v>1315.4</v>
      </c>
      <c r="H2120" s="275">
        <v>1348.13</v>
      </c>
    </row>
    <row r="2121" spans="2:8">
      <c r="B2121" s="272">
        <v>101107</v>
      </c>
      <c r="C2121" s="270" t="s">
        <v>3154</v>
      </c>
      <c r="D2121" s="271" t="s">
        <v>969</v>
      </c>
      <c r="E2121" s="27" t="e">
        <f t="shared" si="33"/>
        <v>#REF!</v>
      </c>
      <c r="G2121" s="276">
        <v>1224.99</v>
      </c>
      <c r="H2121" s="277">
        <v>1252.67</v>
      </c>
    </row>
    <row r="2122" spans="2:8">
      <c r="B2122" s="269">
        <v>101108</v>
      </c>
      <c r="C2122" s="270" t="s">
        <v>3155</v>
      </c>
      <c r="D2122" s="271" t="s">
        <v>969</v>
      </c>
      <c r="E2122" s="27" t="e">
        <f t="shared" si="33"/>
        <v>#REF!</v>
      </c>
      <c r="G2122" s="276">
        <v>1210.94</v>
      </c>
      <c r="H2122" s="277">
        <v>1218.1199999999999</v>
      </c>
    </row>
    <row r="2123" spans="2:8">
      <c r="B2123" s="272">
        <v>101109</v>
      </c>
      <c r="C2123" s="270" t="s">
        <v>3156</v>
      </c>
      <c r="D2123" s="271" t="s">
        <v>969</v>
      </c>
      <c r="E2123" s="27" t="e">
        <f t="shared" si="33"/>
        <v>#REF!</v>
      </c>
      <c r="G2123" s="276">
        <v>1187.58</v>
      </c>
      <c r="H2123" s="277">
        <v>1194.07</v>
      </c>
    </row>
    <row r="2124" spans="2:8">
      <c r="B2124" s="269">
        <v>101110</v>
      </c>
      <c r="C2124" s="270" t="s">
        <v>3157</v>
      </c>
      <c r="D2124" s="271" t="s">
        <v>969</v>
      </c>
      <c r="E2124" s="27" t="e">
        <f t="shared" si="33"/>
        <v>#REF!</v>
      </c>
      <c r="G2124" s="276">
        <v>1164.78</v>
      </c>
      <c r="H2124" s="277">
        <v>1170.2</v>
      </c>
    </row>
    <row r="2125" spans="2:8">
      <c r="B2125" s="272">
        <v>101111</v>
      </c>
      <c r="C2125" s="270" t="s">
        <v>3158</v>
      </c>
      <c r="D2125" s="271" t="s">
        <v>969</v>
      </c>
      <c r="E2125" s="27" t="e">
        <f t="shared" si="33"/>
        <v>#REF!</v>
      </c>
      <c r="G2125" s="276">
        <v>1103</v>
      </c>
      <c r="H2125" s="277">
        <v>1107.8</v>
      </c>
    </row>
    <row r="2126" spans="2:8">
      <c r="B2126" s="269">
        <v>101112</v>
      </c>
      <c r="C2126" s="270" t="s">
        <v>3159</v>
      </c>
      <c r="D2126" s="271" t="s">
        <v>969</v>
      </c>
      <c r="E2126" s="27" t="e">
        <f t="shared" si="33"/>
        <v>#REF!</v>
      </c>
      <c r="G2126" s="276">
        <v>914.8</v>
      </c>
      <c r="H2126" s="277">
        <v>948.98</v>
      </c>
    </row>
    <row r="2127" spans="2:8">
      <c r="B2127" s="272">
        <v>101113</v>
      </c>
      <c r="C2127" s="270" t="s">
        <v>3160</v>
      </c>
      <c r="D2127" s="271" t="s">
        <v>969</v>
      </c>
      <c r="E2127" s="27" t="e">
        <f t="shared" si="33"/>
        <v>#REF!</v>
      </c>
      <c r="G2127" s="276">
        <v>1121.07</v>
      </c>
      <c r="H2127" s="277">
        <v>1145.51</v>
      </c>
    </row>
    <row r="2128" spans="2:8">
      <c r="B2128" s="269">
        <v>95601</v>
      </c>
      <c r="C2128" s="270" t="s">
        <v>6020</v>
      </c>
      <c r="D2128" s="271" t="s">
        <v>34</v>
      </c>
      <c r="E2128" s="27" t="e">
        <f t="shared" si="33"/>
        <v>#REF!</v>
      </c>
      <c r="G2128" s="276">
        <v>12.1</v>
      </c>
      <c r="H2128" s="277">
        <v>13.32</v>
      </c>
    </row>
    <row r="2129" spans="2:8">
      <c r="B2129" s="272">
        <v>95602</v>
      </c>
      <c r="C2129" s="270" t="s">
        <v>6021</v>
      </c>
      <c r="D2129" s="271" t="s">
        <v>34</v>
      </c>
      <c r="E2129" s="27" t="e">
        <f t="shared" si="33"/>
        <v>#REF!</v>
      </c>
      <c r="G2129" s="2">
        <v>19.36</v>
      </c>
      <c r="H2129" s="275">
        <v>21.32</v>
      </c>
    </row>
    <row r="2130" spans="2:8">
      <c r="B2130" s="269">
        <v>95603</v>
      </c>
      <c r="C2130" s="270" t="s">
        <v>6022</v>
      </c>
      <c r="D2130" s="271" t="s">
        <v>34</v>
      </c>
      <c r="E2130" s="27" t="e">
        <f t="shared" si="33"/>
        <v>#REF!</v>
      </c>
      <c r="G2130" s="2">
        <v>33.04</v>
      </c>
      <c r="H2130" s="275">
        <v>36.369999999999997</v>
      </c>
    </row>
    <row r="2131" spans="2:8">
      <c r="B2131" s="272">
        <v>95604</v>
      </c>
      <c r="C2131" s="270" t="s">
        <v>6023</v>
      </c>
      <c r="D2131" s="271" t="s">
        <v>34</v>
      </c>
      <c r="E2131" s="27" t="e">
        <f t="shared" si="33"/>
        <v>#REF!</v>
      </c>
      <c r="G2131" s="2">
        <v>51.27</v>
      </c>
      <c r="H2131" s="275">
        <v>56.44</v>
      </c>
    </row>
    <row r="2132" spans="2:8">
      <c r="B2132" s="269">
        <v>95605</v>
      </c>
      <c r="C2132" s="270" t="s">
        <v>6024</v>
      </c>
      <c r="D2132" s="271" t="s">
        <v>34</v>
      </c>
      <c r="E2132" s="27" t="e">
        <f t="shared" si="33"/>
        <v>#REF!</v>
      </c>
      <c r="G2132" s="2">
        <v>94.16</v>
      </c>
      <c r="H2132" s="275">
        <v>103.65</v>
      </c>
    </row>
    <row r="2133" spans="2:8">
      <c r="B2133" s="272">
        <v>95607</v>
      </c>
      <c r="C2133" s="270" t="s">
        <v>6025</v>
      </c>
      <c r="D2133" s="271" t="s">
        <v>34</v>
      </c>
      <c r="E2133" s="27" t="e">
        <f t="shared" si="33"/>
        <v>#REF!</v>
      </c>
      <c r="G2133" s="2">
        <v>24.24</v>
      </c>
      <c r="H2133" s="275">
        <v>25.3</v>
      </c>
    </row>
    <row r="2134" spans="2:8">
      <c r="B2134" s="269">
        <v>95608</v>
      </c>
      <c r="C2134" s="270" t="s">
        <v>6026</v>
      </c>
      <c r="D2134" s="271" t="s">
        <v>34</v>
      </c>
      <c r="E2134" s="27" t="e">
        <f t="shared" si="33"/>
        <v>#REF!</v>
      </c>
      <c r="G2134" s="2">
        <v>35.17</v>
      </c>
      <c r="H2134" s="275">
        <v>36.700000000000003</v>
      </c>
    </row>
    <row r="2135" spans="2:8">
      <c r="B2135" s="272">
        <v>95609</v>
      </c>
      <c r="C2135" s="270" t="s">
        <v>6027</v>
      </c>
      <c r="D2135" s="271" t="s">
        <v>34</v>
      </c>
      <c r="E2135" s="27" t="e">
        <f t="shared" si="33"/>
        <v>#REF!</v>
      </c>
      <c r="G2135" s="2">
        <v>44.58</v>
      </c>
      <c r="H2135" s="275">
        <v>46.53</v>
      </c>
    </row>
    <row r="2136" spans="2:8">
      <c r="B2136" s="269">
        <v>100651</v>
      </c>
      <c r="C2136" s="270" t="s">
        <v>3753</v>
      </c>
      <c r="D2136" s="271" t="s">
        <v>33</v>
      </c>
      <c r="E2136" s="27" t="e">
        <f t="shared" si="33"/>
        <v>#REF!</v>
      </c>
      <c r="G2136" s="2">
        <v>164.8</v>
      </c>
      <c r="H2136" s="275">
        <v>166.16</v>
      </c>
    </row>
    <row r="2137" spans="2:8">
      <c r="B2137" s="272">
        <v>100652</v>
      </c>
      <c r="C2137" s="270" t="s">
        <v>3754</v>
      </c>
      <c r="D2137" s="271" t="s">
        <v>33</v>
      </c>
      <c r="E2137" s="27" t="e">
        <f t="shared" si="33"/>
        <v>#REF!</v>
      </c>
      <c r="G2137" s="2">
        <v>331.77</v>
      </c>
      <c r="H2137" s="275">
        <v>333.57</v>
      </c>
    </row>
    <row r="2138" spans="2:8">
      <c r="B2138" s="269">
        <v>100653</v>
      </c>
      <c r="C2138" s="270" t="s">
        <v>3755</v>
      </c>
      <c r="D2138" s="271" t="s">
        <v>33</v>
      </c>
      <c r="E2138" s="27" t="e">
        <f t="shared" si="33"/>
        <v>#REF!</v>
      </c>
      <c r="G2138" s="2">
        <v>565.69000000000005</v>
      </c>
      <c r="H2138" s="275">
        <v>567.98</v>
      </c>
    </row>
    <row r="2139" spans="2:8">
      <c r="B2139" s="272">
        <v>100654</v>
      </c>
      <c r="C2139" s="270" t="s">
        <v>3756</v>
      </c>
      <c r="D2139" s="271" t="s">
        <v>33</v>
      </c>
      <c r="E2139" s="27" t="e">
        <f t="shared" si="33"/>
        <v>#REF!</v>
      </c>
      <c r="G2139" s="2">
        <v>759.37</v>
      </c>
      <c r="H2139" s="275">
        <v>762.01</v>
      </c>
    </row>
    <row r="2140" spans="2:8">
      <c r="B2140" s="269">
        <v>100655</v>
      </c>
      <c r="C2140" s="270" t="s">
        <v>3757</v>
      </c>
      <c r="D2140" s="271" t="s">
        <v>33</v>
      </c>
      <c r="E2140" s="27" t="e">
        <f t="shared" si="33"/>
        <v>#REF!</v>
      </c>
      <c r="G2140" s="2">
        <v>889.73</v>
      </c>
      <c r="H2140" s="275">
        <v>892.04</v>
      </c>
    </row>
    <row r="2141" spans="2:8">
      <c r="B2141" s="272">
        <v>100656</v>
      </c>
      <c r="C2141" s="270" t="s">
        <v>2954</v>
      </c>
      <c r="D2141" s="271" t="s">
        <v>33</v>
      </c>
      <c r="E2141" s="27" t="e">
        <f t="shared" si="33"/>
        <v>#REF!</v>
      </c>
      <c r="G2141" s="2">
        <v>105.23</v>
      </c>
      <c r="H2141" s="275">
        <v>106.57</v>
      </c>
    </row>
    <row r="2142" spans="2:8">
      <c r="B2142" s="269">
        <v>100657</v>
      </c>
      <c r="C2142" s="270" t="s">
        <v>2955</v>
      </c>
      <c r="D2142" s="271" t="s">
        <v>33</v>
      </c>
      <c r="E2142" s="27" t="e">
        <f t="shared" si="33"/>
        <v>#REF!</v>
      </c>
      <c r="G2142" s="2">
        <v>136.68</v>
      </c>
      <c r="H2142" s="275">
        <v>138.09</v>
      </c>
    </row>
    <row r="2143" spans="2:8">
      <c r="B2143" s="272">
        <v>100658</v>
      </c>
      <c r="C2143" s="270" t="s">
        <v>2956</v>
      </c>
      <c r="D2143" s="271" t="s">
        <v>33</v>
      </c>
      <c r="E2143" s="27" t="e">
        <f t="shared" si="33"/>
        <v>#REF!</v>
      </c>
      <c r="G2143" s="2">
        <v>319.72000000000003</v>
      </c>
      <c r="H2143" s="275">
        <v>321.66000000000003</v>
      </c>
    </row>
    <row r="2144" spans="2:8">
      <c r="B2144" s="269">
        <v>100889</v>
      </c>
      <c r="C2144" s="270" t="s">
        <v>2957</v>
      </c>
      <c r="D2144" s="271" t="s">
        <v>109</v>
      </c>
      <c r="E2144" s="27" t="e">
        <f t="shared" si="33"/>
        <v>#REF!</v>
      </c>
      <c r="G2144" s="2">
        <v>16.47</v>
      </c>
      <c r="H2144" s="275">
        <v>16.5</v>
      </c>
    </row>
    <row r="2145" spans="2:8">
      <c r="B2145" s="272">
        <v>100890</v>
      </c>
      <c r="C2145" s="270" t="s">
        <v>2958</v>
      </c>
      <c r="D2145" s="271" t="s">
        <v>109</v>
      </c>
      <c r="E2145" s="27" t="e">
        <f t="shared" si="33"/>
        <v>#REF!</v>
      </c>
      <c r="G2145" s="2">
        <v>16.32</v>
      </c>
      <c r="H2145" s="275">
        <v>16.350000000000001</v>
      </c>
    </row>
    <row r="2146" spans="2:8">
      <c r="B2146" s="269">
        <v>100892</v>
      </c>
      <c r="C2146" s="270" t="s">
        <v>2959</v>
      </c>
      <c r="D2146" s="271" t="s">
        <v>109</v>
      </c>
      <c r="E2146" s="27" t="e">
        <f t="shared" si="33"/>
        <v>#REF!</v>
      </c>
      <c r="G2146" s="2">
        <v>15.51</v>
      </c>
      <c r="H2146" s="275">
        <v>15.58</v>
      </c>
    </row>
    <row r="2147" spans="2:8">
      <c r="B2147" s="272">
        <v>100893</v>
      </c>
      <c r="C2147" s="270" t="s">
        <v>2960</v>
      </c>
      <c r="D2147" s="271" t="s">
        <v>109</v>
      </c>
      <c r="E2147" s="27" t="e">
        <f t="shared" si="33"/>
        <v>#REF!</v>
      </c>
      <c r="G2147" s="2">
        <v>15.37</v>
      </c>
      <c r="H2147" s="275">
        <v>15.42</v>
      </c>
    </row>
    <row r="2148" spans="2:8">
      <c r="B2148" s="269">
        <v>100894</v>
      </c>
      <c r="C2148" s="270" t="s">
        <v>2961</v>
      </c>
      <c r="D2148" s="271" t="s">
        <v>109</v>
      </c>
      <c r="E2148" s="27" t="e">
        <f t="shared" si="33"/>
        <v>#REF!</v>
      </c>
      <c r="G2148" s="2">
        <v>15.27</v>
      </c>
      <c r="H2148" s="275">
        <v>15.31</v>
      </c>
    </row>
    <row r="2149" spans="2:8">
      <c r="B2149" s="272">
        <v>100896</v>
      </c>
      <c r="C2149" s="270" t="s">
        <v>2962</v>
      </c>
      <c r="D2149" s="271" t="s">
        <v>33</v>
      </c>
      <c r="E2149" s="27" t="e">
        <f t="shared" si="33"/>
        <v>#REF!</v>
      </c>
      <c r="G2149" s="2">
        <v>72.48</v>
      </c>
      <c r="H2149" s="275">
        <v>73.19</v>
      </c>
    </row>
    <row r="2150" spans="2:8">
      <c r="B2150" s="269">
        <v>100897</v>
      </c>
      <c r="C2150" s="270" t="s">
        <v>2963</v>
      </c>
      <c r="D2150" s="271" t="s">
        <v>33</v>
      </c>
      <c r="E2150" s="27" t="e">
        <f t="shared" si="33"/>
        <v>#REF!</v>
      </c>
      <c r="G2150" s="2">
        <v>149.47</v>
      </c>
      <c r="H2150" s="275">
        <v>150.38999999999999</v>
      </c>
    </row>
    <row r="2151" spans="2:8">
      <c r="B2151" s="272">
        <v>100898</v>
      </c>
      <c r="C2151" s="270" t="s">
        <v>2964</v>
      </c>
      <c r="D2151" s="271" t="s">
        <v>33</v>
      </c>
      <c r="E2151" s="27" t="e">
        <f t="shared" si="33"/>
        <v>#REF!</v>
      </c>
      <c r="G2151" s="2">
        <v>299.67</v>
      </c>
      <c r="H2151" s="275">
        <v>300.77999999999997</v>
      </c>
    </row>
    <row r="2152" spans="2:8">
      <c r="B2152" s="269">
        <v>100899</v>
      </c>
      <c r="C2152" s="270" t="s">
        <v>2965</v>
      </c>
      <c r="D2152" s="271" t="s">
        <v>33</v>
      </c>
      <c r="E2152" s="27" t="e">
        <f t="shared" si="33"/>
        <v>#REF!</v>
      </c>
      <c r="G2152" s="2">
        <v>91.5</v>
      </c>
      <c r="H2152" s="275">
        <v>94.38</v>
      </c>
    </row>
    <row r="2153" spans="2:8">
      <c r="B2153" s="272">
        <v>100900</v>
      </c>
      <c r="C2153" s="270" t="s">
        <v>2966</v>
      </c>
      <c r="D2153" s="271" t="s">
        <v>33</v>
      </c>
      <c r="E2153" s="27" t="e">
        <f t="shared" si="33"/>
        <v>#REF!</v>
      </c>
      <c r="G2153" s="2">
        <v>345.3</v>
      </c>
      <c r="H2153" s="275">
        <v>346.8</v>
      </c>
    </row>
    <row r="2154" spans="2:8">
      <c r="B2154" s="269">
        <v>101173</v>
      </c>
      <c r="C2154" s="270" t="s">
        <v>3161</v>
      </c>
      <c r="D2154" s="271" t="s">
        <v>33</v>
      </c>
      <c r="E2154" s="27" t="e">
        <f t="shared" si="33"/>
        <v>#REF!</v>
      </c>
      <c r="G2154" s="2">
        <v>60.2</v>
      </c>
      <c r="H2154" s="275">
        <v>62.95</v>
      </c>
    </row>
    <row r="2155" spans="2:8">
      <c r="B2155" s="272">
        <v>101174</v>
      </c>
      <c r="C2155" s="270" t="s">
        <v>3162</v>
      </c>
      <c r="D2155" s="271" t="s">
        <v>33</v>
      </c>
      <c r="E2155" s="27" t="e">
        <f t="shared" si="33"/>
        <v>#REF!</v>
      </c>
      <c r="G2155" s="2">
        <v>82.63</v>
      </c>
      <c r="H2155" s="275">
        <v>86.9</v>
      </c>
    </row>
    <row r="2156" spans="2:8">
      <c r="B2156" s="269">
        <v>101175</v>
      </c>
      <c r="C2156" s="270" t="s">
        <v>3163</v>
      </c>
      <c r="D2156" s="271" t="s">
        <v>33</v>
      </c>
      <c r="E2156" s="27" t="e">
        <f t="shared" si="33"/>
        <v>#REF!</v>
      </c>
      <c r="G2156" s="2">
        <v>112.99</v>
      </c>
      <c r="H2156" s="275">
        <v>118.79</v>
      </c>
    </row>
    <row r="2157" spans="2:8">
      <c r="B2157" s="272">
        <v>101176</v>
      </c>
      <c r="C2157" s="270" t="s">
        <v>3164</v>
      </c>
      <c r="D2157" s="271" t="s">
        <v>33</v>
      </c>
      <c r="E2157" s="27" t="e">
        <f t="shared" si="33"/>
        <v>#REF!</v>
      </c>
      <c r="G2157" s="2">
        <v>144.41999999999999</v>
      </c>
      <c r="H2157" s="275">
        <v>150.82</v>
      </c>
    </row>
    <row r="2158" spans="2:8">
      <c r="B2158" s="269">
        <v>102521</v>
      </c>
      <c r="C2158" s="270" t="s">
        <v>6028</v>
      </c>
      <c r="D2158" s="271" t="s">
        <v>34</v>
      </c>
      <c r="E2158" s="27" t="e">
        <f t="shared" si="33"/>
        <v>#REF!</v>
      </c>
      <c r="G2158" s="2">
        <v>77.680000000000007</v>
      </c>
      <c r="H2158" s="275">
        <v>85.5</v>
      </c>
    </row>
    <row r="2159" spans="2:8">
      <c r="B2159" s="272">
        <v>102522</v>
      </c>
      <c r="C2159" s="270" t="s">
        <v>6029</v>
      </c>
      <c r="D2159" s="271" t="s">
        <v>34</v>
      </c>
      <c r="E2159" s="27" t="e">
        <f t="shared" si="33"/>
        <v>#REF!</v>
      </c>
      <c r="G2159" s="2">
        <v>113.97</v>
      </c>
      <c r="H2159" s="275">
        <v>125.44</v>
      </c>
    </row>
    <row r="2160" spans="2:8">
      <c r="B2160" s="269">
        <v>102523</v>
      </c>
      <c r="C2160" s="270" t="s">
        <v>6030</v>
      </c>
      <c r="D2160" s="271" t="s">
        <v>34</v>
      </c>
      <c r="E2160" s="27" t="e">
        <f t="shared" si="33"/>
        <v>#REF!</v>
      </c>
      <c r="G2160" s="2">
        <v>150.24</v>
      </c>
      <c r="H2160" s="275">
        <v>165.37</v>
      </c>
    </row>
    <row r="2161" spans="2:8">
      <c r="B2161" s="272">
        <v>95240</v>
      </c>
      <c r="C2161" s="270" t="s">
        <v>5958</v>
      </c>
      <c r="D2161" s="271" t="s">
        <v>110</v>
      </c>
      <c r="E2161" s="27" t="e">
        <f t="shared" si="33"/>
        <v>#REF!</v>
      </c>
      <c r="G2161" s="2">
        <v>18.87</v>
      </c>
      <c r="H2161" s="275">
        <v>19.559999999999999</v>
      </c>
    </row>
    <row r="2162" spans="2:8">
      <c r="B2162" s="269">
        <v>95241</v>
      </c>
      <c r="C2162" s="270" t="s">
        <v>5959</v>
      </c>
      <c r="D2162" s="271" t="s">
        <v>110</v>
      </c>
      <c r="E2162" s="27" t="e">
        <f t="shared" si="33"/>
        <v>#REF!</v>
      </c>
      <c r="G2162" s="2">
        <v>31.46</v>
      </c>
      <c r="H2162" s="275">
        <v>32.619999999999997</v>
      </c>
    </row>
    <row r="2163" spans="2:8">
      <c r="B2163" s="272">
        <v>96616</v>
      </c>
      <c r="C2163" s="270" t="s">
        <v>1740</v>
      </c>
      <c r="D2163" s="271" t="s">
        <v>969</v>
      </c>
      <c r="E2163" s="27" t="e">
        <f t="shared" si="33"/>
        <v>#REF!</v>
      </c>
      <c r="G2163" s="2">
        <v>649.96</v>
      </c>
      <c r="H2163" s="275">
        <v>675.75</v>
      </c>
    </row>
    <row r="2164" spans="2:8">
      <c r="B2164" s="269">
        <v>96617</v>
      </c>
      <c r="C2164" s="270" t="s">
        <v>1741</v>
      </c>
      <c r="D2164" s="271" t="s">
        <v>110</v>
      </c>
      <c r="E2164" s="27" t="e">
        <f t="shared" si="33"/>
        <v>#REF!</v>
      </c>
      <c r="G2164" s="2">
        <v>19.48</v>
      </c>
      <c r="H2164" s="275">
        <v>20.25</v>
      </c>
    </row>
    <row r="2165" spans="2:8">
      <c r="B2165" s="272">
        <v>96619</v>
      </c>
      <c r="C2165" s="270" t="s">
        <v>1742</v>
      </c>
      <c r="D2165" s="271" t="s">
        <v>110</v>
      </c>
      <c r="E2165" s="27" t="e">
        <f t="shared" si="33"/>
        <v>#REF!</v>
      </c>
      <c r="G2165" s="2">
        <v>32.49</v>
      </c>
      <c r="H2165" s="275">
        <v>33.770000000000003</v>
      </c>
    </row>
    <row r="2166" spans="2:8">
      <c r="B2166" s="269">
        <v>96620</v>
      </c>
      <c r="C2166" s="270" t="s">
        <v>5960</v>
      </c>
      <c r="D2166" s="271" t="s">
        <v>969</v>
      </c>
      <c r="E2166" s="27" t="e">
        <f t="shared" si="33"/>
        <v>#REF!</v>
      </c>
      <c r="G2166" s="2">
        <v>629.37</v>
      </c>
      <c r="H2166" s="275">
        <v>652.83000000000004</v>
      </c>
    </row>
    <row r="2167" spans="2:8">
      <c r="B2167" s="272">
        <v>96621</v>
      </c>
      <c r="C2167" s="270" t="s">
        <v>1743</v>
      </c>
      <c r="D2167" s="271" t="s">
        <v>969</v>
      </c>
      <c r="E2167" s="27" t="e">
        <f t="shared" si="33"/>
        <v>#REF!</v>
      </c>
      <c r="G2167" s="2">
        <v>222.31</v>
      </c>
      <c r="H2167" s="275">
        <v>232.9</v>
      </c>
    </row>
    <row r="2168" spans="2:8">
      <c r="B2168" s="269">
        <v>96622</v>
      </c>
      <c r="C2168" s="270" t="s">
        <v>5961</v>
      </c>
      <c r="D2168" s="271" t="s">
        <v>969</v>
      </c>
      <c r="E2168" s="27" t="e">
        <f t="shared" si="33"/>
        <v>#REF!</v>
      </c>
      <c r="G2168" s="2">
        <v>161.66999999999999</v>
      </c>
      <c r="H2168" s="275">
        <v>165.45</v>
      </c>
    </row>
    <row r="2169" spans="2:8">
      <c r="B2169" s="272">
        <v>96623</v>
      </c>
      <c r="C2169" s="270" t="s">
        <v>1744</v>
      </c>
      <c r="D2169" s="271" t="s">
        <v>969</v>
      </c>
      <c r="E2169" s="27" t="e">
        <f t="shared" si="33"/>
        <v>#REF!</v>
      </c>
      <c r="G2169" s="2">
        <v>208.22</v>
      </c>
      <c r="H2169" s="275">
        <v>217.22</v>
      </c>
    </row>
    <row r="2170" spans="2:8">
      <c r="B2170" s="269">
        <v>96624</v>
      </c>
      <c r="C2170" s="270" t="s">
        <v>5962</v>
      </c>
      <c r="D2170" s="271" t="s">
        <v>969</v>
      </c>
      <c r="E2170" s="27" t="e">
        <f t="shared" si="33"/>
        <v>#REF!</v>
      </c>
      <c r="G2170" s="2">
        <v>156.69999999999999</v>
      </c>
      <c r="H2170" s="275">
        <v>159.91</v>
      </c>
    </row>
    <row r="2171" spans="2:8">
      <c r="B2171" s="272">
        <v>97082</v>
      </c>
      <c r="C2171" s="270" t="s">
        <v>8792</v>
      </c>
      <c r="D2171" s="271" t="s">
        <v>969</v>
      </c>
      <c r="E2171" s="27" t="e">
        <f t="shared" si="33"/>
        <v>#REF!</v>
      </c>
      <c r="G2171" s="2">
        <v>50.58</v>
      </c>
      <c r="H2171" s="275">
        <v>56.01</v>
      </c>
    </row>
    <row r="2172" spans="2:8">
      <c r="B2172" s="269">
        <v>97083</v>
      </c>
      <c r="C2172" s="270" t="s">
        <v>8793</v>
      </c>
      <c r="D2172" s="271" t="s">
        <v>110</v>
      </c>
      <c r="E2172" s="27" t="e">
        <f t="shared" si="33"/>
        <v>#REF!</v>
      </c>
      <c r="G2172" s="2">
        <v>2.72</v>
      </c>
      <c r="H2172" s="275">
        <v>2.99</v>
      </c>
    </row>
    <row r="2173" spans="2:8">
      <c r="B2173" s="272">
        <v>97084</v>
      </c>
      <c r="C2173" s="270" t="s">
        <v>8794</v>
      </c>
      <c r="D2173" s="271" t="s">
        <v>110</v>
      </c>
      <c r="E2173" s="27" t="e">
        <f t="shared" si="33"/>
        <v>#REF!</v>
      </c>
      <c r="G2173" s="2">
        <v>0.56000000000000005</v>
      </c>
      <c r="H2173" s="275">
        <v>0.61</v>
      </c>
    </row>
    <row r="2174" spans="2:8">
      <c r="B2174" s="269">
        <v>97086</v>
      </c>
      <c r="C2174" s="270" t="s">
        <v>8795</v>
      </c>
      <c r="D2174" s="271" t="s">
        <v>110</v>
      </c>
      <c r="E2174" s="27" t="e">
        <f t="shared" si="33"/>
        <v>#REF!</v>
      </c>
      <c r="G2174" s="2">
        <v>109.36</v>
      </c>
      <c r="H2174" s="275">
        <v>118.12</v>
      </c>
    </row>
    <row r="2175" spans="2:8">
      <c r="B2175" s="272">
        <v>97087</v>
      </c>
      <c r="C2175" s="270" t="s">
        <v>8796</v>
      </c>
      <c r="D2175" s="271" t="s">
        <v>110</v>
      </c>
      <c r="E2175" s="27" t="e">
        <f t="shared" si="33"/>
        <v>#REF!</v>
      </c>
      <c r="G2175" s="2">
        <v>1.79</v>
      </c>
      <c r="H2175" s="275">
        <v>1.84</v>
      </c>
    </row>
    <row r="2176" spans="2:8">
      <c r="B2176" s="269">
        <v>97088</v>
      </c>
      <c r="C2176" s="270" t="s">
        <v>8797</v>
      </c>
      <c r="D2176" s="271" t="s">
        <v>109</v>
      </c>
      <c r="E2176" s="27" t="e">
        <f t="shared" si="33"/>
        <v>#REF!</v>
      </c>
      <c r="G2176" s="2">
        <v>19.95</v>
      </c>
      <c r="H2176" s="275">
        <v>20.079999999999998</v>
      </c>
    </row>
    <row r="2177" spans="2:8">
      <c r="B2177" s="272">
        <v>97089</v>
      </c>
      <c r="C2177" s="270" t="s">
        <v>8798</v>
      </c>
      <c r="D2177" s="271" t="s">
        <v>109</v>
      </c>
      <c r="E2177" s="27" t="e">
        <f t="shared" si="33"/>
        <v>#REF!</v>
      </c>
      <c r="G2177" s="2">
        <v>18.25</v>
      </c>
      <c r="H2177" s="275">
        <v>18.37</v>
      </c>
    </row>
    <row r="2178" spans="2:8">
      <c r="B2178" s="269">
        <v>97090</v>
      </c>
      <c r="C2178" s="270" t="s">
        <v>8799</v>
      </c>
      <c r="D2178" s="271" t="s">
        <v>109</v>
      </c>
      <c r="E2178" s="27" t="e">
        <f t="shared" si="33"/>
        <v>#REF!</v>
      </c>
      <c r="G2178" s="2">
        <v>17.97</v>
      </c>
      <c r="H2178" s="275">
        <v>18.059999999999999</v>
      </c>
    </row>
    <row r="2179" spans="2:8">
      <c r="B2179" s="272">
        <v>97091</v>
      </c>
      <c r="C2179" s="270" t="s">
        <v>8800</v>
      </c>
      <c r="D2179" s="271" t="s">
        <v>109</v>
      </c>
      <c r="E2179" s="27" t="e">
        <f t="shared" ref="E2179:E2242" si="34">IF($J$2="NÃO DESONERADO",H2179,G2179)</f>
        <v>#REF!</v>
      </c>
      <c r="G2179" s="2">
        <v>17.43</v>
      </c>
      <c r="H2179" s="275">
        <v>17.52</v>
      </c>
    </row>
    <row r="2180" spans="2:8">
      <c r="B2180" s="269">
        <v>97092</v>
      </c>
      <c r="C2180" s="270" t="s">
        <v>8801</v>
      </c>
      <c r="D2180" s="271" t="s">
        <v>109</v>
      </c>
      <c r="E2180" s="27" t="e">
        <f t="shared" si="34"/>
        <v>#REF!</v>
      </c>
      <c r="G2180" s="2">
        <v>16.89</v>
      </c>
      <c r="H2180" s="275">
        <v>16.97</v>
      </c>
    </row>
    <row r="2181" spans="2:8">
      <c r="B2181" s="272">
        <v>97093</v>
      </c>
      <c r="C2181" s="270" t="s">
        <v>8802</v>
      </c>
      <c r="D2181" s="271" t="s">
        <v>109</v>
      </c>
      <c r="E2181" s="27" t="e">
        <f t="shared" si="34"/>
        <v>#REF!</v>
      </c>
      <c r="G2181" s="2">
        <v>15.88</v>
      </c>
      <c r="H2181" s="275">
        <v>15.94</v>
      </c>
    </row>
    <row r="2182" spans="2:8">
      <c r="B2182" s="269">
        <v>97096</v>
      </c>
      <c r="C2182" s="270" t="s">
        <v>8803</v>
      </c>
      <c r="D2182" s="271" t="s">
        <v>969</v>
      </c>
      <c r="E2182" s="27" t="e">
        <f t="shared" si="34"/>
        <v>#REF!</v>
      </c>
      <c r="G2182" s="2">
        <v>854.74</v>
      </c>
      <c r="H2182" s="275">
        <v>856.53</v>
      </c>
    </row>
    <row r="2183" spans="2:8">
      <c r="B2183" s="272">
        <v>97097</v>
      </c>
      <c r="C2183" s="270" t="s">
        <v>8804</v>
      </c>
      <c r="D2183" s="271" t="s">
        <v>110</v>
      </c>
      <c r="E2183" s="27" t="e">
        <f t="shared" si="34"/>
        <v>#REF!</v>
      </c>
      <c r="G2183" s="2">
        <v>40.54</v>
      </c>
      <c r="H2183" s="275">
        <v>40.76</v>
      </c>
    </row>
    <row r="2184" spans="2:8">
      <c r="B2184" s="269">
        <v>97101</v>
      </c>
      <c r="C2184" s="270" t="s">
        <v>8805</v>
      </c>
      <c r="D2184" s="271" t="s">
        <v>110</v>
      </c>
      <c r="E2184" s="27" t="e">
        <f t="shared" si="34"/>
        <v>#REF!</v>
      </c>
      <c r="G2184" s="2">
        <v>212.19</v>
      </c>
      <c r="H2184" s="275">
        <v>214.42</v>
      </c>
    </row>
    <row r="2185" spans="2:8">
      <c r="B2185" s="272">
        <v>97102</v>
      </c>
      <c r="C2185" s="270" t="s">
        <v>8806</v>
      </c>
      <c r="D2185" s="271" t="s">
        <v>110</v>
      </c>
      <c r="E2185" s="27" t="e">
        <f t="shared" si="34"/>
        <v>#REF!</v>
      </c>
      <c r="G2185" s="2">
        <v>270.48</v>
      </c>
      <c r="H2185" s="275">
        <v>272.94</v>
      </c>
    </row>
    <row r="2186" spans="2:8">
      <c r="B2186" s="269">
        <v>97103</v>
      </c>
      <c r="C2186" s="270" t="s">
        <v>8807</v>
      </c>
      <c r="D2186" s="271" t="s">
        <v>110</v>
      </c>
      <c r="E2186" s="27" t="e">
        <f t="shared" si="34"/>
        <v>#REF!</v>
      </c>
      <c r="G2186" s="2">
        <v>324.19</v>
      </c>
      <c r="H2186" s="275">
        <v>326.97000000000003</v>
      </c>
    </row>
    <row r="2187" spans="2:8">
      <c r="B2187" s="272">
        <v>100322</v>
      </c>
      <c r="C2187" s="270" t="s">
        <v>5963</v>
      </c>
      <c r="D2187" s="271" t="s">
        <v>969</v>
      </c>
      <c r="E2187" s="27" t="e">
        <f t="shared" si="34"/>
        <v>#REF!</v>
      </c>
      <c r="G2187" s="2">
        <v>148.97</v>
      </c>
      <c r="H2187" s="275">
        <v>152.18</v>
      </c>
    </row>
    <row r="2188" spans="2:8">
      <c r="B2188" s="269">
        <v>100323</v>
      </c>
      <c r="C2188" s="270" t="s">
        <v>5964</v>
      </c>
      <c r="D2188" s="271" t="s">
        <v>969</v>
      </c>
      <c r="E2188" s="27" t="e">
        <f t="shared" si="34"/>
        <v>#REF!</v>
      </c>
      <c r="G2188" s="2">
        <v>173.32</v>
      </c>
      <c r="H2188" s="275">
        <v>176.53</v>
      </c>
    </row>
    <row r="2189" spans="2:8">
      <c r="B2189" s="272">
        <v>100324</v>
      </c>
      <c r="C2189" s="270" t="s">
        <v>5965</v>
      </c>
      <c r="D2189" s="271" t="s">
        <v>969</v>
      </c>
      <c r="E2189" s="27" t="e">
        <f t="shared" si="34"/>
        <v>#REF!</v>
      </c>
      <c r="G2189" s="2">
        <v>156.36000000000001</v>
      </c>
      <c r="H2189" s="275">
        <v>159.57</v>
      </c>
    </row>
    <row r="2190" spans="2:8">
      <c r="B2190" s="269">
        <v>103072</v>
      </c>
      <c r="C2190" s="270" t="s">
        <v>8808</v>
      </c>
      <c r="D2190" s="271" t="s">
        <v>110</v>
      </c>
      <c r="E2190" s="27" t="e">
        <f t="shared" si="34"/>
        <v>#REF!</v>
      </c>
      <c r="G2190" s="2">
        <v>386.33</v>
      </c>
      <c r="H2190" s="275">
        <v>389.41</v>
      </c>
    </row>
    <row r="2191" spans="2:8">
      <c r="B2191" s="272">
        <v>103073</v>
      </c>
      <c r="C2191" s="270" t="s">
        <v>8809</v>
      </c>
      <c r="D2191" s="271" t="s">
        <v>110</v>
      </c>
      <c r="E2191" s="27" t="e">
        <f t="shared" si="34"/>
        <v>#REF!</v>
      </c>
      <c r="G2191" s="2">
        <v>468.47</v>
      </c>
      <c r="H2191" s="275">
        <v>471.86</v>
      </c>
    </row>
    <row r="2192" spans="2:8">
      <c r="B2192" s="269">
        <v>103074</v>
      </c>
      <c r="C2192" s="270" t="s">
        <v>8810</v>
      </c>
      <c r="D2192" s="271" t="s">
        <v>110</v>
      </c>
      <c r="E2192" s="27" t="e">
        <f t="shared" si="34"/>
        <v>#REF!</v>
      </c>
      <c r="G2192" s="2">
        <v>211.84</v>
      </c>
      <c r="H2192" s="275">
        <v>213.87</v>
      </c>
    </row>
    <row r="2193" spans="2:8">
      <c r="B2193" s="272">
        <v>103075</v>
      </c>
      <c r="C2193" s="270" t="s">
        <v>8811</v>
      </c>
      <c r="D2193" s="271" t="s">
        <v>110</v>
      </c>
      <c r="E2193" s="27" t="e">
        <f t="shared" si="34"/>
        <v>#REF!</v>
      </c>
      <c r="G2193" s="2">
        <v>252.38</v>
      </c>
      <c r="H2193" s="275">
        <v>254.63</v>
      </c>
    </row>
    <row r="2194" spans="2:8">
      <c r="B2194" s="269">
        <v>103076</v>
      </c>
      <c r="C2194" s="270" t="s">
        <v>8812</v>
      </c>
      <c r="D2194" s="271" t="s">
        <v>110</v>
      </c>
      <c r="E2194" s="27" t="e">
        <f t="shared" si="34"/>
        <v>#REF!</v>
      </c>
      <c r="G2194" s="2">
        <v>180.09</v>
      </c>
      <c r="H2194" s="275">
        <v>182.04</v>
      </c>
    </row>
    <row r="2195" spans="2:8">
      <c r="B2195" s="272">
        <v>103077</v>
      </c>
      <c r="C2195" s="270" t="s">
        <v>8813</v>
      </c>
      <c r="D2195" s="271" t="s">
        <v>110</v>
      </c>
      <c r="E2195" s="27" t="e">
        <f t="shared" si="34"/>
        <v>#REF!</v>
      </c>
      <c r="G2195" s="2">
        <v>238.38</v>
      </c>
      <c r="H2195" s="275">
        <v>240.56</v>
      </c>
    </row>
    <row r="2196" spans="2:8">
      <c r="B2196" s="269">
        <v>103078</v>
      </c>
      <c r="C2196" s="270" t="s">
        <v>8814</v>
      </c>
      <c r="D2196" s="271" t="s">
        <v>110</v>
      </c>
      <c r="E2196" s="27" t="e">
        <f t="shared" si="34"/>
        <v>#REF!</v>
      </c>
      <c r="G2196" s="2">
        <v>292.08</v>
      </c>
      <c r="H2196" s="275">
        <v>294.58999999999997</v>
      </c>
    </row>
    <row r="2197" spans="2:8">
      <c r="B2197" s="272">
        <v>103079</v>
      </c>
      <c r="C2197" s="270" t="s">
        <v>8815</v>
      </c>
      <c r="D2197" s="271" t="s">
        <v>110</v>
      </c>
      <c r="E2197" s="27" t="e">
        <f t="shared" si="34"/>
        <v>#REF!</v>
      </c>
      <c r="G2197" s="2">
        <v>354.22</v>
      </c>
      <c r="H2197" s="275">
        <v>357.03</v>
      </c>
    </row>
    <row r="2198" spans="2:8">
      <c r="B2198" s="269">
        <v>103080</v>
      </c>
      <c r="C2198" s="270" t="s">
        <v>8816</v>
      </c>
      <c r="D2198" s="271" t="s">
        <v>110</v>
      </c>
      <c r="E2198" s="27" t="e">
        <f t="shared" si="34"/>
        <v>#REF!</v>
      </c>
      <c r="G2198" s="2">
        <v>436.37</v>
      </c>
      <c r="H2198" s="275">
        <v>439.48</v>
      </c>
    </row>
    <row r="2199" spans="2:8">
      <c r="B2199" s="272">
        <v>92263</v>
      </c>
      <c r="C2199" s="270" t="s">
        <v>3758</v>
      </c>
      <c r="D2199" s="271" t="s">
        <v>110</v>
      </c>
      <c r="E2199" s="27" t="e">
        <f t="shared" si="34"/>
        <v>#REF!</v>
      </c>
      <c r="G2199" s="2">
        <v>191.16</v>
      </c>
      <c r="H2199" s="275">
        <v>195.2</v>
      </c>
    </row>
    <row r="2200" spans="2:8">
      <c r="B2200" s="269">
        <v>92264</v>
      </c>
      <c r="C2200" s="270" t="s">
        <v>3759</v>
      </c>
      <c r="D2200" s="271" t="s">
        <v>110</v>
      </c>
      <c r="E2200" s="27" t="e">
        <f t="shared" si="34"/>
        <v>#REF!</v>
      </c>
      <c r="G2200" s="2">
        <v>245.84</v>
      </c>
      <c r="H2200" s="275">
        <v>249.88</v>
      </c>
    </row>
    <row r="2201" spans="2:8">
      <c r="B2201" s="272">
        <v>92265</v>
      </c>
      <c r="C2201" s="270" t="s">
        <v>3760</v>
      </c>
      <c r="D2201" s="271" t="s">
        <v>110</v>
      </c>
      <c r="E2201" s="27" t="e">
        <f t="shared" si="34"/>
        <v>#REF!</v>
      </c>
      <c r="G2201" s="2">
        <v>133.41</v>
      </c>
      <c r="H2201" s="275">
        <v>136.63</v>
      </c>
    </row>
    <row r="2202" spans="2:8">
      <c r="B2202" s="269">
        <v>92266</v>
      </c>
      <c r="C2202" s="270" t="s">
        <v>3761</v>
      </c>
      <c r="D2202" s="271" t="s">
        <v>110</v>
      </c>
      <c r="E2202" s="27" t="e">
        <f t="shared" si="34"/>
        <v>#REF!</v>
      </c>
      <c r="G2202" s="2">
        <v>180.32</v>
      </c>
      <c r="H2202" s="275">
        <v>183.54</v>
      </c>
    </row>
    <row r="2203" spans="2:8">
      <c r="B2203" s="272">
        <v>92267</v>
      </c>
      <c r="C2203" s="270" t="s">
        <v>3762</v>
      </c>
      <c r="D2203" s="271" t="s">
        <v>110</v>
      </c>
      <c r="E2203" s="27" t="e">
        <f t="shared" si="34"/>
        <v>#REF!</v>
      </c>
      <c r="G2203" s="2">
        <v>62.62</v>
      </c>
      <c r="H2203" s="275">
        <v>62.69</v>
      </c>
    </row>
    <row r="2204" spans="2:8">
      <c r="B2204" s="269">
        <v>92268</v>
      </c>
      <c r="C2204" s="270" t="s">
        <v>3763</v>
      </c>
      <c r="D2204" s="271" t="s">
        <v>110</v>
      </c>
      <c r="E2204" s="27" t="e">
        <f t="shared" si="34"/>
        <v>#REF!</v>
      </c>
      <c r="G2204" s="2">
        <v>105.59</v>
      </c>
      <c r="H2204" s="275">
        <v>105.66</v>
      </c>
    </row>
    <row r="2205" spans="2:8">
      <c r="B2205" s="272">
        <v>92269</v>
      </c>
      <c r="C2205" s="270" t="s">
        <v>3764</v>
      </c>
      <c r="D2205" s="271" t="s">
        <v>110</v>
      </c>
      <c r="E2205" s="27" t="e">
        <f t="shared" si="34"/>
        <v>#REF!</v>
      </c>
      <c r="G2205" s="2">
        <v>201.01</v>
      </c>
      <c r="H2205" s="275">
        <v>203.29</v>
      </c>
    </row>
    <row r="2206" spans="2:8">
      <c r="B2206" s="269">
        <v>92270</v>
      </c>
      <c r="C2206" s="270" t="s">
        <v>3765</v>
      </c>
      <c r="D2206" s="271" t="s">
        <v>110</v>
      </c>
      <c r="E2206" s="27" t="e">
        <f t="shared" si="34"/>
        <v>#REF!</v>
      </c>
      <c r="G2206" s="2">
        <v>155.63</v>
      </c>
      <c r="H2206" s="275">
        <v>158.49</v>
      </c>
    </row>
    <row r="2207" spans="2:8">
      <c r="B2207" s="272">
        <v>92271</v>
      </c>
      <c r="C2207" s="270" t="s">
        <v>3766</v>
      </c>
      <c r="D2207" s="271" t="s">
        <v>110</v>
      </c>
      <c r="E2207" s="27" t="e">
        <f t="shared" si="34"/>
        <v>#REF!</v>
      </c>
      <c r="G2207" s="2">
        <v>94.12</v>
      </c>
      <c r="H2207" s="275">
        <v>94.17</v>
      </c>
    </row>
    <row r="2208" spans="2:8">
      <c r="B2208" s="269">
        <v>92272</v>
      </c>
      <c r="C2208" s="270" t="s">
        <v>3767</v>
      </c>
      <c r="D2208" s="271" t="s">
        <v>33</v>
      </c>
      <c r="E2208" s="27" t="e">
        <f t="shared" si="34"/>
        <v>#REF!</v>
      </c>
      <c r="G2208" s="2">
        <v>48.43</v>
      </c>
      <c r="H2208" s="275">
        <v>48.91</v>
      </c>
    </row>
    <row r="2209" spans="2:8">
      <c r="B2209" s="272">
        <v>92273</v>
      </c>
      <c r="C2209" s="270" t="s">
        <v>3768</v>
      </c>
      <c r="D2209" s="271" t="s">
        <v>33</v>
      </c>
      <c r="E2209" s="27" t="e">
        <f t="shared" si="34"/>
        <v>#REF!</v>
      </c>
      <c r="G2209" s="2">
        <v>20.49</v>
      </c>
      <c r="H2209" s="275">
        <v>20.83</v>
      </c>
    </row>
    <row r="2210" spans="2:8">
      <c r="B2210" s="269">
        <v>92409</v>
      </c>
      <c r="C2210" s="270" t="s">
        <v>3769</v>
      </c>
      <c r="D2210" s="271" t="s">
        <v>110</v>
      </c>
      <c r="E2210" s="27" t="e">
        <f t="shared" si="34"/>
        <v>#REF!</v>
      </c>
      <c r="G2210" s="2">
        <v>281.06</v>
      </c>
      <c r="H2210" s="275">
        <v>291.99</v>
      </c>
    </row>
    <row r="2211" spans="2:8">
      <c r="B2211" s="272">
        <v>92411</v>
      </c>
      <c r="C2211" s="270" t="s">
        <v>3770</v>
      </c>
      <c r="D2211" s="271" t="s">
        <v>110</v>
      </c>
      <c r="E2211" s="27" t="e">
        <f t="shared" si="34"/>
        <v>#REF!</v>
      </c>
      <c r="G2211" s="2">
        <v>173.74</v>
      </c>
      <c r="H2211" s="275">
        <v>182.55</v>
      </c>
    </row>
    <row r="2212" spans="2:8">
      <c r="B2212" s="269">
        <v>92413</v>
      </c>
      <c r="C2212" s="270" t="s">
        <v>3771</v>
      </c>
      <c r="D2212" s="271" t="s">
        <v>110</v>
      </c>
      <c r="E2212" s="27" t="e">
        <f t="shared" si="34"/>
        <v>#REF!</v>
      </c>
      <c r="G2212" s="2">
        <v>107.18</v>
      </c>
      <c r="H2212" s="275">
        <v>113.66</v>
      </c>
    </row>
    <row r="2213" spans="2:8">
      <c r="B2213" s="272">
        <v>92415</v>
      </c>
      <c r="C2213" s="270" t="s">
        <v>3772</v>
      </c>
      <c r="D2213" s="271" t="s">
        <v>110</v>
      </c>
      <c r="E2213" s="27" t="e">
        <f t="shared" si="34"/>
        <v>#REF!</v>
      </c>
      <c r="G2213" s="2">
        <v>148.27000000000001</v>
      </c>
      <c r="H2213" s="275">
        <v>153.6</v>
      </c>
    </row>
    <row r="2214" spans="2:8">
      <c r="B2214" s="269">
        <v>92417</v>
      </c>
      <c r="C2214" s="270" t="s">
        <v>3773</v>
      </c>
      <c r="D2214" s="271" t="s">
        <v>110</v>
      </c>
      <c r="E2214" s="27" t="e">
        <f t="shared" si="34"/>
        <v>#REF!</v>
      </c>
      <c r="G2214" s="2">
        <v>166.34</v>
      </c>
      <c r="H2214" s="275">
        <v>173.74</v>
      </c>
    </row>
    <row r="2215" spans="2:8">
      <c r="B2215" s="272">
        <v>92419</v>
      </c>
      <c r="C2215" s="270" t="s">
        <v>3774</v>
      </c>
      <c r="D2215" s="271" t="s">
        <v>110</v>
      </c>
      <c r="E2215" s="27" t="e">
        <f t="shared" si="34"/>
        <v>#REF!</v>
      </c>
      <c r="G2215" s="2">
        <v>91.77</v>
      </c>
      <c r="H2215" s="275">
        <v>95.29</v>
      </c>
    </row>
    <row r="2216" spans="2:8">
      <c r="B2216" s="269">
        <v>92421</v>
      </c>
      <c r="C2216" s="270" t="s">
        <v>3775</v>
      </c>
      <c r="D2216" s="271" t="s">
        <v>110</v>
      </c>
      <c r="E2216" s="27" t="e">
        <f t="shared" si="34"/>
        <v>#REF!</v>
      </c>
      <c r="G2216" s="2">
        <v>105.61</v>
      </c>
      <c r="H2216" s="275">
        <v>110.73</v>
      </c>
    </row>
    <row r="2217" spans="2:8">
      <c r="B2217" s="272">
        <v>92423</v>
      </c>
      <c r="C2217" s="270" t="s">
        <v>3776</v>
      </c>
      <c r="D2217" s="271" t="s">
        <v>110</v>
      </c>
      <c r="E2217" s="27" t="e">
        <f t="shared" si="34"/>
        <v>#REF!</v>
      </c>
      <c r="G2217" s="2">
        <v>74.59</v>
      </c>
      <c r="H2217" s="275">
        <v>77.489999999999995</v>
      </c>
    </row>
    <row r="2218" spans="2:8">
      <c r="B2218" s="269">
        <v>92425</v>
      </c>
      <c r="C2218" s="270" t="s">
        <v>3777</v>
      </c>
      <c r="D2218" s="271" t="s">
        <v>110</v>
      </c>
      <c r="E2218" s="27" t="e">
        <f t="shared" si="34"/>
        <v>#REF!</v>
      </c>
      <c r="G2218" s="2">
        <v>86.64</v>
      </c>
      <c r="H2218" s="275">
        <v>90.92</v>
      </c>
    </row>
    <row r="2219" spans="2:8">
      <c r="B2219" s="272">
        <v>92427</v>
      </c>
      <c r="C2219" s="270" t="s">
        <v>3778</v>
      </c>
      <c r="D2219" s="271" t="s">
        <v>110</v>
      </c>
      <c r="E2219" s="27" t="e">
        <f t="shared" si="34"/>
        <v>#REF!</v>
      </c>
      <c r="G2219" s="2">
        <v>65.900000000000006</v>
      </c>
      <c r="H2219" s="275">
        <v>68.5</v>
      </c>
    </row>
    <row r="2220" spans="2:8">
      <c r="B2220" s="269">
        <v>92429</v>
      </c>
      <c r="C2220" s="270" t="s">
        <v>3779</v>
      </c>
      <c r="D2220" s="271" t="s">
        <v>110</v>
      </c>
      <c r="E2220" s="27" t="e">
        <f t="shared" si="34"/>
        <v>#REF!</v>
      </c>
      <c r="G2220" s="2">
        <v>77.069999999999993</v>
      </c>
      <c r="H2220" s="275">
        <v>80.94</v>
      </c>
    </row>
    <row r="2221" spans="2:8">
      <c r="B2221" s="272">
        <v>92431</v>
      </c>
      <c r="C2221" s="270" t="s">
        <v>3780</v>
      </c>
      <c r="D2221" s="271" t="s">
        <v>110</v>
      </c>
      <c r="E2221" s="27" t="e">
        <f t="shared" si="34"/>
        <v>#REF!</v>
      </c>
      <c r="G2221" s="2">
        <v>62.16</v>
      </c>
      <c r="H2221" s="275">
        <v>64.459999999999994</v>
      </c>
    </row>
    <row r="2222" spans="2:8">
      <c r="B2222" s="269">
        <v>92433</v>
      </c>
      <c r="C2222" s="270" t="s">
        <v>3781</v>
      </c>
      <c r="D2222" s="271" t="s">
        <v>110</v>
      </c>
      <c r="E2222" s="27" t="e">
        <f t="shared" si="34"/>
        <v>#REF!</v>
      </c>
      <c r="G2222" s="2">
        <v>72.77</v>
      </c>
      <c r="H2222" s="275">
        <v>76.28</v>
      </c>
    </row>
    <row r="2223" spans="2:8">
      <c r="B2223" s="272">
        <v>92435</v>
      </c>
      <c r="C2223" s="270" t="s">
        <v>3782</v>
      </c>
      <c r="D2223" s="271" t="s">
        <v>110</v>
      </c>
      <c r="E2223" s="27" t="e">
        <f t="shared" si="34"/>
        <v>#REF!</v>
      </c>
      <c r="G2223" s="2">
        <v>58.89</v>
      </c>
      <c r="H2223" s="275">
        <v>61.08</v>
      </c>
    </row>
    <row r="2224" spans="2:8">
      <c r="B2224" s="269">
        <v>92437</v>
      </c>
      <c r="C2224" s="270" t="s">
        <v>3783</v>
      </c>
      <c r="D2224" s="271" t="s">
        <v>110</v>
      </c>
      <c r="E2224" s="27" t="e">
        <f t="shared" si="34"/>
        <v>#REF!</v>
      </c>
      <c r="G2224" s="2">
        <v>69.13</v>
      </c>
      <c r="H2224" s="275">
        <v>72.5</v>
      </c>
    </row>
    <row r="2225" spans="2:8">
      <c r="B2225" s="272">
        <v>92439</v>
      </c>
      <c r="C2225" s="270" t="s">
        <v>3784</v>
      </c>
      <c r="D2225" s="271" t="s">
        <v>110</v>
      </c>
      <c r="E2225" s="27" t="e">
        <f t="shared" si="34"/>
        <v>#REF!</v>
      </c>
      <c r="G2225" s="2">
        <v>56.53</v>
      </c>
      <c r="H2225" s="275">
        <v>58.64</v>
      </c>
    </row>
    <row r="2226" spans="2:8">
      <c r="B2226" s="269">
        <v>92441</v>
      </c>
      <c r="C2226" s="270" t="s">
        <v>3785</v>
      </c>
      <c r="D2226" s="271" t="s">
        <v>110</v>
      </c>
      <c r="E2226" s="27" t="e">
        <f t="shared" si="34"/>
        <v>#REF!</v>
      </c>
      <c r="G2226" s="2">
        <v>66.52</v>
      </c>
      <c r="H2226" s="275">
        <v>69.78</v>
      </c>
    </row>
    <row r="2227" spans="2:8">
      <c r="B2227" s="272">
        <v>92443</v>
      </c>
      <c r="C2227" s="270" t="s">
        <v>3786</v>
      </c>
      <c r="D2227" s="271" t="s">
        <v>110</v>
      </c>
      <c r="E2227" s="27" t="e">
        <f t="shared" si="34"/>
        <v>#REF!</v>
      </c>
      <c r="G2227" s="2">
        <v>51.31</v>
      </c>
      <c r="H2227" s="275">
        <v>53.29</v>
      </c>
    </row>
    <row r="2228" spans="2:8">
      <c r="B2228" s="269">
        <v>92445</v>
      </c>
      <c r="C2228" s="270" t="s">
        <v>3787</v>
      </c>
      <c r="D2228" s="271" t="s">
        <v>110</v>
      </c>
      <c r="E2228" s="27" t="e">
        <f t="shared" si="34"/>
        <v>#REF!</v>
      </c>
      <c r="G2228" s="2">
        <v>60.95</v>
      </c>
      <c r="H2228" s="275">
        <v>64.03</v>
      </c>
    </row>
    <row r="2229" spans="2:8">
      <c r="B2229" s="272">
        <v>92446</v>
      </c>
      <c r="C2229" s="270" t="s">
        <v>3788</v>
      </c>
      <c r="D2229" s="271" t="s">
        <v>110</v>
      </c>
      <c r="E2229" s="27" t="e">
        <f t="shared" si="34"/>
        <v>#REF!</v>
      </c>
      <c r="G2229" s="2">
        <v>272.19</v>
      </c>
      <c r="H2229" s="275">
        <v>282.73</v>
      </c>
    </row>
    <row r="2230" spans="2:8">
      <c r="B2230" s="269">
        <v>92447</v>
      </c>
      <c r="C2230" s="270" t="s">
        <v>3789</v>
      </c>
      <c r="D2230" s="271" t="s">
        <v>110</v>
      </c>
      <c r="E2230" s="27" t="e">
        <f t="shared" si="34"/>
        <v>#REF!</v>
      </c>
      <c r="G2230" s="2">
        <v>190.53</v>
      </c>
      <c r="H2230" s="275">
        <v>198.7</v>
      </c>
    </row>
    <row r="2231" spans="2:8">
      <c r="B2231" s="272">
        <v>92448</v>
      </c>
      <c r="C2231" s="270" t="s">
        <v>3790</v>
      </c>
      <c r="D2231" s="271" t="s">
        <v>110</v>
      </c>
      <c r="E2231" s="27" t="e">
        <f t="shared" si="34"/>
        <v>#REF!</v>
      </c>
      <c r="G2231" s="2">
        <v>153.19999999999999</v>
      </c>
      <c r="H2231" s="275">
        <v>159.83000000000001</v>
      </c>
    </row>
    <row r="2232" spans="2:8">
      <c r="B2232" s="269">
        <v>92449</v>
      </c>
      <c r="C2232" s="270" t="s">
        <v>3791</v>
      </c>
      <c r="D2232" s="271" t="s">
        <v>110</v>
      </c>
      <c r="E2232" s="27" t="e">
        <f t="shared" si="34"/>
        <v>#REF!</v>
      </c>
      <c r="G2232" s="2">
        <v>313.08999999999997</v>
      </c>
      <c r="H2232" s="275">
        <v>321.55</v>
      </c>
    </row>
    <row r="2233" spans="2:8">
      <c r="B2233" s="272">
        <v>92450</v>
      </c>
      <c r="C2233" s="270" t="s">
        <v>3792</v>
      </c>
      <c r="D2233" s="271" t="s">
        <v>110</v>
      </c>
      <c r="E2233" s="27" t="e">
        <f t="shared" si="34"/>
        <v>#REF!</v>
      </c>
      <c r="G2233" s="2">
        <v>379.09</v>
      </c>
      <c r="H2233" s="275">
        <v>387.81</v>
      </c>
    </row>
    <row r="2234" spans="2:8">
      <c r="B2234" s="269">
        <v>92451</v>
      </c>
      <c r="C2234" s="270" t="s">
        <v>3793</v>
      </c>
      <c r="D2234" s="271" t="s">
        <v>110</v>
      </c>
      <c r="E2234" s="27" t="e">
        <f t="shared" si="34"/>
        <v>#REF!</v>
      </c>
      <c r="G2234" s="2">
        <v>208.08</v>
      </c>
      <c r="H2234" s="275">
        <v>214.15</v>
      </c>
    </row>
    <row r="2235" spans="2:8">
      <c r="B2235" s="272">
        <v>92452</v>
      </c>
      <c r="C2235" s="270" t="s">
        <v>3794</v>
      </c>
      <c r="D2235" s="271" t="s">
        <v>110</v>
      </c>
      <c r="E2235" s="27" t="e">
        <f t="shared" si="34"/>
        <v>#REF!</v>
      </c>
      <c r="G2235" s="2">
        <v>172.73</v>
      </c>
      <c r="H2235" s="275">
        <v>179.77</v>
      </c>
    </row>
    <row r="2236" spans="2:8">
      <c r="B2236" s="269">
        <v>92453</v>
      </c>
      <c r="C2236" s="270" t="s">
        <v>3795</v>
      </c>
      <c r="D2236" s="271" t="s">
        <v>110</v>
      </c>
      <c r="E2236" s="27" t="e">
        <f t="shared" si="34"/>
        <v>#REF!</v>
      </c>
      <c r="G2236" s="2">
        <v>270.39999999999998</v>
      </c>
      <c r="H2236" s="275">
        <v>277.75</v>
      </c>
    </row>
    <row r="2237" spans="2:8">
      <c r="B2237" s="272">
        <v>92454</v>
      </c>
      <c r="C2237" s="270" t="s">
        <v>3796</v>
      </c>
      <c r="D2237" s="271" t="s">
        <v>110</v>
      </c>
      <c r="E2237" s="27" t="e">
        <f t="shared" si="34"/>
        <v>#REF!</v>
      </c>
      <c r="G2237" s="2">
        <v>347.08</v>
      </c>
      <c r="H2237" s="275">
        <v>354.61</v>
      </c>
    </row>
    <row r="2238" spans="2:8">
      <c r="B2238" s="269">
        <v>92455</v>
      </c>
      <c r="C2238" s="270" t="s">
        <v>3797</v>
      </c>
      <c r="D2238" s="271" t="s">
        <v>110</v>
      </c>
      <c r="E2238" s="27" t="e">
        <f t="shared" si="34"/>
        <v>#REF!</v>
      </c>
      <c r="G2238" s="2">
        <v>171.72</v>
      </c>
      <c r="H2238" s="275">
        <v>176.83</v>
      </c>
    </row>
    <row r="2239" spans="2:8">
      <c r="B2239" s="272">
        <v>92456</v>
      </c>
      <c r="C2239" s="270" t="s">
        <v>3798</v>
      </c>
      <c r="D2239" s="271" t="s">
        <v>110</v>
      </c>
      <c r="E2239" s="27" t="e">
        <f t="shared" si="34"/>
        <v>#REF!</v>
      </c>
      <c r="G2239" s="2">
        <v>139.12</v>
      </c>
      <c r="H2239" s="275">
        <v>145.11000000000001</v>
      </c>
    </row>
    <row r="2240" spans="2:8">
      <c r="B2240" s="269">
        <v>92457</v>
      </c>
      <c r="C2240" s="270" t="s">
        <v>3799</v>
      </c>
      <c r="D2240" s="271" t="s">
        <v>110</v>
      </c>
      <c r="E2240" s="27" t="e">
        <f t="shared" si="34"/>
        <v>#REF!</v>
      </c>
      <c r="G2240" s="2">
        <v>234.65</v>
      </c>
      <c r="H2240" s="275">
        <v>241.12</v>
      </c>
    </row>
    <row r="2241" spans="2:8">
      <c r="B2241" s="272">
        <v>92458</v>
      </c>
      <c r="C2241" s="270" t="s">
        <v>1043</v>
      </c>
      <c r="D2241" s="271" t="s">
        <v>110</v>
      </c>
      <c r="E2241" s="27" t="e">
        <f t="shared" si="34"/>
        <v>#REF!</v>
      </c>
      <c r="G2241" s="2">
        <v>327.36</v>
      </c>
      <c r="H2241" s="275">
        <v>334.04</v>
      </c>
    </row>
    <row r="2242" spans="2:8">
      <c r="B2242" s="269">
        <v>92459</v>
      </c>
      <c r="C2242" s="270" t="s">
        <v>3800</v>
      </c>
      <c r="D2242" s="271" t="s">
        <v>110</v>
      </c>
      <c r="E2242" s="27" t="e">
        <f t="shared" si="34"/>
        <v>#REF!</v>
      </c>
      <c r="G2242" s="2">
        <v>145.54</v>
      </c>
      <c r="H2242" s="275">
        <v>149.94999999999999</v>
      </c>
    </row>
    <row r="2243" spans="2:8">
      <c r="B2243" s="272">
        <v>92460</v>
      </c>
      <c r="C2243" s="270" t="s">
        <v>3801</v>
      </c>
      <c r="D2243" s="271" t="s">
        <v>110</v>
      </c>
      <c r="E2243" s="27" t="e">
        <f t="shared" ref="E2243:E2306" si="35">IF($J$2="NÃO DESONERADO",H2243,G2243)</f>
        <v>#REF!</v>
      </c>
      <c r="G2243" s="2">
        <v>111.35</v>
      </c>
      <c r="H2243" s="275">
        <v>116.6</v>
      </c>
    </row>
    <row r="2244" spans="2:8">
      <c r="B2244" s="269">
        <v>92461</v>
      </c>
      <c r="C2244" s="270" t="s">
        <v>3802</v>
      </c>
      <c r="D2244" s="271" t="s">
        <v>110</v>
      </c>
      <c r="E2244" s="27" t="e">
        <f t="shared" si="35"/>
        <v>#REF!</v>
      </c>
      <c r="G2244" s="2">
        <v>217.18</v>
      </c>
      <c r="H2244" s="275">
        <v>223.08</v>
      </c>
    </row>
    <row r="2245" spans="2:8">
      <c r="B2245" s="272">
        <v>92462</v>
      </c>
      <c r="C2245" s="270" t="s">
        <v>3803</v>
      </c>
      <c r="D2245" s="271" t="s">
        <v>110</v>
      </c>
      <c r="E2245" s="27" t="e">
        <f t="shared" si="35"/>
        <v>#REF!</v>
      </c>
      <c r="G2245" s="2">
        <v>315.42</v>
      </c>
      <c r="H2245" s="275">
        <v>321.47000000000003</v>
      </c>
    </row>
    <row r="2246" spans="2:8">
      <c r="B2246" s="269">
        <v>92463</v>
      </c>
      <c r="C2246" s="270" t="s">
        <v>3804</v>
      </c>
      <c r="D2246" s="271" t="s">
        <v>110</v>
      </c>
      <c r="E2246" s="27" t="e">
        <f t="shared" si="35"/>
        <v>#REF!</v>
      </c>
      <c r="G2246" s="2">
        <v>132.25</v>
      </c>
      <c r="H2246" s="275">
        <v>136.25</v>
      </c>
    </row>
    <row r="2247" spans="2:8">
      <c r="B2247" s="272">
        <v>92464</v>
      </c>
      <c r="C2247" s="270" t="s">
        <v>3805</v>
      </c>
      <c r="D2247" s="271" t="s">
        <v>110</v>
      </c>
      <c r="E2247" s="27" t="e">
        <f t="shared" si="35"/>
        <v>#REF!</v>
      </c>
      <c r="G2247" s="2">
        <v>106.56</v>
      </c>
      <c r="H2247" s="275">
        <v>111.31</v>
      </c>
    </row>
    <row r="2248" spans="2:8">
      <c r="B2248" s="269">
        <v>92465</v>
      </c>
      <c r="C2248" s="270" t="s">
        <v>3806</v>
      </c>
      <c r="D2248" s="271" t="s">
        <v>110</v>
      </c>
      <c r="E2248" s="27" t="e">
        <f t="shared" si="35"/>
        <v>#REF!</v>
      </c>
      <c r="G2248" s="2">
        <v>169.9</v>
      </c>
      <c r="H2248" s="275">
        <v>174.87</v>
      </c>
    </row>
    <row r="2249" spans="2:8">
      <c r="B2249" s="272">
        <v>92466</v>
      </c>
      <c r="C2249" s="270" t="s">
        <v>3807</v>
      </c>
      <c r="D2249" s="271" t="s">
        <v>110</v>
      </c>
      <c r="E2249" s="27" t="e">
        <f t="shared" si="35"/>
        <v>#REF!</v>
      </c>
      <c r="G2249" s="2">
        <v>310.16000000000003</v>
      </c>
      <c r="H2249" s="275">
        <v>315.60000000000002</v>
      </c>
    </row>
    <row r="2250" spans="2:8">
      <c r="B2250" s="269">
        <v>92467</v>
      </c>
      <c r="C2250" s="270" t="s">
        <v>3808</v>
      </c>
      <c r="D2250" s="271" t="s">
        <v>110</v>
      </c>
      <c r="E2250" s="27" t="e">
        <f t="shared" si="35"/>
        <v>#REF!</v>
      </c>
      <c r="G2250" s="2">
        <v>107.32</v>
      </c>
      <c r="H2250" s="275">
        <v>110.67</v>
      </c>
    </row>
    <row r="2251" spans="2:8">
      <c r="B2251" s="272">
        <v>92468</v>
      </c>
      <c r="C2251" s="270" t="s">
        <v>3809</v>
      </c>
      <c r="D2251" s="271" t="s">
        <v>110</v>
      </c>
      <c r="E2251" s="27" t="e">
        <f t="shared" si="35"/>
        <v>#REF!</v>
      </c>
      <c r="G2251" s="2">
        <v>101.03</v>
      </c>
      <c r="H2251" s="275">
        <v>105.24</v>
      </c>
    </row>
    <row r="2252" spans="2:8">
      <c r="B2252" s="269">
        <v>92469</v>
      </c>
      <c r="C2252" s="270" t="s">
        <v>3810</v>
      </c>
      <c r="D2252" s="271" t="s">
        <v>110</v>
      </c>
      <c r="E2252" s="27" t="e">
        <f t="shared" si="35"/>
        <v>#REF!</v>
      </c>
      <c r="G2252" s="2">
        <v>154.18</v>
      </c>
      <c r="H2252" s="275">
        <v>158.74</v>
      </c>
    </row>
    <row r="2253" spans="2:8">
      <c r="B2253" s="272">
        <v>92470</v>
      </c>
      <c r="C2253" s="270" t="s">
        <v>3811</v>
      </c>
      <c r="D2253" s="271" t="s">
        <v>110</v>
      </c>
      <c r="E2253" s="27" t="e">
        <f t="shared" si="35"/>
        <v>#REF!</v>
      </c>
      <c r="G2253" s="2">
        <v>303.86</v>
      </c>
      <c r="H2253" s="275">
        <v>308.87</v>
      </c>
    </row>
    <row r="2254" spans="2:8">
      <c r="B2254" s="269">
        <v>92471</v>
      </c>
      <c r="C2254" s="270" t="s">
        <v>3812</v>
      </c>
      <c r="D2254" s="271" t="s">
        <v>110</v>
      </c>
      <c r="E2254" s="27" t="e">
        <f t="shared" si="35"/>
        <v>#REF!</v>
      </c>
      <c r="G2254" s="2">
        <v>97.53</v>
      </c>
      <c r="H2254" s="275">
        <v>100.61</v>
      </c>
    </row>
    <row r="2255" spans="2:8">
      <c r="B2255" s="272">
        <v>92472</v>
      </c>
      <c r="C2255" s="270" t="s">
        <v>3813</v>
      </c>
      <c r="D2255" s="271" t="s">
        <v>110</v>
      </c>
      <c r="E2255" s="27" t="e">
        <f t="shared" si="35"/>
        <v>#REF!</v>
      </c>
      <c r="G2255" s="2">
        <v>95.23</v>
      </c>
      <c r="H2255" s="275">
        <v>99.12</v>
      </c>
    </row>
    <row r="2256" spans="2:8">
      <c r="B2256" s="269">
        <v>92473</v>
      </c>
      <c r="C2256" s="270" t="s">
        <v>3814</v>
      </c>
      <c r="D2256" s="271" t="s">
        <v>110</v>
      </c>
      <c r="E2256" s="27" t="e">
        <f t="shared" si="35"/>
        <v>#REF!</v>
      </c>
      <c r="G2256" s="2">
        <v>141.63999999999999</v>
      </c>
      <c r="H2256" s="275">
        <v>145.82</v>
      </c>
    </row>
    <row r="2257" spans="2:8">
      <c r="B2257" s="272">
        <v>92474</v>
      </c>
      <c r="C2257" s="270" t="s">
        <v>3815</v>
      </c>
      <c r="D2257" s="271" t="s">
        <v>110</v>
      </c>
      <c r="E2257" s="27" t="e">
        <f t="shared" si="35"/>
        <v>#REF!</v>
      </c>
      <c r="G2257" s="2">
        <v>298.54000000000002</v>
      </c>
      <c r="H2257" s="275">
        <v>303.16000000000003</v>
      </c>
    </row>
    <row r="2258" spans="2:8">
      <c r="B2258" s="269">
        <v>92475</v>
      </c>
      <c r="C2258" s="270" t="s">
        <v>3816</v>
      </c>
      <c r="D2258" s="271" t="s">
        <v>110</v>
      </c>
      <c r="E2258" s="27" t="e">
        <f t="shared" si="35"/>
        <v>#REF!</v>
      </c>
      <c r="G2258" s="2">
        <v>89.71</v>
      </c>
      <c r="H2258" s="275">
        <v>92.53</v>
      </c>
    </row>
    <row r="2259" spans="2:8">
      <c r="B2259" s="272">
        <v>92476</v>
      </c>
      <c r="C2259" s="270" t="s">
        <v>3817</v>
      </c>
      <c r="D2259" s="271" t="s">
        <v>110</v>
      </c>
      <c r="E2259" s="27" t="e">
        <f t="shared" si="35"/>
        <v>#REF!</v>
      </c>
      <c r="G2259" s="2">
        <v>90.43</v>
      </c>
      <c r="H2259" s="275">
        <v>94</v>
      </c>
    </row>
    <row r="2260" spans="2:8">
      <c r="B2260" s="269">
        <v>92477</v>
      </c>
      <c r="C2260" s="270" t="s">
        <v>3818</v>
      </c>
      <c r="D2260" s="271" t="s">
        <v>110</v>
      </c>
      <c r="E2260" s="27" t="e">
        <f t="shared" si="35"/>
        <v>#REF!</v>
      </c>
      <c r="G2260" s="2">
        <v>114.3</v>
      </c>
      <c r="H2260" s="275">
        <v>117.79</v>
      </c>
    </row>
    <row r="2261" spans="2:8">
      <c r="B2261" s="272">
        <v>92478</v>
      </c>
      <c r="C2261" s="270" t="s">
        <v>3819</v>
      </c>
      <c r="D2261" s="271" t="s">
        <v>110</v>
      </c>
      <c r="E2261" s="27" t="e">
        <f t="shared" si="35"/>
        <v>#REF!</v>
      </c>
      <c r="G2261" s="2">
        <v>287.77999999999997</v>
      </c>
      <c r="H2261" s="275">
        <v>291.69</v>
      </c>
    </row>
    <row r="2262" spans="2:8">
      <c r="B2262" s="269">
        <v>92479</v>
      </c>
      <c r="C2262" s="270" t="s">
        <v>3820</v>
      </c>
      <c r="D2262" s="271" t="s">
        <v>110</v>
      </c>
      <c r="E2262" s="27" t="e">
        <f t="shared" si="35"/>
        <v>#REF!</v>
      </c>
      <c r="G2262" s="2">
        <v>72.650000000000006</v>
      </c>
      <c r="H2262" s="275">
        <v>75.010000000000005</v>
      </c>
    </row>
    <row r="2263" spans="2:8">
      <c r="B2263" s="272">
        <v>92480</v>
      </c>
      <c r="C2263" s="270" t="s">
        <v>3821</v>
      </c>
      <c r="D2263" s="271" t="s">
        <v>110</v>
      </c>
      <c r="E2263" s="27" t="e">
        <f t="shared" si="35"/>
        <v>#REF!</v>
      </c>
      <c r="G2263" s="2">
        <v>80.55</v>
      </c>
      <c r="H2263" s="275">
        <v>83.58</v>
      </c>
    </row>
    <row r="2264" spans="2:8">
      <c r="B2264" s="269">
        <v>92482</v>
      </c>
      <c r="C2264" s="270" t="s">
        <v>3822</v>
      </c>
      <c r="D2264" s="271" t="s">
        <v>110</v>
      </c>
      <c r="E2264" s="27" t="e">
        <f t="shared" si="35"/>
        <v>#REF!</v>
      </c>
      <c r="G2264" s="2">
        <v>288.87</v>
      </c>
      <c r="H2264" s="275">
        <v>300.70999999999998</v>
      </c>
    </row>
    <row r="2265" spans="2:8">
      <c r="B2265" s="272">
        <v>92484</v>
      </c>
      <c r="C2265" s="270" t="s">
        <v>3823</v>
      </c>
      <c r="D2265" s="271" t="s">
        <v>110</v>
      </c>
      <c r="E2265" s="27" t="e">
        <f t="shared" si="35"/>
        <v>#REF!</v>
      </c>
      <c r="G2265" s="2">
        <v>200.5</v>
      </c>
      <c r="H2265" s="275">
        <v>210.28</v>
      </c>
    </row>
    <row r="2266" spans="2:8">
      <c r="B2266" s="269">
        <v>92486</v>
      </c>
      <c r="C2266" s="270" t="s">
        <v>3824</v>
      </c>
      <c r="D2266" s="271" t="s">
        <v>110</v>
      </c>
      <c r="E2266" s="27" t="e">
        <f t="shared" si="35"/>
        <v>#REF!</v>
      </c>
      <c r="G2266" s="2">
        <v>144.02000000000001</v>
      </c>
      <c r="H2266" s="275">
        <v>152.1</v>
      </c>
    </row>
    <row r="2267" spans="2:8">
      <c r="B2267" s="272">
        <v>92488</v>
      </c>
      <c r="C2267" s="270" t="s">
        <v>3825</v>
      </c>
      <c r="D2267" s="271" t="s">
        <v>110</v>
      </c>
      <c r="E2267" s="27" t="e">
        <f t="shared" si="35"/>
        <v>#REF!</v>
      </c>
      <c r="G2267" s="2">
        <v>127.17</v>
      </c>
      <c r="H2267" s="275">
        <v>131.58000000000001</v>
      </c>
    </row>
    <row r="2268" spans="2:8">
      <c r="B2268" s="269">
        <v>92490</v>
      </c>
      <c r="C2268" s="270" t="s">
        <v>3826</v>
      </c>
      <c r="D2268" s="271" t="s">
        <v>110</v>
      </c>
      <c r="E2268" s="27" t="e">
        <f t="shared" si="35"/>
        <v>#REF!</v>
      </c>
      <c r="G2268" s="2">
        <v>74.02</v>
      </c>
      <c r="H2268" s="275">
        <v>77.180000000000007</v>
      </c>
    </row>
    <row r="2269" spans="2:8">
      <c r="B2269" s="272">
        <v>92492</v>
      </c>
      <c r="C2269" s="270" t="s">
        <v>3827</v>
      </c>
      <c r="D2269" s="271" t="s">
        <v>110</v>
      </c>
      <c r="E2269" s="27" t="e">
        <f t="shared" si="35"/>
        <v>#REF!</v>
      </c>
      <c r="G2269" s="2">
        <v>121.99</v>
      </c>
      <c r="H2269" s="275">
        <v>126.07</v>
      </c>
    </row>
    <row r="2270" spans="2:8">
      <c r="B2270" s="269">
        <v>92494</v>
      </c>
      <c r="C2270" s="270" t="s">
        <v>3828</v>
      </c>
      <c r="D2270" s="271" t="s">
        <v>110</v>
      </c>
      <c r="E2270" s="27" t="e">
        <f t="shared" si="35"/>
        <v>#REF!</v>
      </c>
      <c r="G2270" s="2">
        <v>69.72</v>
      </c>
      <c r="H2270" s="275">
        <v>72.63</v>
      </c>
    </row>
    <row r="2271" spans="2:8">
      <c r="B2271" s="272">
        <v>92496</v>
      </c>
      <c r="C2271" s="270" t="s">
        <v>3829</v>
      </c>
      <c r="D2271" s="271" t="s">
        <v>110</v>
      </c>
      <c r="E2271" s="27" t="e">
        <f t="shared" si="35"/>
        <v>#REF!</v>
      </c>
      <c r="G2271" s="2">
        <v>117.79</v>
      </c>
      <c r="H2271" s="275">
        <v>121.54</v>
      </c>
    </row>
    <row r="2272" spans="2:8">
      <c r="B2272" s="269">
        <v>92498</v>
      </c>
      <c r="C2272" s="270" t="s">
        <v>3830</v>
      </c>
      <c r="D2272" s="271" t="s">
        <v>110</v>
      </c>
      <c r="E2272" s="27" t="e">
        <f t="shared" si="35"/>
        <v>#REF!</v>
      </c>
      <c r="G2272" s="2">
        <v>66.239999999999995</v>
      </c>
      <c r="H2272" s="275">
        <v>68.930000000000007</v>
      </c>
    </row>
    <row r="2273" spans="2:8">
      <c r="B2273" s="272">
        <v>92500</v>
      </c>
      <c r="C2273" s="270" t="s">
        <v>3831</v>
      </c>
      <c r="D2273" s="271" t="s">
        <v>110</v>
      </c>
      <c r="E2273" s="27" t="e">
        <f t="shared" si="35"/>
        <v>#REF!</v>
      </c>
      <c r="G2273" s="2">
        <v>114.61</v>
      </c>
      <c r="H2273" s="275">
        <v>118.08</v>
      </c>
    </row>
    <row r="2274" spans="2:8">
      <c r="B2274" s="269">
        <v>92502</v>
      </c>
      <c r="C2274" s="270" t="s">
        <v>3832</v>
      </c>
      <c r="D2274" s="271" t="s">
        <v>110</v>
      </c>
      <c r="E2274" s="27" t="e">
        <f t="shared" si="35"/>
        <v>#REF!</v>
      </c>
      <c r="G2274" s="2">
        <v>63.78</v>
      </c>
      <c r="H2274" s="275">
        <v>66.260000000000005</v>
      </c>
    </row>
    <row r="2275" spans="2:8">
      <c r="B2275" s="272">
        <v>92504</v>
      </c>
      <c r="C2275" s="270" t="s">
        <v>3833</v>
      </c>
      <c r="D2275" s="271" t="s">
        <v>110</v>
      </c>
      <c r="E2275" s="27" t="e">
        <f t="shared" si="35"/>
        <v>#REF!</v>
      </c>
      <c r="G2275" s="2">
        <v>66.319999999999993</v>
      </c>
      <c r="H2275" s="275">
        <v>69.3</v>
      </c>
    </row>
    <row r="2276" spans="2:8">
      <c r="B2276" s="269">
        <v>92506</v>
      </c>
      <c r="C2276" s="270" t="s">
        <v>3834</v>
      </c>
      <c r="D2276" s="271" t="s">
        <v>110</v>
      </c>
      <c r="E2276" s="27" t="e">
        <f t="shared" si="35"/>
        <v>#REF!</v>
      </c>
      <c r="G2276" s="2">
        <v>59.12</v>
      </c>
      <c r="H2276" s="275">
        <v>61.25</v>
      </c>
    </row>
    <row r="2277" spans="2:8">
      <c r="B2277" s="272">
        <v>92508</v>
      </c>
      <c r="C2277" s="270" t="s">
        <v>3835</v>
      </c>
      <c r="D2277" s="271" t="s">
        <v>110</v>
      </c>
      <c r="E2277" s="27" t="e">
        <f t="shared" si="35"/>
        <v>#REF!</v>
      </c>
      <c r="G2277" s="2">
        <v>124.71</v>
      </c>
      <c r="H2277" s="275">
        <v>128.13</v>
      </c>
    </row>
    <row r="2278" spans="2:8">
      <c r="B2278" s="269">
        <v>92510</v>
      </c>
      <c r="C2278" s="270" t="s">
        <v>3836</v>
      </c>
      <c r="D2278" s="271" t="s">
        <v>110</v>
      </c>
      <c r="E2278" s="27" t="e">
        <f t="shared" si="35"/>
        <v>#REF!</v>
      </c>
      <c r="G2278" s="2">
        <v>70.08</v>
      </c>
      <c r="H2278" s="275">
        <v>72.09</v>
      </c>
    </row>
    <row r="2279" spans="2:8">
      <c r="B2279" s="272">
        <v>92512</v>
      </c>
      <c r="C2279" s="270" t="s">
        <v>3837</v>
      </c>
      <c r="D2279" s="271" t="s">
        <v>110</v>
      </c>
      <c r="E2279" s="27" t="e">
        <f t="shared" si="35"/>
        <v>#REF!</v>
      </c>
      <c r="G2279" s="2">
        <v>107.71</v>
      </c>
      <c r="H2279" s="275">
        <v>110.86</v>
      </c>
    </row>
    <row r="2280" spans="2:8">
      <c r="B2280" s="269">
        <v>92514</v>
      </c>
      <c r="C2280" s="270" t="s">
        <v>3838</v>
      </c>
      <c r="D2280" s="271" t="s">
        <v>110</v>
      </c>
      <c r="E2280" s="27" t="e">
        <f t="shared" si="35"/>
        <v>#REF!</v>
      </c>
      <c r="G2280" s="2">
        <v>54</v>
      </c>
      <c r="H2280" s="275">
        <v>55.83</v>
      </c>
    </row>
    <row r="2281" spans="2:8">
      <c r="B2281" s="272">
        <v>92515</v>
      </c>
      <c r="C2281" s="270" t="s">
        <v>3839</v>
      </c>
      <c r="D2281" s="271" t="s">
        <v>110</v>
      </c>
      <c r="E2281" s="27" t="e">
        <f t="shared" si="35"/>
        <v>#REF!</v>
      </c>
      <c r="G2281" s="2">
        <v>99.64</v>
      </c>
      <c r="H2281" s="275">
        <v>102.54</v>
      </c>
    </row>
    <row r="2282" spans="2:8">
      <c r="B2282" s="269">
        <v>92518</v>
      </c>
      <c r="C2282" s="270" t="s">
        <v>3840</v>
      </c>
      <c r="D2282" s="271" t="s">
        <v>110</v>
      </c>
      <c r="E2282" s="27" t="e">
        <f t="shared" si="35"/>
        <v>#REF!</v>
      </c>
      <c r="G2282" s="2">
        <v>46.81</v>
      </c>
      <c r="H2282" s="275">
        <v>48.5</v>
      </c>
    </row>
    <row r="2283" spans="2:8">
      <c r="B2283" s="272">
        <v>92520</v>
      </c>
      <c r="C2283" s="270" t="s">
        <v>3841</v>
      </c>
      <c r="D2283" s="271" t="s">
        <v>110</v>
      </c>
      <c r="E2283" s="27" t="e">
        <f t="shared" si="35"/>
        <v>#REF!</v>
      </c>
      <c r="G2283" s="2">
        <v>94.59</v>
      </c>
      <c r="H2283" s="275">
        <v>97.28</v>
      </c>
    </row>
    <row r="2284" spans="2:8">
      <c r="B2284" s="269">
        <v>92522</v>
      </c>
      <c r="C2284" s="270" t="s">
        <v>3842</v>
      </c>
      <c r="D2284" s="271" t="s">
        <v>110</v>
      </c>
      <c r="E2284" s="27" t="e">
        <f t="shared" si="35"/>
        <v>#REF!</v>
      </c>
      <c r="G2284" s="2">
        <v>42.58</v>
      </c>
      <c r="H2284" s="275">
        <v>44.14</v>
      </c>
    </row>
    <row r="2285" spans="2:8">
      <c r="B2285" s="272">
        <v>92524</v>
      </c>
      <c r="C2285" s="270" t="s">
        <v>15739</v>
      </c>
      <c r="D2285" s="271" t="s">
        <v>110</v>
      </c>
      <c r="E2285" s="27" t="e">
        <f t="shared" si="35"/>
        <v>#REF!</v>
      </c>
      <c r="G2285" s="2">
        <v>94.95</v>
      </c>
      <c r="H2285" s="275">
        <v>97.42</v>
      </c>
    </row>
    <row r="2286" spans="2:8">
      <c r="B2286" s="269">
        <v>92526</v>
      </c>
      <c r="C2286" s="270" t="s">
        <v>3843</v>
      </c>
      <c r="D2286" s="271" t="s">
        <v>110</v>
      </c>
      <c r="E2286" s="27" t="e">
        <f t="shared" si="35"/>
        <v>#REF!</v>
      </c>
      <c r="G2286" s="2">
        <v>43.68</v>
      </c>
      <c r="H2286" s="275">
        <v>45.1</v>
      </c>
    </row>
    <row r="2287" spans="2:8">
      <c r="B2287" s="272">
        <v>92528</v>
      </c>
      <c r="C2287" s="270" t="s">
        <v>3844</v>
      </c>
      <c r="D2287" s="271" t="s">
        <v>110</v>
      </c>
      <c r="E2287" s="27" t="e">
        <f t="shared" si="35"/>
        <v>#REF!</v>
      </c>
      <c r="G2287" s="2">
        <v>91.83</v>
      </c>
      <c r="H2287" s="275">
        <v>94.12</v>
      </c>
    </row>
    <row r="2288" spans="2:8">
      <c r="B2288" s="269">
        <v>92530</v>
      </c>
      <c r="C2288" s="270" t="s">
        <v>3845</v>
      </c>
      <c r="D2288" s="271" t="s">
        <v>110</v>
      </c>
      <c r="E2288" s="27" t="e">
        <f t="shared" si="35"/>
        <v>#REF!</v>
      </c>
      <c r="G2288" s="2">
        <v>41.25</v>
      </c>
      <c r="H2288" s="275">
        <v>42.58</v>
      </c>
    </row>
    <row r="2289" spans="2:8">
      <c r="B2289" s="272">
        <v>92532</v>
      </c>
      <c r="C2289" s="270" t="s">
        <v>3846</v>
      </c>
      <c r="D2289" s="271" t="s">
        <v>110</v>
      </c>
      <c r="E2289" s="27" t="e">
        <f t="shared" si="35"/>
        <v>#REF!</v>
      </c>
      <c r="G2289" s="2">
        <v>89.18</v>
      </c>
      <c r="H2289" s="275">
        <v>91.29</v>
      </c>
    </row>
    <row r="2290" spans="2:8">
      <c r="B2290" s="269">
        <v>92534</v>
      </c>
      <c r="C2290" s="270" t="s">
        <v>3847</v>
      </c>
      <c r="D2290" s="271" t="s">
        <v>110</v>
      </c>
      <c r="E2290" s="27" t="e">
        <f t="shared" si="35"/>
        <v>#REF!</v>
      </c>
      <c r="G2290" s="2">
        <v>39.229999999999997</v>
      </c>
      <c r="H2290" s="275">
        <v>40.450000000000003</v>
      </c>
    </row>
    <row r="2291" spans="2:8">
      <c r="B2291" s="272">
        <v>92536</v>
      </c>
      <c r="C2291" s="270" t="s">
        <v>3848</v>
      </c>
      <c r="D2291" s="271" t="s">
        <v>110</v>
      </c>
      <c r="E2291" s="27" t="e">
        <f t="shared" si="35"/>
        <v>#REF!</v>
      </c>
      <c r="G2291" s="2">
        <v>83.95</v>
      </c>
      <c r="H2291" s="275">
        <v>85.77</v>
      </c>
    </row>
    <row r="2292" spans="2:8">
      <c r="B2292" s="269">
        <v>92538</v>
      </c>
      <c r="C2292" s="270" t="s">
        <v>3849</v>
      </c>
      <c r="D2292" s="271" t="s">
        <v>110</v>
      </c>
      <c r="E2292" s="27" t="e">
        <f t="shared" si="35"/>
        <v>#REF!</v>
      </c>
      <c r="G2292" s="2">
        <v>35.119999999999997</v>
      </c>
      <c r="H2292" s="275">
        <v>36.17</v>
      </c>
    </row>
    <row r="2293" spans="2:8">
      <c r="B2293" s="272">
        <v>96252</v>
      </c>
      <c r="C2293" s="270" t="s">
        <v>1745</v>
      </c>
      <c r="D2293" s="271" t="s">
        <v>110</v>
      </c>
      <c r="E2293" s="27" t="e">
        <f t="shared" si="35"/>
        <v>#REF!</v>
      </c>
      <c r="G2293" s="2">
        <v>275.60000000000002</v>
      </c>
      <c r="H2293" s="275">
        <v>282.07</v>
      </c>
    </row>
    <row r="2294" spans="2:8">
      <c r="B2294" s="269">
        <v>96257</v>
      </c>
      <c r="C2294" s="270" t="s">
        <v>1044</v>
      </c>
      <c r="D2294" s="271" t="s">
        <v>110</v>
      </c>
      <c r="E2294" s="27" t="e">
        <f t="shared" si="35"/>
        <v>#REF!</v>
      </c>
      <c r="G2294" s="2">
        <v>206.13</v>
      </c>
      <c r="H2294" s="275">
        <v>215.4</v>
      </c>
    </row>
    <row r="2295" spans="2:8">
      <c r="B2295" s="272">
        <v>96258</v>
      </c>
      <c r="C2295" s="270" t="s">
        <v>1045</v>
      </c>
      <c r="D2295" s="271" t="s">
        <v>110</v>
      </c>
      <c r="E2295" s="27" t="e">
        <f t="shared" si="35"/>
        <v>#REF!</v>
      </c>
      <c r="G2295" s="2">
        <v>194.93</v>
      </c>
      <c r="H2295" s="275">
        <v>203.31</v>
      </c>
    </row>
    <row r="2296" spans="2:8">
      <c r="B2296" s="269">
        <v>96259</v>
      </c>
      <c r="C2296" s="270" t="s">
        <v>1046</v>
      </c>
      <c r="D2296" s="271" t="s">
        <v>110</v>
      </c>
      <c r="E2296" s="27" t="e">
        <f t="shared" si="35"/>
        <v>#REF!</v>
      </c>
      <c r="G2296" s="2">
        <v>223.87</v>
      </c>
      <c r="H2296" s="275">
        <v>235.56</v>
      </c>
    </row>
    <row r="2297" spans="2:8">
      <c r="B2297" s="272">
        <v>96529</v>
      </c>
      <c r="C2297" s="270" t="s">
        <v>1746</v>
      </c>
      <c r="D2297" s="271" t="s">
        <v>110</v>
      </c>
      <c r="E2297" s="27" t="e">
        <f t="shared" si="35"/>
        <v>#REF!</v>
      </c>
      <c r="G2297" s="2">
        <v>326.85000000000002</v>
      </c>
      <c r="H2297" s="275">
        <v>341.35</v>
      </c>
    </row>
    <row r="2298" spans="2:8">
      <c r="B2298" s="269">
        <v>96530</v>
      </c>
      <c r="C2298" s="270" t="s">
        <v>1747</v>
      </c>
      <c r="D2298" s="271" t="s">
        <v>110</v>
      </c>
      <c r="E2298" s="27" t="e">
        <f t="shared" si="35"/>
        <v>#REF!</v>
      </c>
      <c r="G2298" s="2">
        <v>179</v>
      </c>
      <c r="H2298" s="275">
        <v>184.22</v>
      </c>
    </row>
    <row r="2299" spans="2:8">
      <c r="B2299" s="272">
        <v>96531</v>
      </c>
      <c r="C2299" s="270" t="s">
        <v>1748</v>
      </c>
      <c r="D2299" s="271" t="s">
        <v>110</v>
      </c>
      <c r="E2299" s="27" t="e">
        <f t="shared" si="35"/>
        <v>#REF!</v>
      </c>
      <c r="G2299" s="2">
        <v>121.41</v>
      </c>
      <c r="H2299" s="275">
        <v>126.65</v>
      </c>
    </row>
    <row r="2300" spans="2:8">
      <c r="B2300" s="269">
        <v>96532</v>
      </c>
      <c r="C2300" s="270" t="s">
        <v>1749</v>
      </c>
      <c r="D2300" s="271" t="s">
        <v>110</v>
      </c>
      <c r="E2300" s="27" t="e">
        <f t="shared" si="35"/>
        <v>#REF!</v>
      </c>
      <c r="G2300" s="2">
        <v>201.03</v>
      </c>
      <c r="H2300" s="275">
        <v>212.09</v>
      </c>
    </row>
    <row r="2301" spans="2:8">
      <c r="B2301" s="272">
        <v>96533</v>
      </c>
      <c r="C2301" s="270" t="s">
        <v>1750</v>
      </c>
      <c r="D2301" s="271" t="s">
        <v>110</v>
      </c>
      <c r="E2301" s="27" t="e">
        <f t="shared" si="35"/>
        <v>#REF!</v>
      </c>
      <c r="G2301" s="2">
        <v>107.62</v>
      </c>
      <c r="H2301" s="275">
        <v>111.95</v>
      </c>
    </row>
    <row r="2302" spans="2:8">
      <c r="B2302" s="269">
        <v>96534</v>
      </c>
      <c r="C2302" s="270" t="s">
        <v>1751</v>
      </c>
      <c r="D2302" s="271" t="s">
        <v>110</v>
      </c>
      <c r="E2302" s="27" t="e">
        <f t="shared" si="35"/>
        <v>#REF!</v>
      </c>
      <c r="G2302" s="2">
        <v>81.510000000000005</v>
      </c>
      <c r="H2302" s="275">
        <v>86.26</v>
      </c>
    </row>
    <row r="2303" spans="2:8">
      <c r="B2303" s="272">
        <v>96535</v>
      </c>
      <c r="C2303" s="270" t="s">
        <v>1752</v>
      </c>
      <c r="D2303" s="271" t="s">
        <v>110</v>
      </c>
      <c r="E2303" s="27" t="e">
        <f t="shared" si="35"/>
        <v>#REF!</v>
      </c>
      <c r="G2303" s="2">
        <v>135.5</v>
      </c>
      <c r="H2303" s="275">
        <v>144.77000000000001</v>
      </c>
    </row>
    <row r="2304" spans="2:8">
      <c r="B2304" s="269">
        <v>96536</v>
      </c>
      <c r="C2304" s="270" t="s">
        <v>1753</v>
      </c>
      <c r="D2304" s="271" t="s">
        <v>110</v>
      </c>
      <c r="E2304" s="27" t="e">
        <f t="shared" si="35"/>
        <v>#REF!</v>
      </c>
      <c r="G2304" s="2">
        <v>70.5</v>
      </c>
      <c r="H2304" s="275">
        <v>74.36</v>
      </c>
    </row>
    <row r="2305" spans="2:8">
      <c r="B2305" s="272">
        <v>96537</v>
      </c>
      <c r="C2305" s="270" t="s">
        <v>1754</v>
      </c>
      <c r="D2305" s="271" t="s">
        <v>110</v>
      </c>
      <c r="E2305" s="27" t="e">
        <f t="shared" si="35"/>
        <v>#REF!</v>
      </c>
      <c r="G2305" s="2">
        <v>195.84</v>
      </c>
      <c r="H2305" s="275">
        <v>204.45</v>
      </c>
    </row>
    <row r="2306" spans="2:8">
      <c r="B2306" s="269">
        <v>96538</v>
      </c>
      <c r="C2306" s="270" t="s">
        <v>1755</v>
      </c>
      <c r="D2306" s="271" t="s">
        <v>110</v>
      </c>
      <c r="E2306" s="27" t="e">
        <f t="shared" si="35"/>
        <v>#REF!</v>
      </c>
      <c r="G2306" s="2">
        <v>277.79000000000002</v>
      </c>
      <c r="H2306" s="275">
        <v>293.51</v>
      </c>
    </row>
    <row r="2307" spans="2:8">
      <c r="B2307" s="272">
        <v>96539</v>
      </c>
      <c r="C2307" s="270" t="s">
        <v>1756</v>
      </c>
      <c r="D2307" s="271" t="s">
        <v>110</v>
      </c>
      <c r="E2307" s="27" t="e">
        <f t="shared" ref="E2307:E2370" si="36">IF($J$2="NÃO DESONERADO",H2307,G2307)</f>
        <v>#REF!</v>
      </c>
      <c r="G2307" s="2">
        <v>129.29</v>
      </c>
      <c r="H2307" s="275">
        <v>135.79</v>
      </c>
    </row>
    <row r="2308" spans="2:8">
      <c r="B2308" s="269">
        <v>96540</v>
      </c>
      <c r="C2308" s="270" t="s">
        <v>1757</v>
      </c>
      <c r="D2308" s="271" t="s">
        <v>110</v>
      </c>
      <c r="E2308" s="27" t="e">
        <f t="shared" si="36"/>
        <v>#REF!</v>
      </c>
      <c r="G2308" s="2">
        <v>129.32</v>
      </c>
      <c r="H2308" s="275">
        <v>136.72999999999999</v>
      </c>
    </row>
    <row r="2309" spans="2:8">
      <c r="B2309" s="272">
        <v>96541</v>
      </c>
      <c r="C2309" s="270" t="s">
        <v>1758</v>
      </c>
      <c r="D2309" s="271" t="s">
        <v>110</v>
      </c>
      <c r="E2309" s="27" t="e">
        <f t="shared" si="36"/>
        <v>#REF!</v>
      </c>
      <c r="G2309" s="2">
        <v>185.7</v>
      </c>
      <c r="H2309" s="275">
        <v>198.35</v>
      </c>
    </row>
    <row r="2310" spans="2:8">
      <c r="B2310" s="269">
        <v>96542</v>
      </c>
      <c r="C2310" s="270" t="s">
        <v>1759</v>
      </c>
      <c r="D2310" s="271" t="s">
        <v>110</v>
      </c>
      <c r="E2310" s="27" t="e">
        <f t="shared" si="36"/>
        <v>#REF!</v>
      </c>
      <c r="G2310" s="2">
        <v>90.17</v>
      </c>
      <c r="H2310" s="275">
        <v>96.05</v>
      </c>
    </row>
    <row r="2311" spans="2:8">
      <c r="B2311" s="272">
        <v>96543</v>
      </c>
      <c r="C2311" s="270" t="s">
        <v>1760</v>
      </c>
      <c r="D2311" s="271" t="s">
        <v>109</v>
      </c>
      <c r="E2311" s="27" t="e">
        <f t="shared" si="36"/>
        <v>#REF!</v>
      </c>
      <c r="G2311" s="2">
        <v>18.09</v>
      </c>
      <c r="H2311" s="275">
        <v>18.86</v>
      </c>
    </row>
    <row r="2312" spans="2:8">
      <c r="B2312" s="269">
        <v>97747</v>
      </c>
      <c r="C2312" s="270" t="s">
        <v>1761</v>
      </c>
      <c r="D2312" s="271" t="s">
        <v>110</v>
      </c>
      <c r="E2312" s="27" t="e">
        <f t="shared" si="36"/>
        <v>#REF!</v>
      </c>
      <c r="G2312" s="2">
        <v>210.58</v>
      </c>
      <c r="H2312" s="275">
        <v>220.98</v>
      </c>
    </row>
    <row r="2313" spans="2:8">
      <c r="B2313" s="272">
        <v>101791</v>
      </c>
      <c r="C2313" s="270" t="s">
        <v>3850</v>
      </c>
      <c r="D2313" s="271" t="s">
        <v>33</v>
      </c>
      <c r="E2313" s="27" t="e">
        <f t="shared" si="36"/>
        <v>#REF!</v>
      </c>
      <c r="G2313" s="2">
        <v>39</v>
      </c>
      <c r="H2313" s="275">
        <v>39.19</v>
      </c>
    </row>
    <row r="2314" spans="2:8">
      <c r="B2314" s="269">
        <v>101792</v>
      </c>
      <c r="C2314" s="270" t="s">
        <v>3851</v>
      </c>
      <c r="D2314" s="271" t="s">
        <v>969</v>
      </c>
      <c r="E2314" s="27" t="e">
        <f t="shared" si="36"/>
        <v>#REF!</v>
      </c>
      <c r="G2314" s="2">
        <v>18.239999999999998</v>
      </c>
      <c r="H2314" s="275">
        <v>18.93</v>
      </c>
    </row>
    <row r="2315" spans="2:8">
      <c r="B2315" s="272">
        <v>101793</v>
      </c>
      <c r="C2315" s="270" t="s">
        <v>3852</v>
      </c>
      <c r="D2315" s="271" t="s">
        <v>969</v>
      </c>
      <c r="E2315" s="27" t="e">
        <f t="shared" si="36"/>
        <v>#REF!</v>
      </c>
      <c r="G2315" s="2">
        <v>30.6</v>
      </c>
      <c r="H2315" s="275">
        <v>31.52</v>
      </c>
    </row>
    <row r="2316" spans="2:8">
      <c r="B2316" s="269">
        <v>101969</v>
      </c>
      <c r="C2316" s="270" t="s">
        <v>3853</v>
      </c>
      <c r="D2316" s="271" t="s">
        <v>110</v>
      </c>
      <c r="E2316" s="27" t="e">
        <f t="shared" si="36"/>
        <v>#REF!</v>
      </c>
      <c r="G2316" s="2">
        <v>235.73</v>
      </c>
      <c r="H2316" s="275">
        <v>238.26</v>
      </c>
    </row>
    <row r="2317" spans="2:8">
      <c r="B2317" s="272">
        <v>101971</v>
      </c>
      <c r="C2317" s="270" t="s">
        <v>3854</v>
      </c>
      <c r="D2317" s="271" t="s">
        <v>110</v>
      </c>
      <c r="E2317" s="27" t="e">
        <f t="shared" si="36"/>
        <v>#REF!</v>
      </c>
      <c r="G2317" s="2">
        <v>186.69</v>
      </c>
      <c r="H2317" s="275">
        <v>189.22</v>
      </c>
    </row>
    <row r="2318" spans="2:8">
      <c r="B2318" s="269">
        <v>101973</v>
      </c>
      <c r="C2318" s="270" t="s">
        <v>3855</v>
      </c>
      <c r="D2318" s="271" t="s">
        <v>110</v>
      </c>
      <c r="E2318" s="27" t="e">
        <f t="shared" si="36"/>
        <v>#REF!</v>
      </c>
      <c r="G2318" s="2">
        <v>194.08</v>
      </c>
      <c r="H2318" s="275">
        <v>196.84</v>
      </c>
    </row>
    <row r="2319" spans="2:8">
      <c r="B2319" s="272">
        <v>101974</v>
      </c>
      <c r="C2319" s="270" t="s">
        <v>3856</v>
      </c>
      <c r="D2319" s="271" t="s">
        <v>110</v>
      </c>
      <c r="E2319" s="27" t="e">
        <f t="shared" si="36"/>
        <v>#REF!</v>
      </c>
      <c r="G2319" s="2">
        <v>454.21</v>
      </c>
      <c r="H2319" s="275">
        <v>476.19</v>
      </c>
    </row>
    <row r="2320" spans="2:8">
      <c r="B2320" s="269">
        <v>101975</v>
      </c>
      <c r="C2320" s="270" t="s">
        <v>3857</v>
      </c>
      <c r="D2320" s="271" t="s">
        <v>110</v>
      </c>
      <c r="E2320" s="27" t="e">
        <f t="shared" si="36"/>
        <v>#REF!</v>
      </c>
      <c r="G2320" s="2">
        <v>390.08</v>
      </c>
      <c r="H2320" s="275">
        <v>407.56</v>
      </c>
    </row>
    <row r="2321" spans="2:8">
      <c r="B2321" s="272">
        <v>101977</v>
      </c>
      <c r="C2321" s="270" t="s">
        <v>3858</v>
      </c>
      <c r="D2321" s="271" t="s">
        <v>110</v>
      </c>
      <c r="E2321" s="27" t="e">
        <f t="shared" si="36"/>
        <v>#REF!</v>
      </c>
      <c r="G2321" s="2">
        <v>299.7</v>
      </c>
      <c r="H2321" s="275">
        <v>314.79000000000002</v>
      </c>
    </row>
    <row r="2322" spans="2:8">
      <c r="B2322" s="269">
        <v>101980</v>
      </c>
      <c r="C2322" s="270" t="s">
        <v>3859</v>
      </c>
      <c r="D2322" s="271" t="s">
        <v>110</v>
      </c>
      <c r="E2322" s="27" t="e">
        <f t="shared" si="36"/>
        <v>#REF!</v>
      </c>
      <c r="G2322" s="2">
        <v>278.88</v>
      </c>
      <c r="H2322" s="275">
        <v>290.97000000000003</v>
      </c>
    </row>
    <row r="2323" spans="2:8">
      <c r="B2323" s="272">
        <v>101981</v>
      </c>
      <c r="C2323" s="270" t="s">
        <v>3860</v>
      </c>
      <c r="D2323" s="271" t="s">
        <v>110</v>
      </c>
      <c r="E2323" s="27" t="e">
        <f t="shared" si="36"/>
        <v>#REF!</v>
      </c>
      <c r="G2323" s="2">
        <v>234.2</v>
      </c>
      <c r="H2323" s="275">
        <v>244.44</v>
      </c>
    </row>
    <row r="2324" spans="2:8">
      <c r="B2324" s="269">
        <v>101982</v>
      </c>
      <c r="C2324" s="270" t="s">
        <v>3861</v>
      </c>
      <c r="D2324" s="271" t="s">
        <v>110</v>
      </c>
      <c r="E2324" s="27" t="e">
        <f t="shared" si="36"/>
        <v>#REF!</v>
      </c>
      <c r="G2324" s="2">
        <v>203.96</v>
      </c>
      <c r="H2324" s="275">
        <v>213.43</v>
      </c>
    </row>
    <row r="2325" spans="2:8">
      <c r="B2325" s="272">
        <v>101983</v>
      </c>
      <c r="C2325" s="270" t="s">
        <v>3862</v>
      </c>
      <c r="D2325" s="271" t="s">
        <v>110</v>
      </c>
      <c r="E2325" s="27" t="e">
        <f t="shared" si="36"/>
        <v>#REF!</v>
      </c>
      <c r="G2325" s="2">
        <v>184.87</v>
      </c>
      <c r="H2325" s="275">
        <v>193.87</v>
      </c>
    </row>
    <row r="2326" spans="2:8">
      <c r="B2326" s="269">
        <v>101985</v>
      </c>
      <c r="C2326" s="270" t="s">
        <v>3863</v>
      </c>
      <c r="D2326" s="271" t="s">
        <v>110</v>
      </c>
      <c r="E2326" s="27" t="e">
        <f t="shared" si="36"/>
        <v>#REF!</v>
      </c>
      <c r="G2326" s="2">
        <v>234.25</v>
      </c>
      <c r="H2326" s="275">
        <v>237.22</v>
      </c>
    </row>
    <row r="2327" spans="2:8">
      <c r="B2327" s="272">
        <v>101986</v>
      </c>
      <c r="C2327" s="270" t="s">
        <v>3864</v>
      </c>
      <c r="D2327" s="271" t="s">
        <v>110</v>
      </c>
      <c r="E2327" s="27" t="e">
        <f t="shared" si="36"/>
        <v>#REF!</v>
      </c>
      <c r="G2327" s="2">
        <v>171.92</v>
      </c>
      <c r="H2327" s="275">
        <v>174.89</v>
      </c>
    </row>
    <row r="2328" spans="2:8">
      <c r="B2328" s="269">
        <v>101987</v>
      </c>
      <c r="C2328" s="270" t="s">
        <v>3865</v>
      </c>
      <c r="D2328" s="271" t="s">
        <v>110</v>
      </c>
      <c r="E2328" s="27" t="e">
        <f t="shared" si="36"/>
        <v>#REF!</v>
      </c>
      <c r="G2328" s="2">
        <v>221.39</v>
      </c>
      <c r="H2328" s="275">
        <v>224.3</v>
      </c>
    </row>
    <row r="2329" spans="2:8">
      <c r="B2329" s="272">
        <v>101988</v>
      </c>
      <c r="C2329" s="270" t="s">
        <v>3866</v>
      </c>
      <c r="D2329" s="271" t="s">
        <v>110</v>
      </c>
      <c r="E2329" s="27" t="e">
        <f t="shared" si="36"/>
        <v>#REF!</v>
      </c>
      <c r="G2329" s="2">
        <v>243.24</v>
      </c>
      <c r="H2329" s="275">
        <v>246.28</v>
      </c>
    </row>
    <row r="2330" spans="2:8">
      <c r="B2330" s="269">
        <v>101989</v>
      </c>
      <c r="C2330" s="270" t="s">
        <v>3867</v>
      </c>
      <c r="D2330" s="271" t="s">
        <v>110</v>
      </c>
      <c r="E2330" s="27" t="e">
        <f t="shared" si="36"/>
        <v>#REF!</v>
      </c>
      <c r="G2330" s="2">
        <v>194.82</v>
      </c>
      <c r="H2330" s="275">
        <v>197.86</v>
      </c>
    </row>
    <row r="2331" spans="2:8">
      <c r="B2331" s="272">
        <v>101990</v>
      </c>
      <c r="C2331" s="270" t="s">
        <v>3868</v>
      </c>
      <c r="D2331" s="271" t="s">
        <v>110</v>
      </c>
      <c r="E2331" s="27" t="e">
        <f t="shared" si="36"/>
        <v>#REF!</v>
      </c>
      <c r="G2331" s="2">
        <v>208.35</v>
      </c>
      <c r="H2331" s="275">
        <v>211.37</v>
      </c>
    </row>
    <row r="2332" spans="2:8">
      <c r="B2332" s="269">
        <v>101991</v>
      </c>
      <c r="C2332" s="270" t="s">
        <v>3869</v>
      </c>
      <c r="D2332" s="271" t="s">
        <v>110</v>
      </c>
      <c r="E2332" s="27" t="e">
        <f t="shared" si="36"/>
        <v>#REF!</v>
      </c>
      <c r="G2332" s="2">
        <v>232.99</v>
      </c>
      <c r="H2332" s="275">
        <v>236.4</v>
      </c>
    </row>
    <row r="2333" spans="2:8">
      <c r="B2333" s="272">
        <v>101992</v>
      </c>
      <c r="C2333" s="270" t="s">
        <v>3870</v>
      </c>
      <c r="D2333" s="271" t="s">
        <v>110</v>
      </c>
      <c r="E2333" s="27" t="e">
        <f t="shared" si="36"/>
        <v>#REF!</v>
      </c>
      <c r="G2333" s="2">
        <v>173.39</v>
      </c>
      <c r="H2333" s="275">
        <v>176.8</v>
      </c>
    </row>
    <row r="2334" spans="2:8">
      <c r="B2334" s="269">
        <v>101993</v>
      </c>
      <c r="C2334" s="270" t="s">
        <v>3871</v>
      </c>
      <c r="D2334" s="271" t="s">
        <v>110</v>
      </c>
      <c r="E2334" s="27" t="e">
        <f t="shared" si="36"/>
        <v>#REF!</v>
      </c>
      <c r="G2334" s="2">
        <v>258.24</v>
      </c>
      <c r="H2334" s="275">
        <v>261.38</v>
      </c>
    </row>
    <row r="2335" spans="2:8">
      <c r="B2335" s="272">
        <v>101994</v>
      </c>
      <c r="C2335" s="270" t="s">
        <v>3872</v>
      </c>
      <c r="D2335" s="271" t="s">
        <v>110</v>
      </c>
      <c r="E2335" s="27" t="e">
        <f t="shared" si="36"/>
        <v>#REF!</v>
      </c>
      <c r="G2335" s="2">
        <v>259.20999999999998</v>
      </c>
      <c r="H2335" s="275">
        <v>262.06</v>
      </c>
    </row>
    <row r="2336" spans="2:8">
      <c r="B2336" s="269">
        <v>101995</v>
      </c>
      <c r="C2336" s="270" t="s">
        <v>3873</v>
      </c>
      <c r="D2336" s="271" t="s">
        <v>110</v>
      </c>
      <c r="E2336" s="27" t="e">
        <f t="shared" si="36"/>
        <v>#REF!</v>
      </c>
      <c r="G2336" s="2">
        <v>204.86</v>
      </c>
      <c r="H2336" s="275">
        <v>207.71</v>
      </c>
    </row>
    <row r="2337" spans="2:8">
      <c r="B2337" s="272">
        <v>101996</v>
      </c>
      <c r="C2337" s="270" t="s">
        <v>3874</v>
      </c>
      <c r="D2337" s="271" t="s">
        <v>110</v>
      </c>
      <c r="E2337" s="27" t="e">
        <f t="shared" si="36"/>
        <v>#REF!</v>
      </c>
      <c r="G2337" s="2">
        <v>223.47</v>
      </c>
      <c r="H2337" s="275">
        <v>226.46</v>
      </c>
    </row>
    <row r="2338" spans="2:8">
      <c r="B2338" s="269">
        <v>101997</v>
      </c>
      <c r="C2338" s="270" t="s">
        <v>3875</v>
      </c>
      <c r="D2338" s="271" t="s">
        <v>110</v>
      </c>
      <c r="E2338" s="27" t="e">
        <f t="shared" si="36"/>
        <v>#REF!</v>
      </c>
      <c r="G2338" s="2">
        <v>231.72</v>
      </c>
      <c r="H2338" s="275">
        <v>235.11</v>
      </c>
    </row>
    <row r="2339" spans="2:8">
      <c r="B2339" s="272">
        <v>101998</v>
      </c>
      <c r="C2339" s="270" t="s">
        <v>3876</v>
      </c>
      <c r="D2339" s="271" t="s">
        <v>110</v>
      </c>
      <c r="E2339" s="27" t="e">
        <f t="shared" si="36"/>
        <v>#REF!</v>
      </c>
      <c r="G2339" s="2">
        <v>170.77</v>
      </c>
      <c r="H2339" s="275">
        <v>174.16</v>
      </c>
    </row>
    <row r="2340" spans="2:8">
      <c r="B2340" s="269">
        <v>101999</v>
      </c>
      <c r="C2340" s="270" t="s">
        <v>3877</v>
      </c>
      <c r="D2340" s="271" t="s">
        <v>110</v>
      </c>
      <c r="E2340" s="27" t="e">
        <f t="shared" si="36"/>
        <v>#REF!</v>
      </c>
      <c r="G2340" s="2">
        <v>275.95999999999998</v>
      </c>
      <c r="H2340" s="275">
        <v>279.19</v>
      </c>
    </row>
    <row r="2341" spans="2:8">
      <c r="B2341" s="272">
        <v>102000</v>
      </c>
      <c r="C2341" s="270" t="s">
        <v>3878</v>
      </c>
      <c r="D2341" s="271" t="s">
        <v>110</v>
      </c>
      <c r="E2341" s="27" t="e">
        <f t="shared" si="36"/>
        <v>#REF!</v>
      </c>
      <c r="G2341" s="2">
        <v>443.1</v>
      </c>
      <c r="H2341" s="275">
        <v>464.55</v>
      </c>
    </row>
    <row r="2342" spans="2:8">
      <c r="B2342" s="269">
        <v>102001</v>
      </c>
      <c r="C2342" s="270" t="s">
        <v>3879</v>
      </c>
      <c r="D2342" s="271" t="s">
        <v>110</v>
      </c>
      <c r="E2342" s="27" t="e">
        <f t="shared" si="36"/>
        <v>#REF!</v>
      </c>
      <c r="G2342" s="2">
        <v>384.26</v>
      </c>
      <c r="H2342" s="275">
        <v>401.31</v>
      </c>
    </row>
    <row r="2343" spans="2:8">
      <c r="B2343" s="272">
        <v>102002</v>
      </c>
      <c r="C2343" s="270" t="s">
        <v>3880</v>
      </c>
      <c r="D2343" s="271" t="s">
        <v>110</v>
      </c>
      <c r="E2343" s="27" t="e">
        <f t="shared" si="36"/>
        <v>#REF!</v>
      </c>
      <c r="G2343" s="2">
        <v>284.60000000000002</v>
      </c>
      <c r="H2343" s="275">
        <v>300.14</v>
      </c>
    </row>
    <row r="2344" spans="2:8">
      <c r="B2344" s="269">
        <v>102003</v>
      </c>
      <c r="C2344" s="270" t="s">
        <v>3881</v>
      </c>
      <c r="D2344" s="271" t="s">
        <v>110</v>
      </c>
      <c r="E2344" s="27" t="e">
        <f t="shared" si="36"/>
        <v>#REF!</v>
      </c>
      <c r="G2344" s="2">
        <v>265.01</v>
      </c>
      <c r="H2344" s="275">
        <v>277.62</v>
      </c>
    </row>
    <row r="2345" spans="2:8">
      <c r="B2345" s="272">
        <v>102004</v>
      </c>
      <c r="C2345" s="270" t="s">
        <v>3882</v>
      </c>
      <c r="D2345" s="271" t="s">
        <v>110</v>
      </c>
      <c r="E2345" s="27" t="e">
        <f t="shared" si="36"/>
        <v>#REF!</v>
      </c>
      <c r="G2345" s="2">
        <v>230.61</v>
      </c>
      <c r="H2345" s="275">
        <v>241.15</v>
      </c>
    </row>
    <row r="2346" spans="2:8">
      <c r="B2346" s="269">
        <v>102005</v>
      </c>
      <c r="C2346" s="270" t="s">
        <v>3883</v>
      </c>
      <c r="D2346" s="271" t="s">
        <v>110</v>
      </c>
      <c r="E2346" s="27" t="e">
        <f t="shared" si="36"/>
        <v>#REF!</v>
      </c>
      <c r="G2346" s="2">
        <v>200.53</v>
      </c>
      <c r="H2346" s="275">
        <v>210.26</v>
      </c>
    </row>
    <row r="2347" spans="2:8">
      <c r="B2347" s="272">
        <v>102006</v>
      </c>
      <c r="C2347" s="270" t="s">
        <v>3884</v>
      </c>
      <c r="D2347" s="271" t="s">
        <v>110</v>
      </c>
      <c r="E2347" s="27" t="e">
        <f t="shared" si="36"/>
        <v>#REF!</v>
      </c>
      <c r="G2347" s="2">
        <v>181.55</v>
      </c>
      <c r="H2347" s="275">
        <v>190.77</v>
      </c>
    </row>
    <row r="2348" spans="2:8">
      <c r="B2348" s="269">
        <v>102007</v>
      </c>
      <c r="C2348" s="270" t="s">
        <v>3885</v>
      </c>
      <c r="D2348" s="271" t="s">
        <v>110</v>
      </c>
      <c r="E2348" s="27" t="e">
        <f t="shared" si="36"/>
        <v>#REF!</v>
      </c>
      <c r="G2348" s="2">
        <v>444.91</v>
      </c>
      <c r="H2348" s="275">
        <v>466.87</v>
      </c>
    </row>
    <row r="2349" spans="2:8">
      <c r="B2349" s="272">
        <v>102008</v>
      </c>
      <c r="C2349" s="270" t="s">
        <v>3886</v>
      </c>
      <c r="D2349" s="271" t="s">
        <v>110</v>
      </c>
      <c r="E2349" s="27" t="e">
        <f t="shared" si="36"/>
        <v>#REF!</v>
      </c>
      <c r="G2349" s="2">
        <v>375.33</v>
      </c>
      <c r="H2349" s="275">
        <v>392.68</v>
      </c>
    </row>
    <row r="2350" spans="2:8">
      <c r="B2350" s="269">
        <v>102009</v>
      </c>
      <c r="C2350" s="270" t="s">
        <v>3887</v>
      </c>
      <c r="D2350" s="271" t="s">
        <v>110</v>
      </c>
      <c r="E2350" s="27" t="e">
        <f t="shared" si="36"/>
        <v>#REF!</v>
      </c>
      <c r="G2350" s="2">
        <v>301.85000000000002</v>
      </c>
      <c r="H2350" s="275">
        <v>317.33999999999997</v>
      </c>
    </row>
    <row r="2351" spans="2:8">
      <c r="B2351" s="272">
        <v>102010</v>
      </c>
      <c r="C2351" s="270" t="s">
        <v>3888</v>
      </c>
      <c r="D2351" s="271" t="s">
        <v>110</v>
      </c>
      <c r="E2351" s="27" t="e">
        <f t="shared" si="36"/>
        <v>#REF!</v>
      </c>
      <c r="G2351" s="2">
        <v>278.29000000000002</v>
      </c>
      <c r="H2351" s="275">
        <v>290.75</v>
      </c>
    </row>
    <row r="2352" spans="2:8">
      <c r="B2352" s="269">
        <v>102011</v>
      </c>
      <c r="C2352" s="270" t="s">
        <v>3889</v>
      </c>
      <c r="D2352" s="271" t="s">
        <v>110</v>
      </c>
      <c r="E2352" s="27" t="e">
        <f t="shared" si="36"/>
        <v>#REF!</v>
      </c>
      <c r="G2352" s="2">
        <v>231.48</v>
      </c>
      <c r="H2352" s="275">
        <v>241.95</v>
      </c>
    </row>
    <row r="2353" spans="2:8">
      <c r="B2353" s="272">
        <v>102012</v>
      </c>
      <c r="C2353" s="270" t="s">
        <v>3890</v>
      </c>
      <c r="D2353" s="271" t="s">
        <v>110</v>
      </c>
      <c r="E2353" s="27" t="e">
        <f t="shared" si="36"/>
        <v>#REF!</v>
      </c>
      <c r="G2353" s="2">
        <v>200.42</v>
      </c>
      <c r="H2353" s="275">
        <v>210.06</v>
      </c>
    </row>
    <row r="2354" spans="2:8">
      <c r="B2354" s="269">
        <v>102013</v>
      </c>
      <c r="C2354" s="270" t="s">
        <v>3891</v>
      </c>
      <c r="D2354" s="271" t="s">
        <v>110</v>
      </c>
      <c r="E2354" s="27" t="e">
        <f t="shared" si="36"/>
        <v>#REF!</v>
      </c>
      <c r="G2354" s="2">
        <v>183.23</v>
      </c>
      <c r="H2354" s="275">
        <v>192.4</v>
      </c>
    </row>
    <row r="2355" spans="2:8">
      <c r="B2355" s="272">
        <v>102014</v>
      </c>
      <c r="C2355" s="270" t="s">
        <v>3892</v>
      </c>
      <c r="D2355" s="271" t="s">
        <v>110</v>
      </c>
      <c r="E2355" s="27" t="e">
        <f t="shared" si="36"/>
        <v>#REF!</v>
      </c>
      <c r="G2355" s="2">
        <v>479.32</v>
      </c>
      <c r="H2355" s="275">
        <v>500.97</v>
      </c>
    </row>
    <row r="2356" spans="2:8">
      <c r="B2356" s="269">
        <v>102015</v>
      </c>
      <c r="C2356" s="270" t="s">
        <v>3893</v>
      </c>
      <c r="D2356" s="271" t="s">
        <v>110</v>
      </c>
      <c r="E2356" s="27" t="e">
        <f t="shared" si="36"/>
        <v>#REF!</v>
      </c>
      <c r="G2356" s="2">
        <v>404.42</v>
      </c>
      <c r="H2356" s="275">
        <v>421.59</v>
      </c>
    </row>
    <row r="2357" spans="2:8">
      <c r="B2357" s="272">
        <v>102016</v>
      </c>
      <c r="C2357" s="270" t="s">
        <v>3894</v>
      </c>
      <c r="D2357" s="271" t="s">
        <v>110</v>
      </c>
      <c r="E2357" s="27" t="e">
        <f t="shared" si="36"/>
        <v>#REF!</v>
      </c>
      <c r="G2357" s="2">
        <v>281.87</v>
      </c>
      <c r="H2357" s="275">
        <v>297.75</v>
      </c>
    </row>
    <row r="2358" spans="2:8">
      <c r="B2358" s="269">
        <v>102017</v>
      </c>
      <c r="C2358" s="270" t="s">
        <v>3895</v>
      </c>
      <c r="D2358" s="271" t="s">
        <v>110</v>
      </c>
      <c r="E2358" s="27" t="e">
        <f t="shared" si="36"/>
        <v>#REF!</v>
      </c>
      <c r="G2358" s="2">
        <v>260.17</v>
      </c>
      <c r="H2358" s="275">
        <v>273.08999999999997</v>
      </c>
    </row>
    <row r="2359" spans="2:8">
      <c r="B2359" s="272">
        <v>102036</v>
      </c>
      <c r="C2359" s="270" t="s">
        <v>3896</v>
      </c>
      <c r="D2359" s="271" t="s">
        <v>110</v>
      </c>
      <c r="E2359" s="27" t="e">
        <f t="shared" si="36"/>
        <v>#REF!</v>
      </c>
      <c r="G2359" s="2">
        <v>224.2</v>
      </c>
      <c r="H2359" s="275">
        <v>234.93</v>
      </c>
    </row>
    <row r="2360" spans="2:8">
      <c r="B2360" s="269">
        <v>102037</v>
      </c>
      <c r="C2360" s="270" t="s">
        <v>3897</v>
      </c>
      <c r="D2360" s="271" t="s">
        <v>110</v>
      </c>
      <c r="E2360" s="27" t="e">
        <f t="shared" si="36"/>
        <v>#REF!</v>
      </c>
      <c r="G2360" s="2">
        <v>194.26</v>
      </c>
      <c r="H2360" s="275">
        <v>204.13</v>
      </c>
    </row>
    <row r="2361" spans="2:8">
      <c r="B2361" s="272">
        <v>102038</v>
      </c>
      <c r="C2361" s="270" t="s">
        <v>3898</v>
      </c>
      <c r="D2361" s="271" t="s">
        <v>110</v>
      </c>
      <c r="E2361" s="27" t="e">
        <f t="shared" si="36"/>
        <v>#REF!</v>
      </c>
      <c r="G2361" s="276">
        <v>177.69</v>
      </c>
      <c r="H2361" s="277">
        <v>187.06</v>
      </c>
    </row>
    <row r="2362" spans="2:8">
      <c r="B2362" s="269">
        <v>102039</v>
      </c>
      <c r="C2362" s="270" t="s">
        <v>3899</v>
      </c>
      <c r="D2362" s="271" t="s">
        <v>110</v>
      </c>
      <c r="E2362" s="27" t="e">
        <f t="shared" si="36"/>
        <v>#REF!</v>
      </c>
      <c r="G2362" s="276">
        <v>461.7</v>
      </c>
      <c r="H2362" s="277">
        <v>483.57</v>
      </c>
    </row>
    <row r="2363" spans="2:8">
      <c r="B2363" s="272">
        <v>102040</v>
      </c>
      <c r="C2363" s="270" t="s">
        <v>3900</v>
      </c>
      <c r="D2363" s="271" t="s">
        <v>110</v>
      </c>
      <c r="E2363" s="27" t="e">
        <f t="shared" si="36"/>
        <v>#REF!</v>
      </c>
      <c r="G2363" s="276">
        <v>388.05</v>
      </c>
      <c r="H2363" s="277">
        <v>405.3</v>
      </c>
    </row>
    <row r="2364" spans="2:8">
      <c r="B2364" s="269">
        <v>102041</v>
      </c>
      <c r="C2364" s="270" t="s">
        <v>3901</v>
      </c>
      <c r="D2364" s="271" t="s">
        <v>110</v>
      </c>
      <c r="E2364" s="27" t="e">
        <f t="shared" si="36"/>
        <v>#REF!</v>
      </c>
      <c r="G2364" s="276">
        <v>305.39</v>
      </c>
      <c r="H2364" s="277">
        <v>320.64999999999998</v>
      </c>
    </row>
    <row r="2365" spans="2:8">
      <c r="B2365" s="272">
        <v>102042</v>
      </c>
      <c r="C2365" s="270" t="s">
        <v>3902</v>
      </c>
      <c r="D2365" s="271" t="s">
        <v>110</v>
      </c>
      <c r="E2365" s="27" t="e">
        <f t="shared" si="36"/>
        <v>#REF!</v>
      </c>
      <c r="G2365" s="276">
        <v>278.88</v>
      </c>
      <c r="H2365" s="277">
        <v>291.08999999999997</v>
      </c>
    </row>
    <row r="2366" spans="2:8">
      <c r="B2366" s="269">
        <v>102043</v>
      </c>
      <c r="C2366" s="270" t="s">
        <v>3903</v>
      </c>
      <c r="D2366" s="271" t="s">
        <v>110</v>
      </c>
      <c r="E2366" s="27" t="e">
        <f t="shared" si="36"/>
        <v>#REF!</v>
      </c>
      <c r="G2366" s="276">
        <v>232.92</v>
      </c>
      <c r="H2366" s="277">
        <v>243.23</v>
      </c>
    </row>
    <row r="2367" spans="2:8">
      <c r="B2367" s="272">
        <v>102044</v>
      </c>
      <c r="C2367" s="270" t="s">
        <v>3904</v>
      </c>
      <c r="D2367" s="271" t="s">
        <v>110</v>
      </c>
      <c r="E2367" s="27" t="e">
        <f t="shared" si="36"/>
        <v>#REF!</v>
      </c>
      <c r="G2367" s="276">
        <v>202.69</v>
      </c>
      <c r="H2367" s="277">
        <v>212.22</v>
      </c>
    </row>
    <row r="2368" spans="2:8">
      <c r="B2368" s="269">
        <v>102045</v>
      </c>
      <c r="C2368" s="270" t="s">
        <v>3905</v>
      </c>
      <c r="D2368" s="271" t="s">
        <v>110</v>
      </c>
      <c r="E2368" s="27" t="e">
        <f t="shared" si="36"/>
        <v>#REF!</v>
      </c>
      <c r="G2368" s="276">
        <v>184.55</v>
      </c>
      <c r="H2368" s="277">
        <v>193.62</v>
      </c>
    </row>
    <row r="2369" spans="2:8">
      <c r="B2369" s="272">
        <v>102046</v>
      </c>
      <c r="C2369" s="270" t="s">
        <v>3906</v>
      </c>
      <c r="D2369" s="271" t="s">
        <v>110</v>
      </c>
      <c r="E2369" s="27" t="e">
        <f t="shared" si="36"/>
        <v>#REF!</v>
      </c>
      <c r="G2369" s="276">
        <v>483.13</v>
      </c>
      <c r="H2369" s="277">
        <v>504.67</v>
      </c>
    </row>
    <row r="2370" spans="2:8">
      <c r="B2370" s="269">
        <v>102047</v>
      </c>
      <c r="C2370" s="270" t="s">
        <v>3907</v>
      </c>
      <c r="D2370" s="271" t="s">
        <v>110</v>
      </c>
      <c r="E2370" s="27" t="e">
        <f t="shared" si="36"/>
        <v>#REF!</v>
      </c>
      <c r="G2370" s="276">
        <v>414.57</v>
      </c>
      <c r="H2370" s="277">
        <v>431.6</v>
      </c>
    </row>
    <row r="2371" spans="2:8">
      <c r="B2371" s="272">
        <v>102048</v>
      </c>
      <c r="C2371" s="270" t="s">
        <v>3908</v>
      </c>
      <c r="D2371" s="271" t="s">
        <v>110</v>
      </c>
      <c r="E2371" s="27" t="e">
        <f t="shared" ref="E2371:E2434" si="37">IF($J$2="NÃO DESONERADO",H2371,G2371)</f>
        <v>#REF!</v>
      </c>
      <c r="G2371" s="276">
        <v>275</v>
      </c>
      <c r="H2371" s="277">
        <v>290.83</v>
      </c>
    </row>
    <row r="2372" spans="2:8">
      <c r="B2372" s="269">
        <v>102049</v>
      </c>
      <c r="C2372" s="270" t="s">
        <v>3909</v>
      </c>
      <c r="D2372" s="271" t="s">
        <v>110</v>
      </c>
      <c r="E2372" s="27" t="e">
        <f t="shared" si="37"/>
        <v>#REF!</v>
      </c>
      <c r="G2372" s="276">
        <v>250.25</v>
      </c>
      <c r="H2372" s="277">
        <v>263.08999999999997</v>
      </c>
    </row>
    <row r="2373" spans="2:8">
      <c r="B2373" s="272">
        <v>102050</v>
      </c>
      <c r="C2373" s="270" t="s">
        <v>3910</v>
      </c>
      <c r="D2373" s="271" t="s">
        <v>110</v>
      </c>
      <c r="E2373" s="27" t="e">
        <f t="shared" si="37"/>
        <v>#REF!</v>
      </c>
      <c r="G2373" s="276">
        <v>217.05</v>
      </c>
      <c r="H2373" s="277">
        <v>227.74</v>
      </c>
    </row>
    <row r="2374" spans="2:8">
      <c r="B2374" s="269">
        <v>102051</v>
      </c>
      <c r="C2374" s="270" t="s">
        <v>3911</v>
      </c>
      <c r="D2374" s="271" t="s">
        <v>110</v>
      </c>
      <c r="E2374" s="27" t="e">
        <f t="shared" si="37"/>
        <v>#REF!</v>
      </c>
      <c r="G2374" s="276">
        <v>187.25</v>
      </c>
      <c r="H2374" s="277">
        <v>197.07</v>
      </c>
    </row>
    <row r="2375" spans="2:8">
      <c r="B2375" s="272">
        <v>102052</v>
      </c>
      <c r="C2375" s="270" t="s">
        <v>3912</v>
      </c>
      <c r="D2375" s="271" t="s">
        <v>110</v>
      </c>
      <c r="E2375" s="27" t="e">
        <f t="shared" si="37"/>
        <v>#REF!</v>
      </c>
      <c r="G2375" s="276">
        <v>170.76</v>
      </c>
      <c r="H2375" s="277">
        <v>180.09</v>
      </c>
    </row>
    <row r="2376" spans="2:8">
      <c r="B2376" s="269">
        <v>102059</v>
      </c>
      <c r="C2376" s="270" t="s">
        <v>3913</v>
      </c>
      <c r="D2376" s="271" t="s">
        <v>110</v>
      </c>
      <c r="E2376" s="27" t="e">
        <f t="shared" si="37"/>
        <v>#REF!</v>
      </c>
      <c r="G2376" s="2">
        <v>438.03</v>
      </c>
      <c r="H2376" s="275">
        <v>457.96</v>
      </c>
    </row>
    <row r="2377" spans="2:8">
      <c r="B2377" s="272">
        <v>102060</v>
      </c>
      <c r="C2377" s="270" t="s">
        <v>3914</v>
      </c>
      <c r="D2377" s="271" t="s">
        <v>110</v>
      </c>
      <c r="E2377" s="27" t="e">
        <f t="shared" si="37"/>
        <v>#REF!</v>
      </c>
      <c r="G2377" s="2">
        <v>371.58</v>
      </c>
      <c r="H2377" s="275">
        <v>387.39</v>
      </c>
    </row>
    <row r="2378" spans="2:8">
      <c r="B2378" s="269">
        <v>102061</v>
      </c>
      <c r="C2378" s="270" t="s">
        <v>3915</v>
      </c>
      <c r="D2378" s="271" t="s">
        <v>110</v>
      </c>
      <c r="E2378" s="27" t="e">
        <f t="shared" si="37"/>
        <v>#REF!</v>
      </c>
      <c r="G2378" s="2">
        <v>286.3</v>
      </c>
      <c r="H2378" s="275">
        <v>299.56</v>
      </c>
    </row>
    <row r="2379" spans="2:8">
      <c r="B2379" s="272">
        <v>102062</v>
      </c>
      <c r="C2379" s="270" t="s">
        <v>3916</v>
      </c>
      <c r="D2379" s="271" t="s">
        <v>110</v>
      </c>
      <c r="E2379" s="27" t="e">
        <f t="shared" si="37"/>
        <v>#REF!</v>
      </c>
      <c r="G2379" s="2">
        <v>266.89999999999998</v>
      </c>
      <c r="H2379" s="275">
        <v>277.60000000000002</v>
      </c>
    </row>
    <row r="2380" spans="2:8">
      <c r="B2380" s="269">
        <v>102063</v>
      </c>
      <c r="C2380" s="270" t="s">
        <v>3917</v>
      </c>
      <c r="D2380" s="271" t="s">
        <v>110</v>
      </c>
      <c r="E2380" s="27" t="e">
        <f t="shared" si="37"/>
        <v>#REF!</v>
      </c>
      <c r="G2380" s="2">
        <v>221.87</v>
      </c>
      <c r="H2380" s="275">
        <v>230.81</v>
      </c>
    </row>
    <row r="2381" spans="2:8">
      <c r="B2381" s="272">
        <v>102064</v>
      </c>
      <c r="C2381" s="270" t="s">
        <v>3918</v>
      </c>
      <c r="D2381" s="271" t="s">
        <v>110</v>
      </c>
      <c r="E2381" s="27" t="e">
        <f t="shared" si="37"/>
        <v>#REF!</v>
      </c>
      <c r="G2381" s="2">
        <v>190.93</v>
      </c>
      <c r="H2381" s="275">
        <v>199.14</v>
      </c>
    </row>
    <row r="2382" spans="2:8">
      <c r="B2382" s="269">
        <v>102065</v>
      </c>
      <c r="C2382" s="270" t="s">
        <v>3919</v>
      </c>
      <c r="D2382" s="271" t="s">
        <v>110</v>
      </c>
      <c r="E2382" s="27" t="e">
        <f t="shared" si="37"/>
        <v>#REF!</v>
      </c>
      <c r="G2382" s="2">
        <v>173.84</v>
      </c>
      <c r="H2382" s="275">
        <v>181.62</v>
      </c>
    </row>
    <row r="2383" spans="2:8">
      <c r="B2383" s="272">
        <v>102066</v>
      </c>
      <c r="C2383" s="270" t="s">
        <v>3920</v>
      </c>
      <c r="D2383" s="271" t="s">
        <v>110</v>
      </c>
      <c r="E2383" s="27" t="e">
        <f t="shared" si="37"/>
        <v>#REF!</v>
      </c>
      <c r="G2383" s="2">
        <v>437.51</v>
      </c>
      <c r="H2383" s="275">
        <v>457.06</v>
      </c>
    </row>
    <row r="2384" spans="2:8">
      <c r="B2384" s="269">
        <v>102067</v>
      </c>
      <c r="C2384" s="270" t="s">
        <v>3921</v>
      </c>
      <c r="D2384" s="271" t="s">
        <v>110</v>
      </c>
      <c r="E2384" s="27" t="e">
        <f t="shared" si="37"/>
        <v>#REF!</v>
      </c>
      <c r="G2384" s="2">
        <v>377.21</v>
      </c>
      <c r="H2384" s="275">
        <v>392.76</v>
      </c>
    </row>
    <row r="2385" spans="2:8">
      <c r="B2385" s="272">
        <v>102068</v>
      </c>
      <c r="C2385" s="270" t="s">
        <v>3922</v>
      </c>
      <c r="D2385" s="271" t="s">
        <v>110</v>
      </c>
      <c r="E2385" s="27" t="e">
        <f t="shared" si="37"/>
        <v>#REF!</v>
      </c>
      <c r="G2385" s="2">
        <v>254.99</v>
      </c>
      <c r="H2385" s="275">
        <v>268.5</v>
      </c>
    </row>
    <row r="2386" spans="2:8">
      <c r="B2386" s="269">
        <v>102069</v>
      </c>
      <c r="C2386" s="270" t="s">
        <v>3923</v>
      </c>
      <c r="D2386" s="271" t="s">
        <v>110</v>
      </c>
      <c r="E2386" s="27" t="e">
        <f t="shared" si="37"/>
        <v>#REF!</v>
      </c>
      <c r="G2386" s="2">
        <v>237.51</v>
      </c>
      <c r="H2386" s="275">
        <v>248.52</v>
      </c>
    </row>
    <row r="2387" spans="2:8">
      <c r="B2387" s="272">
        <v>102070</v>
      </c>
      <c r="C2387" s="270" t="s">
        <v>3924</v>
      </c>
      <c r="D2387" s="271" t="s">
        <v>110</v>
      </c>
      <c r="E2387" s="27" t="e">
        <f t="shared" si="37"/>
        <v>#REF!</v>
      </c>
      <c r="G2387" s="2">
        <v>205.24</v>
      </c>
      <c r="H2387" s="275">
        <v>214.37</v>
      </c>
    </row>
    <row r="2388" spans="2:8">
      <c r="B2388" s="269">
        <v>102071</v>
      </c>
      <c r="C2388" s="270" t="s">
        <v>3925</v>
      </c>
      <c r="D2388" s="271" t="s">
        <v>110</v>
      </c>
      <c r="E2388" s="27" t="e">
        <f t="shared" si="37"/>
        <v>#REF!</v>
      </c>
      <c r="G2388" s="2">
        <v>177.29</v>
      </c>
      <c r="H2388" s="275">
        <v>185.65</v>
      </c>
    </row>
    <row r="2389" spans="2:8">
      <c r="B2389" s="272">
        <v>102072</v>
      </c>
      <c r="C2389" s="270" t="s">
        <v>3926</v>
      </c>
      <c r="D2389" s="271" t="s">
        <v>110</v>
      </c>
      <c r="E2389" s="27" t="e">
        <f t="shared" si="37"/>
        <v>#REF!</v>
      </c>
      <c r="G2389" s="2">
        <v>172.19</v>
      </c>
      <c r="H2389" s="275">
        <v>180.01</v>
      </c>
    </row>
    <row r="2390" spans="2:8">
      <c r="B2390" s="269">
        <v>102073</v>
      </c>
      <c r="C2390" s="270" t="s">
        <v>3927</v>
      </c>
      <c r="D2390" s="271" t="s">
        <v>969</v>
      </c>
      <c r="E2390" s="27" t="e">
        <f t="shared" si="37"/>
        <v>#REF!</v>
      </c>
      <c r="G2390" s="2">
        <v>3977.98</v>
      </c>
      <c r="H2390" s="275">
        <v>4100.7299999999996</v>
      </c>
    </row>
    <row r="2391" spans="2:8">
      <c r="B2391" s="272">
        <v>102074</v>
      </c>
      <c r="C2391" s="270" t="s">
        <v>3928</v>
      </c>
      <c r="D2391" s="271" t="s">
        <v>969</v>
      </c>
      <c r="E2391" s="27" t="e">
        <f t="shared" si="37"/>
        <v>#REF!</v>
      </c>
      <c r="G2391" s="2">
        <v>4750.37</v>
      </c>
      <c r="H2391" s="275">
        <v>4886.3999999999996</v>
      </c>
    </row>
    <row r="2392" spans="2:8">
      <c r="B2392" s="269">
        <v>102075</v>
      </c>
      <c r="C2392" s="270" t="s">
        <v>3929</v>
      </c>
      <c r="D2392" s="271" t="s">
        <v>969</v>
      </c>
      <c r="E2392" s="27" t="e">
        <f t="shared" si="37"/>
        <v>#REF!</v>
      </c>
      <c r="G2392" s="2">
        <v>4958.78</v>
      </c>
      <c r="H2392" s="275">
        <v>5099.6899999999996</v>
      </c>
    </row>
    <row r="2393" spans="2:8">
      <c r="B2393" s="272">
        <v>102076</v>
      </c>
      <c r="C2393" s="270" t="s">
        <v>3930</v>
      </c>
      <c r="D2393" s="271" t="s">
        <v>969</v>
      </c>
      <c r="E2393" s="27" t="e">
        <f t="shared" si="37"/>
        <v>#REF!</v>
      </c>
      <c r="G2393" s="2">
        <v>5120.78</v>
      </c>
      <c r="H2393" s="275">
        <v>5258.32</v>
      </c>
    </row>
    <row r="2394" spans="2:8">
      <c r="B2394" s="269">
        <v>102077</v>
      </c>
      <c r="C2394" s="270" t="s">
        <v>3931</v>
      </c>
      <c r="D2394" s="271" t="s">
        <v>969</v>
      </c>
      <c r="E2394" s="27" t="e">
        <f t="shared" si="37"/>
        <v>#REF!</v>
      </c>
      <c r="G2394" s="2">
        <v>5406.71</v>
      </c>
      <c r="H2394" s="275">
        <v>5589.56</v>
      </c>
    </row>
    <row r="2395" spans="2:8">
      <c r="B2395" s="272">
        <v>102078</v>
      </c>
      <c r="C2395" s="270" t="s">
        <v>3932</v>
      </c>
      <c r="D2395" s="271" t="s">
        <v>969</v>
      </c>
      <c r="E2395" s="27" t="e">
        <f t="shared" si="37"/>
        <v>#REF!</v>
      </c>
      <c r="G2395" s="2">
        <v>5515.04</v>
      </c>
      <c r="H2395" s="275">
        <v>5695.06</v>
      </c>
    </row>
    <row r="2396" spans="2:8">
      <c r="B2396" s="269">
        <v>102079</v>
      </c>
      <c r="C2396" s="270" t="s">
        <v>3933</v>
      </c>
      <c r="D2396" s="271" t="s">
        <v>969</v>
      </c>
      <c r="E2396" s="27" t="e">
        <f t="shared" si="37"/>
        <v>#REF!</v>
      </c>
      <c r="G2396" s="2">
        <v>5316.36</v>
      </c>
      <c r="H2396" s="275">
        <v>5488.3</v>
      </c>
    </row>
    <row r="2397" spans="2:8">
      <c r="B2397" s="272">
        <v>102080</v>
      </c>
      <c r="C2397" s="270" t="s">
        <v>3934</v>
      </c>
      <c r="D2397" s="271" t="s">
        <v>969</v>
      </c>
      <c r="E2397" s="27" t="e">
        <f t="shared" si="37"/>
        <v>#REF!</v>
      </c>
      <c r="G2397" s="2">
        <v>4736.8</v>
      </c>
      <c r="H2397" s="275">
        <v>4873.8599999999997</v>
      </c>
    </row>
    <row r="2398" spans="2:8">
      <c r="B2398" s="269">
        <v>102086</v>
      </c>
      <c r="C2398" s="270" t="s">
        <v>3935</v>
      </c>
      <c r="D2398" s="271" t="s">
        <v>110</v>
      </c>
      <c r="E2398" s="27" t="e">
        <f t="shared" si="37"/>
        <v>#REF!</v>
      </c>
      <c r="G2398" s="2">
        <v>248.5</v>
      </c>
      <c r="H2398" s="275">
        <v>251.35</v>
      </c>
    </row>
    <row r="2399" spans="2:8">
      <c r="B2399" s="272">
        <v>102087</v>
      </c>
      <c r="C2399" s="270" t="s">
        <v>3936</v>
      </c>
      <c r="D2399" s="271" t="s">
        <v>110</v>
      </c>
      <c r="E2399" s="27" t="e">
        <f t="shared" si="37"/>
        <v>#REF!</v>
      </c>
      <c r="G2399" s="2">
        <v>197.66</v>
      </c>
      <c r="H2399" s="275">
        <v>200.51</v>
      </c>
    </row>
    <row r="2400" spans="2:8">
      <c r="B2400" s="269">
        <v>102088</v>
      </c>
      <c r="C2400" s="270" t="s">
        <v>3937</v>
      </c>
      <c r="D2400" s="271" t="s">
        <v>110</v>
      </c>
      <c r="E2400" s="27" t="e">
        <f t="shared" si="37"/>
        <v>#REF!</v>
      </c>
      <c r="G2400" s="2">
        <v>208.7</v>
      </c>
      <c r="H2400" s="275">
        <v>211.68</v>
      </c>
    </row>
    <row r="2401" spans="2:8">
      <c r="B2401" s="272">
        <v>102089</v>
      </c>
      <c r="C2401" s="270" t="s">
        <v>3938</v>
      </c>
      <c r="D2401" s="271" t="s">
        <v>110</v>
      </c>
      <c r="E2401" s="27" t="e">
        <f t="shared" si="37"/>
        <v>#REF!</v>
      </c>
      <c r="G2401" s="2">
        <v>221.4</v>
      </c>
      <c r="H2401" s="275">
        <v>224.47</v>
      </c>
    </row>
    <row r="2402" spans="2:8">
      <c r="B2402" s="269">
        <v>102090</v>
      </c>
      <c r="C2402" s="270" t="s">
        <v>3939</v>
      </c>
      <c r="D2402" s="271" t="s">
        <v>110</v>
      </c>
      <c r="E2402" s="27" t="e">
        <f t="shared" si="37"/>
        <v>#REF!</v>
      </c>
      <c r="G2402" s="2">
        <v>163.72999999999999</v>
      </c>
      <c r="H2402" s="275">
        <v>166.8</v>
      </c>
    </row>
    <row r="2403" spans="2:8">
      <c r="B2403" s="272">
        <v>102091</v>
      </c>
      <c r="C2403" s="270" t="s">
        <v>3940</v>
      </c>
      <c r="D2403" s="271" t="s">
        <v>110</v>
      </c>
      <c r="E2403" s="27" t="e">
        <f t="shared" si="37"/>
        <v>#REF!</v>
      </c>
      <c r="G2403" s="2">
        <v>235.02</v>
      </c>
      <c r="H2403" s="275">
        <v>238.14</v>
      </c>
    </row>
    <row r="2404" spans="2:8">
      <c r="B2404" s="269">
        <v>103760</v>
      </c>
      <c r="C2404" s="270" t="s">
        <v>16264</v>
      </c>
      <c r="D2404" s="271" t="s">
        <v>110</v>
      </c>
      <c r="E2404" s="27" t="e">
        <f t="shared" si="37"/>
        <v>#REF!</v>
      </c>
      <c r="G2404" s="2">
        <v>115.92</v>
      </c>
      <c r="H2404" s="275">
        <v>119.15</v>
      </c>
    </row>
    <row r="2405" spans="2:8">
      <c r="B2405" s="272">
        <v>103761</v>
      </c>
      <c r="C2405" s="270" t="s">
        <v>16265</v>
      </c>
      <c r="D2405" s="271" t="s">
        <v>110</v>
      </c>
      <c r="E2405" s="27" t="e">
        <f t="shared" si="37"/>
        <v>#REF!</v>
      </c>
      <c r="G2405" s="2">
        <v>79.36</v>
      </c>
      <c r="H2405" s="275">
        <v>82.33</v>
      </c>
    </row>
    <row r="2406" spans="2:8">
      <c r="B2406" s="269">
        <v>103762</v>
      </c>
      <c r="C2406" s="270" t="s">
        <v>16266</v>
      </c>
      <c r="D2406" s="271" t="s">
        <v>110</v>
      </c>
      <c r="E2406" s="27" t="e">
        <f t="shared" si="37"/>
        <v>#REF!</v>
      </c>
      <c r="G2406" s="2">
        <v>67.25</v>
      </c>
      <c r="H2406" s="275">
        <v>69.989999999999995</v>
      </c>
    </row>
    <row r="2407" spans="2:8">
      <c r="B2407" s="272">
        <v>103763</v>
      </c>
      <c r="C2407" s="270" t="s">
        <v>16267</v>
      </c>
      <c r="D2407" s="271" t="s">
        <v>110</v>
      </c>
      <c r="E2407" s="27" t="e">
        <f t="shared" si="37"/>
        <v>#REF!</v>
      </c>
      <c r="G2407" s="2">
        <v>59.36</v>
      </c>
      <c r="H2407" s="275">
        <v>61.89</v>
      </c>
    </row>
    <row r="2408" spans="2:8">
      <c r="B2408" s="269">
        <v>89996</v>
      </c>
      <c r="C2408" s="270" t="s">
        <v>8817</v>
      </c>
      <c r="D2408" s="271" t="s">
        <v>109</v>
      </c>
      <c r="E2408" s="27" t="e">
        <f t="shared" si="37"/>
        <v>#REF!</v>
      </c>
      <c r="G2408" s="2">
        <v>12.23</v>
      </c>
      <c r="H2408" s="275">
        <v>12.45</v>
      </c>
    </row>
    <row r="2409" spans="2:8">
      <c r="B2409" s="272">
        <v>89997</v>
      </c>
      <c r="C2409" s="270" t="s">
        <v>8818</v>
      </c>
      <c r="D2409" s="271" t="s">
        <v>109</v>
      </c>
      <c r="E2409" s="27" t="e">
        <f t="shared" si="37"/>
        <v>#REF!</v>
      </c>
      <c r="G2409" s="2">
        <v>10.130000000000001</v>
      </c>
      <c r="H2409" s="275">
        <v>10.28</v>
      </c>
    </row>
    <row r="2410" spans="2:8">
      <c r="B2410" s="269">
        <v>89998</v>
      </c>
      <c r="C2410" s="270" t="s">
        <v>8819</v>
      </c>
      <c r="D2410" s="271" t="s">
        <v>109</v>
      </c>
      <c r="E2410" s="27" t="e">
        <f t="shared" si="37"/>
        <v>#REF!</v>
      </c>
      <c r="G2410" s="2">
        <v>11.8</v>
      </c>
      <c r="H2410" s="275">
        <v>11.98</v>
      </c>
    </row>
    <row r="2411" spans="2:8">
      <c r="B2411" s="272">
        <v>89999</v>
      </c>
      <c r="C2411" s="270" t="s">
        <v>8820</v>
      </c>
      <c r="D2411" s="271" t="s">
        <v>109</v>
      </c>
      <c r="E2411" s="27" t="e">
        <f t="shared" si="37"/>
        <v>#REF!</v>
      </c>
      <c r="G2411" s="2">
        <v>16.77</v>
      </c>
      <c r="H2411" s="275">
        <v>17.43</v>
      </c>
    </row>
    <row r="2412" spans="2:8">
      <c r="B2412" s="269">
        <v>90000</v>
      </c>
      <c r="C2412" s="270" t="s">
        <v>8821</v>
      </c>
      <c r="D2412" s="271" t="s">
        <v>109</v>
      </c>
      <c r="E2412" s="27" t="e">
        <f t="shared" si="37"/>
        <v>#REF!</v>
      </c>
      <c r="G2412" s="2">
        <v>14</v>
      </c>
      <c r="H2412" s="275">
        <v>14.42</v>
      </c>
    </row>
    <row r="2413" spans="2:8">
      <c r="B2413" s="272">
        <v>91593</v>
      </c>
      <c r="C2413" s="270" t="s">
        <v>2209</v>
      </c>
      <c r="D2413" s="271" t="s">
        <v>109</v>
      </c>
      <c r="E2413" s="27" t="e">
        <f t="shared" si="37"/>
        <v>#REF!</v>
      </c>
      <c r="G2413" s="2">
        <v>12.56</v>
      </c>
      <c r="H2413" s="275">
        <v>12.64</v>
      </c>
    </row>
    <row r="2414" spans="2:8">
      <c r="B2414" s="269">
        <v>91594</v>
      </c>
      <c r="C2414" s="270" t="s">
        <v>2210</v>
      </c>
      <c r="D2414" s="271" t="s">
        <v>109</v>
      </c>
      <c r="E2414" s="27" t="e">
        <f t="shared" si="37"/>
        <v>#REF!</v>
      </c>
      <c r="G2414" s="2">
        <v>12.93</v>
      </c>
      <c r="H2414" s="275">
        <v>13.04</v>
      </c>
    </row>
    <row r="2415" spans="2:8">
      <c r="B2415" s="272">
        <v>91595</v>
      </c>
      <c r="C2415" s="270" t="s">
        <v>2211</v>
      </c>
      <c r="D2415" s="271" t="s">
        <v>109</v>
      </c>
      <c r="E2415" s="27" t="e">
        <f t="shared" si="37"/>
        <v>#REF!</v>
      </c>
      <c r="G2415" s="2">
        <v>13.49</v>
      </c>
      <c r="H2415" s="275">
        <v>13.66</v>
      </c>
    </row>
    <row r="2416" spans="2:8">
      <c r="B2416" s="269">
        <v>91596</v>
      </c>
      <c r="C2416" s="270" t="s">
        <v>2212</v>
      </c>
      <c r="D2416" s="271" t="s">
        <v>109</v>
      </c>
      <c r="E2416" s="27" t="e">
        <f t="shared" si="37"/>
        <v>#REF!</v>
      </c>
      <c r="G2416" s="2">
        <v>12.83</v>
      </c>
      <c r="H2416" s="275">
        <v>12.93</v>
      </c>
    </row>
    <row r="2417" spans="2:8">
      <c r="B2417" s="272">
        <v>91597</v>
      </c>
      <c r="C2417" s="270" t="s">
        <v>2213</v>
      </c>
      <c r="D2417" s="271" t="s">
        <v>109</v>
      </c>
      <c r="E2417" s="27" t="e">
        <f t="shared" si="37"/>
        <v>#REF!</v>
      </c>
      <c r="G2417" s="2">
        <v>9</v>
      </c>
      <c r="H2417" s="275">
        <v>9.11</v>
      </c>
    </row>
    <row r="2418" spans="2:8">
      <c r="B2418" s="269">
        <v>91598</v>
      </c>
      <c r="C2418" s="270" t="s">
        <v>2214</v>
      </c>
      <c r="D2418" s="271" t="s">
        <v>109</v>
      </c>
      <c r="E2418" s="27" t="e">
        <f t="shared" si="37"/>
        <v>#REF!</v>
      </c>
      <c r="G2418" s="2">
        <v>12.52</v>
      </c>
      <c r="H2418" s="275">
        <v>12.64</v>
      </c>
    </row>
    <row r="2419" spans="2:8">
      <c r="B2419" s="272">
        <v>91599</v>
      </c>
      <c r="C2419" s="270" t="s">
        <v>2215</v>
      </c>
      <c r="D2419" s="271" t="s">
        <v>109</v>
      </c>
      <c r="E2419" s="27" t="e">
        <f t="shared" si="37"/>
        <v>#REF!</v>
      </c>
      <c r="G2419" s="2">
        <v>9.34</v>
      </c>
      <c r="H2419" s="275">
        <v>9.48</v>
      </c>
    </row>
    <row r="2420" spans="2:8">
      <c r="B2420" s="269">
        <v>91600</v>
      </c>
      <c r="C2420" s="270" t="s">
        <v>2216</v>
      </c>
      <c r="D2420" s="271" t="s">
        <v>109</v>
      </c>
      <c r="E2420" s="27" t="e">
        <f t="shared" si="37"/>
        <v>#REF!</v>
      </c>
      <c r="G2420" s="2">
        <v>14.96</v>
      </c>
      <c r="H2420" s="275">
        <v>15.28</v>
      </c>
    </row>
    <row r="2421" spans="2:8">
      <c r="B2421" s="272">
        <v>91601</v>
      </c>
      <c r="C2421" s="270" t="s">
        <v>2217</v>
      </c>
      <c r="D2421" s="271" t="s">
        <v>109</v>
      </c>
      <c r="E2421" s="27" t="e">
        <f t="shared" si="37"/>
        <v>#REF!</v>
      </c>
      <c r="G2421" s="2">
        <v>14.3</v>
      </c>
      <c r="H2421" s="275">
        <v>14.53</v>
      </c>
    </row>
    <row r="2422" spans="2:8">
      <c r="B2422" s="269">
        <v>91602</v>
      </c>
      <c r="C2422" s="270" t="s">
        <v>2218</v>
      </c>
      <c r="D2422" s="271" t="s">
        <v>109</v>
      </c>
      <c r="E2422" s="27" t="e">
        <f t="shared" si="37"/>
        <v>#REF!</v>
      </c>
      <c r="G2422" s="2">
        <v>13.51</v>
      </c>
      <c r="H2422" s="275">
        <v>13.66</v>
      </c>
    </row>
    <row r="2423" spans="2:8">
      <c r="B2423" s="272">
        <v>91603</v>
      </c>
      <c r="C2423" s="270" t="s">
        <v>2219</v>
      </c>
      <c r="D2423" s="271" t="s">
        <v>109</v>
      </c>
      <c r="E2423" s="27" t="e">
        <f t="shared" si="37"/>
        <v>#REF!</v>
      </c>
      <c r="G2423" s="2">
        <v>12.77</v>
      </c>
      <c r="H2423" s="275">
        <v>12.91</v>
      </c>
    </row>
    <row r="2424" spans="2:8">
      <c r="B2424" s="269">
        <v>92759</v>
      </c>
      <c r="C2424" s="270" t="s">
        <v>16605</v>
      </c>
      <c r="D2424" s="271" t="s">
        <v>109</v>
      </c>
      <c r="E2424" s="27" t="e">
        <f t="shared" si="37"/>
        <v>#REF!</v>
      </c>
      <c r="G2424" s="2">
        <v>15.22</v>
      </c>
      <c r="H2424" s="275">
        <v>15.69</v>
      </c>
    </row>
    <row r="2425" spans="2:8">
      <c r="B2425" s="272">
        <v>92760</v>
      </c>
      <c r="C2425" s="270" t="s">
        <v>16606</v>
      </c>
      <c r="D2425" s="271" t="s">
        <v>109</v>
      </c>
      <c r="E2425" s="27" t="e">
        <f t="shared" si="37"/>
        <v>#REF!</v>
      </c>
      <c r="G2425" s="2">
        <v>15.01</v>
      </c>
      <c r="H2425" s="275">
        <v>15.3</v>
      </c>
    </row>
    <row r="2426" spans="2:8">
      <c r="B2426" s="269">
        <v>92761</v>
      </c>
      <c r="C2426" s="270" t="s">
        <v>16607</v>
      </c>
      <c r="D2426" s="271" t="s">
        <v>109</v>
      </c>
      <c r="E2426" s="27" t="e">
        <f t="shared" si="37"/>
        <v>#REF!</v>
      </c>
      <c r="G2426" s="2">
        <v>14.53</v>
      </c>
      <c r="H2426" s="275">
        <v>14.73</v>
      </c>
    </row>
    <row r="2427" spans="2:8">
      <c r="B2427" s="272">
        <v>92762</v>
      </c>
      <c r="C2427" s="270" t="s">
        <v>16608</v>
      </c>
      <c r="D2427" s="271" t="s">
        <v>109</v>
      </c>
      <c r="E2427" s="27" t="e">
        <f t="shared" si="37"/>
        <v>#REF!</v>
      </c>
      <c r="G2427" s="2">
        <v>13.2</v>
      </c>
      <c r="H2427" s="275">
        <v>13.33</v>
      </c>
    </row>
    <row r="2428" spans="2:8">
      <c r="B2428" s="269">
        <v>92763</v>
      </c>
      <c r="C2428" s="270" t="s">
        <v>16609</v>
      </c>
      <c r="D2428" s="271" t="s">
        <v>109</v>
      </c>
      <c r="E2428" s="27" t="e">
        <f t="shared" si="37"/>
        <v>#REF!</v>
      </c>
      <c r="G2428" s="2">
        <v>11.23</v>
      </c>
      <c r="H2428" s="275">
        <v>11.32</v>
      </c>
    </row>
    <row r="2429" spans="2:8">
      <c r="B2429" s="272">
        <v>92764</v>
      </c>
      <c r="C2429" s="270" t="s">
        <v>16610</v>
      </c>
      <c r="D2429" s="271" t="s">
        <v>109</v>
      </c>
      <c r="E2429" s="27" t="e">
        <f t="shared" si="37"/>
        <v>#REF!</v>
      </c>
      <c r="G2429" s="2">
        <v>10.98</v>
      </c>
      <c r="H2429" s="275">
        <v>11.04</v>
      </c>
    </row>
    <row r="2430" spans="2:8">
      <c r="B2430" s="269">
        <v>92765</v>
      </c>
      <c r="C2430" s="270" t="s">
        <v>16611</v>
      </c>
      <c r="D2430" s="271" t="s">
        <v>109</v>
      </c>
      <c r="E2430" s="27" t="e">
        <f t="shared" si="37"/>
        <v>#REF!</v>
      </c>
      <c r="G2430" s="2">
        <v>12.62</v>
      </c>
      <c r="H2430" s="275">
        <v>12.67</v>
      </c>
    </row>
    <row r="2431" spans="2:8">
      <c r="B2431" s="272">
        <v>92766</v>
      </c>
      <c r="C2431" s="270" t="s">
        <v>16612</v>
      </c>
      <c r="D2431" s="271" t="s">
        <v>109</v>
      </c>
      <c r="E2431" s="27" t="e">
        <f t="shared" si="37"/>
        <v>#REF!</v>
      </c>
      <c r="G2431" s="2">
        <v>12.53</v>
      </c>
      <c r="H2431" s="275">
        <v>12.56</v>
      </c>
    </row>
    <row r="2432" spans="2:8">
      <c r="B2432" s="269">
        <v>92767</v>
      </c>
      <c r="C2432" s="270" t="s">
        <v>16613</v>
      </c>
      <c r="D2432" s="271" t="s">
        <v>109</v>
      </c>
      <c r="E2432" s="27" t="e">
        <f t="shared" si="37"/>
        <v>#REF!</v>
      </c>
      <c r="G2432" s="2">
        <v>16.399999999999999</v>
      </c>
      <c r="H2432" s="275">
        <v>16.96</v>
      </c>
    </row>
    <row r="2433" spans="2:8">
      <c r="B2433" s="272">
        <v>92768</v>
      </c>
      <c r="C2433" s="270" t="s">
        <v>16614</v>
      </c>
      <c r="D2433" s="271" t="s">
        <v>109</v>
      </c>
      <c r="E2433" s="27" t="e">
        <f t="shared" si="37"/>
        <v>#REF!</v>
      </c>
      <c r="G2433" s="2">
        <v>14.85</v>
      </c>
      <c r="H2433" s="275">
        <v>15.25</v>
      </c>
    </row>
    <row r="2434" spans="2:8">
      <c r="B2434" s="269">
        <v>92769</v>
      </c>
      <c r="C2434" s="270" t="s">
        <v>16615</v>
      </c>
      <c r="D2434" s="271" t="s">
        <v>109</v>
      </c>
      <c r="E2434" s="27" t="e">
        <f t="shared" si="37"/>
        <v>#REF!</v>
      </c>
      <c r="G2434" s="2">
        <v>14.62</v>
      </c>
      <c r="H2434" s="275">
        <v>14.86</v>
      </c>
    </row>
    <row r="2435" spans="2:8">
      <c r="B2435" s="272">
        <v>92770</v>
      </c>
      <c r="C2435" s="270" t="s">
        <v>16616</v>
      </c>
      <c r="D2435" s="271" t="s">
        <v>109</v>
      </c>
      <c r="E2435" s="27" t="e">
        <f t="shared" ref="E2435:E2498" si="38">IF($J$2="NÃO DESONERADO",H2435,G2435)</f>
        <v>#REF!</v>
      </c>
      <c r="G2435" s="2">
        <v>14.14</v>
      </c>
      <c r="H2435" s="275">
        <v>14.3</v>
      </c>
    </row>
    <row r="2436" spans="2:8">
      <c r="B2436" s="269">
        <v>92771</v>
      </c>
      <c r="C2436" s="270" t="s">
        <v>16617</v>
      </c>
      <c r="D2436" s="271" t="s">
        <v>109</v>
      </c>
      <c r="E2436" s="27" t="e">
        <f t="shared" si="38"/>
        <v>#REF!</v>
      </c>
      <c r="G2436" s="2">
        <v>12.84</v>
      </c>
      <c r="H2436" s="275">
        <v>12.93</v>
      </c>
    </row>
    <row r="2437" spans="2:8">
      <c r="B2437" s="272">
        <v>92772</v>
      </c>
      <c r="C2437" s="270" t="s">
        <v>16618</v>
      </c>
      <c r="D2437" s="271" t="s">
        <v>109</v>
      </c>
      <c r="E2437" s="27" t="e">
        <f t="shared" si="38"/>
        <v>#REF!</v>
      </c>
      <c r="G2437" s="2">
        <v>10.9</v>
      </c>
      <c r="H2437" s="275">
        <v>10.95</v>
      </c>
    </row>
    <row r="2438" spans="2:8">
      <c r="B2438" s="269">
        <v>92773</v>
      </c>
      <c r="C2438" s="270" t="s">
        <v>16619</v>
      </c>
      <c r="D2438" s="271" t="s">
        <v>109</v>
      </c>
      <c r="E2438" s="27" t="e">
        <f t="shared" si="38"/>
        <v>#REF!</v>
      </c>
      <c r="G2438" s="2">
        <v>10.76</v>
      </c>
      <c r="H2438" s="275">
        <v>10.8</v>
      </c>
    </row>
    <row r="2439" spans="2:8">
      <c r="B2439" s="272">
        <v>92774</v>
      </c>
      <c r="C2439" s="270" t="s">
        <v>16620</v>
      </c>
      <c r="D2439" s="271" t="s">
        <v>109</v>
      </c>
      <c r="E2439" s="27" t="e">
        <f t="shared" si="38"/>
        <v>#REF!</v>
      </c>
      <c r="G2439" s="2">
        <v>12.5</v>
      </c>
      <c r="H2439" s="275">
        <v>12.54</v>
      </c>
    </row>
    <row r="2440" spans="2:8">
      <c r="B2440" s="269">
        <v>92798</v>
      </c>
      <c r="C2440" s="270" t="s">
        <v>16621</v>
      </c>
      <c r="D2440" s="271" t="s">
        <v>109</v>
      </c>
      <c r="E2440" s="27" t="e">
        <f t="shared" si="38"/>
        <v>#REF!</v>
      </c>
      <c r="G2440" s="2">
        <v>11.62</v>
      </c>
      <c r="H2440" s="275">
        <v>11.62</v>
      </c>
    </row>
    <row r="2441" spans="2:8">
      <c r="B2441" s="272">
        <v>92799</v>
      </c>
      <c r="C2441" s="270" t="s">
        <v>16622</v>
      </c>
      <c r="D2441" s="271" t="s">
        <v>109</v>
      </c>
      <c r="E2441" s="27" t="e">
        <f t="shared" si="38"/>
        <v>#REF!</v>
      </c>
      <c r="G2441" s="2">
        <v>12.6</v>
      </c>
      <c r="H2441" s="275">
        <v>12.86</v>
      </c>
    </row>
    <row r="2442" spans="2:8">
      <c r="B2442" s="269">
        <v>92800</v>
      </c>
      <c r="C2442" s="270" t="s">
        <v>16623</v>
      </c>
      <c r="D2442" s="271" t="s">
        <v>109</v>
      </c>
      <c r="E2442" s="27" t="e">
        <f t="shared" si="38"/>
        <v>#REF!</v>
      </c>
      <c r="G2442" s="2">
        <v>11.73</v>
      </c>
      <c r="H2442" s="275">
        <v>11.9</v>
      </c>
    </row>
    <row r="2443" spans="2:8">
      <c r="B2443" s="272">
        <v>92801</v>
      </c>
      <c r="C2443" s="270" t="s">
        <v>16624</v>
      </c>
      <c r="D2443" s="271" t="s">
        <v>109</v>
      </c>
      <c r="E2443" s="27" t="e">
        <f t="shared" si="38"/>
        <v>#REF!</v>
      </c>
      <c r="G2443" s="2">
        <v>12.25</v>
      </c>
      <c r="H2443" s="275">
        <v>12.33</v>
      </c>
    </row>
    <row r="2444" spans="2:8">
      <c r="B2444" s="269">
        <v>92802</v>
      </c>
      <c r="C2444" s="270" t="s">
        <v>16625</v>
      </c>
      <c r="D2444" s="271" t="s">
        <v>109</v>
      </c>
      <c r="E2444" s="27" t="e">
        <f t="shared" si="38"/>
        <v>#REF!</v>
      </c>
      <c r="G2444" s="2">
        <v>12.38</v>
      </c>
      <c r="H2444" s="275">
        <v>12.43</v>
      </c>
    </row>
    <row r="2445" spans="2:8">
      <c r="B2445" s="272">
        <v>92803</v>
      </c>
      <c r="C2445" s="270" t="s">
        <v>16626</v>
      </c>
      <c r="D2445" s="271" t="s">
        <v>109</v>
      </c>
      <c r="E2445" s="27" t="e">
        <f t="shared" si="38"/>
        <v>#REF!</v>
      </c>
      <c r="G2445" s="2">
        <v>11.52</v>
      </c>
      <c r="H2445" s="275">
        <v>11.54</v>
      </c>
    </row>
    <row r="2446" spans="2:8">
      <c r="B2446" s="269">
        <v>92804</v>
      </c>
      <c r="C2446" s="270" t="s">
        <v>16627</v>
      </c>
      <c r="D2446" s="271" t="s">
        <v>109</v>
      </c>
      <c r="E2446" s="27" t="e">
        <f t="shared" si="38"/>
        <v>#REF!</v>
      </c>
      <c r="G2446" s="2">
        <v>9.91</v>
      </c>
      <c r="H2446" s="275">
        <v>9.92</v>
      </c>
    </row>
    <row r="2447" spans="2:8">
      <c r="B2447" s="272">
        <v>92805</v>
      </c>
      <c r="C2447" s="270" t="s">
        <v>16628</v>
      </c>
      <c r="D2447" s="271" t="s">
        <v>109</v>
      </c>
      <c r="E2447" s="27" t="e">
        <f t="shared" si="38"/>
        <v>#REF!</v>
      </c>
      <c r="G2447" s="2">
        <v>9.85</v>
      </c>
      <c r="H2447" s="275">
        <v>9.86</v>
      </c>
    </row>
    <row r="2448" spans="2:8">
      <c r="B2448" s="269">
        <v>92806</v>
      </c>
      <c r="C2448" s="270" t="s">
        <v>16629</v>
      </c>
      <c r="D2448" s="271" t="s">
        <v>109</v>
      </c>
      <c r="E2448" s="27" t="e">
        <f t="shared" si="38"/>
        <v>#REF!</v>
      </c>
      <c r="G2448" s="2">
        <v>11.62</v>
      </c>
      <c r="H2448" s="275">
        <v>11.63</v>
      </c>
    </row>
    <row r="2449" spans="2:8">
      <c r="B2449" s="272">
        <v>92875</v>
      </c>
      <c r="C2449" s="270" t="s">
        <v>16630</v>
      </c>
      <c r="D2449" s="271" t="s">
        <v>109</v>
      </c>
      <c r="E2449" s="27" t="e">
        <f t="shared" si="38"/>
        <v>#REF!</v>
      </c>
      <c r="G2449" s="2">
        <v>11.46</v>
      </c>
      <c r="H2449" s="275">
        <v>11.58</v>
      </c>
    </row>
    <row r="2450" spans="2:8">
      <c r="B2450" s="269">
        <v>92876</v>
      </c>
      <c r="C2450" s="270" t="s">
        <v>16631</v>
      </c>
      <c r="D2450" s="271" t="s">
        <v>109</v>
      </c>
      <c r="E2450" s="27" t="e">
        <f t="shared" si="38"/>
        <v>#REF!</v>
      </c>
      <c r="G2450" s="2">
        <v>11.38</v>
      </c>
      <c r="H2450" s="275">
        <v>11.45</v>
      </c>
    </row>
    <row r="2451" spans="2:8">
      <c r="B2451" s="272">
        <v>92877</v>
      </c>
      <c r="C2451" s="270" t="s">
        <v>16632</v>
      </c>
      <c r="D2451" s="271" t="s">
        <v>109</v>
      </c>
      <c r="E2451" s="27" t="e">
        <f t="shared" si="38"/>
        <v>#REF!</v>
      </c>
      <c r="G2451" s="2">
        <v>12.45</v>
      </c>
      <c r="H2451" s="275">
        <v>12.48</v>
      </c>
    </row>
    <row r="2452" spans="2:8">
      <c r="B2452" s="269">
        <v>92878</v>
      </c>
      <c r="C2452" s="270" t="s">
        <v>16633</v>
      </c>
      <c r="D2452" s="271" t="s">
        <v>109</v>
      </c>
      <c r="E2452" s="27" t="e">
        <f t="shared" si="38"/>
        <v>#REF!</v>
      </c>
      <c r="G2452" s="2">
        <v>12.31</v>
      </c>
      <c r="H2452" s="275">
        <v>12.32</v>
      </c>
    </row>
    <row r="2453" spans="2:8">
      <c r="B2453" s="272">
        <v>92879</v>
      </c>
      <c r="C2453" s="270" t="s">
        <v>16634</v>
      </c>
      <c r="D2453" s="271" t="s">
        <v>109</v>
      </c>
      <c r="E2453" s="27" t="e">
        <f t="shared" si="38"/>
        <v>#REF!</v>
      </c>
      <c r="G2453" s="2">
        <v>12.23</v>
      </c>
      <c r="H2453" s="275">
        <v>12.23</v>
      </c>
    </row>
    <row r="2454" spans="2:8">
      <c r="B2454" s="269">
        <v>92880</v>
      </c>
      <c r="C2454" s="270" t="s">
        <v>16635</v>
      </c>
      <c r="D2454" s="271" t="s">
        <v>109</v>
      </c>
      <c r="E2454" s="27" t="e">
        <f t="shared" si="38"/>
        <v>#REF!</v>
      </c>
      <c r="G2454" s="2">
        <v>12.52</v>
      </c>
      <c r="H2454" s="275">
        <v>12.52</v>
      </c>
    </row>
    <row r="2455" spans="2:8">
      <c r="B2455" s="272">
        <v>92881</v>
      </c>
      <c r="C2455" s="270" t="s">
        <v>16636</v>
      </c>
      <c r="D2455" s="271" t="s">
        <v>109</v>
      </c>
      <c r="E2455" s="27" t="e">
        <f t="shared" si="38"/>
        <v>#REF!</v>
      </c>
      <c r="G2455" s="2">
        <v>12.5</v>
      </c>
      <c r="H2455" s="275">
        <v>12.5</v>
      </c>
    </row>
    <row r="2456" spans="2:8">
      <c r="B2456" s="269">
        <v>92882</v>
      </c>
      <c r="C2456" s="270" t="s">
        <v>16637</v>
      </c>
      <c r="D2456" s="271" t="s">
        <v>109</v>
      </c>
      <c r="E2456" s="27" t="e">
        <f t="shared" si="38"/>
        <v>#REF!</v>
      </c>
      <c r="G2456" s="2">
        <v>14.61</v>
      </c>
      <c r="H2456" s="275">
        <v>14.98</v>
      </c>
    </row>
    <row r="2457" spans="2:8">
      <c r="B2457" s="272">
        <v>92883</v>
      </c>
      <c r="C2457" s="270" t="s">
        <v>16638</v>
      </c>
      <c r="D2457" s="271" t="s">
        <v>109</v>
      </c>
      <c r="E2457" s="27" t="e">
        <f t="shared" si="38"/>
        <v>#REF!</v>
      </c>
      <c r="G2457" s="2">
        <v>13.89</v>
      </c>
      <c r="H2457" s="275">
        <v>14.15</v>
      </c>
    </row>
    <row r="2458" spans="2:8">
      <c r="B2458" s="269">
        <v>92884</v>
      </c>
      <c r="C2458" s="270" t="s">
        <v>16639</v>
      </c>
      <c r="D2458" s="271" t="s">
        <v>109</v>
      </c>
      <c r="E2458" s="27" t="e">
        <f t="shared" si="38"/>
        <v>#REF!</v>
      </c>
      <c r="G2458" s="2">
        <v>14.46</v>
      </c>
      <c r="H2458" s="275">
        <v>14.64</v>
      </c>
    </row>
    <row r="2459" spans="2:8">
      <c r="B2459" s="272">
        <v>92885</v>
      </c>
      <c r="C2459" s="270" t="s">
        <v>16640</v>
      </c>
      <c r="D2459" s="271" t="s">
        <v>109</v>
      </c>
      <c r="E2459" s="27" t="e">
        <f t="shared" si="38"/>
        <v>#REF!</v>
      </c>
      <c r="G2459" s="2">
        <v>13.94</v>
      </c>
      <c r="H2459" s="275">
        <v>14.07</v>
      </c>
    </row>
    <row r="2460" spans="2:8">
      <c r="B2460" s="269">
        <v>92886</v>
      </c>
      <c r="C2460" s="270" t="s">
        <v>16641</v>
      </c>
      <c r="D2460" s="271" t="s">
        <v>109</v>
      </c>
      <c r="E2460" s="27" t="e">
        <f t="shared" si="38"/>
        <v>#REF!</v>
      </c>
      <c r="G2460" s="2">
        <v>13.52</v>
      </c>
      <c r="H2460" s="275">
        <v>13.6</v>
      </c>
    </row>
    <row r="2461" spans="2:8">
      <c r="B2461" s="272">
        <v>92887</v>
      </c>
      <c r="C2461" s="270" t="s">
        <v>16642</v>
      </c>
      <c r="D2461" s="271" t="s">
        <v>109</v>
      </c>
      <c r="E2461" s="27" t="e">
        <f t="shared" si="38"/>
        <v>#REF!</v>
      </c>
      <c r="G2461" s="2">
        <v>13.57</v>
      </c>
      <c r="H2461" s="275">
        <v>13.62</v>
      </c>
    </row>
    <row r="2462" spans="2:8">
      <c r="B2462" s="269">
        <v>92888</v>
      </c>
      <c r="C2462" s="270" t="s">
        <v>16643</v>
      </c>
      <c r="D2462" s="271" t="s">
        <v>109</v>
      </c>
      <c r="E2462" s="27" t="e">
        <f t="shared" si="38"/>
        <v>#REF!</v>
      </c>
      <c r="G2462" s="2">
        <v>13.35</v>
      </c>
      <c r="H2462" s="275">
        <v>13.39</v>
      </c>
    </row>
    <row r="2463" spans="2:8">
      <c r="B2463" s="272">
        <v>92915</v>
      </c>
      <c r="C2463" s="270" t="s">
        <v>16644</v>
      </c>
      <c r="D2463" s="271" t="s">
        <v>109</v>
      </c>
      <c r="E2463" s="27" t="e">
        <f t="shared" si="38"/>
        <v>#REF!</v>
      </c>
      <c r="G2463" s="2">
        <v>17.34</v>
      </c>
      <c r="H2463" s="275">
        <v>18.04</v>
      </c>
    </row>
    <row r="2464" spans="2:8">
      <c r="B2464" s="269">
        <v>92916</v>
      </c>
      <c r="C2464" s="270" t="s">
        <v>16645</v>
      </c>
      <c r="D2464" s="271" t="s">
        <v>109</v>
      </c>
      <c r="E2464" s="27" t="e">
        <f t="shared" si="38"/>
        <v>#REF!</v>
      </c>
      <c r="G2464" s="2">
        <v>16.57</v>
      </c>
      <c r="H2464" s="275">
        <v>17.04</v>
      </c>
    </row>
    <row r="2465" spans="2:8">
      <c r="B2465" s="272">
        <v>92917</v>
      </c>
      <c r="C2465" s="270" t="s">
        <v>16646</v>
      </c>
      <c r="D2465" s="271" t="s">
        <v>109</v>
      </c>
      <c r="E2465" s="27" t="e">
        <f t="shared" si="38"/>
        <v>#REF!</v>
      </c>
      <c r="G2465" s="2">
        <v>15.63</v>
      </c>
      <c r="H2465" s="275">
        <v>15.97</v>
      </c>
    </row>
    <row r="2466" spans="2:8">
      <c r="B2466" s="269">
        <v>92919</v>
      </c>
      <c r="C2466" s="270" t="s">
        <v>16647</v>
      </c>
      <c r="D2466" s="271" t="s">
        <v>109</v>
      </c>
      <c r="E2466" s="27" t="e">
        <f t="shared" si="38"/>
        <v>#REF!</v>
      </c>
      <c r="G2466" s="2">
        <v>13.98</v>
      </c>
      <c r="H2466" s="275">
        <v>14.2</v>
      </c>
    </row>
    <row r="2467" spans="2:8">
      <c r="B2467" s="272">
        <v>92921</v>
      </c>
      <c r="C2467" s="270" t="s">
        <v>16648</v>
      </c>
      <c r="D2467" s="271" t="s">
        <v>109</v>
      </c>
      <c r="E2467" s="27" t="e">
        <f t="shared" si="38"/>
        <v>#REF!</v>
      </c>
      <c r="G2467" s="2">
        <v>11.74</v>
      </c>
      <c r="H2467" s="275">
        <v>11.88</v>
      </c>
    </row>
    <row r="2468" spans="2:8">
      <c r="B2468" s="269">
        <v>92922</v>
      </c>
      <c r="C2468" s="270" t="s">
        <v>16649</v>
      </c>
      <c r="D2468" s="271" t="s">
        <v>109</v>
      </c>
      <c r="E2468" s="27" t="e">
        <f t="shared" si="38"/>
        <v>#REF!</v>
      </c>
      <c r="G2468" s="2">
        <v>11.36</v>
      </c>
      <c r="H2468" s="275">
        <v>11.46</v>
      </c>
    </row>
    <row r="2469" spans="2:8">
      <c r="B2469" s="272">
        <v>92923</v>
      </c>
      <c r="C2469" s="270" t="s">
        <v>16650</v>
      </c>
      <c r="D2469" s="271" t="s">
        <v>109</v>
      </c>
      <c r="E2469" s="27" t="e">
        <f t="shared" si="38"/>
        <v>#REF!</v>
      </c>
      <c r="G2469" s="2">
        <v>12.92</v>
      </c>
      <c r="H2469" s="275">
        <v>13.01</v>
      </c>
    </row>
    <row r="2470" spans="2:8">
      <c r="B2470" s="269">
        <v>92924</v>
      </c>
      <c r="C2470" s="270" t="s">
        <v>16651</v>
      </c>
      <c r="D2470" s="271" t="s">
        <v>109</v>
      </c>
      <c r="E2470" s="27" t="e">
        <f t="shared" si="38"/>
        <v>#REF!</v>
      </c>
      <c r="G2470" s="2">
        <v>12.77</v>
      </c>
      <c r="H2470" s="275">
        <v>12.83</v>
      </c>
    </row>
    <row r="2471" spans="2:8">
      <c r="B2471" s="272">
        <v>95448</v>
      </c>
      <c r="C2471" s="270" t="s">
        <v>16652</v>
      </c>
      <c r="D2471" s="271" t="s">
        <v>109</v>
      </c>
      <c r="E2471" s="27" t="e">
        <f t="shared" si="38"/>
        <v>#REF!</v>
      </c>
      <c r="G2471" s="2">
        <v>12.76</v>
      </c>
      <c r="H2471" s="275">
        <v>12.76</v>
      </c>
    </row>
    <row r="2472" spans="2:8">
      <c r="B2472" s="269">
        <v>95576</v>
      </c>
      <c r="C2472" s="270" t="s">
        <v>17681</v>
      </c>
      <c r="D2472" s="271" t="s">
        <v>109</v>
      </c>
      <c r="E2472" s="27" t="e">
        <f t="shared" si="38"/>
        <v>#REF!</v>
      </c>
      <c r="G2472" s="2">
        <v>14.64</v>
      </c>
      <c r="H2472" s="275">
        <v>14.87</v>
      </c>
    </row>
    <row r="2473" spans="2:8">
      <c r="B2473" s="272">
        <v>95577</v>
      </c>
      <c r="C2473" s="270" t="s">
        <v>17682</v>
      </c>
      <c r="D2473" s="271" t="s">
        <v>109</v>
      </c>
      <c r="E2473" s="27" t="e">
        <f t="shared" si="38"/>
        <v>#REF!</v>
      </c>
      <c r="G2473" s="2">
        <v>12.88</v>
      </c>
      <c r="H2473" s="275">
        <v>12.98</v>
      </c>
    </row>
    <row r="2474" spans="2:8">
      <c r="B2474" s="269">
        <v>95578</v>
      </c>
      <c r="C2474" s="270" t="s">
        <v>17683</v>
      </c>
      <c r="D2474" s="271" t="s">
        <v>109</v>
      </c>
      <c r="E2474" s="27" t="e">
        <f t="shared" si="38"/>
        <v>#REF!</v>
      </c>
      <c r="G2474" s="2">
        <v>10.89</v>
      </c>
      <c r="H2474" s="275">
        <v>10.95</v>
      </c>
    </row>
    <row r="2475" spans="2:8">
      <c r="B2475" s="272">
        <v>95579</v>
      </c>
      <c r="C2475" s="270" t="s">
        <v>17684</v>
      </c>
      <c r="D2475" s="271" t="s">
        <v>109</v>
      </c>
      <c r="E2475" s="27" t="e">
        <f t="shared" si="38"/>
        <v>#REF!</v>
      </c>
      <c r="G2475" s="2">
        <v>10.63</v>
      </c>
      <c r="H2475" s="275">
        <v>10.68</v>
      </c>
    </row>
    <row r="2476" spans="2:8">
      <c r="B2476" s="269">
        <v>95580</v>
      </c>
      <c r="C2476" s="270" t="s">
        <v>17685</v>
      </c>
      <c r="D2476" s="271" t="s">
        <v>109</v>
      </c>
      <c r="E2476" s="27" t="e">
        <f t="shared" si="38"/>
        <v>#REF!</v>
      </c>
      <c r="G2476" s="2">
        <v>12.33</v>
      </c>
      <c r="H2476" s="275">
        <v>12.37</v>
      </c>
    </row>
    <row r="2477" spans="2:8">
      <c r="B2477" s="272">
        <v>95581</v>
      </c>
      <c r="C2477" s="270" t="s">
        <v>17686</v>
      </c>
      <c r="D2477" s="271" t="s">
        <v>109</v>
      </c>
      <c r="E2477" s="27" t="e">
        <f t="shared" si="38"/>
        <v>#REF!</v>
      </c>
      <c r="G2477" s="2">
        <v>12.3</v>
      </c>
      <c r="H2477" s="275">
        <v>12.32</v>
      </c>
    </row>
    <row r="2478" spans="2:8">
      <c r="B2478" s="269">
        <v>95582</v>
      </c>
      <c r="C2478" s="270" t="s">
        <v>18221</v>
      </c>
      <c r="D2478" s="271" t="s">
        <v>109</v>
      </c>
      <c r="E2478" s="27" t="e">
        <f t="shared" si="38"/>
        <v>#REF!</v>
      </c>
      <c r="G2478" s="2">
        <v>13.42</v>
      </c>
      <c r="H2478" s="275">
        <v>13.44</v>
      </c>
    </row>
    <row r="2479" spans="2:8">
      <c r="B2479" s="272">
        <v>95583</v>
      </c>
      <c r="C2479" s="270" t="s">
        <v>17687</v>
      </c>
      <c r="D2479" s="271" t="s">
        <v>109</v>
      </c>
      <c r="E2479" s="27" t="e">
        <f t="shared" si="38"/>
        <v>#REF!</v>
      </c>
      <c r="G2479" s="2">
        <v>16.62</v>
      </c>
      <c r="H2479" s="275">
        <v>17.260000000000002</v>
      </c>
    </row>
    <row r="2480" spans="2:8">
      <c r="B2480" s="269">
        <v>95584</v>
      </c>
      <c r="C2480" s="270" t="s">
        <v>17688</v>
      </c>
      <c r="D2480" s="271" t="s">
        <v>109</v>
      </c>
      <c r="E2480" s="27" t="e">
        <f t="shared" si="38"/>
        <v>#REF!</v>
      </c>
      <c r="G2480" s="2">
        <v>15.56</v>
      </c>
      <c r="H2480" s="275">
        <v>15.94</v>
      </c>
    </row>
    <row r="2481" spans="2:8">
      <c r="B2481" s="272">
        <v>95592</v>
      </c>
      <c r="C2481" s="270" t="s">
        <v>17689</v>
      </c>
      <c r="D2481" s="271" t="s">
        <v>109</v>
      </c>
      <c r="E2481" s="27" t="e">
        <f t="shared" si="38"/>
        <v>#REF!</v>
      </c>
      <c r="G2481" s="2">
        <v>16.62</v>
      </c>
      <c r="H2481" s="275">
        <v>17.260000000000002</v>
      </c>
    </row>
    <row r="2482" spans="2:8">
      <c r="B2482" s="269">
        <v>95593</v>
      </c>
      <c r="C2482" s="270" t="s">
        <v>17690</v>
      </c>
      <c r="D2482" s="271" t="s">
        <v>109</v>
      </c>
      <c r="E2482" s="27" t="e">
        <f t="shared" si="38"/>
        <v>#REF!</v>
      </c>
      <c r="G2482" s="2">
        <v>15.56</v>
      </c>
      <c r="H2482" s="275">
        <v>15.94</v>
      </c>
    </row>
    <row r="2483" spans="2:8">
      <c r="B2483" s="272">
        <v>95943</v>
      </c>
      <c r="C2483" s="270" t="s">
        <v>3941</v>
      </c>
      <c r="D2483" s="271" t="s">
        <v>109</v>
      </c>
      <c r="E2483" s="27" t="e">
        <f t="shared" si="38"/>
        <v>#REF!</v>
      </c>
      <c r="G2483" s="2">
        <v>21.5</v>
      </c>
      <c r="H2483" s="275">
        <v>22.68</v>
      </c>
    </row>
    <row r="2484" spans="2:8">
      <c r="B2484" s="269">
        <v>95944</v>
      </c>
      <c r="C2484" s="270" t="s">
        <v>3942</v>
      </c>
      <c r="D2484" s="271" t="s">
        <v>109</v>
      </c>
      <c r="E2484" s="27" t="e">
        <f t="shared" si="38"/>
        <v>#REF!</v>
      </c>
      <c r="G2484" s="2">
        <v>20.29</v>
      </c>
      <c r="H2484" s="275">
        <v>21.19</v>
      </c>
    </row>
    <row r="2485" spans="2:8">
      <c r="B2485" s="272">
        <v>95945</v>
      </c>
      <c r="C2485" s="270" t="s">
        <v>3943</v>
      </c>
      <c r="D2485" s="271" t="s">
        <v>109</v>
      </c>
      <c r="E2485" s="27" t="e">
        <f t="shared" si="38"/>
        <v>#REF!</v>
      </c>
      <c r="G2485" s="2">
        <v>17.399999999999999</v>
      </c>
      <c r="H2485" s="275">
        <v>17.93</v>
      </c>
    </row>
    <row r="2486" spans="2:8">
      <c r="B2486" s="269">
        <v>95946</v>
      </c>
      <c r="C2486" s="270" t="s">
        <v>3944</v>
      </c>
      <c r="D2486" s="271" t="s">
        <v>109</v>
      </c>
      <c r="E2486" s="27" t="e">
        <f t="shared" si="38"/>
        <v>#REF!</v>
      </c>
      <c r="G2486" s="2">
        <v>14.52</v>
      </c>
      <c r="H2486" s="275">
        <v>14.79</v>
      </c>
    </row>
    <row r="2487" spans="2:8">
      <c r="B2487" s="272">
        <v>95947</v>
      </c>
      <c r="C2487" s="270" t="s">
        <v>3945</v>
      </c>
      <c r="D2487" s="271" t="s">
        <v>109</v>
      </c>
      <c r="E2487" s="27" t="e">
        <f t="shared" si="38"/>
        <v>#REF!</v>
      </c>
      <c r="G2487" s="2">
        <v>11.61</v>
      </c>
      <c r="H2487" s="275">
        <v>11.74</v>
      </c>
    </row>
    <row r="2488" spans="2:8">
      <c r="B2488" s="269">
        <v>95948</v>
      </c>
      <c r="C2488" s="270" t="s">
        <v>3946</v>
      </c>
      <c r="D2488" s="271" t="s">
        <v>109</v>
      </c>
      <c r="E2488" s="27" t="e">
        <f t="shared" si="38"/>
        <v>#REF!</v>
      </c>
      <c r="G2488" s="2">
        <v>10.66</v>
      </c>
      <c r="H2488" s="275">
        <v>10.68</v>
      </c>
    </row>
    <row r="2489" spans="2:8">
      <c r="B2489" s="272">
        <v>96544</v>
      </c>
      <c r="C2489" s="270" t="s">
        <v>1762</v>
      </c>
      <c r="D2489" s="271" t="s">
        <v>109</v>
      </c>
      <c r="E2489" s="27" t="e">
        <f t="shared" si="38"/>
        <v>#REF!</v>
      </c>
      <c r="G2489" s="2">
        <v>17.25</v>
      </c>
      <c r="H2489" s="275">
        <v>17.79</v>
      </c>
    </row>
    <row r="2490" spans="2:8">
      <c r="B2490" s="269">
        <v>96545</v>
      </c>
      <c r="C2490" s="270" t="s">
        <v>1763</v>
      </c>
      <c r="D2490" s="271" t="s">
        <v>109</v>
      </c>
      <c r="E2490" s="27" t="e">
        <f t="shared" si="38"/>
        <v>#REF!</v>
      </c>
      <c r="G2490" s="2">
        <v>16.3</v>
      </c>
      <c r="H2490" s="275">
        <v>16.7</v>
      </c>
    </row>
    <row r="2491" spans="2:8">
      <c r="B2491" s="272">
        <v>96546</v>
      </c>
      <c r="C2491" s="270" t="s">
        <v>1764</v>
      </c>
      <c r="D2491" s="271" t="s">
        <v>109</v>
      </c>
      <c r="E2491" s="27" t="e">
        <f t="shared" si="38"/>
        <v>#REF!</v>
      </c>
      <c r="G2491" s="2">
        <v>14.66</v>
      </c>
      <c r="H2491" s="275">
        <v>14.95</v>
      </c>
    </row>
    <row r="2492" spans="2:8">
      <c r="B2492" s="269">
        <v>96547</v>
      </c>
      <c r="C2492" s="270" t="s">
        <v>1765</v>
      </c>
      <c r="D2492" s="271" t="s">
        <v>109</v>
      </c>
      <c r="E2492" s="27" t="e">
        <f t="shared" si="38"/>
        <v>#REF!</v>
      </c>
      <c r="G2492" s="2">
        <v>12.44</v>
      </c>
      <c r="H2492" s="275">
        <v>12.66</v>
      </c>
    </row>
    <row r="2493" spans="2:8">
      <c r="B2493" s="272">
        <v>96548</v>
      </c>
      <c r="C2493" s="270" t="s">
        <v>1766</v>
      </c>
      <c r="D2493" s="271" t="s">
        <v>109</v>
      </c>
      <c r="E2493" s="27" t="e">
        <f t="shared" si="38"/>
        <v>#REF!</v>
      </c>
      <c r="G2493" s="2">
        <v>11.85</v>
      </c>
      <c r="H2493" s="275">
        <v>12.01</v>
      </c>
    </row>
    <row r="2494" spans="2:8">
      <c r="B2494" s="269">
        <v>96549</v>
      </c>
      <c r="C2494" s="270" t="s">
        <v>1767</v>
      </c>
      <c r="D2494" s="271" t="s">
        <v>109</v>
      </c>
      <c r="E2494" s="27" t="e">
        <f t="shared" si="38"/>
        <v>#REF!</v>
      </c>
      <c r="G2494" s="2">
        <v>13.25</v>
      </c>
      <c r="H2494" s="275">
        <v>13.38</v>
      </c>
    </row>
    <row r="2495" spans="2:8">
      <c r="B2495" s="272">
        <v>96550</v>
      </c>
      <c r="C2495" s="270" t="s">
        <v>1768</v>
      </c>
      <c r="D2495" s="271" t="s">
        <v>109</v>
      </c>
      <c r="E2495" s="27" t="e">
        <f t="shared" si="38"/>
        <v>#REF!</v>
      </c>
      <c r="G2495" s="2">
        <v>12.96</v>
      </c>
      <c r="H2495" s="275">
        <v>13.04</v>
      </c>
    </row>
    <row r="2496" spans="2:8">
      <c r="B2496" s="269">
        <v>100064</v>
      </c>
      <c r="C2496" s="270" t="s">
        <v>6031</v>
      </c>
      <c r="D2496" s="271" t="s">
        <v>109</v>
      </c>
      <c r="E2496" s="27" t="e">
        <f t="shared" si="38"/>
        <v>#REF!</v>
      </c>
      <c r="G2496" s="2">
        <v>12.81</v>
      </c>
      <c r="H2496" s="275">
        <v>12.9</v>
      </c>
    </row>
    <row r="2497" spans="2:8">
      <c r="B2497" s="272">
        <v>100066</v>
      </c>
      <c r="C2497" s="270" t="s">
        <v>2220</v>
      </c>
      <c r="D2497" s="271" t="s">
        <v>109</v>
      </c>
      <c r="E2497" s="27" t="e">
        <f t="shared" si="38"/>
        <v>#REF!</v>
      </c>
      <c r="G2497" s="2">
        <v>12.77</v>
      </c>
      <c r="H2497" s="275">
        <v>12.84</v>
      </c>
    </row>
    <row r="2498" spans="2:8">
      <c r="B2498" s="269">
        <v>100067</v>
      </c>
      <c r="C2498" s="270" t="s">
        <v>2221</v>
      </c>
      <c r="D2498" s="271" t="s">
        <v>109</v>
      </c>
      <c r="E2498" s="27" t="e">
        <f t="shared" si="38"/>
        <v>#REF!</v>
      </c>
      <c r="G2498" s="2">
        <v>13.6</v>
      </c>
      <c r="H2498" s="275">
        <v>13.9</v>
      </c>
    </row>
    <row r="2499" spans="2:8">
      <c r="B2499" s="272">
        <v>100068</v>
      </c>
      <c r="C2499" s="270" t="s">
        <v>2222</v>
      </c>
      <c r="D2499" s="271" t="s">
        <v>109</v>
      </c>
      <c r="E2499" s="27" t="e">
        <f t="shared" ref="E2499:E2562" si="39">IF($J$2="NÃO DESONERADO",H2499,G2499)</f>
        <v>#REF!</v>
      </c>
      <c r="G2499" s="2">
        <v>10.99</v>
      </c>
      <c r="H2499" s="275">
        <v>11.09</v>
      </c>
    </row>
    <row r="2500" spans="2:8">
      <c r="B2500" s="269">
        <v>102920</v>
      </c>
      <c r="C2500" s="270" t="s">
        <v>8822</v>
      </c>
      <c r="D2500" s="271" t="s">
        <v>109</v>
      </c>
      <c r="E2500" s="27" t="e">
        <f t="shared" si="39"/>
        <v>#REF!</v>
      </c>
      <c r="G2500" s="2">
        <v>9.86</v>
      </c>
      <c r="H2500" s="275">
        <v>9.98</v>
      </c>
    </row>
    <row r="2501" spans="2:8">
      <c r="B2501" s="272">
        <v>102921</v>
      </c>
      <c r="C2501" s="270" t="s">
        <v>8823</v>
      </c>
      <c r="D2501" s="271" t="s">
        <v>109</v>
      </c>
      <c r="E2501" s="27" t="e">
        <f t="shared" si="39"/>
        <v>#REF!</v>
      </c>
      <c r="G2501" s="2">
        <v>9.6199999999999992</v>
      </c>
      <c r="H2501" s="275">
        <v>9.7100000000000009</v>
      </c>
    </row>
    <row r="2502" spans="2:8">
      <c r="B2502" s="269">
        <v>102922</v>
      </c>
      <c r="C2502" s="270" t="s">
        <v>8824</v>
      </c>
      <c r="D2502" s="271" t="s">
        <v>109</v>
      </c>
      <c r="E2502" s="27" t="e">
        <f t="shared" si="39"/>
        <v>#REF!</v>
      </c>
      <c r="G2502" s="2">
        <v>10.32</v>
      </c>
      <c r="H2502" s="275">
        <v>10.48</v>
      </c>
    </row>
    <row r="2503" spans="2:8">
      <c r="B2503" s="272">
        <v>102923</v>
      </c>
      <c r="C2503" s="270" t="s">
        <v>8825</v>
      </c>
      <c r="D2503" s="271" t="s">
        <v>109</v>
      </c>
      <c r="E2503" s="27" t="e">
        <f t="shared" si="39"/>
        <v>#REF!</v>
      </c>
      <c r="G2503" s="2">
        <v>9.4600000000000009</v>
      </c>
      <c r="H2503" s="275">
        <v>9.5299999999999994</v>
      </c>
    </row>
    <row r="2504" spans="2:8">
      <c r="B2504" s="269">
        <v>103088</v>
      </c>
      <c r="C2504" s="270" t="s">
        <v>8826</v>
      </c>
      <c r="D2504" s="271" t="s">
        <v>109</v>
      </c>
      <c r="E2504" s="27" t="e">
        <f t="shared" si="39"/>
        <v>#REF!</v>
      </c>
      <c r="G2504" s="2">
        <v>11.27</v>
      </c>
      <c r="H2504" s="275">
        <v>11.54</v>
      </c>
    </row>
    <row r="2505" spans="2:8">
      <c r="B2505" s="272">
        <v>104104</v>
      </c>
      <c r="C2505" s="270" t="s">
        <v>16653</v>
      </c>
      <c r="D2505" s="271" t="s">
        <v>109</v>
      </c>
      <c r="E2505" s="27" t="e">
        <f t="shared" si="39"/>
        <v>#REF!</v>
      </c>
      <c r="G2505" s="2">
        <v>13.59</v>
      </c>
      <c r="H2505" s="275">
        <v>13.61</v>
      </c>
    </row>
    <row r="2506" spans="2:8">
      <c r="B2506" s="269">
        <v>104105</v>
      </c>
      <c r="C2506" s="270" t="s">
        <v>16654</v>
      </c>
      <c r="D2506" s="271" t="s">
        <v>109</v>
      </c>
      <c r="E2506" s="27" t="e">
        <f t="shared" si="39"/>
        <v>#REF!</v>
      </c>
      <c r="G2506" s="2">
        <v>13.59</v>
      </c>
      <c r="H2506" s="275">
        <v>13.62</v>
      </c>
    </row>
    <row r="2507" spans="2:8">
      <c r="B2507" s="272">
        <v>104106</v>
      </c>
      <c r="C2507" s="270" t="s">
        <v>16655</v>
      </c>
      <c r="D2507" s="271" t="s">
        <v>109</v>
      </c>
      <c r="E2507" s="27" t="e">
        <f t="shared" si="39"/>
        <v>#REF!</v>
      </c>
      <c r="G2507" s="2">
        <v>11.88</v>
      </c>
      <c r="H2507" s="275">
        <v>12.04</v>
      </c>
    </row>
    <row r="2508" spans="2:8">
      <c r="B2508" s="269">
        <v>104107</v>
      </c>
      <c r="C2508" s="270" t="s">
        <v>16656</v>
      </c>
      <c r="D2508" s="271" t="s">
        <v>109</v>
      </c>
      <c r="E2508" s="27" t="e">
        <f t="shared" si="39"/>
        <v>#REF!</v>
      </c>
      <c r="G2508" s="2">
        <v>12.42</v>
      </c>
      <c r="H2508" s="275">
        <v>12.64</v>
      </c>
    </row>
    <row r="2509" spans="2:8">
      <c r="B2509" s="272">
        <v>104108</v>
      </c>
      <c r="C2509" s="270" t="s">
        <v>16657</v>
      </c>
      <c r="D2509" s="271" t="s">
        <v>109</v>
      </c>
      <c r="E2509" s="27" t="e">
        <f t="shared" si="39"/>
        <v>#REF!</v>
      </c>
      <c r="G2509" s="2">
        <v>14.59</v>
      </c>
      <c r="H2509" s="275">
        <v>14.87</v>
      </c>
    </row>
    <row r="2510" spans="2:8">
      <c r="B2510" s="269">
        <v>104109</v>
      </c>
      <c r="C2510" s="270" t="s">
        <v>16658</v>
      </c>
      <c r="D2510" s="271" t="s">
        <v>109</v>
      </c>
      <c r="E2510" s="27" t="e">
        <f t="shared" si="39"/>
        <v>#REF!</v>
      </c>
      <c r="G2510" s="2">
        <v>17.13</v>
      </c>
      <c r="H2510" s="275">
        <v>17.64</v>
      </c>
    </row>
    <row r="2511" spans="2:8">
      <c r="B2511" s="272">
        <v>104110</v>
      </c>
      <c r="C2511" s="270" t="s">
        <v>16659</v>
      </c>
      <c r="D2511" s="271" t="s">
        <v>109</v>
      </c>
      <c r="E2511" s="27" t="e">
        <f t="shared" si="39"/>
        <v>#REF!</v>
      </c>
      <c r="G2511" s="2">
        <v>18.670000000000002</v>
      </c>
      <c r="H2511" s="275">
        <v>19.38</v>
      </c>
    </row>
    <row r="2512" spans="2:8">
      <c r="B2512" s="269">
        <v>104111</v>
      </c>
      <c r="C2512" s="270" t="s">
        <v>16660</v>
      </c>
      <c r="D2512" s="271" t="s">
        <v>109</v>
      </c>
      <c r="E2512" s="27" t="e">
        <f t="shared" si="39"/>
        <v>#REF!</v>
      </c>
      <c r="G2512" s="2">
        <v>20.18</v>
      </c>
      <c r="H2512" s="275">
        <v>21.21</v>
      </c>
    </row>
    <row r="2513" spans="2:8">
      <c r="B2513" s="272">
        <v>89993</v>
      </c>
      <c r="C2513" s="270" t="s">
        <v>8827</v>
      </c>
      <c r="D2513" s="271" t="s">
        <v>969</v>
      </c>
      <c r="E2513" s="27" t="e">
        <f t="shared" si="39"/>
        <v>#REF!</v>
      </c>
      <c r="G2513" s="2">
        <v>1031.1500000000001</v>
      </c>
      <c r="H2513" s="275">
        <v>1071.3900000000001</v>
      </c>
    </row>
    <row r="2514" spans="2:8">
      <c r="B2514" s="269">
        <v>89994</v>
      </c>
      <c r="C2514" s="270" t="s">
        <v>8828</v>
      </c>
      <c r="D2514" s="271" t="s">
        <v>969</v>
      </c>
      <c r="E2514" s="27" t="e">
        <f t="shared" si="39"/>
        <v>#REF!</v>
      </c>
      <c r="G2514" s="2">
        <v>915.75</v>
      </c>
      <c r="H2514" s="275">
        <v>943.07</v>
      </c>
    </row>
    <row r="2515" spans="2:8">
      <c r="B2515" s="272">
        <v>89995</v>
      </c>
      <c r="C2515" s="270" t="s">
        <v>8829</v>
      </c>
      <c r="D2515" s="271" t="s">
        <v>969</v>
      </c>
      <c r="E2515" s="27" t="e">
        <f t="shared" si="39"/>
        <v>#REF!</v>
      </c>
      <c r="G2515" s="2">
        <v>1001.64</v>
      </c>
      <c r="H2515" s="275">
        <v>1038.57</v>
      </c>
    </row>
    <row r="2516" spans="2:8">
      <c r="B2516" s="269">
        <v>90278</v>
      </c>
      <c r="C2516" s="270" t="s">
        <v>8830</v>
      </c>
      <c r="D2516" s="271" t="s">
        <v>969</v>
      </c>
      <c r="E2516" s="27" t="e">
        <f t="shared" si="39"/>
        <v>#REF!</v>
      </c>
      <c r="G2516" s="2">
        <v>566.63</v>
      </c>
      <c r="H2516" s="275">
        <v>573.55999999999995</v>
      </c>
    </row>
    <row r="2517" spans="2:8">
      <c r="B2517" s="272">
        <v>90279</v>
      </c>
      <c r="C2517" s="270" t="s">
        <v>8831</v>
      </c>
      <c r="D2517" s="271" t="s">
        <v>969</v>
      </c>
      <c r="E2517" s="27" t="e">
        <f t="shared" si="39"/>
        <v>#REF!</v>
      </c>
      <c r="G2517" s="2">
        <v>626.5</v>
      </c>
      <c r="H2517" s="275">
        <v>634.1</v>
      </c>
    </row>
    <row r="2518" spans="2:8">
      <c r="B2518" s="269">
        <v>90280</v>
      </c>
      <c r="C2518" s="270" t="s">
        <v>8832</v>
      </c>
      <c r="D2518" s="271" t="s">
        <v>969</v>
      </c>
      <c r="E2518" s="27" t="e">
        <f t="shared" si="39"/>
        <v>#REF!</v>
      </c>
      <c r="G2518" s="2">
        <v>701.4</v>
      </c>
      <c r="H2518" s="275">
        <v>709</v>
      </c>
    </row>
    <row r="2519" spans="2:8">
      <c r="B2519" s="272">
        <v>90281</v>
      </c>
      <c r="C2519" s="270" t="s">
        <v>8833</v>
      </c>
      <c r="D2519" s="271" t="s">
        <v>969</v>
      </c>
      <c r="E2519" s="27" t="e">
        <f t="shared" si="39"/>
        <v>#REF!</v>
      </c>
      <c r="G2519" s="2">
        <v>823.84</v>
      </c>
      <c r="H2519" s="275">
        <v>831.25</v>
      </c>
    </row>
    <row r="2520" spans="2:8">
      <c r="B2520" s="269">
        <v>90282</v>
      </c>
      <c r="C2520" s="270" t="s">
        <v>8834</v>
      </c>
      <c r="D2520" s="271" t="s">
        <v>969</v>
      </c>
      <c r="E2520" s="27" t="e">
        <f t="shared" si="39"/>
        <v>#REF!</v>
      </c>
      <c r="G2520" s="2">
        <v>559.21</v>
      </c>
      <c r="H2520" s="275">
        <v>565.91</v>
      </c>
    </row>
    <row r="2521" spans="2:8">
      <c r="B2521" s="272">
        <v>90283</v>
      </c>
      <c r="C2521" s="270" t="s">
        <v>8835</v>
      </c>
      <c r="D2521" s="271" t="s">
        <v>969</v>
      </c>
      <c r="E2521" s="27" t="e">
        <f t="shared" si="39"/>
        <v>#REF!</v>
      </c>
      <c r="G2521" s="2">
        <v>619.96</v>
      </c>
      <c r="H2521" s="275">
        <v>627.29</v>
      </c>
    </row>
    <row r="2522" spans="2:8">
      <c r="B2522" s="269">
        <v>90284</v>
      </c>
      <c r="C2522" s="270" t="s">
        <v>8836</v>
      </c>
      <c r="D2522" s="271" t="s">
        <v>969</v>
      </c>
      <c r="E2522" s="27" t="e">
        <f t="shared" si="39"/>
        <v>#REF!</v>
      </c>
      <c r="G2522" s="2">
        <v>698.7</v>
      </c>
      <c r="H2522" s="275">
        <v>706.02</v>
      </c>
    </row>
    <row r="2523" spans="2:8">
      <c r="B2523" s="272">
        <v>90285</v>
      </c>
      <c r="C2523" s="270" t="s">
        <v>8837</v>
      </c>
      <c r="D2523" s="271" t="s">
        <v>969</v>
      </c>
      <c r="E2523" s="27" t="e">
        <f t="shared" si="39"/>
        <v>#REF!</v>
      </c>
      <c r="G2523" s="2">
        <v>828.3</v>
      </c>
      <c r="H2523" s="275">
        <v>835.52</v>
      </c>
    </row>
    <row r="2524" spans="2:8">
      <c r="B2524" s="269">
        <v>94962</v>
      </c>
      <c r="C2524" s="270" t="s">
        <v>6032</v>
      </c>
      <c r="D2524" s="271" t="s">
        <v>969</v>
      </c>
      <c r="E2524" s="27" t="e">
        <f t="shared" si="39"/>
        <v>#REF!</v>
      </c>
      <c r="G2524" s="2">
        <v>429.87</v>
      </c>
      <c r="H2524" s="275">
        <v>436.86</v>
      </c>
    </row>
    <row r="2525" spans="2:8">
      <c r="B2525" s="272">
        <v>94963</v>
      </c>
      <c r="C2525" s="270" t="s">
        <v>6033</v>
      </c>
      <c r="D2525" s="271" t="s">
        <v>969</v>
      </c>
      <c r="E2525" s="27" t="e">
        <f t="shared" si="39"/>
        <v>#REF!</v>
      </c>
      <c r="G2525" s="2">
        <v>482.21</v>
      </c>
      <c r="H2525" s="275">
        <v>489.15</v>
      </c>
    </row>
    <row r="2526" spans="2:8">
      <c r="B2526" s="269">
        <v>94964</v>
      </c>
      <c r="C2526" s="270" t="s">
        <v>6034</v>
      </c>
      <c r="D2526" s="271" t="s">
        <v>969</v>
      </c>
      <c r="E2526" s="27" t="e">
        <f t="shared" si="39"/>
        <v>#REF!</v>
      </c>
      <c r="G2526" s="2">
        <v>528.19000000000005</v>
      </c>
      <c r="H2526" s="275">
        <v>535.74</v>
      </c>
    </row>
    <row r="2527" spans="2:8">
      <c r="B2527" s="272">
        <v>94965</v>
      </c>
      <c r="C2527" s="270" t="s">
        <v>6035</v>
      </c>
      <c r="D2527" s="271" t="s">
        <v>969</v>
      </c>
      <c r="E2527" s="27" t="e">
        <f t="shared" si="39"/>
        <v>#REF!</v>
      </c>
      <c r="G2527" s="2">
        <v>554.51</v>
      </c>
      <c r="H2527" s="275">
        <v>561.41</v>
      </c>
    </row>
    <row r="2528" spans="2:8">
      <c r="B2528" s="269">
        <v>94966</v>
      </c>
      <c r="C2528" s="270" t="s">
        <v>6036</v>
      </c>
      <c r="D2528" s="271" t="s">
        <v>969</v>
      </c>
      <c r="E2528" s="27" t="e">
        <f t="shared" si="39"/>
        <v>#REF!</v>
      </c>
      <c r="G2528" s="2">
        <v>575.46</v>
      </c>
      <c r="H2528" s="275">
        <v>582.29999999999995</v>
      </c>
    </row>
    <row r="2529" spans="2:8">
      <c r="B2529" s="272">
        <v>94967</v>
      </c>
      <c r="C2529" s="270" t="s">
        <v>6037</v>
      </c>
      <c r="D2529" s="271" t="s">
        <v>969</v>
      </c>
      <c r="E2529" s="27" t="e">
        <f t="shared" si="39"/>
        <v>#REF!</v>
      </c>
      <c r="G2529" s="2">
        <v>661.25</v>
      </c>
      <c r="H2529" s="275">
        <v>668.52</v>
      </c>
    </row>
    <row r="2530" spans="2:8">
      <c r="B2530" s="269">
        <v>94968</v>
      </c>
      <c r="C2530" s="270" t="s">
        <v>6038</v>
      </c>
      <c r="D2530" s="271" t="s">
        <v>969</v>
      </c>
      <c r="E2530" s="27" t="e">
        <f t="shared" si="39"/>
        <v>#REF!</v>
      </c>
      <c r="G2530" s="2">
        <v>429.08</v>
      </c>
      <c r="H2530" s="275">
        <v>435.36</v>
      </c>
    </row>
    <row r="2531" spans="2:8">
      <c r="B2531" s="272">
        <v>94969</v>
      </c>
      <c r="C2531" s="270" t="s">
        <v>6039</v>
      </c>
      <c r="D2531" s="271" t="s">
        <v>969</v>
      </c>
      <c r="E2531" s="27" t="e">
        <f t="shared" si="39"/>
        <v>#REF!</v>
      </c>
      <c r="G2531" s="2">
        <v>478.61</v>
      </c>
      <c r="H2531" s="275">
        <v>484.66</v>
      </c>
    </row>
    <row r="2532" spans="2:8">
      <c r="B2532" s="269">
        <v>94970</v>
      </c>
      <c r="C2532" s="270" t="s">
        <v>6040</v>
      </c>
      <c r="D2532" s="271" t="s">
        <v>969</v>
      </c>
      <c r="E2532" s="27" t="e">
        <f t="shared" si="39"/>
        <v>#REF!</v>
      </c>
      <c r="G2532" s="2">
        <v>520.13</v>
      </c>
      <c r="H2532" s="275">
        <v>526.16999999999996</v>
      </c>
    </row>
    <row r="2533" spans="2:8">
      <c r="B2533" s="272">
        <v>94971</v>
      </c>
      <c r="C2533" s="270" t="s">
        <v>6041</v>
      </c>
      <c r="D2533" s="271" t="s">
        <v>969</v>
      </c>
      <c r="E2533" s="27" t="e">
        <f t="shared" si="39"/>
        <v>#REF!</v>
      </c>
      <c r="G2533" s="2">
        <v>551.38</v>
      </c>
      <c r="H2533" s="275">
        <v>557.28</v>
      </c>
    </row>
    <row r="2534" spans="2:8">
      <c r="B2534" s="269">
        <v>94972</v>
      </c>
      <c r="C2534" s="270" t="s">
        <v>6042</v>
      </c>
      <c r="D2534" s="271" t="s">
        <v>969</v>
      </c>
      <c r="E2534" s="27" t="e">
        <f t="shared" si="39"/>
        <v>#REF!</v>
      </c>
      <c r="G2534" s="2">
        <v>572.29</v>
      </c>
      <c r="H2534" s="275">
        <v>578.14</v>
      </c>
    </row>
    <row r="2535" spans="2:8">
      <c r="B2535" s="272">
        <v>94973</v>
      </c>
      <c r="C2535" s="270" t="s">
        <v>6043</v>
      </c>
      <c r="D2535" s="271" t="s">
        <v>969</v>
      </c>
      <c r="E2535" s="27" t="e">
        <f t="shared" si="39"/>
        <v>#REF!</v>
      </c>
      <c r="G2535" s="2">
        <v>657.12</v>
      </c>
      <c r="H2535" s="275">
        <v>663.16</v>
      </c>
    </row>
    <row r="2536" spans="2:8">
      <c r="B2536" s="269">
        <v>94974</v>
      </c>
      <c r="C2536" s="270" t="s">
        <v>6044</v>
      </c>
      <c r="D2536" s="271" t="s">
        <v>969</v>
      </c>
      <c r="E2536" s="27" t="e">
        <f t="shared" si="39"/>
        <v>#REF!</v>
      </c>
      <c r="G2536" s="2">
        <v>485.2</v>
      </c>
      <c r="H2536" s="275">
        <v>496.96</v>
      </c>
    </row>
    <row r="2537" spans="2:8">
      <c r="B2537" s="272">
        <v>94975</v>
      </c>
      <c r="C2537" s="270" t="s">
        <v>6045</v>
      </c>
      <c r="D2537" s="271" t="s">
        <v>969</v>
      </c>
      <c r="E2537" s="27" t="e">
        <f t="shared" si="39"/>
        <v>#REF!</v>
      </c>
      <c r="G2537" s="2">
        <v>532.09</v>
      </c>
      <c r="H2537" s="275">
        <v>543.69000000000005</v>
      </c>
    </row>
    <row r="2538" spans="2:8">
      <c r="B2538" s="269">
        <v>96555</v>
      </c>
      <c r="C2538" s="270" t="s">
        <v>1769</v>
      </c>
      <c r="D2538" s="271" t="s">
        <v>969</v>
      </c>
      <c r="E2538" s="27" t="e">
        <f t="shared" si="39"/>
        <v>#REF!</v>
      </c>
      <c r="G2538" s="2">
        <v>753.76</v>
      </c>
      <c r="H2538" s="275">
        <v>771.05</v>
      </c>
    </row>
    <row r="2539" spans="2:8">
      <c r="B2539" s="272">
        <v>96556</v>
      </c>
      <c r="C2539" s="270" t="s">
        <v>1770</v>
      </c>
      <c r="D2539" s="271" t="s">
        <v>969</v>
      </c>
      <c r="E2539" s="27" t="e">
        <f t="shared" si="39"/>
        <v>#REF!</v>
      </c>
      <c r="G2539" s="2">
        <v>823.82</v>
      </c>
      <c r="H2539" s="275">
        <v>848.98</v>
      </c>
    </row>
    <row r="2540" spans="2:8">
      <c r="B2540" s="269">
        <v>96557</v>
      </c>
      <c r="C2540" s="270" t="s">
        <v>1771</v>
      </c>
      <c r="D2540" s="271" t="s">
        <v>969</v>
      </c>
      <c r="E2540" s="27" t="e">
        <f t="shared" si="39"/>
        <v>#REF!</v>
      </c>
      <c r="G2540" s="2">
        <v>927.28</v>
      </c>
      <c r="H2540" s="275">
        <v>929.21</v>
      </c>
    </row>
    <row r="2541" spans="2:8">
      <c r="B2541" s="272">
        <v>96558</v>
      </c>
      <c r="C2541" s="270" t="s">
        <v>1772</v>
      </c>
      <c r="D2541" s="271" t="s">
        <v>969</v>
      </c>
      <c r="E2541" s="27" t="e">
        <f t="shared" si="39"/>
        <v>#REF!</v>
      </c>
      <c r="G2541" s="2">
        <v>933.6</v>
      </c>
      <c r="H2541" s="275">
        <v>936.21</v>
      </c>
    </row>
    <row r="2542" spans="2:8">
      <c r="B2542" s="269">
        <v>99235</v>
      </c>
      <c r="C2542" s="270" t="s">
        <v>8860</v>
      </c>
      <c r="D2542" s="271" t="s">
        <v>969</v>
      </c>
      <c r="E2542" s="27" t="e">
        <f t="shared" si="39"/>
        <v>#REF!</v>
      </c>
      <c r="G2542" s="2">
        <v>901.45</v>
      </c>
      <c r="H2542" s="275">
        <v>902.95</v>
      </c>
    </row>
    <row r="2543" spans="2:8">
      <c r="B2543" s="272">
        <v>99431</v>
      </c>
      <c r="C2543" s="270" t="s">
        <v>8861</v>
      </c>
      <c r="D2543" s="271" t="s">
        <v>969</v>
      </c>
      <c r="E2543" s="27" t="e">
        <f t="shared" si="39"/>
        <v>#REF!</v>
      </c>
      <c r="G2543" s="2">
        <v>926.65</v>
      </c>
      <c r="H2543" s="275">
        <v>929.18</v>
      </c>
    </row>
    <row r="2544" spans="2:8">
      <c r="B2544" s="269">
        <v>99432</v>
      </c>
      <c r="C2544" s="270" t="s">
        <v>8862</v>
      </c>
      <c r="D2544" s="271" t="s">
        <v>969</v>
      </c>
      <c r="E2544" s="27" t="e">
        <f t="shared" si="39"/>
        <v>#REF!</v>
      </c>
      <c r="G2544" s="2">
        <v>900.55</v>
      </c>
      <c r="H2544" s="275">
        <v>902.9</v>
      </c>
    </row>
    <row r="2545" spans="2:8">
      <c r="B2545" s="272">
        <v>99433</v>
      </c>
      <c r="C2545" s="270" t="s">
        <v>8863</v>
      </c>
      <c r="D2545" s="271" t="s">
        <v>969</v>
      </c>
      <c r="E2545" s="27" t="e">
        <f t="shared" si="39"/>
        <v>#REF!</v>
      </c>
      <c r="G2545" s="2">
        <v>969.48</v>
      </c>
      <c r="H2545" s="275">
        <v>973.13</v>
      </c>
    </row>
    <row r="2546" spans="2:8">
      <c r="B2546" s="269">
        <v>99434</v>
      </c>
      <c r="C2546" s="270" t="s">
        <v>8864</v>
      </c>
      <c r="D2546" s="271" t="s">
        <v>969</v>
      </c>
      <c r="E2546" s="27" t="e">
        <f t="shared" si="39"/>
        <v>#REF!</v>
      </c>
      <c r="G2546" s="2">
        <v>930.03</v>
      </c>
      <c r="H2546" s="275">
        <v>932.94</v>
      </c>
    </row>
    <row r="2547" spans="2:8">
      <c r="B2547" s="272">
        <v>99435</v>
      </c>
      <c r="C2547" s="270" t="s">
        <v>8865</v>
      </c>
      <c r="D2547" s="271" t="s">
        <v>969</v>
      </c>
      <c r="E2547" s="27" t="e">
        <f t="shared" si="39"/>
        <v>#REF!</v>
      </c>
      <c r="G2547" s="2">
        <v>902.88</v>
      </c>
      <c r="H2547" s="275">
        <v>905.48</v>
      </c>
    </row>
    <row r="2548" spans="2:8">
      <c r="B2548" s="269">
        <v>99436</v>
      </c>
      <c r="C2548" s="270" t="s">
        <v>8866</v>
      </c>
      <c r="D2548" s="271" t="s">
        <v>969</v>
      </c>
      <c r="E2548" s="27" t="e">
        <f t="shared" si="39"/>
        <v>#REF!</v>
      </c>
      <c r="G2548" s="2">
        <v>987.14</v>
      </c>
      <c r="H2548" s="275">
        <v>992.76</v>
      </c>
    </row>
    <row r="2549" spans="2:8">
      <c r="B2549" s="272">
        <v>99437</v>
      </c>
      <c r="C2549" s="270" t="s">
        <v>8867</v>
      </c>
      <c r="D2549" s="271" t="s">
        <v>969</v>
      </c>
      <c r="E2549" s="27" t="e">
        <f t="shared" si="39"/>
        <v>#REF!</v>
      </c>
      <c r="G2549" s="2">
        <v>953.93</v>
      </c>
      <c r="H2549" s="275">
        <v>955.84</v>
      </c>
    </row>
    <row r="2550" spans="2:8">
      <c r="B2550" s="269">
        <v>99438</v>
      </c>
      <c r="C2550" s="270" t="s">
        <v>8868</v>
      </c>
      <c r="D2550" s="271" t="s">
        <v>969</v>
      </c>
      <c r="E2550" s="27" t="e">
        <f t="shared" si="39"/>
        <v>#REF!</v>
      </c>
      <c r="G2550" s="2">
        <v>958.78</v>
      </c>
      <c r="H2550" s="275">
        <v>961.23</v>
      </c>
    </row>
    <row r="2551" spans="2:8">
      <c r="B2551" s="272">
        <v>99439</v>
      </c>
      <c r="C2551" s="270" t="s">
        <v>8869</v>
      </c>
      <c r="D2551" s="271" t="s">
        <v>969</v>
      </c>
      <c r="E2551" s="27" t="e">
        <f t="shared" si="39"/>
        <v>#REF!</v>
      </c>
      <c r="G2551" s="2">
        <v>911.33</v>
      </c>
      <c r="H2551" s="275">
        <v>913.96</v>
      </c>
    </row>
    <row r="2552" spans="2:8">
      <c r="B2552" s="269">
        <v>102473</v>
      </c>
      <c r="C2552" s="270" t="s">
        <v>6046</v>
      </c>
      <c r="D2552" s="271" t="s">
        <v>969</v>
      </c>
      <c r="E2552" s="27" t="e">
        <f t="shared" si="39"/>
        <v>#REF!</v>
      </c>
      <c r="G2552" s="2">
        <v>593.1</v>
      </c>
      <c r="H2552" s="275">
        <v>600.22</v>
      </c>
    </row>
    <row r="2553" spans="2:8">
      <c r="B2553" s="272">
        <v>102474</v>
      </c>
      <c r="C2553" s="270" t="s">
        <v>6047</v>
      </c>
      <c r="D2553" s="271" t="s">
        <v>969</v>
      </c>
      <c r="E2553" s="27" t="e">
        <f t="shared" si="39"/>
        <v>#REF!</v>
      </c>
      <c r="G2553" s="2">
        <v>641.97</v>
      </c>
      <c r="H2553" s="275">
        <v>649.04999999999995</v>
      </c>
    </row>
    <row r="2554" spans="2:8">
      <c r="B2554" s="269">
        <v>102475</v>
      </c>
      <c r="C2554" s="270" t="s">
        <v>6048</v>
      </c>
      <c r="D2554" s="271" t="s">
        <v>969</v>
      </c>
      <c r="E2554" s="27" t="e">
        <f t="shared" si="39"/>
        <v>#REF!</v>
      </c>
      <c r="G2554" s="2">
        <v>693.34</v>
      </c>
      <c r="H2554" s="275">
        <v>701.14</v>
      </c>
    </row>
    <row r="2555" spans="2:8">
      <c r="B2555" s="272">
        <v>102476</v>
      </c>
      <c r="C2555" s="270" t="s">
        <v>6049</v>
      </c>
      <c r="D2555" s="271" t="s">
        <v>969</v>
      </c>
      <c r="E2555" s="27" t="e">
        <f t="shared" si="39"/>
        <v>#REF!</v>
      </c>
      <c r="G2555" s="2">
        <v>721.89</v>
      </c>
      <c r="H2555" s="275">
        <v>728.6</v>
      </c>
    </row>
    <row r="2556" spans="2:8">
      <c r="B2556" s="269">
        <v>102477</v>
      </c>
      <c r="C2556" s="270" t="s">
        <v>6050</v>
      </c>
      <c r="D2556" s="271" t="s">
        <v>969</v>
      </c>
      <c r="E2556" s="27" t="e">
        <f t="shared" si="39"/>
        <v>#REF!</v>
      </c>
      <c r="G2556" s="2">
        <v>761.53</v>
      </c>
      <c r="H2556" s="275">
        <v>768.93</v>
      </c>
    </row>
    <row r="2557" spans="2:8">
      <c r="B2557" s="272">
        <v>102478</v>
      </c>
      <c r="C2557" s="270" t="s">
        <v>6051</v>
      </c>
      <c r="D2557" s="271" t="s">
        <v>969</v>
      </c>
      <c r="E2557" s="27" t="e">
        <f t="shared" si="39"/>
        <v>#REF!</v>
      </c>
      <c r="G2557" s="2">
        <v>829.63</v>
      </c>
      <c r="H2557" s="275">
        <v>836.33</v>
      </c>
    </row>
    <row r="2558" spans="2:8">
      <c r="B2558" s="269">
        <v>102479</v>
      </c>
      <c r="C2558" s="270" t="s">
        <v>6052</v>
      </c>
      <c r="D2558" s="271" t="s">
        <v>969</v>
      </c>
      <c r="E2558" s="27" t="e">
        <f t="shared" si="39"/>
        <v>#REF!</v>
      </c>
      <c r="G2558" s="2">
        <v>593.1</v>
      </c>
      <c r="H2558" s="275">
        <v>599.49</v>
      </c>
    </row>
    <row r="2559" spans="2:8">
      <c r="B2559" s="272">
        <v>102480</v>
      </c>
      <c r="C2559" s="270" t="s">
        <v>6053</v>
      </c>
      <c r="D2559" s="271" t="s">
        <v>969</v>
      </c>
      <c r="E2559" s="27" t="e">
        <f t="shared" si="39"/>
        <v>#REF!</v>
      </c>
      <c r="G2559" s="2">
        <v>638.96</v>
      </c>
      <c r="H2559" s="275">
        <v>645.14</v>
      </c>
    </row>
    <row r="2560" spans="2:8">
      <c r="B2560" s="269">
        <v>102481</v>
      </c>
      <c r="C2560" s="270" t="s">
        <v>6054</v>
      </c>
      <c r="D2560" s="271" t="s">
        <v>969</v>
      </c>
      <c r="E2560" s="27" t="e">
        <f t="shared" si="39"/>
        <v>#REF!</v>
      </c>
      <c r="G2560" s="2">
        <v>686.08</v>
      </c>
      <c r="H2560" s="275">
        <v>692.3</v>
      </c>
    </row>
    <row r="2561" spans="2:8">
      <c r="B2561" s="272">
        <v>102482</v>
      </c>
      <c r="C2561" s="270" t="s">
        <v>6055</v>
      </c>
      <c r="D2561" s="271" t="s">
        <v>969</v>
      </c>
      <c r="E2561" s="27" t="e">
        <f t="shared" si="39"/>
        <v>#REF!</v>
      </c>
      <c r="G2561" s="2">
        <v>722.37</v>
      </c>
      <c r="H2561" s="275">
        <v>728.31</v>
      </c>
    </row>
    <row r="2562" spans="2:8">
      <c r="B2562" s="269">
        <v>102483</v>
      </c>
      <c r="C2562" s="270" t="s">
        <v>6056</v>
      </c>
      <c r="D2562" s="271" t="s">
        <v>969</v>
      </c>
      <c r="E2562" s="27" t="e">
        <f t="shared" si="39"/>
        <v>#REF!</v>
      </c>
      <c r="G2562" s="2">
        <v>759.41</v>
      </c>
      <c r="H2562" s="275">
        <v>765.55</v>
      </c>
    </row>
    <row r="2563" spans="2:8">
      <c r="B2563" s="272">
        <v>102484</v>
      </c>
      <c r="C2563" s="270" t="s">
        <v>6057</v>
      </c>
      <c r="D2563" s="271" t="s">
        <v>969</v>
      </c>
      <c r="E2563" s="27" t="e">
        <f t="shared" ref="E2563:E2626" si="40">IF($J$2="NÃO DESONERADO",H2563,G2563)</f>
        <v>#REF!</v>
      </c>
      <c r="G2563" s="2">
        <v>831.35</v>
      </c>
      <c r="H2563" s="275">
        <v>837.48</v>
      </c>
    </row>
    <row r="2564" spans="2:8">
      <c r="B2564" s="269">
        <v>102485</v>
      </c>
      <c r="C2564" s="270" t="s">
        <v>6058</v>
      </c>
      <c r="D2564" s="271" t="s">
        <v>969</v>
      </c>
      <c r="E2564" s="27" t="e">
        <f t="shared" si="40"/>
        <v>#REF!</v>
      </c>
      <c r="G2564" s="2">
        <v>652.34</v>
      </c>
      <c r="H2564" s="275">
        <v>664.12</v>
      </c>
    </row>
    <row r="2565" spans="2:8">
      <c r="B2565" s="272">
        <v>102486</v>
      </c>
      <c r="C2565" s="270" t="s">
        <v>6059</v>
      </c>
      <c r="D2565" s="271" t="s">
        <v>969</v>
      </c>
      <c r="E2565" s="27" t="e">
        <f t="shared" si="40"/>
        <v>#REF!</v>
      </c>
      <c r="G2565" s="2">
        <v>693.47</v>
      </c>
      <c r="H2565" s="275">
        <v>705.13</v>
      </c>
    </row>
    <row r="2566" spans="2:8">
      <c r="B2566" s="269">
        <v>102487</v>
      </c>
      <c r="C2566" s="270" t="s">
        <v>6060</v>
      </c>
      <c r="D2566" s="271" t="s">
        <v>969</v>
      </c>
      <c r="E2566" s="27" t="e">
        <f t="shared" si="40"/>
        <v>#REF!</v>
      </c>
      <c r="G2566" s="2">
        <v>586.01</v>
      </c>
      <c r="H2566" s="275">
        <v>607.87</v>
      </c>
    </row>
    <row r="2567" spans="2:8">
      <c r="B2567" s="272">
        <v>103183</v>
      </c>
      <c r="C2567" s="270" t="s">
        <v>8870</v>
      </c>
      <c r="D2567" s="271" t="s">
        <v>969</v>
      </c>
      <c r="E2567" s="27" t="e">
        <f t="shared" si="40"/>
        <v>#REF!</v>
      </c>
      <c r="G2567" s="2">
        <v>944.69</v>
      </c>
      <c r="H2567" s="275">
        <v>951.04</v>
      </c>
    </row>
    <row r="2568" spans="2:8">
      <c r="B2568" s="269">
        <v>103184</v>
      </c>
      <c r="C2568" s="270" t="s">
        <v>8871</v>
      </c>
      <c r="D2568" s="271" t="s">
        <v>969</v>
      </c>
      <c r="E2568" s="27" t="e">
        <f t="shared" si="40"/>
        <v>#REF!</v>
      </c>
      <c r="G2568" s="2">
        <v>911.25</v>
      </c>
      <c r="H2568" s="275">
        <v>913.84</v>
      </c>
    </row>
    <row r="2569" spans="2:8">
      <c r="B2569" s="272">
        <v>103669</v>
      </c>
      <c r="C2569" s="270" t="s">
        <v>16210</v>
      </c>
      <c r="D2569" s="271" t="s">
        <v>969</v>
      </c>
      <c r="E2569" s="27" t="e">
        <f t="shared" si="40"/>
        <v>#REF!</v>
      </c>
      <c r="G2569" s="2">
        <v>1135.32</v>
      </c>
      <c r="H2569" s="275">
        <v>1161.3699999999999</v>
      </c>
    </row>
    <row r="2570" spans="2:8">
      <c r="B2570" s="269">
        <v>103670</v>
      </c>
      <c r="C2570" s="270" t="s">
        <v>16211</v>
      </c>
      <c r="D2570" s="271" t="s">
        <v>969</v>
      </c>
      <c r="E2570" s="27" t="e">
        <f t="shared" si="40"/>
        <v>#REF!</v>
      </c>
      <c r="G2570" s="2">
        <v>237.12</v>
      </c>
      <c r="H2570" s="275">
        <v>263.17</v>
      </c>
    </row>
    <row r="2571" spans="2:8">
      <c r="B2571" s="272">
        <v>103671</v>
      </c>
      <c r="C2571" s="270" t="s">
        <v>16212</v>
      </c>
      <c r="D2571" s="271" t="s">
        <v>969</v>
      </c>
      <c r="E2571" s="27" t="e">
        <f t="shared" si="40"/>
        <v>#REF!</v>
      </c>
      <c r="G2571" s="2">
        <v>936.66</v>
      </c>
      <c r="H2571" s="275">
        <v>940.88</v>
      </c>
    </row>
    <row r="2572" spans="2:8">
      <c r="B2572" s="269">
        <v>103672</v>
      </c>
      <c r="C2572" s="270" t="s">
        <v>16213</v>
      </c>
      <c r="D2572" s="271" t="s">
        <v>969</v>
      </c>
      <c r="E2572" s="27" t="e">
        <f t="shared" si="40"/>
        <v>#REF!</v>
      </c>
      <c r="G2572" s="2">
        <v>879.8</v>
      </c>
      <c r="H2572" s="275">
        <v>883.43</v>
      </c>
    </row>
    <row r="2573" spans="2:8">
      <c r="B2573" s="272">
        <v>103673</v>
      </c>
      <c r="C2573" s="270" t="s">
        <v>16214</v>
      </c>
      <c r="D2573" s="271" t="s">
        <v>969</v>
      </c>
      <c r="E2573" s="27" t="e">
        <f t="shared" si="40"/>
        <v>#REF!</v>
      </c>
      <c r="G2573" s="2">
        <v>33.299999999999997</v>
      </c>
      <c r="H2573" s="275">
        <v>36.93</v>
      </c>
    </row>
    <row r="2574" spans="2:8">
      <c r="B2574" s="269">
        <v>103674</v>
      </c>
      <c r="C2574" s="270" t="s">
        <v>16215</v>
      </c>
      <c r="D2574" s="271" t="s">
        <v>969</v>
      </c>
      <c r="E2574" s="27" t="e">
        <f t="shared" si="40"/>
        <v>#REF!</v>
      </c>
      <c r="G2574" s="2">
        <v>896.01</v>
      </c>
      <c r="H2574" s="275">
        <v>901.5</v>
      </c>
    </row>
    <row r="2575" spans="2:8">
      <c r="B2575" s="272">
        <v>103675</v>
      </c>
      <c r="C2575" s="270" t="s">
        <v>16216</v>
      </c>
      <c r="D2575" s="271" t="s">
        <v>969</v>
      </c>
      <c r="E2575" s="27" t="e">
        <f t="shared" si="40"/>
        <v>#REF!</v>
      </c>
      <c r="G2575" s="2">
        <v>880.21</v>
      </c>
      <c r="H2575" s="275">
        <v>883.96</v>
      </c>
    </row>
    <row r="2576" spans="2:8">
      <c r="B2576" s="269">
        <v>103676</v>
      </c>
      <c r="C2576" s="270" t="s">
        <v>16217</v>
      </c>
      <c r="D2576" s="271" t="s">
        <v>969</v>
      </c>
      <c r="E2576" s="27" t="e">
        <f t="shared" si="40"/>
        <v>#REF!</v>
      </c>
      <c r="G2576" s="2">
        <v>1180.29</v>
      </c>
      <c r="H2576" s="275">
        <v>1211.2</v>
      </c>
    </row>
    <row r="2577" spans="2:8">
      <c r="B2577" s="272">
        <v>103677</v>
      </c>
      <c r="C2577" s="270" t="s">
        <v>16218</v>
      </c>
      <c r="D2577" s="271" t="s">
        <v>969</v>
      </c>
      <c r="E2577" s="27" t="e">
        <f t="shared" si="40"/>
        <v>#REF!</v>
      </c>
      <c r="G2577" s="2">
        <v>1044.42</v>
      </c>
      <c r="H2577" s="275">
        <v>1060.44</v>
      </c>
    </row>
    <row r="2578" spans="2:8">
      <c r="B2578" s="269">
        <v>103678</v>
      </c>
      <c r="C2578" s="270" t="s">
        <v>16219</v>
      </c>
      <c r="D2578" s="271" t="s">
        <v>969</v>
      </c>
      <c r="E2578" s="27" t="e">
        <f t="shared" si="40"/>
        <v>#REF!</v>
      </c>
      <c r="G2578" s="2">
        <v>1104.42</v>
      </c>
      <c r="H2578" s="275">
        <v>1126.92</v>
      </c>
    </row>
    <row r="2579" spans="2:8">
      <c r="B2579" s="272">
        <v>103679</v>
      </c>
      <c r="C2579" s="270" t="s">
        <v>16220</v>
      </c>
      <c r="D2579" s="271" t="s">
        <v>969</v>
      </c>
      <c r="E2579" s="27" t="e">
        <f t="shared" si="40"/>
        <v>#REF!</v>
      </c>
      <c r="G2579" s="2">
        <v>1010.76</v>
      </c>
      <c r="H2579" s="275">
        <v>1023.04</v>
      </c>
    </row>
    <row r="2580" spans="2:8">
      <c r="B2580" s="269">
        <v>103680</v>
      </c>
      <c r="C2580" s="270" t="s">
        <v>16221</v>
      </c>
      <c r="D2580" s="271" t="s">
        <v>969</v>
      </c>
      <c r="E2580" s="27" t="e">
        <f t="shared" si="40"/>
        <v>#REF!</v>
      </c>
      <c r="G2580" s="2">
        <v>1048.3800000000001</v>
      </c>
      <c r="H2580" s="275">
        <v>1065.1400000000001</v>
      </c>
    </row>
    <row r="2581" spans="2:8">
      <c r="B2581" s="272">
        <v>103681</v>
      </c>
      <c r="C2581" s="270" t="s">
        <v>16222</v>
      </c>
      <c r="D2581" s="271" t="s">
        <v>969</v>
      </c>
      <c r="E2581" s="27" t="e">
        <f t="shared" si="40"/>
        <v>#REF!</v>
      </c>
      <c r="G2581" s="2">
        <v>957.31</v>
      </c>
      <c r="H2581" s="275">
        <v>963.91</v>
      </c>
    </row>
    <row r="2582" spans="2:8">
      <c r="B2582" s="269">
        <v>103682</v>
      </c>
      <c r="C2582" s="270" t="s">
        <v>16223</v>
      </c>
      <c r="D2582" s="271" t="s">
        <v>969</v>
      </c>
      <c r="E2582" s="27" t="e">
        <f t="shared" si="40"/>
        <v>#REF!</v>
      </c>
      <c r="G2582" s="2">
        <v>1149.57</v>
      </c>
      <c r="H2582" s="275">
        <v>1177.18</v>
      </c>
    </row>
    <row r="2583" spans="2:8">
      <c r="B2583" s="272">
        <v>103683</v>
      </c>
      <c r="C2583" s="270" t="s">
        <v>16224</v>
      </c>
      <c r="D2583" s="271" t="s">
        <v>969</v>
      </c>
      <c r="E2583" s="27" t="e">
        <f t="shared" si="40"/>
        <v>#REF!</v>
      </c>
      <c r="G2583" s="2">
        <v>1379.72</v>
      </c>
      <c r="H2583" s="275">
        <v>1432.6</v>
      </c>
    </row>
    <row r="2584" spans="2:8">
      <c r="B2584" s="269">
        <v>103684</v>
      </c>
      <c r="C2584" s="270" t="s">
        <v>16225</v>
      </c>
      <c r="D2584" s="271" t="s">
        <v>969</v>
      </c>
      <c r="E2584" s="27" t="e">
        <f t="shared" si="40"/>
        <v>#REF!</v>
      </c>
      <c r="G2584" s="2">
        <v>893.87</v>
      </c>
      <c r="H2584" s="275">
        <v>899.12</v>
      </c>
    </row>
    <row r="2585" spans="2:8">
      <c r="B2585" s="272">
        <v>103685</v>
      </c>
      <c r="C2585" s="270" t="s">
        <v>16226</v>
      </c>
      <c r="D2585" s="271" t="s">
        <v>969</v>
      </c>
      <c r="E2585" s="27" t="e">
        <f t="shared" si="40"/>
        <v>#REF!</v>
      </c>
      <c r="G2585" s="2">
        <v>883.85</v>
      </c>
      <c r="H2585" s="275">
        <v>888</v>
      </c>
    </row>
    <row r="2586" spans="2:8">
      <c r="B2586" s="269">
        <v>103686</v>
      </c>
      <c r="C2586" s="270" t="s">
        <v>16227</v>
      </c>
      <c r="D2586" s="271" t="s">
        <v>969</v>
      </c>
      <c r="E2586" s="27" t="e">
        <f t="shared" si="40"/>
        <v>#REF!</v>
      </c>
      <c r="G2586" s="2">
        <v>931.64</v>
      </c>
      <c r="H2586" s="275">
        <v>941.25</v>
      </c>
    </row>
    <row r="2587" spans="2:8">
      <c r="B2587" s="272">
        <v>103687</v>
      </c>
      <c r="C2587" s="270" t="s">
        <v>16228</v>
      </c>
      <c r="D2587" s="271" t="s">
        <v>969</v>
      </c>
      <c r="E2587" s="27" t="e">
        <f t="shared" si="40"/>
        <v>#REF!</v>
      </c>
      <c r="G2587" s="2">
        <v>1233.74</v>
      </c>
      <c r="H2587" s="275">
        <v>1270.6400000000001</v>
      </c>
    </row>
    <row r="2588" spans="2:8">
      <c r="B2588" s="269">
        <v>103688</v>
      </c>
      <c r="C2588" s="270" t="s">
        <v>16229</v>
      </c>
      <c r="D2588" s="271" t="s">
        <v>969</v>
      </c>
      <c r="E2588" s="27" t="e">
        <f t="shared" si="40"/>
        <v>#REF!</v>
      </c>
      <c r="G2588" s="2">
        <v>1039.22</v>
      </c>
      <c r="H2588" s="275">
        <v>1054.69</v>
      </c>
    </row>
    <row r="2589" spans="2:8">
      <c r="B2589" s="272">
        <v>101963</v>
      </c>
      <c r="C2589" s="270" t="s">
        <v>3947</v>
      </c>
      <c r="D2589" s="271" t="s">
        <v>110</v>
      </c>
      <c r="E2589" s="27" t="e">
        <f t="shared" si="40"/>
        <v>#REF!</v>
      </c>
      <c r="G2589" s="2">
        <v>211.72</v>
      </c>
      <c r="H2589" s="275">
        <v>214.92</v>
      </c>
    </row>
    <row r="2590" spans="2:8">
      <c r="B2590" s="269">
        <v>101964</v>
      </c>
      <c r="C2590" s="270" t="s">
        <v>3948</v>
      </c>
      <c r="D2590" s="271" t="s">
        <v>110</v>
      </c>
      <c r="E2590" s="27" t="e">
        <f t="shared" si="40"/>
        <v>#REF!</v>
      </c>
      <c r="G2590" s="2">
        <v>196.38</v>
      </c>
      <c r="H2590" s="275">
        <v>199.4</v>
      </c>
    </row>
    <row r="2591" spans="2:8">
      <c r="B2591" s="272">
        <v>101165</v>
      </c>
      <c r="C2591" s="270" t="s">
        <v>3165</v>
      </c>
      <c r="D2591" s="271" t="s">
        <v>969</v>
      </c>
      <c r="E2591" s="27" t="e">
        <f t="shared" si="40"/>
        <v>#REF!</v>
      </c>
      <c r="G2591" s="2">
        <v>926.6</v>
      </c>
      <c r="H2591" s="275">
        <v>962.87</v>
      </c>
    </row>
    <row r="2592" spans="2:8">
      <c r="B2592" s="269">
        <v>101166</v>
      </c>
      <c r="C2592" s="270" t="s">
        <v>3166</v>
      </c>
      <c r="D2592" s="271" t="s">
        <v>969</v>
      </c>
      <c r="E2592" s="27" t="e">
        <f t="shared" si="40"/>
        <v>#REF!</v>
      </c>
      <c r="G2592" s="2">
        <v>680.91</v>
      </c>
      <c r="H2592" s="275">
        <v>710.59</v>
      </c>
    </row>
    <row r="2593" spans="2:8">
      <c r="B2593" s="272">
        <v>98575</v>
      </c>
      <c r="C2593" s="270" t="s">
        <v>8838</v>
      </c>
      <c r="D2593" s="271" t="s">
        <v>33</v>
      </c>
      <c r="E2593" s="27" t="e">
        <f t="shared" si="40"/>
        <v>#REF!</v>
      </c>
      <c r="G2593" s="2">
        <v>104.24</v>
      </c>
      <c r="H2593" s="275">
        <v>109.57</v>
      </c>
    </row>
    <row r="2594" spans="2:8">
      <c r="B2594" s="269">
        <v>98576</v>
      </c>
      <c r="C2594" s="270" t="s">
        <v>1999</v>
      </c>
      <c r="D2594" s="271" t="s">
        <v>33</v>
      </c>
      <c r="E2594" s="27" t="e">
        <f t="shared" si="40"/>
        <v>#REF!</v>
      </c>
      <c r="G2594" s="2">
        <v>24.8</v>
      </c>
      <c r="H2594" s="275">
        <v>24.87</v>
      </c>
    </row>
    <row r="2595" spans="2:8">
      <c r="B2595" s="272">
        <v>98577</v>
      </c>
      <c r="C2595" s="270" t="s">
        <v>8839</v>
      </c>
      <c r="D2595" s="271" t="s">
        <v>33</v>
      </c>
      <c r="E2595" s="27" t="e">
        <f t="shared" si="40"/>
        <v>#REF!</v>
      </c>
      <c r="G2595" s="2">
        <v>41.24</v>
      </c>
      <c r="H2595" s="275">
        <v>44.59</v>
      </c>
    </row>
    <row r="2596" spans="2:8">
      <c r="B2596" s="269">
        <v>93182</v>
      </c>
      <c r="C2596" s="270" t="s">
        <v>1047</v>
      </c>
      <c r="D2596" s="271" t="s">
        <v>33</v>
      </c>
      <c r="E2596" s="27" t="e">
        <f t="shared" si="40"/>
        <v>#REF!</v>
      </c>
      <c r="G2596" s="2">
        <v>47.78</v>
      </c>
      <c r="H2596" s="275">
        <v>48.84</v>
      </c>
    </row>
    <row r="2597" spans="2:8">
      <c r="B2597" s="272">
        <v>93183</v>
      </c>
      <c r="C2597" s="270" t="s">
        <v>1048</v>
      </c>
      <c r="D2597" s="271" t="s">
        <v>33</v>
      </c>
      <c r="E2597" s="27" t="e">
        <f t="shared" si="40"/>
        <v>#REF!</v>
      </c>
      <c r="G2597" s="2">
        <v>61.52</v>
      </c>
      <c r="H2597" s="275">
        <v>62.68</v>
      </c>
    </row>
    <row r="2598" spans="2:8">
      <c r="B2598" s="269">
        <v>93184</v>
      </c>
      <c r="C2598" s="270" t="s">
        <v>1049</v>
      </c>
      <c r="D2598" s="271" t="s">
        <v>33</v>
      </c>
      <c r="E2598" s="27" t="e">
        <f t="shared" si="40"/>
        <v>#REF!</v>
      </c>
      <c r="G2598" s="2">
        <v>35.1</v>
      </c>
      <c r="H2598" s="275">
        <v>36.020000000000003</v>
      </c>
    </row>
    <row r="2599" spans="2:8">
      <c r="B2599" s="272">
        <v>93185</v>
      </c>
      <c r="C2599" s="270" t="s">
        <v>1050</v>
      </c>
      <c r="D2599" s="271" t="s">
        <v>33</v>
      </c>
      <c r="E2599" s="27" t="e">
        <f t="shared" si="40"/>
        <v>#REF!</v>
      </c>
      <c r="G2599" s="2">
        <v>60.69</v>
      </c>
      <c r="H2599" s="275">
        <v>61.8</v>
      </c>
    </row>
    <row r="2600" spans="2:8">
      <c r="B2600" s="269">
        <v>93186</v>
      </c>
      <c r="C2600" s="270" t="s">
        <v>1051</v>
      </c>
      <c r="D2600" s="271" t="s">
        <v>33</v>
      </c>
      <c r="E2600" s="27" t="e">
        <f t="shared" si="40"/>
        <v>#REF!</v>
      </c>
      <c r="G2600" s="2">
        <v>87.21</v>
      </c>
      <c r="H2600" s="275">
        <v>89.65</v>
      </c>
    </row>
    <row r="2601" spans="2:8">
      <c r="B2601" s="272">
        <v>93187</v>
      </c>
      <c r="C2601" s="270" t="s">
        <v>1052</v>
      </c>
      <c r="D2601" s="271" t="s">
        <v>33</v>
      </c>
      <c r="E2601" s="27" t="e">
        <f t="shared" si="40"/>
        <v>#REF!</v>
      </c>
      <c r="G2601" s="2">
        <v>99.7</v>
      </c>
      <c r="H2601" s="275">
        <v>102.25</v>
      </c>
    </row>
    <row r="2602" spans="2:8">
      <c r="B2602" s="269">
        <v>93188</v>
      </c>
      <c r="C2602" s="270" t="s">
        <v>1053</v>
      </c>
      <c r="D2602" s="271" t="s">
        <v>33</v>
      </c>
      <c r="E2602" s="27" t="e">
        <f t="shared" si="40"/>
        <v>#REF!</v>
      </c>
      <c r="G2602" s="2">
        <v>85.48</v>
      </c>
      <c r="H2602" s="275">
        <v>87.79</v>
      </c>
    </row>
    <row r="2603" spans="2:8">
      <c r="B2603" s="272">
        <v>93189</v>
      </c>
      <c r="C2603" s="270" t="s">
        <v>1054</v>
      </c>
      <c r="D2603" s="271" t="s">
        <v>33</v>
      </c>
      <c r="E2603" s="27" t="e">
        <f t="shared" si="40"/>
        <v>#REF!</v>
      </c>
      <c r="G2603" s="2">
        <v>101.46</v>
      </c>
      <c r="H2603" s="275">
        <v>103.97</v>
      </c>
    </row>
    <row r="2604" spans="2:8">
      <c r="B2604" s="269">
        <v>93190</v>
      </c>
      <c r="C2604" s="270" t="s">
        <v>1055</v>
      </c>
      <c r="D2604" s="271" t="s">
        <v>33</v>
      </c>
      <c r="E2604" s="27" t="e">
        <f t="shared" si="40"/>
        <v>#REF!</v>
      </c>
      <c r="G2604" s="2">
        <v>50.73</v>
      </c>
      <c r="H2604" s="275">
        <v>51.81</v>
      </c>
    </row>
    <row r="2605" spans="2:8">
      <c r="B2605" s="272">
        <v>93191</v>
      </c>
      <c r="C2605" s="270" t="s">
        <v>1056</v>
      </c>
      <c r="D2605" s="271" t="s">
        <v>33</v>
      </c>
      <c r="E2605" s="27" t="e">
        <f t="shared" si="40"/>
        <v>#REF!</v>
      </c>
      <c r="G2605" s="2">
        <v>52.43</v>
      </c>
      <c r="H2605" s="275">
        <v>53.45</v>
      </c>
    </row>
    <row r="2606" spans="2:8">
      <c r="B2606" s="269">
        <v>93192</v>
      </c>
      <c r="C2606" s="270" t="s">
        <v>1057</v>
      </c>
      <c r="D2606" s="271" t="s">
        <v>33</v>
      </c>
      <c r="E2606" s="27" t="e">
        <f t="shared" si="40"/>
        <v>#REF!</v>
      </c>
      <c r="G2606" s="2">
        <v>59.84</v>
      </c>
      <c r="H2606" s="275">
        <v>60.96</v>
      </c>
    </row>
    <row r="2607" spans="2:8">
      <c r="B2607" s="272">
        <v>93193</v>
      </c>
      <c r="C2607" s="270" t="s">
        <v>1058</v>
      </c>
      <c r="D2607" s="271" t="s">
        <v>33</v>
      </c>
      <c r="E2607" s="27" t="e">
        <f t="shared" si="40"/>
        <v>#REF!</v>
      </c>
      <c r="G2607" s="2">
        <v>54.29</v>
      </c>
      <c r="H2607" s="275">
        <v>55.28</v>
      </c>
    </row>
    <row r="2608" spans="2:8">
      <c r="B2608" s="269">
        <v>93194</v>
      </c>
      <c r="C2608" s="270" t="s">
        <v>1059</v>
      </c>
      <c r="D2608" s="271" t="s">
        <v>33</v>
      </c>
      <c r="E2608" s="27" t="e">
        <f t="shared" si="40"/>
        <v>#REF!</v>
      </c>
      <c r="G2608" s="2">
        <v>46.85</v>
      </c>
      <c r="H2608" s="275">
        <v>47.89</v>
      </c>
    </row>
    <row r="2609" spans="2:8">
      <c r="B2609" s="272">
        <v>93195</v>
      </c>
      <c r="C2609" s="270" t="s">
        <v>1060</v>
      </c>
      <c r="D2609" s="271" t="s">
        <v>33</v>
      </c>
      <c r="E2609" s="27" t="e">
        <f t="shared" si="40"/>
        <v>#REF!</v>
      </c>
      <c r="G2609" s="2">
        <v>57.11</v>
      </c>
      <c r="H2609" s="275">
        <v>58.27</v>
      </c>
    </row>
    <row r="2610" spans="2:8">
      <c r="B2610" s="269">
        <v>93196</v>
      </c>
      <c r="C2610" s="270" t="s">
        <v>1061</v>
      </c>
      <c r="D2610" s="271" t="s">
        <v>33</v>
      </c>
      <c r="E2610" s="27" t="e">
        <f t="shared" si="40"/>
        <v>#REF!</v>
      </c>
      <c r="G2610" s="2">
        <v>82.66</v>
      </c>
      <c r="H2610" s="275">
        <v>85.1</v>
      </c>
    </row>
    <row r="2611" spans="2:8">
      <c r="B2611" s="272">
        <v>93197</v>
      </c>
      <c r="C2611" s="270" t="s">
        <v>1062</v>
      </c>
      <c r="D2611" s="271" t="s">
        <v>33</v>
      </c>
      <c r="E2611" s="27" t="e">
        <f t="shared" si="40"/>
        <v>#REF!</v>
      </c>
      <c r="G2611" s="2">
        <v>93.08</v>
      </c>
      <c r="H2611" s="275">
        <v>95.64</v>
      </c>
    </row>
    <row r="2612" spans="2:8">
      <c r="B2612" s="269">
        <v>93198</v>
      </c>
      <c r="C2612" s="270" t="s">
        <v>1063</v>
      </c>
      <c r="D2612" s="271" t="s">
        <v>33</v>
      </c>
      <c r="E2612" s="27" t="e">
        <f t="shared" si="40"/>
        <v>#REF!</v>
      </c>
      <c r="G2612" s="2">
        <v>43.25</v>
      </c>
      <c r="H2612" s="275">
        <v>44.33</v>
      </c>
    </row>
    <row r="2613" spans="2:8">
      <c r="B2613" s="272">
        <v>93199</v>
      </c>
      <c r="C2613" s="270" t="s">
        <v>1064</v>
      </c>
      <c r="D2613" s="271" t="s">
        <v>33</v>
      </c>
      <c r="E2613" s="27" t="e">
        <f t="shared" si="40"/>
        <v>#REF!</v>
      </c>
      <c r="G2613" s="2">
        <v>42.76</v>
      </c>
      <c r="H2613" s="275">
        <v>43.79</v>
      </c>
    </row>
    <row r="2614" spans="2:8">
      <c r="B2614" s="269">
        <v>93200</v>
      </c>
      <c r="C2614" s="270" t="s">
        <v>1065</v>
      </c>
      <c r="D2614" s="271" t="s">
        <v>33</v>
      </c>
      <c r="E2614" s="27" t="e">
        <f t="shared" si="40"/>
        <v>#REF!</v>
      </c>
      <c r="G2614" s="2">
        <v>2.95</v>
      </c>
      <c r="H2614" s="275">
        <v>3.11</v>
      </c>
    </row>
    <row r="2615" spans="2:8">
      <c r="B2615" s="272">
        <v>93201</v>
      </c>
      <c r="C2615" s="270" t="s">
        <v>1066</v>
      </c>
      <c r="D2615" s="271" t="s">
        <v>33</v>
      </c>
      <c r="E2615" s="27" t="e">
        <f t="shared" si="40"/>
        <v>#REF!</v>
      </c>
      <c r="G2615" s="2">
        <v>5.66</v>
      </c>
      <c r="H2615" s="275">
        <v>6.11</v>
      </c>
    </row>
    <row r="2616" spans="2:8">
      <c r="B2616" s="269">
        <v>93202</v>
      </c>
      <c r="C2616" s="270" t="s">
        <v>1067</v>
      </c>
      <c r="D2616" s="271" t="s">
        <v>33</v>
      </c>
      <c r="E2616" s="27" t="e">
        <f t="shared" si="40"/>
        <v>#REF!</v>
      </c>
      <c r="G2616" s="2">
        <v>26.01</v>
      </c>
      <c r="H2616" s="275">
        <v>27.58</v>
      </c>
    </row>
    <row r="2617" spans="2:8">
      <c r="B2617" s="272">
        <v>93203</v>
      </c>
      <c r="C2617" s="270" t="s">
        <v>1773</v>
      </c>
      <c r="D2617" s="271" t="s">
        <v>33</v>
      </c>
      <c r="E2617" s="27" t="e">
        <f t="shared" si="40"/>
        <v>#REF!</v>
      </c>
      <c r="G2617" s="2">
        <v>21.67</v>
      </c>
      <c r="H2617" s="275">
        <v>21.89</v>
      </c>
    </row>
    <row r="2618" spans="2:8">
      <c r="B2618" s="269">
        <v>93204</v>
      </c>
      <c r="C2618" s="270" t="s">
        <v>1068</v>
      </c>
      <c r="D2618" s="271" t="s">
        <v>33</v>
      </c>
      <c r="E2618" s="27" t="e">
        <f t="shared" si="40"/>
        <v>#REF!</v>
      </c>
      <c r="G2618" s="2">
        <v>61.23</v>
      </c>
      <c r="H2618" s="275">
        <v>63.16</v>
      </c>
    </row>
    <row r="2619" spans="2:8">
      <c r="B2619" s="272">
        <v>93205</v>
      </c>
      <c r="C2619" s="270" t="s">
        <v>1069</v>
      </c>
      <c r="D2619" s="271" t="s">
        <v>33</v>
      </c>
      <c r="E2619" s="27" t="e">
        <f t="shared" si="40"/>
        <v>#REF!</v>
      </c>
      <c r="G2619" s="2">
        <v>41.45</v>
      </c>
      <c r="H2619" s="275">
        <v>42.44</v>
      </c>
    </row>
    <row r="2620" spans="2:8">
      <c r="B2620" s="269">
        <v>97733</v>
      </c>
      <c r="C2620" s="270" t="s">
        <v>1774</v>
      </c>
      <c r="D2620" s="271" t="s">
        <v>969</v>
      </c>
      <c r="E2620" s="27" t="e">
        <f t="shared" si="40"/>
        <v>#REF!</v>
      </c>
      <c r="G2620" s="2">
        <v>3088.88</v>
      </c>
      <c r="H2620" s="275">
        <v>3288.92</v>
      </c>
    </row>
    <row r="2621" spans="2:8">
      <c r="B2621" s="272">
        <v>97734</v>
      </c>
      <c r="C2621" s="270" t="s">
        <v>1775</v>
      </c>
      <c r="D2621" s="271" t="s">
        <v>969</v>
      </c>
      <c r="E2621" s="27" t="e">
        <f t="shared" si="40"/>
        <v>#REF!</v>
      </c>
      <c r="G2621" s="2">
        <v>2693.59</v>
      </c>
      <c r="H2621" s="275">
        <v>2872.82</v>
      </c>
    </row>
    <row r="2622" spans="2:8">
      <c r="B2622" s="269">
        <v>97735</v>
      </c>
      <c r="C2622" s="270" t="s">
        <v>1776</v>
      </c>
      <c r="D2622" s="271" t="s">
        <v>969</v>
      </c>
      <c r="E2622" s="27" t="e">
        <f t="shared" si="40"/>
        <v>#REF!</v>
      </c>
      <c r="G2622" s="2">
        <v>2280.06</v>
      </c>
      <c r="H2622" s="275">
        <v>2414.8200000000002</v>
      </c>
    </row>
    <row r="2623" spans="2:8">
      <c r="B2623" s="272">
        <v>97736</v>
      </c>
      <c r="C2623" s="270" t="s">
        <v>1777</v>
      </c>
      <c r="D2623" s="271" t="s">
        <v>969</v>
      </c>
      <c r="E2623" s="27" t="e">
        <f t="shared" si="40"/>
        <v>#REF!</v>
      </c>
      <c r="G2623" s="2">
        <v>1554.85</v>
      </c>
      <c r="H2623" s="275">
        <v>1606.38</v>
      </c>
    </row>
    <row r="2624" spans="2:8">
      <c r="B2624" s="269">
        <v>97737</v>
      </c>
      <c r="C2624" s="270" t="s">
        <v>1778</v>
      </c>
      <c r="D2624" s="271" t="s">
        <v>969</v>
      </c>
      <c r="E2624" s="27" t="e">
        <f t="shared" si="40"/>
        <v>#REF!</v>
      </c>
      <c r="G2624" s="2">
        <v>3094.32</v>
      </c>
      <c r="H2624" s="275">
        <v>3254.97</v>
      </c>
    </row>
    <row r="2625" spans="2:8">
      <c r="B2625" s="272">
        <v>97738</v>
      </c>
      <c r="C2625" s="270" t="s">
        <v>17910</v>
      </c>
      <c r="D2625" s="271" t="s">
        <v>969</v>
      </c>
      <c r="E2625" s="27" t="e">
        <f t="shared" si="40"/>
        <v>#REF!</v>
      </c>
      <c r="G2625" s="2">
        <v>5019.84</v>
      </c>
      <c r="H2625" s="275">
        <v>5233.97</v>
      </c>
    </row>
    <row r="2626" spans="2:8">
      <c r="B2626" s="269">
        <v>97739</v>
      </c>
      <c r="C2626" s="270" t="s">
        <v>1779</v>
      </c>
      <c r="D2626" s="271" t="s">
        <v>969</v>
      </c>
      <c r="E2626" s="27" t="e">
        <f t="shared" si="40"/>
        <v>#REF!</v>
      </c>
      <c r="G2626" s="2">
        <v>2781.47</v>
      </c>
      <c r="H2626" s="275">
        <v>2923.19</v>
      </c>
    </row>
    <row r="2627" spans="2:8">
      <c r="B2627" s="272">
        <v>97740</v>
      </c>
      <c r="C2627" s="270" t="s">
        <v>1780</v>
      </c>
      <c r="D2627" s="271" t="s">
        <v>969</v>
      </c>
      <c r="E2627" s="27" t="e">
        <f t="shared" ref="E2627:E2690" si="41">IF($J$2="NÃO DESONERADO",H2627,G2627)</f>
        <v>#REF!</v>
      </c>
      <c r="G2627" s="2">
        <v>2154.92</v>
      </c>
      <c r="H2627" s="275">
        <v>2222.04</v>
      </c>
    </row>
    <row r="2628" spans="2:8">
      <c r="B2628" s="269">
        <v>98615</v>
      </c>
      <c r="C2628" s="270" t="s">
        <v>2000</v>
      </c>
      <c r="D2628" s="271" t="s">
        <v>110</v>
      </c>
      <c r="E2628" s="27" t="e">
        <f t="shared" si="41"/>
        <v>#REF!</v>
      </c>
      <c r="G2628" s="2">
        <v>172.1</v>
      </c>
      <c r="H2628" s="275">
        <v>173.79</v>
      </c>
    </row>
    <row r="2629" spans="2:8">
      <c r="B2629" s="272">
        <v>98616</v>
      </c>
      <c r="C2629" s="270" t="s">
        <v>2001</v>
      </c>
      <c r="D2629" s="271" t="s">
        <v>110</v>
      </c>
      <c r="E2629" s="27" t="e">
        <f t="shared" si="41"/>
        <v>#REF!</v>
      </c>
      <c r="G2629" s="2">
        <v>141.77000000000001</v>
      </c>
      <c r="H2629" s="275">
        <v>142.86000000000001</v>
      </c>
    </row>
    <row r="2630" spans="2:8">
      <c r="B2630" s="269">
        <v>98617</v>
      </c>
      <c r="C2630" s="270" t="s">
        <v>2002</v>
      </c>
      <c r="D2630" s="271" t="s">
        <v>110</v>
      </c>
      <c r="E2630" s="27" t="e">
        <f t="shared" si="41"/>
        <v>#REF!</v>
      </c>
      <c r="G2630" s="2">
        <v>133.72</v>
      </c>
      <c r="H2630" s="275">
        <v>134.59</v>
      </c>
    </row>
    <row r="2631" spans="2:8">
      <c r="B2631" s="272">
        <v>98618</v>
      </c>
      <c r="C2631" s="270" t="s">
        <v>2003</v>
      </c>
      <c r="D2631" s="271" t="s">
        <v>110</v>
      </c>
      <c r="E2631" s="27" t="e">
        <f t="shared" si="41"/>
        <v>#REF!</v>
      </c>
      <c r="G2631" s="2">
        <v>182.15</v>
      </c>
      <c r="H2631" s="275">
        <v>183.41</v>
      </c>
    </row>
    <row r="2632" spans="2:8">
      <c r="B2632" s="269">
        <v>98619</v>
      </c>
      <c r="C2632" s="270" t="s">
        <v>2004</v>
      </c>
      <c r="D2632" s="271" t="s">
        <v>110</v>
      </c>
      <c r="E2632" s="27" t="e">
        <f t="shared" si="41"/>
        <v>#REF!</v>
      </c>
      <c r="G2632" s="2">
        <v>169.89</v>
      </c>
      <c r="H2632" s="275">
        <v>170.8</v>
      </c>
    </row>
    <row r="2633" spans="2:8">
      <c r="B2633" s="272">
        <v>98620</v>
      </c>
      <c r="C2633" s="270" t="s">
        <v>2005</v>
      </c>
      <c r="D2633" s="271" t="s">
        <v>110</v>
      </c>
      <c r="E2633" s="27" t="e">
        <f t="shared" si="41"/>
        <v>#REF!</v>
      </c>
      <c r="G2633" s="2">
        <v>163.66999999999999</v>
      </c>
      <c r="H2633" s="275">
        <v>164.4</v>
      </c>
    </row>
    <row r="2634" spans="2:8">
      <c r="B2634" s="269">
        <v>98621</v>
      </c>
      <c r="C2634" s="270" t="s">
        <v>2006</v>
      </c>
      <c r="D2634" s="271" t="s">
        <v>110</v>
      </c>
      <c r="E2634" s="27" t="e">
        <f t="shared" si="41"/>
        <v>#REF!</v>
      </c>
      <c r="G2634" s="2">
        <v>211.86</v>
      </c>
      <c r="H2634" s="275">
        <v>212.97</v>
      </c>
    </row>
    <row r="2635" spans="2:8">
      <c r="B2635" s="272">
        <v>98622</v>
      </c>
      <c r="C2635" s="270" t="s">
        <v>2007</v>
      </c>
      <c r="D2635" s="271" t="s">
        <v>110</v>
      </c>
      <c r="E2635" s="27" t="e">
        <f t="shared" si="41"/>
        <v>#REF!</v>
      </c>
      <c r="G2635" s="2">
        <v>201.98</v>
      </c>
      <c r="H2635" s="275">
        <v>202.8</v>
      </c>
    </row>
    <row r="2636" spans="2:8">
      <c r="B2636" s="269">
        <v>98623</v>
      </c>
      <c r="C2636" s="270" t="s">
        <v>2008</v>
      </c>
      <c r="D2636" s="271" t="s">
        <v>110</v>
      </c>
      <c r="E2636" s="27" t="e">
        <f t="shared" si="41"/>
        <v>#REF!</v>
      </c>
      <c r="G2636" s="2">
        <v>196.91</v>
      </c>
      <c r="H2636" s="275">
        <v>197.6</v>
      </c>
    </row>
    <row r="2637" spans="2:8">
      <c r="B2637" s="272">
        <v>98624</v>
      </c>
      <c r="C2637" s="270" t="s">
        <v>2009</v>
      </c>
      <c r="D2637" s="271" t="s">
        <v>110</v>
      </c>
      <c r="E2637" s="27" t="e">
        <f t="shared" si="41"/>
        <v>#REF!</v>
      </c>
      <c r="G2637" s="2">
        <v>243.15</v>
      </c>
      <c r="H2637" s="275">
        <v>244.17</v>
      </c>
    </row>
    <row r="2638" spans="2:8">
      <c r="B2638" s="269">
        <v>98625</v>
      </c>
      <c r="C2638" s="270" t="s">
        <v>2010</v>
      </c>
      <c r="D2638" s="271" t="s">
        <v>110</v>
      </c>
      <c r="E2638" s="27" t="e">
        <f t="shared" si="41"/>
        <v>#REF!</v>
      </c>
      <c r="G2638" s="2">
        <v>234.75</v>
      </c>
      <c r="H2638" s="275">
        <v>235.52</v>
      </c>
    </row>
    <row r="2639" spans="2:8">
      <c r="B2639" s="272">
        <v>98626</v>
      </c>
      <c r="C2639" s="270" t="s">
        <v>2011</v>
      </c>
      <c r="D2639" s="271" t="s">
        <v>110</v>
      </c>
      <c r="E2639" s="27" t="e">
        <f t="shared" si="41"/>
        <v>#REF!</v>
      </c>
      <c r="G2639" s="2">
        <v>230.32</v>
      </c>
      <c r="H2639" s="275">
        <v>230.99</v>
      </c>
    </row>
    <row r="2640" spans="2:8">
      <c r="B2640" s="269">
        <v>98655</v>
      </c>
      <c r="C2640" s="270" t="s">
        <v>2012</v>
      </c>
      <c r="D2640" s="271" t="s">
        <v>33</v>
      </c>
      <c r="E2640" s="27" t="e">
        <f t="shared" si="41"/>
        <v>#REF!</v>
      </c>
      <c r="G2640" s="2">
        <v>681.01</v>
      </c>
      <c r="H2640" s="275">
        <v>699.17</v>
      </c>
    </row>
    <row r="2641" spans="2:8">
      <c r="B2641" s="272">
        <v>98656</v>
      </c>
      <c r="C2641" s="270" t="s">
        <v>2013</v>
      </c>
      <c r="D2641" s="271" t="s">
        <v>33</v>
      </c>
      <c r="E2641" s="27" t="e">
        <f t="shared" si="41"/>
        <v>#REF!</v>
      </c>
      <c r="G2641" s="2">
        <v>691.47</v>
      </c>
      <c r="H2641" s="275">
        <v>709.8</v>
      </c>
    </row>
    <row r="2642" spans="2:8">
      <c r="B2642" s="269">
        <v>98657</v>
      </c>
      <c r="C2642" s="270" t="s">
        <v>2014</v>
      </c>
      <c r="D2642" s="271" t="s">
        <v>33</v>
      </c>
      <c r="E2642" s="27" t="e">
        <f t="shared" si="41"/>
        <v>#REF!</v>
      </c>
      <c r="G2642" s="2">
        <v>701.94</v>
      </c>
      <c r="H2642" s="275">
        <v>720.43</v>
      </c>
    </row>
    <row r="2643" spans="2:8">
      <c r="B2643" s="272">
        <v>98658</v>
      </c>
      <c r="C2643" s="270" t="s">
        <v>2015</v>
      </c>
      <c r="D2643" s="271" t="s">
        <v>33</v>
      </c>
      <c r="E2643" s="27" t="e">
        <f t="shared" si="41"/>
        <v>#REF!</v>
      </c>
      <c r="G2643" s="2">
        <v>712.39</v>
      </c>
      <c r="H2643" s="275">
        <v>731.04</v>
      </c>
    </row>
    <row r="2644" spans="2:8">
      <c r="B2644" s="269">
        <v>98659</v>
      </c>
      <c r="C2644" s="270" t="s">
        <v>2016</v>
      </c>
      <c r="D2644" s="271" t="s">
        <v>33</v>
      </c>
      <c r="E2644" s="27" t="e">
        <f t="shared" si="41"/>
        <v>#REF!</v>
      </c>
      <c r="G2644" s="2">
        <v>733.33</v>
      </c>
      <c r="H2644" s="275">
        <v>752.3</v>
      </c>
    </row>
    <row r="2645" spans="2:8">
      <c r="B2645" s="272">
        <v>98746</v>
      </c>
      <c r="C2645" s="270" t="s">
        <v>2115</v>
      </c>
      <c r="D2645" s="271" t="s">
        <v>33</v>
      </c>
      <c r="E2645" s="27" t="e">
        <f t="shared" si="41"/>
        <v>#REF!</v>
      </c>
      <c r="G2645" s="2">
        <v>52.9</v>
      </c>
      <c r="H2645" s="275">
        <v>56.76</v>
      </c>
    </row>
    <row r="2646" spans="2:8">
      <c r="B2646" s="269">
        <v>98749</v>
      </c>
      <c r="C2646" s="270" t="s">
        <v>2116</v>
      </c>
      <c r="D2646" s="271" t="s">
        <v>33</v>
      </c>
      <c r="E2646" s="27" t="e">
        <f t="shared" si="41"/>
        <v>#REF!</v>
      </c>
      <c r="G2646" s="2">
        <v>63.31</v>
      </c>
      <c r="H2646" s="275">
        <v>67.319999999999993</v>
      </c>
    </row>
    <row r="2647" spans="2:8">
      <c r="B2647" s="272">
        <v>98750</v>
      </c>
      <c r="C2647" s="270" t="s">
        <v>2117</v>
      </c>
      <c r="D2647" s="271" t="s">
        <v>33</v>
      </c>
      <c r="E2647" s="27" t="e">
        <f t="shared" si="41"/>
        <v>#REF!</v>
      </c>
      <c r="G2647" s="2">
        <v>75.89</v>
      </c>
      <c r="H2647" s="275">
        <v>80.03</v>
      </c>
    </row>
    <row r="2648" spans="2:8">
      <c r="B2648" s="269">
        <v>98751</v>
      </c>
      <c r="C2648" s="270" t="s">
        <v>2118</v>
      </c>
      <c r="D2648" s="271" t="s">
        <v>33</v>
      </c>
      <c r="E2648" s="27" t="e">
        <f t="shared" si="41"/>
        <v>#REF!</v>
      </c>
      <c r="G2648" s="2">
        <v>108.77</v>
      </c>
      <c r="H2648" s="275">
        <v>113.21</v>
      </c>
    </row>
    <row r="2649" spans="2:8">
      <c r="B2649" s="272">
        <v>98752</v>
      </c>
      <c r="C2649" s="270" t="s">
        <v>2119</v>
      </c>
      <c r="D2649" s="271" t="s">
        <v>33</v>
      </c>
      <c r="E2649" s="27" t="e">
        <f t="shared" si="41"/>
        <v>#REF!</v>
      </c>
      <c r="G2649" s="2">
        <v>148.38</v>
      </c>
      <c r="H2649" s="275">
        <v>153.09</v>
      </c>
    </row>
    <row r="2650" spans="2:8">
      <c r="B2650" s="269">
        <v>98753</v>
      </c>
      <c r="C2650" s="270" t="s">
        <v>2120</v>
      </c>
      <c r="D2650" s="271" t="s">
        <v>33</v>
      </c>
      <c r="E2650" s="27" t="e">
        <f t="shared" si="41"/>
        <v>#REF!</v>
      </c>
      <c r="G2650" s="2">
        <v>197.62</v>
      </c>
      <c r="H2650" s="275">
        <v>202.6</v>
      </c>
    </row>
    <row r="2651" spans="2:8">
      <c r="B2651" s="272">
        <v>100763</v>
      </c>
      <c r="C2651" s="270" t="s">
        <v>17911</v>
      </c>
      <c r="D2651" s="271" t="s">
        <v>109</v>
      </c>
      <c r="E2651" s="27" t="e">
        <f t="shared" si="41"/>
        <v>#REF!</v>
      </c>
      <c r="G2651" s="2">
        <v>18.5</v>
      </c>
      <c r="H2651" s="275">
        <v>18.59</v>
      </c>
    </row>
    <row r="2652" spans="2:8">
      <c r="B2652" s="269">
        <v>100764</v>
      </c>
      <c r="C2652" s="270" t="s">
        <v>18222</v>
      </c>
      <c r="D2652" s="271" t="s">
        <v>109</v>
      </c>
      <c r="E2652" s="27" t="e">
        <f t="shared" si="41"/>
        <v>#REF!</v>
      </c>
      <c r="G2652" s="2">
        <v>18.260000000000002</v>
      </c>
      <c r="H2652" s="275">
        <v>18.37</v>
      </c>
    </row>
    <row r="2653" spans="2:8">
      <c r="B2653" s="272">
        <v>100765</v>
      </c>
      <c r="C2653" s="270" t="s">
        <v>17912</v>
      </c>
      <c r="D2653" s="271" t="s">
        <v>109</v>
      </c>
      <c r="E2653" s="27" t="e">
        <f t="shared" si="41"/>
        <v>#REF!</v>
      </c>
      <c r="G2653" s="2">
        <v>18.2</v>
      </c>
      <c r="H2653" s="275">
        <v>18.25</v>
      </c>
    </row>
    <row r="2654" spans="2:8">
      <c r="B2654" s="269">
        <v>100766</v>
      </c>
      <c r="C2654" s="270" t="s">
        <v>18176</v>
      </c>
      <c r="D2654" s="271" t="s">
        <v>109</v>
      </c>
      <c r="E2654" s="27" t="e">
        <f t="shared" si="41"/>
        <v>#REF!</v>
      </c>
      <c r="G2654" s="2">
        <v>18.27</v>
      </c>
      <c r="H2654" s="275">
        <v>18.37</v>
      </c>
    </row>
    <row r="2655" spans="2:8">
      <c r="B2655" s="272">
        <v>100767</v>
      </c>
      <c r="C2655" s="270" t="s">
        <v>17913</v>
      </c>
      <c r="D2655" s="271" t="s">
        <v>109</v>
      </c>
      <c r="E2655" s="27" t="e">
        <f t="shared" si="41"/>
        <v>#REF!</v>
      </c>
      <c r="G2655" s="2">
        <v>17.47</v>
      </c>
      <c r="H2655" s="275">
        <v>17.77</v>
      </c>
    </row>
    <row r="2656" spans="2:8">
      <c r="B2656" s="269">
        <v>100768</v>
      </c>
      <c r="C2656" s="270" t="s">
        <v>18223</v>
      </c>
      <c r="D2656" s="271" t="s">
        <v>109</v>
      </c>
      <c r="E2656" s="27" t="e">
        <f t="shared" si="41"/>
        <v>#REF!</v>
      </c>
      <c r="G2656" s="2">
        <v>16.78</v>
      </c>
      <c r="H2656" s="275">
        <v>17.12</v>
      </c>
    </row>
    <row r="2657" spans="2:8">
      <c r="B2657" s="272">
        <v>100769</v>
      </c>
      <c r="C2657" s="270" t="s">
        <v>17914</v>
      </c>
      <c r="D2657" s="271" t="s">
        <v>109</v>
      </c>
      <c r="E2657" s="27" t="e">
        <f t="shared" si="41"/>
        <v>#REF!</v>
      </c>
      <c r="G2657" s="2">
        <v>23.02</v>
      </c>
      <c r="H2657" s="275">
        <v>23.26</v>
      </c>
    </row>
    <row r="2658" spans="2:8">
      <c r="B2658" s="269">
        <v>100770</v>
      </c>
      <c r="C2658" s="270" t="s">
        <v>18224</v>
      </c>
      <c r="D2658" s="271" t="s">
        <v>109</v>
      </c>
      <c r="E2658" s="27" t="e">
        <f t="shared" si="41"/>
        <v>#REF!</v>
      </c>
      <c r="G2658" s="2">
        <v>22.05</v>
      </c>
      <c r="H2658" s="275">
        <v>22.32</v>
      </c>
    </row>
    <row r="2659" spans="2:8">
      <c r="B2659" s="272">
        <v>100771</v>
      </c>
      <c r="C2659" s="270" t="s">
        <v>17915</v>
      </c>
      <c r="D2659" s="271" t="s">
        <v>109</v>
      </c>
      <c r="E2659" s="27" t="e">
        <f t="shared" si="41"/>
        <v>#REF!</v>
      </c>
      <c r="G2659" s="2">
        <v>18.52</v>
      </c>
      <c r="H2659" s="275">
        <v>18.72</v>
      </c>
    </row>
    <row r="2660" spans="2:8">
      <c r="B2660" s="269">
        <v>100772</v>
      </c>
      <c r="C2660" s="270" t="s">
        <v>18225</v>
      </c>
      <c r="D2660" s="271" t="s">
        <v>109</v>
      </c>
      <c r="E2660" s="27" t="e">
        <f t="shared" si="41"/>
        <v>#REF!</v>
      </c>
      <c r="G2660" s="2">
        <v>17.62</v>
      </c>
      <c r="H2660" s="275">
        <v>17.87</v>
      </c>
    </row>
    <row r="2661" spans="2:8">
      <c r="B2661" s="272">
        <v>100773</v>
      </c>
      <c r="C2661" s="270" t="s">
        <v>17916</v>
      </c>
      <c r="D2661" s="271" t="s">
        <v>109</v>
      </c>
      <c r="E2661" s="27" t="e">
        <f t="shared" si="41"/>
        <v>#REF!</v>
      </c>
      <c r="G2661" s="2">
        <v>21.44</v>
      </c>
      <c r="H2661" s="275">
        <v>21.58</v>
      </c>
    </row>
    <row r="2662" spans="2:8">
      <c r="B2662" s="269">
        <v>100774</v>
      </c>
      <c r="C2662" s="270" t="s">
        <v>17917</v>
      </c>
      <c r="D2662" s="271" t="s">
        <v>109</v>
      </c>
      <c r="E2662" s="27" t="e">
        <f t="shared" si="41"/>
        <v>#REF!</v>
      </c>
      <c r="G2662" s="2">
        <v>14.02</v>
      </c>
      <c r="H2662" s="275">
        <v>14.06</v>
      </c>
    </row>
    <row r="2663" spans="2:8">
      <c r="B2663" s="272">
        <v>100775</v>
      </c>
      <c r="C2663" s="270" t="s">
        <v>17918</v>
      </c>
      <c r="D2663" s="271" t="s">
        <v>109</v>
      </c>
      <c r="E2663" s="27" t="e">
        <f t="shared" si="41"/>
        <v>#REF!</v>
      </c>
      <c r="G2663" s="2">
        <v>15.83</v>
      </c>
      <c r="H2663" s="275">
        <v>15.93</v>
      </c>
    </row>
    <row r="2664" spans="2:8">
      <c r="B2664" s="269">
        <v>100776</v>
      </c>
      <c r="C2664" s="270" t="s">
        <v>17919</v>
      </c>
      <c r="D2664" s="271" t="s">
        <v>109</v>
      </c>
      <c r="E2664" s="27" t="e">
        <f t="shared" si="41"/>
        <v>#REF!</v>
      </c>
      <c r="G2664" s="2">
        <v>21.61</v>
      </c>
      <c r="H2664" s="275">
        <v>21.74</v>
      </c>
    </row>
    <row r="2665" spans="2:8">
      <c r="B2665" s="272">
        <v>100777</v>
      </c>
      <c r="C2665" s="270" t="s">
        <v>17920</v>
      </c>
      <c r="D2665" s="271" t="s">
        <v>109</v>
      </c>
      <c r="E2665" s="27" t="e">
        <f t="shared" si="41"/>
        <v>#REF!</v>
      </c>
      <c r="G2665" s="2">
        <v>16.05</v>
      </c>
      <c r="H2665" s="275">
        <v>16.149999999999999</v>
      </c>
    </row>
    <row r="2666" spans="2:8">
      <c r="B2666" s="269">
        <v>100778</v>
      </c>
      <c r="C2666" s="270" t="s">
        <v>17921</v>
      </c>
      <c r="D2666" s="271" t="s">
        <v>109</v>
      </c>
      <c r="E2666" s="27" t="e">
        <f t="shared" si="41"/>
        <v>#REF!</v>
      </c>
      <c r="G2666" s="2">
        <v>12.82</v>
      </c>
      <c r="H2666" s="275">
        <v>12.85</v>
      </c>
    </row>
    <row r="2667" spans="2:8">
      <c r="B2667" s="272">
        <v>103795</v>
      </c>
      <c r="C2667" s="270" t="s">
        <v>17322</v>
      </c>
      <c r="D2667" s="271" t="s">
        <v>110</v>
      </c>
      <c r="E2667" s="27" t="e">
        <f t="shared" si="41"/>
        <v>#REF!</v>
      </c>
      <c r="G2667" s="2">
        <v>86.69</v>
      </c>
      <c r="H2667" s="275">
        <v>90.46</v>
      </c>
    </row>
    <row r="2668" spans="2:8">
      <c r="B2668" s="269">
        <v>103796</v>
      </c>
      <c r="C2668" s="270" t="s">
        <v>17323</v>
      </c>
      <c r="D2668" s="271" t="s">
        <v>110</v>
      </c>
      <c r="E2668" s="27" t="e">
        <f t="shared" si="41"/>
        <v>#REF!</v>
      </c>
      <c r="G2668" s="2">
        <v>76.94</v>
      </c>
      <c r="H2668" s="275">
        <v>78.260000000000005</v>
      </c>
    </row>
    <row r="2669" spans="2:8">
      <c r="B2669" s="272">
        <v>103797</v>
      </c>
      <c r="C2669" s="270" t="s">
        <v>17324</v>
      </c>
      <c r="D2669" s="271" t="s">
        <v>109</v>
      </c>
      <c r="E2669" s="27" t="e">
        <f t="shared" si="41"/>
        <v>#REF!</v>
      </c>
      <c r="G2669" s="2">
        <v>16.78</v>
      </c>
      <c r="H2669" s="275">
        <v>17.440000000000001</v>
      </c>
    </row>
    <row r="2670" spans="2:8">
      <c r="B2670" s="269">
        <v>103798</v>
      </c>
      <c r="C2670" s="270" t="s">
        <v>17325</v>
      </c>
      <c r="D2670" s="271" t="s">
        <v>969</v>
      </c>
      <c r="E2670" s="27" t="e">
        <f t="shared" si="41"/>
        <v>#REF!</v>
      </c>
      <c r="G2670" s="2">
        <v>871.26</v>
      </c>
      <c r="H2670" s="275">
        <v>876.83</v>
      </c>
    </row>
    <row r="2671" spans="2:8">
      <c r="B2671" s="272">
        <v>103799</v>
      </c>
      <c r="C2671" s="270" t="s">
        <v>17326</v>
      </c>
      <c r="D2671" s="271" t="s">
        <v>969</v>
      </c>
      <c r="E2671" s="27" t="e">
        <f t="shared" si="41"/>
        <v>#REF!</v>
      </c>
      <c r="G2671" s="2">
        <v>428.08</v>
      </c>
      <c r="H2671" s="275">
        <v>442.08</v>
      </c>
    </row>
    <row r="2672" spans="2:8">
      <c r="B2672" s="269">
        <v>103800</v>
      </c>
      <c r="C2672" s="270" t="s">
        <v>17327</v>
      </c>
      <c r="D2672" s="271" t="s">
        <v>969</v>
      </c>
      <c r="E2672" s="27" t="e">
        <f t="shared" si="41"/>
        <v>#REF!</v>
      </c>
      <c r="G2672" s="2">
        <v>518.76</v>
      </c>
      <c r="H2672" s="275">
        <v>537.16999999999996</v>
      </c>
    </row>
    <row r="2673" spans="2:8">
      <c r="B2673" s="272">
        <v>103801</v>
      </c>
      <c r="C2673" s="270" t="s">
        <v>17328</v>
      </c>
      <c r="D2673" s="271" t="s">
        <v>969</v>
      </c>
      <c r="E2673" s="27" t="e">
        <f t="shared" si="41"/>
        <v>#REF!</v>
      </c>
      <c r="G2673" s="2">
        <v>679.09</v>
      </c>
      <c r="H2673" s="275">
        <v>697.25</v>
      </c>
    </row>
    <row r="2674" spans="2:8">
      <c r="B2674" s="269">
        <v>103925</v>
      </c>
      <c r="C2674" s="270" t="s">
        <v>17329</v>
      </c>
      <c r="D2674" s="271" t="s">
        <v>969</v>
      </c>
      <c r="E2674" s="27" t="e">
        <f t="shared" si="41"/>
        <v>#REF!</v>
      </c>
      <c r="G2674" s="2">
        <v>1940.18</v>
      </c>
      <c r="H2674" s="275">
        <v>1990.08</v>
      </c>
    </row>
    <row r="2675" spans="2:8">
      <c r="B2675" s="272">
        <v>103926</v>
      </c>
      <c r="C2675" s="270" t="s">
        <v>17330</v>
      </c>
      <c r="D2675" s="271" t="s">
        <v>969</v>
      </c>
      <c r="E2675" s="27" t="e">
        <f t="shared" si="41"/>
        <v>#REF!</v>
      </c>
      <c r="G2675" s="2">
        <v>1608.04</v>
      </c>
      <c r="H2675" s="275">
        <v>1644.03</v>
      </c>
    </row>
    <row r="2676" spans="2:8">
      <c r="B2676" s="269">
        <v>103928</v>
      </c>
      <c r="C2676" s="270" t="s">
        <v>17331</v>
      </c>
      <c r="D2676" s="271" t="s">
        <v>969</v>
      </c>
      <c r="E2676" s="27" t="e">
        <f t="shared" si="41"/>
        <v>#REF!</v>
      </c>
      <c r="G2676" s="2">
        <v>518.76</v>
      </c>
      <c r="H2676" s="275">
        <v>537.16999999999996</v>
      </c>
    </row>
    <row r="2677" spans="2:8">
      <c r="B2677" s="272">
        <v>103929</v>
      </c>
      <c r="C2677" s="270" t="s">
        <v>17332</v>
      </c>
      <c r="D2677" s="271" t="s">
        <v>969</v>
      </c>
      <c r="E2677" s="27" t="e">
        <f t="shared" si="41"/>
        <v>#REF!</v>
      </c>
      <c r="G2677" s="2">
        <v>1448.57</v>
      </c>
      <c r="H2677" s="275">
        <v>1479.93</v>
      </c>
    </row>
    <row r="2678" spans="2:8">
      <c r="B2678" s="269">
        <v>103930</v>
      </c>
      <c r="C2678" s="270" t="s">
        <v>17333</v>
      </c>
      <c r="D2678" s="271" t="s">
        <v>969</v>
      </c>
      <c r="E2678" s="27" t="e">
        <f t="shared" si="41"/>
        <v>#REF!</v>
      </c>
      <c r="G2678" s="2">
        <v>861.12</v>
      </c>
      <c r="H2678" s="275">
        <v>882.48</v>
      </c>
    </row>
    <row r="2679" spans="2:8">
      <c r="B2679" s="272">
        <v>103931</v>
      </c>
      <c r="C2679" s="270" t="s">
        <v>17334</v>
      </c>
      <c r="D2679" s="271" t="s">
        <v>969</v>
      </c>
      <c r="E2679" s="27" t="e">
        <f t="shared" si="41"/>
        <v>#REF!</v>
      </c>
      <c r="G2679" s="2">
        <v>604.14</v>
      </c>
      <c r="H2679" s="275">
        <v>621.12</v>
      </c>
    </row>
    <row r="2680" spans="2:8">
      <c r="B2680" s="269">
        <v>103932</v>
      </c>
      <c r="C2680" s="270" t="s">
        <v>17335</v>
      </c>
      <c r="D2680" s="271" t="s">
        <v>969</v>
      </c>
      <c r="E2680" s="27" t="e">
        <f t="shared" si="41"/>
        <v>#REF!</v>
      </c>
      <c r="G2680" s="2">
        <v>566.49</v>
      </c>
      <c r="H2680" s="275">
        <v>582.83000000000004</v>
      </c>
    </row>
    <row r="2681" spans="2:8">
      <c r="B2681" s="272">
        <v>103933</v>
      </c>
      <c r="C2681" s="270" t="s">
        <v>17336</v>
      </c>
      <c r="D2681" s="271" t="s">
        <v>969</v>
      </c>
      <c r="E2681" s="27" t="e">
        <f t="shared" si="41"/>
        <v>#REF!</v>
      </c>
      <c r="G2681" s="2">
        <v>1904.97</v>
      </c>
      <c r="H2681" s="275">
        <v>1937.68</v>
      </c>
    </row>
    <row r="2682" spans="2:8">
      <c r="B2682" s="269">
        <v>104466</v>
      </c>
      <c r="C2682" s="270" t="s">
        <v>18177</v>
      </c>
      <c r="D2682" s="271" t="s">
        <v>109</v>
      </c>
      <c r="E2682" s="27" t="e">
        <f t="shared" si="41"/>
        <v>#REF!</v>
      </c>
      <c r="G2682" s="2">
        <v>30.54</v>
      </c>
      <c r="H2682" s="275">
        <v>30.83</v>
      </c>
    </row>
    <row r="2683" spans="2:8">
      <c r="B2683" s="272">
        <v>104467</v>
      </c>
      <c r="C2683" s="270" t="s">
        <v>18178</v>
      </c>
      <c r="D2683" s="271" t="s">
        <v>109</v>
      </c>
      <c r="E2683" s="27" t="e">
        <f t="shared" si="41"/>
        <v>#REF!</v>
      </c>
      <c r="G2683" s="2">
        <v>40.659999999999997</v>
      </c>
      <c r="H2683" s="275">
        <v>41.12</v>
      </c>
    </row>
    <row r="2684" spans="2:8">
      <c r="B2684" s="269">
        <v>104468</v>
      </c>
      <c r="C2684" s="270" t="s">
        <v>18179</v>
      </c>
      <c r="D2684" s="271" t="s">
        <v>109</v>
      </c>
      <c r="E2684" s="27" t="e">
        <f t="shared" si="41"/>
        <v>#REF!</v>
      </c>
      <c r="G2684" s="2">
        <v>53.27</v>
      </c>
      <c r="H2684" s="275">
        <v>53.91</v>
      </c>
    </row>
    <row r="2685" spans="2:8">
      <c r="B2685" s="272">
        <v>104469</v>
      </c>
      <c r="C2685" s="270" t="s">
        <v>18180</v>
      </c>
      <c r="D2685" s="271" t="s">
        <v>109</v>
      </c>
      <c r="E2685" s="27" t="e">
        <f t="shared" si="41"/>
        <v>#REF!</v>
      </c>
      <c r="G2685" s="2">
        <v>56.88</v>
      </c>
      <c r="H2685" s="275">
        <v>57.52</v>
      </c>
    </row>
    <row r="2686" spans="2:8">
      <c r="B2686" s="269">
        <v>104470</v>
      </c>
      <c r="C2686" s="270" t="s">
        <v>18181</v>
      </c>
      <c r="D2686" s="271" t="s">
        <v>109</v>
      </c>
      <c r="E2686" s="27" t="e">
        <f t="shared" si="41"/>
        <v>#REF!</v>
      </c>
      <c r="G2686" s="2">
        <v>31.42</v>
      </c>
      <c r="H2686" s="275">
        <v>31.76</v>
      </c>
    </row>
    <row r="2687" spans="2:8">
      <c r="B2687" s="272">
        <v>104471</v>
      </c>
      <c r="C2687" s="270" t="s">
        <v>18182</v>
      </c>
      <c r="D2687" s="271" t="s">
        <v>109</v>
      </c>
      <c r="E2687" s="27" t="e">
        <f t="shared" si="41"/>
        <v>#REF!</v>
      </c>
      <c r="G2687" s="276">
        <v>28.07</v>
      </c>
      <c r="H2687" s="277">
        <v>28.38</v>
      </c>
    </row>
    <row r="2688" spans="2:8">
      <c r="B2688" s="269">
        <v>104472</v>
      </c>
      <c r="C2688" s="270" t="s">
        <v>18183</v>
      </c>
      <c r="D2688" s="271" t="s">
        <v>109</v>
      </c>
      <c r="E2688" s="27" t="e">
        <f t="shared" si="41"/>
        <v>#REF!</v>
      </c>
      <c r="G2688" s="276">
        <v>41.63</v>
      </c>
      <c r="H2688" s="277">
        <v>42.1</v>
      </c>
    </row>
    <row r="2689" spans="2:8">
      <c r="B2689" s="272">
        <v>104483</v>
      </c>
      <c r="C2689" s="270" t="s">
        <v>18184</v>
      </c>
      <c r="D2689" s="271" t="s">
        <v>969</v>
      </c>
      <c r="E2689" s="27" t="e">
        <f t="shared" si="41"/>
        <v>#REF!</v>
      </c>
      <c r="G2689" s="276">
        <v>2568.7399999999998</v>
      </c>
      <c r="H2689" s="277">
        <v>2616.66</v>
      </c>
    </row>
    <row r="2690" spans="2:8">
      <c r="B2690" s="269">
        <v>104484</v>
      </c>
      <c r="C2690" s="270" t="s">
        <v>18185</v>
      </c>
      <c r="D2690" s="271" t="s">
        <v>969</v>
      </c>
      <c r="E2690" s="27" t="e">
        <f t="shared" si="41"/>
        <v>#REF!</v>
      </c>
      <c r="G2690" s="276">
        <v>4136.22</v>
      </c>
      <c r="H2690" s="277">
        <v>4266.8500000000004</v>
      </c>
    </row>
    <row r="2691" spans="2:8">
      <c r="B2691" s="272">
        <v>104485</v>
      </c>
      <c r="C2691" s="270" t="s">
        <v>18186</v>
      </c>
      <c r="D2691" s="271" t="s">
        <v>969</v>
      </c>
      <c r="E2691" s="27" t="e">
        <f t="shared" ref="E2691:E2754" si="42">IF($J$2="NÃO DESONERADO",H2691,G2691)</f>
        <v>#REF!</v>
      </c>
      <c r="G2691" s="2">
        <v>3348</v>
      </c>
      <c r="H2691" s="275">
        <v>3432.08</v>
      </c>
    </row>
    <row r="2692" spans="2:8">
      <c r="B2692" s="269">
        <v>104486</v>
      </c>
      <c r="C2692" s="270" t="s">
        <v>18187</v>
      </c>
      <c r="D2692" s="271" t="s">
        <v>969</v>
      </c>
      <c r="E2692" s="27" t="e">
        <f t="shared" si="42"/>
        <v>#REF!</v>
      </c>
      <c r="G2692" s="2">
        <v>3569.11</v>
      </c>
      <c r="H2692" s="275">
        <v>3665.78</v>
      </c>
    </row>
    <row r="2693" spans="2:8">
      <c r="B2693" s="272">
        <v>104487</v>
      </c>
      <c r="C2693" s="270" t="s">
        <v>18188</v>
      </c>
      <c r="D2693" s="271" t="s">
        <v>969</v>
      </c>
      <c r="E2693" s="27" t="e">
        <f t="shared" si="42"/>
        <v>#REF!</v>
      </c>
      <c r="G2693" s="2">
        <v>2960.06</v>
      </c>
      <c r="H2693" s="275">
        <v>3026.01</v>
      </c>
    </row>
    <row r="2694" spans="2:8">
      <c r="B2694" s="269">
        <v>104488</v>
      </c>
      <c r="C2694" s="270" t="s">
        <v>18189</v>
      </c>
      <c r="D2694" s="271" t="s">
        <v>969</v>
      </c>
      <c r="E2694" s="27" t="e">
        <f t="shared" si="42"/>
        <v>#REF!</v>
      </c>
      <c r="G2694" s="2">
        <v>2926.4</v>
      </c>
      <c r="H2694" s="275">
        <v>2977.82</v>
      </c>
    </row>
    <row r="2695" spans="2:8">
      <c r="B2695" s="272">
        <v>104489</v>
      </c>
      <c r="C2695" s="270" t="s">
        <v>18190</v>
      </c>
      <c r="D2695" s="271" t="s">
        <v>969</v>
      </c>
      <c r="E2695" s="27" t="e">
        <f t="shared" si="42"/>
        <v>#REF!</v>
      </c>
      <c r="G2695" s="2">
        <v>4242.3500000000004</v>
      </c>
      <c r="H2695" s="275">
        <v>4384.03</v>
      </c>
    </row>
    <row r="2696" spans="2:8">
      <c r="B2696" s="269">
        <v>104490</v>
      </c>
      <c r="C2696" s="270" t="s">
        <v>18191</v>
      </c>
      <c r="D2696" s="271" t="s">
        <v>969</v>
      </c>
      <c r="E2696" s="27" t="e">
        <f t="shared" si="42"/>
        <v>#REF!</v>
      </c>
      <c r="G2696" s="2">
        <v>2829.84</v>
      </c>
      <c r="H2696" s="275">
        <v>2879.47</v>
      </c>
    </row>
    <row r="2697" spans="2:8">
      <c r="B2697" s="272">
        <v>98560</v>
      </c>
      <c r="C2697" s="270" t="s">
        <v>2017</v>
      </c>
      <c r="D2697" s="271" t="s">
        <v>110</v>
      </c>
      <c r="E2697" s="27" t="e">
        <f t="shared" si="42"/>
        <v>#REF!</v>
      </c>
      <c r="G2697" s="2">
        <v>45.84</v>
      </c>
      <c r="H2697" s="275">
        <v>48.84</v>
      </c>
    </row>
    <row r="2698" spans="2:8">
      <c r="B2698" s="269">
        <v>98561</v>
      </c>
      <c r="C2698" s="270" t="s">
        <v>2018</v>
      </c>
      <c r="D2698" s="271" t="s">
        <v>110</v>
      </c>
      <c r="E2698" s="27" t="e">
        <f t="shared" si="42"/>
        <v>#REF!</v>
      </c>
      <c r="G2698" s="276">
        <v>39.549999999999997</v>
      </c>
      <c r="H2698" s="277">
        <v>42.28</v>
      </c>
    </row>
    <row r="2699" spans="2:8">
      <c r="B2699" s="272">
        <v>98562</v>
      </c>
      <c r="C2699" s="270" t="s">
        <v>2019</v>
      </c>
      <c r="D2699" s="271" t="s">
        <v>110</v>
      </c>
      <c r="E2699" s="27" t="e">
        <f t="shared" si="42"/>
        <v>#REF!</v>
      </c>
      <c r="G2699" s="2">
        <v>41.81</v>
      </c>
      <c r="H2699" s="275">
        <v>44.11</v>
      </c>
    </row>
    <row r="2700" spans="2:8">
      <c r="B2700" s="269">
        <v>98555</v>
      </c>
      <c r="C2700" s="270" t="s">
        <v>2223</v>
      </c>
      <c r="D2700" s="271" t="s">
        <v>110</v>
      </c>
      <c r="E2700" s="27" t="e">
        <f t="shared" si="42"/>
        <v>#REF!</v>
      </c>
      <c r="G2700" s="2">
        <v>23.96</v>
      </c>
      <c r="H2700" s="275">
        <v>25.36</v>
      </c>
    </row>
    <row r="2701" spans="2:8">
      <c r="B2701" s="272">
        <v>98556</v>
      </c>
      <c r="C2701" s="270" t="s">
        <v>2224</v>
      </c>
      <c r="D2701" s="271" t="s">
        <v>110</v>
      </c>
      <c r="E2701" s="27" t="e">
        <f t="shared" si="42"/>
        <v>#REF!</v>
      </c>
      <c r="G2701" s="2">
        <v>46.29</v>
      </c>
      <c r="H2701" s="275">
        <v>48.6</v>
      </c>
    </row>
    <row r="2702" spans="2:8">
      <c r="B2702" s="269">
        <v>98558</v>
      </c>
      <c r="C2702" s="270" t="s">
        <v>2225</v>
      </c>
      <c r="D2702" s="271" t="s">
        <v>34</v>
      </c>
      <c r="E2702" s="27" t="e">
        <f t="shared" si="42"/>
        <v>#REF!</v>
      </c>
      <c r="G2702" s="2">
        <v>7.27</v>
      </c>
      <c r="H2702" s="275">
        <v>7.58</v>
      </c>
    </row>
    <row r="2703" spans="2:8">
      <c r="B2703" s="272">
        <v>98559</v>
      </c>
      <c r="C2703" s="270" t="s">
        <v>2020</v>
      </c>
      <c r="D2703" s="271" t="s">
        <v>33</v>
      </c>
      <c r="E2703" s="27" t="e">
        <f t="shared" si="42"/>
        <v>#REF!</v>
      </c>
      <c r="G2703" s="2">
        <v>4.49</v>
      </c>
      <c r="H2703" s="275">
        <v>4.6500000000000004</v>
      </c>
    </row>
    <row r="2704" spans="2:8">
      <c r="B2704" s="269">
        <v>98546</v>
      </c>
      <c r="C2704" s="270" t="s">
        <v>2021</v>
      </c>
      <c r="D2704" s="271" t="s">
        <v>110</v>
      </c>
      <c r="E2704" s="27" t="e">
        <f t="shared" si="42"/>
        <v>#REF!</v>
      </c>
      <c r="G2704" s="2">
        <v>107.21</v>
      </c>
      <c r="H2704" s="275">
        <v>109.68</v>
      </c>
    </row>
    <row r="2705" spans="2:8">
      <c r="B2705" s="272">
        <v>98547</v>
      </c>
      <c r="C2705" s="270" t="s">
        <v>2022</v>
      </c>
      <c r="D2705" s="271" t="s">
        <v>110</v>
      </c>
      <c r="E2705" s="27" t="e">
        <f t="shared" si="42"/>
        <v>#REF!</v>
      </c>
      <c r="G2705" s="2">
        <v>202.1</v>
      </c>
      <c r="H2705" s="275">
        <v>205.7</v>
      </c>
    </row>
    <row r="2706" spans="2:8">
      <c r="B2706" s="269">
        <v>98553</v>
      </c>
      <c r="C2706" s="270" t="s">
        <v>2967</v>
      </c>
      <c r="D2706" s="271" t="s">
        <v>110</v>
      </c>
      <c r="E2706" s="27" t="e">
        <f t="shared" si="42"/>
        <v>#REF!</v>
      </c>
      <c r="G2706" s="2">
        <v>141.41999999999999</v>
      </c>
      <c r="H2706" s="275">
        <v>142.66</v>
      </c>
    </row>
    <row r="2707" spans="2:8">
      <c r="B2707" s="272">
        <v>98554</v>
      </c>
      <c r="C2707" s="270" t="s">
        <v>2968</v>
      </c>
      <c r="D2707" s="271" t="s">
        <v>110</v>
      </c>
      <c r="E2707" s="27" t="e">
        <f t="shared" si="42"/>
        <v>#REF!</v>
      </c>
      <c r="G2707" s="2">
        <v>43.81</v>
      </c>
      <c r="H2707" s="275">
        <v>45.33</v>
      </c>
    </row>
    <row r="2708" spans="2:8">
      <c r="B2708" s="269">
        <v>98557</v>
      </c>
      <c r="C2708" s="270" t="s">
        <v>2023</v>
      </c>
      <c r="D2708" s="271" t="s">
        <v>110</v>
      </c>
      <c r="E2708" s="27" t="e">
        <f t="shared" si="42"/>
        <v>#REF!</v>
      </c>
      <c r="G2708" s="276">
        <v>74.39</v>
      </c>
      <c r="H2708" s="277">
        <v>75.489999999999995</v>
      </c>
    </row>
    <row r="2709" spans="2:8">
      <c r="B2709" s="272">
        <v>98563</v>
      </c>
      <c r="C2709" s="270" t="s">
        <v>2024</v>
      </c>
      <c r="D2709" s="271" t="s">
        <v>110</v>
      </c>
      <c r="E2709" s="27" t="e">
        <f t="shared" si="42"/>
        <v>#REF!</v>
      </c>
      <c r="G2709" s="276">
        <v>34.909999999999997</v>
      </c>
      <c r="H2709" s="277">
        <v>36.65</v>
      </c>
    </row>
    <row r="2710" spans="2:8">
      <c r="B2710" s="269">
        <v>98564</v>
      </c>
      <c r="C2710" s="270" t="s">
        <v>2025</v>
      </c>
      <c r="D2710" s="271" t="s">
        <v>110</v>
      </c>
      <c r="E2710" s="27" t="e">
        <f t="shared" si="42"/>
        <v>#REF!</v>
      </c>
      <c r="G2710" s="276">
        <v>54.11</v>
      </c>
      <c r="H2710" s="277">
        <v>56</v>
      </c>
    </row>
    <row r="2711" spans="2:8">
      <c r="B2711" s="272">
        <v>98565</v>
      </c>
      <c r="C2711" s="270" t="s">
        <v>2026</v>
      </c>
      <c r="D2711" s="271" t="s">
        <v>110</v>
      </c>
      <c r="E2711" s="27" t="e">
        <f t="shared" si="42"/>
        <v>#REF!</v>
      </c>
      <c r="G2711" s="2">
        <v>49.74</v>
      </c>
      <c r="H2711" s="275">
        <v>52.4</v>
      </c>
    </row>
    <row r="2712" spans="2:8">
      <c r="B2712" s="269">
        <v>98566</v>
      </c>
      <c r="C2712" s="270" t="s">
        <v>2027</v>
      </c>
      <c r="D2712" s="271" t="s">
        <v>110</v>
      </c>
      <c r="E2712" s="27" t="e">
        <f t="shared" si="42"/>
        <v>#REF!</v>
      </c>
      <c r="G2712" s="2">
        <v>68.95</v>
      </c>
      <c r="H2712" s="275">
        <v>71.73</v>
      </c>
    </row>
    <row r="2713" spans="2:8">
      <c r="B2713" s="272">
        <v>98567</v>
      </c>
      <c r="C2713" s="270" t="s">
        <v>2028</v>
      </c>
      <c r="D2713" s="271" t="s">
        <v>110</v>
      </c>
      <c r="E2713" s="27" t="e">
        <f t="shared" si="42"/>
        <v>#REF!</v>
      </c>
      <c r="G2713" s="2">
        <v>63.72</v>
      </c>
      <c r="H2713" s="275">
        <v>67.27</v>
      </c>
    </row>
    <row r="2714" spans="2:8">
      <c r="B2714" s="269">
        <v>98568</v>
      </c>
      <c r="C2714" s="270" t="s">
        <v>2029</v>
      </c>
      <c r="D2714" s="271" t="s">
        <v>110</v>
      </c>
      <c r="E2714" s="27" t="e">
        <f t="shared" si="42"/>
        <v>#REF!</v>
      </c>
      <c r="G2714" s="276">
        <v>82.9</v>
      </c>
      <c r="H2714" s="277">
        <v>86.58</v>
      </c>
    </row>
    <row r="2715" spans="2:8">
      <c r="B2715" s="272">
        <v>98569</v>
      </c>
      <c r="C2715" s="270" t="s">
        <v>2030</v>
      </c>
      <c r="D2715" s="271" t="s">
        <v>110</v>
      </c>
      <c r="E2715" s="27" t="e">
        <f t="shared" si="42"/>
        <v>#REF!</v>
      </c>
      <c r="G2715" s="2">
        <v>78.52</v>
      </c>
      <c r="H2715" s="275">
        <v>82.97</v>
      </c>
    </row>
    <row r="2716" spans="2:8">
      <c r="B2716" s="269">
        <v>98570</v>
      </c>
      <c r="C2716" s="270" t="s">
        <v>2031</v>
      </c>
      <c r="D2716" s="271" t="s">
        <v>110</v>
      </c>
      <c r="E2716" s="27" t="e">
        <f t="shared" si="42"/>
        <v>#REF!</v>
      </c>
      <c r="G2716" s="2">
        <v>97.75</v>
      </c>
      <c r="H2716" s="275">
        <v>102.33</v>
      </c>
    </row>
    <row r="2717" spans="2:8">
      <c r="B2717" s="272">
        <v>98571</v>
      </c>
      <c r="C2717" s="270" t="s">
        <v>2032</v>
      </c>
      <c r="D2717" s="271" t="s">
        <v>110</v>
      </c>
      <c r="E2717" s="27" t="e">
        <f t="shared" si="42"/>
        <v>#REF!</v>
      </c>
      <c r="G2717" s="2">
        <v>47.63</v>
      </c>
      <c r="H2717" s="275">
        <v>49.46</v>
      </c>
    </row>
    <row r="2718" spans="2:8">
      <c r="B2718" s="269">
        <v>98572</v>
      </c>
      <c r="C2718" s="270" t="s">
        <v>2033</v>
      </c>
      <c r="D2718" s="271" t="s">
        <v>110</v>
      </c>
      <c r="E2718" s="27" t="e">
        <f t="shared" si="42"/>
        <v>#REF!</v>
      </c>
      <c r="G2718" s="2">
        <v>58.5</v>
      </c>
      <c r="H2718" s="275">
        <v>60.82</v>
      </c>
    </row>
    <row r="2719" spans="2:8">
      <c r="B2719" s="272">
        <v>98573</v>
      </c>
      <c r="C2719" s="270" t="s">
        <v>2034</v>
      </c>
      <c r="D2719" s="271" t="s">
        <v>110</v>
      </c>
      <c r="E2719" s="27" t="e">
        <f t="shared" si="42"/>
        <v>#REF!</v>
      </c>
      <c r="G2719" s="2">
        <v>77.37</v>
      </c>
      <c r="H2719" s="275">
        <v>79.78</v>
      </c>
    </row>
    <row r="2720" spans="2:8">
      <c r="B2720" s="269">
        <v>91831</v>
      </c>
      <c r="C2720" s="270" t="s">
        <v>23344</v>
      </c>
      <c r="D2720" s="271" t="s">
        <v>33</v>
      </c>
      <c r="E2720" s="27" t="e">
        <f t="shared" si="42"/>
        <v>#REF!</v>
      </c>
      <c r="G2720" s="2">
        <v>9.14</v>
      </c>
      <c r="H2720" s="275">
        <v>9.7100000000000009</v>
      </c>
    </row>
    <row r="2721" spans="2:8">
      <c r="B2721" s="272">
        <v>91833</v>
      </c>
      <c r="C2721" s="270" t="s">
        <v>23345</v>
      </c>
      <c r="D2721" s="271" t="s">
        <v>33</v>
      </c>
      <c r="E2721" s="27" t="e">
        <f t="shared" si="42"/>
        <v>#REF!</v>
      </c>
      <c r="G2721" s="2">
        <v>9.77</v>
      </c>
      <c r="H2721" s="275">
        <v>10.34</v>
      </c>
    </row>
    <row r="2722" spans="2:8">
      <c r="B2722" s="269">
        <v>91834</v>
      </c>
      <c r="C2722" s="270" t="s">
        <v>23346</v>
      </c>
      <c r="D2722" s="271" t="s">
        <v>33</v>
      </c>
      <c r="E2722" s="27" t="e">
        <f t="shared" si="42"/>
        <v>#REF!</v>
      </c>
      <c r="G2722" s="2">
        <v>9.84</v>
      </c>
      <c r="H2722" s="275">
        <v>10.46</v>
      </c>
    </row>
    <row r="2723" spans="2:8">
      <c r="B2723" s="272">
        <v>91835</v>
      </c>
      <c r="C2723" s="270" t="s">
        <v>23347</v>
      </c>
      <c r="D2723" s="271" t="s">
        <v>33</v>
      </c>
      <c r="E2723" s="27" t="e">
        <f t="shared" si="42"/>
        <v>#REF!</v>
      </c>
      <c r="G2723" s="2">
        <v>11.47</v>
      </c>
      <c r="H2723" s="275">
        <v>12.09</v>
      </c>
    </row>
    <row r="2724" spans="2:8">
      <c r="B2724" s="269">
        <v>91836</v>
      </c>
      <c r="C2724" s="270" t="s">
        <v>23348</v>
      </c>
      <c r="D2724" s="271" t="s">
        <v>33</v>
      </c>
      <c r="E2724" s="27" t="e">
        <f t="shared" si="42"/>
        <v>#REF!</v>
      </c>
      <c r="G2724" s="2">
        <v>12.63</v>
      </c>
      <c r="H2724" s="275">
        <v>13.32</v>
      </c>
    </row>
    <row r="2725" spans="2:8">
      <c r="B2725" s="272">
        <v>91837</v>
      </c>
      <c r="C2725" s="270" t="s">
        <v>23349</v>
      </c>
      <c r="D2725" s="271" t="s">
        <v>33</v>
      </c>
      <c r="E2725" s="27" t="e">
        <f t="shared" si="42"/>
        <v>#REF!</v>
      </c>
      <c r="G2725" s="2">
        <v>16.420000000000002</v>
      </c>
      <c r="H2725" s="275">
        <v>17.11</v>
      </c>
    </row>
    <row r="2726" spans="2:8">
      <c r="B2726" s="269">
        <v>91839</v>
      </c>
      <c r="C2726" s="270" t="s">
        <v>23350</v>
      </c>
      <c r="D2726" s="271" t="s">
        <v>33</v>
      </c>
      <c r="E2726" s="27" t="e">
        <f t="shared" si="42"/>
        <v>#REF!</v>
      </c>
      <c r="G2726" s="2">
        <v>10.62</v>
      </c>
      <c r="H2726" s="275">
        <v>11.31</v>
      </c>
    </row>
    <row r="2727" spans="2:8">
      <c r="B2727" s="272">
        <v>91840</v>
      </c>
      <c r="C2727" s="270" t="s">
        <v>23351</v>
      </c>
      <c r="D2727" s="271" t="s">
        <v>33</v>
      </c>
      <c r="E2727" s="27" t="e">
        <f t="shared" si="42"/>
        <v>#REF!</v>
      </c>
      <c r="G2727" s="2">
        <v>13.05</v>
      </c>
      <c r="H2727" s="275">
        <v>13.83</v>
      </c>
    </row>
    <row r="2728" spans="2:8">
      <c r="B2728" s="269">
        <v>91841</v>
      </c>
      <c r="C2728" s="270" t="s">
        <v>23352</v>
      </c>
      <c r="D2728" s="271" t="s">
        <v>33</v>
      </c>
      <c r="E2728" s="27" t="e">
        <f t="shared" si="42"/>
        <v>#REF!</v>
      </c>
      <c r="G2728" s="2">
        <v>12.29</v>
      </c>
      <c r="H2728" s="275">
        <v>13.07</v>
      </c>
    </row>
    <row r="2729" spans="2:8">
      <c r="B2729" s="272">
        <v>91842</v>
      </c>
      <c r="C2729" s="270" t="s">
        <v>23353</v>
      </c>
      <c r="D2729" s="271" t="s">
        <v>33</v>
      </c>
      <c r="E2729" s="27" t="e">
        <f t="shared" si="42"/>
        <v>#REF!</v>
      </c>
      <c r="G2729" s="2">
        <v>5.42</v>
      </c>
      <c r="H2729" s="275">
        <v>5.71</v>
      </c>
    </row>
    <row r="2730" spans="2:8">
      <c r="B2730" s="269">
        <v>91843</v>
      </c>
      <c r="C2730" s="270" t="s">
        <v>23354</v>
      </c>
      <c r="D2730" s="271" t="s">
        <v>33</v>
      </c>
      <c r="E2730" s="27" t="e">
        <f t="shared" si="42"/>
        <v>#REF!</v>
      </c>
      <c r="G2730" s="2">
        <v>6.05</v>
      </c>
      <c r="H2730" s="275">
        <v>6.34</v>
      </c>
    </row>
    <row r="2731" spans="2:8">
      <c r="B2731" s="272">
        <v>91844</v>
      </c>
      <c r="C2731" s="270" t="s">
        <v>23355</v>
      </c>
      <c r="D2731" s="271" t="s">
        <v>33</v>
      </c>
      <c r="E2731" s="27" t="e">
        <f t="shared" si="42"/>
        <v>#REF!</v>
      </c>
      <c r="G2731" s="2">
        <v>6.08</v>
      </c>
      <c r="H2731" s="275">
        <v>6.42</v>
      </c>
    </row>
    <row r="2732" spans="2:8">
      <c r="B2732" s="269">
        <v>91845</v>
      </c>
      <c r="C2732" s="270" t="s">
        <v>23356</v>
      </c>
      <c r="D2732" s="271" t="s">
        <v>33</v>
      </c>
      <c r="E2732" s="27" t="e">
        <f t="shared" si="42"/>
        <v>#REF!</v>
      </c>
      <c r="G2732" s="2">
        <v>7.71</v>
      </c>
      <c r="H2732" s="275">
        <v>8.0500000000000007</v>
      </c>
    </row>
    <row r="2733" spans="2:8">
      <c r="B2733" s="272">
        <v>91846</v>
      </c>
      <c r="C2733" s="270" t="s">
        <v>23357</v>
      </c>
      <c r="D2733" s="271" t="s">
        <v>33</v>
      </c>
      <c r="E2733" s="27" t="e">
        <f t="shared" si="42"/>
        <v>#REF!</v>
      </c>
      <c r="G2733" s="2">
        <v>8.91</v>
      </c>
      <c r="H2733" s="275">
        <v>9.32</v>
      </c>
    </row>
    <row r="2734" spans="2:8">
      <c r="B2734" s="269">
        <v>91847</v>
      </c>
      <c r="C2734" s="270" t="s">
        <v>23358</v>
      </c>
      <c r="D2734" s="271" t="s">
        <v>33</v>
      </c>
      <c r="E2734" s="27" t="e">
        <f t="shared" si="42"/>
        <v>#REF!</v>
      </c>
      <c r="G2734" s="2">
        <v>12.7</v>
      </c>
      <c r="H2734" s="275">
        <v>13.11</v>
      </c>
    </row>
    <row r="2735" spans="2:8">
      <c r="B2735" s="272">
        <v>91849</v>
      </c>
      <c r="C2735" s="270" t="s">
        <v>23359</v>
      </c>
      <c r="D2735" s="271" t="s">
        <v>33</v>
      </c>
      <c r="E2735" s="27" t="e">
        <f t="shared" si="42"/>
        <v>#REF!</v>
      </c>
      <c r="G2735" s="2">
        <v>6.9</v>
      </c>
      <c r="H2735" s="275">
        <v>7.31</v>
      </c>
    </row>
    <row r="2736" spans="2:8">
      <c r="B2736" s="269">
        <v>91850</v>
      </c>
      <c r="C2736" s="270" t="s">
        <v>23360</v>
      </c>
      <c r="D2736" s="271" t="s">
        <v>33</v>
      </c>
      <c r="E2736" s="27" t="e">
        <f t="shared" si="42"/>
        <v>#REF!</v>
      </c>
      <c r="G2736" s="2">
        <v>9.31</v>
      </c>
      <c r="H2736" s="275">
        <v>9.7899999999999991</v>
      </c>
    </row>
    <row r="2737" spans="2:8">
      <c r="B2737" s="272">
        <v>91851</v>
      </c>
      <c r="C2737" s="270" t="s">
        <v>23361</v>
      </c>
      <c r="D2737" s="271" t="s">
        <v>33</v>
      </c>
      <c r="E2737" s="27" t="e">
        <f t="shared" si="42"/>
        <v>#REF!</v>
      </c>
      <c r="G2737" s="2">
        <v>8.5500000000000007</v>
      </c>
      <c r="H2737" s="275">
        <v>9.0299999999999994</v>
      </c>
    </row>
    <row r="2738" spans="2:8">
      <c r="B2738" s="269">
        <v>91852</v>
      </c>
      <c r="C2738" s="270" t="s">
        <v>23362</v>
      </c>
      <c r="D2738" s="271" t="s">
        <v>33</v>
      </c>
      <c r="E2738" s="27" t="e">
        <f t="shared" si="42"/>
        <v>#REF!</v>
      </c>
      <c r="G2738" s="2">
        <v>7.79</v>
      </c>
      <c r="H2738" s="275">
        <v>8.36</v>
      </c>
    </row>
    <row r="2739" spans="2:8">
      <c r="B2739" s="272">
        <v>91853</v>
      </c>
      <c r="C2739" s="270" t="s">
        <v>23363</v>
      </c>
      <c r="D2739" s="271" t="s">
        <v>33</v>
      </c>
      <c r="E2739" s="27" t="e">
        <f t="shared" si="42"/>
        <v>#REF!</v>
      </c>
      <c r="G2739" s="2">
        <v>8.3800000000000008</v>
      </c>
      <c r="H2739" s="275">
        <v>8.9499999999999993</v>
      </c>
    </row>
    <row r="2740" spans="2:8">
      <c r="B2740" s="269">
        <v>91854</v>
      </c>
      <c r="C2740" s="270" t="s">
        <v>23364</v>
      </c>
      <c r="D2740" s="271" t="s">
        <v>33</v>
      </c>
      <c r="E2740" s="27" t="e">
        <f t="shared" si="42"/>
        <v>#REF!</v>
      </c>
      <c r="G2740" s="2">
        <v>8.42</v>
      </c>
      <c r="H2740" s="275">
        <v>9.0500000000000007</v>
      </c>
    </row>
    <row r="2741" spans="2:8">
      <c r="B2741" s="272">
        <v>91855</v>
      </c>
      <c r="C2741" s="270" t="s">
        <v>23365</v>
      </c>
      <c r="D2741" s="271" t="s">
        <v>33</v>
      </c>
      <c r="E2741" s="27" t="e">
        <f t="shared" si="42"/>
        <v>#REF!</v>
      </c>
      <c r="G2741" s="2">
        <v>9.93</v>
      </c>
      <c r="H2741" s="275">
        <v>10.56</v>
      </c>
    </row>
    <row r="2742" spans="2:8">
      <c r="B2742" s="269">
        <v>91856</v>
      </c>
      <c r="C2742" s="270" t="s">
        <v>23366</v>
      </c>
      <c r="D2742" s="271" t="s">
        <v>33</v>
      </c>
      <c r="E2742" s="27" t="e">
        <f t="shared" si="42"/>
        <v>#REF!</v>
      </c>
      <c r="G2742" s="2">
        <v>11.09</v>
      </c>
      <c r="H2742" s="275">
        <v>11.78</v>
      </c>
    </row>
    <row r="2743" spans="2:8">
      <c r="B2743" s="272">
        <v>91857</v>
      </c>
      <c r="C2743" s="270" t="s">
        <v>23367</v>
      </c>
      <c r="D2743" s="271" t="s">
        <v>33</v>
      </c>
      <c r="E2743" s="27" t="e">
        <f t="shared" si="42"/>
        <v>#REF!</v>
      </c>
      <c r="G2743" s="2">
        <v>14.6</v>
      </c>
      <c r="H2743" s="275">
        <v>15.29</v>
      </c>
    </row>
    <row r="2744" spans="2:8">
      <c r="B2744" s="269">
        <v>91859</v>
      </c>
      <c r="C2744" s="270" t="s">
        <v>23368</v>
      </c>
      <c r="D2744" s="271" t="s">
        <v>33</v>
      </c>
      <c r="E2744" s="27" t="e">
        <f t="shared" si="42"/>
        <v>#REF!</v>
      </c>
      <c r="G2744" s="2">
        <v>9.23</v>
      </c>
      <c r="H2744" s="275">
        <v>9.92</v>
      </c>
    </row>
    <row r="2745" spans="2:8">
      <c r="B2745" s="272">
        <v>91860</v>
      </c>
      <c r="C2745" s="270" t="s">
        <v>23369</v>
      </c>
      <c r="D2745" s="271" t="s">
        <v>33</v>
      </c>
      <c r="E2745" s="27" t="e">
        <f t="shared" si="42"/>
        <v>#REF!</v>
      </c>
      <c r="G2745" s="2">
        <v>11.5</v>
      </c>
      <c r="H2745" s="275">
        <v>12.27</v>
      </c>
    </row>
    <row r="2746" spans="2:8">
      <c r="B2746" s="269">
        <v>91861</v>
      </c>
      <c r="C2746" s="270" t="s">
        <v>23370</v>
      </c>
      <c r="D2746" s="271" t="s">
        <v>33</v>
      </c>
      <c r="E2746" s="27" t="e">
        <f t="shared" si="42"/>
        <v>#REF!</v>
      </c>
      <c r="G2746" s="2">
        <v>10.8</v>
      </c>
      <c r="H2746" s="275">
        <v>11.57</v>
      </c>
    </row>
    <row r="2747" spans="2:8">
      <c r="B2747" s="272">
        <v>91862</v>
      </c>
      <c r="C2747" s="270" t="s">
        <v>23371</v>
      </c>
      <c r="D2747" s="271" t="s">
        <v>33</v>
      </c>
      <c r="E2747" s="27" t="e">
        <f t="shared" si="42"/>
        <v>#REF!</v>
      </c>
      <c r="G2747" s="2">
        <v>8.74</v>
      </c>
      <c r="H2747" s="275">
        <v>9.23</v>
      </c>
    </row>
    <row r="2748" spans="2:8">
      <c r="B2748" s="269">
        <v>91863</v>
      </c>
      <c r="C2748" s="270" t="s">
        <v>23372</v>
      </c>
      <c r="D2748" s="271" t="s">
        <v>33</v>
      </c>
      <c r="E2748" s="27" t="e">
        <f t="shared" si="42"/>
        <v>#REF!</v>
      </c>
      <c r="G2748" s="2">
        <v>10.39</v>
      </c>
      <c r="H2748" s="275">
        <v>10.96</v>
      </c>
    </row>
    <row r="2749" spans="2:8">
      <c r="B2749" s="272">
        <v>91864</v>
      </c>
      <c r="C2749" s="270" t="s">
        <v>23373</v>
      </c>
      <c r="D2749" s="271" t="s">
        <v>33</v>
      </c>
      <c r="E2749" s="27" t="e">
        <f t="shared" si="42"/>
        <v>#REF!</v>
      </c>
      <c r="G2749" s="2">
        <v>14.3</v>
      </c>
      <c r="H2749" s="275">
        <v>14.95</v>
      </c>
    </row>
    <row r="2750" spans="2:8">
      <c r="B2750" s="269">
        <v>91865</v>
      </c>
      <c r="C2750" s="270" t="s">
        <v>23374</v>
      </c>
      <c r="D2750" s="271" t="s">
        <v>33</v>
      </c>
      <c r="E2750" s="27" t="e">
        <f t="shared" si="42"/>
        <v>#REF!</v>
      </c>
      <c r="G2750" s="2">
        <v>18.09</v>
      </c>
      <c r="H2750" s="275">
        <v>18.850000000000001</v>
      </c>
    </row>
    <row r="2751" spans="2:8">
      <c r="B2751" s="272">
        <v>91866</v>
      </c>
      <c r="C2751" s="270" t="s">
        <v>23375</v>
      </c>
      <c r="D2751" s="271" t="s">
        <v>33</v>
      </c>
      <c r="E2751" s="27" t="e">
        <f t="shared" si="42"/>
        <v>#REF!</v>
      </c>
      <c r="G2751" s="2">
        <v>7.73</v>
      </c>
      <c r="H2751" s="275">
        <v>8.1</v>
      </c>
    </row>
    <row r="2752" spans="2:8">
      <c r="B2752" s="269">
        <v>91867</v>
      </c>
      <c r="C2752" s="270" t="s">
        <v>23376</v>
      </c>
      <c r="D2752" s="271" t="s">
        <v>33</v>
      </c>
      <c r="E2752" s="27" t="e">
        <f t="shared" si="42"/>
        <v>#REF!</v>
      </c>
      <c r="G2752" s="2">
        <v>9.4</v>
      </c>
      <c r="H2752" s="275">
        <v>9.84</v>
      </c>
    </row>
    <row r="2753" spans="2:8">
      <c r="B2753" s="272">
        <v>91868</v>
      </c>
      <c r="C2753" s="270" t="s">
        <v>23377</v>
      </c>
      <c r="D2753" s="271" t="s">
        <v>33</v>
      </c>
      <c r="E2753" s="27" t="e">
        <f t="shared" si="42"/>
        <v>#REF!</v>
      </c>
      <c r="G2753" s="2">
        <v>13.3</v>
      </c>
      <c r="H2753" s="275">
        <v>13.83</v>
      </c>
    </row>
    <row r="2754" spans="2:8">
      <c r="B2754" s="269">
        <v>91869</v>
      </c>
      <c r="C2754" s="270" t="s">
        <v>23378</v>
      </c>
      <c r="D2754" s="271" t="s">
        <v>33</v>
      </c>
      <c r="E2754" s="27" t="e">
        <f t="shared" si="42"/>
        <v>#REF!</v>
      </c>
      <c r="G2754" s="2">
        <v>17.059999999999999</v>
      </c>
      <c r="H2754" s="275">
        <v>17.7</v>
      </c>
    </row>
    <row r="2755" spans="2:8">
      <c r="B2755" s="272">
        <v>91870</v>
      </c>
      <c r="C2755" s="270" t="s">
        <v>23379</v>
      </c>
      <c r="D2755" s="271" t="s">
        <v>33</v>
      </c>
      <c r="E2755" s="27" t="e">
        <f t="shared" ref="E2755:E2818" si="43">IF($J$2="NÃO DESONERADO",H2755,G2755)</f>
        <v>#REF!</v>
      </c>
      <c r="G2755" s="2">
        <v>11.14</v>
      </c>
      <c r="H2755" s="275">
        <v>11.91</v>
      </c>
    </row>
    <row r="2756" spans="2:8">
      <c r="B2756" s="269">
        <v>91871</v>
      </c>
      <c r="C2756" s="270" t="s">
        <v>23380</v>
      </c>
      <c r="D2756" s="271" t="s">
        <v>33</v>
      </c>
      <c r="E2756" s="27" t="e">
        <f t="shared" si="43"/>
        <v>#REF!</v>
      </c>
      <c r="G2756" s="2">
        <v>12.8</v>
      </c>
      <c r="H2756" s="275">
        <v>13.63</v>
      </c>
    </row>
    <row r="2757" spans="2:8">
      <c r="B2757" s="272">
        <v>91872</v>
      </c>
      <c r="C2757" s="270" t="s">
        <v>23381</v>
      </c>
      <c r="D2757" s="271" t="s">
        <v>33</v>
      </c>
      <c r="E2757" s="27" t="e">
        <f t="shared" si="43"/>
        <v>#REF!</v>
      </c>
      <c r="G2757" s="2">
        <v>16.7</v>
      </c>
      <c r="H2757" s="275">
        <v>17.63</v>
      </c>
    </row>
    <row r="2758" spans="2:8">
      <c r="B2758" s="269">
        <v>91873</v>
      </c>
      <c r="C2758" s="270" t="s">
        <v>23382</v>
      </c>
      <c r="D2758" s="271" t="s">
        <v>33</v>
      </c>
      <c r="E2758" s="27" t="e">
        <f t="shared" si="43"/>
        <v>#REF!</v>
      </c>
      <c r="G2758" s="2">
        <v>20.45</v>
      </c>
      <c r="H2758" s="275">
        <v>21.49</v>
      </c>
    </row>
    <row r="2759" spans="2:8">
      <c r="B2759" s="272">
        <v>93008</v>
      </c>
      <c r="C2759" s="270" t="s">
        <v>15740</v>
      </c>
      <c r="D2759" s="271" t="s">
        <v>33</v>
      </c>
      <c r="E2759" s="27" t="e">
        <f t="shared" si="43"/>
        <v>#REF!</v>
      </c>
      <c r="G2759" s="2">
        <v>18.18</v>
      </c>
      <c r="H2759" s="275">
        <v>18.7</v>
      </c>
    </row>
    <row r="2760" spans="2:8">
      <c r="B2760" s="269">
        <v>93009</v>
      </c>
      <c r="C2760" s="270" t="s">
        <v>15741</v>
      </c>
      <c r="D2760" s="271" t="s">
        <v>33</v>
      </c>
      <c r="E2760" s="27" t="e">
        <f t="shared" si="43"/>
        <v>#REF!</v>
      </c>
      <c r="G2760" s="2">
        <v>27.45</v>
      </c>
      <c r="H2760" s="275">
        <v>28.06</v>
      </c>
    </row>
    <row r="2761" spans="2:8">
      <c r="B2761" s="272">
        <v>93010</v>
      </c>
      <c r="C2761" s="270" t="s">
        <v>15742</v>
      </c>
      <c r="D2761" s="271" t="s">
        <v>33</v>
      </c>
      <c r="E2761" s="27" t="e">
        <f t="shared" si="43"/>
        <v>#REF!</v>
      </c>
      <c r="G2761" s="2">
        <v>38.65</v>
      </c>
      <c r="H2761" s="275">
        <v>39.369999999999997</v>
      </c>
    </row>
    <row r="2762" spans="2:8">
      <c r="B2762" s="269">
        <v>93011</v>
      </c>
      <c r="C2762" s="270" t="s">
        <v>15743</v>
      </c>
      <c r="D2762" s="271" t="s">
        <v>33</v>
      </c>
      <c r="E2762" s="27" t="e">
        <f t="shared" si="43"/>
        <v>#REF!</v>
      </c>
      <c r="G2762" s="2">
        <v>47.53</v>
      </c>
      <c r="H2762" s="275">
        <v>48.33</v>
      </c>
    </row>
    <row r="2763" spans="2:8">
      <c r="B2763" s="272">
        <v>93012</v>
      </c>
      <c r="C2763" s="270" t="s">
        <v>15744</v>
      </c>
      <c r="D2763" s="271" t="s">
        <v>33</v>
      </c>
      <c r="E2763" s="27" t="e">
        <f t="shared" si="43"/>
        <v>#REF!</v>
      </c>
      <c r="G2763" s="2">
        <v>72.56</v>
      </c>
      <c r="H2763" s="275">
        <v>73.56</v>
      </c>
    </row>
    <row r="2764" spans="2:8">
      <c r="B2764" s="269">
        <v>95726</v>
      </c>
      <c r="C2764" s="270" t="s">
        <v>17922</v>
      </c>
      <c r="D2764" s="271" t="s">
        <v>33</v>
      </c>
      <c r="E2764" s="27" t="e">
        <f t="shared" si="43"/>
        <v>#REF!</v>
      </c>
      <c r="G2764" s="2">
        <v>8.25</v>
      </c>
      <c r="H2764" s="275">
        <v>8.74</v>
      </c>
    </row>
    <row r="2765" spans="2:8">
      <c r="B2765" s="272">
        <v>95727</v>
      </c>
      <c r="C2765" s="270" t="s">
        <v>17923</v>
      </c>
      <c r="D2765" s="271" t="s">
        <v>33</v>
      </c>
      <c r="E2765" s="27" t="e">
        <f t="shared" si="43"/>
        <v>#REF!</v>
      </c>
      <c r="G2765" s="2">
        <v>11.31</v>
      </c>
      <c r="H2765" s="275">
        <v>12.08</v>
      </c>
    </row>
    <row r="2766" spans="2:8">
      <c r="B2766" s="269">
        <v>95728</v>
      </c>
      <c r="C2766" s="270" t="s">
        <v>17924</v>
      </c>
      <c r="D2766" s="271" t="s">
        <v>33</v>
      </c>
      <c r="E2766" s="27" t="e">
        <f t="shared" si="43"/>
        <v>#REF!</v>
      </c>
      <c r="G2766" s="2">
        <v>16.48</v>
      </c>
      <c r="H2766" s="275">
        <v>17.63</v>
      </c>
    </row>
    <row r="2767" spans="2:8">
      <c r="B2767" s="272">
        <v>97667</v>
      </c>
      <c r="C2767" s="270" t="s">
        <v>15745</v>
      </c>
      <c r="D2767" s="271" t="s">
        <v>33</v>
      </c>
      <c r="E2767" s="27" t="e">
        <f t="shared" si="43"/>
        <v>#REF!</v>
      </c>
      <c r="G2767" s="2">
        <v>8.52</v>
      </c>
      <c r="H2767" s="275">
        <v>8.84</v>
      </c>
    </row>
    <row r="2768" spans="2:8">
      <c r="B2768" s="269">
        <v>97668</v>
      </c>
      <c r="C2768" s="270" t="s">
        <v>15746</v>
      </c>
      <c r="D2768" s="271" t="s">
        <v>33</v>
      </c>
      <c r="E2768" s="27" t="e">
        <f t="shared" si="43"/>
        <v>#REF!</v>
      </c>
      <c r="G2768" s="2">
        <v>12.16</v>
      </c>
      <c r="H2768" s="275">
        <v>12.61</v>
      </c>
    </row>
    <row r="2769" spans="2:8">
      <c r="B2769" s="272">
        <v>97669</v>
      </c>
      <c r="C2769" s="270" t="s">
        <v>15747</v>
      </c>
      <c r="D2769" s="271" t="s">
        <v>33</v>
      </c>
      <c r="E2769" s="27" t="e">
        <f t="shared" si="43"/>
        <v>#REF!</v>
      </c>
      <c r="G2769" s="2">
        <v>17.82</v>
      </c>
      <c r="H2769" s="275">
        <v>18.53</v>
      </c>
    </row>
    <row r="2770" spans="2:8">
      <c r="B2770" s="269">
        <v>97670</v>
      </c>
      <c r="C2770" s="270" t="s">
        <v>15748</v>
      </c>
      <c r="D2770" s="271" t="s">
        <v>33</v>
      </c>
      <c r="E2770" s="27" t="e">
        <f t="shared" si="43"/>
        <v>#REF!</v>
      </c>
      <c r="G2770" s="2">
        <v>23.23</v>
      </c>
      <c r="H2770" s="275">
        <v>24.04</v>
      </c>
    </row>
    <row r="2771" spans="2:8">
      <c r="B2771" s="272">
        <v>91874</v>
      </c>
      <c r="C2771" s="270" t="s">
        <v>23383</v>
      </c>
      <c r="D2771" s="271" t="s">
        <v>34</v>
      </c>
      <c r="E2771" s="27" t="e">
        <f t="shared" si="43"/>
        <v>#REF!</v>
      </c>
      <c r="G2771" s="2">
        <v>5.9</v>
      </c>
      <c r="H2771" s="275">
        <v>6.47</v>
      </c>
    </row>
    <row r="2772" spans="2:8">
      <c r="B2772" s="269">
        <v>91875</v>
      </c>
      <c r="C2772" s="270" t="s">
        <v>23384</v>
      </c>
      <c r="D2772" s="271" t="s">
        <v>34</v>
      </c>
      <c r="E2772" s="27" t="e">
        <f t="shared" si="43"/>
        <v>#REF!</v>
      </c>
      <c r="G2772" s="2">
        <v>6.99</v>
      </c>
      <c r="H2772" s="275">
        <v>7.63</v>
      </c>
    </row>
    <row r="2773" spans="2:8">
      <c r="B2773" s="272">
        <v>91876</v>
      </c>
      <c r="C2773" s="270" t="s">
        <v>23385</v>
      </c>
      <c r="D2773" s="271" t="s">
        <v>34</v>
      </c>
      <c r="E2773" s="27" t="e">
        <f t="shared" si="43"/>
        <v>#REF!</v>
      </c>
      <c r="G2773" s="2">
        <v>8.4600000000000009</v>
      </c>
      <c r="H2773" s="275">
        <v>9.2100000000000009</v>
      </c>
    </row>
    <row r="2774" spans="2:8">
      <c r="B2774" s="269">
        <v>91877</v>
      </c>
      <c r="C2774" s="270" t="s">
        <v>23386</v>
      </c>
      <c r="D2774" s="271" t="s">
        <v>34</v>
      </c>
      <c r="E2774" s="27" t="e">
        <f t="shared" si="43"/>
        <v>#REF!</v>
      </c>
      <c r="G2774" s="2">
        <v>10.56</v>
      </c>
      <c r="H2774" s="275">
        <v>11.44</v>
      </c>
    </row>
    <row r="2775" spans="2:8">
      <c r="B2775" s="272">
        <v>91878</v>
      </c>
      <c r="C2775" s="270" t="s">
        <v>23387</v>
      </c>
      <c r="D2775" s="271" t="s">
        <v>34</v>
      </c>
      <c r="E2775" s="27" t="e">
        <f t="shared" si="43"/>
        <v>#REF!</v>
      </c>
      <c r="G2775" s="2">
        <v>4.7</v>
      </c>
      <c r="H2775" s="275">
        <v>5.13</v>
      </c>
    </row>
    <row r="2776" spans="2:8">
      <c r="B2776" s="269">
        <v>91879</v>
      </c>
      <c r="C2776" s="270" t="s">
        <v>23388</v>
      </c>
      <c r="D2776" s="271" t="s">
        <v>34</v>
      </c>
      <c r="E2776" s="27" t="e">
        <f t="shared" si="43"/>
        <v>#REF!</v>
      </c>
      <c r="G2776" s="2">
        <v>5.79</v>
      </c>
      <c r="H2776" s="275">
        <v>6.3</v>
      </c>
    </row>
    <row r="2777" spans="2:8">
      <c r="B2777" s="272">
        <v>91880</v>
      </c>
      <c r="C2777" s="270" t="s">
        <v>23389</v>
      </c>
      <c r="D2777" s="271" t="s">
        <v>34</v>
      </c>
      <c r="E2777" s="27" t="e">
        <f t="shared" si="43"/>
        <v>#REF!</v>
      </c>
      <c r="G2777" s="2">
        <v>7.26</v>
      </c>
      <c r="H2777" s="275">
        <v>7.88</v>
      </c>
    </row>
    <row r="2778" spans="2:8">
      <c r="B2778" s="269">
        <v>91881</v>
      </c>
      <c r="C2778" s="270" t="s">
        <v>23390</v>
      </c>
      <c r="D2778" s="271" t="s">
        <v>34</v>
      </c>
      <c r="E2778" s="27" t="e">
        <f t="shared" si="43"/>
        <v>#REF!</v>
      </c>
      <c r="G2778" s="2">
        <v>9.36</v>
      </c>
      <c r="H2778" s="275">
        <v>10.1</v>
      </c>
    </row>
    <row r="2779" spans="2:8">
      <c r="B2779" s="272">
        <v>91882</v>
      </c>
      <c r="C2779" s="270" t="s">
        <v>23391</v>
      </c>
      <c r="D2779" s="271" t="s">
        <v>34</v>
      </c>
      <c r="E2779" s="27" t="e">
        <f t="shared" si="43"/>
        <v>#REF!</v>
      </c>
      <c r="G2779" s="2">
        <v>8.39</v>
      </c>
      <c r="H2779" s="275">
        <v>9.23</v>
      </c>
    </row>
    <row r="2780" spans="2:8">
      <c r="B2780" s="269">
        <v>91884</v>
      </c>
      <c r="C2780" s="270" t="s">
        <v>23392</v>
      </c>
      <c r="D2780" s="271" t="s">
        <v>34</v>
      </c>
      <c r="E2780" s="27" t="e">
        <f t="shared" si="43"/>
        <v>#REF!</v>
      </c>
      <c r="G2780" s="2">
        <v>9.48</v>
      </c>
      <c r="H2780" s="275">
        <v>10.41</v>
      </c>
    </row>
    <row r="2781" spans="2:8">
      <c r="B2781" s="272">
        <v>91885</v>
      </c>
      <c r="C2781" s="270" t="s">
        <v>23393</v>
      </c>
      <c r="D2781" s="271" t="s">
        <v>34</v>
      </c>
      <c r="E2781" s="27" t="e">
        <f t="shared" si="43"/>
        <v>#REF!</v>
      </c>
      <c r="G2781" s="2">
        <v>10.91</v>
      </c>
      <c r="H2781" s="275">
        <v>11.95</v>
      </c>
    </row>
    <row r="2782" spans="2:8">
      <c r="B2782" s="269">
        <v>91886</v>
      </c>
      <c r="C2782" s="270" t="s">
        <v>23394</v>
      </c>
      <c r="D2782" s="271" t="s">
        <v>34</v>
      </c>
      <c r="E2782" s="27" t="e">
        <f t="shared" si="43"/>
        <v>#REF!</v>
      </c>
      <c r="G2782" s="2">
        <v>12.97</v>
      </c>
      <c r="H2782" s="275">
        <v>14.12</v>
      </c>
    </row>
    <row r="2783" spans="2:8">
      <c r="B2783" s="272">
        <v>91887</v>
      </c>
      <c r="C2783" s="270" t="s">
        <v>23395</v>
      </c>
      <c r="D2783" s="271" t="s">
        <v>34</v>
      </c>
      <c r="E2783" s="27" t="e">
        <f t="shared" si="43"/>
        <v>#REF!</v>
      </c>
      <c r="G2783" s="2">
        <v>10.54</v>
      </c>
      <c r="H2783" s="275">
        <v>11.39</v>
      </c>
    </row>
    <row r="2784" spans="2:8">
      <c r="B2784" s="269">
        <v>91889</v>
      </c>
      <c r="C2784" s="270" t="s">
        <v>23396</v>
      </c>
      <c r="D2784" s="271" t="s">
        <v>34</v>
      </c>
      <c r="E2784" s="27" t="e">
        <f t="shared" si="43"/>
        <v>#REF!</v>
      </c>
      <c r="G2784" s="2">
        <v>10.210000000000001</v>
      </c>
      <c r="H2784" s="275">
        <v>11.06</v>
      </c>
    </row>
    <row r="2785" spans="2:8">
      <c r="B2785" s="272">
        <v>91890</v>
      </c>
      <c r="C2785" s="270" t="s">
        <v>23397</v>
      </c>
      <c r="D2785" s="271" t="s">
        <v>34</v>
      </c>
      <c r="E2785" s="27" t="e">
        <f t="shared" si="43"/>
        <v>#REF!</v>
      </c>
      <c r="G2785" s="2">
        <v>11.58</v>
      </c>
      <c r="H2785" s="275">
        <v>12.54</v>
      </c>
    </row>
    <row r="2786" spans="2:8">
      <c r="B2786" s="269">
        <v>91892</v>
      </c>
      <c r="C2786" s="270" t="s">
        <v>23398</v>
      </c>
      <c r="D2786" s="271" t="s">
        <v>34</v>
      </c>
      <c r="E2786" s="27" t="e">
        <f t="shared" si="43"/>
        <v>#REF!</v>
      </c>
      <c r="G2786" s="2">
        <v>13.75</v>
      </c>
      <c r="H2786" s="275">
        <v>14.71</v>
      </c>
    </row>
    <row r="2787" spans="2:8">
      <c r="B2787" s="272">
        <v>91893</v>
      </c>
      <c r="C2787" s="270" t="s">
        <v>23399</v>
      </c>
      <c r="D2787" s="271" t="s">
        <v>34</v>
      </c>
      <c r="E2787" s="27" t="e">
        <f t="shared" si="43"/>
        <v>#REF!</v>
      </c>
      <c r="G2787" s="2">
        <v>14.55</v>
      </c>
      <c r="H2787" s="275">
        <v>15.67</v>
      </c>
    </row>
    <row r="2788" spans="2:8">
      <c r="B2788" s="269">
        <v>91895</v>
      </c>
      <c r="C2788" s="270" t="s">
        <v>23400</v>
      </c>
      <c r="D2788" s="271" t="s">
        <v>34</v>
      </c>
      <c r="E2788" s="27" t="e">
        <f t="shared" si="43"/>
        <v>#REF!</v>
      </c>
      <c r="G2788" s="2">
        <v>16.760000000000002</v>
      </c>
      <c r="H2788" s="275">
        <v>17.88</v>
      </c>
    </row>
    <row r="2789" spans="2:8">
      <c r="B2789" s="272">
        <v>91896</v>
      </c>
      <c r="C2789" s="270" t="s">
        <v>23401</v>
      </c>
      <c r="D2789" s="271" t="s">
        <v>34</v>
      </c>
      <c r="E2789" s="27" t="e">
        <f t="shared" si="43"/>
        <v>#REF!</v>
      </c>
      <c r="G2789" s="2">
        <v>16.71</v>
      </c>
      <c r="H2789" s="275">
        <v>18.02</v>
      </c>
    </row>
    <row r="2790" spans="2:8">
      <c r="B2790" s="269">
        <v>91898</v>
      </c>
      <c r="C2790" s="270" t="s">
        <v>23402</v>
      </c>
      <c r="D2790" s="271" t="s">
        <v>34</v>
      </c>
      <c r="E2790" s="27" t="e">
        <f t="shared" si="43"/>
        <v>#REF!</v>
      </c>
      <c r="G2790" s="2">
        <v>19.079999999999998</v>
      </c>
      <c r="H2790" s="275">
        <v>20.39</v>
      </c>
    </row>
    <row r="2791" spans="2:8">
      <c r="B2791" s="272">
        <v>91899</v>
      </c>
      <c r="C2791" s="270" t="s">
        <v>23403</v>
      </c>
      <c r="D2791" s="271" t="s">
        <v>34</v>
      </c>
      <c r="E2791" s="27" t="e">
        <f t="shared" si="43"/>
        <v>#REF!</v>
      </c>
      <c r="G2791" s="2">
        <v>8.7100000000000009</v>
      </c>
      <c r="H2791" s="275">
        <v>9.3699999999999992</v>
      </c>
    </row>
    <row r="2792" spans="2:8">
      <c r="B2792" s="269">
        <v>91901</v>
      </c>
      <c r="C2792" s="270" t="s">
        <v>23404</v>
      </c>
      <c r="D2792" s="271" t="s">
        <v>34</v>
      </c>
      <c r="E2792" s="27" t="e">
        <f t="shared" si="43"/>
        <v>#REF!</v>
      </c>
      <c r="G2792" s="2">
        <v>8.3800000000000008</v>
      </c>
      <c r="H2792" s="275">
        <v>9.0399999999999991</v>
      </c>
    </row>
    <row r="2793" spans="2:8">
      <c r="B2793" s="272">
        <v>91902</v>
      </c>
      <c r="C2793" s="270" t="s">
        <v>23405</v>
      </c>
      <c r="D2793" s="271" t="s">
        <v>34</v>
      </c>
      <c r="E2793" s="27" t="e">
        <f t="shared" si="43"/>
        <v>#REF!</v>
      </c>
      <c r="G2793" s="2">
        <v>9.75</v>
      </c>
      <c r="H2793" s="275">
        <v>10.51</v>
      </c>
    </row>
    <row r="2794" spans="2:8">
      <c r="B2794" s="269">
        <v>91904</v>
      </c>
      <c r="C2794" s="270" t="s">
        <v>23406</v>
      </c>
      <c r="D2794" s="271" t="s">
        <v>34</v>
      </c>
      <c r="E2794" s="27" t="e">
        <f t="shared" si="43"/>
        <v>#REF!</v>
      </c>
      <c r="G2794" s="2">
        <v>11.92</v>
      </c>
      <c r="H2794" s="275">
        <v>12.68</v>
      </c>
    </row>
    <row r="2795" spans="2:8">
      <c r="B2795" s="272">
        <v>91905</v>
      </c>
      <c r="C2795" s="270" t="s">
        <v>23407</v>
      </c>
      <c r="D2795" s="271" t="s">
        <v>34</v>
      </c>
      <c r="E2795" s="27" t="e">
        <f t="shared" si="43"/>
        <v>#REF!</v>
      </c>
      <c r="G2795" s="2">
        <v>12.72</v>
      </c>
      <c r="H2795" s="275">
        <v>13.64</v>
      </c>
    </row>
    <row r="2796" spans="2:8">
      <c r="B2796" s="269">
        <v>91907</v>
      </c>
      <c r="C2796" s="270" t="s">
        <v>23408</v>
      </c>
      <c r="D2796" s="271" t="s">
        <v>34</v>
      </c>
      <c r="E2796" s="27" t="e">
        <f t="shared" si="43"/>
        <v>#REF!</v>
      </c>
      <c r="G2796" s="2">
        <v>14.93</v>
      </c>
      <c r="H2796" s="275">
        <v>15.85</v>
      </c>
    </row>
    <row r="2797" spans="2:8">
      <c r="B2797" s="272">
        <v>91908</v>
      </c>
      <c r="C2797" s="270" t="s">
        <v>23409</v>
      </c>
      <c r="D2797" s="271" t="s">
        <v>34</v>
      </c>
      <c r="E2797" s="27" t="e">
        <f t="shared" si="43"/>
        <v>#REF!</v>
      </c>
      <c r="G2797" s="2">
        <v>14.93</v>
      </c>
      <c r="H2797" s="275">
        <v>16.03</v>
      </c>
    </row>
    <row r="2798" spans="2:8">
      <c r="B2798" s="269">
        <v>91910</v>
      </c>
      <c r="C2798" s="270" t="s">
        <v>23410</v>
      </c>
      <c r="D2798" s="271" t="s">
        <v>34</v>
      </c>
      <c r="E2798" s="27" t="e">
        <f t="shared" si="43"/>
        <v>#REF!</v>
      </c>
      <c r="G2798" s="2">
        <v>17.3</v>
      </c>
      <c r="H2798" s="275">
        <v>18.399999999999999</v>
      </c>
    </row>
    <row r="2799" spans="2:8">
      <c r="B2799" s="272">
        <v>91911</v>
      </c>
      <c r="C2799" s="270" t="s">
        <v>23411</v>
      </c>
      <c r="D2799" s="271" t="s">
        <v>34</v>
      </c>
      <c r="E2799" s="27" t="e">
        <f t="shared" si="43"/>
        <v>#REF!</v>
      </c>
      <c r="G2799" s="2">
        <v>14.27</v>
      </c>
      <c r="H2799" s="275">
        <v>15.55</v>
      </c>
    </row>
    <row r="2800" spans="2:8">
      <c r="B2800" s="269">
        <v>91913</v>
      </c>
      <c r="C2800" s="270" t="s">
        <v>23412</v>
      </c>
      <c r="D2800" s="271" t="s">
        <v>34</v>
      </c>
      <c r="E2800" s="27" t="e">
        <f t="shared" si="43"/>
        <v>#REF!</v>
      </c>
      <c r="G2800" s="2">
        <v>13.94</v>
      </c>
      <c r="H2800" s="275">
        <v>15.22</v>
      </c>
    </row>
    <row r="2801" spans="2:8">
      <c r="B2801" s="272">
        <v>91914</v>
      </c>
      <c r="C2801" s="270" t="s">
        <v>23413</v>
      </c>
      <c r="D2801" s="271" t="s">
        <v>34</v>
      </c>
      <c r="E2801" s="27" t="e">
        <f t="shared" si="43"/>
        <v>#REF!</v>
      </c>
      <c r="G2801" s="2">
        <v>15.26</v>
      </c>
      <c r="H2801" s="275">
        <v>16.649999999999999</v>
      </c>
    </row>
    <row r="2802" spans="2:8">
      <c r="B2802" s="269">
        <v>91916</v>
      </c>
      <c r="C2802" s="270" t="s">
        <v>23414</v>
      </c>
      <c r="D2802" s="271" t="s">
        <v>34</v>
      </c>
      <c r="E2802" s="27" t="e">
        <f t="shared" si="43"/>
        <v>#REF!</v>
      </c>
      <c r="G2802" s="2">
        <v>17.43</v>
      </c>
      <c r="H2802" s="275">
        <v>18.82</v>
      </c>
    </row>
    <row r="2803" spans="2:8">
      <c r="B2803" s="272">
        <v>91917</v>
      </c>
      <c r="C2803" s="270" t="s">
        <v>23415</v>
      </c>
      <c r="D2803" s="271" t="s">
        <v>34</v>
      </c>
      <c r="E2803" s="27" t="e">
        <f t="shared" si="43"/>
        <v>#REF!</v>
      </c>
      <c r="G2803" s="2">
        <v>18.190000000000001</v>
      </c>
      <c r="H2803" s="275">
        <v>19.73</v>
      </c>
    </row>
    <row r="2804" spans="2:8">
      <c r="B2804" s="269">
        <v>91919</v>
      </c>
      <c r="C2804" s="270" t="s">
        <v>23416</v>
      </c>
      <c r="D2804" s="271" t="s">
        <v>34</v>
      </c>
      <c r="E2804" s="27" t="e">
        <f t="shared" si="43"/>
        <v>#REF!</v>
      </c>
      <c r="G2804" s="2">
        <v>20.399999999999999</v>
      </c>
      <c r="H2804" s="275">
        <v>21.94</v>
      </c>
    </row>
    <row r="2805" spans="2:8">
      <c r="B2805" s="272">
        <v>91920</v>
      </c>
      <c r="C2805" s="270" t="s">
        <v>23417</v>
      </c>
      <c r="D2805" s="271" t="s">
        <v>34</v>
      </c>
      <c r="E2805" s="27" t="e">
        <f t="shared" si="43"/>
        <v>#REF!</v>
      </c>
      <c r="G2805" s="2">
        <v>20.32</v>
      </c>
      <c r="H2805" s="275">
        <v>22.03</v>
      </c>
    </row>
    <row r="2806" spans="2:8">
      <c r="B2806" s="269">
        <v>91922</v>
      </c>
      <c r="C2806" s="270" t="s">
        <v>23418</v>
      </c>
      <c r="D2806" s="271" t="s">
        <v>34</v>
      </c>
      <c r="E2806" s="27" t="e">
        <f t="shared" si="43"/>
        <v>#REF!</v>
      </c>
      <c r="G2806" s="2">
        <v>22.69</v>
      </c>
      <c r="H2806" s="275">
        <v>24.4</v>
      </c>
    </row>
    <row r="2807" spans="2:8">
      <c r="B2807" s="272">
        <v>93013</v>
      </c>
      <c r="C2807" s="270" t="s">
        <v>15749</v>
      </c>
      <c r="D2807" s="271" t="s">
        <v>34</v>
      </c>
      <c r="E2807" s="27" t="e">
        <f t="shared" si="43"/>
        <v>#REF!</v>
      </c>
      <c r="G2807" s="2">
        <v>13.22</v>
      </c>
      <c r="H2807" s="275">
        <v>14.28</v>
      </c>
    </row>
    <row r="2808" spans="2:8">
      <c r="B2808" s="269">
        <v>93014</v>
      </c>
      <c r="C2808" s="270" t="s">
        <v>15750</v>
      </c>
      <c r="D2808" s="271" t="s">
        <v>34</v>
      </c>
      <c r="E2808" s="27" t="e">
        <f t="shared" si="43"/>
        <v>#REF!</v>
      </c>
      <c r="G2808" s="2">
        <v>16.37</v>
      </c>
      <c r="H2808" s="275">
        <v>17.579999999999998</v>
      </c>
    </row>
    <row r="2809" spans="2:8">
      <c r="B2809" s="272">
        <v>93015</v>
      </c>
      <c r="C2809" s="270" t="s">
        <v>15751</v>
      </c>
      <c r="D2809" s="271" t="s">
        <v>34</v>
      </c>
      <c r="E2809" s="27" t="e">
        <f t="shared" si="43"/>
        <v>#REF!</v>
      </c>
      <c r="G2809" s="2">
        <v>25.43</v>
      </c>
      <c r="H2809" s="275">
        <v>26.87</v>
      </c>
    </row>
    <row r="2810" spans="2:8">
      <c r="B2810" s="269">
        <v>93016</v>
      </c>
      <c r="C2810" s="270" t="s">
        <v>15752</v>
      </c>
      <c r="D2810" s="271" t="s">
        <v>34</v>
      </c>
      <c r="E2810" s="27" t="e">
        <f t="shared" si="43"/>
        <v>#REF!</v>
      </c>
      <c r="G2810" s="2">
        <v>31.15</v>
      </c>
      <c r="H2810" s="275">
        <v>32.75</v>
      </c>
    </row>
    <row r="2811" spans="2:8">
      <c r="B2811" s="272">
        <v>93017</v>
      </c>
      <c r="C2811" s="270" t="s">
        <v>15753</v>
      </c>
      <c r="D2811" s="271" t="s">
        <v>34</v>
      </c>
      <c r="E2811" s="27" t="e">
        <f t="shared" si="43"/>
        <v>#REF!</v>
      </c>
      <c r="G2811" s="2">
        <v>47.48</v>
      </c>
      <c r="H2811" s="275">
        <v>49.48</v>
      </c>
    </row>
    <row r="2812" spans="2:8">
      <c r="B2812" s="269">
        <v>93018</v>
      </c>
      <c r="C2812" s="270" t="s">
        <v>15754</v>
      </c>
      <c r="D2812" s="271" t="s">
        <v>34</v>
      </c>
      <c r="E2812" s="27" t="e">
        <f t="shared" si="43"/>
        <v>#REF!</v>
      </c>
      <c r="G2812" s="2">
        <v>20.23</v>
      </c>
      <c r="H2812" s="275">
        <v>21.82</v>
      </c>
    </row>
    <row r="2813" spans="2:8">
      <c r="B2813" s="272">
        <v>93020</v>
      </c>
      <c r="C2813" s="270" t="s">
        <v>15755</v>
      </c>
      <c r="D2813" s="271" t="s">
        <v>34</v>
      </c>
      <c r="E2813" s="27" t="e">
        <f t="shared" si="43"/>
        <v>#REF!</v>
      </c>
      <c r="G2813" s="2">
        <v>26.26</v>
      </c>
      <c r="H2813" s="275">
        <v>28.07</v>
      </c>
    </row>
    <row r="2814" spans="2:8">
      <c r="B2814" s="269">
        <v>93022</v>
      </c>
      <c r="C2814" s="270" t="s">
        <v>15756</v>
      </c>
      <c r="D2814" s="271" t="s">
        <v>34</v>
      </c>
      <c r="E2814" s="27" t="e">
        <f t="shared" si="43"/>
        <v>#REF!</v>
      </c>
      <c r="G2814" s="2">
        <v>45.25</v>
      </c>
      <c r="H2814" s="275">
        <v>47.43</v>
      </c>
    </row>
    <row r="2815" spans="2:8">
      <c r="B2815" s="272">
        <v>93024</v>
      </c>
      <c r="C2815" s="270" t="s">
        <v>15757</v>
      </c>
      <c r="D2815" s="271" t="s">
        <v>34</v>
      </c>
      <c r="E2815" s="27" t="e">
        <f t="shared" si="43"/>
        <v>#REF!</v>
      </c>
      <c r="G2815" s="2">
        <v>47.38</v>
      </c>
      <c r="H2815" s="275">
        <v>49.79</v>
      </c>
    </row>
    <row r="2816" spans="2:8">
      <c r="B2816" s="269">
        <v>93026</v>
      </c>
      <c r="C2816" s="270" t="s">
        <v>15758</v>
      </c>
      <c r="D2816" s="271" t="s">
        <v>34</v>
      </c>
      <c r="E2816" s="27" t="e">
        <f t="shared" si="43"/>
        <v>#REF!</v>
      </c>
      <c r="G2816" s="2">
        <v>78.959999999999994</v>
      </c>
      <c r="H2816" s="275">
        <v>81.96</v>
      </c>
    </row>
    <row r="2817" spans="2:8">
      <c r="B2817" s="272">
        <v>97559</v>
      </c>
      <c r="C2817" s="270" t="s">
        <v>23419</v>
      </c>
      <c r="D2817" s="271" t="s">
        <v>34</v>
      </c>
      <c r="E2817" s="27" t="e">
        <f t="shared" si="43"/>
        <v>#REF!</v>
      </c>
      <c r="G2817" s="2">
        <v>11.33</v>
      </c>
      <c r="H2817" s="275">
        <v>12.29</v>
      </c>
    </row>
    <row r="2818" spans="2:8">
      <c r="B2818" s="269">
        <v>97562</v>
      </c>
      <c r="C2818" s="270" t="s">
        <v>23420</v>
      </c>
      <c r="D2818" s="271" t="s">
        <v>34</v>
      </c>
      <c r="E2818" s="27" t="e">
        <f t="shared" si="43"/>
        <v>#REF!</v>
      </c>
      <c r="G2818" s="2">
        <v>9.5</v>
      </c>
      <c r="H2818" s="275">
        <v>10.26</v>
      </c>
    </row>
    <row r="2819" spans="2:8">
      <c r="B2819" s="272">
        <v>97564</v>
      </c>
      <c r="C2819" s="270" t="s">
        <v>23421</v>
      </c>
      <c r="D2819" s="271" t="s">
        <v>34</v>
      </c>
      <c r="E2819" s="27" t="e">
        <f t="shared" ref="E2819:E2882" si="44">IF($J$2="NÃO DESONERADO",H2819,G2819)</f>
        <v>#REF!</v>
      </c>
      <c r="G2819" s="2">
        <v>15.01</v>
      </c>
      <c r="H2819" s="275">
        <v>16.399999999999999</v>
      </c>
    </row>
    <row r="2820" spans="2:8">
      <c r="B2820" s="269">
        <v>104395</v>
      </c>
      <c r="C2820" s="270" t="s">
        <v>17925</v>
      </c>
      <c r="D2820" s="271" t="s">
        <v>34</v>
      </c>
      <c r="E2820" s="27" t="e">
        <f t="shared" si="44"/>
        <v>#REF!</v>
      </c>
      <c r="G2820" s="2">
        <v>19.86</v>
      </c>
      <c r="H2820" s="275">
        <v>20.87</v>
      </c>
    </row>
    <row r="2821" spans="2:8">
      <c r="B2821" s="272">
        <v>91924</v>
      </c>
      <c r="C2821" s="270" t="s">
        <v>23422</v>
      </c>
      <c r="D2821" s="271" t="s">
        <v>33</v>
      </c>
      <c r="E2821" s="27" t="e">
        <f t="shared" si="44"/>
        <v>#REF!</v>
      </c>
      <c r="G2821" s="2">
        <v>2.69</v>
      </c>
      <c r="H2821" s="275">
        <v>2.8</v>
      </c>
    </row>
    <row r="2822" spans="2:8">
      <c r="B2822" s="269">
        <v>91925</v>
      </c>
      <c r="C2822" s="270" t="s">
        <v>23423</v>
      </c>
      <c r="D2822" s="271" t="s">
        <v>33</v>
      </c>
      <c r="E2822" s="27" t="e">
        <f t="shared" si="44"/>
        <v>#REF!</v>
      </c>
      <c r="G2822" s="2">
        <v>3.27</v>
      </c>
      <c r="H2822" s="275">
        <v>3.38</v>
      </c>
    </row>
    <row r="2823" spans="2:8">
      <c r="B2823" s="272">
        <v>91926</v>
      </c>
      <c r="C2823" s="270" t="s">
        <v>23424</v>
      </c>
      <c r="D2823" s="271" t="s">
        <v>33</v>
      </c>
      <c r="E2823" s="27" t="e">
        <f t="shared" si="44"/>
        <v>#REF!</v>
      </c>
      <c r="G2823" s="2">
        <v>3.91</v>
      </c>
      <c r="H2823" s="275">
        <v>4.05</v>
      </c>
    </row>
    <row r="2824" spans="2:8">
      <c r="B2824" s="269">
        <v>91927</v>
      </c>
      <c r="C2824" s="270" t="s">
        <v>23425</v>
      </c>
      <c r="D2824" s="271" t="s">
        <v>33</v>
      </c>
      <c r="E2824" s="27" t="e">
        <f t="shared" si="44"/>
        <v>#REF!</v>
      </c>
      <c r="G2824" s="2">
        <v>4.42</v>
      </c>
      <c r="H2824" s="275">
        <v>4.5599999999999996</v>
      </c>
    </row>
    <row r="2825" spans="2:8">
      <c r="B2825" s="272">
        <v>91928</v>
      </c>
      <c r="C2825" s="270" t="s">
        <v>23426</v>
      </c>
      <c r="D2825" s="271" t="s">
        <v>33</v>
      </c>
      <c r="E2825" s="27" t="e">
        <f t="shared" si="44"/>
        <v>#REF!</v>
      </c>
      <c r="G2825" s="2">
        <v>6.11</v>
      </c>
      <c r="H2825" s="275">
        <v>6.29</v>
      </c>
    </row>
    <row r="2826" spans="2:8">
      <c r="B2826" s="269">
        <v>91929</v>
      </c>
      <c r="C2826" s="270" t="s">
        <v>23427</v>
      </c>
      <c r="D2826" s="271" t="s">
        <v>33</v>
      </c>
      <c r="E2826" s="27" t="e">
        <f t="shared" si="44"/>
        <v>#REF!</v>
      </c>
      <c r="G2826" s="2">
        <v>6.54</v>
      </c>
      <c r="H2826" s="275">
        <v>6.72</v>
      </c>
    </row>
    <row r="2827" spans="2:8">
      <c r="B2827" s="272">
        <v>91930</v>
      </c>
      <c r="C2827" s="270" t="s">
        <v>23428</v>
      </c>
      <c r="D2827" s="271" t="s">
        <v>33</v>
      </c>
      <c r="E2827" s="27" t="e">
        <f t="shared" si="44"/>
        <v>#REF!</v>
      </c>
      <c r="G2827" s="2">
        <v>8.5500000000000007</v>
      </c>
      <c r="H2827" s="275">
        <v>8.8000000000000007</v>
      </c>
    </row>
    <row r="2828" spans="2:8">
      <c r="B2828" s="269">
        <v>91931</v>
      </c>
      <c r="C2828" s="270" t="s">
        <v>23429</v>
      </c>
      <c r="D2828" s="271" t="s">
        <v>33</v>
      </c>
      <c r="E2828" s="27" t="e">
        <f t="shared" si="44"/>
        <v>#REF!</v>
      </c>
      <c r="G2828" s="2">
        <v>9.27</v>
      </c>
      <c r="H2828" s="275">
        <v>9.52</v>
      </c>
    </row>
    <row r="2829" spans="2:8">
      <c r="B2829" s="272">
        <v>91932</v>
      </c>
      <c r="C2829" s="270" t="s">
        <v>23430</v>
      </c>
      <c r="D2829" s="271" t="s">
        <v>33</v>
      </c>
      <c r="E2829" s="27" t="e">
        <f t="shared" si="44"/>
        <v>#REF!</v>
      </c>
      <c r="G2829" s="2">
        <v>15.43</v>
      </c>
      <c r="H2829" s="275">
        <v>15.79</v>
      </c>
    </row>
    <row r="2830" spans="2:8">
      <c r="B2830" s="269">
        <v>91933</v>
      </c>
      <c r="C2830" s="270" t="s">
        <v>23431</v>
      </c>
      <c r="D2830" s="271" t="s">
        <v>33</v>
      </c>
      <c r="E2830" s="27" t="e">
        <f t="shared" si="44"/>
        <v>#REF!</v>
      </c>
      <c r="G2830" s="2">
        <v>14.86</v>
      </c>
      <c r="H2830" s="275">
        <v>15.22</v>
      </c>
    </row>
    <row r="2831" spans="2:8">
      <c r="B2831" s="272">
        <v>91934</v>
      </c>
      <c r="C2831" s="270" t="s">
        <v>23432</v>
      </c>
      <c r="D2831" s="271" t="s">
        <v>33</v>
      </c>
      <c r="E2831" s="27" t="e">
        <f t="shared" si="44"/>
        <v>#REF!</v>
      </c>
      <c r="G2831" s="2">
        <v>22.27</v>
      </c>
      <c r="H2831" s="275">
        <v>22.8</v>
      </c>
    </row>
    <row r="2832" spans="2:8">
      <c r="B2832" s="269">
        <v>91935</v>
      </c>
      <c r="C2832" s="270" t="s">
        <v>23433</v>
      </c>
      <c r="D2832" s="271" t="s">
        <v>33</v>
      </c>
      <c r="E2832" s="27" t="e">
        <f t="shared" si="44"/>
        <v>#REF!</v>
      </c>
      <c r="G2832" s="2">
        <v>23.37</v>
      </c>
      <c r="H2832" s="275">
        <v>23.9</v>
      </c>
    </row>
    <row r="2833" spans="2:8">
      <c r="B2833" s="272">
        <v>92979</v>
      </c>
      <c r="C2833" s="270" t="s">
        <v>1070</v>
      </c>
      <c r="D2833" s="271" t="s">
        <v>33</v>
      </c>
      <c r="E2833" s="27" t="e">
        <f t="shared" si="44"/>
        <v>#REF!</v>
      </c>
      <c r="G2833" s="2">
        <v>10.52</v>
      </c>
      <c r="H2833" s="275">
        <v>10.56</v>
      </c>
    </row>
    <row r="2834" spans="2:8">
      <c r="B2834" s="269">
        <v>92980</v>
      </c>
      <c r="C2834" s="270" t="s">
        <v>1071</v>
      </c>
      <c r="D2834" s="271" t="s">
        <v>33</v>
      </c>
      <c r="E2834" s="27" t="e">
        <f t="shared" si="44"/>
        <v>#REF!</v>
      </c>
      <c r="G2834" s="2">
        <v>10.050000000000001</v>
      </c>
      <c r="H2834" s="275">
        <v>10.09</v>
      </c>
    </row>
    <row r="2835" spans="2:8">
      <c r="B2835" s="272">
        <v>92981</v>
      </c>
      <c r="C2835" s="270" t="s">
        <v>1072</v>
      </c>
      <c r="D2835" s="271" t="s">
        <v>33</v>
      </c>
      <c r="E2835" s="27" t="e">
        <f t="shared" si="44"/>
        <v>#REF!</v>
      </c>
      <c r="G2835" s="2">
        <v>15.04</v>
      </c>
      <c r="H2835" s="275">
        <v>15.1</v>
      </c>
    </row>
    <row r="2836" spans="2:8">
      <c r="B2836" s="269">
        <v>92982</v>
      </c>
      <c r="C2836" s="270" t="s">
        <v>1073</v>
      </c>
      <c r="D2836" s="271" t="s">
        <v>33</v>
      </c>
      <c r="E2836" s="27" t="e">
        <f t="shared" si="44"/>
        <v>#REF!</v>
      </c>
      <c r="G2836" s="2">
        <v>15.94</v>
      </c>
      <c r="H2836" s="275">
        <v>16</v>
      </c>
    </row>
    <row r="2837" spans="2:8">
      <c r="B2837" s="272">
        <v>92984</v>
      </c>
      <c r="C2837" s="270" t="s">
        <v>15759</v>
      </c>
      <c r="D2837" s="271" t="s">
        <v>33</v>
      </c>
      <c r="E2837" s="27" t="e">
        <f t="shared" si="44"/>
        <v>#REF!</v>
      </c>
      <c r="G2837" s="2">
        <v>26.11</v>
      </c>
      <c r="H2837" s="275">
        <v>26.39</v>
      </c>
    </row>
    <row r="2838" spans="2:8">
      <c r="B2838" s="269">
        <v>92986</v>
      </c>
      <c r="C2838" s="270" t="s">
        <v>15760</v>
      </c>
      <c r="D2838" s="271" t="s">
        <v>33</v>
      </c>
      <c r="E2838" s="27" t="e">
        <f t="shared" si="44"/>
        <v>#REF!</v>
      </c>
      <c r="G2838" s="2">
        <v>36.229999999999997</v>
      </c>
      <c r="H2838" s="275">
        <v>36.549999999999997</v>
      </c>
    </row>
    <row r="2839" spans="2:8">
      <c r="B2839" s="272">
        <v>92988</v>
      </c>
      <c r="C2839" s="270" t="s">
        <v>15761</v>
      </c>
      <c r="D2839" s="271" t="s">
        <v>33</v>
      </c>
      <c r="E2839" s="27" t="e">
        <f t="shared" si="44"/>
        <v>#REF!</v>
      </c>
      <c r="G2839" s="2">
        <v>52.72</v>
      </c>
      <c r="H2839" s="275">
        <v>53.1</v>
      </c>
    </row>
    <row r="2840" spans="2:8">
      <c r="B2840" s="269">
        <v>92990</v>
      </c>
      <c r="C2840" s="270" t="s">
        <v>15762</v>
      </c>
      <c r="D2840" s="271" t="s">
        <v>33</v>
      </c>
      <c r="E2840" s="27" t="e">
        <f t="shared" si="44"/>
        <v>#REF!</v>
      </c>
      <c r="G2840" s="2">
        <v>73.099999999999994</v>
      </c>
      <c r="H2840" s="275">
        <v>73.569999999999993</v>
      </c>
    </row>
    <row r="2841" spans="2:8">
      <c r="B2841" s="272">
        <v>92992</v>
      </c>
      <c r="C2841" s="270" t="s">
        <v>15763</v>
      </c>
      <c r="D2841" s="271" t="s">
        <v>33</v>
      </c>
      <c r="E2841" s="27" t="e">
        <f t="shared" si="44"/>
        <v>#REF!</v>
      </c>
      <c r="G2841" s="2">
        <v>94.57</v>
      </c>
      <c r="H2841" s="275">
        <v>95.15</v>
      </c>
    </row>
    <row r="2842" spans="2:8">
      <c r="B2842" s="269">
        <v>92994</v>
      </c>
      <c r="C2842" s="270" t="s">
        <v>15764</v>
      </c>
      <c r="D2842" s="271" t="s">
        <v>33</v>
      </c>
      <c r="E2842" s="27" t="e">
        <f t="shared" si="44"/>
        <v>#REF!</v>
      </c>
      <c r="G2842" s="2">
        <v>123.01</v>
      </c>
      <c r="H2842" s="275">
        <v>123.69</v>
      </c>
    </row>
    <row r="2843" spans="2:8">
      <c r="B2843" s="272">
        <v>92996</v>
      </c>
      <c r="C2843" s="270" t="s">
        <v>15765</v>
      </c>
      <c r="D2843" s="271" t="s">
        <v>33</v>
      </c>
      <c r="E2843" s="27" t="e">
        <f t="shared" si="44"/>
        <v>#REF!</v>
      </c>
      <c r="G2843" s="2">
        <v>148.86000000000001</v>
      </c>
      <c r="H2843" s="275">
        <v>149.66</v>
      </c>
    </row>
    <row r="2844" spans="2:8">
      <c r="B2844" s="269">
        <v>92998</v>
      </c>
      <c r="C2844" s="270" t="s">
        <v>15766</v>
      </c>
      <c r="D2844" s="271" t="s">
        <v>33</v>
      </c>
      <c r="E2844" s="27" t="e">
        <f t="shared" si="44"/>
        <v>#REF!</v>
      </c>
      <c r="G2844" s="2">
        <v>182.51</v>
      </c>
      <c r="H2844" s="275">
        <v>183.46</v>
      </c>
    </row>
    <row r="2845" spans="2:8">
      <c r="B2845" s="272">
        <v>93000</v>
      </c>
      <c r="C2845" s="270" t="s">
        <v>15767</v>
      </c>
      <c r="D2845" s="271" t="s">
        <v>33</v>
      </c>
      <c r="E2845" s="27" t="e">
        <f t="shared" si="44"/>
        <v>#REF!</v>
      </c>
      <c r="G2845" s="2">
        <v>241.77</v>
      </c>
      <c r="H2845" s="275">
        <v>242.95</v>
      </c>
    </row>
    <row r="2846" spans="2:8">
      <c r="B2846" s="269">
        <v>93002</v>
      </c>
      <c r="C2846" s="270" t="s">
        <v>15768</v>
      </c>
      <c r="D2846" s="271" t="s">
        <v>33</v>
      </c>
      <c r="E2846" s="27" t="e">
        <f t="shared" si="44"/>
        <v>#REF!</v>
      </c>
      <c r="G2846" s="276">
        <v>312.8</v>
      </c>
      <c r="H2846" s="277">
        <v>314.23</v>
      </c>
    </row>
    <row r="2847" spans="2:8">
      <c r="B2847" s="272">
        <v>101884</v>
      </c>
      <c r="C2847" s="270" t="s">
        <v>3949</v>
      </c>
      <c r="D2847" s="271" t="s">
        <v>33</v>
      </c>
      <c r="E2847" s="27" t="e">
        <f t="shared" si="44"/>
        <v>#REF!</v>
      </c>
      <c r="G2847" s="2">
        <v>10.31</v>
      </c>
      <c r="H2847" s="275">
        <v>10.32</v>
      </c>
    </row>
    <row r="2848" spans="2:8">
      <c r="B2848" s="269">
        <v>101885</v>
      </c>
      <c r="C2848" s="270" t="s">
        <v>3950</v>
      </c>
      <c r="D2848" s="271" t="s">
        <v>33</v>
      </c>
      <c r="E2848" s="27" t="e">
        <f t="shared" si="44"/>
        <v>#REF!</v>
      </c>
      <c r="G2848" s="2">
        <v>9.84</v>
      </c>
      <c r="H2848" s="275">
        <v>9.85</v>
      </c>
    </row>
    <row r="2849" spans="2:8">
      <c r="B2849" s="272">
        <v>101886</v>
      </c>
      <c r="C2849" s="270" t="s">
        <v>3951</v>
      </c>
      <c r="D2849" s="271" t="s">
        <v>33</v>
      </c>
      <c r="E2849" s="27" t="e">
        <f t="shared" si="44"/>
        <v>#REF!</v>
      </c>
      <c r="G2849" s="2">
        <v>14.8</v>
      </c>
      <c r="H2849" s="275">
        <v>14.82</v>
      </c>
    </row>
    <row r="2850" spans="2:8">
      <c r="B2850" s="269">
        <v>101887</v>
      </c>
      <c r="C2850" s="270" t="s">
        <v>3952</v>
      </c>
      <c r="D2850" s="271" t="s">
        <v>33</v>
      </c>
      <c r="E2850" s="27" t="e">
        <f t="shared" si="44"/>
        <v>#REF!</v>
      </c>
      <c r="G2850" s="276">
        <v>15.7</v>
      </c>
      <c r="H2850" s="277">
        <v>15.72</v>
      </c>
    </row>
    <row r="2851" spans="2:8">
      <c r="B2851" s="272">
        <v>101888</v>
      </c>
      <c r="C2851" s="270" t="s">
        <v>3953</v>
      </c>
      <c r="D2851" s="271" t="s">
        <v>33</v>
      </c>
      <c r="E2851" s="27" t="e">
        <f t="shared" si="44"/>
        <v>#REF!</v>
      </c>
      <c r="G2851" s="276">
        <v>23.18</v>
      </c>
      <c r="H2851" s="277">
        <v>23.24</v>
      </c>
    </row>
    <row r="2852" spans="2:8">
      <c r="B2852" s="269">
        <v>101889</v>
      </c>
      <c r="C2852" s="270" t="s">
        <v>3954</v>
      </c>
      <c r="D2852" s="271" t="s">
        <v>33</v>
      </c>
      <c r="E2852" s="27" t="e">
        <f t="shared" si="44"/>
        <v>#REF!</v>
      </c>
      <c r="G2852" s="276">
        <v>24.36</v>
      </c>
      <c r="H2852" s="277">
        <v>24.42</v>
      </c>
    </row>
    <row r="2853" spans="2:8">
      <c r="B2853" s="272">
        <v>91936</v>
      </c>
      <c r="C2853" s="270" t="s">
        <v>23434</v>
      </c>
      <c r="D2853" s="271" t="s">
        <v>34</v>
      </c>
      <c r="E2853" s="27" t="e">
        <f t="shared" si="44"/>
        <v>#REF!</v>
      </c>
      <c r="G2853" s="276">
        <v>15.98</v>
      </c>
      <c r="H2853" s="277">
        <v>17.02</v>
      </c>
    </row>
    <row r="2854" spans="2:8">
      <c r="B2854" s="269">
        <v>91937</v>
      </c>
      <c r="C2854" s="270" t="s">
        <v>23435</v>
      </c>
      <c r="D2854" s="271" t="s">
        <v>34</v>
      </c>
      <c r="E2854" s="27" t="e">
        <f t="shared" si="44"/>
        <v>#REF!</v>
      </c>
      <c r="G2854" s="276">
        <v>13.89</v>
      </c>
      <c r="H2854" s="277">
        <v>14.93</v>
      </c>
    </row>
    <row r="2855" spans="2:8">
      <c r="B2855" s="272">
        <v>91939</v>
      </c>
      <c r="C2855" s="270" t="s">
        <v>23436</v>
      </c>
      <c r="D2855" s="271" t="s">
        <v>34</v>
      </c>
      <c r="E2855" s="27" t="e">
        <f t="shared" si="44"/>
        <v>#REF!</v>
      </c>
      <c r="G2855" s="276">
        <v>26.07</v>
      </c>
      <c r="H2855" s="277">
        <v>28.66</v>
      </c>
    </row>
    <row r="2856" spans="2:8">
      <c r="B2856" s="269">
        <v>91940</v>
      </c>
      <c r="C2856" s="270" t="s">
        <v>23437</v>
      </c>
      <c r="D2856" s="271" t="s">
        <v>34</v>
      </c>
      <c r="E2856" s="27" t="e">
        <f t="shared" si="44"/>
        <v>#REF!</v>
      </c>
      <c r="G2856" s="276">
        <v>15.33</v>
      </c>
      <c r="H2856" s="277">
        <v>16.71</v>
      </c>
    </row>
    <row r="2857" spans="2:8">
      <c r="B2857" s="272">
        <v>91941</v>
      </c>
      <c r="C2857" s="270" t="s">
        <v>23438</v>
      </c>
      <c r="D2857" s="271" t="s">
        <v>34</v>
      </c>
      <c r="E2857" s="27" t="e">
        <f t="shared" si="44"/>
        <v>#REF!</v>
      </c>
      <c r="G2857" s="276">
        <v>10.06</v>
      </c>
      <c r="H2857" s="277">
        <v>10.84</v>
      </c>
    </row>
    <row r="2858" spans="2:8">
      <c r="B2858" s="269">
        <v>91942</v>
      </c>
      <c r="C2858" s="270" t="s">
        <v>23439</v>
      </c>
      <c r="D2858" s="271" t="s">
        <v>34</v>
      </c>
      <c r="E2858" s="27" t="e">
        <f t="shared" si="44"/>
        <v>#REF!</v>
      </c>
      <c r="G2858" s="276">
        <v>29.67</v>
      </c>
      <c r="H2858" s="277">
        <v>32.36</v>
      </c>
    </row>
    <row r="2859" spans="2:8">
      <c r="B2859" s="272">
        <v>91943</v>
      </c>
      <c r="C2859" s="270" t="s">
        <v>23440</v>
      </c>
      <c r="D2859" s="271" t="s">
        <v>34</v>
      </c>
      <c r="E2859" s="27" t="e">
        <f t="shared" si="44"/>
        <v>#REF!</v>
      </c>
      <c r="G2859" s="276">
        <v>18.559999999999999</v>
      </c>
      <c r="H2859" s="277">
        <v>19.989999999999998</v>
      </c>
    </row>
    <row r="2860" spans="2:8">
      <c r="B2860" s="269">
        <v>91944</v>
      </c>
      <c r="C2860" s="270" t="s">
        <v>23441</v>
      </c>
      <c r="D2860" s="271" t="s">
        <v>34</v>
      </c>
      <c r="E2860" s="27" t="e">
        <f t="shared" si="44"/>
        <v>#REF!</v>
      </c>
      <c r="G2860" s="276">
        <v>13.08</v>
      </c>
      <c r="H2860" s="277">
        <v>13.89</v>
      </c>
    </row>
    <row r="2861" spans="2:8">
      <c r="B2861" s="272">
        <v>92865</v>
      </c>
      <c r="C2861" s="270" t="s">
        <v>23442</v>
      </c>
      <c r="D2861" s="271" t="s">
        <v>34</v>
      </c>
      <c r="E2861" s="27" t="e">
        <f t="shared" si="44"/>
        <v>#REF!</v>
      </c>
      <c r="G2861" s="276">
        <v>12.69</v>
      </c>
      <c r="H2861" s="277">
        <v>13.73</v>
      </c>
    </row>
    <row r="2862" spans="2:8">
      <c r="B2862" s="269">
        <v>92866</v>
      </c>
      <c r="C2862" s="270" t="s">
        <v>23443</v>
      </c>
      <c r="D2862" s="271" t="s">
        <v>34</v>
      </c>
      <c r="E2862" s="27" t="e">
        <f t="shared" si="44"/>
        <v>#REF!</v>
      </c>
      <c r="G2862" s="276">
        <v>10.79</v>
      </c>
      <c r="H2862" s="277">
        <v>11.83</v>
      </c>
    </row>
    <row r="2863" spans="2:8">
      <c r="B2863" s="272">
        <v>92867</v>
      </c>
      <c r="C2863" s="270" t="s">
        <v>23444</v>
      </c>
      <c r="D2863" s="271" t="s">
        <v>34</v>
      </c>
      <c r="E2863" s="27" t="e">
        <f t="shared" si="44"/>
        <v>#REF!</v>
      </c>
      <c r="G2863" s="276">
        <v>25.1</v>
      </c>
      <c r="H2863" s="277">
        <v>27.69</v>
      </c>
    </row>
    <row r="2864" spans="2:8">
      <c r="B2864" s="269">
        <v>92868</v>
      </c>
      <c r="C2864" s="270" t="s">
        <v>23445</v>
      </c>
      <c r="D2864" s="271" t="s">
        <v>34</v>
      </c>
      <c r="E2864" s="27" t="e">
        <f t="shared" si="44"/>
        <v>#REF!</v>
      </c>
      <c r="G2864" s="276">
        <v>14.36</v>
      </c>
      <c r="H2864" s="277">
        <v>15.74</v>
      </c>
    </row>
    <row r="2865" spans="2:8">
      <c r="B2865" s="272">
        <v>92869</v>
      </c>
      <c r="C2865" s="270" t="s">
        <v>23446</v>
      </c>
      <c r="D2865" s="271" t="s">
        <v>34</v>
      </c>
      <c r="E2865" s="27" t="e">
        <f t="shared" si="44"/>
        <v>#REF!</v>
      </c>
      <c r="G2865" s="276">
        <v>9.09</v>
      </c>
      <c r="H2865" s="277">
        <v>9.8699999999999992</v>
      </c>
    </row>
    <row r="2866" spans="2:8">
      <c r="B2866" s="269">
        <v>92870</v>
      </c>
      <c r="C2866" s="270" t="s">
        <v>23447</v>
      </c>
      <c r="D2866" s="271" t="s">
        <v>34</v>
      </c>
      <c r="E2866" s="27" t="e">
        <f t="shared" si="44"/>
        <v>#REF!</v>
      </c>
      <c r="G2866" s="276">
        <v>27.95</v>
      </c>
      <c r="H2866" s="277">
        <v>30.64</v>
      </c>
    </row>
    <row r="2867" spans="2:8">
      <c r="B2867" s="272">
        <v>92871</v>
      </c>
      <c r="C2867" s="270" t="s">
        <v>23448</v>
      </c>
      <c r="D2867" s="271" t="s">
        <v>34</v>
      </c>
      <c r="E2867" s="27" t="e">
        <f t="shared" si="44"/>
        <v>#REF!</v>
      </c>
      <c r="G2867" s="2">
        <v>16.84</v>
      </c>
      <c r="H2867" s="275">
        <v>18.27</v>
      </c>
    </row>
    <row r="2868" spans="2:8">
      <c r="B2868" s="269">
        <v>92872</v>
      </c>
      <c r="C2868" s="270" t="s">
        <v>23449</v>
      </c>
      <c r="D2868" s="271" t="s">
        <v>34</v>
      </c>
      <c r="E2868" s="27" t="e">
        <f t="shared" si="44"/>
        <v>#REF!</v>
      </c>
      <c r="G2868" s="2">
        <v>11.36</v>
      </c>
      <c r="H2868" s="275">
        <v>12.17</v>
      </c>
    </row>
    <row r="2869" spans="2:8">
      <c r="B2869" s="272">
        <v>95777</v>
      </c>
      <c r="C2869" s="270" t="s">
        <v>17926</v>
      </c>
      <c r="D2869" s="271" t="s">
        <v>34</v>
      </c>
      <c r="E2869" s="27" t="e">
        <f t="shared" si="44"/>
        <v>#REF!</v>
      </c>
      <c r="G2869" s="2">
        <v>23.32</v>
      </c>
      <c r="H2869" s="275">
        <v>24.41</v>
      </c>
    </row>
    <row r="2870" spans="2:8">
      <c r="B2870" s="269">
        <v>95778</v>
      </c>
      <c r="C2870" s="270" t="s">
        <v>17927</v>
      </c>
      <c r="D2870" s="271" t="s">
        <v>34</v>
      </c>
      <c r="E2870" s="27" t="e">
        <f t="shared" si="44"/>
        <v>#REF!</v>
      </c>
      <c r="G2870" s="2">
        <v>25.89</v>
      </c>
      <c r="H2870" s="275">
        <v>27.17</v>
      </c>
    </row>
    <row r="2871" spans="2:8">
      <c r="B2871" s="272">
        <v>95779</v>
      </c>
      <c r="C2871" s="270" t="s">
        <v>17928</v>
      </c>
      <c r="D2871" s="271" t="s">
        <v>34</v>
      </c>
      <c r="E2871" s="27" t="e">
        <f t="shared" si="44"/>
        <v>#REF!</v>
      </c>
      <c r="G2871" s="2">
        <v>21.43</v>
      </c>
      <c r="H2871" s="275">
        <v>22.52</v>
      </c>
    </row>
    <row r="2872" spans="2:8">
      <c r="B2872" s="269">
        <v>95780</v>
      </c>
      <c r="C2872" s="270" t="s">
        <v>17929</v>
      </c>
      <c r="D2872" s="271" t="s">
        <v>34</v>
      </c>
      <c r="E2872" s="27" t="e">
        <f t="shared" si="44"/>
        <v>#REF!</v>
      </c>
      <c r="G2872" s="2">
        <v>28.11</v>
      </c>
      <c r="H2872" s="275">
        <v>29.31</v>
      </c>
    </row>
    <row r="2873" spans="2:8">
      <c r="B2873" s="272">
        <v>95781</v>
      </c>
      <c r="C2873" s="270" t="s">
        <v>17930</v>
      </c>
      <c r="D2873" s="271" t="s">
        <v>34</v>
      </c>
      <c r="E2873" s="27" t="e">
        <f t="shared" si="44"/>
        <v>#REF!</v>
      </c>
      <c r="G2873" s="2">
        <v>31.5</v>
      </c>
      <c r="H2873" s="275">
        <v>33.020000000000003</v>
      </c>
    </row>
    <row r="2874" spans="2:8">
      <c r="B2874" s="269">
        <v>95782</v>
      </c>
      <c r="C2874" s="270" t="s">
        <v>17931</v>
      </c>
      <c r="D2874" s="271" t="s">
        <v>34</v>
      </c>
      <c r="E2874" s="27" t="e">
        <f t="shared" si="44"/>
        <v>#REF!</v>
      </c>
      <c r="G2874" s="2">
        <v>30.26</v>
      </c>
      <c r="H2874" s="275">
        <v>31.46</v>
      </c>
    </row>
    <row r="2875" spans="2:8">
      <c r="B2875" s="272">
        <v>95785</v>
      </c>
      <c r="C2875" s="270" t="s">
        <v>17932</v>
      </c>
      <c r="D2875" s="271" t="s">
        <v>34</v>
      </c>
      <c r="E2875" s="27" t="e">
        <f t="shared" si="44"/>
        <v>#REF!</v>
      </c>
      <c r="G2875" s="2">
        <v>36.049999999999997</v>
      </c>
      <c r="H2875" s="275">
        <v>37.409999999999997</v>
      </c>
    </row>
    <row r="2876" spans="2:8">
      <c r="B2876" s="269">
        <v>95787</v>
      </c>
      <c r="C2876" s="270" t="s">
        <v>17933</v>
      </c>
      <c r="D2876" s="271" t="s">
        <v>34</v>
      </c>
      <c r="E2876" s="27" t="e">
        <f t="shared" si="44"/>
        <v>#REF!</v>
      </c>
      <c r="G2876" s="2">
        <v>25.36</v>
      </c>
      <c r="H2876" s="275">
        <v>26.83</v>
      </c>
    </row>
    <row r="2877" spans="2:8">
      <c r="B2877" s="272">
        <v>95789</v>
      </c>
      <c r="C2877" s="270" t="s">
        <v>17934</v>
      </c>
      <c r="D2877" s="271" t="s">
        <v>34</v>
      </c>
      <c r="E2877" s="27" t="e">
        <f t="shared" si="44"/>
        <v>#REF!</v>
      </c>
      <c r="G2877" s="2">
        <v>35.229999999999997</v>
      </c>
      <c r="H2877" s="275">
        <v>37.07</v>
      </c>
    </row>
    <row r="2878" spans="2:8">
      <c r="B2878" s="269">
        <v>95791</v>
      </c>
      <c r="C2878" s="270" t="s">
        <v>17935</v>
      </c>
      <c r="D2878" s="271" t="s">
        <v>34</v>
      </c>
      <c r="E2878" s="27" t="e">
        <f t="shared" si="44"/>
        <v>#REF!</v>
      </c>
      <c r="G2878" s="2">
        <v>49.77</v>
      </c>
      <c r="H2878" s="277">
        <v>52.09</v>
      </c>
    </row>
    <row r="2879" spans="2:8">
      <c r="B2879" s="272">
        <v>95795</v>
      </c>
      <c r="C2879" s="270" t="s">
        <v>17936</v>
      </c>
      <c r="D2879" s="271" t="s">
        <v>34</v>
      </c>
      <c r="E2879" s="27" t="e">
        <f t="shared" si="44"/>
        <v>#REF!</v>
      </c>
      <c r="G2879" s="2">
        <v>28.94</v>
      </c>
      <c r="H2879" s="275">
        <v>30.62</v>
      </c>
    </row>
    <row r="2880" spans="2:8">
      <c r="B2880" s="269">
        <v>95796</v>
      </c>
      <c r="C2880" s="270" t="s">
        <v>17937</v>
      </c>
      <c r="D2880" s="271" t="s">
        <v>34</v>
      </c>
      <c r="E2880" s="27" t="e">
        <f t="shared" si="44"/>
        <v>#REF!</v>
      </c>
      <c r="G2880" s="2">
        <v>41.42</v>
      </c>
      <c r="H2880" s="275">
        <v>43.57</v>
      </c>
    </row>
    <row r="2881" spans="2:8">
      <c r="B2881" s="272">
        <v>95797</v>
      </c>
      <c r="C2881" s="270" t="s">
        <v>17938</v>
      </c>
      <c r="D2881" s="271" t="s">
        <v>34</v>
      </c>
      <c r="E2881" s="27" t="e">
        <f t="shared" si="44"/>
        <v>#REF!</v>
      </c>
      <c r="G2881" s="2">
        <v>57.89</v>
      </c>
      <c r="H2881" s="275">
        <v>60.69</v>
      </c>
    </row>
    <row r="2882" spans="2:8">
      <c r="B2882" s="269">
        <v>95801</v>
      </c>
      <c r="C2882" s="270" t="s">
        <v>17939</v>
      </c>
      <c r="D2882" s="271" t="s">
        <v>34</v>
      </c>
      <c r="E2882" s="27" t="e">
        <f t="shared" si="44"/>
        <v>#REF!</v>
      </c>
      <c r="G2882" s="2">
        <v>35.08</v>
      </c>
      <c r="H2882" s="277">
        <v>36.97</v>
      </c>
    </row>
    <row r="2883" spans="2:8">
      <c r="B2883" s="272">
        <v>95802</v>
      </c>
      <c r="C2883" s="270" t="s">
        <v>17940</v>
      </c>
      <c r="D2883" s="271" t="s">
        <v>34</v>
      </c>
      <c r="E2883" s="27" t="e">
        <f t="shared" ref="E2883:E2946" si="45">IF($J$2="NÃO DESONERADO",H2883,G2883)</f>
        <v>#REF!</v>
      </c>
      <c r="G2883" s="2">
        <v>43.28</v>
      </c>
      <c r="H2883" s="275">
        <v>45.74</v>
      </c>
    </row>
    <row r="2884" spans="2:8">
      <c r="B2884" s="269">
        <v>95803</v>
      </c>
      <c r="C2884" s="270" t="s">
        <v>17941</v>
      </c>
      <c r="D2884" s="271" t="s">
        <v>34</v>
      </c>
      <c r="E2884" s="27" t="e">
        <f t="shared" si="45"/>
        <v>#REF!</v>
      </c>
      <c r="G2884" s="2">
        <v>64.02</v>
      </c>
      <c r="H2884" s="275">
        <v>67.3</v>
      </c>
    </row>
    <row r="2885" spans="2:8">
      <c r="B2885" s="272">
        <v>95804</v>
      </c>
      <c r="C2885" s="270" t="s">
        <v>17942</v>
      </c>
      <c r="D2885" s="271" t="s">
        <v>34</v>
      </c>
      <c r="E2885" s="27" t="e">
        <f t="shared" si="45"/>
        <v>#REF!</v>
      </c>
      <c r="G2885" s="276">
        <v>20.36</v>
      </c>
      <c r="H2885" s="277">
        <v>21.37</v>
      </c>
    </row>
    <row r="2886" spans="2:8">
      <c r="B2886" s="269">
        <v>95805</v>
      </c>
      <c r="C2886" s="270" t="s">
        <v>17943</v>
      </c>
      <c r="D2886" s="271" t="s">
        <v>34</v>
      </c>
      <c r="E2886" s="27" t="e">
        <f t="shared" si="45"/>
        <v>#REF!</v>
      </c>
      <c r="G2886" s="276">
        <v>21.39</v>
      </c>
      <c r="H2886" s="277">
        <v>22.52</v>
      </c>
    </row>
    <row r="2887" spans="2:8">
      <c r="B2887" s="272">
        <v>95806</v>
      </c>
      <c r="C2887" s="270" t="s">
        <v>17944</v>
      </c>
      <c r="D2887" s="271" t="s">
        <v>34</v>
      </c>
      <c r="E2887" s="27" t="e">
        <f t="shared" si="45"/>
        <v>#REF!</v>
      </c>
      <c r="G2887" s="2">
        <v>23.35</v>
      </c>
      <c r="H2887" s="275">
        <v>24.64</v>
      </c>
    </row>
    <row r="2888" spans="2:8">
      <c r="B2888" s="269">
        <v>95807</v>
      </c>
      <c r="C2888" s="270" t="s">
        <v>17945</v>
      </c>
      <c r="D2888" s="271" t="s">
        <v>34</v>
      </c>
      <c r="E2888" s="27" t="e">
        <f t="shared" si="45"/>
        <v>#REF!</v>
      </c>
      <c r="G2888" s="276">
        <v>23.76</v>
      </c>
      <c r="H2888" s="277">
        <v>25.02</v>
      </c>
    </row>
    <row r="2889" spans="2:8">
      <c r="B2889" s="272">
        <v>95808</v>
      </c>
      <c r="C2889" s="270" t="s">
        <v>17946</v>
      </c>
      <c r="D2889" s="271" t="s">
        <v>34</v>
      </c>
      <c r="E2889" s="27" t="e">
        <f t="shared" si="45"/>
        <v>#REF!</v>
      </c>
      <c r="G2889" s="276">
        <v>26.85</v>
      </c>
      <c r="H2889" s="277">
        <v>28.47</v>
      </c>
    </row>
    <row r="2890" spans="2:8">
      <c r="B2890" s="269">
        <v>95809</v>
      </c>
      <c r="C2890" s="270" t="s">
        <v>17947</v>
      </c>
      <c r="D2890" s="271" t="s">
        <v>34</v>
      </c>
      <c r="E2890" s="27" t="e">
        <f t="shared" si="45"/>
        <v>#REF!</v>
      </c>
      <c r="G2890" s="276">
        <v>33.18</v>
      </c>
      <c r="H2890" s="277">
        <v>35.29</v>
      </c>
    </row>
    <row r="2891" spans="2:8">
      <c r="B2891" s="272">
        <v>95810</v>
      </c>
      <c r="C2891" s="270" t="s">
        <v>17948</v>
      </c>
      <c r="D2891" s="271" t="s">
        <v>34</v>
      </c>
      <c r="E2891" s="27" t="e">
        <f t="shared" si="45"/>
        <v>#REF!</v>
      </c>
      <c r="G2891" s="2">
        <v>15.54</v>
      </c>
      <c r="H2891" s="275">
        <v>15.92</v>
      </c>
    </row>
    <row r="2892" spans="2:8">
      <c r="B2892" s="269">
        <v>95811</v>
      </c>
      <c r="C2892" s="270" t="s">
        <v>17949</v>
      </c>
      <c r="D2892" s="271" t="s">
        <v>34</v>
      </c>
      <c r="E2892" s="27" t="e">
        <f t="shared" si="45"/>
        <v>#REF!</v>
      </c>
      <c r="G2892" s="2">
        <v>18.64</v>
      </c>
      <c r="H2892" s="275">
        <v>19.38</v>
      </c>
    </row>
    <row r="2893" spans="2:8">
      <c r="B2893" s="272">
        <v>95812</v>
      </c>
      <c r="C2893" s="270" t="s">
        <v>17950</v>
      </c>
      <c r="D2893" s="271" t="s">
        <v>34</v>
      </c>
      <c r="E2893" s="27" t="e">
        <f t="shared" si="45"/>
        <v>#REF!</v>
      </c>
      <c r="G2893" s="2">
        <v>24.98</v>
      </c>
      <c r="H2893" s="275">
        <v>26.19</v>
      </c>
    </row>
    <row r="2894" spans="2:8">
      <c r="B2894" s="269">
        <v>95813</v>
      </c>
      <c r="C2894" s="270" t="s">
        <v>17951</v>
      </c>
      <c r="D2894" s="271" t="s">
        <v>34</v>
      </c>
      <c r="E2894" s="27" t="e">
        <f t="shared" si="45"/>
        <v>#REF!</v>
      </c>
      <c r="G2894" s="2">
        <v>17.940000000000001</v>
      </c>
      <c r="H2894" s="275">
        <v>18.45</v>
      </c>
    </row>
    <row r="2895" spans="2:8">
      <c r="B2895" s="272">
        <v>95814</v>
      </c>
      <c r="C2895" s="270" t="s">
        <v>17952</v>
      </c>
      <c r="D2895" s="271" t="s">
        <v>34</v>
      </c>
      <c r="E2895" s="27" t="e">
        <f t="shared" si="45"/>
        <v>#REF!</v>
      </c>
      <c r="G2895" s="2">
        <v>22.07</v>
      </c>
      <c r="H2895" s="275">
        <v>23.05</v>
      </c>
    </row>
    <row r="2896" spans="2:8">
      <c r="B2896" s="269">
        <v>95815</v>
      </c>
      <c r="C2896" s="270" t="s">
        <v>17953</v>
      </c>
      <c r="D2896" s="271" t="s">
        <v>34</v>
      </c>
      <c r="E2896" s="27" t="e">
        <f t="shared" si="45"/>
        <v>#REF!</v>
      </c>
      <c r="G2896" s="2">
        <v>32.119999999999997</v>
      </c>
      <c r="H2896" s="275">
        <v>33.75</v>
      </c>
    </row>
    <row r="2897" spans="2:8">
      <c r="B2897" s="272">
        <v>95816</v>
      </c>
      <c r="C2897" s="270" t="s">
        <v>17954</v>
      </c>
      <c r="D2897" s="271" t="s">
        <v>34</v>
      </c>
      <c r="E2897" s="27" t="e">
        <f t="shared" si="45"/>
        <v>#REF!</v>
      </c>
      <c r="G2897" s="2">
        <v>28.81</v>
      </c>
      <c r="H2897" s="275">
        <v>30.33</v>
      </c>
    </row>
    <row r="2898" spans="2:8">
      <c r="B2898" s="269">
        <v>95817</v>
      </c>
      <c r="C2898" s="270" t="s">
        <v>17955</v>
      </c>
      <c r="D2898" s="271" t="s">
        <v>34</v>
      </c>
      <c r="E2898" s="27" t="e">
        <f t="shared" si="45"/>
        <v>#REF!</v>
      </c>
      <c r="G2898" s="2">
        <v>33.47</v>
      </c>
      <c r="H2898" s="275">
        <v>35.58</v>
      </c>
    </row>
    <row r="2899" spans="2:8">
      <c r="B2899" s="272">
        <v>95818</v>
      </c>
      <c r="C2899" s="270" t="s">
        <v>17956</v>
      </c>
      <c r="D2899" s="271" t="s">
        <v>34</v>
      </c>
      <c r="E2899" s="27" t="e">
        <f t="shared" si="45"/>
        <v>#REF!</v>
      </c>
      <c r="G2899" s="2">
        <v>46.48</v>
      </c>
      <c r="H2899" s="275">
        <v>49.41</v>
      </c>
    </row>
    <row r="2900" spans="2:8">
      <c r="B2900" s="269">
        <v>97881</v>
      </c>
      <c r="C2900" s="270" t="s">
        <v>3955</v>
      </c>
      <c r="D2900" s="271" t="s">
        <v>34</v>
      </c>
      <c r="E2900" s="27" t="e">
        <f t="shared" si="45"/>
        <v>#REF!</v>
      </c>
      <c r="G2900" s="2">
        <v>133.02000000000001</v>
      </c>
      <c r="H2900" s="275">
        <v>135.41999999999999</v>
      </c>
    </row>
    <row r="2901" spans="2:8">
      <c r="B2901" s="272">
        <v>97882</v>
      </c>
      <c r="C2901" s="270" t="s">
        <v>3956</v>
      </c>
      <c r="D2901" s="271" t="s">
        <v>34</v>
      </c>
      <c r="E2901" s="27" t="e">
        <f t="shared" si="45"/>
        <v>#REF!</v>
      </c>
      <c r="G2901" s="2">
        <v>210.92</v>
      </c>
      <c r="H2901" s="275">
        <v>214.36</v>
      </c>
    </row>
    <row r="2902" spans="2:8">
      <c r="B2902" s="269">
        <v>97883</v>
      </c>
      <c r="C2902" s="270" t="s">
        <v>3957</v>
      </c>
      <c r="D2902" s="271" t="s">
        <v>34</v>
      </c>
      <c r="E2902" s="27" t="e">
        <f t="shared" si="45"/>
        <v>#REF!</v>
      </c>
      <c r="G2902" s="2">
        <v>409.68</v>
      </c>
      <c r="H2902" s="275">
        <v>415.63</v>
      </c>
    </row>
    <row r="2903" spans="2:8">
      <c r="B2903" s="272">
        <v>97884</v>
      </c>
      <c r="C2903" s="270" t="s">
        <v>3958</v>
      </c>
      <c r="D2903" s="271" t="s">
        <v>34</v>
      </c>
      <c r="E2903" s="27" t="e">
        <f t="shared" si="45"/>
        <v>#REF!</v>
      </c>
      <c r="G2903" s="2">
        <v>807.95</v>
      </c>
      <c r="H2903" s="275">
        <v>817.95</v>
      </c>
    </row>
    <row r="2904" spans="2:8">
      <c r="B2904" s="269">
        <v>97885</v>
      </c>
      <c r="C2904" s="270" t="s">
        <v>3959</v>
      </c>
      <c r="D2904" s="271" t="s">
        <v>34</v>
      </c>
      <c r="E2904" s="27" t="e">
        <f t="shared" si="45"/>
        <v>#REF!</v>
      </c>
      <c r="G2904" s="2">
        <v>1248.31</v>
      </c>
      <c r="H2904" s="275">
        <v>1261.82</v>
      </c>
    </row>
    <row r="2905" spans="2:8">
      <c r="B2905" s="272">
        <v>97886</v>
      </c>
      <c r="C2905" s="270" t="s">
        <v>3960</v>
      </c>
      <c r="D2905" s="271" t="s">
        <v>34</v>
      </c>
      <c r="E2905" s="27" t="e">
        <f t="shared" si="45"/>
        <v>#REF!</v>
      </c>
      <c r="G2905" s="2">
        <v>159.88999999999999</v>
      </c>
      <c r="H2905" s="275">
        <v>168.76</v>
      </c>
    </row>
    <row r="2906" spans="2:8">
      <c r="B2906" s="269">
        <v>97887</v>
      </c>
      <c r="C2906" s="270" t="s">
        <v>3961</v>
      </c>
      <c r="D2906" s="271" t="s">
        <v>34</v>
      </c>
      <c r="E2906" s="27" t="e">
        <f t="shared" si="45"/>
        <v>#REF!</v>
      </c>
      <c r="G2906" s="2">
        <v>252.53</v>
      </c>
      <c r="H2906" s="275">
        <v>266.49</v>
      </c>
    </row>
    <row r="2907" spans="2:8">
      <c r="B2907" s="272">
        <v>97888</v>
      </c>
      <c r="C2907" s="270" t="s">
        <v>3962</v>
      </c>
      <c r="D2907" s="271" t="s">
        <v>34</v>
      </c>
      <c r="E2907" s="27" t="e">
        <f t="shared" si="45"/>
        <v>#REF!</v>
      </c>
      <c r="G2907" s="2">
        <v>493.09</v>
      </c>
      <c r="H2907" s="275">
        <v>519.08000000000004</v>
      </c>
    </row>
    <row r="2908" spans="2:8">
      <c r="B2908" s="269">
        <v>97889</v>
      </c>
      <c r="C2908" s="270" t="s">
        <v>3963</v>
      </c>
      <c r="D2908" s="271" t="s">
        <v>34</v>
      </c>
      <c r="E2908" s="27" t="e">
        <f t="shared" si="45"/>
        <v>#REF!</v>
      </c>
      <c r="G2908" s="2">
        <v>666.61</v>
      </c>
      <c r="H2908" s="275">
        <v>701.97</v>
      </c>
    </row>
    <row r="2909" spans="2:8">
      <c r="B2909" s="272">
        <v>97890</v>
      </c>
      <c r="C2909" s="270" t="s">
        <v>3964</v>
      </c>
      <c r="D2909" s="271" t="s">
        <v>34</v>
      </c>
      <c r="E2909" s="27" t="e">
        <f t="shared" si="45"/>
        <v>#REF!</v>
      </c>
      <c r="G2909" s="2">
        <v>776.29</v>
      </c>
      <c r="H2909" s="275">
        <v>812.34</v>
      </c>
    </row>
    <row r="2910" spans="2:8">
      <c r="B2910" s="269">
        <v>97891</v>
      </c>
      <c r="C2910" s="270" t="s">
        <v>3965</v>
      </c>
      <c r="D2910" s="271" t="s">
        <v>34</v>
      </c>
      <c r="E2910" s="27" t="e">
        <f t="shared" si="45"/>
        <v>#REF!</v>
      </c>
      <c r="G2910" s="2">
        <v>186.52</v>
      </c>
      <c r="H2910" s="275">
        <v>197.41</v>
      </c>
    </row>
    <row r="2911" spans="2:8">
      <c r="B2911" s="272">
        <v>97892</v>
      </c>
      <c r="C2911" s="270" t="s">
        <v>3966</v>
      </c>
      <c r="D2911" s="271" t="s">
        <v>34</v>
      </c>
      <c r="E2911" s="27" t="e">
        <f t="shared" si="45"/>
        <v>#REF!</v>
      </c>
      <c r="G2911" s="2">
        <v>353.55</v>
      </c>
      <c r="H2911" s="275">
        <v>373.05</v>
      </c>
    </row>
    <row r="2912" spans="2:8">
      <c r="B2912" s="269">
        <v>97893</v>
      </c>
      <c r="C2912" s="270" t="s">
        <v>3967</v>
      </c>
      <c r="D2912" s="271" t="s">
        <v>34</v>
      </c>
      <c r="E2912" s="27" t="e">
        <f t="shared" si="45"/>
        <v>#REF!</v>
      </c>
      <c r="G2912" s="2">
        <v>488.65</v>
      </c>
      <c r="H2912" s="275">
        <v>515.73</v>
      </c>
    </row>
    <row r="2913" spans="2:8">
      <c r="B2913" s="272">
        <v>97894</v>
      </c>
      <c r="C2913" s="270" t="s">
        <v>3968</v>
      </c>
      <c r="D2913" s="271" t="s">
        <v>34</v>
      </c>
      <c r="E2913" s="27" t="e">
        <f t="shared" si="45"/>
        <v>#REF!</v>
      </c>
      <c r="G2913" s="2">
        <v>560.63</v>
      </c>
      <c r="H2913" s="275">
        <v>586.67999999999995</v>
      </c>
    </row>
    <row r="2914" spans="2:8">
      <c r="B2914" s="269">
        <v>104396</v>
      </c>
      <c r="C2914" s="270" t="s">
        <v>17957</v>
      </c>
      <c r="D2914" s="271" t="s">
        <v>34</v>
      </c>
      <c r="E2914" s="27" t="e">
        <f t="shared" si="45"/>
        <v>#REF!</v>
      </c>
      <c r="G2914" s="2">
        <v>20.04</v>
      </c>
      <c r="H2914" s="275">
        <v>21.17</v>
      </c>
    </row>
    <row r="2915" spans="2:8">
      <c r="B2915" s="272">
        <v>104397</v>
      </c>
      <c r="C2915" s="270" t="s">
        <v>17958</v>
      </c>
      <c r="D2915" s="271" t="s">
        <v>34</v>
      </c>
      <c r="E2915" s="27" t="e">
        <f t="shared" si="45"/>
        <v>#REF!</v>
      </c>
      <c r="G2915" s="2">
        <v>23.99</v>
      </c>
      <c r="H2915" s="275">
        <v>25.28</v>
      </c>
    </row>
    <row r="2916" spans="2:8">
      <c r="B2916" s="269">
        <v>104398</v>
      </c>
      <c r="C2916" s="270" t="s">
        <v>17959</v>
      </c>
      <c r="D2916" s="271" t="s">
        <v>34</v>
      </c>
      <c r="E2916" s="27" t="e">
        <f t="shared" si="45"/>
        <v>#REF!</v>
      </c>
      <c r="G2916" s="2">
        <v>23.75</v>
      </c>
      <c r="H2916" s="275">
        <v>25.01</v>
      </c>
    </row>
    <row r="2917" spans="2:8">
      <c r="B2917" s="272">
        <v>104399</v>
      </c>
      <c r="C2917" s="270" t="s">
        <v>17960</v>
      </c>
      <c r="D2917" s="271" t="s">
        <v>34</v>
      </c>
      <c r="E2917" s="27" t="e">
        <f t="shared" si="45"/>
        <v>#REF!</v>
      </c>
      <c r="G2917" s="2">
        <v>25.5</v>
      </c>
      <c r="H2917" s="275">
        <v>27.12</v>
      </c>
    </row>
    <row r="2918" spans="2:8">
      <c r="B2918" s="269">
        <v>104400</v>
      </c>
      <c r="C2918" s="270" t="s">
        <v>17961</v>
      </c>
      <c r="D2918" s="271" t="s">
        <v>34</v>
      </c>
      <c r="E2918" s="27" t="e">
        <f t="shared" si="45"/>
        <v>#REF!</v>
      </c>
      <c r="G2918" s="2">
        <v>32.6</v>
      </c>
      <c r="H2918" s="275">
        <v>34.71</v>
      </c>
    </row>
    <row r="2919" spans="2:8">
      <c r="B2919" s="272">
        <v>104401</v>
      </c>
      <c r="C2919" s="270" t="s">
        <v>17962</v>
      </c>
      <c r="D2919" s="271" t="s">
        <v>34</v>
      </c>
      <c r="E2919" s="27" t="e">
        <f t="shared" si="45"/>
        <v>#REF!</v>
      </c>
      <c r="G2919" s="2">
        <v>22.61</v>
      </c>
      <c r="H2919" s="275">
        <v>23.74</v>
      </c>
    </row>
    <row r="2920" spans="2:8">
      <c r="B2920" s="269">
        <v>104402</v>
      </c>
      <c r="C2920" s="270" t="s">
        <v>17963</v>
      </c>
      <c r="D2920" s="271" t="s">
        <v>34</v>
      </c>
      <c r="E2920" s="27" t="e">
        <f t="shared" si="45"/>
        <v>#REF!</v>
      </c>
      <c r="G2920" s="2">
        <v>23.33</v>
      </c>
      <c r="H2920" s="275">
        <v>24.7</v>
      </c>
    </row>
    <row r="2921" spans="2:8">
      <c r="B2921" s="272">
        <v>104403</v>
      </c>
      <c r="C2921" s="270" t="s">
        <v>17964</v>
      </c>
      <c r="D2921" s="271" t="s">
        <v>34</v>
      </c>
      <c r="E2921" s="27" t="e">
        <f t="shared" si="45"/>
        <v>#REF!</v>
      </c>
      <c r="G2921" s="2">
        <v>28.99</v>
      </c>
      <c r="H2921" s="275">
        <v>30.69</v>
      </c>
    </row>
    <row r="2922" spans="2:8">
      <c r="B2922" s="269">
        <v>104404</v>
      </c>
      <c r="C2922" s="270" t="s">
        <v>17965</v>
      </c>
      <c r="D2922" s="271" t="s">
        <v>34</v>
      </c>
      <c r="E2922" s="27" t="e">
        <f t="shared" si="45"/>
        <v>#REF!</v>
      </c>
      <c r="G2922" s="2">
        <v>29.86</v>
      </c>
      <c r="H2922" s="275">
        <v>31.71</v>
      </c>
    </row>
    <row r="2923" spans="2:8">
      <c r="B2923" s="272">
        <v>104405</v>
      </c>
      <c r="C2923" s="270" t="s">
        <v>17966</v>
      </c>
      <c r="D2923" s="271" t="s">
        <v>34</v>
      </c>
      <c r="E2923" s="27" t="e">
        <f t="shared" si="45"/>
        <v>#REF!</v>
      </c>
      <c r="G2923" s="2">
        <v>40.33</v>
      </c>
      <c r="H2923" s="275">
        <v>42.85</v>
      </c>
    </row>
    <row r="2924" spans="2:8">
      <c r="B2924" s="269">
        <v>93653</v>
      </c>
      <c r="C2924" s="270" t="s">
        <v>3969</v>
      </c>
      <c r="D2924" s="271" t="s">
        <v>34</v>
      </c>
      <c r="E2924" s="27" t="e">
        <f t="shared" si="45"/>
        <v>#REF!</v>
      </c>
      <c r="G2924" s="2">
        <v>12.65</v>
      </c>
      <c r="H2924" s="275">
        <v>12.82</v>
      </c>
    </row>
    <row r="2925" spans="2:8">
      <c r="B2925" s="272">
        <v>93654</v>
      </c>
      <c r="C2925" s="270" t="s">
        <v>3970</v>
      </c>
      <c r="D2925" s="271" t="s">
        <v>34</v>
      </c>
      <c r="E2925" s="27" t="e">
        <f t="shared" si="45"/>
        <v>#REF!</v>
      </c>
      <c r="G2925" s="2">
        <v>13.16</v>
      </c>
      <c r="H2925" s="275">
        <v>13.39</v>
      </c>
    </row>
    <row r="2926" spans="2:8">
      <c r="B2926" s="269">
        <v>93655</v>
      </c>
      <c r="C2926" s="270" t="s">
        <v>3971</v>
      </c>
      <c r="D2926" s="271" t="s">
        <v>34</v>
      </c>
      <c r="E2926" s="27" t="e">
        <f t="shared" si="45"/>
        <v>#REF!</v>
      </c>
      <c r="G2926" s="2">
        <v>14.25</v>
      </c>
      <c r="H2926" s="275">
        <v>14.56</v>
      </c>
    </row>
    <row r="2927" spans="2:8">
      <c r="B2927" s="272">
        <v>93656</v>
      </c>
      <c r="C2927" s="270" t="s">
        <v>3972</v>
      </c>
      <c r="D2927" s="271" t="s">
        <v>34</v>
      </c>
      <c r="E2927" s="27" t="e">
        <f t="shared" si="45"/>
        <v>#REF!</v>
      </c>
      <c r="G2927" s="2">
        <v>14.25</v>
      </c>
      <c r="H2927" s="275">
        <v>14.56</v>
      </c>
    </row>
    <row r="2928" spans="2:8">
      <c r="B2928" s="269">
        <v>93657</v>
      </c>
      <c r="C2928" s="270" t="s">
        <v>3973</v>
      </c>
      <c r="D2928" s="271" t="s">
        <v>34</v>
      </c>
      <c r="E2928" s="27" t="e">
        <f t="shared" si="45"/>
        <v>#REF!</v>
      </c>
      <c r="G2928" s="2">
        <v>15.53</v>
      </c>
      <c r="H2928" s="275">
        <v>15.96</v>
      </c>
    </row>
    <row r="2929" spans="2:8">
      <c r="B2929" s="272">
        <v>93658</v>
      </c>
      <c r="C2929" s="270" t="s">
        <v>3974</v>
      </c>
      <c r="D2929" s="271" t="s">
        <v>34</v>
      </c>
      <c r="E2929" s="27" t="e">
        <f t="shared" si="45"/>
        <v>#REF!</v>
      </c>
      <c r="G2929" s="2">
        <v>22.41</v>
      </c>
      <c r="H2929" s="275">
        <v>23.05</v>
      </c>
    </row>
    <row r="2930" spans="2:8">
      <c r="B2930" s="269">
        <v>93659</v>
      </c>
      <c r="C2930" s="270" t="s">
        <v>3975</v>
      </c>
      <c r="D2930" s="271" t="s">
        <v>34</v>
      </c>
      <c r="E2930" s="27" t="e">
        <f t="shared" si="45"/>
        <v>#REF!</v>
      </c>
      <c r="G2930" s="2">
        <v>24.96</v>
      </c>
      <c r="H2930" s="275">
        <v>25.85</v>
      </c>
    </row>
    <row r="2931" spans="2:8">
      <c r="B2931" s="272">
        <v>93660</v>
      </c>
      <c r="C2931" s="270" t="s">
        <v>3976</v>
      </c>
      <c r="D2931" s="271" t="s">
        <v>34</v>
      </c>
      <c r="E2931" s="27" t="e">
        <f t="shared" si="45"/>
        <v>#REF!</v>
      </c>
      <c r="G2931" s="2">
        <v>63.33</v>
      </c>
      <c r="H2931" s="275">
        <v>63.65</v>
      </c>
    </row>
    <row r="2932" spans="2:8">
      <c r="B2932" s="269">
        <v>93661</v>
      </c>
      <c r="C2932" s="270" t="s">
        <v>3977</v>
      </c>
      <c r="D2932" s="271" t="s">
        <v>34</v>
      </c>
      <c r="E2932" s="27" t="e">
        <f t="shared" si="45"/>
        <v>#REF!</v>
      </c>
      <c r="G2932" s="2">
        <v>64.36</v>
      </c>
      <c r="H2932" s="275">
        <v>64.8</v>
      </c>
    </row>
    <row r="2933" spans="2:8">
      <c r="B2933" s="272">
        <v>93662</v>
      </c>
      <c r="C2933" s="270" t="s">
        <v>3978</v>
      </c>
      <c r="D2933" s="271" t="s">
        <v>34</v>
      </c>
      <c r="E2933" s="27" t="e">
        <f t="shared" si="45"/>
        <v>#REF!</v>
      </c>
      <c r="G2933" s="2">
        <v>66.53</v>
      </c>
      <c r="H2933" s="275">
        <v>67.150000000000006</v>
      </c>
    </row>
    <row r="2934" spans="2:8">
      <c r="B2934" s="269">
        <v>93663</v>
      </c>
      <c r="C2934" s="270" t="s">
        <v>3979</v>
      </c>
      <c r="D2934" s="271" t="s">
        <v>34</v>
      </c>
      <c r="E2934" s="27" t="e">
        <f t="shared" si="45"/>
        <v>#REF!</v>
      </c>
      <c r="G2934" s="2">
        <v>66.53</v>
      </c>
      <c r="H2934" s="275">
        <v>67.150000000000006</v>
      </c>
    </row>
    <row r="2935" spans="2:8">
      <c r="B2935" s="272">
        <v>93664</v>
      </c>
      <c r="C2935" s="270" t="s">
        <v>3980</v>
      </c>
      <c r="D2935" s="271" t="s">
        <v>34</v>
      </c>
      <c r="E2935" s="27" t="e">
        <f t="shared" si="45"/>
        <v>#REF!</v>
      </c>
      <c r="G2935" s="2">
        <v>69.09</v>
      </c>
      <c r="H2935" s="275">
        <v>69.95</v>
      </c>
    </row>
    <row r="2936" spans="2:8">
      <c r="B2936" s="269">
        <v>93665</v>
      </c>
      <c r="C2936" s="270" t="s">
        <v>3981</v>
      </c>
      <c r="D2936" s="271" t="s">
        <v>34</v>
      </c>
      <c r="E2936" s="27" t="e">
        <f t="shared" si="45"/>
        <v>#REF!</v>
      </c>
      <c r="G2936" s="2">
        <v>72.11</v>
      </c>
      <c r="H2936" s="275">
        <v>73.38</v>
      </c>
    </row>
    <row r="2937" spans="2:8">
      <c r="B2937" s="272">
        <v>93666</v>
      </c>
      <c r="C2937" s="270" t="s">
        <v>3982</v>
      </c>
      <c r="D2937" s="271" t="s">
        <v>34</v>
      </c>
      <c r="E2937" s="27" t="e">
        <f t="shared" si="45"/>
        <v>#REF!</v>
      </c>
      <c r="G2937" s="2">
        <v>77.22</v>
      </c>
      <c r="H2937" s="275">
        <v>79</v>
      </c>
    </row>
    <row r="2938" spans="2:8">
      <c r="B2938" s="269">
        <v>93667</v>
      </c>
      <c r="C2938" s="270" t="s">
        <v>3983</v>
      </c>
      <c r="D2938" s="271" t="s">
        <v>34</v>
      </c>
      <c r="E2938" s="27" t="e">
        <f t="shared" si="45"/>
        <v>#REF!</v>
      </c>
      <c r="G2938" s="2">
        <v>78.95</v>
      </c>
      <c r="H2938" s="275">
        <v>79.44</v>
      </c>
    </row>
    <row r="2939" spans="2:8">
      <c r="B2939" s="272">
        <v>93668</v>
      </c>
      <c r="C2939" s="270" t="s">
        <v>3984</v>
      </c>
      <c r="D2939" s="271" t="s">
        <v>34</v>
      </c>
      <c r="E2939" s="27" t="e">
        <f t="shared" si="45"/>
        <v>#REF!</v>
      </c>
      <c r="G2939" s="2">
        <v>80.489999999999995</v>
      </c>
      <c r="H2939" s="275">
        <v>81.17</v>
      </c>
    </row>
    <row r="2940" spans="2:8">
      <c r="B2940" s="269">
        <v>93669</v>
      </c>
      <c r="C2940" s="270" t="s">
        <v>3985</v>
      </c>
      <c r="D2940" s="271" t="s">
        <v>34</v>
      </c>
      <c r="E2940" s="27" t="e">
        <f t="shared" si="45"/>
        <v>#REF!</v>
      </c>
      <c r="G2940" s="2">
        <v>83.74</v>
      </c>
      <c r="H2940" s="275">
        <v>84.67</v>
      </c>
    </row>
    <row r="2941" spans="2:8">
      <c r="B2941" s="272">
        <v>93670</v>
      </c>
      <c r="C2941" s="270" t="s">
        <v>3986</v>
      </c>
      <c r="D2941" s="271" t="s">
        <v>34</v>
      </c>
      <c r="E2941" s="27" t="e">
        <f t="shared" si="45"/>
        <v>#REF!</v>
      </c>
      <c r="G2941" s="2">
        <v>83.74</v>
      </c>
      <c r="H2941" s="275">
        <v>84.67</v>
      </c>
    </row>
    <row r="2942" spans="2:8">
      <c r="B2942" s="269">
        <v>93671</v>
      </c>
      <c r="C2942" s="270" t="s">
        <v>3987</v>
      </c>
      <c r="D2942" s="271" t="s">
        <v>34</v>
      </c>
      <c r="E2942" s="27" t="e">
        <f t="shared" si="45"/>
        <v>#REF!</v>
      </c>
      <c r="G2942" s="2">
        <v>87.59</v>
      </c>
      <c r="H2942" s="275">
        <v>88.87</v>
      </c>
    </row>
    <row r="2943" spans="2:8">
      <c r="B2943" s="272">
        <v>93672</v>
      </c>
      <c r="C2943" s="270" t="s">
        <v>3988</v>
      </c>
      <c r="D2943" s="271" t="s">
        <v>34</v>
      </c>
      <c r="E2943" s="27" t="e">
        <f t="shared" si="45"/>
        <v>#REF!</v>
      </c>
      <c r="G2943" s="2">
        <v>93.47</v>
      </c>
      <c r="H2943" s="275">
        <v>95.37</v>
      </c>
    </row>
    <row r="2944" spans="2:8">
      <c r="B2944" s="269">
        <v>93673</v>
      </c>
      <c r="C2944" s="270" t="s">
        <v>3989</v>
      </c>
      <c r="D2944" s="271" t="s">
        <v>34</v>
      </c>
      <c r="E2944" s="27" t="e">
        <f t="shared" si="45"/>
        <v>#REF!</v>
      </c>
      <c r="G2944" s="2">
        <v>101.14</v>
      </c>
      <c r="H2944" s="275">
        <v>103.81</v>
      </c>
    </row>
    <row r="2945" spans="2:8">
      <c r="B2945" s="272">
        <v>97359</v>
      </c>
      <c r="C2945" s="270" t="s">
        <v>3990</v>
      </c>
      <c r="D2945" s="271" t="s">
        <v>34</v>
      </c>
      <c r="E2945" s="27" t="e">
        <f t="shared" si="45"/>
        <v>#REF!</v>
      </c>
      <c r="G2945" s="2">
        <v>4248.08</v>
      </c>
      <c r="H2945" s="275">
        <v>4265.25</v>
      </c>
    </row>
    <row r="2946" spans="2:8">
      <c r="B2946" s="269">
        <v>97360</v>
      </c>
      <c r="C2946" s="270" t="s">
        <v>3991</v>
      </c>
      <c r="D2946" s="271" t="s">
        <v>34</v>
      </c>
      <c r="E2946" s="27" t="e">
        <f t="shared" si="45"/>
        <v>#REF!</v>
      </c>
      <c r="G2946" s="276">
        <v>8215.4599999999991</v>
      </c>
      <c r="H2946" s="277">
        <v>8241.2099999999991</v>
      </c>
    </row>
    <row r="2947" spans="2:8">
      <c r="B2947" s="272">
        <v>97361</v>
      </c>
      <c r="C2947" s="270" t="s">
        <v>3992</v>
      </c>
      <c r="D2947" s="271" t="s">
        <v>34</v>
      </c>
      <c r="E2947" s="27" t="e">
        <f t="shared" ref="E2947:E3010" si="46">IF($J$2="NÃO DESONERADO",H2947,G2947)</f>
        <v>#REF!</v>
      </c>
      <c r="G2947" s="2">
        <v>10953.95</v>
      </c>
      <c r="H2947" s="275">
        <v>10988.28</v>
      </c>
    </row>
    <row r="2948" spans="2:8">
      <c r="B2948" s="269">
        <v>97362</v>
      </c>
      <c r="C2948" s="270" t="s">
        <v>3993</v>
      </c>
      <c r="D2948" s="271" t="s">
        <v>34</v>
      </c>
      <c r="E2948" s="27" t="e">
        <f t="shared" si="46"/>
        <v>#REF!</v>
      </c>
      <c r="G2948" s="2">
        <v>1880.69</v>
      </c>
      <c r="H2948" s="275">
        <v>1884.67</v>
      </c>
    </row>
    <row r="2949" spans="2:8">
      <c r="B2949" s="272">
        <v>101875</v>
      </c>
      <c r="C2949" s="270" t="s">
        <v>3994</v>
      </c>
      <c r="D2949" s="271" t="s">
        <v>34</v>
      </c>
      <c r="E2949" s="27" t="e">
        <f t="shared" si="46"/>
        <v>#REF!</v>
      </c>
      <c r="G2949" s="2">
        <v>401.9</v>
      </c>
      <c r="H2949" s="275">
        <v>404.41</v>
      </c>
    </row>
    <row r="2950" spans="2:8">
      <c r="B2950" s="269">
        <v>101876</v>
      </c>
      <c r="C2950" s="270" t="s">
        <v>3995</v>
      </c>
      <c r="D2950" s="271" t="s">
        <v>34</v>
      </c>
      <c r="E2950" s="27" t="e">
        <f t="shared" si="46"/>
        <v>#REF!</v>
      </c>
      <c r="G2950" s="2">
        <v>90.64</v>
      </c>
      <c r="H2950" s="275">
        <v>92.27</v>
      </c>
    </row>
    <row r="2951" spans="2:8">
      <c r="B2951" s="272">
        <v>101877</v>
      </c>
      <c r="C2951" s="270" t="s">
        <v>3996</v>
      </c>
      <c r="D2951" s="271" t="s">
        <v>34</v>
      </c>
      <c r="E2951" s="27" t="e">
        <f t="shared" si="46"/>
        <v>#REF!</v>
      </c>
      <c r="G2951" s="2">
        <v>61.33</v>
      </c>
      <c r="H2951" s="275">
        <v>62.77</v>
      </c>
    </row>
    <row r="2952" spans="2:8">
      <c r="B2952" s="269">
        <v>101878</v>
      </c>
      <c r="C2952" s="270" t="s">
        <v>3997</v>
      </c>
      <c r="D2952" s="271" t="s">
        <v>34</v>
      </c>
      <c r="E2952" s="27" t="e">
        <f t="shared" si="46"/>
        <v>#REF!</v>
      </c>
      <c r="G2952" s="2">
        <v>548.14</v>
      </c>
      <c r="H2952" s="275">
        <v>555.28</v>
      </c>
    </row>
    <row r="2953" spans="2:8">
      <c r="B2953" s="272">
        <v>101879</v>
      </c>
      <c r="C2953" s="270" t="s">
        <v>3998</v>
      </c>
      <c r="D2953" s="271" t="s">
        <v>34</v>
      </c>
      <c r="E2953" s="27" t="e">
        <f t="shared" si="46"/>
        <v>#REF!</v>
      </c>
      <c r="G2953" s="2">
        <v>582.73</v>
      </c>
      <c r="H2953" s="275">
        <v>585.54</v>
      </c>
    </row>
    <row r="2954" spans="2:8">
      <c r="B2954" s="269">
        <v>101880</v>
      </c>
      <c r="C2954" s="270" t="s">
        <v>3999</v>
      </c>
      <c r="D2954" s="271" t="s">
        <v>34</v>
      </c>
      <c r="E2954" s="27" t="e">
        <f t="shared" si="46"/>
        <v>#REF!</v>
      </c>
      <c r="G2954" s="2">
        <v>670.98</v>
      </c>
      <c r="H2954" s="275">
        <v>674.36</v>
      </c>
    </row>
    <row r="2955" spans="2:8">
      <c r="B2955" s="272">
        <v>101881</v>
      </c>
      <c r="C2955" s="270" t="s">
        <v>4000</v>
      </c>
      <c r="D2955" s="271" t="s">
        <v>34</v>
      </c>
      <c r="E2955" s="27" t="e">
        <f t="shared" si="46"/>
        <v>#REF!</v>
      </c>
      <c r="G2955" s="2">
        <v>966.1</v>
      </c>
      <c r="H2955" s="275">
        <v>969.5</v>
      </c>
    </row>
    <row r="2956" spans="2:8">
      <c r="B2956" s="269">
        <v>101882</v>
      </c>
      <c r="C2956" s="270" t="s">
        <v>4001</v>
      </c>
      <c r="D2956" s="271" t="s">
        <v>34</v>
      </c>
      <c r="E2956" s="27" t="e">
        <f t="shared" si="46"/>
        <v>#REF!</v>
      </c>
      <c r="G2956" s="2">
        <v>1372.95</v>
      </c>
      <c r="H2956" s="275">
        <v>1376.33</v>
      </c>
    </row>
    <row r="2957" spans="2:8">
      <c r="B2957" s="272">
        <v>101883</v>
      </c>
      <c r="C2957" s="270" t="s">
        <v>4002</v>
      </c>
      <c r="D2957" s="271" t="s">
        <v>34</v>
      </c>
      <c r="E2957" s="27" t="e">
        <f t="shared" si="46"/>
        <v>#REF!</v>
      </c>
      <c r="G2957" s="2">
        <v>555.33000000000004</v>
      </c>
      <c r="H2957" s="275">
        <v>558.11</v>
      </c>
    </row>
    <row r="2958" spans="2:8">
      <c r="B2958" s="269">
        <v>101890</v>
      </c>
      <c r="C2958" s="270" t="s">
        <v>4003</v>
      </c>
      <c r="D2958" s="271" t="s">
        <v>34</v>
      </c>
      <c r="E2958" s="27" t="e">
        <f t="shared" si="46"/>
        <v>#REF!</v>
      </c>
      <c r="G2958" s="2">
        <v>17.260000000000002</v>
      </c>
      <c r="H2958" s="275">
        <v>17.57</v>
      </c>
    </row>
    <row r="2959" spans="2:8">
      <c r="B2959" s="272">
        <v>101891</v>
      </c>
      <c r="C2959" s="270" t="s">
        <v>4004</v>
      </c>
      <c r="D2959" s="271" t="s">
        <v>34</v>
      </c>
      <c r="E2959" s="27" t="e">
        <f t="shared" si="46"/>
        <v>#REF!</v>
      </c>
      <c r="G2959" s="2">
        <v>29.43</v>
      </c>
      <c r="H2959" s="275">
        <v>30.07</v>
      </c>
    </row>
    <row r="2960" spans="2:8">
      <c r="B2960" s="269">
        <v>101892</v>
      </c>
      <c r="C2960" s="270" t="s">
        <v>4005</v>
      </c>
      <c r="D2960" s="271" t="s">
        <v>34</v>
      </c>
      <c r="E2960" s="27" t="e">
        <f t="shared" si="46"/>
        <v>#REF!</v>
      </c>
      <c r="G2960" s="2">
        <v>79.14</v>
      </c>
      <c r="H2960" s="275">
        <v>79.760000000000005</v>
      </c>
    </row>
    <row r="2961" spans="2:8">
      <c r="B2961" s="272">
        <v>101893</v>
      </c>
      <c r="C2961" s="270" t="s">
        <v>4006</v>
      </c>
      <c r="D2961" s="271" t="s">
        <v>34</v>
      </c>
      <c r="E2961" s="27" t="e">
        <f t="shared" si="46"/>
        <v>#REF!</v>
      </c>
      <c r="G2961" s="2">
        <v>100.76</v>
      </c>
      <c r="H2961" s="275">
        <v>101.69</v>
      </c>
    </row>
    <row r="2962" spans="2:8">
      <c r="B2962" s="269">
        <v>101894</v>
      </c>
      <c r="C2962" s="270" t="s">
        <v>4007</v>
      </c>
      <c r="D2962" s="271" t="s">
        <v>34</v>
      </c>
      <c r="E2962" s="27" t="e">
        <f t="shared" si="46"/>
        <v>#REF!</v>
      </c>
      <c r="G2962" s="2">
        <v>165.65</v>
      </c>
      <c r="H2962" s="275">
        <v>169.32</v>
      </c>
    </row>
    <row r="2963" spans="2:8">
      <c r="B2963" s="272">
        <v>101895</v>
      </c>
      <c r="C2963" s="270" t="s">
        <v>4008</v>
      </c>
      <c r="D2963" s="271" t="s">
        <v>34</v>
      </c>
      <c r="E2963" s="27" t="e">
        <f t="shared" si="46"/>
        <v>#REF!</v>
      </c>
      <c r="G2963" s="2">
        <v>461.5</v>
      </c>
      <c r="H2963" s="275">
        <v>467.71</v>
      </c>
    </row>
    <row r="2964" spans="2:8">
      <c r="B2964" s="269">
        <v>101896</v>
      </c>
      <c r="C2964" s="270" t="s">
        <v>4009</v>
      </c>
      <c r="D2964" s="271" t="s">
        <v>34</v>
      </c>
      <c r="E2964" s="27" t="e">
        <f t="shared" si="46"/>
        <v>#REF!</v>
      </c>
      <c r="G2964" s="2">
        <v>701.35</v>
      </c>
      <c r="H2964" s="275">
        <v>707.56</v>
      </c>
    </row>
    <row r="2965" spans="2:8">
      <c r="B2965" s="272">
        <v>101897</v>
      </c>
      <c r="C2965" s="270" t="s">
        <v>4010</v>
      </c>
      <c r="D2965" s="271" t="s">
        <v>34</v>
      </c>
      <c r="E2965" s="27" t="e">
        <f t="shared" si="46"/>
        <v>#REF!</v>
      </c>
      <c r="G2965" s="2">
        <v>1130.67</v>
      </c>
      <c r="H2965" s="275">
        <v>1136.8800000000001</v>
      </c>
    </row>
    <row r="2966" spans="2:8">
      <c r="B2966" s="269">
        <v>101898</v>
      </c>
      <c r="C2966" s="270" t="s">
        <v>4011</v>
      </c>
      <c r="D2966" s="271" t="s">
        <v>34</v>
      </c>
      <c r="E2966" s="27" t="e">
        <f t="shared" si="46"/>
        <v>#REF!</v>
      </c>
      <c r="G2966" s="2">
        <v>1519.31</v>
      </c>
      <c r="H2966" s="275">
        <v>1525.52</v>
      </c>
    </row>
    <row r="2967" spans="2:8">
      <c r="B2967" s="272">
        <v>101899</v>
      </c>
      <c r="C2967" s="270" t="s">
        <v>4012</v>
      </c>
      <c r="D2967" s="271" t="s">
        <v>34</v>
      </c>
      <c r="E2967" s="27" t="e">
        <f t="shared" si="46"/>
        <v>#REF!</v>
      </c>
      <c r="G2967" s="2">
        <v>2443.73</v>
      </c>
      <c r="H2967" s="275">
        <v>2449.94</v>
      </c>
    </row>
    <row r="2968" spans="2:8">
      <c r="B2968" s="269">
        <v>101900</v>
      </c>
      <c r="C2968" s="270" t="s">
        <v>4013</v>
      </c>
      <c r="D2968" s="271" t="s">
        <v>34</v>
      </c>
      <c r="E2968" s="27" t="e">
        <f t="shared" si="46"/>
        <v>#REF!</v>
      </c>
      <c r="G2968" s="2">
        <v>5121.28</v>
      </c>
      <c r="H2968" s="275">
        <v>5127.49</v>
      </c>
    </row>
    <row r="2969" spans="2:8">
      <c r="B2969" s="272">
        <v>101901</v>
      </c>
      <c r="C2969" s="270" t="s">
        <v>4014</v>
      </c>
      <c r="D2969" s="271" t="s">
        <v>34</v>
      </c>
      <c r="E2969" s="27" t="e">
        <f t="shared" si="46"/>
        <v>#REF!</v>
      </c>
      <c r="G2969" s="2">
        <v>103.46</v>
      </c>
      <c r="H2969" s="275">
        <v>104.14</v>
      </c>
    </row>
    <row r="2970" spans="2:8">
      <c r="B2970" s="269">
        <v>101902</v>
      </c>
      <c r="C2970" s="270" t="s">
        <v>4015</v>
      </c>
      <c r="D2970" s="271" t="s">
        <v>34</v>
      </c>
      <c r="E2970" s="27" t="e">
        <f t="shared" si="46"/>
        <v>#REF!</v>
      </c>
      <c r="G2970" s="2">
        <v>128.09</v>
      </c>
      <c r="H2970" s="275">
        <v>129.02000000000001</v>
      </c>
    </row>
    <row r="2971" spans="2:8">
      <c r="B2971" s="272">
        <v>101903</v>
      </c>
      <c r="C2971" s="270" t="s">
        <v>4016</v>
      </c>
      <c r="D2971" s="271" t="s">
        <v>34</v>
      </c>
      <c r="E2971" s="27" t="e">
        <f t="shared" si="46"/>
        <v>#REF!</v>
      </c>
      <c r="G2971" s="2">
        <v>266.02999999999997</v>
      </c>
      <c r="H2971" s="275">
        <v>267.93</v>
      </c>
    </row>
    <row r="2972" spans="2:8">
      <c r="B2972" s="269">
        <v>101904</v>
      </c>
      <c r="C2972" s="270" t="s">
        <v>4017</v>
      </c>
      <c r="D2972" s="271" t="s">
        <v>34</v>
      </c>
      <c r="E2972" s="27" t="e">
        <f t="shared" si="46"/>
        <v>#REF!</v>
      </c>
      <c r="G2972" s="2">
        <v>969.35</v>
      </c>
      <c r="H2972" s="275">
        <v>973.02</v>
      </c>
    </row>
    <row r="2973" spans="2:8">
      <c r="B2973" s="272">
        <v>101938</v>
      </c>
      <c r="C2973" s="270" t="s">
        <v>4018</v>
      </c>
      <c r="D2973" s="271" t="s">
        <v>34</v>
      </c>
      <c r="E2973" s="27" t="e">
        <f t="shared" si="46"/>
        <v>#REF!</v>
      </c>
      <c r="G2973" s="2">
        <v>122.11</v>
      </c>
      <c r="H2973" s="275">
        <v>124.14</v>
      </c>
    </row>
    <row r="2974" spans="2:8">
      <c r="B2974" s="269">
        <v>101946</v>
      </c>
      <c r="C2974" s="270" t="s">
        <v>4019</v>
      </c>
      <c r="D2974" s="271" t="s">
        <v>34</v>
      </c>
      <c r="E2974" s="27" t="e">
        <f t="shared" si="46"/>
        <v>#REF!</v>
      </c>
      <c r="G2974" s="2">
        <v>163.9</v>
      </c>
      <c r="H2974" s="275">
        <v>171.04</v>
      </c>
    </row>
    <row r="2975" spans="2:8">
      <c r="B2975" s="272">
        <v>91945</v>
      </c>
      <c r="C2975" s="270" t="s">
        <v>23450</v>
      </c>
      <c r="D2975" s="271" t="s">
        <v>34</v>
      </c>
      <c r="E2975" s="27" t="e">
        <f t="shared" si="46"/>
        <v>#REF!</v>
      </c>
      <c r="G2975" s="2">
        <v>11.81</v>
      </c>
      <c r="H2975" s="275">
        <v>12.7</v>
      </c>
    </row>
    <row r="2976" spans="2:8">
      <c r="B2976" s="269">
        <v>91946</v>
      </c>
      <c r="C2976" s="270" t="s">
        <v>23451</v>
      </c>
      <c r="D2976" s="271" t="s">
        <v>34</v>
      </c>
      <c r="E2976" s="27" t="e">
        <f t="shared" si="46"/>
        <v>#REF!</v>
      </c>
      <c r="G2976" s="2">
        <v>9.3699999999999992</v>
      </c>
      <c r="H2976" s="275">
        <v>9.9700000000000006</v>
      </c>
    </row>
    <row r="2977" spans="2:8">
      <c r="B2977" s="272">
        <v>91947</v>
      </c>
      <c r="C2977" s="270" t="s">
        <v>23452</v>
      </c>
      <c r="D2977" s="271" t="s">
        <v>34</v>
      </c>
      <c r="E2977" s="27" t="e">
        <f t="shared" si="46"/>
        <v>#REF!</v>
      </c>
      <c r="G2977" s="2">
        <v>7.84</v>
      </c>
      <c r="H2977" s="275">
        <v>8.26</v>
      </c>
    </row>
    <row r="2978" spans="2:8">
      <c r="B2978" s="269">
        <v>91949</v>
      </c>
      <c r="C2978" s="270" t="s">
        <v>23453</v>
      </c>
      <c r="D2978" s="271" t="s">
        <v>34</v>
      </c>
      <c r="E2978" s="27" t="e">
        <f t="shared" si="46"/>
        <v>#REF!</v>
      </c>
      <c r="G2978" s="2">
        <v>16.91</v>
      </c>
      <c r="H2978" s="275">
        <v>17.95</v>
      </c>
    </row>
    <row r="2979" spans="2:8">
      <c r="B2979" s="272">
        <v>91950</v>
      </c>
      <c r="C2979" s="270" t="s">
        <v>23454</v>
      </c>
      <c r="D2979" s="271" t="s">
        <v>34</v>
      </c>
      <c r="E2979" s="27" t="e">
        <f t="shared" si="46"/>
        <v>#REF!</v>
      </c>
      <c r="G2979" s="2">
        <v>13.93</v>
      </c>
      <c r="H2979" s="275">
        <v>14.63</v>
      </c>
    </row>
    <row r="2980" spans="2:8">
      <c r="B2980" s="269">
        <v>91951</v>
      </c>
      <c r="C2980" s="270" t="s">
        <v>23455</v>
      </c>
      <c r="D2980" s="271" t="s">
        <v>34</v>
      </c>
      <c r="E2980" s="27" t="e">
        <f t="shared" si="46"/>
        <v>#REF!</v>
      </c>
      <c r="G2980" s="2">
        <v>12.14</v>
      </c>
      <c r="H2980" s="275">
        <v>12.64</v>
      </c>
    </row>
    <row r="2981" spans="2:8">
      <c r="B2981" s="272">
        <v>91952</v>
      </c>
      <c r="C2981" s="270" t="s">
        <v>23456</v>
      </c>
      <c r="D2981" s="271" t="s">
        <v>34</v>
      </c>
      <c r="E2981" s="27" t="e">
        <f t="shared" si="46"/>
        <v>#REF!</v>
      </c>
      <c r="G2981" s="2">
        <v>15.93</v>
      </c>
      <c r="H2981" s="275">
        <v>17.02</v>
      </c>
    </row>
    <row r="2982" spans="2:8">
      <c r="B2982" s="269">
        <v>91953</v>
      </c>
      <c r="C2982" s="270" t="s">
        <v>23457</v>
      </c>
      <c r="D2982" s="271" t="s">
        <v>34</v>
      </c>
      <c r="E2982" s="27" t="e">
        <f t="shared" si="46"/>
        <v>#REF!</v>
      </c>
      <c r="G2982" s="2">
        <v>25.3</v>
      </c>
      <c r="H2982" s="277">
        <v>26.99</v>
      </c>
    </row>
    <row r="2983" spans="2:8">
      <c r="B2983" s="272">
        <v>91954</v>
      </c>
      <c r="C2983" s="270" t="s">
        <v>23458</v>
      </c>
      <c r="D2983" s="271" t="s">
        <v>34</v>
      </c>
      <c r="E2983" s="27" t="e">
        <f t="shared" si="46"/>
        <v>#REF!</v>
      </c>
      <c r="G2983" s="2">
        <v>21.37</v>
      </c>
      <c r="H2983" s="275">
        <v>22.86</v>
      </c>
    </row>
    <row r="2984" spans="2:8">
      <c r="B2984" s="269">
        <v>91955</v>
      </c>
      <c r="C2984" s="270" t="s">
        <v>23459</v>
      </c>
      <c r="D2984" s="271" t="s">
        <v>34</v>
      </c>
      <c r="E2984" s="27" t="e">
        <f t="shared" si="46"/>
        <v>#REF!</v>
      </c>
      <c r="G2984" s="2">
        <v>30.74</v>
      </c>
      <c r="H2984" s="275">
        <v>32.83</v>
      </c>
    </row>
    <row r="2985" spans="2:8">
      <c r="B2985" s="272">
        <v>91956</v>
      </c>
      <c r="C2985" s="270" t="s">
        <v>23460</v>
      </c>
      <c r="D2985" s="271" t="s">
        <v>34</v>
      </c>
      <c r="E2985" s="27" t="e">
        <f t="shared" si="46"/>
        <v>#REF!</v>
      </c>
      <c r="G2985" s="2">
        <v>34.700000000000003</v>
      </c>
      <c r="H2985" s="277">
        <v>36.979999999999997</v>
      </c>
    </row>
    <row r="2986" spans="2:8">
      <c r="B2986" s="269">
        <v>91957</v>
      </c>
      <c r="C2986" s="270" t="s">
        <v>23461</v>
      </c>
      <c r="D2986" s="271" t="s">
        <v>34</v>
      </c>
      <c r="E2986" s="27" t="e">
        <f t="shared" si="46"/>
        <v>#REF!</v>
      </c>
      <c r="G2986" s="2">
        <v>44.07</v>
      </c>
      <c r="H2986" s="275">
        <v>46.95</v>
      </c>
    </row>
    <row r="2987" spans="2:8">
      <c r="B2987" s="272">
        <v>91958</v>
      </c>
      <c r="C2987" s="270" t="s">
        <v>23462</v>
      </c>
      <c r="D2987" s="271" t="s">
        <v>34</v>
      </c>
      <c r="E2987" s="27" t="e">
        <f t="shared" si="46"/>
        <v>#REF!</v>
      </c>
      <c r="G2987" s="2">
        <v>29.31</v>
      </c>
      <c r="H2987" s="275">
        <v>31.19</v>
      </c>
    </row>
    <row r="2988" spans="2:8">
      <c r="B2988" s="269">
        <v>91959</v>
      </c>
      <c r="C2988" s="270" t="s">
        <v>23463</v>
      </c>
      <c r="D2988" s="271" t="s">
        <v>34</v>
      </c>
      <c r="E2988" s="27" t="e">
        <f t="shared" si="46"/>
        <v>#REF!</v>
      </c>
      <c r="G2988" s="2">
        <v>38.68</v>
      </c>
      <c r="H2988" s="275">
        <v>41.16</v>
      </c>
    </row>
    <row r="2989" spans="2:8">
      <c r="B2989" s="272">
        <v>91960</v>
      </c>
      <c r="C2989" s="270" t="s">
        <v>23464</v>
      </c>
      <c r="D2989" s="271" t="s">
        <v>34</v>
      </c>
      <c r="E2989" s="27" t="e">
        <f t="shared" si="46"/>
        <v>#REF!</v>
      </c>
      <c r="G2989" s="276">
        <v>40.17</v>
      </c>
      <c r="H2989" s="277">
        <v>42.86</v>
      </c>
    </row>
    <row r="2990" spans="2:8">
      <c r="B2990" s="269">
        <v>91961</v>
      </c>
      <c r="C2990" s="270" t="s">
        <v>23465</v>
      </c>
      <c r="D2990" s="271" t="s">
        <v>34</v>
      </c>
      <c r="E2990" s="27" t="e">
        <f t="shared" si="46"/>
        <v>#REF!</v>
      </c>
      <c r="G2990" s="2">
        <v>49.54</v>
      </c>
      <c r="H2990" s="275">
        <v>52.83</v>
      </c>
    </row>
    <row r="2991" spans="2:8">
      <c r="B2991" s="272">
        <v>91962</v>
      </c>
      <c r="C2991" s="270" t="s">
        <v>23466</v>
      </c>
      <c r="D2991" s="271" t="s">
        <v>34</v>
      </c>
      <c r="E2991" s="27" t="e">
        <f t="shared" si="46"/>
        <v>#REF!</v>
      </c>
      <c r="G2991" s="2">
        <v>53.5</v>
      </c>
      <c r="H2991" s="275">
        <v>56.98</v>
      </c>
    </row>
    <row r="2992" spans="2:8">
      <c r="B2992" s="269">
        <v>91963</v>
      </c>
      <c r="C2992" s="270" t="s">
        <v>23467</v>
      </c>
      <c r="D2992" s="271" t="s">
        <v>34</v>
      </c>
      <c r="E2992" s="27" t="e">
        <f t="shared" si="46"/>
        <v>#REF!</v>
      </c>
      <c r="G2992" s="276">
        <v>62.87</v>
      </c>
      <c r="H2992" s="277">
        <v>66.95</v>
      </c>
    </row>
    <row r="2993" spans="2:8">
      <c r="B2993" s="272">
        <v>91964</v>
      </c>
      <c r="C2993" s="270" t="s">
        <v>23468</v>
      </c>
      <c r="D2993" s="271" t="s">
        <v>34</v>
      </c>
      <c r="E2993" s="27" t="e">
        <f t="shared" si="46"/>
        <v>#REF!</v>
      </c>
      <c r="G2993" s="2">
        <v>48.07</v>
      </c>
      <c r="H2993" s="275">
        <v>51.15</v>
      </c>
    </row>
    <row r="2994" spans="2:8">
      <c r="B2994" s="269">
        <v>91965</v>
      </c>
      <c r="C2994" s="270" t="s">
        <v>23469</v>
      </c>
      <c r="D2994" s="271" t="s">
        <v>34</v>
      </c>
      <c r="E2994" s="27" t="e">
        <f t="shared" si="46"/>
        <v>#REF!</v>
      </c>
      <c r="G2994" s="276">
        <v>57.44</v>
      </c>
      <c r="H2994" s="277">
        <v>61.12</v>
      </c>
    </row>
    <row r="2995" spans="2:8">
      <c r="B2995" s="272">
        <v>91966</v>
      </c>
      <c r="C2995" s="270" t="s">
        <v>23470</v>
      </c>
      <c r="D2995" s="271" t="s">
        <v>34</v>
      </c>
      <c r="E2995" s="27" t="e">
        <f t="shared" si="46"/>
        <v>#REF!</v>
      </c>
      <c r="G2995" s="2">
        <v>42.67</v>
      </c>
      <c r="H2995" s="275">
        <v>45.36</v>
      </c>
    </row>
    <row r="2996" spans="2:8">
      <c r="B2996" s="269">
        <v>91967</v>
      </c>
      <c r="C2996" s="270" t="s">
        <v>23471</v>
      </c>
      <c r="D2996" s="271" t="s">
        <v>34</v>
      </c>
      <c r="E2996" s="27" t="e">
        <f t="shared" si="46"/>
        <v>#REF!</v>
      </c>
      <c r="G2996" s="276">
        <v>52.04</v>
      </c>
      <c r="H2996" s="277">
        <v>55.33</v>
      </c>
    </row>
    <row r="2997" spans="2:8">
      <c r="B2997" s="272">
        <v>91968</v>
      </c>
      <c r="C2997" s="270" t="s">
        <v>23472</v>
      </c>
      <c r="D2997" s="271" t="s">
        <v>34</v>
      </c>
      <c r="E2997" s="27" t="e">
        <f t="shared" si="46"/>
        <v>#REF!</v>
      </c>
      <c r="G2997" s="276">
        <v>58.94</v>
      </c>
      <c r="H2997" s="277">
        <v>62.81</v>
      </c>
    </row>
    <row r="2998" spans="2:8">
      <c r="B2998" s="269">
        <v>91969</v>
      </c>
      <c r="C2998" s="270" t="s">
        <v>23473</v>
      </c>
      <c r="D2998" s="271" t="s">
        <v>34</v>
      </c>
      <c r="E2998" s="27" t="e">
        <f t="shared" si="46"/>
        <v>#REF!</v>
      </c>
      <c r="G2998" s="276">
        <v>68.31</v>
      </c>
      <c r="H2998" s="277">
        <v>72.78</v>
      </c>
    </row>
    <row r="2999" spans="2:8">
      <c r="B2999" s="272">
        <v>91970</v>
      </c>
      <c r="C2999" s="270" t="s">
        <v>23474</v>
      </c>
      <c r="D2999" s="271" t="s">
        <v>34</v>
      </c>
      <c r="E2999" s="27" t="e">
        <f t="shared" si="46"/>
        <v>#REF!</v>
      </c>
      <c r="G2999" s="276">
        <v>61.73</v>
      </c>
      <c r="H2999" s="277">
        <v>65.64</v>
      </c>
    </row>
    <row r="3000" spans="2:8">
      <c r="B3000" s="269">
        <v>91971</v>
      </c>
      <c r="C3000" s="270" t="s">
        <v>23475</v>
      </c>
      <c r="D3000" s="271" t="s">
        <v>34</v>
      </c>
      <c r="E3000" s="27" t="e">
        <f t="shared" si="46"/>
        <v>#REF!</v>
      </c>
      <c r="G3000" s="2">
        <v>75.66</v>
      </c>
      <c r="H3000" s="275">
        <v>80.27</v>
      </c>
    </row>
    <row r="3001" spans="2:8">
      <c r="B3001" s="272">
        <v>91972</v>
      </c>
      <c r="C3001" s="270" t="s">
        <v>23476</v>
      </c>
      <c r="D3001" s="271" t="s">
        <v>34</v>
      </c>
      <c r="E3001" s="27" t="e">
        <f t="shared" si="46"/>
        <v>#REF!</v>
      </c>
      <c r="G3001" s="2">
        <v>67.209999999999994</v>
      </c>
      <c r="H3001" s="275">
        <v>71.52</v>
      </c>
    </row>
    <row r="3002" spans="2:8">
      <c r="B3002" s="269">
        <v>91973</v>
      </c>
      <c r="C3002" s="270" t="s">
        <v>23477</v>
      </c>
      <c r="D3002" s="271" t="s">
        <v>34</v>
      </c>
      <c r="E3002" s="27" t="e">
        <f t="shared" si="46"/>
        <v>#REF!</v>
      </c>
      <c r="G3002" s="2">
        <v>81.14</v>
      </c>
      <c r="H3002" s="275">
        <v>86.15</v>
      </c>
    </row>
    <row r="3003" spans="2:8">
      <c r="B3003" s="272">
        <v>91974</v>
      </c>
      <c r="C3003" s="270" t="s">
        <v>23478</v>
      </c>
      <c r="D3003" s="271" t="s">
        <v>34</v>
      </c>
      <c r="E3003" s="27" t="e">
        <f t="shared" si="46"/>
        <v>#REF!</v>
      </c>
      <c r="G3003" s="2">
        <v>56.29</v>
      </c>
      <c r="H3003" s="275">
        <v>59.81</v>
      </c>
    </row>
    <row r="3004" spans="2:8">
      <c r="B3004" s="269">
        <v>91975</v>
      </c>
      <c r="C3004" s="270" t="s">
        <v>23479</v>
      </c>
      <c r="D3004" s="271" t="s">
        <v>34</v>
      </c>
      <c r="E3004" s="27" t="e">
        <f t="shared" si="46"/>
        <v>#REF!</v>
      </c>
      <c r="G3004" s="2">
        <v>70.22</v>
      </c>
      <c r="H3004" s="275">
        <v>74.44</v>
      </c>
    </row>
    <row r="3005" spans="2:8">
      <c r="B3005" s="272">
        <v>91976</v>
      </c>
      <c r="C3005" s="270" t="s">
        <v>23480</v>
      </c>
      <c r="D3005" s="271" t="s">
        <v>34</v>
      </c>
      <c r="E3005" s="27" t="e">
        <f t="shared" si="46"/>
        <v>#REF!</v>
      </c>
      <c r="G3005" s="2">
        <v>83.08</v>
      </c>
      <c r="H3005" s="275">
        <v>88.19</v>
      </c>
    </row>
    <row r="3006" spans="2:8">
      <c r="B3006" s="269">
        <v>91977</v>
      </c>
      <c r="C3006" s="270" t="s">
        <v>23481</v>
      </c>
      <c r="D3006" s="271" t="s">
        <v>34</v>
      </c>
      <c r="E3006" s="27" t="e">
        <f t="shared" si="46"/>
        <v>#REF!</v>
      </c>
      <c r="G3006" s="276">
        <v>97.01</v>
      </c>
      <c r="H3006" s="277">
        <v>102.82</v>
      </c>
    </row>
    <row r="3007" spans="2:8">
      <c r="B3007" s="272">
        <v>91978</v>
      </c>
      <c r="C3007" s="270" t="s">
        <v>23482</v>
      </c>
      <c r="D3007" s="271" t="s">
        <v>34</v>
      </c>
      <c r="E3007" s="27" t="e">
        <f t="shared" si="46"/>
        <v>#REF!</v>
      </c>
      <c r="G3007" s="276">
        <v>34.15</v>
      </c>
      <c r="H3007" s="277">
        <v>36.03</v>
      </c>
    </row>
    <row r="3008" spans="2:8">
      <c r="B3008" s="269">
        <v>91979</v>
      </c>
      <c r="C3008" s="270" t="s">
        <v>23483</v>
      </c>
      <c r="D3008" s="271" t="s">
        <v>34</v>
      </c>
      <c r="E3008" s="27" t="e">
        <f t="shared" si="46"/>
        <v>#REF!</v>
      </c>
      <c r="G3008" s="276">
        <v>43.52</v>
      </c>
      <c r="H3008" s="277">
        <v>46</v>
      </c>
    </row>
    <row r="3009" spans="2:8">
      <c r="B3009" s="272">
        <v>91980</v>
      </c>
      <c r="C3009" s="270" t="s">
        <v>23484</v>
      </c>
      <c r="D3009" s="271" t="s">
        <v>34</v>
      </c>
      <c r="E3009" s="27" t="e">
        <f t="shared" si="46"/>
        <v>#REF!</v>
      </c>
      <c r="G3009" s="276">
        <v>33.04</v>
      </c>
      <c r="H3009" s="277">
        <v>34.92</v>
      </c>
    </row>
    <row r="3010" spans="2:8">
      <c r="B3010" s="269">
        <v>91981</v>
      </c>
      <c r="C3010" s="270" t="s">
        <v>23485</v>
      </c>
      <c r="D3010" s="271" t="s">
        <v>34</v>
      </c>
      <c r="E3010" s="27" t="e">
        <f t="shared" si="46"/>
        <v>#REF!</v>
      </c>
      <c r="G3010" s="276">
        <v>42.41</v>
      </c>
      <c r="H3010" s="277">
        <v>44.89</v>
      </c>
    </row>
    <row r="3011" spans="2:8">
      <c r="B3011" s="272">
        <v>91982</v>
      </c>
      <c r="C3011" s="270" t="s">
        <v>23486</v>
      </c>
      <c r="D3011" s="271" t="s">
        <v>34</v>
      </c>
      <c r="E3011" s="27" t="e">
        <f t="shared" ref="E3011:E3074" si="47">IF($J$2="NÃO DESONERADO",H3011,G3011)</f>
        <v>#REF!</v>
      </c>
      <c r="G3011" s="276">
        <v>79.94</v>
      </c>
      <c r="H3011" s="277">
        <v>81.03</v>
      </c>
    </row>
    <row r="3012" spans="2:8">
      <c r="B3012" s="269">
        <v>91983</v>
      </c>
      <c r="C3012" s="270" t="s">
        <v>23487</v>
      </c>
      <c r="D3012" s="271" t="s">
        <v>34</v>
      </c>
      <c r="E3012" s="27" t="e">
        <f t="shared" si="47"/>
        <v>#REF!</v>
      </c>
      <c r="G3012" s="276">
        <v>89.31</v>
      </c>
      <c r="H3012" s="277">
        <v>91</v>
      </c>
    </row>
    <row r="3013" spans="2:8">
      <c r="B3013" s="272">
        <v>91984</v>
      </c>
      <c r="C3013" s="270" t="s">
        <v>23488</v>
      </c>
      <c r="D3013" s="271" t="s">
        <v>34</v>
      </c>
      <c r="E3013" s="27" t="e">
        <f t="shared" si="47"/>
        <v>#REF!</v>
      </c>
      <c r="G3013" s="2">
        <v>14.9</v>
      </c>
      <c r="H3013" s="275">
        <v>15.99</v>
      </c>
    </row>
    <row r="3014" spans="2:8">
      <c r="B3014" s="269">
        <v>91985</v>
      </c>
      <c r="C3014" s="270" t="s">
        <v>23489</v>
      </c>
      <c r="D3014" s="271" t="s">
        <v>34</v>
      </c>
      <c r="E3014" s="27" t="e">
        <f t="shared" si="47"/>
        <v>#REF!</v>
      </c>
      <c r="G3014" s="2">
        <v>24.27</v>
      </c>
      <c r="H3014" s="275">
        <v>25.96</v>
      </c>
    </row>
    <row r="3015" spans="2:8">
      <c r="B3015" s="272">
        <v>91986</v>
      </c>
      <c r="C3015" s="270" t="s">
        <v>23490</v>
      </c>
      <c r="D3015" s="271" t="s">
        <v>34</v>
      </c>
      <c r="E3015" s="27" t="e">
        <f t="shared" si="47"/>
        <v>#REF!</v>
      </c>
      <c r="G3015" s="2">
        <v>31.9</v>
      </c>
      <c r="H3015" s="275">
        <v>33.590000000000003</v>
      </c>
    </row>
    <row r="3016" spans="2:8">
      <c r="B3016" s="269">
        <v>91987</v>
      </c>
      <c r="C3016" s="270" t="s">
        <v>23491</v>
      </c>
      <c r="D3016" s="271" t="s">
        <v>34</v>
      </c>
      <c r="E3016" s="27" t="e">
        <f t="shared" si="47"/>
        <v>#REF!</v>
      </c>
      <c r="G3016" s="2">
        <v>41.27</v>
      </c>
      <c r="H3016" s="275">
        <v>43.56</v>
      </c>
    </row>
    <row r="3017" spans="2:8">
      <c r="B3017" s="272">
        <v>91988</v>
      </c>
      <c r="C3017" s="270" t="s">
        <v>23492</v>
      </c>
      <c r="D3017" s="271" t="s">
        <v>34</v>
      </c>
      <c r="E3017" s="27" t="e">
        <f t="shared" si="47"/>
        <v>#REF!</v>
      </c>
      <c r="G3017" s="2">
        <v>18.62</v>
      </c>
      <c r="H3017" s="275">
        <v>19.71</v>
      </c>
    </row>
    <row r="3018" spans="2:8">
      <c r="B3018" s="269">
        <v>91989</v>
      </c>
      <c r="C3018" s="270" t="s">
        <v>23493</v>
      </c>
      <c r="D3018" s="271" t="s">
        <v>34</v>
      </c>
      <c r="E3018" s="27" t="e">
        <f t="shared" si="47"/>
        <v>#REF!</v>
      </c>
      <c r="G3018" s="2">
        <v>27.99</v>
      </c>
      <c r="H3018" s="275">
        <v>29.68</v>
      </c>
    </row>
    <row r="3019" spans="2:8">
      <c r="B3019" s="272">
        <v>91990</v>
      </c>
      <c r="C3019" s="270" t="s">
        <v>23494</v>
      </c>
      <c r="D3019" s="271" t="s">
        <v>34</v>
      </c>
      <c r="E3019" s="27" t="e">
        <f t="shared" si="47"/>
        <v>#REF!</v>
      </c>
      <c r="G3019" s="2">
        <v>28.38</v>
      </c>
      <c r="H3019" s="275">
        <v>30.77</v>
      </c>
    </row>
    <row r="3020" spans="2:8">
      <c r="B3020" s="269">
        <v>91991</v>
      </c>
      <c r="C3020" s="270" t="s">
        <v>23495</v>
      </c>
      <c r="D3020" s="271" t="s">
        <v>34</v>
      </c>
      <c r="E3020" s="27" t="e">
        <f t="shared" si="47"/>
        <v>#REF!</v>
      </c>
      <c r="G3020" s="2">
        <v>30.39</v>
      </c>
      <c r="H3020" s="275">
        <v>32.78</v>
      </c>
    </row>
    <row r="3021" spans="2:8">
      <c r="B3021" s="272">
        <v>91992</v>
      </c>
      <c r="C3021" s="270" t="s">
        <v>23496</v>
      </c>
      <c r="D3021" s="271" t="s">
        <v>34</v>
      </c>
      <c r="E3021" s="27" t="e">
        <f t="shared" si="47"/>
        <v>#REF!</v>
      </c>
      <c r="G3021" s="2">
        <v>37.75</v>
      </c>
      <c r="H3021" s="275">
        <v>40.74</v>
      </c>
    </row>
    <row r="3022" spans="2:8">
      <c r="B3022" s="269">
        <v>91993</v>
      </c>
      <c r="C3022" s="270" t="s">
        <v>23497</v>
      </c>
      <c r="D3022" s="271" t="s">
        <v>34</v>
      </c>
      <c r="E3022" s="27" t="e">
        <f t="shared" si="47"/>
        <v>#REF!</v>
      </c>
      <c r="G3022" s="2">
        <v>39.76</v>
      </c>
      <c r="H3022" s="275">
        <v>42.75</v>
      </c>
    </row>
    <row r="3023" spans="2:8">
      <c r="B3023" s="272">
        <v>91994</v>
      </c>
      <c r="C3023" s="270" t="s">
        <v>23498</v>
      </c>
      <c r="D3023" s="271" t="s">
        <v>34</v>
      </c>
      <c r="E3023" s="27" t="e">
        <f t="shared" si="47"/>
        <v>#REF!</v>
      </c>
      <c r="G3023" s="2">
        <v>20.329999999999998</v>
      </c>
      <c r="H3023" s="275">
        <v>21.82</v>
      </c>
    </row>
    <row r="3024" spans="2:8">
      <c r="B3024" s="269">
        <v>91995</v>
      </c>
      <c r="C3024" s="270" t="s">
        <v>23499</v>
      </c>
      <c r="D3024" s="271" t="s">
        <v>34</v>
      </c>
      <c r="E3024" s="27" t="e">
        <f t="shared" si="47"/>
        <v>#REF!</v>
      </c>
      <c r="G3024" s="2">
        <v>22.34</v>
      </c>
      <c r="H3024" s="275">
        <v>23.83</v>
      </c>
    </row>
    <row r="3025" spans="2:8">
      <c r="B3025" s="272">
        <v>91996</v>
      </c>
      <c r="C3025" s="270" t="s">
        <v>23500</v>
      </c>
      <c r="D3025" s="271" t="s">
        <v>34</v>
      </c>
      <c r="E3025" s="27" t="e">
        <f t="shared" si="47"/>
        <v>#REF!</v>
      </c>
      <c r="G3025" s="2">
        <v>29.7</v>
      </c>
      <c r="H3025" s="275">
        <v>31.79</v>
      </c>
    </row>
    <row r="3026" spans="2:8">
      <c r="B3026" s="269">
        <v>91997</v>
      </c>
      <c r="C3026" s="270" t="s">
        <v>23501</v>
      </c>
      <c r="D3026" s="271" t="s">
        <v>34</v>
      </c>
      <c r="E3026" s="27" t="e">
        <f t="shared" si="47"/>
        <v>#REF!</v>
      </c>
      <c r="G3026" s="2">
        <v>31.71</v>
      </c>
      <c r="H3026" s="275">
        <v>33.799999999999997</v>
      </c>
    </row>
    <row r="3027" spans="2:8">
      <c r="B3027" s="272">
        <v>91998</v>
      </c>
      <c r="C3027" s="270" t="s">
        <v>23502</v>
      </c>
      <c r="D3027" s="271" t="s">
        <v>34</v>
      </c>
      <c r="E3027" s="27" t="e">
        <f t="shared" si="47"/>
        <v>#REF!</v>
      </c>
      <c r="G3027" s="2">
        <v>17.22</v>
      </c>
      <c r="H3027" s="275">
        <v>18.36</v>
      </c>
    </row>
    <row r="3028" spans="2:8">
      <c r="B3028" s="269">
        <v>91999</v>
      </c>
      <c r="C3028" s="270" t="s">
        <v>23503</v>
      </c>
      <c r="D3028" s="271" t="s">
        <v>34</v>
      </c>
      <c r="E3028" s="27" t="e">
        <f t="shared" si="47"/>
        <v>#REF!</v>
      </c>
      <c r="G3028" s="2">
        <v>19.23</v>
      </c>
      <c r="H3028" s="275">
        <v>20.37</v>
      </c>
    </row>
    <row r="3029" spans="2:8">
      <c r="B3029" s="272">
        <v>92000</v>
      </c>
      <c r="C3029" s="270" t="s">
        <v>23504</v>
      </c>
      <c r="D3029" s="271" t="s">
        <v>34</v>
      </c>
      <c r="E3029" s="27" t="e">
        <f t="shared" si="47"/>
        <v>#REF!</v>
      </c>
      <c r="G3029" s="2">
        <v>26.59</v>
      </c>
      <c r="H3029" s="275">
        <v>28.33</v>
      </c>
    </row>
    <row r="3030" spans="2:8">
      <c r="B3030" s="269">
        <v>92001</v>
      </c>
      <c r="C3030" s="270" t="s">
        <v>23505</v>
      </c>
      <c r="D3030" s="271" t="s">
        <v>34</v>
      </c>
      <c r="E3030" s="27" t="e">
        <f t="shared" si="47"/>
        <v>#REF!</v>
      </c>
      <c r="G3030" s="2">
        <v>28.6</v>
      </c>
      <c r="H3030" s="275">
        <v>30.34</v>
      </c>
    </row>
    <row r="3031" spans="2:8">
      <c r="B3031" s="272">
        <v>92002</v>
      </c>
      <c r="C3031" s="270" t="s">
        <v>23506</v>
      </c>
      <c r="D3031" s="271" t="s">
        <v>34</v>
      </c>
      <c r="E3031" s="27" t="e">
        <f t="shared" si="47"/>
        <v>#REF!</v>
      </c>
      <c r="G3031" s="2">
        <v>38.090000000000003</v>
      </c>
      <c r="H3031" s="275">
        <v>40.78</v>
      </c>
    </row>
    <row r="3032" spans="2:8">
      <c r="B3032" s="269">
        <v>92003</v>
      </c>
      <c r="C3032" s="270" t="s">
        <v>23507</v>
      </c>
      <c r="D3032" s="271" t="s">
        <v>34</v>
      </c>
      <c r="E3032" s="27" t="e">
        <f t="shared" si="47"/>
        <v>#REF!</v>
      </c>
      <c r="G3032" s="2">
        <v>42.11</v>
      </c>
      <c r="H3032" s="275">
        <v>44.8</v>
      </c>
    </row>
    <row r="3033" spans="2:8">
      <c r="B3033" s="272">
        <v>92004</v>
      </c>
      <c r="C3033" s="270" t="s">
        <v>23508</v>
      </c>
      <c r="D3033" s="271" t="s">
        <v>34</v>
      </c>
      <c r="E3033" s="27" t="e">
        <f t="shared" si="47"/>
        <v>#REF!</v>
      </c>
      <c r="G3033" s="2">
        <v>47.46</v>
      </c>
      <c r="H3033" s="275">
        <v>50.75</v>
      </c>
    </row>
    <row r="3034" spans="2:8">
      <c r="B3034" s="269">
        <v>92005</v>
      </c>
      <c r="C3034" s="270" t="s">
        <v>23509</v>
      </c>
      <c r="D3034" s="271" t="s">
        <v>34</v>
      </c>
      <c r="E3034" s="27" t="e">
        <f t="shared" si="47"/>
        <v>#REF!</v>
      </c>
      <c r="G3034" s="2">
        <v>51.48</v>
      </c>
      <c r="H3034" s="275">
        <v>54.77</v>
      </c>
    </row>
    <row r="3035" spans="2:8">
      <c r="B3035" s="272">
        <v>92006</v>
      </c>
      <c r="C3035" s="270" t="s">
        <v>23510</v>
      </c>
      <c r="D3035" s="271" t="s">
        <v>34</v>
      </c>
      <c r="E3035" s="27" t="e">
        <f t="shared" si="47"/>
        <v>#REF!</v>
      </c>
      <c r="G3035" s="2">
        <v>31.83</v>
      </c>
      <c r="H3035" s="275">
        <v>33.81</v>
      </c>
    </row>
    <row r="3036" spans="2:8">
      <c r="B3036" s="269">
        <v>92007</v>
      </c>
      <c r="C3036" s="270" t="s">
        <v>23511</v>
      </c>
      <c r="D3036" s="271" t="s">
        <v>34</v>
      </c>
      <c r="E3036" s="27" t="e">
        <f t="shared" si="47"/>
        <v>#REF!</v>
      </c>
      <c r="G3036" s="2">
        <v>35.85</v>
      </c>
      <c r="H3036" s="275">
        <v>37.83</v>
      </c>
    </row>
    <row r="3037" spans="2:8">
      <c r="B3037" s="272">
        <v>92008</v>
      </c>
      <c r="C3037" s="270" t="s">
        <v>23512</v>
      </c>
      <c r="D3037" s="271" t="s">
        <v>34</v>
      </c>
      <c r="E3037" s="27" t="e">
        <f t="shared" si="47"/>
        <v>#REF!</v>
      </c>
      <c r="G3037" s="2">
        <v>41.2</v>
      </c>
      <c r="H3037" s="275">
        <v>43.78</v>
      </c>
    </row>
    <row r="3038" spans="2:8">
      <c r="B3038" s="269">
        <v>92009</v>
      </c>
      <c r="C3038" s="270" t="s">
        <v>23513</v>
      </c>
      <c r="D3038" s="271" t="s">
        <v>34</v>
      </c>
      <c r="E3038" s="27" t="e">
        <f t="shared" si="47"/>
        <v>#REF!</v>
      </c>
      <c r="G3038" s="2">
        <v>45.22</v>
      </c>
      <c r="H3038" s="275">
        <v>47.8</v>
      </c>
    </row>
    <row r="3039" spans="2:8">
      <c r="B3039" s="272">
        <v>92010</v>
      </c>
      <c r="C3039" s="270" t="s">
        <v>23514</v>
      </c>
      <c r="D3039" s="271" t="s">
        <v>34</v>
      </c>
      <c r="E3039" s="27" t="e">
        <f t="shared" si="47"/>
        <v>#REF!</v>
      </c>
      <c r="G3039" s="2">
        <v>55.82</v>
      </c>
      <c r="H3039" s="275">
        <v>59.69</v>
      </c>
    </row>
    <row r="3040" spans="2:8">
      <c r="B3040" s="269">
        <v>92011</v>
      </c>
      <c r="C3040" s="270" t="s">
        <v>23515</v>
      </c>
      <c r="D3040" s="271" t="s">
        <v>34</v>
      </c>
      <c r="E3040" s="27" t="e">
        <f t="shared" si="47"/>
        <v>#REF!</v>
      </c>
      <c r="G3040" s="2">
        <v>61.85</v>
      </c>
      <c r="H3040" s="275">
        <v>65.72</v>
      </c>
    </row>
    <row r="3041" spans="2:8">
      <c r="B3041" s="272">
        <v>92012</v>
      </c>
      <c r="C3041" s="270" t="s">
        <v>23516</v>
      </c>
      <c r="D3041" s="271" t="s">
        <v>34</v>
      </c>
      <c r="E3041" s="27" t="e">
        <f t="shared" si="47"/>
        <v>#REF!</v>
      </c>
      <c r="G3041" s="2">
        <v>65.19</v>
      </c>
      <c r="H3041" s="275">
        <v>69.66</v>
      </c>
    </row>
    <row r="3042" spans="2:8">
      <c r="B3042" s="269">
        <v>92013</v>
      </c>
      <c r="C3042" s="270" t="s">
        <v>23517</v>
      </c>
      <c r="D3042" s="271" t="s">
        <v>34</v>
      </c>
      <c r="E3042" s="27" t="e">
        <f t="shared" si="47"/>
        <v>#REF!</v>
      </c>
      <c r="G3042" s="2">
        <v>71.22</v>
      </c>
      <c r="H3042" s="275">
        <v>75.69</v>
      </c>
    </row>
    <row r="3043" spans="2:8">
      <c r="B3043" s="272">
        <v>92014</v>
      </c>
      <c r="C3043" s="270" t="s">
        <v>23518</v>
      </c>
      <c r="D3043" s="271" t="s">
        <v>34</v>
      </c>
      <c r="E3043" s="27" t="e">
        <f t="shared" si="47"/>
        <v>#REF!</v>
      </c>
      <c r="G3043" s="276">
        <v>46.45</v>
      </c>
      <c r="H3043" s="277">
        <v>49.27</v>
      </c>
    </row>
    <row r="3044" spans="2:8">
      <c r="B3044" s="269">
        <v>92015</v>
      </c>
      <c r="C3044" s="270" t="s">
        <v>23519</v>
      </c>
      <c r="D3044" s="271" t="s">
        <v>34</v>
      </c>
      <c r="E3044" s="27" t="e">
        <f t="shared" si="47"/>
        <v>#REF!</v>
      </c>
      <c r="G3044" s="2">
        <v>52.48</v>
      </c>
      <c r="H3044" s="275">
        <v>55.3</v>
      </c>
    </row>
    <row r="3045" spans="2:8">
      <c r="B3045" s="272">
        <v>92016</v>
      </c>
      <c r="C3045" s="270" t="s">
        <v>23520</v>
      </c>
      <c r="D3045" s="271" t="s">
        <v>34</v>
      </c>
      <c r="E3045" s="27" t="e">
        <f t="shared" si="47"/>
        <v>#REF!</v>
      </c>
      <c r="G3045" s="2">
        <v>55.82</v>
      </c>
      <c r="H3045" s="275">
        <v>59.24</v>
      </c>
    </row>
    <row r="3046" spans="2:8">
      <c r="B3046" s="269">
        <v>92017</v>
      </c>
      <c r="C3046" s="270" t="s">
        <v>23521</v>
      </c>
      <c r="D3046" s="271" t="s">
        <v>34</v>
      </c>
      <c r="E3046" s="27" t="e">
        <f t="shared" si="47"/>
        <v>#REF!</v>
      </c>
      <c r="G3046" s="2">
        <v>61.85</v>
      </c>
      <c r="H3046" s="275">
        <v>65.27</v>
      </c>
    </row>
    <row r="3047" spans="2:8">
      <c r="B3047" s="272">
        <v>92018</v>
      </c>
      <c r="C3047" s="270" t="s">
        <v>23522</v>
      </c>
      <c r="D3047" s="271" t="s">
        <v>34</v>
      </c>
      <c r="E3047" s="27" t="e">
        <f t="shared" si="47"/>
        <v>#REF!</v>
      </c>
      <c r="G3047" s="2">
        <v>61.51</v>
      </c>
      <c r="H3047" s="275">
        <v>65.22</v>
      </c>
    </row>
    <row r="3048" spans="2:8">
      <c r="B3048" s="269">
        <v>92019</v>
      </c>
      <c r="C3048" s="270" t="s">
        <v>23523</v>
      </c>
      <c r="D3048" s="271" t="s">
        <v>34</v>
      </c>
      <c r="E3048" s="27" t="e">
        <f t="shared" si="47"/>
        <v>#REF!</v>
      </c>
      <c r="G3048" s="2">
        <v>75.44</v>
      </c>
      <c r="H3048" s="275">
        <v>79.849999999999994</v>
      </c>
    </row>
    <row r="3049" spans="2:8">
      <c r="B3049" s="272">
        <v>92020</v>
      </c>
      <c r="C3049" s="270" t="s">
        <v>23524</v>
      </c>
      <c r="D3049" s="271" t="s">
        <v>34</v>
      </c>
      <c r="E3049" s="27" t="e">
        <f t="shared" si="47"/>
        <v>#REF!</v>
      </c>
      <c r="G3049" s="2">
        <v>90.95</v>
      </c>
      <c r="H3049" s="275">
        <v>96.37</v>
      </c>
    </row>
    <row r="3050" spans="2:8">
      <c r="B3050" s="269">
        <v>92021</v>
      </c>
      <c r="C3050" s="270" t="s">
        <v>23525</v>
      </c>
      <c r="D3050" s="271" t="s">
        <v>34</v>
      </c>
      <c r="E3050" s="27" t="e">
        <f t="shared" si="47"/>
        <v>#REF!</v>
      </c>
      <c r="G3050" s="2">
        <v>104.88</v>
      </c>
      <c r="H3050" s="275">
        <v>111</v>
      </c>
    </row>
    <row r="3051" spans="2:8">
      <c r="B3051" s="272">
        <v>92022</v>
      </c>
      <c r="C3051" s="270" t="s">
        <v>23526</v>
      </c>
      <c r="D3051" s="271" t="s">
        <v>34</v>
      </c>
      <c r="E3051" s="27" t="e">
        <f t="shared" si="47"/>
        <v>#REF!</v>
      </c>
      <c r="G3051" s="276">
        <v>33.659999999999997</v>
      </c>
      <c r="H3051" s="277">
        <v>35.94</v>
      </c>
    </row>
    <row r="3052" spans="2:8">
      <c r="B3052" s="269">
        <v>92023</v>
      </c>
      <c r="C3052" s="270" t="s">
        <v>23527</v>
      </c>
      <c r="D3052" s="271" t="s">
        <v>34</v>
      </c>
      <c r="E3052" s="27" t="e">
        <f t="shared" si="47"/>
        <v>#REF!</v>
      </c>
      <c r="G3052" s="2">
        <v>43.03</v>
      </c>
      <c r="H3052" s="275">
        <v>45.91</v>
      </c>
    </row>
    <row r="3053" spans="2:8">
      <c r="B3053" s="272">
        <v>92024</v>
      </c>
      <c r="C3053" s="270" t="s">
        <v>23528</v>
      </c>
      <c r="D3053" s="271" t="s">
        <v>34</v>
      </c>
      <c r="E3053" s="27" t="e">
        <f t="shared" si="47"/>
        <v>#REF!</v>
      </c>
      <c r="G3053" s="2">
        <v>51.42</v>
      </c>
      <c r="H3053" s="275">
        <v>54.9</v>
      </c>
    </row>
    <row r="3054" spans="2:8">
      <c r="B3054" s="269">
        <v>92025</v>
      </c>
      <c r="C3054" s="270" t="s">
        <v>23529</v>
      </c>
      <c r="D3054" s="271" t="s">
        <v>34</v>
      </c>
      <c r="E3054" s="27" t="e">
        <f t="shared" si="47"/>
        <v>#REF!</v>
      </c>
      <c r="G3054" s="2">
        <v>60.79</v>
      </c>
      <c r="H3054" s="275">
        <v>64.87</v>
      </c>
    </row>
    <row r="3055" spans="2:8">
      <c r="B3055" s="272">
        <v>92026</v>
      </c>
      <c r="C3055" s="270" t="s">
        <v>23530</v>
      </c>
      <c r="D3055" s="271" t="s">
        <v>34</v>
      </c>
      <c r="E3055" s="27" t="e">
        <f t="shared" si="47"/>
        <v>#REF!</v>
      </c>
      <c r="G3055" s="276">
        <v>47.03</v>
      </c>
      <c r="H3055" s="277">
        <v>50.11</v>
      </c>
    </row>
    <row r="3056" spans="2:8">
      <c r="B3056" s="269">
        <v>92027</v>
      </c>
      <c r="C3056" s="270" t="s">
        <v>23531</v>
      </c>
      <c r="D3056" s="271" t="s">
        <v>34</v>
      </c>
      <c r="E3056" s="27" t="e">
        <f t="shared" si="47"/>
        <v>#REF!</v>
      </c>
      <c r="G3056" s="2">
        <v>56.4</v>
      </c>
      <c r="H3056" s="275">
        <v>60.08</v>
      </c>
    </row>
    <row r="3057" spans="2:8">
      <c r="B3057" s="272">
        <v>92028</v>
      </c>
      <c r="C3057" s="270" t="s">
        <v>23532</v>
      </c>
      <c r="D3057" s="271" t="s">
        <v>34</v>
      </c>
      <c r="E3057" s="27" t="e">
        <f t="shared" si="47"/>
        <v>#REF!</v>
      </c>
      <c r="G3057" s="2">
        <v>39.130000000000003</v>
      </c>
      <c r="H3057" s="275">
        <v>41.82</v>
      </c>
    </row>
    <row r="3058" spans="2:8">
      <c r="B3058" s="269">
        <v>92029</v>
      </c>
      <c r="C3058" s="270" t="s">
        <v>23533</v>
      </c>
      <c r="D3058" s="271" t="s">
        <v>34</v>
      </c>
      <c r="E3058" s="27" t="e">
        <f t="shared" si="47"/>
        <v>#REF!</v>
      </c>
      <c r="G3058" s="2">
        <v>48.5</v>
      </c>
      <c r="H3058" s="275">
        <v>51.79</v>
      </c>
    </row>
    <row r="3059" spans="2:8">
      <c r="B3059" s="272">
        <v>92030</v>
      </c>
      <c r="C3059" s="270" t="s">
        <v>23534</v>
      </c>
      <c r="D3059" s="271" t="s">
        <v>34</v>
      </c>
      <c r="E3059" s="27" t="e">
        <f t="shared" si="47"/>
        <v>#REF!</v>
      </c>
      <c r="G3059" s="276">
        <v>56.86</v>
      </c>
      <c r="H3059" s="277">
        <v>60.73</v>
      </c>
    </row>
    <row r="3060" spans="2:8">
      <c r="B3060" s="269">
        <v>92031</v>
      </c>
      <c r="C3060" s="270" t="s">
        <v>23535</v>
      </c>
      <c r="D3060" s="271" t="s">
        <v>34</v>
      </c>
      <c r="E3060" s="27" t="e">
        <f t="shared" si="47"/>
        <v>#REF!</v>
      </c>
      <c r="G3060" s="2">
        <v>66.23</v>
      </c>
      <c r="H3060" s="275">
        <v>70.7</v>
      </c>
    </row>
    <row r="3061" spans="2:8">
      <c r="B3061" s="272">
        <v>92032</v>
      </c>
      <c r="C3061" s="270" t="s">
        <v>23536</v>
      </c>
      <c r="D3061" s="271" t="s">
        <v>34</v>
      </c>
      <c r="E3061" s="27" t="e">
        <f t="shared" si="47"/>
        <v>#REF!</v>
      </c>
      <c r="G3061" s="2">
        <v>57.9</v>
      </c>
      <c r="H3061" s="275">
        <v>61.77</v>
      </c>
    </row>
    <row r="3062" spans="2:8">
      <c r="B3062" s="269">
        <v>92033</v>
      </c>
      <c r="C3062" s="270" t="s">
        <v>23537</v>
      </c>
      <c r="D3062" s="271" t="s">
        <v>34</v>
      </c>
      <c r="E3062" s="27" t="e">
        <f t="shared" si="47"/>
        <v>#REF!</v>
      </c>
      <c r="G3062" s="2">
        <v>67.27</v>
      </c>
      <c r="H3062" s="275">
        <v>71.739999999999995</v>
      </c>
    </row>
    <row r="3063" spans="2:8">
      <c r="B3063" s="272">
        <v>92034</v>
      </c>
      <c r="C3063" s="270" t="s">
        <v>23538</v>
      </c>
      <c r="D3063" s="271" t="s">
        <v>34</v>
      </c>
      <c r="E3063" s="27" t="e">
        <f t="shared" si="47"/>
        <v>#REF!</v>
      </c>
      <c r="G3063" s="2">
        <v>52.46</v>
      </c>
      <c r="H3063" s="275">
        <v>55.94</v>
      </c>
    </row>
    <row r="3064" spans="2:8">
      <c r="B3064" s="269">
        <v>92035</v>
      </c>
      <c r="C3064" s="270" t="s">
        <v>23539</v>
      </c>
      <c r="D3064" s="271" t="s">
        <v>34</v>
      </c>
      <c r="E3064" s="27" t="e">
        <f t="shared" si="47"/>
        <v>#REF!</v>
      </c>
      <c r="G3064" s="2">
        <v>61.83</v>
      </c>
      <c r="H3064" s="275">
        <v>65.91</v>
      </c>
    </row>
    <row r="3065" spans="2:8">
      <c r="B3065" s="272">
        <v>97583</v>
      </c>
      <c r="C3065" s="270" t="s">
        <v>2969</v>
      </c>
      <c r="D3065" s="271" t="s">
        <v>34</v>
      </c>
      <c r="E3065" s="27" t="e">
        <f t="shared" si="47"/>
        <v>#REF!</v>
      </c>
      <c r="G3065" s="2">
        <v>87.97</v>
      </c>
      <c r="H3065" s="275">
        <v>89.25</v>
      </c>
    </row>
    <row r="3066" spans="2:8">
      <c r="B3066" s="269">
        <v>97584</v>
      </c>
      <c r="C3066" s="270" t="s">
        <v>2970</v>
      </c>
      <c r="D3066" s="271" t="s">
        <v>34</v>
      </c>
      <c r="E3066" s="27" t="e">
        <f t="shared" si="47"/>
        <v>#REF!</v>
      </c>
      <c r="G3066" s="2">
        <v>124.51</v>
      </c>
      <c r="H3066" s="275">
        <v>125.79</v>
      </c>
    </row>
    <row r="3067" spans="2:8">
      <c r="B3067" s="272">
        <v>97585</v>
      </c>
      <c r="C3067" s="270" t="s">
        <v>2971</v>
      </c>
      <c r="D3067" s="271" t="s">
        <v>34</v>
      </c>
      <c r="E3067" s="27" t="e">
        <f t="shared" si="47"/>
        <v>#REF!</v>
      </c>
      <c r="G3067" s="2">
        <v>119.15</v>
      </c>
      <c r="H3067" s="275">
        <v>120.6</v>
      </c>
    </row>
    <row r="3068" spans="2:8">
      <c r="B3068" s="269">
        <v>97586</v>
      </c>
      <c r="C3068" s="270" t="s">
        <v>2972</v>
      </c>
      <c r="D3068" s="271" t="s">
        <v>34</v>
      </c>
      <c r="E3068" s="27" t="e">
        <f t="shared" si="47"/>
        <v>#REF!</v>
      </c>
      <c r="G3068" s="2">
        <v>163.27000000000001</v>
      </c>
      <c r="H3068" s="275">
        <v>164.72</v>
      </c>
    </row>
    <row r="3069" spans="2:8">
      <c r="B3069" s="272">
        <v>97587</v>
      </c>
      <c r="C3069" s="270" t="s">
        <v>2973</v>
      </c>
      <c r="D3069" s="271" t="s">
        <v>34</v>
      </c>
      <c r="E3069" s="27" t="e">
        <f t="shared" si="47"/>
        <v>#REF!</v>
      </c>
      <c r="G3069" s="2">
        <v>301.93</v>
      </c>
      <c r="H3069" s="275">
        <v>303.16000000000003</v>
      </c>
    </row>
    <row r="3070" spans="2:8">
      <c r="B3070" s="269">
        <v>97589</v>
      </c>
      <c r="C3070" s="270" t="s">
        <v>2974</v>
      </c>
      <c r="D3070" s="271" t="s">
        <v>34</v>
      </c>
      <c r="E3070" s="27" t="e">
        <f t="shared" si="47"/>
        <v>#REF!</v>
      </c>
      <c r="G3070" s="2">
        <v>33.11</v>
      </c>
      <c r="H3070" s="275">
        <v>34.979999999999997</v>
      </c>
    </row>
    <row r="3071" spans="2:8">
      <c r="B3071" s="272">
        <v>97590</v>
      </c>
      <c r="C3071" s="270" t="s">
        <v>2975</v>
      </c>
      <c r="D3071" s="271" t="s">
        <v>34</v>
      </c>
      <c r="E3071" s="27" t="e">
        <f t="shared" si="47"/>
        <v>#REF!</v>
      </c>
      <c r="G3071" s="2">
        <v>94.08</v>
      </c>
      <c r="H3071" s="275">
        <v>95.95</v>
      </c>
    </row>
    <row r="3072" spans="2:8">
      <c r="B3072" s="269">
        <v>97591</v>
      </c>
      <c r="C3072" s="270" t="s">
        <v>2976</v>
      </c>
      <c r="D3072" s="271" t="s">
        <v>34</v>
      </c>
      <c r="E3072" s="27" t="e">
        <f t="shared" si="47"/>
        <v>#REF!</v>
      </c>
      <c r="G3072" s="2">
        <v>119.19</v>
      </c>
      <c r="H3072" s="275">
        <v>121.6</v>
      </c>
    </row>
    <row r="3073" spans="2:8">
      <c r="B3073" s="272">
        <v>97593</v>
      </c>
      <c r="C3073" s="270" t="s">
        <v>2977</v>
      </c>
      <c r="D3073" s="271" t="s">
        <v>34</v>
      </c>
      <c r="E3073" s="27" t="e">
        <f t="shared" si="47"/>
        <v>#REF!</v>
      </c>
      <c r="G3073" s="2">
        <v>141.69</v>
      </c>
      <c r="H3073" s="275">
        <v>143.26</v>
      </c>
    </row>
    <row r="3074" spans="2:8">
      <c r="B3074" s="269">
        <v>97594</v>
      </c>
      <c r="C3074" s="270" t="s">
        <v>2978</v>
      </c>
      <c r="D3074" s="271" t="s">
        <v>34</v>
      </c>
      <c r="E3074" s="27" t="e">
        <f t="shared" si="47"/>
        <v>#REF!</v>
      </c>
      <c r="G3074" s="2">
        <v>120.9</v>
      </c>
      <c r="H3074" s="275">
        <v>122.94</v>
      </c>
    </row>
    <row r="3075" spans="2:8">
      <c r="B3075" s="272">
        <v>97595</v>
      </c>
      <c r="C3075" s="270" t="s">
        <v>2979</v>
      </c>
      <c r="D3075" s="271" t="s">
        <v>34</v>
      </c>
      <c r="E3075" s="27" t="e">
        <f t="shared" ref="E3075:E3138" si="48">IF($J$2="NÃO DESONERADO",H3075,G3075)</f>
        <v>#REF!</v>
      </c>
      <c r="G3075" s="2">
        <v>103.54</v>
      </c>
      <c r="H3075" s="275">
        <v>105.5</v>
      </c>
    </row>
    <row r="3076" spans="2:8">
      <c r="B3076" s="269">
        <v>97596</v>
      </c>
      <c r="C3076" s="270" t="s">
        <v>2980</v>
      </c>
      <c r="D3076" s="271" t="s">
        <v>34</v>
      </c>
      <c r="E3076" s="27" t="e">
        <f t="shared" si="48"/>
        <v>#REF!</v>
      </c>
      <c r="G3076" s="2">
        <v>70.599999999999994</v>
      </c>
      <c r="H3076" s="275">
        <v>72.56</v>
      </c>
    </row>
    <row r="3077" spans="2:8">
      <c r="B3077" s="272">
        <v>97597</v>
      </c>
      <c r="C3077" s="270" t="s">
        <v>2981</v>
      </c>
      <c r="D3077" s="271" t="s">
        <v>34</v>
      </c>
      <c r="E3077" s="27" t="e">
        <f t="shared" si="48"/>
        <v>#REF!</v>
      </c>
      <c r="G3077" s="2">
        <v>71.540000000000006</v>
      </c>
      <c r="H3077" s="275">
        <v>72.849999999999994</v>
      </c>
    </row>
    <row r="3078" spans="2:8">
      <c r="B3078" s="269">
        <v>97598</v>
      </c>
      <c r="C3078" s="270" t="s">
        <v>2982</v>
      </c>
      <c r="D3078" s="271" t="s">
        <v>34</v>
      </c>
      <c r="E3078" s="27" t="e">
        <f t="shared" si="48"/>
        <v>#REF!</v>
      </c>
      <c r="G3078" s="2">
        <v>67.33</v>
      </c>
      <c r="H3078" s="275">
        <v>68.64</v>
      </c>
    </row>
    <row r="3079" spans="2:8">
      <c r="B3079" s="272">
        <v>97599</v>
      </c>
      <c r="C3079" s="270" t="s">
        <v>2983</v>
      </c>
      <c r="D3079" s="271" t="s">
        <v>34</v>
      </c>
      <c r="E3079" s="27" t="e">
        <f t="shared" si="48"/>
        <v>#REF!</v>
      </c>
      <c r="G3079" s="2">
        <v>22.67</v>
      </c>
      <c r="H3079" s="275">
        <v>23.31</v>
      </c>
    </row>
    <row r="3080" spans="2:8">
      <c r="B3080" s="269">
        <v>97609</v>
      </c>
      <c r="C3080" s="270" t="s">
        <v>2984</v>
      </c>
      <c r="D3080" s="271" t="s">
        <v>34</v>
      </c>
      <c r="E3080" s="27" t="e">
        <f t="shared" si="48"/>
        <v>#REF!</v>
      </c>
      <c r="G3080" s="2">
        <v>14.38</v>
      </c>
      <c r="H3080" s="275">
        <v>14.96</v>
      </c>
    </row>
    <row r="3081" spans="2:8">
      <c r="B3081" s="272">
        <v>97610</v>
      </c>
      <c r="C3081" s="270" t="s">
        <v>2985</v>
      </c>
      <c r="D3081" s="271" t="s">
        <v>34</v>
      </c>
      <c r="E3081" s="27" t="e">
        <f t="shared" si="48"/>
        <v>#REF!</v>
      </c>
      <c r="G3081" s="2">
        <v>15.28</v>
      </c>
      <c r="H3081" s="275">
        <v>15.86</v>
      </c>
    </row>
    <row r="3082" spans="2:8">
      <c r="B3082" s="269">
        <v>97611</v>
      </c>
      <c r="C3082" s="270" t="s">
        <v>2986</v>
      </c>
      <c r="D3082" s="271" t="s">
        <v>34</v>
      </c>
      <c r="E3082" s="27" t="e">
        <f t="shared" si="48"/>
        <v>#REF!</v>
      </c>
      <c r="G3082" s="2">
        <v>17.989999999999998</v>
      </c>
      <c r="H3082" s="275">
        <v>18.57</v>
      </c>
    </row>
    <row r="3083" spans="2:8">
      <c r="B3083" s="272">
        <v>97612</v>
      </c>
      <c r="C3083" s="270" t="s">
        <v>2987</v>
      </c>
      <c r="D3083" s="271" t="s">
        <v>34</v>
      </c>
      <c r="E3083" s="27" t="e">
        <f t="shared" si="48"/>
        <v>#REF!</v>
      </c>
      <c r="G3083" s="2">
        <v>19.34</v>
      </c>
      <c r="H3083" s="275">
        <v>19.920000000000002</v>
      </c>
    </row>
    <row r="3084" spans="2:8">
      <c r="B3084" s="269">
        <v>97613</v>
      </c>
      <c r="C3084" s="270" t="s">
        <v>2988</v>
      </c>
      <c r="D3084" s="271" t="s">
        <v>34</v>
      </c>
      <c r="E3084" s="27" t="e">
        <f t="shared" si="48"/>
        <v>#REF!</v>
      </c>
      <c r="G3084" s="2">
        <v>23.82</v>
      </c>
      <c r="H3084" s="275">
        <v>24.4</v>
      </c>
    </row>
    <row r="3085" spans="2:8">
      <c r="B3085" s="272">
        <v>97614</v>
      </c>
      <c r="C3085" s="270" t="s">
        <v>2989</v>
      </c>
      <c r="D3085" s="271" t="s">
        <v>34</v>
      </c>
      <c r="E3085" s="27" t="e">
        <f t="shared" si="48"/>
        <v>#REF!</v>
      </c>
      <c r="G3085" s="2">
        <v>40</v>
      </c>
      <c r="H3085" s="275">
        <v>40.58</v>
      </c>
    </row>
    <row r="3086" spans="2:8">
      <c r="B3086" s="269">
        <v>97615</v>
      </c>
      <c r="C3086" s="270" t="s">
        <v>17691</v>
      </c>
      <c r="D3086" s="271" t="s">
        <v>34</v>
      </c>
      <c r="E3086" s="27" t="e">
        <f t="shared" si="48"/>
        <v>#REF!</v>
      </c>
      <c r="G3086" s="2">
        <v>51.65</v>
      </c>
      <c r="H3086" s="275">
        <v>52.51</v>
      </c>
    </row>
    <row r="3087" spans="2:8">
      <c r="B3087" s="272">
        <v>97616</v>
      </c>
      <c r="C3087" s="270" t="s">
        <v>17692</v>
      </c>
      <c r="D3087" s="271" t="s">
        <v>34</v>
      </c>
      <c r="E3087" s="27" t="e">
        <f t="shared" si="48"/>
        <v>#REF!</v>
      </c>
      <c r="G3087" s="2">
        <v>59.87</v>
      </c>
      <c r="H3087" s="275">
        <v>60.73</v>
      </c>
    </row>
    <row r="3088" spans="2:8">
      <c r="B3088" s="269">
        <v>97617</v>
      </c>
      <c r="C3088" s="270" t="s">
        <v>17693</v>
      </c>
      <c r="D3088" s="271" t="s">
        <v>34</v>
      </c>
      <c r="E3088" s="27" t="e">
        <f t="shared" si="48"/>
        <v>#REF!</v>
      </c>
      <c r="G3088" s="2">
        <v>59.66</v>
      </c>
      <c r="H3088" s="275">
        <v>60.52</v>
      </c>
    </row>
    <row r="3089" spans="2:8">
      <c r="B3089" s="272">
        <v>97618</v>
      </c>
      <c r="C3089" s="270" t="s">
        <v>17694</v>
      </c>
      <c r="D3089" s="271" t="s">
        <v>34</v>
      </c>
      <c r="E3089" s="27" t="e">
        <f t="shared" si="48"/>
        <v>#REF!</v>
      </c>
      <c r="G3089" s="2">
        <v>53.55</v>
      </c>
      <c r="H3089" s="275">
        <v>54.41</v>
      </c>
    </row>
    <row r="3090" spans="2:8">
      <c r="B3090" s="269">
        <v>100902</v>
      </c>
      <c r="C3090" s="270" t="s">
        <v>17695</v>
      </c>
      <c r="D3090" s="271" t="s">
        <v>34</v>
      </c>
      <c r="E3090" s="27" t="e">
        <f t="shared" si="48"/>
        <v>#REF!</v>
      </c>
      <c r="G3090" s="2">
        <v>23.48</v>
      </c>
      <c r="H3090" s="275">
        <v>24.34</v>
      </c>
    </row>
    <row r="3091" spans="2:8">
      <c r="B3091" s="272">
        <v>100903</v>
      </c>
      <c r="C3091" s="270" t="s">
        <v>17696</v>
      </c>
      <c r="D3091" s="271" t="s">
        <v>34</v>
      </c>
      <c r="E3091" s="27" t="e">
        <f t="shared" si="48"/>
        <v>#REF!</v>
      </c>
      <c r="G3091" s="2">
        <v>27.46</v>
      </c>
      <c r="H3091" s="275">
        <v>28.32</v>
      </c>
    </row>
    <row r="3092" spans="2:8">
      <c r="B3092" s="269">
        <v>100904</v>
      </c>
      <c r="C3092" s="270" t="s">
        <v>2990</v>
      </c>
      <c r="D3092" s="271" t="s">
        <v>34</v>
      </c>
      <c r="E3092" s="27" t="e">
        <f t="shared" si="48"/>
        <v>#REF!</v>
      </c>
      <c r="G3092" s="2">
        <v>87.97</v>
      </c>
      <c r="H3092" s="275">
        <v>89.25</v>
      </c>
    </row>
    <row r="3093" spans="2:8">
      <c r="B3093" s="272">
        <v>100905</v>
      </c>
      <c r="C3093" s="270" t="s">
        <v>2991</v>
      </c>
      <c r="D3093" s="271" t="s">
        <v>34</v>
      </c>
      <c r="E3093" s="27" t="e">
        <f t="shared" si="48"/>
        <v>#REF!</v>
      </c>
      <c r="G3093" s="2">
        <v>238.31</v>
      </c>
      <c r="H3093" s="275">
        <v>241.2</v>
      </c>
    </row>
    <row r="3094" spans="2:8">
      <c r="B3094" s="269">
        <v>100906</v>
      </c>
      <c r="C3094" s="270" t="s">
        <v>2992</v>
      </c>
      <c r="D3094" s="271" t="s">
        <v>34</v>
      </c>
      <c r="E3094" s="27" t="e">
        <f t="shared" si="48"/>
        <v>#REF!</v>
      </c>
      <c r="G3094" s="2">
        <v>326.55</v>
      </c>
      <c r="H3094" s="275">
        <v>329.44</v>
      </c>
    </row>
    <row r="3095" spans="2:8">
      <c r="B3095" s="272">
        <v>100919</v>
      </c>
      <c r="C3095" s="270" t="s">
        <v>2993</v>
      </c>
      <c r="D3095" s="271" t="s">
        <v>34</v>
      </c>
      <c r="E3095" s="27" t="e">
        <f t="shared" si="48"/>
        <v>#REF!</v>
      </c>
      <c r="G3095" s="2">
        <v>45.28</v>
      </c>
      <c r="H3095" s="275">
        <v>45.86</v>
      </c>
    </row>
    <row r="3096" spans="2:8">
      <c r="B3096" s="269">
        <v>100920</v>
      </c>
      <c r="C3096" s="270" t="s">
        <v>2994</v>
      </c>
      <c r="D3096" s="271" t="s">
        <v>34</v>
      </c>
      <c r="E3096" s="27" t="e">
        <f t="shared" si="48"/>
        <v>#REF!</v>
      </c>
      <c r="G3096" s="2">
        <v>75.11</v>
      </c>
      <c r="H3096" s="275">
        <v>75.69</v>
      </c>
    </row>
    <row r="3097" spans="2:8">
      <c r="B3097" s="272">
        <v>100921</v>
      </c>
      <c r="C3097" s="270" t="s">
        <v>2995</v>
      </c>
      <c r="D3097" s="271" t="s">
        <v>34</v>
      </c>
      <c r="E3097" s="27" t="e">
        <f t="shared" si="48"/>
        <v>#REF!</v>
      </c>
      <c r="G3097" s="2">
        <v>63.93</v>
      </c>
      <c r="H3097" s="275">
        <v>66.33</v>
      </c>
    </row>
    <row r="3098" spans="2:8">
      <c r="B3098" s="269">
        <v>100922</v>
      </c>
      <c r="C3098" s="270" t="s">
        <v>2996</v>
      </c>
      <c r="D3098" s="271" t="s">
        <v>34</v>
      </c>
      <c r="E3098" s="27" t="e">
        <f t="shared" si="48"/>
        <v>#REF!</v>
      </c>
      <c r="G3098" s="2">
        <v>46.08</v>
      </c>
      <c r="H3098" s="275">
        <v>47.74</v>
      </c>
    </row>
    <row r="3099" spans="2:8">
      <c r="B3099" s="272">
        <v>100923</v>
      </c>
      <c r="C3099" s="270" t="s">
        <v>2997</v>
      </c>
      <c r="D3099" s="271" t="s">
        <v>34</v>
      </c>
      <c r="E3099" s="27" t="e">
        <f t="shared" si="48"/>
        <v>#REF!</v>
      </c>
      <c r="G3099" s="2">
        <v>53.96</v>
      </c>
      <c r="H3099" s="275">
        <v>55.62</v>
      </c>
    </row>
    <row r="3100" spans="2:8">
      <c r="B3100" s="269">
        <v>103782</v>
      </c>
      <c r="C3100" s="270" t="s">
        <v>16268</v>
      </c>
      <c r="D3100" s="271" t="s">
        <v>34</v>
      </c>
      <c r="E3100" s="27" t="e">
        <f t="shared" si="48"/>
        <v>#REF!</v>
      </c>
      <c r="G3100" s="2">
        <v>31.07</v>
      </c>
      <c r="H3100" s="275">
        <v>32.82</v>
      </c>
    </row>
    <row r="3101" spans="2:8">
      <c r="B3101" s="272">
        <v>101489</v>
      </c>
      <c r="C3101" s="270" t="s">
        <v>17697</v>
      </c>
      <c r="D3101" s="271" t="s">
        <v>34</v>
      </c>
      <c r="E3101" s="27" t="e">
        <f t="shared" si="48"/>
        <v>#REF!</v>
      </c>
      <c r="G3101" s="2">
        <v>1374.41</v>
      </c>
      <c r="H3101" s="275">
        <v>1414.47</v>
      </c>
    </row>
    <row r="3102" spans="2:8">
      <c r="B3102" s="269">
        <v>101490</v>
      </c>
      <c r="C3102" s="270" t="s">
        <v>17698</v>
      </c>
      <c r="D3102" s="271" t="s">
        <v>34</v>
      </c>
      <c r="E3102" s="27" t="e">
        <f t="shared" si="48"/>
        <v>#REF!</v>
      </c>
      <c r="G3102" s="2">
        <v>1468.02</v>
      </c>
      <c r="H3102" s="275">
        <v>1509.95</v>
      </c>
    </row>
    <row r="3103" spans="2:8">
      <c r="B3103" s="272">
        <v>101491</v>
      </c>
      <c r="C3103" s="270" t="s">
        <v>17699</v>
      </c>
      <c r="D3103" s="271" t="s">
        <v>34</v>
      </c>
      <c r="E3103" s="27" t="e">
        <f t="shared" si="48"/>
        <v>#REF!</v>
      </c>
      <c r="G3103" s="2">
        <v>1498.16</v>
      </c>
      <c r="H3103" s="275">
        <v>1537.34</v>
      </c>
    </row>
    <row r="3104" spans="2:8">
      <c r="B3104" s="269">
        <v>101492</v>
      </c>
      <c r="C3104" s="270" t="s">
        <v>17700</v>
      </c>
      <c r="D3104" s="271" t="s">
        <v>34</v>
      </c>
      <c r="E3104" s="27" t="e">
        <f t="shared" si="48"/>
        <v>#REF!</v>
      </c>
      <c r="G3104" s="2">
        <v>1638.65</v>
      </c>
      <c r="H3104" s="275">
        <v>1679.38</v>
      </c>
    </row>
    <row r="3105" spans="2:8">
      <c r="B3105" s="272">
        <v>101493</v>
      </c>
      <c r="C3105" s="270" t="s">
        <v>17701</v>
      </c>
      <c r="D3105" s="271" t="s">
        <v>34</v>
      </c>
      <c r="E3105" s="27" t="e">
        <f t="shared" si="48"/>
        <v>#REF!</v>
      </c>
      <c r="G3105" s="2">
        <v>1362.64</v>
      </c>
      <c r="H3105" s="275">
        <v>1400.99</v>
      </c>
    </row>
    <row r="3106" spans="2:8">
      <c r="B3106" s="269">
        <v>101494</v>
      </c>
      <c r="C3106" s="270" t="s">
        <v>17702</v>
      </c>
      <c r="D3106" s="271" t="s">
        <v>34</v>
      </c>
      <c r="E3106" s="27" t="e">
        <f t="shared" si="48"/>
        <v>#REF!</v>
      </c>
      <c r="G3106" s="2">
        <v>1456.25</v>
      </c>
      <c r="H3106" s="275">
        <v>1496.47</v>
      </c>
    </row>
    <row r="3107" spans="2:8">
      <c r="B3107" s="272">
        <v>101495</v>
      </c>
      <c r="C3107" s="270" t="s">
        <v>17703</v>
      </c>
      <c r="D3107" s="271" t="s">
        <v>34</v>
      </c>
      <c r="E3107" s="27" t="e">
        <f t="shared" si="48"/>
        <v>#REF!</v>
      </c>
      <c r="G3107" s="2">
        <v>1486.39</v>
      </c>
      <c r="H3107" s="275">
        <v>1523.86</v>
      </c>
    </row>
    <row r="3108" spans="2:8">
      <c r="B3108" s="269">
        <v>101496</v>
      </c>
      <c r="C3108" s="270" t="s">
        <v>17704</v>
      </c>
      <c r="D3108" s="271" t="s">
        <v>34</v>
      </c>
      <c r="E3108" s="27" t="e">
        <f t="shared" si="48"/>
        <v>#REF!</v>
      </c>
      <c r="G3108" s="276">
        <v>1626.88</v>
      </c>
      <c r="H3108" s="277">
        <v>1665.9</v>
      </c>
    </row>
    <row r="3109" spans="2:8">
      <c r="B3109" s="272">
        <v>101497</v>
      </c>
      <c r="C3109" s="270" t="s">
        <v>17705</v>
      </c>
      <c r="D3109" s="271" t="s">
        <v>34</v>
      </c>
      <c r="E3109" s="27" t="e">
        <f t="shared" si="48"/>
        <v>#REF!</v>
      </c>
      <c r="G3109" s="276">
        <v>1647.59</v>
      </c>
      <c r="H3109" s="277">
        <v>1690.58</v>
      </c>
    </row>
    <row r="3110" spans="2:8">
      <c r="B3110" s="269">
        <v>101498</v>
      </c>
      <c r="C3110" s="270" t="s">
        <v>17706</v>
      </c>
      <c r="D3110" s="271" t="s">
        <v>34</v>
      </c>
      <c r="E3110" s="27" t="e">
        <f t="shared" si="48"/>
        <v>#REF!</v>
      </c>
      <c r="G3110" s="2">
        <v>1789.29</v>
      </c>
      <c r="H3110" s="275">
        <v>1835.1</v>
      </c>
    </row>
    <row r="3111" spans="2:8">
      <c r="B3111" s="272">
        <v>101499</v>
      </c>
      <c r="C3111" s="270" t="s">
        <v>17707</v>
      </c>
      <c r="D3111" s="271" t="s">
        <v>34</v>
      </c>
      <c r="E3111" s="27" t="e">
        <f t="shared" si="48"/>
        <v>#REF!</v>
      </c>
      <c r="G3111" s="2">
        <v>1834.91</v>
      </c>
      <c r="H3111" s="275">
        <v>1876.56</v>
      </c>
    </row>
    <row r="3112" spans="2:8">
      <c r="B3112" s="269">
        <v>101500</v>
      </c>
      <c r="C3112" s="270" t="s">
        <v>17708</v>
      </c>
      <c r="D3112" s="271" t="s">
        <v>34</v>
      </c>
      <c r="E3112" s="27" t="e">
        <f t="shared" si="48"/>
        <v>#REF!</v>
      </c>
      <c r="G3112" s="2">
        <v>2032.57</v>
      </c>
      <c r="H3112" s="275">
        <v>2076</v>
      </c>
    </row>
    <row r="3113" spans="2:8">
      <c r="B3113" s="272">
        <v>101501</v>
      </c>
      <c r="C3113" s="270" t="s">
        <v>17709</v>
      </c>
      <c r="D3113" s="271" t="s">
        <v>34</v>
      </c>
      <c r="E3113" s="27" t="e">
        <f t="shared" si="48"/>
        <v>#REF!</v>
      </c>
      <c r="G3113" s="2">
        <v>1643.33</v>
      </c>
      <c r="H3113" s="275">
        <v>1684.96</v>
      </c>
    </row>
    <row r="3114" spans="2:8">
      <c r="B3114" s="269">
        <v>101502</v>
      </c>
      <c r="C3114" s="270" t="s">
        <v>17710</v>
      </c>
      <c r="D3114" s="271" t="s">
        <v>34</v>
      </c>
      <c r="E3114" s="27" t="e">
        <f t="shared" si="48"/>
        <v>#REF!</v>
      </c>
      <c r="G3114" s="2">
        <v>1785.03</v>
      </c>
      <c r="H3114" s="275">
        <v>1829.48</v>
      </c>
    </row>
    <row r="3115" spans="2:8">
      <c r="B3115" s="272">
        <v>101503</v>
      </c>
      <c r="C3115" s="270" t="s">
        <v>17711</v>
      </c>
      <c r="D3115" s="271" t="s">
        <v>34</v>
      </c>
      <c r="E3115" s="27" t="e">
        <f t="shared" si="48"/>
        <v>#REF!</v>
      </c>
      <c r="G3115" s="2">
        <v>1830.65</v>
      </c>
      <c r="H3115" s="275">
        <v>1870.94</v>
      </c>
    </row>
    <row r="3116" spans="2:8">
      <c r="B3116" s="269">
        <v>101504</v>
      </c>
      <c r="C3116" s="270" t="s">
        <v>17712</v>
      </c>
      <c r="D3116" s="271" t="s">
        <v>34</v>
      </c>
      <c r="E3116" s="27" t="e">
        <f t="shared" si="48"/>
        <v>#REF!</v>
      </c>
      <c r="G3116" s="2">
        <v>2028.31</v>
      </c>
      <c r="H3116" s="275">
        <v>2070.38</v>
      </c>
    </row>
    <row r="3117" spans="2:8">
      <c r="B3117" s="272">
        <v>101505</v>
      </c>
      <c r="C3117" s="270" t="s">
        <v>17713</v>
      </c>
      <c r="D3117" s="271" t="s">
        <v>34</v>
      </c>
      <c r="E3117" s="27" t="e">
        <f t="shared" si="48"/>
        <v>#REF!</v>
      </c>
      <c r="G3117" s="2">
        <v>1753.99</v>
      </c>
      <c r="H3117" s="275">
        <v>1799.86</v>
      </c>
    </row>
    <row r="3118" spans="2:8">
      <c r="B3118" s="269">
        <v>101506</v>
      </c>
      <c r="C3118" s="270" t="s">
        <v>17714</v>
      </c>
      <c r="D3118" s="271" t="s">
        <v>34</v>
      </c>
      <c r="E3118" s="27" t="e">
        <f t="shared" si="48"/>
        <v>#REF!</v>
      </c>
      <c r="G3118" s="2">
        <v>1942.91</v>
      </c>
      <c r="H3118" s="275">
        <v>1992.56</v>
      </c>
    </row>
    <row r="3119" spans="2:8">
      <c r="B3119" s="272">
        <v>101507</v>
      </c>
      <c r="C3119" s="270" t="s">
        <v>17715</v>
      </c>
      <c r="D3119" s="271" t="s">
        <v>34</v>
      </c>
      <c r="E3119" s="27" t="e">
        <f t="shared" si="48"/>
        <v>#REF!</v>
      </c>
      <c r="G3119" s="2">
        <v>2003.74</v>
      </c>
      <c r="H3119" s="275">
        <v>2047.83</v>
      </c>
    </row>
    <row r="3120" spans="2:8">
      <c r="B3120" s="269">
        <v>101508</v>
      </c>
      <c r="C3120" s="270" t="s">
        <v>17716</v>
      </c>
      <c r="D3120" s="271" t="s">
        <v>34</v>
      </c>
      <c r="E3120" s="27" t="e">
        <f t="shared" si="48"/>
        <v>#REF!</v>
      </c>
      <c r="G3120" s="2">
        <v>2257.5700000000002</v>
      </c>
      <c r="H3120" s="275">
        <v>2303.67</v>
      </c>
    </row>
    <row r="3121" spans="2:8">
      <c r="B3121" s="272">
        <v>101509</v>
      </c>
      <c r="C3121" s="270" t="s">
        <v>17967</v>
      </c>
      <c r="D3121" s="271" t="s">
        <v>34</v>
      </c>
      <c r="E3121" s="27" t="e">
        <f t="shared" si="48"/>
        <v>#REF!</v>
      </c>
      <c r="G3121" s="2">
        <v>1794.64</v>
      </c>
      <c r="H3121" s="275">
        <v>1839.2</v>
      </c>
    </row>
    <row r="3122" spans="2:8">
      <c r="B3122" s="269">
        <v>101510</v>
      </c>
      <c r="C3122" s="270" t="s">
        <v>17968</v>
      </c>
      <c r="D3122" s="271" t="s">
        <v>34</v>
      </c>
      <c r="E3122" s="27" t="e">
        <f t="shared" si="48"/>
        <v>#REF!</v>
      </c>
      <c r="G3122" s="2">
        <v>1983.56</v>
      </c>
      <c r="H3122" s="275">
        <v>2031.9</v>
      </c>
    </row>
    <row r="3123" spans="2:8">
      <c r="B3123" s="272">
        <v>101511</v>
      </c>
      <c r="C3123" s="270" t="s">
        <v>17969</v>
      </c>
      <c r="D3123" s="271" t="s">
        <v>34</v>
      </c>
      <c r="E3123" s="27" t="e">
        <f t="shared" si="48"/>
        <v>#REF!</v>
      </c>
      <c r="G3123" s="2">
        <v>2044.39</v>
      </c>
      <c r="H3123" s="275">
        <v>2087.17</v>
      </c>
    </row>
    <row r="3124" spans="2:8">
      <c r="B3124" s="269">
        <v>101512</v>
      </c>
      <c r="C3124" s="270" t="s">
        <v>17970</v>
      </c>
      <c r="D3124" s="271" t="s">
        <v>34</v>
      </c>
      <c r="E3124" s="27" t="e">
        <f t="shared" si="48"/>
        <v>#REF!</v>
      </c>
      <c r="G3124" s="2">
        <v>2298.2199999999998</v>
      </c>
      <c r="H3124" s="275">
        <v>2343.0100000000002</v>
      </c>
    </row>
    <row r="3125" spans="2:8">
      <c r="B3125" s="272">
        <v>101513</v>
      </c>
      <c r="C3125" s="270" t="s">
        <v>17717</v>
      </c>
      <c r="D3125" s="271" t="s">
        <v>34</v>
      </c>
      <c r="E3125" s="27" t="e">
        <f t="shared" si="48"/>
        <v>#REF!</v>
      </c>
      <c r="G3125" s="2">
        <v>777.64</v>
      </c>
      <c r="H3125" s="275">
        <v>795.02</v>
      </c>
    </row>
    <row r="3126" spans="2:8">
      <c r="B3126" s="269">
        <v>101514</v>
      </c>
      <c r="C3126" s="270" t="s">
        <v>17718</v>
      </c>
      <c r="D3126" s="271" t="s">
        <v>34</v>
      </c>
      <c r="E3126" s="27" t="e">
        <f t="shared" si="48"/>
        <v>#REF!</v>
      </c>
      <c r="G3126" s="2">
        <v>889.97</v>
      </c>
      <c r="H3126" s="275">
        <v>909.6</v>
      </c>
    </row>
    <row r="3127" spans="2:8">
      <c r="B3127" s="272">
        <v>101515</v>
      </c>
      <c r="C3127" s="270" t="s">
        <v>17719</v>
      </c>
      <c r="D3127" s="271" t="s">
        <v>34</v>
      </c>
      <c r="E3127" s="27" t="e">
        <f t="shared" si="48"/>
        <v>#REF!</v>
      </c>
      <c r="G3127" s="2">
        <v>926.14</v>
      </c>
      <c r="H3127" s="275">
        <v>942.46</v>
      </c>
    </row>
    <row r="3128" spans="2:8">
      <c r="B3128" s="269">
        <v>101516</v>
      </c>
      <c r="C3128" s="270" t="s">
        <v>17720</v>
      </c>
      <c r="D3128" s="271" t="s">
        <v>34</v>
      </c>
      <c r="E3128" s="27" t="e">
        <f t="shared" si="48"/>
        <v>#REF!</v>
      </c>
      <c r="G3128" s="2">
        <v>1059.72</v>
      </c>
      <c r="H3128" s="275">
        <v>1076.58</v>
      </c>
    </row>
    <row r="3129" spans="2:8">
      <c r="B3129" s="272">
        <v>101517</v>
      </c>
      <c r="C3129" s="270" t="s">
        <v>17721</v>
      </c>
      <c r="D3129" s="271" t="s">
        <v>34</v>
      </c>
      <c r="E3129" s="27" t="e">
        <f t="shared" si="48"/>
        <v>#REF!</v>
      </c>
      <c r="G3129" s="2">
        <v>765.88</v>
      </c>
      <c r="H3129" s="275">
        <v>781.54</v>
      </c>
    </row>
    <row r="3130" spans="2:8">
      <c r="B3130" s="269">
        <v>101518</v>
      </c>
      <c r="C3130" s="270" t="s">
        <v>17722</v>
      </c>
      <c r="D3130" s="271" t="s">
        <v>34</v>
      </c>
      <c r="E3130" s="27" t="e">
        <f t="shared" si="48"/>
        <v>#REF!</v>
      </c>
      <c r="G3130" s="2">
        <v>878.21</v>
      </c>
      <c r="H3130" s="275">
        <v>896.12</v>
      </c>
    </row>
    <row r="3131" spans="2:8">
      <c r="B3131" s="272">
        <v>101519</v>
      </c>
      <c r="C3131" s="270" t="s">
        <v>17723</v>
      </c>
      <c r="D3131" s="271" t="s">
        <v>34</v>
      </c>
      <c r="E3131" s="27" t="e">
        <f t="shared" si="48"/>
        <v>#REF!</v>
      </c>
      <c r="G3131" s="2">
        <v>914.38</v>
      </c>
      <c r="H3131" s="275">
        <v>928.98</v>
      </c>
    </row>
    <row r="3132" spans="2:8">
      <c r="B3132" s="269">
        <v>101520</v>
      </c>
      <c r="C3132" s="270" t="s">
        <v>17724</v>
      </c>
      <c r="D3132" s="271" t="s">
        <v>34</v>
      </c>
      <c r="E3132" s="27" t="e">
        <f t="shared" si="48"/>
        <v>#REF!</v>
      </c>
      <c r="G3132" s="2">
        <v>1047.96</v>
      </c>
      <c r="H3132" s="275">
        <v>1063.0999999999999</v>
      </c>
    </row>
    <row r="3133" spans="2:8">
      <c r="B3133" s="272">
        <v>101521</v>
      </c>
      <c r="C3133" s="270" t="s">
        <v>17725</v>
      </c>
      <c r="D3133" s="271" t="s">
        <v>34</v>
      </c>
      <c r="E3133" s="27" t="e">
        <f t="shared" si="48"/>
        <v>#REF!</v>
      </c>
      <c r="G3133" s="2">
        <v>1064.94</v>
      </c>
      <c r="H3133" s="275">
        <v>1085.5899999999999</v>
      </c>
    </row>
    <row r="3134" spans="2:8">
      <c r="B3134" s="269">
        <v>101522</v>
      </c>
      <c r="C3134" s="270" t="s">
        <v>17726</v>
      </c>
      <c r="D3134" s="271" t="s">
        <v>34</v>
      </c>
      <c r="E3134" s="27" t="e">
        <f t="shared" si="48"/>
        <v>#REF!</v>
      </c>
      <c r="G3134" s="2">
        <v>1233.44</v>
      </c>
      <c r="H3134" s="275">
        <v>1257.46</v>
      </c>
    </row>
    <row r="3135" spans="2:8">
      <c r="B3135" s="272">
        <v>101523</v>
      </c>
      <c r="C3135" s="270" t="s">
        <v>17727</v>
      </c>
      <c r="D3135" s="271" t="s">
        <v>34</v>
      </c>
      <c r="E3135" s="27" t="e">
        <f t="shared" si="48"/>
        <v>#REF!</v>
      </c>
      <c r="G3135" s="2">
        <v>1287.69</v>
      </c>
      <c r="H3135" s="275">
        <v>1306.76</v>
      </c>
    </row>
    <row r="3136" spans="2:8">
      <c r="B3136" s="269">
        <v>101524</v>
      </c>
      <c r="C3136" s="270" t="s">
        <v>17728</v>
      </c>
      <c r="D3136" s="271" t="s">
        <v>34</v>
      </c>
      <c r="E3136" s="27" t="e">
        <f t="shared" si="48"/>
        <v>#REF!</v>
      </c>
      <c r="G3136" s="2">
        <v>1488.07</v>
      </c>
      <c r="H3136" s="275">
        <v>1507.93</v>
      </c>
    </row>
    <row r="3137" spans="2:8">
      <c r="B3137" s="272">
        <v>101525</v>
      </c>
      <c r="C3137" s="270" t="s">
        <v>17729</v>
      </c>
      <c r="D3137" s="271" t="s">
        <v>34</v>
      </c>
      <c r="E3137" s="27" t="e">
        <f t="shared" si="48"/>
        <v>#REF!</v>
      </c>
      <c r="G3137" s="2">
        <v>1060.69</v>
      </c>
      <c r="H3137" s="275">
        <v>1079.98</v>
      </c>
    </row>
    <row r="3138" spans="2:8">
      <c r="B3138" s="269">
        <v>101526</v>
      </c>
      <c r="C3138" s="270" t="s">
        <v>17730</v>
      </c>
      <c r="D3138" s="271" t="s">
        <v>34</v>
      </c>
      <c r="E3138" s="27" t="e">
        <f t="shared" si="48"/>
        <v>#REF!</v>
      </c>
      <c r="G3138" s="2">
        <v>1229.19</v>
      </c>
      <c r="H3138" s="275">
        <v>1251.8499999999999</v>
      </c>
    </row>
    <row r="3139" spans="2:8">
      <c r="B3139" s="272">
        <v>101527</v>
      </c>
      <c r="C3139" s="270" t="s">
        <v>17731</v>
      </c>
      <c r="D3139" s="271" t="s">
        <v>34</v>
      </c>
      <c r="E3139" s="27" t="e">
        <f t="shared" ref="E3139:E3202" si="49">IF($J$2="NÃO DESONERADO",H3139,G3139)</f>
        <v>#REF!</v>
      </c>
      <c r="G3139" s="2">
        <v>1283.44</v>
      </c>
      <c r="H3139" s="275">
        <v>1301.1500000000001</v>
      </c>
    </row>
    <row r="3140" spans="2:8">
      <c r="B3140" s="269">
        <v>101528</v>
      </c>
      <c r="C3140" s="270" t="s">
        <v>17732</v>
      </c>
      <c r="D3140" s="271" t="s">
        <v>34</v>
      </c>
      <c r="E3140" s="27" t="e">
        <f t="shared" si="49"/>
        <v>#REF!</v>
      </c>
      <c r="G3140" s="2">
        <v>1483.82</v>
      </c>
      <c r="H3140" s="275">
        <v>1502.32</v>
      </c>
    </row>
    <row r="3141" spans="2:8">
      <c r="B3141" s="272">
        <v>101529</v>
      </c>
      <c r="C3141" s="270" t="s">
        <v>17733</v>
      </c>
      <c r="D3141" s="271" t="s">
        <v>34</v>
      </c>
      <c r="E3141" s="27" t="e">
        <f t="shared" si="49"/>
        <v>#REF!</v>
      </c>
      <c r="G3141" s="2">
        <v>1186.94</v>
      </c>
      <c r="H3141" s="275">
        <v>1210.8499999999999</v>
      </c>
    </row>
    <row r="3142" spans="2:8">
      <c r="B3142" s="269">
        <v>101530</v>
      </c>
      <c r="C3142" s="270" t="s">
        <v>17734</v>
      </c>
      <c r="D3142" s="271" t="s">
        <v>34</v>
      </c>
      <c r="E3142" s="27" t="e">
        <f t="shared" si="49"/>
        <v>#REF!</v>
      </c>
      <c r="G3142" s="2">
        <v>1411.6</v>
      </c>
      <c r="H3142" s="275">
        <v>1440.01</v>
      </c>
    </row>
    <row r="3143" spans="2:8">
      <c r="B3143" s="272">
        <v>101531</v>
      </c>
      <c r="C3143" s="270" t="s">
        <v>17735</v>
      </c>
      <c r="D3143" s="271" t="s">
        <v>34</v>
      </c>
      <c r="E3143" s="27" t="e">
        <f t="shared" si="49"/>
        <v>#REF!</v>
      </c>
      <c r="G3143" s="2">
        <v>1483.94</v>
      </c>
      <c r="H3143" s="275">
        <v>1505.74</v>
      </c>
    </row>
    <row r="3144" spans="2:8">
      <c r="B3144" s="269">
        <v>101532</v>
      </c>
      <c r="C3144" s="270" t="s">
        <v>17736</v>
      </c>
      <c r="D3144" s="271" t="s">
        <v>34</v>
      </c>
      <c r="E3144" s="27" t="e">
        <f t="shared" si="49"/>
        <v>#REF!</v>
      </c>
      <c r="G3144" s="2">
        <v>1751.11</v>
      </c>
      <c r="H3144" s="275">
        <v>1773.97</v>
      </c>
    </row>
    <row r="3145" spans="2:8">
      <c r="B3145" s="272">
        <v>101533</v>
      </c>
      <c r="C3145" s="270" t="s">
        <v>17971</v>
      </c>
      <c r="D3145" s="271" t="s">
        <v>34</v>
      </c>
      <c r="E3145" s="27" t="e">
        <f t="shared" si="49"/>
        <v>#REF!</v>
      </c>
      <c r="G3145" s="2">
        <v>1227.5999999999999</v>
      </c>
      <c r="H3145" s="275">
        <v>1250.2</v>
      </c>
    </row>
    <row r="3146" spans="2:8">
      <c r="B3146" s="269">
        <v>101534</v>
      </c>
      <c r="C3146" s="270" t="s">
        <v>17972</v>
      </c>
      <c r="D3146" s="271" t="s">
        <v>34</v>
      </c>
      <c r="E3146" s="27" t="e">
        <f t="shared" si="49"/>
        <v>#REF!</v>
      </c>
      <c r="G3146" s="2">
        <v>1452.26</v>
      </c>
      <c r="H3146" s="275">
        <v>1479.36</v>
      </c>
    </row>
    <row r="3147" spans="2:8">
      <c r="B3147" s="272">
        <v>101535</v>
      </c>
      <c r="C3147" s="270" t="s">
        <v>17973</v>
      </c>
      <c r="D3147" s="271" t="s">
        <v>34</v>
      </c>
      <c r="E3147" s="27" t="e">
        <f t="shared" si="49"/>
        <v>#REF!</v>
      </c>
      <c r="G3147" s="2">
        <v>1524.6</v>
      </c>
      <c r="H3147" s="275">
        <v>1545.09</v>
      </c>
    </row>
    <row r="3148" spans="2:8">
      <c r="B3148" s="269">
        <v>101536</v>
      </c>
      <c r="C3148" s="270" t="s">
        <v>17974</v>
      </c>
      <c r="D3148" s="271" t="s">
        <v>34</v>
      </c>
      <c r="E3148" s="27" t="e">
        <f t="shared" si="49"/>
        <v>#REF!</v>
      </c>
      <c r="G3148" s="2">
        <v>1791.77</v>
      </c>
      <c r="H3148" s="275">
        <v>1813.32</v>
      </c>
    </row>
    <row r="3149" spans="2:8">
      <c r="B3149" s="272">
        <v>101537</v>
      </c>
      <c r="C3149" s="270" t="s">
        <v>3294</v>
      </c>
      <c r="D3149" s="271" t="s">
        <v>34</v>
      </c>
      <c r="E3149" s="27" t="e">
        <f t="shared" si="49"/>
        <v>#REF!</v>
      </c>
      <c r="G3149" s="2">
        <v>108.69</v>
      </c>
      <c r="H3149" s="275">
        <v>112.5</v>
      </c>
    </row>
    <row r="3150" spans="2:8">
      <c r="B3150" s="269">
        <v>101538</v>
      </c>
      <c r="C3150" s="270" t="s">
        <v>3295</v>
      </c>
      <c r="D3150" s="271" t="s">
        <v>34</v>
      </c>
      <c r="E3150" s="27" t="e">
        <f t="shared" si="49"/>
        <v>#REF!</v>
      </c>
      <c r="G3150" s="2">
        <v>65.05</v>
      </c>
      <c r="H3150" s="275">
        <v>66.11</v>
      </c>
    </row>
    <row r="3151" spans="2:8">
      <c r="B3151" s="272">
        <v>101539</v>
      </c>
      <c r="C3151" s="270" t="s">
        <v>3296</v>
      </c>
      <c r="D3151" s="271" t="s">
        <v>34</v>
      </c>
      <c r="E3151" s="27" t="e">
        <f t="shared" si="49"/>
        <v>#REF!</v>
      </c>
      <c r="G3151" s="2">
        <v>103.71</v>
      </c>
      <c r="H3151" s="275">
        <v>105.85</v>
      </c>
    </row>
    <row r="3152" spans="2:8">
      <c r="B3152" s="269">
        <v>101540</v>
      </c>
      <c r="C3152" s="270" t="s">
        <v>3297</v>
      </c>
      <c r="D3152" s="271" t="s">
        <v>34</v>
      </c>
      <c r="E3152" s="27" t="e">
        <f t="shared" si="49"/>
        <v>#REF!</v>
      </c>
      <c r="G3152" s="2">
        <v>179.03</v>
      </c>
      <c r="H3152" s="275">
        <v>182.23</v>
      </c>
    </row>
    <row r="3153" spans="2:8">
      <c r="B3153" s="272">
        <v>101541</v>
      </c>
      <c r="C3153" s="270" t="s">
        <v>3298</v>
      </c>
      <c r="D3153" s="271" t="s">
        <v>34</v>
      </c>
      <c r="E3153" s="27" t="e">
        <f t="shared" si="49"/>
        <v>#REF!</v>
      </c>
      <c r="G3153" s="2">
        <v>232.52</v>
      </c>
      <c r="H3153" s="275">
        <v>236.79</v>
      </c>
    </row>
    <row r="3154" spans="2:8">
      <c r="B3154" s="269">
        <v>101542</v>
      </c>
      <c r="C3154" s="270" t="s">
        <v>3299</v>
      </c>
      <c r="D3154" s="271" t="s">
        <v>34</v>
      </c>
      <c r="E3154" s="27" t="e">
        <f t="shared" si="49"/>
        <v>#REF!</v>
      </c>
      <c r="G3154" s="2">
        <v>48.08</v>
      </c>
      <c r="H3154" s="275">
        <v>48.97</v>
      </c>
    </row>
    <row r="3155" spans="2:8">
      <c r="B3155" s="272">
        <v>101543</v>
      </c>
      <c r="C3155" s="270" t="s">
        <v>3300</v>
      </c>
      <c r="D3155" s="271" t="s">
        <v>34</v>
      </c>
      <c r="E3155" s="27" t="e">
        <f t="shared" si="49"/>
        <v>#REF!</v>
      </c>
      <c r="G3155" s="2">
        <v>83.37</v>
      </c>
      <c r="H3155" s="275">
        <v>85.15</v>
      </c>
    </row>
    <row r="3156" spans="2:8">
      <c r="B3156" s="269">
        <v>101544</v>
      </c>
      <c r="C3156" s="270" t="s">
        <v>3301</v>
      </c>
      <c r="D3156" s="271" t="s">
        <v>34</v>
      </c>
      <c r="E3156" s="27" t="e">
        <f t="shared" si="49"/>
        <v>#REF!</v>
      </c>
      <c r="G3156" s="2">
        <v>135.22</v>
      </c>
      <c r="H3156" s="275">
        <v>137.88999999999999</v>
      </c>
    </row>
    <row r="3157" spans="2:8">
      <c r="B3157" s="272">
        <v>101545</v>
      </c>
      <c r="C3157" s="270" t="s">
        <v>3302</v>
      </c>
      <c r="D3157" s="271" t="s">
        <v>34</v>
      </c>
      <c r="E3157" s="27" t="e">
        <f t="shared" si="49"/>
        <v>#REF!</v>
      </c>
      <c r="G3157" s="2">
        <v>199.51</v>
      </c>
      <c r="H3157" s="275">
        <v>203.07</v>
      </c>
    </row>
    <row r="3158" spans="2:8">
      <c r="B3158" s="269">
        <v>101546</v>
      </c>
      <c r="C3158" s="270" t="s">
        <v>3303</v>
      </c>
      <c r="D3158" s="271" t="s">
        <v>34</v>
      </c>
      <c r="E3158" s="27" t="e">
        <f t="shared" si="49"/>
        <v>#REF!</v>
      </c>
      <c r="G3158" s="2">
        <v>28.52</v>
      </c>
      <c r="H3158" s="275">
        <v>28.7</v>
      </c>
    </row>
    <row r="3159" spans="2:8">
      <c r="B3159" s="272">
        <v>101547</v>
      </c>
      <c r="C3159" s="270" t="s">
        <v>3304</v>
      </c>
      <c r="D3159" s="271" t="s">
        <v>34</v>
      </c>
      <c r="E3159" s="27" t="e">
        <f t="shared" si="49"/>
        <v>#REF!</v>
      </c>
      <c r="G3159" s="2">
        <v>89.73</v>
      </c>
      <c r="H3159" s="275">
        <v>89.91</v>
      </c>
    </row>
    <row r="3160" spans="2:8">
      <c r="B3160" s="269">
        <v>101548</v>
      </c>
      <c r="C3160" s="270" t="s">
        <v>3305</v>
      </c>
      <c r="D3160" s="271" t="s">
        <v>34</v>
      </c>
      <c r="E3160" s="27" t="e">
        <f t="shared" si="49"/>
        <v>#REF!</v>
      </c>
      <c r="G3160" s="2">
        <v>6.93</v>
      </c>
      <c r="H3160" s="275">
        <v>7.11</v>
      </c>
    </row>
    <row r="3161" spans="2:8">
      <c r="B3161" s="272">
        <v>101549</v>
      </c>
      <c r="C3161" s="270" t="s">
        <v>3306</v>
      </c>
      <c r="D3161" s="271" t="s">
        <v>34</v>
      </c>
      <c r="E3161" s="27" t="e">
        <f t="shared" si="49"/>
        <v>#REF!</v>
      </c>
      <c r="G3161" s="2">
        <v>18.43</v>
      </c>
      <c r="H3161" s="275">
        <v>19.010000000000002</v>
      </c>
    </row>
    <row r="3162" spans="2:8">
      <c r="B3162" s="269">
        <v>101553</v>
      </c>
      <c r="C3162" s="270" t="s">
        <v>3307</v>
      </c>
      <c r="D3162" s="271" t="s">
        <v>34</v>
      </c>
      <c r="E3162" s="27" t="e">
        <f t="shared" si="49"/>
        <v>#REF!</v>
      </c>
      <c r="G3162" s="2">
        <v>22.74</v>
      </c>
      <c r="H3162" s="275">
        <v>23.2</v>
      </c>
    </row>
    <row r="3163" spans="2:8">
      <c r="B3163" s="272">
        <v>101554</v>
      </c>
      <c r="C3163" s="270" t="s">
        <v>3308</v>
      </c>
      <c r="D3163" s="271" t="s">
        <v>34</v>
      </c>
      <c r="E3163" s="27" t="e">
        <f t="shared" si="49"/>
        <v>#REF!</v>
      </c>
      <c r="G3163" s="2">
        <v>15.26</v>
      </c>
      <c r="H3163" s="275">
        <v>15.72</v>
      </c>
    </row>
    <row r="3164" spans="2:8">
      <c r="B3164" s="269">
        <v>101555</v>
      </c>
      <c r="C3164" s="270" t="s">
        <v>3309</v>
      </c>
      <c r="D3164" s="271" t="s">
        <v>34</v>
      </c>
      <c r="E3164" s="27" t="e">
        <f t="shared" si="49"/>
        <v>#REF!</v>
      </c>
      <c r="G3164" s="2">
        <v>8.44</v>
      </c>
      <c r="H3164" s="275">
        <v>8.9</v>
      </c>
    </row>
    <row r="3165" spans="2:8">
      <c r="B3165" s="272">
        <v>101556</v>
      </c>
      <c r="C3165" s="270" t="s">
        <v>3310</v>
      </c>
      <c r="D3165" s="271" t="s">
        <v>34</v>
      </c>
      <c r="E3165" s="27" t="e">
        <f t="shared" si="49"/>
        <v>#REF!</v>
      </c>
      <c r="G3165" s="2">
        <v>7.35</v>
      </c>
      <c r="H3165" s="275">
        <v>7.81</v>
      </c>
    </row>
    <row r="3166" spans="2:8">
      <c r="B3166" s="269">
        <v>101560</v>
      </c>
      <c r="C3166" s="270" t="s">
        <v>3311</v>
      </c>
      <c r="D3166" s="271" t="s">
        <v>33</v>
      </c>
      <c r="E3166" s="27" t="e">
        <f t="shared" si="49"/>
        <v>#REF!</v>
      </c>
      <c r="G3166" s="2">
        <v>9.83</v>
      </c>
      <c r="H3166" s="275">
        <v>9.84</v>
      </c>
    </row>
    <row r="3167" spans="2:8">
      <c r="B3167" s="272">
        <v>101561</v>
      </c>
      <c r="C3167" s="270" t="s">
        <v>3312</v>
      </c>
      <c r="D3167" s="271" t="s">
        <v>33</v>
      </c>
      <c r="E3167" s="27" t="e">
        <f t="shared" si="49"/>
        <v>#REF!</v>
      </c>
      <c r="G3167" s="2">
        <v>15.63</v>
      </c>
      <c r="H3167" s="275">
        <v>15.64</v>
      </c>
    </row>
    <row r="3168" spans="2:8">
      <c r="B3168" s="269">
        <v>101562</v>
      </c>
      <c r="C3168" s="270" t="s">
        <v>3313</v>
      </c>
      <c r="D3168" s="271" t="s">
        <v>33</v>
      </c>
      <c r="E3168" s="27" t="e">
        <f t="shared" si="49"/>
        <v>#REF!</v>
      </c>
      <c r="G3168" s="2">
        <v>24.21</v>
      </c>
      <c r="H3168" s="275">
        <v>24.22</v>
      </c>
    </row>
    <row r="3169" spans="2:8">
      <c r="B3169" s="272">
        <v>101563</v>
      </c>
      <c r="C3169" s="270" t="s">
        <v>3314</v>
      </c>
      <c r="D3169" s="271" t="s">
        <v>33</v>
      </c>
      <c r="E3169" s="27" t="e">
        <f t="shared" si="49"/>
        <v>#REF!</v>
      </c>
      <c r="G3169" s="2">
        <v>34.18</v>
      </c>
      <c r="H3169" s="275">
        <v>34.19</v>
      </c>
    </row>
    <row r="3170" spans="2:8">
      <c r="B3170" s="269">
        <v>101564</v>
      </c>
      <c r="C3170" s="270" t="s">
        <v>3315</v>
      </c>
      <c r="D3170" s="271" t="s">
        <v>33</v>
      </c>
      <c r="E3170" s="27" t="e">
        <f t="shared" si="49"/>
        <v>#REF!</v>
      </c>
      <c r="G3170" s="2">
        <v>50.52</v>
      </c>
      <c r="H3170" s="275">
        <v>50.53</v>
      </c>
    </row>
    <row r="3171" spans="2:8">
      <c r="B3171" s="272">
        <v>101565</v>
      </c>
      <c r="C3171" s="270" t="s">
        <v>3316</v>
      </c>
      <c r="D3171" s="271" t="s">
        <v>33</v>
      </c>
      <c r="E3171" s="27" t="e">
        <f t="shared" si="49"/>
        <v>#REF!</v>
      </c>
      <c r="G3171" s="2">
        <v>70.67</v>
      </c>
      <c r="H3171" s="275">
        <v>70.67</v>
      </c>
    </row>
    <row r="3172" spans="2:8">
      <c r="B3172" s="269">
        <v>101567</v>
      </c>
      <c r="C3172" s="270" t="s">
        <v>3317</v>
      </c>
      <c r="D3172" s="271" t="s">
        <v>33</v>
      </c>
      <c r="E3172" s="27" t="e">
        <f t="shared" si="49"/>
        <v>#REF!</v>
      </c>
      <c r="G3172" s="2">
        <v>91.73</v>
      </c>
      <c r="H3172" s="275">
        <v>91.74</v>
      </c>
    </row>
    <row r="3173" spans="2:8">
      <c r="B3173" s="272">
        <v>101568</v>
      </c>
      <c r="C3173" s="270" t="s">
        <v>3318</v>
      </c>
      <c r="D3173" s="271" t="s">
        <v>33</v>
      </c>
      <c r="E3173" s="27" t="e">
        <f t="shared" si="49"/>
        <v>#REF!</v>
      </c>
      <c r="G3173" s="2">
        <v>119.94</v>
      </c>
      <c r="H3173" s="275">
        <v>119.95</v>
      </c>
    </row>
    <row r="3174" spans="2:8">
      <c r="B3174" s="269">
        <v>101626</v>
      </c>
      <c r="C3174" s="270" t="s">
        <v>4020</v>
      </c>
      <c r="D3174" s="271" t="s">
        <v>34</v>
      </c>
      <c r="E3174" s="27" t="e">
        <f t="shared" si="49"/>
        <v>#REF!</v>
      </c>
      <c r="G3174" s="2">
        <v>178.04</v>
      </c>
      <c r="H3174" s="275">
        <v>178.95</v>
      </c>
    </row>
    <row r="3175" spans="2:8">
      <c r="B3175" s="272">
        <v>101627</v>
      </c>
      <c r="C3175" s="270" t="s">
        <v>4021</v>
      </c>
      <c r="D3175" s="271" t="s">
        <v>34</v>
      </c>
      <c r="E3175" s="27" t="e">
        <f t="shared" si="49"/>
        <v>#REF!</v>
      </c>
      <c r="G3175" s="2">
        <v>277.95</v>
      </c>
      <c r="H3175" s="275">
        <v>278.86</v>
      </c>
    </row>
    <row r="3176" spans="2:8">
      <c r="B3176" s="269">
        <v>101628</v>
      </c>
      <c r="C3176" s="270" t="s">
        <v>4022</v>
      </c>
      <c r="D3176" s="271" t="s">
        <v>34</v>
      </c>
      <c r="E3176" s="27" t="e">
        <f t="shared" si="49"/>
        <v>#REF!</v>
      </c>
      <c r="G3176" s="2">
        <v>131.82</v>
      </c>
      <c r="H3176" s="275">
        <v>132.72999999999999</v>
      </c>
    </row>
    <row r="3177" spans="2:8">
      <c r="B3177" s="272">
        <v>101629</v>
      </c>
      <c r="C3177" s="270" t="s">
        <v>4023</v>
      </c>
      <c r="D3177" s="271" t="s">
        <v>34</v>
      </c>
      <c r="E3177" s="27" t="e">
        <f t="shared" si="49"/>
        <v>#REF!</v>
      </c>
      <c r="G3177" s="2">
        <v>155.63</v>
      </c>
      <c r="H3177" s="275">
        <v>156.54</v>
      </c>
    </row>
    <row r="3178" spans="2:8">
      <c r="B3178" s="269">
        <v>101630</v>
      </c>
      <c r="C3178" s="270" t="s">
        <v>4024</v>
      </c>
      <c r="D3178" s="271" t="s">
        <v>34</v>
      </c>
      <c r="E3178" s="27" t="e">
        <f t="shared" si="49"/>
        <v>#REF!</v>
      </c>
      <c r="G3178" s="2">
        <v>74.8</v>
      </c>
      <c r="H3178" s="275">
        <v>76.67</v>
      </c>
    </row>
    <row r="3179" spans="2:8">
      <c r="B3179" s="272">
        <v>101631</v>
      </c>
      <c r="C3179" s="270" t="s">
        <v>4025</v>
      </c>
      <c r="D3179" s="271" t="s">
        <v>34</v>
      </c>
      <c r="E3179" s="27" t="e">
        <f t="shared" si="49"/>
        <v>#REF!</v>
      </c>
      <c r="G3179" s="2">
        <v>29.32</v>
      </c>
      <c r="H3179" s="275">
        <v>30.23</v>
      </c>
    </row>
    <row r="3180" spans="2:8">
      <c r="B3180" s="269">
        <v>101632</v>
      </c>
      <c r="C3180" s="270" t="s">
        <v>4026</v>
      </c>
      <c r="D3180" s="271" t="s">
        <v>34</v>
      </c>
      <c r="E3180" s="27" t="e">
        <f t="shared" si="49"/>
        <v>#REF!</v>
      </c>
      <c r="G3180" s="2">
        <v>39.86</v>
      </c>
      <c r="H3180" s="275">
        <v>39.94</v>
      </c>
    </row>
    <row r="3181" spans="2:8">
      <c r="B3181" s="272">
        <v>101633</v>
      </c>
      <c r="C3181" s="270" t="s">
        <v>4027</v>
      </c>
      <c r="D3181" s="271" t="s">
        <v>34</v>
      </c>
      <c r="E3181" s="27" t="e">
        <f t="shared" si="49"/>
        <v>#REF!</v>
      </c>
      <c r="G3181" s="2">
        <v>103.84</v>
      </c>
      <c r="H3181" s="275">
        <v>104.56</v>
      </c>
    </row>
    <row r="3182" spans="2:8">
      <c r="B3182" s="269">
        <v>101636</v>
      </c>
      <c r="C3182" s="270" t="s">
        <v>4028</v>
      </c>
      <c r="D3182" s="271" t="s">
        <v>34</v>
      </c>
      <c r="E3182" s="27" t="e">
        <f t="shared" si="49"/>
        <v>#REF!</v>
      </c>
      <c r="G3182" s="2">
        <v>147.01</v>
      </c>
      <c r="H3182" s="275">
        <v>150.74</v>
      </c>
    </row>
    <row r="3183" spans="2:8">
      <c r="B3183" s="272">
        <v>101637</v>
      </c>
      <c r="C3183" s="270" t="s">
        <v>4029</v>
      </c>
      <c r="D3183" s="271" t="s">
        <v>34</v>
      </c>
      <c r="E3183" s="27" t="e">
        <f t="shared" si="49"/>
        <v>#REF!</v>
      </c>
      <c r="G3183" s="2">
        <v>141.87</v>
      </c>
      <c r="H3183" s="275">
        <v>145.6</v>
      </c>
    </row>
    <row r="3184" spans="2:8">
      <c r="B3184" s="269">
        <v>101640</v>
      </c>
      <c r="C3184" s="270" t="s">
        <v>4030</v>
      </c>
      <c r="D3184" s="271" t="s">
        <v>34</v>
      </c>
      <c r="E3184" s="27" t="e">
        <f t="shared" si="49"/>
        <v>#REF!</v>
      </c>
      <c r="G3184" s="2">
        <v>62.9</v>
      </c>
      <c r="H3184" s="275">
        <v>63.03</v>
      </c>
    </row>
    <row r="3185" spans="2:8">
      <c r="B3185" s="272">
        <v>101641</v>
      </c>
      <c r="C3185" s="270" t="s">
        <v>4031</v>
      </c>
      <c r="D3185" s="271" t="s">
        <v>34</v>
      </c>
      <c r="E3185" s="27" t="e">
        <f t="shared" si="49"/>
        <v>#REF!</v>
      </c>
      <c r="G3185" s="2">
        <v>32.700000000000003</v>
      </c>
      <c r="H3185" s="275">
        <v>32.83</v>
      </c>
    </row>
    <row r="3186" spans="2:8">
      <c r="B3186" s="269">
        <v>101642</v>
      </c>
      <c r="C3186" s="270" t="s">
        <v>4032</v>
      </c>
      <c r="D3186" s="271" t="s">
        <v>34</v>
      </c>
      <c r="E3186" s="27" t="e">
        <f t="shared" si="49"/>
        <v>#REF!</v>
      </c>
      <c r="G3186" s="2">
        <v>16.52</v>
      </c>
      <c r="H3186" s="275">
        <v>16.649999999999999</v>
      </c>
    </row>
    <row r="3187" spans="2:8">
      <c r="B3187" s="272">
        <v>101643</v>
      </c>
      <c r="C3187" s="270" t="s">
        <v>4033</v>
      </c>
      <c r="D3187" s="271" t="s">
        <v>34</v>
      </c>
      <c r="E3187" s="27" t="e">
        <f t="shared" si="49"/>
        <v>#REF!</v>
      </c>
      <c r="G3187" s="2">
        <v>28.57</v>
      </c>
      <c r="H3187" s="275">
        <v>28.7</v>
      </c>
    </row>
    <row r="3188" spans="2:8">
      <c r="B3188" s="269">
        <v>101644</v>
      </c>
      <c r="C3188" s="270" t="s">
        <v>4034</v>
      </c>
      <c r="D3188" s="271" t="s">
        <v>34</v>
      </c>
      <c r="E3188" s="27" t="e">
        <f t="shared" si="49"/>
        <v>#REF!</v>
      </c>
      <c r="G3188" s="2">
        <v>38.57</v>
      </c>
      <c r="H3188" s="275">
        <v>38.700000000000003</v>
      </c>
    </row>
    <row r="3189" spans="2:8">
      <c r="B3189" s="272">
        <v>101645</v>
      </c>
      <c r="C3189" s="270" t="s">
        <v>4035</v>
      </c>
      <c r="D3189" s="271" t="s">
        <v>34</v>
      </c>
      <c r="E3189" s="27" t="e">
        <f t="shared" si="49"/>
        <v>#REF!</v>
      </c>
      <c r="G3189" s="2">
        <v>18.39</v>
      </c>
      <c r="H3189" s="275">
        <v>18.52</v>
      </c>
    </row>
    <row r="3190" spans="2:8">
      <c r="B3190" s="269">
        <v>101646</v>
      </c>
      <c r="C3190" s="270" t="s">
        <v>4036</v>
      </c>
      <c r="D3190" s="271" t="s">
        <v>34</v>
      </c>
      <c r="E3190" s="27" t="e">
        <f t="shared" si="49"/>
        <v>#REF!</v>
      </c>
      <c r="G3190" s="2">
        <v>24.34</v>
      </c>
      <c r="H3190" s="275">
        <v>24.47</v>
      </c>
    </row>
    <row r="3191" spans="2:8">
      <c r="B3191" s="272">
        <v>101647</v>
      </c>
      <c r="C3191" s="270" t="s">
        <v>4037</v>
      </c>
      <c r="D3191" s="271" t="s">
        <v>34</v>
      </c>
      <c r="E3191" s="27" t="e">
        <f t="shared" si="49"/>
        <v>#REF!</v>
      </c>
      <c r="G3191" s="2">
        <v>44.5</v>
      </c>
      <c r="H3191" s="275">
        <v>44.63</v>
      </c>
    </row>
    <row r="3192" spans="2:8">
      <c r="B3192" s="269">
        <v>101648</v>
      </c>
      <c r="C3192" s="270" t="s">
        <v>4038</v>
      </c>
      <c r="D3192" s="271" t="s">
        <v>34</v>
      </c>
      <c r="E3192" s="27" t="e">
        <f t="shared" si="49"/>
        <v>#REF!</v>
      </c>
      <c r="G3192" s="2">
        <v>34.479999999999997</v>
      </c>
      <c r="H3192" s="275">
        <v>34.61</v>
      </c>
    </row>
    <row r="3193" spans="2:8">
      <c r="B3193" s="272">
        <v>101649</v>
      </c>
      <c r="C3193" s="270" t="s">
        <v>4039</v>
      </c>
      <c r="D3193" s="271" t="s">
        <v>34</v>
      </c>
      <c r="E3193" s="27" t="e">
        <f t="shared" si="49"/>
        <v>#REF!</v>
      </c>
      <c r="G3193" s="2">
        <v>39.69</v>
      </c>
      <c r="H3193" s="275">
        <v>39.82</v>
      </c>
    </row>
    <row r="3194" spans="2:8">
      <c r="B3194" s="269">
        <v>101650</v>
      </c>
      <c r="C3194" s="270" t="s">
        <v>4040</v>
      </c>
      <c r="D3194" s="271" t="s">
        <v>34</v>
      </c>
      <c r="E3194" s="27" t="e">
        <f t="shared" si="49"/>
        <v>#REF!</v>
      </c>
      <c r="G3194" s="2">
        <v>46.09</v>
      </c>
      <c r="H3194" s="275">
        <v>46.22</v>
      </c>
    </row>
    <row r="3195" spans="2:8">
      <c r="B3195" s="272">
        <v>101651</v>
      </c>
      <c r="C3195" s="270" t="s">
        <v>4041</v>
      </c>
      <c r="D3195" s="271" t="s">
        <v>34</v>
      </c>
      <c r="E3195" s="27" t="e">
        <f t="shared" si="49"/>
        <v>#REF!</v>
      </c>
      <c r="G3195" s="2">
        <v>65.7</v>
      </c>
      <c r="H3195" s="275">
        <v>66.540000000000006</v>
      </c>
    </row>
    <row r="3196" spans="2:8">
      <c r="B3196" s="269">
        <v>101652</v>
      </c>
      <c r="C3196" s="270" t="s">
        <v>4042</v>
      </c>
      <c r="D3196" s="271" t="s">
        <v>34</v>
      </c>
      <c r="E3196" s="27" t="e">
        <f t="shared" si="49"/>
        <v>#REF!</v>
      </c>
      <c r="G3196" s="2">
        <v>526.75</v>
      </c>
      <c r="H3196" s="275">
        <v>531.12</v>
      </c>
    </row>
    <row r="3197" spans="2:8">
      <c r="B3197" s="272">
        <v>101653</v>
      </c>
      <c r="C3197" s="270" t="s">
        <v>4043</v>
      </c>
      <c r="D3197" s="271" t="s">
        <v>34</v>
      </c>
      <c r="E3197" s="27" t="e">
        <f t="shared" si="49"/>
        <v>#REF!</v>
      </c>
      <c r="G3197" s="2">
        <v>272.8</v>
      </c>
      <c r="H3197" s="275">
        <v>280.33</v>
      </c>
    </row>
    <row r="3198" spans="2:8">
      <c r="B3198" s="269">
        <v>101654</v>
      </c>
      <c r="C3198" s="270" t="s">
        <v>4044</v>
      </c>
      <c r="D3198" s="271" t="s">
        <v>34</v>
      </c>
      <c r="E3198" s="27" t="e">
        <f t="shared" si="49"/>
        <v>#REF!</v>
      </c>
      <c r="G3198" s="2">
        <v>249.73</v>
      </c>
      <c r="H3198" s="275">
        <v>251.42</v>
      </c>
    </row>
    <row r="3199" spans="2:8">
      <c r="B3199" s="272">
        <v>101655</v>
      </c>
      <c r="C3199" s="270" t="s">
        <v>4045</v>
      </c>
      <c r="D3199" s="271" t="s">
        <v>34</v>
      </c>
      <c r="E3199" s="27" t="e">
        <f t="shared" si="49"/>
        <v>#REF!</v>
      </c>
      <c r="G3199" s="2">
        <v>398.94</v>
      </c>
      <c r="H3199" s="275">
        <v>400.63</v>
      </c>
    </row>
    <row r="3200" spans="2:8">
      <c r="B3200" s="269">
        <v>101656</v>
      </c>
      <c r="C3200" s="270" t="s">
        <v>4046</v>
      </c>
      <c r="D3200" s="271" t="s">
        <v>34</v>
      </c>
      <c r="E3200" s="27" t="e">
        <f t="shared" si="49"/>
        <v>#REF!</v>
      </c>
      <c r="G3200" s="2">
        <v>433.78</v>
      </c>
      <c r="H3200" s="275">
        <v>435.47</v>
      </c>
    </row>
    <row r="3201" spans="2:8">
      <c r="B3201" s="272">
        <v>101657</v>
      </c>
      <c r="C3201" s="270" t="s">
        <v>4047</v>
      </c>
      <c r="D3201" s="271" t="s">
        <v>34</v>
      </c>
      <c r="E3201" s="27" t="e">
        <f t="shared" si="49"/>
        <v>#REF!</v>
      </c>
      <c r="G3201" s="2">
        <v>507.99</v>
      </c>
      <c r="H3201" s="275">
        <v>509.68</v>
      </c>
    </row>
    <row r="3202" spans="2:8">
      <c r="B3202" s="269">
        <v>101658</v>
      </c>
      <c r="C3202" s="270" t="s">
        <v>4048</v>
      </c>
      <c r="D3202" s="271" t="s">
        <v>34</v>
      </c>
      <c r="E3202" s="27" t="e">
        <f t="shared" si="49"/>
        <v>#REF!</v>
      </c>
      <c r="G3202" s="2">
        <v>660.59</v>
      </c>
      <c r="H3202" s="275">
        <v>662.28</v>
      </c>
    </row>
    <row r="3203" spans="2:8">
      <c r="B3203" s="272">
        <v>101659</v>
      </c>
      <c r="C3203" s="270" t="s">
        <v>4049</v>
      </c>
      <c r="D3203" s="271" t="s">
        <v>34</v>
      </c>
      <c r="E3203" s="27" t="e">
        <f t="shared" ref="E3203:E3266" si="50">IF($J$2="NÃO DESONERADO",H3203,G3203)</f>
        <v>#REF!</v>
      </c>
      <c r="G3203" s="2">
        <v>755.49</v>
      </c>
      <c r="H3203" s="275">
        <v>757.18</v>
      </c>
    </row>
    <row r="3204" spans="2:8">
      <c r="B3204" s="269">
        <v>101660</v>
      </c>
      <c r="C3204" s="270" t="s">
        <v>4050</v>
      </c>
      <c r="D3204" s="271" t="s">
        <v>34</v>
      </c>
      <c r="E3204" s="27" t="e">
        <f t="shared" si="50"/>
        <v>#REF!</v>
      </c>
      <c r="G3204" s="2">
        <v>1203.51</v>
      </c>
      <c r="H3204" s="275">
        <v>1205.2</v>
      </c>
    </row>
    <row r="3205" spans="2:8">
      <c r="B3205" s="272">
        <v>101661</v>
      </c>
      <c r="C3205" s="270" t="s">
        <v>4051</v>
      </c>
      <c r="D3205" s="271" t="s">
        <v>34</v>
      </c>
      <c r="E3205" s="27" t="e">
        <f t="shared" si="50"/>
        <v>#REF!</v>
      </c>
      <c r="G3205" s="2">
        <v>106.78</v>
      </c>
      <c r="H3205" s="275">
        <v>112.27</v>
      </c>
    </row>
    <row r="3206" spans="2:8">
      <c r="B3206" s="269">
        <v>101662</v>
      </c>
      <c r="C3206" s="270" t="s">
        <v>4052</v>
      </c>
      <c r="D3206" s="271" t="s">
        <v>34</v>
      </c>
      <c r="E3206" s="27" t="e">
        <f t="shared" si="50"/>
        <v>#REF!</v>
      </c>
      <c r="G3206" s="2">
        <v>710.97</v>
      </c>
      <c r="H3206" s="275">
        <v>716.38</v>
      </c>
    </row>
    <row r="3207" spans="2:8">
      <c r="B3207" s="272">
        <v>101663</v>
      </c>
      <c r="C3207" s="270" t="s">
        <v>4053</v>
      </c>
      <c r="D3207" s="271" t="s">
        <v>34</v>
      </c>
      <c r="E3207" s="27" t="e">
        <f t="shared" si="50"/>
        <v>#REF!</v>
      </c>
      <c r="G3207" s="2">
        <v>23.51</v>
      </c>
      <c r="H3207" s="275">
        <v>25.22</v>
      </c>
    </row>
    <row r="3208" spans="2:8">
      <c r="B3208" s="269">
        <v>101664</v>
      </c>
      <c r="C3208" s="270" t="s">
        <v>4054</v>
      </c>
      <c r="D3208" s="271" t="s">
        <v>34</v>
      </c>
      <c r="E3208" s="27" t="e">
        <f t="shared" si="50"/>
        <v>#REF!</v>
      </c>
      <c r="G3208" s="2">
        <v>24.72</v>
      </c>
      <c r="H3208" s="275">
        <v>26.43</v>
      </c>
    </row>
    <row r="3209" spans="2:8">
      <c r="B3209" s="272">
        <v>101665</v>
      </c>
      <c r="C3209" s="270" t="s">
        <v>4055</v>
      </c>
      <c r="D3209" s="271" t="s">
        <v>34</v>
      </c>
      <c r="E3209" s="27" t="e">
        <f t="shared" si="50"/>
        <v>#REF!</v>
      </c>
      <c r="G3209" s="2">
        <v>29.9</v>
      </c>
      <c r="H3209" s="275">
        <v>31.61</v>
      </c>
    </row>
    <row r="3210" spans="2:8">
      <c r="B3210" s="269">
        <v>101666</v>
      </c>
      <c r="C3210" s="270" t="s">
        <v>4056</v>
      </c>
      <c r="D3210" s="271" t="s">
        <v>34</v>
      </c>
      <c r="E3210" s="27" t="e">
        <f t="shared" si="50"/>
        <v>#REF!</v>
      </c>
      <c r="G3210" s="2">
        <v>375.25</v>
      </c>
      <c r="H3210" s="275">
        <v>378.01</v>
      </c>
    </row>
    <row r="3211" spans="2:8">
      <c r="B3211" s="272">
        <v>102085</v>
      </c>
      <c r="C3211" s="270" t="s">
        <v>4057</v>
      </c>
      <c r="D3211" s="271" t="s">
        <v>34</v>
      </c>
      <c r="E3211" s="27" t="e">
        <f t="shared" si="50"/>
        <v>#REF!</v>
      </c>
      <c r="G3211" s="2">
        <v>202.76</v>
      </c>
      <c r="H3211" s="275">
        <v>205.9</v>
      </c>
    </row>
    <row r="3212" spans="2:8">
      <c r="B3212" s="269">
        <v>100578</v>
      </c>
      <c r="C3212" s="270" t="s">
        <v>2393</v>
      </c>
      <c r="D3212" s="271" t="s">
        <v>34</v>
      </c>
      <c r="E3212" s="27" t="e">
        <f t="shared" si="50"/>
        <v>#REF!</v>
      </c>
      <c r="G3212" s="2">
        <v>456.74</v>
      </c>
      <c r="H3212" s="275">
        <v>470.01</v>
      </c>
    </row>
    <row r="3213" spans="2:8">
      <c r="B3213" s="272">
        <v>100579</v>
      </c>
      <c r="C3213" s="270" t="s">
        <v>2394</v>
      </c>
      <c r="D3213" s="271" t="s">
        <v>34</v>
      </c>
      <c r="E3213" s="27" t="e">
        <f t="shared" si="50"/>
        <v>#REF!</v>
      </c>
      <c r="G3213" s="2">
        <v>501.48</v>
      </c>
      <c r="H3213" s="275">
        <v>515.74</v>
      </c>
    </row>
    <row r="3214" spans="2:8">
      <c r="B3214" s="269">
        <v>100580</v>
      </c>
      <c r="C3214" s="270" t="s">
        <v>2395</v>
      </c>
      <c r="D3214" s="271" t="s">
        <v>34</v>
      </c>
      <c r="E3214" s="27" t="e">
        <f t="shared" si="50"/>
        <v>#REF!</v>
      </c>
      <c r="G3214" s="2">
        <v>541.66</v>
      </c>
      <c r="H3214" s="275">
        <v>560.25</v>
      </c>
    </row>
    <row r="3215" spans="2:8">
      <c r="B3215" s="272">
        <v>100581</v>
      </c>
      <c r="C3215" s="270" t="s">
        <v>2396</v>
      </c>
      <c r="D3215" s="271" t="s">
        <v>34</v>
      </c>
      <c r="E3215" s="27" t="e">
        <f t="shared" si="50"/>
        <v>#REF!</v>
      </c>
      <c r="G3215" s="2">
        <v>523.64</v>
      </c>
      <c r="H3215" s="275">
        <v>538.39</v>
      </c>
    </row>
    <row r="3216" spans="2:8">
      <c r="B3216" s="269">
        <v>100582</v>
      </c>
      <c r="C3216" s="270" t="s">
        <v>2397</v>
      </c>
      <c r="D3216" s="271" t="s">
        <v>34</v>
      </c>
      <c r="E3216" s="27" t="e">
        <f t="shared" si="50"/>
        <v>#REF!</v>
      </c>
      <c r="G3216" s="2">
        <v>595.96</v>
      </c>
      <c r="H3216" s="275">
        <v>618.54999999999995</v>
      </c>
    </row>
    <row r="3217" spans="2:8">
      <c r="B3217" s="272">
        <v>100583</v>
      </c>
      <c r="C3217" s="270" t="s">
        <v>2398</v>
      </c>
      <c r="D3217" s="271" t="s">
        <v>34</v>
      </c>
      <c r="E3217" s="27" t="e">
        <f t="shared" si="50"/>
        <v>#REF!</v>
      </c>
      <c r="G3217" s="2">
        <v>547.16</v>
      </c>
      <c r="H3217" s="275">
        <v>562.53</v>
      </c>
    </row>
    <row r="3218" spans="2:8">
      <c r="B3218" s="269">
        <v>100584</v>
      </c>
      <c r="C3218" s="270" t="s">
        <v>2399</v>
      </c>
      <c r="D3218" s="271" t="s">
        <v>34</v>
      </c>
      <c r="E3218" s="27" t="e">
        <f t="shared" si="50"/>
        <v>#REF!</v>
      </c>
      <c r="G3218" s="2">
        <v>590.74</v>
      </c>
      <c r="H3218" s="275">
        <v>610.79</v>
      </c>
    </row>
    <row r="3219" spans="2:8">
      <c r="B3219" s="272">
        <v>100585</v>
      </c>
      <c r="C3219" s="270" t="s">
        <v>2400</v>
      </c>
      <c r="D3219" s="271" t="s">
        <v>34</v>
      </c>
      <c r="E3219" s="27" t="e">
        <f t="shared" si="50"/>
        <v>#REF!</v>
      </c>
      <c r="G3219" s="2">
        <v>593.05999999999995</v>
      </c>
      <c r="H3219" s="275">
        <v>609.54999999999995</v>
      </c>
    </row>
    <row r="3220" spans="2:8">
      <c r="B3220" s="269">
        <v>100586</v>
      </c>
      <c r="C3220" s="270" t="s">
        <v>2401</v>
      </c>
      <c r="D3220" s="271" t="s">
        <v>34</v>
      </c>
      <c r="E3220" s="27" t="e">
        <f t="shared" si="50"/>
        <v>#REF!</v>
      </c>
      <c r="G3220" s="2">
        <v>662.57</v>
      </c>
      <c r="H3220" s="275">
        <v>686.51</v>
      </c>
    </row>
    <row r="3221" spans="2:8">
      <c r="B3221" s="272">
        <v>100587</v>
      </c>
      <c r="C3221" s="270" t="s">
        <v>2402</v>
      </c>
      <c r="D3221" s="271" t="s">
        <v>34</v>
      </c>
      <c r="E3221" s="27" t="e">
        <f t="shared" si="50"/>
        <v>#REF!</v>
      </c>
      <c r="G3221" s="2">
        <v>640.29</v>
      </c>
      <c r="H3221" s="275">
        <v>658.08</v>
      </c>
    </row>
    <row r="3222" spans="2:8">
      <c r="B3222" s="269">
        <v>100588</v>
      </c>
      <c r="C3222" s="270" t="s">
        <v>2403</v>
      </c>
      <c r="D3222" s="271" t="s">
        <v>34</v>
      </c>
      <c r="E3222" s="27" t="e">
        <f t="shared" si="50"/>
        <v>#REF!</v>
      </c>
      <c r="G3222" s="2">
        <v>694.35</v>
      </c>
      <c r="H3222" s="275">
        <v>717.9</v>
      </c>
    </row>
    <row r="3223" spans="2:8">
      <c r="B3223" s="272">
        <v>100589</v>
      </c>
      <c r="C3223" s="270" t="s">
        <v>2404</v>
      </c>
      <c r="D3223" s="271" t="s">
        <v>34</v>
      </c>
      <c r="E3223" s="27" t="e">
        <f t="shared" si="50"/>
        <v>#REF!</v>
      </c>
      <c r="G3223" s="2">
        <v>701.09</v>
      </c>
      <c r="H3223" s="275">
        <v>723.62</v>
      </c>
    </row>
    <row r="3224" spans="2:8">
      <c r="B3224" s="269">
        <v>100590</v>
      </c>
      <c r="C3224" s="270" t="s">
        <v>2405</v>
      </c>
      <c r="D3224" s="271" t="s">
        <v>34</v>
      </c>
      <c r="E3224" s="27" t="e">
        <f t="shared" si="50"/>
        <v>#REF!</v>
      </c>
      <c r="G3224" s="2">
        <v>754.27</v>
      </c>
      <c r="H3224" s="275">
        <v>782.6</v>
      </c>
    </row>
    <row r="3225" spans="2:8">
      <c r="B3225" s="272">
        <v>100591</v>
      </c>
      <c r="C3225" s="270" t="s">
        <v>2406</v>
      </c>
      <c r="D3225" s="271" t="s">
        <v>34</v>
      </c>
      <c r="E3225" s="27" t="e">
        <f t="shared" si="50"/>
        <v>#REF!</v>
      </c>
      <c r="G3225" s="2">
        <v>701.83</v>
      </c>
      <c r="H3225" s="275">
        <v>722.36</v>
      </c>
    </row>
    <row r="3226" spans="2:8">
      <c r="B3226" s="269">
        <v>100592</v>
      </c>
      <c r="C3226" s="270" t="s">
        <v>2407</v>
      </c>
      <c r="D3226" s="271" t="s">
        <v>34</v>
      </c>
      <c r="E3226" s="27" t="e">
        <f t="shared" si="50"/>
        <v>#REF!</v>
      </c>
      <c r="G3226" s="2">
        <v>745.96</v>
      </c>
      <c r="H3226" s="275">
        <v>771.28</v>
      </c>
    </row>
    <row r="3227" spans="2:8">
      <c r="B3227" s="272">
        <v>100593</v>
      </c>
      <c r="C3227" s="270" t="s">
        <v>2408</v>
      </c>
      <c r="D3227" s="271" t="s">
        <v>34</v>
      </c>
      <c r="E3227" s="27" t="e">
        <f t="shared" si="50"/>
        <v>#REF!</v>
      </c>
      <c r="G3227" s="2">
        <v>751.51</v>
      </c>
      <c r="H3227" s="275">
        <v>773.59</v>
      </c>
    </row>
    <row r="3228" spans="2:8">
      <c r="B3228" s="269">
        <v>100594</v>
      </c>
      <c r="C3228" s="270" t="s">
        <v>2409</v>
      </c>
      <c r="D3228" s="271" t="s">
        <v>34</v>
      </c>
      <c r="E3228" s="27" t="e">
        <f t="shared" si="50"/>
        <v>#REF!</v>
      </c>
      <c r="G3228" s="2">
        <v>826.52</v>
      </c>
      <c r="H3228" s="275">
        <v>856.62</v>
      </c>
    </row>
    <row r="3229" spans="2:8">
      <c r="B3229" s="272">
        <v>100595</v>
      </c>
      <c r="C3229" s="270" t="s">
        <v>2410</v>
      </c>
      <c r="D3229" s="271" t="s">
        <v>34</v>
      </c>
      <c r="E3229" s="27" t="e">
        <f t="shared" si="50"/>
        <v>#REF!</v>
      </c>
      <c r="G3229" s="2">
        <v>900.43</v>
      </c>
      <c r="H3229" s="275">
        <v>927.16</v>
      </c>
    </row>
    <row r="3230" spans="2:8">
      <c r="B3230" s="269">
        <v>100596</v>
      </c>
      <c r="C3230" s="270" t="s">
        <v>2411</v>
      </c>
      <c r="D3230" s="271" t="s">
        <v>34</v>
      </c>
      <c r="E3230" s="27" t="e">
        <f t="shared" si="50"/>
        <v>#REF!</v>
      </c>
      <c r="G3230" s="2">
        <v>1001.81</v>
      </c>
      <c r="H3230" s="275">
        <v>1039.32</v>
      </c>
    </row>
    <row r="3231" spans="2:8">
      <c r="B3231" s="272">
        <v>100597</v>
      </c>
      <c r="C3231" s="270" t="s">
        <v>2412</v>
      </c>
      <c r="D3231" s="271" t="s">
        <v>34</v>
      </c>
      <c r="E3231" s="27" t="e">
        <f t="shared" si="50"/>
        <v>#REF!</v>
      </c>
      <c r="G3231" s="2">
        <v>1034.1500000000001</v>
      </c>
      <c r="H3231" s="275">
        <v>1067.6400000000001</v>
      </c>
    </row>
    <row r="3232" spans="2:8">
      <c r="B3232" s="269">
        <v>100598</v>
      </c>
      <c r="C3232" s="270" t="s">
        <v>2413</v>
      </c>
      <c r="D3232" s="271" t="s">
        <v>34</v>
      </c>
      <c r="E3232" s="27" t="e">
        <f t="shared" si="50"/>
        <v>#REF!</v>
      </c>
      <c r="G3232" s="2">
        <v>1117.75</v>
      </c>
      <c r="H3232" s="275">
        <v>1160.1400000000001</v>
      </c>
    </row>
    <row r="3233" spans="2:8">
      <c r="B3233" s="272">
        <v>100599</v>
      </c>
      <c r="C3233" s="270" t="s">
        <v>2414</v>
      </c>
      <c r="D3233" s="271" t="s">
        <v>34</v>
      </c>
      <c r="E3233" s="27" t="e">
        <f t="shared" si="50"/>
        <v>#REF!</v>
      </c>
      <c r="G3233" s="2">
        <v>489.84</v>
      </c>
      <c r="H3233" s="275">
        <v>500.84</v>
      </c>
    </row>
    <row r="3234" spans="2:8">
      <c r="B3234" s="269">
        <v>100600</v>
      </c>
      <c r="C3234" s="270" t="s">
        <v>2415</v>
      </c>
      <c r="D3234" s="271" t="s">
        <v>34</v>
      </c>
      <c r="E3234" s="27" t="e">
        <f t="shared" si="50"/>
        <v>#REF!</v>
      </c>
      <c r="G3234" s="2">
        <v>580.39</v>
      </c>
      <c r="H3234" s="275">
        <v>596.44000000000005</v>
      </c>
    </row>
    <row r="3235" spans="2:8">
      <c r="B3235" s="272">
        <v>100601</v>
      </c>
      <c r="C3235" s="270" t="s">
        <v>2416</v>
      </c>
      <c r="D3235" s="271" t="s">
        <v>34</v>
      </c>
      <c r="E3235" s="27" t="e">
        <f t="shared" si="50"/>
        <v>#REF!</v>
      </c>
      <c r="G3235" s="2">
        <v>738.95</v>
      </c>
      <c r="H3235" s="275">
        <v>762.51</v>
      </c>
    </row>
    <row r="3236" spans="2:8">
      <c r="B3236" s="269">
        <v>100602</v>
      </c>
      <c r="C3236" s="270" t="s">
        <v>2417</v>
      </c>
      <c r="D3236" s="271" t="s">
        <v>34</v>
      </c>
      <c r="E3236" s="27" t="e">
        <f t="shared" si="50"/>
        <v>#REF!</v>
      </c>
      <c r="G3236" s="2">
        <v>936.68</v>
      </c>
      <c r="H3236" s="275">
        <v>969.64</v>
      </c>
    </row>
    <row r="3237" spans="2:8">
      <c r="B3237" s="272">
        <v>100603</v>
      </c>
      <c r="C3237" s="270" t="s">
        <v>2418</v>
      </c>
      <c r="D3237" s="271" t="s">
        <v>34</v>
      </c>
      <c r="E3237" s="27" t="e">
        <f t="shared" si="50"/>
        <v>#REF!</v>
      </c>
      <c r="G3237" s="2">
        <v>1443.33</v>
      </c>
      <c r="H3237" s="275">
        <v>1500.82</v>
      </c>
    </row>
    <row r="3238" spans="2:8">
      <c r="B3238" s="269">
        <v>100604</v>
      </c>
      <c r="C3238" s="270" t="s">
        <v>2419</v>
      </c>
      <c r="D3238" s="271" t="s">
        <v>34</v>
      </c>
      <c r="E3238" s="27" t="e">
        <f t="shared" si="50"/>
        <v>#REF!</v>
      </c>
      <c r="G3238" s="2">
        <v>615.66</v>
      </c>
      <c r="H3238" s="275">
        <v>632.22</v>
      </c>
    </row>
    <row r="3239" spans="2:8">
      <c r="B3239" s="272">
        <v>100605</v>
      </c>
      <c r="C3239" s="270" t="s">
        <v>2420</v>
      </c>
      <c r="D3239" s="271" t="s">
        <v>34</v>
      </c>
      <c r="E3239" s="27" t="e">
        <f t="shared" si="50"/>
        <v>#REF!</v>
      </c>
      <c r="G3239" s="2">
        <v>979.03</v>
      </c>
      <c r="H3239" s="275">
        <v>1013.37</v>
      </c>
    </row>
    <row r="3240" spans="2:8">
      <c r="B3240" s="269">
        <v>100606</v>
      </c>
      <c r="C3240" s="270" t="s">
        <v>2421</v>
      </c>
      <c r="D3240" s="271" t="s">
        <v>34</v>
      </c>
      <c r="E3240" s="27" t="e">
        <f t="shared" si="50"/>
        <v>#REF!</v>
      </c>
      <c r="G3240" s="2">
        <v>1494.69</v>
      </c>
      <c r="H3240" s="275">
        <v>1554.68</v>
      </c>
    </row>
    <row r="3241" spans="2:8">
      <c r="B3241" s="272">
        <v>100607</v>
      </c>
      <c r="C3241" s="270" t="s">
        <v>2422</v>
      </c>
      <c r="D3241" s="271" t="s">
        <v>34</v>
      </c>
      <c r="E3241" s="27" t="e">
        <f t="shared" si="50"/>
        <v>#REF!</v>
      </c>
      <c r="G3241" s="2">
        <v>632.30999999999995</v>
      </c>
      <c r="H3241" s="275">
        <v>649.13</v>
      </c>
    </row>
    <row r="3242" spans="2:8">
      <c r="B3242" s="269">
        <v>100608</v>
      </c>
      <c r="C3242" s="270" t="s">
        <v>2423</v>
      </c>
      <c r="D3242" s="271" t="s">
        <v>34</v>
      </c>
      <c r="E3242" s="27" t="e">
        <f t="shared" si="50"/>
        <v>#REF!</v>
      </c>
      <c r="G3242" s="2">
        <v>999.88</v>
      </c>
      <c r="H3242" s="275">
        <v>1034.9100000000001</v>
      </c>
    </row>
    <row r="3243" spans="2:8">
      <c r="B3243" s="272">
        <v>100609</v>
      </c>
      <c r="C3243" s="270" t="s">
        <v>2424</v>
      </c>
      <c r="D3243" s="271" t="s">
        <v>34</v>
      </c>
      <c r="E3243" s="27" t="e">
        <f t="shared" si="50"/>
        <v>#REF!</v>
      </c>
      <c r="G3243" s="2">
        <v>1522.02</v>
      </c>
      <c r="H3243" s="275">
        <v>1583.43</v>
      </c>
    </row>
    <row r="3244" spans="2:8">
      <c r="B3244" s="269">
        <v>100610</v>
      </c>
      <c r="C3244" s="270" t="s">
        <v>2425</v>
      </c>
      <c r="D3244" s="271" t="s">
        <v>34</v>
      </c>
      <c r="E3244" s="27" t="e">
        <f t="shared" si="50"/>
        <v>#REF!</v>
      </c>
      <c r="G3244" s="2">
        <v>648.99</v>
      </c>
      <c r="H3244" s="275">
        <v>666.01</v>
      </c>
    </row>
    <row r="3245" spans="2:8">
      <c r="B3245" s="272">
        <v>100611</v>
      </c>
      <c r="C3245" s="270" t="s">
        <v>2426</v>
      </c>
      <c r="D3245" s="271" t="s">
        <v>34</v>
      </c>
      <c r="E3245" s="27" t="e">
        <f t="shared" si="50"/>
        <v>#REF!</v>
      </c>
      <c r="G3245" s="2">
        <v>813.8</v>
      </c>
      <c r="H3245" s="275">
        <v>839.1</v>
      </c>
    </row>
    <row r="3246" spans="2:8">
      <c r="B3246" s="269">
        <v>100612</v>
      </c>
      <c r="C3246" s="270" t="s">
        <v>2427</v>
      </c>
      <c r="D3246" s="271" t="s">
        <v>34</v>
      </c>
      <c r="E3246" s="27" t="e">
        <f t="shared" si="50"/>
        <v>#REF!</v>
      </c>
      <c r="G3246" s="2">
        <v>1020.35</v>
      </c>
      <c r="H3246" s="275">
        <v>1056</v>
      </c>
    </row>
    <row r="3247" spans="2:8">
      <c r="B3247" s="272">
        <v>100613</v>
      </c>
      <c r="C3247" s="270" t="s">
        <v>2428</v>
      </c>
      <c r="D3247" s="271" t="s">
        <v>34</v>
      </c>
      <c r="E3247" s="27" t="e">
        <f t="shared" si="50"/>
        <v>#REF!</v>
      </c>
      <c r="G3247" s="2">
        <v>1548.6</v>
      </c>
      <c r="H3247" s="275">
        <v>1611.4</v>
      </c>
    </row>
    <row r="3248" spans="2:8">
      <c r="B3248" s="269">
        <v>100614</v>
      </c>
      <c r="C3248" s="270" t="s">
        <v>2429</v>
      </c>
      <c r="D3248" s="271" t="s">
        <v>34</v>
      </c>
      <c r="E3248" s="27" t="e">
        <f t="shared" si="50"/>
        <v>#REF!</v>
      </c>
      <c r="G3248" s="2">
        <v>850.56</v>
      </c>
      <c r="H3248" s="275">
        <v>876.68</v>
      </c>
    </row>
    <row r="3249" spans="2:8">
      <c r="B3249" s="272">
        <v>100615</v>
      </c>
      <c r="C3249" s="270" t="s">
        <v>2430</v>
      </c>
      <c r="D3249" s="271" t="s">
        <v>34</v>
      </c>
      <c r="E3249" s="27" t="e">
        <f t="shared" si="50"/>
        <v>#REF!</v>
      </c>
      <c r="G3249" s="2">
        <v>1060.8599999999999</v>
      </c>
      <c r="H3249" s="275">
        <v>1097.81</v>
      </c>
    </row>
    <row r="3250" spans="2:8">
      <c r="B3250" s="269">
        <v>100616</v>
      </c>
      <c r="C3250" s="270" t="s">
        <v>2431</v>
      </c>
      <c r="D3250" s="271" t="s">
        <v>34</v>
      </c>
      <c r="E3250" s="27" t="e">
        <f t="shared" si="50"/>
        <v>#REF!</v>
      </c>
      <c r="G3250" s="2">
        <v>1604.25</v>
      </c>
      <c r="H3250" s="275">
        <v>1670.07</v>
      </c>
    </row>
    <row r="3251" spans="2:8">
      <c r="B3251" s="272">
        <v>100617</v>
      </c>
      <c r="C3251" s="270" t="s">
        <v>2432</v>
      </c>
      <c r="D3251" s="271" t="s">
        <v>34</v>
      </c>
      <c r="E3251" s="27" t="e">
        <f t="shared" si="50"/>
        <v>#REF!</v>
      </c>
      <c r="G3251" s="2">
        <v>1101.0999999999999</v>
      </c>
      <c r="H3251" s="275">
        <v>1139.3499999999999</v>
      </c>
    </row>
    <row r="3252" spans="2:8">
      <c r="B3252" s="269">
        <v>100618</v>
      </c>
      <c r="C3252" s="270" t="s">
        <v>2433</v>
      </c>
      <c r="D3252" s="271" t="s">
        <v>34</v>
      </c>
      <c r="E3252" s="27" t="e">
        <f t="shared" si="50"/>
        <v>#REF!</v>
      </c>
      <c r="G3252" s="2">
        <v>1667.55</v>
      </c>
      <c r="H3252" s="275">
        <v>1736.15</v>
      </c>
    </row>
    <row r="3253" spans="2:8">
      <c r="B3253" s="272">
        <v>100619</v>
      </c>
      <c r="C3253" s="270" t="s">
        <v>2434</v>
      </c>
      <c r="D3253" s="271" t="s">
        <v>34</v>
      </c>
      <c r="E3253" s="27" t="e">
        <f t="shared" si="50"/>
        <v>#REF!</v>
      </c>
      <c r="G3253" s="2">
        <v>565.6</v>
      </c>
      <c r="H3253" s="275">
        <v>576.82000000000005</v>
      </c>
    </row>
    <row r="3254" spans="2:8">
      <c r="B3254" s="269">
        <v>100620</v>
      </c>
      <c r="C3254" s="270" t="s">
        <v>2435</v>
      </c>
      <c r="D3254" s="271" t="s">
        <v>34</v>
      </c>
      <c r="E3254" s="27" t="e">
        <f t="shared" si="50"/>
        <v>#REF!</v>
      </c>
      <c r="G3254" s="2">
        <v>3577.96</v>
      </c>
      <c r="H3254" s="275">
        <v>3585.2</v>
      </c>
    </row>
    <row r="3255" spans="2:8">
      <c r="B3255" s="272">
        <v>100621</v>
      </c>
      <c r="C3255" s="270" t="s">
        <v>2436</v>
      </c>
      <c r="D3255" s="271" t="s">
        <v>34</v>
      </c>
      <c r="E3255" s="27" t="e">
        <f t="shared" si="50"/>
        <v>#REF!</v>
      </c>
      <c r="G3255" s="2">
        <v>4041.21</v>
      </c>
      <c r="H3255" s="275">
        <v>4051.52</v>
      </c>
    </row>
    <row r="3256" spans="2:8">
      <c r="B3256" s="269">
        <v>100622</v>
      </c>
      <c r="C3256" s="270" t="s">
        <v>2437</v>
      </c>
      <c r="D3256" s="271" t="s">
        <v>34</v>
      </c>
      <c r="E3256" s="27" t="e">
        <f t="shared" si="50"/>
        <v>#REF!</v>
      </c>
      <c r="G3256" s="2">
        <v>2490.56</v>
      </c>
      <c r="H3256" s="275">
        <v>2502.7399999999998</v>
      </c>
    </row>
    <row r="3257" spans="2:8">
      <c r="B3257" s="272">
        <v>100623</v>
      </c>
      <c r="C3257" s="270" t="s">
        <v>2438</v>
      </c>
      <c r="D3257" s="271" t="s">
        <v>34</v>
      </c>
      <c r="E3257" s="27" t="e">
        <f t="shared" si="50"/>
        <v>#REF!</v>
      </c>
      <c r="G3257" s="2">
        <v>2676.46</v>
      </c>
      <c r="H3257" s="275">
        <v>2691.71</v>
      </c>
    </row>
    <row r="3258" spans="2:8">
      <c r="B3258" s="269">
        <v>97600</v>
      </c>
      <c r="C3258" s="270" t="s">
        <v>2998</v>
      </c>
      <c r="D3258" s="271" t="s">
        <v>34</v>
      </c>
      <c r="E3258" s="27" t="e">
        <f t="shared" si="50"/>
        <v>#REF!</v>
      </c>
      <c r="G3258" s="2">
        <v>336.94</v>
      </c>
      <c r="H3258" s="275">
        <v>338.39</v>
      </c>
    </row>
    <row r="3259" spans="2:8">
      <c r="B3259" s="272">
        <v>97601</v>
      </c>
      <c r="C3259" s="270" t="s">
        <v>2999</v>
      </c>
      <c r="D3259" s="271" t="s">
        <v>34</v>
      </c>
      <c r="E3259" s="27" t="e">
        <f t="shared" si="50"/>
        <v>#REF!</v>
      </c>
      <c r="G3259" s="2">
        <v>348.99</v>
      </c>
      <c r="H3259" s="275">
        <v>350.44</v>
      </c>
    </row>
    <row r="3260" spans="2:8">
      <c r="B3260" s="269">
        <v>97605</v>
      </c>
      <c r="C3260" s="270" t="s">
        <v>3000</v>
      </c>
      <c r="D3260" s="271" t="s">
        <v>34</v>
      </c>
      <c r="E3260" s="27" t="e">
        <f t="shared" si="50"/>
        <v>#REF!</v>
      </c>
      <c r="G3260" s="2">
        <v>92.3</v>
      </c>
      <c r="H3260" s="275">
        <v>93.96</v>
      </c>
    </row>
    <row r="3261" spans="2:8">
      <c r="B3261" s="272">
        <v>97606</v>
      </c>
      <c r="C3261" s="270" t="s">
        <v>3001</v>
      </c>
      <c r="D3261" s="271" t="s">
        <v>34</v>
      </c>
      <c r="E3261" s="27" t="e">
        <f t="shared" si="50"/>
        <v>#REF!</v>
      </c>
      <c r="G3261" s="2">
        <v>95.91</v>
      </c>
      <c r="H3261" s="275">
        <v>97.57</v>
      </c>
    </row>
    <row r="3262" spans="2:8">
      <c r="B3262" s="269">
        <v>97607</v>
      </c>
      <c r="C3262" s="270" t="s">
        <v>3002</v>
      </c>
      <c r="D3262" s="271" t="s">
        <v>34</v>
      </c>
      <c r="E3262" s="27" t="e">
        <f t="shared" si="50"/>
        <v>#REF!</v>
      </c>
      <c r="G3262" s="2">
        <v>111.8</v>
      </c>
      <c r="H3262" s="275">
        <v>113.73</v>
      </c>
    </row>
    <row r="3263" spans="2:8">
      <c r="B3263" s="272">
        <v>97608</v>
      </c>
      <c r="C3263" s="270" t="s">
        <v>3003</v>
      </c>
      <c r="D3263" s="271" t="s">
        <v>34</v>
      </c>
      <c r="E3263" s="27" t="e">
        <f t="shared" si="50"/>
        <v>#REF!</v>
      </c>
      <c r="G3263" s="2">
        <v>115.41</v>
      </c>
      <c r="H3263" s="275">
        <v>117.34</v>
      </c>
    </row>
    <row r="3264" spans="2:8">
      <c r="B3264" s="269">
        <v>102102</v>
      </c>
      <c r="C3264" s="270" t="s">
        <v>4058</v>
      </c>
      <c r="D3264" s="271" t="s">
        <v>34</v>
      </c>
      <c r="E3264" s="27" t="e">
        <f t="shared" si="50"/>
        <v>#REF!</v>
      </c>
      <c r="G3264" s="2">
        <v>20673.830000000002</v>
      </c>
      <c r="H3264" s="275">
        <v>20715.099999999999</v>
      </c>
    </row>
    <row r="3265" spans="2:8">
      <c r="B3265" s="272">
        <v>102103</v>
      </c>
      <c r="C3265" s="270" t="s">
        <v>4059</v>
      </c>
      <c r="D3265" s="271" t="s">
        <v>34</v>
      </c>
      <c r="E3265" s="27" t="e">
        <f t="shared" si="50"/>
        <v>#REF!</v>
      </c>
      <c r="G3265" s="2">
        <v>23056.47</v>
      </c>
      <c r="H3265" s="275">
        <v>23098.45</v>
      </c>
    </row>
    <row r="3266" spans="2:8">
      <c r="B3266" s="269">
        <v>102104</v>
      </c>
      <c r="C3266" s="270" t="s">
        <v>4060</v>
      </c>
      <c r="D3266" s="271" t="s">
        <v>34</v>
      </c>
      <c r="E3266" s="27" t="e">
        <f t="shared" si="50"/>
        <v>#REF!</v>
      </c>
      <c r="G3266" s="2">
        <v>29715.1</v>
      </c>
      <c r="H3266" s="275">
        <v>29758.28</v>
      </c>
    </row>
    <row r="3267" spans="2:8">
      <c r="B3267" s="272">
        <v>102105</v>
      </c>
      <c r="C3267" s="270" t="s">
        <v>4061</v>
      </c>
      <c r="D3267" s="271" t="s">
        <v>34</v>
      </c>
      <c r="E3267" s="27" t="e">
        <f t="shared" ref="E3267:E3330" si="51">IF($J$2="NÃO DESONERADO",H3267,G3267)</f>
        <v>#REF!</v>
      </c>
      <c r="G3267" s="2">
        <v>36634.58</v>
      </c>
      <c r="H3267" s="275">
        <v>36678.959999999999</v>
      </c>
    </row>
    <row r="3268" spans="2:8">
      <c r="B3268" s="269">
        <v>102106</v>
      </c>
      <c r="C3268" s="270" t="s">
        <v>4062</v>
      </c>
      <c r="D3268" s="271" t="s">
        <v>34</v>
      </c>
      <c r="E3268" s="27" t="e">
        <f t="shared" si="51"/>
        <v>#REF!</v>
      </c>
      <c r="G3268" s="2">
        <v>46097.97</v>
      </c>
      <c r="H3268" s="275">
        <v>46143.05</v>
      </c>
    </row>
    <row r="3269" spans="2:8">
      <c r="B3269" s="272">
        <v>102107</v>
      </c>
      <c r="C3269" s="270" t="s">
        <v>4063</v>
      </c>
      <c r="D3269" s="271" t="s">
        <v>34</v>
      </c>
      <c r="E3269" s="27" t="e">
        <f t="shared" si="51"/>
        <v>#REF!</v>
      </c>
      <c r="G3269" s="2">
        <v>64524.4</v>
      </c>
      <c r="H3269" s="275">
        <v>64572.1</v>
      </c>
    </row>
    <row r="3270" spans="2:8">
      <c r="B3270" s="269">
        <v>102108</v>
      </c>
      <c r="C3270" s="270" t="s">
        <v>4064</v>
      </c>
      <c r="D3270" s="271" t="s">
        <v>34</v>
      </c>
      <c r="E3270" s="27" t="e">
        <f t="shared" si="51"/>
        <v>#REF!</v>
      </c>
      <c r="G3270" s="2">
        <v>75220.31</v>
      </c>
      <c r="H3270" s="275">
        <v>75269.61</v>
      </c>
    </row>
    <row r="3271" spans="2:8">
      <c r="B3271" s="272">
        <v>102109</v>
      </c>
      <c r="C3271" s="270" t="s">
        <v>4065</v>
      </c>
      <c r="D3271" s="271" t="s">
        <v>34</v>
      </c>
      <c r="E3271" s="27" t="e">
        <f t="shared" si="51"/>
        <v>#REF!</v>
      </c>
      <c r="G3271" s="2">
        <v>82.24</v>
      </c>
      <c r="H3271" s="275">
        <v>84.32</v>
      </c>
    </row>
    <row r="3272" spans="2:8">
      <c r="B3272" s="269">
        <v>102110</v>
      </c>
      <c r="C3272" s="270" t="s">
        <v>4066</v>
      </c>
      <c r="D3272" s="271" t="s">
        <v>34</v>
      </c>
      <c r="E3272" s="27" t="e">
        <f t="shared" si="51"/>
        <v>#REF!</v>
      </c>
      <c r="G3272" s="2">
        <v>296.8</v>
      </c>
      <c r="H3272" s="275">
        <v>298.88</v>
      </c>
    </row>
    <row r="3273" spans="2:8">
      <c r="B3273" s="272">
        <v>103654</v>
      </c>
      <c r="C3273" s="270" t="s">
        <v>16230</v>
      </c>
      <c r="D3273" s="271" t="s">
        <v>34</v>
      </c>
      <c r="E3273" s="27" t="e">
        <f t="shared" si="51"/>
        <v>#REF!</v>
      </c>
      <c r="G3273" s="2">
        <v>122346.54</v>
      </c>
      <c r="H3273" s="275">
        <v>122396.08</v>
      </c>
    </row>
    <row r="3274" spans="2:8">
      <c r="B3274" s="269">
        <v>103655</v>
      </c>
      <c r="C3274" s="270" t="s">
        <v>16231</v>
      </c>
      <c r="D3274" s="271" t="s">
        <v>34</v>
      </c>
      <c r="E3274" s="27" t="e">
        <f t="shared" si="51"/>
        <v>#REF!</v>
      </c>
      <c r="G3274" s="2">
        <v>167726.70000000001</v>
      </c>
      <c r="H3274" s="275">
        <v>167784.68</v>
      </c>
    </row>
    <row r="3275" spans="2:8">
      <c r="B3275" s="272">
        <v>103656</v>
      </c>
      <c r="C3275" s="270" t="s">
        <v>16232</v>
      </c>
      <c r="D3275" s="271" t="s">
        <v>34</v>
      </c>
      <c r="E3275" s="27" t="e">
        <f t="shared" si="51"/>
        <v>#REF!</v>
      </c>
      <c r="G3275" s="2">
        <v>234698.3</v>
      </c>
      <c r="H3275" s="275">
        <v>234764.7</v>
      </c>
    </row>
    <row r="3276" spans="2:8">
      <c r="B3276" s="269">
        <v>104473</v>
      </c>
      <c r="C3276" s="270" t="s">
        <v>18192</v>
      </c>
      <c r="D3276" s="271" t="s">
        <v>34</v>
      </c>
      <c r="E3276" s="27" t="e">
        <f t="shared" si="51"/>
        <v>#REF!</v>
      </c>
      <c r="G3276" s="2">
        <v>143.35</v>
      </c>
      <c r="H3276" s="275">
        <v>153.03</v>
      </c>
    </row>
    <row r="3277" spans="2:8">
      <c r="B3277" s="272">
        <v>104474</v>
      </c>
      <c r="C3277" s="270" t="s">
        <v>18193</v>
      </c>
      <c r="D3277" s="271" t="s">
        <v>34</v>
      </c>
      <c r="E3277" s="27" t="e">
        <f t="shared" si="51"/>
        <v>#REF!</v>
      </c>
      <c r="G3277" s="2">
        <v>308.41000000000003</v>
      </c>
      <c r="H3277" s="275">
        <v>328.24</v>
      </c>
    </row>
    <row r="3278" spans="2:8">
      <c r="B3278" s="269">
        <v>104475</v>
      </c>
      <c r="C3278" s="270" t="s">
        <v>18194</v>
      </c>
      <c r="D3278" s="271" t="s">
        <v>34</v>
      </c>
      <c r="E3278" s="27" t="e">
        <f t="shared" si="51"/>
        <v>#REF!</v>
      </c>
      <c r="G3278" s="2">
        <v>122.98</v>
      </c>
      <c r="H3278" s="275">
        <v>130.72</v>
      </c>
    </row>
    <row r="3279" spans="2:8">
      <c r="B3279" s="272">
        <v>104476</v>
      </c>
      <c r="C3279" s="270" t="s">
        <v>18195</v>
      </c>
      <c r="D3279" s="271" t="s">
        <v>34</v>
      </c>
      <c r="E3279" s="27" t="e">
        <f t="shared" si="51"/>
        <v>#REF!</v>
      </c>
      <c r="G3279" s="2">
        <v>155.13999999999999</v>
      </c>
      <c r="H3279" s="275">
        <v>165.71</v>
      </c>
    </row>
    <row r="3280" spans="2:8">
      <c r="B3280" s="269">
        <v>104477</v>
      </c>
      <c r="C3280" s="270" t="s">
        <v>18196</v>
      </c>
      <c r="D3280" s="271" t="s">
        <v>34</v>
      </c>
      <c r="E3280" s="27" t="e">
        <f t="shared" si="51"/>
        <v>#REF!</v>
      </c>
      <c r="G3280" s="2">
        <v>122.06</v>
      </c>
      <c r="H3280" s="275">
        <v>129.5</v>
      </c>
    </row>
    <row r="3281" spans="2:8">
      <c r="B3281" s="272">
        <v>104478</v>
      </c>
      <c r="C3281" s="270" t="s">
        <v>18197</v>
      </c>
      <c r="D3281" s="271" t="s">
        <v>34</v>
      </c>
      <c r="E3281" s="27" t="e">
        <f t="shared" si="51"/>
        <v>#REF!</v>
      </c>
      <c r="G3281" s="2">
        <v>270.73</v>
      </c>
      <c r="H3281" s="275">
        <v>286.58</v>
      </c>
    </row>
    <row r="3282" spans="2:8">
      <c r="B3282" s="269">
        <v>104479</v>
      </c>
      <c r="C3282" s="270" t="s">
        <v>18198</v>
      </c>
      <c r="D3282" s="271" t="s">
        <v>34</v>
      </c>
      <c r="E3282" s="27" t="e">
        <f t="shared" si="51"/>
        <v>#REF!</v>
      </c>
      <c r="G3282" s="2">
        <v>107.83</v>
      </c>
      <c r="H3282" s="275">
        <v>113.96</v>
      </c>
    </row>
    <row r="3283" spans="2:8">
      <c r="B3283" s="272">
        <v>104480</v>
      </c>
      <c r="C3283" s="270" t="s">
        <v>18199</v>
      </c>
      <c r="D3283" s="271" t="s">
        <v>34</v>
      </c>
      <c r="E3283" s="27" t="e">
        <f t="shared" si="51"/>
        <v>#REF!</v>
      </c>
      <c r="G3283" s="2">
        <v>121.99</v>
      </c>
      <c r="H3283" s="275">
        <v>129.06</v>
      </c>
    </row>
    <row r="3284" spans="2:8">
      <c r="B3284" s="269">
        <v>104481</v>
      </c>
      <c r="C3284" s="270" t="s">
        <v>18200</v>
      </c>
      <c r="D3284" s="271" t="s">
        <v>34</v>
      </c>
      <c r="E3284" s="27" t="e">
        <f t="shared" si="51"/>
        <v>#REF!</v>
      </c>
      <c r="G3284" s="2">
        <v>292.77999999999997</v>
      </c>
      <c r="H3284" s="275">
        <v>307.94</v>
      </c>
    </row>
    <row r="3285" spans="2:8">
      <c r="B3285" s="272">
        <v>96971</v>
      </c>
      <c r="C3285" s="270" t="s">
        <v>1781</v>
      </c>
      <c r="D3285" s="271" t="s">
        <v>33</v>
      </c>
      <c r="E3285" s="27" t="e">
        <f t="shared" si="51"/>
        <v>#REF!</v>
      </c>
      <c r="G3285" s="2">
        <v>33.01</v>
      </c>
      <c r="H3285" s="275">
        <v>34.200000000000003</v>
      </c>
    </row>
    <row r="3286" spans="2:8">
      <c r="B3286" s="269">
        <v>96972</v>
      </c>
      <c r="C3286" s="270" t="s">
        <v>1782</v>
      </c>
      <c r="D3286" s="271" t="s">
        <v>33</v>
      </c>
      <c r="E3286" s="27" t="e">
        <f t="shared" si="51"/>
        <v>#REF!</v>
      </c>
      <c r="G3286" s="2">
        <v>44.35</v>
      </c>
      <c r="H3286" s="275">
        <v>45.97</v>
      </c>
    </row>
    <row r="3287" spans="2:8">
      <c r="B3287" s="272">
        <v>96973</v>
      </c>
      <c r="C3287" s="270" t="s">
        <v>1783</v>
      </c>
      <c r="D3287" s="271" t="s">
        <v>33</v>
      </c>
      <c r="E3287" s="27" t="e">
        <f t="shared" si="51"/>
        <v>#REF!</v>
      </c>
      <c r="G3287" s="2">
        <v>59.24</v>
      </c>
      <c r="H3287" s="275">
        <v>61.16</v>
      </c>
    </row>
    <row r="3288" spans="2:8">
      <c r="B3288" s="269">
        <v>96974</v>
      </c>
      <c r="C3288" s="270" t="s">
        <v>1784</v>
      </c>
      <c r="D3288" s="271" t="s">
        <v>33</v>
      </c>
      <c r="E3288" s="27" t="e">
        <f t="shared" si="51"/>
        <v>#REF!</v>
      </c>
      <c r="G3288" s="2">
        <v>78.19</v>
      </c>
      <c r="H3288" s="275">
        <v>80.45</v>
      </c>
    </row>
    <row r="3289" spans="2:8">
      <c r="B3289" s="272">
        <v>96975</v>
      </c>
      <c r="C3289" s="270" t="s">
        <v>1785</v>
      </c>
      <c r="D3289" s="271" t="s">
        <v>33</v>
      </c>
      <c r="E3289" s="27" t="e">
        <f t="shared" si="51"/>
        <v>#REF!</v>
      </c>
      <c r="G3289" s="2">
        <v>98.17</v>
      </c>
      <c r="H3289" s="275">
        <v>100.75</v>
      </c>
    </row>
    <row r="3290" spans="2:8">
      <c r="B3290" s="269">
        <v>96976</v>
      </c>
      <c r="C3290" s="270" t="s">
        <v>1786</v>
      </c>
      <c r="D3290" s="271" t="s">
        <v>33</v>
      </c>
      <c r="E3290" s="27" t="e">
        <f t="shared" si="51"/>
        <v>#REF!</v>
      </c>
      <c r="G3290" s="2">
        <v>131.74</v>
      </c>
      <c r="H3290" s="275">
        <v>134.62</v>
      </c>
    </row>
    <row r="3291" spans="2:8">
      <c r="B3291" s="272">
        <v>96977</v>
      </c>
      <c r="C3291" s="270" t="s">
        <v>1787</v>
      </c>
      <c r="D3291" s="271" t="s">
        <v>33</v>
      </c>
      <c r="E3291" s="27" t="e">
        <f t="shared" si="51"/>
        <v>#REF!</v>
      </c>
      <c r="G3291" s="2">
        <v>57.51</v>
      </c>
      <c r="H3291" s="275">
        <v>57.67</v>
      </c>
    </row>
    <row r="3292" spans="2:8">
      <c r="B3292" s="269">
        <v>96978</v>
      </c>
      <c r="C3292" s="270" t="s">
        <v>1788</v>
      </c>
      <c r="D3292" s="271" t="s">
        <v>33</v>
      </c>
      <c r="E3292" s="27" t="e">
        <f t="shared" si="51"/>
        <v>#REF!</v>
      </c>
      <c r="G3292" s="2">
        <v>75.8</v>
      </c>
      <c r="H3292" s="275">
        <v>75.98</v>
      </c>
    </row>
    <row r="3293" spans="2:8">
      <c r="B3293" s="272">
        <v>96979</v>
      </c>
      <c r="C3293" s="270" t="s">
        <v>1789</v>
      </c>
      <c r="D3293" s="271" t="s">
        <v>33</v>
      </c>
      <c r="E3293" s="27" t="e">
        <f t="shared" si="51"/>
        <v>#REF!</v>
      </c>
      <c r="G3293" s="2">
        <v>108.56</v>
      </c>
      <c r="H3293" s="275">
        <v>108.79</v>
      </c>
    </row>
    <row r="3294" spans="2:8">
      <c r="B3294" s="269">
        <v>96984</v>
      </c>
      <c r="C3294" s="270" t="s">
        <v>1791</v>
      </c>
      <c r="D3294" s="271" t="s">
        <v>34</v>
      </c>
      <c r="E3294" s="27" t="e">
        <f t="shared" si="51"/>
        <v>#REF!</v>
      </c>
      <c r="G3294" s="2">
        <v>56.37</v>
      </c>
      <c r="H3294" s="275">
        <v>60.24</v>
      </c>
    </row>
    <row r="3295" spans="2:8">
      <c r="B3295" s="272">
        <v>96985</v>
      </c>
      <c r="C3295" s="270" t="s">
        <v>1792</v>
      </c>
      <c r="D3295" s="271" t="s">
        <v>34</v>
      </c>
      <c r="E3295" s="27" t="e">
        <f t="shared" si="51"/>
        <v>#REF!</v>
      </c>
      <c r="G3295" s="2">
        <v>79.739999999999995</v>
      </c>
      <c r="H3295" s="275">
        <v>80.930000000000007</v>
      </c>
    </row>
    <row r="3296" spans="2:8">
      <c r="B3296" s="269">
        <v>96986</v>
      </c>
      <c r="C3296" s="270" t="s">
        <v>1793</v>
      </c>
      <c r="D3296" s="271" t="s">
        <v>34</v>
      </c>
      <c r="E3296" s="27" t="e">
        <f t="shared" si="51"/>
        <v>#REF!</v>
      </c>
      <c r="G3296" s="2">
        <v>118.86</v>
      </c>
      <c r="H3296" s="275">
        <v>120.72</v>
      </c>
    </row>
    <row r="3297" spans="2:8">
      <c r="B3297" s="272">
        <v>96987</v>
      </c>
      <c r="C3297" s="270" t="s">
        <v>1794</v>
      </c>
      <c r="D3297" s="271" t="s">
        <v>34</v>
      </c>
      <c r="E3297" s="27" t="e">
        <f t="shared" si="51"/>
        <v>#REF!</v>
      </c>
      <c r="G3297" s="2">
        <v>106.51</v>
      </c>
      <c r="H3297" s="275">
        <v>111.82</v>
      </c>
    </row>
    <row r="3298" spans="2:8">
      <c r="B3298" s="269">
        <v>96988</v>
      </c>
      <c r="C3298" s="270" t="s">
        <v>1795</v>
      </c>
      <c r="D3298" s="271" t="s">
        <v>34</v>
      </c>
      <c r="E3298" s="27" t="e">
        <f t="shared" si="51"/>
        <v>#REF!</v>
      </c>
      <c r="G3298" s="2">
        <v>182.44</v>
      </c>
      <c r="H3298" s="275">
        <v>183.19</v>
      </c>
    </row>
    <row r="3299" spans="2:8">
      <c r="B3299" s="272">
        <v>96989</v>
      </c>
      <c r="C3299" s="270" t="s">
        <v>1796</v>
      </c>
      <c r="D3299" s="271" t="s">
        <v>34</v>
      </c>
      <c r="E3299" s="27" t="e">
        <f t="shared" si="51"/>
        <v>#REF!</v>
      </c>
      <c r="G3299" s="2">
        <v>152.75</v>
      </c>
      <c r="H3299" s="275">
        <v>153.34</v>
      </c>
    </row>
    <row r="3300" spans="2:8">
      <c r="B3300" s="269">
        <v>98463</v>
      </c>
      <c r="C3300" s="270" t="s">
        <v>1790</v>
      </c>
      <c r="D3300" s="271" t="s">
        <v>34</v>
      </c>
      <c r="E3300" s="27" t="e">
        <f t="shared" si="51"/>
        <v>#REF!</v>
      </c>
      <c r="G3300" s="2">
        <v>22.28</v>
      </c>
      <c r="H3300" s="275">
        <v>23.76</v>
      </c>
    </row>
    <row r="3301" spans="2:8">
      <c r="B3301" s="272">
        <v>103490</v>
      </c>
      <c r="C3301" s="270" t="s">
        <v>15769</v>
      </c>
      <c r="D3301" s="271" t="s">
        <v>969</v>
      </c>
      <c r="E3301" s="27" t="e">
        <f t="shared" si="51"/>
        <v>#REF!</v>
      </c>
      <c r="G3301" s="2">
        <v>2820.32</v>
      </c>
      <c r="H3301" s="275">
        <v>3013.87</v>
      </c>
    </row>
    <row r="3302" spans="2:8">
      <c r="B3302" s="269">
        <v>103491</v>
      </c>
      <c r="C3302" s="270" t="s">
        <v>15770</v>
      </c>
      <c r="D3302" s="271" t="s">
        <v>969</v>
      </c>
      <c r="E3302" s="27" t="e">
        <f t="shared" si="51"/>
        <v>#REF!</v>
      </c>
      <c r="G3302" s="2">
        <v>773.54</v>
      </c>
      <c r="H3302" s="275">
        <v>817.9</v>
      </c>
    </row>
    <row r="3303" spans="2:8">
      <c r="B3303" s="272">
        <v>96765</v>
      </c>
      <c r="C3303" s="270" t="s">
        <v>4067</v>
      </c>
      <c r="D3303" s="271" t="s">
        <v>34</v>
      </c>
      <c r="E3303" s="27" t="e">
        <f t="shared" si="51"/>
        <v>#REF!</v>
      </c>
      <c r="G3303" s="2">
        <v>1496.61</v>
      </c>
      <c r="H3303" s="275">
        <v>1510.57</v>
      </c>
    </row>
    <row r="3304" spans="2:8">
      <c r="B3304" s="269">
        <v>101905</v>
      </c>
      <c r="C3304" s="270" t="s">
        <v>17975</v>
      </c>
      <c r="D3304" s="271" t="s">
        <v>34</v>
      </c>
      <c r="E3304" s="27" t="e">
        <f t="shared" si="51"/>
        <v>#REF!</v>
      </c>
      <c r="G3304" s="2">
        <v>203.18</v>
      </c>
      <c r="H3304" s="275">
        <v>205.28</v>
      </c>
    </row>
    <row r="3305" spans="2:8">
      <c r="B3305" s="272">
        <v>101906</v>
      </c>
      <c r="C3305" s="270" t="s">
        <v>17976</v>
      </c>
      <c r="D3305" s="271" t="s">
        <v>34</v>
      </c>
      <c r="E3305" s="27" t="e">
        <f t="shared" si="51"/>
        <v>#REF!</v>
      </c>
      <c r="G3305" s="2">
        <v>600.96</v>
      </c>
      <c r="H3305" s="275">
        <v>603.05999999999995</v>
      </c>
    </row>
    <row r="3306" spans="2:8">
      <c r="B3306" s="269">
        <v>101907</v>
      </c>
      <c r="C3306" s="270" t="s">
        <v>17977</v>
      </c>
      <c r="D3306" s="271" t="s">
        <v>34</v>
      </c>
      <c r="E3306" s="27" t="e">
        <f t="shared" si="51"/>
        <v>#REF!</v>
      </c>
      <c r="G3306" s="2">
        <v>649.42999999999995</v>
      </c>
      <c r="H3306" s="275">
        <v>651.53</v>
      </c>
    </row>
    <row r="3307" spans="2:8">
      <c r="B3307" s="272">
        <v>101908</v>
      </c>
      <c r="C3307" s="270" t="s">
        <v>17978</v>
      </c>
      <c r="D3307" s="271" t="s">
        <v>34</v>
      </c>
      <c r="E3307" s="27" t="e">
        <f t="shared" si="51"/>
        <v>#REF!</v>
      </c>
      <c r="G3307" s="2">
        <v>197.12</v>
      </c>
      <c r="H3307" s="275">
        <v>199.22</v>
      </c>
    </row>
    <row r="3308" spans="2:8">
      <c r="B3308" s="269">
        <v>101909</v>
      </c>
      <c r="C3308" s="270" t="s">
        <v>17979</v>
      </c>
      <c r="D3308" s="271" t="s">
        <v>34</v>
      </c>
      <c r="E3308" s="27" t="e">
        <f t="shared" si="51"/>
        <v>#REF!</v>
      </c>
      <c r="G3308" s="2">
        <v>229.43</v>
      </c>
      <c r="H3308" s="275">
        <v>231.53</v>
      </c>
    </row>
    <row r="3309" spans="2:8">
      <c r="B3309" s="272">
        <v>101910</v>
      </c>
      <c r="C3309" s="270" t="s">
        <v>17980</v>
      </c>
      <c r="D3309" s="271" t="s">
        <v>34</v>
      </c>
      <c r="E3309" s="27" t="e">
        <f t="shared" si="51"/>
        <v>#REF!</v>
      </c>
      <c r="G3309" s="2">
        <v>269.81</v>
      </c>
      <c r="H3309" s="275">
        <v>271.91000000000003</v>
      </c>
    </row>
    <row r="3310" spans="2:8">
      <c r="B3310" s="269">
        <v>101911</v>
      </c>
      <c r="C3310" s="270" t="s">
        <v>17981</v>
      </c>
      <c r="D3310" s="271" t="s">
        <v>34</v>
      </c>
      <c r="E3310" s="27" t="e">
        <f t="shared" si="51"/>
        <v>#REF!</v>
      </c>
      <c r="G3310" s="2">
        <v>310.19</v>
      </c>
      <c r="H3310" s="275">
        <v>312.29000000000002</v>
      </c>
    </row>
    <row r="3311" spans="2:8">
      <c r="B3311" s="272">
        <v>101912</v>
      </c>
      <c r="C3311" s="270" t="s">
        <v>4068</v>
      </c>
      <c r="D3311" s="271" t="s">
        <v>34</v>
      </c>
      <c r="E3311" s="27" t="e">
        <f t="shared" si="51"/>
        <v>#REF!</v>
      </c>
      <c r="G3311" s="2">
        <v>1928.76</v>
      </c>
      <c r="H3311" s="275">
        <v>1943.7</v>
      </c>
    </row>
    <row r="3312" spans="2:8">
      <c r="B3312" s="269">
        <v>101913</v>
      </c>
      <c r="C3312" s="270" t="s">
        <v>4069</v>
      </c>
      <c r="D3312" s="271" t="s">
        <v>34</v>
      </c>
      <c r="E3312" s="27" t="e">
        <f t="shared" si="51"/>
        <v>#REF!</v>
      </c>
      <c r="G3312" s="2">
        <v>375.58</v>
      </c>
      <c r="H3312" s="275">
        <v>380.57</v>
      </c>
    </row>
    <row r="3313" spans="2:8">
      <c r="B3313" s="272">
        <v>101914</v>
      </c>
      <c r="C3313" s="270" t="s">
        <v>4070</v>
      </c>
      <c r="D3313" s="271" t="s">
        <v>34</v>
      </c>
      <c r="E3313" s="27" t="e">
        <f t="shared" si="51"/>
        <v>#REF!</v>
      </c>
      <c r="G3313" s="2">
        <v>478.37</v>
      </c>
      <c r="H3313" s="275">
        <v>484.61</v>
      </c>
    </row>
    <row r="3314" spans="2:8">
      <c r="B3314" s="269">
        <v>101915</v>
      </c>
      <c r="C3314" s="270" t="s">
        <v>4071</v>
      </c>
      <c r="D3314" s="271" t="s">
        <v>34</v>
      </c>
      <c r="E3314" s="27" t="e">
        <f t="shared" si="51"/>
        <v>#REF!</v>
      </c>
      <c r="G3314" s="2">
        <v>408.65</v>
      </c>
      <c r="H3314" s="275">
        <v>409.3</v>
      </c>
    </row>
    <row r="3315" spans="2:8">
      <c r="B3315" s="272">
        <v>101916</v>
      </c>
      <c r="C3315" s="270" t="s">
        <v>4072</v>
      </c>
      <c r="D3315" s="271" t="s">
        <v>34</v>
      </c>
      <c r="E3315" s="27" t="e">
        <f t="shared" si="51"/>
        <v>#REF!</v>
      </c>
      <c r="G3315" s="2">
        <v>3542.78</v>
      </c>
      <c r="H3315" s="275">
        <v>3563.2</v>
      </c>
    </row>
    <row r="3316" spans="2:8">
      <c r="B3316" s="269">
        <v>101917</v>
      </c>
      <c r="C3316" s="270" t="s">
        <v>4073</v>
      </c>
      <c r="D3316" s="271" t="s">
        <v>34</v>
      </c>
      <c r="E3316" s="27" t="e">
        <f t="shared" si="51"/>
        <v>#REF!</v>
      </c>
      <c r="G3316" s="2">
        <v>147.91</v>
      </c>
      <c r="H3316" s="275">
        <v>151.79</v>
      </c>
    </row>
    <row r="3317" spans="2:8">
      <c r="B3317" s="272">
        <v>98261</v>
      </c>
      <c r="C3317" s="270" t="s">
        <v>2439</v>
      </c>
      <c r="D3317" s="271" t="s">
        <v>33</v>
      </c>
      <c r="E3317" s="27" t="e">
        <f t="shared" si="51"/>
        <v>#REF!</v>
      </c>
      <c r="G3317" s="2">
        <v>3.13</v>
      </c>
      <c r="H3317" s="275">
        <v>3.42</v>
      </c>
    </row>
    <row r="3318" spans="2:8">
      <c r="B3318" s="269">
        <v>98262</v>
      </c>
      <c r="C3318" s="270" t="s">
        <v>2440</v>
      </c>
      <c r="D3318" s="271" t="s">
        <v>33</v>
      </c>
      <c r="E3318" s="27" t="e">
        <f t="shared" si="51"/>
        <v>#REF!</v>
      </c>
      <c r="G3318" s="2">
        <v>3.82</v>
      </c>
      <c r="H3318" s="275">
        <v>4.12</v>
      </c>
    </row>
    <row r="3319" spans="2:8">
      <c r="B3319" s="272">
        <v>98263</v>
      </c>
      <c r="C3319" s="270" t="s">
        <v>2441</v>
      </c>
      <c r="D3319" s="271" t="s">
        <v>33</v>
      </c>
      <c r="E3319" s="27" t="e">
        <f t="shared" si="51"/>
        <v>#REF!</v>
      </c>
      <c r="G3319" s="2">
        <v>3.99</v>
      </c>
      <c r="H3319" s="275">
        <v>4.3</v>
      </c>
    </row>
    <row r="3320" spans="2:8">
      <c r="B3320" s="269">
        <v>98264</v>
      </c>
      <c r="C3320" s="270" t="s">
        <v>2442</v>
      </c>
      <c r="D3320" s="271" t="s">
        <v>33</v>
      </c>
      <c r="E3320" s="27" t="e">
        <f t="shared" si="51"/>
        <v>#REF!</v>
      </c>
      <c r="G3320" s="2">
        <v>4.7300000000000004</v>
      </c>
      <c r="H3320" s="275">
        <v>5.05</v>
      </c>
    </row>
    <row r="3321" spans="2:8">
      <c r="B3321" s="272">
        <v>98265</v>
      </c>
      <c r="C3321" s="270" t="s">
        <v>2443</v>
      </c>
      <c r="D3321" s="271" t="s">
        <v>33</v>
      </c>
      <c r="E3321" s="27" t="e">
        <f t="shared" si="51"/>
        <v>#REF!</v>
      </c>
      <c r="G3321" s="2">
        <v>5.2</v>
      </c>
      <c r="H3321" s="275">
        <v>5.52</v>
      </c>
    </row>
    <row r="3322" spans="2:8">
      <c r="B3322" s="269">
        <v>98266</v>
      </c>
      <c r="C3322" s="270" t="s">
        <v>2444</v>
      </c>
      <c r="D3322" s="271" t="s">
        <v>33</v>
      </c>
      <c r="E3322" s="27" t="e">
        <f t="shared" si="51"/>
        <v>#REF!</v>
      </c>
      <c r="G3322" s="2">
        <v>5.86</v>
      </c>
      <c r="H3322" s="275">
        <v>6.19</v>
      </c>
    </row>
    <row r="3323" spans="2:8">
      <c r="B3323" s="272">
        <v>98267</v>
      </c>
      <c r="C3323" s="270" t="s">
        <v>2445</v>
      </c>
      <c r="D3323" s="271" t="s">
        <v>33</v>
      </c>
      <c r="E3323" s="27" t="e">
        <f t="shared" si="51"/>
        <v>#REF!</v>
      </c>
      <c r="G3323" s="2">
        <v>9.17</v>
      </c>
      <c r="H3323" s="275">
        <v>9.6</v>
      </c>
    </row>
    <row r="3324" spans="2:8">
      <c r="B3324" s="269">
        <v>98268</v>
      </c>
      <c r="C3324" s="270" t="s">
        <v>2446</v>
      </c>
      <c r="D3324" s="271" t="s">
        <v>33</v>
      </c>
      <c r="E3324" s="27" t="e">
        <f t="shared" si="51"/>
        <v>#REF!</v>
      </c>
      <c r="G3324" s="2">
        <v>14.5</v>
      </c>
      <c r="H3324" s="275">
        <v>15</v>
      </c>
    </row>
    <row r="3325" spans="2:8">
      <c r="B3325" s="272">
        <v>98269</v>
      </c>
      <c r="C3325" s="270" t="s">
        <v>2447</v>
      </c>
      <c r="D3325" s="271" t="s">
        <v>33</v>
      </c>
      <c r="E3325" s="27" t="e">
        <f t="shared" si="51"/>
        <v>#REF!</v>
      </c>
      <c r="G3325" s="2">
        <v>19.670000000000002</v>
      </c>
      <c r="H3325" s="275">
        <v>20.21</v>
      </c>
    </row>
    <row r="3326" spans="2:8">
      <c r="B3326" s="269">
        <v>98270</v>
      </c>
      <c r="C3326" s="270" t="s">
        <v>2448</v>
      </c>
      <c r="D3326" s="271" t="s">
        <v>33</v>
      </c>
      <c r="E3326" s="27" t="e">
        <f t="shared" si="51"/>
        <v>#REF!</v>
      </c>
      <c r="G3326" s="2">
        <v>29.41</v>
      </c>
      <c r="H3326" s="275">
        <v>30</v>
      </c>
    </row>
    <row r="3327" spans="2:8">
      <c r="B3327" s="272">
        <v>98271</v>
      </c>
      <c r="C3327" s="270" t="s">
        <v>2449</v>
      </c>
      <c r="D3327" s="271" t="s">
        <v>33</v>
      </c>
      <c r="E3327" s="27" t="e">
        <f t="shared" si="51"/>
        <v>#REF!</v>
      </c>
      <c r="G3327" s="2">
        <v>41.11</v>
      </c>
      <c r="H3327" s="275">
        <v>41.76</v>
      </c>
    </row>
    <row r="3328" spans="2:8">
      <c r="B3328" s="269">
        <v>98272</v>
      </c>
      <c r="C3328" s="270" t="s">
        <v>2450</v>
      </c>
      <c r="D3328" s="271" t="s">
        <v>33</v>
      </c>
      <c r="E3328" s="27" t="e">
        <f t="shared" si="51"/>
        <v>#REF!</v>
      </c>
      <c r="G3328" s="2">
        <v>93.58</v>
      </c>
      <c r="H3328" s="275">
        <v>94.47</v>
      </c>
    </row>
    <row r="3329" spans="2:8">
      <c r="B3329" s="272">
        <v>98273</v>
      </c>
      <c r="C3329" s="270" t="s">
        <v>2451</v>
      </c>
      <c r="D3329" s="271" t="s">
        <v>33</v>
      </c>
      <c r="E3329" s="27" t="e">
        <f t="shared" si="51"/>
        <v>#REF!</v>
      </c>
      <c r="G3329" s="2">
        <v>2.23</v>
      </c>
      <c r="H3329" s="275">
        <v>2.27</v>
      </c>
    </row>
    <row r="3330" spans="2:8">
      <c r="B3330" s="269">
        <v>98274</v>
      </c>
      <c r="C3330" s="270" t="s">
        <v>2452</v>
      </c>
      <c r="D3330" s="271" t="s">
        <v>33</v>
      </c>
      <c r="E3330" s="27" t="e">
        <f t="shared" si="51"/>
        <v>#REF!</v>
      </c>
      <c r="G3330" s="2">
        <v>2.69</v>
      </c>
      <c r="H3330" s="275">
        <v>2.74</v>
      </c>
    </row>
    <row r="3331" spans="2:8">
      <c r="B3331" s="272">
        <v>98275</v>
      </c>
      <c r="C3331" s="270" t="s">
        <v>2453</v>
      </c>
      <c r="D3331" s="271" t="s">
        <v>33</v>
      </c>
      <c r="E3331" s="27" t="e">
        <f t="shared" ref="E3331:E3394" si="52">IF($J$2="NÃO DESONERADO",H3331,G3331)</f>
        <v>#REF!</v>
      </c>
      <c r="G3331" s="2">
        <v>3.36</v>
      </c>
      <c r="H3331" s="275">
        <v>3.41</v>
      </c>
    </row>
    <row r="3332" spans="2:8">
      <c r="B3332" s="269">
        <v>98276</v>
      </c>
      <c r="C3332" s="270" t="s">
        <v>2454</v>
      </c>
      <c r="D3332" s="271" t="s">
        <v>33</v>
      </c>
      <c r="E3332" s="27" t="e">
        <f t="shared" si="52"/>
        <v>#REF!</v>
      </c>
      <c r="G3332" s="2">
        <v>6.67</v>
      </c>
      <c r="H3332" s="275">
        <v>6.81</v>
      </c>
    </row>
    <row r="3333" spans="2:8">
      <c r="B3333" s="272">
        <v>98277</v>
      </c>
      <c r="C3333" s="270" t="s">
        <v>2455</v>
      </c>
      <c r="D3333" s="271" t="s">
        <v>33</v>
      </c>
      <c r="E3333" s="27" t="e">
        <f t="shared" si="52"/>
        <v>#REF!</v>
      </c>
      <c r="G3333" s="2">
        <v>12.01</v>
      </c>
      <c r="H3333" s="275">
        <v>12.22</v>
      </c>
    </row>
    <row r="3334" spans="2:8">
      <c r="B3334" s="269">
        <v>98278</v>
      </c>
      <c r="C3334" s="270" t="s">
        <v>2456</v>
      </c>
      <c r="D3334" s="271" t="s">
        <v>33</v>
      </c>
      <c r="E3334" s="27" t="e">
        <f t="shared" si="52"/>
        <v>#REF!</v>
      </c>
      <c r="G3334" s="2">
        <v>17.170000000000002</v>
      </c>
      <c r="H3334" s="275">
        <v>17.420000000000002</v>
      </c>
    </row>
    <row r="3335" spans="2:8">
      <c r="B3335" s="272">
        <v>98279</v>
      </c>
      <c r="C3335" s="270" t="s">
        <v>2457</v>
      </c>
      <c r="D3335" s="271" t="s">
        <v>33</v>
      </c>
      <c r="E3335" s="27" t="e">
        <f t="shared" si="52"/>
        <v>#REF!</v>
      </c>
      <c r="G3335" s="2">
        <v>26.9</v>
      </c>
      <c r="H3335" s="275">
        <v>27.21</v>
      </c>
    </row>
    <row r="3336" spans="2:8">
      <c r="B3336" s="269">
        <v>98280</v>
      </c>
      <c r="C3336" s="270" t="s">
        <v>2458</v>
      </c>
      <c r="D3336" s="271" t="s">
        <v>33</v>
      </c>
      <c r="E3336" s="27" t="e">
        <f t="shared" si="52"/>
        <v>#REF!</v>
      </c>
      <c r="G3336" s="2">
        <v>6.35</v>
      </c>
      <c r="H3336" s="275">
        <v>7</v>
      </c>
    </row>
    <row r="3337" spans="2:8">
      <c r="B3337" s="272">
        <v>98281</v>
      </c>
      <c r="C3337" s="270" t="s">
        <v>2459</v>
      </c>
      <c r="D3337" s="271" t="s">
        <v>33</v>
      </c>
      <c r="E3337" s="27" t="e">
        <f t="shared" si="52"/>
        <v>#REF!</v>
      </c>
      <c r="G3337" s="2">
        <v>7.04</v>
      </c>
      <c r="H3337" s="275">
        <v>7.7</v>
      </c>
    </row>
    <row r="3338" spans="2:8">
      <c r="B3338" s="269">
        <v>98282</v>
      </c>
      <c r="C3338" s="270" t="s">
        <v>2460</v>
      </c>
      <c r="D3338" s="271" t="s">
        <v>33</v>
      </c>
      <c r="E3338" s="27" t="e">
        <f t="shared" si="52"/>
        <v>#REF!</v>
      </c>
      <c r="G3338" s="2">
        <v>7.21</v>
      </c>
      <c r="H3338" s="275">
        <v>7.88</v>
      </c>
    </row>
    <row r="3339" spans="2:8">
      <c r="B3339" s="272">
        <v>98283</v>
      </c>
      <c r="C3339" s="270" t="s">
        <v>2461</v>
      </c>
      <c r="D3339" s="271" t="s">
        <v>33</v>
      </c>
      <c r="E3339" s="27" t="e">
        <f t="shared" si="52"/>
        <v>#REF!</v>
      </c>
      <c r="G3339" s="2">
        <v>7.94</v>
      </c>
      <c r="H3339" s="275">
        <v>8.6199999999999992</v>
      </c>
    </row>
    <row r="3340" spans="2:8">
      <c r="B3340" s="269">
        <v>98284</v>
      </c>
      <c r="C3340" s="270" t="s">
        <v>2462</v>
      </c>
      <c r="D3340" s="271" t="s">
        <v>33</v>
      </c>
      <c r="E3340" s="27" t="e">
        <f t="shared" si="52"/>
        <v>#REF!</v>
      </c>
      <c r="G3340" s="2">
        <v>8.4</v>
      </c>
      <c r="H3340" s="275">
        <v>9.1</v>
      </c>
    </row>
    <row r="3341" spans="2:8">
      <c r="B3341" s="272">
        <v>98285</v>
      </c>
      <c r="C3341" s="270" t="s">
        <v>2463</v>
      </c>
      <c r="D3341" s="271" t="s">
        <v>33</v>
      </c>
      <c r="E3341" s="27" t="e">
        <f t="shared" si="52"/>
        <v>#REF!</v>
      </c>
      <c r="G3341" s="2">
        <v>9.07</v>
      </c>
      <c r="H3341" s="275">
        <v>9.77</v>
      </c>
    </row>
    <row r="3342" spans="2:8">
      <c r="B3342" s="269">
        <v>98286</v>
      </c>
      <c r="C3342" s="270" t="s">
        <v>2464</v>
      </c>
      <c r="D3342" s="271" t="s">
        <v>33</v>
      </c>
      <c r="E3342" s="27" t="e">
        <f t="shared" si="52"/>
        <v>#REF!</v>
      </c>
      <c r="G3342" s="2">
        <v>12.39</v>
      </c>
      <c r="H3342" s="275">
        <v>13.18</v>
      </c>
    </row>
    <row r="3343" spans="2:8">
      <c r="B3343" s="272">
        <v>98287</v>
      </c>
      <c r="C3343" s="270" t="s">
        <v>2465</v>
      </c>
      <c r="D3343" s="271" t="s">
        <v>33</v>
      </c>
      <c r="E3343" s="27" t="e">
        <f t="shared" si="52"/>
        <v>#REF!</v>
      </c>
      <c r="G3343" s="2">
        <v>1.2</v>
      </c>
      <c r="H3343" s="275">
        <v>1.27</v>
      </c>
    </row>
    <row r="3344" spans="2:8">
      <c r="B3344" s="269">
        <v>98288</v>
      </c>
      <c r="C3344" s="270" t="s">
        <v>2466</v>
      </c>
      <c r="D3344" s="271" t="s">
        <v>33</v>
      </c>
      <c r="E3344" s="27" t="e">
        <f t="shared" si="52"/>
        <v>#REF!</v>
      </c>
      <c r="G3344" s="2">
        <v>1.89</v>
      </c>
      <c r="H3344" s="275">
        <v>1.97</v>
      </c>
    </row>
    <row r="3345" spans="2:8">
      <c r="B3345" s="272">
        <v>98289</v>
      </c>
      <c r="C3345" s="270" t="s">
        <v>2467</v>
      </c>
      <c r="D3345" s="271" t="s">
        <v>33</v>
      </c>
      <c r="E3345" s="27" t="e">
        <f t="shared" si="52"/>
        <v>#REF!</v>
      </c>
      <c r="G3345" s="2">
        <v>2.06</v>
      </c>
      <c r="H3345" s="275">
        <v>2.15</v>
      </c>
    </row>
    <row r="3346" spans="2:8">
      <c r="B3346" s="269">
        <v>98290</v>
      </c>
      <c r="C3346" s="270" t="s">
        <v>2468</v>
      </c>
      <c r="D3346" s="271" t="s">
        <v>33</v>
      </c>
      <c r="E3346" s="27" t="e">
        <f t="shared" si="52"/>
        <v>#REF!</v>
      </c>
      <c r="G3346" s="2">
        <v>2.8</v>
      </c>
      <c r="H3346" s="275">
        <v>2.9</v>
      </c>
    </row>
    <row r="3347" spans="2:8">
      <c r="B3347" s="272">
        <v>98291</v>
      </c>
      <c r="C3347" s="270" t="s">
        <v>2469</v>
      </c>
      <c r="D3347" s="271" t="s">
        <v>33</v>
      </c>
      <c r="E3347" s="27" t="e">
        <f t="shared" si="52"/>
        <v>#REF!</v>
      </c>
      <c r="G3347" s="2">
        <v>3.26</v>
      </c>
      <c r="H3347" s="275">
        <v>3.38</v>
      </c>
    </row>
    <row r="3348" spans="2:8">
      <c r="B3348" s="269">
        <v>98292</v>
      </c>
      <c r="C3348" s="270" t="s">
        <v>2470</v>
      </c>
      <c r="D3348" s="271" t="s">
        <v>33</v>
      </c>
      <c r="E3348" s="27" t="e">
        <f t="shared" si="52"/>
        <v>#REF!</v>
      </c>
      <c r="G3348" s="2">
        <v>3.93</v>
      </c>
      <c r="H3348" s="275">
        <v>4.05</v>
      </c>
    </row>
    <row r="3349" spans="2:8">
      <c r="B3349" s="272">
        <v>98293</v>
      </c>
      <c r="C3349" s="270" t="s">
        <v>2471</v>
      </c>
      <c r="D3349" s="271" t="s">
        <v>33</v>
      </c>
      <c r="E3349" s="27" t="e">
        <f t="shared" si="52"/>
        <v>#REF!</v>
      </c>
      <c r="G3349" s="2">
        <v>7.24</v>
      </c>
      <c r="H3349" s="275">
        <v>7.45</v>
      </c>
    </row>
    <row r="3350" spans="2:8">
      <c r="B3350" s="269">
        <v>98400</v>
      </c>
      <c r="C3350" s="270" t="s">
        <v>2472</v>
      </c>
      <c r="D3350" s="271" t="s">
        <v>33</v>
      </c>
      <c r="E3350" s="27" t="e">
        <f t="shared" si="52"/>
        <v>#REF!</v>
      </c>
      <c r="G3350" s="2">
        <v>11.15</v>
      </c>
      <c r="H3350" s="275">
        <v>11.58</v>
      </c>
    </row>
    <row r="3351" spans="2:8">
      <c r="B3351" s="272">
        <v>98401</v>
      </c>
      <c r="C3351" s="270" t="s">
        <v>2473</v>
      </c>
      <c r="D3351" s="271" t="s">
        <v>33</v>
      </c>
      <c r="E3351" s="27" t="e">
        <f t="shared" si="52"/>
        <v>#REF!</v>
      </c>
      <c r="G3351" s="2">
        <v>17.239999999999998</v>
      </c>
      <c r="H3351" s="275">
        <v>17.739999999999998</v>
      </c>
    </row>
    <row r="3352" spans="2:8">
      <c r="B3352" s="269">
        <v>98402</v>
      </c>
      <c r="C3352" s="270" t="s">
        <v>2474</v>
      </c>
      <c r="D3352" s="271" t="s">
        <v>33</v>
      </c>
      <c r="E3352" s="27" t="e">
        <f t="shared" si="52"/>
        <v>#REF!</v>
      </c>
      <c r="G3352" s="2">
        <v>20.09</v>
      </c>
      <c r="H3352" s="275">
        <v>20.63</v>
      </c>
    </row>
    <row r="3353" spans="2:8">
      <c r="B3353" s="272">
        <v>100556</v>
      </c>
      <c r="C3353" s="270" t="s">
        <v>2475</v>
      </c>
      <c r="D3353" s="271" t="s">
        <v>34</v>
      </c>
      <c r="E3353" s="27" t="e">
        <f t="shared" si="52"/>
        <v>#REF!</v>
      </c>
      <c r="G3353" s="2">
        <v>37.85</v>
      </c>
      <c r="H3353" s="275">
        <v>39.479999999999997</v>
      </c>
    </row>
    <row r="3354" spans="2:8">
      <c r="B3354" s="269">
        <v>100557</v>
      </c>
      <c r="C3354" s="270" t="s">
        <v>2476</v>
      </c>
      <c r="D3354" s="271" t="s">
        <v>34</v>
      </c>
      <c r="E3354" s="27" t="e">
        <f t="shared" si="52"/>
        <v>#REF!</v>
      </c>
      <c r="G3354" s="2">
        <v>482.19</v>
      </c>
      <c r="H3354" s="275">
        <v>487.04</v>
      </c>
    </row>
    <row r="3355" spans="2:8">
      <c r="B3355" s="272">
        <v>100560</v>
      </c>
      <c r="C3355" s="270" t="s">
        <v>2477</v>
      </c>
      <c r="D3355" s="271" t="s">
        <v>34</v>
      </c>
      <c r="E3355" s="27" t="e">
        <f t="shared" si="52"/>
        <v>#REF!</v>
      </c>
      <c r="G3355" s="2">
        <v>103.35</v>
      </c>
      <c r="H3355" s="275">
        <v>107.57</v>
      </c>
    </row>
    <row r="3356" spans="2:8">
      <c r="B3356" s="269">
        <v>100561</v>
      </c>
      <c r="C3356" s="270" t="s">
        <v>2478</v>
      </c>
      <c r="D3356" s="271" t="s">
        <v>34</v>
      </c>
      <c r="E3356" s="27" t="e">
        <f t="shared" si="52"/>
        <v>#REF!</v>
      </c>
      <c r="G3356" s="2">
        <v>191.22</v>
      </c>
      <c r="H3356" s="275">
        <v>196.03</v>
      </c>
    </row>
    <row r="3357" spans="2:8">
      <c r="B3357" s="272">
        <v>100562</v>
      </c>
      <c r="C3357" s="270" t="s">
        <v>2479</v>
      </c>
      <c r="D3357" s="271" t="s">
        <v>34</v>
      </c>
      <c r="E3357" s="27" t="e">
        <f t="shared" si="52"/>
        <v>#REF!</v>
      </c>
      <c r="G3357" s="2">
        <v>297.87</v>
      </c>
      <c r="H3357" s="275">
        <v>303.37</v>
      </c>
    </row>
    <row r="3358" spans="2:8">
      <c r="B3358" s="269">
        <v>100563</v>
      </c>
      <c r="C3358" s="270" t="s">
        <v>2480</v>
      </c>
      <c r="D3358" s="271" t="s">
        <v>34</v>
      </c>
      <c r="E3358" s="27" t="e">
        <f t="shared" si="52"/>
        <v>#REF!</v>
      </c>
      <c r="G3358" s="2">
        <v>431.06</v>
      </c>
      <c r="H3358" s="275">
        <v>437.34</v>
      </c>
    </row>
    <row r="3359" spans="2:8">
      <c r="B3359" s="272">
        <v>101795</v>
      </c>
      <c r="C3359" s="270" t="s">
        <v>4074</v>
      </c>
      <c r="D3359" s="271" t="s">
        <v>34</v>
      </c>
      <c r="E3359" s="27" t="e">
        <f t="shared" si="52"/>
        <v>#REF!</v>
      </c>
      <c r="G3359" s="2">
        <v>560.73</v>
      </c>
      <c r="H3359" s="275">
        <v>585.04</v>
      </c>
    </row>
    <row r="3360" spans="2:8">
      <c r="B3360" s="269">
        <v>101798</v>
      </c>
      <c r="C3360" s="270" t="s">
        <v>4075</v>
      </c>
      <c r="D3360" s="271" t="s">
        <v>34</v>
      </c>
      <c r="E3360" s="27" t="e">
        <f t="shared" si="52"/>
        <v>#REF!</v>
      </c>
      <c r="G3360" s="2">
        <v>318.02</v>
      </c>
      <c r="H3360" s="275">
        <v>322.06</v>
      </c>
    </row>
    <row r="3361" spans="2:8">
      <c r="B3361" s="272">
        <v>101799</v>
      </c>
      <c r="C3361" s="270" t="s">
        <v>4076</v>
      </c>
      <c r="D3361" s="271" t="s">
        <v>34</v>
      </c>
      <c r="E3361" s="27" t="e">
        <f t="shared" si="52"/>
        <v>#REF!</v>
      </c>
      <c r="G3361" s="2">
        <v>772.63</v>
      </c>
      <c r="H3361" s="275">
        <v>779.28</v>
      </c>
    </row>
    <row r="3362" spans="2:8">
      <c r="B3362" s="269">
        <v>98397</v>
      </c>
      <c r="C3362" s="270" t="s">
        <v>2035</v>
      </c>
      <c r="D3362" s="271" t="s">
        <v>110</v>
      </c>
      <c r="E3362" s="27" t="e">
        <f t="shared" si="52"/>
        <v>#REF!</v>
      </c>
      <c r="G3362" s="2">
        <v>11.23</v>
      </c>
      <c r="H3362" s="275">
        <v>11.86</v>
      </c>
    </row>
    <row r="3363" spans="2:8">
      <c r="B3363" s="272">
        <v>103244</v>
      </c>
      <c r="C3363" s="270" t="s">
        <v>17982</v>
      </c>
      <c r="D3363" s="271" t="s">
        <v>34</v>
      </c>
      <c r="E3363" s="27" t="e">
        <f t="shared" si="52"/>
        <v>#REF!</v>
      </c>
      <c r="G3363" s="2">
        <v>2342.0500000000002</v>
      </c>
      <c r="H3363" s="275">
        <v>2353.1999999999998</v>
      </c>
    </row>
    <row r="3364" spans="2:8">
      <c r="B3364" s="269">
        <v>103245</v>
      </c>
      <c r="C3364" s="270" t="s">
        <v>17983</v>
      </c>
      <c r="D3364" s="271" t="s">
        <v>34</v>
      </c>
      <c r="E3364" s="27" t="e">
        <f t="shared" si="52"/>
        <v>#REF!</v>
      </c>
      <c r="G3364" s="2">
        <v>1843.58</v>
      </c>
      <c r="H3364" s="275">
        <v>1854.73</v>
      </c>
    </row>
    <row r="3365" spans="2:8">
      <c r="B3365" s="272">
        <v>103246</v>
      </c>
      <c r="C3365" s="270" t="s">
        <v>17984</v>
      </c>
      <c r="D3365" s="271" t="s">
        <v>34</v>
      </c>
      <c r="E3365" s="27" t="e">
        <f t="shared" si="52"/>
        <v>#REF!</v>
      </c>
      <c r="G3365" s="2">
        <v>2012.16</v>
      </c>
      <c r="H3365" s="275">
        <v>2023.31</v>
      </c>
    </row>
    <row r="3366" spans="2:8">
      <c r="B3366" s="269">
        <v>103247</v>
      </c>
      <c r="C3366" s="270" t="s">
        <v>17985</v>
      </c>
      <c r="D3366" s="271" t="s">
        <v>34</v>
      </c>
      <c r="E3366" s="27" t="e">
        <f t="shared" si="52"/>
        <v>#REF!</v>
      </c>
      <c r="G3366" s="2">
        <v>2601.31</v>
      </c>
      <c r="H3366" s="275">
        <v>2612.46</v>
      </c>
    </row>
    <row r="3367" spans="2:8">
      <c r="B3367" s="272">
        <v>103248</v>
      </c>
      <c r="C3367" s="270" t="s">
        <v>17986</v>
      </c>
      <c r="D3367" s="271" t="s">
        <v>34</v>
      </c>
      <c r="E3367" s="27" t="e">
        <f t="shared" si="52"/>
        <v>#REF!</v>
      </c>
      <c r="G3367" s="2">
        <v>2122.5300000000002</v>
      </c>
      <c r="H3367" s="275">
        <v>2133.6799999999998</v>
      </c>
    </row>
    <row r="3368" spans="2:8">
      <c r="B3368" s="269">
        <v>103249</v>
      </c>
      <c r="C3368" s="270" t="s">
        <v>17987</v>
      </c>
      <c r="D3368" s="271" t="s">
        <v>34</v>
      </c>
      <c r="E3368" s="27" t="e">
        <f t="shared" si="52"/>
        <v>#REF!</v>
      </c>
      <c r="G3368" s="2">
        <v>2281.62</v>
      </c>
      <c r="H3368" s="275">
        <v>2292.77</v>
      </c>
    </row>
    <row r="3369" spans="2:8">
      <c r="B3369" s="272">
        <v>103250</v>
      </c>
      <c r="C3369" s="270" t="s">
        <v>17988</v>
      </c>
      <c r="D3369" s="271" t="s">
        <v>34</v>
      </c>
      <c r="E3369" s="27" t="e">
        <f t="shared" si="52"/>
        <v>#REF!</v>
      </c>
      <c r="G3369" s="2">
        <v>3784.26</v>
      </c>
      <c r="H3369" s="275">
        <v>3796.32</v>
      </c>
    </row>
    <row r="3370" spans="2:8">
      <c r="B3370" s="269">
        <v>103251</v>
      </c>
      <c r="C3370" s="270" t="s">
        <v>17989</v>
      </c>
      <c r="D3370" s="271" t="s">
        <v>34</v>
      </c>
      <c r="E3370" s="27" t="e">
        <f t="shared" si="52"/>
        <v>#REF!</v>
      </c>
      <c r="G3370" s="2">
        <v>2984.62</v>
      </c>
      <c r="H3370" s="275">
        <v>2996.68</v>
      </c>
    </row>
    <row r="3371" spans="2:8">
      <c r="B3371" s="272">
        <v>103252</v>
      </c>
      <c r="C3371" s="270" t="s">
        <v>17990</v>
      </c>
      <c r="D3371" s="271" t="s">
        <v>34</v>
      </c>
      <c r="E3371" s="27" t="e">
        <f t="shared" si="52"/>
        <v>#REF!</v>
      </c>
      <c r="G3371" s="2">
        <v>3307.09</v>
      </c>
      <c r="H3371" s="275">
        <v>3319.15</v>
      </c>
    </row>
    <row r="3372" spans="2:8">
      <c r="B3372" s="269">
        <v>103253</v>
      </c>
      <c r="C3372" s="270" t="s">
        <v>17991</v>
      </c>
      <c r="D3372" s="271" t="s">
        <v>34</v>
      </c>
      <c r="E3372" s="27" t="e">
        <f t="shared" si="52"/>
        <v>#REF!</v>
      </c>
      <c r="G3372" s="2">
        <v>5164.43</v>
      </c>
      <c r="H3372" s="275">
        <v>5177.0200000000004</v>
      </c>
    </row>
    <row r="3373" spans="2:8">
      <c r="B3373" s="272">
        <v>103254</v>
      </c>
      <c r="C3373" s="270" t="s">
        <v>17992</v>
      </c>
      <c r="D3373" s="271" t="s">
        <v>34</v>
      </c>
      <c r="E3373" s="27" t="e">
        <f t="shared" si="52"/>
        <v>#REF!</v>
      </c>
      <c r="G3373" s="2">
        <v>3857.11</v>
      </c>
      <c r="H3373" s="275">
        <v>3869.7</v>
      </c>
    </row>
    <row r="3374" spans="2:8">
      <c r="B3374" s="269">
        <v>103255</v>
      </c>
      <c r="C3374" s="270" t="s">
        <v>17993</v>
      </c>
      <c r="D3374" s="271" t="s">
        <v>34</v>
      </c>
      <c r="E3374" s="27" t="e">
        <f t="shared" si="52"/>
        <v>#REF!</v>
      </c>
      <c r="G3374" s="2">
        <v>4318.37</v>
      </c>
      <c r="H3374" s="275">
        <v>4330.96</v>
      </c>
    </row>
    <row r="3375" spans="2:8">
      <c r="B3375" s="272">
        <v>103256</v>
      </c>
      <c r="C3375" s="270" t="s">
        <v>17994</v>
      </c>
      <c r="D3375" s="271" t="s">
        <v>34</v>
      </c>
      <c r="E3375" s="27" t="e">
        <f t="shared" si="52"/>
        <v>#REF!</v>
      </c>
      <c r="G3375" s="2">
        <v>9595.6</v>
      </c>
      <c r="H3375" s="275">
        <v>9614.1</v>
      </c>
    </row>
    <row r="3376" spans="2:8">
      <c r="B3376" s="269">
        <v>103257</v>
      </c>
      <c r="C3376" s="270" t="s">
        <v>17995</v>
      </c>
      <c r="D3376" s="271" t="s">
        <v>34</v>
      </c>
      <c r="E3376" s="27" t="e">
        <f t="shared" si="52"/>
        <v>#REF!</v>
      </c>
      <c r="G3376" s="2">
        <v>5468.48</v>
      </c>
      <c r="H3376" s="275">
        <v>5486.98</v>
      </c>
    </row>
    <row r="3377" spans="2:8">
      <c r="B3377" s="272">
        <v>103258</v>
      </c>
      <c r="C3377" s="270" t="s">
        <v>17996</v>
      </c>
      <c r="D3377" s="271" t="s">
        <v>34</v>
      </c>
      <c r="E3377" s="27" t="e">
        <f t="shared" si="52"/>
        <v>#REF!</v>
      </c>
      <c r="G3377" s="2">
        <v>10730.36</v>
      </c>
      <c r="H3377" s="275">
        <v>10749.35</v>
      </c>
    </row>
    <row r="3378" spans="2:8">
      <c r="B3378" s="269">
        <v>103259</v>
      </c>
      <c r="C3378" s="270" t="s">
        <v>17997</v>
      </c>
      <c r="D3378" s="271" t="s">
        <v>34</v>
      </c>
      <c r="E3378" s="27" t="e">
        <f t="shared" si="52"/>
        <v>#REF!</v>
      </c>
      <c r="G3378" s="2">
        <v>5766.68</v>
      </c>
      <c r="H3378" s="275">
        <v>5785.67</v>
      </c>
    </row>
    <row r="3379" spans="2:8">
      <c r="B3379" s="272">
        <v>103260</v>
      </c>
      <c r="C3379" s="270" t="s">
        <v>17998</v>
      </c>
      <c r="D3379" s="271" t="s">
        <v>34</v>
      </c>
      <c r="E3379" s="27" t="e">
        <f t="shared" si="52"/>
        <v>#REF!</v>
      </c>
      <c r="G3379" s="2">
        <v>5924.64</v>
      </c>
      <c r="H3379" s="275">
        <v>5943.63</v>
      </c>
    </row>
    <row r="3380" spans="2:8">
      <c r="B3380" s="269">
        <v>103261</v>
      </c>
      <c r="C3380" s="270" t="s">
        <v>17999</v>
      </c>
      <c r="D3380" s="271" t="s">
        <v>34</v>
      </c>
      <c r="E3380" s="27" t="e">
        <f t="shared" si="52"/>
        <v>#REF!</v>
      </c>
      <c r="G3380" s="2">
        <v>12105.11</v>
      </c>
      <c r="H3380" s="275">
        <v>12125.97</v>
      </c>
    </row>
    <row r="3381" spans="2:8">
      <c r="B3381" s="272">
        <v>103262</v>
      </c>
      <c r="C3381" s="270" t="s">
        <v>18000</v>
      </c>
      <c r="D3381" s="271" t="s">
        <v>34</v>
      </c>
      <c r="E3381" s="27" t="e">
        <f t="shared" si="52"/>
        <v>#REF!</v>
      </c>
      <c r="G3381" s="2">
        <v>7582.53</v>
      </c>
      <c r="H3381" s="275">
        <v>7603.39</v>
      </c>
    </row>
    <row r="3382" spans="2:8">
      <c r="B3382" s="269">
        <v>103263</v>
      </c>
      <c r="C3382" s="270" t="s">
        <v>18001</v>
      </c>
      <c r="D3382" s="271" t="s">
        <v>34</v>
      </c>
      <c r="E3382" s="27" t="e">
        <f t="shared" si="52"/>
        <v>#REF!</v>
      </c>
      <c r="G3382" s="2">
        <v>16762.2</v>
      </c>
      <c r="H3382" s="275">
        <v>16787.18</v>
      </c>
    </row>
    <row r="3383" spans="2:8">
      <c r="B3383" s="272">
        <v>103264</v>
      </c>
      <c r="C3383" s="270" t="s">
        <v>18002</v>
      </c>
      <c r="D3383" s="271" t="s">
        <v>34</v>
      </c>
      <c r="E3383" s="27" t="e">
        <f t="shared" si="52"/>
        <v>#REF!</v>
      </c>
      <c r="G3383" s="2">
        <v>9357.4500000000007</v>
      </c>
      <c r="H3383" s="275">
        <v>9382.43</v>
      </c>
    </row>
    <row r="3384" spans="2:8">
      <c r="B3384" s="269">
        <v>103265</v>
      </c>
      <c r="C3384" s="270" t="s">
        <v>18003</v>
      </c>
      <c r="D3384" s="271" t="s">
        <v>34</v>
      </c>
      <c r="E3384" s="27" t="e">
        <f t="shared" si="52"/>
        <v>#REF!</v>
      </c>
      <c r="G3384" s="2">
        <v>20228.22</v>
      </c>
      <c r="H3384" s="275">
        <v>20253.2</v>
      </c>
    </row>
    <row r="3385" spans="2:8">
      <c r="B3385" s="272">
        <v>103266</v>
      </c>
      <c r="C3385" s="270" t="s">
        <v>18004</v>
      </c>
      <c r="D3385" s="271" t="s">
        <v>34</v>
      </c>
      <c r="E3385" s="27" t="e">
        <f t="shared" si="52"/>
        <v>#REF!</v>
      </c>
      <c r="G3385" s="2">
        <v>10461.98</v>
      </c>
      <c r="H3385" s="275">
        <v>10486.96</v>
      </c>
    </row>
    <row r="3386" spans="2:8">
      <c r="B3386" s="269">
        <v>103267</v>
      </c>
      <c r="C3386" s="270" t="s">
        <v>18005</v>
      </c>
      <c r="D3386" s="271" t="s">
        <v>34</v>
      </c>
      <c r="E3386" s="27" t="e">
        <f t="shared" si="52"/>
        <v>#REF!</v>
      </c>
      <c r="G3386" s="2">
        <v>5981.68</v>
      </c>
      <c r="H3386" s="275">
        <v>6000.66</v>
      </c>
    </row>
    <row r="3387" spans="2:8">
      <c r="B3387" s="272">
        <v>103268</v>
      </c>
      <c r="C3387" s="270" t="s">
        <v>18006</v>
      </c>
      <c r="D3387" s="271" t="s">
        <v>34</v>
      </c>
      <c r="E3387" s="27" t="e">
        <f t="shared" si="52"/>
        <v>#REF!</v>
      </c>
      <c r="G3387" s="2">
        <v>7106.75</v>
      </c>
      <c r="H3387" s="275">
        <v>7125.73</v>
      </c>
    </row>
    <row r="3388" spans="2:8">
      <c r="B3388" s="269">
        <v>103269</v>
      </c>
      <c r="C3388" s="270" t="s">
        <v>18007</v>
      </c>
      <c r="D3388" s="271" t="s">
        <v>34</v>
      </c>
      <c r="E3388" s="27" t="e">
        <f t="shared" si="52"/>
        <v>#REF!</v>
      </c>
      <c r="G3388" s="2">
        <v>7358.08</v>
      </c>
      <c r="H3388" s="275">
        <v>7377.82</v>
      </c>
    </row>
    <row r="3389" spans="2:8">
      <c r="B3389" s="272">
        <v>103270</v>
      </c>
      <c r="C3389" s="270" t="s">
        <v>18008</v>
      </c>
      <c r="D3389" s="271" t="s">
        <v>34</v>
      </c>
      <c r="E3389" s="27" t="e">
        <f t="shared" si="52"/>
        <v>#REF!</v>
      </c>
      <c r="G3389" s="2">
        <v>7639.14</v>
      </c>
      <c r="H3389" s="275">
        <v>7658.88</v>
      </c>
    </row>
    <row r="3390" spans="2:8">
      <c r="B3390" s="269">
        <v>103271</v>
      </c>
      <c r="C3390" s="270" t="s">
        <v>18009</v>
      </c>
      <c r="D3390" s="271" t="s">
        <v>34</v>
      </c>
      <c r="E3390" s="27" t="e">
        <f t="shared" si="52"/>
        <v>#REF!</v>
      </c>
      <c r="G3390" s="2">
        <v>10831.09</v>
      </c>
      <c r="H3390" s="275">
        <v>10853.81</v>
      </c>
    </row>
    <row r="3391" spans="2:8">
      <c r="B3391" s="272">
        <v>103272</v>
      </c>
      <c r="C3391" s="270" t="s">
        <v>18010</v>
      </c>
      <c r="D3391" s="271" t="s">
        <v>34</v>
      </c>
      <c r="E3391" s="27" t="e">
        <f t="shared" si="52"/>
        <v>#REF!</v>
      </c>
      <c r="G3391" s="2">
        <v>11188.5</v>
      </c>
      <c r="H3391" s="275">
        <v>11211.22</v>
      </c>
    </row>
    <row r="3392" spans="2:8">
      <c r="B3392" s="269">
        <v>103273</v>
      </c>
      <c r="C3392" s="270" t="s">
        <v>18011</v>
      </c>
      <c r="D3392" s="271" t="s">
        <v>34</v>
      </c>
      <c r="E3392" s="27" t="e">
        <f t="shared" si="52"/>
        <v>#REF!</v>
      </c>
      <c r="G3392" s="2">
        <v>11448.56</v>
      </c>
      <c r="H3392" s="275">
        <v>11475.61</v>
      </c>
    </row>
    <row r="3393" spans="2:8">
      <c r="B3393" s="272">
        <v>103274</v>
      </c>
      <c r="C3393" s="270" t="s">
        <v>18012</v>
      </c>
      <c r="D3393" s="271" t="s">
        <v>34</v>
      </c>
      <c r="E3393" s="27" t="e">
        <f t="shared" si="52"/>
        <v>#REF!</v>
      </c>
      <c r="G3393" s="2">
        <v>13129.52</v>
      </c>
      <c r="H3393" s="275">
        <v>13156.57</v>
      </c>
    </row>
    <row r="3394" spans="2:8">
      <c r="B3394" s="269">
        <v>103275</v>
      </c>
      <c r="C3394" s="270" t="s">
        <v>18013</v>
      </c>
      <c r="D3394" s="271" t="s">
        <v>34</v>
      </c>
      <c r="E3394" s="27" t="e">
        <f t="shared" si="52"/>
        <v>#REF!</v>
      </c>
      <c r="G3394" s="2">
        <v>13060.89</v>
      </c>
      <c r="H3394" s="275">
        <v>13087.94</v>
      </c>
    </row>
    <row r="3395" spans="2:8">
      <c r="B3395" s="272">
        <v>103276</v>
      </c>
      <c r="C3395" s="270" t="s">
        <v>18014</v>
      </c>
      <c r="D3395" s="271" t="s">
        <v>34</v>
      </c>
      <c r="E3395" s="27" t="e">
        <f t="shared" ref="E3395:E3458" si="53">IF($J$2="NÃO DESONERADO",H3395,G3395)</f>
        <v>#REF!</v>
      </c>
      <c r="G3395" s="2">
        <v>13711.04</v>
      </c>
      <c r="H3395" s="275">
        <v>13738.09</v>
      </c>
    </row>
    <row r="3396" spans="2:8">
      <c r="B3396" s="269">
        <v>103277</v>
      </c>
      <c r="C3396" s="270" t="s">
        <v>18015</v>
      </c>
      <c r="D3396" s="271" t="s">
        <v>34</v>
      </c>
      <c r="E3396" s="27" t="e">
        <f t="shared" si="53"/>
        <v>#REF!</v>
      </c>
      <c r="G3396" s="2">
        <v>25349.01</v>
      </c>
      <c r="H3396" s="275">
        <v>25380.83</v>
      </c>
    </row>
    <row r="3397" spans="2:8">
      <c r="B3397" s="272">
        <v>103278</v>
      </c>
      <c r="C3397" s="270" t="s">
        <v>18016</v>
      </c>
      <c r="D3397" s="271" t="s">
        <v>34</v>
      </c>
      <c r="E3397" s="27" t="e">
        <f t="shared" si="53"/>
        <v>#REF!</v>
      </c>
      <c r="G3397" s="2">
        <v>32489.47</v>
      </c>
      <c r="H3397" s="275">
        <v>32522.27</v>
      </c>
    </row>
    <row r="3398" spans="2:8">
      <c r="B3398" s="269">
        <v>103288</v>
      </c>
      <c r="C3398" s="270" t="s">
        <v>15771</v>
      </c>
      <c r="D3398" s="271" t="s">
        <v>34</v>
      </c>
      <c r="E3398" s="27" t="e">
        <f t="shared" si="53"/>
        <v>#REF!</v>
      </c>
      <c r="G3398" s="2">
        <v>14.67</v>
      </c>
      <c r="H3398" s="275">
        <v>16.27</v>
      </c>
    </row>
    <row r="3399" spans="2:8">
      <c r="B3399" s="272">
        <v>103289</v>
      </c>
      <c r="C3399" s="270" t="s">
        <v>15772</v>
      </c>
      <c r="D3399" s="271" t="s">
        <v>33</v>
      </c>
      <c r="E3399" s="27" t="e">
        <f t="shared" si="53"/>
        <v>#REF!</v>
      </c>
      <c r="G3399" s="2">
        <v>35.04</v>
      </c>
      <c r="H3399" s="275">
        <v>35.520000000000003</v>
      </c>
    </row>
    <row r="3400" spans="2:8">
      <c r="B3400" s="269">
        <v>103290</v>
      </c>
      <c r="C3400" s="270" t="s">
        <v>15773</v>
      </c>
      <c r="D3400" s="271" t="s">
        <v>33</v>
      </c>
      <c r="E3400" s="27" t="e">
        <f t="shared" si="53"/>
        <v>#REF!</v>
      </c>
      <c r="G3400" s="2">
        <v>59.93</v>
      </c>
      <c r="H3400" s="275">
        <v>60.43</v>
      </c>
    </row>
    <row r="3401" spans="2:8">
      <c r="B3401" s="272">
        <v>103291</v>
      </c>
      <c r="C3401" s="270" t="s">
        <v>15774</v>
      </c>
      <c r="D3401" s="271" t="s">
        <v>33</v>
      </c>
      <c r="E3401" s="27" t="e">
        <f t="shared" si="53"/>
        <v>#REF!</v>
      </c>
      <c r="G3401" s="2">
        <v>72.989999999999995</v>
      </c>
      <c r="H3401" s="275">
        <v>73.53</v>
      </c>
    </row>
    <row r="3402" spans="2:8">
      <c r="B3402" s="269">
        <v>103292</v>
      </c>
      <c r="C3402" s="270" t="s">
        <v>15775</v>
      </c>
      <c r="D3402" s="271" t="s">
        <v>33</v>
      </c>
      <c r="E3402" s="27" t="e">
        <f t="shared" si="53"/>
        <v>#REF!</v>
      </c>
      <c r="G3402" s="2">
        <v>87.97</v>
      </c>
      <c r="H3402" s="275">
        <v>88.51</v>
      </c>
    </row>
    <row r="3403" spans="2:8">
      <c r="B3403" s="272">
        <v>101936</v>
      </c>
      <c r="C3403" s="270" t="s">
        <v>4077</v>
      </c>
      <c r="D3403" s="271" t="s">
        <v>34</v>
      </c>
      <c r="E3403" s="27" t="e">
        <f t="shared" si="53"/>
        <v>#REF!</v>
      </c>
      <c r="G3403" s="2">
        <v>6352.6</v>
      </c>
      <c r="H3403" s="275">
        <v>6692.31</v>
      </c>
    </row>
    <row r="3404" spans="2:8">
      <c r="B3404" s="269">
        <v>101937</v>
      </c>
      <c r="C3404" s="270" t="s">
        <v>4078</v>
      </c>
      <c r="D3404" s="271" t="s">
        <v>34</v>
      </c>
      <c r="E3404" s="27" t="e">
        <f t="shared" si="53"/>
        <v>#REF!</v>
      </c>
      <c r="G3404" s="2">
        <v>11544.6</v>
      </c>
      <c r="H3404" s="275">
        <v>12279.26</v>
      </c>
    </row>
    <row r="3405" spans="2:8">
      <c r="B3405" s="272">
        <v>98294</v>
      </c>
      <c r="C3405" s="270" t="s">
        <v>2481</v>
      </c>
      <c r="D3405" s="271" t="s">
        <v>33</v>
      </c>
      <c r="E3405" s="27" t="e">
        <f t="shared" si="53"/>
        <v>#REF!</v>
      </c>
      <c r="G3405" s="2">
        <v>5.43</v>
      </c>
      <c r="H3405" s="275">
        <v>5.51</v>
      </c>
    </row>
    <row r="3406" spans="2:8">
      <c r="B3406" s="269">
        <v>98295</v>
      </c>
      <c r="C3406" s="270" t="s">
        <v>2482</v>
      </c>
      <c r="D3406" s="271" t="s">
        <v>33</v>
      </c>
      <c r="E3406" s="27" t="e">
        <f t="shared" si="53"/>
        <v>#REF!</v>
      </c>
      <c r="G3406" s="2">
        <v>4.8499999999999996</v>
      </c>
      <c r="H3406" s="275">
        <v>4.8600000000000003</v>
      </c>
    </row>
    <row r="3407" spans="2:8">
      <c r="B3407" s="272">
        <v>98296</v>
      </c>
      <c r="C3407" s="270" t="s">
        <v>2483</v>
      </c>
      <c r="D3407" s="271" t="s">
        <v>33</v>
      </c>
      <c r="E3407" s="27" t="e">
        <f t="shared" si="53"/>
        <v>#REF!</v>
      </c>
      <c r="G3407" s="2">
        <v>7.93</v>
      </c>
      <c r="H3407" s="275">
        <v>8.07</v>
      </c>
    </row>
    <row r="3408" spans="2:8">
      <c r="B3408" s="269">
        <v>98297</v>
      </c>
      <c r="C3408" s="270" t="s">
        <v>2484</v>
      </c>
      <c r="D3408" s="271" t="s">
        <v>33</v>
      </c>
      <c r="E3408" s="27" t="e">
        <f t="shared" si="53"/>
        <v>#REF!</v>
      </c>
      <c r="G3408" s="2">
        <v>7.01</v>
      </c>
      <c r="H3408" s="275">
        <v>7.03</v>
      </c>
    </row>
    <row r="3409" spans="2:8">
      <c r="B3409" s="272">
        <v>98298</v>
      </c>
      <c r="C3409" s="270" t="s">
        <v>17737</v>
      </c>
      <c r="D3409" s="271" t="s">
        <v>33</v>
      </c>
      <c r="E3409" s="27" t="e">
        <f t="shared" si="53"/>
        <v>#REF!</v>
      </c>
      <c r="G3409" s="2">
        <v>19.36</v>
      </c>
      <c r="H3409" s="275">
        <v>19.510000000000002</v>
      </c>
    </row>
    <row r="3410" spans="2:8">
      <c r="B3410" s="269">
        <v>98299</v>
      </c>
      <c r="C3410" s="270" t="s">
        <v>17738</v>
      </c>
      <c r="D3410" s="271" t="s">
        <v>33</v>
      </c>
      <c r="E3410" s="27" t="e">
        <f t="shared" si="53"/>
        <v>#REF!</v>
      </c>
      <c r="G3410" s="2">
        <v>18.21</v>
      </c>
      <c r="H3410" s="275">
        <v>18.23</v>
      </c>
    </row>
    <row r="3411" spans="2:8">
      <c r="B3411" s="272">
        <v>98300</v>
      </c>
      <c r="C3411" s="270" t="s">
        <v>18017</v>
      </c>
      <c r="D3411" s="271" t="s">
        <v>33</v>
      </c>
      <c r="E3411" s="27" t="e">
        <f t="shared" si="53"/>
        <v>#REF!</v>
      </c>
      <c r="G3411" s="2">
        <v>4.72</v>
      </c>
      <c r="H3411" s="275">
        <v>5.08</v>
      </c>
    </row>
    <row r="3412" spans="2:8">
      <c r="B3412" s="269">
        <v>98301</v>
      </c>
      <c r="C3412" s="270" t="s">
        <v>2485</v>
      </c>
      <c r="D3412" s="271" t="s">
        <v>34</v>
      </c>
      <c r="E3412" s="27" t="e">
        <f t="shared" si="53"/>
        <v>#REF!</v>
      </c>
      <c r="G3412" s="2">
        <v>524.15</v>
      </c>
      <c r="H3412" s="275">
        <v>553.23</v>
      </c>
    </row>
    <row r="3413" spans="2:8">
      <c r="B3413" s="272">
        <v>98302</v>
      </c>
      <c r="C3413" s="270" t="s">
        <v>2486</v>
      </c>
      <c r="D3413" s="271" t="s">
        <v>34</v>
      </c>
      <c r="E3413" s="27" t="e">
        <f t="shared" si="53"/>
        <v>#REF!</v>
      </c>
      <c r="G3413" s="2">
        <v>972.13</v>
      </c>
      <c r="H3413" s="275">
        <v>1001.21</v>
      </c>
    </row>
    <row r="3414" spans="2:8">
      <c r="B3414" s="269">
        <v>98304</v>
      </c>
      <c r="C3414" s="270" t="s">
        <v>2487</v>
      </c>
      <c r="D3414" s="271" t="s">
        <v>34</v>
      </c>
      <c r="E3414" s="27" t="e">
        <f t="shared" si="53"/>
        <v>#REF!</v>
      </c>
      <c r="G3414" s="2">
        <v>3030.98</v>
      </c>
      <c r="H3414" s="275">
        <v>3088.78</v>
      </c>
    </row>
    <row r="3415" spans="2:8">
      <c r="B3415" s="272">
        <v>98305</v>
      </c>
      <c r="C3415" s="270" t="s">
        <v>16661</v>
      </c>
      <c r="D3415" s="271" t="s">
        <v>34</v>
      </c>
      <c r="E3415" s="27" t="e">
        <f t="shared" si="53"/>
        <v>#REF!</v>
      </c>
      <c r="G3415" s="2">
        <v>2215.0100000000002</v>
      </c>
      <c r="H3415" s="275">
        <v>2219.83</v>
      </c>
    </row>
    <row r="3416" spans="2:8">
      <c r="B3416" s="269">
        <v>98306</v>
      </c>
      <c r="C3416" s="270" t="s">
        <v>16662</v>
      </c>
      <c r="D3416" s="271" t="s">
        <v>34</v>
      </c>
      <c r="E3416" s="27" t="e">
        <f t="shared" si="53"/>
        <v>#REF!</v>
      </c>
      <c r="G3416" s="2">
        <v>51.91</v>
      </c>
      <c r="H3416" s="275">
        <v>55.1</v>
      </c>
    </row>
    <row r="3417" spans="2:8">
      <c r="B3417" s="272">
        <v>98307</v>
      </c>
      <c r="C3417" s="270" t="s">
        <v>2488</v>
      </c>
      <c r="D3417" s="271" t="s">
        <v>34</v>
      </c>
      <c r="E3417" s="27" t="e">
        <f t="shared" si="53"/>
        <v>#REF!</v>
      </c>
      <c r="G3417" s="2">
        <v>41.41</v>
      </c>
      <c r="H3417" s="275">
        <v>42.38</v>
      </c>
    </row>
    <row r="3418" spans="2:8">
      <c r="B3418" s="269">
        <v>98308</v>
      </c>
      <c r="C3418" s="270" t="s">
        <v>2489</v>
      </c>
      <c r="D3418" s="271" t="s">
        <v>34</v>
      </c>
      <c r="E3418" s="27" t="e">
        <f t="shared" si="53"/>
        <v>#REF!</v>
      </c>
      <c r="G3418" s="2">
        <v>27.16</v>
      </c>
      <c r="H3418" s="275">
        <v>28.13</v>
      </c>
    </row>
    <row r="3419" spans="2:8">
      <c r="B3419" s="272">
        <v>98593</v>
      </c>
      <c r="C3419" s="270" t="s">
        <v>2490</v>
      </c>
      <c r="D3419" s="271" t="s">
        <v>34</v>
      </c>
      <c r="E3419" s="27" t="e">
        <f t="shared" si="53"/>
        <v>#REF!</v>
      </c>
      <c r="G3419" s="2">
        <v>2117.54</v>
      </c>
      <c r="H3419" s="275">
        <v>2175.34</v>
      </c>
    </row>
    <row r="3420" spans="2:8">
      <c r="B3420" s="269">
        <v>100553</v>
      </c>
      <c r="C3420" s="270" t="s">
        <v>18018</v>
      </c>
      <c r="D3420" s="271" t="s">
        <v>33</v>
      </c>
      <c r="E3420" s="27" t="e">
        <f t="shared" si="53"/>
        <v>#REF!</v>
      </c>
      <c r="G3420" s="2">
        <v>20.7</v>
      </c>
      <c r="H3420" s="275">
        <v>21.06</v>
      </c>
    </row>
    <row r="3421" spans="2:8">
      <c r="B3421" s="272">
        <v>100554</v>
      </c>
      <c r="C3421" s="270" t="s">
        <v>18019</v>
      </c>
      <c r="D3421" s="271" t="s">
        <v>33</v>
      </c>
      <c r="E3421" s="27" t="e">
        <f t="shared" si="53"/>
        <v>#REF!</v>
      </c>
      <c r="G3421" s="2">
        <v>4.5</v>
      </c>
      <c r="H3421" s="275">
        <v>4.84</v>
      </c>
    </row>
    <row r="3422" spans="2:8">
      <c r="B3422" s="269">
        <v>100555</v>
      </c>
      <c r="C3422" s="270" t="s">
        <v>16663</v>
      </c>
      <c r="D3422" s="271" t="s">
        <v>34</v>
      </c>
      <c r="E3422" s="27" t="e">
        <f t="shared" si="53"/>
        <v>#REF!</v>
      </c>
      <c r="G3422" s="2">
        <v>1110.18</v>
      </c>
      <c r="H3422" s="275">
        <v>1115</v>
      </c>
    </row>
    <row r="3423" spans="2:8">
      <c r="B3423" s="272">
        <v>89355</v>
      </c>
      <c r="C3423" s="270" t="s">
        <v>16664</v>
      </c>
      <c r="D3423" s="271" t="s">
        <v>33</v>
      </c>
      <c r="E3423" s="27" t="e">
        <f t="shared" si="53"/>
        <v>#REF!</v>
      </c>
      <c r="G3423" s="2">
        <v>17.760000000000002</v>
      </c>
      <c r="H3423" s="275">
        <v>19.27</v>
      </c>
    </row>
    <row r="3424" spans="2:8">
      <c r="B3424" s="269">
        <v>89356</v>
      </c>
      <c r="C3424" s="270" t="s">
        <v>16665</v>
      </c>
      <c r="D3424" s="271" t="s">
        <v>33</v>
      </c>
      <c r="E3424" s="27" t="e">
        <f t="shared" si="53"/>
        <v>#REF!</v>
      </c>
      <c r="G3424" s="2">
        <v>20.46</v>
      </c>
      <c r="H3424" s="275">
        <v>22.2</v>
      </c>
    </row>
    <row r="3425" spans="2:8">
      <c r="B3425" s="272">
        <v>89357</v>
      </c>
      <c r="C3425" s="270" t="s">
        <v>16666</v>
      </c>
      <c r="D3425" s="271" t="s">
        <v>33</v>
      </c>
      <c r="E3425" s="27" t="e">
        <f t="shared" si="53"/>
        <v>#REF!</v>
      </c>
      <c r="G3425" s="2">
        <v>29.44</v>
      </c>
      <c r="H3425" s="275">
        <v>31.53</v>
      </c>
    </row>
    <row r="3426" spans="2:8">
      <c r="B3426" s="269">
        <v>89401</v>
      </c>
      <c r="C3426" s="270" t="s">
        <v>16667</v>
      </c>
      <c r="D3426" s="271" t="s">
        <v>33</v>
      </c>
      <c r="E3426" s="27" t="e">
        <f t="shared" si="53"/>
        <v>#REF!</v>
      </c>
      <c r="G3426" s="2">
        <v>10.1</v>
      </c>
      <c r="H3426" s="275">
        <v>10.72</v>
      </c>
    </row>
    <row r="3427" spans="2:8">
      <c r="B3427" s="272">
        <v>89402</v>
      </c>
      <c r="C3427" s="270" t="s">
        <v>16668</v>
      </c>
      <c r="D3427" s="271" t="s">
        <v>33</v>
      </c>
      <c r="E3427" s="27" t="e">
        <f t="shared" si="53"/>
        <v>#REF!</v>
      </c>
      <c r="G3427" s="2">
        <v>11.57</v>
      </c>
      <c r="H3427" s="275">
        <v>12.3</v>
      </c>
    </row>
    <row r="3428" spans="2:8">
      <c r="B3428" s="269">
        <v>89403</v>
      </c>
      <c r="C3428" s="270" t="s">
        <v>16669</v>
      </c>
      <c r="D3428" s="271" t="s">
        <v>33</v>
      </c>
      <c r="E3428" s="27" t="e">
        <f t="shared" si="53"/>
        <v>#REF!</v>
      </c>
      <c r="G3428" s="2">
        <v>18.84</v>
      </c>
      <c r="H3428" s="275">
        <v>19.72</v>
      </c>
    </row>
    <row r="3429" spans="2:8">
      <c r="B3429" s="272">
        <v>89446</v>
      </c>
      <c r="C3429" s="270" t="s">
        <v>16670</v>
      </c>
      <c r="D3429" s="271" t="s">
        <v>33</v>
      </c>
      <c r="E3429" s="27" t="e">
        <f t="shared" si="53"/>
        <v>#REF!</v>
      </c>
      <c r="G3429" s="2">
        <v>5.99</v>
      </c>
      <c r="H3429" s="275">
        <v>6.08</v>
      </c>
    </row>
    <row r="3430" spans="2:8">
      <c r="B3430" s="269">
        <v>89447</v>
      </c>
      <c r="C3430" s="270" t="s">
        <v>16671</v>
      </c>
      <c r="D3430" s="271" t="s">
        <v>33</v>
      </c>
      <c r="E3430" s="27" t="e">
        <f t="shared" si="53"/>
        <v>#REF!</v>
      </c>
      <c r="G3430" s="2">
        <v>12.19</v>
      </c>
      <c r="H3430" s="275">
        <v>12.3</v>
      </c>
    </row>
    <row r="3431" spans="2:8">
      <c r="B3431" s="272">
        <v>89448</v>
      </c>
      <c r="C3431" s="270" t="s">
        <v>16672</v>
      </c>
      <c r="D3431" s="271" t="s">
        <v>33</v>
      </c>
      <c r="E3431" s="27" t="e">
        <f t="shared" si="53"/>
        <v>#REF!</v>
      </c>
      <c r="G3431" s="2">
        <v>18.829999999999998</v>
      </c>
      <c r="H3431" s="275">
        <v>18.96</v>
      </c>
    </row>
    <row r="3432" spans="2:8">
      <c r="B3432" s="269">
        <v>89449</v>
      </c>
      <c r="C3432" s="270" t="s">
        <v>16673</v>
      </c>
      <c r="D3432" s="271" t="s">
        <v>33</v>
      </c>
      <c r="E3432" s="27" t="e">
        <f t="shared" si="53"/>
        <v>#REF!</v>
      </c>
      <c r="G3432" s="2">
        <v>20.77</v>
      </c>
      <c r="H3432" s="275">
        <v>20.93</v>
      </c>
    </row>
    <row r="3433" spans="2:8">
      <c r="B3433" s="272">
        <v>89450</v>
      </c>
      <c r="C3433" s="270" t="s">
        <v>16674</v>
      </c>
      <c r="D3433" s="271" t="s">
        <v>33</v>
      </c>
      <c r="E3433" s="27" t="e">
        <f t="shared" si="53"/>
        <v>#REF!</v>
      </c>
      <c r="G3433" s="2">
        <v>33.54</v>
      </c>
      <c r="H3433" s="275">
        <v>33.72</v>
      </c>
    </row>
    <row r="3434" spans="2:8">
      <c r="B3434" s="269">
        <v>89451</v>
      </c>
      <c r="C3434" s="270" t="s">
        <v>16675</v>
      </c>
      <c r="D3434" s="271" t="s">
        <v>33</v>
      </c>
      <c r="E3434" s="27" t="e">
        <f t="shared" si="53"/>
        <v>#REF!</v>
      </c>
      <c r="G3434" s="2">
        <v>54.91</v>
      </c>
      <c r="H3434" s="275">
        <v>55.13</v>
      </c>
    </row>
    <row r="3435" spans="2:8">
      <c r="B3435" s="272">
        <v>89452</v>
      </c>
      <c r="C3435" s="270" t="s">
        <v>16676</v>
      </c>
      <c r="D3435" s="271" t="s">
        <v>33</v>
      </c>
      <c r="E3435" s="27" t="e">
        <f t="shared" si="53"/>
        <v>#REF!</v>
      </c>
      <c r="G3435" s="2">
        <v>75.86</v>
      </c>
      <c r="H3435" s="275">
        <v>76.12</v>
      </c>
    </row>
    <row r="3436" spans="2:8">
      <c r="B3436" s="269">
        <v>89508</v>
      </c>
      <c r="C3436" s="270" t="s">
        <v>16677</v>
      </c>
      <c r="D3436" s="271" t="s">
        <v>33</v>
      </c>
      <c r="E3436" s="27" t="e">
        <f t="shared" si="53"/>
        <v>#REF!</v>
      </c>
      <c r="G3436" s="2">
        <v>16.399999999999999</v>
      </c>
      <c r="H3436" s="275">
        <v>17.07</v>
      </c>
    </row>
    <row r="3437" spans="2:8">
      <c r="B3437" s="272">
        <v>89509</v>
      </c>
      <c r="C3437" s="270" t="s">
        <v>16678</v>
      </c>
      <c r="D3437" s="271" t="s">
        <v>33</v>
      </c>
      <c r="E3437" s="27" t="e">
        <f t="shared" si="53"/>
        <v>#REF!</v>
      </c>
      <c r="G3437" s="2">
        <v>22.32</v>
      </c>
      <c r="H3437" s="275">
        <v>23.2</v>
      </c>
    </row>
    <row r="3438" spans="2:8">
      <c r="B3438" s="269">
        <v>89511</v>
      </c>
      <c r="C3438" s="270" t="s">
        <v>16679</v>
      </c>
      <c r="D3438" s="271" t="s">
        <v>33</v>
      </c>
      <c r="E3438" s="27" t="e">
        <f t="shared" si="53"/>
        <v>#REF!</v>
      </c>
      <c r="G3438" s="2">
        <v>38.53</v>
      </c>
      <c r="H3438" s="275">
        <v>39.880000000000003</v>
      </c>
    </row>
    <row r="3439" spans="2:8">
      <c r="B3439" s="272">
        <v>89512</v>
      </c>
      <c r="C3439" s="270" t="s">
        <v>16680</v>
      </c>
      <c r="D3439" s="271" t="s">
        <v>33</v>
      </c>
      <c r="E3439" s="27" t="e">
        <f t="shared" si="53"/>
        <v>#REF!</v>
      </c>
      <c r="G3439" s="2">
        <v>48.4</v>
      </c>
      <c r="H3439" s="275">
        <v>50.25</v>
      </c>
    </row>
    <row r="3440" spans="2:8">
      <c r="B3440" s="269">
        <v>89576</v>
      </c>
      <c r="C3440" s="270" t="s">
        <v>16681</v>
      </c>
      <c r="D3440" s="271" t="s">
        <v>33</v>
      </c>
      <c r="E3440" s="27" t="e">
        <f t="shared" si="53"/>
        <v>#REF!</v>
      </c>
      <c r="G3440" s="2">
        <v>28.84</v>
      </c>
      <c r="H3440" s="275">
        <v>29.05</v>
      </c>
    </row>
    <row r="3441" spans="2:8">
      <c r="B3441" s="272">
        <v>89578</v>
      </c>
      <c r="C3441" s="270" t="s">
        <v>16682</v>
      </c>
      <c r="D3441" s="271" t="s">
        <v>33</v>
      </c>
      <c r="E3441" s="27" t="e">
        <f t="shared" si="53"/>
        <v>#REF!</v>
      </c>
      <c r="G3441" s="2">
        <v>35.54</v>
      </c>
      <c r="H3441" s="275">
        <v>35.880000000000003</v>
      </c>
    </row>
    <row r="3442" spans="2:8">
      <c r="B3442" s="269">
        <v>89580</v>
      </c>
      <c r="C3442" s="270" t="s">
        <v>16683</v>
      </c>
      <c r="D3442" s="271" t="s">
        <v>33</v>
      </c>
      <c r="E3442" s="27" t="e">
        <f t="shared" si="53"/>
        <v>#REF!</v>
      </c>
      <c r="G3442" s="2">
        <v>73.900000000000006</v>
      </c>
      <c r="H3442" s="275">
        <v>74.510000000000005</v>
      </c>
    </row>
    <row r="3443" spans="2:8">
      <c r="B3443" s="272">
        <v>89633</v>
      </c>
      <c r="C3443" s="270" t="s">
        <v>16684</v>
      </c>
      <c r="D3443" s="271" t="s">
        <v>33</v>
      </c>
      <c r="E3443" s="27" t="e">
        <f t="shared" si="53"/>
        <v>#REF!</v>
      </c>
      <c r="G3443" s="2">
        <v>22.74</v>
      </c>
      <c r="H3443" s="275">
        <v>24.01</v>
      </c>
    </row>
    <row r="3444" spans="2:8">
      <c r="B3444" s="269">
        <v>89634</v>
      </c>
      <c r="C3444" s="270" t="s">
        <v>16685</v>
      </c>
      <c r="D3444" s="271" t="s">
        <v>33</v>
      </c>
      <c r="E3444" s="27" t="e">
        <f t="shared" si="53"/>
        <v>#REF!</v>
      </c>
      <c r="G3444" s="2">
        <v>32.71</v>
      </c>
      <c r="H3444" s="275">
        <v>34.31</v>
      </c>
    </row>
    <row r="3445" spans="2:8">
      <c r="B3445" s="272">
        <v>89635</v>
      </c>
      <c r="C3445" s="270" t="s">
        <v>16686</v>
      </c>
      <c r="D3445" s="271" t="s">
        <v>33</v>
      </c>
      <c r="E3445" s="27" t="e">
        <f t="shared" si="53"/>
        <v>#REF!</v>
      </c>
      <c r="G3445" s="2">
        <v>48.86</v>
      </c>
      <c r="H3445" s="275">
        <v>50.76</v>
      </c>
    </row>
    <row r="3446" spans="2:8">
      <c r="B3446" s="269">
        <v>89636</v>
      </c>
      <c r="C3446" s="270" t="s">
        <v>16687</v>
      </c>
      <c r="D3446" s="271" t="s">
        <v>33</v>
      </c>
      <c r="E3446" s="27" t="e">
        <f t="shared" si="53"/>
        <v>#REF!</v>
      </c>
      <c r="G3446" s="2">
        <v>61.73</v>
      </c>
      <c r="H3446" s="275">
        <v>63.96</v>
      </c>
    </row>
    <row r="3447" spans="2:8">
      <c r="B3447" s="272">
        <v>89711</v>
      </c>
      <c r="C3447" s="270" t="s">
        <v>17337</v>
      </c>
      <c r="D3447" s="271" t="s">
        <v>33</v>
      </c>
      <c r="E3447" s="27" t="e">
        <f t="shared" si="53"/>
        <v>#REF!</v>
      </c>
      <c r="G3447" s="2">
        <v>19.27</v>
      </c>
      <c r="H3447" s="275">
        <v>20.62</v>
      </c>
    </row>
    <row r="3448" spans="2:8">
      <c r="B3448" s="269">
        <v>89712</v>
      </c>
      <c r="C3448" s="270" t="s">
        <v>17338</v>
      </c>
      <c r="D3448" s="271" t="s">
        <v>33</v>
      </c>
      <c r="E3448" s="27" t="e">
        <f t="shared" si="53"/>
        <v>#REF!</v>
      </c>
      <c r="G3448" s="2">
        <v>25.27</v>
      </c>
      <c r="H3448" s="275">
        <v>26.73</v>
      </c>
    </row>
    <row r="3449" spans="2:8">
      <c r="B3449" s="272">
        <v>89713</v>
      </c>
      <c r="C3449" s="270" t="s">
        <v>17339</v>
      </c>
      <c r="D3449" s="271" t="s">
        <v>33</v>
      </c>
      <c r="E3449" s="27" t="e">
        <f t="shared" si="53"/>
        <v>#REF!</v>
      </c>
      <c r="G3449" s="2">
        <v>31.73</v>
      </c>
      <c r="H3449" s="275">
        <v>33.49</v>
      </c>
    </row>
    <row r="3450" spans="2:8">
      <c r="B3450" s="269">
        <v>89714</v>
      </c>
      <c r="C3450" s="270" t="s">
        <v>17340</v>
      </c>
      <c r="D3450" s="271" t="s">
        <v>33</v>
      </c>
      <c r="E3450" s="27" t="e">
        <f t="shared" si="53"/>
        <v>#REF!</v>
      </c>
      <c r="G3450" s="2">
        <v>35.18</v>
      </c>
      <c r="H3450" s="275">
        <v>37.22</v>
      </c>
    </row>
    <row r="3451" spans="2:8">
      <c r="B3451" s="272">
        <v>89716</v>
      </c>
      <c r="C3451" s="270" t="s">
        <v>16688</v>
      </c>
      <c r="D3451" s="271" t="s">
        <v>33</v>
      </c>
      <c r="E3451" s="27" t="e">
        <f t="shared" si="53"/>
        <v>#REF!</v>
      </c>
      <c r="G3451" s="2">
        <v>24.68</v>
      </c>
      <c r="H3451" s="275">
        <v>25.34</v>
      </c>
    </row>
    <row r="3452" spans="2:8">
      <c r="B3452" s="269">
        <v>89717</v>
      </c>
      <c r="C3452" s="270" t="s">
        <v>16689</v>
      </c>
      <c r="D3452" s="271" t="s">
        <v>33</v>
      </c>
      <c r="E3452" s="27" t="e">
        <f t="shared" si="53"/>
        <v>#REF!</v>
      </c>
      <c r="G3452" s="2">
        <v>39.39</v>
      </c>
      <c r="H3452" s="275">
        <v>40.18</v>
      </c>
    </row>
    <row r="3453" spans="2:8">
      <c r="B3453" s="272">
        <v>89770</v>
      </c>
      <c r="C3453" s="270" t="s">
        <v>16690</v>
      </c>
      <c r="D3453" s="271" t="s">
        <v>33</v>
      </c>
      <c r="E3453" s="27" t="e">
        <f t="shared" si="53"/>
        <v>#REF!</v>
      </c>
      <c r="G3453" s="2">
        <v>43.57</v>
      </c>
      <c r="H3453" s="275">
        <v>43.68</v>
      </c>
    </row>
    <row r="3454" spans="2:8">
      <c r="B3454" s="269">
        <v>89771</v>
      </c>
      <c r="C3454" s="270" t="s">
        <v>16691</v>
      </c>
      <c r="D3454" s="271" t="s">
        <v>33</v>
      </c>
      <c r="E3454" s="27" t="e">
        <f t="shared" si="53"/>
        <v>#REF!</v>
      </c>
      <c r="G3454" s="2">
        <v>58.18</v>
      </c>
      <c r="H3454" s="275">
        <v>58.32</v>
      </c>
    </row>
    <row r="3455" spans="2:8">
      <c r="B3455" s="272">
        <v>89773</v>
      </c>
      <c r="C3455" s="270" t="s">
        <v>16692</v>
      </c>
      <c r="D3455" s="271" t="s">
        <v>33</v>
      </c>
      <c r="E3455" s="27" t="e">
        <f t="shared" si="53"/>
        <v>#REF!</v>
      </c>
      <c r="G3455" s="2">
        <v>136.9</v>
      </c>
      <c r="H3455" s="275">
        <v>137.11000000000001</v>
      </c>
    </row>
    <row r="3456" spans="2:8">
      <c r="B3456" s="269">
        <v>89775</v>
      </c>
      <c r="C3456" s="270" t="s">
        <v>16693</v>
      </c>
      <c r="D3456" s="271" t="s">
        <v>33</v>
      </c>
      <c r="E3456" s="27" t="e">
        <f t="shared" si="53"/>
        <v>#REF!</v>
      </c>
      <c r="G3456" s="2">
        <v>214.16</v>
      </c>
      <c r="H3456" s="275">
        <v>214.42</v>
      </c>
    </row>
    <row r="3457" spans="2:8">
      <c r="B3457" s="272">
        <v>89798</v>
      </c>
      <c r="C3457" s="270" t="s">
        <v>17341</v>
      </c>
      <c r="D3457" s="271" t="s">
        <v>33</v>
      </c>
      <c r="E3457" s="27" t="e">
        <f t="shared" si="53"/>
        <v>#REF!</v>
      </c>
      <c r="G3457" s="2">
        <v>14.34</v>
      </c>
      <c r="H3457" s="275">
        <v>14.53</v>
      </c>
    </row>
    <row r="3458" spans="2:8">
      <c r="B3458" s="269">
        <v>89799</v>
      </c>
      <c r="C3458" s="270" t="s">
        <v>17342</v>
      </c>
      <c r="D3458" s="271" t="s">
        <v>33</v>
      </c>
      <c r="E3458" s="27" t="e">
        <f t="shared" si="53"/>
        <v>#REF!</v>
      </c>
      <c r="G3458" s="2">
        <v>22.66</v>
      </c>
      <c r="H3458" s="275">
        <v>23.36</v>
      </c>
    </row>
    <row r="3459" spans="2:8">
      <c r="B3459" s="272">
        <v>89800</v>
      </c>
      <c r="C3459" s="270" t="s">
        <v>17343</v>
      </c>
      <c r="D3459" s="271" t="s">
        <v>33</v>
      </c>
      <c r="E3459" s="27" t="e">
        <f t="shared" ref="E3459:E3522" si="54">IF($J$2="NÃO DESONERADO",H3459,G3459)</f>
        <v>#REF!</v>
      </c>
      <c r="G3459" s="2">
        <v>27.99</v>
      </c>
      <c r="H3459" s="275">
        <v>29.19</v>
      </c>
    </row>
    <row r="3460" spans="2:8">
      <c r="B3460" s="269">
        <v>89848</v>
      </c>
      <c r="C3460" s="270" t="s">
        <v>17344</v>
      </c>
      <c r="D3460" s="271" t="s">
        <v>33</v>
      </c>
      <c r="E3460" s="27" t="e">
        <f t="shared" si="54"/>
        <v>#REF!</v>
      </c>
      <c r="G3460" s="2">
        <v>27.05</v>
      </c>
      <c r="H3460" s="275">
        <v>28.15</v>
      </c>
    </row>
    <row r="3461" spans="2:8">
      <c r="B3461" s="272">
        <v>89849</v>
      </c>
      <c r="C3461" s="270" t="s">
        <v>17345</v>
      </c>
      <c r="D3461" s="271" t="s">
        <v>33</v>
      </c>
      <c r="E3461" s="27" t="e">
        <f t="shared" si="54"/>
        <v>#REF!</v>
      </c>
      <c r="G3461" s="2">
        <v>58.24</v>
      </c>
      <c r="H3461" s="275">
        <v>59.67</v>
      </c>
    </row>
    <row r="3462" spans="2:8">
      <c r="B3462" s="269">
        <v>89865</v>
      </c>
      <c r="C3462" s="270" t="s">
        <v>17346</v>
      </c>
      <c r="D3462" s="271" t="s">
        <v>33</v>
      </c>
      <c r="E3462" s="27" t="e">
        <f t="shared" si="54"/>
        <v>#REF!</v>
      </c>
      <c r="G3462" s="2">
        <v>15.36</v>
      </c>
      <c r="H3462" s="275">
        <v>16.53</v>
      </c>
    </row>
    <row r="3463" spans="2:8">
      <c r="B3463" s="272">
        <v>91784</v>
      </c>
      <c r="C3463" s="270" t="s">
        <v>1074</v>
      </c>
      <c r="D3463" s="271" t="s">
        <v>33</v>
      </c>
      <c r="E3463" s="27" t="e">
        <f t="shared" si="54"/>
        <v>#REF!</v>
      </c>
      <c r="G3463" s="2">
        <v>41.51</v>
      </c>
      <c r="H3463" s="275">
        <v>44.86</v>
      </c>
    </row>
    <row r="3464" spans="2:8">
      <c r="B3464" s="269">
        <v>91785</v>
      </c>
      <c r="C3464" s="270" t="s">
        <v>1075</v>
      </c>
      <c r="D3464" s="271" t="s">
        <v>33</v>
      </c>
      <c r="E3464" s="27" t="e">
        <f t="shared" si="54"/>
        <v>#REF!</v>
      </c>
      <c r="G3464" s="2">
        <v>40.58</v>
      </c>
      <c r="H3464" s="275">
        <v>43.84</v>
      </c>
    </row>
    <row r="3465" spans="2:8">
      <c r="B3465" s="272">
        <v>91786</v>
      </c>
      <c r="C3465" s="270" t="s">
        <v>1076</v>
      </c>
      <c r="D3465" s="271" t="s">
        <v>33</v>
      </c>
      <c r="E3465" s="27" t="e">
        <f t="shared" si="54"/>
        <v>#REF!</v>
      </c>
      <c r="G3465" s="2">
        <v>31.32</v>
      </c>
      <c r="H3465" s="275">
        <v>32.729999999999997</v>
      </c>
    </row>
    <row r="3466" spans="2:8">
      <c r="B3466" s="269">
        <v>91787</v>
      </c>
      <c r="C3466" s="270" t="s">
        <v>1077</v>
      </c>
      <c r="D3466" s="271" t="s">
        <v>33</v>
      </c>
      <c r="E3466" s="27" t="e">
        <f t="shared" si="54"/>
        <v>#REF!</v>
      </c>
      <c r="G3466" s="2">
        <v>37.36</v>
      </c>
      <c r="H3466" s="275">
        <v>37.979999999999997</v>
      </c>
    </row>
    <row r="3467" spans="2:8">
      <c r="B3467" s="272">
        <v>91788</v>
      </c>
      <c r="C3467" s="270" t="s">
        <v>1078</v>
      </c>
      <c r="D3467" s="271" t="s">
        <v>33</v>
      </c>
      <c r="E3467" s="27" t="e">
        <f t="shared" si="54"/>
        <v>#REF!</v>
      </c>
      <c r="G3467" s="2">
        <v>44.75</v>
      </c>
      <c r="H3467" s="275">
        <v>45.8</v>
      </c>
    </row>
    <row r="3468" spans="2:8">
      <c r="B3468" s="269">
        <v>91789</v>
      </c>
      <c r="C3468" s="270" t="s">
        <v>1079</v>
      </c>
      <c r="D3468" s="271" t="s">
        <v>33</v>
      </c>
      <c r="E3468" s="27" t="e">
        <f t="shared" si="54"/>
        <v>#REF!</v>
      </c>
      <c r="G3468" s="2">
        <v>53.26</v>
      </c>
      <c r="H3468" s="275">
        <v>54.18</v>
      </c>
    </row>
    <row r="3469" spans="2:8">
      <c r="B3469" s="272">
        <v>91790</v>
      </c>
      <c r="C3469" s="270" t="s">
        <v>1080</v>
      </c>
      <c r="D3469" s="271" t="s">
        <v>33</v>
      </c>
      <c r="E3469" s="27" t="e">
        <f t="shared" si="54"/>
        <v>#REF!</v>
      </c>
      <c r="G3469" s="2">
        <v>59.81</v>
      </c>
      <c r="H3469" s="275">
        <v>61.42</v>
      </c>
    </row>
    <row r="3470" spans="2:8">
      <c r="B3470" s="269">
        <v>91791</v>
      </c>
      <c r="C3470" s="270" t="s">
        <v>1081</v>
      </c>
      <c r="D3470" s="271" t="s">
        <v>33</v>
      </c>
      <c r="E3470" s="27" t="e">
        <f t="shared" si="54"/>
        <v>#REF!</v>
      </c>
      <c r="G3470" s="2">
        <v>80.650000000000006</v>
      </c>
      <c r="H3470" s="275">
        <v>81.41</v>
      </c>
    </row>
    <row r="3471" spans="2:8">
      <c r="B3471" s="272">
        <v>91792</v>
      </c>
      <c r="C3471" s="270" t="s">
        <v>1082</v>
      </c>
      <c r="D3471" s="271" t="s">
        <v>33</v>
      </c>
      <c r="E3471" s="27" t="e">
        <f t="shared" si="54"/>
        <v>#REF!</v>
      </c>
      <c r="G3471" s="2">
        <v>57.05</v>
      </c>
      <c r="H3471" s="275">
        <v>61.35</v>
      </c>
    </row>
    <row r="3472" spans="2:8">
      <c r="B3472" s="269">
        <v>91793</v>
      </c>
      <c r="C3472" s="270" t="s">
        <v>1083</v>
      </c>
      <c r="D3472" s="271" t="s">
        <v>33</v>
      </c>
      <c r="E3472" s="27" t="e">
        <f t="shared" si="54"/>
        <v>#REF!</v>
      </c>
      <c r="G3472" s="2">
        <v>93.03</v>
      </c>
      <c r="H3472" s="275">
        <v>98.03</v>
      </c>
    </row>
    <row r="3473" spans="2:8">
      <c r="B3473" s="272">
        <v>91794</v>
      </c>
      <c r="C3473" s="270" t="s">
        <v>1084</v>
      </c>
      <c r="D3473" s="271" t="s">
        <v>33</v>
      </c>
      <c r="E3473" s="27" t="e">
        <f t="shared" si="54"/>
        <v>#REF!</v>
      </c>
      <c r="G3473" s="2">
        <v>44.75</v>
      </c>
      <c r="H3473" s="275">
        <v>46.43</v>
      </c>
    </row>
    <row r="3474" spans="2:8">
      <c r="B3474" s="269">
        <v>91795</v>
      </c>
      <c r="C3474" s="270" t="s">
        <v>1085</v>
      </c>
      <c r="D3474" s="271" t="s">
        <v>33</v>
      </c>
      <c r="E3474" s="27" t="e">
        <f t="shared" si="54"/>
        <v>#REF!</v>
      </c>
      <c r="G3474" s="2">
        <v>69.599999999999994</v>
      </c>
      <c r="H3474" s="275">
        <v>72.569999999999993</v>
      </c>
    </row>
    <row r="3475" spans="2:8">
      <c r="B3475" s="272">
        <v>91796</v>
      </c>
      <c r="C3475" s="270" t="s">
        <v>1086</v>
      </c>
      <c r="D3475" s="271" t="s">
        <v>33</v>
      </c>
      <c r="E3475" s="27" t="e">
        <f t="shared" si="54"/>
        <v>#REF!</v>
      </c>
      <c r="G3475" s="2">
        <v>72.92</v>
      </c>
      <c r="H3475" s="275">
        <v>75.3</v>
      </c>
    </row>
    <row r="3476" spans="2:8">
      <c r="B3476" s="269">
        <v>92275</v>
      </c>
      <c r="C3476" s="270" t="s">
        <v>16308</v>
      </c>
      <c r="D3476" s="271" t="s">
        <v>33</v>
      </c>
      <c r="E3476" s="27" t="e">
        <f t="shared" si="54"/>
        <v>#REF!</v>
      </c>
      <c r="G3476" s="2">
        <v>53.75</v>
      </c>
      <c r="H3476" s="275">
        <v>53.95</v>
      </c>
    </row>
    <row r="3477" spans="2:8">
      <c r="B3477" s="272">
        <v>92276</v>
      </c>
      <c r="C3477" s="270" t="s">
        <v>16309</v>
      </c>
      <c r="D3477" s="271" t="s">
        <v>33</v>
      </c>
      <c r="E3477" s="27" t="e">
        <f t="shared" si="54"/>
        <v>#REF!</v>
      </c>
      <c r="G3477" s="2">
        <v>68.260000000000005</v>
      </c>
      <c r="H3477" s="275">
        <v>68.52</v>
      </c>
    </row>
    <row r="3478" spans="2:8">
      <c r="B3478" s="269">
        <v>92277</v>
      </c>
      <c r="C3478" s="270" t="s">
        <v>16310</v>
      </c>
      <c r="D3478" s="271" t="s">
        <v>33</v>
      </c>
      <c r="E3478" s="27" t="e">
        <f t="shared" si="54"/>
        <v>#REF!</v>
      </c>
      <c r="G3478" s="2">
        <v>98.7</v>
      </c>
      <c r="H3478" s="275">
        <v>99.04</v>
      </c>
    </row>
    <row r="3479" spans="2:8">
      <c r="B3479" s="272">
        <v>92278</v>
      </c>
      <c r="C3479" s="270" t="s">
        <v>16311</v>
      </c>
      <c r="D3479" s="271" t="s">
        <v>33</v>
      </c>
      <c r="E3479" s="27" t="e">
        <f t="shared" si="54"/>
        <v>#REF!</v>
      </c>
      <c r="G3479" s="2">
        <v>132.88999999999999</v>
      </c>
      <c r="H3479" s="275">
        <v>133.28</v>
      </c>
    </row>
    <row r="3480" spans="2:8">
      <c r="B3480" s="269">
        <v>92279</v>
      </c>
      <c r="C3480" s="270" t="s">
        <v>16312</v>
      </c>
      <c r="D3480" s="271" t="s">
        <v>33</v>
      </c>
      <c r="E3480" s="27" t="e">
        <f t="shared" si="54"/>
        <v>#REF!</v>
      </c>
      <c r="G3480" s="2">
        <v>192.2</v>
      </c>
      <c r="H3480" s="275">
        <v>192.72</v>
      </c>
    </row>
    <row r="3481" spans="2:8">
      <c r="B3481" s="272">
        <v>92280</v>
      </c>
      <c r="C3481" s="270" t="s">
        <v>16313</v>
      </c>
      <c r="D3481" s="271" t="s">
        <v>33</v>
      </c>
      <c r="E3481" s="27" t="e">
        <f t="shared" si="54"/>
        <v>#REF!</v>
      </c>
      <c r="G3481" s="2">
        <v>269.98</v>
      </c>
      <c r="H3481" s="275">
        <v>270.61</v>
      </c>
    </row>
    <row r="3482" spans="2:8">
      <c r="B3482" s="269">
        <v>92281</v>
      </c>
      <c r="C3482" s="270" t="s">
        <v>16314</v>
      </c>
      <c r="D3482" s="271" t="s">
        <v>33</v>
      </c>
      <c r="E3482" s="27" t="e">
        <f t="shared" si="54"/>
        <v>#REF!</v>
      </c>
      <c r="G3482" s="2">
        <v>184.29</v>
      </c>
      <c r="H3482" s="275">
        <v>184.58</v>
      </c>
    </row>
    <row r="3483" spans="2:8">
      <c r="B3483" s="272">
        <v>92282</v>
      </c>
      <c r="C3483" s="270" t="s">
        <v>16315</v>
      </c>
      <c r="D3483" s="271" t="s">
        <v>33</v>
      </c>
      <c r="E3483" s="27" t="e">
        <f t="shared" si="54"/>
        <v>#REF!</v>
      </c>
      <c r="G3483" s="2">
        <v>204.17</v>
      </c>
      <c r="H3483" s="275">
        <v>204.52</v>
      </c>
    </row>
    <row r="3484" spans="2:8">
      <c r="B3484" s="269">
        <v>92283</v>
      </c>
      <c r="C3484" s="270" t="s">
        <v>16316</v>
      </c>
      <c r="D3484" s="271" t="s">
        <v>33</v>
      </c>
      <c r="E3484" s="27" t="e">
        <f t="shared" si="54"/>
        <v>#REF!</v>
      </c>
      <c r="G3484" s="2">
        <v>270.68</v>
      </c>
      <c r="H3484" s="275">
        <v>271.11</v>
      </c>
    </row>
    <row r="3485" spans="2:8">
      <c r="B3485" s="272">
        <v>92284</v>
      </c>
      <c r="C3485" s="270" t="s">
        <v>16317</v>
      </c>
      <c r="D3485" s="271" t="s">
        <v>33</v>
      </c>
      <c r="E3485" s="27" t="e">
        <f t="shared" si="54"/>
        <v>#REF!</v>
      </c>
      <c r="G3485" s="2">
        <v>329.04</v>
      </c>
      <c r="H3485" s="275">
        <v>329.54</v>
      </c>
    </row>
    <row r="3486" spans="2:8">
      <c r="B3486" s="269">
        <v>92285</v>
      </c>
      <c r="C3486" s="270" t="s">
        <v>16318</v>
      </c>
      <c r="D3486" s="271" t="s">
        <v>33</v>
      </c>
      <c r="E3486" s="27" t="e">
        <f t="shared" si="54"/>
        <v>#REF!</v>
      </c>
      <c r="G3486" s="2">
        <v>426.79</v>
      </c>
      <c r="H3486" s="275">
        <v>427.4</v>
      </c>
    </row>
    <row r="3487" spans="2:8">
      <c r="B3487" s="272">
        <v>92286</v>
      </c>
      <c r="C3487" s="270" t="s">
        <v>16319</v>
      </c>
      <c r="D3487" s="271" t="s">
        <v>33</v>
      </c>
      <c r="E3487" s="27" t="e">
        <f t="shared" si="54"/>
        <v>#REF!</v>
      </c>
      <c r="G3487" s="2">
        <v>507.88</v>
      </c>
      <c r="H3487" s="275">
        <v>508.6</v>
      </c>
    </row>
    <row r="3488" spans="2:8">
      <c r="B3488" s="269">
        <v>92305</v>
      </c>
      <c r="C3488" s="270" t="s">
        <v>16320</v>
      </c>
      <c r="D3488" s="271" t="s">
        <v>33</v>
      </c>
      <c r="E3488" s="27" t="e">
        <f t="shared" si="54"/>
        <v>#REF!</v>
      </c>
      <c r="G3488" s="2">
        <v>35.6</v>
      </c>
      <c r="H3488" s="275">
        <v>36.229999999999997</v>
      </c>
    </row>
    <row r="3489" spans="2:8">
      <c r="B3489" s="272">
        <v>92306</v>
      </c>
      <c r="C3489" s="270" t="s">
        <v>16321</v>
      </c>
      <c r="D3489" s="271" t="s">
        <v>33</v>
      </c>
      <c r="E3489" s="27" t="e">
        <f t="shared" si="54"/>
        <v>#REF!</v>
      </c>
      <c r="G3489" s="2">
        <v>58.21</v>
      </c>
      <c r="H3489" s="275">
        <v>58.92</v>
      </c>
    </row>
    <row r="3490" spans="2:8">
      <c r="B3490" s="269">
        <v>92307</v>
      </c>
      <c r="C3490" s="270" t="s">
        <v>16322</v>
      </c>
      <c r="D3490" s="271" t="s">
        <v>33</v>
      </c>
      <c r="E3490" s="27" t="e">
        <f t="shared" si="54"/>
        <v>#REF!</v>
      </c>
      <c r="G3490" s="2">
        <v>72.930000000000007</v>
      </c>
      <c r="H3490" s="275">
        <v>73.73</v>
      </c>
    </row>
    <row r="3491" spans="2:8">
      <c r="B3491" s="272">
        <v>92308</v>
      </c>
      <c r="C3491" s="270" t="s">
        <v>16323</v>
      </c>
      <c r="D3491" s="271" t="s">
        <v>33</v>
      </c>
      <c r="E3491" s="27" t="e">
        <f t="shared" si="54"/>
        <v>#REF!</v>
      </c>
      <c r="G3491" s="2">
        <v>64.91</v>
      </c>
      <c r="H3491" s="275">
        <v>65.89</v>
      </c>
    </row>
    <row r="3492" spans="2:8">
      <c r="B3492" s="269">
        <v>92309</v>
      </c>
      <c r="C3492" s="270" t="s">
        <v>16324</v>
      </c>
      <c r="D3492" s="271" t="s">
        <v>33</v>
      </c>
      <c r="E3492" s="27" t="e">
        <f t="shared" si="54"/>
        <v>#REF!</v>
      </c>
      <c r="G3492" s="2">
        <v>190.97</v>
      </c>
      <c r="H3492" s="275">
        <v>192.04</v>
      </c>
    </row>
    <row r="3493" spans="2:8">
      <c r="B3493" s="272">
        <v>92310</v>
      </c>
      <c r="C3493" s="270" t="s">
        <v>16325</v>
      </c>
      <c r="D3493" s="271" t="s">
        <v>33</v>
      </c>
      <c r="E3493" s="27" t="e">
        <f t="shared" si="54"/>
        <v>#REF!</v>
      </c>
      <c r="G3493" s="2">
        <v>211.05</v>
      </c>
      <c r="H3493" s="275">
        <v>212.21</v>
      </c>
    </row>
    <row r="3494" spans="2:8">
      <c r="B3494" s="269">
        <v>92320</v>
      </c>
      <c r="C3494" s="270" t="s">
        <v>16326</v>
      </c>
      <c r="D3494" s="271" t="s">
        <v>33</v>
      </c>
      <c r="E3494" s="27" t="e">
        <f t="shared" si="54"/>
        <v>#REF!</v>
      </c>
      <c r="G3494" s="2">
        <v>44.76</v>
      </c>
      <c r="H3494" s="275">
        <v>46.46</v>
      </c>
    </row>
    <row r="3495" spans="2:8">
      <c r="B3495" s="272">
        <v>92321</v>
      </c>
      <c r="C3495" s="270" t="s">
        <v>16327</v>
      </c>
      <c r="D3495" s="271" t="s">
        <v>33</v>
      </c>
      <c r="E3495" s="27" t="e">
        <f t="shared" si="54"/>
        <v>#REF!</v>
      </c>
      <c r="G3495" s="2">
        <v>73.989999999999995</v>
      </c>
      <c r="H3495" s="275">
        <v>76.540000000000006</v>
      </c>
    </row>
    <row r="3496" spans="2:8">
      <c r="B3496" s="269">
        <v>92322</v>
      </c>
      <c r="C3496" s="270" t="s">
        <v>16328</v>
      </c>
      <c r="D3496" s="271" t="s">
        <v>33</v>
      </c>
      <c r="E3496" s="27" t="e">
        <f t="shared" si="54"/>
        <v>#REF!</v>
      </c>
      <c r="G3496" s="2">
        <v>94.37</v>
      </c>
      <c r="H3496" s="275">
        <v>97.67</v>
      </c>
    </row>
    <row r="3497" spans="2:8">
      <c r="B3497" s="272">
        <v>92323</v>
      </c>
      <c r="C3497" s="270" t="s">
        <v>16329</v>
      </c>
      <c r="D3497" s="271" t="s">
        <v>33</v>
      </c>
      <c r="E3497" s="27" t="e">
        <f t="shared" si="54"/>
        <v>#REF!</v>
      </c>
      <c r="G3497" s="2">
        <v>71.87</v>
      </c>
      <c r="H3497" s="275">
        <v>73.66</v>
      </c>
    </row>
    <row r="3498" spans="2:8">
      <c r="B3498" s="269">
        <v>92324</v>
      </c>
      <c r="C3498" s="270" t="s">
        <v>16330</v>
      </c>
      <c r="D3498" s="271" t="s">
        <v>33</v>
      </c>
      <c r="E3498" s="27" t="e">
        <f t="shared" si="54"/>
        <v>#REF!</v>
      </c>
      <c r="G3498" s="2">
        <v>204.55</v>
      </c>
      <c r="H3498" s="275">
        <v>207.21</v>
      </c>
    </row>
    <row r="3499" spans="2:8">
      <c r="B3499" s="272">
        <v>92325</v>
      </c>
      <c r="C3499" s="270" t="s">
        <v>16331</v>
      </c>
      <c r="D3499" s="271" t="s">
        <v>33</v>
      </c>
      <c r="E3499" s="27" t="e">
        <f t="shared" si="54"/>
        <v>#REF!</v>
      </c>
      <c r="G3499" s="2">
        <v>230.3</v>
      </c>
      <c r="H3499" s="275">
        <v>233.71</v>
      </c>
    </row>
    <row r="3500" spans="2:8">
      <c r="B3500" s="269">
        <v>92335</v>
      </c>
      <c r="C3500" s="270" t="s">
        <v>4079</v>
      </c>
      <c r="D3500" s="271" t="s">
        <v>33</v>
      </c>
      <c r="E3500" s="27" t="e">
        <f t="shared" si="54"/>
        <v>#REF!</v>
      </c>
      <c r="G3500" s="2">
        <v>97.05</v>
      </c>
      <c r="H3500" s="275">
        <v>98.27</v>
      </c>
    </row>
    <row r="3501" spans="2:8">
      <c r="B3501" s="272">
        <v>92336</v>
      </c>
      <c r="C3501" s="270" t="s">
        <v>4080</v>
      </c>
      <c r="D3501" s="271" t="s">
        <v>33</v>
      </c>
      <c r="E3501" s="27" t="e">
        <f t="shared" si="54"/>
        <v>#REF!</v>
      </c>
      <c r="G3501" s="2">
        <v>119.51</v>
      </c>
      <c r="H3501" s="275">
        <v>120.92</v>
      </c>
    </row>
    <row r="3502" spans="2:8">
      <c r="B3502" s="269">
        <v>92337</v>
      </c>
      <c r="C3502" s="270" t="s">
        <v>4081</v>
      </c>
      <c r="D3502" s="271" t="s">
        <v>33</v>
      </c>
      <c r="E3502" s="27" t="e">
        <f t="shared" si="54"/>
        <v>#REF!</v>
      </c>
      <c r="G3502" s="2">
        <v>158.24</v>
      </c>
      <c r="H3502" s="275">
        <v>159.83000000000001</v>
      </c>
    </row>
    <row r="3503" spans="2:8">
      <c r="B3503" s="272">
        <v>92338</v>
      </c>
      <c r="C3503" s="270" t="s">
        <v>4082</v>
      </c>
      <c r="D3503" s="271" t="s">
        <v>33</v>
      </c>
      <c r="E3503" s="27" t="e">
        <f t="shared" si="54"/>
        <v>#REF!</v>
      </c>
      <c r="G3503" s="2">
        <v>149.96</v>
      </c>
      <c r="H3503" s="275">
        <v>152.63999999999999</v>
      </c>
    </row>
    <row r="3504" spans="2:8">
      <c r="B3504" s="269">
        <v>92339</v>
      </c>
      <c r="C3504" s="270" t="s">
        <v>4083</v>
      </c>
      <c r="D3504" s="271" t="s">
        <v>33</v>
      </c>
      <c r="E3504" s="27" t="e">
        <f t="shared" si="54"/>
        <v>#REF!</v>
      </c>
      <c r="G3504" s="2">
        <v>230.98</v>
      </c>
      <c r="H3504" s="275">
        <v>233.95</v>
      </c>
    </row>
    <row r="3505" spans="2:8">
      <c r="B3505" s="272">
        <v>92341</v>
      </c>
      <c r="C3505" s="270" t="s">
        <v>4084</v>
      </c>
      <c r="D3505" s="271" t="s">
        <v>33</v>
      </c>
      <c r="E3505" s="27" t="e">
        <f t="shared" si="54"/>
        <v>#REF!</v>
      </c>
      <c r="G3505" s="2">
        <v>105.45</v>
      </c>
      <c r="H3505" s="275">
        <v>107.64</v>
      </c>
    </row>
    <row r="3506" spans="2:8">
      <c r="B3506" s="269">
        <v>92342</v>
      </c>
      <c r="C3506" s="270" t="s">
        <v>4085</v>
      </c>
      <c r="D3506" s="271" t="s">
        <v>33</v>
      </c>
      <c r="E3506" s="27" t="e">
        <f t="shared" si="54"/>
        <v>#REF!</v>
      </c>
      <c r="G3506" s="2">
        <v>127.98</v>
      </c>
      <c r="H3506" s="275">
        <v>130.37</v>
      </c>
    </row>
    <row r="3507" spans="2:8">
      <c r="B3507" s="272">
        <v>92343</v>
      </c>
      <c r="C3507" s="270" t="s">
        <v>4086</v>
      </c>
      <c r="D3507" s="271" t="s">
        <v>33</v>
      </c>
      <c r="E3507" s="27" t="e">
        <f t="shared" si="54"/>
        <v>#REF!</v>
      </c>
      <c r="G3507" s="2">
        <v>166.78</v>
      </c>
      <c r="H3507" s="275">
        <v>169.36</v>
      </c>
    </row>
    <row r="3508" spans="2:8">
      <c r="B3508" s="269">
        <v>92359</v>
      </c>
      <c r="C3508" s="270" t="s">
        <v>4087</v>
      </c>
      <c r="D3508" s="271" t="s">
        <v>33</v>
      </c>
      <c r="E3508" s="27" t="e">
        <f t="shared" si="54"/>
        <v>#REF!</v>
      </c>
      <c r="G3508" s="2">
        <v>73.7</v>
      </c>
      <c r="H3508" s="275">
        <v>74.05</v>
      </c>
    </row>
    <row r="3509" spans="2:8">
      <c r="B3509" s="272">
        <v>92360</v>
      </c>
      <c r="C3509" s="270" t="s">
        <v>4088</v>
      </c>
      <c r="D3509" s="271" t="s">
        <v>33</v>
      </c>
      <c r="E3509" s="27" t="e">
        <f t="shared" si="54"/>
        <v>#REF!</v>
      </c>
      <c r="G3509" s="2">
        <v>98.58</v>
      </c>
      <c r="H3509" s="275">
        <v>99.03</v>
      </c>
    </row>
    <row r="3510" spans="2:8">
      <c r="B3510" s="269">
        <v>92361</v>
      </c>
      <c r="C3510" s="270" t="s">
        <v>4089</v>
      </c>
      <c r="D3510" s="271" t="s">
        <v>33</v>
      </c>
      <c r="E3510" s="27" t="e">
        <f t="shared" si="54"/>
        <v>#REF!</v>
      </c>
      <c r="G3510" s="2">
        <v>132.72</v>
      </c>
      <c r="H3510" s="275">
        <v>133.41999999999999</v>
      </c>
    </row>
    <row r="3511" spans="2:8">
      <c r="B3511" s="272">
        <v>92362</v>
      </c>
      <c r="C3511" s="270" t="s">
        <v>4090</v>
      </c>
      <c r="D3511" s="271" t="s">
        <v>33</v>
      </c>
      <c r="E3511" s="27" t="e">
        <f t="shared" si="54"/>
        <v>#REF!</v>
      </c>
      <c r="G3511" s="2">
        <v>213.06</v>
      </c>
      <c r="H3511" s="275">
        <v>213.98</v>
      </c>
    </row>
    <row r="3512" spans="2:8">
      <c r="B3512" s="269">
        <v>92364</v>
      </c>
      <c r="C3512" s="270" t="s">
        <v>4091</v>
      </c>
      <c r="D3512" s="271" t="s">
        <v>33</v>
      </c>
      <c r="E3512" s="27" t="e">
        <f t="shared" si="54"/>
        <v>#REF!</v>
      </c>
      <c r="G3512" s="2">
        <v>58.7</v>
      </c>
      <c r="H3512" s="275">
        <v>59.52</v>
      </c>
    </row>
    <row r="3513" spans="2:8">
      <c r="B3513" s="272">
        <v>92365</v>
      </c>
      <c r="C3513" s="270" t="s">
        <v>4092</v>
      </c>
      <c r="D3513" s="271" t="s">
        <v>33</v>
      </c>
      <c r="E3513" s="27" t="e">
        <f t="shared" si="54"/>
        <v>#REF!</v>
      </c>
      <c r="G3513" s="2">
        <v>67.69</v>
      </c>
      <c r="H3513" s="275">
        <v>68.58</v>
      </c>
    </row>
    <row r="3514" spans="2:8">
      <c r="B3514" s="269">
        <v>92366</v>
      </c>
      <c r="C3514" s="270" t="s">
        <v>4093</v>
      </c>
      <c r="D3514" s="271" t="s">
        <v>33</v>
      </c>
      <c r="E3514" s="27" t="e">
        <f t="shared" si="54"/>
        <v>#REF!</v>
      </c>
      <c r="G3514" s="2">
        <v>95.05</v>
      </c>
      <c r="H3514" s="275">
        <v>96.04</v>
      </c>
    </row>
    <row r="3515" spans="2:8">
      <c r="B3515" s="272">
        <v>92367</v>
      </c>
      <c r="C3515" s="270" t="s">
        <v>4094</v>
      </c>
      <c r="D3515" s="271" t="s">
        <v>33</v>
      </c>
      <c r="E3515" s="27" t="e">
        <f t="shared" si="54"/>
        <v>#REF!</v>
      </c>
      <c r="G3515" s="2">
        <v>117.1</v>
      </c>
      <c r="H3515" s="275">
        <v>118.23</v>
      </c>
    </row>
    <row r="3516" spans="2:8">
      <c r="B3516" s="269">
        <v>92368</v>
      </c>
      <c r="C3516" s="270" t="s">
        <v>4095</v>
      </c>
      <c r="D3516" s="271" t="s">
        <v>33</v>
      </c>
      <c r="E3516" s="27" t="e">
        <f t="shared" si="54"/>
        <v>#REF!</v>
      </c>
      <c r="G3516" s="2">
        <v>155.47</v>
      </c>
      <c r="H3516" s="275">
        <v>156.74</v>
      </c>
    </row>
    <row r="3517" spans="2:8">
      <c r="B3517" s="272">
        <v>92645</v>
      </c>
      <c r="C3517" s="270" t="s">
        <v>4096</v>
      </c>
      <c r="D3517" s="271" t="s">
        <v>33</v>
      </c>
      <c r="E3517" s="27" t="e">
        <f t="shared" si="54"/>
        <v>#REF!</v>
      </c>
      <c r="G3517" s="2">
        <v>76.8</v>
      </c>
      <c r="H3517" s="275">
        <v>77.5</v>
      </c>
    </row>
    <row r="3518" spans="2:8">
      <c r="B3518" s="269">
        <v>92646</v>
      </c>
      <c r="C3518" s="270" t="s">
        <v>4097</v>
      </c>
      <c r="D3518" s="271" t="s">
        <v>33</v>
      </c>
      <c r="E3518" s="27" t="e">
        <f t="shared" si="54"/>
        <v>#REF!</v>
      </c>
      <c r="G3518" s="2">
        <v>101.67</v>
      </c>
      <c r="H3518" s="275">
        <v>102.48</v>
      </c>
    </row>
    <row r="3519" spans="2:8">
      <c r="B3519" s="272">
        <v>92648</v>
      </c>
      <c r="C3519" s="270" t="s">
        <v>4098</v>
      </c>
      <c r="D3519" s="271" t="s">
        <v>33</v>
      </c>
      <c r="E3519" s="27" t="e">
        <f t="shared" si="54"/>
        <v>#REF!</v>
      </c>
      <c r="G3519" s="2">
        <v>111.17</v>
      </c>
      <c r="H3519" s="275">
        <v>112.09</v>
      </c>
    </row>
    <row r="3520" spans="2:8">
      <c r="B3520" s="269">
        <v>92649</v>
      </c>
      <c r="C3520" s="270" t="s">
        <v>4099</v>
      </c>
      <c r="D3520" s="271" t="s">
        <v>33</v>
      </c>
      <c r="E3520" s="27" t="e">
        <f t="shared" si="54"/>
        <v>#REF!</v>
      </c>
      <c r="G3520" s="2">
        <v>135.82</v>
      </c>
      <c r="H3520" s="275">
        <v>136.88</v>
      </c>
    </row>
    <row r="3521" spans="2:8">
      <c r="B3521" s="272">
        <v>92650</v>
      </c>
      <c r="C3521" s="270" t="s">
        <v>4100</v>
      </c>
      <c r="D3521" s="271" t="s">
        <v>33</v>
      </c>
      <c r="E3521" s="27" t="e">
        <f t="shared" si="54"/>
        <v>#REF!</v>
      </c>
      <c r="G3521" s="2">
        <v>216.16</v>
      </c>
      <c r="H3521" s="275">
        <v>217.44</v>
      </c>
    </row>
    <row r="3522" spans="2:8">
      <c r="B3522" s="269">
        <v>92652</v>
      </c>
      <c r="C3522" s="270" t="s">
        <v>4101</v>
      </c>
      <c r="D3522" s="271" t="s">
        <v>33</v>
      </c>
      <c r="E3522" s="27" t="e">
        <f t="shared" si="54"/>
        <v>#REF!</v>
      </c>
      <c r="G3522" s="2">
        <v>62.53</v>
      </c>
      <c r="H3522" s="275">
        <v>63.79</v>
      </c>
    </row>
    <row r="3523" spans="2:8">
      <c r="B3523" s="272">
        <v>92653</v>
      </c>
      <c r="C3523" s="270" t="s">
        <v>4102</v>
      </c>
      <c r="D3523" s="271" t="s">
        <v>33</v>
      </c>
      <c r="E3523" s="27" t="e">
        <f t="shared" ref="E3523:E3586" si="55">IF($J$2="NÃO DESONERADO",H3523,G3523)</f>
        <v>#REF!</v>
      </c>
      <c r="G3523" s="2">
        <v>71.56</v>
      </c>
      <c r="H3523" s="275">
        <v>72.900000000000006</v>
      </c>
    </row>
    <row r="3524" spans="2:8">
      <c r="B3524" s="269">
        <v>92654</v>
      </c>
      <c r="C3524" s="270" t="s">
        <v>4103</v>
      </c>
      <c r="D3524" s="271" t="s">
        <v>33</v>
      </c>
      <c r="E3524" s="27" t="e">
        <f t="shared" si="55"/>
        <v>#REF!</v>
      </c>
      <c r="G3524" s="2">
        <v>98.92</v>
      </c>
      <c r="H3524" s="275">
        <v>100.36</v>
      </c>
    </row>
    <row r="3525" spans="2:8">
      <c r="B3525" s="272">
        <v>92655</v>
      </c>
      <c r="C3525" s="270" t="s">
        <v>4104</v>
      </c>
      <c r="D3525" s="271" t="s">
        <v>33</v>
      </c>
      <c r="E3525" s="27" t="e">
        <f t="shared" si="55"/>
        <v>#REF!</v>
      </c>
      <c r="G3525" s="2">
        <v>121.06</v>
      </c>
      <c r="H3525" s="275">
        <v>122.65</v>
      </c>
    </row>
    <row r="3526" spans="2:8">
      <c r="B3526" s="269">
        <v>92656</v>
      </c>
      <c r="C3526" s="270" t="s">
        <v>4105</v>
      </c>
      <c r="D3526" s="271" t="s">
        <v>33</v>
      </c>
      <c r="E3526" s="27" t="e">
        <f t="shared" si="55"/>
        <v>#REF!</v>
      </c>
      <c r="G3526" s="2">
        <v>159.41999999999999</v>
      </c>
      <c r="H3526" s="275">
        <v>161.15</v>
      </c>
    </row>
    <row r="3527" spans="2:8">
      <c r="B3527" s="272">
        <v>92687</v>
      </c>
      <c r="C3527" s="270" t="s">
        <v>4106</v>
      </c>
      <c r="D3527" s="271" t="s">
        <v>33</v>
      </c>
      <c r="E3527" s="27" t="e">
        <f t="shared" si="55"/>
        <v>#REF!</v>
      </c>
      <c r="G3527" s="2">
        <v>28.66</v>
      </c>
      <c r="H3527" s="275">
        <v>29.46</v>
      </c>
    </row>
    <row r="3528" spans="2:8">
      <c r="B3528" s="269">
        <v>92688</v>
      </c>
      <c r="C3528" s="270" t="s">
        <v>4107</v>
      </c>
      <c r="D3528" s="271" t="s">
        <v>33</v>
      </c>
      <c r="E3528" s="27" t="e">
        <f t="shared" si="55"/>
        <v>#REF!</v>
      </c>
      <c r="G3528" s="2">
        <v>39.340000000000003</v>
      </c>
      <c r="H3528" s="275">
        <v>40.700000000000003</v>
      </c>
    </row>
    <row r="3529" spans="2:8">
      <c r="B3529" s="272">
        <v>92689</v>
      </c>
      <c r="C3529" s="270" t="s">
        <v>4108</v>
      </c>
      <c r="D3529" s="271" t="s">
        <v>33</v>
      </c>
      <c r="E3529" s="27" t="e">
        <f t="shared" si="55"/>
        <v>#REF!</v>
      </c>
      <c r="G3529" s="2">
        <v>53.04</v>
      </c>
      <c r="H3529" s="275">
        <v>53.85</v>
      </c>
    </row>
    <row r="3530" spans="2:8">
      <c r="B3530" s="269">
        <v>92690</v>
      </c>
      <c r="C3530" s="270" t="s">
        <v>4109</v>
      </c>
      <c r="D3530" s="271" t="s">
        <v>33</v>
      </c>
      <c r="E3530" s="27" t="e">
        <f t="shared" si="55"/>
        <v>#REF!</v>
      </c>
      <c r="G3530" s="2">
        <v>74.89</v>
      </c>
      <c r="H3530" s="275">
        <v>76.27</v>
      </c>
    </row>
    <row r="3531" spans="2:8">
      <c r="B3531" s="272">
        <v>92691</v>
      </c>
      <c r="C3531" s="270" t="s">
        <v>4110</v>
      </c>
      <c r="D3531" s="271" t="s">
        <v>33</v>
      </c>
      <c r="E3531" s="27" t="e">
        <f t="shared" si="55"/>
        <v>#REF!</v>
      </c>
      <c r="G3531" s="2">
        <v>94.29</v>
      </c>
      <c r="H3531" s="275">
        <v>96.99</v>
      </c>
    </row>
    <row r="3532" spans="2:8">
      <c r="B3532" s="269">
        <v>94462</v>
      </c>
      <c r="C3532" s="270" t="s">
        <v>1087</v>
      </c>
      <c r="D3532" s="271" t="s">
        <v>33</v>
      </c>
      <c r="E3532" s="27" t="e">
        <f t="shared" si="55"/>
        <v>#REF!</v>
      </c>
      <c r="G3532" s="2">
        <v>102.74</v>
      </c>
      <c r="H3532" s="275">
        <v>105.4</v>
      </c>
    </row>
    <row r="3533" spans="2:8">
      <c r="B3533" s="272">
        <v>94463</v>
      </c>
      <c r="C3533" s="270" t="s">
        <v>1088</v>
      </c>
      <c r="D3533" s="271" t="s">
        <v>33</v>
      </c>
      <c r="E3533" s="27" t="e">
        <f t="shared" si="55"/>
        <v>#REF!</v>
      </c>
      <c r="G3533" s="2">
        <v>121.97</v>
      </c>
      <c r="H3533" s="275">
        <v>124.63</v>
      </c>
    </row>
    <row r="3534" spans="2:8">
      <c r="B3534" s="269">
        <v>94464</v>
      </c>
      <c r="C3534" s="270" t="s">
        <v>1089</v>
      </c>
      <c r="D3534" s="271" t="s">
        <v>33</v>
      </c>
      <c r="E3534" s="27" t="e">
        <f t="shared" si="55"/>
        <v>#REF!</v>
      </c>
      <c r="G3534" s="2">
        <v>173.22</v>
      </c>
      <c r="H3534" s="275">
        <v>176.56</v>
      </c>
    </row>
    <row r="3535" spans="2:8">
      <c r="B3535" s="272">
        <v>94602</v>
      </c>
      <c r="C3535" s="270" t="s">
        <v>2036</v>
      </c>
      <c r="D3535" s="271" t="s">
        <v>33</v>
      </c>
      <c r="E3535" s="27" t="e">
        <f t="shared" si="55"/>
        <v>#REF!</v>
      </c>
      <c r="G3535" s="2">
        <v>201.79</v>
      </c>
      <c r="H3535" s="275">
        <v>204.93</v>
      </c>
    </row>
    <row r="3536" spans="2:8">
      <c r="B3536" s="269">
        <v>94603</v>
      </c>
      <c r="C3536" s="270" t="s">
        <v>2037</v>
      </c>
      <c r="D3536" s="271" t="s">
        <v>33</v>
      </c>
      <c r="E3536" s="27" t="e">
        <f t="shared" si="55"/>
        <v>#REF!</v>
      </c>
      <c r="G3536" s="2">
        <v>273.27</v>
      </c>
      <c r="H3536" s="275">
        <v>276.41000000000003</v>
      </c>
    </row>
    <row r="3537" spans="2:8">
      <c r="B3537" s="272">
        <v>94604</v>
      </c>
      <c r="C3537" s="270" t="s">
        <v>2038</v>
      </c>
      <c r="D3537" s="271" t="s">
        <v>33</v>
      </c>
      <c r="E3537" s="27" t="e">
        <f t="shared" si="55"/>
        <v>#REF!</v>
      </c>
      <c r="G3537" s="2">
        <v>375.07</v>
      </c>
      <c r="H3537" s="275">
        <v>378.49</v>
      </c>
    </row>
    <row r="3538" spans="2:8">
      <c r="B3538" s="269">
        <v>94605</v>
      </c>
      <c r="C3538" s="270" t="s">
        <v>2039</v>
      </c>
      <c r="D3538" s="271" t="s">
        <v>33</v>
      </c>
      <c r="E3538" s="27" t="e">
        <f t="shared" si="55"/>
        <v>#REF!</v>
      </c>
      <c r="G3538" s="2">
        <v>539.12</v>
      </c>
      <c r="H3538" s="275">
        <v>542.54</v>
      </c>
    </row>
    <row r="3539" spans="2:8">
      <c r="B3539" s="272">
        <v>94648</v>
      </c>
      <c r="C3539" s="270" t="s">
        <v>1090</v>
      </c>
      <c r="D3539" s="271" t="s">
        <v>33</v>
      </c>
      <c r="E3539" s="27" t="e">
        <f t="shared" si="55"/>
        <v>#REF!</v>
      </c>
      <c r="G3539" s="2">
        <v>10.44</v>
      </c>
      <c r="H3539" s="275">
        <v>11.05</v>
      </c>
    </row>
    <row r="3540" spans="2:8">
      <c r="B3540" s="269">
        <v>94649</v>
      </c>
      <c r="C3540" s="270" t="s">
        <v>1091</v>
      </c>
      <c r="D3540" s="271" t="s">
        <v>33</v>
      </c>
      <c r="E3540" s="27" t="e">
        <f t="shared" si="55"/>
        <v>#REF!</v>
      </c>
      <c r="G3540" s="2">
        <v>16.46</v>
      </c>
      <c r="H3540" s="275">
        <v>17.07</v>
      </c>
    </row>
    <row r="3541" spans="2:8">
      <c r="B3541" s="272">
        <v>94650</v>
      </c>
      <c r="C3541" s="270" t="s">
        <v>1092</v>
      </c>
      <c r="D3541" s="271" t="s">
        <v>33</v>
      </c>
      <c r="E3541" s="27" t="e">
        <f t="shared" si="55"/>
        <v>#REF!</v>
      </c>
      <c r="G3541" s="2">
        <v>24.81</v>
      </c>
      <c r="H3541" s="275">
        <v>25.68</v>
      </c>
    </row>
    <row r="3542" spans="2:8">
      <c r="B3542" s="269">
        <v>94651</v>
      </c>
      <c r="C3542" s="270" t="s">
        <v>1093</v>
      </c>
      <c r="D3542" s="271" t="s">
        <v>33</v>
      </c>
      <c r="E3542" s="27" t="e">
        <f t="shared" si="55"/>
        <v>#REF!</v>
      </c>
      <c r="G3542" s="2">
        <v>26.48</v>
      </c>
      <c r="H3542" s="275">
        <v>27.35</v>
      </c>
    </row>
    <row r="3543" spans="2:8">
      <c r="B3543" s="272">
        <v>94652</v>
      </c>
      <c r="C3543" s="270" t="s">
        <v>1094</v>
      </c>
      <c r="D3543" s="271" t="s">
        <v>33</v>
      </c>
      <c r="E3543" s="27" t="e">
        <f t="shared" si="55"/>
        <v>#REF!</v>
      </c>
      <c r="G3543" s="2">
        <v>42.33</v>
      </c>
      <c r="H3543" s="275">
        <v>43.75</v>
      </c>
    </row>
    <row r="3544" spans="2:8">
      <c r="B3544" s="269">
        <v>94653</v>
      </c>
      <c r="C3544" s="270" t="s">
        <v>1095</v>
      </c>
      <c r="D3544" s="271" t="s">
        <v>33</v>
      </c>
      <c r="E3544" s="27" t="e">
        <f t="shared" si="55"/>
        <v>#REF!</v>
      </c>
      <c r="G3544" s="2">
        <v>62.16</v>
      </c>
      <c r="H3544" s="275">
        <v>63.58</v>
      </c>
    </row>
    <row r="3545" spans="2:8">
      <c r="B3545" s="272">
        <v>94654</v>
      </c>
      <c r="C3545" s="270" t="s">
        <v>1096</v>
      </c>
      <c r="D3545" s="271" t="s">
        <v>33</v>
      </c>
      <c r="E3545" s="27" t="e">
        <f t="shared" si="55"/>
        <v>#REF!</v>
      </c>
      <c r="G3545" s="2">
        <v>87.45</v>
      </c>
      <c r="H3545" s="275">
        <v>89.93</v>
      </c>
    </row>
    <row r="3546" spans="2:8">
      <c r="B3546" s="269">
        <v>94655</v>
      </c>
      <c r="C3546" s="270" t="s">
        <v>1097</v>
      </c>
      <c r="D3546" s="271" t="s">
        <v>33</v>
      </c>
      <c r="E3546" s="27" t="e">
        <f t="shared" si="55"/>
        <v>#REF!</v>
      </c>
      <c r="G3546" s="2">
        <v>124.81</v>
      </c>
      <c r="H3546" s="275">
        <v>127.29</v>
      </c>
    </row>
    <row r="3547" spans="2:8">
      <c r="B3547" s="272">
        <v>94716</v>
      </c>
      <c r="C3547" s="270" t="s">
        <v>1098</v>
      </c>
      <c r="D3547" s="271" t="s">
        <v>33</v>
      </c>
      <c r="E3547" s="27" t="e">
        <f t="shared" si="55"/>
        <v>#REF!</v>
      </c>
      <c r="G3547" s="2">
        <v>23.42</v>
      </c>
      <c r="H3547" s="275">
        <v>23.99</v>
      </c>
    </row>
    <row r="3548" spans="2:8">
      <c r="B3548" s="269">
        <v>94717</v>
      </c>
      <c r="C3548" s="270" t="s">
        <v>1099</v>
      </c>
      <c r="D3548" s="271" t="s">
        <v>33</v>
      </c>
      <c r="E3548" s="27" t="e">
        <f t="shared" si="55"/>
        <v>#REF!</v>
      </c>
      <c r="G3548" s="2">
        <v>36.81</v>
      </c>
      <c r="H3548" s="275">
        <v>37.380000000000003</v>
      </c>
    </row>
    <row r="3549" spans="2:8">
      <c r="B3549" s="272">
        <v>94718</v>
      </c>
      <c r="C3549" s="270" t="s">
        <v>1100</v>
      </c>
      <c r="D3549" s="271" t="s">
        <v>33</v>
      </c>
      <c r="E3549" s="27" t="e">
        <f t="shared" si="55"/>
        <v>#REF!</v>
      </c>
      <c r="G3549" s="2">
        <v>47.6</v>
      </c>
      <c r="H3549" s="275">
        <v>48.35</v>
      </c>
    </row>
    <row r="3550" spans="2:8">
      <c r="B3550" s="269">
        <v>94719</v>
      </c>
      <c r="C3550" s="270" t="s">
        <v>1101</v>
      </c>
      <c r="D3550" s="271" t="s">
        <v>33</v>
      </c>
      <c r="E3550" s="27" t="e">
        <f t="shared" si="55"/>
        <v>#REF!</v>
      </c>
      <c r="G3550" s="2">
        <v>61.54</v>
      </c>
      <c r="H3550" s="275">
        <v>62.29</v>
      </c>
    </row>
    <row r="3551" spans="2:8">
      <c r="B3551" s="272">
        <v>94720</v>
      </c>
      <c r="C3551" s="270" t="s">
        <v>1102</v>
      </c>
      <c r="D3551" s="271" t="s">
        <v>33</v>
      </c>
      <c r="E3551" s="27" t="e">
        <f t="shared" si="55"/>
        <v>#REF!</v>
      </c>
      <c r="G3551" s="2">
        <v>89.34</v>
      </c>
      <c r="H3551" s="275">
        <v>90.64</v>
      </c>
    </row>
    <row r="3552" spans="2:8">
      <c r="B3552" s="269">
        <v>94721</v>
      </c>
      <c r="C3552" s="270" t="s">
        <v>1103</v>
      </c>
      <c r="D3552" s="271" t="s">
        <v>33</v>
      </c>
      <c r="E3552" s="27" t="e">
        <f t="shared" si="55"/>
        <v>#REF!</v>
      </c>
      <c r="G3552" s="2">
        <v>137.56</v>
      </c>
      <c r="H3552" s="275">
        <v>138.86000000000001</v>
      </c>
    </row>
    <row r="3553" spans="2:8">
      <c r="B3553" s="272">
        <v>94722</v>
      </c>
      <c r="C3553" s="270" t="s">
        <v>1104</v>
      </c>
      <c r="D3553" s="271" t="s">
        <v>33</v>
      </c>
      <c r="E3553" s="27" t="e">
        <f t="shared" si="55"/>
        <v>#REF!</v>
      </c>
      <c r="G3553" s="2">
        <v>236.97</v>
      </c>
      <c r="H3553" s="275">
        <v>239.61</v>
      </c>
    </row>
    <row r="3554" spans="2:8">
      <c r="B3554" s="269">
        <v>94723</v>
      </c>
      <c r="C3554" s="270" t="s">
        <v>18020</v>
      </c>
      <c r="D3554" s="271" t="s">
        <v>33</v>
      </c>
      <c r="E3554" s="27" t="e">
        <f t="shared" si="55"/>
        <v>#REF!</v>
      </c>
      <c r="G3554" s="2">
        <v>430.48</v>
      </c>
      <c r="H3554" s="275">
        <v>433.12</v>
      </c>
    </row>
    <row r="3555" spans="2:8">
      <c r="B3555" s="272">
        <v>95697</v>
      </c>
      <c r="C3555" s="270" t="s">
        <v>4111</v>
      </c>
      <c r="D3555" s="271" t="s">
        <v>33</v>
      </c>
      <c r="E3555" s="27" t="e">
        <f t="shared" si="55"/>
        <v>#REF!</v>
      </c>
      <c r="G3555" s="2">
        <v>108.07</v>
      </c>
      <c r="H3555" s="275">
        <v>108.63</v>
      </c>
    </row>
    <row r="3556" spans="2:8">
      <c r="B3556" s="269">
        <v>96635</v>
      </c>
      <c r="C3556" s="270" t="s">
        <v>17347</v>
      </c>
      <c r="D3556" s="271" t="s">
        <v>33</v>
      </c>
      <c r="E3556" s="27" t="e">
        <f t="shared" si="55"/>
        <v>#REF!</v>
      </c>
      <c r="G3556" s="2">
        <v>35.67</v>
      </c>
      <c r="H3556" s="275">
        <v>38.15</v>
      </c>
    </row>
    <row r="3557" spans="2:8">
      <c r="B3557" s="272">
        <v>96636</v>
      </c>
      <c r="C3557" s="270" t="s">
        <v>17348</v>
      </c>
      <c r="D3557" s="271" t="s">
        <v>33</v>
      </c>
      <c r="E3557" s="27" t="e">
        <f t="shared" si="55"/>
        <v>#REF!</v>
      </c>
      <c r="G3557" s="2">
        <v>38</v>
      </c>
      <c r="H3557" s="275">
        <v>40.549999999999997</v>
      </c>
    </row>
    <row r="3558" spans="2:8">
      <c r="B3558" s="269">
        <v>96644</v>
      </c>
      <c r="C3558" s="270" t="s">
        <v>17349</v>
      </c>
      <c r="D3558" s="271" t="s">
        <v>33</v>
      </c>
      <c r="E3558" s="27" t="e">
        <f t="shared" si="55"/>
        <v>#REF!</v>
      </c>
      <c r="G3558" s="2">
        <v>20.9</v>
      </c>
      <c r="H3558" s="275">
        <v>21.69</v>
      </c>
    </row>
    <row r="3559" spans="2:8">
      <c r="B3559" s="272">
        <v>96645</v>
      </c>
      <c r="C3559" s="270" t="s">
        <v>17350</v>
      </c>
      <c r="D3559" s="271" t="s">
        <v>33</v>
      </c>
      <c r="E3559" s="27" t="e">
        <f t="shared" si="55"/>
        <v>#REF!</v>
      </c>
      <c r="G3559" s="2">
        <v>18.32</v>
      </c>
      <c r="H3559" s="275">
        <v>19.100000000000001</v>
      </c>
    </row>
    <row r="3560" spans="2:8">
      <c r="B3560" s="269">
        <v>96646</v>
      </c>
      <c r="C3560" s="270" t="s">
        <v>17351</v>
      </c>
      <c r="D3560" s="271" t="s">
        <v>33</v>
      </c>
      <c r="E3560" s="27" t="e">
        <f t="shared" si="55"/>
        <v>#REF!</v>
      </c>
      <c r="G3560" s="2">
        <v>22.71</v>
      </c>
      <c r="H3560" s="275">
        <v>23.53</v>
      </c>
    </row>
    <row r="3561" spans="2:8">
      <c r="B3561" s="272">
        <v>96647</v>
      </c>
      <c r="C3561" s="270" t="s">
        <v>17352</v>
      </c>
      <c r="D3561" s="271" t="s">
        <v>33</v>
      </c>
      <c r="E3561" s="27" t="e">
        <f t="shared" si="55"/>
        <v>#REF!</v>
      </c>
      <c r="G3561" s="2">
        <v>22.8</v>
      </c>
      <c r="H3561" s="275">
        <v>23.61</v>
      </c>
    </row>
    <row r="3562" spans="2:8">
      <c r="B3562" s="269">
        <v>96648</v>
      </c>
      <c r="C3562" s="270" t="s">
        <v>17353</v>
      </c>
      <c r="D3562" s="271" t="s">
        <v>33</v>
      </c>
      <c r="E3562" s="27" t="e">
        <f t="shared" si="55"/>
        <v>#REF!</v>
      </c>
      <c r="G3562" s="2">
        <v>28.49</v>
      </c>
      <c r="H3562" s="275">
        <v>29.34</v>
      </c>
    </row>
    <row r="3563" spans="2:8">
      <c r="B3563" s="272">
        <v>96649</v>
      </c>
      <c r="C3563" s="270" t="s">
        <v>17354</v>
      </c>
      <c r="D3563" s="271" t="s">
        <v>33</v>
      </c>
      <c r="E3563" s="27" t="e">
        <f t="shared" si="55"/>
        <v>#REF!</v>
      </c>
      <c r="G3563" s="2">
        <v>38.24</v>
      </c>
      <c r="H3563" s="275">
        <v>39.15</v>
      </c>
    </row>
    <row r="3564" spans="2:8">
      <c r="B3564" s="269">
        <v>96668</v>
      </c>
      <c r="C3564" s="270" t="s">
        <v>17355</v>
      </c>
      <c r="D3564" s="271" t="s">
        <v>33</v>
      </c>
      <c r="E3564" s="27" t="e">
        <f t="shared" si="55"/>
        <v>#REF!</v>
      </c>
      <c r="G3564" s="2">
        <v>16.96</v>
      </c>
      <c r="H3564" s="275">
        <v>17.3</v>
      </c>
    </row>
    <row r="3565" spans="2:8">
      <c r="B3565" s="272">
        <v>96669</v>
      </c>
      <c r="C3565" s="270" t="s">
        <v>17356</v>
      </c>
      <c r="D3565" s="271" t="s">
        <v>33</v>
      </c>
      <c r="E3565" s="27" t="e">
        <f t="shared" si="55"/>
        <v>#REF!</v>
      </c>
      <c r="G3565" s="2">
        <v>16.23</v>
      </c>
      <c r="H3565" s="275">
        <v>16.77</v>
      </c>
    </row>
    <row r="3566" spans="2:8">
      <c r="B3566" s="269">
        <v>96670</v>
      </c>
      <c r="C3566" s="270" t="s">
        <v>17357</v>
      </c>
      <c r="D3566" s="271" t="s">
        <v>33</v>
      </c>
      <c r="E3566" s="27" t="e">
        <f t="shared" si="55"/>
        <v>#REF!</v>
      </c>
      <c r="G3566" s="2">
        <v>21.21</v>
      </c>
      <c r="H3566" s="275">
        <v>21.86</v>
      </c>
    </row>
    <row r="3567" spans="2:8">
      <c r="B3567" s="272">
        <v>96671</v>
      </c>
      <c r="C3567" s="270" t="s">
        <v>17358</v>
      </c>
      <c r="D3567" s="271" t="s">
        <v>33</v>
      </c>
      <c r="E3567" s="27" t="e">
        <f t="shared" si="55"/>
        <v>#REF!</v>
      </c>
      <c r="G3567" s="2">
        <v>32.56</v>
      </c>
      <c r="H3567" s="275">
        <v>33.35</v>
      </c>
    </row>
    <row r="3568" spans="2:8">
      <c r="B3568" s="269">
        <v>96672</v>
      </c>
      <c r="C3568" s="270" t="s">
        <v>17359</v>
      </c>
      <c r="D3568" s="271" t="s">
        <v>33</v>
      </c>
      <c r="E3568" s="27" t="e">
        <f t="shared" si="55"/>
        <v>#REF!</v>
      </c>
      <c r="G3568" s="2">
        <v>50.16</v>
      </c>
      <c r="H3568" s="275">
        <v>51.13</v>
      </c>
    </row>
    <row r="3569" spans="2:8">
      <c r="B3569" s="272">
        <v>96673</v>
      </c>
      <c r="C3569" s="270" t="s">
        <v>17360</v>
      </c>
      <c r="D3569" s="271" t="s">
        <v>33</v>
      </c>
      <c r="E3569" s="27" t="e">
        <f t="shared" si="55"/>
        <v>#REF!</v>
      </c>
      <c r="G3569" s="2">
        <v>63.47</v>
      </c>
      <c r="H3569" s="275">
        <v>64.61</v>
      </c>
    </row>
    <row r="3570" spans="2:8">
      <c r="B3570" s="269">
        <v>96674</v>
      </c>
      <c r="C3570" s="270" t="s">
        <v>17361</v>
      </c>
      <c r="D3570" s="271" t="s">
        <v>33</v>
      </c>
      <c r="E3570" s="27" t="e">
        <f t="shared" si="55"/>
        <v>#REF!</v>
      </c>
      <c r="G3570" s="2">
        <v>103.79</v>
      </c>
      <c r="H3570" s="275">
        <v>105.14</v>
      </c>
    </row>
    <row r="3571" spans="2:8">
      <c r="B3571" s="272">
        <v>96675</v>
      </c>
      <c r="C3571" s="270" t="s">
        <v>17362</v>
      </c>
      <c r="D3571" s="271" t="s">
        <v>33</v>
      </c>
      <c r="E3571" s="27" t="e">
        <f t="shared" si="55"/>
        <v>#REF!</v>
      </c>
      <c r="G3571" s="2">
        <v>151.66999999999999</v>
      </c>
      <c r="H3571" s="275">
        <v>153.29</v>
      </c>
    </row>
    <row r="3572" spans="2:8">
      <c r="B3572" s="269">
        <v>96676</v>
      </c>
      <c r="C3572" s="270" t="s">
        <v>17363</v>
      </c>
      <c r="D3572" s="271" t="s">
        <v>33</v>
      </c>
      <c r="E3572" s="27" t="e">
        <f t="shared" si="55"/>
        <v>#REF!</v>
      </c>
      <c r="G3572" s="2">
        <v>21</v>
      </c>
      <c r="H3572" s="275">
        <v>21.61</v>
      </c>
    </row>
    <row r="3573" spans="2:8">
      <c r="B3573" s="272">
        <v>96677</v>
      </c>
      <c r="C3573" s="270" t="s">
        <v>17364</v>
      </c>
      <c r="D3573" s="271" t="s">
        <v>33</v>
      </c>
      <c r="E3573" s="27" t="e">
        <f t="shared" si="55"/>
        <v>#REF!</v>
      </c>
      <c r="G3573" s="2">
        <v>27.48</v>
      </c>
      <c r="H3573" s="275">
        <v>28.22</v>
      </c>
    </row>
    <row r="3574" spans="2:8">
      <c r="B3574" s="269">
        <v>96678</v>
      </c>
      <c r="C3574" s="270" t="s">
        <v>17365</v>
      </c>
      <c r="D3574" s="271" t="s">
        <v>33</v>
      </c>
      <c r="E3574" s="27" t="e">
        <f t="shared" si="55"/>
        <v>#REF!</v>
      </c>
      <c r="G3574" s="2">
        <v>38.14</v>
      </c>
      <c r="H3574" s="275">
        <v>39.020000000000003</v>
      </c>
    </row>
    <row r="3575" spans="2:8">
      <c r="B3575" s="272">
        <v>96679</v>
      </c>
      <c r="C3575" s="270" t="s">
        <v>17366</v>
      </c>
      <c r="D3575" s="271" t="s">
        <v>33</v>
      </c>
      <c r="E3575" s="27" t="e">
        <f t="shared" si="55"/>
        <v>#REF!</v>
      </c>
      <c r="G3575" s="2">
        <v>57.44</v>
      </c>
      <c r="H3575" s="275">
        <v>58.51</v>
      </c>
    </row>
    <row r="3576" spans="2:8">
      <c r="B3576" s="269">
        <v>96680</v>
      </c>
      <c r="C3576" s="270" t="s">
        <v>17367</v>
      </c>
      <c r="D3576" s="271" t="s">
        <v>33</v>
      </c>
      <c r="E3576" s="27" t="e">
        <f t="shared" si="55"/>
        <v>#REF!</v>
      </c>
      <c r="G3576" s="2">
        <v>96.05</v>
      </c>
      <c r="H3576" s="275">
        <v>97.39</v>
      </c>
    </row>
    <row r="3577" spans="2:8">
      <c r="B3577" s="272">
        <v>96681</v>
      </c>
      <c r="C3577" s="270" t="s">
        <v>17368</v>
      </c>
      <c r="D3577" s="271" t="s">
        <v>33</v>
      </c>
      <c r="E3577" s="27" t="e">
        <f t="shared" si="55"/>
        <v>#REF!</v>
      </c>
      <c r="G3577" s="2">
        <v>129.84</v>
      </c>
      <c r="H3577" s="275">
        <v>131.38999999999999</v>
      </c>
    </row>
    <row r="3578" spans="2:8">
      <c r="B3578" s="269">
        <v>96682</v>
      </c>
      <c r="C3578" s="270" t="s">
        <v>17369</v>
      </c>
      <c r="D3578" s="271" t="s">
        <v>33</v>
      </c>
      <c r="E3578" s="27" t="e">
        <f t="shared" si="55"/>
        <v>#REF!</v>
      </c>
      <c r="G3578" s="2">
        <v>215.92</v>
      </c>
      <c r="H3578" s="275">
        <v>217.75</v>
      </c>
    </row>
    <row r="3579" spans="2:8">
      <c r="B3579" s="272">
        <v>96683</v>
      </c>
      <c r="C3579" s="270" t="s">
        <v>17370</v>
      </c>
      <c r="D3579" s="271" t="s">
        <v>33</v>
      </c>
      <c r="E3579" s="27" t="e">
        <f t="shared" si="55"/>
        <v>#REF!</v>
      </c>
      <c r="G3579" s="2">
        <v>297.08</v>
      </c>
      <c r="H3579" s="275">
        <v>299.29000000000002</v>
      </c>
    </row>
    <row r="3580" spans="2:8">
      <c r="B3580" s="269">
        <v>96718</v>
      </c>
      <c r="C3580" s="270" t="s">
        <v>1797</v>
      </c>
      <c r="D3580" s="271" t="s">
        <v>33</v>
      </c>
      <c r="E3580" s="27" t="e">
        <f t="shared" si="55"/>
        <v>#REF!</v>
      </c>
      <c r="G3580" s="2">
        <v>10.25</v>
      </c>
      <c r="H3580" s="275">
        <v>10.27</v>
      </c>
    </row>
    <row r="3581" spans="2:8">
      <c r="B3581" s="272">
        <v>96719</v>
      </c>
      <c r="C3581" s="270" t="s">
        <v>1798</v>
      </c>
      <c r="D3581" s="271" t="s">
        <v>33</v>
      </c>
      <c r="E3581" s="27" t="e">
        <f t="shared" si="55"/>
        <v>#REF!</v>
      </c>
      <c r="G3581" s="2">
        <v>18.7</v>
      </c>
      <c r="H3581" s="275">
        <v>19.3</v>
      </c>
    </row>
    <row r="3582" spans="2:8">
      <c r="B3582" s="269">
        <v>96720</v>
      </c>
      <c r="C3582" s="270" t="s">
        <v>1799</v>
      </c>
      <c r="D3582" s="271" t="s">
        <v>33</v>
      </c>
      <c r="E3582" s="27" t="e">
        <f t="shared" si="55"/>
        <v>#REF!</v>
      </c>
      <c r="G3582" s="2">
        <v>17.04</v>
      </c>
      <c r="H3582" s="275">
        <v>17.739999999999998</v>
      </c>
    </row>
    <row r="3583" spans="2:8">
      <c r="B3583" s="272">
        <v>96721</v>
      </c>
      <c r="C3583" s="270" t="s">
        <v>1800</v>
      </c>
      <c r="D3583" s="271" t="s">
        <v>33</v>
      </c>
      <c r="E3583" s="27" t="e">
        <f t="shared" si="55"/>
        <v>#REF!</v>
      </c>
      <c r="G3583" s="2">
        <v>20.87</v>
      </c>
      <c r="H3583" s="275">
        <v>21.57</v>
      </c>
    </row>
    <row r="3584" spans="2:8">
      <c r="B3584" s="269">
        <v>96722</v>
      </c>
      <c r="C3584" s="270" t="s">
        <v>1801</v>
      </c>
      <c r="D3584" s="271" t="s">
        <v>33</v>
      </c>
      <c r="E3584" s="27" t="e">
        <f t="shared" si="55"/>
        <v>#REF!</v>
      </c>
      <c r="G3584" s="2">
        <v>33.49</v>
      </c>
      <c r="H3584" s="275">
        <v>34.56</v>
      </c>
    </row>
    <row r="3585" spans="2:8">
      <c r="B3585" s="272">
        <v>96723</v>
      </c>
      <c r="C3585" s="270" t="s">
        <v>1802</v>
      </c>
      <c r="D3585" s="271" t="s">
        <v>33</v>
      </c>
      <c r="E3585" s="27" t="e">
        <f t="shared" si="55"/>
        <v>#REF!</v>
      </c>
      <c r="G3585" s="2">
        <v>48.66</v>
      </c>
      <c r="H3585" s="275">
        <v>49.73</v>
      </c>
    </row>
    <row r="3586" spans="2:8">
      <c r="B3586" s="269">
        <v>96724</v>
      </c>
      <c r="C3586" s="270" t="s">
        <v>1803</v>
      </c>
      <c r="D3586" s="271" t="s">
        <v>33</v>
      </c>
      <c r="E3586" s="27" t="e">
        <f t="shared" si="55"/>
        <v>#REF!</v>
      </c>
      <c r="G3586" s="2">
        <v>64.61</v>
      </c>
      <c r="H3586" s="275">
        <v>66.37</v>
      </c>
    </row>
    <row r="3587" spans="2:8">
      <c r="B3587" s="272">
        <v>96725</v>
      </c>
      <c r="C3587" s="270" t="s">
        <v>1804</v>
      </c>
      <c r="D3587" s="271" t="s">
        <v>33</v>
      </c>
      <c r="E3587" s="27" t="e">
        <f t="shared" ref="E3587:E3650" si="56">IF($J$2="NÃO DESONERADO",H3587,G3587)</f>
        <v>#REF!</v>
      </c>
      <c r="G3587" s="2">
        <v>100.18</v>
      </c>
      <c r="H3587" s="275">
        <v>101.94</v>
      </c>
    </row>
    <row r="3588" spans="2:8">
      <c r="B3588" s="269">
        <v>96726</v>
      </c>
      <c r="C3588" s="270" t="s">
        <v>1805</v>
      </c>
      <c r="D3588" s="271" t="s">
        <v>33</v>
      </c>
      <c r="E3588" s="27" t="e">
        <f t="shared" si="56"/>
        <v>#REF!</v>
      </c>
      <c r="G3588" s="2">
        <v>141.82</v>
      </c>
      <c r="H3588" s="275">
        <v>144.59</v>
      </c>
    </row>
    <row r="3589" spans="2:8">
      <c r="B3589" s="272">
        <v>96727</v>
      </c>
      <c r="C3589" s="270" t="s">
        <v>1806</v>
      </c>
      <c r="D3589" s="271" t="s">
        <v>33</v>
      </c>
      <c r="E3589" s="27" t="e">
        <f t="shared" si="56"/>
        <v>#REF!</v>
      </c>
      <c r="G3589" s="2">
        <v>16.61</v>
      </c>
      <c r="H3589" s="275">
        <v>17.27</v>
      </c>
    </row>
    <row r="3590" spans="2:8">
      <c r="B3590" s="269">
        <v>96728</v>
      </c>
      <c r="C3590" s="270" t="s">
        <v>1807</v>
      </c>
      <c r="D3590" s="271" t="s">
        <v>33</v>
      </c>
      <c r="E3590" s="27" t="e">
        <f t="shared" si="56"/>
        <v>#REF!</v>
      </c>
      <c r="G3590" s="2">
        <v>20.81</v>
      </c>
      <c r="H3590" s="275">
        <v>21.47</v>
      </c>
    </row>
    <row r="3591" spans="2:8">
      <c r="B3591" s="272">
        <v>96729</v>
      </c>
      <c r="C3591" s="270" t="s">
        <v>1808</v>
      </c>
      <c r="D3591" s="271" t="s">
        <v>33</v>
      </c>
      <c r="E3591" s="27" t="e">
        <f t="shared" si="56"/>
        <v>#REF!</v>
      </c>
      <c r="G3591" s="2">
        <v>27.33</v>
      </c>
      <c r="H3591" s="275">
        <v>28.16</v>
      </c>
    </row>
    <row r="3592" spans="2:8">
      <c r="B3592" s="269">
        <v>96730</v>
      </c>
      <c r="C3592" s="270" t="s">
        <v>1809</v>
      </c>
      <c r="D3592" s="271" t="s">
        <v>33</v>
      </c>
      <c r="E3592" s="27" t="e">
        <f t="shared" si="56"/>
        <v>#REF!</v>
      </c>
      <c r="G3592" s="2">
        <v>36.24</v>
      </c>
      <c r="H3592" s="275">
        <v>37.07</v>
      </c>
    </row>
    <row r="3593" spans="2:8">
      <c r="B3593" s="272">
        <v>96731</v>
      </c>
      <c r="C3593" s="270" t="s">
        <v>1810</v>
      </c>
      <c r="D3593" s="271" t="s">
        <v>33</v>
      </c>
      <c r="E3593" s="27" t="e">
        <f t="shared" si="56"/>
        <v>#REF!</v>
      </c>
      <c r="G3593" s="2">
        <v>56.46</v>
      </c>
      <c r="H3593" s="275">
        <v>57.74</v>
      </c>
    </row>
    <row r="3594" spans="2:8">
      <c r="B3594" s="269">
        <v>96732</v>
      </c>
      <c r="C3594" s="270" t="s">
        <v>1811</v>
      </c>
      <c r="D3594" s="271" t="s">
        <v>33</v>
      </c>
      <c r="E3594" s="27" t="e">
        <f t="shared" si="56"/>
        <v>#REF!</v>
      </c>
      <c r="G3594" s="2">
        <v>90.97</v>
      </c>
      <c r="H3594" s="275">
        <v>92.25</v>
      </c>
    </row>
    <row r="3595" spans="2:8">
      <c r="B3595" s="272">
        <v>96733</v>
      </c>
      <c r="C3595" s="270" t="s">
        <v>1812</v>
      </c>
      <c r="D3595" s="271" t="s">
        <v>33</v>
      </c>
      <c r="E3595" s="27" t="e">
        <f t="shared" si="56"/>
        <v>#REF!</v>
      </c>
      <c r="G3595" s="2">
        <v>125.62</v>
      </c>
      <c r="H3595" s="275">
        <v>127.74</v>
      </c>
    </row>
    <row r="3596" spans="2:8">
      <c r="B3596" s="269">
        <v>96734</v>
      </c>
      <c r="C3596" s="270" t="s">
        <v>1813</v>
      </c>
      <c r="D3596" s="271" t="s">
        <v>33</v>
      </c>
      <c r="E3596" s="27" t="e">
        <f t="shared" si="56"/>
        <v>#REF!</v>
      </c>
      <c r="G3596" s="2">
        <v>202.87</v>
      </c>
      <c r="H3596" s="275">
        <v>204.99</v>
      </c>
    </row>
    <row r="3597" spans="2:8">
      <c r="B3597" s="272">
        <v>96735</v>
      </c>
      <c r="C3597" s="270" t="s">
        <v>1814</v>
      </c>
      <c r="D3597" s="271" t="s">
        <v>33</v>
      </c>
      <c r="E3597" s="27" t="e">
        <f t="shared" si="56"/>
        <v>#REF!</v>
      </c>
      <c r="G3597" s="2">
        <v>266.97000000000003</v>
      </c>
      <c r="H3597" s="275">
        <v>270.29000000000002</v>
      </c>
    </row>
    <row r="3598" spans="2:8">
      <c r="B3598" s="269">
        <v>96798</v>
      </c>
      <c r="C3598" s="270" t="s">
        <v>23181</v>
      </c>
      <c r="D3598" s="271" t="s">
        <v>33</v>
      </c>
      <c r="E3598" s="27" t="e">
        <f t="shared" si="56"/>
        <v>#REF!</v>
      </c>
      <c r="G3598" s="2">
        <v>8.39</v>
      </c>
      <c r="H3598" s="275">
        <v>8.67</v>
      </c>
    </row>
    <row r="3599" spans="2:8">
      <c r="B3599" s="272">
        <v>96799</v>
      </c>
      <c r="C3599" s="270" t="s">
        <v>23182</v>
      </c>
      <c r="D3599" s="271" t="s">
        <v>33</v>
      </c>
      <c r="E3599" s="27" t="e">
        <f t="shared" si="56"/>
        <v>#REF!</v>
      </c>
      <c r="G3599" s="2">
        <v>10.78</v>
      </c>
      <c r="H3599" s="275">
        <v>11.13</v>
      </c>
    </row>
    <row r="3600" spans="2:8">
      <c r="B3600" s="269">
        <v>96800</v>
      </c>
      <c r="C3600" s="270" t="s">
        <v>23183</v>
      </c>
      <c r="D3600" s="271" t="s">
        <v>33</v>
      </c>
      <c r="E3600" s="27" t="e">
        <f t="shared" si="56"/>
        <v>#REF!</v>
      </c>
      <c r="G3600" s="2">
        <v>14.86</v>
      </c>
      <c r="H3600" s="275">
        <v>15.3</v>
      </c>
    </row>
    <row r="3601" spans="2:8">
      <c r="B3601" s="272">
        <v>96801</v>
      </c>
      <c r="C3601" s="270" t="s">
        <v>23184</v>
      </c>
      <c r="D3601" s="271" t="s">
        <v>33</v>
      </c>
      <c r="E3601" s="27" t="e">
        <f t="shared" si="56"/>
        <v>#REF!</v>
      </c>
      <c r="G3601" s="2">
        <v>23.03</v>
      </c>
      <c r="H3601" s="275">
        <v>23.58</v>
      </c>
    </row>
    <row r="3602" spans="2:8">
      <c r="B3602" s="269">
        <v>97327</v>
      </c>
      <c r="C3602" s="270" t="s">
        <v>2135</v>
      </c>
      <c r="D3602" s="271" t="s">
        <v>33</v>
      </c>
      <c r="E3602" s="27" t="e">
        <f t="shared" si="56"/>
        <v>#REF!</v>
      </c>
      <c r="G3602" s="2">
        <v>30.59</v>
      </c>
      <c r="H3602" s="275">
        <v>30.84</v>
      </c>
    </row>
    <row r="3603" spans="2:8">
      <c r="B3603" s="272">
        <v>97328</v>
      </c>
      <c r="C3603" s="270" t="s">
        <v>2040</v>
      </c>
      <c r="D3603" s="271" t="s">
        <v>33</v>
      </c>
      <c r="E3603" s="27" t="e">
        <f t="shared" si="56"/>
        <v>#REF!</v>
      </c>
      <c r="G3603" s="2">
        <v>55.44</v>
      </c>
      <c r="H3603" s="275">
        <v>55.71</v>
      </c>
    </row>
    <row r="3604" spans="2:8">
      <c r="B3604" s="269">
        <v>97329</v>
      </c>
      <c r="C3604" s="270" t="s">
        <v>2041</v>
      </c>
      <c r="D3604" s="271" t="s">
        <v>33</v>
      </c>
      <c r="E3604" s="27" t="e">
        <f t="shared" si="56"/>
        <v>#REF!</v>
      </c>
      <c r="G3604" s="2">
        <v>68.44</v>
      </c>
      <c r="H3604" s="275">
        <v>68.709999999999994</v>
      </c>
    </row>
    <row r="3605" spans="2:8">
      <c r="B3605" s="272">
        <v>97330</v>
      </c>
      <c r="C3605" s="270" t="s">
        <v>2042</v>
      </c>
      <c r="D3605" s="271" t="s">
        <v>33</v>
      </c>
      <c r="E3605" s="27" t="e">
        <f t="shared" si="56"/>
        <v>#REF!</v>
      </c>
      <c r="G3605" s="2">
        <v>83.36</v>
      </c>
      <c r="H3605" s="275">
        <v>83.66</v>
      </c>
    </row>
    <row r="3606" spans="2:8">
      <c r="B3606" s="269">
        <v>97331</v>
      </c>
      <c r="C3606" s="270" t="s">
        <v>2043</v>
      </c>
      <c r="D3606" s="271" t="s">
        <v>33</v>
      </c>
      <c r="E3606" s="27" t="e">
        <f t="shared" si="56"/>
        <v>#REF!</v>
      </c>
      <c r="G3606" s="2">
        <v>30.87</v>
      </c>
      <c r="H3606" s="275">
        <v>31.15</v>
      </c>
    </row>
    <row r="3607" spans="2:8">
      <c r="B3607" s="272">
        <v>97332</v>
      </c>
      <c r="C3607" s="270" t="s">
        <v>2044</v>
      </c>
      <c r="D3607" s="271" t="s">
        <v>33</v>
      </c>
      <c r="E3607" s="27" t="e">
        <f t="shared" si="56"/>
        <v>#REF!</v>
      </c>
      <c r="G3607" s="2">
        <v>55.76</v>
      </c>
      <c r="H3607" s="275">
        <v>56.06</v>
      </c>
    </row>
    <row r="3608" spans="2:8">
      <c r="B3608" s="269">
        <v>97333</v>
      </c>
      <c r="C3608" s="270" t="s">
        <v>2045</v>
      </c>
      <c r="D3608" s="271" t="s">
        <v>33</v>
      </c>
      <c r="E3608" s="27" t="e">
        <f t="shared" si="56"/>
        <v>#REF!</v>
      </c>
      <c r="G3608" s="2">
        <v>68.819999999999993</v>
      </c>
      <c r="H3608" s="275">
        <v>69.16</v>
      </c>
    </row>
    <row r="3609" spans="2:8">
      <c r="B3609" s="272">
        <v>97334</v>
      </c>
      <c r="C3609" s="270" t="s">
        <v>2136</v>
      </c>
      <c r="D3609" s="271" t="s">
        <v>33</v>
      </c>
      <c r="E3609" s="27" t="e">
        <f t="shared" si="56"/>
        <v>#REF!</v>
      </c>
      <c r="G3609" s="2">
        <v>83.8</v>
      </c>
      <c r="H3609" s="275">
        <v>84.14</v>
      </c>
    </row>
    <row r="3610" spans="2:8">
      <c r="B3610" s="269">
        <v>97335</v>
      </c>
      <c r="C3610" s="270" t="s">
        <v>16332</v>
      </c>
      <c r="D3610" s="271" t="s">
        <v>33</v>
      </c>
      <c r="E3610" s="27" t="e">
        <f t="shared" si="56"/>
        <v>#REF!</v>
      </c>
      <c r="G3610" s="2">
        <v>77.489999999999995</v>
      </c>
      <c r="H3610" s="275">
        <v>77.69</v>
      </c>
    </row>
    <row r="3611" spans="2:8">
      <c r="B3611" s="272">
        <v>97336</v>
      </c>
      <c r="C3611" s="270" t="s">
        <v>16333</v>
      </c>
      <c r="D3611" s="271" t="s">
        <v>33</v>
      </c>
      <c r="E3611" s="27" t="e">
        <f t="shared" si="56"/>
        <v>#REF!</v>
      </c>
      <c r="G3611" s="2">
        <v>98.62</v>
      </c>
      <c r="H3611" s="275">
        <v>98.88</v>
      </c>
    </row>
    <row r="3612" spans="2:8">
      <c r="B3612" s="269">
        <v>97337</v>
      </c>
      <c r="C3612" s="270" t="s">
        <v>16334</v>
      </c>
      <c r="D3612" s="271" t="s">
        <v>33</v>
      </c>
      <c r="E3612" s="27" t="e">
        <f t="shared" si="56"/>
        <v>#REF!</v>
      </c>
      <c r="G3612" s="2">
        <v>148.38999999999999</v>
      </c>
      <c r="H3612" s="275">
        <v>148.72999999999999</v>
      </c>
    </row>
    <row r="3613" spans="2:8">
      <c r="B3613" s="272">
        <v>97338</v>
      </c>
      <c r="C3613" s="270" t="s">
        <v>16335</v>
      </c>
      <c r="D3613" s="271" t="s">
        <v>33</v>
      </c>
      <c r="E3613" s="27" t="e">
        <f t="shared" si="56"/>
        <v>#REF!</v>
      </c>
      <c r="G3613" s="2">
        <v>178.56</v>
      </c>
      <c r="H3613" s="275">
        <v>178.95</v>
      </c>
    </row>
    <row r="3614" spans="2:8">
      <c r="B3614" s="269">
        <v>97339</v>
      </c>
      <c r="C3614" s="270" t="s">
        <v>16336</v>
      </c>
      <c r="D3614" s="271" t="s">
        <v>33</v>
      </c>
      <c r="E3614" s="27" t="e">
        <f t="shared" si="56"/>
        <v>#REF!</v>
      </c>
      <c r="G3614" s="2">
        <v>192.2</v>
      </c>
      <c r="H3614" s="275">
        <v>192.72</v>
      </c>
    </row>
    <row r="3615" spans="2:8">
      <c r="B3615" s="272">
        <v>97340</v>
      </c>
      <c r="C3615" s="270" t="s">
        <v>16337</v>
      </c>
      <c r="D3615" s="271" t="s">
        <v>33</v>
      </c>
      <c r="E3615" s="27" t="e">
        <f t="shared" si="56"/>
        <v>#REF!</v>
      </c>
      <c r="G3615" s="2">
        <v>193.21</v>
      </c>
      <c r="H3615" s="275">
        <v>193.84</v>
      </c>
    </row>
    <row r="3616" spans="2:8">
      <c r="B3616" s="269">
        <v>97347</v>
      </c>
      <c r="C3616" s="270" t="s">
        <v>2046</v>
      </c>
      <c r="D3616" s="271" t="s">
        <v>33</v>
      </c>
      <c r="E3616" s="27" t="e">
        <f t="shared" si="56"/>
        <v>#REF!</v>
      </c>
      <c r="G3616" s="2">
        <v>93.4</v>
      </c>
      <c r="H3616" s="275">
        <v>93.62</v>
      </c>
    </row>
    <row r="3617" spans="2:8">
      <c r="B3617" s="272">
        <v>97348</v>
      </c>
      <c r="C3617" s="270" t="s">
        <v>2047</v>
      </c>
      <c r="D3617" s="271" t="s">
        <v>33</v>
      </c>
      <c r="E3617" s="27" t="e">
        <f t="shared" si="56"/>
        <v>#REF!</v>
      </c>
      <c r="G3617" s="2">
        <v>129.06</v>
      </c>
      <c r="H3617" s="275">
        <v>129.31</v>
      </c>
    </row>
    <row r="3618" spans="2:8">
      <c r="B3618" s="269">
        <v>97349</v>
      </c>
      <c r="C3618" s="270" t="s">
        <v>2048</v>
      </c>
      <c r="D3618" s="271" t="s">
        <v>33</v>
      </c>
      <c r="E3618" s="27" t="e">
        <f t="shared" si="56"/>
        <v>#REF!</v>
      </c>
      <c r="G3618" s="2">
        <v>186.06</v>
      </c>
      <c r="H3618" s="275">
        <v>186.37</v>
      </c>
    </row>
    <row r="3619" spans="2:8">
      <c r="B3619" s="272">
        <v>97350</v>
      </c>
      <c r="C3619" s="270" t="s">
        <v>2049</v>
      </c>
      <c r="D3619" s="271" t="s">
        <v>33</v>
      </c>
      <c r="E3619" s="27" t="e">
        <f t="shared" si="56"/>
        <v>#REF!</v>
      </c>
      <c r="G3619" s="2">
        <v>225.93</v>
      </c>
      <c r="H3619" s="275">
        <v>226.29</v>
      </c>
    </row>
    <row r="3620" spans="2:8">
      <c r="B3620" s="269">
        <v>97351</v>
      </c>
      <c r="C3620" s="270" t="s">
        <v>2050</v>
      </c>
      <c r="D3620" s="271" t="s">
        <v>33</v>
      </c>
      <c r="E3620" s="27" t="e">
        <f t="shared" si="56"/>
        <v>#REF!</v>
      </c>
      <c r="G3620" s="2">
        <v>312.45</v>
      </c>
      <c r="H3620" s="275">
        <v>312.88</v>
      </c>
    </row>
    <row r="3621" spans="2:8">
      <c r="B3621" s="272">
        <v>97352</v>
      </c>
      <c r="C3621" s="270" t="s">
        <v>2051</v>
      </c>
      <c r="D3621" s="271" t="s">
        <v>33</v>
      </c>
      <c r="E3621" s="27" t="e">
        <f t="shared" si="56"/>
        <v>#REF!</v>
      </c>
      <c r="G3621" s="2">
        <v>404.96</v>
      </c>
      <c r="H3621" s="275">
        <v>405.47</v>
      </c>
    </row>
    <row r="3622" spans="2:8">
      <c r="B3622" s="269">
        <v>97353</v>
      </c>
      <c r="C3622" s="270" t="s">
        <v>2052</v>
      </c>
      <c r="D3622" s="271" t="s">
        <v>33</v>
      </c>
      <c r="E3622" s="27" t="e">
        <f t="shared" si="56"/>
        <v>#REF!</v>
      </c>
      <c r="G3622" s="2">
        <v>61.1</v>
      </c>
      <c r="H3622" s="275">
        <v>61.68</v>
      </c>
    </row>
    <row r="3623" spans="2:8">
      <c r="B3623" s="272">
        <v>97354</v>
      </c>
      <c r="C3623" s="270" t="s">
        <v>2053</v>
      </c>
      <c r="D3623" s="271" t="s">
        <v>33</v>
      </c>
      <c r="E3623" s="27" t="e">
        <f t="shared" si="56"/>
        <v>#REF!</v>
      </c>
      <c r="G3623" s="2">
        <v>97.24</v>
      </c>
      <c r="H3623" s="275">
        <v>97.91</v>
      </c>
    </row>
    <row r="3624" spans="2:8">
      <c r="B3624" s="269">
        <v>97355</v>
      </c>
      <c r="C3624" s="270" t="s">
        <v>2054</v>
      </c>
      <c r="D3624" s="271" t="s">
        <v>33</v>
      </c>
      <c r="E3624" s="27" t="e">
        <f t="shared" si="56"/>
        <v>#REF!</v>
      </c>
      <c r="G3624" s="2">
        <v>133.16</v>
      </c>
      <c r="H3624" s="275">
        <v>133.9</v>
      </c>
    </row>
    <row r="3625" spans="2:8">
      <c r="B3625" s="272">
        <v>97356</v>
      </c>
      <c r="C3625" s="270" t="s">
        <v>2055</v>
      </c>
      <c r="D3625" s="271" t="s">
        <v>33</v>
      </c>
      <c r="E3625" s="27" t="e">
        <f t="shared" si="56"/>
        <v>#REF!</v>
      </c>
      <c r="G3625" s="2">
        <v>69.53</v>
      </c>
      <c r="H3625" s="275">
        <v>71.08</v>
      </c>
    </row>
    <row r="3626" spans="2:8">
      <c r="B3626" s="269">
        <v>97357</v>
      </c>
      <c r="C3626" s="270" t="s">
        <v>2056</v>
      </c>
      <c r="D3626" s="271" t="s">
        <v>33</v>
      </c>
      <c r="E3626" s="27" t="e">
        <f t="shared" si="56"/>
        <v>#REF!</v>
      </c>
      <c r="G3626" s="2">
        <v>111.71</v>
      </c>
      <c r="H3626" s="275">
        <v>114.06</v>
      </c>
    </row>
    <row r="3627" spans="2:8">
      <c r="B3627" s="272">
        <v>97358</v>
      </c>
      <c r="C3627" s="270" t="s">
        <v>2057</v>
      </c>
      <c r="D3627" s="271" t="s">
        <v>33</v>
      </c>
      <c r="E3627" s="27" t="e">
        <f t="shared" si="56"/>
        <v>#REF!</v>
      </c>
      <c r="G3627" s="2">
        <v>152.88999999999999</v>
      </c>
      <c r="H3627" s="275">
        <v>155.91999999999999</v>
      </c>
    </row>
    <row r="3628" spans="2:8">
      <c r="B3628" s="269">
        <v>97498</v>
      </c>
      <c r="C3628" s="270" t="s">
        <v>4112</v>
      </c>
      <c r="D3628" s="271" t="s">
        <v>33</v>
      </c>
      <c r="E3628" s="27" t="e">
        <f t="shared" si="56"/>
        <v>#REF!</v>
      </c>
      <c r="G3628" s="2">
        <v>47.41</v>
      </c>
      <c r="H3628" s="275">
        <v>48.16</v>
      </c>
    </row>
    <row r="3629" spans="2:8">
      <c r="B3629" s="272">
        <v>97535</v>
      </c>
      <c r="C3629" s="270" t="s">
        <v>4113</v>
      </c>
      <c r="D3629" s="271" t="s">
        <v>33</v>
      </c>
      <c r="E3629" s="27" t="e">
        <f t="shared" si="56"/>
        <v>#REF!</v>
      </c>
      <c r="G3629" s="2">
        <v>51.24</v>
      </c>
      <c r="H3629" s="275">
        <v>52.44</v>
      </c>
    </row>
    <row r="3630" spans="2:8">
      <c r="B3630" s="269">
        <v>97536</v>
      </c>
      <c r="C3630" s="270" t="s">
        <v>4114</v>
      </c>
      <c r="D3630" s="271" t="s">
        <v>33</v>
      </c>
      <c r="E3630" s="27" t="e">
        <f t="shared" si="56"/>
        <v>#REF!</v>
      </c>
      <c r="G3630" s="2">
        <v>60.06</v>
      </c>
      <c r="H3630" s="275">
        <v>62.27</v>
      </c>
    </row>
    <row r="3631" spans="2:8">
      <c r="B3631" s="272">
        <v>100788</v>
      </c>
      <c r="C3631" s="270" t="s">
        <v>3004</v>
      </c>
      <c r="D3631" s="271" t="s">
        <v>34</v>
      </c>
      <c r="E3631" s="27" t="e">
        <f t="shared" si="56"/>
        <v>#REF!</v>
      </c>
      <c r="G3631" s="2">
        <v>529.37</v>
      </c>
      <c r="H3631" s="275">
        <v>546.72</v>
      </c>
    </row>
    <row r="3632" spans="2:8">
      <c r="B3632" s="269">
        <v>100791</v>
      </c>
      <c r="C3632" s="270" t="s">
        <v>3005</v>
      </c>
      <c r="D3632" s="271" t="s">
        <v>33</v>
      </c>
      <c r="E3632" s="27" t="e">
        <f t="shared" si="56"/>
        <v>#REF!</v>
      </c>
      <c r="G3632" s="2">
        <v>17.600000000000001</v>
      </c>
      <c r="H3632" s="275">
        <v>18.329999999999998</v>
      </c>
    </row>
    <row r="3633" spans="2:8">
      <c r="B3633" s="272">
        <v>100792</v>
      </c>
      <c r="C3633" s="270" t="s">
        <v>3006</v>
      </c>
      <c r="D3633" s="271" t="s">
        <v>33</v>
      </c>
      <c r="E3633" s="27" t="e">
        <f t="shared" si="56"/>
        <v>#REF!</v>
      </c>
      <c r="G3633" s="2">
        <v>26.05</v>
      </c>
      <c r="H3633" s="275">
        <v>26.91</v>
      </c>
    </row>
    <row r="3634" spans="2:8">
      <c r="B3634" s="269">
        <v>100793</v>
      </c>
      <c r="C3634" s="270" t="s">
        <v>3007</v>
      </c>
      <c r="D3634" s="271" t="s">
        <v>33</v>
      </c>
      <c r="E3634" s="27" t="e">
        <f t="shared" si="56"/>
        <v>#REF!</v>
      </c>
      <c r="G3634" s="2">
        <v>34.69</v>
      </c>
      <c r="H3634" s="275">
        <v>35.72</v>
      </c>
    </row>
    <row r="3635" spans="2:8">
      <c r="B3635" s="272">
        <v>100794</v>
      </c>
      <c r="C3635" s="270" t="s">
        <v>3008</v>
      </c>
      <c r="D3635" s="271" t="s">
        <v>33</v>
      </c>
      <c r="E3635" s="27" t="e">
        <f t="shared" si="56"/>
        <v>#REF!</v>
      </c>
      <c r="G3635" s="2">
        <v>46.95</v>
      </c>
      <c r="H3635" s="275">
        <v>48.22</v>
      </c>
    </row>
    <row r="3636" spans="2:8">
      <c r="B3636" s="269">
        <v>100799</v>
      </c>
      <c r="C3636" s="270" t="s">
        <v>6061</v>
      </c>
      <c r="D3636" s="271" t="s">
        <v>33</v>
      </c>
      <c r="E3636" s="27" t="e">
        <f t="shared" si="56"/>
        <v>#REF!</v>
      </c>
      <c r="G3636" s="2">
        <v>18</v>
      </c>
      <c r="H3636" s="275">
        <v>18.760000000000002</v>
      </c>
    </row>
    <row r="3637" spans="2:8">
      <c r="B3637" s="272">
        <v>100800</v>
      </c>
      <c r="C3637" s="270" t="s">
        <v>6062</v>
      </c>
      <c r="D3637" s="271" t="s">
        <v>33</v>
      </c>
      <c r="E3637" s="27" t="e">
        <f t="shared" si="56"/>
        <v>#REF!</v>
      </c>
      <c r="G3637" s="2">
        <v>26.45</v>
      </c>
      <c r="H3637" s="275">
        <v>27.35</v>
      </c>
    </row>
    <row r="3638" spans="2:8">
      <c r="B3638" s="269">
        <v>100801</v>
      </c>
      <c r="C3638" s="270" t="s">
        <v>6063</v>
      </c>
      <c r="D3638" s="271" t="s">
        <v>33</v>
      </c>
      <c r="E3638" s="27" t="e">
        <f t="shared" si="56"/>
        <v>#REF!</v>
      </c>
      <c r="G3638" s="2">
        <v>35.08</v>
      </c>
      <c r="H3638" s="275">
        <v>36.159999999999997</v>
      </c>
    </row>
    <row r="3639" spans="2:8">
      <c r="B3639" s="272">
        <v>100802</v>
      </c>
      <c r="C3639" s="270" t="s">
        <v>6064</v>
      </c>
      <c r="D3639" s="271" t="s">
        <v>33</v>
      </c>
      <c r="E3639" s="27" t="e">
        <f t="shared" si="56"/>
        <v>#REF!</v>
      </c>
      <c r="G3639" s="2">
        <v>47.34</v>
      </c>
      <c r="H3639" s="275">
        <v>48.66</v>
      </c>
    </row>
    <row r="3640" spans="2:8">
      <c r="B3640" s="269">
        <v>100803</v>
      </c>
      <c r="C3640" s="270" t="s">
        <v>3009</v>
      </c>
      <c r="D3640" s="271" t="s">
        <v>33</v>
      </c>
      <c r="E3640" s="27" t="e">
        <f t="shared" si="56"/>
        <v>#REF!</v>
      </c>
      <c r="G3640" s="2">
        <v>16.8</v>
      </c>
      <c r="H3640" s="275">
        <v>17.43</v>
      </c>
    </row>
    <row r="3641" spans="2:8">
      <c r="B3641" s="272">
        <v>100804</v>
      </c>
      <c r="C3641" s="270" t="s">
        <v>3010</v>
      </c>
      <c r="D3641" s="271" t="s">
        <v>33</v>
      </c>
      <c r="E3641" s="27" t="e">
        <f t="shared" si="56"/>
        <v>#REF!</v>
      </c>
      <c r="G3641" s="2">
        <v>25.1</v>
      </c>
      <c r="H3641" s="275">
        <v>25.85</v>
      </c>
    </row>
    <row r="3642" spans="2:8">
      <c r="B3642" s="269">
        <v>100805</v>
      </c>
      <c r="C3642" s="270" t="s">
        <v>3011</v>
      </c>
      <c r="D3642" s="271" t="s">
        <v>33</v>
      </c>
      <c r="E3642" s="27" t="e">
        <f t="shared" si="56"/>
        <v>#REF!</v>
      </c>
      <c r="G3642" s="2">
        <v>33.56</v>
      </c>
      <c r="H3642" s="275">
        <v>34.46</v>
      </c>
    </row>
    <row r="3643" spans="2:8">
      <c r="B3643" s="272">
        <v>100806</v>
      </c>
      <c r="C3643" s="270" t="s">
        <v>3012</v>
      </c>
      <c r="D3643" s="271" t="s">
        <v>33</v>
      </c>
      <c r="E3643" s="27" t="e">
        <f t="shared" si="56"/>
        <v>#REF!</v>
      </c>
      <c r="G3643" s="2">
        <v>45.56</v>
      </c>
      <c r="H3643" s="275">
        <v>46.66</v>
      </c>
    </row>
    <row r="3644" spans="2:8">
      <c r="B3644" s="269">
        <v>100807</v>
      </c>
      <c r="C3644" s="270" t="s">
        <v>6065</v>
      </c>
      <c r="D3644" s="271" t="s">
        <v>33</v>
      </c>
      <c r="E3644" s="27" t="e">
        <f t="shared" si="56"/>
        <v>#REF!</v>
      </c>
      <c r="G3644" s="2">
        <v>22.55</v>
      </c>
      <c r="H3644" s="275">
        <v>23.86</v>
      </c>
    </row>
    <row r="3645" spans="2:8">
      <c r="B3645" s="272">
        <v>100808</v>
      </c>
      <c r="C3645" s="270" t="s">
        <v>6066</v>
      </c>
      <c r="D3645" s="271" t="s">
        <v>33</v>
      </c>
      <c r="E3645" s="27" t="e">
        <f t="shared" si="56"/>
        <v>#REF!</v>
      </c>
      <c r="G3645" s="2">
        <v>31.85</v>
      </c>
      <c r="H3645" s="275">
        <v>33.39</v>
      </c>
    </row>
    <row r="3646" spans="2:8">
      <c r="B3646" s="269">
        <v>100809</v>
      </c>
      <c r="C3646" s="270" t="s">
        <v>6067</v>
      </c>
      <c r="D3646" s="271" t="s">
        <v>33</v>
      </c>
      <c r="E3646" s="27" t="e">
        <f t="shared" si="56"/>
        <v>#REF!</v>
      </c>
      <c r="G3646" s="2">
        <v>41.56</v>
      </c>
      <c r="H3646" s="275">
        <v>43.4</v>
      </c>
    </row>
    <row r="3647" spans="2:8">
      <c r="B3647" s="272">
        <v>100810</v>
      </c>
      <c r="C3647" s="270" t="s">
        <v>6068</v>
      </c>
      <c r="D3647" s="271" t="s">
        <v>33</v>
      </c>
      <c r="E3647" s="27" t="e">
        <f t="shared" si="56"/>
        <v>#REF!</v>
      </c>
      <c r="G3647" s="2">
        <v>55.3</v>
      </c>
      <c r="H3647" s="275">
        <v>57.55</v>
      </c>
    </row>
    <row r="3648" spans="2:8">
      <c r="B3648" s="269">
        <v>101918</v>
      </c>
      <c r="C3648" s="270" t="s">
        <v>4115</v>
      </c>
      <c r="D3648" s="271" t="s">
        <v>33</v>
      </c>
      <c r="E3648" s="27" t="e">
        <f t="shared" si="56"/>
        <v>#REF!</v>
      </c>
      <c r="G3648" s="2">
        <v>223.68</v>
      </c>
      <c r="H3648" s="275">
        <v>226.54</v>
      </c>
    </row>
    <row r="3649" spans="2:8">
      <c r="B3649" s="272">
        <v>101919</v>
      </c>
      <c r="C3649" s="270" t="s">
        <v>4116</v>
      </c>
      <c r="D3649" s="271" t="s">
        <v>34</v>
      </c>
      <c r="E3649" s="27" t="e">
        <f t="shared" si="56"/>
        <v>#REF!</v>
      </c>
      <c r="G3649" s="2">
        <v>300.52999999999997</v>
      </c>
      <c r="H3649" s="275">
        <v>304.39999999999998</v>
      </c>
    </row>
    <row r="3650" spans="2:8">
      <c r="B3650" s="269">
        <v>101920</v>
      </c>
      <c r="C3650" s="270" t="s">
        <v>4117</v>
      </c>
      <c r="D3650" s="271" t="s">
        <v>34</v>
      </c>
      <c r="E3650" s="27" t="e">
        <f t="shared" si="56"/>
        <v>#REF!</v>
      </c>
      <c r="G3650" s="2">
        <v>144.99</v>
      </c>
      <c r="H3650" s="275">
        <v>148.86000000000001</v>
      </c>
    </row>
    <row r="3651" spans="2:8">
      <c r="B3651" s="272">
        <v>101921</v>
      </c>
      <c r="C3651" s="270" t="s">
        <v>4118</v>
      </c>
      <c r="D3651" s="271" t="s">
        <v>34</v>
      </c>
      <c r="E3651" s="27" t="e">
        <f t="shared" ref="E3651:E3714" si="57">IF($J$2="NÃO DESONERADO",H3651,G3651)</f>
        <v>#REF!</v>
      </c>
      <c r="G3651" s="2">
        <v>165.02</v>
      </c>
      <c r="H3651" s="275">
        <v>168.89</v>
      </c>
    </row>
    <row r="3652" spans="2:8">
      <c r="B3652" s="269">
        <v>101922</v>
      </c>
      <c r="C3652" s="270" t="s">
        <v>4119</v>
      </c>
      <c r="D3652" s="271" t="s">
        <v>34</v>
      </c>
      <c r="E3652" s="27" t="e">
        <f t="shared" si="57"/>
        <v>#REF!</v>
      </c>
      <c r="G3652" s="2">
        <v>165.02</v>
      </c>
      <c r="H3652" s="275">
        <v>168.89</v>
      </c>
    </row>
    <row r="3653" spans="2:8">
      <c r="B3653" s="272">
        <v>101923</v>
      </c>
      <c r="C3653" s="270" t="s">
        <v>4120</v>
      </c>
      <c r="D3653" s="271" t="s">
        <v>34</v>
      </c>
      <c r="E3653" s="27" t="e">
        <f t="shared" si="57"/>
        <v>#REF!</v>
      </c>
      <c r="G3653" s="2">
        <v>165.02</v>
      </c>
      <c r="H3653" s="275">
        <v>168.89</v>
      </c>
    </row>
    <row r="3654" spans="2:8">
      <c r="B3654" s="269">
        <v>101924</v>
      </c>
      <c r="C3654" s="270" t="s">
        <v>4121</v>
      </c>
      <c r="D3654" s="271" t="s">
        <v>34</v>
      </c>
      <c r="E3654" s="27" t="e">
        <f t="shared" si="57"/>
        <v>#REF!</v>
      </c>
      <c r="G3654" s="2">
        <v>136.61000000000001</v>
      </c>
      <c r="H3654" s="275">
        <v>140.47999999999999</v>
      </c>
    </row>
    <row r="3655" spans="2:8">
      <c r="B3655" s="272">
        <v>101925</v>
      </c>
      <c r="C3655" s="270" t="s">
        <v>4122</v>
      </c>
      <c r="D3655" s="271" t="s">
        <v>34</v>
      </c>
      <c r="E3655" s="27" t="e">
        <f t="shared" si="57"/>
        <v>#REF!</v>
      </c>
      <c r="G3655" s="2">
        <v>227.8</v>
      </c>
      <c r="H3655" s="275">
        <v>233.59</v>
      </c>
    </row>
    <row r="3656" spans="2:8">
      <c r="B3656" s="269">
        <v>101926</v>
      </c>
      <c r="C3656" s="270" t="s">
        <v>4123</v>
      </c>
      <c r="D3656" s="271" t="s">
        <v>34</v>
      </c>
      <c r="E3656" s="27" t="e">
        <f t="shared" si="57"/>
        <v>#REF!</v>
      </c>
      <c r="G3656" s="2">
        <v>293.95</v>
      </c>
      <c r="H3656" s="275">
        <v>301.66000000000003</v>
      </c>
    </row>
    <row r="3657" spans="2:8">
      <c r="B3657" s="272">
        <v>101927</v>
      </c>
      <c r="C3657" s="270" t="s">
        <v>4124</v>
      </c>
      <c r="D3657" s="271" t="s">
        <v>33</v>
      </c>
      <c r="E3657" s="27" t="e">
        <f t="shared" si="57"/>
        <v>#REF!</v>
      </c>
      <c r="G3657" s="2">
        <v>211.72</v>
      </c>
      <c r="H3657" s="275">
        <v>213.19</v>
      </c>
    </row>
    <row r="3658" spans="2:8">
      <c r="B3658" s="269">
        <v>101928</v>
      </c>
      <c r="C3658" s="270" t="s">
        <v>4125</v>
      </c>
      <c r="D3658" s="271" t="s">
        <v>34</v>
      </c>
      <c r="E3658" s="27" t="e">
        <f t="shared" si="57"/>
        <v>#REF!</v>
      </c>
      <c r="G3658" s="2">
        <v>305.11</v>
      </c>
      <c r="H3658" s="275">
        <v>309.5</v>
      </c>
    </row>
    <row r="3659" spans="2:8">
      <c r="B3659" s="272">
        <v>101929</v>
      </c>
      <c r="C3659" s="270" t="s">
        <v>4126</v>
      </c>
      <c r="D3659" s="271" t="s">
        <v>34</v>
      </c>
      <c r="E3659" s="27" t="e">
        <f t="shared" si="57"/>
        <v>#REF!</v>
      </c>
      <c r="G3659" s="2">
        <v>149.57</v>
      </c>
      <c r="H3659" s="275">
        <v>153.96</v>
      </c>
    </row>
    <row r="3660" spans="2:8">
      <c r="B3660" s="269">
        <v>101930</v>
      </c>
      <c r="C3660" s="270" t="s">
        <v>4127</v>
      </c>
      <c r="D3660" s="271" t="s">
        <v>34</v>
      </c>
      <c r="E3660" s="27" t="e">
        <f t="shared" si="57"/>
        <v>#REF!</v>
      </c>
      <c r="G3660" s="2">
        <v>169.6</v>
      </c>
      <c r="H3660" s="275">
        <v>173.99</v>
      </c>
    </row>
    <row r="3661" spans="2:8">
      <c r="B3661" s="272">
        <v>101931</v>
      </c>
      <c r="C3661" s="270" t="s">
        <v>4128</v>
      </c>
      <c r="D3661" s="271" t="s">
        <v>34</v>
      </c>
      <c r="E3661" s="27" t="e">
        <f t="shared" si="57"/>
        <v>#REF!</v>
      </c>
      <c r="G3661" s="2">
        <v>169.6</v>
      </c>
      <c r="H3661" s="275">
        <v>173.99</v>
      </c>
    </row>
    <row r="3662" spans="2:8">
      <c r="B3662" s="269">
        <v>101932</v>
      </c>
      <c r="C3662" s="270" t="s">
        <v>4129</v>
      </c>
      <c r="D3662" s="271" t="s">
        <v>34</v>
      </c>
      <c r="E3662" s="27" t="e">
        <f t="shared" si="57"/>
        <v>#REF!</v>
      </c>
      <c r="G3662" s="2">
        <v>169.6</v>
      </c>
      <c r="H3662" s="275">
        <v>173.99</v>
      </c>
    </row>
    <row r="3663" spans="2:8">
      <c r="B3663" s="272">
        <v>101933</v>
      </c>
      <c r="C3663" s="270" t="s">
        <v>4130</v>
      </c>
      <c r="D3663" s="271" t="s">
        <v>34</v>
      </c>
      <c r="E3663" s="27" t="e">
        <f t="shared" si="57"/>
        <v>#REF!</v>
      </c>
      <c r="G3663" s="2">
        <v>141.19</v>
      </c>
      <c r="H3663" s="275">
        <v>145.58000000000001</v>
      </c>
    </row>
    <row r="3664" spans="2:8">
      <c r="B3664" s="269">
        <v>101934</v>
      </c>
      <c r="C3664" s="270" t="s">
        <v>4131</v>
      </c>
      <c r="D3664" s="271" t="s">
        <v>34</v>
      </c>
      <c r="E3664" s="27" t="e">
        <f t="shared" si="57"/>
        <v>#REF!</v>
      </c>
      <c r="G3664" s="2">
        <v>234.67</v>
      </c>
      <c r="H3664" s="275">
        <v>241.25</v>
      </c>
    </row>
    <row r="3665" spans="2:8">
      <c r="B3665" s="272">
        <v>101935</v>
      </c>
      <c r="C3665" s="270" t="s">
        <v>4132</v>
      </c>
      <c r="D3665" s="271" t="s">
        <v>34</v>
      </c>
      <c r="E3665" s="27" t="e">
        <f t="shared" si="57"/>
        <v>#REF!</v>
      </c>
      <c r="G3665" s="2">
        <v>303.10000000000002</v>
      </c>
      <c r="H3665" s="275">
        <v>311.89</v>
      </c>
    </row>
    <row r="3666" spans="2:8">
      <c r="B3666" s="269">
        <v>103802</v>
      </c>
      <c r="C3666" s="270" t="s">
        <v>16338</v>
      </c>
      <c r="D3666" s="271" t="s">
        <v>33</v>
      </c>
      <c r="E3666" s="27" t="e">
        <f t="shared" si="57"/>
        <v>#REF!</v>
      </c>
      <c r="G3666" s="2">
        <v>37.36</v>
      </c>
      <c r="H3666" s="275">
        <v>38.19</v>
      </c>
    </row>
    <row r="3667" spans="2:8">
      <c r="B3667" s="272">
        <v>103803</v>
      </c>
      <c r="C3667" s="270" t="s">
        <v>16339</v>
      </c>
      <c r="D3667" s="271" t="s">
        <v>33</v>
      </c>
      <c r="E3667" s="27" t="e">
        <f t="shared" si="57"/>
        <v>#REF!</v>
      </c>
      <c r="G3667" s="2">
        <v>64.23</v>
      </c>
      <c r="H3667" s="275">
        <v>65.650000000000006</v>
      </c>
    </row>
    <row r="3668" spans="2:8">
      <c r="B3668" s="269">
        <v>103804</v>
      </c>
      <c r="C3668" s="270" t="s">
        <v>16340</v>
      </c>
      <c r="D3668" s="271" t="s">
        <v>33</v>
      </c>
      <c r="E3668" s="27" t="e">
        <f t="shared" si="57"/>
        <v>#REF!</v>
      </c>
      <c r="G3668" s="2">
        <v>78.239999999999995</v>
      </c>
      <c r="H3668" s="275">
        <v>79.66</v>
      </c>
    </row>
    <row r="3669" spans="2:8">
      <c r="B3669" s="272">
        <v>103835</v>
      </c>
      <c r="C3669" s="270" t="s">
        <v>16341</v>
      </c>
      <c r="D3669" s="271" t="s">
        <v>33</v>
      </c>
      <c r="E3669" s="27" t="e">
        <f t="shared" si="57"/>
        <v>#REF!</v>
      </c>
      <c r="G3669" s="2">
        <v>58.32</v>
      </c>
      <c r="H3669" s="275">
        <v>59.66</v>
      </c>
    </row>
    <row r="3670" spans="2:8">
      <c r="B3670" s="269">
        <v>103836</v>
      </c>
      <c r="C3670" s="270" t="s">
        <v>16342</v>
      </c>
      <c r="D3670" s="271" t="s">
        <v>33</v>
      </c>
      <c r="E3670" s="27" t="e">
        <f t="shared" si="57"/>
        <v>#REF!</v>
      </c>
      <c r="G3670" s="2">
        <v>91.07</v>
      </c>
      <c r="H3670" s="275">
        <v>92.85</v>
      </c>
    </row>
    <row r="3671" spans="2:8">
      <c r="B3671" s="272">
        <v>103837</v>
      </c>
      <c r="C3671" s="270" t="s">
        <v>16343</v>
      </c>
      <c r="D3671" s="271" t="s">
        <v>33</v>
      </c>
      <c r="E3671" s="27" t="e">
        <f t="shared" si="57"/>
        <v>#REF!</v>
      </c>
      <c r="G3671" s="2">
        <v>114.98</v>
      </c>
      <c r="H3671" s="275">
        <v>117.15</v>
      </c>
    </row>
    <row r="3672" spans="2:8">
      <c r="B3672" s="269">
        <v>103868</v>
      </c>
      <c r="C3672" s="270" t="s">
        <v>16344</v>
      </c>
      <c r="D3672" s="271" t="s">
        <v>33</v>
      </c>
      <c r="E3672" s="27" t="e">
        <f t="shared" si="57"/>
        <v>#REF!</v>
      </c>
      <c r="G3672" s="2">
        <v>45.26</v>
      </c>
      <c r="H3672" s="275">
        <v>47.01</v>
      </c>
    </row>
    <row r="3673" spans="2:8">
      <c r="B3673" s="272">
        <v>103869</v>
      </c>
      <c r="C3673" s="270" t="s">
        <v>16345</v>
      </c>
      <c r="D3673" s="271" t="s">
        <v>33</v>
      </c>
      <c r="E3673" s="27" t="e">
        <f t="shared" si="57"/>
        <v>#REF!</v>
      </c>
      <c r="G3673" s="2">
        <v>69.760000000000005</v>
      </c>
      <c r="H3673" s="275">
        <v>71.83</v>
      </c>
    </row>
    <row r="3674" spans="2:8">
      <c r="B3674" s="269">
        <v>103870</v>
      </c>
      <c r="C3674" s="270" t="s">
        <v>16346</v>
      </c>
      <c r="D3674" s="271" t="s">
        <v>33</v>
      </c>
      <c r="E3674" s="27" t="e">
        <f t="shared" si="57"/>
        <v>#REF!</v>
      </c>
      <c r="G3674" s="2">
        <v>86.1</v>
      </c>
      <c r="H3674" s="275">
        <v>88.44</v>
      </c>
    </row>
    <row r="3675" spans="2:8">
      <c r="B3675" s="272">
        <v>103871</v>
      </c>
      <c r="C3675" s="270" t="s">
        <v>16347</v>
      </c>
      <c r="D3675" s="271" t="s">
        <v>33</v>
      </c>
      <c r="E3675" s="27" t="e">
        <f t="shared" si="57"/>
        <v>#REF!</v>
      </c>
      <c r="G3675" s="2">
        <v>72.28</v>
      </c>
      <c r="H3675" s="275">
        <v>74.12</v>
      </c>
    </row>
    <row r="3676" spans="2:8">
      <c r="B3676" s="269">
        <v>103872</v>
      </c>
      <c r="C3676" s="270" t="s">
        <v>16348</v>
      </c>
      <c r="D3676" s="271" t="s">
        <v>33</v>
      </c>
      <c r="E3676" s="27" t="e">
        <f t="shared" si="57"/>
        <v>#REF!</v>
      </c>
      <c r="G3676" s="2">
        <v>200.23</v>
      </c>
      <c r="H3676" s="275">
        <v>202.38</v>
      </c>
    </row>
    <row r="3677" spans="2:8">
      <c r="B3677" s="272">
        <v>103873</v>
      </c>
      <c r="C3677" s="270" t="s">
        <v>16349</v>
      </c>
      <c r="D3677" s="271" t="s">
        <v>33</v>
      </c>
      <c r="E3677" s="27" t="e">
        <f t="shared" si="57"/>
        <v>#REF!</v>
      </c>
      <c r="G3677" s="2">
        <v>221.94</v>
      </c>
      <c r="H3677" s="275">
        <v>224.37</v>
      </c>
    </row>
    <row r="3678" spans="2:8">
      <c r="B3678" s="269">
        <v>103978</v>
      </c>
      <c r="C3678" s="270" t="s">
        <v>16694</v>
      </c>
      <c r="D3678" s="271" t="s">
        <v>33</v>
      </c>
      <c r="E3678" s="27" t="e">
        <f t="shared" si="57"/>
        <v>#REF!</v>
      </c>
      <c r="G3678" s="2">
        <v>26.62</v>
      </c>
      <c r="H3678" s="275">
        <v>27.64</v>
      </c>
    </row>
    <row r="3679" spans="2:8">
      <c r="B3679" s="272">
        <v>103979</v>
      </c>
      <c r="C3679" s="270" t="s">
        <v>16695</v>
      </c>
      <c r="D3679" s="271" t="s">
        <v>33</v>
      </c>
      <c r="E3679" s="27" t="e">
        <f t="shared" si="57"/>
        <v>#REF!</v>
      </c>
      <c r="G3679" s="2">
        <v>30.06</v>
      </c>
      <c r="H3679" s="275">
        <v>31.29</v>
      </c>
    </row>
    <row r="3680" spans="2:8">
      <c r="B3680" s="269">
        <v>104021</v>
      </c>
      <c r="C3680" s="270" t="s">
        <v>17288</v>
      </c>
      <c r="D3680" s="271" t="s">
        <v>33</v>
      </c>
      <c r="E3680" s="27" t="e">
        <f t="shared" si="57"/>
        <v>#REF!</v>
      </c>
      <c r="G3680" s="2">
        <v>66.23</v>
      </c>
      <c r="H3680" s="275">
        <v>67.3</v>
      </c>
    </row>
    <row r="3681" spans="2:8">
      <c r="B3681" s="272">
        <v>104166</v>
      </c>
      <c r="C3681" s="270" t="s">
        <v>16696</v>
      </c>
      <c r="D3681" s="271" t="s">
        <v>33</v>
      </c>
      <c r="E3681" s="27" t="e">
        <f t="shared" si="57"/>
        <v>#REF!</v>
      </c>
      <c r="G3681" s="2">
        <v>78.59</v>
      </c>
      <c r="H3681" s="275">
        <v>79.75</v>
      </c>
    </row>
    <row r="3682" spans="2:8">
      <c r="B3682" s="269">
        <v>104194</v>
      </c>
      <c r="C3682" s="270" t="s">
        <v>17371</v>
      </c>
      <c r="D3682" s="271" t="s">
        <v>33</v>
      </c>
      <c r="E3682" s="27" t="e">
        <f t="shared" si="57"/>
        <v>#REF!</v>
      </c>
      <c r="G3682" s="2">
        <v>19.41</v>
      </c>
      <c r="H3682" s="275">
        <v>20.45</v>
      </c>
    </row>
    <row r="3683" spans="2:8">
      <c r="B3683" s="272">
        <v>104195</v>
      </c>
      <c r="C3683" s="270" t="s">
        <v>17372</v>
      </c>
      <c r="D3683" s="271" t="s">
        <v>33</v>
      </c>
      <c r="E3683" s="27" t="e">
        <f t="shared" si="57"/>
        <v>#REF!</v>
      </c>
      <c r="G3683" s="2">
        <v>20.72</v>
      </c>
      <c r="H3683" s="275">
        <v>21.79</v>
      </c>
    </row>
    <row r="3684" spans="2:8">
      <c r="B3684" s="269">
        <v>104315</v>
      </c>
      <c r="C3684" s="270" t="s">
        <v>17373</v>
      </c>
      <c r="D3684" s="271" t="s">
        <v>33</v>
      </c>
      <c r="E3684" s="27" t="e">
        <f t="shared" si="57"/>
        <v>#REF!</v>
      </c>
      <c r="G3684" s="2">
        <v>14.26</v>
      </c>
      <c r="H3684" s="275">
        <v>15.37</v>
      </c>
    </row>
    <row r="3685" spans="2:8">
      <c r="B3685" s="272">
        <v>104316</v>
      </c>
      <c r="C3685" s="270" t="s">
        <v>17374</v>
      </c>
      <c r="D3685" s="271" t="s">
        <v>33</v>
      </c>
      <c r="E3685" s="27" t="e">
        <f t="shared" si="57"/>
        <v>#REF!</v>
      </c>
      <c r="G3685" s="2">
        <v>22.14</v>
      </c>
      <c r="H3685" s="275">
        <v>23.4</v>
      </c>
    </row>
    <row r="3686" spans="2:8">
      <c r="B3686" s="269">
        <v>89358</v>
      </c>
      <c r="C3686" s="270" t="s">
        <v>16697</v>
      </c>
      <c r="D3686" s="271" t="s">
        <v>34</v>
      </c>
      <c r="E3686" s="27" t="e">
        <f t="shared" si="57"/>
        <v>#REF!</v>
      </c>
      <c r="G3686" s="2">
        <v>6.83</v>
      </c>
      <c r="H3686" s="275">
        <v>7.43</v>
      </c>
    </row>
    <row r="3687" spans="2:8">
      <c r="B3687" s="272">
        <v>89359</v>
      </c>
      <c r="C3687" s="270" t="s">
        <v>16698</v>
      </c>
      <c r="D3687" s="271" t="s">
        <v>34</v>
      </c>
      <c r="E3687" s="27" t="e">
        <f t="shared" si="57"/>
        <v>#REF!</v>
      </c>
      <c r="G3687" s="2">
        <v>7.48</v>
      </c>
      <c r="H3687" s="275">
        <v>8.08</v>
      </c>
    </row>
    <row r="3688" spans="2:8">
      <c r="B3688" s="269">
        <v>89360</v>
      </c>
      <c r="C3688" s="270" t="s">
        <v>16699</v>
      </c>
      <c r="D3688" s="271" t="s">
        <v>34</v>
      </c>
      <c r="E3688" s="27" t="e">
        <f t="shared" si="57"/>
        <v>#REF!</v>
      </c>
      <c r="G3688" s="2">
        <v>8.65</v>
      </c>
      <c r="H3688" s="275">
        <v>9.25</v>
      </c>
    </row>
    <row r="3689" spans="2:8">
      <c r="B3689" s="272">
        <v>89361</v>
      </c>
      <c r="C3689" s="270" t="s">
        <v>16700</v>
      </c>
      <c r="D3689" s="271" t="s">
        <v>34</v>
      </c>
      <c r="E3689" s="27" t="e">
        <f t="shared" si="57"/>
        <v>#REF!</v>
      </c>
      <c r="G3689" s="2">
        <v>8.74</v>
      </c>
      <c r="H3689" s="275">
        <v>9.34</v>
      </c>
    </row>
    <row r="3690" spans="2:8">
      <c r="B3690" s="269">
        <v>89362</v>
      </c>
      <c r="C3690" s="270" t="s">
        <v>16701</v>
      </c>
      <c r="D3690" s="271" t="s">
        <v>34</v>
      </c>
      <c r="E3690" s="27" t="e">
        <f t="shared" si="57"/>
        <v>#REF!</v>
      </c>
      <c r="G3690" s="2">
        <v>8.18</v>
      </c>
      <c r="H3690" s="275">
        <v>8.8800000000000008</v>
      </c>
    </row>
    <row r="3691" spans="2:8">
      <c r="B3691" s="272">
        <v>89363</v>
      </c>
      <c r="C3691" s="270" t="s">
        <v>16702</v>
      </c>
      <c r="D3691" s="271" t="s">
        <v>34</v>
      </c>
      <c r="E3691" s="27" t="e">
        <f t="shared" si="57"/>
        <v>#REF!</v>
      </c>
      <c r="G3691" s="2">
        <v>9.11</v>
      </c>
      <c r="H3691" s="275">
        <v>9.81</v>
      </c>
    </row>
    <row r="3692" spans="2:8">
      <c r="B3692" s="269">
        <v>89364</v>
      </c>
      <c r="C3692" s="270" t="s">
        <v>16703</v>
      </c>
      <c r="D3692" s="271" t="s">
        <v>34</v>
      </c>
      <c r="E3692" s="27" t="e">
        <f t="shared" si="57"/>
        <v>#REF!</v>
      </c>
      <c r="G3692" s="2">
        <v>10.89</v>
      </c>
      <c r="H3692" s="275">
        <v>11.59</v>
      </c>
    </row>
    <row r="3693" spans="2:8">
      <c r="B3693" s="272">
        <v>89365</v>
      </c>
      <c r="C3693" s="270" t="s">
        <v>16704</v>
      </c>
      <c r="D3693" s="271" t="s">
        <v>34</v>
      </c>
      <c r="E3693" s="27" t="e">
        <f t="shared" si="57"/>
        <v>#REF!</v>
      </c>
      <c r="G3693" s="2">
        <v>10.25</v>
      </c>
      <c r="H3693" s="275">
        <v>10.95</v>
      </c>
    </row>
    <row r="3694" spans="2:8">
      <c r="B3694" s="269">
        <v>89366</v>
      </c>
      <c r="C3694" s="270" t="s">
        <v>16705</v>
      </c>
      <c r="D3694" s="271" t="s">
        <v>34</v>
      </c>
      <c r="E3694" s="27" t="e">
        <f t="shared" si="57"/>
        <v>#REF!</v>
      </c>
      <c r="G3694" s="2">
        <v>16.399999999999999</v>
      </c>
      <c r="H3694" s="275">
        <v>17.05</v>
      </c>
    </row>
    <row r="3695" spans="2:8">
      <c r="B3695" s="272">
        <v>89367</v>
      </c>
      <c r="C3695" s="270" t="s">
        <v>16706</v>
      </c>
      <c r="D3695" s="271" t="s">
        <v>34</v>
      </c>
      <c r="E3695" s="27" t="e">
        <f t="shared" si="57"/>
        <v>#REF!</v>
      </c>
      <c r="G3695" s="2">
        <v>11.83</v>
      </c>
      <c r="H3695" s="275">
        <v>12.67</v>
      </c>
    </row>
    <row r="3696" spans="2:8">
      <c r="B3696" s="269">
        <v>89368</v>
      </c>
      <c r="C3696" s="270" t="s">
        <v>16707</v>
      </c>
      <c r="D3696" s="271" t="s">
        <v>34</v>
      </c>
      <c r="E3696" s="27" t="e">
        <f t="shared" si="57"/>
        <v>#REF!</v>
      </c>
      <c r="G3696" s="2">
        <v>13.89</v>
      </c>
      <c r="H3696" s="275">
        <v>14.73</v>
      </c>
    </row>
    <row r="3697" spans="2:8">
      <c r="B3697" s="272">
        <v>89369</v>
      </c>
      <c r="C3697" s="270" t="s">
        <v>16708</v>
      </c>
      <c r="D3697" s="271" t="s">
        <v>34</v>
      </c>
      <c r="E3697" s="27" t="e">
        <f t="shared" si="57"/>
        <v>#REF!</v>
      </c>
      <c r="G3697" s="2">
        <v>16.66</v>
      </c>
      <c r="H3697" s="275">
        <v>17.5</v>
      </c>
    </row>
    <row r="3698" spans="2:8">
      <c r="B3698" s="269">
        <v>89370</v>
      </c>
      <c r="C3698" s="270" t="s">
        <v>16709</v>
      </c>
      <c r="D3698" s="271" t="s">
        <v>34</v>
      </c>
      <c r="E3698" s="27" t="e">
        <f t="shared" si="57"/>
        <v>#REF!</v>
      </c>
      <c r="G3698" s="2">
        <v>14.28</v>
      </c>
      <c r="H3698" s="275">
        <v>15.12</v>
      </c>
    </row>
    <row r="3699" spans="2:8">
      <c r="B3699" s="272">
        <v>89371</v>
      </c>
      <c r="C3699" s="270" t="s">
        <v>16710</v>
      </c>
      <c r="D3699" s="271" t="s">
        <v>34</v>
      </c>
      <c r="E3699" s="27" t="e">
        <f t="shared" si="57"/>
        <v>#REF!</v>
      </c>
      <c r="G3699" s="2">
        <v>5.32</v>
      </c>
      <c r="H3699" s="275">
        <v>5.71</v>
      </c>
    </row>
    <row r="3700" spans="2:8">
      <c r="B3700" s="269">
        <v>89372</v>
      </c>
      <c r="C3700" s="270" t="s">
        <v>16711</v>
      </c>
      <c r="D3700" s="271" t="s">
        <v>34</v>
      </c>
      <c r="E3700" s="27" t="e">
        <f t="shared" si="57"/>
        <v>#REF!</v>
      </c>
      <c r="G3700" s="2">
        <v>17.11</v>
      </c>
      <c r="H3700" s="275">
        <v>17.5</v>
      </c>
    </row>
    <row r="3701" spans="2:8">
      <c r="B3701" s="272">
        <v>89373</v>
      </c>
      <c r="C3701" s="270" t="s">
        <v>16712</v>
      </c>
      <c r="D3701" s="271" t="s">
        <v>34</v>
      </c>
      <c r="E3701" s="27" t="e">
        <f t="shared" si="57"/>
        <v>#REF!</v>
      </c>
      <c r="G3701" s="2">
        <v>6.54</v>
      </c>
      <c r="H3701" s="275">
        <v>6.97</v>
      </c>
    </row>
    <row r="3702" spans="2:8">
      <c r="B3702" s="269">
        <v>89374</v>
      </c>
      <c r="C3702" s="270" t="s">
        <v>16713</v>
      </c>
      <c r="D3702" s="271" t="s">
        <v>34</v>
      </c>
      <c r="E3702" s="27" t="e">
        <f t="shared" si="57"/>
        <v>#REF!</v>
      </c>
      <c r="G3702" s="2">
        <v>10.31</v>
      </c>
      <c r="H3702" s="275">
        <v>10.69</v>
      </c>
    </row>
    <row r="3703" spans="2:8">
      <c r="B3703" s="272">
        <v>89375</v>
      </c>
      <c r="C3703" s="270" t="s">
        <v>16714</v>
      </c>
      <c r="D3703" s="271" t="s">
        <v>34</v>
      </c>
      <c r="E3703" s="27" t="e">
        <f t="shared" si="57"/>
        <v>#REF!</v>
      </c>
      <c r="G3703" s="2">
        <v>12.35</v>
      </c>
      <c r="H3703" s="275">
        <v>12.74</v>
      </c>
    </row>
    <row r="3704" spans="2:8">
      <c r="B3704" s="269">
        <v>89376</v>
      </c>
      <c r="C3704" s="270" t="s">
        <v>16715</v>
      </c>
      <c r="D3704" s="271" t="s">
        <v>34</v>
      </c>
      <c r="E3704" s="27" t="e">
        <f t="shared" si="57"/>
        <v>#REF!</v>
      </c>
      <c r="G3704" s="2">
        <v>5.09</v>
      </c>
      <c r="H3704" s="275">
        <v>5.47</v>
      </c>
    </row>
    <row r="3705" spans="2:8">
      <c r="B3705" s="272">
        <v>89377</v>
      </c>
      <c r="C3705" s="270" t="s">
        <v>16716</v>
      </c>
      <c r="D3705" s="271" t="s">
        <v>34</v>
      </c>
      <c r="E3705" s="27" t="e">
        <f t="shared" si="57"/>
        <v>#REF!</v>
      </c>
      <c r="G3705" s="2">
        <v>10.3</v>
      </c>
      <c r="H3705" s="275">
        <v>10.69</v>
      </c>
    </row>
    <row r="3706" spans="2:8">
      <c r="B3706" s="269">
        <v>89378</v>
      </c>
      <c r="C3706" s="270" t="s">
        <v>16717</v>
      </c>
      <c r="D3706" s="271" t="s">
        <v>34</v>
      </c>
      <c r="E3706" s="27" t="e">
        <f t="shared" si="57"/>
        <v>#REF!</v>
      </c>
      <c r="G3706" s="2">
        <v>6.29</v>
      </c>
      <c r="H3706" s="275">
        <v>6.75</v>
      </c>
    </row>
    <row r="3707" spans="2:8">
      <c r="B3707" s="272">
        <v>89379</v>
      </c>
      <c r="C3707" s="270" t="s">
        <v>1105</v>
      </c>
      <c r="D3707" s="271" t="s">
        <v>34</v>
      </c>
      <c r="E3707" s="27" t="e">
        <f t="shared" si="57"/>
        <v>#REF!</v>
      </c>
      <c r="G3707" s="2">
        <v>20.11</v>
      </c>
      <c r="H3707" s="275">
        <v>20.57</v>
      </c>
    </row>
    <row r="3708" spans="2:8">
      <c r="B3708" s="269">
        <v>89380</v>
      </c>
      <c r="C3708" s="270" t="s">
        <v>16718</v>
      </c>
      <c r="D3708" s="271" t="s">
        <v>34</v>
      </c>
      <c r="E3708" s="27" t="e">
        <f t="shared" si="57"/>
        <v>#REF!</v>
      </c>
      <c r="G3708" s="2">
        <v>9.64</v>
      </c>
      <c r="H3708" s="275">
        <v>10.15</v>
      </c>
    </row>
    <row r="3709" spans="2:8">
      <c r="B3709" s="272">
        <v>89381</v>
      </c>
      <c r="C3709" s="270" t="s">
        <v>16719</v>
      </c>
      <c r="D3709" s="271" t="s">
        <v>34</v>
      </c>
      <c r="E3709" s="27" t="e">
        <f t="shared" si="57"/>
        <v>#REF!</v>
      </c>
      <c r="G3709" s="2">
        <v>12.73</v>
      </c>
      <c r="H3709" s="275">
        <v>13.16</v>
      </c>
    </row>
    <row r="3710" spans="2:8">
      <c r="B3710" s="269">
        <v>89382</v>
      </c>
      <c r="C3710" s="270" t="s">
        <v>16720</v>
      </c>
      <c r="D3710" s="271" t="s">
        <v>34</v>
      </c>
      <c r="E3710" s="27" t="e">
        <f t="shared" si="57"/>
        <v>#REF!</v>
      </c>
      <c r="G3710" s="2">
        <v>14.89</v>
      </c>
      <c r="H3710" s="275">
        <v>15.35</v>
      </c>
    </row>
    <row r="3711" spans="2:8">
      <c r="B3711" s="272">
        <v>89383</v>
      </c>
      <c r="C3711" s="270" t="s">
        <v>16721</v>
      </c>
      <c r="D3711" s="271" t="s">
        <v>34</v>
      </c>
      <c r="E3711" s="27" t="e">
        <f t="shared" si="57"/>
        <v>#REF!</v>
      </c>
      <c r="G3711" s="2">
        <v>5.93</v>
      </c>
      <c r="H3711" s="275">
        <v>6.36</v>
      </c>
    </row>
    <row r="3712" spans="2:8">
      <c r="B3712" s="269">
        <v>89384</v>
      </c>
      <c r="C3712" s="270" t="s">
        <v>16722</v>
      </c>
      <c r="D3712" s="271" t="s">
        <v>34</v>
      </c>
      <c r="E3712" s="27" t="e">
        <f t="shared" si="57"/>
        <v>#REF!</v>
      </c>
      <c r="G3712" s="2">
        <v>13.32</v>
      </c>
      <c r="H3712" s="275">
        <v>13.78</v>
      </c>
    </row>
    <row r="3713" spans="2:8">
      <c r="B3713" s="272">
        <v>89385</v>
      </c>
      <c r="C3713" s="270" t="s">
        <v>16723</v>
      </c>
      <c r="D3713" s="271" t="s">
        <v>34</v>
      </c>
      <c r="E3713" s="27" t="e">
        <f t="shared" si="57"/>
        <v>#REF!</v>
      </c>
      <c r="G3713" s="2">
        <v>6.68</v>
      </c>
      <c r="H3713" s="275">
        <v>7.11</v>
      </c>
    </row>
    <row r="3714" spans="2:8">
      <c r="B3714" s="269">
        <v>89386</v>
      </c>
      <c r="C3714" s="270" t="s">
        <v>16724</v>
      </c>
      <c r="D3714" s="271" t="s">
        <v>34</v>
      </c>
      <c r="E3714" s="27" t="e">
        <f t="shared" si="57"/>
        <v>#REF!</v>
      </c>
      <c r="G3714" s="2">
        <v>8.93</v>
      </c>
      <c r="H3714" s="275">
        <v>9.49</v>
      </c>
    </row>
    <row r="3715" spans="2:8">
      <c r="B3715" s="272">
        <v>89387</v>
      </c>
      <c r="C3715" s="270" t="s">
        <v>16725</v>
      </c>
      <c r="D3715" s="271" t="s">
        <v>34</v>
      </c>
      <c r="E3715" s="27" t="e">
        <f t="shared" ref="E3715:E3778" si="58">IF($J$2="NÃO DESONERADO",H3715,G3715)</f>
        <v>#REF!</v>
      </c>
      <c r="G3715" s="2">
        <v>32.799999999999997</v>
      </c>
      <c r="H3715" s="275">
        <v>33.36</v>
      </c>
    </row>
    <row r="3716" spans="2:8">
      <c r="B3716" s="269">
        <v>89389</v>
      </c>
      <c r="C3716" s="270" t="s">
        <v>16726</v>
      </c>
      <c r="D3716" s="271" t="s">
        <v>34</v>
      </c>
      <c r="E3716" s="27" t="e">
        <f t="shared" si="58"/>
        <v>#REF!</v>
      </c>
      <c r="G3716" s="2">
        <v>11.32</v>
      </c>
      <c r="H3716" s="275">
        <v>11.83</v>
      </c>
    </row>
    <row r="3717" spans="2:8">
      <c r="B3717" s="272">
        <v>89390</v>
      </c>
      <c r="C3717" s="270" t="s">
        <v>16727</v>
      </c>
      <c r="D3717" s="271" t="s">
        <v>34</v>
      </c>
      <c r="E3717" s="27" t="e">
        <f t="shared" si="58"/>
        <v>#REF!</v>
      </c>
      <c r="G3717" s="2">
        <v>22.67</v>
      </c>
      <c r="H3717" s="275">
        <v>23.23</v>
      </c>
    </row>
    <row r="3718" spans="2:8">
      <c r="B3718" s="269">
        <v>89391</v>
      </c>
      <c r="C3718" s="270" t="s">
        <v>16728</v>
      </c>
      <c r="D3718" s="271" t="s">
        <v>34</v>
      </c>
      <c r="E3718" s="27" t="e">
        <f t="shared" si="58"/>
        <v>#REF!</v>
      </c>
      <c r="G3718" s="2">
        <v>8.07</v>
      </c>
      <c r="H3718" s="275">
        <v>8.58</v>
      </c>
    </row>
    <row r="3719" spans="2:8">
      <c r="B3719" s="272">
        <v>89392</v>
      </c>
      <c r="C3719" s="270" t="s">
        <v>16729</v>
      </c>
      <c r="D3719" s="271" t="s">
        <v>34</v>
      </c>
      <c r="E3719" s="27" t="e">
        <f t="shared" si="58"/>
        <v>#REF!</v>
      </c>
      <c r="G3719" s="2">
        <v>26.31</v>
      </c>
      <c r="H3719" s="275">
        <v>26.87</v>
      </c>
    </row>
    <row r="3720" spans="2:8">
      <c r="B3720" s="269">
        <v>89393</v>
      </c>
      <c r="C3720" s="270" t="s">
        <v>16730</v>
      </c>
      <c r="D3720" s="271" t="s">
        <v>34</v>
      </c>
      <c r="E3720" s="27" t="e">
        <f t="shared" si="58"/>
        <v>#REF!</v>
      </c>
      <c r="G3720" s="2">
        <v>9.6</v>
      </c>
      <c r="H3720" s="275">
        <v>10.4</v>
      </c>
    </row>
    <row r="3721" spans="2:8">
      <c r="B3721" s="272">
        <v>89394</v>
      </c>
      <c r="C3721" s="270" t="s">
        <v>16731</v>
      </c>
      <c r="D3721" s="271" t="s">
        <v>34</v>
      </c>
      <c r="E3721" s="27" t="e">
        <f t="shared" si="58"/>
        <v>#REF!</v>
      </c>
      <c r="G3721" s="2">
        <v>18.77</v>
      </c>
      <c r="H3721" s="275">
        <v>19.52</v>
      </c>
    </row>
    <row r="3722" spans="2:8">
      <c r="B3722" s="269">
        <v>89395</v>
      </c>
      <c r="C3722" s="270" t="s">
        <v>16732</v>
      </c>
      <c r="D3722" s="271" t="s">
        <v>34</v>
      </c>
      <c r="E3722" s="27" t="e">
        <f t="shared" si="58"/>
        <v>#REF!</v>
      </c>
      <c r="G3722" s="2">
        <v>11.41</v>
      </c>
      <c r="H3722" s="275">
        <v>12.34</v>
      </c>
    </row>
    <row r="3723" spans="2:8">
      <c r="B3723" s="272">
        <v>89396</v>
      </c>
      <c r="C3723" s="270" t="s">
        <v>16733</v>
      </c>
      <c r="D3723" s="271" t="s">
        <v>34</v>
      </c>
      <c r="E3723" s="27" t="e">
        <f t="shared" si="58"/>
        <v>#REF!</v>
      </c>
      <c r="G3723" s="2">
        <v>20.6</v>
      </c>
      <c r="H3723" s="275">
        <v>21.4</v>
      </c>
    </row>
    <row r="3724" spans="2:8">
      <c r="B3724" s="269">
        <v>89397</v>
      </c>
      <c r="C3724" s="270" t="s">
        <v>16734</v>
      </c>
      <c r="D3724" s="271" t="s">
        <v>34</v>
      </c>
      <c r="E3724" s="27" t="e">
        <f t="shared" si="58"/>
        <v>#REF!</v>
      </c>
      <c r="G3724" s="2">
        <v>13.75</v>
      </c>
      <c r="H3724" s="275">
        <v>14.62</v>
      </c>
    </row>
    <row r="3725" spans="2:8">
      <c r="B3725" s="272">
        <v>89398</v>
      </c>
      <c r="C3725" s="270" t="s">
        <v>16735</v>
      </c>
      <c r="D3725" s="271" t="s">
        <v>34</v>
      </c>
      <c r="E3725" s="27" t="e">
        <f t="shared" si="58"/>
        <v>#REF!</v>
      </c>
      <c r="G3725" s="2">
        <v>16.72</v>
      </c>
      <c r="H3725" s="275">
        <v>17.829999999999998</v>
      </c>
    </row>
    <row r="3726" spans="2:8">
      <c r="B3726" s="269">
        <v>89399</v>
      </c>
      <c r="C3726" s="270" t="s">
        <v>16736</v>
      </c>
      <c r="D3726" s="271" t="s">
        <v>34</v>
      </c>
      <c r="E3726" s="27" t="e">
        <f t="shared" si="58"/>
        <v>#REF!</v>
      </c>
      <c r="G3726" s="2">
        <v>25.25</v>
      </c>
      <c r="H3726" s="275">
        <v>26.17</v>
      </c>
    </row>
    <row r="3727" spans="2:8">
      <c r="B3727" s="272">
        <v>89400</v>
      </c>
      <c r="C3727" s="270" t="s">
        <v>16737</v>
      </c>
      <c r="D3727" s="271" t="s">
        <v>34</v>
      </c>
      <c r="E3727" s="27" t="e">
        <f t="shared" si="58"/>
        <v>#REF!</v>
      </c>
      <c r="G3727" s="2">
        <v>19.11</v>
      </c>
      <c r="H3727" s="275">
        <v>20.13</v>
      </c>
    </row>
    <row r="3728" spans="2:8">
      <c r="B3728" s="269">
        <v>89404</v>
      </c>
      <c r="C3728" s="270" t="s">
        <v>16738</v>
      </c>
      <c r="D3728" s="271" t="s">
        <v>34</v>
      </c>
      <c r="E3728" s="27" t="e">
        <f t="shared" si="58"/>
        <v>#REF!</v>
      </c>
      <c r="G3728" s="2">
        <v>6.27</v>
      </c>
      <c r="H3728" s="275">
        <v>6.82</v>
      </c>
    </row>
    <row r="3729" spans="2:8">
      <c r="B3729" s="272">
        <v>89405</v>
      </c>
      <c r="C3729" s="270" t="s">
        <v>16739</v>
      </c>
      <c r="D3729" s="271" t="s">
        <v>34</v>
      </c>
      <c r="E3729" s="27" t="e">
        <f t="shared" si="58"/>
        <v>#REF!</v>
      </c>
      <c r="G3729" s="2">
        <v>6.92</v>
      </c>
      <c r="H3729" s="275">
        <v>7.47</v>
      </c>
    </row>
    <row r="3730" spans="2:8">
      <c r="B3730" s="269">
        <v>89406</v>
      </c>
      <c r="C3730" s="270" t="s">
        <v>16740</v>
      </c>
      <c r="D3730" s="271" t="s">
        <v>34</v>
      </c>
      <c r="E3730" s="27" t="e">
        <f t="shared" si="58"/>
        <v>#REF!</v>
      </c>
      <c r="G3730" s="2">
        <v>8.09</v>
      </c>
      <c r="H3730" s="275">
        <v>8.64</v>
      </c>
    </row>
    <row r="3731" spans="2:8">
      <c r="B3731" s="272">
        <v>89407</v>
      </c>
      <c r="C3731" s="270" t="s">
        <v>16741</v>
      </c>
      <c r="D3731" s="271" t="s">
        <v>34</v>
      </c>
      <c r="E3731" s="27" t="e">
        <f t="shared" si="58"/>
        <v>#REF!</v>
      </c>
      <c r="G3731" s="2">
        <v>8.18</v>
      </c>
      <c r="H3731" s="275">
        <v>8.73</v>
      </c>
    </row>
    <row r="3732" spans="2:8">
      <c r="B3732" s="269">
        <v>89408</v>
      </c>
      <c r="C3732" s="270" t="s">
        <v>16742</v>
      </c>
      <c r="D3732" s="271" t="s">
        <v>34</v>
      </c>
      <c r="E3732" s="27" t="e">
        <f t="shared" si="58"/>
        <v>#REF!</v>
      </c>
      <c r="G3732" s="2">
        <v>7.53</v>
      </c>
      <c r="H3732" s="275">
        <v>8.16</v>
      </c>
    </row>
    <row r="3733" spans="2:8">
      <c r="B3733" s="272">
        <v>89409</v>
      </c>
      <c r="C3733" s="270" t="s">
        <v>16743</v>
      </c>
      <c r="D3733" s="271" t="s">
        <v>34</v>
      </c>
      <c r="E3733" s="27" t="e">
        <f t="shared" si="58"/>
        <v>#REF!</v>
      </c>
      <c r="G3733" s="2">
        <v>8.4600000000000009</v>
      </c>
      <c r="H3733" s="275">
        <v>9.09</v>
      </c>
    </row>
    <row r="3734" spans="2:8">
      <c r="B3734" s="269">
        <v>89410</v>
      </c>
      <c r="C3734" s="270" t="s">
        <v>16744</v>
      </c>
      <c r="D3734" s="271" t="s">
        <v>34</v>
      </c>
      <c r="E3734" s="27" t="e">
        <f t="shared" si="58"/>
        <v>#REF!</v>
      </c>
      <c r="G3734" s="2">
        <v>10.24</v>
      </c>
      <c r="H3734" s="275">
        <v>10.87</v>
      </c>
    </row>
    <row r="3735" spans="2:8">
      <c r="B3735" s="272">
        <v>89411</v>
      </c>
      <c r="C3735" s="270" t="s">
        <v>16745</v>
      </c>
      <c r="D3735" s="271" t="s">
        <v>34</v>
      </c>
      <c r="E3735" s="27" t="e">
        <f t="shared" si="58"/>
        <v>#REF!</v>
      </c>
      <c r="G3735" s="2">
        <v>9.6</v>
      </c>
      <c r="H3735" s="275">
        <v>10.23</v>
      </c>
    </row>
    <row r="3736" spans="2:8">
      <c r="B3736" s="269">
        <v>89412</v>
      </c>
      <c r="C3736" s="270" t="s">
        <v>16746</v>
      </c>
      <c r="D3736" s="271" t="s">
        <v>34</v>
      </c>
      <c r="E3736" s="27" t="e">
        <f t="shared" si="58"/>
        <v>#REF!</v>
      </c>
      <c r="G3736" s="2">
        <v>9.0399999999999991</v>
      </c>
      <c r="H3736" s="275">
        <v>9.61</v>
      </c>
    </row>
    <row r="3737" spans="2:8">
      <c r="B3737" s="272">
        <v>89413</v>
      </c>
      <c r="C3737" s="270" t="s">
        <v>16747</v>
      </c>
      <c r="D3737" s="271" t="s">
        <v>34</v>
      </c>
      <c r="E3737" s="27" t="e">
        <f t="shared" si="58"/>
        <v>#REF!</v>
      </c>
      <c r="G3737" s="2">
        <v>11.07</v>
      </c>
      <c r="H3737" s="275">
        <v>11.81</v>
      </c>
    </row>
    <row r="3738" spans="2:8">
      <c r="B3738" s="269">
        <v>89414</v>
      </c>
      <c r="C3738" s="270" t="s">
        <v>16748</v>
      </c>
      <c r="D3738" s="271" t="s">
        <v>34</v>
      </c>
      <c r="E3738" s="27" t="e">
        <f t="shared" si="58"/>
        <v>#REF!</v>
      </c>
      <c r="G3738" s="2">
        <v>13.13</v>
      </c>
      <c r="H3738" s="275">
        <v>13.87</v>
      </c>
    </row>
    <row r="3739" spans="2:8">
      <c r="B3739" s="272">
        <v>89415</v>
      </c>
      <c r="C3739" s="270" t="s">
        <v>16749</v>
      </c>
      <c r="D3739" s="271" t="s">
        <v>34</v>
      </c>
      <c r="E3739" s="27" t="e">
        <f t="shared" si="58"/>
        <v>#REF!</v>
      </c>
      <c r="G3739" s="2">
        <v>15.9</v>
      </c>
      <c r="H3739" s="275">
        <v>16.64</v>
      </c>
    </row>
    <row r="3740" spans="2:8">
      <c r="B3740" s="269">
        <v>89416</v>
      </c>
      <c r="C3740" s="270" t="s">
        <v>16750</v>
      </c>
      <c r="D3740" s="271" t="s">
        <v>34</v>
      </c>
      <c r="E3740" s="27" t="e">
        <f t="shared" si="58"/>
        <v>#REF!</v>
      </c>
      <c r="G3740" s="2">
        <v>13.52</v>
      </c>
      <c r="H3740" s="275">
        <v>14.26</v>
      </c>
    </row>
    <row r="3741" spans="2:8">
      <c r="B3741" s="272">
        <v>89417</v>
      </c>
      <c r="C3741" s="270" t="s">
        <v>16751</v>
      </c>
      <c r="D3741" s="271" t="s">
        <v>34</v>
      </c>
      <c r="E3741" s="27" t="e">
        <f t="shared" si="58"/>
        <v>#REF!</v>
      </c>
      <c r="G3741" s="2">
        <v>4.9400000000000004</v>
      </c>
      <c r="H3741" s="275">
        <v>5.3</v>
      </c>
    </row>
    <row r="3742" spans="2:8">
      <c r="B3742" s="269">
        <v>89418</v>
      </c>
      <c r="C3742" s="270" t="s">
        <v>16752</v>
      </c>
      <c r="D3742" s="271" t="s">
        <v>34</v>
      </c>
      <c r="E3742" s="27" t="e">
        <f t="shared" si="58"/>
        <v>#REF!</v>
      </c>
      <c r="G3742" s="2">
        <v>16.73</v>
      </c>
      <c r="H3742" s="275">
        <v>17.09</v>
      </c>
    </row>
    <row r="3743" spans="2:8">
      <c r="B3743" s="272">
        <v>89419</v>
      </c>
      <c r="C3743" s="270" t="s">
        <v>16753</v>
      </c>
      <c r="D3743" s="271" t="s">
        <v>34</v>
      </c>
      <c r="E3743" s="27" t="e">
        <f t="shared" si="58"/>
        <v>#REF!</v>
      </c>
      <c r="G3743" s="2">
        <v>6.13</v>
      </c>
      <c r="H3743" s="275">
        <v>6.52</v>
      </c>
    </row>
    <row r="3744" spans="2:8">
      <c r="B3744" s="269">
        <v>89421</v>
      </c>
      <c r="C3744" s="270" t="s">
        <v>16754</v>
      </c>
      <c r="D3744" s="271" t="s">
        <v>34</v>
      </c>
      <c r="E3744" s="27" t="e">
        <f t="shared" si="58"/>
        <v>#REF!</v>
      </c>
      <c r="G3744" s="2">
        <v>11.97</v>
      </c>
      <c r="H3744" s="275">
        <v>12.33</v>
      </c>
    </row>
    <row r="3745" spans="2:8">
      <c r="B3745" s="272">
        <v>89423</v>
      </c>
      <c r="C3745" s="270" t="s">
        <v>16755</v>
      </c>
      <c r="D3745" s="271" t="s">
        <v>34</v>
      </c>
      <c r="E3745" s="27" t="e">
        <f t="shared" si="58"/>
        <v>#REF!</v>
      </c>
      <c r="G3745" s="2">
        <v>9.92</v>
      </c>
      <c r="H3745" s="275">
        <v>10.28</v>
      </c>
    </row>
    <row r="3746" spans="2:8">
      <c r="B3746" s="269">
        <v>89424</v>
      </c>
      <c r="C3746" s="270" t="s">
        <v>16756</v>
      </c>
      <c r="D3746" s="271" t="s">
        <v>34</v>
      </c>
      <c r="E3746" s="27" t="e">
        <f t="shared" si="58"/>
        <v>#REF!</v>
      </c>
      <c r="G3746" s="2">
        <v>5.85</v>
      </c>
      <c r="H3746" s="275">
        <v>6.27</v>
      </c>
    </row>
    <row r="3747" spans="2:8">
      <c r="B3747" s="272">
        <v>89425</v>
      </c>
      <c r="C3747" s="270" t="s">
        <v>16757</v>
      </c>
      <c r="D3747" s="271" t="s">
        <v>34</v>
      </c>
      <c r="E3747" s="27" t="e">
        <f t="shared" si="58"/>
        <v>#REF!</v>
      </c>
      <c r="G3747" s="2">
        <v>19.670000000000002</v>
      </c>
      <c r="H3747" s="275">
        <v>20.09</v>
      </c>
    </row>
    <row r="3748" spans="2:8">
      <c r="B3748" s="269">
        <v>89426</v>
      </c>
      <c r="C3748" s="270" t="s">
        <v>16758</v>
      </c>
      <c r="D3748" s="271" t="s">
        <v>34</v>
      </c>
      <c r="E3748" s="27" t="e">
        <f t="shared" si="58"/>
        <v>#REF!</v>
      </c>
      <c r="G3748" s="2">
        <v>9.17</v>
      </c>
      <c r="H3748" s="275">
        <v>9.6199999999999992</v>
      </c>
    </row>
    <row r="3749" spans="2:8">
      <c r="B3749" s="272">
        <v>89427</v>
      </c>
      <c r="C3749" s="270" t="s">
        <v>16759</v>
      </c>
      <c r="D3749" s="271" t="s">
        <v>34</v>
      </c>
      <c r="E3749" s="27" t="e">
        <f t="shared" si="58"/>
        <v>#REF!</v>
      </c>
      <c r="G3749" s="2">
        <v>12.32</v>
      </c>
      <c r="H3749" s="275">
        <v>12.71</v>
      </c>
    </row>
    <row r="3750" spans="2:8">
      <c r="B3750" s="269">
        <v>89428</v>
      </c>
      <c r="C3750" s="270" t="s">
        <v>16760</v>
      </c>
      <c r="D3750" s="271" t="s">
        <v>34</v>
      </c>
      <c r="E3750" s="27" t="e">
        <f t="shared" si="58"/>
        <v>#REF!</v>
      </c>
      <c r="G3750" s="2">
        <v>14.45</v>
      </c>
      <c r="H3750" s="275">
        <v>14.87</v>
      </c>
    </row>
    <row r="3751" spans="2:8">
      <c r="B3751" s="272">
        <v>89429</v>
      </c>
      <c r="C3751" s="270" t="s">
        <v>16761</v>
      </c>
      <c r="D3751" s="271" t="s">
        <v>34</v>
      </c>
      <c r="E3751" s="27" t="e">
        <f t="shared" si="58"/>
        <v>#REF!</v>
      </c>
      <c r="G3751" s="2">
        <v>5.52</v>
      </c>
      <c r="H3751" s="275">
        <v>5.91</v>
      </c>
    </row>
    <row r="3752" spans="2:8">
      <c r="B3752" s="269">
        <v>89430</v>
      </c>
      <c r="C3752" s="270" t="s">
        <v>16762</v>
      </c>
      <c r="D3752" s="271" t="s">
        <v>34</v>
      </c>
      <c r="E3752" s="27" t="e">
        <f t="shared" si="58"/>
        <v>#REF!</v>
      </c>
      <c r="G3752" s="2">
        <v>12.88</v>
      </c>
      <c r="H3752" s="275">
        <v>13.3</v>
      </c>
    </row>
    <row r="3753" spans="2:8">
      <c r="B3753" s="272">
        <v>89431</v>
      </c>
      <c r="C3753" s="270" t="s">
        <v>16763</v>
      </c>
      <c r="D3753" s="271" t="s">
        <v>34</v>
      </c>
      <c r="E3753" s="27" t="e">
        <f t="shared" si="58"/>
        <v>#REF!</v>
      </c>
      <c r="G3753" s="2">
        <v>8.43</v>
      </c>
      <c r="H3753" s="275">
        <v>8.93</v>
      </c>
    </row>
    <row r="3754" spans="2:8">
      <c r="B3754" s="269">
        <v>89432</v>
      </c>
      <c r="C3754" s="270" t="s">
        <v>16764</v>
      </c>
      <c r="D3754" s="271" t="s">
        <v>34</v>
      </c>
      <c r="E3754" s="27" t="e">
        <f t="shared" si="58"/>
        <v>#REF!</v>
      </c>
      <c r="G3754" s="2">
        <v>32.299999999999997</v>
      </c>
      <c r="H3754" s="275">
        <v>32.799999999999997</v>
      </c>
    </row>
    <row r="3755" spans="2:8">
      <c r="B3755" s="272">
        <v>89433</v>
      </c>
      <c r="C3755" s="270" t="s">
        <v>16765</v>
      </c>
      <c r="D3755" s="271" t="s">
        <v>34</v>
      </c>
      <c r="E3755" s="27" t="e">
        <f t="shared" si="58"/>
        <v>#REF!</v>
      </c>
      <c r="G3755" s="2">
        <v>13</v>
      </c>
      <c r="H3755" s="275">
        <v>13.54</v>
      </c>
    </row>
    <row r="3756" spans="2:8">
      <c r="B3756" s="269">
        <v>89434</v>
      </c>
      <c r="C3756" s="270" t="s">
        <v>16766</v>
      </c>
      <c r="D3756" s="271" t="s">
        <v>34</v>
      </c>
      <c r="E3756" s="27" t="e">
        <f t="shared" si="58"/>
        <v>#REF!</v>
      </c>
      <c r="G3756" s="2">
        <v>10.85</v>
      </c>
      <c r="H3756" s="275">
        <v>11.3</v>
      </c>
    </row>
    <row r="3757" spans="2:8">
      <c r="B3757" s="272">
        <v>89435</v>
      </c>
      <c r="C3757" s="270" t="s">
        <v>16767</v>
      </c>
      <c r="D3757" s="271" t="s">
        <v>34</v>
      </c>
      <c r="E3757" s="27" t="e">
        <f t="shared" si="58"/>
        <v>#REF!</v>
      </c>
      <c r="G3757" s="2">
        <v>22.17</v>
      </c>
      <c r="H3757" s="275">
        <v>22.67</v>
      </c>
    </row>
    <row r="3758" spans="2:8">
      <c r="B3758" s="269">
        <v>89436</v>
      </c>
      <c r="C3758" s="270" t="s">
        <v>16768</v>
      </c>
      <c r="D3758" s="271" t="s">
        <v>34</v>
      </c>
      <c r="E3758" s="27" t="e">
        <f t="shared" si="58"/>
        <v>#REF!</v>
      </c>
      <c r="G3758" s="2">
        <v>7.6</v>
      </c>
      <c r="H3758" s="275">
        <v>8.0500000000000007</v>
      </c>
    </row>
    <row r="3759" spans="2:8">
      <c r="B3759" s="272">
        <v>89437</v>
      </c>
      <c r="C3759" s="270" t="s">
        <v>16769</v>
      </c>
      <c r="D3759" s="271" t="s">
        <v>34</v>
      </c>
      <c r="E3759" s="27" t="e">
        <f t="shared" si="58"/>
        <v>#REF!</v>
      </c>
      <c r="G3759" s="2">
        <v>25.81</v>
      </c>
      <c r="H3759" s="275">
        <v>26.31</v>
      </c>
    </row>
    <row r="3760" spans="2:8">
      <c r="B3760" s="269">
        <v>89438</v>
      </c>
      <c r="C3760" s="270" t="s">
        <v>16770</v>
      </c>
      <c r="D3760" s="271" t="s">
        <v>34</v>
      </c>
      <c r="E3760" s="27" t="e">
        <f t="shared" si="58"/>
        <v>#REF!</v>
      </c>
      <c r="G3760" s="2">
        <v>8.85</v>
      </c>
      <c r="H3760" s="275">
        <v>9.56</v>
      </c>
    </row>
    <row r="3761" spans="2:8">
      <c r="B3761" s="272">
        <v>89439</v>
      </c>
      <c r="C3761" s="270" t="s">
        <v>16771</v>
      </c>
      <c r="D3761" s="271" t="s">
        <v>34</v>
      </c>
      <c r="E3761" s="27" t="e">
        <f t="shared" si="58"/>
        <v>#REF!</v>
      </c>
      <c r="G3761" s="2">
        <v>10.62</v>
      </c>
      <c r="H3761" s="275">
        <v>11.33</v>
      </c>
    </row>
    <row r="3762" spans="2:8">
      <c r="B3762" s="269">
        <v>89440</v>
      </c>
      <c r="C3762" s="270" t="s">
        <v>16772</v>
      </c>
      <c r="D3762" s="271" t="s">
        <v>34</v>
      </c>
      <c r="E3762" s="27" t="e">
        <f t="shared" si="58"/>
        <v>#REF!</v>
      </c>
      <c r="G3762" s="2">
        <v>10.55</v>
      </c>
      <c r="H3762" s="275">
        <v>11.39</v>
      </c>
    </row>
    <row r="3763" spans="2:8">
      <c r="B3763" s="272">
        <v>89442</v>
      </c>
      <c r="C3763" s="270" t="s">
        <v>16773</v>
      </c>
      <c r="D3763" s="271" t="s">
        <v>34</v>
      </c>
      <c r="E3763" s="27" t="e">
        <f t="shared" si="58"/>
        <v>#REF!</v>
      </c>
      <c r="G3763" s="2">
        <v>12.95</v>
      </c>
      <c r="H3763" s="275">
        <v>13.73</v>
      </c>
    </row>
    <row r="3764" spans="2:8">
      <c r="B3764" s="269">
        <v>89443</v>
      </c>
      <c r="C3764" s="270" t="s">
        <v>16774</v>
      </c>
      <c r="D3764" s="271" t="s">
        <v>34</v>
      </c>
      <c r="E3764" s="27" t="e">
        <f t="shared" si="58"/>
        <v>#REF!</v>
      </c>
      <c r="G3764" s="2">
        <v>15.7</v>
      </c>
      <c r="H3764" s="275">
        <v>16.68</v>
      </c>
    </row>
    <row r="3765" spans="2:8">
      <c r="B3765" s="272">
        <v>89444</v>
      </c>
      <c r="C3765" s="270" t="s">
        <v>16775</v>
      </c>
      <c r="D3765" s="271" t="s">
        <v>34</v>
      </c>
      <c r="E3765" s="27" t="e">
        <f t="shared" si="58"/>
        <v>#REF!</v>
      </c>
      <c r="G3765" s="2">
        <v>24.75</v>
      </c>
      <c r="H3765" s="275">
        <v>25.61</v>
      </c>
    </row>
    <row r="3766" spans="2:8">
      <c r="B3766" s="269">
        <v>89445</v>
      </c>
      <c r="C3766" s="270" t="s">
        <v>16776</v>
      </c>
      <c r="D3766" s="271" t="s">
        <v>34</v>
      </c>
      <c r="E3766" s="27" t="e">
        <f t="shared" si="58"/>
        <v>#REF!</v>
      </c>
      <c r="G3766" s="2">
        <v>18.18</v>
      </c>
      <c r="H3766" s="275">
        <v>19.09</v>
      </c>
    </row>
    <row r="3767" spans="2:8">
      <c r="B3767" s="272">
        <v>89481</v>
      </c>
      <c r="C3767" s="270" t="s">
        <v>16777</v>
      </c>
      <c r="D3767" s="271" t="s">
        <v>34</v>
      </c>
      <c r="E3767" s="27" t="e">
        <f t="shared" si="58"/>
        <v>#REF!</v>
      </c>
      <c r="G3767" s="2">
        <v>4.9000000000000004</v>
      </c>
      <c r="H3767" s="275">
        <v>5.23</v>
      </c>
    </row>
    <row r="3768" spans="2:8">
      <c r="B3768" s="269">
        <v>89485</v>
      </c>
      <c r="C3768" s="270" t="s">
        <v>16778</v>
      </c>
      <c r="D3768" s="271" t="s">
        <v>34</v>
      </c>
      <c r="E3768" s="27" t="e">
        <f t="shared" si="58"/>
        <v>#REF!</v>
      </c>
      <c r="G3768" s="2">
        <v>5.83</v>
      </c>
      <c r="H3768" s="275">
        <v>6.16</v>
      </c>
    </row>
    <row r="3769" spans="2:8">
      <c r="B3769" s="272">
        <v>89489</v>
      </c>
      <c r="C3769" s="270" t="s">
        <v>16779</v>
      </c>
      <c r="D3769" s="271" t="s">
        <v>34</v>
      </c>
      <c r="E3769" s="27" t="e">
        <f t="shared" si="58"/>
        <v>#REF!</v>
      </c>
      <c r="G3769" s="2">
        <v>7.61</v>
      </c>
      <c r="H3769" s="275">
        <v>7.94</v>
      </c>
    </row>
    <row r="3770" spans="2:8">
      <c r="B3770" s="269">
        <v>89490</v>
      </c>
      <c r="C3770" s="270" t="s">
        <v>16780</v>
      </c>
      <c r="D3770" s="271" t="s">
        <v>34</v>
      </c>
      <c r="E3770" s="27" t="e">
        <f t="shared" si="58"/>
        <v>#REF!</v>
      </c>
      <c r="G3770" s="2">
        <v>6.97</v>
      </c>
      <c r="H3770" s="275">
        <v>7.3</v>
      </c>
    </row>
    <row r="3771" spans="2:8">
      <c r="B3771" s="272">
        <v>89492</v>
      </c>
      <c r="C3771" s="270" t="s">
        <v>16781</v>
      </c>
      <c r="D3771" s="271" t="s">
        <v>34</v>
      </c>
      <c r="E3771" s="27" t="e">
        <f t="shared" si="58"/>
        <v>#REF!</v>
      </c>
      <c r="G3771" s="2">
        <v>8</v>
      </c>
      <c r="H3771" s="275">
        <v>8.39</v>
      </c>
    </row>
    <row r="3772" spans="2:8">
      <c r="B3772" s="269">
        <v>89493</v>
      </c>
      <c r="C3772" s="270" t="s">
        <v>16782</v>
      </c>
      <c r="D3772" s="271" t="s">
        <v>34</v>
      </c>
      <c r="E3772" s="27" t="e">
        <f t="shared" si="58"/>
        <v>#REF!</v>
      </c>
      <c r="G3772" s="2">
        <v>10.06</v>
      </c>
      <c r="H3772" s="275">
        <v>10.45</v>
      </c>
    </row>
    <row r="3773" spans="2:8">
      <c r="B3773" s="272">
        <v>89494</v>
      </c>
      <c r="C3773" s="270" t="s">
        <v>16783</v>
      </c>
      <c r="D3773" s="271" t="s">
        <v>34</v>
      </c>
      <c r="E3773" s="27" t="e">
        <f t="shared" si="58"/>
        <v>#REF!</v>
      </c>
      <c r="G3773" s="2">
        <v>12.83</v>
      </c>
      <c r="H3773" s="275">
        <v>13.22</v>
      </c>
    </row>
    <row r="3774" spans="2:8">
      <c r="B3774" s="269">
        <v>89496</v>
      </c>
      <c r="C3774" s="270" t="s">
        <v>16784</v>
      </c>
      <c r="D3774" s="271" t="s">
        <v>34</v>
      </c>
      <c r="E3774" s="27" t="e">
        <f t="shared" si="58"/>
        <v>#REF!</v>
      </c>
      <c r="G3774" s="2">
        <v>10.45</v>
      </c>
      <c r="H3774" s="275">
        <v>10.84</v>
      </c>
    </row>
    <row r="3775" spans="2:8">
      <c r="B3775" s="272">
        <v>89497</v>
      </c>
      <c r="C3775" s="270" t="s">
        <v>16785</v>
      </c>
      <c r="D3775" s="271" t="s">
        <v>34</v>
      </c>
      <c r="E3775" s="27" t="e">
        <f t="shared" si="58"/>
        <v>#REF!</v>
      </c>
      <c r="G3775" s="2">
        <v>13.37</v>
      </c>
      <c r="H3775" s="275">
        <v>13.85</v>
      </c>
    </row>
    <row r="3776" spans="2:8">
      <c r="B3776" s="269">
        <v>89498</v>
      </c>
      <c r="C3776" s="270" t="s">
        <v>16786</v>
      </c>
      <c r="D3776" s="271" t="s">
        <v>34</v>
      </c>
      <c r="E3776" s="27" t="e">
        <f t="shared" si="58"/>
        <v>#REF!</v>
      </c>
      <c r="G3776" s="2">
        <v>13.44</v>
      </c>
      <c r="H3776" s="275">
        <v>13.92</v>
      </c>
    </row>
    <row r="3777" spans="2:8">
      <c r="B3777" s="272">
        <v>89499</v>
      </c>
      <c r="C3777" s="270" t="s">
        <v>16787</v>
      </c>
      <c r="D3777" s="271" t="s">
        <v>34</v>
      </c>
      <c r="E3777" s="27" t="e">
        <f t="shared" si="58"/>
        <v>#REF!</v>
      </c>
      <c r="G3777" s="2">
        <v>20.71</v>
      </c>
      <c r="H3777" s="275">
        <v>21.19</v>
      </c>
    </row>
    <row r="3778" spans="2:8">
      <c r="B3778" s="269">
        <v>89500</v>
      </c>
      <c r="C3778" s="270" t="s">
        <v>16788</v>
      </c>
      <c r="D3778" s="271" t="s">
        <v>34</v>
      </c>
      <c r="E3778" s="27" t="e">
        <f t="shared" si="58"/>
        <v>#REF!</v>
      </c>
      <c r="G3778" s="2">
        <v>12.79</v>
      </c>
      <c r="H3778" s="275">
        <v>13.27</v>
      </c>
    </row>
    <row r="3779" spans="2:8">
      <c r="B3779" s="272">
        <v>89501</v>
      </c>
      <c r="C3779" s="270" t="s">
        <v>16789</v>
      </c>
      <c r="D3779" s="271" t="s">
        <v>34</v>
      </c>
      <c r="E3779" s="27" t="e">
        <f t="shared" ref="E3779:E3842" si="59">IF($J$2="NÃO DESONERADO",H3779,G3779)</f>
        <v>#REF!</v>
      </c>
      <c r="G3779" s="2">
        <v>14.22</v>
      </c>
      <c r="H3779" s="275">
        <v>14.8</v>
      </c>
    </row>
    <row r="3780" spans="2:8">
      <c r="B3780" s="269">
        <v>89502</v>
      </c>
      <c r="C3780" s="270" t="s">
        <v>16790</v>
      </c>
      <c r="D3780" s="271" t="s">
        <v>34</v>
      </c>
      <c r="E3780" s="27" t="e">
        <f t="shared" si="59"/>
        <v>#REF!</v>
      </c>
      <c r="G3780" s="2">
        <v>17.21</v>
      </c>
      <c r="H3780" s="275">
        <v>17.79</v>
      </c>
    </row>
    <row r="3781" spans="2:8">
      <c r="B3781" s="272">
        <v>89503</v>
      </c>
      <c r="C3781" s="270" t="s">
        <v>16791</v>
      </c>
      <c r="D3781" s="271" t="s">
        <v>34</v>
      </c>
      <c r="E3781" s="27" t="e">
        <f t="shared" si="59"/>
        <v>#REF!</v>
      </c>
      <c r="G3781" s="2">
        <v>23.87</v>
      </c>
      <c r="H3781" s="275">
        <v>24.45</v>
      </c>
    </row>
    <row r="3782" spans="2:8">
      <c r="B3782" s="269">
        <v>89504</v>
      </c>
      <c r="C3782" s="270" t="s">
        <v>16792</v>
      </c>
      <c r="D3782" s="271" t="s">
        <v>34</v>
      </c>
      <c r="E3782" s="27" t="e">
        <f t="shared" si="59"/>
        <v>#REF!</v>
      </c>
      <c r="G3782" s="2">
        <v>19.350000000000001</v>
      </c>
      <c r="H3782" s="275">
        <v>19.93</v>
      </c>
    </row>
    <row r="3783" spans="2:8">
      <c r="B3783" s="272">
        <v>89505</v>
      </c>
      <c r="C3783" s="270" t="s">
        <v>16793</v>
      </c>
      <c r="D3783" s="271" t="s">
        <v>34</v>
      </c>
      <c r="E3783" s="27" t="e">
        <f t="shared" si="59"/>
        <v>#REF!</v>
      </c>
      <c r="G3783" s="2">
        <v>44.95</v>
      </c>
      <c r="H3783" s="275">
        <v>45.64</v>
      </c>
    </row>
    <row r="3784" spans="2:8">
      <c r="B3784" s="269">
        <v>89506</v>
      </c>
      <c r="C3784" s="270" t="s">
        <v>16794</v>
      </c>
      <c r="D3784" s="271" t="s">
        <v>34</v>
      </c>
      <c r="E3784" s="27" t="e">
        <f t="shared" si="59"/>
        <v>#REF!</v>
      </c>
      <c r="G3784" s="2">
        <v>42.86</v>
      </c>
      <c r="H3784" s="275">
        <v>43.55</v>
      </c>
    </row>
    <row r="3785" spans="2:8">
      <c r="B3785" s="272">
        <v>89507</v>
      </c>
      <c r="C3785" s="270" t="s">
        <v>16795</v>
      </c>
      <c r="D3785" s="271" t="s">
        <v>34</v>
      </c>
      <c r="E3785" s="27" t="e">
        <f t="shared" si="59"/>
        <v>#REF!</v>
      </c>
      <c r="G3785" s="2">
        <v>51.12</v>
      </c>
      <c r="H3785" s="275">
        <v>51.81</v>
      </c>
    </row>
    <row r="3786" spans="2:8">
      <c r="B3786" s="269">
        <v>89510</v>
      </c>
      <c r="C3786" s="270" t="s">
        <v>16796</v>
      </c>
      <c r="D3786" s="271" t="s">
        <v>34</v>
      </c>
      <c r="E3786" s="27" t="e">
        <f t="shared" si="59"/>
        <v>#REF!</v>
      </c>
      <c r="G3786" s="2">
        <v>28.19</v>
      </c>
      <c r="H3786" s="275">
        <v>28.88</v>
      </c>
    </row>
    <row r="3787" spans="2:8">
      <c r="B3787" s="272">
        <v>89513</v>
      </c>
      <c r="C3787" s="270" t="s">
        <v>16797</v>
      </c>
      <c r="D3787" s="271" t="s">
        <v>34</v>
      </c>
      <c r="E3787" s="27" t="e">
        <f t="shared" si="59"/>
        <v>#REF!</v>
      </c>
      <c r="G3787" s="2">
        <v>116.08</v>
      </c>
      <c r="H3787" s="275">
        <v>116.92</v>
      </c>
    </row>
    <row r="3788" spans="2:8">
      <c r="B3788" s="269">
        <v>89514</v>
      </c>
      <c r="C3788" s="270" t="s">
        <v>16798</v>
      </c>
      <c r="D3788" s="271" t="s">
        <v>34</v>
      </c>
      <c r="E3788" s="27" t="e">
        <f t="shared" si="59"/>
        <v>#REF!</v>
      </c>
      <c r="G3788" s="2">
        <v>8.3699999999999992</v>
      </c>
      <c r="H3788" s="275">
        <v>8.6</v>
      </c>
    </row>
    <row r="3789" spans="2:8">
      <c r="B3789" s="272">
        <v>89515</v>
      </c>
      <c r="C3789" s="270" t="s">
        <v>16799</v>
      </c>
      <c r="D3789" s="271" t="s">
        <v>34</v>
      </c>
      <c r="E3789" s="27" t="e">
        <f t="shared" si="59"/>
        <v>#REF!</v>
      </c>
      <c r="G3789" s="2">
        <v>91.91</v>
      </c>
      <c r="H3789" s="275">
        <v>92.75</v>
      </c>
    </row>
    <row r="3790" spans="2:8">
      <c r="B3790" s="269">
        <v>89516</v>
      </c>
      <c r="C3790" s="270" t="s">
        <v>16800</v>
      </c>
      <c r="D3790" s="271" t="s">
        <v>34</v>
      </c>
      <c r="E3790" s="27" t="e">
        <f t="shared" si="59"/>
        <v>#REF!</v>
      </c>
      <c r="G3790" s="2">
        <v>8.4700000000000006</v>
      </c>
      <c r="H3790" s="275">
        <v>8.6999999999999993</v>
      </c>
    </row>
    <row r="3791" spans="2:8">
      <c r="B3791" s="272">
        <v>89517</v>
      </c>
      <c r="C3791" s="270" t="s">
        <v>16801</v>
      </c>
      <c r="D3791" s="271" t="s">
        <v>34</v>
      </c>
      <c r="E3791" s="27" t="e">
        <f t="shared" si="59"/>
        <v>#REF!</v>
      </c>
      <c r="G3791" s="2">
        <v>76.489999999999995</v>
      </c>
      <c r="H3791" s="275">
        <v>77.33</v>
      </c>
    </row>
    <row r="3792" spans="2:8">
      <c r="B3792" s="269">
        <v>89518</v>
      </c>
      <c r="C3792" s="270" t="s">
        <v>16802</v>
      </c>
      <c r="D3792" s="271" t="s">
        <v>34</v>
      </c>
      <c r="E3792" s="27" t="e">
        <f t="shared" si="59"/>
        <v>#REF!</v>
      </c>
      <c r="G3792" s="2">
        <v>16.600000000000001</v>
      </c>
      <c r="H3792" s="275">
        <v>16.88</v>
      </c>
    </row>
    <row r="3793" spans="2:8">
      <c r="B3793" s="272">
        <v>89519</v>
      </c>
      <c r="C3793" s="270" t="s">
        <v>16803</v>
      </c>
      <c r="D3793" s="271" t="s">
        <v>34</v>
      </c>
      <c r="E3793" s="27" t="e">
        <f t="shared" si="59"/>
        <v>#REF!</v>
      </c>
      <c r="G3793" s="2">
        <v>50.83</v>
      </c>
      <c r="H3793" s="275">
        <v>51.67</v>
      </c>
    </row>
    <row r="3794" spans="2:8">
      <c r="B3794" s="269">
        <v>89520</v>
      </c>
      <c r="C3794" s="270" t="s">
        <v>16804</v>
      </c>
      <c r="D3794" s="271" t="s">
        <v>34</v>
      </c>
      <c r="E3794" s="27" t="e">
        <f t="shared" si="59"/>
        <v>#REF!</v>
      </c>
      <c r="G3794" s="2">
        <v>17.399999999999999</v>
      </c>
      <c r="H3794" s="275">
        <v>17.68</v>
      </c>
    </row>
    <row r="3795" spans="2:8">
      <c r="B3795" s="272">
        <v>89521</v>
      </c>
      <c r="C3795" s="270" t="s">
        <v>16805</v>
      </c>
      <c r="D3795" s="271" t="s">
        <v>34</v>
      </c>
      <c r="E3795" s="27" t="e">
        <f t="shared" si="59"/>
        <v>#REF!</v>
      </c>
      <c r="G3795" s="2">
        <v>138.58000000000001</v>
      </c>
      <c r="H3795" s="275">
        <v>139.53</v>
      </c>
    </row>
    <row r="3796" spans="2:8">
      <c r="B3796" s="269">
        <v>89522</v>
      </c>
      <c r="C3796" s="270" t="s">
        <v>16806</v>
      </c>
      <c r="D3796" s="271" t="s">
        <v>34</v>
      </c>
      <c r="E3796" s="27" t="e">
        <f t="shared" si="59"/>
        <v>#REF!</v>
      </c>
      <c r="G3796" s="2">
        <v>32.119999999999997</v>
      </c>
      <c r="H3796" s="275">
        <v>32.56</v>
      </c>
    </row>
    <row r="3797" spans="2:8">
      <c r="B3797" s="272">
        <v>89523</v>
      </c>
      <c r="C3797" s="270" t="s">
        <v>16807</v>
      </c>
      <c r="D3797" s="271" t="s">
        <v>34</v>
      </c>
      <c r="E3797" s="27" t="e">
        <f t="shared" si="59"/>
        <v>#REF!</v>
      </c>
      <c r="G3797" s="2">
        <v>112.7</v>
      </c>
      <c r="H3797" s="275">
        <v>113.65</v>
      </c>
    </row>
    <row r="3798" spans="2:8">
      <c r="B3798" s="269">
        <v>89524</v>
      </c>
      <c r="C3798" s="270" t="s">
        <v>16808</v>
      </c>
      <c r="D3798" s="271" t="s">
        <v>34</v>
      </c>
      <c r="E3798" s="27" t="e">
        <f t="shared" si="59"/>
        <v>#REF!</v>
      </c>
      <c r="G3798" s="2">
        <v>32.630000000000003</v>
      </c>
      <c r="H3798" s="275">
        <v>33.07</v>
      </c>
    </row>
    <row r="3799" spans="2:8">
      <c r="B3799" s="272">
        <v>89525</v>
      </c>
      <c r="C3799" s="270" t="s">
        <v>16809</v>
      </c>
      <c r="D3799" s="271" t="s">
        <v>34</v>
      </c>
      <c r="E3799" s="27" t="e">
        <f t="shared" si="59"/>
        <v>#REF!</v>
      </c>
      <c r="G3799" s="2">
        <v>96.61</v>
      </c>
      <c r="H3799" s="275">
        <v>97.56</v>
      </c>
    </row>
    <row r="3800" spans="2:8">
      <c r="B3800" s="269">
        <v>89526</v>
      </c>
      <c r="C3800" s="270" t="s">
        <v>16810</v>
      </c>
      <c r="D3800" s="271" t="s">
        <v>34</v>
      </c>
      <c r="E3800" s="27" t="e">
        <f t="shared" si="59"/>
        <v>#REF!</v>
      </c>
      <c r="G3800" s="2">
        <v>42.03</v>
      </c>
      <c r="H3800" s="275">
        <v>42.47</v>
      </c>
    </row>
    <row r="3801" spans="2:8">
      <c r="B3801" s="272">
        <v>89527</v>
      </c>
      <c r="C3801" s="270" t="s">
        <v>16811</v>
      </c>
      <c r="D3801" s="271" t="s">
        <v>34</v>
      </c>
      <c r="E3801" s="27" t="e">
        <f t="shared" si="59"/>
        <v>#REF!</v>
      </c>
      <c r="G3801" s="2">
        <v>61.5</v>
      </c>
      <c r="H3801" s="275">
        <v>62.45</v>
      </c>
    </row>
    <row r="3802" spans="2:8">
      <c r="B3802" s="269">
        <v>89528</v>
      </c>
      <c r="C3802" s="270" t="s">
        <v>16812</v>
      </c>
      <c r="D3802" s="271" t="s">
        <v>34</v>
      </c>
      <c r="E3802" s="27" t="e">
        <f t="shared" si="59"/>
        <v>#REF!</v>
      </c>
      <c r="G3802" s="2">
        <v>4.09</v>
      </c>
      <c r="H3802" s="275">
        <v>4.3</v>
      </c>
    </row>
    <row r="3803" spans="2:8">
      <c r="B3803" s="272">
        <v>89529</v>
      </c>
      <c r="C3803" s="270" t="s">
        <v>16813</v>
      </c>
      <c r="D3803" s="271" t="s">
        <v>34</v>
      </c>
      <c r="E3803" s="27" t="e">
        <f t="shared" si="59"/>
        <v>#REF!</v>
      </c>
      <c r="G3803" s="2">
        <v>39.79</v>
      </c>
      <c r="H3803" s="275">
        <v>40.39</v>
      </c>
    </row>
    <row r="3804" spans="2:8">
      <c r="B3804" s="269">
        <v>89530</v>
      </c>
      <c r="C3804" s="270" t="s">
        <v>16814</v>
      </c>
      <c r="D3804" s="271" t="s">
        <v>34</v>
      </c>
      <c r="E3804" s="27" t="e">
        <f t="shared" si="59"/>
        <v>#REF!</v>
      </c>
      <c r="G3804" s="2">
        <v>17.91</v>
      </c>
      <c r="H3804" s="275">
        <v>18.12</v>
      </c>
    </row>
    <row r="3805" spans="2:8">
      <c r="B3805" s="272">
        <v>89531</v>
      </c>
      <c r="C3805" s="270" t="s">
        <v>16815</v>
      </c>
      <c r="D3805" s="271" t="s">
        <v>34</v>
      </c>
      <c r="E3805" s="27" t="e">
        <f t="shared" si="59"/>
        <v>#REF!</v>
      </c>
      <c r="G3805" s="2">
        <v>40.94</v>
      </c>
      <c r="H3805" s="275">
        <v>41.54</v>
      </c>
    </row>
    <row r="3806" spans="2:8">
      <c r="B3806" s="269">
        <v>89532</v>
      </c>
      <c r="C3806" s="270" t="s">
        <v>16816</v>
      </c>
      <c r="D3806" s="271" t="s">
        <v>34</v>
      </c>
      <c r="E3806" s="27" t="e">
        <f t="shared" si="59"/>
        <v>#REF!</v>
      </c>
      <c r="G3806" s="2">
        <v>7.26</v>
      </c>
      <c r="H3806" s="275">
        <v>7.51</v>
      </c>
    </row>
    <row r="3807" spans="2:8">
      <c r="B3807" s="272">
        <v>89535</v>
      </c>
      <c r="C3807" s="270" t="s">
        <v>16817</v>
      </c>
      <c r="D3807" s="271" t="s">
        <v>34</v>
      </c>
      <c r="E3807" s="27" t="e">
        <f t="shared" si="59"/>
        <v>#REF!</v>
      </c>
      <c r="G3807" s="2">
        <v>45.85</v>
      </c>
      <c r="H3807" s="275">
        <v>46.45</v>
      </c>
    </row>
    <row r="3808" spans="2:8">
      <c r="B3808" s="269">
        <v>89536</v>
      </c>
      <c r="C3808" s="270" t="s">
        <v>16818</v>
      </c>
      <c r="D3808" s="271" t="s">
        <v>34</v>
      </c>
      <c r="E3808" s="27" t="e">
        <f t="shared" si="59"/>
        <v>#REF!</v>
      </c>
      <c r="G3808" s="2">
        <v>12.69</v>
      </c>
      <c r="H3808" s="275">
        <v>12.9</v>
      </c>
    </row>
    <row r="3809" spans="2:8">
      <c r="B3809" s="272">
        <v>89540</v>
      </c>
      <c r="C3809" s="270" t="s">
        <v>16819</v>
      </c>
      <c r="D3809" s="271" t="s">
        <v>34</v>
      </c>
      <c r="E3809" s="27" t="e">
        <f t="shared" si="59"/>
        <v>#REF!</v>
      </c>
      <c r="G3809" s="2">
        <v>11.12</v>
      </c>
      <c r="H3809" s="275">
        <v>11.33</v>
      </c>
    </row>
    <row r="3810" spans="2:8">
      <c r="B3810" s="269">
        <v>89541</v>
      </c>
      <c r="C3810" s="270" t="s">
        <v>16820</v>
      </c>
      <c r="D3810" s="271" t="s">
        <v>34</v>
      </c>
      <c r="E3810" s="27" t="e">
        <f t="shared" si="59"/>
        <v>#REF!</v>
      </c>
      <c r="G3810" s="2">
        <v>6.37</v>
      </c>
      <c r="H3810" s="275">
        <v>6.63</v>
      </c>
    </row>
    <row r="3811" spans="2:8">
      <c r="B3811" s="272">
        <v>89542</v>
      </c>
      <c r="C3811" s="270" t="s">
        <v>16821</v>
      </c>
      <c r="D3811" s="271" t="s">
        <v>34</v>
      </c>
      <c r="E3811" s="27" t="e">
        <f t="shared" si="59"/>
        <v>#REF!</v>
      </c>
      <c r="G3811" s="2">
        <v>30.24</v>
      </c>
      <c r="H3811" s="275">
        <v>30.5</v>
      </c>
    </row>
    <row r="3812" spans="2:8">
      <c r="B3812" s="269">
        <v>89544</v>
      </c>
      <c r="C3812" s="270" t="s">
        <v>16822</v>
      </c>
      <c r="D3812" s="271" t="s">
        <v>34</v>
      </c>
      <c r="E3812" s="27" t="e">
        <f t="shared" si="59"/>
        <v>#REF!</v>
      </c>
      <c r="G3812" s="2">
        <v>8.86</v>
      </c>
      <c r="H3812" s="275">
        <v>9</v>
      </c>
    </row>
    <row r="3813" spans="2:8">
      <c r="B3813" s="272">
        <v>89545</v>
      </c>
      <c r="C3813" s="270" t="s">
        <v>16823</v>
      </c>
      <c r="D3813" s="271" t="s">
        <v>34</v>
      </c>
      <c r="E3813" s="27" t="e">
        <f t="shared" si="59"/>
        <v>#REF!</v>
      </c>
      <c r="G3813" s="2">
        <v>18.22</v>
      </c>
      <c r="H3813" s="275">
        <v>18.41</v>
      </c>
    </row>
    <row r="3814" spans="2:8">
      <c r="B3814" s="269">
        <v>89546</v>
      </c>
      <c r="C3814" s="270" t="s">
        <v>16824</v>
      </c>
      <c r="D3814" s="271" t="s">
        <v>34</v>
      </c>
      <c r="E3814" s="27" t="e">
        <f t="shared" si="59"/>
        <v>#REF!</v>
      </c>
      <c r="G3814" s="2">
        <v>12.15</v>
      </c>
      <c r="H3814" s="275">
        <v>12.31</v>
      </c>
    </row>
    <row r="3815" spans="2:8">
      <c r="B3815" s="272">
        <v>89547</v>
      </c>
      <c r="C3815" s="270" t="s">
        <v>16825</v>
      </c>
      <c r="D3815" s="271" t="s">
        <v>34</v>
      </c>
      <c r="E3815" s="27" t="e">
        <f t="shared" si="59"/>
        <v>#REF!</v>
      </c>
      <c r="G3815" s="2">
        <v>24.08</v>
      </c>
      <c r="H3815" s="275">
        <v>24.36</v>
      </c>
    </row>
    <row r="3816" spans="2:8">
      <c r="B3816" s="269">
        <v>89548</v>
      </c>
      <c r="C3816" s="270" t="s">
        <v>16826</v>
      </c>
      <c r="D3816" s="271" t="s">
        <v>34</v>
      </c>
      <c r="E3816" s="27" t="e">
        <f t="shared" si="59"/>
        <v>#REF!</v>
      </c>
      <c r="G3816" s="2">
        <v>25.22</v>
      </c>
      <c r="H3816" s="275">
        <v>25.5</v>
      </c>
    </row>
    <row r="3817" spans="2:8">
      <c r="B3817" s="272">
        <v>89549</v>
      </c>
      <c r="C3817" s="270" t="s">
        <v>16827</v>
      </c>
      <c r="D3817" s="271" t="s">
        <v>34</v>
      </c>
      <c r="E3817" s="27" t="e">
        <f t="shared" si="59"/>
        <v>#REF!</v>
      </c>
      <c r="G3817" s="2">
        <v>21</v>
      </c>
      <c r="H3817" s="275">
        <v>21.24</v>
      </c>
    </row>
    <row r="3818" spans="2:8">
      <c r="B3818" s="269">
        <v>89550</v>
      </c>
      <c r="C3818" s="270" t="s">
        <v>16828</v>
      </c>
      <c r="D3818" s="271" t="s">
        <v>34</v>
      </c>
      <c r="E3818" s="27" t="e">
        <f t="shared" si="59"/>
        <v>#REF!</v>
      </c>
      <c r="G3818" s="2">
        <v>44.91</v>
      </c>
      <c r="H3818" s="275">
        <v>45.19</v>
      </c>
    </row>
    <row r="3819" spans="2:8">
      <c r="B3819" s="272">
        <v>89551</v>
      </c>
      <c r="C3819" s="270" t="s">
        <v>16829</v>
      </c>
      <c r="D3819" s="271" t="s">
        <v>34</v>
      </c>
      <c r="E3819" s="27" t="e">
        <f t="shared" si="59"/>
        <v>#REF!</v>
      </c>
      <c r="G3819" s="2">
        <v>8.94</v>
      </c>
      <c r="H3819" s="275">
        <v>9.19</v>
      </c>
    </row>
    <row r="3820" spans="2:8">
      <c r="B3820" s="269">
        <v>89552</v>
      </c>
      <c r="C3820" s="270" t="s">
        <v>16830</v>
      </c>
      <c r="D3820" s="271" t="s">
        <v>34</v>
      </c>
      <c r="E3820" s="27" t="e">
        <f t="shared" si="59"/>
        <v>#REF!</v>
      </c>
      <c r="G3820" s="2">
        <v>20.11</v>
      </c>
      <c r="H3820" s="275">
        <v>20.37</v>
      </c>
    </row>
    <row r="3821" spans="2:8">
      <c r="B3821" s="272">
        <v>89553</v>
      </c>
      <c r="C3821" s="270" t="s">
        <v>16831</v>
      </c>
      <c r="D3821" s="271" t="s">
        <v>34</v>
      </c>
      <c r="E3821" s="27" t="e">
        <f t="shared" si="59"/>
        <v>#REF!</v>
      </c>
      <c r="G3821" s="2">
        <v>5.69</v>
      </c>
      <c r="H3821" s="275">
        <v>5.94</v>
      </c>
    </row>
    <row r="3822" spans="2:8">
      <c r="B3822" s="269">
        <v>89554</v>
      </c>
      <c r="C3822" s="270" t="s">
        <v>16832</v>
      </c>
      <c r="D3822" s="271" t="s">
        <v>34</v>
      </c>
      <c r="E3822" s="27" t="e">
        <f t="shared" si="59"/>
        <v>#REF!</v>
      </c>
      <c r="G3822" s="2">
        <v>30.5</v>
      </c>
      <c r="H3822" s="275">
        <v>30.89</v>
      </c>
    </row>
    <row r="3823" spans="2:8">
      <c r="B3823" s="272">
        <v>89555</v>
      </c>
      <c r="C3823" s="270" t="s">
        <v>16833</v>
      </c>
      <c r="D3823" s="271" t="s">
        <v>34</v>
      </c>
      <c r="E3823" s="27" t="e">
        <f t="shared" si="59"/>
        <v>#REF!</v>
      </c>
      <c r="G3823" s="2">
        <v>23.75</v>
      </c>
      <c r="H3823" s="275">
        <v>24.01</v>
      </c>
    </row>
    <row r="3824" spans="2:8">
      <c r="B3824" s="269">
        <v>89556</v>
      </c>
      <c r="C3824" s="270" t="s">
        <v>16834</v>
      </c>
      <c r="D3824" s="271" t="s">
        <v>34</v>
      </c>
      <c r="E3824" s="27" t="e">
        <f t="shared" si="59"/>
        <v>#REF!</v>
      </c>
      <c r="G3824" s="2">
        <v>43.78</v>
      </c>
      <c r="H3824" s="275">
        <v>44.17</v>
      </c>
    </row>
    <row r="3825" spans="2:8">
      <c r="B3825" s="272">
        <v>89557</v>
      </c>
      <c r="C3825" s="270" t="s">
        <v>16835</v>
      </c>
      <c r="D3825" s="271" t="s">
        <v>34</v>
      </c>
      <c r="E3825" s="27" t="e">
        <f t="shared" si="59"/>
        <v>#REF!</v>
      </c>
      <c r="G3825" s="2">
        <v>34.81</v>
      </c>
      <c r="H3825" s="275">
        <v>35.159999999999997</v>
      </c>
    </row>
    <row r="3826" spans="2:8">
      <c r="B3826" s="269">
        <v>89558</v>
      </c>
      <c r="C3826" s="270" t="s">
        <v>16836</v>
      </c>
      <c r="D3826" s="271" t="s">
        <v>34</v>
      </c>
      <c r="E3826" s="27" t="e">
        <f t="shared" si="59"/>
        <v>#REF!</v>
      </c>
      <c r="G3826" s="2">
        <v>10</v>
      </c>
      <c r="H3826" s="275">
        <v>10.32</v>
      </c>
    </row>
    <row r="3827" spans="2:8">
      <c r="B3827" s="272">
        <v>89559</v>
      </c>
      <c r="C3827" s="270" t="s">
        <v>16837</v>
      </c>
      <c r="D3827" s="271" t="s">
        <v>34</v>
      </c>
      <c r="E3827" s="27" t="e">
        <f t="shared" si="59"/>
        <v>#REF!</v>
      </c>
      <c r="G3827" s="2">
        <v>72.89</v>
      </c>
      <c r="H3827" s="275">
        <v>73.28</v>
      </c>
    </row>
    <row r="3828" spans="2:8">
      <c r="B3828" s="269">
        <v>89560</v>
      </c>
      <c r="C3828" s="270" t="s">
        <v>18021</v>
      </c>
      <c r="D3828" s="271" t="s">
        <v>34</v>
      </c>
      <c r="E3828" s="27" t="e">
        <f t="shared" si="59"/>
        <v>#REF!</v>
      </c>
      <c r="G3828" s="2">
        <v>38.86</v>
      </c>
      <c r="H3828" s="275">
        <v>39.18</v>
      </c>
    </row>
    <row r="3829" spans="2:8">
      <c r="B3829" s="272">
        <v>89561</v>
      </c>
      <c r="C3829" s="270" t="s">
        <v>16838</v>
      </c>
      <c r="D3829" s="271" t="s">
        <v>34</v>
      </c>
      <c r="E3829" s="27" t="e">
        <f t="shared" si="59"/>
        <v>#REF!</v>
      </c>
      <c r="G3829" s="2">
        <v>15.26</v>
      </c>
      <c r="H3829" s="275">
        <v>15.54</v>
      </c>
    </row>
    <row r="3830" spans="2:8">
      <c r="B3830" s="269">
        <v>89562</v>
      </c>
      <c r="C3830" s="270" t="s">
        <v>16839</v>
      </c>
      <c r="D3830" s="271" t="s">
        <v>34</v>
      </c>
      <c r="E3830" s="27" t="e">
        <f t="shared" si="59"/>
        <v>#REF!</v>
      </c>
      <c r="G3830" s="2">
        <v>10.77</v>
      </c>
      <c r="H3830" s="275">
        <v>11.06</v>
      </c>
    </row>
    <row r="3831" spans="2:8">
      <c r="B3831" s="272">
        <v>89563</v>
      </c>
      <c r="C3831" s="270" t="s">
        <v>16840</v>
      </c>
      <c r="D3831" s="271" t="s">
        <v>34</v>
      </c>
      <c r="E3831" s="27" t="e">
        <f t="shared" si="59"/>
        <v>#REF!</v>
      </c>
      <c r="G3831" s="2">
        <v>37.94</v>
      </c>
      <c r="H3831" s="275">
        <v>38.31</v>
      </c>
    </row>
    <row r="3832" spans="2:8">
      <c r="B3832" s="269">
        <v>89564</v>
      </c>
      <c r="C3832" s="270" t="s">
        <v>16841</v>
      </c>
      <c r="D3832" s="271" t="s">
        <v>34</v>
      </c>
      <c r="E3832" s="27" t="e">
        <f t="shared" si="59"/>
        <v>#REF!</v>
      </c>
      <c r="G3832" s="2">
        <v>16.8</v>
      </c>
      <c r="H3832" s="275">
        <v>17.09</v>
      </c>
    </row>
    <row r="3833" spans="2:8">
      <c r="B3833" s="272">
        <v>89565</v>
      </c>
      <c r="C3833" s="270" t="s">
        <v>16842</v>
      </c>
      <c r="D3833" s="271" t="s">
        <v>34</v>
      </c>
      <c r="E3833" s="27" t="e">
        <f t="shared" si="59"/>
        <v>#REF!</v>
      </c>
      <c r="G3833" s="2">
        <v>60.62</v>
      </c>
      <c r="H3833" s="275">
        <v>61.19</v>
      </c>
    </row>
    <row r="3834" spans="2:8">
      <c r="B3834" s="269">
        <v>89566</v>
      </c>
      <c r="C3834" s="270" t="s">
        <v>16843</v>
      </c>
      <c r="D3834" s="271" t="s">
        <v>34</v>
      </c>
      <c r="E3834" s="27" t="e">
        <f t="shared" si="59"/>
        <v>#REF!</v>
      </c>
      <c r="G3834" s="2">
        <v>51.39</v>
      </c>
      <c r="H3834" s="275">
        <v>51.96</v>
      </c>
    </row>
    <row r="3835" spans="2:8">
      <c r="B3835" s="272">
        <v>89567</v>
      </c>
      <c r="C3835" s="270" t="s">
        <v>16844</v>
      </c>
      <c r="D3835" s="271" t="s">
        <v>34</v>
      </c>
      <c r="E3835" s="27" t="e">
        <f t="shared" si="59"/>
        <v>#REF!</v>
      </c>
      <c r="G3835" s="2">
        <v>86.83</v>
      </c>
      <c r="H3835" s="275">
        <v>87.63</v>
      </c>
    </row>
    <row r="3836" spans="2:8">
      <c r="B3836" s="269">
        <v>89568</v>
      </c>
      <c r="C3836" s="270" t="s">
        <v>16845</v>
      </c>
      <c r="D3836" s="271" t="s">
        <v>34</v>
      </c>
      <c r="E3836" s="27" t="e">
        <f t="shared" si="59"/>
        <v>#REF!</v>
      </c>
      <c r="G3836" s="2">
        <v>35.93</v>
      </c>
      <c r="H3836" s="275">
        <v>36.25</v>
      </c>
    </row>
    <row r="3837" spans="2:8">
      <c r="B3837" s="272">
        <v>89569</v>
      </c>
      <c r="C3837" s="270" t="s">
        <v>16846</v>
      </c>
      <c r="D3837" s="271" t="s">
        <v>34</v>
      </c>
      <c r="E3837" s="27" t="e">
        <f t="shared" si="59"/>
        <v>#REF!</v>
      </c>
      <c r="G3837" s="2">
        <v>101.43</v>
      </c>
      <c r="H3837" s="275">
        <v>102.14</v>
      </c>
    </row>
    <row r="3838" spans="2:8">
      <c r="B3838" s="269">
        <v>89570</v>
      </c>
      <c r="C3838" s="270" t="s">
        <v>16847</v>
      </c>
      <c r="D3838" s="271" t="s">
        <v>34</v>
      </c>
      <c r="E3838" s="27" t="e">
        <f t="shared" si="59"/>
        <v>#REF!</v>
      </c>
      <c r="G3838" s="2">
        <v>11.98</v>
      </c>
      <c r="H3838" s="275">
        <v>12.29</v>
      </c>
    </row>
    <row r="3839" spans="2:8">
      <c r="B3839" s="272">
        <v>89571</v>
      </c>
      <c r="C3839" s="270" t="s">
        <v>16848</v>
      </c>
      <c r="D3839" s="271" t="s">
        <v>34</v>
      </c>
      <c r="E3839" s="27" t="e">
        <f t="shared" si="59"/>
        <v>#REF!</v>
      </c>
      <c r="G3839" s="2">
        <v>75.209999999999994</v>
      </c>
      <c r="H3839" s="275">
        <v>76.010000000000005</v>
      </c>
    </row>
    <row r="3840" spans="2:8">
      <c r="B3840" s="269">
        <v>89572</v>
      </c>
      <c r="C3840" s="270" t="s">
        <v>16849</v>
      </c>
      <c r="D3840" s="271" t="s">
        <v>34</v>
      </c>
      <c r="E3840" s="27" t="e">
        <f t="shared" si="59"/>
        <v>#REF!</v>
      </c>
      <c r="G3840" s="2">
        <v>8.86</v>
      </c>
      <c r="H3840" s="275">
        <v>9.15</v>
      </c>
    </row>
    <row r="3841" spans="2:8">
      <c r="B3841" s="272">
        <v>89573</v>
      </c>
      <c r="C3841" s="270" t="s">
        <v>16850</v>
      </c>
      <c r="D3841" s="271" t="s">
        <v>34</v>
      </c>
      <c r="E3841" s="27" t="e">
        <f t="shared" si="59"/>
        <v>#REF!</v>
      </c>
      <c r="G3841" s="2">
        <v>82.61</v>
      </c>
      <c r="H3841" s="275">
        <v>83.32</v>
      </c>
    </row>
    <row r="3842" spans="2:8">
      <c r="B3842" s="269">
        <v>89574</v>
      </c>
      <c r="C3842" s="270" t="s">
        <v>16851</v>
      </c>
      <c r="D3842" s="271" t="s">
        <v>34</v>
      </c>
      <c r="E3842" s="27" t="e">
        <f t="shared" si="59"/>
        <v>#REF!</v>
      </c>
      <c r="G3842" s="2">
        <v>167.22</v>
      </c>
      <c r="H3842" s="275">
        <v>168.41</v>
      </c>
    </row>
    <row r="3843" spans="2:8">
      <c r="B3843" s="272">
        <v>89575</v>
      </c>
      <c r="C3843" s="270" t="s">
        <v>16852</v>
      </c>
      <c r="D3843" s="271" t="s">
        <v>34</v>
      </c>
      <c r="E3843" s="27" t="e">
        <f t="shared" ref="E3843:E3906" si="60">IF($J$2="NÃO DESONERADO",H3843,G3843)</f>
        <v>#REF!</v>
      </c>
      <c r="G3843" s="2">
        <v>11.78</v>
      </c>
      <c r="H3843" s="275">
        <v>12.17</v>
      </c>
    </row>
    <row r="3844" spans="2:8">
      <c r="B3844" s="269">
        <v>89577</v>
      </c>
      <c r="C3844" s="270" t="s">
        <v>16853</v>
      </c>
      <c r="D3844" s="271" t="s">
        <v>34</v>
      </c>
      <c r="E3844" s="27" t="e">
        <f t="shared" si="60"/>
        <v>#REF!</v>
      </c>
      <c r="G3844" s="2">
        <v>40.799999999999997</v>
      </c>
      <c r="H3844" s="275">
        <v>41.19</v>
      </c>
    </row>
    <row r="3845" spans="2:8">
      <c r="B3845" s="272">
        <v>89579</v>
      </c>
      <c r="C3845" s="270" t="s">
        <v>16854</v>
      </c>
      <c r="D3845" s="271" t="s">
        <v>34</v>
      </c>
      <c r="E3845" s="27" t="e">
        <f t="shared" si="60"/>
        <v>#REF!</v>
      </c>
      <c r="G3845" s="2">
        <v>12.28</v>
      </c>
      <c r="H3845" s="275">
        <v>12.59</v>
      </c>
    </row>
    <row r="3846" spans="2:8">
      <c r="B3846" s="269">
        <v>89581</v>
      </c>
      <c r="C3846" s="270" t="s">
        <v>16855</v>
      </c>
      <c r="D3846" s="271" t="s">
        <v>34</v>
      </c>
      <c r="E3846" s="27" t="e">
        <f t="shared" si="60"/>
        <v>#REF!</v>
      </c>
      <c r="G3846" s="2">
        <v>35.270000000000003</v>
      </c>
      <c r="H3846" s="275">
        <v>36.07</v>
      </c>
    </row>
    <row r="3847" spans="2:8">
      <c r="B3847" s="272">
        <v>89582</v>
      </c>
      <c r="C3847" s="270" t="s">
        <v>16856</v>
      </c>
      <c r="D3847" s="271" t="s">
        <v>34</v>
      </c>
      <c r="E3847" s="27" t="e">
        <f t="shared" si="60"/>
        <v>#REF!</v>
      </c>
      <c r="G3847" s="2">
        <v>35.78</v>
      </c>
      <c r="H3847" s="275">
        <v>36.58</v>
      </c>
    </row>
    <row r="3848" spans="2:8">
      <c r="B3848" s="269">
        <v>89583</v>
      </c>
      <c r="C3848" s="270" t="s">
        <v>16857</v>
      </c>
      <c r="D3848" s="271" t="s">
        <v>34</v>
      </c>
      <c r="E3848" s="27" t="e">
        <f t="shared" si="60"/>
        <v>#REF!</v>
      </c>
      <c r="G3848" s="2">
        <v>45.18</v>
      </c>
      <c r="H3848" s="275">
        <v>45.98</v>
      </c>
    </row>
    <row r="3849" spans="2:8">
      <c r="B3849" s="272">
        <v>89584</v>
      </c>
      <c r="C3849" s="270" t="s">
        <v>16858</v>
      </c>
      <c r="D3849" s="271" t="s">
        <v>34</v>
      </c>
      <c r="E3849" s="27" t="e">
        <f t="shared" si="60"/>
        <v>#REF!</v>
      </c>
      <c r="G3849" s="2">
        <v>45.49</v>
      </c>
      <c r="H3849" s="275">
        <v>46.74</v>
      </c>
    </row>
    <row r="3850" spans="2:8">
      <c r="B3850" s="269">
        <v>89585</v>
      </c>
      <c r="C3850" s="270" t="s">
        <v>16859</v>
      </c>
      <c r="D3850" s="271" t="s">
        <v>34</v>
      </c>
      <c r="E3850" s="27" t="e">
        <f t="shared" si="60"/>
        <v>#REF!</v>
      </c>
      <c r="G3850" s="2">
        <v>46.64</v>
      </c>
      <c r="H3850" s="275">
        <v>47.89</v>
      </c>
    </row>
    <row r="3851" spans="2:8">
      <c r="B3851" s="272">
        <v>89587</v>
      </c>
      <c r="C3851" s="270" t="s">
        <v>16860</v>
      </c>
      <c r="D3851" s="271" t="s">
        <v>34</v>
      </c>
      <c r="E3851" s="27" t="e">
        <f t="shared" si="60"/>
        <v>#REF!</v>
      </c>
      <c r="G3851" s="2">
        <v>51.55</v>
      </c>
      <c r="H3851" s="275">
        <v>52.8</v>
      </c>
    </row>
    <row r="3852" spans="2:8">
      <c r="B3852" s="269">
        <v>89590</v>
      </c>
      <c r="C3852" s="270" t="s">
        <v>16861</v>
      </c>
      <c r="D3852" s="271" t="s">
        <v>34</v>
      </c>
      <c r="E3852" s="27" t="e">
        <f t="shared" si="60"/>
        <v>#REF!</v>
      </c>
      <c r="G3852" s="2">
        <v>142.75</v>
      </c>
      <c r="H3852" s="275">
        <v>144.91999999999999</v>
      </c>
    </row>
    <row r="3853" spans="2:8">
      <c r="B3853" s="272">
        <v>89591</v>
      </c>
      <c r="C3853" s="270" t="s">
        <v>16862</v>
      </c>
      <c r="D3853" s="271" t="s">
        <v>34</v>
      </c>
      <c r="E3853" s="27" t="e">
        <f t="shared" si="60"/>
        <v>#REF!</v>
      </c>
      <c r="G3853" s="2">
        <v>139.25</v>
      </c>
      <c r="H3853" s="275">
        <v>141.41999999999999</v>
      </c>
    </row>
    <row r="3854" spans="2:8">
      <c r="B3854" s="269">
        <v>89592</v>
      </c>
      <c r="C3854" s="270" t="s">
        <v>16863</v>
      </c>
      <c r="D3854" s="271" t="s">
        <v>34</v>
      </c>
      <c r="E3854" s="27" t="e">
        <f t="shared" si="60"/>
        <v>#REF!</v>
      </c>
      <c r="G3854" s="2">
        <v>170.04</v>
      </c>
      <c r="H3854" s="275">
        <v>172.21</v>
      </c>
    </row>
    <row r="3855" spans="2:8">
      <c r="B3855" s="272">
        <v>89593</v>
      </c>
      <c r="C3855" s="270" t="s">
        <v>16864</v>
      </c>
      <c r="D3855" s="271" t="s">
        <v>34</v>
      </c>
      <c r="E3855" s="27" t="e">
        <f t="shared" si="60"/>
        <v>#REF!</v>
      </c>
      <c r="G3855" s="2">
        <v>27.27</v>
      </c>
      <c r="H3855" s="275">
        <v>27.61</v>
      </c>
    </row>
    <row r="3856" spans="2:8">
      <c r="B3856" s="269">
        <v>89594</v>
      </c>
      <c r="C3856" s="270" t="s">
        <v>16865</v>
      </c>
      <c r="D3856" s="271" t="s">
        <v>34</v>
      </c>
      <c r="E3856" s="27" t="e">
        <f t="shared" si="60"/>
        <v>#REF!</v>
      </c>
      <c r="G3856" s="2">
        <v>39.69</v>
      </c>
      <c r="H3856" s="275">
        <v>40.08</v>
      </c>
    </row>
    <row r="3857" spans="2:8">
      <c r="B3857" s="272">
        <v>89595</v>
      </c>
      <c r="C3857" s="270" t="s">
        <v>16866</v>
      </c>
      <c r="D3857" s="271" t="s">
        <v>34</v>
      </c>
      <c r="E3857" s="27" t="e">
        <f t="shared" si="60"/>
        <v>#REF!</v>
      </c>
      <c r="G3857" s="2">
        <v>15.37</v>
      </c>
      <c r="H3857" s="275">
        <v>15.69</v>
      </c>
    </row>
    <row r="3858" spans="2:8">
      <c r="B3858" s="269">
        <v>89596</v>
      </c>
      <c r="C3858" s="270" t="s">
        <v>16867</v>
      </c>
      <c r="D3858" s="271" t="s">
        <v>34</v>
      </c>
      <c r="E3858" s="27" t="e">
        <f t="shared" si="60"/>
        <v>#REF!</v>
      </c>
      <c r="G3858" s="2">
        <v>10.71</v>
      </c>
      <c r="H3858" s="275">
        <v>11.05</v>
      </c>
    </row>
    <row r="3859" spans="2:8">
      <c r="B3859" s="272">
        <v>89597</v>
      </c>
      <c r="C3859" s="270" t="s">
        <v>16868</v>
      </c>
      <c r="D3859" s="271" t="s">
        <v>34</v>
      </c>
      <c r="E3859" s="27" t="e">
        <f t="shared" si="60"/>
        <v>#REF!</v>
      </c>
      <c r="G3859" s="2">
        <v>24.25</v>
      </c>
      <c r="H3859" s="275">
        <v>24.71</v>
      </c>
    </row>
    <row r="3860" spans="2:8">
      <c r="B3860" s="269">
        <v>89598</v>
      </c>
      <c r="C3860" s="270" t="s">
        <v>16869</v>
      </c>
      <c r="D3860" s="271" t="s">
        <v>34</v>
      </c>
      <c r="E3860" s="27" t="e">
        <f t="shared" si="60"/>
        <v>#REF!</v>
      </c>
      <c r="G3860" s="2">
        <v>55.3</v>
      </c>
      <c r="H3860" s="275">
        <v>55.76</v>
      </c>
    </row>
    <row r="3861" spans="2:8">
      <c r="B3861" s="272">
        <v>89599</v>
      </c>
      <c r="C3861" s="270" t="s">
        <v>16870</v>
      </c>
      <c r="D3861" s="271" t="s">
        <v>34</v>
      </c>
      <c r="E3861" s="27" t="e">
        <f t="shared" si="60"/>
        <v>#REF!</v>
      </c>
      <c r="G3861" s="2">
        <v>26.19</v>
      </c>
      <c r="H3861" s="275">
        <v>26.73</v>
      </c>
    </row>
    <row r="3862" spans="2:8">
      <c r="B3862" s="269">
        <v>89600</v>
      </c>
      <c r="C3862" s="270" t="s">
        <v>16871</v>
      </c>
      <c r="D3862" s="271" t="s">
        <v>34</v>
      </c>
      <c r="E3862" s="27" t="e">
        <f t="shared" si="60"/>
        <v>#REF!</v>
      </c>
      <c r="G3862" s="2">
        <v>27.31</v>
      </c>
      <c r="H3862" s="275">
        <v>27.85</v>
      </c>
    </row>
    <row r="3863" spans="2:8">
      <c r="B3863" s="272">
        <v>89605</v>
      </c>
      <c r="C3863" s="270" t="s">
        <v>16872</v>
      </c>
      <c r="D3863" s="271" t="s">
        <v>34</v>
      </c>
      <c r="E3863" s="27" t="e">
        <f t="shared" si="60"/>
        <v>#REF!</v>
      </c>
      <c r="G3863" s="2">
        <v>22.06</v>
      </c>
      <c r="H3863" s="275">
        <v>22.47</v>
      </c>
    </row>
    <row r="3864" spans="2:8">
      <c r="B3864" s="269">
        <v>89609</v>
      </c>
      <c r="C3864" s="270" t="s">
        <v>16873</v>
      </c>
      <c r="D3864" s="271" t="s">
        <v>34</v>
      </c>
      <c r="E3864" s="27" t="e">
        <f t="shared" si="60"/>
        <v>#REF!</v>
      </c>
      <c r="G3864" s="2">
        <v>94.44</v>
      </c>
      <c r="H3864" s="275">
        <v>94.9</v>
      </c>
    </row>
    <row r="3865" spans="2:8">
      <c r="B3865" s="272">
        <v>89610</v>
      </c>
      <c r="C3865" s="270" t="s">
        <v>16874</v>
      </c>
      <c r="D3865" s="271" t="s">
        <v>34</v>
      </c>
      <c r="E3865" s="27" t="e">
        <f t="shared" si="60"/>
        <v>#REF!</v>
      </c>
      <c r="G3865" s="2">
        <v>20.79</v>
      </c>
      <c r="H3865" s="275">
        <v>21.2</v>
      </c>
    </row>
    <row r="3866" spans="2:8">
      <c r="B3866" s="269">
        <v>89611</v>
      </c>
      <c r="C3866" s="270" t="s">
        <v>16875</v>
      </c>
      <c r="D3866" s="271" t="s">
        <v>34</v>
      </c>
      <c r="E3866" s="27" t="e">
        <f t="shared" si="60"/>
        <v>#REF!</v>
      </c>
      <c r="G3866" s="2">
        <v>34.659999999999997</v>
      </c>
      <c r="H3866" s="275">
        <v>35.22</v>
      </c>
    </row>
    <row r="3867" spans="2:8">
      <c r="B3867" s="272">
        <v>89612</v>
      </c>
      <c r="C3867" s="270" t="s">
        <v>16876</v>
      </c>
      <c r="D3867" s="271" t="s">
        <v>34</v>
      </c>
      <c r="E3867" s="27" t="e">
        <f t="shared" si="60"/>
        <v>#REF!</v>
      </c>
      <c r="G3867" s="2">
        <v>186.82</v>
      </c>
      <c r="H3867" s="275">
        <v>187.38</v>
      </c>
    </row>
    <row r="3868" spans="2:8">
      <c r="B3868" s="269">
        <v>89613</v>
      </c>
      <c r="C3868" s="270" t="s">
        <v>1106</v>
      </c>
      <c r="D3868" s="271" t="s">
        <v>34</v>
      </c>
      <c r="E3868" s="27" t="e">
        <f t="shared" si="60"/>
        <v>#REF!</v>
      </c>
      <c r="G3868" s="2">
        <v>33.03</v>
      </c>
      <c r="H3868" s="275">
        <v>33.549999999999997</v>
      </c>
    </row>
    <row r="3869" spans="2:8">
      <c r="B3869" s="272">
        <v>89614</v>
      </c>
      <c r="C3869" s="270" t="s">
        <v>16877</v>
      </c>
      <c r="D3869" s="271" t="s">
        <v>34</v>
      </c>
      <c r="E3869" s="27" t="e">
        <f t="shared" si="60"/>
        <v>#REF!</v>
      </c>
      <c r="G3869" s="2">
        <v>66.040000000000006</v>
      </c>
      <c r="H3869" s="275">
        <v>66.66</v>
      </c>
    </row>
    <row r="3870" spans="2:8">
      <c r="B3870" s="269">
        <v>89615</v>
      </c>
      <c r="C3870" s="270" t="s">
        <v>16878</v>
      </c>
      <c r="D3870" s="271" t="s">
        <v>34</v>
      </c>
      <c r="E3870" s="27" t="e">
        <f t="shared" si="60"/>
        <v>#REF!</v>
      </c>
      <c r="G3870" s="2">
        <v>220.76</v>
      </c>
      <c r="H3870" s="275">
        <v>221.38</v>
      </c>
    </row>
    <row r="3871" spans="2:8">
      <c r="B3871" s="272">
        <v>89616</v>
      </c>
      <c r="C3871" s="270" t="s">
        <v>16879</v>
      </c>
      <c r="D3871" s="271" t="s">
        <v>34</v>
      </c>
      <c r="E3871" s="27" t="e">
        <f t="shared" si="60"/>
        <v>#REF!</v>
      </c>
      <c r="G3871" s="2">
        <v>44.48</v>
      </c>
      <c r="H3871" s="275">
        <v>45.08</v>
      </c>
    </row>
    <row r="3872" spans="2:8">
      <c r="B3872" s="269">
        <v>89617</v>
      </c>
      <c r="C3872" s="270" t="s">
        <v>16880</v>
      </c>
      <c r="D3872" s="271" t="s">
        <v>34</v>
      </c>
      <c r="E3872" s="27" t="e">
        <f t="shared" si="60"/>
        <v>#REF!</v>
      </c>
      <c r="G3872" s="2">
        <v>7.04</v>
      </c>
      <c r="H3872" s="275">
        <v>7.48</v>
      </c>
    </row>
    <row r="3873" spans="2:8">
      <c r="B3873" s="272">
        <v>89620</v>
      </c>
      <c r="C3873" s="270" t="s">
        <v>16881</v>
      </c>
      <c r="D3873" s="271" t="s">
        <v>34</v>
      </c>
      <c r="E3873" s="27" t="e">
        <f t="shared" si="60"/>
        <v>#REF!</v>
      </c>
      <c r="G3873" s="2">
        <v>11.63</v>
      </c>
      <c r="H3873" s="275">
        <v>12.16</v>
      </c>
    </row>
    <row r="3874" spans="2:8">
      <c r="B3874" s="269">
        <v>89622</v>
      </c>
      <c r="C3874" s="270" t="s">
        <v>16882</v>
      </c>
      <c r="D3874" s="271" t="s">
        <v>34</v>
      </c>
      <c r="E3874" s="27" t="e">
        <f t="shared" si="60"/>
        <v>#REF!</v>
      </c>
      <c r="G3874" s="2">
        <v>14.37</v>
      </c>
      <c r="H3874" s="275">
        <v>14.85</v>
      </c>
    </row>
    <row r="3875" spans="2:8">
      <c r="B3875" s="272">
        <v>89623</v>
      </c>
      <c r="C3875" s="270" t="s">
        <v>16883</v>
      </c>
      <c r="D3875" s="271" t="s">
        <v>34</v>
      </c>
      <c r="E3875" s="27" t="e">
        <f t="shared" si="60"/>
        <v>#REF!</v>
      </c>
      <c r="G3875" s="2">
        <v>19.829999999999998</v>
      </c>
      <c r="H3875" s="275">
        <v>20.47</v>
      </c>
    </row>
    <row r="3876" spans="2:8">
      <c r="B3876" s="269">
        <v>89624</v>
      </c>
      <c r="C3876" s="270" t="s">
        <v>16884</v>
      </c>
      <c r="D3876" s="271" t="s">
        <v>34</v>
      </c>
      <c r="E3876" s="27" t="e">
        <f t="shared" si="60"/>
        <v>#REF!</v>
      </c>
      <c r="G3876" s="2">
        <v>18.34</v>
      </c>
      <c r="H3876" s="275">
        <v>18.920000000000002</v>
      </c>
    </row>
    <row r="3877" spans="2:8">
      <c r="B3877" s="272">
        <v>89625</v>
      </c>
      <c r="C3877" s="270" t="s">
        <v>16885</v>
      </c>
      <c r="D3877" s="271" t="s">
        <v>34</v>
      </c>
      <c r="E3877" s="27" t="e">
        <f t="shared" si="60"/>
        <v>#REF!</v>
      </c>
      <c r="G3877" s="2">
        <v>23.08</v>
      </c>
      <c r="H3877" s="275">
        <v>23.86</v>
      </c>
    </row>
    <row r="3878" spans="2:8">
      <c r="B3878" s="269">
        <v>89626</v>
      </c>
      <c r="C3878" s="270" t="s">
        <v>16886</v>
      </c>
      <c r="D3878" s="271" t="s">
        <v>34</v>
      </c>
      <c r="E3878" s="27" t="e">
        <f t="shared" si="60"/>
        <v>#REF!</v>
      </c>
      <c r="G3878" s="2">
        <v>31.84</v>
      </c>
      <c r="H3878" s="275">
        <v>32.54</v>
      </c>
    </row>
    <row r="3879" spans="2:8">
      <c r="B3879" s="272">
        <v>89627</v>
      </c>
      <c r="C3879" s="270" t="s">
        <v>16887</v>
      </c>
      <c r="D3879" s="271" t="s">
        <v>34</v>
      </c>
      <c r="E3879" s="27" t="e">
        <f t="shared" si="60"/>
        <v>#REF!</v>
      </c>
      <c r="G3879" s="2">
        <v>20.78</v>
      </c>
      <c r="H3879" s="275">
        <v>21.39</v>
      </c>
    </row>
    <row r="3880" spans="2:8">
      <c r="B3880" s="269">
        <v>89628</v>
      </c>
      <c r="C3880" s="270" t="s">
        <v>16888</v>
      </c>
      <c r="D3880" s="271" t="s">
        <v>34</v>
      </c>
      <c r="E3880" s="27" t="e">
        <f t="shared" si="60"/>
        <v>#REF!</v>
      </c>
      <c r="G3880" s="2">
        <v>51.46</v>
      </c>
      <c r="H3880" s="275">
        <v>52.37</v>
      </c>
    </row>
    <row r="3881" spans="2:8">
      <c r="B3881" s="272">
        <v>89629</v>
      </c>
      <c r="C3881" s="270" t="s">
        <v>16889</v>
      </c>
      <c r="D3881" s="271" t="s">
        <v>34</v>
      </c>
      <c r="E3881" s="27" t="e">
        <f t="shared" si="60"/>
        <v>#REF!</v>
      </c>
      <c r="G3881" s="2">
        <v>88.18</v>
      </c>
      <c r="H3881" s="275">
        <v>89.32</v>
      </c>
    </row>
    <row r="3882" spans="2:8">
      <c r="B3882" s="269">
        <v>89630</v>
      </c>
      <c r="C3882" s="270" t="s">
        <v>16890</v>
      </c>
      <c r="D3882" s="271" t="s">
        <v>34</v>
      </c>
      <c r="E3882" s="27" t="e">
        <f t="shared" si="60"/>
        <v>#REF!</v>
      </c>
      <c r="G3882" s="2">
        <v>66.5</v>
      </c>
      <c r="H3882" s="275">
        <v>67.459999999999994</v>
      </c>
    </row>
    <row r="3883" spans="2:8">
      <c r="B3883" s="272">
        <v>89631</v>
      </c>
      <c r="C3883" s="270" t="s">
        <v>16891</v>
      </c>
      <c r="D3883" s="271" t="s">
        <v>34</v>
      </c>
      <c r="E3883" s="27" t="e">
        <f t="shared" si="60"/>
        <v>#REF!</v>
      </c>
      <c r="G3883" s="2">
        <v>116.58</v>
      </c>
      <c r="H3883" s="275">
        <v>117.85</v>
      </c>
    </row>
    <row r="3884" spans="2:8">
      <c r="B3884" s="269">
        <v>89632</v>
      </c>
      <c r="C3884" s="270" t="s">
        <v>16892</v>
      </c>
      <c r="D3884" s="271" t="s">
        <v>34</v>
      </c>
      <c r="E3884" s="27" t="e">
        <f t="shared" si="60"/>
        <v>#REF!</v>
      </c>
      <c r="G3884" s="2">
        <v>136.66999999999999</v>
      </c>
      <c r="H3884" s="275">
        <v>137.76</v>
      </c>
    </row>
    <row r="3885" spans="2:8">
      <c r="B3885" s="272">
        <v>89637</v>
      </c>
      <c r="C3885" s="270" t="s">
        <v>16893</v>
      </c>
      <c r="D3885" s="271" t="s">
        <v>34</v>
      </c>
      <c r="E3885" s="27" t="e">
        <f t="shared" si="60"/>
        <v>#REF!</v>
      </c>
      <c r="G3885" s="2">
        <v>9.81</v>
      </c>
      <c r="H3885" s="275">
        <v>10.32</v>
      </c>
    </row>
    <row r="3886" spans="2:8">
      <c r="B3886" s="269">
        <v>89638</v>
      </c>
      <c r="C3886" s="270" t="s">
        <v>16894</v>
      </c>
      <c r="D3886" s="271" t="s">
        <v>34</v>
      </c>
      <c r="E3886" s="27" t="e">
        <f t="shared" si="60"/>
        <v>#REF!</v>
      </c>
      <c r="G3886" s="2">
        <v>10.68</v>
      </c>
      <c r="H3886" s="275">
        <v>11.19</v>
      </c>
    </row>
    <row r="3887" spans="2:8">
      <c r="B3887" s="272">
        <v>89639</v>
      </c>
      <c r="C3887" s="270" t="s">
        <v>16895</v>
      </c>
      <c r="D3887" s="271" t="s">
        <v>34</v>
      </c>
      <c r="E3887" s="27" t="e">
        <f t="shared" si="60"/>
        <v>#REF!</v>
      </c>
      <c r="G3887" s="2">
        <v>11.29</v>
      </c>
      <c r="H3887" s="275">
        <v>11.8</v>
      </c>
    </row>
    <row r="3888" spans="2:8">
      <c r="B3888" s="269">
        <v>89640</v>
      </c>
      <c r="C3888" s="270" t="s">
        <v>16896</v>
      </c>
      <c r="D3888" s="271" t="s">
        <v>34</v>
      </c>
      <c r="E3888" s="27" t="e">
        <f t="shared" si="60"/>
        <v>#REF!</v>
      </c>
      <c r="G3888" s="2">
        <v>17.89</v>
      </c>
      <c r="H3888" s="275">
        <v>18.399999999999999</v>
      </c>
    </row>
    <row r="3889" spans="2:8">
      <c r="B3889" s="272">
        <v>89641</v>
      </c>
      <c r="C3889" s="270" t="s">
        <v>16897</v>
      </c>
      <c r="D3889" s="271" t="s">
        <v>34</v>
      </c>
      <c r="E3889" s="27" t="e">
        <f t="shared" si="60"/>
        <v>#REF!</v>
      </c>
      <c r="G3889" s="2">
        <v>12.79</v>
      </c>
      <c r="H3889" s="275">
        <v>13.43</v>
      </c>
    </row>
    <row r="3890" spans="2:8">
      <c r="B3890" s="269">
        <v>89642</v>
      </c>
      <c r="C3890" s="270" t="s">
        <v>16898</v>
      </c>
      <c r="D3890" s="271" t="s">
        <v>34</v>
      </c>
      <c r="E3890" s="27" t="e">
        <f t="shared" si="60"/>
        <v>#REF!</v>
      </c>
      <c r="G3890" s="2">
        <v>14.32</v>
      </c>
      <c r="H3890" s="275">
        <v>14.96</v>
      </c>
    </row>
    <row r="3891" spans="2:8">
      <c r="B3891" s="272">
        <v>89643</v>
      </c>
      <c r="C3891" s="270" t="s">
        <v>16899</v>
      </c>
      <c r="D3891" s="271" t="s">
        <v>34</v>
      </c>
      <c r="E3891" s="27" t="e">
        <f t="shared" si="60"/>
        <v>#REF!</v>
      </c>
      <c r="G3891" s="2">
        <v>15.53</v>
      </c>
      <c r="H3891" s="275">
        <v>16.170000000000002</v>
      </c>
    </row>
    <row r="3892" spans="2:8">
      <c r="B3892" s="269">
        <v>89644</v>
      </c>
      <c r="C3892" s="270" t="s">
        <v>16900</v>
      </c>
      <c r="D3892" s="271" t="s">
        <v>34</v>
      </c>
      <c r="E3892" s="27" t="e">
        <f t="shared" si="60"/>
        <v>#REF!</v>
      </c>
      <c r="G3892" s="2">
        <v>21.91</v>
      </c>
      <c r="H3892" s="275">
        <v>22.48</v>
      </c>
    </row>
    <row r="3893" spans="2:8">
      <c r="B3893" s="272">
        <v>89645</v>
      </c>
      <c r="C3893" s="270" t="s">
        <v>16901</v>
      </c>
      <c r="D3893" s="271" t="s">
        <v>34</v>
      </c>
      <c r="E3893" s="27" t="e">
        <f t="shared" si="60"/>
        <v>#REF!</v>
      </c>
      <c r="G3893" s="2">
        <v>30.74</v>
      </c>
      <c r="H3893" s="275">
        <v>31.36</v>
      </c>
    </row>
    <row r="3894" spans="2:8">
      <c r="B3894" s="269">
        <v>89646</v>
      </c>
      <c r="C3894" s="270" t="s">
        <v>16902</v>
      </c>
      <c r="D3894" s="271" t="s">
        <v>34</v>
      </c>
      <c r="E3894" s="27" t="e">
        <f t="shared" si="60"/>
        <v>#REF!</v>
      </c>
      <c r="G3894" s="2">
        <v>19.48</v>
      </c>
      <c r="H3894" s="275">
        <v>20.239999999999998</v>
      </c>
    </row>
    <row r="3895" spans="2:8">
      <c r="B3895" s="272">
        <v>89647</v>
      </c>
      <c r="C3895" s="270" t="s">
        <v>16903</v>
      </c>
      <c r="D3895" s="271" t="s">
        <v>34</v>
      </c>
      <c r="E3895" s="27" t="e">
        <f t="shared" si="60"/>
        <v>#REF!</v>
      </c>
      <c r="G3895" s="2">
        <v>18.850000000000001</v>
      </c>
      <c r="H3895" s="275">
        <v>19.61</v>
      </c>
    </row>
    <row r="3896" spans="2:8">
      <c r="B3896" s="269">
        <v>89648</v>
      </c>
      <c r="C3896" s="270" t="s">
        <v>16904</v>
      </c>
      <c r="D3896" s="271" t="s">
        <v>34</v>
      </c>
      <c r="E3896" s="27" t="e">
        <f t="shared" si="60"/>
        <v>#REF!</v>
      </c>
      <c r="G3896" s="2">
        <v>23.61</v>
      </c>
      <c r="H3896" s="275">
        <v>24.37</v>
      </c>
    </row>
    <row r="3897" spans="2:8">
      <c r="B3897" s="272">
        <v>89649</v>
      </c>
      <c r="C3897" s="270" t="s">
        <v>16905</v>
      </c>
      <c r="D3897" s="271" t="s">
        <v>34</v>
      </c>
      <c r="E3897" s="27" t="e">
        <f t="shared" si="60"/>
        <v>#REF!</v>
      </c>
      <c r="G3897" s="2">
        <v>28.79</v>
      </c>
      <c r="H3897" s="275">
        <v>29.68</v>
      </c>
    </row>
    <row r="3898" spans="2:8">
      <c r="B3898" s="269">
        <v>89650</v>
      </c>
      <c r="C3898" s="270" t="s">
        <v>16906</v>
      </c>
      <c r="D3898" s="271" t="s">
        <v>34</v>
      </c>
      <c r="E3898" s="27" t="e">
        <f t="shared" si="60"/>
        <v>#REF!</v>
      </c>
      <c r="G3898" s="2">
        <v>27.23</v>
      </c>
      <c r="H3898" s="275">
        <v>28.12</v>
      </c>
    </row>
    <row r="3899" spans="2:8">
      <c r="B3899" s="272">
        <v>89651</v>
      </c>
      <c r="C3899" s="270" t="s">
        <v>16907</v>
      </c>
      <c r="D3899" s="271" t="s">
        <v>34</v>
      </c>
      <c r="E3899" s="27" t="e">
        <f t="shared" si="60"/>
        <v>#REF!</v>
      </c>
      <c r="G3899" s="2">
        <v>6.77</v>
      </c>
      <c r="H3899" s="275">
        <v>7.11</v>
      </c>
    </row>
    <row r="3900" spans="2:8">
      <c r="B3900" s="269">
        <v>89652</v>
      </c>
      <c r="C3900" s="270" t="s">
        <v>16908</v>
      </c>
      <c r="D3900" s="271" t="s">
        <v>34</v>
      </c>
      <c r="E3900" s="27" t="e">
        <f t="shared" si="60"/>
        <v>#REF!</v>
      </c>
      <c r="G3900" s="2">
        <v>11.62</v>
      </c>
      <c r="H3900" s="275">
        <v>11.96</v>
      </c>
    </row>
    <row r="3901" spans="2:8">
      <c r="B3901" s="272">
        <v>89653</v>
      </c>
      <c r="C3901" s="270" t="s">
        <v>16909</v>
      </c>
      <c r="D3901" s="271" t="s">
        <v>34</v>
      </c>
      <c r="E3901" s="27" t="e">
        <f t="shared" si="60"/>
        <v>#REF!</v>
      </c>
      <c r="G3901" s="2">
        <v>16.53</v>
      </c>
      <c r="H3901" s="275">
        <v>16.87</v>
      </c>
    </row>
    <row r="3902" spans="2:8">
      <c r="B3902" s="269">
        <v>89654</v>
      </c>
      <c r="C3902" s="270" t="s">
        <v>16910</v>
      </c>
      <c r="D3902" s="271" t="s">
        <v>34</v>
      </c>
      <c r="E3902" s="27" t="e">
        <f t="shared" si="60"/>
        <v>#REF!</v>
      </c>
      <c r="G3902" s="2">
        <v>19.149999999999999</v>
      </c>
      <c r="H3902" s="275">
        <v>19.489999999999998</v>
      </c>
    </row>
    <row r="3903" spans="2:8">
      <c r="B3903" s="272">
        <v>89655</v>
      </c>
      <c r="C3903" s="270" t="s">
        <v>16911</v>
      </c>
      <c r="D3903" s="271" t="s">
        <v>34</v>
      </c>
      <c r="E3903" s="27" t="e">
        <f t="shared" si="60"/>
        <v>#REF!</v>
      </c>
      <c r="G3903" s="2">
        <v>22.83</v>
      </c>
      <c r="H3903" s="275">
        <v>23.17</v>
      </c>
    </row>
    <row r="3904" spans="2:8">
      <c r="B3904" s="269">
        <v>89656</v>
      </c>
      <c r="C3904" s="270" t="s">
        <v>16912</v>
      </c>
      <c r="D3904" s="271" t="s">
        <v>34</v>
      </c>
      <c r="E3904" s="27" t="e">
        <f t="shared" si="60"/>
        <v>#REF!</v>
      </c>
      <c r="G3904" s="2">
        <v>21.27</v>
      </c>
      <c r="H3904" s="275">
        <v>21.61</v>
      </c>
    </row>
    <row r="3905" spans="2:8">
      <c r="B3905" s="272">
        <v>89657</v>
      </c>
      <c r="C3905" s="270" t="s">
        <v>16913</v>
      </c>
      <c r="D3905" s="271" t="s">
        <v>34</v>
      </c>
      <c r="E3905" s="27" t="e">
        <f t="shared" si="60"/>
        <v>#REF!</v>
      </c>
      <c r="G3905" s="2">
        <v>13.17</v>
      </c>
      <c r="H3905" s="275">
        <v>13.51</v>
      </c>
    </row>
    <row r="3906" spans="2:8">
      <c r="B3906" s="269">
        <v>89658</v>
      </c>
      <c r="C3906" s="270" t="s">
        <v>16914</v>
      </c>
      <c r="D3906" s="271" t="s">
        <v>34</v>
      </c>
      <c r="E3906" s="27" t="e">
        <f t="shared" si="60"/>
        <v>#REF!</v>
      </c>
      <c r="G3906" s="2">
        <v>9.11</v>
      </c>
      <c r="H3906" s="275">
        <v>9.5299999999999994</v>
      </c>
    </row>
    <row r="3907" spans="2:8">
      <c r="B3907" s="272">
        <v>89659</v>
      </c>
      <c r="C3907" s="270" t="s">
        <v>16915</v>
      </c>
      <c r="D3907" s="271" t="s">
        <v>34</v>
      </c>
      <c r="E3907" s="27" t="e">
        <f t="shared" ref="E3907:E3970" si="61">IF($J$2="NÃO DESONERADO",H3907,G3907)</f>
        <v>#REF!</v>
      </c>
      <c r="G3907" s="2">
        <v>16.420000000000002</v>
      </c>
      <c r="H3907" s="275">
        <v>16.84</v>
      </c>
    </row>
    <row r="3908" spans="2:8">
      <c r="B3908" s="269">
        <v>89660</v>
      </c>
      <c r="C3908" s="270" t="s">
        <v>16916</v>
      </c>
      <c r="D3908" s="271" t="s">
        <v>34</v>
      </c>
      <c r="E3908" s="27" t="e">
        <f t="shared" si="61"/>
        <v>#REF!</v>
      </c>
      <c r="G3908" s="2">
        <v>9.24</v>
      </c>
      <c r="H3908" s="275">
        <v>9.69</v>
      </c>
    </row>
    <row r="3909" spans="2:8">
      <c r="B3909" s="272">
        <v>89661</v>
      </c>
      <c r="C3909" s="270" t="s">
        <v>16917</v>
      </c>
      <c r="D3909" s="271" t="s">
        <v>34</v>
      </c>
      <c r="E3909" s="27" t="e">
        <f t="shared" si="61"/>
        <v>#REF!</v>
      </c>
      <c r="G3909" s="2">
        <v>22.43</v>
      </c>
      <c r="H3909" s="275">
        <v>22.85</v>
      </c>
    </row>
    <row r="3910" spans="2:8">
      <c r="B3910" s="269">
        <v>89662</v>
      </c>
      <c r="C3910" s="270" t="s">
        <v>16918</v>
      </c>
      <c r="D3910" s="271" t="s">
        <v>34</v>
      </c>
      <c r="E3910" s="27" t="e">
        <f t="shared" si="61"/>
        <v>#REF!</v>
      </c>
      <c r="G3910" s="2">
        <v>29.61</v>
      </c>
      <c r="H3910" s="275">
        <v>29.99</v>
      </c>
    </row>
    <row r="3911" spans="2:8">
      <c r="B3911" s="272">
        <v>89663</v>
      </c>
      <c r="C3911" s="270" t="s">
        <v>16919</v>
      </c>
      <c r="D3911" s="271" t="s">
        <v>34</v>
      </c>
      <c r="E3911" s="27" t="e">
        <f t="shared" si="61"/>
        <v>#REF!</v>
      </c>
      <c r="G3911" s="2">
        <v>28.6</v>
      </c>
      <c r="H3911" s="275">
        <v>29.02</v>
      </c>
    </row>
    <row r="3912" spans="2:8">
      <c r="B3912" s="269">
        <v>89664</v>
      </c>
      <c r="C3912" s="270" t="s">
        <v>16920</v>
      </c>
      <c r="D3912" s="271" t="s">
        <v>34</v>
      </c>
      <c r="E3912" s="27" t="e">
        <f t="shared" si="61"/>
        <v>#REF!</v>
      </c>
      <c r="G3912" s="2">
        <v>16.36</v>
      </c>
      <c r="H3912" s="275">
        <v>16.78</v>
      </c>
    </row>
    <row r="3913" spans="2:8">
      <c r="B3913" s="272">
        <v>89666</v>
      </c>
      <c r="C3913" s="270" t="s">
        <v>16921</v>
      </c>
      <c r="D3913" s="271" t="s">
        <v>34</v>
      </c>
      <c r="E3913" s="27" t="e">
        <f t="shared" si="61"/>
        <v>#REF!</v>
      </c>
      <c r="G3913" s="2">
        <v>7.03</v>
      </c>
      <c r="H3913" s="275">
        <v>7.41</v>
      </c>
    </row>
    <row r="3914" spans="2:8">
      <c r="B3914" s="269">
        <v>89667</v>
      </c>
      <c r="C3914" s="270" t="s">
        <v>16922</v>
      </c>
      <c r="D3914" s="271" t="s">
        <v>34</v>
      </c>
      <c r="E3914" s="27" t="e">
        <f t="shared" si="61"/>
        <v>#REF!</v>
      </c>
      <c r="G3914" s="2">
        <v>47</v>
      </c>
      <c r="H3914" s="275">
        <v>47.54</v>
      </c>
    </row>
    <row r="3915" spans="2:8">
      <c r="B3915" s="272">
        <v>89668</v>
      </c>
      <c r="C3915" s="270" t="s">
        <v>16923</v>
      </c>
      <c r="D3915" s="271" t="s">
        <v>34</v>
      </c>
      <c r="E3915" s="27" t="e">
        <f t="shared" si="61"/>
        <v>#REF!</v>
      </c>
      <c r="G3915" s="2">
        <v>27.93</v>
      </c>
      <c r="H3915" s="275">
        <v>28.34</v>
      </c>
    </row>
    <row r="3916" spans="2:8">
      <c r="B3916" s="269">
        <v>89669</v>
      </c>
      <c r="C3916" s="270" t="s">
        <v>16924</v>
      </c>
      <c r="D3916" s="271" t="s">
        <v>34</v>
      </c>
      <c r="E3916" s="27" t="e">
        <f t="shared" si="61"/>
        <v>#REF!</v>
      </c>
      <c r="G3916" s="2">
        <v>34.340000000000003</v>
      </c>
      <c r="H3916" s="275">
        <v>35.17</v>
      </c>
    </row>
    <row r="3917" spans="2:8">
      <c r="B3917" s="272">
        <v>89670</v>
      </c>
      <c r="C3917" s="270" t="s">
        <v>16925</v>
      </c>
      <c r="D3917" s="271" t="s">
        <v>34</v>
      </c>
      <c r="E3917" s="27" t="e">
        <f t="shared" si="61"/>
        <v>#REF!</v>
      </c>
      <c r="G3917" s="2">
        <v>13.63</v>
      </c>
      <c r="H3917" s="275">
        <v>14.13</v>
      </c>
    </row>
    <row r="3918" spans="2:8">
      <c r="B3918" s="269">
        <v>89671</v>
      </c>
      <c r="C3918" s="270" t="s">
        <v>16926</v>
      </c>
      <c r="D3918" s="271" t="s">
        <v>34</v>
      </c>
      <c r="E3918" s="27" t="e">
        <f t="shared" si="61"/>
        <v>#REF!</v>
      </c>
      <c r="G3918" s="2">
        <v>47.58</v>
      </c>
      <c r="H3918" s="275">
        <v>48.41</v>
      </c>
    </row>
    <row r="3919" spans="2:8">
      <c r="B3919" s="272">
        <v>89672</v>
      </c>
      <c r="C3919" s="270" t="s">
        <v>16927</v>
      </c>
      <c r="D3919" s="271" t="s">
        <v>34</v>
      </c>
      <c r="E3919" s="27" t="e">
        <f t="shared" si="61"/>
        <v>#REF!</v>
      </c>
      <c r="G3919" s="2">
        <v>22.73</v>
      </c>
      <c r="H3919" s="275">
        <v>23.23</v>
      </c>
    </row>
    <row r="3920" spans="2:8">
      <c r="B3920" s="269">
        <v>89673</v>
      </c>
      <c r="C3920" s="270" t="s">
        <v>16928</v>
      </c>
      <c r="D3920" s="271" t="s">
        <v>34</v>
      </c>
      <c r="E3920" s="27" t="e">
        <f t="shared" si="61"/>
        <v>#REF!</v>
      </c>
      <c r="G3920" s="2">
        <v>37.770000000000003</v>
      </c>
      <c r="H3920" s="275">
        <v>38.450000000000003</v>
      </c>
    </row>
    <row r="3921" spans="2:8">
      <c r="B3921" s="272">
        <v>89674</v>
      </c>
      <c r="C3921" s="270" t="s">
        <v>16929</v>
      </c>
      <c r="D3921" s="271" t="s">
        <v>34</v>
      </c>
      <c r="E3921" s="27" t="e">
        <f t="shared" si="61"/>
        <v>#REF!</v>
      </c>
      <c r="G3921" s="2">
        <v>29.3</v>
      </c>
      <c r="H3921" s="275">
        <v>29.8</v>
      </c>
    </row>
    <row r="3922" spans="2:8">
      <c r="B3922" s="269">
        <v>89675</v>
      </c>
      <c r="C3922" s="270" t="s">
        <v>16930</v>
      </c>
      <c r="D3922" s="271" t="s">
        <v>34</v>
      </c>
      <c r="E3922" s="27" t="e">
        <f t="shared" si="61"/>
        <v>#REF!</v>
      </c>
      <c r="G3922" s="2">
        <v>76.69</v>
      </c>
      <c r="H3922" s="275">
        <v>77.52</v>
      </c>
    </row>
    <row r="3923" spans="2:8">
      <c r="B3923" s="272">
        <v>89676</v>
      </c>
      <c r="C3923" s="270" t="s">
        <v>16931</v>
      </c>
      <c r="D3923" s="271" t="s">
        <v>34</v>
      </c>
      <c r="E3923" s="27" t="e">
        <f t="shared" si="61"/>
        <v>#REF!</v>
      </c>
      <c r="G3923" s="2">
        <v>35.18</v>
      </c>
      <c r="H3923" s="275">
        <v>35.659999999999997</v>
      </c>
    </row>
    <row r="3924" spans="2:8">
      <c r="B3924" s="269">
        <v>89677</v>
      </c>
      <c r="C3924" s="270" t="s">
        <v>16932</v>
      </c>
      <c r="D3924" s="271" t="s">
        <v>34</v>
      </c>
      <c r="E3924" s="27" t="e">
        <f t="shared" si="61"/>
        <v>#REF!</v>
      </c>
      <c r="G3924" s="2">
        <v>82.07</v>
      </c>
      <c r="H3924" s="275">
        <v>83.51</v>
      </c>
    </row>
    <row r="3925" spans="2:8">
      <c r="B3925" s="272">
        <v>89678</v>
      </c>
      <c r="C3925" s="270" t="s">
        <v>16933</v>
      </c>
      <c r="D3925" s="271" t="s">
        <v>34</v>
      </c>
      <c r="E3925" s="27" t="e">
        <f t="shared" si="61"/>
        <v>#REF!</v>
      </c>
      <c r="G3925" s="2">
        <v>11.57</v>
      </c>
      <c r="H3925" s="275">
        <v>12.03</v>
      </c>
    </row>
    <row r="3926" spans="2:8">
      <c r="B3926" s="269">
        <v>89679</v>
      </c>
      <c r="C3926" s="270" t="s">
        <v>16934</v>
      </c>
      <c r="D3926" s="271" t="s">
        <v>34</v>
      </c>
      <c r="E3926" s="27" t="e">
        <f t="shared" si="61"/>
        <v>#REF!</v>
      </c>
      <c r="G3926" s="2">
        <v>134.05000000000001</v>
      </c>
      <c r="H3926" s="275">
        <v>135.49</v>
      </c>
    </row>
    <row r="3927" spans="2:8">
      <c r="B3927" s="272">
        <v>89680</v>
      </c>
      <c r="C3927" s="270" t="s">
        <v>16935</v>
      </c>
      <c r="D3927" s="271" t="s">
        <v>34</v>
      </c>
      <c r="E3927" s="27" t="e">
        <f t="shared" si="61"/>
        <v>#REF!</v>
      </c>
      <c r="G3927" s="2">
        <v>21.7</v>
      </c>
      <c r="H3927" s="275">
        <v>22.29</v>
      </c>
    </row>
    <row r="3928" spans="2:8">
      <c r="B3928" s="269">
        <v>89681</v>
      </c>
      <c r="C3928" s="270" t="s">
        <v>16936</v>
      </c>
      <c r="D3928" s="271" t="s">
        <v>34</v>
      </c>
      <c r="E3928" s="27" t="e">
        <f t="shared" si="61"/>
        <v>#REF!</v>
      </c>
      <c r="G3928" s="2">
        <v>97.05</v>
      </c>
      <c r="H3928" s="275">
        <v>98.19</v>
      </c>
    </row>
    <row r="3929" spans="2:8">
      <c r="B3929" s="272">
        <v>89682</v>
      </c>
      <c r="C3929" s="270" t="s">
        <v>16937</v>
      </c>
      <c r="D3929" s="271" t="s">
        <v>34</v>
      </c>
      <c r="E3929" s="27" t="e">
        <f t="shared" si="61"/>
        <v>#REF!</v>
      </c>
      <c r="G3929" s="2">
        <v>30.28</v>
      </c>
      <c r="H3929" s="275">
        <v>30.87</v>
      </c>
    </row>
    <row r="3930" spans="2:8">
      <c r="B3930" s="269">
        <v>89683</v>
      </c>
      <c r="C3930" s="270" t="s">
        <v>16938</v>
      </c>
      <c r="D3930" s="271" t="s">
        <v>34</v>
      </c>
      <c r="E3930" s="27" t="e">
        <f t="shared" si="61"/>
        <v>#REF!</v>
      </c>
      <c r="G3930" s="2">
        <v>306.76</v>
      </c>
      <c r="H3930" s="275">
        <v>308.2</v>
      </c>
    </row>
    <row r="3931" spans="2:8">
      <c r="B3931" s="272">
        <v>89684</v>
      </c>
      <c r="C3931" s="270" t="s">
        <v>16939</v>
      </c>
      <c r="D3931" s="271" t="s">
        <v>34</v>
      </c>
      <c r="E3931" s="27" t="e">
        <f t="shared" si="61"/>
        <v>#REF!</v>
      </c>
      <c r="G3931" s="2">
        <v>42.57</v>
      </c>
      <c r="H3931" s="275">
        <v>43.16</v>
      </c>
    </row>
    <row r="3932" spans="2:8">
      <c r="B3932" s="269">
        <v>89685</v>
      </c>
      <c r="C3932" s="270" t="s">
        <v>16940</v>
      </c>
      <c r="D3932" s="271" t="s">
        <v>34</v>
      </c>
      <c r="E3932" s="27" t="e">
        <f t="shared" si="61"/>
        <v>#REF!</v>
      </c>
      <c r="G3932" s="2">
        <v>64.81</v>
      </c>
      <c r="H3932" s="275">
        <v>65.88</v>
      </c>
    </row>
    <row r="3933" spans="2:8">
      <c r="B3933" s="272">
        <v>89686</v>
      </c>
      <c r="C3933" s="270" t="s">
        <v>16941</v>
      </c>
      <c r="D3933" s="271" t="s">
        <v>34</v>
      </c>
      <c r="E3933" s="27" t="e">
        <f t="shared" si="61"/>
        <v>#REF!</v>
      </c>
      <c r="G3933" s="2">
        <v>53.93</v>
      </c>
      <c r="H3933" s="275">
        <v>54.51</v>
      </c>
    </row>
    <row r="3934" spans="2:8">
      <c r="B3934" s="269">
        <v>89687</v>
      </c>
      <c r="C3934" s="270" t="s">
        <v>16942</v>
      </c>
      <c r="D3934" s="271" t="s">
        <v>34</v>
      </c>
      <c r="E3934" s="27" t="e">
        <f t="shared" si="61"/>
        <v>#REF!</v>
      </c>
      <c r="G3934" s="2">
        <v>55.58</v>
      </c>
      <c r="H3934" s="275">
        <v>56.65</v>
      </c>
    </row>
    <row r="3935" spans="2:8">
      <c r="B3935" s="272">
        <v>89689</v>
      </c>
      <c r="C3935" s="270" t="s">
        <v>16943</v>
      </c>
      <c r="D3935" s="271" t="s">
        <v>34</v>
      </c>
      <c r="E3935" s="27" t="e">
        <f t="shared" si="61"/>
        <v>#REF!</v>
      </c>
      <c r="G3935" s="2">
        <v>36.03</v>
      </c>
      <c r="H3935" s="275">
        <v>36.58</v>
      </c>
    </row>
    <row r="3936" spans="2:8">
      <c r="B3936" s="269">
        <v>89690</v>
      </c>
      <c r="C3936" s="270" t="s">
        <v>16944</v>
      </c>
      <c r="D3936" s="271" t="s">
        <v>34</v>
      </c>
      <c r="E3936" s="27" t="e">
        <f t="shared" si="61"/>
        <v>#REF!</v>
      </c>
      <c r="G3936" s="2">
        <v>94.43</v>
      </c>
      <c r="H3936" s="275">
        <v>96.1</v>
      </c>
    </row>
    <row r="3937" spans="2:8">
      <c r="B3937" s="272">
        <v>89691</v>
      </c>
      <c r="C3937" s="270" t="s">
        <v>16945</v>
      </c>
      <c r="D3937" s="271" t="s">
        <v>34</v>
      </c>
      <c r="E3937" s="27" t="e">
        <f t="shared" si="61"/>
        <v>#REF!</v>
      </c>
      <c r="G3937" s="2">
        <v>12.69</v>
      </c>
      <c r="H3937" s="275">
        <v>13.37</v>
      </c>
    </row>
    <row r="3938" spans="2:8">
      <c r="B3938" s="269">
        <v>89692</v>
      </c>
      <c r="C3938" s="270" t="s">
        <v>16946</v>
      </c>
      <c r="D3938" s="271" t="s">
        <v>34</v>
      </c>
      <c r="E3938" s="27" t="e">
        <f t="shared" si="61"/>
        <v>#REF!</v>
      </c>
      <c r="G3938" s="2">
        <v>107.89</v>
      </c>
      <c r="H3938" s="275">
        <v>109.35</v>
      </c>
    </row>
    <row r="3939" spans="2:8">
      <c r="B3939" s="272">
        <v>89693</v>
      </c>
      <c r="C3939" s="270" t="s">
        <v>16947</v>
      </c>
      <c r="D3939" s="271" t="s">
        <v>34</v>
      </c>
      <c r="E3939" s="27" t="e">
        <f t="shared" si="61"/>
        <v>#REF!</v>
      </c>
      <c r="G3939" s="2">
        <v>82.81</v>
      </c>
      <c r="H3939" s="275">
        <v>84.48</v>
      </c>
    </row>
    <row r="3940" spans="2:8">
      <c r="B3940" s="269">
        <v>89694</v>
      </c>
      <c r="C3940" s="270" t="s">
        <v>16948</v>
      </c>
      <c r="D3940" s="271" t="s">
        <v>34</v>
      </c>
      <c r="E3940" s="27" t="e">
        <f t="shared" si="61"/>
        <v>#REF!</v>
      </c>
      <c r="G3940" s="2">
        <v>18.91</v>
      </c>
      <c r="H3940" s="275">
        <v>19.59</v>
      </c>
    </row>
    <row r="3941" spans="2:8">
      <c r="B3941" s="272">
        <v>89695</v>
      </c>
      <c r="C3941" s="270" t="s">
        <v>16949</v>
      </c>
      <c r="D3941" s="271" t="s">
        <v>34</v>
      </c>
      <c r="E3941" s="27" t="e">
        <f t="shared" si="61"/>
        <v>#REF!</v>
      </c>
      <c r="G3941" s="2">
        <v>16.04</v>
      </c>
      <c r="H3941" s="275">
        <v>16.72</v>
      </c>
    </row>
    <row r="3942" spans="2:8">
      <c r="B3942" s="269">
        <v>89696</v>
      </c>
      <c r="C3942" s="270" t="s">
        <v>16950</v>
      </c>
      <c r="D3942" s="271" t="s">
        <v>34</v>
      </c>
      <c r="E3942" s="27" t="e">
        <f t="shared" si="61"/>
        <v>#REF!</v>
      </c>
      <c r="G3942" s="2">
        <v>89.07</v>
      </c>
      <c r="H3942" s="275">
        <v>90.53</v>
      </c>
    </row>
    <row r="3943" spans="2:8">
      <c r="B3943" s="272">
        <v>89697</v>
      </c>
      <c r="C3943" s="270" t="s">
        <v>16951</v>
      </c>
      <c r="D3943" s="271" t="s">
        <v>34</v>
      </c>
      <c r="E3943" s="27" t="e">
        <f t="shared" si="61"/>
        <v>#REF!</v>
      </c>
      <c r="G3943" s="2">
        <v>16.73</v>
      </c>
      <c r="H3943" s="275">
        <v>17.579999999999998</v>
      </c>
    </row>
    <row r="3944" spans="2:8">
      <c r="B3944" s="269">
        <v>89698</v>
      </c>
      <c r="C3944" s="270" t="s">
        <v>16952</v>
      </c>
      <c r="D3944" s="271" t="s">
        <v>34</v>
      </c>
      <c r="E3944" s="27" t="e">
        <f t="shared" si="61"/>
        <v>#REF!</v>
      </c>
      <c r="G3944" s="2">
        <v>286.06</v>
      </c>
      <c r="H3944" s="275">
        <v>288.95</v>
      </c>
    </row>
    <row r="3945" spans="2:8">
      <c r="B3945" s="272">
        <v>89699</v>
      </c>
      <c r="C3945" s="270" t="s">
        <v>16953</v>
      </c>
      <c r="D3945" s="271" t="s">
        <v>34</v>
      </c>
      <c r="E3945" s="27" t="e">
        <f t="shared" si="61"/>
        <v>#REF!</v>
      </c>
      <c r="G3945" s="2">
        <v>215.27</v>
      </c>
      <c r="H3945" s="275">
        <v>217.75</v>
      </c>
    </row>
    <row r="3946" spans="2:8">
      <c r="B3946" s="269">
        <v>89700</v>
      </c>
      <c r="C3946" s="270" t="s">
        <v>16954</v>
      </c>
      <c r="D3946" s="271" t="s">
        <v>34</v>
      </c>
      <c r="E3946" s="27" t="e">
        <f t="shared" si="61"/>
        <v>#REF!</v>
      </c>
      <c r="G3946" s="2">
        <v>21.71</v>
      </c>
      <c r="H3946" s="275">
        <v>22.48</v>
      </c>
    </row>
    <row r="3947" spans="2:8">
      <c r="B3947" s="272">
        <v>89701</v>
      </c>
      <c r="C3947" s="270" t="s">
        <v>16955</v>
      </c>
      <c r="D3947" s="271" t="s">
        <v>34</v>
      </c>
      <c r="E3947" s="27" t="e">
        <f t="shared" si="61"/>
        <v>#REF!</v>
      </c>
      <c r="G3947" s="2">
        <v>211.41</v>
      </c>
      <c r="H3947" s="275">
        <v>214.3</v>
      </c>
    </row>
    <row r="3948" spans="2:8">
      <c r="B3948" s="269">
        <v>89702</v>
      </c>
      <c r="C3948" s="270" t="s">
        <v>16956</v>
      </c>
      <c r="D3948" s="271" t="s">
        <v>34</v>
      </c>
      <c r="E3948" s="27" t="e">
        <f t="shared" si="61"/>
        <v>#REF!</v>
      </c>
      <c r="G3948" s="2">
        <v>20.8</v>
      </c>
      <c r="H3948" s="275">
        <v>21.65</v>
      </c>
    </row>
    <row r="3949" spans="2:8">
      <c r="B3949" s="272">
        <v>89703</v>
      </c>
      <c r="C3949" s="270" t="s">
        <v>16957</v>
      </c>
      <c r="D3949" s="271" t="s">
        <v>34</v>
      </c>
      <c r="E3949" s="27" t="e">
        <f t="shared" si="61"/>
        <v>#REF!</v>
      </c>
      <c r="G3949" s="2">
        <v>45.37</v>
      </c>
      <c r="H3949" s="275">
        <v>46.2</v>
      </c>
    </row>
    <row r="3950" spans="2:8">
      <c r="B3950" s="269">
        <v>89704</v>
      </c>
      <c r="C3950" s="270" t="s">
        <v>16958</v>
      </c>
      <c r="D3950" s="271" t="s">
        <v>34</v>
      </c>
      <c r="E3950" s="27" t="e">
        <f t="shared" si="61"/>
        <v>#REF!</v>
      </c>
      <c r="G3950" s="2">
        <v>162.63999999999999</v>
      </c>
      <c r="H3950" s="275">
        <v>165.12</v>
      </c>
    </row>
    <row r="3951" spans="2:8">
      <c r="B3951" s="272">
        <v>89705</v>
      </c>
      <c r="C3951" s="270" t="s">
        <v>16959</v>
      </c>
      <c r="D3951" s="271" t="s">
        <v>34</v>
      </c>
      <c r="E3951" s="27" t="e">
        <f t="shared" si="61"/>
        <v>#REF!</v>
      </c>
      <c r="G3951" s="2">
        <v>24.31</v>
      </c>
      <c r="H3951" s="275">
        <v>25.32</v>
      </c>
    </row>
    <row r="3952" spans="2:8">
      <c r="B3952" s="269">
        <v>89706</v>
      </c>
      <c r="C3952" s="270" t="s">
        <v>16960</v>
      </c>
      <c r="D3952" s="271" t="s">
        <v>34</v>
      </c>
      <c r="E3952" s="27" t="e">
        <f t="shared" si="61"/>
        <v>#REF!</v>
      </c>
      <c r="G3952" s="2">
        <v>53.72</v>
      </c>
      <c r="H3952" s="275">
        <v>54.91</v>
      </c>
    </row>
    <row r="3953" spans="2:8">
      <c r="B3953" s="272">
        <v>89718</v>
      </c>
      <c r="C3953" s="270" t="s">
        <v>16961</v>
      </c>
      <c r="D3953" s="271" t="s">
        <v>33</v>
      </c>
      <c r="E3953" s="27" t="e">
        <f t="shared" si="61"/>
        <v>#REF!</v>
      </c>
      <c r="G3953" s="2">
        <v>50.58</v>
      </c>
      <c r="H3953" s="275">
        <v>51.52</v>
      </c>
    </row>
    <row r="3954" spans="2:8">
      <c r="B3954" s="269">
        <v>89719</v>
      </c>
      <c r="C3954" s="270" t="s">
        <v>16962</v>
      </c>
      <c r="D3954" s="271" t="s">
        <v>34</v>
      </c>
      <c r="E3954" s="27" t="e">
        <f t="shared" si="61"/>
        <v>#REF!</v>
      </c>
      <c r="G3954" s="2">
        <v>12.2</v>
      </c>
      <c r="H3954" s="275">
        <v>12.78</v>
      </c>
    </row>
    <row r="3955" spans="2:8">
      <c r="B3955" s="272">
        <v>89720</v>
      </c>
      <c r="C3955" s="270" t="s">
        <v>16963</v>
      </c>
      <c r="D3955" s="271" t="s">
        <v>34</v>
      </c>
      <c r="E3955" s="27" t="e">
        <f t="shared" si="61"/>
        <v>#REF!</v>
      </c>
      <c r="G3955" s="2">
        <v>13.73</v>
      </c>
      <c r="H3955" s="275">
        <v>14.31</v>
      </c>
    </row>
    <row r="3956" spans="2:8">
      <c r="B3956" s="269">
        <v>89721</v>
      </c>
      <c r="C3956" s="270" t="s">
        <v>16964</v>
      </c>
      <c r="D3956" s="271" t="s">
        <v>34</v>
      </c>
      <c r="E3956" s="27" t="e">
        <f t="shared" si="61"/>
        <v>#REF!</v>
      </c>
      <c r="G3956" s="2">
        <v>14.94</v>
      </c>
      <c r="H3956" s="275">
        <v>15.52</v>
      </c>
    </row>
    <row r="3957" spans="2:8">
      <c r="B3957" s="272">
        <v>89723</v>
      </c>
      <c r="C3957" s="270" t="s">
        <v>16965</v>
      </c>
      <c r="D3957" s="271" t="s">
        <v>34</v>
      </c>
      <c r="E3957" s="27" t="e">
        <f t="shared" si="61"/>
        <v>#REF!</v>
      </c>
      <c r="G3957" s="2">
        <v>18.79</v>
      </c>
      <c r="H3957" s="275">
        <v>19.47</v>
      </c>
    </row>
    <row r="3958" spans="2:8">
      <c r="B3958" s="269">
        <v>89724</v>
      </c>
      <c r="C3958" s="270" t="s">
        <v>17375</v>
      </c>
      <c r="D3958" s="271" t="s">
        <v>34</v>
      </c>
      <c r="E3958" s="27" t="e">
        <f t="shared" si="61"/>
        <v>#REF!</v>
      </c>
      <c r="G3958" s="2">
        <v>9.44</v>
      </c>
      <c r="H3958" s="275">
        <v>10.02</v>
      </c>
    </row>
    <row r="3959" spans="2:8">
      <c r="B3959" s="272">
        <v>89725</v>
      </c>
      <c r="C3959" s="270" t="s">
        <v>16966</v>
      </c>
      <c r="D3959" s="271" t="s">
        <v>34</v>
      </c>
      <c r="E3959" s="27" t="e">
        <f t="shared" si="61"/>
        <v>#REF!</v>
      </c>
      <c r="G3959" s="2">
        <v>18.16</v>
      </c>
      <c r="H3959" s="275">
        <v>18.84</v>
      </c>
    </row>
    <row r="3960" spans="2:8">
      <c r="B3960" s="269">
        <v>89726</v>
      </c>
      <c r="C3960" s="270" t="s">
        <v>17376</v>
      </c>
      <c r="D3960" s="271" t="s">
        <v>34</v>
      </c>
      <c r="E3960" s="27" t="e">
        <f t="shared" si="61"/>
        <v>#REF!</v>
      </c>
      <c r="G3960" s="2">
        <v>9.69</v>
      </c>
      <c r="H3960" s="275">
        <v>10.27</v>
      </c>
    </row>
    <row r="3961" spans="2:8">
      <c r="B3961" s="272">
        <v>89727</v>
      </c>
      <c r="C3961" s="270" t="s">
        <v>16967</v>
      </c>
      <c r="D3961" s="271" t="s">
        <v>34</v>
      </c>
      <c r="E3961" s="27" t="e">
        <f t="shared" si="61"/>
        <v>#REF!</v>
      </c>
      <c r="G3961" s="2">
        <v>22.92</v>
      </c>
      <c r="H3961" s="275">
        <v>23.6</v>
      </c>
    </row>
    <row r="3962" spans="2:8">
      <c r="B3962" s="269">
        <v>89728</v>
      </c>
      <c r="C3962" s="270" t="s">
        <v>17377</v>
      </c>
      <c r="D3962" s="271" t="s">
        <v>34</v>
      </c>
      <c r="E3962" s="27" t="e">
        <f t="shared" si="61"/>
        <v>#REF!</v>
      </c>
      <c r="G3962" s="2">
        <v>12.69</v>
      </c>
      <c r="H3962" s="275">
        <v>13.27</v>
      </c>
    </row>
    <row r="3963" spans="2:8">
      <c r="B3963" s="272">
        <v>89729</v>
      </c>
      <c r="C3963" s="270" t="s">
        <v>16968</v>
      </c>
      <c r="D3963" s="271" t="s">
        <v>34</v>
      </c>
      <c r="E3963" s="27" t="e">
        <f t="shared" si="61"/>
        <v>#REF!</v>
      </c>
      <c r="G3963" s="2">
        <v>27.98</v>
      </c>
      <c r="H3963" s="275">
        <v>28.78</v>
      </c>
    </row>
    <row r="3964" spans="2:8">
      <c r="B3964" s="269">
        <v>89730</v>
      </c>
      <c r="C3964" s="270" t="s">
        <v>17378</v>
      </c>
      <c r="D3964" s="271" t="s">
        <v>34</v>
      </c>
      <c r="E3964" s="27" t="e">
        <f t="shared" si="61"/>
        <v>#REF!</v>
      </c>
      <c r="G3964" s="2">
        <v>14.81</v>
      </c>
      <c r="H3964" s="275">
        <v>15.39</v>
      </c>
    </row>
    <row r="3965" spans="2:8">
      <c r="B3965" s="272">
        <v>89731</v>
      </c>
      <c r="C3965" s="270" t="s">
        <v>17379</v>
      </c>
      <c r="D3965" s="271" t="s">
        <v>34</v>
      </c>
      <c r="E3965" s="27" t="e">
        <f t="shared" si="61"/>
        <v>#REF!</v>
      </c>
      <c r="G3965" s="2">
        <v>14.96</v>
      </c>
      <c r="H3965" s="275">
        <v>15.6</v>
      </c>
    </row>
    <row r="3966" spans="2:8">
      <c r="B3966" s="269">
        <v>89732</v>
      </c>
      <c r="C3966" s="270" t="s">
        <v>17380</v>
      </c>
      <c r="D3966" s="271" t="s">
        <v>34</v>
      </c>
      <c r="E3966" s="27" t="e">
        <f t="shared" si="61"/>
        <v>#REF!</v>
      </c>
      <c r="G3966" s="2">
        <v>15.77</v>
      </c>
      <c r="H3966" s="275">
        <v>16.41</v>
      </c>
    </row>
    <row r="3967" spans="2:8">
      <c r="B3967" s="272">
        <v>89733</v>
      </c>
      <c r="C3967" s="270" t="s">
        <v>17381</v>
      </c>
      <c r="D3967" s="271" t="s">
        <v>34</v>
      </c>
      <c r="E3967" s="27" t="e">
        <f t="shared" si="61"/>
        <v>#REF!</v>
      </c>
      <c r="G3967" s="2">
        <v>24.39</v>
      </c>
      <c r="H3967" s="275">
        <v>25.03</v>
      </c>
    </row>
    <row r="3968" spans="2:8">
      <c r="B3968" s="269">
        <v>89734</v>
      </c>
      <c r="C3968" s="270" t="s">
        <v>16969</v>
      </c>
      <c r="D3968" s="271" t="s">
        <v>34</v>
      </c>
      <c r="E3968" s="27" t="e">
        <f t="shared" si="61"/>
        <v>#REF!</v>
      </c>
      <c r="G3968" s="2">
        <v>26.42</v>
      </c>
      <c r="H3968" s="275">
        <v>27.22</v>
      </c>
    </row>
    <row r="3969" spans="2:8">
      <c r="B3969" s="272">
        <v>89735</v>
      </c>
      <c r="C3969" s="270" t="s">
        <v>17382</v>
      </c>
      <c r="D3969" s="271" t="s">
        <v>34</v>
      </c>
      <c r="E3969" s="27" t="e">
        <f t="shared" si="61"/>
        <v>#REF!</v>
      </c>
      <c r="G3969" s="2">
        <v>26.82</v>
      </c>
      <c r="H3969" s="275">
        <v>27.46</v>
      </c>
    </row>
    <row r="3970" spans="2:8">
      <c r="B3970" s="269">
        <v>89736</v>
      </c>
      <c r="C3970" s="270" t="s">
        <v>16970</v>
      </c>
      <c r="D3970" s="271" t="s">
        <v>34</v>
      </c>
      <c r="E3970" s="27" t="e">
        <f t="shared" si="61"/>
        <v>#REF!</v>
      </c>
      <c r="G3970" s="2">
        <v>8.7100000000000009</v>
      </c>
      <c r="H3970" s="275">
        <v>9.1</v>
      </c>
    </row>
    <row r="3971" spans="2:8">
      <c r="B3971" s="272">
        <v>89737</v>
      </c>
      <c r="C3971" s="270" t="s">
        <v>17383</v>
      </c>
      <c r="D3971" s="271" t="s">
        <v>34</v>
      </c>
      <c r="E3971" s="27" t="e">
        <f t="shared" ref="E3971:E4034" si="62">IF($J$2="NÃO DESONERADO",H3971,G3971)</f>
        <v>#REF!</v>
      </c>
      <c r="G3971" s="2">
        <v>23.31</v>
      </c>
      <c r="H3971" s="275">
        <v>24.07</v>
      </c>
    </row>
    <row r="3972" spans="2:8">
      <c r="B3972" s="269">
        <v>89738</v>
      </c>
      <c r="C3972" s="270" t="s">
        <v>1107</v>
      </c>
      <c r="D3972" s="271" t="s">
        <v>34</v>
      </c>
      <c r="E3972" s="27" t="e">
        <f t="shared" si="62"/>
        <v>#REF!</v>
      </c>
      <c r="G3972" s="2">
        <v>16.02</v>
      </c>
      <c r="H3972" s="275">
        <v>16.41</v>
      </c>
    </row>
    <row r="3973" spans="2:8">
      <c r="B3973" s="272">
        <v>89739</v>
      </c>
      <c r="C3973" s="270" t="s">
        <v>17384</v>
      </c>
      <c r="D3973" s="271" t="s">
        <v>34</v>
      </c>
      <c r="E3973" s="27" t="e">
        <f t="shared" si="62"/>
        <v>#REF!</v>
      </c>
      <c r="G3973" s="2">
        <v>24.4</v>
      </c>
      <c r="H3973" s="275">
        <v>25.16</v>
      </c>
    </row>
    <row r="3974" spans="2:8">
      <c r="B3974" s="269">
        <v>89740</v>
      </c>
      <c r="C3974" s="270" t="s">
        <v>16971</v>
      </c>
      <c r="D3974" s="271" t="s">
        <v>34</v>
      </c>
      <c r="E3974" s="27" t="e">
        <f t="shared" si="62"/>
        <v>#REF!</v>
      </c>
      <c r="G3974" s="2">
        <v>8.84</v>
      </c>
      <c r="H3974" s="275">
        <v>9.23</v>
      </c>
    </row>
    <row r="3975" spans="2:8">
      <c r="B3975" s="272">
        <v>89741</v>
      </c>
      <c r="C3975" s="270" t="s">
        <v>16972</v>
      </c>
      <c r="D3975" s="271" t="s">
        <v>34</v>
      </c>
      <c r="E3975" s="27" t="e">
        <f t="shared" si="62"/>
        <v>#REF!</v>
      </c>
      <c r="G3975" s="2">
        <v>22.03</v>
      </c>
      <c r="H3975" s="275">
        <v>22.42</v>
      </c>
    </row>
    <row r="3976" spans="2:8">
      <c r="B3976" s="269">
        <v>89742</v>
      </c>
      <c r="C3976" s="270" t="s">
        <v>17385</v>
      </c>
      <c r="D3976" s="271" t="s">
        <v>34</v>
      </c>
      <c r="E3976" s="27" t="e">
        <f t="shared" si="62"/>
        <v>#REF!</v>
      </c>
      <c r="G3976" s="2">
        <v>42.34</v>
      </c>
      <c r="H3976" s="275">
        <v>43.1</v>
      </c>
    </row>
    <row r="3977" spans="2:8">
      <c r="B3977" s="272">
        <v>89743</v>
      </c>
      <c r="C3977" s="270" t="s">
        <v>17386</v>
      </c>
      <c r="D3977" s="271" t="s">
        <v>34</v>
      </c>
      <c r="E3977" s="27" t="e">
        <f t="shared" si="62"/>
        <v>#REF!</v>
      </c>
      <c r="G3977" s="2">
        <v>65.290000000000006</v>
      </c>
      <c r="H3977" s="275">
        <v>66.05</v>
      </c>
    </row>
    <row r="3978" spans="2:8">
      <c r="B3978" s="269">
        <v>89744</v>
      </c>
      <c r="C3978" s="270" t="s">
        <v>17387</v>
      </c>
      <c r="D3978" s="271" t="s">
        <v>34</v>
      </c>
      <c r="E3978" s="27" t="e">
        <f t="shared" si="62"/>
        <v>#REF!</v>
      </c>
      <c r="G3978" s="2">
        <v>28.54</v>
      </c>
      <c r="H3978" s="275">
        <v>29.42</v>
      </c>
    </row>
    <row r="3979" spans="2:8">
      <c r="B3979" s="272">
        <v>89746</v>
      </c>
      <c r="C3979" s="270" t="s">
        <v>17388</v>
      </c>
      <c r="D3979" s="271" t="s">
        <v>34</v>
      </c>
      <c r="E3979" s="27" t="e">
        <f t="shared" si="62"/>
        <v>#REF!</v>
      </c>
      <c r="G3979" s="2">
        <v>29.47</v>
      </c>
      <c r="H3979" s="275">
        <v>30.35</v>
      </c>
    </row>
    <row r="3980" spans="2:8">
      <c r="B3980" s="269">
        <v>89747</v>
      </c>
      <c r="C3980" s="270" t="s">
        <v>16973</v>
      </c>
      <c r="D3980" s="271" t="s">
        <v>34</v>
      </c>
      <c r="E3980" s="27" t="e">
        <f t="shared" si="62"/>
        <v>#REF!</v>
      </c>
      <c r="G3980" s="2">
        <v>28.2</v>
      </c>
      <c r="H3980" s="275">
        <v>28.59</v>
      </c>
    </row>
    <row r="3981" spans="2:8">
      <c r="B3981" s="272">
        <v>89748</v>
      </c>
      <c r="C3981" s="270" t="s">
        <v>17389</v>
      </c>
      <c r="D3981" s="271" t="s">
        <v>34</v>
      </c>
      <c r="E3981" s="27" t="e">
        <f t="shared" si="62"/>
        <v>#REF!</v>
      </c>
      <c r="G3981" s="2">
        <v>45.31</v>
      </c>
      <c r="H3981" s="275">
        <v>46.19</v>
      </c>
    </row>
    <row r="3982" spans="2:8">
      <c r="B3982" s="269">
        <v>89749</v>
      </c>
      <c r="C3982" s="270" t="s">
        <v>16974</v>
      </c>
      <c r="D3982" s="271" t="s">
        <v>34</v>
      </c>
      <c r="E3982" s="27" t="e">
        <f t="shared" si="62"/>
        <v>#REF!</v>
      </c>
      <c r="G3982" s="2">
        <v>15.96</v>
      </c>
      <c r="H3982" s="275">
        <v>16.350000000000001</v>
      </c>
    </row>
    <row r="3983" spans="2:8">
      <c r="B3983" s="272">
        <v>89750</v>
      </c>
      <c r="C3983" s="270" t="s">
        <v>17390</v>
      </c>
      <c r="D3983" s="271" t="s">
        <v>34</v>
      </c>
      <c r="E3983" s="27" t="e">
        <f t="shared" si="62"/>
        <v>#REF!</v>
      </c>
      <c r="G3983" s="2">
        <v>84.38</v>
      </c>
      <c r="H3983" s="275">
        <v>85.26</v>
      </c>
    </row>
    <row r="3984" spans="2:8">
      <c r="B3984" s="269">
        <v>89752</v>
      </c>
      <c r="C3984" s="270" t="s">
        <v>17391</v>
      </c>
      <c r="D3984" s="271" t="s">
        <v>34</v>
      </c>
      <c r="E3984" s="27" t="e">
        <f t="shared" si="62"/>
        <v>#REF!</v>
      </c>
      <c r="G3984" s="2">
        <v>7.2</v>
      </c>
      <c r="H3984" s="275">
        <v>7.59</v>
      </c>
    </row>
    <row r="3985" spans="2:8">
      <c r="B3985" s="272">
        <v>89753</v>
      </c>
      <c r="C3985" s="270" t="s">
        <v>17392</v>
      </c>
      <c r="D3985" s="271" t="s">
        <v>34</v>
      </c>
      <c r="E3985" s="27" t="e">
        <f t="shared" si="62"/>
        <v>#REF!</v>
      </c>
      <c r="G3985" s="2">
        <v>8.92</v>
      </c>
      <c r="H3985" s="275">
        <v>9.33</v>
      </c>
    </row>
    <row r="3986" spans="2:8">
      <c r="B3986" s="269">
        <v>89754</v>
      </c>
      <c r="C3986" s="270" t="s">
        <v>17393</v>
      </c>
      <c r="D3986" s="271" t="s">
        <v>34</v>
      </c>
      <c r="E3986" s="27" t="e">
        <f t="shared" si="62"/>
        <v>#REF!</v>
      </c>
      <c r="G3986" s="2">
        <v>22.3</v>
      </c>
      <c r="H3986" s="275">
        <v>22.71</v>
      </c>
    </row>
    <row r="3987" spans="2:8">
      <c r="B3987" s="272">
        <v>89755</v>
      </c>
      <c r="C3987" s="270" t="s">
        <v>16975</v>
      </c>
      <c r="D3987" s="271" t="s">
        <v>34</v>
      </c>
      <c r="E3987" s="27" t="e">
        <f t="shared" si="62"/>
        <v>#REF!</v>
      </c>
      <c r="G3987" s="2">
        <v>13.17</v>
      </c>
      <c r="H3987" s="275">
        <v>13.62</v>
      </c>
    </row>
    <row r="3988" spans="2:8">
      <c r="B3988" s="269">
        <v>89756</v>
      </c>
      <c r="C3988" s="270" t="s">
        <v>16976</v>
      </c>
      <c r="D3988" s="271" t="s">
        <v>34</v>
      </c>
      <c r="E3988" s="27" t="e">
        <f t="shared" si="62"/>
        <v>#REF!</v>
      </c>
      <c r="G3988" s="2">
        <v>22.27</v>
      </c>
      <c r="H3988" s="275">
        <v>22.72</v>
      </c>
    </row>
    <row r="3989" spans="2:8">
      <c r="B3989" s="272">
        <v>89757</v>
      </c>
      <c r="C3989" s="270" t="s">
        <v>16977</v>
      </c>
      <c r="D3989" s="271" t="s">
        <v>34</v>
      </c>
      <c r="E3989" s="27" t="e">
        <f t="shared" si="62"/>
        <v>#REF!</v>
      </c>
      <c r="G3989" s="2">
        <v>28.84</v>
      </c>
      <c r="H3989" s="275">
        <v>29.29</v>
      </c>
    </row>
    <row r="3990" spans="2:8">
      <c r="B3990" s="269">
        <v>89758</v>
      </c>
      <c r="C3990" s="270" t="s">
        <v>16978</v>
      </c>
      <c r="D3990" s="271" t="s">
        <v>34</v>
      </c>
      <c r="E3990" s="27" t="e">
        <f t="shared" si="62"/>
        <v>#REF!</v>
      </c>
      <c r="G3990" s="276">
        <v>35.26</v>
      </c>
      <c r="H3990" s="277">
        <v>35.69</v>
      </c>
    </row>
    <row r="3991" spans="2:8">
      <c r="B3991" s="272">
        <v>89759</v>
      </c>
      <c r="C3991" s="270" t="s">
        <v>16979</v>
      </c>
      <c r="D3991" s="271" t="s">
        <v>34</v>
      </c>
      <c r="E3991" s="27" t="e">
        <f t="shared" si="62"/>
        <v>#REF!</v>
      </c>
      <c r="G3991" s="2">
        <v>11.14</v>
      </c>
      <c r="H3991" s="275">
        <v>11.56</v>
      </c>
    </row>
    <row r="3992" spans="2:8">
      <c r="B3992" s="269">
        <v>89760</v>
      </c>
      <c r="C3992" s="270" t="s">
        <v>16980</v>
      </c>
      <c r="D3992" s="271" t="s">
        <v>34</v>
      </c>
      <c r="E3992" s="27" t="e">
        <f t="shared" si="62"/>
        <v>#REF!</v>
      </c>
      <c r="G3992" s="2">
        <v>21.17</v>
      </c>
      <c r="H3992" s="275">
        <v>21.69</v>
      </c>
    </row>
    <row r="3993" spans="2:8">
      <c r="B3993" s="272">
        <v>89761</v>
      </c>
      <c r="C3993" s="270" t="s">
        <v>16981</v>
      </c>
      <c r="D3993" s="271" t="s">
        <v>34</v>
      </c>
      <c r="E3993" s="27" t="e">
        <f t="shared" si="62"/>
        <v>#REF!</v>
      </c>
      <c r="G3993" s="2">
        <v>29.75</v>
      </c>
      <c r="H3993" s="275">
        <v>30.27</v>
      </c>
    </row>
    <row r="3994" spans="2:8">
      <c r="B3994" s="269">
        <v>89762</v>
      </c>
      <c r="C3994" s="270" t="s">
        <v>16982</v>
      </c>
      <c r="D3994" s="271" t="s">
        <v>34</v>
      </c>
      <c r="E3994" s="27" t="e">
        <f t="shared" si="62"/>
        <v>#REF!</v>
      </c>
      <c r="G3994" s="2">
        <v>42.04</v>
      </c>
      <c r="H3994" s="275">
        <v>42.56</v>
      </c>
    </row>
    <row r="3995" spans="2:8">
      <c r="B3995" s="272">
        <v>89763</v>
      </c>
      <c r="C3995" s="270" t="s">
        <v>16983</v>
      </c>
      <c r="D3995" s="271" t="s">
        <v>34</v>
      </c>
      <c r="E3995" s="27" t="e">
        <f t="shared" si="62"/>
        <v>#REF!</v>
      </c>
      <c r="G3995" s="2">
        <v>53.41</v>
      </c>
      <c r="H3995" s="275">
        <v>53.93</v>
      </c>
    </row>
    <row r="3996" spans="2:8">
      <c r="B3996" s="269">
        <v>89764</v>
      </c>
      <c r="C3996" s="270" t="s">
        <v>16984</v>
      </c>
      <c r="D3996" s="271" t="s">
        <v>34</v>
      </c>
      <c r="E3996" s="27" t="e">
        <f t="shared" si="62"/>
        <v>#REF!</v>
      </c>
      <c r="G3996" s="2">
        <v>35.53</v>
      </c>
      <c r="H3996" s="275">
        <v>36.020000000000003</v>
      </c>
    </row>
    <row r="3997" spans="2:8">
      <c r="B3997" s="272">
        <v>89765</v>
      </c>
      <c r="C3997" s="270" t="s">
        <v>16985</v>
      </c>
      <c r="D3997" s="271" t="s">
        <v>34</v>
      </c>
      <c r="E3997" s="27" t="e">
        <f t="shared" si="62"/>
        <v>#REF!</v>
      </c>
      <c r="G3997" s="2">
        <v>15.94</v>
      </c>
      <c r="H3997" s="275">
        <v>16.71</v>
      </c>
    </row>
    <row r="3998" spans="2:8">
      <c r="B3998" s="269">
        <v>89767</v>
      </c>
      <c r="C3998" s="270" t="s">
        <v>16986</v>
      </c>
      <c r="D3998" s="271" t="s">
        <v>34</v>
      </c>
      <c r="E3998" s="27" t="e">
        <f t="shared" si="62"/>
        <v>#REF!</v>
      </c>
      <c r="G3998" s="2">
        <v>20.010000000000002</v>
      </c>
      <c r="H3998" s="275">
        <v>20.78</v>
      </c>
    </row>
    <row r="3999" spans="2:8">
      <c r="B3999" s="272">
        <v>89768</v>
      </c>
      <c r="C3999" s="270" t="s">
        <v>16987</v>
      </c>
      <c r="D3999" s="271" t="s">
        <v>34</v>
      </c>
      <c r="E3999" s="27" t="e">
        <f t="shared" si="62"/>
        <v>#REF!</v>
      </c>
      <c r="G3999" s="2">
        <v>23.39</v>
      </c>
      <c r="H3999" s="275">
        <v>24.3</v>
      </c>
    </row>
    <row r="4000" spans="2:8">
      <c r="B4000" s="269">
        <v>89769</v>
      </c>
      <c r="C4000" s="270" t="s">
        <v>16988</v>
      </c>
      <c r="D4000" s="271" t="s">
        <v>34</v>
      </c>
      <c r="E4000" s="27" t="e">
        <f t="shared" si="62"/>
        <v>#REF!</v>
      </c>
      <c r="G4000" s="2">
        <v>52.64</v>
      </c>
      <c r="H4000" s="275">
        <v>53.71</v>
      </c>
    </row>
    <row r="4001" spans="2:8">
      <c r="B4001" s="272">
        <v>89772</v>
      </c>
      <c r="C4001" s="270" t="s">
        <v>16989</v>
      </c>
      <c r="D4001" s="271" t="s">
        <v>33</v>
      </c>
      <c r="E4001" s="27" t="e">
        <f t="shared" si="62"/>
        <v>#REF!</v>
      </c>
      <c r="G4001" s="2">
        <v>84.92</v>
      </c>
      <c r="H4001" s="275">
        <v>85.08</v>
      </c>
    </row>
    <row r="4002" spans="2:8">
      <c r="B4002" s="269">
        <v>89774</v>
      </c>
      <c r="C4002" s="270" t="s">
        <v>17394</v>
      </c>
      <c r="D4002" s="271" t="s">
        <v>34</v>
      </c>
      <c r="E4002" s="27" t="e">
        <f t="shared" si="62"/>
        <v>#REF!</v>
      </c>
      <c r="G4002" s="2">
        <v>15.48</v>
      </c>
      <c r="H4002" s="275">
        <v>16</v>
      </c>
    </row>
    <row r="4003" spans="2:8">
      <c r="B4003" s="272">
        <v>89776</v>
      </c>
      <c r="C4003" s="270" t="s">
        <v>17395</v>
      </c>
      <c r="D4003" s="271" t="s">
        <v>34</v>
      </c>
      <c r="E4003" s="27" t="e">
        <f t="shared" si="62"/>
        <v>#REF!</v>
      </c>
      <c r="G4003" s="2">
        <v>27.32</v>
      </c>
      <c r="H4003" s="275">
        <v>27.84</v>
      </c>
    </row>
    <row r="4004" spans="2:8">
      <c r="B4004" s="269">
        <v>89777</v>
      </c>
      <c r="C4004" s="270" t="s">
        <v>16990</v>
      </c>
      <c r="D4004" s="271" t="s">
        <v>34</v>
      </c>
      <c r="E4004" s="27" t="e">
        <f t="shared" si="62"/>
        <v>#REF!</v>
      </c>
      <c r="G4004" s="2">
        <v>24.81</v>
      </c>
      <c r="H4004" s="275">
        <v>25.23</v>
      </c>
    </row>
    <row r="4005" spans="2:8">
      <c r="B4005" s="272">
        <v>89778</v>
      </c>
      <c r="C4005" s="270" t="s">
        <v>17396</v>
      </c>
      <c r="D4005" s="271" t="s">
        <v>34</v>
      </c>
      <c r="E4005" s="27" t="e">
        <f t="shared" si="62"/>
        <v>#REF!</v>
      </c>
      <c r="G4005" s="2">
        <v>17.760000000000002</v>
      </c>
      <c r="H4005" s="275">
        <v>18.350000000000001</v>
      </c>
    </row>
    <row r="4006" spans="2:8">
      <c r="B4006" s="269">
        <v>89779</v>
      </c>
      <c r="C4006" s="270" t="s">
        <v>17397</v>
      </c>
      <c r="D4006" s="271" t="s">
        <v>34</v>
      </c>
      <c r="E4006" s="27" t="e">
        <f t="shared" si="62"/>
        <v>#REF!</v>
      </c>
      <c r="G4006" s="2">
        <v>37.33</v>
      </c>
      <c r="H4006" s="275">
        <v>37.92</v>
      </c>
    </row>
    <row r="4007" spans="2:8">
      <c r="B4007" s="272">
        <v>89780</v>
      </c>
      <c r="C4007" s="270" t="s">
        <v>16991</v>
      </c>
      <c r="D4007" s="271" t="s">
        <v>34</v>
      </c>
      <c r="E4007" s="27" t="e">
        <f t="shared" si="62"/>
        <v>#REF!</v>
      </c>
      <c r="G4007" s="2">
        <v>23.25</v>
      </c>
      <c r="H4007" s="275">
        <v>23.67</v>
      </c>
    </row>
    <row r="4008" spans="2:8">
      <c r="B4008" s="269">
        <v>89781</v>
      </c>
      <c r="C4008" s="270" t="s">
        <v>16992</v>
      </c>
      <c r="D4008" s="271" t="s">
        <v>34</v>
      </c>
      <c r="E4008" s="27" t="e">
        <f t="shared" si="62"/>
        <v>#REF!</v>
      </c>
      <c r="G4008" s="2">
        <v>35.08</v>
      </c>
      <c r="H4008" s="275">
        <v>35.590000000000003</v>
      </c>
    </row>
    <row r="4009" spans="2:8">
      <c r="B4009" s="272">
        <v>89782</v>
      </c>
      <c r="C4009" s="270" t="s">
        <v>17398</v>
      </c>
      <c r="D4009" s="271" t="s">
        <v>34</v>
      </c>
      <c r="E4009" s="27" t="e">
        <f t="shared" si="62"/>
        <v>#REF!</v>
      </c>
      <c r="G4009" s="2">
        <v>13.9</v>
      </c>
      <c r="H4009" s="275">
        <v>14.68</v>
      </c>
    </row>
    <row r="4010" spans="2:8">
      <c r="B4010" s="269">
        <v>89783</v>
      </c>
      <c r="C4010" s="270" t="s">
        <v>17399</v>
      </c>
      <c r="D4010" s="271" t="s">
        <v>34</v>
      </c>
      <c r="E4010" s="27" t="e">
        <f t="shared" si="62"/>
        <v>#REF!</v>
      </c>
      <c r="G4010" s="2">
        <v>14.01</v>
      </c>
      <c r="H4010" s="275">
        <v>14.79</v>
      </c>
    </row>
    <row r="4011" spans="2:8">
      <c r="B4011" s="272">
        <v>89784</v>
      </c>
      <c r="C4011" s="270" t="s">
        <v>17400</v>
      </c>
      <c r="D4011" s="271" t="s">
        <v>34</v>
      </c>
      <c r="E4011" s="27" t="e">
        <f t="shared" si="62"/>
        <v>#REF!</v>
      </c>
      <c r="G4011" s="2">
        <v>24.81</v>
      </c>
      <c r="H4011" s="275">
        <v>25.65</v>
      </c>
    </row>
    <row r="4012" spans="2:8">
      <c r="B4012" s="269">
        <v>89785</v>
      </c>
      <c r="C4012" s="270" t="s">
        <v>17401</v>
      </c>
      <c r="D4012" s="271" t="s">
        <v>34</v>
      </c>
      <c r="E4012" s="27" t="e">
        <f t="shared" si="62"/>
        <v>#REF!</v>
      </c>
      <c r="G4012" s="2">
        <v>27.43</v>
      </c>
      <c r="H4012" s="275">
        <v>28.27</v>
      </c>
    </row>
    <row r="4013" spans="2:8">
      <c r="B4013" s="272">
        <v>89786</v>
      </c>
      <c r="C4013" s="270" t="s">
        <v>17402</v>
      </c>
      <c r="D4013" s="271" t="s">
        <v>34</v>
      </c>
      <c r="E4013" s="27" t="e">
        <f t="shared" si="62"/>
        <v>#REF!</v>
      </c>
      <c r="G4013" s="2">
        <v>40.78</v>
      </c>
      <c r="H4013" s="275">
        <v>41.8</v>
      </c>
    </row>
    <row r="4014" spans="2:8">
      <c r="B4014" s="269">
        <v>89787</v>
      </c>
      <c r="C4014" s="270" t="s">
        <v>16993</v>
      </c>
      <c r="D4014" s="271" t="s">
        <v>34</v>
      </c>
      <c r="E4014" s="27" t="e">
        <f t="shared" si="62"/>
        <v>#REF!</v>
      </c>
      <c r="G4014" s="2">
        <v>34.700000000000003</v>
      </c>
      <c r="H4014" s="275">
        <v>35.21</v>
      </c>
    </row>
    <row r="4015" spans="2:8">
      <c r="B4015" s="272">
        <v>89788</v>
      </c>
      <c r="C4015" s="270" t="s">
        <v>16994</v>
      </c>
      <c r="D4015" s="271" t="s">
        <v>34</v>
      </c>
      <c r="E4015" s="27" t="e">
        <f t="shared" si="62"/>
        <v>#REF!</v>
      </c>
      <c r="G4015" s="2">
        <v>75.78</v>
      </c>
      <c r="H4015" s="275">
        <v>76.41</v>
      </c>
    </row>
    <row r="4016" spans="2:8">
      <c r="B4016" s="269">
        <v>89789</v>
      </c>
      <c r="C4016" s="270" t="s">
        <v>16995</v>
      </c>
      <c r="D4016" s="271" t="s">
        <v>34</v>
      </c>
      <c r="E4016" s="27" t="e">
        <f t="shared" si="62"/>
        <v>#REF!</v>
      </c>
      <c r="G4016" s="2">
        <v>64.400000000000006</v>
      </c>
      <c r="H4016" s="275">
        <v>65.03</v>
      </c>
    </row>
    <row r="4017" spans="2:8">
      <c r="B4017" s="272">
        <v>89790</v>
      </c>
      <c r="C4017" s="270" t="s">
        <v>16996</v>
      </c>
      <c r="D4017" s="271" t="s">
        <v>34</v>
      </c>
      <c r="E4017" s="27" t="e">
        <f t="shared" si="62"/>
        <v>#REF!</v>
      </c>
      <c r="G4017" s="2">
        <v>150.91</v>
      </c>
      <c r="H4017" s="275">
        <v>151.75</v>
      </c>
    </row>
    <row r="4018" spans="2:8">
      <c r="B4018" s="269">
        <v>89791</v>
      </c>
      <c r="C4018" s="270" t="s">
        <v>16997</v>
      </c>
      <c r="D4018" s="271" t="s">
        <v>34</v>
      </c>
      <c r="E4018" s="27" t="e">
        <f t="shared" si="62"/>
        <v>#REF!</v>
      </c>
      <c r="G4018" s="2">
        <v>145.76</v>
      </c>
      <c r="H4018" s="275">
        <v>146.6</v>
      </c>
    </row>
    <row r="4019" spans="2:8">
      <c r="B4019" s="272">
        <v>89792</v>
      </c>
      <c r="C4019" s="270" t="s">
        <v>16998</v>
      </c>
      <c r="D4019" s="271" t="s">
        <v>34</v>
      </c>
      <c r="E4019" s="27" t="e">
        <f t="shared" si="62"/>
        <v>#REF!</v>
      </c>
      <c r="G4019" s="2">
        <v>179.2</v>
      </c>
      <c r="H4019" s="275">
        <v>180.2</v>
      </c>
    </row>
    <row r="4020" spans="2:8">
      <c r="B4020" s="269">
        <v>89793</v>
      </c>
      <c r="C4020" s="270" t="s">
        <v>16999</v>
      </c>
      <c r="D4020" s="271" t="s">
        <v>34</v>
      </c>
      <c r="E4020" s="27" t="e">
        <f t="shared" si="62"/>
        <v>#REF!</v>
      </c>
      <c r="G4020" s="2">
        <v>211.24</v>
      </c>
      <c r="H4020" s="275">
        <v>212.24</v>
      </c>
    </row>
    <row r="4021" spans="2:8">
      <c r="B4021" s="272">
        <v>89794</v>
      </c>
      <c r="C4021" s="270" t="s">
        <v>17000</v>
      </c>
      <c r="D4021" s="271" t="s">
        <v>34</v>
      </c>
      <c r="E4021" s="27" t="e">
        <f t="shared" si="62"/>
        <v>#REF!</v>
      </c>
      <c r="G4021" s="2">
        <v>19.07</v>
      </c>
      <c r="H4021" s="275">
        <v>19.36</v>
      </c>
    </row>
    <row r="4022" spans="2:8">
      <c r="B4022" s="269">
        <v>89795</v>
      </c>
      <c r="C4022" s="270" t="s">
        <v>17403</v>
      </c>
      <c r="D4022" s="271" t="s">
        <v>34</v>
      </c>
      <c r="E4022" s="27" t="e">
        <f t="shared" si="62"/>
        <v>#REF!</v>
      </c>
      <c r="G4022" s="2">
        <v>43.09</v>
      </c>
      <c r="H4022" s="275">
        <v>44.11</v>
      </c>
    </row>
    <row r="4023" spans="2:8">
      <c r="B4023" s="272">
        <v>89796</v>
      </c>
      <c r="C4023" s="270" t="s">
        <v>17404</v>
      </c>
      <c r="D4023" s="271" t="s">
        <v>34</v>
      </c>
      <c r="E4023" s="27" t="e">
        <f t="shared" si="62"/>
        <v>#REF!</v>
      </c>
      <c r="G4023" s="2">
        <v>45.48</v>
      </c>
      <c r="H4023" s="275">
        <v>46.66</v>
      </c>
    </row>
    <row r="4024" spans="2:8">
      <c r="B4024" s="269">
        <v>89797</v>
      </c>
      <c r="C4024" s="270" t="s">
        <v>17405</v>
      </c>
      <c r="D4024" s="271" t="s">
        <v>34</v>
      </c>
      <c r="E4024" s="27" t="e">
        <f t="shared" si="62"/>
        <v>#REF!</v>
      </c>
      <c r="G4024" s="2">
        <v>54.45</v>
      </c>
      <c r="H4024" s="275">
        <v>55.63</v>
      </c>
    </row>
    <row r="4025" spans="2:8">
      <c r="B4025" s="272">
        <v>89801</v>
      </c>
      <c r="C4025" s="270" t="s">
        <v>17406</v>
      </c>
      <c r="D4025" s="271" t="s">
        <v>34</v>
      </c>
      <c r="E4025" s="27" t="e">
        <f t="shared" si="62"/>
        <v>#REF!</v>
      </c>
      <c r="G4025" s="2">
        <v>10.87</v>
      </c>
      <c r="H4025" s="275">
        <v>11.03</v>
      </c>
    </row>
    <row r="4026" spans="2:8">
      <c r="B4026" s="269">
        <v>89802</v>
      </c>
      <c r="C4026" s="270" t="s">
        <v>17407</v>
      </c>
      <c r="D4026" s="271" t="s">
        <v>34</v>
      </c>
      <c r="E4026" s="27" t="e">
        <f t="shared" si="62"/>
        <v>#REF!</v>
      </c>
      <c r="G4026" s="2">
        <v>11.68</v>
      </c>
      <c r="H4026" s="275">
        <v>11.84</v>
      </c>
    </row>
    <row r="4027" spans="2:8">
      <c r="B4027" s="272">
        <v>89803</v>
      </c>
      <c r="C4027" s="270" t="s">
        <v>17408</v>
      </c>
      <c r="D4027" s="271" t="s">
        <v>34</v>
      </c>
      <c r="E4027" s="27" t="e">
        <f t="shared" si="62"/>
        <v>#REF!</v>
      </c>
      <c r="G4027" s="2">
        <v>20.3</v>
      </c>
      <c r="H4027" s="275">
        <v>20.46</v>
      </c>
    </row>
    <row r="4028" spans="2:8">
      <c r="B4028" s="269">
        <v>89804</v>
      </c>
      <c r="C4028" s="270" t="s">
        <v>17409</v>
      </c>
      <c r="D4028" s="271" t="s">
        <v>34</v>
      </c>
      <c r="E4028" s="27" t="e">
        <f t="shared" si="62"/>
        <v>#REF!</v>
      </c>
      <c r="G4028" s="2">
        <v>22.73</v>
      </c>
      <c r="H4028" s="275">
        <v>22.89</v>
      </c>
    </row>
    <row r="4029" spans="2:8">
      <c r="B4029" s="272">
        <v>89805</v>
      </c>
      <c r="C4029" s="270" t="s">
        <v>17410</v>
      </c>
      <c r="D4029" s="271" t="s">
        <v>34</v>
      </c>
      <c r="E4029" s="27" t="e">
        <f t="shared" si="62"/>
        <v>#REF!</v>
      </c>
      <c r="G4029" s="2">
        <v>21.75</v>
      </c>
      <c r="H4029" s="275">
        <v>22.33</v>
      </c>
    </row>
    <row r="4030" spans="2:8">
      <c r="B4030" s="269">
        <v>89806</v>
      </c>
      <c r="C4030" s="270" t="s">
        <v>17411</v>
      </c>
      <c r="D4030" s="271" t="s">
        <v>34</v>
      </c>
      <c r="E4030" s="27" t="e">
        <f t="shared" si="62"/>
        <v>#REF!</v>
      </c>
      <c r="G4030" s="2">
        <v>22.84</v>
      </c>
      <c r="H4030" s="275">
        <v>23.42</v>
      </c>
    </row>
    <row r="4031" spans="2:8">
      <c r="B4031" s="272">
        <v>89807</v>
      </c>
      <c r="C4031" s="270" t="s">
        <v>17412</v>
      </c>
      <c r="D4031" s="271" t="s">
        <v>34</v>
      </c>
      <c r="E4031" s="27" t="e">
        <f t="shared" si="62"/>
        <v>#REF!</v>
      </c>
      <c r="G4031" s="2">
        <v>40.78</v>
      </c>
      <c r="H4031" s="275">
        <v>41.36</v>
      </c>
    </row>
    <row r="4032" spans="2:8">
      <c r="B4032" s="269">
        <v>89808</v>
      </c>
      <c r="C4032" s="270" t="s">
        <v>17413</v>
      </c>
      <c r="D4032" s="271" t="s">
        <v>34</v>
      </c>
      <c r="E4032" s="27" t="e">
        <f t="shared" si="62"/>
        <v>#REF!</v>
      </c>
      <c r="G4032" s="2">
        <v>63.73</v>
      </c>
      <c r="H4032" s="275">
        <v>64.31</v>
      </c>
    </row>
    <row r="4033" spans="2:8">
      <c r="B4033" s="272">
        <v>89809</v>
      </c>
      <c r="C4033" s="270" t="s">
        <v>17414</v>
      </c>
      <c r="D4033" s="271" t="s">
        <v>34</v>
      </c>
      <c r="E4033" s="27" t="e">
        <f t="shared" si="62"/>
        <v>#REF!</v>
      </c>
      <c r="G4033" s="2">
        <v>29.51</v>
      </c>
      <c r="H4033" s="275">
        <v>30.51</v>
      </c>
    </row>
    <row r="4034" spans="2:8">
      <c r="B4034" s="269">
        <v>89810</v>
      </c>
      <c r="C4034" s="270" t="s">
        <v>17415</v>
      </c>
      <c r="D4034" s="271" t="s">
        <v>34</v>
      </c>
      <c r="E4034" s="27" t="e">
        <f t="shared" si="62"/>
        <v>#REF!</v>
      </c>
      <c r="G4034" s="2">
        <v>30.44</v>
      </c>
      <c r="H4034" s="275">
        <v>31.44</v>
      </c>
    </row>
    <row r="4035" spans="2:8">
      <c r="B4035" s="272">
        <v>89811</v>
      </c>
      <c r="C4035" s="270" t="s">
        <v>17416</v>
      </c>
      <c r="D4035" s="271" t="s">
        <v>34</v>
      </c>
      <c r="E4035" s="27" t="e">
        <f t="shared" ref="E4035:E4098" si="63">IF($J$2="NÃO DESONERADO",H4035,G4035)</f>
        <v>#REF!</v>
      </c>
      <c r="G4035" s="2">
        <v>46.28</v>
      </c>
      <c r="H4035" s="275">
        <v>47.28</v>
      </c>
    </row>
    <row r="4036" spans="2:8">
      <c r="B4036" s="269">
        <v>89812</v>
      </c>
      <c r="C4036" s="270" t="s">
        <v>17417</v>
      </c>
      <c r="D4036" s="271" t="s">
        <v>34</v>
      </c>
      <c r="E4036" s="27" t="e">
        <f t="shared" si="63"/>
        <v>#REF!</v>
      </c>
      <c r="G4036" s="2">
        <v>85.35</v>
      </c>
      <c r="H4036" s="275">
        <v>86.35</v>
      </c>
    </row>
    <row r="4037" spans="2:8">
      <c r="B4037" s="272">
        <v>89813</v>
      </c>
      <c r="C4037" s="270" t="s">
        <v>17418</v>
      </c>
      <c r="D4037" s="271" t="s">
        <v>34</v>
      </c>
      <c r="E4037" s="27" t="e">
        <f t="shared" si="63"/>
        <v>#REF!</v>
      </c>
      <c r="G4037" s="2">
        <v>6.11</v>
      </c>
      <c r="H4037" s="275">
        <v>6.22</v>
      </c>
    </row>
    <row r="4038" spans="2:8">
      <c r="B4038" s="269">
        <v>89814</v>
      </c>
      <c r="C4038" s="270" t="s">
        <v>17419</v>
      </c>
      <c r="D4038" s="271" t="s">
        <v>34</v>
      </c>
      <c r="E4038" s="27" t="e">
        <f t="shared" si="63"/>
        <v>#REF!</v>
      </c>
      <c r="G4038" s="2">
        <v>19.559999999999999</v>
      </c>
      <c r="H4038" s="275">
        <v>19.670000000000002</v>
      </c>
    </row>
    <row r="4039" spans="2:8">
      <c r="B4039" s="272">
        <v>89815</v>
      </c>
      <c r="C4039" s="270" t="s">
        <v>17001</v>
      </c>
      <c r="D4039" s="271" t="s">
        <v>34</v>
      </c>
      <c r="E4039" s="27" t="e">
        <f t="shared" si="63"/>
        <v>#REF!</v>
      </c>
      <c r="G4039" s="2">
        <v>27.65</v>
      </c>
      <c r="H4039" s="275">
        <v>27.94</v>
      </c>
    </row>
    <row r="4040" spans="2:8">
      <c r="B4040" s="269">
        <v>89816</v>
      </c>
      <c r="C4040" s="270" t="s">
        <v>17002</v>
      </c>
      <c r="D4040" s="271" t="s">
        <v>34</v>
      </c>
      <c r="E4040" s="27" t="e">
        <f t="shared" si="63"/>
        <v>#REF!</v>
      </c>
      <c r="G4040" s="2">
        <v>39.94</v>
      </c>
      <c r="H4040" s="275">
        <v>40.229999999999997</v>
      </c>
    </row>
    <row r="4041" spans="2:8">
      <c r="B4041" s="272">
        <v>89817</v>
      </c>
      <c r="C4041" s="270" t="s">
        <v>17420</v>
      </c>
      <c r="D4041" s="271" t="s">
        <v>34</v>
      </c>
      <c r="E4041" s="27" t="e">
        <f t="shared" si="63"/>
        <v>#REF!</v>
      </c>
      <c r="G4041" s="2">
        <v>14.4</v>
      </c>
      <c r="H4041" s="275">
        <v>14.79</v>
      </c>
    </row>
    <row r="4042" spans="2:8">
      <c r="B4042" s="269">
        <v>89818</v>
      </c>
      <c r="C4042" s="270" t="s">
        <v>17003</v>
      </c>
      <c r="D4042" s="271" t="s">
        <v>34</v>
      </c>
      <c r="E4042" s="27" t="e">
        <f t="shared" si="63"/>
        <v>#REF!</v>
      </c>
      <c r="G4042" s="2">
        <v>51.36</v>
      </c>
      <c r="H4042" s="275">
        <v>51.64</v>
      </c>
    </row>
    <row r="4043" spans="2:8">
      <c r="B4043" s="272">
        <v>89819</v>
      </c>
      <c r="C4043" s="270" t="s">
        <v>17421</v>
      </c>
      <c r="D4043" s="271" t="s">
        <v>34</v>
      </c>
      <c r="E4043" s="27" t="e">
        <f t="shared" si="63"/>
        <v>#REF!</v>
      </c>
      <c r="G4043" s="2">
        <v>26.28</v>
      </c>
      <c r="H4043" s="275">
        <v>26.67</v>
      </c>
    </row>
    <row r="4044" spans="2:8">
      <c r="B4044" s="269">
        <v>89821</v>
      </c>
      <c r="C4044" s="270" t="s">
        <v>17422</v>
      </c>
      <c r="D4044" s="271" t="s">
        <v>34</v>
      </c>
      <c r="E4044" s="27" t="e">
        <f t="shared" si="63"/>
        <v>#REF!</v>
      </c>
      <c r="G4044" s="2">
        <v>18.399999999999999</v>
      </c>
      <c r="H4044" s="275">
        <v>19.07</v>
      </c>
    </row>
    <row r="4045" spans="2:8">
      <c r="B4045" s="272">
        <v>89822</v>
      </c>
      <c r="C4045" s="270" t="s">
        <v>17004</v>
      </c>
      <c r="D4045" s="271" t="s">
        <v>34</v>
      </c>
      <c r="E4045" s="27" t="e">
        <f t="shared" si="63"/>
        <v>#REF!</v>
      </c>
      <c r="G4045" s="2">
        <v>24.9</v>
      </c>
      <c r="H4045" s="275">
        <v>25.23</v>
      </c>
    </row>
    <row r="4046" spans="2:8">
      <c r="B4046" s="269">
        <v>89823</v>
      </c>
      <c r="C4046" s="270" t="s">
        <v>17423</v>
      </c>
      <c r="D4046" s="271" t="s">
        <v>34</v>
      </c>
      <c r="E4046" s="27" t="e">
        <f t="shared" si="63"/>
        <v>#REF!</v>
      </c>
      <c r="G4046" s="2">
        <v>37.97</v>
      </c>
      <c r="H4046" s="275">
        <v>38.64</v>
      </c>
    </row>
    <row r="4047" spans="2:8">
      <c r="B4047" s="272">
        <v>89824</v>
      </c>
      <c r="C4047" s="270" t="s">
        <v>17005</v>
      </c>
      <c r="D4047" s="271" t="s">
        <v>34</v>
      </c>
      <c r="E4047" s="27" t="e">
        <f t="shared" si="63"/>
        <v>#REF!</v>
      </c>
      <c r="G4047" s="2">
        <v>37.520000000000003</v>
      </c>
      <c r="H4047" s="275">
        <v>37.85</v>
      </c>
    </row>
    <row r="4048" spans="2:8">
      <c r="B4048" s="269">
        <v>89825</v>
      </c>
      <c r="C4048" s="270" t="s">
        <v>17424</v>
      </c>
      <c r="D4048" s="271" t="s">
        <v>34</v>
      </c>
      <c r="E4048" s="27" t="e">
        <f t="shared" si="63"/>
        <v>#REF!</v>
      </c>
      <c r="G4048" s="2">
        <v>19.34</v>
      </c>
      <c r="H4048" s="275">
        <v>19.55</v>
      </c>
    </row>
    <row r="4049" spans="2:8">
      <c r="B4049" s="272">
        <v>89826</v>
      </c>
      <c r="C4049" s="270" t="s">
        <v>17006</v>
      </c>
      <c r="D4049" s="271" t="s">
        <v>34</v>
      </c>
      <c r="E4049" s="27" t="e">
        <f t="shared" si="63"/>
        <v>#REF!</v>
      </c>
      <c r="G4049" s="2">
        <v>121.16</v>
      </c>
      <c r="H4049" s="275">
        <v>121.48</v>
      </c>
    </row>
    <row r="4050" spans="2:8">
      <c r="B4050" s="269">
        <v>89827</v>
      </c>
      <c r="C4050" s="270" t="s">
        <v>17425</v>
      </c>
      <c r="D4050" s="271" t="s">
        <v>34</v>
      </c>
      <c r="E4050" s="27" t="e">
        <f t="shared" si="63"/>
        <v>#REF!</v>
      </c>
      <c r="G4050" s="2">
        <v>21.96</v>
      </c>
      <c r="H4050" s="275">
        <v>22.17</v>
      </c>
    </row>
    <row r="4051" spans="2:8">
      <c r="B4051" s="272">
        <v>89828</v>
      </c>
      <c r="C4051" s="270" t="s">
        <v>17007</v>
      </c>
      <c r="D4051" s="271" t="s">
        <v>34</v>
      </c>
      <c r="E4051" s="27" t="e">
        <f t="shared" si="63"/>
        <v>#REF!</v>
      </c>
      <c r="G4051" s="2">
        <v>58.09</v>
      </c>
      <c r="H4051" s="275">
        <v>58.42</v>
      </c>
    </row>
    <row r="4052" spans="2:8">
      <c r="B4052" s="269">
        <v>89829</v>
      </c>
      <c r="C4052" s="270" t="s">
        <v>17426</v>
      </c>
      <c r="D4052" s="271" t="s">
        <v>34</v>
      </c>
      <c r="E4052" s="27" t="e">
        <f t="shared" si="63"/>
        <v>#REF!</v>
      </c>
      <c r="G4052" s="2">
        <v>38.700000000000003</v>
      </c>
      <c r="H4052" s="275">
        <v>39.47</v>
      </c>
    </row>
    <row r="4053" spans="2:8">
      <c r="B4053" s="272">
        <v>89830</v>
      </c>
      <c r="C4053" s="270" t="s">
        <v>17427</v>
      </c>
      <c r="D4053" s="271" t="s">
        <v>34</v>
      </c>
      <c r="E4053" s="27" t="e">
        <f t="shared" si="63"/>
        <v>#REF!</v>
      </c>
      <c r="G4053" s="2">
        <v>41.01</v>
      </c>
      <c r="H4053" s="275">
        <v>41.78</v>
      </c>
    </row>
    <row r="4054" spans="2:8">
      <c r="B4054" s="269">
        <v>89831</v>
      </c>
      <c r="C4054" s="270" t="s">
        <v>17008</v>
      </c>
      <c r="D4054" s="271" t="s">
        <v>34</v>
      </c>
      <c r="E4054" s="27" t="e">
        <f t="shared" si="63"/>
        <v>#REF!</v>
      </c>
      <c r="G4054" s="2">
        <v>62</v>
      </c>
      <c r="H4054" s="275">
        <v>62.32</v>
      </c>
    </row>
    <row r="4055" spans="2:8">
      <c r="B4055" s="272">
        <v>89832</v>
      </c>
      <c r="C4055" s="270" t="s">
        <v>17009</v>
      </c>
      <c r="D4055" s="271" t="s">
        <v>34</v>
      </c>
      <c r="E4055" s="27" t="e">
        <f t="shared" si="63"/>
        <v>#REF!</v>
      </c>
      <c r="G4055" s="2">
        <v>39.58</v>
      </c>
      <c r="H4055" s="275">
        <v>40.08</v>
      </c>
    </row>
    <row r="4056" spans="2:8">
      <c r="B4056" s="269">
        <v>89833</v>
      </c>
      <c r="C4056" s="270" t="s">
        <v>17428</v>
      </c>
      <c r="D4056" s="271" t="s">
        <v>34</v>
      </c>
      <c r="E4056" s="27" t="e">
        <f t="shared" si="63"/>
        <v>#REF!</v>
      </c>
      <c r="G4056" s="2">
        <v>46.78</v>
      </c>
      <c r="H4056" s="275">
        <v>48.11</v>
      </c>
    </row>
    <row r="4057" spans="2:8">
      <c r="B4057" s="272">
        <v>89834</v>
      </c>
      <c r="C4057" s="270" t="s">
        <v>17429</v>
      </c>
      <c r="D4057" s="271" t="s">
        <v>34</v>
      </c>
      <c r="E4057" s="27" t="e">
        <f t="shared" si="63"/>
        <v>#REF!</v>
      </c>
      <c r="G4057" s="2">
        <v>55.75</v>
      </c>
      <c r="H4057" s="275">
        <v>57.08</v>
      </c>
    </row>
    <row r="4058" spans="2:8">
      <c r="B4058" s="269">
        <v>89835</v>
      </c>
      <c r="C4058" s="270" t="s">
        <v>17010</v>
      </c>
      <c r="D4058" s="271" t="s">
        <v>34</v>
      </c>
      <c r="E4058" s="27" t="e">
        <f t="shared" si="63"/>
        <v>#REF!</v>
      </c>
      <c r="G4058" s="2">
        <v>42.63</v>
      </c>
      <c r="H4058" s="275">
        <v>43.05</v>
      </c>
    </row>
    <row r="4059" spans="2:8">
      <c r="B4059" s="272">
        <v>89836</v>
      </c>
      <c r="C4059" s="270" t="s">
        <v>17011</v>
      </c>
      <c r="D4059" s="271" t="s">
        <v>34</v>
      </c>
      <c r="E4059" s="27" t="e">
        <f t="shared" si="63"/>
        <v>#REF!</v>
      </c>
      <c r="G4059" s="2">
        <v>190.46</v>
      </c>
      <c r="H4059" s="275">
        <v>190.87</v>
      </c>
    </row>
    <row r="4060" spans="2:8">
      <c r="B4060" s="269">
        <v>89837</v>
      </c>
      <c r="C4060" s="270" t="s">
        <v>17012</v>
      </c>
      <c r="D4060" s="271" t="s">
        <v>34</v>
      </c>
      <c r="E4060" s="27" t="e">
        <f t="shared" si="63"/>
        <v>#REF!</v>
      </c>
      <c r="G4060" s="2">
        <v>127.93</v>
      </c>
      <c r="H4060" s="275">
        <v>128.35</v>
      </c>
    </row>
    <row r="4061" spans="2:8">
      <c r="B4061" s="272">
        <v>89838</v>
      </c>
      <c r="C4061" s="270" t="s">
        <v>17013</v>
      </c>
      <c r="D4061" s="271" t="s">
        <v>34</v>
      </c>
      <c r="E4061" s="27" t="e">
        <f t="shared" si="63"/>
        <v>#REF!</v>
      </c>
      <c r="G4061" s="2">
        <v>146.47999999999999</v>
      </c>
      <c r="H4061" s="275">
        <v>147.03</v>
      </c>
    </row>
    <row r="4062" spans="2:8">
      <c r="B4062" s="269">
        <v>89839</v>
      </c>
      <c r="C4062" s="270" t="s">
        <v>17014</v>
      </c>
      <c r="D4062" s="271" t="s">
        <v>34</v>
      </c>
      <c r="E4062" s="27" t="e">
        <f t="shared" si="63"/>
        <v>#REF!</v>
      </c>
      <c r="G4062" s="2">
        <v>166</v>
      </c>
      <c r="H4062" s="275">
        <v>166.55</v>
      </c>
    </row>
    <row r="4063" spans="2:8">
      <c r="B4063" s="272">
        <v>89840</v>
      </c>
      <c r="C4063" s="270" t="s">
        <v>17015</v>
      </c>
      <c r="D4063" s="271" t="s">
        <v>34</v>
      </c>
      <c r="E4063" s="27" t="e">
        <f t="shared" si="63"/>
        <v>#REF!</v>
      </c>
      <c r="G4063" s="2">
        <v>173.45</v>
      </c>
      <c r="H4063" s="275">
        <v>174.11</v>
      </c>
    </row>
    <row r="4064" spans="2:8">
      <c r="B4064" s="269">
        <v>89841</v>
      </c>
      <c r="C4064" s="270" t="s">
        <v>17016</v>
      </c>
      <c r="D4064" s="271" t="s">
        <v>34</v>
      </c>
      <c r="E4064" s="27" t="e">
        <f t="shared" si="63"/>
        <v>#REF!</v>
      </c>
      <c r="G4064" s="2">
        <v>252.66</v>
      </c>
      <c r="H4064" s="275">
        <v>253.32</v>
      </c>
    </row>
    <row r="4065" spans="2:8">
      <c r="B4065" s="272">
        <v>89842</v>
      </c>
      <c r="C4065" s="270" t="s">
        <v>17017</v>
      </c>
      <c r="D4065" s="271" t="s">
        <v>34</v>
      </c>
      <c r="E4065" s="27" t="e">
        <f t="shared" si="63"/>
        <v>#REF!</v>
      </c>
      <c r="G4065" s="2">
        <v>48.44</v>
      </c>
      <c r="H4065" s="275">
        <v>49.02</v>
      </c>
    </row>
    <row r="4066" spans="2:8">
      <c r="B4066" s="269">
        <v>89844</v>
      </c>
      <c r="C4066" s="270" t="s">
        <v>17018</v>
      </c>
      <c r="D4066" s="271" t="s">
        <v>34</v>
      </c>
      <c r="E4066" s="27" t="e">
        <f t="shared" si="63"/>
        <v>#REF!</v>
      </c>
      <c r="G4066" s="2">
        <v>60.99</v>
      </c>
      <c r="H4066" s="275">
        <v>61.66</v>
      </c>
    </row>
    <row r="4067" spans="2:8">
      <c r="B4067" s="272">
        <v>89845</v>
      </c>
      <c r="C4067" s="270" t="s">
        <v>17019</v>
      </c>
      <c r="D4067" s="271" t="s">
        <v>34</v>
      </c>
      <c r="E4067" s="27" t="e">
        <f t="shared" si="63"/>
        <v>#REF!</v>
      </c>
      <c r="G4067" s="2">
        <v>95.47</v>
      </c>
      <c r="H4067" s="275">
        <v>96.31</v>
      </c>
    </row>
    <row r="4068" spans="2:8">
      <c r="B4068" s="269">
        <v>89846</v>
      </c>
      <c r="C4068" s="270" t="s">
        <v>17020</v>
      </c>
      <c r="D4068" s="271" t="s">
        <v>34</v>
      </c>
      <c r="E4068" s="27" t="e">
        <f t="shared" si="63"/>
        <v>#REF!</v>
      </c>
      <c r="G4068" s="2">
        <v>203.38</v>
      </c>
      <c r="H4068" s="275">
        <v>204.49</v>
      </c>
    </row>
    <row r="4069" spans="2:8">
      <c r="B4069" s="272">
        <v>89847</v>
      </c>
      <c r="C4069" s="270" t="s">
        <v>17021</v>
      </c>
      <c r="D4069" s="271" t="s">
        <v>34</v>
      </c>
      <c r="E4069" s="27" t="e">
        <f t="shared" si="63"/>
        <v>#REF!</v>
      </c>
      <c r="G4069" s="2">
        <v>244.04</v>
      </c>
      <c r="H4069" s="275">
        <v>245.36</v>
      </c>
    </row>
    <row r="4070" spans="2:8">
      <c r="B4070" s="269">
        <v>89850</v>
      </c>
      <c r="C4070" s="270" t="s">
        <v>17430</v>
      </c>
      <c r="D4070" s="271" t="s">
        <v>34</v>
      </c>
      <c r="E4070" s="27" t="e">
        <f t="shared" si="63"/>
        <v>#REF!</v>
      </c>
      <c r="G4070" s="2">
        <v>31.88</v>
      </c>
      <c r="H4070" s="275">
        <v>33.159999999999997</v>
      </c>
    </row>
    <row r="4071" spans="2:8">
      <c r="B4071" s="272">
        <v>89851</v>
      </c>
      <c r="C4071" s="270" t="s">
        <v>17431</v>
      </c>
      <c r="D4071" s="271" t="s">
        <v>34</v>
      </c>
      <c r="E4071" s="27" t="e">
        <f t="shared" si="63"/>
        <v>#REF!</v>
      </c>
      <c r="G4071" s="2">
        <v>32.81</v>
      </c>
      <c r="H4071" s="275">
        <v>34.090000000000003</v>
      </c>
    </row>
    <row r="4072" spans="2:8">
      <c r="B4072" s="269">
        <v>89852</v>
      </c>
      <c r="C4072" s="270" t="s">
        <v>17432</v>
      </c>
      <c r="D4072" s="271" t="s">
        <v>34</v>
      </c>
      <c r="E4072" s="27" t="e">
        <f t="shared" si="63"/>
        <v>#REF!</v>
      </c>
      <c r="G4072" s="2">
        <v>48.65</v>
      </c>
      <c r="H4072" s="275">
        <v>49.93</v>
      </c>
    </row>
    <row r="4073" spans="2:8">
      <c r="B4073" s="272">
        <v>89853</v>
      </c>
      <c r="C4073" s="270" t="s">
        <v>17433</v>
      </c>
      <c r="D4073" s="271" t="s">
        <v>34</v>
      </c>
      <c r="E4073" s="27" t="e">
        <f t="shared" si="63"/>
        <v>#REF!</v>
      </c>
      <c r="G4073" s="2">
        <v>87.72</v>
      </c>
      <c r="H4073" s="275">
        <v>89</v>
      </c>
    </row>
    <row r="4074" spans="2:8">
      <c r="B4074" s="269">
        <v>89854</v>
      </c>
      <c r="C4074" s="270" t="s">
        <v>17434</v>
      </c>
      <c r="D4074" s="271" t="s">
        <v>34</v>
      </c>
      <c r="E4074" s="27" t="e">
        <f t="shared" si="63"/>
        <v>#REF!</v>
      </c>
      <c r="G4074" s="276">
        <v>115.05</v>
      </c>
      <c r="H4074" s="277">
        <v>116.71</v>
      </c>
    </row>
    <row r="4075" spans="2:8">
      <c r="B4075" s="272">
        <v>89855</v>
      </c>
      <c r="C4075" s="270" t="s">
        <v>17435</v>
      </c>
      <c r="D4075" s="271" t="s">
        <v>34</v>
      </c>
      <c r="E4075" s="27" t="e">
        <f t="shared" si="63"/>
        <v>#REF!</v>
      </c>
      <c r="G4075" s="2">
        <v>120.87</v>
      </c>
      <c r="H4075" s="275">
        <v>122.53</v>
      </c>
    </row>
    <row r="4076" spans="2:8">
      <c r="B4076" s="269">
        <v>89856</v>
      </c>
      <c r="C4076" s="270" t="s">
        <v>17436</v>
      </c>
      <c r="D4076" s="271" t="s">
        <v>34</v>
      </c>
      <c r="E4076" s="27" t="e">
        <f t="shared" si="63"/>
        <v>#REF!</v>
      </c>
      <c r="G4076" s="2">
        <v>19.989999999999998</v>
      </c>
      <c r="H4076" s="275">
        <v>20.84</v>
      </c>
    </row>
    <row r="4077" spans="2:8">
      <c r="B4077" s="272">
        <v>89857</v>
      </c>
      <c r="C4077" s="270" t="s">
        <v>17437</v>
      </c>
      <c r="D4077" s="271" t="s">
        <v>34</v>
      </c>
      <c r="E4077" s="27" t="e">
        <f t="shared" si="63"/>
        <v>#REF!</v>
      </c>
      <c r="G4077" s="2">
        <v>39.56</v>
      </c>
      <c r="H4077" s="275">
        <v>40.409999999999997</v>
      </c>
    </row>
    <row r="4078" spans="2:8">
      <c r="B4078" s="269">
        <v>89860</v>
      </c>
      <c r="C4078" s="270" t="s">
        <v>17438</v>
      </c>
      <c r="D4078" s="271" t="s">
        <v>34</v>
      </c>
      <c r="E4078" s="27" t="e">
        <f t="shared" si="63"/>
        <v>#REF!</v>
      </c>
      <c r="G4078" s="2">
        <v>49.94</v>
      </c>
      <c r="H4078" s="275">
        <v>51.65</v>
      </c>
    </row>
    <row r="4079" spans="2:8">
      <c r="B4079" s="272">
        <v>89861</v>
      </c>
      <c r="C4079" s="270" t="s">
        <v>17439</v>
      </c>
      <c r="D4079" s="271" t="s">
        <v>34</v>
      </c>
      <c r="E4079" s="27" t="e">
        <f t="shared" si="63"/>
        <v>#REF!</v>
      </c>
      <c r="G4079" s="2">
        <v>58.91</v>
      </c>
      <c r="H4079" s="275">
        <v>60.62</v>
      </c>
    </row>
    <row r="4080" spans="2:8">
      <c r="B4080" s="269">
        <v>89866</v>
      </c>
      <c r="C4080" s="270" t="s">
        <v>17440</v>
      </c>
      <c r="D4080" s="271" t="s">
        <v>34</v>
      </c>
      <c r="E4080" s="27" t="e">
        <f t="shared" si="63"/>
        <v>#REF!</v>
      </c>
      <c r="G4080" s="2">
        <v>6.47</v>
      </c>
      <c r="H4080" s="275">
        <v>6.98</v>
      </c>
    </row>
    <row r="4081" spans="2:8">
      <c r="B4081" s="272">
        <v>89867</v>
      </c>
      <c r="C4081" s="270" t="s">
        <v>17441</v>
      </c>
      <c r="D4081" s="271" t="s">
        <v>34</v>
      </c>
      <c r="E4081" s="27" t="e">
        <f t="shared" si="63"/>
        <v>#REF!</v>
      </c>
      <c r="G4081" s="2">
        <v>7.4</v>
      </c>
      <c r="H4081" s="275">
        <v>7.91</v>
      </c>
    </row>
    <row r="4082" spans="2:8">
      <c r="B4082" s="269">
        <v>89868</v>
      </c>
      <c r="C4082" s="270" t="s">
        <v>17442</v>
      </c>
      <c r="D4082" s="271" t="s">
        <v>34</v>
      </c>
      <c r="E4082" s="27" t="e">
        <f t="shared" si="63"/>
        <v>#REF!</v>
      </c>
      <c r="G4082" s="2">
        <v>5.12</v>
      </c>
      <c r="H4082" s="275">
        <v>5.46</v>
      </c>
    </row>
    <row r="4083" spans="2:8">
      <c r="B4083" s="272">
        <v>89869</v>
      </c>
      <c r="C4083" s="270" t="s">
        <v>17443</v>
      </c>
      <c r="D4083" s="271" t="s">
        <v>34</v>
      </c>
      <c r="E4083" s="27" t="e">
        <f t="shared" si="63"/>
        <v>#REF!</v>
      </c>
      <c r="G4083" s="2">
        <v>9.1300000000000008</v>
      </c>
      <c r="H4083" s="275">
        <v>9.81</v>
      </c>
    </row>
    <row r="4084" spans="2:8">
      <c r="B4084" s="269">
        <v>89979</v>
      </c>
      <c r="C4084" s="270" t="s">
        <v>17022</v>
      </c>
      <c r="D4084" s="271" t="s">
        <v>34</v>
      </c>
      <c r="E4084" s="27" t="e">
        <f t="shared" si="63"/>
        <v>#REF!</v>
      </c>
      <c r="G4084" s="2">
        <v>26.75</v>
      </c>
      <c r="H4084" s="275">
        <v>27.26</v>
      </c>
    </row>
    <row r="4085" spans="2:8">
      <c r="B4085" s="272">
        <v>89981</v>
      </c>
      <c r="C4085" s="270" t="s">
        <v>17023</v>
      </c>
      <c r="D4085" s="271" t="s">
        <v>34</v>
      </c>
      <c r="E4085" s="27" t="e">
        <f t="shared" si="63"/>
        <v>#REF!</v>
      </c>
      <c r="G4085" s="2">
        <v>24.37</v>
      </c>
      <c r="H4085" s="275">
        <v>24.62</v>
      </c>
    </row>
    <row r="4086" spans="2:8">
      <c r="B4086" s="269">
        <v>90373</v>
      </c>
      <c r="C4086" s="270" t="s">
        <v>17024</v>
      </c>
      <c r="D4086" s="271" t="s">
        <v>34</v>
      </c>
      <c r="E4086" s="27" t="e">
        <f t="shared" si="63"/>
        <v>#REF!</v>
      </c>
      <c r="G4086" s="2">
        <v>12.74</v>
      </c>
      <c r="H4086" s="275">
        <v>13.34</v>
      </c>
    </row>
    <row r="4087" spans="2:8">
      <c r="B4087" s="272">
        <v>90374</v>
      </c>
      <c r="C4087" s="270" t="s">
        <v>17025</v>
      </c>
      <c r="D4087" s="271" t="s">
        <v>34</v>
      </c>
      <c r="E4087" s="27" t="e">
        <f t="shared" si="63"/>
        <v>#REF!</v>
      </c>
      <c r="G4087" s="2">
        <v>22.36</v>
      </c>
      <c r="H4087" s="275">
        <v>23.23</v>
      </c>
    </row>
    <row r="4088" spans="2:8">
      <c r="B4088" s="269">
        <v>92287</v>
      </c>
      <c r="C4088" s="270" t="s">
        <v>16350</v>
      </c>
      <c r="D4088" s="271" t="s">
        <v>34</v>
      </c>
      <c r="E4088" s="27" t="e">
        <f t="shared" si="63"/>
        <v>#REF!</v>
      </c>
      <c r="G4088" s="2">
        <v>16.22</v>
      </c>
      <c r="H4088" s="275">
        <v>16.63</v>
      </c>
    </row>
    <row r="4089" spans="2:8">
      <c r="B4089" s="272">
        <v>92288</v>
      </c>
      <c r="C4089" s="270" t="s">
        <v>16351</v>
      </c>
      <c r="D4089" s="271" t="s">
        <v>34</v>
      </c>
      <c r="E4089" s="27" t="e">
        <f t="shared" si="63"/>
        <v>#REF!</v>
      </c>
      <c r="G4089" s="2">
        <v>25.78</v>
      </c>
      <c r="H4089" s="275">
        <v>26.31</v>
      </c>
    </row>
    <row r="4090" spans="2:8">
      <c r="B4090" s="269">
        <v>92289</v>
      </c>
      <c r="C4090" s="270" t="s">
        <v>16352</v>
      </c>
      <c r="D4090" s="271" t="s">
        <v>34</v>
      </c>
      <c r="E4090" s="27" t="e">
        <f t="shared" si="63"/>
        <v>#REF!</v>
      </c>
      <c r="G4090" s="2">
        <v>46.17</v>
      </c>
      <c r="H4090" s="275">
        <v>46.84</v>
      </c>
    </row>
    <row r="4091" spans="2:8">
      <c r="B4091" s="272">
        <v>92290</v>
      </c>
      <c r="C4091" s="270" t="s">
        <v>16353</v>
      </c>
      <c r="D4091" s="271" t="s">
        <v>34</v>
      </c>
      <c r="E4091" s="27" t="e">
        <f t="shared" si="63"/>
        <v>#REF!</v>
      </c>
      <c r="G4091" s="2">
        <v>70.33</v>
      </c>
      <c r="H4091" s="275">
        <v>71.13</v>
      </c>
    </row>
    <row r="4092" spans="2:8">
      <c r="B4092" s="269">
        <v>92291</v>
      </c>
      <c r="C4092" s="270" t="s">
        <v>16354</v>
      </c>
      <c r="D4092" s="271" t="s">
        <v>34</v>
      </c>
      <c r="E4092" s="27" t="e">
        <f t="shared" si="63"/>
        <v>#REF!</v>
      </c>
      <c r="G4092" s="2">
        <v>109.37</v>
      </c>
      <c r="H4092" s="275">
        <v>110.42</v>
      </c>
    </row>
    <row r="4093" spans="2:8">
      <c r="B4093" s="272">
        <v>92292</v>
      </c>
      <c r="C4093" s="270" t="s">
        <v>16355</v>
      </c>
      <c r="D4093" s="271" t="s">
        <v>34</v>
      </c>
      <c r="E4093" s="27" t="e">
        <f t="shared" si="63"/>
        <v>#REF!</v>
      </c>
      <c r="G4093" s="2">
        <v>342.39</v>
      </c>
      <c r="H4093" s="275">
        <v>343.68</v>
      </c>
    </row>
    <row r="4094" spans="2:8">
      <c r="B4094" s="269">
        <v>92293</v>
      </c>
      <c r="C4094" s="270" t="s">
        <v>16356</v>
      </c>
      <c r="D4094" s="271" t="s">
        <v>34</v>
      </c>
      <c r="E4094" s="27" t="e">
        <f t="shared" si="63"/>
        <v>#REF!</v>
      </c>
      <c r="G4094" s="2">
        <v>9.14</v>
      </c>
      <c r="H4094" s="275">
        <v>9.41</v>
      </c>
    </row>
    <row r="4095" spans="2:8">
      <c r="B4095" s="272">
        <v>92294</v>
      </c>
      <c r="C4095" s="270" t="s">
        <v>16357</v>
      </c>
      <c r="D4095" s="271" t="s">
        <v>34</v>
      </c>
      <c r="E4095" s="27" t="e">
        <f t="shared" si="63"/>
        <v>#REF!</v>
      </c>
      <c r="G4095" s="2">
        <v>15.65</v>
      </c>
      <c r="H4095" s="275">
        <v>16.010000000000002</v>
      </c>
    </row>
    <row r="4096" spans="2:8">
      <c r="B4096" s="269">
        <v>92295</v>
      </c>
      <c r="C4096" s="270" t="s">
        <v>16358</v>
      </c>
      <c r="D4096" s="271" t="s">
        <v>34</v>
      </c>
      <c r="E4096" s="27" t="e">
        <f t="shared" si="63"/>
        <v>#REF!</v>
      </c>
      <c r="G4096" s="2">
        <v>29.93</v>
      </c>
      <c r="H4096" s="275">
        <v>30.38</v>
      </c>
    </row>
    <row r="4097" spans="2:8">
      <c r="B4097" s="272">
        <v>92296</v>
      </c>
      <c r="C4097" s="270" t="s">
        <v>16359</v>
      </c>
      <c r="D4097" s="271" t="s">
        <v>34</v>
      </c>
      <c r="E4097" s="27" t="e">
        <f t="shared" si="63"/>
        <v>#REF!</v>
      </c>
      <c r="G4097" s="2">
        <v>39.76</v>
      </c>
      <c r="H4097" s="275">
        <v>40.29</v>
      </c>
    </row>
    <row r="4098" spans="2:8">
      <c r="B4098" s="269">
        <v>92297</v>
      </c>
      <c r="C4098" s="270" t="s">
        <v>16360</v>
      </c>
      <c r="D4098" s="271" t="s">
        <v>34</v>
      </c>
      <c r="E4098" s="27" t="e">
        <f t="shared" si="63"/>
        <v>#REF!</v>
      </c>
      <c r="G4098" s="2">
        <v>61.94</v>
      </c>
      <c r="H4098" s="275">
        <v>62.64</v>
      </c>
    </row>
    <row r="4099" spans="2:8">
      <c r="B4099" s="272">
        <v>92298</v>
      </c>
      <c r="C4099" s="270" t="s">
        <v>16361</v>
      </c>
      <c r="D4099" s="271" t="s">
        <v>34</v>
      </c>
      <c r="E4099" s="27" t="e">
        <f t="shared" ref="E4099:E4162" si="64">IF($J$2="NÃO DESONERADO",H4099,G4099)</f>
        <v>#REF!</v>
      </c>
      <c r="G4099" s="2">
        <v>176.05</v>
      </c>
      <c r="H4099" s="275">
        <v>176.9</v>
      </c>
    </row>
    <row r="4100" spans="2:8">
      <c r="B4100" s="269">
        <v>92299</v>
      </c>
      <c r="C4100" s="270" t="s">
        <v>16362</v>
      </c>
      <c r="D4100" s="271" t="s">
        <v>34</v>
      </c>
      <c r="E4100" s="27" t="e">
        <f t="shared" si="64"/>
        <v>#REF!</v>
      </c>
      <c r="G4100" s="2">
        <v>21.32</v>
      </c>
      <c r="H4100" s="275">
        <v>21.87</v>
      </c>
    </row>
    <row r="4101" spans="2:8">
      <c r="B4101" s="272">
        <v>92300</v>
      </c>
      <c r="C4101" s="270" t="s">
        <v>16363</v>
      </c>
      <c r="D4101" s="271" t="s">
        <v>34</v>
      </c>
      <c r="E4101" s="27" t="e">
        <f t="shared" si="64"/>
        <v>#REF!</v>
      </c>
      <c r="G4101" s="2">
        <v>32.72</v>
      </c>
      <c r="H4101" s="275">
        <v>33.42</v>
      </c>
    </row>
    <row r="4102" spans="2:8">
      <c r="B4102" s="269">
        <v>92301</v>
      </c>
      <c r="C4102" s="270" t="s">
        <v>16364</v>
      </c>
      <c r="D4102" s="271" t="s">
        <v>34</v>
      </c>
      <c r="E4102" s="27" t="e">
        <f t="shared" si="64"/>
        <v>#REF!</v>
      </c>
      <c r="G4102" s="2">
        <v>65.7</v>
      </c>
      <c r="H4102" s="275">
        <v>66.59</v>
      </c>
    </row>
    <row r="4103" spans="2:8">
      <c r="B4103" s="272">
        <v>92302</v>
      </c>
      <c r="C4103" s="270" t="s">
        <v>16365</v>
      </c>
      <c r="D4103" s="271" t="s">
        <v>34</v>
      </c>
      <c r="E4103" s="27" t="e">
        <f t="shared" si="64"/>
        <v>#REF!</v>
      </c>
      <c r="G4103" s="2">
        <v>86.98</v>
      </c>
      <c r="H4103" s="275">
        <v>88.05</v>
      </c>
    </row>
    <row r="4104" spans="2:8">
      <c r="B4104" s="269">
        <v>92303</v>
      </c>
      <c r="C4104" s="270" t="s">
        <v>16366</v>
      </c>
      <c r="D4104" s="271" t="s">
        <v>34</v>
      </c>
      <c r="E4104" s="27" t="e">
        <f t="shared" si="64"/>
        <v>#REF!</v>
      </c>
      <c r="G4104" s="2">
        <v>160.72999999999999</v>
      </c>
      <c r="H4104" s="275">
        <v>162.12</v>
      </c>
    </row>
    <row r="4105" spans="2:8">
      <c r="B4105" s="272">
        <v>92304</v>
      </c>
      <c r="C4105" s="270" t="s">
        <v>16367</v>
      </c>
      <c r="D4105" s="271" t="s">
        <v>34</v>
      </c>
      <c r="E4105" s="27" t="e">
        <f t="shared" si="64"/>
        <v>#REF!</v>
      </c>
      <c r="G4105" s="2">
        <v>420.78</v>
      </c>
      <c r="H4105" s="275">
        <v>422.48</v>
      </c>
    </row>
    <row r="4106" spans="2:8">
      <c r="B4106" s="269">
        <v>92311</v>
      </c>
      <c r="C4106" s="270" t="s">
        <v>17026</v>
      </c>
      <c r="D4106" s="271" t="s">
        <v>34</v>
      </c>
      <c r="E4106" s="27" t="e">
        <f t="shared" si="64"/>
        <v>#REF!</v>
      </c>
      <c r="G4106" s="2">
        <v>11.45</v>
      </c>
      <c r="H4106" s="275">
        <v>12.09</v>
      </c>
    </row>
    <row r="4107" spans="2:8">
      <c r="B4107" s="272">
        <v>92312</v>
      </c>
      <c r="C4107" s="270" t="s">
        <v>16368</v>
      </c>
      <c r="D4107" s="271" t="s">
        <v>34</v>
      </c>
      <c r="E4107" s="27" t="e">
        <f t="shared" si="64"/>
        <v>#REF!</v>
      </c>
      <c r="G4107" s="2">
        <v>19.559999999999999</v>
      </c>
      <c r="H4107" s="275">
        <v>20.34</v>
      </c>
    </row>
    <row r="4108" spans="2:8">
      <c r="B4108" s="269">
        <v>92313</v>
      </c>
      <c r="C4108" s="270" t="s">
        <v>16369</v>
      </c>
      <c r="D4108" s="271" t="s">
        <v>34</v>
      </c>
      <c r="E4108" s="27" t="e">
        <f t="shared" si="64"/>
        <v>#REF!</v>
      </c>
      <c r="G4108" s="2">
        <v>28.87</v>
      </c>
      <c r="H4108" s="275">
        <v>29.75</v>
      </c>
    </row>
    <row r="4109" spans="2:8">
      <c r="B4109" s="272">
        <v>92314</v>
      </c>
      <c r="C4109" s="270" t="s">
        <v>16370</v>
      </c>
      <c r="D4109" s="271" t="s">
        <v>34</v>
      </c>
      <c r="E4109" s="27" t="e">
        <f t="shared" si="64"/>
        <v>#REF!</v>
      </c>
      <c r="G4109" s="2">
        <v>7.61</v>
      </c>
      <c r="H4109" s="275">
        <v>8.08</v>
      </c>
    </row>
    <row r="4110" spans="2:8">
      <c r="B4110" s="269">
        <v>92315</v>
      </c>
      <c r="C4110" s="270" t="s">
        <v>16371</v>
      </c>
      <c r="D4110" s="271" t="s">
        <v>34</v>
      </c>
      <c r="E4110" s="27" t="e">
        <f t="shared" si="64"/>
        <v>#REF!</v>
      </c>
      <c r="G4110" s="2">
        <v>11.38</v>
      </c>
      <c r="H4110" s="275">
        <v>11.91</v>
      </c>
    </row>
    <row r="4111" spans="2:8">
      <c r="B4111" s="272">
        <v>92316</v>
      </c>
      <c r="C4111" s="270" t="s">
        <v>16372</v>
      </c>
      <c r="D4111" s="271" t="s">
        <v>34</v>
      </c>
      <c r="E4111" s="27" t="e">
        <f t="shared" si="64"/>
        <v>#REF!</v>
      </c>
      <c r="G4111" s="2">
        <v>17.72</v>
      </c>
      <c r="H4111" s="275">
        <v>18.309999999999999</v>
      </c>
    </row>
    <row r="4112" spans="2:8">
      <c r="B4112" s="269">
        <v>92317</v>
      </c>
      <c r="C4112" s="270" t="s">
        <v>16373</v>
      </c>
      <c r="D4112" s="271" t="s">
        <v>34</v>
      </c>
      <c r="E4112" s="27" t="e">
        <f t="shared" si="64"/>
        <v>#REF!</v>
      </c>
      <c r="G4112" s="2">
        <v>16.03</v>
      </c>
      <c r="H4112" s="275">
        <v>16.95</v>
      </c>
    </row>
    <row r="4113" spans="2:8">
      <c r="B4113" s="272">
        <v>92318</v>
      </c>
      <c r="C4113" s="270" t="s">
        <v>16374</v>
      </c>
      <c r="D4113" s="271" t="s">
        <v>34</v>
      </c>
      <c r="E4113" s="27" t="e">
        <f t="shared" si="64"/>
        <v>#REF!</v>
      </c>
      <c r="G4113" s="2">
        <v>25.79</v>
      </c>
      <c r="H4113" s="275">
        <v>26.86</v>
      </c>
    </row>
    <row r="4114" spans="2:8">
      <c r="B4114" s="269">
        <v>92319</v>
      </c>
      <c r="C4114" s="270" t="s">
        <v>16375</v>
      </c>
      <c r="D4114" s="271" t="s">
        <v>34</v>
      </c>
      <c r="E4114" s="27" t="e">
        <f t="shared" si="64"/>
        <v>#REF!</v>
      </c>
      <c r="G4114" s="2">
        <v>36.840000000000003</v>
      </c>
      <c r="H4114" s="275">
        <v>38.020000000000003</v>
      </c>
    </row>
    <row r="4115" spans="2:8">
      <c r="B4115" s="272">
        <v>92326</v>
      </c>
      <c r="C4115" s="270" t="s">
        <v>16376</v>
      </c>
      <c r="D4115" s="271" t="s">
        <v>34</v>
      </c>
      <c r="E4115" s="27" t="e">
        <f t="shared" si="64"/>
        <v>#REF!</v>
      </c>
      <c r="G4115" s="2">
        <v>12.01</v>
      </c>
      <c r="H4115" s="275">
        <v>12.71</v>
      </c>
    </row>
    <row r="4116" spans="2:8">
      <c r="B4116" s="269">
        <v>92327</v>
      </c>
      <c r="C4116" s="270" t="s">
        <v>16377</v>
      </c>
      <c r="D4116" s="271" t="s">
        <v>34</v>
      </c>
      <c r="E4116" s="27" t="e">
        <f t="shared" si="64"/>
        <v>#REF!</v>
      </c>
      <c r="G4116" s="2">
        <v>22.03</v>
      </c>
      <c r="H4116" s="275">
        <v>23.11</v>
      </c>
    </row>
    <row r="4117" spans="2:8">
      <c r="B4117" s="272">
        <v>92328</v>
      </c>
      <c r="C4117" s="270" t="s">
        <v>16378</v>
      </c>
      <c r="D4117" s="271" t="s">
        <v>34</v>
      </c>
      <c r="E4117" s="27" t="e">
        <f t="shared" si="64"/>
        <v>#REF!</v>
      </c>
      <c r="G4117" s="2">
        <v>33.29</v>
      </c>
      <c r="H4117" s="275">
        <v>34.68</v>
      </c>
    </row>
    <row r="4118" spans="2:8">
      <c r="B4118" s="269">
        <v>92329</v>
      </c>
      <c r="C4118" s="270" t="s">
        <v>16379</v>
      </c>
      <c r="D4118" s="271" t="s">
        <v>34</v>
      </c>
      <c r="E4118" s="27" t="e">
        <f t="shared" si="64"/>
        <v>#REF!</v>
      </c>
      <c r="G4118" s="2">
        <v>7.77</v>
      </c>
      <c r="H4118" s="275">
        <v>8.24</v>
      </c>
    </row>
    <row r="4119" spans="2:8">
      <c r="B4119" s="272">
        <v>92330</v>
      </c>
      <c r="C4119" s="270" t="s">
        <v>16380</v>
      </c>
      <c r="D4119" s="271" t="s">
        <v>34</v>
      </c>
      <c r="E4119" s="27" t="e">
        <f t="shared" si="64"/>
        <v>#REF!</v>
      </c>
      <c r="G4119" s="2">
        <v>13.05</v>
      </c>
      <c r="H4119" s="275">
        <v>13.77</v>
      </c>
    </row>
    <row r="4120" spans="2:8">
      <c r="B4120" s="269">
        <v>92331</v>
      </c>
      <c r="C4120" s="270" t="s">
        <v>16381</v>
      </c>
      <c r="D4120" s="271" t="s">
        <v>34</v>
      </c>
      <c r="E4120" s="27" t="e">
        <f t="shared" si="64"/>
        <v>#REF!</v>
      </c>
      <c r="G4120" s="2">
        <v>20.7</v>
      </c>
      <c r="H4120" s="275">
        <v>21.63</v>
      </c>
    </row>
    <row r="4121" spans="2:8">
      <c r="B4121" s="272">
        <v>92332</v>
      </c>
      <c r="C4121" s="270" t="s">
        <v>16382</v>
      </c>
      <c r="D4121" s="271" t="s">
        <v>34</v>
      </c>
      <c r="E4121" s="27" t="e">
        <f t="shared" si="64"/>
        <v>#REF!</v>
      </c>
      <c r="G4121" s="2">
        <v>16.3</v>
      </c>
      <c r="H4121" s="275">
        <v>17.25</v>
      </c>
    </row>
    <row r="4122" spans="2:8">
      <c r="B4122" s="269">
        <v>92333</v>
      </c>
      <c r="C4122" s="270" t="s">
        <v>16383</v>
      </c>
      <c r="D4122" s="271" t="s">
        <v>34</v>
      </c>
      <c r="E4122" s="27" t="e">
        <f t="shared" si="64"/>
        <v>#REF!</v>
      </c>
      <c r="G4122" s="2">
        <v>29.11</v>
      </c>
      <c r="H4122" s="275">
        <v>30.54</v>
      </c>
    </row>
    <row r="4123" spans="2:8">
      <c r="B4123" s="272">
        <v>92334</v>
      </c>
      <c r="C4123" s="270" t="s">
        <v>16384</v>
      </c>
      <c r="D4123" s="271" t="s">
        <v>34</v>
      </c>
      <c r="E4123" s="27" t="e">
        <f t="shared" si="64"/>
        <v>#REF!</v>
      </c>
      <c r="G4123" s="2">
        <v>42.76</v>
      </c>
      <c r="H4123" s="275">
        <v>44.62</v>
      </c>
    </row>
    <row r="4124" spans="2:8">
      <c r="B4124" s="269">
        <v>92344</v>
      </c>
      <c r="C4124" s="270" t="s">
        <v>4133</v>
      </c>
      <c r="D4124" s="271" t="s">
        <v>34</v>
      </c>
      <c r="E4124" s="27" t="e">
        <f t="shared" si="64"/>
        <v>#REF!</v>
      </c>
      <c r="G4124" s="2">
        <v>51.63</v>
      </c>
      <c r="H4124" s="275">
        <v>54.59</v>
      </c>
    </row>
    <row r="4125" spans="2:8">
      <c r="B4125" s="272">
        <v>92345</v>
      </c>
      <c r="C4125" s="270" t="s">
        <v>4134</v>
      </c>
      <c r="D4125" s="271" t="s">
        <v>34</v>
      </c>
      <c r="E4125" s="27" t="e">
        <f t="shared" si="64"/>
        <v>#REF!</v>
      </c>
      <c r="G4125" s="2">
        <v>51.61</v>
      </c>
      <c r="H4125" s="275">
        <v>54.57</v>
      </c>
    </row>
    <row r="4126" spans="2:8">
      <c r="B4126" s="269">
        <v>92346</v>
      </c>
      <c r="C4126" s="270" t="s">
        <v>4135</v>
      </c>
      <c r="D4126" s="271" t="s">
        <v>34</v>
      </c>
      <c r="E4126" s="27" t="e">
        <f t="shared" si="64"/>
        <v>#REF!</v>
      </c>
      <c r="G4126" s="2">
        <v>67.56</v>
      </c>
      <c r="H4126" s="275">
        <v>70.790000000000006</v>
      </c>
    </row>
    <row r="4127" spans="2:8">
      <c r="B4127" s="272">
        <v>92347</v>
      </c>
      <c r="C4127" s="270" t="s">
        <v>4136</v>
      </c>
      <c r="D4127" s="271" t="s">
        <v>34</v>
      </c>
      <c r="E4127" s="27" t="e">
        <f t="shared" si="64"/>
        <v>#REF!</v>
      </c>
      <c r="G4127" s="2">
        <v>75.02</v>
      </c>
      <c r="H4127" s="275">
        <v>78.25</v>
      </c>
    </row>
    <row r="4128" spans="2:8">
      <c r="B4128" s="269">
        <v>92348</v>
      </c>
      <c r="C4128" s="270" t="s">
        <v>4137</v>
      </c>
      <c r="D4128" s="271" t="s">
        <v>34</v>
      </c>
      <c r="E4128" s="27" t="e">
        <f t="shared" si="64"/>
        <v>#REF!</v>
      </c>
      <c r="G4128" s="2">
        <v>94.39</v>
      </c>
      <c r="H4128" s="275">
        <v>97.88</v>
      </c>
    </row>
    <row r="4129" spans="2:8">
      <c r="B4129" s="272">
        <v>92349</v>
      </c>
      <c r="C4129" s="270" t="s">
        <v>4138</v>
      </c>
      <c r="D4129" s="271" t="s">
        <v>34</v>
      </c>
      <c r="E4129" s="27" t="e">
        <f t="shared" si="64"/>
        <v>#REF!</v>
      </c>
      <c r="G4129" s="2">
        <v>101.03</v>
      </c>
      <c r="H4129" s="275">
        <v>104.52</v>
      </c>
    </row>
    <row r="4130" spans="2:8">
      <c r="B4130" s="269">
        <v>92350</v>
      </c>
      <c r="C4130" s="270" t="s">
        <v>4139</v>
      </c>
      <c r="D4130" s="271" t="s">
        <v>34</v>
      </c>
      <c r="E4130" s="27" t="e">
        <f t="shared" si="64"/>
        <v>#REF!</v>
      </c>
      <c r="G4130" s="2">
        <v>76.73</v>
      </c>
      <c r="H4130" s="275">
        <v>81.180000000000007</v>
      </c>
    </row>
    <row r="4131" spans="2:8">
      <c r="B4131" s="272">
        <v>92351</v>
      </c>
      <c r="C4131" s="270" t="s">
        <v>4140</v>
      </c>
      <c r="D4131" s="271" t="s">
        <v>34</v>
      </c>
      <c r="E4131" s="27" t="e">
        <f t="shared" si="64"/>
        <v>#REF!</v>
      </c>
      <c r="G4131" s="2">
        <v>75.069999999999993</v>
      </c>
      <c r="H4131" s="275">
        <v>79.52</v>
      </c>
    </row>
    <row r="4132" spans="2:8">
      <c r="B4132" s="269">
        <v>92352</v>
      </c>
      <c r="C4132" s="270" t="s">
        <v>4141</v>
      </c>
      <c r="D4132" s="271" t="s">
        <v>34</v>
      </c>
      <c r="E4132" s="27" t="e">
        <f t="shared" si="64"/>
        <v>#REF!</v>
      </c>
      <c r="G4132" s="2">
        <v>115.58</v>
      </c>
      <c r="H4132" s="275">
        <v>120.43</v>
      </c>
    </row>
    <row r="4133" spans="2:8">
      <c r="B4133" s="272">
        <v>92353</v>
      </c>
      <c r="C4133" s="270" t="s">
        <v>4142</v>
      </c>
      <c r="D4133" s="271" t="s">
        <v>34</v>
      </c>
      <c r="E4133" s="27" t="e">
        <f t="shared" si="64"/>
        <v>#REF!</v>
      </c>
      <c r="G4133" s="2">
        <v>108.28</v>
      </c>
      <c r="H4133" s="275">
        <v>113.13</v>
      </c>
    </row>
    <row r="4134" spans="2:8">
      <c r="B4134" s="269">
        <v>92354</v>
      </c>
      <c r="C4134" s="270" t="s">
        <v>4143</v>
      </c>
      <c r="D4134" s="271" t="s">
        <v>34</v>
      </c>
      <c r="E4134" s="27" t="e">
        <f t="shared" si="64"/>
        <v>#REF!</v>
      </c>
      <c r="G4134" s="2">
        <v>152.91999999999999</v>
      </c>
      <c r="H4134" s="275">
        <v>158.16</v>
      </c>
    </row>
    <row r="4135" spans="2:8">
      <c r="B4135" s="272">
        <v>92355</v>
      </c>
      <c r="C4135" s="270" t="s">
        <v>4144</v>
      </c>
      <c r="D4135" s="271" t="s">
        <v>34</v>
      </c>
      <c r="E4135" s="27" t="e">
        <f t="shared" si="64"/>
        <v>#REF!</v>
      </c>
      <c r="G4135" s="2">
        <v>138.84</v>
      </c>
      <c r="H4135" s="275">
        <v>144.08000000000001</v>
      </c>
    </row>
    <row r="4136" spans="2:8">
      <c r="B4136" s="269">
        <v>92356</v>
      </c>
      <c r="C4136" s="270" t="s">
        <v>4145</v>
      </c>
      <c r="D4136" s="271" t="s">
        <v>34</v>
      </c>
      <c r="E4136" s="27" t="e">
        <f t="shared" si="64"/>
        <v>#REF!</v>
      </c>
      <c r="G4136" s="2">
        <v>100.09</v>
      </c>
      <c r="H4136" s="275">
        <v>106.01</v>
      </c>
    </row>
    <row r="4137" spans="2:8">
      <c r="B4137" s="272">
        <v>92357</v>
      </c>
      <c r="C4137" s="270" t="s">
        <v>4146</v>
      </c>
      <c r="D4137" s="271" t="s">
        <v>34</v>
      </c>
      <c r="E4137" s="27" t="e">
        <f t="shared" si="64"/>
        <v>#REF!</v>
      </c>
      <c r="G4137" s="2">
        <v>148.08000000000001</v>
      </c>
      <c r="H4137" s="275">
        <v>154.53</v>
      </c>
    </row>
    <row r="4138" spans="2:8">
      <c r="B4138" s="269">
        <v>92358</v>
      </c>
      <c r="C4138" s="270" t="s">
        <v>4147</v>
      </c>
      <c r="D4138" s="271" t="s">
        <v>34</v>
      </c>
      <c r="E4138" s="27" t="e">
        <f t="shared" si="64"/>
        <v>#REF!</v>
      </c>
      <c r="G4138" s="2">
        <v>183.82</v>
      </c>
      <c r="H4138" s="275">
        <v>190.79</v>
      </c>
    </row>
    <row r="4139" spans="2:8">
      <c r="B4139" s="272">
        <v>92369</v>
      </c>
      <c r="C4139" s="270" t="s">
        <v>4148</v>
      </c>
      <c r="D4139" s="271" t="s">
        <v>34</v>
      </c>
      <c r="E4139" s="27" t="e">
        <f t="shared" si="64"/>
        <v>#REF!</v>
      </c>
      <c r="G4139" s="2">
        <v>28.06</v>
      </c>
      <c r="H4139" s="275">
        <v>30.31</v>
      </c>
    </row>
    <row r="4140" spans="2:8">
      <c r="B4140" s="269">
        <v>92370</v>
      </c>
      <c r="C4140" s="270" t="s">
        <v>4149</v>
      </c>
      <c r="D4140" s="271" t="s">
        <v>34</v>
      </c>
      <c r="E4140" s="27" t="e">
        <f t="shared" si="64"/>
        <v>#REF!</v>
      </c>
      <c r="G4140" s="2">
        <v>29.41</v>
      </c>
      <c r="H4140" s="275">
        <v>31.66</v>
      </c>
    </row>
    <row r="4141" spans="2:8">
      <c r="B4141" s="272">
        <v>92371</v>
      </c>
      <c r="C4141" s="270" t="s">
        <v>4150</v>
      </c>
      <c r="D4141" s="271" t="s">
        <v>34</v>
      </c>
      <c r="E4141" s="27" t="e">
        <f t="shared" si="64"/>
        <v>#REF!</v>
      </c>
      <c r="G4141" s="2">
        <v>33.83</v>
      </c>
      <c r="H4141" s="275">
        <v>36.28</v>
      </c>
    </row>
    <row r="4142" spans="2:8">
      <c r="B4142" s="269">
        <v>92372</v>
      </c>
      <c r="C4142" s="270" t="s">
        <v>4151</v>
      </c>
      <c r="D4142" s="271" t="s">
        <v>34</v>
      </c>
      <c r="E4142" s="27" t="e">
        <f t="shared" si="64"/>
        <v>#REF!</v>
      </c>
      <c r="G4142" s="2">
        <v>35.08</v>
      </c>
      <c r="H4142" s="275">
        <v>37.53</v>
      </c>
    </row>
    <row r="4143" spans="2:8">
      <c r="B4143" s="272">
        <v>92373</v>
      </c>
      <c r="C4143" s="270" t="s">
        <v>4152</v>
      </c>
      <c r="D4143" s="271" t="s">
        <v>34</v>
      </c>
      <c r="E4143" s="27" t="e">
        <f t="shared" si="64"/>
        <v>#REF!</v>
      </c>
      <c r="G4143" s="2">
        <v>39.9</v>
      </c>
      <c r="H4143" s="275">
        <v>42.57</v>
      </c>
    </row>
    <row r="4144" spans="2:8">
      <c r="B4144" s="269">
        <v>92374</v>
      </c>
      <c r="C4144" s="270" t="s">
        <v>4153</v>
      </c>
      <c r="D4144" s="271" t="s">
        <v>34</v>
      </c>
      <c r="E4144" s="27" t="e">
        <f t="shared" si="64"/>
        <v>#REF!</v>
      </c>
      <c r="G4144" s="2">
        <v>40.14</v>
      </c>
      <c r="H4144" s="275">
        <v>42.81</v>
      </c>
    </row>
    <row r="4145" spans="2:8">
      <c r="B4145" s="272">
        <v>92375</v>
      </c>
      <c r="C4145" s="270" t="s">
        <v>4154</v>
      </c>
      <c r="D4145" s="271" t="s">
        <v>34</v>
      </c>
      <c r="E4145" s="27" t="e">
        <f t="shared" si="64"/>
        <v>#REF!</v>
      </c>
      <c r="G4145" s="2">
        <v>51.58</v>
      </c>
      <c r="H4145" s="275">
        <v>54.55</v>
      </c>
    </row>
    <row r="4146" spans="2:8">
      <c r="B4146" s="269">
        <v>92376</v>
      </c>
      <c r="C4146" s="270" t="s">
        <v>4155</v>
      </c>
      <c r="D4146" s="271" t="s">
        <v>34</v>
      </c>
      <c r="E4146" s="27" t="e">
        <f t="shared" si="64"/>
        <v>#REF!</v>
      </c>
      <c r="G4146" s="2">
        <v>51.56</v>
      </c>
      <c r="H4146" s="275">
        <v>54.53</v>
      </c>
    </row>
    <row r="4147" spans="2:8">
      <c r="B4147" s="272">
        <v>92377</v>
      </c>
      <c r="C4147" s="270" t="s">
        <v>4156</v>
      </c>
      <c r="D4147" s="271" t="s">
        <v>34</v>
      </c>
      <c r="E4147" s="27" t="e">
        <f t="shared" si="64"/>
        <v>#REF!</v>
      </c>
      <c r="G4147" s="2">
        <v>68.91</v>
      </c>
      <c r="H4147" s="275">
        <v>72.290000000000006</v>
      </c>
    </row>
    <row r="4148" spans="2:8">
      <c r="B4148" s="269">
        <v>92378</v>
      </c>
      <c r="C4148" s="270" t="s">
        <v>4157</v>
      </c>
      <c r="D4148" s="271" t="s">
        <v>34</v>
      </c>
      <c r="E4148" s="27" t="e">
        <f t="shared" si="64"/>
        <v>#REF!</v>
      </c>
      <c r="G4148" s="2">
        <v>76.37</v>
      </c>
      <c r="H4148" s="275">
        <v>79.75</v>
      </c>
    </row>
    <row r="4149" spans="2:8">
      <c r="B4149" s="272">
        <v>92379</v>
      </c>
      <c r="C4149" s="270" t="s">
        <v>4158</v>
      </c>
      <c r="D4149" s="271" t="s">
        <v>34</v>
      </c>
      <c r="E4149" s="27" t="e">
        <f t="shared" si="64"/>
        <v>#REF!</v>
      </c>
      <c r="G4149" s="2">
        <v>97.16</v>
      </c>
      <c r="H4149" s="275">
        <v>100.97</v>
      </c>
    </row>
    <row r="4150" spans="2:8">
      <c r="B4150" s="269">
        <v>92380</v>
      </c>
      <c r="C4150" s="270" t="s">
        <v>4159</v>
      </c>
      <c r="D4150" s="271" t="s">
        <v>34</v>
      </c>
      <c r="E4150" s="27" t="e">
        <f t="shared" si="64"/>
        <v>#REF!</v>
      </c>
      <c r="G4150" s="2">
        <v>103.8</v>
      </c>
      <c r="H4150" s="275">
        <v>107.61</v>
      </c>
    </row>
    <row r="4151" spans="2:8">
      <c r="B4151" s="272">
        <v>92381</v>
      </c>
      <c r="C4151" s="270" t="s">
        <v>4160</v>
      </c>
      <c r="D4151" s="271" t="s">
        <v>34</v>
      </c>
      <c r="E4151" s="27" t="e">
        <f t="shared" si="64"/>
        <v>#REF!</v>
      </c>
      <c r="G4151" s="2">
        <v>42.46</v>
      </c>
      <c r="H4151" s="275">
        <v>45.83</v>
      </c>
    </row>
    <row r="4152" spans="2:8">
      <c r="B4152" s="269">
        <v>92382</v>
      </c>
      <c r="C4152" s="270" t="s">
        <v>4161</v>
      </c>
      <c r="D4152" s="271" t="s">
        <v>34</v>
      </c>
      <c r="E4152" s="27" t="e">
        <f t="shared" si="64"/>
        <v>#REF!</v>
      </c>
      <c r="G4152" s="2">
        <v>40.68</v>
      </c>
      <c r="H4152" s="275">
        <v>44.05</v>
      </c>
    </row>
    <row r="4153" spans="2:8">
      <c r="B4153" s="272">
        <v>92383</v>
      </c>
      <c r="C4153" s="270" t="s">
        <v>4162</v>
      </c>
      <c r="D4153" s="271" t="s">
        <v>34</v>
      </c>
      <c r="E4153" s="27" t="e">
        <f t="shared" si="64"/>
        <v>#REF!</v>
      </c>
      <c r="G4153" s="2">
        <v>53.26</v>
      </c>
      <c r="H4153" s="275">
        <v>56.94</v>
      </c>
    </row>
    <row r="4154" spans="2:8">
      <c r="B4154" s="269">
        <v>92384</v>
      </c>
      <c r="C4154" s="270" t="s">
        <v>4163</v>
      </c>
      <c r="D4154" s="271" t="s">
        <v>34</v>
      </c>
      <c r="E4154" s="27" t="e">
        <f t="shared" si="64"/>
        <v>#REF!</v>
      </c>
      <c r="G4154" s="2">
        <v>49.72</v>
      </c>
      <c r="H4154" s="275">
        <v>53.4</v>
      </c>
    </row>
    <row r="4155" spans="2:8">
      <c r="B4155" s="272">
        <v>92385</v>
      </c>
      <c r="C4155" s="270" t="s">
        <v>4164</v>
      </c>
      <c r="D4155" s="271" t="s">
        <v>34</v>
      </c>
      <c r="E4155" s="27" t="e">
        <f t="shared" si="64"/>
        <v>#REF!</v>
      </c>
      <c r="G4155" s="2">
        <v>60.98</v>
      </c>
      <c r="H4155" s="275">
        <v>65</v>
      </c>
    </row>
    <row r="4156" spans="2:8">
      <c r="B4156" s="269">
        <v>92386</v>
      </c>
      <c r="C4156" s="270" t="s">
        <v>4165</v>
      </c>
      <c r="D4156" s="271" t="s">
        <v>34</v>
      </c>
      <c r="E4156" s="27" t="e">
        <f t="shared" si="64"/>
        <v>#REF!</v>
      </c>
      <c r="G4156" s="2">
        <v>58.53</v>
      </c>
      <c r="H4156" s="275">
        <v>62.55</v>
      </c>
    </row>
    <row r="4157" spans="2:8">
      <c r="B4157" s="272">
        <v>92387</v>
      </c>
      <c r="C4157" s="270" t="s">
        <v>4166</v>
      </c>
      <c r="D4157" s="271" t="s">
        <v>34</v>
      </c>
      <c r="E4157" s="27" t="e">
        <f t="shared" si="64"/>
        <v>#REF!</v>
      </c>
      <c r="G4157" s="2">
        <v>76.650000000000006</v>
      </c>
      <c r="H4157" s="275">
        <v>81.09</v>
      </c>
    </row>
    <row r="4158" spans="2:8">
      <c r="B4158" s="269">
        <v>92388</v>
      </c>
      <c r="C4158" s="270" t="s">
        <v>4167</v>
      </c>
      <c r="D4158" s="271" t="s">
        <v>34</v>
      </c>
      <c r="E4158" s="27" t="e">
        <f t="shared" si="64"/>
        <v>#REF!</v>
      </c>
      <c r="G4158" s="2">
        <v>74.989999999999995</v>
      </c>
      <c r="H4158" s="275">
        <v>79.430000000000007</v>
      </c>
    </row>
    <row r="4159" spans="2:8">
      <c r="B4159" s="272">
        <v>92389</v>
      </c>
      <c r="C4159" s="270" t="s">
        <v>4168</v>
      </c>
      <c r="D4159" s="271" t="s">
        <v>34</v>
      </c>
      <c r="E4159" s="27" t="e">
        <f t="shared" si="64"/>
        <v>#REF!</v>
      </c>
      <c r="G4159" s="2">
        <v>117.64</v>
      </c>
      <c r="H4159" s="275">
        <v>122.72</v>
      </c>
    </row>
    <row r="4160" spans="2:8">
      <c r="B4160" s="269">
        <v>92390</v>
      </c>
      <c r="C4160" s="270" t="s">
        <v>4169</v>
      </c>
      <c r="D4160" s="271" t="s">
        <v>34</v>
      </c>
      <c r="E4160" s="27" t="e">
        <f t="shared" si="64"/>
        <v>#REF!</v>
      </c>
      <c r="G4160" s="2">
        <v>110.34</v>
      </c>
      <c r="H4160" s="275">
        <v>115.42</v>
      </c>
    </row>
    <row r="4161" spans="2:8">
      <c r="B4161" s="272">
        <v>92635</v>
      </c>
      <c r="C4161" s="270" t="s">
        <v>4170</v>
      </c>
      <c r="D4161" s="271" t="s">
        <v>34</v>
      </c>
      <c r="E4161" s="27" t="e">
        <f t="shared" si="64"/>
        <v>#REF!</v>
      </c>
      <c r="G4161" s="2">
        <v>157.08000000000001</v>
      </c>
      <c r="H4161" s="275">
        <v>162.79</v>
      </c>
    </row>
    <row r="4162" spans="2:8">
      <c r="B4162" s="269">
        <v>92636</v>
      </c>
      <c r="C4162" s="270" t="s">
        <v>4171</v>
      </c>
      <c r="D4162" s="271" t="s">
        <v>34</v>
      </c>
      <c r="E4162" s="27" t="e">
        <f t="shared" si="64"/>
        <v>#REF!</v>
      </c>
      <c r="G4162" s="2">
        <v>143</v>
      </c>
      <c r="H4162" s="275">
        <v>148.71</v>
      </c>
    </row>
    <row r="4163" spans="2:8">
      <c r="B4163" s="272">
        <v>92637</v>
      </c>
      <c r="C4163" s="270" t="s">
        <v>4172</v>
      </c>
      <c r="D4163" s="271" t="s">
        <v>34</v>
      </c>
      <c r="E4163" s="27" t="e">
        <f t="shared" ref="E4163:E4226" si="65">IF($J$2="NÃO DESONERADO",H4163,G4163)</f>
        <v>#REF!</v>
      </c>
      <c r="G4163" s="2">
        <v>54.91</v>
      </c>
      <c r="H4163" s="275">
        <v>59.42</v>
      </c>
    </row>
    <row r="4164" spans="2:8">
      <c r="B4164" s="269">
        <v>92638</v>
      </c>
      <c r="C4164" s="270" t="s">
        <v>4173</v>
      </c>
      <c r="D4164" s="271" t="s">
        <v>34</v>
      </c>
      <c r="E4164" s="27" t="e">
        <f t="shared" si="65"/>
        <v>#REF!</v>
      </c>
      <c r="G4164" s="2">
        <v>66.75</v>
      </c>
      <c r="H4164" s="275">
        <v>71.66</v>
      </c>
    </row>
    <row r="4165" spans="2:8">
      <c r="B4165" s="272">
        <v>92639</v>
      </c>
      <c r="C4165" s="270" t="s">
        <v>4174</v>
      </c>
      <c r="D4165" s="271" t="s">
        <v>34</v>
      </c>
      <c r="E4165" s="27" t="e">
        <f t="shared" si="65"/>
        <v>#REF!</v>
      </c>
      <c r="G4165" s="2">
        <v>77.150000000000006</v>
      </c>
      <c r="H4165" s="275">
        <v>82.5</v>
      </c>
    </row>
    <row r="4166" spans="2:8">
      <c r="B4166" s="269">
        <v>92640</v>
      </c>
      <c r="C4166" s="270" t="s">
        <v>4175</v>
      </c>
      <c r="D4166" s="271" t="s">
        <v>34</v>
      </c>
      <c r="E4166" s="27" t="e">
        <f t="shared" si="65"/>
        <v>#REF!</v>
      </c>
      <c r="G4166" s="2">
        <v>99.96</v>
      </c>
      <c r="H4166" s="275">
        <v>105.88</v>
      </c>
    </row>
    <row r="4167" spans="2:8">
      <c r="B4167" s="272">
        <v>92642</v>
      </c>
      <c r="C4167" s="270" t="s">
        <v>4176</v>
      </c>
      <c r="D4167" s="271" t="s">
        <v>34</v>
      </c>
      <c r="E4167" s="27" t="e">
        <f t="shared" si="65"/>
        <v>#REF!</v>
      </c>
      <c r="G4167" s="2">
        <v>150.77000000000001</v>
      </c>
      <c r="H4167" s="275">
        <v>157.53</v>
      </c>
    </row>
    <row r="4168" spans="2:8">
      <c r="B4168" s="269">
        <v>92644</v>
      </c>
      <c r="C4168" s="270" t="s">
        <v>4177</v>
      </c>
      <c r="D4168" s="271" t="s">
        <v>34</v>
      </c>
      <c r="E4168" s="27" t="e">
        <f t="shared" si="65"/>
        <v>#REF!</v>
      </c>
      <c r="G4168" s="2">
        <v>189.35</v>
      </c>
      <c r="H4168" s="275">
        <v>196.97</v>
      </c>
    </row>
    <row r="4169" spans="2:8">
      <c r="B4169" s="272">
        <v>92657</v>
      </c>
      <c r="C4169" s="270" t="s">
        <v>4178</v>
      </c>
      <c r="D4169" s="271" t="s">
        <v>34</v>
      </c>
      <c r="E4169" s="27" t="e">
        <f t="shared" si="65"/>
        <v>#REF!</v>
      </c>
      <c r="G4169" s="2">
        <v>20.58</v>
      </c>
      <c r="H4169" s="275">
        <v>21.97</v>
      </c>
    </row>
    <row r="4170" spans="2:8">
      <c r="B4170" s="269">
        <v>92658</v>
      </c>
      <c r="C4170" s="270" t="s">
        <v>4179</v>
      </c>
      <c r="D4170" s="271" t="s">
        <v>34</v>
      </c>
      <c r="E4170" s="27" t="e">
        <f t="shared" si="65"/>
        <v>#REF!</v>
      </c>
      <c r="G4170" s="2">
        <v>21.93</v>
      </c>
      <c r="H4170" s="275">
        <v>23.32</v>
      </c>
    </row>
    <row r="4171" spans="2:8">
      <c r="B4171" s="272">
        <v>92659</v>
      </c>
      <c r="C4171" s="270" t="s">
        <v>4180</v>
      </c>
      <c r="D4171" s="271" t="s">
        <v>34</v>
      </c>
      <c r="E4171" s="27" t="e">
        <f t="shared" si="65"/>
        <v>#REF!</v>
      </c>
      <c r="G4171" s="2">
        <v>25.33</v>
      </c>
      <c r="H4171" s="275">
        <v>26.79</v>
      </c>
    </row>
    <row r="4172" spans="2:8">
      <c r="B4172" s="269">
        <v>92660</v>
      </c>
      <c r="C4172" s="270" t="s">
        <v>4181</v>
      </c>
      <c r="D4172" s="271" t="s">
        <v>34</v>
      </c>
      <c r="E4172" s="27" t="e">
        <f t="shared" si="65"/>
        <v>#REF!</v>
      </c>
      <c r="G4172" s="2">
        <v>26.58</v>
      </c>
      <c r="H4172" s="275">
        <v>28.04</v>
      </c>
    </row>
    <row r="4173" spans="2:8">
      <c r="B4173" s="272">
        <v>92661</v>
      </c>
      <c r="C4173" s="270" t="s">
        <v>4182</v>
      </c>
      <c r="D4173" s="271" t="s">
        <v>34</v>
      </c>
      <c r="E4173" s="27" t="e">
        <f t="shared" si="65"/>
        <v>#REF!</v>
      </c>
      <c r="G4173" s="2">
        <v>30.21</v>
      </c>
      <c r="H4173" s="275">
        <v>31.76</v>
      </c>
    </row>
    <row r="4174" spans="2:8">
      <c r="B4174" s="269">
        <v>92662</v>
      </c>
      <c r="C4174" s="270" t="s">
        <v>4183</v>
      </c>
      <c r="D4174" s="271" t="s">
        <v>34</v>
      </c>
      <c r="E4174" s="27" t="e">
        <f t="shared" si="65"/>
        <v>#REF!</v>
      </c>
      <c r="G4174" s="2">
        <v>30.45</v>
      </c>
      <c r="H4174" s="275">
        <v>32</v>
      </c>
    </row>
    <row r="4175" spans="2:8">
      <c r="B4175" s="272">
        <v>92663</v>
      </c>
      <c r="C4175" s="270" t="s">
        <v>4184</v>
      </c>
      <c r="D4175" s="271" t="s">
        <v>34</v>
      </c>
      <c r="E4175" s="27" t="e">
        <f t="shared" si="65"/>
        <v>#REF!</v>
      </c>
      <c r="G4175" s="2">
        <v>40.44</v>
      </c>
      <c r="H4175" s="275">
        <v>42.11</v>
      </c>
    </row>
    <row r="4176" spans="2:8">
      <c r="B4176" s="269">
        <v>92664</v>
      </c>
      <c r="C4176" s="270" t="s">
        <v>4185</v>
      </c>
      <c r="D4176" s="271" t="s">
        <v>34</v>
      </c>
      <c r="E4176" s="27" t="e">
        <f t="shared" si="65"/>
        <v>#REF!</v>
      </c>
      <c r="G4176" s="2">
        <v>40.42</v>
      </c>
      <c r="H4176" s="275">
        <v>42.09</v>
      </c>
    </row>
    <row r="4177" spans="2:8">
      <c r="B4177" s="272">
        <v>92665</v>
      </c>
      <c r="C4177" s="270" t="s">
        <v>4186</v>
      </c>
      <c r="D4177" s="271" t="s">
        <v>34</v>
      </c>
      <c r="E4177" s="27" t="e">
        <f t="shared" si="65"/>
        <v>#REF!</v>
      </c>
      <c r="G4177" s="2">
        <v>55.55</v>
      </c>
      <c r="H4177" s="275">
        <v>57.37</v>
      </c>
    </row>
    <row r="4178" spans="2:8">
      <c r="B4178" s="269">
        <v>92666</v>
      </c>
      <c r="C4178" s="270" t="s">
        <v>4187</v>
      </c>
      <c r="D4178" s="271" t="s">
        <v>34</v>
      </c>
      <c r="E4178" s="27" t="e">
        <f t="shared" si="65"/>
        <v>#REF!</v>
      </c>
      <c r="G4178" s="2">
        <v>63.01</v>
      </c>
      <c r="H4178" s="275">
        <v>64.83</v>
      </c>
    </row>
    <row r="4179" spans="2:8">
      <c r="B4179" s="272">
        <v>92667</v>
      </c>
      <c r="C4179" s="270" t="s">
        <v>4188</v>
      </c>
      <c r="D4179" s="271" t="s">
        <v>34</v>
      </c>
      <c r="E4179" s="27" t="e">
        <f t="shared" si="65"/>
        <v>#REF!</v>
      </c>
      <c r="G4179" s="2">
        <v>81.63</v>
      </c>
      <c r="H4179" s="275">
        <v>83.63</v>
      </c>
    </row>
    <row r="4180" spans="2:8">
      <c r="B4180" s="269">
        <v>92668</v>
      </c>
      <c r="C4180" s="270" t="s">
        <v>4189</v>
      </c>
      <c r="D4180" s="271" t="s">
        <v>34</v>
      </c>
      <c r="E4180" s="27" t="e">
        <f t="shared" si="65"/>
        <v>#REF!</v>
      </c>
      <c r="G4180" s="2">
        <v>88.27</v>
      </c>
      <c r="H4180" s="275">
        <v>90.27</v>
      </c>
    </row>
    <row r="4181" spans="2:8">
      <c r="B4181" s="272">
        <v>92669</v>
      </c>
      <c r="C4181" s="270" t="s">
        <v>4190</v>
      </c>
      <c r="D4181" s="271" t="s">
        <v>34</v>
      </c>
      <c r="E4181" s="27" t="e">
        <f t="shared" si="65"/>
        <v>#REF!</v>
      </c>
      <c r="G4181" s="2">
        <v>31.22</v>
      </c>
      <c r="H4181" s="275">
        <v>33.31</v>
      </c>
    </row>
    <row r="4182" spans="2:8">
      <c r="B4182" s="269">
        <v>92670</v>
      </c>
      <c r="C4182" s="270" t="s">
        <v>4191</v>
      </c>
      <c r="D4182" s="271" t="s">
        <v>34</v>
      </c>
      <c r="E4182" s="27" t="e">
        <f t="shared" si="65"/>
        <v>#REF!</v>
      </c>
      <c r="G4182" s="2">
        <v>29.44</v>
      </c>
      <c r="H4182" s="275">
        <v>31.53</v>
      </c>
    </row>
    <row r="4183" spans="2:8">
      <c r="B4183" s="272">
        <v>92671</v>
      </c>
      <c r="C4183" s="270" t="s">
        <v>4192</v>
      </c>
      <c r="D4183" s="271" t="s">
        <v>34</v>
      </c>
      <c r="E4183" s="27" t="e">
        <f t="shared" si="65"/>
        <v>#REF!</v>
      </c>
      <c r="G4183" s="2">
        <v>40.54</v>
      </c>
      <c r="H4183" s="275">
        <v>42.73</v>
      </c>
    </row>
    <row r="4184" spans="2:8">
      <c r="B4184" s="269">
        <v>92672</v>
      </c>
      <c r="C4184" s="270" t="s">
        <v>4193</v>
      </c>
      <c r="D4184" s="271" t="s">
        <v>34</v>
      </c>
      <c r="E4184" s="27" t="e">
        <f t="shared" si="65"/>
        <v>#REF!</v>
      </c>
      <c r="G4184" s="2">
        <v>37</v>
      </c>
      <c r="H4184" s="275">
        <v>39.19</v>
      </c>
    </row>
    <row r="4185" spans="2:8">
      <c r="B4185" s="272">
        <v>92673</v>
      </c>
      <c r="C4185" s="270" t="s">
        <v>4194</v>
      </c>
      <c r="D4185" s="271" t="s">
        <v>34</v>
      </c>
      <c r="E4185" s="27" t="e">
        <f t="shared" si="65"/>
        <v>#REF!</v>
      </c>
      <c r="G4185" s="2">
        <v>46.47</v>
      </c>
      <c r="H4185" s="275">
        <v>48.8</v>
      </c>
    </row>
    <row r="4186" spans="2:8">
      <c r="B4186" s="269">
        <v>92674</v>
      </c>
      <c r="C4186" s="270" t="s">
        <v>4195</v>
      </c>
      <c r="D4186" s="271" t="s">
        <v>34</v>
      </c>
      <c r="E4186" s="27" t="e">
        <f t="shared" si="65"/>
        <v>#REF!</v>
      </c>
      <c r="G4186" s="2">
        <v>44.02</v>
      </c>
      <c r="H4186" s="275">
        <v>46.35</v>
      </c>
    </row>
    <row r="4187" spans="2:8">
      <c r="B4187" s="272">
        <v>92675</v>
      </c>
      <c r="C4187" s="270" t="s">
        <v>4196</v>
      </c>
      <c r="D4187" s="271" t="s">
        <v>34</v>
      </c>
      <c r="E4187" s="27" t="e">
        <f t="shared" si="65"/>
        <v>#REF!</v>
      </c>
      <c r="G4187" s="2">
        <v>59.97</v>
      </c>
      <c r="H4187" s="275">
        <v>62.47</v>
      </c>
    </row>
    <row r="4188" spans="2:8">
      <c r="B4188" s="269">
        <v>92676</v>
      </c>
      <c r="C4188" s="270" t="s">
        <v>4197</v>
      </c>
      <c r="D4188" s="271" t="s">
        <v>34</v>
      </c>
      <c r="E4188" s="27" t="e">
        <f t="shared" si="65"/>
        <v>#REF!</v>
      </c>
      <c r="G4188" s="2">
        <v>58.31</v>
      </c>
      <c r="H4188" s="275">
        <v>60.81</v>
      </c>
    </row>
    <row r="4189" spans="2:8">
      <c r="B4189" s="272">
        <v>92677</v>
      </c>
      <c r="C4189" s="270" t="s">
        <v>4198</v>
      </c>
      <c r="D4189" s="271" t="s">
        <v>34</v>
      </c>
      <c r="E4189" s="27" t="e">
        <f t="shared" si="65"/>
        <v>#REF!</v>
      </c>
      <c r="G4189" s="2">
        <v>97.64</v>
      </c>
      <c r="H4189" s="275">
        <v>100.39</v>
      </c>
    </row>
    <row r="4190" spans="2:8">
      <c r="B4190" s="269">
        <v>92678</v>
      </c>
      <c r="C4190" s="270" t="s">
        <v>4199</v>
      </c>
      <c r="D4190" s="271" t="s">
        <v>34</v>
      </c>
      <c r="E4190" s="27" t="e">
        <f t="shared" si="65"/>
        <v>#REF!</v>
      </c>
      <c r="G4190" s="2">
        <v>90.34</v>
      </c>
      <c r="H4190" s="275">
        <v>93.09</v>
      </c>
    </row>
    <row r="4191" spans="2:8">
      <c r="B4191" s="272">
        <v>92679</v>
      </c>
      <c r="C4191" s="270" t="s">
        <v>4200</v>
      </c>
      <c r="D4191" s="271" t="s">
        <v>34</v>
      </c>
      <c r="E4191" s="27" t="e">
        <f t="shared" si="65"/>
        <v>#REF!</v>
      </c>
      <c r="G4191" s="2">
        <v>133.79</v>
      </c>
      <c r="H4191" s="275">
        <v>136.79</v>
      </c>
    </row>
    <row r="4192" spans="2:8">
      <c r="B4192" s="269">
        <v>92680</v>
      </c>
      <c r="C4192" s="270" t="s">
        <v>4201</v>
      </c>
      <c r="D4192" s="271" t="s">
        <v>34</v>
      </c>
      <c r="E4192" s="27" t="e">
        <f t="shared" si="65"/>
        <v>#REF!</v>
      </c>
      <c r="G4192" s="2">
        <v>119.71</v>
      </c>
      <c r="H4192" s="275">
        <v>122.71</v>
      </c>
    </row>
    <row r="4193" spans="2:8">
      <c r="B4193" s="272">
        <v>92681</v>
      </c>
      <c r="C4193" s="270" t="s">
        <v>4202</v>
      </c>
      <c r="D4193" s="271" t="s">
        <v>34</v>
      </c>
      <c r="E4193" s="27" t="e">
        <f t="shared" si="65"/>
        <v>#REF!</v>
      </c>
      <c r="G4193" s="2">
        <v>39.92</v>
      </c>
      <c r="H4193" s="275">
        <v>42.69</v>
      </c>
    </row>
    <row r="4194" spans="2:8">
      <c r="B4194" s="269">
        <v>92682</v>
      </c>
      <c r="C4194" s="270" t="s">
        <v>4203</v>
      </c>
      <c r="D4194" s="271" t="s">
        <v>34</v>
      </c>
      <c r="E4194" s="27" t="e">
        <f t="shared" si="65"/>
        <v>#REF!</v>
      </c>
      <c r="G4194" s="2">
        <v>49.72</v>
      </c>
      <c r="H4194" s="275">
        <v>52.65</v>
      </c>
    </row>
    <row r="4195" spans="2:8">
      <c r="B4195" s="272">
        <v>92683</v>
      </c>
      <c r="C4195" s="270" t="s">
        <v>4204</v>
      </c>
      <c r="D4195" s="271" t="s">
        <v>34</v>
      </c>
      <c r="E4195" s="27" t="e">
        <f t="shared" si="65"/>
        <v>#REF!</v>
      </c>
      <c r="G4195" s="2">
        <v>57.82</v>
      </c>
      <c r="H4195" s="275">
        <v>60.92</v>
      </c>
    </row>
    <row r="4196" spans="2:8">
      <c r="B4196" s="269">
        <v>92684</v>
      </c>
      <c r="C4196" s="270" t="s">
        <v>4205</v>
      </c>
      <c r="D4196" s="271" t="s">
        <v>34</v>
      </c>
      <c r="E4196" s="27" t="e">
        <f t="shared" si="65"/>
        <v>#REF!</v>
      </c>
      <c r="G4196" s="2">
        <v>77.709999999999994</v>
      </c>
      <c r="H4196" s="275">
        <v>81.040000000000006</v>
      </c>
    </row>
    <row r="4197" spans="2:8">
      <c r="B4197" s="272">
        <v>92685</v>
      </c>
      <c r="C4197" s="270" t="s">
        <v>4206</v>
      </c>
      <c r="D4197" s="271" t="s">
        <v>34</v>
      </c>
      <c r="E4197" s="27" t="e">
        <f t="shared" si="65"/>
        <v>#REF!</v>
      </c>
      <c r="G4197" s="2">
        <v>124.13</v>
      </c>
      <c r="H4197" s="275">
        <v>127.79</v>
      </c>
    </row>
    <row r="4198" spans="2:8">
      <c r="B4198" s="269">
        <v>92686</v>
      </c>
      <c r="C4198" s="270" t="s">
        <v>4207</v>
      </c>
      <c r="D4198" s="271" t="s">
        <v>34</v>
      </c>
      <c r="E4198" s="27" t="e">
        <f t="shared" si="65"/>
        <v>#REF!</v>
      </c>
      <c r="G4198" s="2">
        <v>158.28</v>
      </c>
      <c r="H4198" s="275">
        <v>162.28</v>
      </c>
    </row>
    <row r="4199" spans="2:8">
      <c r="B4199" s="272">
        <v>92692</v>
      </c>
      <c r="C4199" s="270" t="s">
        <v>4208</v>
      </c>
      <c r="D4199" s="271" t="s">
        <v>34</v>
      </c>
      <c r="E4199" s="27" t="e">
        <f t="shared" si="65"/>
        <v>#REF!</v>
      </c>
      <c r="G4199" s="2">
        <v>11.12</v>
      </c>
      <c r="H4199" s="275">
        <v>11.92</v>
      </c>
    </row>
    <row r="4200" spans="2:8">
      <c r="B4200" s="269">
        <v>92693</v>
      </c>
      <c r="C4200" s="270" t="s">
        <v>4209</v>
      </c>
      <c r="D4200" s="271" t="s">
        <v>34</v>
      </c>
      <c r="E4200" s="27" t="e">
        <f t="shared" si="65"/>
        <v>#REF!</v>
      </c>
      <c r="G4200" s="2">
        <v>11.42</v>
      </c>
      <c r="H4200" s="275">
        <v>12.22</v>
      </c>
    </row>
    <row r="4201" spans="2:8">
      <c r="B4201" s="272">
        <v>92694</v>
      </c>
      <c r="C4201" s="270" t="s">
        <v>4210</v>
      </c>
      <c r="D4201" s="271" t="s">
        <v>34</v>
      </c>
      <c r="E4201" s="27" t="e">
        <f t="shared" si="65"/>
        <v>#REF!</v>
      </c>
      <c r="G4201" s="2">
        <v>17.7</v>
      </c>
      <c r="H4201" s="275">
        <v>19.059999999999999</v>
      </c>
    </row>
    <row r="4202" spans="2:8">
      <c r="B4202" s="269">
        <v>92695</v>
      </c>
      <c r="C4202" s="270" t="s">
        <v>4211</v>
      </c>
      <c r="D4202" s="271" t="s">
        <v>34</v>
      </c>
      <c r="E4202" s="27" t="e">
        <f t="shared" si="65"/>
        <v>#REF!</v>
      </c>
      <c r="G4202" s="2">
        <v>18</v>
      </c>
      <c r="H4202" s="275">
        <v>19.36</v>
      </c>
    </row>
    <row r="4203" spans="2:8">
      <c r="B4203" s="272">
        <v>92696</v>
      </c>
      <c r="C4203" s="270" t="s">
        <v>4212</v>
      </c>
      <c r="D4203" s="271" t="s">
        <v>34</v>
      </c>
      <c r="E4203" s="27" t="e">
        <f t="shared" si="65"/>
        <v>#REF!</v>
      </c>
      <c r="G4203" s="2">
        <v>27.75</v>
      </c>
      <c r="H4203" s="275">
        <v>29.96</v>
      </c>
    </row>
    <row r="4204" spans="2:8">
      <c r="B4204" s="269">
        <v>92697</v>
      </c>
      <c r="C4204" s="270" t="s">
        <v>4213</v>
      </c>
      <c r="D4204" s="271" t="s">
        <v>34</v>
      </c>
      <c r="E4204" s="27" t="e">
        <f t="shared" si="65"/>
        <v>#REF!</v>
      </c>
      <c r="G4204" s="2">
        <v>29.1</v>
      </c>
      <c r="H4204" s="275">
        <v>31.31</v>
      </c>
    </row>
    <row r="4205" spans="2:8">
      <c r="B4205" s="272">
        <v>92698</v>
      </c>
      <c r="C4205" s="270" t="s">
        <v>4214</v>
      </c>
      <c r="D4205" s="271" t="s">
        <v>34</v>
      </c>
      <c r="E4205" s="27" t="e">
        <f t="shared" si="65"/>
        <v>#REF!</v>
      </c>
      <c r="G4205" s="2">
        <v>16.420000000000002</v>
      </c>
      <c r="H4205" s="275">
        <v>17.62</v>
      </c>
    </row>
    <row r="4206" spans="2:8">
      <c r="B4206" s="269">
        <v>92699</v>
      </c>
      <c r="C4206" s="270" t="s">
        <v>4215</v>
      </c>
      <c r="D4206" s="271" t="s">
        <v>34</v>
      </c>
      <c r="E4206" s="27" t="e">
        <f t="shared" si="65"/>
        <v>#REF!</v>
      </c>
      <c r="G4206" s="2">
        <v>15.44</v>
      </c>
      <c r="H4206" s="275">
        <v>16.64</v>
      </c>
    </row>
    <row r="4207" spans="2:8">
      <c r="B4207" s="272">
        <v>92700</v>
      </c>
      <c r="C4207" s="270" t="s">
        <v>4216</v>
      </c>
      <c r="D4207" s="271" t="s">
        <v>34</v>
      </c>
      <c r="E4207" s="27" t="e">
        <f t="shared" si="65"/>
        <v>#REF!</v>
      </c>
      <c r="G4207" s="2">
        <v>26.84</v>
      </c>
      <c r="H4207" s="275">
        <v>28.89</v>
      </c>
    </row>
    <row r="4208" spans="2:8">
      <c r="B4208" s="269">
        <v>92701</v>
      </c>
      <c r="C4208" s="270" t="s">
        <v>4217</v>
      </c>
      <c r="D4208" s="271" t="s">
        <v>34</v>
      </c>
      <c r="E4208" s="27" t="e">
        <f t="shared" si="65"/>
        <v>#REF!</v>
      </c>
      <c r="G4208" s="2">
        <v>25.4</v>
      </c>
      <c r="H4208" s="275">
        <v>27.45</v>
      </c>
    </row>
    <row r="4209" spans="2:8">
      <c r="B4209" s="272">
        <v>92702</v>
      </c>
      <c r="C4209" s="270" t="s">
        <v>4218</v>
      </c>
      <c r="D4209" s="271" t="s">
        <v>34</v>
      </c>
      <c r="E4209" s="27" t="e">
        <f t="shared" si="65"/>
        <v>#REF!</v>
      </c>
      <c r="G4209" s="2">
        <v>42.02</v>
      </c>
      <c r="H4209" s="275">
        <v>45.35</v>
      </c>
    </row>
    <row r="4210" spans="2:8">
      <c r="B4210" s="269">
        <v>92703</v>
      </c>
      <c r="C4210" s="270" t="s">
        <v>4219</v>
      </c>
      <c r="D4210" s="271" t="s">
        <v>34</v>
      </c>
      <c r="E4210" s="27" t="e">
        <f t="shared" si="65"/>
        <v>#REF!</v>
      </c>
      <c r="G4210" s="2">
        <v>40.24</v>
      </c>
      <c r="H4210" s="275">
        <v>43.57</v>
      </c>
    </row>
    <row r="4211" spans="2:8">
      <c r="B4211" s="272">
        <v>92704</v>
      </c>
      <c r="C4211" s="270" t="s">
        <v>4220</v>
      </c>
      <c r="D4211" s="271" t="s">
        <v>34</v>
      </c>
      <c r="E4211" s="27" t="e">
        <f t="shared" si="65"/>
        <v>#REF!</v>
      </c>
      <c r="G4211" s="2">
        <v>20.83</v>
      </c>
      <c r="H4211" s="275">
        <v>22.42</v>
      </c>
    </row>
    <row r="4212" spans="2:8">
      <c r="B4212" s="269">
        <v>92705</v>
      </c>
      <c r="C4212" s="270" t="s">
        <v>4221</v>
      </c>
      <c r="D4212" s="271" t="s">
        <v>34</v>
      </c>
      <c r="E4212" s="27" t="e">
        <f t="shared" si="65"/>
        <v>#REF!</v>
      </c>
      <c r="G4212" s="2">
        <v>33.57</v>
      </c>
      <c r="H4212" s="275">
        <v>36.299999999999997</v>
      </c>
    </row>
    <row r="4213" spans="2:8">
      <c r="B4213" s="272">
        <v>92706</v>
      </c>
      <c r="C4213" s="270" t="s">
        <v>4222</v>
      </c>
      <c r="D4213" s="271" t="s">
        <v>34</v>
      </c>
      <c r="E4213" s="27" t="e">
        <f t="shared" si="65"/>
        <v>#REF!</v>
      </c>
      <c r="G4213" s="2">
        <v>54.32</v>
      </c>
      <c r="H4213" s="275">
        <v>58.76</v>
      </c>
    </row>
    <row r="4214" spans="2:8">
      <c r="B4214" s="269">
        <v>92889</v>
      </c>
      <c r="C4214" s="270" t="s">
        <v>4223</v>
      </c>
      <c r="D4214" s="271" t="s">
        <v>34</v>
      </c>
      <c r="E4214" s="27" t="e">
        <f t="shared" si="65"/>
        <v>#REF!</v>
      </c>
      <c r="G4214" s="2">
        <v>100.09</v>
      </c>
      <c r="H4214" s="275">
        <v>103.05</v>
      </c>
    </row>
    <row r="4215" spans="2:8">
      <c r="B4215" s="272">
        <v>92890</v>
      </c>
      <c r="C4215" s="270" t="s">
        <v>4224</v>
      </c>
      <c r="D4215" s="271" t="s">
        <v>34</v>
      </c>
      <c r="E4215" s="27" t="e">
        <f t="shared" si="65"/>
        <v>#REF!</v>
      </c>
      <c r="G4215" s="2">
        <v>150.91</v>
      </c>
      <c r="H4215" s="275">
        <v>154.13999999999999</v>
      </c>
    </row>
    <row r="4216" spans="2:8">
      <c r="B4216" s="269">
        <v>92891</v>
      </c>
      <c r="C4216" s="270" t="s">
        <v>4225</v>
      </c>
      <c r="D4216" s="271" t="s">
        <v>34</v>
      </c>
      <c r="E4216" s="27" t="e">
        <f t="shared" si="65"/>
        <v>#REF!</v>
      </c>
      <c r="G4216" s="2">
        <v>220.49</v>
      </c>
      <c r="H4216" s="275">
        <v>223.98</v>
      </c>
    </row>
    <row r="4217" spans="2:8">
      <c r="B4217" s="272">
        <v>92892</v>
      </c>
      <c r="C4217" s="270" t="s">
        <v>4226</v>
      </c>
      <c r="D4217" s="271" t="s">
        <v>34</v>
      </c>
      <c r="E4217" s="27" t="e">
        <f t="shared" si="65"/>
        <v>#REF!</v>
      </c>
      <c r="G4217" s="2">
        <v>43.84</v>
      </c>
      <c r="H4217" s="275">
        <v>46.09</v>
      </c>
    </row>
    <row r="4218" spans="2:8">
      <c r="B4218" s="269">
        <v>92893</v>
      </c>
      <c r="C4218" s="270" t="s">
        <v>4227</v>
      </c>
      <c r="D4218" s="271" t="s">
        <v>34</v>
      </c>
      <c r="E4218" s="27" t="e">
        <f t="shared" si="65"/>
        <v>#REF!</v>
      </c>
      <c r="G4218" s="2">
        <v>61.9</v>
      </c>
      <c r="H4218" s="275">
        <v>64.349999999999994</v>
      </c>
    </row>
    <row r="4219" spans="2:8">
      <c r="B4219" s="272">
        <v>92894</v>
      </c>
      <c r="C4219" s="270" t="s">
        <v>4228</v>
      </c>
      <c r="D4219" s="271" t="s">
        <v>34</v>
      </c>
      <c r="E4219" s="27" t="e">
        <f t="shared" si="65"/>
        <v>#REF!</v>
      </c>
      <c r="G4219" s="2">
        <v>73.81</v>
      </c>
      <c r="H4219" s="275">
        <v>76.48</v>
      </c>
    </row>
    <row r="4220" spans="2:8">
      <c r="B4220" s="269">
        <v>92895</v>
      </c>
      <c r="C4220" s="270" t="s">
        <v>4229</v>
      </c>
      <c r="D4220" s="271" t="s">
        <v>34</v>
      </c>
      <c r="E4220" s="27" t="e">
        <f t="shared" si="65"/>
        <v>#REF!</v>
      </c>
      <c r="G4220" s="2">
        <v>100.04</v>
      </c>
      <c r="H4220" s="275">
        <v>103.01</v>
      </c>
    </row>
    <row r="4221" spans="2:8">
      <c r="B4221" s="272">
        <v>92896</v>
      </c>
      <c r="C4221" s="270" t="s">
        <v>4230</v>
      </c>
      <c r="D4221" s="271" t="s">
        <v>34</v>
      </c>
      <c r="E4221" s="27" t="e">
        <f t="shared" si="65"/>
        <v>#REF!</v>
      </c>
      <c r="G4221" s="2">
        <v>152.26</v>
      </c>
      <c r="H4221" s="275">
        <v>155.63999999999999</v>
      </c>
    </row>
    <row r="4222" spans="2:8">
      <c r="B4222" s="269">
        <v>92897</v>
      </c>
      <c r="C4222" s="270" t="s">
        <v>4231</v>
      </c>
      <c r="D4222" s="271" t="s">
        <v>34</v>
      </c>
      <c r="E4222" s="27" t="e">
        <f t="shared" si="65"/>
        <v>#REF!</v>
      </c>
      <c r="G4222" s="2">
        <v>223.26</v>
      </c>
      <c r="H4222" s="275">
        <v>227.07</v>
      </c>
    </row>
    <row r="4223" spans="2:8">
      <c r="B4223" s="272">
        <v>92898</v>
      </c>
      <c r="C4223" s="270" t="s">
        <v>4232</v>
      </c>
      <c r="D4223" s="271" t="s">
        <v>34</v>
      </c>
      <c r="E4223" s="27" t="e">
        <f t="shared" si="65"/>
        <v>#REF!</v>
      </c>
      <c r="G4223" s="2">
        <v>36.36</v>
      </c>
      <c r="H4223" s="275">
        <v>37.75</v>
      </c>
    </row>
    <row r="4224" spans="2:8">
      <c r="B4224" s="269">
        <v>92899</v>
      </c>
      <c r="C4224" s="270" t="s">
        <v>4233</v>
      </c>
      <c r="D4224" s="271" t="s">
        <v>34</v>
      </c>
      <c r="E4224" s="27" t="e">
        <f t="shared" si="65"/>
        <v>#REF!</v>
      </c>
      <c r="G4224" s="2">
        <v>53.4</v>
      </c>
      <c r="H4224" s="275">
        <v>54.86</v>
      </c>
    </row>
    <row r="4225" spans="2:8">
      <c r="B4225" s="272">
        <v>92900</v>
      </c>
      <c r="C4225" s="270" t="s">
        <v>4234</v>
      </c>
      <c r="D4225" s="271" t="s">
        <v>34</v>
      </c>
      <c r="E4225" s="27" t="e">
        <f t="shared" si="65"/>
        <v>#REF!</v>
      </c>
      <c r="G4225" s="2">
        <v>64.12</v>
      </c>
      <c r="H4225" s="275">
        <v>65.67</v>
      </c>
    </row>
    <row r="4226" spans="2:8">
      <c r="B4226" s="269">
        <v>92901</v>
      </c>
      <c r="C4226" s="270" t="s">
        <v>4235</v>
      </c>
      <c r="D4226" s="271" t="s">
        <v>34</v>
      </c>
      <c r="E4226" s="27" t="e">
        <f t="shared" si="65"/>
        <v>#REF!</v>
      </c>
      <c r="G4226" s="2">
        <v>88.9</v>
      </c>
      <c r="H4226" s="275">
        <v>90.57</v>
      </c>
    </row>
    <row r="4227" spans="2:8">
      <c r="B4227" s="272">
        <v>92902</v>
      </c>
      <c r="C4227" s="270" t="s">
        <v>4236</v>
      </c>
      <c r="D4227" s="271" t="s">
        <v>34</v>
      </c>
      <c r="E4227" s="27" t="e">
        <f t="shared" ref="E4227:E4290" si="66">IF($J$2="NÃO DESONERADO",H4227,G4227)</f>
        <v>#REF!</v>
      </c>
      <c r="G4227" s="2">
        <v>138.9</v>
      </c>
      <c r="H4227" s="275">
        <v>140.72</v>
      </c>
    </row>
    <row r="4228" spans="2:8">
      <c r="B4228" s="269">
        <v>92903</v>
      </c>
      <c r="C4228" s="270" t="s">
        <v>4237</v>
      </c>
      <c r="D4228" s="271" t="s">
        <v>34</v>
      </c>
      <c r="E4228" s="27" t="e">
        <f t="shared" si="66"/>
        <v>#REF!</v>
      </c>
      <c r="G4228" s="2">
        <v>207.73</v>
      </c>
      <c r="H4228" s="275">
        <v>209.73</v>
      </c>
    </row>
    <row r="4229" spans="2:8">
      <c r="B4229" s="272">
        <v>92904</v>
      </c>
      <c r="C4229" s="270" t="s">
        <v>4238</v>
      </c>
      <c r="D4229" s="271" t="s">
        <v>34</v>
      </c>
      <c r="E4229" s="27" t="e">
        <f t="shared" si="66"/>
        <v>#REF!</v>
      </c>
      <c r="G4229" s="2">
        <v>24.66</v>
      </c>
      <c r="H4229" s="275">
        <v>25.46</v>
      </c>
    </row>
    <row r="4230" spans="2:8">
      <c r="B4230" s="269">
        <v>92905</v>
      </c>
      <c r="C4230" s="270" t="s">
        <v>4239</v>
      </c>
      <c r="D4230" s="271" t="s">
        <v>34</v>
      </c>
      <c r="E4230" s="27" t="e">
        <f t="shared" si="66"/>
        <v>#REF!</v>
      </c>
      <c r="G4230" s="2">
        <v>35.369999999999997</v>
      </c>
      <c r="H4230" s="275">
        <v>36.729999999999997</v>
      </c>
    </row>
    <row r="4231" spans="2:8">
      <c r="B4231" s="272">
        <v>92906</v>
      </c>
      <c r="C4231" s="270" t="s">
        <v>4240</v>
      </c>
      <c r="D4231" s="271" t="s">
        <v>34</v>
      </c>
      <c r="E4231" s="27" t="e">
        <f t="shared" si="66"/>
        <v>#REF!</v>
      </c>
      <c r="G4231" s="2">
        <v>43.53</v>
      </c>
      <c r="H4231" s="275">
        <v>45.74</v>
      </c>
    </row>
    <row r="4232" spans="2:8">
      <c r="B4232" s="269">
        <v>92907</v>
      </c>
      <c r="C4232" s="270" t="s">
        <v>4241</v>
      </c>
      <c r="D4232" s="271" t="s">
        <v>34</v>
      </c>
      <c r="E4232" s="27" t="e">
        <f t="shared" si="66"/>
        <v>#REF!</v>
      </c>
      <c r="G4232" s="2">
        <v>54.43</v>
      </c>
      <c r="H4232" s="275">
        <v>57.39</v>
      </c>
    </row>
    <row r="4233" spans="2:8">
      <c r="B4233" s="272">
        <v>92908</v>
      </c>
      <c r="C4233" s="270" t="s">
        <v>4242</v>
      </c>
      <c r="D4233" s="271" t="s">
        <v>34</v>
      </c>
      <c r="E4233" s="27" t="e">
        <f t="shared" si="66"/>
        <v>#REF!</v>
      </c>
      <c r="G4233" s="2">
        <v>54.43</v>
      </c>
      <c r="H4233" s="275">
        <v>57.39</v>
      </c>
    </row>
    <row r="4234" spans="2:8">
      <c r="B4234" s="269">
        <v>92909</v>
      </c>
      <c r="C4234" s="270" t="s">
        <v>4243</v>
      </c>
      <c r="D4234" s="271" t="s">
        <v>34</v>
      </c>
      <c r="E4234" s="27" t="e">
        <f t="shared" si="66"/>
        <v>#REF!</v>
      </c>
      <c r="G4234" s="2">
        <v>54.43</v>
      </c>
      <c r="H4234" s="275">
        <v>57.39</v>
      </c>
    </row>
    <row r="4235" spans="2:8">
      <c r="B4235" s="272">
        <v>92910</v>
      </c>
      <c r="C4235" s="270" t="s">
        <v>4244</v>
      </c>
      <c r="D4235" s="271" t="s">
        <v>34</v>
      </c>
      <c r="E4235" s="27" t="e">
        <f t="shared" si="66"/>
        <v>#REF!</v>
      </c>
      <c r="G4235" s="2">
        <v>78.180000000000007</v>
      </c>
      <c r="H4235" s="275">
        <v>81.41</v>
      </c>
    </row>
    <row r="4236" spans="2:8">
      <c r="B4236" s="269">
        <v>92911</v>
      </c>
      <c r="C4236" s="270" t="s">
        <v>4245</v>
      </c>
      <c r="D4236" s="271" t="s">
        <v>34</v>
      </c>
      <c r="E4236" s="27" t="e">
        <f t="shared" si="66"/>
        <v>#REF!</v>
      </c>
      <c r="G4236" s="2">
        <v>78.180000000000007</v>
      </c>
      <c r="H4236" s="275">
        <v>81.41</v>
      </c>
    </row>
    <row r="4237" spans="2:8">
      <c r="B4237" s="272">
        <v>92912</v>
      </c>
      <c r="C4237" s="270" t="s">
        <v>4246</v>
      </c>
      <c r="D4237" s="271" t="s">
        <v>34</v>
      </c>
      <c r="E4237" s="27" t="e">
        <f t="shared" si="66"/>
        <v>#REF!</v>
      </c>
      <c r="G4237" s="2">
        <v>104.21</v>
      </c>
      <c r="H4237" s="275">
        <v>107.44</v>
      </c>
    </row>
    <row r="4238" spans="2:8">
      <c r="B4238" s="269">
        <v>92913</v>
      </c>
      <c r="C4238" s="270" t="s">
        <v>4247</v>
      </c>
      <c r="D4238" s="271" t="s">
        <v>34</v>
      </c>
      <c r="E4238" s="27" t="e">
        <f t="shared" si="66"/>
        <v>#REF!</v>
      </c>
      <c r="G4238" s="2">
        <v>106.54</v>
      </c>
      <c r="H4238" s="275">
        <v>110.03</v>
      </c>
    </row>
    <row r="4239" spans="2:8">
      <c r="B4239" s="272">
        <v>92914</v>
      </c>
      <c r="C4239" s="270" t="s">
        <v>4248</v>
      </c>
      <c r="D4239" s="271" t="s">
        <v>34</v>
      </c>
      <c r="E4239" s="27" t="e">
        <f t="shared" si="66"/>
        <v>#REF!</v>
      </c>
      <c r="G4239" s="2">
        <v>106.54</v>
      </c>
      <c r="H4239" s="275">
        <v>110.03</v>
      </c>
    </row>
    <row r="4240" spans="2:8">
      <c r="B4240" s="269">
        <v>92918</v>
      </c>
      <c r="C4240" s="270" t="s">
        <v>4249</v>
      </c>
      <c r="D4240" s="271" t="s">
        <v>34</v>
      </c>
      <c r="E4240" s="27" t="e">
        <f t="shared" si="66"/>
        <v>#REF!</v>
      </c>
      <c r="G4240" s="2">
        <v>29.3</v>
      </c>
      <c r="H4240" s="275">
        <v>31.55</v>
      </c>
    </row>
    <row r="4241" spans="2:8">
      <c r="B4241" s="272">
        <v>92920</v>
      </c>
      <c r="C4241" s="270" t="s">
        <v>4250</v>
      </c>
      <c r="D4241" s="271" t="s">
        <v>34</v>
      </c>
      <c r="E4241" s="27" t="e">
        <f t="shared" si="66"/>
        <v>#REF!</v>
      </c>
      <c r="G4241" s="2">
        <v>29.48</v>
      </c>
      <c r="H4241" s="275">
        <v>31.73</v>
      </c>
    </row>
    <row r="4242" spans="2:8">
      <c r="B4242" s="269">
        <v>92925</v>
      </c>
      <c r="C4242" s="270" t="s">
        <v>4251</v>
      </c>
      <c r="D4242" s="271" t="s">
        <v>34</v>
      </c>
      <c r="E4242" s="27" t="e">
        <f t="shared" si="66"/>
        <v>#REF!</v>
      </c>
      <c r="G4242" s="2">
        <v>36.08</v>
      </c>
      <c r="H4242" s="275">
        <v>38.53</v>
      </c>
    </row>
    <row r="4243" spans="2:8">
      <c r="B4243" s="272">
        <v>92926</v>
      </c>
      <c r="C4243" s="270" t="s">
        <v>4252</v>
      </c>
      <c r="D4243" s="271" t="s">
        <v>34</v>
      </c>
      <c r="E4243" s="27" t="e">
        <f t="shared" si="66"/>
        <v>#REF!</v>
      </c>
      <c r="G4243" s="2">
        <v>36.07</v>
      </c>
      <c r="H4243" s="275">
        <v>38.520000000000003</v>
      </c>
    </row>
    <row r="4244" spans="2:8">
      <c r="B4244" s="269">
        <v>92927</v>
      </c>
      <c r="C4244" s="270" t="s">
        <v>4253</v>
      </c>
      <c r="D4244" s="271" t="s">
        <v>34</v>
      </c>
      <c r="E4244" s="27" t="e">
        <f t="shared" si="66"/>
        <v>#REF!</v>
      </c>
      <c r="G4244" s="2">
        <v>36.07</v>
      </c>
      <c r="H4244" s="275">
        <v>38.520000000000003</v>
      </c>
    </row>
    <row r="4245" spans="2:8">
      <c r="B4245" s="272">
        <v>92928</v>
      </c>
      <c r="C4245" s="270" t="s">
        <v>4254</v>
      </c>
      <c r="D4245" s="271" t="s">
        <v>34</v>
      </c>
      <c r="E4245" s="27" t="e">
        <f t="shared" si="66"/>
        <v>#REF!</v>
      </c>
      <c r="G4245" s="2">
        <v>41.18</v>
      </c>
      <c r="H4245" s="275">
        <v>43.85</v>
      </c>
    </row>
    <row r="4246" spans="2:8">
      <c r="B4246" s="269">
        <v>92929</v>
      </c>
      <c r="C4246" s="270" t="s">
        <v>4255</v>
      </c>
      <c r="D4246" s="271" t="s">
        <v>34</v>
      </c>
      <c r="E4246" s="27" t="e">
        <f t="shared" si="66"/>
        <v>#REF!</v>
      </c>
      <c r="G4246" s="2">
        <v>41.18</v>
      </c>
      <c r="H4246" s="275">
        <v>43.85</v>
      </c>
    </row>
    <row r="4247" spans="2:8">
      <c r="B4247" s="272">
        <v>92930</v>
      </c>
      <c r="C4247" s="270" t="s">
        <v>4256</v>
      </c>
      <c r="D4247" s="271" t="s">
        <v>34</v>
      </c>
      <c r="E4247" s="27" t="e">
        <f t="shared" si="66"/>
        <v>#REF!</v>
      </c>
      <c r="G4247" s="2">
        <v>41.18</v>
      </c>
      <c r="H4247" s="275">
        <v>43.85</v>
      </c>
    </row>
    <row r="4248" spans="2:8">
      <c r="B4248" s="269">
        <v>92931</v>
      </c>
      <c r="C4248" s="270" t="s">
        <v>4257</v>
      </c>
      <c r="D4248" s="271" t="s">
        <v>34</v>
      </c>
      <c r="E4248" s="27" t="e">
        <f t="shared" si="66"/>
        <v>#REF!</v>
      </c>
      <c r="G4248" s="2">
        <v>54.38</v>
      </c>
      <c r="H4248" s="275">
        <v>57.35</v>
      </c>
    </row>
    <row r="4249" spans="2:8">
      <c r="B4249" s="272">
        <v>92932</v>
      </c>
      <c r="C4249" s="270" t="s">
        <v>4258</v>
      </c>
      <c r="D4249" s="271" t="s">
        <v>34</v>
      </c>
      <c r="E4249" s="27" t="e">
        <f t="shared" si="66"/>
        <v>#REF!</v>
      </c>
      <c r="G4249" s="2">
        <v>54.38</v>
      </c>
      <c r="H4249" s="275">
        <v>57.35</v>
      </c>
    </row>
    <row r="4250" spans="2:8">
      <c r="B4250" s="269">
        <v>92933</v>
      </c>
      <c r="C4250" s="270" t="s">
        <v>4259</v>
      </c>
      <c r="D4250" s="271" t="s">
        <v>34</v>
      </c>
      <c r="E4250" s="27" t="e">
        <f t="shared" si="66"/>
        <v>#REF!</v>
      </c>
      <c r="G4250" s="2">
        <v>54.38</v>
      </c>
      <c r="H4250" s="275">
        <v>57.35</v>
      </c>
    </row>
    <row r="4251" spans="2:8">
      <c r="B4251" s="272">
        <v>92934</v>
      </c>
      <c r="C4251" s="270" t="s">
        <v>4260</v>
      </c>
      <c r="D4251" s="271" t="s">
        <v>34</v>
      </c>
      <c r="E4251" s="27" t="e">
        <f t="shared" si="66"/>
        <v>#REF!</v>
      </c>
      <c r="G4251" s="2">
        <v>79.53</v>
      </c>
      <c r="H4251" s="275">
        <v>82.91</v>
      </c>
    </row>
    <row r="4252" spans="2:8">
      <c r="B4252" s="269">
        <v>92935</v>
      </c>
      <c r="C4252" s="270" t="s">
        <v>4261</v>
      </c>
      <c r="D4252" s="271" t="s">
        <v>34</v>
      </c>
      <c r="E4252" s="27" t="e">
        <f t="shared" si="66"/>
        <v>#REF!</v>
      </c>
      <c r="G4252" s="2">
        <v>79.53</v>
      </c>
      <c r="H4252" s="275">
        <v>82.91</v>
      </c>
    </row>
    <row r="4253" spans="2:8">
      <c r="B4253" s="272">
        <v>92936</v>
      </c>
      <c r="C4253" s="270" t="s">
        <v>4262</v>
      </c>
      <c r="D4253" s="271" t="s">
        <v>34</v>
      </c>
      <c r="E4253" s="27" t="e">
        <f t="shared" si="66"/>
        <v>#REF!</v>
      </c>
      <c r="G4253" s="2">
        <v>109.31</v>
      </c>
      <c r="H4253" s="275">
        <v>113.12</v>
      </c>
    </row>
    <row r="4254" spans="2:8">
      <c r="B4254" s="269">
        <v>92937</v>
      </c>
      <c r="C4254" s="270" t="s">
        <v>4263</v>
      </c>
      <c r="D4254" s="271" t="s">
        <v>34</v>
      </c>
      <c r="E4254" s="27" t="e">
        <f t="shared" si="66"/>
        <v>#REF!</v>
      </c>
      <c r="G4254" s="2">
        <v>109.31</v>
      </c>
      <c r="H4254" s="275">
        <v>113.12</v>
      </c>
    </row>
    <row r="4255" spans="2:8">
      <c r="B4255" s="272">
        <v>92938</v>
      </c>
      <c r="C4255" s="270" t="s">
        <v>4264</v>
      </c>
      <c r="D4255" s="271" t="s">
        <v>34</v>
      </c>
      <c r="E4255" s="27" t="e">
        <f t="shared" si="66"/>
        <v>#REF!</v>
      </c>
      <c r="G4255" s="2">
        <v>21.82</v>
      </c>
      <c r="H4255" s="275">
        <v>23.21</v>
      </c>
    </row>
    <row r="4256" spans="2:8">
      <c r="B4256" s="269">
        <v>92939</v>
      </c>
      <c r="C4256" s="270" t="s">
        <v>4265</v>
      </c>
      <c r="D4256" s="271" t="s">
        <v>34</v>
      </c>
      <c r="E4256" s="27" t="e">
        <f t="shared" si="66"/>
        <v>#REF!</v>
      </c>
      <c r="G4256" s="2">
        <v>22</v>
      </c>
      <c r="H4256" s="275">
        <v>23.39</v>
      </c>
    </row>
    <row r="4257" spans="2:8">
      <c r="B4257" s="272">
        <v>92940</v>
      </c>
      <c r="C4257" s="270" t="s">
        <v>4266</v>
      </c>
      <c r="D4257" s="271" t="s">
        <v>34</v>
      </c>
      <c r="E4257" s="27" t="e">
        <f t="shared" si="66"/>
        <v>#REF!</v>
      </c>
      <c r="G4257" s="2">
        <v>27.58</v>
      </c>
      <c r="H4257" s="275">
        <v>29.04</v>
      </c>
    </row>
    <row r="4258" spans="2:8">
      <c r="B4258" s="269">
        <v>92941</v>
      </c>
      <c r="C4258" s="270" t="s">
        <v>4267</v>
      </c>
      <c r="D4258" s="271" t="s">
        <v>34</v>
      </c>
      <c r="E4258" s="27" t="e">
        <f t="shared" si="66"/>
        <v>#REF!</v>
      </c>
      <c r="G4258" s="2">
        <v>27.57</v>
      </c>
      <c r="H4258" s="275">
        <v>29.03</v>
      </c>
    </row>
    <row r="4259" spans="2:8">
      <c r="B4259" s="272">
        <v>92942</v>
      </c>
      <c r="C4259" s="270" t="s">
        <v>4268</v>
      </c>
      <c r="D4259" s="271" t="s">
        <v>34</v>
      </c>
      <c r="E4259" s="27" t="e">
        <f t="shared" si="66"/>
        <v>#REF!</v>
      </c>
      <c r="G4259" s="2">
        <v>27.57</v>
      </c>
      <c r="H4259" s="275">
        <v>29.03</v>
      </c>
    </row>
    <row r="4260" spans="2:8">
      <c r="B4260" s="269">
        <v>92943</v>
      </c>
      <c r="C4260" s="270" t="s">
        <v>4269</v>
      </c>
      <c r="D4260" s="271" t="s">
        <v>34</v>
      </c>
      <c r="E4260" s="27" t="e">
        <f t="shared" si="66"/>
        <v>#REF!</v>
      </c>
      <c r="G4260" s="2">
        <v>31.49</v>
      </c>
      <c r="H4260" s="275">
        <v>33.04</v>
      </c>
    </row>
    <row r="4261" spans="2:8">
      <c r="B4261" s="272">
        <v>92944</v>
      </c>
      <c r="C4261" s="270" t="s">
        <v>4270</v>
      </c>
      <c r="D4261" s="271" t="s">
        <v>34</v>
      </c>
      <c r="E4261" s="27" t="e">
        <f t="shared" si="66"/>
        <v>#REF!</v>
      </c>
      <c r="G4261" s="2">
        <v>31.49</v>
      </c>
      <c r="H4261" s="275">
        <v>33.04</v>
      </c>
    </row>
    <row r="4262" spans="2:8">
      <c r="B4262" s="269">
        <v>92945</v>
      </c>
      <c r="C4262" s="270" t="s">
        <v>4271</v>
      </c>
      <c r="D4262" s="271" t="s">
        <v>34</v>
      </c>
      <c r="E4262" s="27" t="e">
        <f t="shared" si="66"/>
        <v>#REF!</v>
      </c>
      <c r="G4262" s="2">
        <v>31.49</v>
      </c>
      <c r="H4262" s="275">
        <v>33.04</v>
      </c>
    </row>
    <row r="4263" spans="2:8">
      <c r="B4263" s="272">
        <v>92946</v>
      </c>
      <c r="C4263" s="270" t="s">
        <v>4272</v>
      </c>
      <c r="D4263" s="271" t="s">
        <v>34</v>
      </c>
      <c r="E4263" s="27" t="e">
        <f t="shared" si="66"/>
        <v>#REF!</v>
      </c>
      <c r="G4263" s="2">
        <v>43.24</v>
      </c>
      <c r="H4263" s="275">
        <v>44.91</v>
      </c>
    </row>
    <row r="4264" spans="2:8">
      <c r="B4264" s="269">
        <v>92947</v>
      </c>
      <c r="C4264" s="270" t="s">
        <v>4273</v>
      </c>
      <c r="D4264" s="271" t="s">
        <v>34</v>
      </c>
      <c r="E4264" s="27" t="e">
        <f t="shared" si="66"/>
        <v>#REF!</v>
      </c>
      <c r="G4264" s="2">
        <v>43.24</v>
      </c>
      <c r="H4264" s="275">
        <v>44.91</v>
      </c>
    </row>
    <row r="4265" spans="2:8">
      <c r="B4265" s="272">
        <v>92948</v>
      </c>
      <c r="C4265" s="270" t="s">
        <v>4274</v>
      </c>
      <c r="D4265" s="271" t="s">
        <v>34</v>
      </c>
      <c r="E4265" s="27" t="e">
        <f t="shared" si="66"/>
        <v>#REF!</v>
      </c>
      <c r="G4265" s="2">
        <v>43.24</v>
      </c>
      <c r="H4265" s="275">
        <v>44.91</v>
      </c>
    </row>
    <row r="4266" spans="2:8">
      <c r="B4266" s="269">
        <v>92949</v>
      </c>
      <c r="C4266" s="270" t="s">
        <v>4275</v>
      </c>
      <c r="D4266" s="271" t="s">
        <v>34</v>
      </c>
      <c r="E4266" s="27" t="e">
        <f t="shared" si="66"/>
        <v>#REF!</v>
      </c>
      <c r="G4266" s="2">
        <v>66.17</v>
      </c>
      <c r="H4266" s="275">
        <v>67.989999999999995</v>
      </c>
    </row>
    <row r="4267" spans="2:8">
      <c r="B4267" s="272">
        <v>92950</v>
      </c>
      <c r="C4267" s="270" t="s">
        <v>4276</v>
      </c>
      <c r="D4267" s="271" t="s">
        <v>34</v>
      </c>
      <c r="E4267" s="27" t="e">
        <f t="shared" si="66"/>
        <v>#REF!</v>
      </c>
      <c r="G4267" s="2">
        <v>66.17</v>
      </c>
      <c r="H4267" s="275">
        <v>67.989999999999995</v>
      </c>
    </row>
    <row r="4268" spans="2:8">
      <c r="B4268" s="269">
        <v>92951</v>
      </c>
      <c r="C4268" s="270" t="s">
        <v>4277</v>
      </c>
      <c r="D4268" s="271" t="s">
        <v>34</v>
      </c>
      <c r="E4268" s="27" t="e">
        <f t="shared" si="66"/>
        <v>#REF!</v>
      </c>
      <c r="G4268" s="2">
        <v>93.78</v>
      </c>
      <c r="H4268" s="275">
        <v>95.78</v>
      </c>
    </row>
    <row r="4269" spans="2:8">
      <c r="B4269" s="272">
        <v>92952</v>
      </c>
      <c r="C4269" s="270" t="s">
        <v>4278</v>
      </c>
      <c r="D4269" s="271" t="s">
        <v>34</v>
      </c>
      <c r="E4269" s="27" t="e">
        <f t="shared" si="66"/>
        <v>#REF!</v>
      </c>
      <c r="G4269" s="2">
        <v>93.78</v>
      </c>
      <c r="H4269" s="275">
        <v>95.78</v>
      </c>
    </row>
    <row r="4270" spans="2:8">
      <c r="B4270" s="269">
        <v>92953</v>
      </c>
      <c r="C4270" s="270" t="s">
        <v>4279</v>
      </c>
      <c r="D4270" s="271" t="s">
        <v>34</v>
      </c>
      <c r="E4270" s="27" t="e">
        <f t="shared" si="66"/>
        <v>#REF!</v>
      </c>
      <c r="G4270" s="2">
        <v>18.97</v>
      </c>
      <c r="H4270" s="275">
        <v>20.329999999999998</v>
      </c>
    </row>
    <row r="4271" spans="2:8">
      <c r="B4271" s="272">
        <v>93050</v>
      </c>
      <c r="C4271" s="270" t="s">
        <v>16385</v>
      </c>
      <c r="D4271" s="271" t="s">
        <v>34</v>
      </c>
      <c r="E4271" s="27" t="e">
        <f t="shared" si="66"/>
        <v>#REF!</v>
      </c>
      <c r="G4271" s="2">
        <v>10.41</v>
      </c>
      <c r="H4271" s="275">
        <v>10.68</v>
      </c>
    </row>
    <row r="4272" spans="2:8">
      <c r="B4272" s="269">
        <v>93052</v>
      </c>
      <c r="C4272" s="270" t="s">
        <v>16386</v>
      </c>
      <c r="D4272" s="271" t="s">
        <v>34</v>
      </c>
      <c r="E4272" s="27" t="e">
        <f t="shared" si="66"/>
        <v>#REF!</v>
      </c>
      <c r="G4272" s="2">
        <v>500.76</v>
      </c>
      <c r="H4272" s="275">
        <v>501.03</v>
      </c>
    </row>
    <row r="4273" spans="2:8">
      <c r="B4273" s="272">
        <v>93054</v>
      </c>
      <c r="C4273" s="270" t="s">
        <v>16387</v>
      </c>
      <c r="D4273" s="271" t="s">
        <v>34</v>
      </c>
      <c r="E4273" s="27" t="e">
        <f t="shared" si="66"/>
        <v>#REF!</v>
      </c>
      <c r="G4273" s="2">
        <v>20.98</v>
      </c>
      <c r="H4273" s="275">
        <v>21.37</v>
      </c>
    </row>
    <row r="4274" spans="2:8">
      <c r="B4274" s="269">
        <v>93055</v>
      </c>
      <c r="C4274" s="270" t="s">
        <v>16388</v>
      </c>
      <c r="D4274" s="271" t="s">
        <v>34</v>
      </c>
      <c r="E4274" s="27" t="e">
        <f t="shared" si="66"/>
        <v>#REF!</v>
      </c>
      <c r="G4274" s="2">
        <v>42.89</v>
      </c>
      <c r="H4274" s="275">
        <v>43.16</v>
      </c>
    </row>
    <row r="4275" spans="2:8">
      <c r="B4275" s="272">
        <v>93056</v>
      </c>
      <c r="C4275" s="270" t="s">
        <v>16389</v>
      </c>
      <c r="D4275" s="271" t="s">
        <v>34</v>
      </c>
      <c r="E4275" s="27" t="e">
        <f t="shared" si="66"/>
        <v>#REF!</v>
      </c>
      <c r="G4275" s="2">
        <v>15.65</v>
      </c>
      <c r="H4275" s="275">
        <v>16.010000000000002</v>
      </c>
    </row>
    <row r="4276" spans="2:8">
      <c r="B4276" s="269">
        <v>93057</v>
      </c>
      <c r="C4276" s="270" t="s">
        <v>16390</v>
      </c>
      <c r="D4276" s="271" t="s">
        <v>34</v>
      </c>
      <c r="E4276" s="27" t="e">
        <f t="shared" si="66"/>
        <v>#REF!</v>
      </c>
      <c r="G4276" s="2">
        <v>12.99</v>
      </c>
      <c r="H4276" s="275">
        <v>13.3</v>
      </c>
    </row>
    <row r="4277" spans="2:8">
      <c r="B4277" s="272">
        <v>93058</v>
      </c>
      <c r="C4277" s="270" t="s">
        <v>16391</v>
      </c>
      <c r="D4277" s="271" t="s">
        <v>34</v>
      </c>
      <c r="E4277" s="27" t="e">
        <f t="shared" si="66"/>
        <v>#REF!</v>
      </c>
      <c r="G4277" s="2">
        <v>550.80999999999995</v>
      </c>
      <c r="H4277" s="275">
        <v>551.16999999999996</v>
      </c>
    </row>
    <row r="4278" spans="2:8">
      <c r="B4278" s="269">
        <v>93059</v>
      </c>
      <c r="C4278" s="270" t="s">
        <v>16392</v>
      </c>
      <c r="D4278" s="271" t="s">
        <v>34</v>
      </c>
      <c r="E4278" s="27" t="e">
        <f t="shared" si="66"/>
        <v>#REF!</v>
      </c>
      <c r="G4278" s="2">
        <v>27.66</v>
      </c>
      <c r="H4278" s="275">
        <v>28</v>
      </c>
    </row>
    <row r="4279" spans="2:8">
      <c r="B4279" s="272">
        <v>93060</v>
      </c>
      <c r="C4279" s="270" t="s">
        <v>16393</v>
      </c>
      <c r="D4279" s="271" t="s">
        <v>34</v>
      </c>
      <c r="E4279" s="27" t="e">
        <f t="shared" si="66"/>
        <v>#REF!</v>
      </c>
      <c r="G4279" s="2">
        <v>75.36</v>
      </c>
      <c r="H4279" s="275">
        <v>75.72</v>
      </c>
    </row>
    <row r="4280" spans="2:8">
      <c r="B4280" s="269">
        <v>93061</v>
      </c>
      <c r="C4280" s="270" t="s">
        <v>16394</v>
      </c>
      <c r="D4280" s="271" t="s">
        <v>34</v>
      </c>
      <c r="E4280" s="27" t="e">
        <f t="shared" si="66"/>
        <v>#REF!</v>
      </c>
      <c r="G4280" s="2">
        <v>30.05</v>
      </c>
      <c r="H4280" s="275">
        <v>30.5</v>
      </c>
    </row>
    <row r="4281" spans="2:8">
      <c r="B4281" s="272">
        <v>93062</v>
      </c>
      <c r="C4281" s="270" t="s">
        <v>16395</v>
      </c>
      <c r="D4281" s="271" t="s">
        <v>34</v>
      </c>
      <c r="E4281" s="27" t="e">
        <f t="shared" si="66"/>
        <v>#REF!</v>
      </c>
      <c r="G4281" s="2">
        <v>25.3</v>
      </c>
      <c r="H4281" s="275">
        <v>25.7</v>
      </c>
    </row>
    <row r="4282" spans="2:8">
      <c r="B4282" s="269">
        <v>93063</v>
      </c>
      <c r="C4282" s="270" t="s">
        <v>16396</v>
      </c>
      <c r="D4282" s="271" t="s">
        <v>34</v>
      </c>
      <c r="E4282" s="27" t="e">
        <f t="shared" si="66"/>
        <v>#REF!</v>
      </c>
      <c r="G4282" s="2">
        <v>631.12</v>
      </c>
      <c r="H4282" s="275">
        <v>631.57000000000005</v>
      </c>
    </row>
    <row r="4283" spans="2:8">
      <c r="B4283" s="272">
        <v>93064</v>
      </c>
      <c r="C4283" s="270" t="s">
        <v>16397</v>
      </c>
      <c r="D4283" s="271" t="s">
        <v>34</v>
      </c>
      <c r="E4283" s="27" t="e">
        <f t="shared" si="66"/>
        <v>#REF!</v>
      </c>
      <c r="G4283" s="2">
        <v>46.38</v>
      </c>
      <c r="H4283" s="275">
        <v>46.91</v>
      </c>
    </row>
    <row r="4284" spans="2:8">
      <c r="B4284" s="269">
        <v>93065</v>
      </c>
      <c r="C4284" s="270" t="s">
        <v>16398</v>
      </c>
      <c r="D4284" s="271" t="s">
        <v>34</v>
      </c>
      <c r="E4284" s="27" t="e">
        <f t="shared" si="66"/>
        <v>#REF!</v>
      </c>
      <c r="G4284" s="2">
        <v>41.63</v>
      </c>
      <c r="H4284" s="275">
        <v>42.13</v>
      </c>
    </row>
    <row r="4285" spans="2:8">
      <c r="B4285" s="272">
        <v>93066</v>
      </c>
      <c r="C4285" s="270" t="s">
        <v>16399</v>
      </c>
      <c r="D4285" s="271" t="s">
        <v>34</v>
      </c>
      <c r="E4285" s="27" t="e">
        <f t="shared" si="66"/>
        <v>#REF!</v>
      </c>
      <c r="G4285" s="2">
        <v>792.06</v>
      </c>
      <c r="H4285" s="275">
        <v>792.59</v>
      </c>
    </row>
    <row r="4286" spans="2:8">
      <c r="B4286" s="269">
        <v>93067</v>
      </c>
      <c r="C4286" s="270" t="s">
        <v>16400</v>
      </c>
      <c r="D4286" s="271" t="s">
        <v>34</v>
      </c>
      <c r="E4286" s="27" t="e">
        <f t="shared" si="66"/>
        <v>#REF!</v>
      </c>
      <c r="G4286" s="2">
        <v>69.150000000000006</v>
      </c>
      <c r="H4286" s="275">
        <v>69.849999999999994</v>
      </c>
    </row>
    <row r="4287" spans="2:8">
      <c r="B4287" s="272">
        <v>93068</v>
      </c>
      <c r="C4287" s="270" t="s">
        <v>16401</v>
      </c>
      <c r="D4287" s="271" t="s">
        <v>34</v>
      </c>
      <c r="E4287" s="27" t="e">
        <f t="shared" si="66"/>
        <v>#REF!</v>
      </c>
      <c r="G4287" s="2">
        <v>58.75</v>
      </c>
      <c r="H4287" s="275">
        <v>59.37</v>
      </c>
    </row>
    <row r="4288" spans="2:8">
      <c r="B4288" s="269">
        <v>93069</v>
      </c>
      <c r="C4288" s="270" t="s">
        <v>16402</v>
      </c>
      <c r="D4288" s="271" t="s">
        <v>34</v>
      </c>
      <c r="E4288" s="27" t="e">
        <f t="shared" si="66"/>
        <v>#REF!</v>
      </c>
      <c r="G4288" s="2">
        <v>1098</v>
      </c>
      <c r="H4288" s="275">
        <v>1098.7</v>
      </c>
    </row>
    <row r="4289" spans="2:8">
      <c r="B4289" s="272">
        <v>93070</v>
      </c>
      <c r="C4289" s="270" t="s">
        <v>16403</v>
      </c>
      <c r="D4289" s="271" t="s">
        <v>34</v>
      </c>
      <c r="E4289" s="27" t="e">
        <f t="shared" si="66"/>
        <v>#REF!</v>
      </c>
      <c r="G4289" s="2">
        <v>176.05</v>
      </c>
      <c r="H4289" s="275">
        <v>176.9</v>
      </c>
    </row>
    <row r="4290" spans="2:8">
      <c r="B4290" s="269">
        <v>93071</v>
      </c>
      <c r="C4290" s="270" t="s">
        <v>16404</v>
      </c>
      <c r="D4290" s="271" t="s">
        <v>34</v>
      </c>
      <c r="E4290" s="27" t="e">
        <f t="shared" si="66"/>
        <v>#REF!</v>
      </c>
      <c r="G4290" s="2">
        <v>161.86000000000001</v>
      </c>
      <c r="H4290" s="275">
        <v>162.63</v>
      </c>
    </row>
    <row r="4291" spans="2:8">
      <c r="B4291" s="272">
        <v>93072</v>
      </c>
      <c r="C4291" s="270" t="s">
        <v>16405</v>
      </c>
      <c r="D4291" s="271" t="s">
        <v>34</v>
      </c>
      <c r="E4291" s="27" t="e">
        <f t="shared" ref="E4291:E4354" si="67">IF($J$2="NÃO DESONERADO",H4291,G4291)</f>
        <v>#REF!</v>
      </c>
      <c r="G4291" s="2">
        <v>1449.18</v>
      </c>
      <c r="H4291" s="275">
        <v>1450.03</v>
      </c>
    </row>
    <row r="4292" spans="2:8">
      <c r="B4292" s="269">
        <v>93074</v>
      </c>
      <c r="C4292" s="270" t="s">
        <v>16406</v>
      </c>
      <c r="D4292" s="271" t="s">
        <v>34</v>
      </c>
      <c r="E4292" s="27" t="e">
        <f t="shared" si="67"/>
        <v>#REF!</v>
      </c>
      <c r="G4292" s="2">
        <v>11.77</v>
      </c>
      <c r="H4292" s="275">
        <v>12.46</v>
      </c>
    </row>
    <row r="4293" spans="2:8">
      <c r="B4293" s="272">
        <v>93075</v>
      </c>
      <c r="C4293" s="270" t="s">
        <v>16407</v>
      </c>
      <c r="D4293" s="271" t="s">
        <v>34</v>
      </c>
      <c r="E4293" s="27" t="e">
        <f t="shared" si="67"/>
        <v>#REF!</v>
      </c>
      <c r="G4293" s="2">
        <v>18.14</v>
      </c>
      <c r="H4293" s="275">
        <v>18.66</v>
      </c>
    </row>
    <row r="4294" spans="2:8">
      <c r="B4294" s="269">
        <v>93076</v>
      </c>
      <c r="C4294" s="270" t="s">
        <v>16408</v>
      </c>
      <c r="D4294" s="271" t="s">
        <v>34</v>
      </c>
      <c r="E4294" s="27" t="e">
        <f t="shared" si="67"/>
        <v>#REF!</v>
      </c>
      <c r="G4294" s="2">
        <v>19.28</v>
      </c>
      <c r="H4294" s="275">
        <v>20.059999999999999</v>
      </c>
    </row>
    <row r="4295" spans="2:8">
      <c r="B4295" s="272">
        <v>93077</v>
      </c>
      <c r="C4295" s="270" t="s">
        <v>16409</v>
      </c>
      <c r="D4295" s="271" t="s">
        <v>34</v>
      </c>
      <c r="E4295" s="27" t="e">
        <f t="shared" si="67"/>
        <v>#REF!</v>
      </c>
      <c r="G4295" s="2">
        <v>25.94</v>
      </c>
      <c r="H4295" s="275">
        <v>26.51</v>
      </c>
    </row>
    <row r="4296" spans="2:8">
      <c r="B4296" s="269">
        <v>93078</v>
      </c>
      <c r="C4296" s="270" t="s">
        <v>16410</v>
      </c>
      <c r="D4296" s="271" t="s">
        <v>34</v>
      </c>
      <c r="E4296" s="27" t="e">
        <f t="shared" si="67"/>
        <v>#REF!</v>
      </c>
      <c r="G4296" s="2">
        <v>29.17</v>
      </c>
      <c r="H4296" s="275">
        <v>29.82</v>
      </c>
    </row>
    <row r="4297" spans="2:8">
      <c r="B4297" s="272">
        <v>93079</v>
      </c>
      <c r="C4297" s="270" t="s">
        <v>16411</v>
      </c>
      <c r="D4297" s="271" t="s">
        <v>34</v>
      </c>
      <c r="E4297" s="27" t="e">
        <f t="shared" si="67"/>
        <v>#REF!</v>
      </c>
      <c r="G4297" s="2">
        <v>27.16</v>
      </c>
      <c r="H4297" s="275">
        <v>28.04</v>
      </c>
    </row>
    <row r="4298" spans="2:8">
      <c r="B4298" s="269">
        <v>93080</v>
      </c>
      <c r="C4298" s="270" t="s">
        <v>16412</v>
      </c>
      <c r="D4298" s="271" t="s">
        <v>34</v>
      </c>
      <c r="E4298" s="27" t="e">
        <f t="shared" si="67"/>
        <v>#REF!</v>
      </c>
      <c r="G4298" s="2">
        <v>7.64</v>
      </c>
      <c r="H4298" s="275">
        <v>8.11</v>
      </c>
    </row>
    <row r="4299" spans="2:8">
      <c r="B4299" s="272">
        <v>93081</v>
      </c>
      <c r="C4299" s="270" t="s">
        <v>16413</v>
      </c>
      <c r="D4299" s="271" t="s">
        <v>34</v>
      </c>
      <c r="E4299" s="27" t="e">
        <f t="shared" si="67"/>
        <v>#REF!</v>
      </c>
      <c r="G4299" s="2">
        <v>17.260000000000002</v>
      </c>
      <c r="H4299" s="275">
        <v>17.649999999999999</v>
      </c>
    </row>
    <row r="4300" spans="2:8">
      <c r="B4300" s="269">
        <v>93082</v>
      </c>
      <c r="C4300" s="270" t="s">
        <v>16414</v>
      </c>
      <c r="D4300" s="271" t="s">
        <v>34</v>
      </c>
      <c r="E4300" s="27" t="e">
        <f t="shared" si="67"/>
        <v>#REF!</v>
      </c>
      <c r="G4300" s="2">
        <v>22.42</v>
      </c>
      <c r="H4300" s="275">
        <v>22.89</v>
      </c>
    </row>
    <row r="4301" spans="2:8">
      <c r="B4301" s="272">
        <v>93083</v>
      </c>
      <c r="C4301" s="270" t="s">
        <v>16415</v>
      </c>
      <c r="D4301" s="271" t="s">
        <v>34</v>
      </c>
      <c r="E4301" s="27" t="e">
        <f t="shared" si="67"/>
        <v>#REF!</v>
      </c>
      <c r="G4301" s="2">
        <v>433.26</v>
      </c>
      <c r="H4301" s="275">
        <v>433.73</v>
      </c>
    </row>
    <row r="4302" spans="2:8">
      <c r="B4302" s="269">
        <v>93084</v>
      </c>
      <c r="C4302" s="270" t="s">
        <v>16416</v>
      </c>
      <c r="D4302" s="271" t="s">
        <v>34</v>
      </c>
      <c r="E4302" s="27" t="e">
        <f t="shared" si="67"/>
        <v>#REF!</v>
      </c>
      <c r="G4302" s="2">
        <v>12.65</v>
      </c>
      <c r="H4302" s="275">
        <v>13.18</v>
      </c>
    </row>
    <row r="4303" spans="2:8">
      <c r="B4303" s="272">
        <v>93085</v>
      </c>
      <c r="C4303" s="270" t="s">
        <v>16417</v>
      </c>
      <c r="D4303" s="271" t="s">
        <v>34</v>
      </c>
      <c r="E4303" s="27" t="e">
        <f t="shared" si="67"/>
        <v>#REF!</v>
      </c>
      <c r="G4303" s="2">
        <v>13.29</v>
      </c>
      <c r="H4303" s="275">
        <v>14.04</v>
      </c>
    </row>
    <row r="4304" spans="2:8">
      <c r="B4304" s="269">
        <v>93086</v>
      </c>
      <c r="C4304" s="270" t="s">
        <v>16418</v>
      </c>
      <c r="D4304" s="271" t="s">
        <v>34</v>
      </c>
      <c r="E4304" s="27" t="e">
        <f t="shared" si="67"/>
        <v>#REF!</v>
      </c>
      <c r="G4304" s="2">
        <v>503</v>
      </c>
      <c r="H4304" s="275">
        <v>503.53</v>
      </c>
    </row>
    <row r="4305" spans="2:8">
      <c r="B4305" s="272">
        <v>93087</v>
      </c>
      <c r="C4305" s="270" t="s">
        <v>16419</v>
      </c>
      <c r="D4305" s="271" t="s">
        <v>34</v>
      </c>
      <c r="E4305" s="27" t="e">
        <f t="shared" si="67"/>
        <v>#REF!</v>
      </c>
      <c r="G4305" s="2">
        <v>18.05</v>
      </c>
      <c r="H4305" s="275">
        <v>18.48</v>
      </c>
    </row>
    <row r="4306" spans="2:8">
      <c r="B4306" s="269">
        <v>93088</v>
      </c>
      <c r="C4306" s="270" t="s">
        <v>16420</v>
      </c>
      <c r="D4306" s="271" t="s">
        <v>34</v>
      </c>
      <c r="E4306" s="27" t="e">
        <f t="shared" si="67"/>
        <v>#REF!</v>
      </c>
      <c r="G4306" s="2">
        <v>22.4</v>
      </c>
      <c r="H4306" s="275">
        <v>22.91</v>
      </c>
    </row>
    <row r="4307" spans="2:8">
      <c r="B4307" s="272">
        <v>93089</v>
      </c>
      <c r="C4307" s="270" t="s">
        <v>16421</v>
      </c>
      <c r="D4307" s="271" t="s">
        <v>34</v>
      </c>
      <c r="E4307" s="27" t="e">
        <f t="shared" si="67"/>
        <v>#REF!</v>
      </c>
      <c r="G4307" s="2">
        <v>45.13</v>
      </c>
      <c r="H4307" s="275">
        <v>45.66</v>
      </c>
    </row>
    <row r="4308" spans="2:8">
      <c r="B4308" s="269">
        <v>93090</v>
      </c>
      <c r="C4308" s="270" t="s">
        <v>16422</v>
      </c>
      <c r="D4308" s="271" t="s">
        <v>34</v>
      </c>
      <c r="E4308" s="27" t="e">
        <f t="shared" si="67"/>
        <v>#REF!</v>
      </c>
      <c r="G4308" s="2">
        <v>17.72</v>
      </c>
      <c r="H4308" s="275">
        <v>18.309999999999999</v>
      </c>
    </row>
    <row r="4309" spans="2:8">
      <c r="B4309" s="272">
        <v>93091</v>
      </c>
      <c r="C4309" s="270" t="s">
        <v>16423</v>
      </c>
      <c r="D4309" s="271" t="s">
        <v>34</v>
      </c>
      <c r="E4309" s="27" t="e">
        <f t="shared" si="67"/>
        <v>#REF!</v>
      </c>
      <c r="G4309" s="2">
        <v>15.15</v>
      </c>
      <c r="H4309" s="275">
        <v>15.7</v>
      </c>
    </row>
    <row r="4310" spans="2:8">
      <c r="B4310" s="269">
        <v>93092</v>
      </c>
      <c r="C4310" s="270" t="s">
        <v>16424</v>
      </c>
      <c r="D4310" s="271" t="s">
        <v>34</v>
      </c>
      <c r="E4310" s="27" t="e">
        <f t="shared" si="67"/>
        <v>#REF!</v>
      </c>
      <c r="G4310" s="2">
        <v>552.88</v>
      </c>
      <c r="H4310" s="275">
        <v>553.47</v>
      </c>
    </row>
    <row r="4311" spans="2:8">
      <c r="B4311" s="272">
        <v>93093</v>
      </c>
      <c r="C4311" s="270" t="s">
        <v>16425</v>
      </c>
      <c r="D4311" s="271" t="s">
        <v>34</v>
      </c>
      <c r="E4311" s="27" t="e">
        <f t="shared" si="67"/>
        <v>#REF!</v>
      </c>
      <c r="G4311" s="2">
        <v>28.7</v>
      </c>
      <c r="H4311" s="275">
        <v>29.16</v>
      </c>
    </row>
    <row r="4312" spans="2:8">
      <c r="B4312" s="269">
        <v>93094</v>
      </c>
      <c r="C4312" s="270" t="s">
        <v>16426</v>
      </c>
      <c r="D4312" s="271" t="s">
        <v>34</v>
      </c>
      <c r="E4312" s="27" t="e">
        <f t="shared" si="67"/>
        <v>#REF!</v>
      </c>
      <c r="G4312" s="2">
        <v>77.430000000000007</v>
      </c>
      <c r="H4312" s="275">
        <v>78.02</v>
      </c>
    </row>
    <row r="4313" spans="2:8">
      <c r="B4313" s="272">
        <v>93097</v>
      </c>
      <c r="C4313" s="270" t="s">
        <v>16427</v>
      </c>
      <c r="D4313" s="271" t="s">
        <v>34</v>
      </c>
      <c r="E4313" s="27" t="e">
        <f t="shared" si="67"/>
        <v>#REF!</v>
      </c>
      <c r="G4313" s="2">
        <v>11.99</v>
      </c>
      <c r="H4313" s="275">
        <v>12.69</v>
      </c>
    </row>
    <row r="4314" spans="2:8">
      <c r="B4314" s="269">
        <v>93098</v>
      </c>
      <c r="C4314" s="270" t="s">
        <v>16428</v>
      </c>
      <c r="D4314" s="271" t="s">
        <v>34</v>
      </c>
      <c r="E4314" s="27" t="e">
        <f t="shared" si="67"/>
        <v>#REF!</v>
      </c>
      <c r="G4314" s="2">
        <v>18.25</v>
      </c>
      <c r="H4314" s="275">
        <v>18.77</v>
      </c>
    </row>
    <row r="4315" spans="2:8">
      <c r="B4315" s="272">
        <v>93099</v>
      </c>
      <c r="C4315" s="270" t="s">
        <v>16429</v>
      </c>
      <c r="D4315" s="271" t="s">
        <v>34</v>
      </c>
      <c r="E4315" s="27" t="e">
        <f t="shared" si="67"/>
        <v>#REF!</v>
      </c>
      <c r="G4315" s="2">
        <v>21.75</v>
      </c>
      <c r="H4315" s="275">
        <v>22.83</v>
      </c>
    </row>
    <row r="4316" spans="2:8">
      <c r="B4316" s="269">
        <v>93100</v>
      </c>
      <c r="C4316" s="270" t="s">
        <v>16430</v>
      </c>
      <c r="D4316" s="271" t="s">
        <v>34</v>
      </c>
      <c r="E4316" s="27" t="e">
        <f t="shared" si="67"/>
        <v>#REF!</v>
      </c>
      <c r="G4316" s="2">
        <v>27.18</v>
      </c>
      <c r="H4316" s="275">
        <v>27.88</v>
      </c>
    </row>
    <row r="4317" spans="2:8">
      <c r="B4317" s="272">
        <v>93101</v>
      </c>
      <c r="C4317" s="270" t="s">
        <v>16431</v>
      </c>
      <c r="D4317" s="271" t="s">
        <v>34</v>
      </c>
      <c r="E4317" s="27" t="e">
        <f t="shared" si="67"/>
        <v>#REF!</v>
      </c>
      <c r="G4317" s="2">
        <v>30.4</v>
      </c>
      <c r="H4317" s="275">
        <v>31.2</v>
      </c>
    </row>
    <row r="4318" spans="2:8">
      <c r="B4318" s="269">
        <v>93102</v>
      </c>
      <c r="C4318" s="270" t="s">
        <v>16432</v>
      </c>
      <c r="D4318" s="271" t="s">
        <v>34</v>
      </c>
      <c r="E4318" s="27" t="e">
        <f t="shared" si="67"/>
        <v>#REF!</v>
      </c>
      <c r="G4318" s="2">
        <v>31.58</v>
      </c>
      <c r="H4318" s="275">
        <v>32.97</v>
      </c>
    </row>
    <row r="4319" spans="2:8">
      <c r="B4319" s="272">
        <v>93103</v>
      </c>
      <c r="C4319" s="270" t="s">
        <v>16433</v>
      </c>
      <c r="D4319" s="271" t="s">
        <v>34</v>
      </c>
      <c r="E4319" s="27" t="e">
        <f t="shared" si="67"/>
        <v>#REF!</v>
      </c>
      <c r="G4319" s="2">
        <v>7.8</v>
      </c>
      <c r="H4319" s="275">
        <v>8.27</v>
      </c>
    </row>
    <row r="4320" spans="2:8">
      <c r="B4320" s="269">
        <v>93104</v>
      </c>
      <c r="C4320" s="270" t="s">
        <v>16434</v>
      </c>
      <c r="D4320" s="271" t="s">
        <v>34</v>
      </c>
      <c r="E4320" s="27" t="e">
        <f t="shared" si="67"/>
        <v>#REF!</v>
      </c>
      <c r="G4320" s="2">
        <v>17.329999999999998</v>
      </c>
      <c r="H4320" s="275">
        <v>17.739999999999998</v>
      </c>
    </row>
    <row r="4321" spans="2:8">
      <c r="B4321" s="272">
        <v>93105</v>
      </c>
      <c r="C4321" s="270" t="s">
        <v>16435</v>
      </c>
      <c r="D4321" s="271" t="s">
        <v>34</v>
      </c>
      <c r="E4321" s="27" t="e">
        <f t="shared" si="67"/>
        <v>#REF!</v>
      </c>
      <c r="G4321" s="2">
        <v>22.58</v>
      </c>
      <c r="H4321" s="275">
        <v>23.05</v>
      </c>
    </row>
    <row r="4322" spans="2:8">
      <c r="B4322" s="269">
        <v>93106</v>
      </c>
      <c r="C4322" s="270" t="s">
        <v>16436</v>
      </c>
      <c r="D4322" s="271" t="s">
        <v>34</v>
      </c>
      <c r="E4322" s="27" t="e">
        <f t="shared" si="67"/>
        <v>#REF!</v>
      </c>
      <c r="G4322" s="2">
        <v>433.42</v>
      </c>
      <c r="H4322" s="275">
        <v>433.89</v>
      </c>
    </row>
    <row r="4323" spans="2:8">
      <c r="B4323" s="272">
        <v>93107</v>
      </c>
      <c r="C4323" s="270" t="s">
        <v>16437</v>
      </c>
      <c r="D4323" s="271" t="s">
        <v>34</v>
      </c>
      <c r="E4323" s="27" t="e">
        <f t="shared" si="67"/>
        <v>#REF!</v>
      </c>
      <c r="G4323" s="2">
        <v>14.32</v>
      </c>
      <c r="H4323" s="275">
        <v>15.04</v>
      </c>
    </row>
    <row r="4324" spans="2:8">
      <c r="B4324" s="269">
        <v>93108</v>
      </c>
      <c r="C4324" s="270" t="s">
        <v>16438</v>
      </c>
      <c r="D4324" s="271" t="s">
        <v>34</v>
      </c>
      <c r="E4324" s="27" t="e">
        <f t="shared" si="67"/>
        <v>#REF!</v>
      </c>
      <c r="G4324" s="2">
        <v>12.08</v>
      </c>
      <c r="H4324" s="275">
        <v>12.67</v>
      </c>
    </row>
    <row r="4325" spans="2:8">
      <c r="B4325" s="272">
        <v>93109</v>
      </c>
      <c r="C4325" s="270" t="s">
        <v>16439</v>
      </c>
      <c r="D4325" s="271" t="s">
        <v>34</v>
      </c>
      <c r="E4325" s="27" t="e">
        <f t="shared" si="67"/>
        <v>#REF!</v>
      </c>
      <c r="G4325" s="2">
        <v>504.67</v>
      </c>
      <c r="H4325" s="275">
        <v>505.39</v>
      </c>
    </row>
    <row r="4326" spans="2:8">
      <c r="B4326" s="269">
        <v>93110</v>
      </c>
      <c r="C4326" s="270" t="s">
        <v>16440</v>
      </c>
      <c r="D4326" s="271" t="s">
        <v>34</v>
      </c>
      <c r="E4326" s="27" t="e">
        <f t="shared" si="67"/>
        <v>#REF!</v>
      </c>
      <c r="G4326" s="2">
        <v>18.88</v>
      </c>
      <c r="H4326" s="275">
        <v>19.41</v>
      </c>
    </row>
    <row r="4327" spans="2:8">
      <c r="B4327" s="272">
        <v>93111</v>
      </c>
      <c r="C4327" s="270" t="s">
        <v>16441</v>
      </c>
      <c r="D4327" s="271" t="s">
        <v>34</v>
      </c>
      <c r="E4327" s="27" t="e">
        <f t="shared" si="67"/>
        <v>#REF!</v>
      </c>
      <c r="G4327" s="2">
        <v>22.93</v>
      </c>
      <c r="H4327" s="275">
        <v>23.54</v>
      </c>
    </row>
    <row r="4328" spans="2:8">
      <c r="B4328" s="269">
        <v>93112</v>
      </c>
      <c r="C4328" s="270" t="s">
        <v>16442</v>
      </c>
      <c r="D4328" s="271" t="s">
        <v>34</v>
      </c>
      <c r="E4328" s="27" t="e">
        <f t="shared" si="67"/>
        <v>#REF!</v>
      </c>
      <c r="G4328" s="2">
        <v>46.8</v>
      </c>
      <c r="H4328" s="275">
        <v>47.52</v>
      </c>
    </row>
    <row r="4329" spans="2:8">
      <c r="B4329" s="272">
        <v>93113</v>
      </c>
      <c r="C4329" s="270" t="s">
        <v>16443</v>
      </c>
      <c r="D4329" s="271" t="s">
        <v>34</v>
      </c>
      <c r="E4329" s="27" t="e">
        <f t="shared" si="67"/>
        <v>#REF!</v>
      </c>
      <c r="G4329" s="2">
        <v>20.7</v>
      </c>
      <c r="H4329" s="275">
        <v>21.63</v>
      </c>
    </row>
    <row r="4330" spans="2:8">
      <c r="B4330" s="269">
        <v>93114</v>
      </c>
      <c r="C4330" s="270" t="s">
        <v>16444</v>
      </c>
      <c r="D4330" s="271" t="s">
        <v>34</v>
      </c>
      <c r="E4330" s="27" t="e">
        <f t="shared" si="67"/>
        <v>#REF!</v>
      </c>
      <c r="G4330" s="2">
        <v>30.19</v>
      </c>
      <c r="H4330" s="275">
        <v>30.82</v>
      </c>
    </row>
    <row r="4331" spans="2:8">
      <c r="B4331" s="272">
        <v>93115</v>
      </c>
      <c r="C4331" s="270" t="s">
        <v>16445</v>
      </c>
      <c r="D4331" s="271" t="s">
        <v>34</v>
      </c>
      <c r="E4331" s="27" t="e">
        <f t="shared" si="67"/>
        <v>#REF!</v>
      </c>
      <c r="G4331" s="2">
        <v>80.41</v>
      </c>
      <c r="H4331" s="275">
        <v>81.34</v>
      </c>
    </row>
    <row r="4332" spans="2:8">
      <c r="B4332" s="269">
        <v>93116</v>
      </c>
      <c r="C4332" s="270" t="s">
        <v>16446</v>
      </c>
      <c r="D4332" s="271" t="s">
        <v>34</v>
      </c>
      <c r="E4332" s="27" t="e">
        <f t="shared" si="67"/>
        <v>#REF!</v>
      </c>
      <c r="G4332" s="2">
        <v>555.86</v>
      </c>
      <c r="H4332" s="275">
        <v>556.79</v>
      </c>
    </row>
    <row r="4333" spans="2:8">
      <c r="B4333" s="272">
        <v>93117</v>
      </c>
      <c r="C4333" s="270" t="s">
        <v>16447</v>
      </c>
      <c r="D4333" s="271" t="s">
        <v>34</v>
      </c>
      <c r="E4333" s="27" t="e">
        <f t="shared" si="67"/>
        <v>#REF!</v>
      </c>
      <c r="G4333" s="2">
        <v>54.92</v>
      </c>
      <c r="H4333" s="275">
        <v>55.56</v>
      </c>
    </row>
    <row r="4334" spans="2:8">
      <c r="B4334" s="269">
        <v>93118</v>
      </c>
      <c r="C4334" s="270" t="s">
        <v>16448</v>
      </c>
      <c r="D4334" s="271" t="s">
        <v>34</v>
      </c>
      <c r="E4334" s="27" t="e">
        <f t="shared" si="67"/>
        <v>#REF!</v>
      </c>
      <c r="G4334" s="2">
        <v>80.900000000000006</v>
      </c>
      <c r="H4334" s="275">
        <v>81.88</v>
      </c>
    </row>
    <row r="4335" spans="2:8">
      <c r="B4335" s="272">
        <v>93119</v>
      </c>
      <c r="C4335" s="270" t="s">
        <v>16449</v>
      </c>
      <c r="D4335" s="271" t="s">
        <v>34</v>
      </c>
      <c r="E4335" s="27" t="e">
        <f t="shared" si="67"/>
        <v>#REF!</v>
      </c>
      <c r="G4335" s="2">
        <v>15.94</v>
      </c>
      <c r="H4335" s="275">
        <v>16.350000000000001</v>
      </c>
    </row>
    <row r="4336" spans="2:8">
      <c r="B4336" s="269">
        <v>93120</v>
      </c>
      <c r="C4336" s="270" t="s">
        <v>16450</v>
      </c>
      <c r="D4336" s="271" t="s">
        <v>34</v>
      </c>
      <c r="E4336" s="27" t="e">
        <f t="shared" si="67"/>
        <v>#REF!</v>
      </c>
      <c r="G4336" s="2">
        <v>24.27</v>
      </c>
      <c r="H4336" s="275">
        <v>24.65</v>
      </c>
    </row>
    <row r="4337" spans="2:8">
      <c r="B4337" s="272">
        <v>93121</v>
      </c>
      <c r="C4337" s="270" t="s">
        <v>16451</v>
      </c>
      <c r="D4337" s="271" t="s">
        <v>34</v>
      </c>
      <c r="E4337" s="27" t="e">
        <f t="shared" si="67"/>
        <v>#REF!</v>
      </c>
      <c r="G4337" s="2">
        <v>27.49</v>
      </c>
      <c r="H4337" s="275">
        <v>27.96</v>
      </c>
    </row>
    <row r="4338" spans="2:8">
      <c r="B4338" s="269">
        <v>93122</v>
      </c>
      <c r="C4338" s="270" t="s">
        <v>16452</v>
      </c>
      <c r="D4338" s="271" t="s">
        <v>34</v>
      </c>
      <c r="E4338" s="27" t="e">
        <f t="shared" si="67"/>
        <v>#REF!</v>
      </c>
      <c r="G4338" s="2">
        <v>24.07</v>
      </c>
      <c r="H4338" s="275">
        <v>24.6</v>
      </c>
    </row>
    <row r="4339" spans="2:8">
      <c r="B4339" s="272">
        <v>93123</v>
      </c>
      <c r="C4339" s="270" t="s">
        <v>16453</v>
      </c>
      <c r="D4339" s="271" t="s">
        <v>34</v>
      </c>
      <c r="E4339" s="27" t="e">
        <f t="shared" si="67"/>
        <v>#REF!</v>
      </c>
      <c r="G4339" s="2">
        <v>54.54</v>
      </c>
      <c r="H4339" s="275">
        <v>55.21</v>
      </c>
    </row>
    <row r="4340" spans="2:8">
      <c r="B4340" s="269">
        <v>93124</v>
      </c>
      <c r="C4340" s="270" t="s">
        <v>16454</v>
      </c>
      <c r="D4340" s="271" t="s">
        <v>34</v>
      </c>
      <c r="E4340" s="27" t="e">
        <f t="shared" si="67"/>
        <v>#REF!</v>
      </c>
      <c r="G4340" s="2">
        <v>86.06</v>
      </c>
      <c r="H4340" s="275">
        <v>86.86</v>
      </c>
    </row>
    <row r="4341" spans="2:8">
      <c r="B4341" s="272">
        <v>93125</v>
      </c>
      <c r="C4341" s="270" t="s">
        <v>16455</v>
      </c>
      <c r="D4341" s="271" t="s">
        <v>34</v>
      </c>
      <c r="E4341" s="27" t="e">
        <f t="shared" si="67"/>
        <v>#REF!</v>
      </c>
      <c r="G4341" s="2">
        <v>126.79</v>
      </c>
      <c r="H4341" s="275">
        <v>127.84</v>
      </c>
    </row>
    <row r="4342" spans="2:8">
      <c r="B4342" s="269">
        <v>93126</v>
      </c>
      <c r="C4342" s="270" t="s">
        <v>16456</v>
      </c>
      <c r="D4342" s="271" t="s">
        <v>34</v>
      </c>
      <c r="E4342" s="27" t="e">
        <f t="shared" si="67"/>
        <v>#REF!</v>
      </c>
      <c r="G4342" s="2">
        <v>281.83</v>
      </c>
      <c r="H4342" s="275">
        <v>283.12</v>
      </c>
    </row>
    <row r="4343" spans="2:8">
      <c r="B4343" s="272">
        <v>93133</v>
      </c>
      <c r="C4343" s="270" t="s">
        <v>16457</v>
      </c>
      <c r="D4343" s="271" t="s">
        <v>34</v>
      </c>
      <c r="E4343" s="27" t="e">
        <f t="shared" si="67"/>
        <v>#REF!</v>
      </c>
      <c r="G4343" s="2">
        <v>17.47</v>
      </c>
      <c r="H4343" s="275">
        <v>18.29</v>
      </c>
    </row>
    <row r="4344" spans="2:8">
      <c r="B4344" s="269">
        <v>94465</v>
      </c>
      <c r="C4344" s="270" t="s">
        <v>1108</v>
      </c>
      <c r="D4344" s="271" t="s">
        <v>34</v>
      </c>
      <c r="E4344" s="27" t="e">
        <f t="shared" si="67"/>
        <v>#REF!</v>
      </c>
      <c r="G4344" s="2">
        <v>39.78</v>
      </c>
      <c r="H4344" s="275">
        <v>41.39</v>
      </c>
    </row>
    <row r="4345" spans="2:8">
      <c r="B4345" s="272">
        <v>94466</v>
      </c>
      <c r="C4345" s="270" t="s">
        <v>1109</v>
      </c>
      <c r="D4345" s="271" t="s">
        <v>34</v>
      </c>
      <c r="E4345" s="27" t="e">
        <f t="shared" si="67"/>
        <v>#REF!</v>
      </c>
      <c r="G4345" s="2">
        <v>39.799999999999997</v>
      </c>
      <c r="H4345" s="275">
        <v>41.41</v>
      </c>
    </row>
    <row r="4346" spans="2:8">
      <c r="B4346" s="269">
        <v>94467</v>
      </c>
      <c r="C4346" s="270" t="s">
        <v>1110</v>
      </c>
      <c r="D4346" s="271" t="s">
        <v>34</v>
      </c>
      <c r="E4346" s="27" t="e">
        <f t="shared" si="67"/>
        <v>#REF!</v>
      </c>
      <c r="G4346" s="2">
        <v>60.81</v>
      </c>
      <c r="H4346" s="275">
        <v>62.42</v>
      </c>
    </row>
    <row r="4347" spans="2:8">
      <c r="B4347" s="272">
        <v>94468</v>
      </c>
      <c r="C4347" s="270" t="s">
        <v>1111</v>
      </c>
      <c r="D4347" s="271" t="s">
        <v>34</v>
      </c>
      <c r="E4347" s="27" t="e">
        <f t="shared" si="67"/>
        <v>#REF!</v>
      </c>
      <c r="G4347" s="2">
        <v>53.35</v>
      </c>
      <c r="H4347" s="275">
        <v>54.96</v>
      </c>
    </row>
    <row r="4348" spans="2:8">
      <c r="B4348" s="269">
        <v>94469</v>
      </c>
      <c r="C4348" s="270" t="s">
        <v>1112</v>
      </c>
      <c r="D4348" s="271" t="s">
        <v>34</v>
      </c>
      <c r="E4348" s="27" t="e">
        <f t="shared" si="67"/>
        <v>#REF!</v>
      </c>
      <c r="G4348" s="2">
        <v>88.11</v>
      </c>
      <c r="H4348" s="275">
        <v>90.11</v>
      </c>
    </row>
    <row r="4349" spans="2:8">
      <c r="B4349" s="272">
        <v>94470</v>
      </c>
      <c r="C4349" s="270" t="s">
        <v>1113</v>
      </c>
      <c r="D4349" s="271" t="s">
        <v>34</v>
      </c>
      <c r="E4349" s="27" t="e">
        <f t="shared" si="67"/>
        <v>#REF!</v>
      </c>
      <c r="G4349" s="2">
        <v>81.47</v>
      </c>
      <c r="H4349" s="275">
        <v>83.47</v>
      </c>
    </row>
    <row r="4350" spans="2:8">
      <c r="B4350" s="269">
        <v>94471</v>
      </c>
      <c r="C4350" s="270" t="s">
        <v>1114</v>
      </c>
      <c r="D4350" s="271" t="s">
        <v>34</v>
      </c>
      <c r="E4350" s="27" t="e">
        <f t="shared" si="67"/>
        <v>#REF!</v>
      </c>
      <c r="G4350" s="2">
        <v>57.39</v>
      </c>
      <c r="H4350" s="275">
        <v>59.8</v>
      </c>
    </row>
    <row r="4351" spans="2:8">
      <c r="B4351" s="272">
        <v>94472</v>
      </c>
      <c r="C4351" s="270" t="s">
        <v>1115</v>
      </c>
      <c r="D4351" s="271" t="s">
        <v>34</v>
      </c>
      <c r="E4351" s="27" t="e">
        <f t="shared" si="67"/>
        <v>#REF!</v>
      </c>
      <c r="G4351" s="2">
        <v>59.05</v>
      </c>
      <c r="H4351" s="275">
        <v>61.46</v>
      </c>
    </row>
    <row r="4352" spans="2:8">
      <c r="B4352" s="269">
        <v>94473</v>
      </c>
      <c r="C4352" s="270" t="s">
        <v>1116</v>
      </c>
      <c r="D4352" s="271" t="s">
        <v>34</v>
      </c>
      <c r="E4352" s="27" t="e">
        <f t="shared" si="67"/>
        <v>#REF!</v>
      </c>
      <c r="G4352" s="2">
        <v>87.12</v>
      </c>
      <c r="H4352" s="275">
        <v>89.53</v>
      </c>
    </row>
    <row r="4353" spans="2:8">
      <c r="B4353" s="272">
        <v>94474</v>
      </c>
      <c r="C4353" s="270" t="s">
        <v>1117</v>
      </c>
      <c r="D4353" s="271" t="s">
        <v>34</v>
      </c>
      <c r="E4353" s="27" t="e">
        <f t="shared" si="67"/>
        <v>#REF!</v>
      </c>
      <c r="G4353" s="2">
        <v>94.42</v>
      </c>
      <c r="H4353" s="275">
        <v>96.83</v>
      </c>
    </row>
    <row r="4354" spans="2:8">
      <c r="B4354" s="269">
        <v>94475</v>
      </c>
      <c r="C4354" s="270" t="s">
        <v>1118</v>
      </c>
      <c r="D4354" s="271" t="s">
        <v>34</v>
      </c>
      <c r="E4354" s="27" t="e">
        <f t="shared" si="67"/>
        <v>#REF!</v>
      </c>
      <c r="G4354" s="2">
        <v>119.52</v>
      </c>
      <c r="H4354" s="275">
        <v>122.51</v>
      </c>
    </row>
    <row r="4355" spans="2:8">
      <c r="B4355" s="272">
        <v>94476</v>
      </c>
      <c r="C4355" s="270" t="s">
        <v>1119</v>
      </c>
      <c r="D4355" s="271" t="s">
        <v>34</v>
      </c>
      <c r="E4355" s="27" t="e">
        <f t="shared" ref="E4355:E4418" si="68">IF($J$2="NÃO DESONERADO",H4355,G4355)</f>
        <v>#REF!</v>
      </c>
      <c r="G4355" s="2">
        <v>133.6</v>
      </c>
      <c r="H4355" s="275">
        <v>136.59</v>
      </c>
    </row>
    <row r="4356" spans="2:8">
      <c r="B4356" s="269">
        <v>94477</v>
      </c>
      <c r="C4356" s="270" t="s">
        <v>1120</v>
      </c>
      <c r="D4356" s="271" t="s">
        <v>34</v>
      </c>
      <c r="E4356" s="27" t="e">
        <f t="shared" si="68"/>
        <v>#REF!</v>
      </c>
      <c r="G4356" s="2">
        <v>76.400000000000006</v>
      </c>
      <c r="H4356" s="275">
        <v>79.599999999999994</v>
      </c>
    </row>
    <row r="4357" spans="2:8">
      <c r="B4357" s="272">
        <v>94478</v>
      </c>
      <c r="C4357" s="270" t="s">
        <v>1121</v>
      </c>
      <c r="D4357" s="271" t="s">
        <v>34</v>
      </c>
      <c r="E4357" s="27" t="e">
        <f t="shared" si="68"/>
        <v>#REF!</v>
      </c>
      <c r="G4357" s="2">
        <v>119.72</v>
      </c>
      <c r="H4357" s="275">
        <v>122.92</v>
      </c>
    </row>
    <row r="4358" spans="2:8">
      <c r="B4358" s="269">
        <v>94479</v>
      </c>
      <c r="C4358" s="270" t="s">
        <v>1122</v>
      </c>
      <c r="D4358" s="271" t="s">
        <v>34</v>
      </c>
      <c r="E4358" s="27" t="e">
        <f t="shared" si="68"/>
        <v>#REF!</v>
      </c>
      <c r="G4358" s="2">
        <v>157.88999999999999</v>
      </c>
      <c r="H4358" s="275">
        <v>161.88999999999999</v>
      </c>
    </row>
    <row r="4359" spans="2:8">
      <c r="B4359" s="272">
        <v>94606</v>
      </c>
      <c r="C4359" s="270" t="s">
        <v>2058</v>
      </c>
      <c r="D4359" s="271" t="s">
        <v>34</v>
      </c>
      <c r="E4359" s="27" t="e">
        <f t="shared" si="68"/>
        <v>#REF!</v>
      </c>
      <c r="G4359" s="2">
        <v>74.209999999999994</v>
      </c>
      <c r="H4359" s="275">
        <v>76.099999999999994</v>
      </c>
    </row>
    <row r="4360" spans="2:8">
      <c r="B4360" s="269">
        <v>94608</v>
      </c>
      <c r="C4360" s="270" t="s">
        <v>2059</v>
      </c>
      <c r="D4360" s="271" t="s">
        <v>34</v>
      </c>
      <c r="E4360" s="27" t="e">
        <f t="shared" si="68"/>
        <v>#REF!</v>
      </c>
      <c r="G4360" s="2">
        <v>185.18</v>
      </c>
      <c r="H4360" s="275">
        <v>187.07</v>
      </c>
    </row>
    <row r="4361" spans="2:8">
      <c r="B4361" s="272">
        <v>94610</v>
      </c>
      <c r="C4361" s="270" t="s">
        <v>2060</v>
      </c>
      <c r="D4361" s="271" t="s">
        <v>34</v>
      </c>
      <c r="E4361" s="27" t="e">
        <f t="shared" si="68"/>
        <v>#REF!</v>
      </c>
      <c r="G4361" s="2">
        <v>275.83999999999997</v>
      </c>
      <c r="H4361" s="275">
        <v>277.89</v>
      </c>
    </row>
    <row r="4362" spans="2:8">
      <c r="B4362" s="269">
        <v>94612</v>
      </c>
      <c r="C4362" s="270" t="s">
        <v>2061</v>
      </c>
      <c r="D4362" s="271" t="s">
        <v>34</v>
      </c>
      <c r="E4362" s="27" t="e">
        <f t="shared" si="68"/>
        <v>#REF!</v>
      </c>
      <c r="G4362" s="2">
        <v>387.86</v>
      </c>
      <c r="H4362" s="275">
        <v>389.91</v>
      </c>
    </row>
    <row r="4363" spans="2:8">
      <c r="B4363" s="272">
        <v>94614</v>
      </c>
      <c r="C4363" s="270" t="s">
        <v>2062</v>
      </c>
      <c r="D4363" s="271" t="s">
        <v>34</v>
      </c>
      <c r="E4363" s="27" t="e">
        <f t="shared" si="68"/>
        <v>#REF!</v>
      </c>
      <c r="G4363" s="2">
        <v>125.89</v>
      </c>
      <c r="H4363" s="275">
        <v>128.72</v>
      </c>
    </row>
    <row r="4364" spans="2:8">
      <c r="B4364" s="269">
        <v>94615</v>
      </c>
      <c r="C4364" s="270" t="s">
        <v>2063</v>
      </c>
      <c r="D4364" s="271" t="s">
        <v>34</v>
      </c>
      <c r="E4364" s="27" t="e">
        <f t="shared" si="68"/>
        <v>#REF!</v>
      </c>
      <c r="G4364" s="2">
        <v>143.31</v>
      </c>
      <c r="H4364" s="275">
        <v>146.13999999999999</v>
      </c>
    </row>
    <row r="4365" spans="2:8">
      <c r="B4365" s="272">
        <v>94616</v>
      </c>
      <c r="C4365" s="270" t="s">
        <v>2064</v>
      </c>
      <c r="D4365" s="271" t="s">
        <v>34</v>
      </c>
      <c r="E4365" s="27" t="e">
        <f t="shared" si="68"/>
        <v>#REF!</v>
      </c>
      <c r="G4365" s="2">
        <v>354.83</v>
      </c>
      <c r="H4365" s="275">
        <v>357.66</v>
      </c>
    </row>
    <row r="4366" spans="2:8">
      <c r="B4366" s="269">
        <v>94617</v>
      </c>
      <c r="C4366" s="270" t="s">
        <v>2065</v>
      </c>
      <c r="D4366" s="271" t="s">
        <v>34</v>
      </c>
      <c r="E4366" s="27" t="e">
        <f t="shared" si="68"/>
        <v>#REF!</v>
      </c>
      <c r="G4366" s="2">
        <v>294.27</v>
      </c>
      <c r="H4366" s="275">
        <v>297.10000000000002</v>
      </c>
    </row>
    <row r="4367" spans="2:8">
      <c r="B4367" s="272">
        <v>94618</v>
      </c>
      <c r="C4367" s="270" t="s">
        <v>2066</v>
      </c>
      <c r="D4367" s="271" t="s">
        <v>34</v>
      </c>
      <c r="E4367" s="27" t="e">
        <f t="shared" si="68"/>
        <v>#REF!</v>
      </c>
      <c r="G4367" s="2">
        <v>348.16</v>
      </c>
      <c r="H4367" s="275">
        <v>351.24</v>
      </c>
    </row>
    <row r="4368" spans="2:8">
      <c r="B4368" s="269">
        <v>94620</v>
      </c>
      <c r="C4368" s="270" t="s">
        <v>2067</v>
      </c>
      <c r="D4368" s="271" t="s">
        <v>34</v>
      </c>
      <c r="E4368" s="27" t="e">
        <f t="shared" si="68"/>
        <v>#REF!</v>
      </c>
      <c r="G4368" s="2">
        <v>801.22</v>
      </c>
      <c r="H4368" s="275">
        <v>804.3</v>
      </c>
    </row>
    <row r="4369" spans="2:8">
      <c r="B4369" s="272">
        <v>94622</v>
      </c>
      <c r="C4369" s="270" t="s">
        <v>2068</v>
      </c>
      <c r="D4369" s="271" t="s">
        <v>34</v>
      </c>
      <c r="E4369" s="27" t="e">
        <f t="shared" si="68"/>
        <v>#REF!</v>
      </c>
      <c r="G4369" s="2">
        <v>184.55</v>
      </c>
      <c r="H4369" s="275">
        <v>188.32</v>
      </c>
    </row>
    <row r="4370" spans="2:8">
      <c r="B4370" s="269">
        <v>94623</v>
      </c>
      <c r="C4370" s="270" t="s">
        <v>2069</v>
      </c>
      <c r="D4370" s="271" t="s">
        <v>34</v>
      </c>
      <c r="E4370" s="27" t="e">
        <f t="shared" si="68"/>
        <v>#REF!</v>
      </c>
      <c r="G4370" s="2">
        <v>439.21</v>
      </c>
      <c r="H4370" s="275">
        <v>442.98</v>
      </c>
    </row>
    <row r="4371" spans="2:8">
      <c r="B4371" s="272">
        <v>94624</v>
      </c>
      <c r="C4371" s="270" t="s">
        <v>2070</v>
      </c>
      <c r="D4371" s="271" t="s">
        <v>34</v>
      </c>
      <c r="E4371" s="27" t="e">
        <f t="shared" si="68"/>
        <v>#REF!</v>
      </c>
      <c r="G4371" s="2">
        <v>670.02</v>
      </c>
      <c r="H4371" s="275">
        <v>674.12</v>
      </c>
    </row>
    <row r="4372" spans="2:8">
      <c r="B4372" s="269">
        <v>94625</v>
      </c>
      <c r="C4372" s="270" t="s">
        <v>2071</v>
      </c>
      <c r="D4372" s="271" t="s">
        <v>34</v>
      </c>
      <c r="E4372" s="27" t="e">
        <f t="shared" si="68"/>
        <v>#REF!</v>
      </c>
      <c r="G4372" s="2">
        <v>1398.72</v>
      </c>
      <c r="H4372" s="275">
        <v>1402.82</v>
      </c>
    </row>
    <row r="4373" spans="2:8">
      <c r="B4373" s="272">
        <v>94656</v>
      </c>
      <c r="C4373" s="270" t="s">
        <v>1123</v>
      </c>
      <c r="D4373" s="271" t="s">
        <v>34</v>
      </c>
      <c r="E4373" s="27" t="e">
        <f t="shared" si="68"/>
        <v>#REF!</v>
      </c>
      <c r="G4373" s="2">
        <v>6.11</v>
      </c>
      <c r="H4373" s="275">
        <v>6.48</v>
      </c>
    </row>
    <row r="4374" spans="2:8">
      <c r="B4374" s="269">
        <v>94657</v>
      </c>
      <c r="C4374" s="270" t="s">
        <v>1124</v>
      </c>
      <c r="D4374" s="271" t="s">
        <v>34</v>
      </c>
      <c r="E4374" s="27" t="e">
        <f t="shared" si="68"/>
        <v>#REF!</v>
      </c>
      <c r="G4374" s="2">
        <v>6.02</v>
      </c>
      <c r="H4374" s="275">
        <v>6.39</v>
      </c>
    </row>
    <row r="4375" spans="2:8">
      <c r="B4375" s="272">
        <v>94658</v>
      </c>
      <c r="C4375" s="270" t="s">
        <v>1125</v>
      </c>
      <c r="D4375" s="271" t="s">
        <v>34</v>
      </c>
      <c r="E4375" s="27" t="e">
        <f t="shared" si="68"/>
        <v>#REF!</v>
      </c>
      <c r="G4375" s="2">
        <v>7.19</v>
      </c>
      <c r="H4375" s="275">
        <v>7.56</v>
      </c>
    </row>
    <row r="4376" spans="2:8">
      <c r="B4376" s="269">
        <v>94659</v>
      </c>
      <c r="C4376" s="270" t="s">
        <v>1126</v>
      </c>
      <c r="D4376" s="271" t="s">
        <v>34</v>
      </c>
      <c r="E4376" s="27" t="e">
        <f t="shared" si="68"/>
        <v>#REF!</v>
      </c>
      <c r="G4376" s="2">
        <v>7.44</v>
      </c>
      <c r="H4376" s="275">
        <v>7.81</v>
      </c>
    </row>
    <row r="4377" spans="2:8">
      <c r="B4377" s="272">
        <v>94660</v>
      </c>
      <c r="C4377" s="270" t="s">
        <v>1127</v>
      </c>
      <c r="D4377" s="271" t="s">
        <v>34</v>
      </c>
      <c r="E4377" s="27" t="e">
        <f t="shared" si="68"/>
        <v>#REF!</v>
      </c>
      <c r="G4377" s="2">
        <v>12.29</v>
      </c>
      <c r="H4377" s="275">
        <v>12.82</v>
      </c>
    </row>
    <row r="4378" spans="2:8">
      <c r="B4378" s="269">
        <v>94661</v>
      </c>
      <c r="C4378" s="270" t="s">
        <v>1128</v>
      </c>
      <c r="D4378" s="271" t="s">
        <v>34</v>
      </c>
      <c r="E4378" s="27" t="e">
        <f t="shared" si="68"/>
        <v>#REF!</v>
      </c>
      <c r="G4378" s="2">
        <v>12.95</v>
      </c>
      <c r="H4378" s="275">
        <v>13.48</v>
      </c>
    </row>
    <row r="4379" spans="2:8">
      <c r="B4379" s="272">
        <v>94662</v>
      </c>
      <c r="C4379" s="270" t="s">
        <v>1129</v>
      </c>
      <c r="D4379" s="271" t="s">
        <v>34</v>
      </c>
      <c r="E4379" s="27" t="e">
        <f t="shared" si="68"/>
        <v>#REF!</v>
      </c>
      <c r="G4379" s="2">
        <v>13.2</v>
      </c>
      <c r="H4379" s="275">
        <v>13.73</v>
      </c>
    </row>
    <row r="4380" spans="2:8">
      <c r="B4380" s="269">
        <v>94663</v>
      </c>
      <c r="C4380" s="270" t="s">
        <v>1130</v>
      </c>
      <c r="D4380" s="271" t="s">
        <v>34</v>
      </c>
      <c r="E4380" s="27" t="e">
        <f t="shared" si="68"/>
        <v>#REF!</v>
      </c>
      <c r="G4380" s="2">
        <v>13.08</v>
      </c>
      <c r="H4380" s="275">
        <v>13.61</v>
      </c>
    </row>
    <row r="4381" spans="2:8">
      <c r="B4381" s="272">
        <v>94664</v>
      </c>
      <c r="C4381" s="270" t="s">
        <v>1131</v>
      </c>
      <c r="D4381" s="271" t="s">
        <v>34</v>
      </c>
      <c r="E4381" s="27" t="e">
        <f t="shared" si="68"/>
        <v>#REF!</v>
      </c>
      <c r="G4381" s="2">
        <v>28.12</v>
      </c>
      <c r="H4381" s="275">
        <v>28.97</v>
      </c>
    </row>
    <row r="4382" spans="2:8">
      <c r="B4382" s="269">
        <v>94665</v>
      </c>
      <c r="C4382" s="270" t="s">
        <v>1132</v>
      </c>
      <c r="D4382" s="271" t="s">
        <v>34</v>
      </c>
      <c r="E4382" s="27" t="e">
        <f t="shared" si="68"/>
        <v>#REF!</v>
      </c>
      <c r="G4382" s="2">
        <v>30.75</v>
      </c>
      <c r="H4382" s="275">
        <v>31.6</v>
      </c>
    </row>
    <row r="4383" spans="2:8">
      <c r="B4383" s="272">
        <v>94666</v>
      </c>
      <c r="C4383" s="270" t="s">
        <v>1133</v>
      </c>
      <c r="D4383" s="271" t="s">
        <v>34</v>
      </c>
      <c r="E4383" s="27" t="e">
        <f t="shared" si="68"/>
        <v>#REF!</v>
      </c>
      <c r="G4383" s="2">
        <v>38.04</v>
      </c>
      <c r="H4383" s="275">
        <v>38.89</v>
      </c>
    </row>
    <row r="4384" spans="2:8">
      <c r="B4384" s="269">
        <v>94667</v>
      </c>
      <c r="C4384" s="270" t="s">
        <v>1134</v>
      </c>
      <c r="D4384" s="271" t="s">
        <v>34</v>
      </c>
      <c r="E4384" s="27" t="e">
        <f t="shared" si="68"/>
        <v>#REF!</v>
      </c>
      <c r="G4384" s="2">
        <v>38.15</v>
      </c>
      <c r="H4384" s="275">
        <v>39</v>
      </c>
    </row>
    <row r="4385" spans="2:8">
      <c r="B4385" s="272">
        <v>94668</v>
      </c>
      <c r="C4385" s="270" t="s">
        <v>1135</v>
      </c>
      <c r="D4385" s="271" t="s">
        <v>34</v>
      </c>
      <c r="E4385" s="27" t="e">
        <f t="shared" si="68"/>
        <v>#REF!</v>
      </c>
      <c r="G4385" s="2">
        <v>58.85</v>
      </c>
      <c r="H4385" s="275">
        <v>60.33</v>
      </c>
    </row>
    <row r="4386" spans="2:8">
      <c r="B4386" s="269">
        <v>94669</v>
      </c>
      <c r="C4386" s="270" t="s">
        <v>1136</v>
      </c>
      <c r="D4386" s="271" t="s">
        <v>34</v>
      </c>
      <c r="E4386" s="27" t="e">
        <f t="shared" si="68"/>
        <v>#REF!</v>
      </c>
      <c r="G4386" s="2">
        <v>79.3</v>
      </c>
      <c r="H4386" s="275">
        <v>80.78</v>
      </c>
    </row>
    <row r="4387" spans="2:8">
      <c r="B4387" s="272">
        <v>94670</v>
      </c>
      <c r="C4387" s="270" t="s">
        <v>1137</v>
      </c>
      <c r="D4387" s="271" t="s">
        <v>34</v>
      </c>
      <c r="E4387" s="27" t="e">
        <f t="shared" si="68"/>
        <v>#REF!</v>
      </c>
      <c r="G4387" s="2">
        <v>78.58</v>
      </c>
      <c r="H4387" s="275">
        <v>80.06</v>
      </c>
    </row>
    <row r="4388" spans="2:8">
      <c r="B4388" s="269">
        <v>94671</v>
      </c>
      <c r="C4388" s="270" t="s">
        <v>1138</v>
      </c>
      <c r="D4388" s="271" t="s">
        <v>34</v>
      </c>
      <c r="E4388" s="27" t="e">
        <f t="shared" si="68"/>
        <v>#REF!</v>
      </c>
      <c r="G4388" s="2">
        <v>116</v>
      </c>
      <c r="H4388" s="275">
        <v>117.48</v>
      </c>
    </row>
    <row r="4389" spans="2:8">
      <c r="B4389" s="272">
        <v>94672</v>
      </c>
      <c r="C4389" s="270" t="s">
        <v>1139</v>
      </c>
      <c r="D4389" s="271" t="s">
        <v>34</v>
      </c>
      <c r="E4389" s="27" t="e">
        <f t="shared" si="68"/>
        <v>#REF!</v>
      </c>
      <c r="G4389" s="2">
        <v>9.5399999999999991</v>
      </c>
      <c r="H4389" s="275">
        <v>10.09</v>
      </c>
    </row>
    <row r="4390" spans="2:8">
      <c r="B4390" s="269">
        <v>94673</v>
      </c>
      <c r="C4390" s="270" t="s">
        <v>1140</v>
      </c>
      <c r="D4390" s="271" t="s">
        <v>34</v>
      </c>
      <c r="E4390" s="27" t="e">
        <f t="shared" si="68"/>
        <v>#REF!</v>
      </c>
      <c r="G4390" s="2">
        <v>10.210000000000001</v>
      </c>
      <c r="H4390" s="275">
        <v>10.76</v>
      </c>
    </row>
    <row r="4391" spans="2:8">
      <c r="B4391" s="272">
        <v>94674</v>
      </c>
      <c r="C4391" s="270" t="s">
        <v>1141</v>
      </c>
      <c r="D4391" s="271" t="s">
        <v>34</v>
      </c>
      <c r="E4391" s="27" t="e">
        <f t="shared" si="68"/>
        <v>#REF!</v>
      </c>
      <c r="G4391" s="2">
        <v>9.5399999999999991</v>
      </c>
      <c r="H4391" s="275">
        <v>10.09</v>
      </c>
    </row>
    <row r="4392" spans="2:8">
      <c r="B4392" s="269">
        <v>94675</v>
      </c>
      <c r="C4392" s="270" t="s">
        <v>1142</v>
      </c>
      <c r="D4392" s="271" t="s">
        <v>34</v>
      </c>
      <c r="E4392" s="27" t="e">
        <f t="shared" si="68"/>
        <v>#REF!</v>
      </c>
      <c r="G4392" s="2">
        <v>14.37</v>
      </c>
      <c r="H4392" s="275">
        <v>14.92</v>
      </c>
    </row>
    <row r="4393" spans="2:8">
      <c r="B4393" s="272">
        <v>94676</v>
      </c>
      <c r="C4393" s="270" t="s">
        <v>1143</v>
      </c>
      <c r="D4393" s="271" t="s">
        <v>34</v>
      </c>
      <c r="E4393" s="27" t="e">
        <f t="shared" si="68"/>
        <v>#REF!</v>
      </c>
      <c r="G4393" s="2">
        <v>17.21</v>
      </c>
      <c r="H4393" s="275">
        <v>18</v>
      </c>
    </row>
    <row r="4394" spans="2:8">
      <c r="B4394" s="269">
        <v>94677</v>
      </c>
      <c r="C4394" s="270" t="s">
        <v>1144</v>
      </c>
      <c r="D4394" s="271" t="s">
        <v>34</v>
      </c>
      <c r="E4394" s="27" t="e">
        <f t="shared" si="68"/>
        <v>#REF!</v>
      </c>
      <c r="G4394" s="2">
        <v>24.55</v>
      </c>
      <c r="H4394" s="275">
        <v>25.34</v>
      </c>
    </row>
    <row r="4395" spans="2:8">
      <c r="B4395" s="272">
        <v>94678</v>
      </c>
      <c r="C4395" s="270" t="s">
        <v>1145</v>
      </c>
      <c r="D4395" s="271" t="s">
        <v>34</v>
      </c>
      <c r="E4395" s="27" t="e">
        <f t="shared" si="68"/>
        <v>#REF!</v>
      </c>
      <c r="G4395" s="2">
        <v>16.12</v>
      </c>
      <c r="H4395" s="275">
        <v>16.91</v>
      </c>
    </row>
    <row r="4396" spans="2:8">
      <c r="B4396" s="269">
        <v>94679</v>
      </c>
      <c r="C4396" s="270" t="s">
        <v>1146</v>
      </c>
      <c r="D4396" s="271" t="s">
        <v>34</v>
      </c>
      <c r="E4396" s="27" t="e">
        <f t="shared" si="68"/>
        <v>#REF!</v>
      </c>
      <c r="G4396" s="2">
        <v>25.77</v>
      </c>
      <c r="H4396" s="275">
        <v>26.56</v>
      </c>
    </row>
    <row r="4397" spans="2:8">
      <c r="B4397" s="272">
        <v>94680</v>
      </c>
      <c r="C4397" s="270" t="s">
        <v>1147</v>
      </c>
      <c r="D4397" s="271" t="s">
        <v>34</v>
      </c>
      <c r="E4397" s="27" t="e">
        <f t="shared" si="68"/>
        <v>#REF!</v>
      </c>
      <c r="G4397" s="2">
        <v>53.11</v>
      </c>
      <c r="H4397" s="275">
        <v>54.38</v>
      </c>
    </row>
    <row r="4398" spans="2:8">
      <c r="B4398" s="269">
        <v>94681</v>
      </c>
      <c r="C4398" s="270" t="s">
        <v>1148</v>
      </c>
      <c r="D4398" s="271" t="s">
        <v>34</v>
      </c>
      <c r="E4398" s="27" t="e">
        <f t="shared" si="68"/>
        <v>#REF!</v>
      </c>
      <c r="G4398" s="2">
        <v>59.28</v>
      </c>
      <c r="H4398" s="275">
        <v>60.55</v>
      </c>
    </row>
    <row r="4399" spans="2:8">
      <c r="B4399" s="272">
        <v>94682</v>
      </c>
      <c r="C4399" s="270" t="s">
        <v>1149</v>
      </c>
      <c r="D4399" s="271" t="s">
        <v>34</v>
      </c>
      <c r="E4399" s="27" t="e">
        <f t="shared" si="68"/>
        <v>#REF!</v>
      </c>
      <c r="G4399" s="2">
        <v>120.77</v>
      </c>
      <c r="H4399" s="275">
        <v>122.04</v>
      </c>
    </row>
    <row r="4400" spans="2:8">
      <c r="B4400" s="269">
        <v>94683</v>
      </c>
      <c r="C4400" s="270" t="s">
        <v>1150</v>
      </c>
      <c r="D4400" s="271" t="s">
        <v>34</v>
      </c>
      <c r="E4400" s="27" t="e">
        <f t="shared" si="68"/>
        <v>#REF!</v>
      </c>
      <c r="G4400" s="2">
        <v>81.180000000000007</v>
      </c>
      <c r="H4400" s="275">
        <v>82.45</v>
      </c>
    </row>
    <row r="4401" spans="2:8">
      <c r="B4401" s="272">
        <v>94684</v>
      </c>
      <c r="C4401" s="270" t="s">
        <v>1151</v>
      </c>
      <c r="D4401" s="271" t="s">
        <v>34</v>
      </c>
      <c r="E4401" s="27" t="e">
        <f t="shared" si="68"/>
        <v>#REF!</v>
      </c>
      <c r="G4401" s="2">
        <v>155.54</v>
      </c>
      <c r="H4401" s="275">
        <v>157.77000000000001</v>
      </c>
    </row>
    <row r="4402" spans="2:8">
      <c r="B4402" s="269">
        <v>94685</v>
      </c>
      <c r="C4402" s="270" t="s">
        <v>1152</v>
      </c>
      <c r="D4402" s="271" t="s">
        <v>34</v>
      </c>
      <c r="E4402" s="27" t="e">
        <f t="shared" si="68"/>
        <v>#REF!</v>
      </c>
      <c r="G4402" s="2">
        <v>113.57</v>
      </c>
      <c r="H4402" s="275">
        <v>115.8</v>
      </c>
    </row>
    <row r="4403" spans="2:8">
      <c r="B4403" s="272">
        <v>94686</v>
      </c>
      <c r="C4403" s="270" t="s">
        <v>1153</v>
      </c>
      <c r="D4403" s="271" t="s">
        <v>34</v>
      </c>
      <c r="E4403" s="27" t="e">
        <f t="shared" si="68"/>
        <v>#REF!</v>
      </c>
      <c r="G4403" s="2">
        <v>281.14999999999998</v>
      </c>
      <c r="H4403" s="275">
        <v>283.38</v>
      </c>
    </row>
    <row r="4404" spans="2:8">
      <c r="B4404" s="269">
        <v>94687</v>
      </c>
      <c r="C4404" s="270" t="s">
        <v>1154</v>
      </c>
      <c r="D4404" s="271" t="s">
        <v>34</v>
      </c>
      <c r="E4404" s="27" t="e">
        <f t="shared" si="68"/>
        <v>#REF!</v>
      </c>
      <c r="G4404" s="2">
        <v>253.3</v>
      </c>
      <c r="H4404" s="275">
        <v>255.53</v>
      </c>
    </row>
    <row r="4405" spans="2:8">
      <c r="B4405" s="272">
        <v>94688</v>
      </c>
      <c r="C4405" s="270" t="s">
        <v>1155</v>
      </c>
      <c r="D4405" s="271" t="s">
        <v>34</v>
      </c>
      <c r="E4405" s="27" t="e">
        <f t="shared" si="68"/>
        <v>#REF!</v>
      </c>
      <c r="G4405" s="2">
        <v>10.5</v>
      </c>
      <c r="H4405" s="275">
        <v>11.23</v>
      </c>
    </row>
    <row r="4406" spans="2:8">
      <c r="B4406" s="269">
        <v>94689</v>
      </c>
      <c r="C4406" s="270" t="s">
        <v>1156</v>
      </c>
      <c r="D4406" s="271" t="s">
        <v>34</v>
      </c>
      <c r="E4406" s="27" t="e">
        <f t="shared" si="68"/>
        <v>#REF!</v>
      </c>
      <c r="G4406" s="2">
        <v>14.13</v>
      </c>
      <c r="H4406" s="275">
        <v>14.86</v>
      </c>
    </row>
    <row r="4407" spans="2:8">
      <c r="B4407" s="272">
        <v>94690</v>
      </c>
      <c r="C4407" s="270" t="s">
        <v>1157</v>
      </c>
      <c r="D4407" s="271" t="s">
        <v>34</v>
      </c>
      <c r="E4407" s="27" t="e">
        <f t="shared" si="68"/>
        <v>#REF!</v>
      </c>
      <c r="G4407" s="2">
        <v>13.58</v>
      </c>
      <c r="H4407" s="275">
        <v>14.31</v>
      </c>
    </row>
    <row r="4408" spans="2:8">
      <c r="B4408" s="269">
        <v>94691</v>
      </c>
      <c r="C4408" s="270" t="s">
        <v>1158</v>
      </c>
      <c r="D4408" s="271" t="s">
        <v>34</v>
      </c>
      <c r="E4408" s="27" t="e">
        <f t="shared" si="68"/>
        <v>#REF!</v>
      </c>
      <c r="G4408" s="2">
        <v>17.07</v>
      </c>
      <c r="H4408" s="275">
        <v>17.8</v>
      </c>
    </row>
    <row r="4409" spans="2:8">
      <c r="B4409" s="272">
        <v>94692</v>
      </c>
      <c r="C4409" s="270" t="s">
        <v>1159</v>
      </c>
      <c r="D4409" s="271" t="s">
        <v>34</v>
      </c>
      <c r="E4409" s="27" t="e">
        <f t="shared" si="68"/>
        <v>#REF!</v>
      </c>
      <c r="G4409" s="2">
        <v>25.13</v>
      </c>
      <c r="H4409" s="275">
        <v>26.18</v>
      </c>
    </row>
    <row r="4410" spans="2:8">
      <c r="B4410" s="269">
        <v>94693</v>
      </c>
      <c r="C4410" s="270" t="s">
        <v>1160</v>
      </c>
      <c r="D4410" s="271" t="s">
        <v>34</v>
      </c>
      <c r="E4410" s="27" t="e">
        <f t="shared" si="68"/>
        <v>#REF!</v>
      </c>
      <c r="G4410" s="2">
        <v>24.47</v>
      </c>
      <c r="H4410" s="275">
        <v>25.52</v>
      </c>
    </row>
    <row r="4411" spans="2:8">
      <c r="B4411" s="272">
        <v>94694</v>
      </c>
      <c r="C4411" s="270" t="s">
        <v>1161</v>
      </c>
      <c r="D4411" s="271" t="s">
        <v>34</v>
      </c>
      <c r="E4411" s="27" t="e">
        <f t="shared" si="68"/>
        <v>#REF!</v>
      </c>
      <c r="G4411" s="2">
        <v>25.63</v>
      </c>
      <c r="H4411" s="275">
        <v>26.68</v>
      </c>
    </row>
    <row r="4412" spans="2:8">
      <c r="B4412" s="269">
        <v>94695</v>
      </c>
      <c r="C4412" s="270" t="s">
        <v>1162</v>
      </c>
      <c r="D4412" s="271" t="s">
        <v>34</v>
      </c>
      <c r="E4412" s="27" t="e">
        <f t="shared" si="68"/>
        <v>#REF!</v>
      </c>
      <c r="G4412" s="2">
        <v>35.76</v>
      </c>
      <c r="H4412" s="275">
        <v>36.81</v>
      </c>
    </row>
    <row r="4413" spans="2:8">
      <c r="B4413" s="272">
        <v>94696</v>
      </c>
      <c r="C4413" s="270" t="s">
        <v>1163</v>
      </c>
      <c r="D4413" s="271" t="s">
        <v>34</v>
      </c>
      <c r="E4413" s="27" t="e">
        <f t="shared" si="68"/>
        <v>#REF!</v>
      </c>
      <c r="G4413" s="2">
        <v>63</v>
      </c>
      <c r="H4413" s="275">
        <v>64.69</v>
      </c>
    </row>
    <row r="4414" spans="2:8">
      <c r="B4414" s="269">
        <v>94697</v>
      </c>
      <c r="C4414" s="270" t="s">
        <v>1164</v>
      </c>
      <c r="D4414" s="271" t="s">
        <v>34</v>
      </c>
      <c r="E4414" s="27" t="e">
        <f t="shared" si="68"/>
        <v>#REF!</v>
      </c>
      <c r="G4414" s="2">
        <v>94.74</v>
      </c>
      <c r="H4414" s="275">
        <v>96.43</v>
      </c>
    </row>
    <row r="4415" spans="2:8">
      <c r="B4415" s="272">
        <v>94698</v>
      </c>
      <c r="C4415" s="270" t="s">
        <v>1165</v>
      </c>
      <c r="D4415" s="271" t="s">
        <v>34</v>
      </c>
      <c r="E4415" s="27" t="e">
        <f t="shared" si="68"/>
        <v>#REF!</v>
      </c>
      <c r="G4415" s="2">
        <v>76.95</v>
      </c>
      <c r="H4415" s="275">
        <v>78.64</v>
      </c>
    </row>
    <row r="4416" spans="2:8">
      <c r="B4416" s="269">
        <v>94699</v>
      </c>
      <c r="C4416" s="270" t="s">
        <v>1166</v>
      </c>
      <c r="D4416" s="271" t="s">
        <v>34</v>
      </c>
      <c r="E4416" s="27" t="e">
        <f t="shared" si="68"/>
        <v>#REF!</v>
      </c>
      <c r="G4416" s="2">
        <v>140.21</v>
      </c>
      <c r="H4416" s="275">
        <v>143.16999999999999</v>
      </c>
    </row>
    <row r="4417" spans="2:8">
      <c r="B4417" s="272">
        <v>94700</v>
      </c>
      <c r="C4417" s="270" t="s">
        <v>1167</v>
      </c>
      <c r="D4417" s="271" t="s">
        <v>34</v>
      </c>
      <c r="E4417" s="27" t="e">
        <f t="shared" si="68"/>
        <v>#REF!</v>
      </c>
      <c r="G4417" s="2">
        <v>164.59</v>
      </c>
      <c r="H4417" s="275">
        <v>167.55</v>
      </c>
    </row>
    <row r="4418" spans="2:8">
      <c r="B4418" s="269">
        <v>94701</v>
      </c>
      <c r="C4418" s="270" t="s">
        <v>1168</v>
      </c>
      <c r="D4418" s="271" t="s">
        <v>34</v>
      </c>
      <c r="E4418" s="27" t="e">
        <f t="shared" si="68"/>
        <v>#REF!</v>
      </c>
      <c r="G4418" s="2">
        <v>247.63</v>
      </c>
      <c r="H4418" s="275">
        <v>250.59</v>
      </c>
    </row>
    <row r="4419" spans="2:8">
      <c r="B4419" s="272">
        <v>94702</v>
      </c>
      <c r="C4419" s="270" t="s">
        <v>1169</v>
      </c>
      <c r="D4419" s="271" t="s">
        <v>34</v>
      </c>
      <c r="E4419" s="27" t="e">
        <f t="shared" ref="E4419:E4482" si="69">IF($J$2="NÃO DESONERADO",H4419,G4419)</f>
        <v>#REF!</v>
      </c>
      <c r="G4419" s="2">
        <v>217.31</v>
      </c>
      <c r="H4419" s="275">
        <v>220.27</v>
      </c>
    </row>
    <row r="4420" spans="2:8">
      <c r="B4420" s="269">
        <v>94703</v>
      </c>
      <c r="C4420" s="270" t="s">
        <v>1170</v>
      </c>
      <c r="D4420" s="271" t="s">
        <v>34</v>
      </c>
      <c r="E4420" s="27" t="e">
        <f t="shared" si="69"/>
        <v>#REF!</v>
      </c>
      <c r="G4420" s="2">
        <v>22.27</v>
      </c>
      <c r="H4420" s="275">
        <v>22.89</v>
      </c>
    </row>
    <row r="4421" spans="2:8">
      <c r="B4421" s="272">
        <v>94704</v>
      </c>
      <c r="C4421" s="270" t="s">
        <v>1171</v>
      </c>
      <c r="D4421" s="271" t="s">
        <v>34</v>
      </c>
      <c r="E4421" s="27" t="e">
        <f t="shared" si="69"/>
        <v>#REF!</v>
      </c>
      <c r="G4421" s="2">
        <v>29.73</v>
      </c>
      <c r="H4421" s="275">
        <v>30.35</v>
      </c>
    </row>
    <row r="4422" spans="2:8">
      <c r="B4422" s="269">
        <v>94705</v>
      </c>
      <c r="C4422" s="270" t="s">
        <v>1172</v>
      </c>
      <c r="D4422" s="271" t="s">
        <v>34</v>
      </c>
      <c r="E4422" s="27" t="e">
        <f t="shared" si="69"/>
        <v>#REF!</v>
      </c>
      <c r="G4422" s="2">
        <v>40.770000000000003</v>
      </c>
      <c r="H4422" s="275">
        <v>41.39</v>
      </c>
    </row>
    <row r="4423" spans="2:8">
      <c r="B4423" s="272">
        <v>94706</v>
      </c>
      <c r="C4423" s="270" t="s">
        <v>1173</v>
      </c>
      <c r="D4423" s="271" t="s">
        <v>34</v>
      </c>
      <c r="E4423" s="27" t="e">
        <f t="shared" si="69"/>
        <v>#REF!</v>
      </c>
      <c r="G4423" s="2">
        <v>48.04</v>
      </c>
      <c r="H4423" s="275">
        <v>48.87</v>
      </c>
    </row>
    <row r="4424" spans="2:8">
      <c r="B4424" s="269">
        <v>94707</v>
      </c>
      <c r="C4424" s="270" t="s">
        <v>1174</v>
      </c>
      <c r="D4424" s="271" t="s">
        <v>34</v>
      </c>
      <c r="E4424" s="27" t="e">
        <f t="shared" si="69"/>
        <v>#REF!</v>
      </c>
      <c r="G4424" s="2">
        <v>71.53</v>
      </c>
      <c r="H4424" s="275">
        <v>72.36</v>
      </c>
    </row>
    <row r="4425" spans="2:8">
      <c r="B4425" s="272">
        <v>94713</v>
      </c>
      <c r="C4425" s="270" t="s">
        <v>1175</v>
      </c>
      <c r="D4425" s="271" t="s">
        <v>34</v>
      </c>
      <c r="E4425" s="27" t="e">
        <f t="shared" si="69"/>
        <v>#REF!</v>
      </c>
      <c r="G4425" s="2">
        <v>277.72000000000003</v>
      </c>
      <c r="H4425" s="275">
        <v>279.13</v>
      </c>
    </row>
    <row r="4426" spans="2:8">
      <c r="B4426" s="269">
        <v>94714</v>
      </c>
      <c r="C4426" s="270" t="s">
        <v>1176</v>
      </c>
      <c r="D4426" s="271" t="s">
        <v>34</v>
      </c>
      <c r="E4426" s="27" t="e">
        <f t="shared" si="69"/>
        <v>#REF!</v>
      </c>
      <c r="G4426" s="2">
        <v>387.77</v>
      </c>
      <c r="H4426" s="275">
        <v>389.18</v>
      </c>
    </row>
    <row r="4427" spans="2:8">
      <c r="B4427" s="272">
        <v>94715</v>
      </c>
      <c r="C4427" s="270" t="s">
        <v>1177</v>
      </c>
      <c r="D4427" s="271" t="s">
        <v>34</v>
      </c>
      <c r="E4427" s="27" t="e">
        <f t="shared" si="69"/>
        <v>#REF!</v>
      </c>
      <c r="G4427" s="2">
        <v>341.96</v>
      </c>
      <c r="H4427" s="275">
        <v>343.37</v>
      </c>
    </row>
    <row r="4428" spans="2:8">
      <c r="B4428" s="269">
        <v>94724</v>
      </c>
      <c r="C4428" s="270" t="s">
        <v>1178</v>
      </c>
      <c r="D4428" s="271" t="s">
        <v>34</v>
      </c>
      <c r="E4428" s="27" t="e">
        <f t="shared" si="69"/>
        <v>#REF!</v>
      </c>
      <c r="G4428" s="2">
        <v>24.79</v>
      </c>
      <c r="H4428" s="275">
        <v>25.13</v>
      </c>
    </row>
    <row r="4429" spans="2:8">
      <c r="B4429" s="272">
        <v>94725</v>
      </c>
      <c r="C4429" s="270" t="s">
        <v>1179</v>
      </c>
      <c r="D4429" s="271" t="s">
        <v>34</v>
      </c>
      <c r="E4429" s="27" t="e">
        <f t="shared" si="69"/>
        <v>#REF!</v>
      </c>
      <c r="G4429" s="2">
        <v>5.86</v>
      </c>
      <c r="H4429" s="275">
        <v>6.2</v>
      </c>
    </row>
    <row r="4430" spans="2:8">
      <c r="B4430" s="269">
        <v>94726</v>
      </c>
      <c r="C4430" s="270" t="s">
        <v>1180</v>
      </c>
      <c r="D4430" s="271" t="s">
        <v>34</v>
      </c>
      <c r="E4430" s="27" t="e">
        <f t="shared" si="69"/>
        <v>#REF!</v>
      </c>
      <c r="G4430" s="2">
        <v>30.91</v>
      </c>
      <c r="H4430" s="275">
        <v>31.25</v>
      </c>
    </row>
    <row r="4431" spans="2:8">
      <c r="B4431" s="272">
        <v>94727</v>
      </c>
      <c r="C4431" s="270" t="s">
        <v>1181</v>
      </c>
      <c r="D4431" s="271" t="s">
        <v>34</v>
      </c>
      <c r="E4431" s="27" t="e">
        <f t="shared" si="69"/>
        <v>#REF!</v>
      </c>
      <c r="G4431" s="2">
        <v>8.67</v>
      </c>
      <c r="H4431" s="275">
        <v>9.01</v>
      </c>
    </row>
    <row r="4432" spans="2:8">
      <c r="B4432" s="269">
        <v>94728</v>
      </c>
      <c r="C4432" s="270" t="s">
        <v>1182</v>
      </c>
      <c r="D4432" s="271" t="s">
        <v>34</v>
      </c>
      <c r="E4432" s="27" t="e">
        <f t="shared" si="69"/>
        <v>#REF!</v>
      </c>
      <c r="G4432" s="2">
        <v>48.65</v>
      </c>
      <c r="H4432" s="275">
        <v>49.1</v>
      </c>
    </row>
    <row r="4433" spans="2:8">
      <c r="B4433" s="272">
        <v>94729</v>
      </c>
      <c r="C4433" s="270" t="s">
        <v>1183</v>
      </c>
      <c r="D4433" s="271" t="s">
        <v>34</v>
      </c>
      <c r="E4433" s="27" t="e">
        <f t="shared" si="69"/>
        <v>#REF!</v>
      </c>
      <c r="G4433" s="2">
        <v>16.260000000000002</v>
      </c>
      <c r="H4433" s="275">
        <v>16.71</v>
      </c>
    </row>
    <row r="4434" spans="2:8">
      <c r="B4434" s="269">
        <v>94730</v>
      </c>
      <c r="C4434" s="270" t="s">
        <v>1184</v>
      </c>
      <c r="D4434" s="271" t="s">
        <v>34</v>
      </c>
      <c r="E4434" s="27" t="e">
        <f t="shared" si="69"/>
        <v>#REF!</v>
      </c>
      <c r="G4434" s="2">
        <v>58.46</v>
      </c>
      <c r="H4434" s="275">
        <v>58.91</v>
      </c>
    </row>
    <row r="4435" spans="2:8">
      <c r="B4435" s="272">
        <v>94731</v>
      </c>
      <c r="C4435" s="270" t="s">
        <v>1185</v>
      </c>
      <c r="D4435" s="271" t="s">
        <v>34</v>
      </c>
      <c r="E4435" s="27" t="e">
        <f t="shared" si="69"/>
        <v>#REF!</v>
      </c>
      <c r="G4435" s="2">
        <v>20.62</v>
      </c>
      <c r="H4435" s="275">
        <v>21.07</v>
      </c>
    </row>
    <row r="4436" spans="2:8">
      <c r="B4436" s="269">
        <v>94732</v>
      </c>
      <c r="C4436" s="270" t="s">
        <v>18022</v>
      </c>
      <c r="D4436" s="271" t="s">
        <v>34</v>
      </c>
      <c r="E4436" s="27" t="e">
        <f t="shared" si="69"/>
        <v>#REF!</v>
      </c>
      <c r="G4436" s="2">
        <v>95.51</v>
      </c>
      <c r="H4436" s="275">
        <v>96.3</v>
      </c>
    </row>
    <row r="4437" spans="2:8">
      <c r="B4437" s="272">
        <v>94733</v>
      </c>
      <c r="C4437" s="270" t="s">
        <v>1186</v>
      </c>
      <c r="D4437" s="271" t="s">
        <v>34</v>
      </c>
      <c r="E4437" s="27" t="e">
        <f t="shared" si="69"/>
        <v>#REF!</v>
      </c>
      <c r="G4437" s="2">
        <v>39.380000000000003</v>
      </c>
      <c r="H4437" s="275">
        <v>40.17</v>
      </c>
    </row>
    <row r="4438" spans="2:8">
      <c r="B4438" s="269">
        <v>94734</v>
      </c>
      <c r="C4438" s="270" t="s">
        <v>18023</v>
      </c>
      <c r="D4438" s="271" t="s">
        <v>34</v>
      </c>
      <c r="E4438" s="27" t="e">
        <f t="shared" si="69"/>
        <v>#REF!</v>
      </c>
      <c r="G4438" s="2">
        <v>345.05</v>
      </c>
      <c r="H4438" s="275">
        <v>345.84</v>
      </c>
    </row>
    <row r="4439" spans="2:8">
      <c r="B4439" s="272">
        <v>94736</v>
      </c>
      <c r="C4439" s="270" t="s">
        <v>18024</v>
      </c>
      <c r="D4439" s="271" t="s">
        <v>34</v>
      </c>
      <c r="E4439" s="27" t="e">
        <f t="shared" si="69"/>
        <v>#REF!</v>
      </c>
      <c r="G4439" s="2">
        <v>504.79</v>
      </c>
      <c r="H4439" s="275">
        <v>506.38</v>
      </c>
    </row>
    <row r="4440" spans="2:8">
      <c r="B4440" s="269">
        <v>94737</v>
      </c>
      <c r="C4440" s="270" t="s">
        <v>1187</v>
      </c>
      <c r="D4440" s="271" t="s">
        <v>34</v>
      </c>
      <c r="E4440" s="27" t="e">
        <f t="shared" si="69"/>
        <v>#REF!</v>
      </c>
      <c r="G4440" s="2">
        <v>167.59</v>
      </c>
      <c r="H4440" s="275">
        <v>169.18</v>
      </c>
    </row>
    <row r="4441" spans="2:8">
      <c r="B4441" s="272">
        <v>94738</v>
      </c>
      <c r="C4441" s="270" t="s">
        <v>18025</v>
      </c>
      <c r="D4441" s="271" t="s">
        <v>34</v>
      </c>
      <c r="E4441" s="27" t="e">
        <f t="shared" si="69"/>
        <v>#REF!</v>
      </c>
      <c r="G4441" s="2">
        <v>1515.43</v>
      </c>
      <c r="H4441" s="275">
        <v>1517.02</v>
      </c>
    </row>
    <row r="4442" spans="2:8">
      <c r="B4442" s="269">
        <v>94739</v>
      </c>
      <c r="C4442" s="270" t="s">
        <v>18026</v>
      </c>
      <c r="D4442" s="271" t="s">
        <v>34</v>
      </c>
      <c r="E4442" s="27" t="e">
        <f t="shared" si="69"/>
        <v>#REF!</v>
      </c>
      <c r="G4442" s="2">
        <v>192.33</v>
      </c>
      <c r="H4442" s="275">
        <v>193.92</v>
      </c>
    </row>
    <row r="4443" spans="2:8">
      <c r="B4443" s="272">
        <v>94740</v>
      </c>
      <c r="C4443" s="270" t="s">
        <v>1188</v>
      </c>
      <c r="D4443" s="271" t="s">
        <v>34</v>
      </c>
      <c r="E4443" s="27" t="e">
        <f t="shared" si="69"/>
        <v>#REF!</v>
      </c>
      <c r="G4443" s="2">
        <v>9.16</v>
      </c>
      <c r="H4443" s="275">
        <v>9.67</v>
      </c>
    </row>
    <row r="4444" spans="2:8">
      <c r="B4444" s="269">
        <v>94741</v>
      </c>
      <c r="C4444" s="270" t="s">
        <v>1189</v>
      </c>
      <c r="D4444" s="271" t="s">
        <v>34</v>
      </c>
      <c r="E4444" s="27" t="e">
        <f t="shared" si="69"/>
        <v>#REF!</v>
      </c>
      <c r="G4444" s="2">
        <v>11.9</v>
      </c>
      <c r="H4444" s="275">
        <v>12.41</v>
      </c>
    </row>
    <row r="4445" spans="2:8">
      <c r="B4445" s="272">
        <v>94742</v>
      </c>
      <c r="C4445" s="270" t="s">
        <v>1190</v>
      </c>
      <c r="D4445" s="271" t="s">
        <v>34</v>
      </c>
      <c r="E4445" s="27" t="e">
        <f t="shared" si="69"/>
        <v>#REF!</v>
      </c>
      <c r="G4445" s="2">
        <v>13.82</v>
      </c>
      <c r="H4445" s="275">
        <v>14.33</v>
      </c>
    </row>
    <row r="4446" spans="2:8">
      <c r="B4446" s="269">
        <v>94743</v>
      </c>
      <c r="C4446" s="270" t="s">
        <v>1191</v>
      </c>
      <c r="D4446" s="271" t="s">
        <v>34</v>
      </c>
      <c r="E4446" s="27" t="e">
        <f t="shared" si="69"/>
        <v>#REF!</v>
      </c>
      <c r="G4446" s="2">
        <v>17.95</v>
      </c>
      <c r="H4446" s="275">
        <v>18.46</v>
      </c>
    </row>
    <row r="4447" spans="2:8">
      <c r="B4447" s="272">
        <v>94744</v>
      </c>
      <c r="C4447" s="270" t="s">
        <v>1192</v>
      </c>
      <c r="D4447" s="271" t="s">
        <v>34</v>
      </c>
      <c r="E4447" s="27" t="e">
        <f t="shared" si="69"/>
        <v>#REF!</v>
      </c>
      <c r="G4447" s="2">
        <v>22.69</v>
      </c>
      <c r="H4447" s="275">
        <v>23.37</v>
      </c>
    </row>
    <row r="4448" spans="2:8">
      <c r="B4448" s="269">
        <v>94746</v>
      </c>
      <c r="C4448" s="270" t="s">
        <v>1193</v>
      </c>
      <c r="D4448" s="271" t="s">
        <v>34</v>
      </c>
      <c r="E4448" s="27" t="e">
        <f t="shared" si="69"/>
        <v>#REF!</v>
      </c>
      <c r="G4448" s="2">
        <v>31.26</v>
      </c>
      <c r="H4448" s="275">
        <v>31.94</v>
      </c>
    </row>
    <row r="4449" spans="2:8">
      <c r="B4449" s="272">
        <v>94748</v>
      </c>
      <c r="C4449" s="270" t="s">
        <v>1194</v>
      </c>
      <c r="D4449" s="271" t="s">
        <v>34</v>
      </c>
      <c r="E4449" s="27" t="e">
        <f t="shared" si="69"/>
        <v>#REF!</v>
      </c>
      <c r="G4449" s="2">
        <v>74.08</v>
      </c>
      <c r="H4449" s="275">
        <v>75.260000000000005</v>
      </c>
    </row>
    <row r="4450" spans="2:8">
      <c r="B4450" s="269">
        <v>94750</v>
      </c>
      <c r="C4450" s="270" t="s">
        <v>1195</v>
      </c>
      <c r="D4450" s="271" t="s">
        <v>34</v>
      </c>
      <c r="E4450" s="27" t="e">
        <f t="shared" si="69"/>
        <v>#REF!</v>
      </c>
      <c r="G4450" s="2">
        <v>145.91999999999999</v>
      </c>
      <c r="H4450" s="275">
        <v>147.1</v>
      </c>
    </row>
    <row r="4451" spans="2:8">
      <c r="B4451" s="272">
        <v>94752</v>
      </c>
      <c r="C4451" s="270" t="s">
        <v>1196</v>
      </c>
      <c r="D4451" s="271" t="s">
        <v>34</v>
      </c>
      <c r="E4451" s="27" t="e">
        <f t="shared" si="69"/>
        <v>#REF!</v>
      </c>
      <c r="G4451" s="2">
        <v>177.34</v>
      </c>
      <c r="H4451" s="275">
        <v>179.73</v>
      </c>
    </row>
    <row r="4452" spans="2:8">
      <c r="B4452" s="269">
        <v>94754</v>
      </c>
      <c r="C4452" s="270" t="s">
        <v>18027</v>
      </c>
      <c r="D4452" s="271" t="s">
        <v>34</v>
      </c>
      <c r="E4452" s="27" t="e">
        <f t="shared" si="69"/>
        <v>#REF!</v>
      </c>
      <c r="G4452" s="2">
        <v>238.36</v>
      </c>
      <c r="H4452" s="275">
        <v>240.75</v>
      </c>
    </row>
    <row r="4453" spans="2:8">
      <c r="B4453" s="272">
        <v>94756</v>
      </c>
      <c r="C4453" s="270" t="s">
        <v>1197</v>
      </c>
      <c r="D4453" s="271" t="s">
        <v>34</v>
      </c>
      <c r="E4453" s="27" t="e">
        <f t="shared" si="69"/>
        <v>#REF!</v>
      </c>
      <c r="G4453" s="2">
        <v>11.46</v>
      </c>
      <c r="H4453" s="275">
        <v>12.15</v>
      </c>
    </row>
    <row r="4454" spans="2:8">
      <c r="B4454" s="269">
        <v>94757</v>
      </c>
      <c r="C4454" s="270" t="s">
        <v>1198</v>
      </c>
      <c r="D4454" s="271" t="s">
        <v>34</v>
      </c>
      <c r="E4454" s="27" t="e">
        <f t="shared" si="69"/>
        <v>#REF!</v>
      </c>
      <c r="G4454" s="2">
        <v>16.14</v>
      </c>
      <c r="H4454" s="275">
        <v>16.829999999999998</v>
      </c>
    </row>
    <row r="4455" spans="2:8">
      <c r="B4455" s="272">
        <v>94758</v>
      </c>
      <c r="C4455" s="270" t="s">
        <v>1199</v>
      </c>
      <c r="D4455" s="271" t="s">
        <v>34</v>
      </c>
      <c r="E4455" s="27" t="e">
        <f t="shared" si="69"/>
        <v>#REF!</v>
      </c>
      <c r="G4455" s="2">
        <v>44.83</v>
      </c>
      <c r="H4455" s="275">
        <v>45.73</v>
      </c>
    </row>
    <row r="4456" spans="2:8">
      <c r="B4456" s="269">
        <v>94759</v>
      </c>
      <c r="C4456" s="270" t="s">
        <v>1200</v>
      </c>
      <c r="D4456" s="271" t="s">
        <v>34</v>
      </c>
      <c r="E4456" s="27" t="e">
        <f t="shared" si="69"/>
        <v>#REF!</v>
      </c>
      <c r="G4456" s="2">
        <v>54.97</v>
      </c>
      <c r="H4456" s="275">
        <v>55.87</v>
      </c>
    </row>
    <row r="4457" spans="2:8">
      <c r="B4457" s="272">
        <v>94760</v>
      </c>
      <c r="C4457" s="270" t="s">
        <v>1201</v>
      </c>
      <c r="D4457" s="271" t="s">
        <v>34</v>
      </c>
      <c r="E4457" s="27" t="e">
        <f t="shared" si="69"/>
        <v>#REF!</v>
      </c>
      <c r="G4457" s="2">
        <v>92.14</v>
      </c>
      <c r="H4457" s="275">
        <v>93.71</v>
      </c>
    </row>
    <row r="4458" spans="2:8">
      <c r="B4458" s="269">
        <v>94761</v>
      </c>
      <c r="C4458" s="270" t="s">
        <v>1202</v>
      </c>
      <c r="D4458" s="271" t="s">
        <v>34</v>
      </c>
      <c r="E4458" s="27" t="e">
        <f t="shared" si="69"/>
        <v>#REF!</v>
      </c>
      <c r="G4458" s="2">
        <v>195.41</v>
      </c>
      <c r="H4458" s="275">
        <v>196.98</v>
      </c>
    </row>
    <row r="4459" spans="2:8">
      <c r="B4459" s="272">
        <v>94762</v>
      </c>
      <c r="C4459" s="270" t="s">
        <v>1203</v>
      </c>
      <c r="D4459" s="271" t="s">
        <v>34</v>
      </c>
      <c r="E4459" s="27" t="e">
        <f t="shared" si="69"/>
        <v>#REF!</v>
      </c>
      <c r="G4459" s="2">
        <v>239.32</v>
      </c>
      <c r="H4459" s="275">
        <v>242.49</v>
      </c>
    </row>
    <row r="4460" spans="2:8">
      <c r="B4460" s="269">
        <v>94763</v>
      </c>
      <c r="C4460" s="270" t="s">
        <v>18028</v>
      </c>
      <c r="D4460" s="271" t="s">
        <v>34</v>
      </c>
      <c r="E4460" s="27" t="e">
        <f t="shared" si="69"/>
        <v>#REF!</v>
      </c>
      <c r="G4460" s="2">
        <v>291.36</v>
      </c>
      <c r="H4460" s="275">
        <v>294.52999999999997</v>
      </c>
    </row>
    <row r="4461" spans="2:8">
      <c r="B4461" s="272">
        <v>94764</v>
      </c>
      <c r="C4461" s="270" t="s">
        <v>18029</v>
      </c>
      <c r="D4461" s="271" t="s">
        <v>34</v>
      </c>
      <c r="E4461" s="27" t="e">
        <f t="shared" si="69"/>
        <v>#REF!</v>
      </c>
      <c r="G4461" s="2">
        <v>33.700000000000003</v>
      </c>
      <c r="H4461" s="275">
        <v>34.4</v>
      </c>
    </row>
    <row r="4462" spans="2:8">
      <c r="B4462" s="269">
        <v>94765</v>
      </c>
      <c r="C4462" s="270" t="s">
        <v>18030</v>
      </c>
      <c r="D4462" s="271" t="s">
        <v>34</v>
      </c>
      <c r="E4462" s="27" t="e">
        <f t="shared" si="69"/>
        <v>#REF!</v>
      </c>
      <c r="G4462" s="2">
        <v>36.659999999999997</v>
      </c>
      <c r="H4462" s="275">
        <v>37.36</v>
      </c>
    </row>
    <row r="4463" spans="2:8">
      <c r="B4463" s="272">
        <v>94766</v>
      </c>
      <c r="C4463" s="270" t="s">
        <v>18031</v>
      </c>
      <c r="D4463" s="271" t="s">
        <v>34</v>
      </c>
      <c r="E4463" s="27" t="e">
        <f t="shared" si="69"/>
        <v>#REF!</v>
      </c>
      <c r="G4463" s="2">
        <v>40.58</v>
      </c>
      <c r="H4463" s="275">
        <v>41.28</v>
      </c>
    </row>
    <row r="4464" spans="2:8">
      <c r="B4464" s="269">
        <v>94767</v>
      </c>
      <c r="C4464" s="270" t="s">
        <v>18032</v>
      </c>
      <c r="D4464" s="271" t="s">
        <v>34</v>
      </c>
      <c r="E4464" s="27" t="e">
        <f t="shared" si="69"/>
        <v>#REF!</v>
      </c>
      <c r="G4464" s="2">
        <v>60.47</v>
      </c>
      <c r="H4464" s="275">
        <v>61.17</v>
      </c>
    </row>
    <row r="4465" spans="2:8">
      <c r="B4465" s="272">
        <v>94768</v>
      </c>
      <c r="C4465" s="270" t="s">
        <v>18033</v>
      </c>
      <c r="D4465" s="271" t="s">
        <v>34</v>
      </c>
      <c r="E4465" s="27" t="e">
        <f t="shared" si="69"/>
        <v>#REF!</v>
      </c>
      <c r="G4465" s="2">
        <v>68.2</v>
      </c>
      <c r="H4465" s="275">
        <v>68.900000000000006</v>
      </c>
    </row>
    <row r="4466" spans="2:8">
      <c r="B4466" s="269">
        <v>94769</v>
      </c>
      <c r="C4466" s="270" t="s">
        <v>18034</v>
      </c>
      <c r="D4466" s="271" t="s">
        <v>34</v>
      </c>
      <c r="E4466" s="27" t="e">
        <f t="shared" si="69"/>
        <v>#REF!</v>
      </c>
      <c r="G4466" s="2">
        <v>93.71</v>
      </c>
      <c r="H4466" s="275">
        <v>94.65</v>
      </c>
    </row>
    <row r="4467" spans="2:8">
      <c r="B4467" s="272">
        <v>94770</v>
      </c>
      <c r="C4467" s="270" t="s">
        <v>18035</v>
      </c>
      <c r="D4467" s="271" t="s">
        <v>34</v>
      </c>
      <c r="E4467" s="27" t="e">
        <f t="shared" si="69"/>
        <v>#REF!</v>
      </c>
      <c r="G4467" s="2">
        <v>37.93</v>
      </c>
      <c r="H4467" s="275">
        <v>39.130000000000003</v>
      </c>
    </row>
    <row r="4468" spans="2:8">
      <c r="B4468" s="269">
        <v>94771</v>
      </c>
      <c r="C4468" s="270" t="s">
        <v>18036</v>
      </c>
      <c r="D4468" s="271" t="s">
        <v>34</v>
      </c>
      <c r="E4468" s="27" t="e">
        <f t="shared" si="69"/>
        <v>#REF!</v>
      </c>
      <c r="G4468" s="2">
        <v>40.89</v>
      </c>
      <c r="H4468" s="275">
        <v>42.09</v>
      </c>
    </row>
    <row r="4469" spans="2:8">
      <c r="B4469" s="272">
        <v>94772</v>
      </c>
      <c r="C4469" s="270" t="s">
        <v>18037</v>
      </c>
      <c r="D4469" s="271" t="s">
        <v>34</v>
      </c>
      <c r="E4469" s="27" t="e">
        <f t="shared" si="69"/>
        <v>#REF!</v>
      </c>
      <c r="G4469" s="2">
        <v>44.81</v>
      </c>
      <c r="H4469" s="275">
        <v>46.01</v>
      </c>
    </row>
    <row r="4470" spans="2:8">
      <c r="B4470" s="269">
        <v>94773</v>
      </c>
      <c r="C4470" s="270" t="s">
        <v>18038</v>
      </c>
      <c r="D4470" s="271" t="s">
        <v>34</v>
      </c>
      <c r="E4470" s="27" t="e">
        <f t="shared" si="69"/>
        <v>#REF!</v>
      </c>
      <c r="G4470" s="2">
        <v>64.7</v>
      </c>
      <c r="H4470" s="275">
        <v>65.900000000000006</v>
      </c>
    </row>
    <row r="4471" spans="2:8">
      <c r="B4471" s="272">
        <v>94774</v>
      </c>
      <c r="C4471" s="270" t="s">
        <v>18039</v>
      </c>
      <c r="D4471" s="271" t="s">
        <v>34</v>
      </c>
      <c r="E4471" s="27" t="e">
        <f t="shared" si="69"/>
        <v>#REF!</v>
      </c>
      <c r="G4471" s="2">
        <v>72.430000000000007</v>
      </c>
      <c r="H4471" s="275">
        <v>73.63</v>
      </c>
    </row>
    <row r="4472" spans="2:8">
      <c r="B4472" s="269">
        <v>94775</v>
      </c>
      <c r="C4472" s="270" t="s">
        <v>18040</v>
      </c>
      <c r="D4472" s="271" t="s">
        <v>34</v>
      </c>
      <c r="E4472" s="27" t="e">
        <f t="shared" si="69"/>
        <v>#REF!</v>
      </c>
      <c r="G4472" s="2">
        <v>99.33</v>
      </c>
      <c r="H4472" s="275">
        <v>100.92</v>
      </c>
    </row>
    <row r="4473" spans="2:8">
      <c r="B4473" s="272">
        <v>94783</v>
      </c>
      <c r="C4473" s="270" t="s">
        <v>1204</v>
      </c>
      <c r="D4473" s="271" t="s">
        <v>34</v>
      </c>
      <c r="E4473" s="27" t="e">
        <f t="shared" si="69"/>
        <v>#REF!</v>
      </c>
      <c r="G4473" s="2">
        <v>21.08</v>
      </c>
      <c r="H4473" s="275">
        <v>21.7</v>
      </c>
    </row>
    <row r="4474" spans="2:8">
      <c r="B4474" s="269">
        <v>94785</v>
      </c>
      <c r="C4474" s="270" t="s">
        <v>1205</v>
      </c>
      <c r="D4474" s="271" t="s">
        <v>34</v>
      </c>
      <c r="E4474" s="27" t="e">
        <f t="shared" si="69"/>
        <v>#REF!</v>
      </c>
      <c r="G4474" s="2">
        <v>24.28</v>
      </c>
      <c r="H4474" s="275">
        <v>25.34</v>
      </c>
    </row>
    <row r="4475" spans="2:8">
      <c r="B4475" s="272">
        <v>94789</v>
      </c>
      <c r="C4475" s="270" t="s">
        <v>1206</v>
      </c>
      <c r="D4475" s="271" t="s">
        <v>34</v>
      </c>
      <c r="E4475" s="27" t="e">
        <f t="shared" si="69"/>
        <v>#REF!</v>
      </c>
      <c r="G4475" s="2">
        <v>265.27999999999997</v>
      </c>
      <c r="H4475" s="275">
        <v>266.69</v>
      </c>
    </row>
    <row r="4476" spans="2:8">
      <c r="B4476" s="269">
        <v>94790</v>
      </c>
      <c r="C4476" s="270" t="s">
        <v>1207</v>
      </c>
      <c r="D4476" s="271" t="s">
        <v>34</v>
      </c>
      <c r="E4476" s="27" t="e">
        <f t="shared" si="69"/>
        <v>#REF!</v>
      </c>
      <c r="G4476" s="2">
        <v>366.88</v>
      </c>
      <c r="H4476" s="275">
        <v>368.29</v>
      </c>
    </row>
    <row r="4477" spans="2:8">
      <c r="B4477" s="272">
        <v>94791</v>
      </c>
      <c r="C4477" s="270" t="s">
        <v>1208</v>
      </c>
      <c r="D4477" s="271" t="s">
        <v>34</v>
      </c>
      <c r="E4477" s="27" t="e">
        <f t="shared" si="69"/>
        <v>#REF!</v>
      </c>
      <c r="G4477" s="2">
        <v>484.62</v>
      </c>
      <c r="H4477" s="275">
        <v>486.03</v>
      </c>
    </row>
    <row r="4478" spans="2:8">
      <c r="B4478" s="269">
        <v>94863</v>
      </c>
      <c r="C4478" s="270" t="s">
        <v>1209</v>
      </c>
      <c r="D4478" s="271" t="s">
        <v>34</v>
      </c>
      <c r="E4478" s="27" t="e">
        <f t="shared" si="69"/>
        <v>#REF!</v>
      </c>
      <c r="G4478" s="2">
        <v>140.5</v>
      </c>
      <c r="H4478" s="275">
        <v>141.29</v>
      </c>
    </row>
    <row r="4479" spans="2:8">
      <c r="B4479" s="272">
        <v>95237</v>
      </c>
      <c r="C4479" s="270" t="s">
        <v>17027</v>
      </c>
      <c r="D4479" s="271" t="s">
        <v>34</v>
      </c>
      <c r="E4479" s="27" t="e">
        <f t="shared" si="69"/>
        <v>#REF!</v>
      </c>
      <c r="G4479" s="2">
        <v>26.28</v>
      </c>
      <c r="H4479" s="275">
        <v>26.73</v>
      </c>
    </row>
    <row r="4480" spans="2:8">
      <c r="B4480" s="269">
        <v>95693</v>
      </c>
      <c r="C4480" s="270" t="s">
        <v>17444</v>
      </c>
      <c r="D4480" s="271" t="s">
        <v>34</v>
      </c>
      <c r="E4480" s="27" t="e">
        <f t="shared" si="69"/>
        <v>#REF!</v>
      </c>
      <c r="G4480" s="2">
        <v>52.85</v>
      </c>
      <c r="H4480" s="275">
        <v>53.95</v>
      </c>
    </row>
    <row r="4481" spans="2:8">
      <c r="B4481" s="272">
        <v>95694</v>
      </c>
      <c r="C4481" s="270" t="s">
        <v>17028</v>
      </c>
      <c r="D4481" s="271" t="s">
        <v>34</v>
      </c>
      <c r="E4481" s="27" t="e">
        <f t="shared" si="69"/>
        <v>#REF!</v>
      </c>
      <c r="G4481" s="2">
        <v>57.73</v>
      </c>
      <c r="H4481" s="275">
        <v>58.33</v>
      </c>
    </row>
    <row r="4482" spans="2:8">
      <c r="B4482" s="269">
        <v>95695</v>
      </c>
      <c r="C4482" s="270" t="s">
        <v>17029</v>
      </c>
      <c r="D4482" s="271" t="s">
        <v>34</v>
      </c>
      <c r="E4482" s="27" t="e">
        <f t="shared" si="69"/>
        <v>#REF!</v>
      </c>
      <c r="G4482" s="2">
        <v>63.43</v>
      </c>
      <c r="H4482" s="275">
        <v>64.680000000000007</v>
      </c>
    </row>
    <row r="4483" spans="2:8">
      <c r="B4483" s="272">
        <v>95696</v>
      </c>
      <c r="C4483" s="270" t="s">
        <v>4280</v>
      </c>
      <c r="D4483" s="271" t="s">
        <v>34</v>
      </c>
      <c r="E4483" s="27" t="e">
        <f t="shared" ref="E4483:E4546" si="70">IF($J$2="NÃO DESONERADO",H4483,G4483)</f>
        <v>#REF!</v>
      </c>
      <c r="G4483" s="2">
        <v>32.130000000000003</v>
      </c>
      <c r="H4483" s="275">
        <v>32.450000000000003</v>
      </c>
    </row>
    <row r="4484" spans="2:8">
      <c r="B4484" s="269">
        <v>96637</v>
      </c>
      <c r="C4484" s="270" t="s">
        <v>17445</v>
      </c>
      <c r="D4484" s="271" t="s">
        <v>34</v>
      </c>
      <c r="E4484" s="27" t="e">
        <f t="shared" si="70"/>
        <v>#REF!</v>
      </c>
      <c r="G4484" s="2">
        <v>12.99</v>
      </c>
      <c r="H4484" s="275">
        <v>14.18</v>
      </c>
    </row>
    <row r="4485" spans="2:8">
      <c r="B4485" s="272">
        <v>96638</v>
      </c>
      <c r="C4485" s="270" t="s">
        <v>17446</v>
      </c>
      <c r="D4485" s="271" t="s">
        <v>34</v>
      </c>
      <c r="E4485" s="27" t="e">
        <f t="shared" si="70"/>
        <v>#REF!</v>
      </c>
      <c r="G4485" s="2">
        <v>13.38</v>
      </c>
      <c r="H4485" s="275">
        <v>14.57</v>
      </c>
    </row>
    <row r="4486" spans="2:8">
      <c r="B4486" s="269">
        <v>96639</v>
      </c>
      <c r="C4486" s="270" t="s">
        <v>17447</v>
      </c>
      <c r="D4486" s="271" t="s">
        <v>34</v>
      </c>
      <c r="E4486" s="27" t="e">
        <f t="shared" si="70"/>
        <v>#REF!</v>
      </c>
      <c r="G4486" s="2">
        <v>9.1300000000000008</v>
      </c>
      <c r="H4486" s="275">
        <v>9.93</v>
      </c>
    </row>
    <row r="4487" spans="2:8">
      <c r="B4487" s="272">
        <v>96640</v>
      </c>
      <c r="C4487" s="270" t="s">
        <v>17448</v>
      </c>
      <c r="D4487" s="271" t="s">
        <v>34</v>
      </c>
      <c r="E4487" s="27" t="e">
        <f t="shared" si="70"/>
        <v>#REF!</v>
      </c>
      <c r="G4487" s="2">
        <v>24.29</v>
      </c>
      <c r="H4487" s="275">
        <v>24.86</v>
      </c>
    </row>
    <row r="4488" spans="2:8">
      <c r="B4488" s="269">
        <v>96641</v>
      </c>
      <c r="C4488" s="270" t="s">
        <v>17449</v>
      </c>
      <c r="D4488" s="271" t="s">
        <v>34</v>
      </c>
      <c r="E4488" s="27" t="e">
        <f t="shared" si="70"/>
        <v>#REF!</v>
      </c>
      <c r="G4488" s="2">
        <v>15.77</v>
      </c>
      <c r="H4488" s="275">
        <v>16.34</v>
      </c>
    </row>
    <row r="4489" spans="2:8">
      <c r="B4489" s="272">
        <v>96642</v>
      </c>
      <c r="C4489" s="270" t="s">
        <v>17450</v>
      </c>
      <c r="D4489" s="271" t="s">
        <v>34</v>
      </c>
      <c r="E4489" s="27" t="e">
        <f t="shared" si="70"/>
        <v>#REF!</v>
      </c>
      <c r="G4489" s="2">
        <v>17.05</v>
      </c>
      <c r="H4489" s="275">
        <v>18.649999999999999</v>
      </c>
    </row>
    <row r="4490" spans="2:8">
      <c r="B4490" s="269">
        <v>96643</v>
      </c>
      <c r="C4490" s="270" t="s">
        <v>17451</v>
      </c>
      <c r="D4490" s="271" t="s">
        <v>34</v>
      </c>
      <c r="E4490" s="27" t="e">
        <f t="shared" si="70"/>
        <v>#REF!</v>
      </c>
      <c r="G4490" s="2">
        <v>42.24</v>
      </c>
      <c r="H4490" s="275">
        <v>43.38</v>
      </c>
    </row>
    <row r="4491" spans="2:8">
      <c r="B4491" s="272">
        <v>96650</v>
      </c>
      <c r="C4491" s="270" t="s">
        <v>17452</v>
      </c>
      <c r="D4491" s="271" t="s">
        <v>34</v>
      </c>
      <c r="E4491" s="27" t="e">
        <f t="shared" si="70"/>
        <v>#REF!</v>
      </c>
      <c r="G4491" s="2">
        <v>7.51</v>
      </c>
      <c r="H4491" s="275">
        <v>8.08</v>
      </c>
    </row>
    <row r="4492" spans="2:8">
      <c r="B4492" s="269">
        <v>96651</v>
      </c>
      <c r="C4492" s="270" t="s">
        <v>17453</v>
      </c>
      <c r="D4492" s="271" t="s">
        <v>34</v>
      </c>
      <c r="E4492" s="27" t="e">
        <f t="shared" si="70"/>
        <v>#REF!</v>
      </c>
      <c r="G4492" s="2">
        <v>7.9</v>
      </c>
      <c r="H4492" s="275">
        <v>8.4700000000000006</v>
      </c>
    </row>
    <row r="4493" spans="2:8">
      <c r="B4493" s="272">
        <v>96652</v>
      </c>
      <c r="C4493" s="270" t="s">
        <v>17454</v>
      </c>
      <c r="D4493" s="271" t="s">
        <v>34</v>
      </c>
      <c r="E4493" s="27" t="e">
        <f t="shared" si="70"/>
        <v>#REF!</v>
      </c>
      <c r="G4493" s="2">
        <v>9.1</v>
      </c>
      <c r="H4493" s="275">
        <v>9.6999999999999993</v>
      </c>
    </row>
    <row r="4494" spans="2:8">
      <c r="B4494" s="269">
        <v>96653</v>
      </c>
      <c r="C4494" s="270" t="s">
        <v>17455</v>
      </c>
      <c r="D4494" s="271" t="s">
        <v>34</v>
      </c>
      <c r="E4494" s="27" t="e">
        <f t="shared" si="70"/>
        <v>#REF!</v>
      </c>
      <c r="G4494" s="2">
        <v>12.41</v>
      </c>
      <c r="H4494" s="275">
        <v>13.01</v>
      </c>
    </row>
    <row r="4495" spans="2:8">
      <c r="B4495" s="272">
        <v>96654</v>
      </c>
      <c r="C4495" s="270" t="s">
        <v>17456</v>
      </c>
      <c r="D4495" s="271" t="s">
        <v>34</v>
      </c>
      <c r="E4495" s="27" t="e">
        <f t="shared" si="70"/>
        <v>#REF!</v>
      </c>
      <c r="G4495" s="2">
        <v>14.24</v>
      </c>
      <c r="H4495" s="275">
        <v>14.88</v>
      </c>
    </row>
    <row r="4496" spans="2:8">
      <c r="B4496" s="269">
        <v>96655</v>
      </c>
      <c r="C4496" s="270" t="s">
        <v>17457</v>
      </c>
      <c r="D4496" s="271" t="s">
        <v>34</v>
      </c>
      <c r="E4496" s="27" t="e">
        <f t="shared" si="70"/>
        <v>#REF!</v>
      </c>
      <c r="G4496" s="2">
        <v>19.63</v>
      </c>
      <c r="H4496" s="275">
        <v>20.27</v>
      </c>
    </row>
    <row r="4497" spans="2:8">
      <c r="B4497" s="272">
        <v>96656</v>
      </c>
      <c r="C4497" s="270" t="s">
        <v>17458</v>
      </c>
      <c r="D4497" s="271" t="s">
        <v>34</v>
      </c>
      <c r="E4497" s="27" t="e">
        <f t="shared" si="70"/>
        <v>#REF!</v>
      </c>
      <c r="G4497" s="2">
        <v>5.48</v>
      </c>
      <c r="H4497" s="275">
        <v>5.86</v>
      </c>
    </row>
    <row r="4498" spans="2:8">
      <c r="B4498" s="269">
        <v>96657</v>
      </c>
      <c r="C4498" s="270" t="s">
        <v>17459</v>
      </c>
      <c r="D4498" s="271" t="s">
        <v>34</v>
      </c>
      <c r="E4498" s="27" t="e">
        <f t="shared" si="70"/>
        <v>#REF!</v>
      </c>
      <c r="G4498" s="2">
        <v>22.66</v>
      </c>
      <c r="H4498" s="275">
        <v>23.04</v>
      </c>
    </row>
    <row r="4499" spans="2:8">
      <c r="B4499" s="272">
        <v>96658</v>
      </c>
      <c r="C4499" s="270" t="s">
        <v>17460</v>
      </c>
      <c r="D4499" s="271" t="s">
        <v>34</v>
      </c>
      <c r="E4499" s="27" t="e">
        <f t="shared" si="70"/>
        <v>#REF!</v>
      </c>
      <c r="G4499" s="2">
        <v>14.14</v>
      </c>
      <c r="H4499" s="275">
        <v>14.52</v>
      </c>
    </row>
    <row r="4500" spans="2:8">
      <c r="B4500" s="269">
        <v>96659</v>
      </c>
      <c r="C4500" s="270" t="s">
        <v>17461</v>
      </c>
      <c r="D4500" s="271" t="s">
        <v>34</v>
      </c>
      <c r="E4500" s="27" t="e">
        <f t="shared" si="70"/>
        <v>#REF!</v>
      </c>
      <c r="G4500" s="2">
        <v>7.37</v>
      </c>
      <c r="H4500" s="275">
        <v>7.77</v>
      </c>
    </row>
    <row r="4501" spans="2:8">
      <c r="B4501" s="272">
        <v>96660</v>
      </c>
      <c r="C4501" s="270" t="s">
        <v>17462</v>
      </c>
      <c r="D4501" s="271" t="s">
        <v>34</v>
      </c>
      <c r="E4501" s="27" t="e">
        <f t="shared" si="70"/>
        <v>#REF!</v>
      </c>
      <c r="G4501" s="2">
        <v>31.07</v>
      </c>
      <c r="H4501" s="275">
        <v>31.46</v>
      </c>
    </row>
    <row r="4502" spans="2:8">
      <c r="B4502" s="269">
        <v>96661</v>
      </c>
      <c r="C4502" s="270" t="s">
        <v>17463</v>
      </c>
      <c r="D4502" s="271" t="s">
        <v>34</v>
      </c>
      <c r="E4502" s="27" t="e">
        <f t="shared" si="70"/>
        <v>#REF!</v>
      </c>
      <c r="G4502" s="2">
        <v>30.77</v>
      </c>
      <c r="H4502" s="275">
        <v>31.16</v>
      </c>
    </row>
    <row r="4503" spans="2:8">
      <c r="B4503" s="272">
        <v>96662</v>
      </c>
      <c r="C4503" s="270" t="s">
        <v>17464</v>
      </c>
      <c r="D4503" s="271" t="s">
        <v>34</v>
      </c>
      <c r="E4503" s="27" t="e">
        <f t="shared" si="70"/>
        <v>#REF!</v>
      </c>
      <c r="G4503" s="2">
        <v>8.34</v>
      </c>
      <c r="H4503" s="275">
        <v>8.73</v>
      </c>
    </row>
    <row r="4504" spans="2:8">
      <c r="B4504" s="269">
        <v>96663</v>
      </c>
      <c r="C4504" s="270" t="s">
        <v>17465</v>
      </c>
      <c r="D4504" s="271" t="s">
        <v>34</v>
      </c>
      <c r="E4504" s="27" t="e">
        <f t="shared" si="70"/>
        <v>#REF!</v>
      </c>
      <c r="G4504" s="2">
        <v>14.77</v>
      </c>
      <c r="H4504" s="275">
        <v>15.18</v>
      </c>
    </row>
    <row r="4505" spans="2:8">
      <c r="B4505" s="272">
        <v>96664</v>
      </c>
      <c r="C4505" s="270" t="s">
        <v>17466</v>
      </c>
      <c r="D4505" s="271" t="s">
        <v>34</v>
      </c>
      <c r="E4505" s="27" t="e">
        <f t="shared" si="70"/>
        <v>#REF!</v>
      </c>
      <c r="G4505" s="2">
        <v>16.37</v>
      </c>
      <c r="H4505" s="275">
        <v>16.760000000000002</v>
      </c>
    </row>
    <row r="4506" spans="2:8">
      <c r="B4506" s="269">
        <v>96665</v>
      </c>
      <c r="C4506" s="270" t="s">
        <v>17467</v>
      </c>
      <c r="D4506" s="271" t="s">
        <v>34</v>
      </c>
      <c r="E4506" s="27" t="e">
        <f t="shared" si="70"/>
        <v>#REF!</v>
      </c>
      <c r="G4506" s="2">
        <v>9.74</v>
      </c>
      <c r="H4506" s="275">
        <v>10.49</v>
      </c>
    </row>
    <row r="4507" spans="2:8">
      <c r="B4507" s="272">
        <v>96666</v>
      </c>
      <c r="C4507" s="270" t="s">
        <v>17468</v>
      </c>
      <c r="D4507" s="271" t="s">
        <v>34</v>
      </c>
      <c r="E4507" s="27" t="e">
        <f t="shared" si="70"/>
        <v>#REF!</v>
      </c>
      <c r="G4507" s="2">
        <v>14.71</v>
      </c>
      <c r="H4507" s="275">
        <v>15.52</v>
      </c>
    </row>
    <row r="4508" spans="2:8">
      <c r="B4508" s="269">
        <v>96667</v>
      </c>
      <c r="C4508" s="270" t="s">
        <v>17469</v>
      </c>
      <c r="D4508" s="271" t="s">
        <v>34</v>
      </c>
      <c r="E4508" s="27" t="e">
        <f t="shared" si="70"/>
        <v>#REF!</v>
      </c>
      <c r="G4508" s="2">
        <v>21.49</v>
      </c>
      <c r="H4508" s="275">
        <v>22.33</v>
      </c>
    </row>
    <row r="4509" spans="2:8">
      <c r="B4509" s="272">
        <v>96684</v>
      </c>
      <c r="C4509" s="270" t="s">
        <v>17470</v>
      </c>
      <c r="D4509" s="271" t="s">
        <v>34</v>
      </c>
      <c r="E4509" s="27" t="e">
        <f t="shared" si="70"/>
        <v>#REF!</v>
      </c>
      <c r="G4509" s="2">
        <v>9.49</v>
      </c>
      <c r="H4509" s="275">
        <v>10.28</v>
      </c>
    </row>
    <row r="4510" spans="2:8">
      <c r="B4510" s="269">
        <v>96685</v>
      </c>
      <c r="C4510" s="270" t="s">
        <v>17471</v>
      </c>
      <c r="D4510" s="271" t="s">
        <v>34</v>
      </c>
      <c r="E4510" s="27" t="e">
        <f t="shared" si="70"/>
        <v>#REF!</v>
      </c>
      <c r="G4510" s="2">
        <v>9.8800000000000008</v>
      </c>
      <c r="H4510" s="275">
        <v>10.67</v>
      </c>
    </row>
    <row r="4511" spans="2:8">
      <c r="B4511" s="272">
        <v>96686</v>
      </c>
      <c r="C4511" s="270" t="s">
        <v>17472</v>
      </c>
      <c r="D4511" s="271" t="s">
        <v>34</v>
      </c>
      <c r="E4511" s="27" t="e">
        <f t="shared" si="70"/>
        <v>#REF!</v>
      </c>
      <c r="G4511" s="2">
        <v>12.34</v>
      </c>
      <c r="H4511" s="275">
        <v>13.31</v>
      </c>
    </row>
    <row r="4512" spans="2:8">
      <c r="B4512" s="269">
        <v>96687</v>
      </c>
      <c r="C4512" s="270" t="s">
        <v>17473</v>
      </c>
      <c r="D4512" s="271" t="s">
        <v>34</v>
      </c>
      <c r="E4512" s="27" t="e">
        <f t="shared" si="70"/>
        <v>#REF!</v>
      </c>
      <c r="G4512" s="2">
        <v>15.65</v>
      </c>
      <c r="H4512" s="275">
        <v>16.62</v>
      </c>
    </row>
    <row r="4513" spans="2:8">
      <c r="B4513" s="272">
        <v>96688</v>
      </c>
      <c r="C4513" s="270" t="s">
        <v>17474</v>
      </c>
      <c r="D4513" s="271" t="s">
        <v>34</v>
      </c>
      <c r="E4513" s="27" t="e">
        <f t="shared" si="70"/>
        <v>#REF!</v>
      </c>
      <c r="G4513" s="2">
        <v>18.920000000000002</v>
      </c>
      <c r="H4513" s="275">
        <v>20.100000000000001</v>
      </c>
    </row>
    <row r="4514" spans="2:8">
      <c r="B4514" s="269">
        <v>96689</v>
      </c>
      <c r="C4514" s="270" t="s">
        <v>17475</v>
      </c>
      <c r="D4514" s="271" t="s">
        <v>34</v>
      </c>
      <c r="E4514" s="27" t="e">
        <f t="shared" si="70"/>
        <v>#REF!</v>
      </c>
      <c r="G4514" s="2">
        <v>24.31</v>
      </c>
      <c r="H4514" s="275">
        <v>25.49</v>
      </c>
    </row>
    <row r="4515" spans="2:8">
      <c r="B4515" s="272">
        <v>96690</v>
      </c>
      <c r="C4515" s="270" t="s">
        <v>17476</v>
      </c>
      <c r="D4515" s="271" t="s">
        <v>34</v>
      </c>
      <c r="E4515" s="27" t="e">
        <f t="shared" si="70"/>
        <v>#REF!</v>
      </c>
      <c r="G4515" s="2">
        <v>26.86</v>
      </c>
      <c r="H4515" s="275">
        <v>28.27</v>
      </c>
    </row>
    <row r="4516" spans="2:8">
      <c r="B4516" s="269">
        <v>96691</v>
      </c>
      <c r="C4516" s="270" t="s">
        <v>17477</v>
      </c>
      <c r="D4516" s="271" t="s">
        <v>34</v>
      </c>
      <c r="E4516" s="27" t="e">
        <f t="shared" si="70"/>
        <v>#REF!</v>
      </c>
      <c r="G4516" s="2">
        <v>35.39</v>
      </c>
      <c r="H4516" s="275">
        <v>36.799999999999997</v>
      </c>
    </row>
    <row r="4517" spans="2:8">
      <c r="B4517" s="272">
        <v>96692</v>
      </c>
      <c r="C4517" s="270" t="s">
        <v>17478</v>
      </c>
      <c r="D4517" s="271" t="s">
        <v>34</v>
      </c>
      <c r="E4517" s="27" t="e">
        <f t="shared" si="70"/>
        <v>#REF!</v>
      </c>
      <c r="G4517" s="2">
        <v>38.659999999999997</v>
      </c>
      <c r="H4517" s="275">
        <v>40.409999999999997</v>
      </c>
    </row>
    <row r="4518" spans="2:8">
      <c r="B4518" s="269">
        <v>96693</v>
      </c>
      <c r="C4518" s="270" t="s">
        <v>17479</v>
      </c>
      <c r="D4518" s="271" t="s">
        <v>34</v>
      </c>
      <c r="E4518" s="27" t="e">
        <f t="shared" si="70"/>
        <v>#REF!</v>
      </c>
      <c r="G4518" s="2">
        <v>53.88</v>
      </c>
      <c r="H4518" s="275">
        <v>55.63</v>
      </c>
    </row>
    <row r="4519" spans="2:8">
      <c r="B4519" s="272">
        <v>96694</v>
      </c>
      <c r="C4519" s="270" t="s">
        <v>17480</v>
      </c>
      <c r="D4519" s="271" t="s">
        <v>34</v>
      </c>
      <c r="E4519" s="27" t="e">
        <f t="shared" si="70"/>
        <v>#REF!</v>
      </c>
      <c r="G4519" s="2">
        <v>85.96</v>
      </c>
      <c r="H4519" s="275">
        <v>88.01</v>
      </c>
    </row>
    <row r="4520" spans="2:8">
      <c r="B4520" s="269">
        <v>96695</v>
      </c>
      <c r="C4520" s="270" t="s">
        <v>17481</v>
      </c>
      <c r="D4520" s="271" t="s">
        <v>34</v>
      </c>
      <c r="E4520" s="27" t="e">
        <f t="shared" si="70"/>
        <v>#REF!</v>
      </c>
      <c r="G4520" s="2">
        <v>95.24</v>
      </c>
      <c r="H4520" s="275">
        <v>97.29</v>
      </c>
    </row>
    <row r="4521" spans="2:8">
      <c r="B4521" s="272">
        <v>96696</v>
      </c>
      <c r="C4521" s="270" t="s">
        <v>17482</v>
      </c>
      <c r="D4521" s="271" t="s">
        <v>34</v>
      </c>
      <c r="E4521" s="27" t="e">
        <f t="shared" si="70"/>
        <v>#REF!</v>
      </c>
      <c r="G4521" s="2">
        <v>107.64</v>
      </c>
      <c r="H4521" s="275">
        <v>110.06</v>
      </c>
    </row>
    <row r="4522" spans="2:8">
      <c r="B4522" s="269">
        <v>96697</v>
      </c>
      <c r="C4522" s="270" t="s">
        <v>17483</v>
      </c>
      <c r="D4522" s="271" t="s">
        <v>34</v>
      </c>
      <c r="E4522" s="27" t="e">
        <f t="shared" si="70"/>
        <v>#REF!</v>
      </c>
      <c r="G4522" s="2">
        <v>328.62</v>
      </c>
      <c r="H4522" s="275">
        <v>331.55</v>
      </c>
    </row>
    <row r="4523" spans="2:8">
      <c r="B4523" s="272">
        <v>96698</v>
      </c>
      <c r="C4523" s="270" t="s">
        <v>17484</v>
      </c>
      <c r="D4523" s="271" t="s">
        <v>34</v>
      </c>
      <c r="E4523" s="27" t="e">
        <f t="shared" si="70"/>
        <v>#REF!</v>
      </c>
      <c r="G4523" s="2">
        <v>6.8</v>
      </c>
      <c r="H4523" s="275">
        <v>7.32</v>
      </c>
    </row>
    <row r="4524" spans="2:8">
      <c r="B4524" s="269">
        <v>96699</v>
      </c>
      <c r="C4524" s="270" t="s">
        <v>17485</v>
      </c>
      <c r="D4524" s="271" t="s">
        <v>34</v>
      </c>
      <c r="E4524" s="27" t="e">
        <f t="shared" si="70"/>
        <v>#REF!</v>
      </c>
      <c r="G4524" s="2">
        <v>23.98</v>
      </c>
      <c r="H4524" s="275">
        <v>24.5</v>
      </c>
    </row>
    <row r="4525" spans="2:8">
      <c r="B4525" s="272">
        <v>96700</v>
      </c>
      <c r="C4525" s="270" t="s">
        <v>17486</v>
      </c>
      <c r="D4525" s="271" t="s">
        <v>34</v>
      </c>
      <c r="E4525" s="27" t="e">
        <f t="shared" si="70"/>
        <v>#REF!</v>
      </c>
      <c r="G4525" s="2">
        <v>15.46</v>
      </c>
      <c r="H4525" s="275">
        <v>15.98</v>
      </c>
    </row>
    <row r="4526" spans="2:8">
      <c r="B4526" s="269">
        <v>96701</v>
      </c>
      <c r="C4526" s="270" t="s">
        <v>17487</v>
      </c>
      <c r="D4526" s="271" t="s">
        <v>34</v>
      </c>
      <c r="E4526" s="27" t="e">
        <f t="shared" si="70"/>
        <v>#REF!</v>
      </c>
      <c r="G4526" s="2">
        <v>9.5299999999999994</v>
      </c>
      <c r="H4526" s="275">
        <v>10.19</v>
      </c>
    </row>
    <row r="4527" spans="2:8">
      <c r="B4527" s="272">
        <v>96702</v>
      </c>
      <c r="C4527" s="270" t="s">
        <v>17488</v>
      </c>
      <c r="D4527" s="271" t="s">
        <v>34</v>
      </c>
      <c r="E4527" s="27" t="e">
        <f t="shared" si="70"/>
        <v>#REF!</v>
      </c>
      <c r="G4527" s="2">
        <v>10.09</v>
      </c>
      <c r="H4527" s="275">
        <v>10.67</v>
      </c>
    </row>
    <row r="4528" spans="2:8">
      <c r="B4528" s="269">
        <v>96703</v>
      </c>
      <c r="C4528" s="270" t="s">
        <v>17489</v>
      </c>
      <c r="D4528" s="271" t="s">
        <v>34</v>
      </c>
      <c r="E4528" s="27" t="e">
        <f t="shared" si="70"/>
        <v>#REF!</v>
      </c>
      <c r="G4528" s="2">
        <v>17.89</v>
      </c>
      <c r="H4528" s="275">
        <v>18.670000000000002</v>
      </c>
    </row>
    <row r="4529" spans="2:8">
      <c r="B4529" s="272">
        <v>96704</v>
      </c>
      <c r="C4529" s="270" t="s">
        <v>17490</v>
      </c>
      <c r="D4529" s="271" t="s">
        <v>34</v>
      </c>
      <c r="E4529" s="27" t="e">
        <f t="shared" si="70"/>
        <v>#REF!</v>
      </c>
      <c r="G4529" s="2">
        <v>18.579999999999998</v>
      </c>
      <c r="H4529" s="275">
        <v>19.239999999999998</v>
      </c>
    </row>
    <row r="4530" spans="2:8">
      <c r="B4530" s="269">
        <v>96705</v>
      </c>
      <c r="C4530" s="270" t="s">
        <v>17491</v>
      </c>
      <c r="D4530" s="271" t="s">
        <v>34</v>
      </c>
      <c r="E4530" s="27" t="e">
        <f t="shared" si="70"/>
        <v>#REF!</v>
      </c>
      <c r="G4530" s="2">
        <v>21.69</v>
      </c>
      <c r="H4530" s="275">
        <v>22.65</v>
      </c>
    </row>
    <row r="4531" spans="2:8">
      <c r="B4531" s="272">
        <v>96706</v>
      </c>
      <c r="C4531" s="270" t="s">
        <v>17492</v>
      </c>
      <c r="D4531" s="271" t="s">
        <v>34</v>
      </c>
      <c r="E4531" s="27" t="e">
        <f t="shared" si="70"/>
        <v>#REF!</v>
      </c>
      <c r="G4531" s="2">
        <v>32.72</v>
      </c>
      <c r="H4531" s="275">
        <v>33.9</v>
      </c>
    </row>
    <row r="4532" spans="2:8">
      <c r="B4532" s="269">
        <v>96707</v>
      </c>
      <c r="C4532" s="270" t="s">
        <v>17493</v>
      </c>
      <c r="D4532" s="271" t="s">
        <v>34</v>
      </c>
      <c r="E4532" s="27" t="e">
        <f t="shared" si="70"/>
        <v>#REF!</v>
      </c>
      <c r="G4532" s="2">
        <v>53.85</v>
      </c>
      <c r="H4532" s="275">
        <v>55.22</v>
      </c>
    </row>
    <row r="4533" spans="2:8">
      <c r="B4533" s="272">
        <v>96708</v>
      </c>
      <c r="C4533" s="270" t="s">
        <v>17494</v>
      </c>
      <c r="D4533" s="271" t="s">
        <v>34</v>
      </c>
      <c r="E4533" s="27" t="e">
        <f t="shared" si="70"/>
        <v>#REF!</v>
      </c>
      <c r="G4533" s="2">
        <v>82.71</v>
      </c>
      <c r="H4533" s="275">
        <v>84.32</v>
      </c>
    </row>
    <row r="4534" spans="2:8">
      <c r="B4534" s="269">
        <v>96709</v>
      </c>
      <c r="C4534" s="270" t="s">
        <v>17495</v>
      </c>
      <c r="D4534" s="271" t="s">
        <v>34</v>
      </c>
      <c r="E4534" s="27" t="e">
        <f t="shared" si="70"/>
        <v>#REF!</v>
      </c>
      <c r="G4534" s="2">
        <v>105.81</v>
      </c>
      <c r="H4534" s="275">
        <v>107.76</v>
      </c>
    </row>
    <row r="4535" spans="2:8">
      <c r="B4535" s="272">
        <v>96710</v>
      </c>
      <c r="C4535" s="270" t="s">
        <v>17496</v>
      </c>
      <c r="D4535" s="271" t="s">
        <v>34</v>
      </c>
      <c r="E4535" s="27" t="e">
        <f t="shared" si="70"/>
        <v>#REF!</v>
      </c>
      <c r="G4535" s="2">
        <v>12.38</v>
      </c>
      <c r="H4535" s="275">
        <v>13.44</v>
      </c>
    </row>
    <row r="4536" spans="2:8">
      <c r="B4536" s="269">
        <v>96711</v>
      </c>
      <c r="C4536" s="270" t="s">
        <v>17497</v>
      </c>
      <c r="D4536" s="271" t="s">
        <v>34</v>
      </c>
      <c r="E4536" s="27" t="e">
        <f t="shared" si="70"/>
        <v>#REF!</v>
      </c>
      <c r="G4536" s="2">
        <v>19.04</v>
      </c>
      <c r="H4536" s="275">
        <v>20.34</v>
      </c>
    </row>
    <row r="4537" spans="2:8">
      <c r="B4537" s="272">
        <v>96712</v>
      </c>
      <c r="C4537" s="270" t="s">
        <v>17498</v>
      </c>
      <c r="D4537" s="271" t="s">
        <v>34</v>
      </c>
      <c r="E4537" s="27" t="e">
        <f t="shared" si="70"/>
        <v>#REF!</v>
      </c>
      <c r="G4537" s="2">
        <v>27.75</v>
      </c>
      <c r="H4537" s="275">
        <v>29.31</v>
      </c>
    </row>
    <row r="4538" spans="2:8">
      <c r="B4538" s="269">
        <v>96713</v>
      </c>
      <c r="C4538" s="270" t="s">
        <v>17499</v>
      </c>
      <c r="D4538" s="271" t="s">
        <v>34</v>
      </c>
      <c r="E4538" s="27" t="e">
        <f t="shared" si="70"/>
        <v>#REF!</v>
      </c>
      <c r="G4538" s="2">
        <v>43.73</v>
      </c>
      <c r="H4538" s="275">
        <v>45.64</v>
      </c>
    </row>
    <row r="4539" spans="2:8">
      <c r="B4539" s="272">
        <v>96714</v>
      </c>
      <c r="C4539" s="270" t="s">
        <v>17500</v>
      </c>
      <c r="D4539" s="271" t="s">
        <v>34</v>
      </c>
      <c r="E4539" s="27" t="e">
        <f t="shared" si="70"/>
        <v>#REF!</v>
      </c>
      <c r="G4539" s="2">
        <v>63.06</v>
      </c>
      <c r="H4539" s="275">
        <v>65.39</v>
      </c>
    </row>
    <row r="4540" spans="2:8">
      <c r="B4540" s="269">
        <v>96715</v>
      </c>
      <c r="C4540" s="270" t="s">
        <v>17501</v>
      </c>
      <c r="D4540" s="271" t="s">
        <v>34</v>
      </c>
      <c r="E4540" s="27" t="e">
        <f t="shared" si="70"/>
        <v>#REF!</v>
      </c>
      <c r="G4540" s="2">
        <v>115.66</v>
      </c>
      <c r="H4540" s="275">
        <v>118.38</v>
      </c>
    </row>
    <row r="4541" spans="2:8">
      <c r="B4541" s="272">
        <v>96716</v>
      </c>
      <c r="C4541" s="270" t="s">
        <v>17502</v>
      </c>
      <c r="D4541" s="271" t="s">
        <v>34</v>
      </c>
      <c r="E4541" s="27" t="e">
        <f t="shared" si="70"/>
        <v>#REF!</v>
      </c>
      <c r="G4541" s="2">
        <v>151.4</v>
      </c>
      <c r="H4541" s="275">
        <v>154.62</v>
      </c>
    </row>
    <row r="4542" spans="2:8">
      <c r="B4542" s="269">
        <v>96717</v>
      </c>
      <c r="C4542" s="270" t="s">
        <v>17503</v>
      </c>
      <c r="D4542" s="271" t="s">
        <v>34</v>
      </c>
      <c r="E4542" s="27" t="e">
        <f t="shared" si="70"/>
        <v>#REF!</v>
      </c>
      <c r="G4542" s="2">
        <v>296.12</v>
      </c>
      <c r="H4542" s="275">
        <v>300.01</v>
      </c>
    </row>
    <row r="4543" spans="2:8">
      <c r="B4543" s="272">
        <v>96736</v>
      </c>
      <c r="C4543" s="270" t="s">
        <v>1815</v>
      </c>
      <c r="D4543" s="271" t="s">
        <v>34</v>
      </c>
      <c r="E4543" s="27" t="e">
        <f t="shared" si="70"/>
        <v>#REF!</v>
      </c>
      <c r="G4543" s="2">
        <v>5.77</v>
      </c>
      <c r="H4543" s="275">
        <v>6.17</v>
      </c>
    </row>
    <row r="4544" spans="2:8">
      <c r="B4544" s="269">
        <v>96737</v>
      </c>
      <c r="C4544" s="270" t="s">
        <v>1816</v>
      </c>
      <c r="D4544" s="271" t="s">
        <v>34</v>
      </c>
      <c r="E4544" s="27" t="e">
        <f t="shared" si="70"/>
        <v>#REF!</v>
      </c>
      <c r="G4544" s="2">
        <v>5.56</v>
      </c>
      <c r="H4544" s="275">
        <v>5.96</v>
      </c>
    </row>
    <row r="4545" spans="2:8">
      <c r="B4545" s="272">
        <v>96738</v>
      </c>
      <c r="C4545" s="270" t="s">
        <v>1817</v>
      </c>
      <c r="D4545" s="271" t="s">
        <v>34</v>
      </c>
      <c r="E4545" s="27" t="e">
        <f t="shared" si="70"/>
        <v>#REF!</v>
      </c>
      <c r="G4545" s="2">
        <v>22.74</v>
      </c>
      <c r="H4545" s="275">
        <v>23.14</v>
      </c>
    </row>
    <row r="4546" spans="2:8">
      <c r="B4546" s="269">
        <v>96739</v>
      </c>
      <c r="C4546" s="270" t="s">
        <v>1818</v>
      </c>
      <c r="D4546" s="271" t="s">
        <v>34</v>
      </c>
      <c r="E4546" s="27" t="e">
        <f t="shared" si="70"/>
        <v>#REF!</v>
      </c>
      <c r="G4546" s="2">
        <v>8.23</v>
      </c>
      <c r="H4546" s="275">
        <v>8.73</v>
      </c>
    </row>
    <row r="4547" spans="2:8">
      <c r="B4547" s="272">
        <v>96740</v>
      </c>
      <c r="C4547" s="270" t="s">
        <v>1819</v>
      </c>
      <c r="D4547" s="271" t="s">
        <v>34</v>
      </c>
      <c r="E4547" s="27" t="e">
        <f t="shared" ref="E4547:E4610" si="71">IF($J$2="NÃO DESONERADO",H4547,G4547)</f>
        <v>#REF!</v>
      </c>
      <c r="G4547" s="2">
        <v>32.020000000000003</v>
      </c>
      <c r="H4547" s="275">
        <v>32.520000000000003</v>
      </c>
    </row>
    <row r="4548" spans="2:8">
      <c r="B4548" s="269">
        <v>96741</v>
      </c>
      <c r="C4548" s="270" t="s">
        <v>1820</v>
      </c>
      <c r="D4548" s="271" t="s">
        <v>34</v>
      </c>
      <c r="E4548" s="27" t="e">
        <f t="shared" si="71"/>
        <v>#REF!</v>
      </c>
      <c r="G4548" s="2">
        <v>15.42</v>
      </c>
      <c r="H4548" s="275">
        <v>15.92</v>
      </c>
    </row>
    <row r="4549" spans="2:8">
      <c r="B4549" s="272">
        <v>96742</v>
      </c>
      <c r="C4549" s="270" t="s">
        <v>1821</v>
      </c>
      <c r="D4549" s="271" t="s">
        <v>34</v>
      </c>
      <c r="E4549" s="27" t="e">
        <f t="shared" si="71"/>
        <v>#REF!</v>
      </c>
      <c r="G4549" s="2">
        <v>20.07</v>
      </c>
      <c r="H4549" s="275">
        <v>20.85</v>
      </c>
    </row>
    <row r="4550" spans="2:8">
      <c r="B4550" s="269">
        <v>96743</v>
      </c>
      <c r="C4550" s="270" t="s">
        <v>1822</v>
      </c>
      <c r="D4550" s="271" t="s">
        <v>34</v>
      </c>
      <c r="E4550" s="27" t="e">
        <f t="shared" si="71"/>
        <v>#REF!</v>
      </c>
      <c r="G4550" s="2">
        <v>29.21</v>
      </c>
      <c r="H4550" s="275">
        <v>29.99</v>
      </c>
    </row>
    <row r="4551" spans="2:8">
      <c r="B4551" s="272">
        <v>96744</v>
      </c>
      <c r="C4551" s="270" t="s">
        <v>1823</v>
      </c>
      <c r="D4551" s="271" t="s">
        <v>34</v>
      </c>
      <c r="E4551" s="27" t="e">
        <f t="shared" si="71"/>
        <v>#REF!</v>
      </c>
      <c r="G4551" s="2">
        <v>52.79</v>
      </c>
      <c r="H4551" s="275">
        <v>54.07</v>
      </c>
    </row>
    <row r="4552" spans="2:8">
      <c r="B4552" s="269">
        <v>96745</v>
      </c>
      <c r="C4552" s="270" t="s">
        <v>1824</v>
      </c>
      <c r="D4552" s="271" t="s">
        <v>34</v>
      </c>
      <c r="E4552" s="27" t="e">
        <f t="shared" si="71"/>
        <v>#REF!</v>
      </c>
      <c r="G4552" s="276">
        <v>79.45</v>
      </c>
      <c r="H4552" s="277">
        <v>80.73</v>
      </c>
    </row>
    <row r="4553" spans="2:8">
      <c r="B4553" s="272">
        <v>96746</v>
      </c>
      <c r="C4553" s="270" t="s">
        <v>1825</v>
      </c>
      <c r="D4553" s="271" t="s">
        <v>34</v>
      </c>
      <c r="E4553" s="27" t="e">
        <f t="shared" si="71"/>
        <v>#REF!</v>
      </c>
      <c r="G4553" s="2">
        <v>105.83</v>
      </c>
      <c r="H4553" s="275">
        <v>107.83</v>
      </c>
    </row>
    <row r="4554" spans="2:8">
      <c r="B4554" s="269">
        <v>96747</v>
      </c>
      <c r="C4554" s="270" t="s">
        <v>1826</v>
      </c>
      <c r="D4554" s="271" t="s">
        <v>34</v>
      </c>
      <c r="E4554" s="27" t="e">
        <f t="shared" si="71"/>
        <v>#REF!</v>
      </c>
      <c r="G4554" s="2">
        <v>6.98</v>
      </c>
      <c r="H4554" s="275">
        <v>7.57</v>
      </c>
    </row>
    <row r="4555" spans="2:8">
      <c r="B4555" s="272">
        <v>96748</v>
      </c>
      <c r="C4555" s="270" t="s">
        <v>1827</v>
      </c>
      <c r="D4555" s="271" t="s">
        <v>34</v>
      </c>
      <c r="E4555" s="27" t="e">
        <f t="shared" si="71"/>
        <v>#REF!</v>
      </c>
      <c r="G4555" s="2">
        <v>7.63</v>
      </c>
      <c r="H4555" s="275">
        <v>8.2200000000000006</v>
      </c>
    </row>
    <row r="4556" spans="2:8">
      <c r="B4556" s="269">
        <v>96749</v>
      </c>
      <c r="C4556" s="270" t="s">
        <v>1828</v>
      </c>
      <c r="D4556" s="271" t="s">
        <v>34</v>
      </c>
      <c r="E4556" s="27" t="e">
        <f t="shared" si="71"/>
        <v>#REF!</v>
      </c>
      <c r="G4556" s="2">
        <v>10.38</v>
      </c>
      <c r="H4556" s="275">
        <v>11.14</v>
      </c>
    </row>
    <row r="4557" spans="2:8">
      <c r="B4557" s="272">
        <v>96750</v>
      </c>
      <c r="C4557" s="270" t="s">
        <v>1829</v>
      </c>
      <c r="D4557" s="271" t="s">
        <v>34</v>
      </c>
      <c r="E4557" s="27" t="e">
        <f t="shared" si="71"/>
        <v>#REF!</v>
      </c>
      <c r="G4557" s="2">
        <v>15.22</v>
      </c>
      <c r="H4557" s="275">
        <v>15.98</v>
      </c>
    </row>
    <row r="4558" spans="2:8">
      <c r="B4558" s="269">
        <v>96751</v>
      </c>
      <c r="C4558" s="270" t="s">
        <v>1830</v>
      </c>
      <c r="D4558" s="271" t="s">
        <v>34</v>
      </c>
      <c r="E4558" s="27" t="e">
        <f t="shared" si="71"/>
        <v>#REF!</v>
      </c>
      <c r="G4558" s="2">
        <v>24.35</v>
      </c>
      <c r="H4558" s="275">
        <v>25.51</v>
      </c>
    </row>
    <row r="4559" spans="2:8">
      <c r="B4559" s="272">
        <v>96752</v>
      </c>
      <c r="C4559" s="270" t="s">
        <v>1831</v>
      </c>
      <c r="D4559" s="271" t="s">
        <v>34</v>
      </c>
      <c r="E4559" s="27" t="e">
        <f t="shared" si="71"/>
        <v>#REF!</v>
      </c>
      <c r="G4559" s="2">
        <v>33.340000000000003</v>
      </c>
      <c r="H4559" s="275">
        <v>34.5</v>
      </c>
    </row>
    <row r="4560" spans="2:8">
      <c r="B4560" s="269">
        <v>96753</v>
      </c>
      <c r="C4560" s="270" t="s">
        <v>1832</v>
      </c>
      <c r="D4560" s="271" t="s">
        <v>34</v>
      </c>
      <c r="E4560" s="27" t="e">
        <f t="shared" si="71"/>
        <v>#REF!</v>
      </c>
      <c r="G4560" s="2">
        <v>84.35</v>
      </c>
      <c r="H4560" s="275">
        <v>86.26</v>
      </c>
    </row>
    <row r="4561" spans="2:8">
      <c r="B4561" s="272">
        <v>96754</v>
      </c>
      <c r="C4561" s="270" t="s">
        <v>1833</v>
      </c>
      <c r="D4561" s="271" t="s">
        <v>34</v>
      </c>
      <c r="E4561" s="27" t="e">
        <f t="shared" si="71"/>
        <v>#REF!</v>
      </c>
      <c r="G4561" s="2">
        <v>102.74</v>
      </c>
      <c r="H4561" s="275">
        <v>104.65</v>
      </c>
    </row>
    <row r="4562" spans="2:8">
      <c r="B4562" s="269">
        <v>96755</v>
      </c>
      <c r="C4562" s="270" t="s">
        <v>1834</v>
      </c>
      <c r="D4562" s="271" t="s">
        <v>34</v>
      </c>
      <c r="E4562" s="27" t="e">
        <f t="shared" si="71"/>
        <v>#REF!</v>
      </c>
      <c r="G4562" s="2">
        <v>328.66</v>
      </c>
      <c r="H4562" s="275">
        <v>331.65</v>
      </c>
    </row>
    <row r="4563" spans="2:8">
      <c r="B4563" s="272">
        <v>96756</v>
      </c>
      <c r="C4563" s="270" t="s">
        <v>1835</v>
      </c>
      <c r="D4563" s="271" t="s">
        <v>34</v>
      </c>
      <c r="E4563" s="27" t="e">
        <f t="shared" si="71"/>
        <v>#REF!</v>
      </c>
      <c r="G4563" s="2">
        <v>18.920000000000002</v>
      </c>
      <c r="H4563" s="275">
        <v>19.71</v>
      </c>
    </row>
    <row r="4564" spans="2:8">
      <c r="B4564" s="269">
        <v>96757</v>
      </c>
      <c r="C4564" s="270" t="s">
        <v>1836</v>
      </c>
      <c r="D4564" s="271" t="s">
        <v>34</v>
      </c>
      <c r="E4564" s="27" t="e">
        <f t="shared" si="71"/>
        <v>#REF!</v>
      </c>
      <c r="G4564" s="2">
        <v>23.03</v>
      </c>
      <c r="H4564" s="275">
        <v>23.82</v>
      </c>
    </row>
    <row r="4565" spans="2:8">
      <c r="B4565" s="272">
        <v>96758</v>
      </c>
      <c r="C4565" s="270" t="s">
        <v>1837</v>
      </c>
      <c r="D4565" s="271" t="s">
        <v>34</v>
      </c>
      <c r="E4565" s="27" t="e">
        <f t="shared" si="71"/>
        <v>#REF!</v>
      </c>
      <c r="G4565" s="2">
        <v>16.43</v>
      </c>
      <c r="H4565" s="275">
        <v>17.440000000000001</v>
      </c>
    </row>
    <row r="4566" spans="2:8">
      <c r="B4566" s="269">
        <v>96759</v>
      </c>
      <c r="C4566" s="270" t="s">
        <v>1838</v>
      </c>
      <c r="D4566" s="271" t="s">
        <v>34</v>
      </c>
      <c r="E4566" s="27" t="e">
        <f t="shared" si="71"/>
        <v>#REF!</v>
      </c>
      <c r="G4566" s="2">
        <v>22.8</v>
      </c>
      <c r="H4566" s="275">
        <v>23.81</v>
      </c>
    </row>
    <row r="4567" spans="2:8">
      <c r="B4567" s="272">
        <v>96760</v>
      </c>
      <c r="C4567" s="270" t="s">
        <v>1839</v>
      </c>
      <c r="D4567" s="271" t="s">
        <v>34</v>
      </c>
      <c r="E4567" s="27" t="e">
        <f t="shared" si="71"/>
        <v>#REF!</v>
      </c>
      <c r="G4567" s="2">
        <v>40.409999999999997</v>
      </c>
      <c r="H4567" s="275">
        <v>41.96</v>
      </c>
    </row>
    <row r="4568" spans="2:8">
      <c r="B4568" s="269">
        <v>96761</v>
      </c>
      <c r="C4568" s="270" t="s">
        <v>1840</v>
      </c>
      <c r="D4568" s="271" t="s">
        <v>34</v>
      </c>
      <c r="E4568" s="27" t="e">
        <f t="shared" si="71"/>
        <v>#REF!</v>
      </c>
      <c r="G4568" s="2">
        <v>55.95</v>
      </c>
      <c r="H4568" s="275">
        <v>57.5</v>
      </c>
    </row>
    <row r="4569" spans="2:8">
      <c r="B4569" s="272">
        <v>96762</v>
      </c>
      <c r="C4569" s="270" t="s">
        <v>1841</v>
      </c>
      <c r="D4569" s="271" t="s">
        <v>34</v>
      </c>
      <c r="E4569" s="27" t="e">
        <f t="shared" si="71"/>
        <v>#REF!</v>
      </c>
      <c r="G4569" s="2">
        <v>113.51</v>
      </c>
      <c r="H4569" s="275">
        <v>116.05</v>
      </c>
    </row>
    <row r="4570" spans="2:8">
      <c r="B4570" s="269">
        <v>96763</v>
      </c>
      <c r="C4570" s="270" t="s">
        <v>1842</v>
      </c>
      <c r="D4570" s="271" t="s">
        <v>34</v>
      </c>
      <c r="E4570" s="27" t="e">
        <f t="shared" si="71"/>
        <v>#REF!</v>
      </c>
      <c r="G4570" s="2">
        <v>144.85</v>
      </c>
      <c r="H4570" s="275">
        <v>147.38999999999999</v>
      </c>
    </row>
    <row r="4571" spans="2:8">
      <c r="B4571" s="272">
        <v>96764</v>
      </c>
      <c r="C4571" s="270" t="s">
        <v>1843</v>
      </c>
      <c r="D4571" s="271" t="s">
        <v>34</v>
      </c>
      <c r="E4571" s="27" t="e">
        <f t="shared" si="71"/>
        <v>#REF!</v>
      </c>
      <c r="G4571" s="2">
        <v>296.16000000000003</v>
      </c>
      <c r="H4571" s="275">
        <v>300.14999999999998</v>
      </c>
    </row>
    <row r="4572" spans="2:8">
      <c r="B4572" s="269">
        <v>96802</v>
      </c>
      <c r="C4572" s="270" t="s">
        <v>23185</v>
      </c>
      <c r="D4572" s="271" t="s">
        <v>34</v>
      </c>
      <c r="E4572" s="27" t="e">
        <f t="shared" si="71"/>
        <v>#REF!</v>
      </c>
      <c r="G4572" s="2">
        <v>227.92</v>
      </c>
      <c r="H4572" s="275">
        <v>229.72</v>
      </c>
    </row>
    <row r="4573" spans="2:8">
      <c r="B4573" s="272">
        <v>96803</v>
      </c>
      <c r="C4573" s="270" t="s">
        <v>23186</v>
      </c>
      <c r="D4573" s="271" t="s">
        <v>34</v>
      </c>
      <c r="E4573" s="27" t="e">
        <f t="shared" si="71"/>
        <v>#REF!</v>
      </c>
      <c r="G4573" s="2">
        <v>118.66</v>
      </c>
      <c r="H4573" s="275">
        <v>120.15</v>
      </c>
    </row>
    <row r="4574" spans="2:8">
      <c r="B4574" s="269">
        <v>96804</v>
      </c>
      <c r="C4574" s="270" t="s">
        <v>23187</v>
      </c>
      <c r="D4574" s="271" t="s">
        <v>34</v>
      </c>
      <c r="E4574" s="27" t="e">
        <f t="shared" si="71"/>
        <v>#REF!</v>
      </c>
      <c r="G4574" s="2">
        <v>210.83</v>
      </c>
      <c r="H4574" s="275">
        <v>214.36</v>
      </c>
    </row>
    <row r="4575" spans="2:8">
      <c r="B4575" s="272">
        <v>96805</v>
      </c>
      <c r="C4575" s="270" t="s">
        <v>23188</v>
      </c>
      <c r="D4575" s="271" t="s">
        <v>34</v>
      </c>
      <c r="E4575" s="27" t="e">
        <f t="shared" si="71"/>
        <v>#REF!</v>
      </c>
      <c r="G4575" s="2">
        <v>233.85</v>
      </c>
      <c r="H4575" s="275">
        <v>236.26</v>
      </c>
    </row>
    <row r="4576" spans="2:8">
      <c r="B4576" s="269">
        <v>96806</v>
      </c>
      <c r="C4576" s="270" t="s">
        <v>23189</v>
      </c>
      <c r="D4576" s="271" t="s">
        <v>34</v>
      </c>
      <c r="E4576" s="27" t="e">
        <f t="shared" si="71"/>
        <v>#REF!</v>
      </c>
      <c r="G4576" s="2">
        <v>114.55</v>
      </c>
      <c r="H4576" s="275">
        <v>116.65</v>
      </c>
    </row>
    <row r="4577" spans="2:8">
      <c r="B4577" s="272">
        <v>96807</v>
      </c>
      <c r="C4577" s="270" t="s">
        <v>23190</v>
      </c>
      <c r="D4577" s="271" t="s">
        <v>34</v>
      </c>
      <c r="E4577" s="27" t="e">
        <f t="shared" si="71"/>
        <v>#REF!</v>
      </c>
      <c r="G4577" s="2">
        <v>190.85</v>
      </c>
      <c r="H4577" s="275">
        <v>194.98</v>
      </c>
    </row>
    <row r="4578" spans="2:8">
      <c r="B4578" s="269">
        <v>96808</v>
      </c>
      <c r="C4578" s="270" t="s">
        <v>23191</v>
      </c>
      <c r="D4578" s="271" t="s">
        <v>34</v>
      </c>
      <c r="E4578" s="27" t="e">
        <f t="shared" si="71"/>
        <v>#REF!</v>
      </c>
      <c r="G4578" s="2">
        <v>13.41</v>
      </c>
      <c r="H4578" s="275">
        <v>14.22</v>
      </c>
    </row>
    <row r="4579" spans="2:8">
      <c r="B4579" s="272">
        <v>96809</v>
      </c>
      <c r="C4579" s="270" t="s">
        <v>23192</v>
      </c>
      <c r="D4579" s="271" t="s">
        <v>34</v>
      </c>
      <c r="E4579" s="27" t="e">
        <f t="shared" si="71"/>
        <v>#REF!</v>
      </c>
      <c r="G4579" s="2">
        <v>14.89</v>
      </c>
      <c r="H4579" s="275">
        <v>15.7</v>
      </c>
    </row>
    <row r="4580" spans="2:8">
      <c r="B4580" s="269">
        <v>96810</v>
      </c>
      <c r="C4580" s="270" t="s">
        <v>23193</v>
      </c>
      <c r="D4580" s="271" t="s">
        <v>34</v>
      </c>
      <c r="E4580" s="27" t="e">
        <f t="shared" si="71"/>
        <v>#REF!</v>
      </c>
      <c r="G4580" s="2">
        <v>16.149999999999999</v>
      </c>
      <c r="H4580" s="275">
        <v>17.05</v>
      </c>
    </row>
    <row r="4581" spans="2:8">
      <c r="B4581" s="272">
        <v>96811</v>
      </c>
      <c r="C4581" s="270" t="s">
        <v>23194</v>
      </c>
      <c r="D4581" s="271" t="s">
        <v>34</v>
      </c>
      <c r="E4581" s="27" t="e">
        <f t="shared" si="71"/>
        <v>#REF!</v>
      </c>
      <c r="G4581" s="2">
        <v>17.02</v>
      </c>
      <c r="H4581" s="275">
        <v>17.97</v>
      </c>
    </row>
    <row r="4582" spans="2:8">
      <c r="B4582" s="269">
        <v>96812</v>
      </c>
      <c r="C4582" s="270" t="s">
        <v>23195</v>
      </c>
      <c r="D4582" s="271" t="s">
        <v>34</v>
      </c>
      <c r="E4582" s="27" t="e">
        <f t="shared" si="71"/>
        <v>#REF!</v>
      </c>
      <c r="G4582" s="2">
        <v>15.5</v>
      </c>
      <c r="H4582" s="275">
        <v>16.37</v>
      </c>
    </row>
    <row r="4583" spans="2:8">
      <c r="B4583" s="272">
        <v>96813</v>
      </c>
      <c r="C4583" s="270" t="s">
        <v>23196</v>
      </c>
      <c r="D4583" s="271" t="s">
        <v>34</v>
      </c>
      <c r="E4583" s="27" t="e">
        <f t="shared" si="71"/>
        <v>#REF!</v>
      </c>
      <c r="G4583" s="2">
        <v>17.71</v>
      </c>
      <c r="H4583" s="275">
        <v>18.66</v>
      </c>
    </row>
    <row r="4584" spans="2:8">
      <c r="B4584" s="269">
        <v>96814</v>
      </c>
      <c r="C4584" s="270" t="s">
        <v>23197</v>
      </c>
      <c r="D4584" s="271" t="s">
        <v>34</v>
      </c>
      <c r="E4584" s="27" t="e">
        <f t="shared" si="71"/>
        <v>#REF!</v>
      </c>
      <c r="G4584" s="2">
        <v>12.77</v>
      </c>
      <c r="H4584" s="275">
        <v>13.42</v>
      </c>
    </row>
    <row r="4585" spans="2:8">
      <c r="B4585" s="272">
        <v>96815</v>
      </c>
      <c r="C4585" s="270" t="s">
        <v>23198</v>
      </c>
      <c r="D4585" s="271" t="s">
        <v>34</v>
      </c>
      <c r="E4585" s="27" t="e">
        <f t="shared" si="71"/>
        <v>#REF!</v>
      </c>
      <c r="G4585" s="2">
        <v>26.79</v>
      </c>
      <c r="H4585" s="275">
        <v>27.92</v>
      </c>
    </row>
    <row r="4586" spans="2:8">
      <c r="B4586" s="269">
        <v>96816</v>
      </c>
      <c r="C4586" s="270" t="s">
        <v>23199</v>
      </c>
      <c r="D4586" s="271" t="s">
        <v>34</v>
      </c>
      <c r="E4586" s="27" t="e">
        <f t="shared" si="71"/>
        <v>#REF!</v>
      </c>
      <c r="G4586" s="2">
        <v>20.059999999999999</v>
      </c>
      <c r="H4586" s="275">
        <v>21.08</v>
      </c>
    </row>
    <row r="4587" spans="2:8">
      <c r="B4587" s="272">
        <v>96817</v>
      </c>
      <c r="C4587" s="270" t="s">
        <v>23200</v>
      </c>
      <c r="D4587" s="271" t="s">
        <v>34</v>
      </c>
      <c r="E4587" s="27" t="e">
        <f t="shared" si="71"/>
        <v>#REF!</v>
      </c>
      <c r="G4587" s="276">
        <v>27.01</v>
      </c>
      <c r="H4587" s="277">
        <v>28.14</v>
      </c>
    </row>
    <row r="4588" spans="2:8">
      <c r="B4588" s="269">
        <v>96818</v>
      </c>
      <c r="C4588" s="270" t="s">
        <v>23201</v>
      </c>
      <c r="D4588" s="271" t="s">
        <v>34</v>
      </c>
      <c r="E4588" s="27" t="e">
        <f t="shared" si="71"/>
        <v>#REF!</v>
      </c>
      <c r="G4588" s="276">
        <v>17.34</v>
      </c>
      <c r="H4588" s="277">
        <v>18.05</v>
      </c>
    </row>
    <row r="4589" spans="2:8">
      <c r="B4589" s="272">
        <v>96819</v>
      </c>
      <c r="C4589" s="270" t="s">
        <v>23202</v>
      </c>
      <c r="D4589" s="271" t="s">
        <v>34</v>
      </c>
      <c r="E4589" s="27" t="e">
        <f t="shared" si="71"/>
        <v>#REF!</v>
      </c>
      <c r="G4589" s="276">
        <v>18.57</v>
      </c>
      <c r="H4589" s="277">
        <v>19.350000000000001</v>
      </c>
    </row>
    <row r="4590" spans="2:8">
      <c r="B4590" s="269">
        <v>96820</v>
      </c>
      <c r="C4590" s="270" t="s">
        <v>23203</v>
      </c>
      <c r="D4590" s="271" t="s">
        <v>34</v>
      </c>
      <c r="E4590" s="27" t="e">
        <f t="shared" si="71"/>
        <v>#REF!</v>
      </c>
      <c r="G4590" s="276">
        <v>32.18</v>
      </c>
      <c r="H4590" s="277">
        <v>33.58</v>
      </c>
    </row>
    <row r="4591" spans="2:8">
      <c r="B4591" s="272">
        <v>96821</v>
      </c>
      <c r="C4591" s="270" t="s">
        <v>23204</v>
      </c>
      <c r="D4591" s="271" t="s">
        <v>34</v>
      </c>
      <c r="E4591" s="27" t="e">
        <f t="shared" si="71"/>
        <v>#REF!</v>
      </c>
      <c r="G4591" s="276">
        <v>30.1</v>
      </c>
      <c r="H4591" s="277">
        <v>31.33</v>
      </c>
    </row>
    <row r="4592" spans="2:8">
      <c r="B4592" s="269">
        <v>96822</v>
      </c>
      <c r="C4592" s="270" t="s">
        <v>23205</v>
      </c>
      <c r="D4592" s="271" t="s">
        <v>34</v>
      </c>
      <c r="E4592" s="27" t="e">
        <f t="shared" si="71"/>
        <v>#REF!</v>
      </c>
      <c r="G4592" s="276">
        <v>24.48</v>
      </c>
      <c r="H4592" s="277">
        <v>25.42</v>
      </c>
    </row>
    <row r="4593" spans="2:8">
      <c r="B4593" s="272">
        <v>96823</v>
      </c>
      <c r="C4593" s="270" t="s">
        <v>23206</v>
      </c>
      <c r="D4593" s="271" t="s">
        <v>34</v>
      </c>
      <c r="E4593" s="27" t="e">
        <f t="shared" si="71"/>
        <v>#REF!</v>
      </c>
      <c r="G4593" s="276">
        <v>9.02</v>
      </c>
      <c r="H4593" s="277">
        <v>9.43</v>
      </c>
    </row>
    <row r="4594" spans="2:8">
      <c r="B4594" s="269">
        <v>96824</v>
      </c>
      <c r="C4594" s="270" t="s">
        <v>23207</v>
      </c>
      <c r="D4594" s="271" t="s">
        <v>34</v>
      </c>
      <c r="E4594" s="27" t="e">
        <f t="shared" si="71"/>
        <v>#REF!</v>
      </c>
      <c r="G4594" s="276">
        <v>14.01</v>
      </c>
      <c r="H4594" s="277">
        <v>14.72</v>
      </c>
    </row>
    <row r="4595" spans="2:8">
      <c r="B4595" s="272">
        <v>96826</v>
      </c>
      <c r="C4595" s="270" t="s">
        <v>23208</v>
      </c>
      <c r="D4595" s="271" t="s">
        <v>34</v>
      </c>
      <c r="E4595" s="27" t="e">
        <f t="shared" si="71"/>
        <v>#REF!</v>
      </c>
      <c r="G4595" s="276">
        <v>10.44</v>
      </c>
      <c r="H4595" s="277">
        <v>10.94</v>
      </c>
    </row>
    <row r="4596" spans="2:8">
      <c r="B4596" s="269">
        <v>96827</v>
      </c>
      <c r="C4596" s="270" t="s">
        <v>23209</v>
      </c>
      <c r="D4596" s="271" t="s">
        <v>34</v>
      </c>
      <c r="E4596" s="27" t="e">
        <f t="shared" si="71"/>
        <v>#REF!</v>
      </c>
      <c r="G4596" s="276">
        <v>15.29</v>
      </c>
      <c r="H4596" s="277">
        <v>16.04</v>
      </c>
    </row>
    <row r="4597" spans="2:8">
      <c r="B4597" s="272">
        <v>96828</v>
      </c>
      <c r="C4597" s="270" t="s">
        <v>23210</v>
      </c>
      <c r="D4597" s="271" t="s">
        <v>34</v>
      </c>
      <c r="E4597" s="27" t="e">
        <f t="shared" si="71"/>
        <v>#REF!</v>
      </c>
      <c r="G4597" s="276">
        <v>18.95</v>
      </c>
      <c r="H4597" s="277">
        <v>19.79</v>
      </c>
    </row>
    <row r="4598" spans="2:8">
      <c r="B4598" s="269">
        <v>96829</v>
      </c>
      <c r="C4598" s="270" t="s">
        <v>23211</v>
      </c>
      <c r="D4598" s="271" t="s">
        <v>34</v>
      </c>
      <c r="E4598" s="27" t="e">
        <f t="shared" si="71"/>
        <v>#REF!</v>
      </c>
      <c r="G4598" s="276">
        <v>17.47</v>
      </c>
      <c r="H4598" s="277">
        <v>17.920000000000002</v>
      </c>
    </row>
    <row r="4599" spans="2:8">
      <c r="B4599" s="272">
        <v>96830</v>
      </c>
      <c r="C4599" s="270" t="s">
        <v>23212</v>
      </c>
      <c r="D4599" s="271" t="s">
        <v>34</v>
      </c>
      <c r="E4599" s="27" t="e">
        <f t="shared" si="71"/>
        <v>#REF!</v>
      </c>
      <c r="G4599" s="276">
        <v>25.67</v>
      </c>
      <c r="H4599" s="277">
        <v>26.26</v>
      </c>
    </row>
    <row r="4600" spans="2:8">
      <c r="B4600" s="269">
        <v>96832</v>
      </c>
      <c r="C4600" s="270" t="s">
        <v>23213</v>
      </c>
      <c r="D4600" s="271" t="s">
        <v>34</v>
      </c>
      <c r="E4600" s="27" t="e">
        <f t="shared" si="71"/>
        <v>#REF!</v>
      </c>
      <c r="G4600" s="276">
        <v>24.01</v>
      </c>
      <c r="H4600" s="277">
        <v>24.9</v>
      </c>
    </row>
    <row r="4601" spans="2:8">
      <c r="B4601" s="272">
        <v>96833</v>
      </c>
      <c r="C4601" s="270" t="s">
        <v>23214</v>
      </c>
      <c r="D4601" s="271" t="s">
        <v>34</v>
      </c>
      <c r="E4601" s="27" t="e">
        <f t="shared" si="71"/>
        <v>#REF!</v>
      </c>
      <c r="G4601" s="276">
        <v>22.03</v>
      </c>
      <c r="H4601" s="277">
        <v>22.54</v>
      </c>
    </row>
    <row r="4602" spans="2:8">
      <c r="B4602" s="269">
        <v>96834</v>
      </c>
      <c r="C4602" s="270" t="s">
        <v>23215</v>
      </c>
      <c r="D4602" s="271" t="s">
        <v>34</v>
      </c>
      <c r="E4602" s="27" t="e">
        <f t="shared" si="71"/>
        <v>#REF!</v>
      </c>
      <c r="G4602" s="276">
        <v>37.200000000000003</v>
      </c>
      <c r="H4602" s="277">
        <v>37.93</v>
      </c>
    </row>
    <row r="4603" spans="2:8">
      <c r="B4603" s="272">
        <v>96836</v>
      </c>
      <c r="C4603" s="270" t="s">
        <v>23216</v>
      </c>
      <c r="D4603" s="271" t="s">
        <v>34</v>
      </c>
      <c r="E4603" s="27" t="e">
        <f t="shared" si="71"/>
        <v>#REF!</v>
      </c>
      <c r="G4603" s="276">
        <v>33.770000000000003</v>
      </c>
      <c r="H4603" s="277">
        <v>34.43</v>
      </c>
    </row>
    <row r="4604" spans="2:8">
      <c r="B4604" s="269">
        <v>96837</v>
      </c>
      <c r="C4604" s="270" t="s">
        <v>23217</v>
      </c>
      <c r="D4604" s="271" t="s">
        <v>34</v>
      </c>
      <c r="E4604" s="27" t="e">
        <f t="shared" si="71"/>
        <v>#REF!</v>
      </c>
      <c r="G4604" s="276">
        <v>16.579999999999998</v>
      </c>
      <c r="H4604" s="277">
        <v>17.48</v>
      </c>
    </row>
    <row r="4605" spans="2:8">
      <c r="B4605" s="272">
        <v>96838</v>
      </c>
      <c r="C4605" s="270" t="s">
        <v>23218</v>
      </c>
      <c r="D4605" s="271" t="s">
        <v>34</v>
      </c>
      <c r="E4605" s="27" t="e">
        <f t="shared" si="71"/>
        <v>#REF!</v>
      </c>
      <c r="G4605" s="276">
        <v>19.850000000000001</v>
      </c>
      <c r="H4605" s="277">
        <v>21.05</v>
      </c>
    </row>
    <row r="4606" spans="2:8">
      <c r="B4606" s="269">
        <v>96839</v>
      </c>
      <c r="C4606" s="270" t="s">
        <v>23219</v>
      </c>
      <c r="D4606" s="271" t="s">
        <v>34</v>
      </c>
      <c r="E4606" s="27" t="e">
        <f t="shared" si="71"/>
        <v>#REF!</v>
      </c>
      <c r="G4606" s="276">
        <v>20.56</v>
      </c>
      <c r="H4606" s="277">
        <v>21.76</v>
      </c>
    </row>
    <row r="4607" spans="2:8">
      <c r="B4607" s="272">
        <v>96840</v>
      </c>
      <c r="C4607" s="270" t="s">
        <v>23220</v>
      </c>
      <c r="D4607" s="271" t="s">
        <v>34</v>
      </c>
      <c r="E4607" s="27" t="e">
        <f t="shared" si="71"/>
        <v>#REF!</v>
      </c>
      <c r="G4607" s="276">
        <v>20.04</v>
      </c>
      <c r="H4607" s="277">
        <v>21.09</v>
      </c>
    </row>
    <row r="4608" spans="2:8">
      <c r="B4608" s="269">
        <v>96841</v>
      </c>
      <c r="C4608" s="270" t="s">
        <v>23221</v>
      </c>
      <c r="D4608" s="271" t="s">
        <v>34</v>
      </c>
      <c r="E4608" s="27" t="e">
        <f t="shared" si="71"/>
        <v>#REF!</v>
      </c>
      <c r="G4608" s="276">
        <v>22.08</v>
      </c>
      <c r="H4608" s="277">
        <v>23.37</v>
      </c>
    </row>
    <row r="4609" spans="2:8">
      <c r="B4609" s="272">
        <v>96842</v>
      </c>
      <c r="C4609" s="270" t="s">
        <v>23222</v>
      </c>
      <c r="D4609" s="271" t="s">
        <v>34</v>
      </c>
      <c r="E4609" s="27" t="e">
        <f t="shared" si="71"/>
        <v>#REF!</v>
      </c>
      <c r="G4609" s="276">
        <v>25.34</v>
      </c>
      <c r="H4609" s="277">
        <v>26.77</v>
      </c>
    </row>
    <row r="4610" spans="2:8">
      <c r="B4610" s="269">
        <v>96843</v>
      </c>
      <c r="C4610" s="270" t="s">
        <v>23223</v>
      </c>
      <c r="D4610" s="271" t="s">
        <v>34</v>
      </c>
      <c r="E4610" s="27" t="e">
        <f t="shared" si="71"/>
        <v>#REF!</v>
      </c>
      <c r="G4610" s="276">
        <v>23.05</v>
      </c>
      <c r="H4610" s="277">
        <v>24.34</v>
      </c>
    </row>
    <row r="4611" spans="2:8">
      <c r="B4611" s="272">
        <v>96844</v>
      </c>
      <c r="C4611" s="270" t="s">
        <v>23224</v>
      </c>
      <c r="D4611" s="271" t="s">
        <v>34</v>
      </c>
      <c r="E4611" s="27" t="e">
        <f t="shared" ref="E4611:E4674" si="72">IF($J$2="NÃO DESONERADO",H4611,G4611)</f>
        <v>#REF!</v>
      </c>
      <c r="G4611" s="276">
        <v>26.6</v>
      </c>
      <c r="H4611" s="277">
        <v>28.03</v>
      </c>
    </row>
    <row r="4612" spans="2:8">
      <c r="B4612" s="269">
        <v>96845</v>
      </c>
      <c r="C4612" s="270" t="s">
        <v>23225</v>
      </c>
      <c r="D4612" s="271" t="s">
        <v>34</v>
      </c>
      <c r="E4612" s="27" t="e">
        <f t="shared" si="72"/>
        <v>#REF!</v>
      </c>
      <c r="G4612" s="276">
        <v>31.98</v>
      </c>
      <c r="H4612" s="277">
        <v>33.24</v>
      </c>
    </row>
    <row r="4613" spans="2:8">
      <c r="B4613" s="272">
        <v>96846</v>
      </c>
      <c r="C4613" s="270" t="s">
        <v>23226</v>
      </c>
      <c r="D4613" s="271" t="s">
        <v>34</v>
      </c>
      <c r="E4613" s="27" t="e">
        <f t="shared" si="72"/>
        <v>#REF!</v>
      </c>
      <c r="G4613" s="276">
        <v>29.69</v>
      </c>
      <c r="H4613" s="277">
        <v>31.22</v>
      </c>
    </row>
    <row r="4614" spans="2:8">
      <c r="B4614" s="269">
        <v>96847</v>
      </c>
      <c r="C4614" s="270" t="s">
        <v>23227</v>
      </c>
      <c r="D4614" s="271" t="s">
        <v>34</v>
      </c>
      <c r="E4614" s="27" t="e">
        <f t="shared" si="72"/>
        <v>#REF!</v>
      </c>
      <c r="G4614" s="276">
        <v>29.26</v>
      </c>
      <c r="H4614" s="277">
        <v>30.79</v>
      </c>
    </row>
    <row r="4615" spans="2:8">
      <c r="B4615" s="272">
        <v>96848</v>
      </c>
      <c r="C4615" s="270" t="s">
        <v>23228</v>
      </c>
      <c r="D4615" s="271" t="s">
        <v>34</v>
      </c>
      <c r="E4615" s="27" t="e">
        <f t="shared" si="72"/>
        <v>#REF!</v>
      </c>
      <c r="G4615" s="276">
        <v>42.58</v>
      </c>
      <c r="H4615" s="277">
        <v>44.15</v>
      </c>
    </row>
    <row r="4616" spans="2:8">
      <c r="B4616" s="269">
        <v>96849</v>
      </c>
      <c r="C4616" s="270" t="s">
        <v>23229</v>
      </c>
      <c r="D4616" s="271" t="s">
        <v>34</v>
      </c>
      <c r="E4616" s="27" t="e">
        <f t="shared" si="72"/>
        <v>#REF!</v>
      </c>
      <c r="G4616" s="276">
        <v>13.31</v>
      </c>
      <c r="H4616" s="277">
        <v>13.94</v>
      </c>
    </row>
    <row r="4617" spans="2:8">
      <c r="B4617" s="272">
        <v>96850</v>
      </c>
      <c r="C4617" s="270" t="s">
        <v>23230</v>
      </c>
      <c r="D4617" s="271" t="s">
        <v>34</v>
      </c>
      <c r="E4617" s="27" t="e">
        <f t="shared" si="72"/>
        <v>#REF!</v>
      </c>
      <c r="G4617" s="276">
        <v>18.57</v>
      </c>
      <c r="H4617" s="277">
        <v>19.63</v>
      </c>
    </row>
    <row r="4618" spans="2:8">
      <c r="B4618" s="269">
        <v>96852</v>
      </c>
      <c r="C4618" s="270" t="s">
        <v>23231</v>
      </c>
      <c r="D4618" s="271" t="s">
        <v>34</v>
      </c>
      <c r="E4618" s="27" t="e">
        <f t="shared" si="72"/>
        <v>#REF!</v>
      </c>
      <c r="G4618" s="276">
        <v>17.010000000000002</v>
      </c>
      <c r="H4618" s="277">
        <v>17.75</v>
      </c>
    </row>
    <row r="4619" spans="2:8">
      <c r="B4619" s="272">
        <v>96853</v>
      </c>
      <c r="C4619" s="270" t="s">
        <v>23232</v>
      </c>
      <c r="D4619" s="271" t="s">
        <v>34</v>
      </c>
      <c r="E4619" s="27" t="e">
        <f t="shared" si="72"/>
        <v>#REF!</v>
      </c>
      <c r="G4619" s="276">
        <v>19.97</v>
      </c>
      <c r="H4619" s="277">
        <v>21.1</v>
      </c>
    </row>
    <row r="4620" spans="2:8">
      <c r="B4620" s="269">
        <v>96854</v>
      </c>
      <c r="C4620" s="270" t="s">
        <v>23233</v>
      </c>
      <c r="D4620" s="271" t="s">
        <v>34</v>
      </c>
      <c r="E4620" s="27" t="e">
        <f t="shared" si="72"/>
        <v>#REF!</v>
      </c>
      <c r="G4620" s="276">
        <v>24.73</v>
      </c>
      <c r="H4620" s="277">
        <v>26</v>
      </c>
    </row>
    <row r="4621" spans="2:8">
      <c r="B4621" s="272">
        <v>96855</v>
      </c>
      <c r="C4621" s="270" t="s">
        <v>23234</v>
      </c>
      <c r="D4621" s="271" t="s">
        <v>34</v>
      </c>
      <c r="E4621" s="27" t="e">
        <f t="shared" si="72"/>
        <v>#REF!</v>
      </c>
      <c r="G4621" s="276">
        <v>26.98</v>
      </c>
      <c r="H4621" s="277">
        <v>27.87</v>
      </c>
    </row>
    <row r="4622" spans="2:8">
      <c r="B4622" s="269">
        <v>96856</v>
      </c>
      <c r="C4622" s="270" t="s">
        <v>23235</v>
      </c>
      <c r="D4622" s="271" t="s">
        <v>34</v>
      </c>
      <c r="E4622" s="27" t="e">
        <f t="shared" si="72"/>
        <v>#REF!</v>
      </c>
      <c r="G4622" s="276">
        <v>28.63</v>
      </c>
      <c r="H4622" s="277">
        <v>29.82</v>
      </c>
    </row>
    <row r="4623" spans="2:8">
      <c r="B4623" s="272">
        <v>96860</v>
      </c>
      <c r="C4623" s="270" t="s">
        <v>23236</v>
      </c>
      <c r="D4623" s="271" t="s">
        <v>34</v>
      </c>
      <c r="E4623" s="27" t="e">
        <f t="shared" si="72"/>
        <v>#REF!</v>
      </c>
      <c r="G4623" s="276">
        <v>23.81</v>
      </c>
      <c r="H4623" s="277">
        <v>25</v>
      </c>
    </row>
    <row r="4624" spans="2:8">
      <c r="B4624" s="269">
        <v>96861</v>
      </c>
      <c r="C4624" s="270" t="s">
        <v>23237</v>
      </c>
      <c r="D4624" s="271" t="s">
        <v>34</v>
      </c>
      <c r="E4624" s="27" t="e">
        <f t="shared" si="72"/>
        <v>#REF!</v>
      </c>
      <c r="G4624" s="276">
        <v>30.15</v>
      </c>
      <c r="H4624" s="277">
        <v>31.61</v>
      </c>
    </row>
    <row r="4625" spans="2:8">
      <c r="B4625" s="272">
        <v>96862</v>
      </c>
      <c r="C4625" s="270" t="s">
        <v>23238</v>
      </c>
      <c r="D4625" s="271" t="s">
        <v>34</v>
      </c>
      <c r="E4625" s="27" t="e">
        <f t="shared" si="72"/>
        <v>#REF!</v>
      </c>
      <c r="G4625" s="276">
        <v>29.32</v>
      </c>
      <c r="H4625" s="277">
        <v>30.74</v>
      </c>
    </row>
    <row r="4626" spans="2:8">
      <c r="B4626" s="269">
        <v>96863</v>
      </c>
      <c r="C4626" s="270" t="s">
        <v>23239</v>
      </c>
      <c r="D4626" s="271" t="s">
        <v>34</v>
      </c>
      <c r="E4626" s="27" t="e">
        <f t="shared" si="72"/>
        <v>#REF!</v>
      </c>
      <c r="G4626" s="276">
        <v>30.78</v>
      </c>
      <c r="H4626" s="277">
        <v>32.39</v>
      </c>
    </row>
    <row r="4627" spans="2:8">
      <c r="B4627" s="272">
        <v>96864</v>
      </c>
      <c r="C4627" s="270" t="s">
        <v>23240</v>
      </c>
      <c r="D4627" s="271" t="s">
        <v>34</v>
      </c>
      <c r="E4627" s="27" t="e">
        <f t="shared" si="72"/>
        <v>#REF!</v>
      </c>
      <c r="G4627" s="276">
        <v>41.76</v>
      </c>
      <c r="H4627" s="277">
        <v>43.46</v>
      </c>
    </row>
    <row r="4628" spans="2:8">
      <c r="B4628" s="269">
        <v>96865</v>
      </c>
      <c r="C4628" s="270" t="s">
        <v>23241</v>
      </c>
      <c r="D4628" s="271" t="s">
        <v>34</v>
      </c>
      <c r="E4628" s="27" t="e">
        <f t="shared" si="72"/>
        <v>#REF!</v>
      </c>
      <c r="G4628" s="276">
        <v>36.299999999999997</v>
      </c>
      <c r="H4628" s="277">
        <v>38.22</v>
      </c>
    </row>
    <row r="4629" spans="2:8">
      <c r="B4629" s="272">
        <v>96866</v>
      </c>
      <c r="C4629" s="270" t="s">
        <v>23242</v>
      </c>
      <c r="D4629" s="271" t="s">
        <v>34</v>
      </c>
      <c r="E4629" s="27" t="e">
        <f t="shared" si="72"/>
        <v>#REF!</v>
      </c>
      <c r="G4629" s="276">
        <v>54.47</v>
      </c>
      <c r="H4629" s="277">
        <v>56.55</v>
      </c>
    </row>
    <row r="4630" spans="2:8">
      <c r="B4630" s="269">
        <v>96868</v>
      </c>
      <c r="C4630" s="270" t="s">
        <v>23243</v>
      </c>
      <c r="D4630" s="271" t="s">
        <v>34</v>
      </c>
      <c r="E4630" s="27" t="e">
        <f t="shared" si="72"/>
        <v>#REF!</v>
      </c>
      <c r="G4630" s="276">
        <v>25.34</v>
      </c>
      <c r="H4630" s="277">
        <v>26.17</v>
      </c>
    </row>
    <row r="4631" spans="2:8">
      <c r="B4631" s="272">
        <v>96869</v>
      </c>
      <c r="C4631" s="270" t="s">
        <v>23244</v>
      </c>
      <c r="D4631" s="271" t="s">
        <v>34</v>
      </c>
      <c r="E4631" s="27" t="e">
        <f t="shared" si="72"/>
        <v>#REF!</v>
      </c>
      <c r="G4631" s="276">
        <v>24.06</v>
      </c>
      <c r="H4631" s="277">
        <v>25.04</v>
      </c>
    </row>
    <row r="4632" spans="2:8">
      <c r="B4632" s="269">
        <v>96870</v>
      </c>
      <c r="C4632" s="270" t="s">
        <v>23245</v>
      </c>
      <c r="D4632" s="271" t="s">
        <v>34</v>
      </c>
      <c r="E4632" s="27" t="e">
        <f t="shared" si="72"/>
        <v>#REF!</v>
      </c>
      <c r="G4632" s="276">
        <v>36.44</v>
      </c>
      <c r="H4632" s="277">
        <v>37.630000000000003</v>
      </c>
    </row>
    <row r="4633" spans="2:8">
      <c r="B4633" s="272">
        <v>96871</v>
      </c>
      <c r="C4633" s="270" t="s">
        <v>23246</v>
      </c>
      <c r="D4633" s="271" t="s">
        <v>34</v>
      </c>
      <c r="E4633" s="27" t="e">
        <f t="shared" si="72"/>
        <v>#REF!</v>
      </c>
      <c r="G4633" s="276">
        <v>41.55</v>
      </c>
      <c r="H4633" s="277">
        <v>43</v>
      </c>
    </row>
    <row r="4634" spans="2:8">
      <c r="B4634" s="269">
        <v>96872</v>
      </c>
      <c r="C4634" s="270" t="s">
        <v>23247</v>
      </c>
      <c r="D4634" s="271" t="s">
        <v>34</v>
      </c>
      <c r="E4634" s="27" t="e">
        <f t="shared" si="72"/>
        <v>#REF!</v>
      </c>
      <c r="G4634" s="2">
        <v>38.200000000000003</v>
      </c>
      <c r="H4634" s="275">
        <v>39.86</v>
      </c>
    </row>
    <row r="4635" spans="2:8">
      <c r="B4635" s="272">
        <v>96873</v>
      </c>
      <c r="C4635" s="270" t="s">
        <v>23248</v>
      </c>
      <c r="D4635" s="271" t="s">
        <v>34</v>
      </c>
      <c r="E4635" s="27" t="e">
        <f t="shared" si="72"/>
        <v>#REF!</v>
      </c>
      <c r="G4635" s="2">
        <v>51.24</v>
      </c>
      <c r="H4635" s="275">
        <v>53.11</v>
      </c>
    </row>
    <row r="4636" spans="2:8">
      <c r="B4636" s="269">
        <v>96874</v>
      </c>
      <c r="C4636" s="270" t="s">
        <v>23249</v>
      </c>
      <c r="D4636" s="271" t="s">
        <v>34</v>
      </c>
      <c r="E4636" s="27" t="e">
        <f t="shared" si="72"/>
        <v>#REF!</v>
      </c>
      <c r="G4636" s="2">
        <v>46.52</v>
      </c>
      <c r="H4636" s="275">
        <v>48.48</v>
      </c>
    </row>
    <row r="4637" spans="2:8">
      <c r="B4637" s="272">
        <v>96875</v>
      </c>
      <c r="C4637" s="270" t="s">
        <v>23250</v>
      </c>
      <c r="D4637" s="271" t="s">
        <v>34</v>
      </c>
      <c r="E4637" s="27" t="e">
        <f t="shared" si="72"/>
        <v>#REF!</v>
      </c>
      <c r="G4637" s="2">
        <v>61.47</v>
      </c>
      <c r="H4637" s="275">
        <v>63.64</v>
      </c>
    </row>
    <row r="4638" spans="2:8">
      <c r="B4638" s="269">
        <v>96876</v>
      </c>
      <c r="C4638" s="270" t="s">
        <v>23251</v>
      </c>
      <c r="D4638" s="271" t="s">
        <v>34</v>
      </c>
      <c r="E4638" s="27" t="e">
        <f t="shared" si="72"/>
        <v>#REF!</v>
      </c>
      <c r="G4638" s="2">
        <v>143.86000000000001</v>
      </c>
      <c r="H4638" s="275">
        <v>145.84</v>
      </c>
    </row>
    <row r="4639" spans="2:8">
      <c r="B4639" s="272">
        <v>96878</v>
      </c>
      <c r="C4639" s="270" t="s">
        <v>23252</v>
      </c>
      <c r="D4639" s="271" t="s">
        <v>34</v>
      </c>
      <c r="E4639" s="27" t="e">
        <f t="shared" si="72"/>
        <v>#REF!</v>
      </c>
      <c r="G4639" s="2">
        <v>161.84</v>
      </c>
      <c r="H4639" s="275">
        <v>163.98</v>
      </c>
    </row>
    <row r="4640" spans="2:8">
      <c r="B4640" s="269">
        <v>96879</v>
      </c>
      <c r="C4640" s="270" t="s">
        <v>23253</v>
      </c>
      <c r="D4640" s="271" t="s">
        <v>34</v>
      </c>
      <c r="E4640" s="27" t="e">
        <f t="shared" si="72"/>
        <v>#REF!</v>
      </c>
      <c r="G4640" s="2">
        <v>156.63999999999999</v>
      </c>
      <c r="H4640" s="275">
        <v>158.83000000000001</v>
      </c>
    </row>
    <row r="4641" spans="2:8">
      <c r="B4641" s="272">
        <v>96881</v>
      </c>
      <c r="C4641" s="270" t="s">
        <v>23254</v>
      </c>
      <c r="D4641" s="271" t="s">
        <v>34</v>
      </c>
      <c r="E4641" s="27" t="e">
        <f t="shared" si="72"/>
        <v>#REF!</v>
      </c>
      <c r="G4641" s="2">
        <v>186.34</v>
      </c>
      <c r="H4641" s="275">
        <v>188.79</v>
      </c>
    </row>
    <row r="4642" spans="2:8">
      <c r="B4642" s="269">
        <v>97425</v>
      </c>
      <c r="C4642" s="270" t="s">
        <v>2072</v>
      </c>
      <c r="D4642" s="271" t="s">
        <v>34</v>
      </c>
      <c r="E4642" s="27" t="e">
        <f t="shared" si="72"/>
        <v>#REF!</v>
      </c>
      <c r="G4642" s="2">
        <v>23.98</v>
      </c>
      <c r="H4642" s="275">
        <v>25.19</v>
      </c>
    </row>
    <row r="4643" spans="2:8">
      <c r="B4643" s="272">
        <v>97426</v>
      </c>
      <c r="C4643" s="270" t="s">
        <v>2073</v>
      </c>
      <c r="D4643" s="271" t="s">
        <v>34</v>
      </c>
      <c r="E4643" s="27" t="e">
        <f t="shared" si="72"/>
        <v>#REF!</v>
      </c>
      <c r="G4643" s="2">
        <v>28.87</v>
      </c>
      <c r="H4643" s="275">
        <v>30.08</v>
      </c>
    </row>
    <row r="4644" spans="2:8">
      <c r="B4644" s="269">
        <v>97427</v>
      </c>
      <c r="C4644" s="270" t="s">
        <v>2074</v>
      </c>
      <c r="D4644" s="271" t="s">
        <v>34</v>
      </c>
      <c r="E4644" s="27" t="e">
        <f t="shared" si="72"/>
        <v>#REF!</v>
      </c>
      <c r="G4644" s="2">
        <v>32.56</v>
      </c>
      <c r="H4644" s="275">
        <v>33.770000000000003</v>
      </c>
    </row>
    <row r="4645" spans="2:8">
      <c r="B4645" s="272">
        <v>97428</v>
      </c>
      <c r="C4645" s="270" t="s">
        <v>2075</v>
      </c>
      <c r="D4645" s="271" t="s">
        <v>34</v>
      </c>
      <c r="E4645" s="27" t="e">
        <f t="shared" si="72"/>
        <v>#REF!</v>
      </c>
      <c r="G4645" s="2">
        <v>41.14</v>
      </c>
      <c r="H4645" s="275">
        <v>42.35</v>
      </c>
    </row>
    <row r="4646" spans="2:8">
      <c r="B4646" s="269">
        <v>97429</v>
      </c>
      <c r="C4646" s="270" t="s">
        <v>2076</v>
      </c>
      <c r="D4646" s="271" t="s">
        <v>34</v>
      </c>
      <c r="E4646" s="27" t="e">
        <f t="shared" si="72"/>
        <v>#REF!</v>
      </c>
      <c r="G4646" s="2">
        <v>49.04</v>
      </c>
      <c r="H4646" s="275">
        <v>50.25</v>
      </c>
    </row>
    <row r="4647" spans="2:8">
      <c r="B4647" s="272">
        <v>97430</v>
      </c>
      <c r="C4647" s="270" t="s">
        <v>4281</v>
      </c>
      <c r="D4647" s="271" t="s">
        <v>34</v>
      </c>
      <c r="E4647" s="27" t="e">
        <f t="shared" si="72"/>
        <v>#REF!</v>
      </c>
      <c r="G4647" s="2">
        <v>41.07</v>
      </c>
      <c r="H4647" s="275">
        <v>42.72</v>
      </c>
    </row>
    <row r="4648" spans="2:8">
      <c r="B4648" s="269">
        <v>97431</v>
      </c>
      <c r="C4648" s="270" t="s">
        <v>4282</v>
      </c>
      <c r="D4648" s="271" t="s">
        <v>34</v>
      </c>
      <c r="E4648" s="27" t="e">
        <f t="shared" si="72"/>
        <v>#REF!</v>
      </c>
      <c r="G4648" s="2">
        <v>45.6</v>
      </c>
      <c r="H4648" s="275">
        <v>47.5</v>
      </c>
    </row>
    <row r="4649" spans="2:8">
      <c r="B4649" s="272">
        <v>97432</v>
      </c>
      <c r="C4649" s="270" t="s">
        <v>4283</v>
      </c>
      <c r="D4649" s="271" t="s">
        <v>34</v>
      </c>
      <c r="E4649" s="27" t="e">
        <f t="shared" si="72"/>
        <v>#REF!</v>
      </c>
      <c r="G4649" s="2">
        <v>51.41</v>
      </c>
      <c r="H4649" s="275">
        <v>53.56</v>
      </c>
    </row>
    <row r="4650" spans="2:8">
      <c r="B4650" s="269">
        <v>97433</v>
      </c>
      <c r="C4650" s="270" t="s">
        <v>4284</v>
      </c>
      <c r="D4650" s="271" t="s">
        <v>34</v>
      </c>
      <c r="E4650" s="27" t="e">
        <f t="shared" si="72"/>
        <v>#REF!</v>
      </c>
      <c r="G4650" s="2">
        <v>98.47</v>
      </c>
      <c r="H4650" s="275">
        <v>100.94</v>
      </c>
    </row>
    <row r="4651" spans="2:8">
      <c r="B4651" s="272">
        <v>97434</v>
      </c>
      <c r="C4651" s="270" t="s">
        <v>4285</v>
      </c>
      <c r="D4651" s="271" t="s">
        <v>34</v>
      </c>
      <c r="E4651" s="27" t="e">
        <f t="shared" si="72"/>
        <v>#REF!</v>
      </c>
      <c r="G4651" s="2">
        <v>100.49</v>
      </c>
      <c r="H4651" s="275">
        <v>102.96</v>
      </c>
    </row>
    <row r="4652" spans="2:8">
      <c r="B4652" s="269">
        <v>97435</v>
      </c>
      <c r="C4652" s="270" t="s">
        <v>4286</v>
      </c>
      <c r="D4652" s="271" t="s">
        <v>34</v>
      </c>
      <c r="E4652" s="27" t="e">
        <f t="shared" si="72"/>
        <v>#REF!</v>
      </c>
      <c r="G4652" s="2">
        <v>115.36</v>
      </c>
      <c r="H4652" s="275">
        <v>118.21</v>
      </c>
    </row>
    <row r="4653" spans="2:8">
      <c r="B4653" s="272">
        <v>97436</v>
      </c>
      <c r="C4653" s="270" t="s">
        <v>4287</v>
      </c>
      <c r="D4653" s="271" t="s">
        <v>34</v>
      </c>
      <c r="E4653" s="27" t="e">
        <f t="shared" si="72"/>
        <v>#REF!</v>
      </c>
      <c r="G4653" s="2">
        <v>119.24</v>
      </c>
      <c r="H4653" s="275">
        <v>122.09</v>
      </c>
    </row>
    <row r="4654" spans="2:8">
      <c r="B4654" s="269">
        <v>97437</v>
      </c>
      <c r="C4654" s="270" t="s">
        <v>4288</v>
      </c>
      <c r="D4654" s="271" t="s">
        <v>34</v>
      </c>
      <c r="E4654" s="27" t="e">
        <f t="shared" si="72"/>
        <v>#REF!</v>
      </c>
      <c r="G4654" s="2">
        <v>132.13</v>
      </c>
      <c r="H4654" s="275">
        <v>135.36000000000001</v>
      </c>
    </row>
    <row r="4655" spans="2:8">
      <c r="B4655" s="272">
        <v>97438</v>
      </c>
      <c r="C4655" s="270" t="s">
        <v>4289</v>
      </c>
      <c r="D4655" s="271" t="s">
        <v>34</v>
      </c>
      <c r="E4655" s="27" t="e">
        <f t="shared" si="72"/>
        <v>#REF!</v>
      </c>
      <c r="G4655" s="2">
        <v>136.28</v>
      </c>
      <c r="H4655" s="275">
        <v>139.51</v>
      </c>
    </row>
    <row r="4656" spans="2:8">
      <c r="B4656" s="269">
        <v>97439</v>
      </c>
      <c r="C4656" s="270" t="s">
        <v>4290</v>
      </c>
      <c r="D4656" s="271" t="s">
        <v>34</v>
      </c>
      <c r="E4656" s="27" t="e">
        <f t="shared" si="72"/>
        <v>#REF!</v>
      </c>
      <c r="G4656" s="2">
        <v>150.63999999999999</v>
      </c>
      <c r="H4656" s="275">
        <v>153.94</v>
      </c>
    </row>
    <row r="4657" spans="2:8">
      <c r="B4657" s="272">
        <v>97440</v>
      </c>
      <c r="C4657" s="270" t="s">
        <v>4291</v>
      </c>
      <c r="D4657" s="271" t="s">
        <v>34</v>
      </c>
      <c r="E4657" s="27" t="e">
        <f t="shared" si="72"/>
        <v>#REF!</v>
      </c>
      <c r="G4657" s="2">
        <v>181.17</v>
      </c>
      <c r="H4657" s="275">
        <v>184.96</v>
      </c>
    </row>
    <row r="4658" spans="2:8">
      <c r="B4658" s="269">
        <v>97442</v>
      </c>
      <c r="C4658" s="270" t="s">
        <v>4292</v>
      </c>
      <c r="D4658" s="271" t="s">
        <v>34</v>
      </c>
      <c r="E4658" s="27" t="e">
        <f t="shared" si="72"/>
        <v>#REF!</v>
      </c>
      <c r="G4658" s="2">
        <v>199.71</v>
      </c>
      <c r="H4658" s="275">
        <v>204</v>
      </c>
    </row>
    <row r="4659" spans="2:8">
      <c r="B4659" s="272">
        <v>97443</v>
      </c>
      <c r="C4659" s="270" t="s">
        <v>4293</v>
      </c>
      <c r="D4659" s="271" t="s">
        <v>34</v>
      </c>
      <c r="E4659" s="27" t="e">
        <f t="shared" si="72"/>
        <v>#REF!</v>
      </c>
      <c r="G4659" s="2">
        <v>106.01</v>
      </c>
      <c r="H4659" s="275">
        <v>109.63</v>
      </c>
    </row>
    <row r="4660" spans="2:8">
      <c r="B4660" s="269">
        <v>97444</v>
      </c>
      <c r="C4660" s="270" t="s">
        <v>4294</v>
      </c>
      <c r="D4660" s="271" t="s">
        <v>34</v>
      </c>
      <c r="E4660" s="27" t="e">
        <f t="shared" si="72"/>
        <v>#REF!</v>
      </c>
      <c r="G4660" s="2">
        <v>126.74</v>
      </c>
      <c r="H4660" s="275">
        <v>130.36000000000001</v>
      </c>
    </row>
    <row r="4661" spans="2:8">
      <c r="B4661" s="272">
        <v>97446</v>
      </c>
      <c r="C4661" s="270" t="s">
        <v>4295</v>
      </c>
      <c r="D4661" s="271" t="s">
        <v>34</v>
      </c>
      <c r="E4661" s="27" t="e">
        <f t="shared" si="72"/>
        <v>#REF!</v>
      </c>
      <c r="G4661" s="2">
        <v>225.98</v>
      </c>
      <c r="H4661" s="275">
        <v>229.98</v>
      </c>
    </row>
    <row r="4662" spans="2:8">
      <c r="B4662" s="269">
        <v>97447</v>
      </c>
      <c r="C4662" s="270" t="s">
        <v>4296</v>
      </c>
      <c r="D4662" s="271" t="s">
        <v>34</v>
      </c>
      <c r="E4662" s="27" t="e">
        <f t="shared" si="72"/>
        <v>#REF!</v>
      </c>
      <c r="G4662" s="2">
        <v>225.98</v>
      </c>
      <c r="H4662" s="275">
        <v>229.98</v>
      </c>
    </row>
    <row r="4663" spans="2:8">
      <c r="B4663" s="272">
        <v>97449</v>
      </c>
      <c r="C4663" s="270" t="s">
        <v>4297</v>
      </c>
      <c r="D4663" s="271" t="s">
        <v>34</v>
      </c>
      <c r="E4663" s="27" t="e">
        <f t="shared" si="72"/>
        <v>#REF!</v>
      </c>
      <c r="G4663" s="2">
        <v>240.17</v>
      </c>
      <c r="H4663" s="275">
        <v>244.56</v>
      </c>
    </row>
    <row r="4664" spans="2:8">
      <c r="B4664" s="269">
        <v>97450</v>
      </c>
      <c r="C4664" s="270" t="s">
        <v>4298</v>
      </c>
      <c r="D4664" s="271" t="s">
        <v>34</v>
      </c>
      <c r="E4664" s="27" t="e">
        <f t="shared" si="72"/>
        <v>#REF!</v>
      </c>
      <c r="G4664" s="2">
        <v>296.61</v>
      </c>
      <c r="H4664" s="275">
        <v>301</v>
      </c>
    </row>
    <row r="4665" spans="2:8">
      <c r="B4665" s="272">
        <v>97452</v>
      </c>
      <c r="C4665" s="270" t="s">
        <v>4299</v>
      </c>
      <c r="D4665" s="271" t="s">
        <v>34</v>
      </c>
      <c r="E4665" s="27" t="e">
        <f t="shared" si="72"/>
        <v>#REF!</v>
      </c>
      <c r="G4665" s="2">
        <v>176.15</v>
      </c>
      <c r="H4665" s="275">
        <v>181.57</v>
      </c>
    </row>
    <row r="4666" spans="2:8">
      <c r="B4666" s="269">
        <v>97453</v>
      </c>
      <c r="C4666" s="270" t="s">
        <v>4300</v>
      </c>
      <c r="D4666" s="271" t="s">
        <v>34</v>
      </c>
      <c r="E4666" s="27" t="e">
        <f t="shared" si="72"/>
        <v>#REF!</v>
      </c>
      <c r="G4666" s="2">
        <v>187.98</v>
      </c>
      <c r="H4666" s="275">
        <v>193.4</v>
      </c>
    </row>
    <row r="4667" spans="2:8">
      <c r="B4667" s="272">
        <v>97454</v>
      </c>
      <c r="C4667" s="270" t="s">
        <v>4301</v>
      </c>
      <c r="D4667" s="271" t="s">
        <v>34</v>
      </c>
      <c r="E4667" s="27" t="e">
        <f t="shared" si="72"/>
        <v>#REF!</v>
      </c>
      <c r="G4667" s="2">
        <v>309.32</v>
      </c>
      <c r="H4667" s="275">
        <v>315.32</v>
      </c>
    </row>
    <row r="4668" spans="2:8">
      <c r="B4668" s="269">
        <v>97455</v>
      </c>
      <c r="C4668" s="270" t="s">
        <v>4302</v>
      </c>
      <c r="D4668" s="271" t="s">
        <v>34</v>
      </c>
      <c r="E4668" s="27" t="e">
        <f t="shared" si="72"/>
        <v>#REF!</v>
      </c>
      <c r="G4668" s="2">
        <v>328.24</v>
      </c>
      <c r="H4668" s="275">
        <v>334.24</v>
      </c>
    </row>
    <row r="4669" spans="2:8">
      <c r="B4669" s="272">
        <v>97456</v>
      </c>
      <c r="C4669" s="270" t="s">
        <v>4303</v>
      </c>
      <c r="D4669" s="271" t="s">
        <v>34</v>
      </c>
      <c r="E4669" s="27" t="e">
        <f t="shared" si="72"/>
        <v>#REF!</v>
      </c>
      <c r="G4669" s="2">
        <v>721.66</v>
      </c>
      <c r="H4669" s="275">
        <v>728.25</v>
      </c>
    </row>
    <row r="4670" spans="2:8">
      <c r="B4670" s="269">
        <v>97457</v>
      </c>
      <c r="C4670" s="270" t="s">
        <v>4304</v>
      </c>
      <c r="D4670" s="271" t="s">
        <v>34</v>
      </c>
      <c r="E4670" s="27" t="e">
        <f t="shared" si="72"/>
        <v>#REF!</v>
      </c>
      <c r="G4670" s="2">
        <v>636.77</v>
      </c>
      <c r="H4670" s="275">
        <v>643.36</v>
      </c>
    </row>
    <row r="4671" spans="2:8">
      <c r="B4671" s="272">
        <v>97458</v>
      </c>
      <c r="C4671" s="270" t="s">
        <v>4305</v>
      </c>
      <c r="D4671" s="271" t="s">
        <v>34</v>
      </c>
      <c r="E4671" s="27" t="e">
        <f t="shared" si="72"/>
        <v>#REF!</v>
      </c>
      <c r="G4671" s="2">
        <v>282.35000000000002</v>
      </c>
      <c r="H4671" s="275">
        <v>289.58</v>
      </c>
    </row>
    <row r="4672" spans="2:8">
      <c r="B4672" s="269">
        <v>97459</v>
      </c>
      <c r="C4672" s="270" t="s">
        <v>4306</v>
      </c>
      <c r="D4672" s="271" t="s">
        <v>34</v>
      </c>
      <c r="E4672" s="27" t="e">
        <f t="shared" si="72"/>
        <v>#REF!</v>
      </c>
      <c r="G4672" s="2">
        <v>497.32</v>
      </c>
      <c r="H4672" s="275">
        <v>505.33</v>
      </c>
    </row>
    <row r="4673" spans="2:8">
      <c r="B4673" s="272">
        <v>97460</v>
      </c>
      <c r="C4673" s="270" t="s">
        <v>4307</v>
      </c>
      <c r="D4673" s="271" t="s">
        <v>34</v>
      </c>
      <c r="E4673" s="27" t="e">
        <f t="shared" si="72"/>
        <v>#REF!</v>
      </c>
      <c r="G4673" s="2">
        <v>774.87</v>
      </c>
      <c r="H4673" s="275">
        <v>783.65</v>
      </c>
    </row>
    <row r="4674" spans="2:8">
      <c r="B4674" s="269">
        <v>97461</v>
      </c>
      <c r="C4674" s="270" t="s">
        <v>4308</v>
      </c>
      <c r="D4674" s="271" t="s">
        <v>34</v>
      </c>
      <c r="E4674" s="27" t="e">
        <f t="shared" si="72"/>
        <v>#REF!</v>
      </c>
      <c r="G4674" s="2">
        <v>33.619999999999997</v>
      </c>
      <c r="H4674" s="275">
        <v>34.68</v>
      </c>
    </row>
    <row r="4675" spans="2:8">
      <c r="B4675" s="272">
        <v>97462</v>
      </c>
      <c r="C4675" s="270" t="s">
        <v>4309</v>
      </c>
      <c r="D4675" s="271" t="s">
        <v>34</v>
      </c>
      <c r="E4675" s="27" t="e">
        <f t="shared" ref="E4675:E4738" si="73">IF($J$2="NÃO DESONERADO",H4675,G4675)</f>
        <v>#REF!</v>
      </c>
      <c r="G4675" s="2">
        <v>27.54</v>
      </c>
      <c r="H4675" s="275">
        <v>28.6</v>
      </c>
    </row>
    <row r="4676" spans="2:8">
      <c r="B4676" s="269">
        <v>97464</v>
      </c>
      <c r="C4676" s="270" t="s">
        <v>4310</v>
      </c>
      <c r="D4676" s="271" t="s">
        <v>34</v>
      </c>
      <c r="E4676" s="27" t="e">
        <f t="shared" si="73"/>
        <v>#REF!</v>
      </c>
      <c r="G4676" s="2">
        <v>48.92</v>
      </c>
      <c r="H4676" s="275">
        <v>50.27</v>
      </c>
    </row>
    <row r="4677" spans="2:8">
      <c r="B4677" s="272">
        <v>97465</v>
      </c>
      <c r="C4677" s="270" t="s">
        <v>4311</v>
      </c>
      <c r="D4677" s="271" t="s">
        <v>34</v>
      </c>
      <c r="E4677" s="27" t="e">
        <f t="shared" si="73"/>
        <v>#REF!</v>
      </c>
      <c r="G4677" s="2">
        <v>59.16</v>
      </c>
      <c r="H4677" s="275">
        <v>60.51</v>
      </c>
    </row>
    <row r="4678" spans="2:8">
      <c r="B4678" s="269">
        <v>97467</v>
      </c>
      <c r="C4678" s="270" t="s">
        <v>4312</v>
      </c>
      <c r="D4678" s="271" t="s">
        <v>34</v>
      </c>
      <c r="E4678" s="27" t="e">
        <f t="shared" si="73"/>
        <v>#REF!</v>
      </c>
      <c r="G4678" s="2">
        <v>62.16</v>
      </c>
      <c r="H4678" s="275">
        <v>63.86</v>
      </c>
    </row>
    <row r="4679" spans="2:8">
      <c r="B4679" s="272">
        <v>97468</v>
      </c>
      <c r="C4679" s="270" t="s">
        <v>4313</v>
      </c>
      <c r="D4679" s="271" t="s">
        <v>34</v>
      </c>
      <c r="E4679" s="27" t="e">
        <f t="shared" si="73"/>
        <v>#REF!</v>
      </c>
      <c r="G4679" s="2">
        <v>75.27</v>
      </c>
      <c r="H4679" s="275">
        <v>76.97</v>
      </c>
    </row>
    <row r="4680" spans="2:8">
      <c r="B4680" s="269">
        <v>97470</v>
      </c>
      <c r="C4680" s="270" t="s">
        <v>4314</v>
      </c>
      <c r="D4680" s="271" t="s">
        <v>34</v>
      </c>
      <c r="E4680" s="27" t="e">
        <f t="shared" si="73"/>
        <v>#REF!</v>
      </c>
      <c r="G4680" s="2">
        <v>92.93</v>
      </c>
      <c r="H4680" s="275">
        <v>95.05</v>
      </c>
    </row>
    <row r="4681" spans="2:8">
      <c r="B4681" s="272">
        <v>97471</v>
      </c>
      <c r="C4681" s="270" t="s">
        <v>4315</v>
      </c>
      <c r="D4681" s="271" t="s">
        <v>34</v>
      </c>
      <c r="E4681" s="27" t="e">
        <f t="shared" si="73"/>
        <v>#REF!</v>
      </c>
      <c r="G4681" s="2">
        <v>113.66</v>
      </c>
      <c r="H4681" s="275">
        <v>115.78</v>
      </c>
    </row>
    <row r="4682" spans="2:8">
      <c r="B4682" s="269">
        <v>97474</v>
      </c>
      <c r="C4682" s="270" t="s">
        <v>4316</v>
      </c>
      <c r="D4682" s="271" t="s">
        <v>34</v>
      </c>
      <c r="E4682" s="27" t="e">
        <f t="shared" si="73"/>
        <v>#REF!</v>
      </c>
      <c r="G4682" s="2">
        <v>173.22</v>
      </c>
      <c r="H4682" s="275">
        <v>175.99</v>
      </c>
    </row>
    <row r="4683" spans="2:8">
      <c r="B4683" s="272">
        <v>97475</v>
      </c>
      <c r="C4683" s="270" t="s">
        <v>4317</v>
      </c>
      <c r="D4683" s="271" t="s">
        <v>34</v>
      </c>
      <c r="E4683" s="27" t="e">
        <f t="shared" si="73"/>
        <v>#REF!</v>
      </c>
      <c r="G4683" s="2">
        <v>215.12</v>
      </c>
      <c r="H4683" s="275">
        <v>217.89</v>
      </c>
    </row>
    <row r="4684" spans="2:8">
      <c r="B4684" s="269">
        <v>97477</v>
      </c>
      <c r="C4684" s="270" t="s">
        <v>4318</v>
      </c>
      <c r="D4684" s="271" t="s">
        <v>34</v>
      </c>
      <c r="E4684" s="27" t="e">
        <f t="shared" si="73"/>
        <v>#REF!</v>
      </c>
      <c r="G4684" s="2">
        <v>231.55</v>
      </c>
      <c r="H4684" s="275">
        <v>234.95</v>
      </c>
    </row>
    <row r="4685" spans="2:8">
      <c r="B4685" s="272">
        <v>97478</v>
      </c>
      <c r="C4685" s="270" t="s">
        <v>4319</v>
      </c>
      <c r="D4685" s="271" t="s">
        <v>34</v>
      </c>
      <c r="E4685" s="27" t="e">
        <f t="shared" si="73"/>
        <v>#REF!</v>
      </c>
      <c r="G4685" s="2">
        <v>287.99</v>
      </c>
      <c r="H4685" s="275">
        <v>291.39</v>
      </c>
    </row>
    <row r="4686" spans="2:8">
      <c r="B4686" s="269">
        <v>97479</v>
      </c>
      <c r="C4686" s="270" t="s">
        <v>4320</v>
      </c>
      <c r="D4686" s="271" t="s">
        <v>34</v>
      </c>
      <c r="E4686" s="27" t="e">
        <f t="shared" si="73"/>
        <v>#REF!</v>
      </c>
      <c r="G4686" s="2">
        <v>54.63</v>
      </c>
      <c r="H4686" s="275">
        <v>56.22</v>
      </c>
    </row>
    <row r="4687" spans="2:8">
      <c r="B4687" s="272">
        <v>97480</v>
      </c>
      <c r="C4687" s="270" t="s">
        <v>4321</v>
      </c>
      <c r="D4687" s="271" t="s">
        <v>34</v>
      </c>
      <c r="E4687" s="27" t="e">
        <f t="shared" si="73"/>
        <v>#REF!</v>
      </c>
      <c r="G4687" s="2">
        <v>54.63</v>
      </c>
      <c r="H4687" s="275">
        <v>56.22</v>
      </c>
    </row>
    <row r="4688" spans="2:8">
      <c r="B4688" s="269">
        <v>97481</v>
      </c>
      <c r="C4688" s="270" t="s">
        <v>4322</v>
      </c>
      <c r="D4688" s="271" t="s">
        <v>34</v>
      </c>
      <c r="E4688" s="27" t="e">
        <f t="shared" si="73"/>
        <v>#REF!</v>
      </c>
      <c r="G4688" s="2">
        <v>79.94</v>
      </c>
      <c r="H4688" s="275">
        <v>81.98</v>
      </c>
    </row>
    <row r="4689" spans="2:8">
      <c r="B4689" s="272">
        <v>97482</v>
      </c>
      <c r="C4689" s="270" t="s">
        <v>4323</v>
      </c>
      <c r="D4689" s="271" t="s">
        <v>34</v>
      </c>
      <c r="E4689" s="27" t="e">
        <f t="shared" si="73"/>
        <v>#REF!</v>
      </c>
      <c r="G4689" s="2">
        <v>79.94</v>
      </c>
      <c r="H4689" s="275">
        <v>81.98</v>
      </c>
    </row>
    <row r="4690" spans="2:8">
      <c r="B4690" s="269">
        <v>97483</v>
      </c>
      <c r="C4690" s="270" t="s">
        <v>4324</v>
      </c>
      <c r="D4690" s="271" t="s">
        <v>34</v>
      </c>
      <c r="E4690" s="27" t="e">
        <f t="shared" si="73"/>
        <v>#REF!</v>
      </c>
      <c r="G4690" s="2">
        <v>112.85</v>
      </c>
      <c r="H4690" s="275">
        <v>115.4</v>
      </c>
    </row>
    <row r="4691" spans="2:8">
      <c r="B4691" s="272">
        <v>97484</v>
      </c>
      <c r="C4691" s="270" t="s">
        <v>4325</v>
      </c>
      <c r="D4691" s="271" t="s">
        <v>34</v>
      </c>
      <c r="E4691" s="27" t="e">
        <f t="shared" si="73"/>
        <v>#REF!</v>
      </c>
      <c r="G4691" s="2">
        <v>112.85</v>
      </c>
      <c r="H4691" s="275">
        <v>115.4</v>
      </c>
    </row>
    <row r="4692" spans="2:8">
      <c r="B4692" s="269">
        <v>97485</v>
      </c>
      <c r="C4692" s="270" t="s">
        <v>4326</v>
      </c>
      <c r="D4692" s="271" t="s">
        <v>34</v>
      </c>
      <c r="E4692" s="27" t="e">
        <f t="shared" si="73"/>
        <v>#REF!</v>
      </c>
      <c r="G4692" s="2">
        <v>156.55000000000001</v>
      </c>
      <c r="H4692" s="275">
        <v>159.74</v>
      </c>
    </row>
    <row r="4693" spans="2:8">
      <c r="B4693" s="272">
        <v>97486</v>
      </c>
      <c r="C4693" s="270" t="s">
        <v>4327</v>
      </c>
      <c r="D4693" s="271" t="s">
        <v>34</v>
      </c>
      <c r="E4693" s="27" t="e">
        <f t="shared" si="73"/>
        <v>#REF!</v>
      </c>
      <c r="G4693" s="2">
        <v>168.38</v>
      </c>
      <c r="H4693" s="275">
        <v>171.57</v>
      </c>
    </row>
    <row r="4694" spans="2:8">
      <c r="B4694" s="269">
        <v>97487</v>
      </c>
      <c r="C4694" s="270" t="s">
        <v>4328</v>
      </c>
      <c r="D4694" s="271" t="s">
        <v>34</v>
      </c>
      <c r="E4694" s="27" t="e">
        <f t="shared" si="73"/>
        <v>#REF!</v>
      </c>
      <c r="G4694" s="2">
        <v>293.07</v>
      </c>
      <c r="H4694" s="275">
        <v>297.20999999999998</v>
      </c>
    </row>
    <row r="4695" spans="2:8">
      <c r="B4695" s="272">
        <v>97488</v>
      </c>
      <c r="C4695" s="270" t="s">
        <v>4329</v>
      </c>
      <c r="D4695" s="271" t="s">
        <v>34</v>
      </c>
      <c r="E4695" s="27" t="e">
        <f t="shared" si="73"/>
        <v>#REF!</v>
      </c>
      <c r="G4695" s="2">
        <v>311.99</v>
      </c>
      <c r="H4695" s="275">
        <v>316.13</v>
      </c>
    </row>
    <row r="4696" spans="2:8">
      <c r="B4696" s="269">
        <v>97489</v>
      </c>
      <c r="C4696" s="270" t="s">
        <v>4330</v>
      </c>
      <c r="D4696" s="271" t="s">
        <v>34</v>
      </c>
      <c r="E4696" s="27" t="e">
        <f t="shared" si="73"/>
        <v>#REF!</v>
      </c>
      <c r="G4696" s="2">
        <v>708.7</v>
      </c>
      <c r="H4696" s="275">
        <v>713.81</v>
      </c>
    </row>
    <row r="4697" spans="2:8">
      <c r="B4697" s="272">
        <v>97490</v>
      </c>
      <c r="C4697" s="270" t="s">
        <v>4331</v>
      </c>
      <c r="D4697" s="271" t="s">
        <v>34</v>
      </c>
      <c r="E4697" s="27" t="e">
        <f t="shared" si="73"/>
        <v>#REF!</v>
      </c>
      <c r="G4697" s="2">
        <v>623.80999999999995</v>
      </c>
      <c r="H4697" s="275">
        <v>628.91999999999996</v>
      </c>
    </row>
    <row r="4698" spans="2:8">
      <c r="B4698" s="269">
        <v>97491</v>
      </c>
      <c r="C4698" s="270" t="s">
        <v>4332</v>
      </c>
      <c r="D4698" s="271" t="s">
        <v>34</v>
      </c>
      <c r="E4698" s="27" t="e">
        <f t="shared" si="73"/>
        <v>#REF!</v>
      </c>
      <c r="G4698" s="2">
        <v>85.36</v>
      </c>
      <c r="H4698" s="275">
        <v>87.47</v>
      </c>
    </row>
    <row r="4699" spans="2:8">
      <c r="B4699" s="272">
        <v>97492</v>
      </c>
      <c r="C4699" s="270" t="s">
        <v>4333</v>
      </c>
      <c r="D4699" s="271" t="s">
        <v>34</v>
      </c>
      <c r="E4699" s="27" t="e">
        <f t="shared" si="73"/>
        <v>#REF!</v>
      </c>
      <c r="G4699" s="2">
        <v>126.35</v>
      </c>
      <c r="H4699" s="275">
        <v>129.06</v>
      </c>
    </row>
    <row r="4700" spans="2:8">
      <c r="B4700" s="269">
        <v>97493</v>
      </c>
      <c r="C4700" s="270" t="s">
        <v>4334</v>
      </c>
      <c r="D4700" s="271" t="s">
        <v>34</v>
      </c>
      <c r="E4700" s="27" t="e">
        <f t="shared" si="73"/>
        <v>#REF!</v>
      </c>
      <c r="G4700" s="2">
        <v>163.25</v>
      </c>
      <c r="H4700" s="275">
        <v>166.65</v>
      </c>
    </row>
    <row r="4701" spans="2:8">
      <c r="B4701" s="272">
        <v>97494</v>
      </c>
      <c r="C4701" s="270" t="s">
        <v>4335</v>
      </c>
      <c r="D4701" s="271" t="s">
        <v>34</v>
      </c>
      <c r="E4701" s="27" t="e">
        <f t="shared" si="73"/>
        <v>#REF!</v>
      </c>
      <c r="G4701" s="2">
        <v>256.18</v>
      </c>
      <c r="H4701" s="275">
        <v>260.42</v>
      </c>
    </row>
    <row r="4702" spans="2:8">
      <c r="B4702" s="269">
        <v>97495</v>
      </c>
      <c r="C4702" s="270" t="s">
        <v>4336</v>
      </c>
      <c r="D4702" s="271" t="s">
        <v>34</v>
      </c>
      <c r="E4702" s="27" t="e">
        <f t="shared" si="73"/>
        <v>#REF!</v>
      </c>
      <c r="G4702" s="2">
        <v>475.61</v>
      </c>
      <c r="H4702" s="275">
        <v>481.14</v>
      </c>
    </row>
    <row r="4703" spans="2:8">
      <c r="B4703" s="272">
        <v>97496</v>
      </c>
      <c r="C4703" s="270" t="s">
        <v>4337</v>
      </c>
      <c r="D4703" s="271" t="s">
        <v>34</v>
      </c>
      <c r="E4703" s="27" t="e">
        <f t="shared" si="73"/>
        <v>#REF!</v>
      </c>
      <c r="G4703" s="2">
        <v>757.63</v>
      </c>
      <c r="H4703" s="275">
        <v>764.44</v>
      </c>
    </row>
    <row r="4704" spans="2:8">
      <c r="B4704" s="269">
        <v>97499</v>
      </c>
      <c r="C4704" s="270" t="s">
        <v>4338</v>
      </c>
      <c r="D4704" s="271" t="s">
        <v>34</v>
      </c>
      <c r="E4704" s="27" t="e">
        <f t="shared" si="73"/>
        <v>#REF!</v>
      </c>
      <c r="G4704" s="2">
        <v>31.52</v>
      </c>
      <c r="H4704" s="275">
        <v>32.33</v>
      </c>
    </row>
    <row r="4705" spans="2:8">
      <c r="B4705" s="272">
        <v>97500</v>
      </c>
      <c r="C4705" s="270" t="s">
        <v>4339</v>
      </c>
      <c r="D4705" s="271" t="s">
        <v>34</v>
      </c>
      <c r="E4705" s="27" t="e">
        <f t="shared" si="73"/>
        <v>#REF!</v>
      </c>
      <c r="G4705" s="2">
        <v>25.44</v>
      </c>
      <c r="H4705" s="275">
        <v>26.25</v>
      </c>
    </row>
    <row r="4706" spans="2:8">
      <c r="B4706" s="269">
        <v>97502</v>
      </c>
      <c r="C4706" s="270" t="s">
        <v>4340</v>
      </c>
      <c r="D4706" s="271" t="s">
        <v>34</v>
      </c>
      <c r="E4706" s="27" t="e">
        <f t="shared" si="73"/>
        <v>#REF!</v>
      </c>
      <c r="G4706" s="2">
        <v>45</v>
      </c>
      <c r="H4706" s="275">
        <v>45.91</v>
      </c>
    </row>
    <row r="4707" spans="2:8">
      <c r="B4707" s="272">
        <v>97503</v>
      </c>
      <c r="C4707" s="270" t="s">
        <v>4341</v>
      </c>
      <c r="D4707" s="271" t="s">
        <v>34</v>
      </c>
      <c r="E4707" s="27" t="e">
        <f t="shared" si="73"/>
        <v>#REF!</v>
      </c>
      <c r="G4707" s="2">
        <v>55.43</v>
      </c>
      <c r="H4707" s="275">
        <v>56.36</v>
      </c>
    </row>
    <row r="4708" spans="2:8">
      <c r="B4708" s="269">
        <v>97505</v>
      </c>
      <c r="C4708" s="270" t="s">
        <v>4342</v>
      </c>
      <c r="D4708" s="271" t="s">
        <v>34</v>
      </c>
      <c r="E4708" s="27" t="e">
        <f t="shared" si="73"/>
        <v>#REF!</v>
      </c>
      <c r="G4708" s="2">
        <v>56.64</v>
      </c>
      <c r="H4708" s="275">
        <v>57.72</v>
      </c>
    </row>
    <row r="4709" spans="2:8">
      <c r="B4709" s="272">
        <v>97506</v>
      </c>
      <c r="C4709" s="270" t="s">
        <v>4343</v>
      </c>
      <c r="D4709" s="271" t="s">
        <v>34</v>
      </c>
      <c r="E4709" s="27" t="e">
        <f t="shared" si="73"/>
        <v>#REF!</v>
      </c>
      <c r="G4709" s="2">
        <v>69.75</v>
      </c>
      <c r="H4709" s="275">
        <v>70.83</v>
      </c>
    </row>
    <row r="4710" spans="2:8">
      <c r="B4710" s="269">
        <v>97508</v>
      </c>
      <c r="C4710" s="270" t="s">
        <v>4344</v>
      </c>
      <c r="D4710" s="271" t="s">
        <v>34</v>
      </c>
      <c r="E4710" s="27" t="e">
        <f t="shared" si="73"/>
        <v>#REF!</v>
      </c>
      <c r="G4710" s="2">
        <v>85.1</v>
      </c>
      <c r="H4710" s="275">
        <v>86.34</v>
      </c>
    </row>
    <row r="4711" spans="2:8">
      <c r="B4711" s="272">
        <v>97509</v>
      </c>
      <c r="C4711" s="270" t="s">
        <v>4345</v>
      </c>
      <c r="D4711" s="271" t="s">
        <v>34</v>
      </c>
      <c r="E4711" s="27" t="e">
        <f t="shared" si="73"/>
        <v>#REF!</v>
      </c>
      <c r="G4711" s="2">
        <v>105.83</v>
      </c>
      <c r="H4711" s="275">
        <v>107.07</v>
      </c>
    </row>
    <row r="4712" spans="2:8">
      <c r="B4712" s="269">
        <v>97511</v>
      </c>
      <c r="C4712" s="270" t="s">
        <v>4346</v>
      </c>
      <c r="D4712" s="271" t="s">
        <v>34</v>
      </c>
      <c r="E4712" s="27" t="e">
        <f t="shared" si="73"/>
        <v>#REF!</v>
      </c>
      <c r="G4712" s="2">
        <v>162</v>
      </c>
      <c r="H4712" s="275">
        <v>163.47999999999999</v>
      </c>
    </row>
    <row r="4713" spans="2:8">
      <c r="B4713" s="272">
        <v>97512</v>
      </c>
      <c r="C4713" s="270" t="s">
        <v>4347</v>
      </c>
      <c r="D4713" s="271" t="s">
        <v>34</v>
      </c>
      <c r="E4713" s="27" t="e">
        <f t="shared" si="73"/>
        <v>#REF!</v>
      </c>
      <c r="G4713" s="2">
        <v>203.9</v>
      </c>
      <c r="H4713" s="275">
        <v>205.38</v>
      </c>
    </row>
    <row r="4714" spans="2:8">
      <c r="B4714" s="269">
        <v>97514</v>
      </c>
      <c r="C4714" s="270" t="s">
        <v>4348</v>
      </c>
      <c r="D4714" s="271" t="s">
        <v>34</v>
      </c>
      <c r="E4714" s="27" t="e">
        <f t="shared" si="73"/>
        <v>#REF!</v>
      </c>
      <c r="G4714" s="2">
        <v>216.79</v>
      </c>
      <c r="H4714" s="275">
        <v>218.52</v>
      </c>
    </row>
    <row r="4715" spans="2:8">
      <c r="B4715" s="272">
        <v>97515</v>
      </c>
      <c r="C4715" s="270" t="s">
        <v>4349</v>
      </c>
      <c r="D4715" s="271" t="s">
        <v>34</v>
      </c>
      <c r="E4715" s="27" t="e">
        <f t="shared" si="73"/>
        <v>#REF!</v>
      </c>
      <c r="G4715" s="2">
        <v>273.23</v>
      </c>
      <c r="H4715" s="275">
        <v>274.95999999999998</v>
      </c>
    </row>
    <row r="4716" spans="2:8">
      <c r="B4716" s="269">
        <v>97517</v>
      </c>
      <c r="C4716" s="270" t="s">
        <v>4350</v>
      </c>
      <c r="D4716" s="271" t="s">
        <v>34</v>
      </c>
      <c r="E4716" s="27" t="e">
        <f t="shared" si="73"/>
        <v>#REF!</v>
      </c>
      <c r="G4716" s="2">
        <v>51.45</v>
      </c>
      <c r="H4716" s="275">
        <v>52.69</v>
      </c>
    </row>
    <row r="4717" spans="2:8">
      <c r="B4717" s="272">
        <v>97518</v>
      </c>
      <c r="C4717" s="270" t="s">
        <v>4351</v>
      </c>
      <c r="D4717" s="271" t="s">
        <v>34</v>
      </c>
      <c r="E4717" s="27" t="e">
        <f t="shared" si="73"/>
        <v>#REF!</v>
      </c>
      <c r="G4717" s="2">
        <v>51.45</v>
      </c>
      <c r="H4717" s="275">
        <v>52.69</v>
      </c>
    </row>
    <row r="4718" spans="2:8">
      <c r="B4718" s="269">
        <v>97519</v>
      </c>
      <c r="C4718" s="270" t="s">
        <v>4352</v>
      </c>
      <c r="D4718" s="271" t="s">
        <v>34</v>
      </c>
      <c r="E4718" s="27" t="e">
        <f t="shared" si="73"/>
        <v>#REF!</v>
      </c>
      <c r="G4718" s="2">
        <v>74.349999999999994</v>
      </c>
      <c r="H4718" s="275">
        <v>75.75</v>
      </c>
    </row>
    <row r="4719" spans="2:8">
      <c r="B4719" s="272">
        <v>97520</v>
      </c>
      <c r="C4719" s="270" t="s">
        <v>4353</v>
      </c>
      <c r="D4719" s="271" t="s">
        <v>34</v>
      </c>
      <c r="E4719" s="27" t="e">
        <f t="shared" si="73"/>
        <v>#REF!</v>
      </c>
      <c r="G4719" s="2">
        <v>74.349999999999994</v>
      </c>
      <c r="H4719" s="275">
        <v>75.75</v>
      </c>
    </row>
    <row r="4720" spans="2:8">
      <c r="B4720" s="269">
        <v>97521</v>
      </c>
      <c r="C4720" s="270" t="s">
        <v>4354</v>
      </c>
      <c r="D4720" s="271" t="s">
        <v>34</v>
      </c>
      <c r="E4720" s="27" t="e">
        <f t="shared" si="73"/>
        <v>#REF!</v>
      </c>
      <c r="G4720" s="2">
        <v>104.53</v>
      </c>
      <c r="H4720" s="275">
        <v>106.13</v>
      </c>
    </row>
    <row r="4721" spans="2:10">
      <c r="B4721" s="272">
        <v>97522</v>
      </c>
      <c r="C4721" s="270" t="s">
        <v>4355</v>
      </c>
      <c r="D4721" s="271" t="s">
        <v>34</v>
      </c>
      <c r="E4721" s="27" t="e">
        <f t="shared" si="73"/>
        <v>#REF!</v>
      </c>
      <c r="G4721" s="2">
        <v>104.53</v>
      </c>
      <c r="H4721" s="275">
        <v>106.13</v>
      </c>
    </row>
    <row r="4722" spans="2:10">
      <c r="B4722" s="269">
        <v>97523</v>
      </c>
      <c r="C4722" s="270" t="s">
        <v>4356</v>
      </c>
      <c r="D4722" s="271" t="s">
        <v>34</v>
      </c>
      <c r="E4722" s="27" t="e">
        <f t="shared" si="73"/>
        <v>#REF!</v>
      </c>
      <c r="G4722" s="2">
        <v>144.83000000000001</v>
      </c>
      <c r="H4722" s="275">
        <v>146.66999999999999</v>
      </c>
    </row>
    <row r="4723" spans="2:10">
      <c r="B4723" s="272">
        <v>97524</v>
      </c>
      <c r="C4723" s="270" t="s">
        <v>4357</v>
      </c>
      <c r="D4723" s="271" t="s">
        <v>34</v>
      </c>
      <c r="E4723" s="27" t="e">
        <f t="shared" si="73"/>
        <v>#REF!</v>
      </c>
      <c r="G4723" s="2">
        <v>156.66</v>
      </c>
      <c r="H4723" s="275">
        <v>158.5</v>
      </c>
    </row>
    <row r="4724" spans="2:10">
      <c r="B4724" s="269">
        <v>97525</v>
      </c>
      <c r="C4724" s="270" t="s">
        <v>4358</v>
      </c>
      <c r="D4724" s="271" t="s">
        <v>34</v>
      </c>
      <c r="E4724" s="27" t="e">
        <f t="shared" si="73"/>
        <v>#REF!</v>
      </c>
      <c r="G4724" s="2">
        <v>276.13</v>
      </c>
      <c r="H4724" s="275">
        <v>278.33999999999997</v>
      </c>
      <c r="J4724" s="2" t="s">
        <v>3599</v>
      </c>
    </row>
    <row r="4725" spans="2:10">
      <c r="B4725" s="272">
        <v>97526</v>
      </c>
      <c r="C4725" s="270" t="s">
        <v>4359</v>
      </c>
      <c r="D4725" s="271" t="s">
        <v>34</v>
      </c>
      <c r="E4725" s="27" t="e">
        <f t="shared" si="73"/>
        <v>#REF!</v>
      </c>
      <c r="G4725" s="2">
        <v>295.05</v>
      </c>
      <c r="H4725" s="275">
        <v>297.26</v>
      </c>
    </row>
    <row r="4726" spans="2:10">
      <c r="B4726" s="269">
        <v>97527</v>
      </c>
      <c r="C4726" s="270" t="s">
        <v>4360</v>
      </c>
      <c r="D4726" s="271" t="s">
        <v>34</v>
      </c>
      <c r="E4726" s="27" t="e">
        <f t="shared" si="73"/>
        <v>#REF!</v>
      </c>
      <c r="G4726" s="2">
        <v>686.62</v>
      </c>
      <c r="H4726" s="275">
        <v>689.19</v>
      </c>
    </row>
    <row r="4727" spans="2:10">
      <c r="B4727" s="272">
        <v>97528</v>
      </c>
      <c r="C4727" s="270" t="s">
        <v>4361</v>
      </c>
      <c r="D4727" s="271" t="s">
        <v>34</v>
      </c>
      <c r="E4727" s="27" t="e">
        <f t="shared" si="73"/>
        <v>#REF!</v>
      </c>
      <c r="G4727" s="2">
        <v>601.73</v>
      </c>
      <c r="H4727" s="275">
        <v>604.29999999999995</v>
      </c>
    </row>
    <row r="4728" spans="2:10">
      <c r="B4728" s="269">
        <v>97529</v>
      </c>
      <c r="C4728" s="270" t="s">
        <v>4362</v>
      </c>
      <c r="D4728" s="271" t="s">
        <v>34</v>
      </c>
      <c r="E4728" s="27" t="e">
        <f t="shared" si="73"/>
        <v>#REF!</v>
      </c>
      <c r="G4728" s="2">
        <v>81.209999999999994</v>
      </c>
      <c r="H4728" s="275">
        <v>82.85</v>
      </c>
    </row>
    <row r="4729" spans="2:10">
      <c r="B4729" s="272">
        <v>97530</v>
      </c>
      <c r="C4729" s="270" t="s">
        <v>4363</v>
      </c>
      <c r="D4729" s="271" t="s">
        <v>34</v>
      </c>
      <c r="E4729" s="27" t="e">
        <f t="shared" si="73"/>
        <v>#REF!</v>
      </c>
      <c r="G4729" s="2">
        <v>118.9</v>
      </c>
      <c r="H4729" s="275">
        <v>120.77</v>
      </c>
    </row>
    <row r="4730" spans="2:10">
      <c r="B4730" s="269">
        <v>97531</v>
      </c>
      <c r="C4730" s="270" t="s">
        <v>4364</v>
      </c>
      <c r="D4730" s="271" t="s">
        <v>34</v>
      </c>
      <c r="E4730" s="27" t="e">
        <f t="shared" si="73"/>
        <v>#REF!</v>
      </c>
      <c r="G4730" s="2">
        <v>152.13999999999999</v>
      </c>
      <c r="H4730" s="275">
        <v>154.27000000000001</v>
      </c>
    </row>
    <row r="4731" spans="2:10">
      <c r="B4731" s="272">
        <v>97532</v>
      </c>
      <c r="C4731" s="270" t="s">
        <v>4365</v>
      </c>
      <c r="D4731" s="271" t="s">
        <v>34</v>
      </c>
      <c r="E4731" s="27" t="e">
        <f t="shared" si="73"/>
        <v>#REF!</v>
      </c>
      <c r="G4731" s="2">
        <v>240.54</v>
      </c>
      <c r="H4731" s="275">
        <v>243.01</v>
      </c>
    </row>
    <row r="4732" spans="2:10">
      <c r="B4732" s="269">
        <v>97533</v>
      </c>
      <c r="C4732" s="270" t="s">
        <v>4366</v>
      </c>
      <c r="D4732" s="271" t="s">
        <v>34</v>
      </c>
      <c r="E4732" s="27" t="e">
        <f t="shared" si="73"/>
        <v>#REF!</v>
      </c>
      <c r="G4732" s="2">
        <v>456.38</v>
      </c>
      <c r="H4732" s="275">
        <v>459.71</v>
      </c>
    </row>
    <row r="4733" spans="2:10">
      <c r="B4733" s="272">
        <v>97534</v>
      </c>
      <c r="C4733" s="270" t="s">
        <v>4367</v>
      </c>
      <c r="D4733" s="271" t="s">
        <v>34</v>
      </c>
      <c r="E4733" s="27" t="e">
        <f t="shared" si="73"/>
        <v>#REF!</v>
      </c>
      <c r="G4733" s="2">
        <v>728.16</v>
      </c>
      <c r="H4733" s="275">
        <v>731.61</v>
      </c>
    </row>
    <row r="4734" spans="2:10">
      <c r="B4734" s="269">
        <v>97537</v>
      </c>
      <c r="C4734" s="270" t="s">
        <v>4368</v>
      </c>
      <c r="D4734" s="271" t="s">
        <v>34</v>
      </c>
      <c r="E4734" s="27" t="e">
        <f t="shared" si="73"/>
        <v>#REF!</v>
      </c>
      <c r="G4734" s="2">
        <v>23.12</v>
      </c>
      <c r="H4734" s="275">
        <v>23.93</v>
      </c>
    </row>
    <row r="4735" spans="2:10">
      <c r="B4735" s="272">
        <v>97540</v>
      </c>
      <c r="C4735" s="270" t="s">
        <v>4369</v>
      </c>
      <c r="D4735" s="271" t="s">
        <v>34</v>
      </c>
      <c r="E4735" s="27" t="e">
        <f t="shared" si="73"/>
        <v>#REF!</v>
      </c>
      <c r="G4735" s="2">
        <v>30.24</v>
      </c>
      <c r="H4735" s="275">
        <v>31.62</v>
      </c>
    </row>
    <row r="4736" spans="2:10">
      <c r="B4736" s="269">
        <v>97541</v>
      </c>
      <c r="C4736" s="270" t="s">
        <v>4370</v>
      </c>
      <c r="D4736" s="271" t="s">
        <v>34</v>
      </c>
      <c r="E4736" s="27" t="e">
        <f t="shared" si="73"/>
        <v>#REF!</v>
      </c>
      <c r="G4736" s="2">
        <v>25.2</v>
      </c>
      <c r="H4736" s="275">
        <v>26.58</v>
      </c>
    </row>
    <row r="4737" spans="2:8">
      <c r="B4737" s="272">
        <v>97543</v>
      </c>
      <c r="C4737" s="270" t="s">
        <v>4371</v>
      </c>
      <c r="D4737" s="271" t="s">
        <v>34</v>
      </c>
      <c r="E4737" s="27" t="e">
        <f t="shared" si="73"/>
        <v>#REF!</v>
      </c>
      <c r="G4737" s="2">
        <v>47.95</v>
      </c>
      <c r="H4737" s="275">
        <v>50.64</v>
      </c>
    </row>
    <row r="4738" spans="2:8">
      <c r="B4738" s="269">
        <v>97544</v>
      </c>
      <c r="C4738" s="270" t="s">
        <v>4372</v>
      </c>
      <c r="D4738" s="271" t="s">
        <v>34</v>
      </c>
      <c r="E4738" s="27" t="e">
        <f t="shared" si="73"/>
        <v>#REF!</v>
      </c>
      <c r="G4738" s="2">
        <v>41.87</v>
      </c>
      <c r="H4738" s="275">
        <v>44.56</v>
      </c>
    </row>
    <row r="4739" spans="2:8">
      <c r="B4739" s="272">
        <v>97546</v>
      </c>
      <c r="C4739" s="270" t="s">
        <v>4373</v>
      </c>
      <c r="D4739" s="271" t="s">
        <v>34</v>
      </c>
      <c r="E4739" s="27" t="e">
        <f t="shared" ref="E4739:E4802" si="74">IF($J$2="NÃO DESONERADO",H4739,G4739)</f>
        <v>#REF!</v>
      </c>
      <c r="G4739" s="2">
        <v>32.14</v>
      </c>
      <c r="H4739" s="275">
        <v>33.35</v>
      </c>
    </row>
    <row r="4740" spans="2:8">
      <c r="B4740" s="269">
        <v>97547</v>
      </c>
      <c r="C4740" s="270" t="s">
        <v>4374</v>
      </c>
      <c r="D4740" s="271" t="s">
        <v>34</v>
      </c>
      <c r="E4740" s="27" t="e">
        <f t="shared" si="74"/>
        <v>#REF!</v>
      </c>
      <c r="G4740" s="2">
        <v>32.14</v>
      </c>
      <c r="H4740" s="275">
        <v>33.35</v>
      </c>
    </row>
    <row r="4741" spans="2:8">
      <c r="B4741" s="272">
        <v>97548</v>
      </c>
      <c r="C4741" s="270" t="s">
        <v>4375</v>
      </c>
      <c r="D4741" s="271" t="s">
        <v>34</v>
      </c>
      <c r="E4741" s="27" t="e">
        <f t="shared" si="74"/>
        <v>#REF!</v>
      </c>
      <c r="G4741" s="2">
        <v>46.87</v>
      </c>
      <c r="H4741" s="275">
        <v>48.95</v>
      </c>
    </row>
    <row r="4742" spans="2:8">
      <c r="B4742" s="269">
        <v>97549</v>
      </c>
      <c r="C4742" s="270" t="s">
        <v>4376</v>
      </c>
      <c r="D4742" s="271" t="s">
        <v>34</v>
      </c>
      <c r="E4742" s="27" t="e">
        <f t="shared" si="74"/>
        <v>#REF!</v>
      </c>
      <c r="G4742" s="2">
        <v>46.87</v>
      </c>
      <c r="H4742" s="275">
        <v>48.95</v>
      </c>
    </row>
    <row r="4743" spans="2:8">
      <c r="B4743" s="272">
        <v>97550</v>
      </c>
      <c r="C4743" s="270" t="s">
        <v>4377</v>
      </c>
      <c r="D4743" s="271" t="s">
        <v>34</v>
      </c>
      <c r="E4743" s="27" t="e">
        <f t="shared" si="74"/>
        <v>#REF!</v>
      </c>
      <c r="G4743" s="2">
        <v>76.150000000000006</v>
      </c>
      <c r="H4743" s="275">
        <v>80.19</v>
      </c>
    </row>
    <row r="4744" spans="2:8">
      <c r="B4744" s="269">
        <v>97551</v>
      </c>
      <c r="C4744" s="270" t="s">
        <v>4378</v>
      </c>
      <c r="D4744" s="271" t="s">
        <v>34</v>
      </c>
      <c r="E4744" s="27" t="e">
        <f t="shared" si="74"/>
        <v>#REF!</v>
      </c>
      <c r="G4744" s="2">
        <v>76.150000000000006</v>
      </c>
      <c r="H4744" s="275">
        <v>80.19</v>
      </c>
    </row>
    <row r="4745" spans="2:8">
      <c r="B4745" s="272">
        <v>97552</v>
      </c>
      <c r="C4745" s="270" t="s">
        <v>4379</v>
      </c>
      <c r="D4745" s="271" t="s">
        <v>34</v>
      </c>
      <c r="E4745" s="27" t="e">
        <f t="shared" si="74"/>
        <v>#REF!</v>
      </c>
      <c r="G4745" s="2">
        <v>47.24</v>
      </c>
      <c r="H4745" s="275">
        <v>48.86</v>
      </c>
    </row>
    <row r="4746" spans="2:8">
      <c r="B4746" s="269">
        <v>97553</v>
      </c>
      <c r="C4746" s="270" t="s">
        <v>4380</v>
      </c>
      <c r="D4746" s="271" t="s">
        <v>34</v>
      </c>
      <c r="E4746" s="27" t="e">
        <f t="shared" si="74"/>
        <v>#REF!</v>
      </c>
      <c r="G4746" s="2">
        <v>66.87</v>
      </c>
      <c r="H4746" s="275">
        <v>69.64</v>
      </c>
    </row>
    <row r="4747" spans="2:8">
      <c r="B4747" s="272">
        <v>97554</v>
      </c>
      <c r="C4747" s="270" t="s">
        <v>4381</v>
      </c>
      <c r="D4747" s="271" t="s">
        <v>34</v>
      </c>
      <c r="E4747" s="27" t="e">
        <f t="shared" si="74"/>
        <v>#REF!</v>
      </c>
      <c r="G4747" s="2">
        <v>114.14</v>
      </c>
      <c r="H4747" s="275">
        <v>119.54</v>
      </c>
    </row>
    <row r="4748" spans="2:8">
      <c r="B4748" s="269">
        <v>98602</v>
      </c>
      <c r="C4748" s="270" t="s">
        <v>16458</v>
      </c>
      <c r="D4748" s="271" t="s">
        <v>34</v>
      </c>
      <c r="E4748" s="27" t="e">
        <f t="shared" si="74"/>
        <v>#REF!</v>
      </c>
      <c r="G4748" s="2">
        <v>16.940000000000001</v>
      </c>
      <c r="H4748" s="275">
        <v>17.239999999999998</v>
      </c>
    </row>
    <row r="4749" spans="2:8">
      <c r="B4749" s="272">
        <v>103805</v>
      </c>
      <c r="C4749" s="270" t="s">
        <v>16459</v>
      </c>
      <c r="D4749" s="271" t="s">
        <v>34</v>
      </c>
      <c r="E4749" s="27" t="e">
        <f t="shared" si="74"/>
        <v>#REF!</v>
      </c>
      <c r="G4749" s="2">
        <v>15.56</v>
      </c>
      <c r="H4749" s="275">
        <v>16.68</v>
      </c>
    </row>
    <row r="4750" spans="2:8">
      <c r="B4750" s="269">
        <v>103806</v>
      </c>
      <c r="C4750" s="270" t="s">
        <v>16460</v>
      </c>
      <c r="D4750" s="271" t="s">
        <v>34</v>
      </c>
      <c r="E4750" s="27" t="e">
        <f t="shared" si="74"/>
        <v>#REF!</v>
      </c>
      <c r="G4750" s="2">
        <v>15.53</v>
      </c>
      <c r="H4750" s="275">
        <v>16.649999999999999</v>
      </c>
    </row>
    <row r="4751" spans="2:8">
      <c r="B4751" s="272">
        <v>103807</v>
      </c>
      <c r="C4751" s="270" t="s">
        <v>16461</v>
      </c>
      <c r="D4751" s="271" t="s">
        <v>34</v>
      </c>
      <c r="E4751" s="27" t="e">
        <f t="shared" si="74"/>
        <v>#REF!</v>
      </c>
      <c r="G4751" s="2">
        <v>20.03</v>
      </c>
      <c r="H4751" s="275">
        <v>20.76</v>
      </c>
    </row>
    <row r="4752" spans="2:8">
      <c r="B4752" s="269">
        <v>103808</v>
      </c>
      <c r="C4752" s="270" t="s">
        <v>16462</v>
      </c>
      <c r="D4752" s="271" t="s">
        <v>34</v>
      </c>
      <c r="E4752" s="27" t="e">
        <f t="shared" si="74"/>
        <v>#REF!</v>
      </c>
      <c r="G4752" s="2">
        <v>29.4</v>
      </c>
      <c r="H4752" s="275">
        <v>31.33</v>
      </c>
    </row>
    <row r="4753" spans="2:8">
      <c r="B4753" s="272">
        <v>103809</v>
      </c>
      <c r="C4753" s="270" t="s">
        <v>16463</v>
      </c>
      <c r="D4753" s="271" t="s">
        <v>34</v>
      </c>
      <c r="E4753" s="27" t="e">
        <f t="shared" si="74"/>
        <v>#REF!</v>
      </c>
      <c r="G4753" s="2">
        <v>29.12</v>
      </c>
      <c r="H4753" s="275">
        <v>31.05</v>
      </c>
    </row>
    <row r="4754" spans="2:8">
      <c r="B4754" s="269">
        <v>103810</v>
      </c>
      <c r="C4754" s="270" t="s">
        <v>16464</v>
      </c>
      <c r="D4754" s="271" t="s">
        <v>34</v>
      </c>
      <c r="E4754" s="27" t="e">
        <f t="shared" si="74"/>
        <v>#REF!</v>
      </c>
      <c r="G4754" s="2">
        <v>30.86</v>
      </c>
      <c r="H4754" s="275">
        <v>31.98</v>
      </c>
    </row>
    <row r="4755" spans="2:8">
      <c r="B4755" s="272">
        <v>103811</v>
      </c>
      <c r="C4755" s="270" t="s">
        <v>16465</v>
      </c>
      <c r="D4755" s="271" t="s">
        <v>34</v>
      </c>
      <c r="E4755" s="27" t="e">
        <f t="shared" si="74"/>
        <v>#REF!</v>
      </c>
      <c r="G4755" s="2">
        <v>34.090000000000003</v>
      </c>
      <c r="H4755" s="275">
        <v>35.299999999999997</v>
      </c>
    </row>
    <row r="4756" spans="2:8">
      <c r="B4756" s="269">
        <v>103812</v>
      </c>
      <c r="C4756" s="270" t="s">
        <v>16466</v>
      </c>
      <c r="D4756" s="271" t="s">
        <v>34</v>
      </c>
      <c r="E4756" s="27" t="e">
        <f t="shared" si="74"/>
        <v>#REF!</v>
      </c>
      <c r="G4756" s="2">
        <v>43.92</v>
      </c>
      <c r="H4756" s="275">
        <v>46.52</v>
      </c>
    </row>
    <row r="4757" spans="2:8">
      <c r="B4757" s="272">
        <v>103813</v>
      </c>
      <c r="C4757" s="270" t="s">
        <v>16467</v>
      </c>
      <c r="D4757" s="271" t="s">
        <v>34</v>
      </c>
      <c r="E4757" s="27" t="e">
        <f t="shared" si="74"/>
        <v>#REF!</v>
      </c>
      <c r="G4757" s="2">
        <v>42.21</v>
      </c>
      <c r="H4757" s="275">
        <v>44.81</v>
      </c>
    </row>
    <row r="4758" spans="2:8">
      <c r="B4758" s="269">
        <v>103814</v>
      </c>
      <c r="C4758" s="270" t="s">
        <v>16468</v>
      </c>
      <c r="D4758" s="271" t="s">
        <v>34</v>
      </c>
      <c r="E4758" s="27" t="e">
        <f t="shared" si="74"/>
        <v>#REF!</v>
      </c>
      <c r="G4758" s="2">
        <v>10.16</v>
      </c>
      <c r="H4758" s="275">
        <v>10.91</v>
      </c>
    </row>
    <row r="4759" spans="2:8">
      <c r="B4759" s="272">
        <v>103815</v>
      </c>
      <c r="C4759" s="270" t="s">
        <v>16469</v>
      </c>
      <c r="D4759" s="271" t="s">
        <v>34</v>
      </c>
      <c r="E4759" s="27" t="e">
        <f t="shared" si="74"/>
        <v>#REF!</v>
      </c>
      <c r="G4759" s="2">
        <v>10.19</v>
      </c>
      <c r="H4759" s="275">
        <v>10.94</v>
      </c>
    </row>
    <row r="4760" spans="2:8">
      <c r="B4760" s="269">
        <v>103816</v>
      </c>
      <c r="C4760" s="270" t="s">
        <v>16470</v>
      </c>
      <c r="D4760" s="271" t="s">
        <v>34</v>
      </c>
      <c r="E4760" s="27" t="e">
        <f t="shared" si="74"/>
        <v>#REF!</v>
      </c>
      <c r="G4760" s="2">
        <v>24.97</v>
      </c>
      <c r="H4760" s="275">
        <v>25.72</v>
      </c>
    </row>
    <row r="4761" spans="2:8">
      <c r="B4761" s="272">
        <v>103817</v>
      </c>
      <c r="C4761" s="270" t="s">
        <v>16471</v>
      </c>
      <c r="D4761" s="271" t="s">
        <v>34</v>
      </c>
      <c r="E4761" s="27" t="e">
        <f t="shared" si="74"/>
        <v>#REF!</v>
      </c>
      <c r="G4761" s="2">
        <v>435.81</v>
      </c>
      <c r="H4761" s="275">
        <v>436.56</v>
      </c>
    </row>
    <row r="4762" spans="2:8">
      <c r="B4762" s="269">
        <v>103818</v>
      </c>
      <c r="C4762" s="270" t="s">
        <v>16472</v>
      </c>
      <c r="D4762" s="271" t="s">
        <v>34</v>
      </c>
      <c r="E4762" s="27" t="e">
        <f t="shared" si="74"/>
        <v>#REF!</v>
      </c>
      <c r="G4762" s="2">
        <v>18.53</v>
      </c>
      <c r="H4762" s="275">
        <v>19.07</v>
      </c>
    </row>
    <row r="4763" spans="2:8">
      <c r="B4763" s="272">
        <v>103819</v>
      </c>
      <c r="C4763" s="270" t="s">
        <v>16473</v>
      </c>
      <c r="D4763" s="271" t="s">
        <v>34</v>
      </c>
      <c r="E4763" s="27" t="e">
        <f t="shared" si="74"/>
        <v>#REF!</v>
      </c>
      <c r="G4763" s="2">
        <v>18.02</v>
      </c>
      <c r="H4763" s="275">
        <v>19.29</v>
      </c>
    </row>
    <row r="4764" spans="2:8">
      <c r="B4764" s="269">
        <v>103820</v>
      </c>
      <c r="C4764" s="270" t="s">
        <v>16474</v>
      </c>
      <c r="D4764" s="271" t="s">
        <v>34</v>
      </c>
      <c r="E4764" s="27" t="e">
        <f t="shared" si="74"/>
        <v>#REF!</v>
      </c>
      <c r="G4764" s="2">
        <v>19.29</v>
      </c>
      <c r="H4764" s="275">
        <v>20.56</v>
      </c>
    </row>
    <row r="4765" spans="2:8">
      <c r="B4765" s="272">
        <v>103821</v>
      </c>
      <c r="C4765" s="270" t="s">
        <v>16475</v>
      </c>
      <c r="D4765" s="271" t="s">
        <v>34</v>
      </c>
      <c r="E4765" s="27" t="e">
        <f t="shared" si="74"/>
        <v>#REF!</v>
      </c>
      <c r="G4765" s="2">
        <v>509.64</v>
      </c>
      <c r="H4765" s="275">
        <v>510.91</v>
      </c>
    </row>
    <row r="4766" spans="2:8">
      <c r="B4766" s="269">
        <v>103822</v>
      </c>
      <c r="C4766" s="270" t="s">
        <v>16476</v>
      </c>
      <c r="D4766" s="271" t="s">
        <v>34</v>
      </c>
      <c r="E4766" s="27" t="e">
        <f t="shared" si="74"/>
        <v>#REF!</v>
      </c>
      <c r="G4766" s="2">
        <v>51.77</v>
      </c>
      <c r="H4766" s="275">
        <v>53.04</v>
      </c>
    </row>
    <row r="4767" spans="2:8">
      <c r="B4767" s="272">
        <v>103823</v>
      </c>
      <c r="C4767" s="270" t="s">
        <v>16477</v>
      </c>
      <c r="D4767" s="271" t="s">
        <v>34</v>
      </c>
      <c r="E4767" s="27" t="e">
        <f t="shared" si="74"/>
        <v>#REF!</v>
      </c>
      <c r="G4767" s="2">
        <v>15.76</v>
      </c>
      <c r="H4767" s="275">
        <v>16.77</v>
      </c>
    </row>
    <row r="4768" spans="2:8">
      <c r="B4768" s="269">
        <v>103824</v>
      </c>
      <c r="C4768" s="270" t="s">
        <v>16478</v>
      </c>
      <c r="D4768" s="271" t="s">
        <v>34</v>
      </c>
      <c r="E4768" s="27" t="e">
        <f t="shared" si="74"/>
        <v>#REF!</v>
      </c>
      <c r="G4768" s="2">
        <v>21.37</v>
      </c>
      <c r="H4768" s="275">
        <v>22.17</v>
      </c>
    </row>
    <row r="4769" spans="2:8">
      <c r="B4769" s="272">
        <v>103825</v>
      </c>
      <c r="C4769" s="270" t="s">
        <v>16479</v>
      </c>
      <c r="D4769" s="271" t="s">
        <v>34</v>
      </c>
      <c r="E4769" s="27" t="e">
        <f t="shared" si="74"/>
        <v>#REF!</v>
      </c>
      <c r="G4769" s="2">
        <v>25.41</v>
      </c>
      <c r="H4769" s="275">
        <v>26.31</v>
      </c>
    </row>
    <row r="4770" spans="2:8">
      <c r="B4770" s="269">
        <v>103826</v>
      </c>
      <c r="C4770" s="270" t="s">
        <v>16480</v>
      </c>
      <c r="D4770" s="271" t="s">
        <v>34</v>
      </c>
      <c r="E4770" s="27" t="e">
        <f t="shared" si="74"/>
        <v>#REF!</v>
      </c>
      <c r="G4770" s="2">
        <v>27.4</v>
      </c>
      <c r="H4770" s="275">
        <v>29.14</v>
      </c>
    </row>
    <row r="4771" spans="2:8">
      <c r="B4771" s="272">
        <v>103827</v>
      </c>
      <c r="C4771" s="270" t="s">
        <v>16481</v>
      </c>
      <c r="D4771" s="271" t="s">
        <v>34</v>
      </c>
      <c r="E4771" s="27" t="e">
        <f t="shared" si="74"/>
        <v>#REF!</v>
      </c>
      <c r="G4771" s="2">
        <v>27.4</v>
      </c>
      <c r="H4771" s="275">
        <v>29.14</v>
      </c>
    </row>
    <row r="4772" spans="2:8">
      <c r="B4772" s="269">
        <v>103828</v>
      </c>
      <c r="C4772" s="270" t="s">
        <v>16482</v>
      </c>
      <c r="D4772" s="271" t="s">
        <v>34</v>
      </c>
      <c r="E4772" s="27" t="e">
        <f t="shared" si="74"/>
        <v>#REF!</v>
      </c>
      <c r="G4772" s="2">
        <v>87.11</v>
      </c>
      <c r="H4772" s="275">
        <v>88.85</v>
      </c>
    </row>
    <row r="4773" spans="2:8">
      <c r="B4773" s="272">
        <v>103829</v>
      </c>
      <c r="C4773" s="270" t="s">
        <v>16483</v>
      </c>
      <c r="D4773" s="271" t="s">
        <v>34</v>
      </c>
      <c r="E4773" s="27" t="e">
        <f t="shared" si="74"/>
        <v>#REF!</v>
      </c>
      <c r="G4773" s="2">
        <v>562.55999999999995</v>
      </c>
      <c r="H4773" s="275">
        <v>564.29999999999995</v>
      </c>
    </row>
    <row r="4774" spans="2:8">
      <c r="B4774" s="269">
        <v>103830</v>
      </c>
      <c r="C4774" s="270" t="s">
        <v>16484</v>
      </c>
      <c r="D4774" s="271" t="s">
        <v>34</v>
      </c>
      <c r="E4774" s="27" t="e">
        <f t="shared" si="74"/>
        <v>#REF!</v>
      </c>
      <c r="G4774" s="2">
        <v>33.54</v>
      </c>
      <c r="H4774" s="275">
        <v>34.58</v>
      </c>
    </row>
    <row r="4775" spans="2:8">
      <c r="B4775" s="272">
        <v>103831</v>
      </c>
      <c r="C4775" s="270" t="s">
        <v>16485</v>
      </c>
      <c r="D4775" s="271" t="s">
        <v>34</v>
      </c>
      <c r="E4775" s="27" t="e">
        <f t="shared" si="74"/>
        <v>#REF!</v>
      </c>
      <c r="G4775" s="2">
        <v>23.53</v>
      </c>
      <c r="H4775" s="275">
        <v>25.03</v>
      </c>
    </row>
    <row r="4776" spans="2:8">
      <c r="B4776" s="269">
        <v>103832</v>
      </c>
      <c r="C4776" s="270" t="s">
        <v>16486</v>
      </c>
      <c r="D4776" s="271" t="s">
        <v>34</v>
      </c>
      <c r="E4776" s="27" t="e">
        <f t="shared" si="74"/>
        <v>#REF!</v>
      </c>
      <c r="G4776" s="2">
        <v>21.07</v>
      </c>
      <c r="H4776" s="275">
        <v>22.56</v>
      </c>
    </row>
    <row r="4777" spans="2:8">
      <c r="B4777" s="272">
        <v>103833</v>
      </c>
      <c r="C4777" s="270" t="s">
        <v>16487</v>
      </c>
      <c r="D4777" s="271" t="s">
        <v>34</v>
      </c>
      <c r="E4777" s="27" t="e">
        <f t="shared" si="74"/>
        <v>#REF!</v>
      </c>
      <c r="G4777" s="276">
        <v>38.96</v>
      </c>
      <c r="H4777" s="277">
        <v>41.51</v>
      </c>
    </row>
    <row r="4778" spans="2:8">
      <c r="B4778" s="269">
        <v>103834</v>
      </c>
      <c r="C4778" s="270" t="s">
        <v>16488</v>
      </c>
      <c r="D4778" s="271" t="s">
        <v>34</v>
      </c>
      <c r="E4778" s="27" t="e">
        <f t="shared" si="74"/>
        <v>#REF!</v>
      </c>
      <c r="G4778" s="276">
        <v>56.97</v>
      </c>
      <c r="H4778" s="277">
        <v>60.44</v>
      </c>
    </row>
    <row r="4779" spans="2:8">
      <c r="B4779" s="272">
        <v>103838</v>
      </c>
      <c r="C4779" s="270" t="s">
        <v>16489</v>
      </c>
      <c r="D4779" s="271" t="s">
        <v>34</v>
      </c>
      <c r="E4779" s="27" t="e">
        <f t="shared" si="74"/>
        <v>#REF!</v>
      </c>
      <c r="G4779" s="2">
        <v>15</v>
      </c>
      <c r="H4779" s="275">
        <v>16.05</v>
      </c>
    </row>
    <row r="4780" spans="2:8">
      <c r="B4780" s="269">
        <v>103839</v>
      </c>
      <c r="C4780" s="270" t="s">
        <v>16490</v>
      </c>
      <c r="D4780" s="271" t="s">
        <v>34</v>
      </c>
      <c r="E4780" s="27" t="e">
        <f t="shared" si="74"/>
        <v>#REF!</v>
      </c>
      <c r="G4780" s="2">
        <v>14.97</v>
      </c>
      <c r="H4780" s="275">
        <v>16.02</v>
      </c>
    </row>
    <row r="4781" spans="2:8">
      <c r="B4781" s="272">
        <v>103840</v>
      </c>
      <c r="C4781" s="270" t="s">
        <v>16491</v>
      </c>
      <c r="D4781" s="271" t="s">
        <v>34</v>
      </c>
      <c r="E4781" s="27" t="e">
        <f t="shared" si="74"/>
        <v>#REF!</v>
      </c>
      <c r="G4781" s="2">
        <v>19.739999999999998</v>
      </c>
      <c r="H4781" s="275">
        <v>20.43</v>
      </c>
    </row>
    <row r="4782" spans="2:8">
      <c r="B4782" s="269">
        <v>103841</v>
      </c>
      <c r="C4782" s="270" t="s">
        <v>16492</v>
      </c>
      <c r="D4782" s="271" t="s">
        <v>34</v>
      </c>
      <c r="E4782" s="27" t="e">
        <f t="shared" si="74"/>
        <v>#REF!</v>
      </c>
      <c r="G4782" s="2">
        <v>24.89</v>
      </c>
      <c r="H4782" s="275">
        <v>26.29</v>
      </c>
    </row>
    <row r="4783" spans="2:8">
      <c r="B4783" s="272">
        <v>103842</v>
      </c>
      <c r="C4783" s="270" t="s">
        <v>16493</v>
      </c>
      <c r="D4783" s="271" t="s">
        <v>34</v>
      </c>
      <c r="E4783" s="27" t="e">
        <f t="shared" si="74"/>
        <v>#REF!</v>
      </c>
      <c r="G4783" s="2">
        <v>24.61</v>
      </c>
      <c r="H4783" s="275">
        <v>26.01</v>
      </c>
    </row>
    <row r="4784" spans="2:8">
      <c r="B4784" s="269">
        <v>103843</v>
      </c>
      <c r="C4784" s="270" t="s">
        <v>16494</v>
      </c>
      <c r="D4784" s="271" t="s">
        <v>34</v>
      </c>
      <c r="E4784" s="27" t="e">
        <f t="shared" si="74"/>
        <v>#REF!</v>
      </c>
      <c r="G4784" s="2">
        <v>28.6</v>
      </c>
      <c r="H4784" s="275">
        <v>29.47</v>
      </c>
    </row>
    <row r="4785" spans="2:8">
      <c r="B4785" s="272">
        <v>103844</v>
      </c>
      <c r="C4785" s="270" t="s">
        <v>16495</v>
      </c>
      <c r="D4785" s="271" t="s">
        <v>34</v>
      </c>
      <c r="E4785" s="27" t="e">
        <f t="shared" si="74"/>
        <v>#REF!</v>
      </c>
      <c r="G4785" s="2">
        <v>31.83</v>
      </c>
      <c r="H4785" s="275">
        <v>32.78</v>
      </c>
    </row>
    <row r="4786" spans="2:8">
      <c r="B4786" s="269">
        <v>103845</v>
      </c>
      <c r="C4786" s="270" t="s">
        <v>16496</v>
      </c>
      <c r="D4786" s="271" t="s">
        <v>34</v>
      </c>
      <c r="E4786" s="27" t="e">
        <f t="shared" si="74"/>
        <v>#REF!</v>
      </c>
      <c r="G4786" s="2">
        <v>36.03</v>
      </c>
      <c r="H4786" s="275">
        <v>37.74</v>
      </c>
    </row>
    <row r="4787" spans="2:8">
      <c r="B4787" s="272">
        <v>103846</v>
      </c>
      <c r="C4787" s="270" t="s">
        <v>16497</v>
      </c>
      <c r="D4787" s="271" t="s">
        <v>34</v>
      </c>
      <c r="E4787" s="27" t="e">
        <f t="shared" si="74"/>
        <v>#REF!</v>
      </c>
      <c r="G4787" s="276">
        <v>34.32</v>
      </c>
      <c r="H4787" s="277">
        <v>36.03</v>
      </c>
    </row>
    <row r="4788" spans="2:8">
      <c r="B4788" s="269">
        <v>103847</v>
      </c>
      <c r="C4788" s="270" t="s">
        <v>16498</v>
      </c>
      <c r="D4788" s="271" t="s">
        <v>34</v>
      </c>
      <c r="E4788" s="27" t="e">
        <f t="shared" si="74"/>
        <v>#REF!</v>
      </c>
      <c r="G4788" s="2">
        <v>9.7799999999999994</v>
      </c>
      <c r="H4788" s="275">
        <v>10.48</v>
      </c>
    </row>
    <row r="4789" spans="2:8">
      <c r="B4789" s="272">
        <v>103848</v>
      </c>
      <c r="C4789" s="270" t="s">
        <v>16499</v>
      </c>
      <c r="D4789" s="271" t="s">
        <v>34</v>
      </c>
      <c r="E4789" s="27" t="e">
        <f t="shared" si="74"/>
        <v>#REF!</v>
      </c>
      <c r="G4789" s="2">
        <v>9.81</v>
      </c>
      <c r="H4789" s="275">
        <v>10.51</v>
      </c>
    </row>
    <row r="4790" spans="2:8">
      <c r="B4790" s="269">
        <v>103849</v>
      </c>
      <c r="C4790" s="270" t="s">
        <v>16500</v>
      </c>
      <c r="D4790" s="271" t="s">
        <v>34</v>
      </c>
      <c r="E4790" s="27" t="e">
        <f t="shared" si="74"/>
        <v>#REF!</v>
      </c>
      <c r="G4790" s="276">
        <v>24.59</v>
      </c>
      <c r="H4790" s="277">
        <v>25.29</v>
      </c>
    </row>
    <row r="4791" spans="2:8">
      <c r="B4791" s="272">
        <v>103850</v>
      </c>
      <c r="C4791" s="270" t="s">
        <v>16501</v>
      </c>
      <c r="D4791" s="271" t="s">
        <v>34</v>
      </c>
      <c r="E4791" s="27" t="e">
        <f t="shared" si="74"/>
        <v>#REF!</v>
      </c>
      <c r="G4791" s="2">
        <v>435.43</v>
      </c>
      <c r="H4791" s="275">
        <v>436.13</v>
      </c>
    </row>
    <row r="4792" spans="2:8">
      <c r="B4792" s="269">
        <v>103851</v>
      </c>
      <c r="C4792" s="270" t="s">
        <v>16502</v>
      </c>
      <c r="D4792" s="271" t="s">
        <v>34</v>
      </c>
      <c r="E4792" s="27" t="e">
        <f t="shared" si="74"/>
        <v>#REF!</v>
      </c>
      <c r="G4792" s="2">
        <v>18.34</v>
      </c>
      <c r="H4792" s="275">
        <v>18.850000000000001</v>
      </c>
    </row>
    <row r="4793" spans="2:8">
      <c r="B4793" s="272">
        <v>103852</v>
      </c>
      <c r="C4793" s="270" t="s">
        <v>16503</v>
      </c>
      <c r="D4793" s="271" t="s">
        <v>34</v>
      </c>
      <c r="E4793" s="27" t="e">
        <f t="shared" si="74"/>
        <v>#REF!</v>
      </c>
      <c r="G4793" s="276">
        <v>14.97</v>
      </c>
      <c r="H4793" s="277">
        <v>15.91</v>
      </c>
    </row>
    <row r="4794" spans="2:8">
      <c r="B4794" s="269">
        <v>103853</v>
      </c>
      <c r="C4794" s="270" t="s">
        <v>16504</v>
      </c>
      <c r="D4794" s="271" t="s">
        <v>34</v>
      </c>
      <c r="E4794" s="27" t="e">
        <f t="shared" si="74"/>
        <v>#REF!</v>
      </c>
      <c r="G4794" s="2">
        <v>16.239999999999998</v>
      </c>
      <c r="H4794" s="275">
        <v>17.18</v>
      </c>
    </row>
    <row r="4795" spans="2:8">
      <c r="B4795" s="272">
        <v>103854</v>
      </c>
      <c r="C4795" s="270" t="s">
        <v>16505</v>
      </c>
      <c r="D4795" s="271" t="s">
        <v>34</v>
      </c>
      <c r="E4795" s="27" t="e">
        <f t="shared" si="74"/>
        <v>#REF!</v>
      </c>
      <c r="G4795" s="276">
        <v>506.59</v>
      </c>
      <c r="H4795" s="277">
        <v>507.53</v>
      </c>
    </row>
    <row r="4796" spans="2:8">
      <c r="B4796" s="269">
        <v>103855</v>
      </c>
      <c r="C4796" s="270" t="s">
        <v>16506</v>
      </c>
      <c r="D4796" s="271" t="s">
        <v>34</v>
      </c>
      <c r="E4796" s="27" t="e">
        <f t="shared" si="74"/>
        <v>#REF!</v>
      </c>
      <c r="G4796" s="276">
        <v>48.72</v>
      </c>
      <c r="H4796" s="277">
        <v>49.66</v>
      </c>
    </row>
    <row r="4797" spans="2:8">
      <c r="B4797" s="272">
        <v>103856</v>
      </c>
      <c r="C4797" s="270" t="s">
        <v>16507</v>
      </c>
      <c r="D4797" s="271" t="s">
        <v>34</v>
      </c>
      <c r="E4797" s="27" t="e">
        <f t="shared" si="74"/>
        <v>#REF!</v>
      </c>
      <c r="G4797" s="2">
        <v>14.17</v>
      </c>
      <c r="H4797" s="275">
        <v>14.98</v>
      </c>
    </row>
    <row r="4798" spans="2:8">
      <c r="B4798" s="269">
        <v>103857</v>
      </c>
      <c r="C4798" s="270" t="s">
        <v>16508</v>
      </c>
      <c r="D4798" s="271" t="s">
        <v>34</v>
      </c>
      <c r="E4798" s="27" t="e">
        <f t="shared" si="74"/>
        <v>#REF!</v>
      </c>
      <c r="G4798" s="276">
        <v>19.84</v>
      </c>
      <c r="H4798" s="277">
        <v>20.48</v>
      </c>
    </row>
    <row r="4799" spans="2:8">
      <c r="B4799" s="272">
        <v>103858</v>
      </c>
      <c r="C4799" s="270" t="s">
        <v>16509</v>
      </c>
      <c r="D4799" s="271" t="s">
        <v>34</v>
      </c>
      <c r="E4799" s="27" t="e">
        <f t="shared" si="74"/>
        <v>#REF!</v>
      </c>
      <c r="G4799" s="2">
        <v>23.9</v>
      </c>
      <c r="H4799" s="275">
        <v>24.61</v>
      </c>
    </row>
    <row r="4800" spans="2:8">
      <c r="B4800" s="269">
        <v>103859</v>
      </c>
      <c r="C4800" s="270" t="s">
        <v>16510</v>
      </c>
      <c r="D4800" s="271" t="s">
        <v>34</v>
      </c>
      <c r="E4800" s="27" t="e">
        <f t="shared" si="74"/>
        <v>#REF!</v>
      </c>
      <c r="G4800" s="2">
        <v>22.55</v>
      </c>
      <c r="H4800" s="275">
        <v>23.69</v>
      </c>
    </row>
    <row r="4801" spans="2:8">
      <c r="B4801" s="272">
        <v>103860</v>
      </c>
      <c r="C4801" s="270" t="s">
        <v>16511</v>
      </c>
      <c r="D4801" s="271" t="s">
        <v>34</v>
      </c>
      <c r="E4801" s="27" t="e">
        <f t="shared" si="74"/>
        <v>#REF!</v>
      </c>
      <c r="G4801" s="276">
        <v>22.55</v>
      </c>
      <c r="H4801" s="277">
        <v>23.69</v>
      </c>
    </row>
    <row r="4802" spans="2:8">
      <c r="B4802" s="269">
        <v>103861</v>
      </c>
      <c r="C4802" s="270" t="s">
        <v>16512</v>
      </c>
      <c r="D4802" s="271" t="s">
        <v>34</v>
      </c>
      <c r="E4802" s="27" t="e">
        <f t="shared" si="74"/>
        <v>#REF!</v>
      </c>
      <c r="G4802" s="2">
        <v>82.26</v>
      </c>
      <c r="H4802" s="275">
        <v>83.4</v>
      </c>
    </row>
    <row r="4803" spans="2:8">
      <c r="B4803" s="272">
        <v>103862</v>
      </c>
      <c r="C4803" s="270" t="s">
        <v>16513</v>
      </c>
      <c r="D4803" s="271" t="s">
        <v>34</v>
      </c>
      <c r="E4803" s="27" t="e">
        <f t="shared" ref="E4803:E4866" si="75">IF($J$2="NÃO DESONERADO",H4803,G4803)</f>
        <v>#REF!</v>
      </c>
      <c r="G4803" s="2">
        <v>557.71</v>
      </c>
      <c r="H4803" s="275">
        <v>558.85</v>
      </c>
    </row>
    <row r="4804" spans="2:8">
      <c r="B4804" s="269">
        <v>103863</v>
      </c>
      <c r="C4804" s="270" t="s">
        <v>16514</v>
      </c>
      <c r="D4804" s="271" t="s">
        <v>34</v>
      </c>
      <c r="E4804" s="27" t="e">
        <f t="shared" si="75"/>
        <v>#REF!</v>
      </c>
      <c r="G4804" s="2">
        <v>31.11</v>
      </c>
      <c r="H4804" s="275">
        <v>31.84</v>
      </c>
    </row>
    <row r="4805" spans="2:8">
      <c r="B4805" s="272">
        <v>103864</v>
      </c>
      <c r="C4805" s="270" t="s">
        <v>16515</v>
      </c>
      <c r="D4805" s="271" t="s">
        <v>34</v>
      </c>
      <c r="E4805" s="27" t="e">
        <f t="shared" si="75"/>
        <v>#REF!</v>
      </c>
      <c r="G4805" s="2">
        <v>19.5</v>
      </c>
      <c r="H4805" s="275">
        <v>20.54</v>
      </c>
    </row>
    <row r="4806" spans="2:8">
      <c r="B4806" s="269">
        <v>103865</v>
      </c>
      <c r="C4806" s="270" t="s">
        <v>16516</v>
      </c>
      <c r="D4806" s="271" t="s">
        <v>34</v>
      </c>
      <c r="E4806" s="27" t="e">
        <f t="shared" si="75"/>
        <v>#REF!</v>
      </c>
      <c r="G4806" s="2">
        <v>20.29</v>
      </c>
      <c r="H4806" s="275">
        <v>21.7</v>
      </c>
    </row>
    <row r="4807" spans="2:8">
      <c r="B4807" s="272">
        <v>103866</v>
      </c>
      <c r="C4807" s="270" t="s">
        <v>16517</v>
      </c>
      <c r="D4807" s="271" t="s">
        <v>34</v>
      </c>
      <c r="E4807" s="27" t="e">
        <f t="shared" si="75"/>
        <v>#REF!</v>
      </c>
      <c r="G4807" s="2">
        <v>32.92</v>
      </c>
      <c r="H4807" s="275">
        <v>34.79</v>
      </c>
    </row>
    <row r="4808" spans="2:8">
      <c r="B4808" s="269">
        <v>103867</v>
      </c>
      <c r="C4808" s="270" t="s">
        <v>16518</v>
      </c>
      <c r="D4808" s="271" t="s">
        <v>34</v>
      </c>
      <c r="E4808" s="27" t="e">
        <f t="shared" si="75"/>
        <v>#REF!</v>
      </c>
      <c r="G4808" s="2">
        <v>46.43</v>
      </c>
      <c r="H4808" s="275">
        <v>48.71</v>
      </c>
    </row>
    <row r="4809" spans="2:8">
      <c r="B4809" s="272">
        <v>103874</v>
      </c>
      <c r="C4809" s="270" t="s">
        <v>16519</v>
      </c>
      <c r="D4809" s="271" t="s">
        <v>34</v>
      </c>
      <c r="E4809" s="27" t="e">
        <f t="shared" si="75"/>
        <v>#REF!</v>
      </c>
      <c r="G4809" s="2">
        <v>15.6</v>
      </c>
      <c r="H4809" s="275">
        <v>16.72</v>
      </c>
    </row>
    <row r="4810" spans="2:8">
      <c r="B4810" s="269">
        <v>103875</v>
      </c>
      <c r="C4810" s="270" t="s">
        <v>16520</v>
      </c>
      <c r="D4810" s="271" t="s">
        <v>34</v>
      </c>
      <c r="E4810" s="27" t="e">
        <f t="shared" si="75"/>
        <v>#REF!</v>
      </c>
      <c r="G4810" s="2">
        <v>15.57</v>
      </c>
      <c r="H4810" s="275">
        <v>16.690000000000001</v>
      </c>
    </row>
    <row r="4811" spans="2:8">
      <c r="B4811" s="272">
        <v>103876</v>
      </c>
      <c r="C4811" s="270" t="s">
        <v>16521</v>
      </c>
      <c r="D4811" s="271" t="s">
        <v>34</v>
      </c>
      <c r="E4811" s="27" t="e">
        <f t="shared" si="75"/>
        <v>#REF!</v>
      </c>
      <c r="G4811" s="2">
        <v>20.04</v>
      </c>
      <c r="H4811" s="275">
        <v>20.77</v>
      </c>
    </row>
    <row r="4812" spans="2:8">
      <c r="B4812" s="269">
        <v>103877</v>
      </c>
      <c r="C4812" s="270" t="s">
        <v>16522</v>
      </c>
      <c r="D4812" s="271" t="s">
        <v>34</v>
      </c>
      <c r="E4812" s="27" t="e">
        <f t="shared" si="75"/>
        <v>#REF!</v>
      </c>
      <c r="G4812" s="2">
        <v>24.21</v>
      </c>
      <c r="H4812" s="275">
        <v>25.54</v>
      </c>
    </row>
    <row r="4813" spans="2:8">
      <c r="B4813" s="272">
        <v>103878</v>
      </c>
      <c r="C4813" s="270" t="s">
        <v>16523</v>
      </c>
      <c r="D4813" s="271" t="s">
        <v>34</v>
      </c>
      <c r="E4813" s="27" t="e">
        <f t="shared" si="75"/>
        <v>#REF!</v>
      </c>
      <c r="G4813" s="2">
        <v>23.93</v>
      </c>
      <c r="H4813" s="275">
        <v>25.26</v>
      </c>
    </row>
    <row r="4814" spans="2:8">
      <c r="B4814" s="269">
        <v>103879</v>
      </c>
      <c r="C4814" s="270" t="s">
        <v>16524</v>
      </c>
      <c r="D4814" s="271" t="s">
        <v>34</v>
      </c>
      <c r="E4814" s="27" t="e">
        <f t="shared" si="75"/>
        <v>#REF!</v>
      </c>
      <c r="G4814" s="2">
        <v>28.27</v>
      </c>
      <c r="H4814" s="275">
        <v>29.1</v>
      </c>
    </row>
    <row r="4815" spans="2:8">
      <c r="B4815" s="272">
        <v>103880</v>
      </c>
      <c r="C4815" s="270" t="s">
        <v>16525</v>
      </c>
      <c r="D4815" s="271" t="s">
        <v>34</v>
      </c>
      <c r="E4815" s="27" t="e">
        <f t="shared" si="75"/>
        <v>#REF!</v>
      </c>
      <c r="G4815" s="2">
        <v>31.49</v>
      </c>
      <c r="H4815" s="275">
        <v>32.409999999999997</v>
      </c>
    </row>
    <row r="4816" spans="2:8">
      <c r="B4816" s="269">
        <v>103881</v>
      </c>
      <c r="C4816" s="270" t="s">
        <v>16526</v>
      </c>
      <c r="D4816" s="271" t="s">
        <v>34</v>
      </c>
      <c r="E4816" s="27" t="e">
        <f t="shared" si="75"/>
        <v>#REF!</v>
      </c>
      <c r="G4816" s="2">
        <v>34.24</v>
      </c>
      <c r="H4816" s="275">
        <v>35.75</v>
      </c>
    </row>
    <row r="4817" spans="2:8">
      <c r="B4817" s="272">
        <v>103882</v>
      </c>
      <c r="C4817" s="270" t="s">
        <v>16527</v>
      </c>
      <c r="D4817" s="271" t="s">
        <v>34</v>
      </c>
      <c r="E4817" s="27" t="e">
        <f t="shared" si="75"/>
        <v>#REF!</v>
      </c>
      <c r="G4817" s="2">
        <v>32.53</v>
      </c>
      <c r="H4817" s="275">
        <v>34.04</v>
      </c>
    </row>
    <row r="4818" spans="2:8">
      <c r="B4818" s="269">
        <v>103883</v>
      </c>
      <c r="C4818" s="270" t="s">
        <v>16528</v>
      </c>
      <c r="D4818" s="271" t="s">
        <v>34</v>
      </c>
      <c r="E4818" s="27" t="e">
        <f t="shared" si="75"/>
        <v>#REF!</v>
      </c>
      <c r="G4818" s="2">
        <v>10.16</v>
      </c>
      <c r="H4818" s="275">
        <v>10.91</v>
      </c>
    </row>
    <row r="4819" spans="2:8">
      <c r="B4819" s="272">
        <v>103884</v>
      </c>
      <c r="C4819" s="270" t="s">
        <v>16529</v>
      </c>
      <c r="D4819" s="271" t="s">
        <v>34</v>
      </c>
      <c r="E4819" s="27" t="e">
        <f t="shared" si="75"/>
        <v>#REF!</v>
      </c>
      <c r="G4819" s="2">
        <v>10.19</v>
      </c>
      <c r="H4819" s="275">
        <v>10.94</v>
      </c>
    </row>
    <row r="4820" spans="2:8">
      <c r="B4820" s="269">
        <v>103885</v>
      </c>
      <c r="C4820" s="270" t="s">
        <v>16530</v>
      </c>
      <c r="D4820" s="271" t="s">
        <v>34</v>
      </c>
      <c r="E4820" s="27" t="e">
        <f t="shared" si="75"/>
        <v>#REF!</v>
      </c>
      <c r="G4820" s="2">
        <v>24.97</v>
      </c>
      <c r="H4820" s="275">
        <v>25.72</v>
      </c>
    </row>
    <row r="4821" spans="2:8">
      <c r="B4821" s="272">
        <v>103886</v>
      </c>
      <c r="C4821" s="270" t="s">
        <v>16531</v>
      </c>
      <c r="D4821" s="271" t="s">
        <v>34</v>
      </c>
      <c r="E4821" s="27" t="e">
        <f t="shared" si="75"/>
        <v>#REF!</v>
      </c>
      <c r="G4821" s="2">
        <v>435.81</v>
      </c>
      <c r="H4821" s="275">
        <v>436.56</v>
      </c>
    </row>
    <row r="4822" spans="2:8">
      <c r="B4822" s="269">
        <v>103887</v>
      </c>
      <c r="C4822" s="270" t="s">
        <v>16532</v>
      </c>
      <c r="D4822" s="271" t="s">
        <v>34</v>
      </c>
      <c r="E4822" s="27" t="e">
        <f t="shared" si="75"/>
        <v>#REF!</v>
      </c>
      <c r="G4822" s="2">
        <v>18.52</v>
      </c>
      <c r="H4822" s="275">
        <v>19.07</v>
      </c>
    </row>
    <row r="4823" spans="2:8">
      <c r="B4823" s="272">
        <v>103888</v>
      </c>
      <c r="C4823" s="270" t="s">
        <v>16533</v>
      </c>
      <c r="D4823" s="271" t="s">
        <v>34</v>
      </c>
      <c r="E4823" s="27" t="e">
        <f t="shared" si="75"/>
        <v>#REF!</v>
      </c>
      <c r="G4823" s="2">
        <v>14.5</v>
      </c>
      <c r="H4823" s="275">
        <v>15.39</v>
      </c>
    </row>
    <row r="4824" spans="2:8">
      <c r="B4824" s="269">
        <v>103889</v>
      </c>
      <c r="C4824" s="270" t="s">
        <v>16534</v>
      </c>
      <c r="D4824" s="271" t="s">
        <v>34</v>
      </c>
      <c r="E4824" s="27" t="e">
        <f t="shared" si="75"/>
        <v>#REF!</v>
      </c>
      <c r="G4824" s="2">
        <v>15.77</v>
      </c>
      <c r="H4824" s="275">
        <v>16.66</v>
      </c>
    </row>
    <row r="4825" spans="2:8">
      <c r="B4825" s="272">
        <v>103890</v>
      </c>
      <c r="C4825" s="270" t="s">
        <v>16535</v>
      </c>
      <c r="D4825" s="271" t="s">
        <v>34</v>
      </c>
      <c r="E4825" s="27" t="e">
        <f t="shared" si="75"/>
        <v>#REF!</v>
      </c>
      <c r="G4825" s="2">
        <v>506.12</v>
      </c>
      <c r="H4825" s="275">
        <v>507.01</v>
      </c>
    </row>
    <row r="4826" spans="2:8">
      <c r="B4826" s="269">
        <v>103891</v>
      </c>
      <c r="C4826" s="270" t="s">
        <v>16536</v>
      </c>
      <c r="D4826" s="271" t="s">
        <v>34</v>
      </c>
      <c r="E4826" s="27" t="e">
        <f t="shared" si="75"/>
        <v>#REF!</v>
      </c>
      <c r="G4826" s="2">
        <v>48.25</v>
      </c>
      <c r="H4826" s="275">
        <v>49.14</v>
      </c>
    </row>
    <row r="4827" spans="2:8">
      <c r="B4827" s="272">
        <v>103892</v>
      </c>
      <c r="C4827" s="270" t="s">
        <v>16537</v>
      </c>
      <c r="D4827" s="271" t="s">
        <v>34</v>
      </c>
      <c r="E4827" s="27" t="e">
        <f t="shared" si="75"/>
        <v>#REF!</v>
      </c>
      <c r="G4827" s="2">
        <v>14.15</v>
      </c>
      <c r="H4827" s="275">
        <v>14.97</v>
      </c>
    </row>
    <row r="4828" spans="2:8">
      <c r="B4828" s="269">
        <v>103893</v>
      </c>
      <c r="C4828" s="270" t="s">
        <v>16538</v>
      </c>
      <c r="D4828" s="271" t="s">
        <v>34</v>
      </c>
      <c r="E4828" s="27" t="e">
        <f t="shared" si="75"/>
        <v>#REF!</v>
      </c>
      <c r="G4828" s="2">
        <v>19.600000000000001</v>
      </c>
      <c r="H4828" s="275">
        <v>20.22</v>
      </c>
    </row>
    <row r="4829" spans="2:8">
      <c r="B4829" s="272">
        <v>103894</v>
      </c>
      <c r="C4829" s="270" t="s">
        <v>16539</v>
      </c>
      <c r="D4829" s="271" t="s">
        <v>34</v>
      </c>
      <c r="E4829" s="27" t="e">
        <f t="shared" si="75"/>
        <v>#REF!</v>
      </c>
      <c r="G4829" s="2">
        <v>23.66</v>
      </c>
      <c r="H4829" s="275">
        <v>24.35</v>
      </c>
    </row>
    <row r="4830" spans="2:8">
      <c r="B4830" s="269">
        <v>103895</v>
      </c>
      <c r="C4830" s="270" t="s">
        <v>16540</v>
      </c>
      <c r="D4830" s="271" t="s">
        <v>34</v>
      </c>
      <c r="E4830" s="27" t="e">
        <f t="shared" si="75"/>
        <v>#REF!</v>
      </c>
      <c r="G4830" s="2">
        <v>21.32</v>
      </c>
      <c r="H4830" s="275">
        <v>22.32</v>
      </c>
    </row>
    <row r="4831" spans="2:8">
      <c r="B4831" s="272">
        <v>103896</v>
      </c>
      <c r="C4831" s="270" t="s">
        <v>16541</v>
      </c>
      <c r="D4831" s="271" t="s">
        <v>34</v>
      </c>
      <c r="E4831" s="27" t="e">
        <f t="shared" si="75"/>
        <v>#REF!</v>
      </c>
      <c r="G4831" s="2">
        <v>21.32</v>
      </c>
      <c r="H4831" s="275">
        <v>22.32</v>
      </c>
    </row>
    <row r="4832" spans="2:8">
      <c r="B4832" s="269">
        <v>103897</v>
      </c>
      <c r="C4832" s="270" t="s">
        <v>16542</v>
      </c>
      <c r="D4832" s="271" t="s">
        <v>34</v>
      </c>
      <c r="E4832" s="27" t="e">
        <f t="shared" si="75"/>
        <v>#REF!</v>
      </c>
      <c r="G4832" s="2">
        <v>81.03</v>
      </c>
      <c r="H4832" s="275">
        <v>82.03</v>
      </c>
    </row>
    <row r="4833" spans="2:8">
      <c r="B4833" s="272">
        <v>103898</v>
      </c>
      <c r="C4833" s="270" t="s">
        <v>16543</v>
      </c>
      <c r="D4833" s="271" t="s">
        <v>34</v>
      </c>
      <c r="E4833" s="27" t="e">
        <f t="shared" si="75"/>
        <v>#REF!</v>
      </c>
      <c r="G4833" s="2">
        <v>556.48</v>
      </c>
      <c r="H4833" s="275">
        <v>557.48</v>
      </c>
    </row>
    <row r="4834" spans="2:8">
      <c r="B4834" s="269">
        <v>103899</v>
      </c>
      <c r="C4834" s="270" t="s">
        <v>16544</v>
      </c>
      <c r="D4834" s="271" t="s">
        <v>34</v>
      </c>
      <c r="E4834" s="27" t="e">
        <f t="shared" si="75"/>
        <v>#REF!</v>
      </c>
      <c r="G4834" s="2">
        <v>30.5</v>
      </c>
      <c r="H4834" s="275">
        <v>31.16</v>
      </c>
    </row>
    <row r="4835" spans="2:8">
      <c r="B4835" s="272">
        <v>103900</v>
      </c>
      <c r="C4835" s="270" t="s">
        <v>16545</v>
      </c>
      <c r="D4835" s="271" t="s">
        <v>34</v>
      </c>
      <c r="E4835" s="27" t="e">
        <f t="shared" si="75"/>
        <v>#REF!</v>
      </c>
      <c r="G4835" s="2">
        <v>18.489999999999998</v>
      </c>
      <c r="H4835" s="275">
        <v>19.440000000000001</v>
      </c>
    </row>
    <row r="4836" spans="2:8">
      <c r="B4836" s="269">
        <v>103901</v>
      </c>
      <c r="C4836" s="270" t="s">
        <v>16546</v>
      </c>
      <c r="D4836" s="271" t="s">
        <v>34</v>
      </c>
      <c r="E4836" s="27" t="e">
        <f t="shared" si="75"/>
        <v>#REF!</v>
      </c>
      <c r="G4836" s="2">
        <v>21.09</v>
      </c>
      <c r="H4836" s="275">
        <v>22.59</v>
      </c>
    </row>
    <row r="4837" spans="2:8">
      <c r="B4837" s="272">
        <v>103902</v>
      </c>
      <c r="C4837" s="270" t="s">
        <v>16547</v>
      </c>
      <c r="D4837" s="271" t="s">
        <v>34</v>
      </c>
      <c r="E4837" s="27" t="e">
        <f t="shared" si="75"/>
        <v>#REF!</v>
      </c>
      <c r="G4837" s="2">
        <v>31.99</v>
      </c>
      <c r="H4837" s="275">
        <v>33.76</v>
      </c>
    </row>
    <row r="4838" spans="2:8">
      <c r="B4838" s="269">
        <v>103903</v>
      </c>
      <c r="C4838" s="270" t="s">
        <v>16548</v>
      </c>
      <c r="D4838" s="271" t="s">
        <v>34</v>
      </c>
      <c r="E4838" s="27" t="e">
        <f t="shared" si="75"/>
        <v>#REF!</v>
      </c>
      <c r="G4838" s="2">
        <v>44.02</v>
      </c>
      <c r="H4838" s="275">
        <v>46.03</v>
      </c>
    </row>
    <row r="4839" spans="2:8">
      <c r="B4839" s="272">
        <v>103947</v>
      </c>
      <c r="C4839" s="270" t="s">
        <v>17030</v>
      </c>
      <c r="D4839" s="271" t="s">
        <v>34</v>
      </c>
      <c r="E4839" s="27" t="e">
        <f t="shared" si="75"/>
        <v>#REF!</v>
      </c>
      <c r="G4839" s="2">
        <v>5.57</v>
      </c>
      <c r="H4839" s="275">
        <v>6</v>
      </c>
    </row>
    <row r="4840" spans="2:8">
      <c r="B4840" s="269">
        <v>103948</v>
      </c>
      <c r="C4840" s="270" t="s">
        <v>17031</v>
      </c>
      <c r="D4840" s="271" t="s">
        <v>34</v>
      </c>
      <c r="E4840" s="27" t="e">
        <f t="shared" si="75"/>
        <v>#REF!</v>
      </c>
      <c r="G4840" s="2">
        <v>7.06</v>
      </c>
      <c r="H4840" s="275">
        <v>7.57</v>
      </c>
    </row>
    <row r="4841" spans="2:8">
      <c r="B4841" s="272">
        <v>103949</v>
      </c>
      <c r="C4841" s="270" t="s">
        <v>17032</v>
      </c>
      <c r="D4841" s="271" t="s">
        <v>34</v>
      </c>
      <c r="E4841" s="27" t="e">
        <f t="shared" si="75"/>
        <v>#REF!</v>
      </c>
      <c r="G4841" s="2">
        <v>8.84</v>
      </c>
      <c r="H4841" s="275">
        <v>9.32</v>
      </c>
    </row>
    <row r="4842" spans="2:8">
      <c r="B4842" s="269">
        <v>103950</v>
      </c>
      <c r="C4842" s="270" t="s">
        <v>17033</v>
      </c>
      <c r="D4842" s="271" t="s">
        <v>34</v>
      </c>
      <c r="E4842" s="27" t="e">
        <f t="shared" si="75"/>
        <v>#REF!</v>
      </c>
      <c r="G4842" s="2">
        <v>10.01</v>
      </c>
      <c r="H4842" s="275">
        <v>10.66</v>
      </c>
    </row>
    <row r="4843" spans="2:8">
      <c r="B4843" s="272">
        <v>103951</v>
      </c>
      <c r="C4843" s="270" t="s">
        <v>17034</v>
      </c>
      <c r="D4843" s="271" t="s">
        <v>34</v>
      </c>
      <c r="E4843" s="27" t="e">
        <f t="shared" si="75"/>
        <v>#REF!</v>
      </c>
      <c r="G4843" s="2">
        <v>14.32</v>
      </c>
      <c r="H4843" s="275">
        <v>15.09</v>
      </c>
    </row>
    <row r="4844" spans="2:8">
      <c r="B4844" s="269">
        <v>103952</v>
      </c>
      <c r="C4844" s="270" t="s">
        <v>17035</v>
      </c>
      <c r="D4844" s="271" t="s">
        <v>34</v>
      </c>
      <c r="E4844" s="27" t="e">
        <f t="shared" si="75"/>
        <v>#REF!</v>
      </c>
      <c r="G4844" s="2">
        <v>5.16</v>
      </c>
      <c r="H4844" s="275">
        <v>5.55</v>
      </c>
    </row>
    <row r="4845" spans="2:8">
      <c r="B4845" s="272">
        <v>103953</v>
      </c>
      <c r="C4845" s="270" t="s">
        <v>17036</v>
      </c>
      <c r="D4845" s="271" t="s">
        <v>34</v>
      </c>
      <c r="E4845" s="27" t="e">
        <f t="shared" si="75"/>
        <v>#REF!</v>
      </c>
      <c r="G4845" s="2">
        <v>6.59</v>
      </c>
      <c r="H4845" s="275">
        <v>7.04</v>
      </c>
    </row>
    <row r="4846" spans="2:8">
      <c r="B4846" s="269">
        <v>103954</v>
      </c>
      <c r="C4846" s="270" t="s">
        <v>17037</v>
      </c>
      <c r="D4846" s="271" t="s">
        <v>34</v>
      </c>
      <c r="E4846" s="27" t="e">
        <f t="shared" si="75"/>
        <v>#REF!</v>
      </c>
      <c r="G4846" s="2">
        <v>8.39</v>
      </c>
      <c r="H4846" s="275">
        <v>8.82</v>
      </c>
    </row>
    <row r="4847" spans="2:8">
      <c r="B4847" s="272">
        <v>103955</v>
      </c>
      <c r="C4847" s="270" t="s">
        <v>17038</v>
      </c>
      <c r="D4847" s="271" t="s">
        <v>34</v>
      </c>
      <c r="E4847" s="27" t="e">
        <f t="shared" si="75"/>
        <v>#REF!</v>
      </c>
      <c r="G4847" s="2">
        <v>9.41</v>
      </c>
      <c r="H4847" s="275">
        <v>9.98</v>
      </c>
    </row>
    <row r="4848" spans="2:8">
      <c r="B4848" s="269">
        <v>103956</v>
      </c>
      <c r="C4848" s="270" t="s">
        <v>17039</v>
      </c>
      <c r="D4848" s="271" t="s">
        <v>34</v>
      </c>
      <c r="E4848" s="27" t="e">
        <f t="shared" si="75"/>
        <v>#REF!</v>
      </c>
      <c r="G4848" s="2">
        <v>13.62</v>
      </c>
      <c r="H4848" s="275">
        <v>14.31</v>
      </c>
    </row>
    <row r="4849" spans="2:8">
      <c r="B4849" s="272">
        <v>103957</v>
      </c>
      <c r="C4849" s="270" t="s">
        <v>17040</v>
      </c>
      <c r="D4849" s="271" t="s">
        <v>34</v>
      </c>
      <c r="E4849" s="27" t="e">
        <f t="shared" si="75"/>
        <v>#REF!</v>
      </c>
      <c r="G4849" s="2">
        <v>4.68</v>
      </c>
      <c r="H4849" s="275">
        <v>4.93</v>
      </c>
    </row>
    <row r="4850" spans="2:8">
      <c r="B4850" s="269">
        <v>103958</v>
      </c>
      <c r="C4850" s="270" t="s">
        <v>17041</v>
      </c>
      <c r="D4850" s="271" t="s">
        <v>34</v>
      </c>
      <c r="E4850" s="27" t="e">
        <f t="shared" si="75"/>
        <v>#REF!</v>
      </c>
      <c r="G4850" s="2">
        <v>10.09</v>
      </c>
      <c r="H4850" s="275">
        <v>10.45</v>
      </c>
    </row>
    <row r="4851" spans="2:8">
      <c r="B4851" s="272">
        <v>103959</v>
      </c>
      <c r="C4851" s="270" t="s">
        <v>17042</v>
      </c>
      <c r="D4851" s="271" t="s">
        <v>34</v>
      </c>
      <c r="E4851" s="27" t="e">
        <f t="shared" si="75"/>
        <v>#REF!</v>
      </c>
      <c r="G4851" s="2">
        <v>15.58</v>
      </c>
      <c r="H4851" s="275">
        <v>15.99</v>
      </c>
    </row>
    <row r="4852" spans="2:8">
      <c r="B4852" s="269">
        <v>103962</v>
      </c>
      <c r="C4852" s="270" t="s">
        <v>17043</v>
      </c>
      <c r="D4852" s="271" t="s">
        <v>34</v>
      </c>
      <c r="E4852" s="27" t="e">
        <f t="shared" si="75"/>
        <v>#REF!</v>
      </c>
      <c r="G4852" s="2">
        <v>6.54</v>
      </c>
      <c r="H4852" s="275">
        <v>6.77</v>
      </c>
    </row>
    <row r="4853" spans="2:8">
      <c r="B4853" s="272">
        <v>103964</v>
      </c>
      <c r="C4853" s="270" t="s">
        <v>17044</v>
      </c>
      <c r="D4853" s="271" t="s">
        <v>34</v>
      </c>
      <c r="E4853" s="27" t="e">
        <f t="shared" si="75"/>
        <v>#REF!</v>
      </c>
      <c r="G4853" s="2">
        <v>8.3699999999999992</v>
      </c>
      <c r="H4853" s="275">
        <v>8.6300000000000008</v>
      </c>
    </row>
    <row r="4854" spans="2:8">
      <c r="B4854" s="269">
        <v>103966</v>
      </c>
      <c r="C4854" s="270" t="s">
        <v>17045</v>
      </c>
      <c r="D4854" s="271" t="s">
        <v>34</v>
      </c>
      <c r="E4854" s="27" t="e">
        <f t="shared" si="75"/>
        <v>#REF!</v>
      </c>
      <c r="G4854" s="2">
        <v>9.91</v>
      </c>
      <c r="H4854" s="275">
        <v>10.220000000000001</v>
      </c>
    </row>
    <row r="4855" spans="2:8">
      <c r="B4855" s="272">
        <v>103967</v>
      </c>
      <c r="C4855" s="270" t="s">
        <v>17046</v>
      </c>
      <c r="D4855" s="271" t="s">
        <v>34</v>
      </c>
      <c r="E4855" s="27" t="e">
        <f t="shared" si="75"/>
        <v>#REF!</v>
      </c>
      <c r="G4855" s="2">
        <v>12.12</v>
      </c>
      <c r="H4855" s="275">
        <v>12.44</v>
      </c>
    </row>
    <row r="4856" spans="2:8">
      <c r="B4856" s="269">
        <v>103968</v>
      </c>
      <c r="C4856" s="270" t="s">
        <v>17047</v>
      </c>
      <c r="D4856" s="271" t="s">
        <v>34</v>
      </c>
      <c r="E4856" s="27" t="e">
        <f t="shared" si="75"/>
        <v>#REF!</v>
      </c>
      <c r="G4856" s="2">
        <v>17.87</v>
      </c>
      <c r="H4856" s="275">
        <v>18.21</v>
      </c>
    </row>
    <row r="4857" spans="2:8">
      <c r="B4857" s="272">
        <v>103969</v>
      </c>
      <c r="C4857" s="270" t="s">
        <v>17048</v>
      </c>
      <c r="D4857" s="271" t="s">
        <v>34</v>
      </c>
      <c r="E4857" s="27" t="e">
        <f t="shared" si="75"/>
        <v>#REF!</v>
      </c>
      <c r="G4857" s="2">
        <v>21.25</v>
      </c>
      <c r="H4857" s="275">
        <v>21.62</v>
      </c>
    </row>
    <row r="4858" spans="2:8">
      <c r="B4858" s="269">
        <v>103971</v>
      </c>
      <c r="C4858" s="270" t="s">
        <v>17049</v>
      </c>
      <c r="D4858" s="271" t="s">
        <v>34</v>
      </c>
      <c r="E4858" s="27" t="e">
        <f t="shared" si="75"/>
        <v>#REF!</v>
      </c>
      <c r="G4858" s="2">
        <v>27.19</v>
      </c>
      <c r="H4858" s="275">
        <v>27.6</v>
      </c>
    </row>
    <row r="4859" spans="2:8">
      <c r="B4859" s="272">
        <v>103972</v>
      </c>
      <c r="C4859" s="270" t="s">
        <v>17050</v>
      </c>
      <c r="D4859" s="271" t="s">
        <v>34</v>
      </c>
      <c r="E4859" s="27" t="e">
        <f t="shared" si="75"/>
        <v>#REF!</v>
      </c>
      <c r="G4859" s="2">
        <v>31.52</v>
      </c>
      <c r="H4859" s="275">
        <v>31.99</v>
      </c>
    </row>
    <row r="4860" spans="2:8">
      <c r="B4860" s="269">
        <v>103974</v>
      </c>
      <c r="C4860" s="270" t="s">
        <v>17051</v>
      </c>
      <c r="D4860" s="271" t="s">
        <v>34</v>
      </c>
      <c r="E4860" s="27" t="e">
        <f t="shared" si="75"/>
        <v>#REF!</v>
      </c>
      <c r="G4860" s="2">
        <v>10.77</v>
      </c>
      <c r="H4860" s="275">
        <v>11.13</v>
      </c>
    </row>
    <row r="4861" spans="2:8">
      <c r="B4861" s="272">
        <v>103975</v>
      </c>
      <c r="C4861" s="270" t="s">
        <v>17052</v>
      </c>
      <c r="D4861" s="271" t="s">
        <v>34</v>
      </c>
      <c r="E4861" s="27" t="e">
        <f t="shared" si="75"/>
        <v>#REF!</v>
      </c>
      <c r="G4861" s="2">
        <v>18.3</v>
      </c>
      <c r="H4861" s="275">
        <v>18.850000000000001</v>
      </c>
    </row>
    <row r="4862" spans="2:8">
      <c r="B4862" s="269">
        <v>103976</v>
      </c>
      <c r="C4862" s="270" t="s">
        <v>17053</v>
      </c>
      <c r="D4862" s="271" t="s">
        <v>34</v>
      </c>
      <c r="E4862" s="27" t="e">
        <f t="shared" si="75"/>
        <v>#REF!</v>
      </c>
      <c r="G4862" s="2">
        <v>27.07</v>
      </c>
      <c r="H4862" s="275">
        <v>27.73</v>
      </c>
    </row>
    <row r="4863" spans="2:8">
      <c r="B4863" s="272">
        <v>103977</v>
      </c>
      <c r="C4863" s="270" t="s">
        <v>17054</v>
      </c>
      <c r="D4863" s="271" t="s">
        <v>34</v>
      </c>
      <c r="E4863" s="27" t="e">
        <f t="shared" si="75"/>
        <v>#REF!</v>
      </c>
      <c r="G4863" s="2">
        <v>6.94</v>
      </c>
      <c r="H4863" s="275">
        <v>7.23</v>
      </c>
    </row>
    <row r="4864" spans="2:8">
      <c r="B4864" s="269">
        <v>103980</v>
      </c>
      <c r="C4864" s="270" t="s">
        <v>17055</v>
      </c>
      <c r="D4864" s="271" t="s">
        <v>34</v>
      </c>
      <c r="E4864" s="27" t="e">
        <f t="shared" si="75"/>
        <v>#REF!</v>
      </c>
      <c r="G4864" s="2">
        <v>16.88</v>
      </c>
      <c r="H4864" s="275">
        <v>17.760000000000002</v>
      </c>
    </row>
    <row r="4865" spans="2:8">
      <c r="B4865" s="272">
        <v>103981</v>
      </c>
      <c r="C4865" s="270" t="s">
        <v>17056</v>
      </c>
      <c r="D4865" s="271" t="s">
        <v>34</v>
      </c>
      <c r="E4865" s="27" t="e">
        <f t="shared" si="75"/>
        <v>#REF!</v>
      </c>
      <c r="G4865" s="2">
        <v>16.95</v>
      </c>
      <c r="H4865" s="275">
        <v>17.829999999999998</v>
      </c>
    </row>
    <row r="4866" spans="2:8">
      <c r="B4866" s="269">
        <v>103982</v>
      </c>
      <c r="C4866" s="270" t="s">
        <v>17057</v>
      </c>
      <c r="D4866" s="271" t="s">
        <v>34</v>
      </c>
      <c r="E4866" s="27" t="e">
        <f t="shared" si="75"/>
        <v>#REF!</v>
      </c>
      <c r="G4866" s="2">
        <v>24.22</v>
      </c>
      <c r="H4866" s="275">
        <v>25.1</v>
      </c>
    </row>
    <row r="4867" spans="2:8">
      <c r="B4867" s="272">
        <v>103983</v>
      </c>
      <c r="C4867" s="270" t="s">
        <v>17058</v>
      </c>
      <c r="D4867" s="271" t="s">
        <v>34</v>
      </c>
      <c r="E4867" s="27" t="e">
        <f t="shared" ref="E4867:E4930" si="76">IF($J$2="NÃO DESONERADO",H4867,G4867)</f>
        <v>#REF!</v>
      </c>
      <c r="G4867" s="2">
        <v>16.3</v>
      </c>
      <c r="H4867" s="275">
        <v>17.18</v>
      </c>
    </row>
    <row r="4868" spans="2:8">
      <c r="B4868" s="269">
        <v>103984</v>
      </c>
      <c r="C4868" s="270" t="s">
        <v>17059</v>
      </c>
      <c r="D4868" s="271" t="s">
        <v>34</v>
      </c>
      <c r="E4868" s="27" t="e">
        <f t="shared" si="76"/>
        <v>#REF!</v>
      </c>
      <c r="G4868" s="2">
        <v>18.34</v>
      </c>
      <c r="H4868" s="275">
        <v>19.41</v>
      </c>
    </row>
    <row r="4869" spans="2:8">
      <c r="B4869" s="272">
        <v>103985</v>
      </c>
      <c r="C4869" s="270" t="s">
        <v>17060</v>
      </c>
      <c r="D4869" s="271" t="s">
        <v>34</v>
      </c>
      <c r="E4869" s="27" t="e">
        <f t="shared" si="76"/>
        <v>#REF!</v>
      </c>
      <c r="G4869" s="2">
        <v>21.33</v>
      </c>
      <c r="H4869" s="275">
        <v>22.4</v>
      </c>
    </row>
    <row r="4870" spans="2:8">
      <c r="B4870" s="269">
        <v>103986</v>
      </c>
      <c r="C4870" s="270" t="s">
        <v>17061</v>
      </c>
      <c r="D4870" s="271" t="s">
        <v>34</v>
      </c>
      <c r="E4870" s="27" t="e">
        <f t="shared" si="76"/>
        <v>#REF!</v>
      </c>
      <c r="G4870" s="2">
        <v>27.99</v>
      </c>
      <c r="H4870" s="275">
        <v>29.06</v>
      </c>
    </row>
    <row r="4871" spans="2:8">
      <c r="B4871" s="272">
        <v>103987</v>
      </c>
      <c r="C4871" s="270" t="s">
        <v>17062</v>
      </c>
      <c r="D4871" s="271" t="s">
        <v>34</v>
      </c>
      <c r="E4871" s="27" t="e">
        <f t="shared" si="76"/>
        <v>#REF!</v>
      </c>
      <c r="G4871" s="2">
        <v>23.47</v>
      </c>
      <c r="H4871" s="275">
        <v>24.54</v>
      </c>
    </row>
    <row r="4872" spans="2:8">
      <c r="B4872" s="269">
        <v>103988</v>
      </c>
      <c r="C4872" s="270" t="s">
        <v>17063</v>
      </c>
      <c r="D4872" s="271" t="s">
        <v>34</v>
      </c>
      <c r="E4872" s="27" t="e">
        <f t="shared" si="76"/>
        <v>#REF!</v>
      </c>
      <c r="G4872" s="2">
        <v>12.37</v>
      </c>
      <c r="H4872" s="275">
        <v>12.96</v>
      </c>
    </row>
    <row r="4873" spans="2:8">
      <c r="B4873" s="272">
        <v>103990</v>
      </c>
      <c r="C4873" s="270" t="s">
        <v>17064</v>
      </c>
      <c r="D4873" s="271" t="s">
        <v>34</v>
      </c>
      <c r="E4873" s="27" t="e">
        <f t="shared" si="76"/>
        <v>#REF!</v>
      </c>
      <c r="G4873" s="2">
        <v>38.299999999999997</v>
      </c>
      <c r="H4873" s="275">
        <v>38.89</v>
      </c>
    </row>
    <row r="4874" spans="2:8">
      <c r="B4874" s="269">
        <v>103991</v>
      </c>
      <c r="C4874" s="270" t="s">
        <v>17065</v>
      </c>
      <c r="D4874" s="271" t="s">
        <v>34</v>
      </c>
      <c r="E4874" s="27" t="e">
        <f t="shared" si="76"/>
        <v>#REF!</v>
      </c>
      <c r="G4874" s="2">
        <v>19.03</v>
      </c>
      <c r="H4874" s="275">
        <v>19.57</v>
      </c>
    </row>
    <row r="4875" spans="2:8">
      <c r="B4875" s="272">
        <v>103992</v>
      </c>
      <c r="C4875" s="270" t="s">
        <v>17066</v>
      </c>
      <c r="D4875" s="271" t="s">
        <v>34</v>
      </c>
      <c r="E4875" s="27" t="e">
        <f t="shared" si="76"/>
        <v>#REF!</v>
      </c>
      <c r="G4875" s="2">
        <v>11.09</v>
      </c>
      <c r="H4875" s="275">
        <v>11.63</v>
      </c>
    </row>
    <row r="4876" spans="2:8">
      <c r="B4876" s="269">
        <v>103993</v>
      </c>
      <c r="C4876" s="270" t="s">
        <v>17067</v>
      </c>
      <c r="D4876" s="271" t="s">
        <v>34</v>
      </c>
      <c r="E4876" s="27" t="e">
        <f t="shared" si="76"/>
        <v>#REF!</v>
      </c>
      <c r="G4876" s="2">
        <v>9.17</v>
      </c>
      <c r="H4876" s="275">
        <v>9.7100000000000009</v>
      </c>
    </row>
    <row r="4877" spans="2:8">
      <c r="B4877" s="272">
        <v>103994</v>
      </c>
      <c r="C4877" s="270" t="s">
        <v>17068</v>
      </c>
      <c r="D4877" s="271" t="s">
        <v>34</v>
      </c>
      <c r="E4877" s="27" t="e">
        <f t="shared" si="76"/>
        <v>#REF!</v>
      </c>
      <c r="G4877" s="2">
        <v>14.24</v>
      </c>
      <c r="H4877" s="275">
        <v>14.76</v>
      </c>
    </row>
    <row r="4878" spans="2:8">
      <c r="B4878" s="269">
        <v>103995</v>
      </c>
      <c r="C4878" s="270" t="s">
        <v>17069</v>
      </c>
      <c r="D4878" s="271" t="s">
        <v>34</v>
      </c>
      <c r="E4878" s="27" t="e">
        <f t="shared" si="76"/>
        <v>#REF!</v>
      </c>
      <c r="G4878" s="2">
        <v>14.57</v>
      </c>
      <c r="H4878" s="275">
        <v>15.27</v>
      </c>
    </row>
    <row r="4879" spans="2:8">
      <c r="B4879" s="272">
        <v>103996</v>
      </c>
      <c r="C4879" s="270" t="s">
        <v>17070</v>
      </c>
      <c r="D4879" s="271" t="s">
        <v>34</v>
      </c>
      <c r="E4879" s="27" t="e">
        <f t="shared" si="76"/>
        <v>#REF!</v>
      </c>
      <c r="G4879" s="2">
        <v>43.59</v>
      </c>
      <c r="H4879" s="275">
        <v>44.29</v>
      </c>
    </row>
    <row r="4880" spans="2:8">
      <c r="B4880" s="269">
        <v>103997</v>
      </c>
      <c r="C4880" s="270" t="s">
        <v>17071</v>
      </c>
      <c r="D4880" s="271" t="s">
        <v>34</v>
      </c>
      <c r="E4880" s="27" t="e">
        <f t="shared" si="76"/>
        <v>#REF!</v>
      </c>
      <c r="G4880" s="2">
        <v>42.48</v>
      </c>
      <c r="H4880" s="275">
        <v>43.18</v>
      </c>
    </row>
    <row r="4881" spans="2:8">
      <c r="B4881" s="272">
        <v>103998</v>
      </c>
      <c r="C4881" s="270" t="s">
        <v>17072</v>
      </c>
      <c r="D4881" s="271" t="s">
        <v>34</v>
      </c>
      <c r="E4881" s="27" t="e">
        <f t="shared" si="76"/>
        <v>#REF!</v>
      </c>
      <c r="G4881" s="2">
        <v>14.56</v>
      </c>
      <c r="H4881" s="275">
        <v>15.13</v>
      </c>
    </row>
    <row r="4882" spans="2:8">
      <c r="B4882" s="269">
        <v>103999</v>
      </c>
      <c r="C4882" s="270" t="s">
        <v>17073</v>
      </c>
      <c r="D4882" s="271" t="s">
        <v>34</v>
      </c>
      <c r="E4882" s="27" t="e">
        <f t="shared" si="76"/>
        <v>#REF!</v>
      </c>
      <c r="G4882" s="2">
        <v>12.19</v>
      </c>
      <c r="H4882" s="275">
        <v>12.76</v>
      </c>
    </row>
    <row r="4883" spans="2:8">
      <c r="B4883" s="272">
        <v>104000</v>
      </c>
      <c r="C4883" s="270" t="s">
        <v>17074</v>
      </c>
      <c r="D4883" s="271" t="s">
        <v>34</v>
      </c>
      <c r="E4883" s="27" t="e">
        <f t="shared" si="76"/>
        <v>#REF!</v>
      </c>
      <c r="G4883" s="2">
        <v>29.96</v>
      </c>
      <c r="H4883" s="275">
        <v>30.59</v>
      </c>
    </row>
    <row r="4884" spans="2:8">
      <c r="B4884" s="269">
        <v>104001</v>
      </c>
      <c r="C4884" s="270" t="s">
        <v>17075</v>
      </c>
      <c r="D4884" s="271" t="s">
        <v>34</v>
      </c>
      <c r="E4884" s="27" t="e">
        <f t="shared" si="76"/>
        <v>#REF!</v>
      </c>
      <c r="G4884" s="2">
        <v>13.4</v>
      </c>
      <c r="H4884" s="275">
        <v>14.03</v>
      </c>
    </row>
    <row r="4885" spans="2:8">
      <c r="B4885" s="272">
        <v>104002</v>
      </c>
      <c r="C4885" s="270" t="s">
        <v>17076</v>
      </c>
      <c r="D4885" s="271" t="s">
        <v>34</v>
      </c>
      <c r="E4885" s="27" t="e">
        <f t="shared" si="76"/>
        <v>#REF!</v>
      </c>
      <c r="G4885" s="2">
        <v>17.78</v>
      </c>
      <c r="H4885" s="275">
        <v>18.38</v>
      </c>
    </row>
    <row r="4886" spans="2:8">
      <c r="B4886" s="269">
        <v>104003</v>
      </c>
      <c r="C4886" s="270" t="s">
        <v>17077</v>
      </c>
      <c r="D4886" s="271" t="s">
        <v>34</v>
      </c>
      <c r="E4886" s="27" t="e">
        <f t="shared" si="76"/>
        <v>#REF!</v>
      </c>
      <c r="G4886" s="2">
        <v>14.53</v>
      </c>
      <c r="H4886" s="275">
        <v>15.13</v>
      </c>
    </row>
    <row r="4887" spans="2:8">
      <c r="B4887" s="272">
        <v>104004</v>
      </c>
      <c r="C4887" s="270" t="s">
        <v>17078</v>
      </c>
      <c r="D4887" s="271" t="s">
        <v>34</v>
      </c>
      <c r="E4887" s="27" t="e">
        <f t="shared" si="76"/>
        <v>#REF!</v>
      </c>
      <c r="G4887" s="2">
        <v>28.6</v>
      </c>
      <c r="H4887" s="275">
        <v>30.01</v>
      </c>
    </row>
    <row r="4888" spans="2:8">
      <c r="B4888" s="269">
        <v>104005</v>
      </c>
      <c r="C4888" s="270" t="s">
        <v>17079</v>
      </c>
      <c r="D4888" s="271" t="s">
        <v>34</v>
      </c>
      <c r="E4888" s="27" t="e">
        <f t="shared" si="76"/>
        <v>#REF!</v>
      </c>
      <c r="G4888" s="2">
        <v>36.950000000000003</v>
      </c>
      <c r="H4888" s="275">
        <v>38.24</v>
      </c>
    </row>
    <row r="4889" spans="2:8">
      <c r="B4889" s="272">
        <v>104006</v>
      </c>
      <c r="C4889" s="270" t="s">
        <v>17080</v>
      </c>
      <c r="D4889" s="271" t="s">
        <v>34</v>
      </c>
      <c r="E4889" s="27" t="e">
        <f t="shared" si="76"/>
        <v>#REF!</v>
      </c>
      <c r="G4889" s="2">
        <v>24.8</v>
      </c>
      <c r="H4889" s="275">
        <v>25.87</v>
      </c>
    </row>
    <row r="4890" spans="2:8">
      <c r="B4890" s="269">
        <v>104007</v>
      </c>
      <c r="C4890" s="270" t="s">
        <v>17081</v>
      </c>
      <c r="D4890" s="271" t="s">
        <v>34</v>
      </c>
      <c r="E4890" s="27" t="e">
        <f t="shared" si="76"/>
        <v>#REF!</v>
      </c>
      <c r="G4890" s="2">
        <v>21.66</v>
      </c>
      <c r="H4890" s="275">
        <v>22.59</v>
      </c>
    </row>
    <row r="4891" spans="2:8">
      <c r="B4891" s="272">
        <v>104008</v>
      </c>
      <c r="C4891" s="270" t="s">
        <v>17082</v>
      </c>
      <c r="D4891" s="271" t="s">
        <v>34</v>
      </c>
      <c r="E4891" s="27" t="e">
        <f t="shared" si="76"/>
        <v>#REF!</v>
      </c>
      <c r="G4891" s="2">
        <v>31.87</v>
      </c>
      <c r="H4891" s="275">
        <v>33.07</v>
      </c>
    </row>
    <row r="4892" spans="2:8">
      <c r="B4892" s="269">
        <v>104009</v>
      </c>
      <c r="C4892" s="270" t="s">
        <v>17083</v>
      </c>
      <c r="D4892" s="271" t="s">
        <v>34</v>
      </c>
      <c r="E4892" s="27" t="e">
        <f t="shared" si="76"/>
        <v>#REF!</v>
      </c>
      <c r="G4892" s="2">
        <v>12.69</v>
      </c>
      <c r="H4892" s="275">
        <v>13.33</v>
      </c>
    </row>
    <row r="4893" spans="2:8">
      <c r="B4893" s="272">
        <v>104011</v>
      </c>
      <c r="C4893" s="270" t="s">
        <v>17084</v>
      </c>
      <c r="D4893" s="271" t="s">
        <v>34</v>
      </c>
      <c r="E4893" s="27" t="e">
        <f t="shared" si="76"/>
        <v>#REF!</v>
      </c>
      <c r="G4893" s="2">
        <v>24.51</v>
      </c>
      <c r="H4893" s="275">
        <v>25.69</v>
      </c>
    </row>
    <row r="4894" spans="2:8">
      <c r="B4894" s="269">
        <v>104012</v>
      </c>
      <c r="C4894" s="270" t="s">
        <v>17085</v>
      </c>
      <c r="D4894" s="271" t="s">
        <v>34</v>
      </c>
      <c r="E4894" s="27" t="e">
        <f t="shared" si="76"/>
        <v>#REF!</v>
      </c>
      <c r="G4894" s="2">
        <v>22.72</v>
      </c>
      <c r="H4894" s="275">
        <v>23.81</v>
      </c>
    </row>
    <row r="4895" spans="2:8">
      <c r="B4895" s="272">
        <v>104014</v>
      </c>
      <c r="C4895" s="270" t="s">
        <v>17086</v>
      </c>
      <c r="D4895" s="271" t="s">
        <v>34</v>
      </c>
      <c r="E4895" s="27" t="e">
        <f t="shared" si="76"/>
        <v>#REF!</v>
      </c>
      <c r="G4895" s="2">
        <v>10.44</v>
      </c>
      <c r="H4895" s="275">
        <v>10.94</v>
      </c>
    </row>
    <row r="4896" spans="2:8">
      <c r="B4896" s="269">
        <v>104015</v>
      </c>
      <c r="C4896" s="270" t="s">
        <v>17087</v>
      </c>
      <c r="D4896" s="271" t="s">
        <v>34</v>
      </c>
      <c r="E4896" s="27" t="e">
        <f t="shared" si="76"/>
        <v>#REF!</v>
      </c>
      <c r="G4896" s="2">
        <v>15.38</v>
      </c>
      <c r="H4896" s="275">
        <v>16.149999999999999</v>
      </c>
    </row>
    <row r="4897" spans="2:8">
      <c r="B4897" s="272">
        <v>104016</v>
      </c>
      <c r="C4897" s="270" t="s">
        <v>17088</v>
      </c>
      <c r="D4897" s="271" t="s">
        <v>34</v>
      </c>
      <c r="E4897" s="27" t="e">
        <f t="shared" si="76"/>
        <v>#REF!</v>
      </c>
      <c r="G4897" s="2">
        <v>20.87</v>
      </c>
      <c r="H4897" s="275">
        <v>21.8</v>
      </c>
    </row>
    <row r="4898" spans="2:8">
      <c r="B4898" s="269">
        <v>104017</v>
      </c>
      <c r="C4898" s="270" t="s">
        <v>17089</v>
      </c>
      <c r="D4898" s="271" t="s">
        <v>34</v>
      </c>
      <c r="E4898" s="27" t="e">
        <f t="shared" si="76"/>
        <v>#REF!</v>
      </c>
      <c r="G4898" s="2">
        <v>42.88</v>
      </c>
      <c r="H4898" s="275">
        <v>43.97</v>
      </c>
    </row>
    <row r="4899" spans="2:8">
      <c r="B4899" s="272">
        <v>104018</v>
      </c>
      <c r="C4899" s="270" t="s">
        <v>17089</v>
      </c>
      <c r="D4899" s="271" t="s">
        <v>34</v>
      </c>
      <c r="E4899" s="27" t="e">
        <f t="shared" si="76"/>
        <v>#REF!</v>
      </c>
      <c r="G4899" s="2">
        <v>20.010000000000002</v>
      </c>
      <c r="H4899" s="275">
        <v>20.85</v>
      </c>
    </row>
    <row r="4900" spans="2:8">
      <c r="B4900" s="269">
        <v>104019</v>
      </c>
      <c r="C4900" s="270" t="s">
        <v>17090</v>
      </c>
      <c r="D4900" s="271" t="s">
        <v>34</v>
      </c>
      <c r="E4900" s="27" t="e">
        <f t="shared" si="76"/>
        <v>#REF!</v>
      </c>
      <c r="G4900" s="2">
        <v>41.88</v>
      </c>
      <c r="H4900" s="275">
        <v>42.88</v>
      </c>
    </row>
    <row r="4901" spans="2:8">
      <c r="B4901" s="272">
        <v>104020</v>
      </c>
      <c r="C4901" s="270" t="s">
        <v>17091</v>
      </c>
      <c r="D4901" s="271" t="s">
        <v>34</v>
      </c>
      <c r="E4901" s="27" t="e">
        <f t="shared" si="76"/>
        <v>#REF!</v>
      </c>
      <c r="G4901" s="2">
        <v>53.76</v>
      </c>
      <c r="H4901" s="275">
        <v>54.38</v>
      </c>
    </row>
    <row r="4902" spans="2:8">
      <c r="B4902" s="269">
        <v>104022</v>
      </c>
      <c r="C4902" s="270" t="s">
        <v>17092</v>
      </c>
      <c r="D4902" s="271" t="s">
        <v>34</v>
      </c>
      <c r="E4902" s="27" t="e">
        <f t="shared" si="76"/>
        <v>#REF!</v>
      </c>
      <c r="G4902" s="2">
        <v>65.739999999999995</v>
      </c>
      <c r="H4902" s="275">
        <v>66.959999999999994</v>
      </c>
    </row>
    <row r="4903" spans="2:8">
      <c r="B4903" s="272">
        <v>104023</v>
      </c>
      <c r="C4903" s="270" t="s">
        <v>17093</v>
      </c>
      <c r="D4903" s="271" t="s">
        <v>34</v>
      </c>
      <c r="E4903" s="27" t="e">
        <f t="shared" si="76"/>
        <v>#REF!</v>
      </c>
      <c r="G4903" s="2">
        <v>38.65</v>
      </c>
      <c r="H4903" s="275">
        <v>39.56</v>
      </c>
    </row>
    <row r="4904" spans="2:8">
      <c r="B4904" s="269">
        <v>104024</v>
      </c>
      <c r="C4904" s="270" t="s">
        <v>17094</v>
      </c>
      <c r="D4904" s="271" t="s">
        <v>34</v>
      </c>
      <c r="E4904" s="27" t="e">
        <f t="shared" si="76"/>
        <v>#REF!</v>
      </c>
      <c r="G4904" s="2">
        <v>38.270000000000003</v>
      </c>
      <c r="H4904" s="275">
        <v>39.18</v>
      </c>
    </row>
    <row r="4905" spans="2:8">
      <c r="B4905" s="272">
        <v>104025</v>
      </c>
      <c r="C4905" s="270" t="s">
        <v>17095</v>
      </c>
      <c r="D4905" s="271" t="s">
        <v>34</v>
      </c>
      <c r="E4905" s="27" t="e">
        <f t="shared" si="76"/>
        <v>#REF!</v>
      </c>
      <c r="G4905" s="2">
        <v>27.28</v>
      </c>
      <c r="H4905" s="275">
        <v>27.89</v>
      </c>
    </row>
    <row r="4906" spans="2:8">
      <c r="B4906" s="269">
        <v>104026</v>
      </c>
      <c r="C4906" s="270" t="s">
        <v>17096</v>
      </c>
      <c r="D4906" s="271" t="s">
        <v>34</v>
      </c>
      <c r="E4906" s="27" t="e">
        <f t="shared" si="76"/>
        <v>#REF!</v>
      </c>
      <c r="G4906" s="2">
        <v>39.9</v>
      </c>
      <c r="H4906" s="275">
        <v>40.51</v>
      </c>
    </row>
    <row r="4907" spans="2:8">
      <c r="B4907" s="272">
        <v>104027</v>
      </c>
      <c r="C4907" s="270" t="s">
        <v>17097</v>
      </c>
      <c r="D4907" s="271" t="s">
        <v>34</v>
      </c>
      <c r="E4907" s="27" t="e">
        <f t="shared" si="76"/>
        <v>#REF!</v>
      </c>
      <c r="G4907" s="2">
        <v>60.47</v>
      </c>
      <c r="H4907" s="275">
        <v>61.08</v>
      </c>
    </row>
    <row r="4908" spans="2:8">
      <c r="B4908" s="269">
        <v>104028</v>
      </c>
      <c r="C4908" s="270" t="s">
        <v>17098</v>
      </c>
      <c r="D4908" s="271" t="s">
        <v>34</v>
      </c>
      <c r="E4908" s="27" t="e">
        <f t="shared" si="76"/>
        <v>#REF!</v>
      </c>
      <c r="G4908" s="2">
        <v>123.41</v>
      </c>
      <c r="H4908" s="275">
        <v>123.98</v>
      </c>
    </row>
    <row r="4909" spans="2:8">
      <c r="B4909" s="272">
        <v>104029</v>
      </c>
      <c r="C4909" s="270" t="s">
        <v>17099</v>
      </c>
      <c r="D4909" s="271" t="s">
        <v>34</v>
      </c>
      <c r="E4909" s="27" t="e">
        <f t="shared" si="76"/>
        <v>#REF!</v>
      </c>
      <c r="G4909" s="2">
        <v>64.25</v>
      </c>
      <c r="H4909" s="275">
        <v>64.819999999999993</v>
      </c>
    </row>
    <row r="4910" spans="2:8">
      <c r="B4910" s="269">
        <v>104030</v>
      </c>
      <c r="C4910" s="270" t="s">
        <v>17100</v>
      </c>
      <c r="D4910" s="271" t="s">
        <v>34</v>
      </c>
      <c r="E4910" s="27" t="e">
        <f t="shared" si="76"/>
        <v>#REF!</v>
      </c>
      <c r="G4910" s="2">
        <v>58.24</v>
      </c>
      <c r="H4910" s="275">
        <v>59.38</v>
      </c>
    </row>
    <row r="4911" spans="2:8">
      <c r="B4911" s="272">
        <v>104159</v>
      </c>
      <c r="C4911" s="270" t="s">
        <v>18041</v>
      </c>
      <c r="D4911" s="271" t="s">
        <v>34</v>
      </c>
      <c r="E4911" s="27" t="e">
        <f t="shared" si="76"/>
        <v>#REF!</v>
      </c>
      <c r="G4911" s="2">
        <v>41.23</v>
      </c>
      <c r="H4911" s="275">
        <v>41.82</v>
      </c>
    </row>
    <row r="4912" spans="2:8">
      <c r="B4912" s="269">
        <v>104167</v>
      </c>
      <c r="C4912" s="270" t="s">
        <v>17101</v>
      </c>
      <c r="D4912" s="271" t="s">
        <v>34</v>
      </c>
      <c r="E4912" s="27" t="e">
        <f t="shared" si="76"/>
        <v>#REF!</v>
      </c>
      <c r="G4912" s="2">
        <v>134.4</v>
      </c>
      <c r="H4912" s="275">
        <v>135.6</v>
      </c>
    </row>
    <row r="4913" spans="2:8">
      <c r="B4913" s="272">
        <v>104168</v>
      </c>
      <c r="C4913" s="270" t="s">
        <v>17102</v>
      </c>
      <c r="D4913" s="271" t="s">
        <v>34</v>
      </c>
      <c r="E4913" s="27" t="e">
        <f t="shared" si="76"/>
        <v>#REF!</v>
      </c>
      <c r="G4913" s="2">
        <v>130.9</v>
      </c>
      <c r="H4913" s="275">
        <v>132.1</v>
      </c>
    </row>
    <row r="4914" spans="2:8">
      <c r="B4914" s="269">
        <v>104169</v>
      </c>
      <c r="C4914" s="270" t="s">
        <v>17103</v>
      </c>
      <c r="D4914" s="271" t="s">
        <v>34</v>
      </c>
      <c r="E4914" s="27" t="e">
        <f t="shared" si="76"/>
        <v>#REF!</v>
      </c>
      <c r="G4914" s="2">
        <v>161.69</v>
      </c>
      <c r="H4914" s="275">
        <v>162.88999999999999</v>
      </c>
    </row>
    <row r="4915" spans="2:8">
      <c r="B4915" s="272">
        <v>104170</v>
      </c>
      <c r="C4915" s="270" t="s">
        <v>17104</v>
      </c>
      <c r="D4915" s="271" t="s">
        <v>34</v>
      </c>
      <c r="E4915" s="27" t="e">
        <f t="shared" si="76"/>
        <v>#REF!</v>
      </c>
      <c r="G4915" s="2">
        <v>76.28</v>
      </c>
      <c r="H4915" s="275">
        <v>77.08</v>
      </c>
    </row>
    <row r="4916" spans="2:8">
      <c r="B4916" s="269">
        <v>104171</v>
      </c>
      <c r="C4916" s="270" t="s">
        <v>17105</v>
      </c>
      <c r="D4916" s="271" t="s">
        <v>34</v>
      </c>
      <c r="E4916" s="27" t="e">
        <f t="shared" si="76"/>
        <v>#REF!</v>
      </c>
      <c r="G4916" s="2">
        <v>103.48</v>
      </c>
      <c r="H4916" s="275">
        <v>104.28</v>
      </c>
    </row>
    <row r="4917" spans="2:8">
      <c r="B4917" s="272">
        <v>104172</v>
      </c>
      <c r="C4917" s="270" t="s">
        <v>17106</v>
      </c>
      <c r="D4917" s="271" t="s">
        <v>34</v>
      </c>
      <c r="E4917" s="27" t="e">
        <f t="shared" si="76"/>
        <v>#REF!</v>
      </c>
      <c r="G4917" s="2">
        <v>301.19</v>
      </c>
      <c r="H4917" s="275">
        <v>301.99</v>
      </c>
    </row>
    <row r="4918" spans="2:8">
      <c r="B4918" s="269">
        <v>104173</v>
      </c>
      <c r="C4918" s="270" t="s">
        <v>17107</v>
      </c>
      <c r="D4918" s="271" t="s">
        <v>34</v>
      </c>
      <c r="E4918" s="27" t="e">
        <f t="shared" si="76"/>
        <v>#REF!</v>
      </c>
      <c r="G4918" s="2">
        <v>93.24</v>
      </c>
      <c r="H4918" s="275">
        <v>93.93</v>
      </c>
    </row>
    <row r="4919" spans="2:8">
      <c r="B4919" s="272">
        <v>104174</v>
      </c>
      <c r="C4919" s="270" t="s">
        <v>17108</v>
      </c>
      <c r="D4919" s="271" t="s">
        <v>34</v>
      </c>
      <c r="E4919" s="27" t="e">
        <f t="shared" si="76"/>
        <v>#REF!</v>
      </c>
      <c r="G4919" s="2">
        <v>206.48</v>
      </c>
      <c r="H4919" s="275">
        <v>207.94</v>
      </c>
    </row>
    <row r="4920" spans="2:8">
      <c r="B4920" s="269">
        <v>104175</v>
      </c>
      <c r="C4920" s="270" t="s">
        <v>17109</v>
      </c>
      <c r="D4920" s="271" t="s">
        <v>34</v>
      </c>
      <c r="E4920" s="27" t="e">
        <f t="shared" si="76"/>
        <v>#REF!</v>
      </c>
      <c r="G4920" s="2">
        <v>153.85</v>
      </c>
      <c r="H4920" s="275">
        <v>155.31</v>
      </c>
    </row>
    <row r="4921" spans="2:8">
      <c r="B4921" s="272">
        <v>104176</v>
      </c>
      <c r="C4921" s="270" t="s">
        <v>17110</v>
      </c>
      <c r="D4921" s="271" t="s">
        <v>34</v>
      </c>
      <c r="E4921" s="27" t="e">
        <f t="shared" si="76"/>
        <v>#REF!</v>
      </c>
      <c r="G4921" s="2">
        <v>274.93</v>
      </c>
      <c r="H4921" s="275">
        <v>276.52</v>
      </c>
    </row>
    <row r="4922" spans="2:8">
      <c r="B4922" s="269">
        <v>104177</v>
      </c>
      <c r="C4922" s="270" t="s">
        <v>17111</v>
      </c>
      <c r="D4922" s="271" t="s">
        <v>34</v>
      </c>
      <c r="E4922" s="27" t="e">
        <f t="shared" si="76"/>
        <v>#REF!</v>
      </c>
      <c r="G4922" s="2">
        <v>200.28</v>
      </c>
      <c r="H4922" s="275">
        <v>201.87</v>
      </c>
    </row>
    <row r="4923" spans="2:8">
      <c r="B4923" s="272">
        <v>104178</v>
      </c>
      <c r="C4923" s="270" t="s">
        <v>17112</v>
      </c>
      <c r="D4923" s="271" t="s">
        <v>34</v>
      </c>
      <c r="E4923" s="27" t="e">
        <f t="shared" si="76"/>
        <v>#REF!</v>
      </c>
      <c r="G4923" s="2">
        <v>23.42</v>
      </c>
      <c r="H4923" s="275">
        <v>23.72</v>
      </c>
    </row>
    <row r="4924" spans="2:8">
      <c r="B4924" s="269">
        <v>104179</v>
      </c>
      <c r="C4924" s="270" t="s">
        <v>17113</v>
      </c>
      <c r="D4924" s="271" t="s">
        <v>34</v>
      </c>
      <c r="E4924" s="27" t="e">
        <f t="shared" si="76"/>
        <v>#REF!</v>
      </c>
      <c r="G4924" s="2">
        <v>91.83</v>
      </c>
      <c r="H4924" s="275">
        <v>92.24</v>
      </c>
    </row>
    <row r="4925" spans="2:8">
      <c r="B4925" s="272">
        <v>104191</v>
      </c>
      <c r="C4925" s="270" t="s">
        <v>17504</v>
      </c>
      <c r="D4925" s="271" t="s">
        <v>34</v>
      </c>
      <c r="E4925" s="27" t="e">
        <f t="shared" si="76"/>
        <v>#REF!</v>
      </c>
      <c r="G4925" s="2">
        <v>9.01</v>
      </c>
      <c r="H4925" s="275">
        <v>9.58</v>
      </c>
    </row>
    <row r="4926" spans="2:8">
      <c r="B4926" s="269">
        <v>104192</v>
      </c>
      <c r="C4926" s="270" t="s">
        <v>17505</v>
      </c>
      <c r="D4926" s="271" t="s">
        <v>34</v>
      </c>
      <c r="E4926" s="27" t="e">
        <f t="shared" si="76"/>
        <v>#REF!</v>
      </c>
      <c r="G4926" s="2">
        <v>26.13</v>
      </c>
      <c r="H4926" s="275">
        <v>27.27</v>
      </c>
    </row>
    <row r="4927" spans="2:8">
      <c r="B4927" s="272">
        <v>104193</v>
      </c>
      <c r="C4927" s="270" t="s">
        <v>17506</v>
      </c>
      <c r="D4927" s="271" t="s">
        <v>34</v>
      </c>
      <c r="E4927" s="27" t="e">
        <f t="shared" si="76"/>
        <v>#REF!</v>
      </c>
      <c r="G4927" s="2">
        <v>160.29</v>
      </c>
      <c r="H4927" s="275">
        <v>162.71</v>
      </c>
    </row>
    <row r="4928" spans="2:8">
      <c r="B4928" s="269">
        <v>104196</v>
      </c>
      <c r="C4928" s="270" t="s">
        <v>17507</v>
      </c>
      <c r="D4928" s="271" t="s">
        <v>34</v>
      </c>
      <c r="E4928" s="27" t="e">
        <f t="shared" si="76"/>
        <v>#REF!</v>
      </c>
      <c r="G4928" s="2">
        <v>14.66</v>
      </c>
      <c r="H4928" s="275">
        <v>15.16</v>
      </c>
    </row>
    <row r="4929" spans="2:8">
      <c r="B4929" s="272">
        <v>104197</v>
      </c>
      <c r="C4929" s="270" t="s">
        <v>17508</v>
      </c>
      <c r="D4929" s="271" t="s">
        <v>34</v>
      </c>
      <c r="E4929" s="27" t="e">
        <f t="shared" si="76"/>
        <v>#REF!</v>
      </c>
      <c r="G4929" s="2">
        <v>26.98</v>
      </c>
      <c r="H4929" s="275">
        <v>28.17</v>
      </c>
    </row>
    <row r="4930" spans="2:8">
      <c r="B4930" s="269">
        <v>104198</v>
      </c>
      <c r="C4930" s="270" t="s">
        <v>17509</v>
      </c>
      <c r="D4930" s="271" t="s">
        <v>34</v>
      </c>
      <c r="E4930" s="27" t="e">
        <f t="shared" si="76"/>
        <v>#REF!</v>
      </c>
      <c r="G4930" s="2">
        <v>6.51</v>
      </c>
      <c r="H4930" s="275">
        <v>7.01</v>
      </c>
    </row>
    <row r="4931" spans="2:8">
      <c r="B4931" s="272">
        <v>104199</v>
      </c>
      <c r="C4931" s="270" t="s">
        <v>17510</v>
      </c>
      <c r="D4931" s="271" t="s">
        <v>34</v>
      </c>
      <c r="E4931" s="27" t="e">
        <f t="shared" ref="E4931:E4994" si="77">IF($J$2="NÃO DESONERADO",H4931,G4931)</f>
        <v>#REF!</v>
      </c>
      <c r="G4931" s="2">
        <v>6.27</v>
      </c>
      <c r="H4931" s="275">
        <v>6.77</v>
      </c>
    </row>
    <row r="4932" spans="2:8">
      <c r="B4932" s="269">
        <v>104200</v>
      </c>
      <c r="C4932" s="270" t="s">
        <v>17511</v>
      </c>
      <c r="D4932" s="271" t="s">
        <v>34</v>
      </c>
      <c r="E4932" s="27" t="e">
        <f t="shared" si="77"/>
        <v>#REF!</v>
      </c>
      <c r="G4932" s="2">
        <v>5.29</v>
      </c>
      <c r="H4932" s="275">
        <v>5.62</v>
      </c>
    </row>
    <row r="4933" spans="2:8">
      <c r="B4933" s="272">
        <v>104201</v>
      </c>
      <c r="C4933" s="270" t="s">
        <v>17512</v>
      </c>
      <c r="D4933" s="271" t="s">
        <v>34</v>
      </c>
      <c r="E4933" s="27" t="e">
        <f t="shared" si="77"/>
        <v>#REF!</v>
      </c>
      <c r="G4933" s="2">
        <v>17.97</v>
      </c>
      <c r="H4933" s="275">
        <v>18.64</v>
      </c>
    </row>
    <row r="4934" spans="2:8">
      <c r="B4934" s="269">
        <v>104202</v>
      </c>
      <c r="C4934" s="270" t="s">
        <v>17513</v>
      </c>
      <c r="D4934" s="271" t="s">
        <v>34</v>
      </c>
      <c r="E4934" s="27" t="e">
        <f t="shared" si="77"/>
        <v>#REF!</v>
      </c>
      <c r="G4934" s="2">
        <v>9.4499999999999993</v>
      </c>
      <c r="H4934" s="275">
        <v>10.119999999999999</v>
      </c>
    </row>
    <row r="4935" spans="2:8">
      <c r="B4935" s="272">
        <v>104317</v>
      </c>
      <c r="C4935" s="270" t="s">
        <v>17514</v>
      </c>
      <c r="D4935" s="271" t="s">
        <v>34</v>
      </c>
      <c r="E4935" s="27" t="e">
        <f t="shared" si="77"/>
        <v>#REF!</v>
      </c>
      <c r="G4935" s="2">
        <v>5.83</v>
      </c>
      <c r="H4935" s="275">
        <v>6.32</v>
      </c>
    </row>
    <row r="4936" spans="2:8">
      <c r="B4936" s="269">
        <v>104318</v>
      </c>
      <c r="C4936" s="270" t="s">
        <v>17515</v>
      </c>
      <c r="D4936" s="271" t="s">
        <v>34</v>
      </c>
      <c r="E4936" s="27" t="e">
        <f t="shared" si="77"/>
        <v>#REF!</v>
      </c>
      <c r="G4936" s="2">
        <v>6.48</v>
      </c>
      <c r="H4936" s="275">
        <v>6.97</v>
      </c>
    </row>
    <row r="4937" spans="2:8">
      <c r="B4937" s="272">
        <v>104319</v>
      </c>
      <c r="C4937" s="270" t="s">
        <v>17516</v>
      </c>
      <c r="D4937" s="271" t="s">
        <v>34</v>
      </c>
      <c r="E4937" s="27" t="e">
        <f t="shared" si="77"/>
        <v>#REF!</v>
      </c>
      <c r="G4937" s="2">
        <v>9.26</v>
      </c>
      <c r="H4937" s="275">
        <v>9.8000000000000007</v>
      </c>
    </row>
    <row r="4938" spans="2:8">
      <c r="B4938" s="269">
        <v>104320</v>
      </c>
      <c r="C4938" s="270" t="s">
        <v>17517</v>
      </c>
      <c r="D4938" s="271" t="s">
        <v>34</v>
      </c>
      <c r="E4938" s="27" t="e">
        <f t="shared" si="77"/>
        <v>#REF!</v>
      </c>
      <c r="G4938" s="2">
        <v>11.32</v>
      </c>
      <c r="H4938" s="275">
        <v>11.86</v>
      </c>
    </row>
    <row r="4939" spans="2:8">
      <c r="B4939" s="272">
        <v>104321</v>
      </c>
      <c r="C4939" s="270" t="s">
        <v>17518</v>
      </c>
      <c r="D4939" s="271" t="s">
        <v>34</v>
      </c>
      <c r="E4939" s="27" t="e">
        <f t="shared" si="77"/>
        <v>#REF!</v>
      </c>
      <c r="G4939" s="2">
        <v>4.66</v>
      </c>
      <c r="H4939" s="275">
        <v>4.9800000000000004</v>
      </c>
    </row>
    <row r="4940" spans="2:8">
      <c r="B4940" s="269">
        <v>104322</v>
      </c>
      <c r="C4940" s="270" t="s">
        <v>17519</v>
      </c>
      <c r="D4940" s="271" t="s">
        <v>34</v>
      </c>
      <c r="E4940" s="27" t="e">
        <f t="shared" si="77"/>
        <v>#REF!</v>
      </c>
      <c r="G4940" s="2">
        <v>7.18</v>
      </c>
      <c r="H4940" s="275">
        <v>7.55</v>
      </c>
    </row>
    <row r="4941" spans="2:8">
      <c r="B4941" s="272">
        <v>104323</v>
      </c>
      <c r="C4941" s="270" t="s">
        <v>17520</v>
      </c>
      <c r="D4941" s="271" t="s">
        <v>34</v>
      </c>
      <c r="E4941" s="27" t="e">
        <f t="shared" si="77"/>
        <v>#REF!</v>
      </c>
      <c r="G4941" s="2">
        <v>8.27</v>
      </c>
      <c r="H4941" s="275">
        <v>8.91</v>
      </c>
    </row>
    <row r="4942" spans="2:8">
      <c r="B4942" s="269">
        <v>104324</v>
      </c>
      <c r="C4942" s="270" t="s">
        <v>17521</v>
      </c>
      <c r="D4942" s="271" t="s">
        <v>34</v>
      </c>
      <c r="E4942" s="27" t="e">
        <f t="shared" si="77"/>
        <v>#REF!</v>
      </c>
      <c r="G4942" s="2">
        <v>13.27</v>
      </c>
      <c r="H4942" s="275">
        <v>14</v>
      </c>
    </row>
    <row r="4943" spans="2:8">
      <c r="B4943" s="272">
        <v>104341</v>
      </c>
      <c r="C4943" s="270" t="s">
        <v>17522</v>
      </c>
      <c r="D4943" s="271" t="s">
        <v>34</v>
      </c>
      <c r="E4943" s="27" t="e">
        <f t="shared" si="77"/>
        <v>#REF!</v>
      </c>
      <c r="G4943" s="2">
        <v>11.01</v>
      </c>
      <c r="H4943" s="275">
        <v>11.41</v>
      </c>
    </row>
    <row r="4944" spans="2:8">
      <c r="B4944" s="269">
        <v>104343</v>
      </c>
      <c r="C4944" s="270" t="s">
        <v>17523</v>
      </c>
      <c r="D4944" s="271" t="s">
        <v>34</v>
      </c>
      <c r="E4944" s="27" t="e">
        <f t="shared" si="77"/>
        <v>#REF!</v>
      </c>
      <c r="G4944" s="2">
        <v>35.520000000000003</v>
      </c>
      <c r="H4944" s="275">
        <v>36.479999999999997</v>
      </c>
    </row>
    <row r="4945" spans="2:8">
      <c r="B4945" s="272">
        <v>104344</v>
      </c>
      <c r="C4945" s="270" t="s">
        <v>17524</v>
      </c>
      <c r="D4945" s="271" t="s">
        <v>34</v>
      </c>
      <c r="E4945" s="27" t="e">
        <f t="shared" si="77"/>
        <v>#REF!</v>
      </c>
      <c r="G4945" s="2">
        <v>42.88</v>
      </c>
      <c r="H4945" s="275">
        <v>43.95</v>
      </c>
    </row>
    <row r="4946" spans="2:8">
      <c r="B4946" s="269">
        <v>104345</v>
      </c>
      <c r="C4946" s="270" t="s">
        <v>17525</v>
      </c>
      <c r="D4946" s="271" t="s">
        <v>34</v>
      </c>
      <c r="E4946" s="27" t="e">
        <f t="shared" si="77"/>
        <v>#REF!</v>
      </c>
      <c r="G4946" s="2">
        <v>45.19</v>
      </c>
      <c r="H4946" s="275">
        <v>46.26</v>
      </c>
    </row>
    <row r="4947" spans="2:8">
      <c r="B4947" s="272">
        <v>104346</v>
      </c>
      <c r="C4947" s="270" t="s">
        <v>17526</v>
      </c>
      <c r="D4947" s="271" t="s">
        <v>34</v>
      </c>
      <c r="E4947" s="27" t="e">
        <f t="shared" si="77"/>
        <v>#REF!</v>
      </c>
      <c r="G4947" s="2">
        <v>47.63</v>
      </c>
      <c r="H4947" s="275">
        <v>48.75</v>
      </c>
    </row>
    <row r="4948" spans="2:8">
      <c r="B4948" s="269">
        <v>104347</v>
      </c>
      <c r="C4948" s="270" t="s">
        <v>17527</v>
      </c>
      <c r="D4948" s="271" t="s">
        <v>34</v>
      </c>
      <c r="E4948" s="27" t="e">
        <f t="shared" si="77"/>
        <v>#REF!</v>
      </c>
      <c r="G4948" s="2">
        <v>50.61</v>
      </c>
      <c r="H4948" s="275">
        <v>51.73</v>
      </c>
    </row>
    <row r="4949" spans="2:8">
      <c r="B4949" s="272">
        <v>104348</v>
      </c>
      <c r="C4949" s="270" t="s">
        <v>17528</v>
      </c>
      <c r="D4949" s="271" t="s">
        <v>34</v>
      </c>
      <c r="E4949" s="27" t="e">
        <f t="shared" si="77"/>
        <v>#REF!</v>
      </c>
      <c r="G4949" s="2">
        <v>12.16</v>
      </c>
      <c r="H4949" s="275">
        <v>12.21</v>
      </c>
    </row>
    <row r="4950" spans="2:8">
      <c r="B4950" s="269">
        <v>104350</v>
      </c>
      <c r="C4950" s="270" t="s">
        <v>17529</v>
      </c>
      <c r="D4950" s="271" t="s">
        <v>34</v>
      </c>
      <c r="E4950" s="27" t="e">
        <f t="shared" si="77"/>
        <v>#REF!</v>
      </c>
      <c r="G4950" s="2">
        <v>32.31</v>
      </c>
      <c r="H4950" s="275">
        <v>32.89</v>
      </c>
    </row>
    <row r="4951" spans="2:8">
      <c r="B4951" s="272">
        <v>104351</v>
      </c>
      <c r="C4951" s="270" t="s">
        <v>17530</v>
      </c>
      <c r="D4951" s="271" t="s">
        <v>34</v>
      </c>
      <c r="E4951" s="27" t="e">
        <f t="shared" si="77"/>
        <v>#REF!</v>
      </c>
      <c r="G4951" s="2">
        <v>24.85</v>
      </c>
      <c r="H4951" s="275">
        <v>25.05</v>
      </c>
    </row>
    <row r="4952" spans="2:8">
      <c r="B4952" s="269">
        <v>104352</v>
      </c>
      <c r="C4952" s="270" t="s">
        <v>17531</v>
      </c>
      <c r="D4952" s="271" t="s">
        <v>34</v>
      </c>
      <c r="E4952" s="27" t="e">
        <f t="shared" si="77"/>
        <v>#REF!</v>
      </c>
      <c r="G4952" s="2">
        <v>41.93</v>
      </c>
      <c r="H4952" s="275">
        <v>42.88</v>
      </c>
    </row>
    <row r="4953" spans="2:8">
      <c r="B4953" s="272">
        <v>104353</v>
      </c>
      <c r="C4953" s="270" t="s">
        <v>17532</v>
      </c>
      <c r="D4953" s="271" t="s">
        <v>34</v>
      </c>
      <c r="E4953" s="27" t="e">
        <f t="shared" si="77"/>
        <v>#REF!</v>
      </c>
      <c r="G4953" s="2">
        <v>44.24</v>
      </c>
      <c r="H4953" s="275">
        <v>45.19</v>
      </c>
    </row>
    <row r="4954" spans="2:8">
      <c r="B4954" s="269">
        <v>104354</v>
      </c>
      <c r="C4954" s="270" t="s">
        <v>17533</v>
      </c>
      <c r="D4954" s="271" t="s">
        <v>34</v>
      </c>
      <c r="E4954" s="27" t="e">
        <f t="shared" si="77"/>
        <v>#REF!</v>
      </c>
      <c r="G4954" s="2">
        <v>47.8</v>
      </c>
      <c r="H4954" s="275">
        <v>48.95</v>
      </c>
    </row>
    <row r="4955" spans="2:8">
      <c r="B4955" s="272">
        <v>104355</v>
      </c>
      <c r="C4955" s="270" t="s">
        <v>17534</v>
      </c>
      <c r="D4955" s="271" t="s">
        <v>34</v>
      </c>
      <c r="E4955" s="27" t="e">
        <f t="shared" si="77"/>
        <v>#REF!</v>
      </c>
      <c r="G4955" s="2">
        <v>50.78</v>
      </c>
      <c r="H4955" s="275">
        <v>51.93</v>
      </c>
    </row>
    <row r="4956" spans="2:8">
      <c r="B4956" s="269">
        <v>104356</v>
      </c>
      <c r="C4956" s="270" t="s">
        <v>17535</v>
      </c>
      <c r="D4956" s="271" t="s">
        <v>34</v>
      </c>
      <c r="E4956" s="27" t="e">
        <f t="shared" si="77"/>
        <v>#REF!</v>
      </c>
      <c r="G4956" s="2">
        <v>32.72</v>
      </c>
      <c r="H4956" s="275">
        <v>33.06</v>
      </c>
    </row>
    <row r="4957" spans="2:8">
      <c r="B4957" s="272">
        <v>104357</v>
      </c>
      <c r="C4957" s="270" t="s">
        <v>17536</v>
      </c>
      <c r="D4957" s="271" t="s">
        <v>34</v>
      </c>
      <c r="E4957" s="27" t="e">
        <f t="shared" si="77"/>
        <v>#REF!</v>
      </c>
      <c r="G4957" s="2">
        <v>20.260000000000002</v>
      </c>
      <c r="H4957" s="275">
        <v>20.68</v>
      </c>
    </row>
    <row r="4958" spans="2:8">
      <c r="B4958" s="269">
        <v>97895</v>
      </c>
      <c r="C4958" s="270" t="s">
        <v>4382</v>
      </c>
      <c r="D4958" s="271" t="s">
        <v>34</v>
      </c>
      <c r="E4958" s="27" t="e">
        <f t="shared" si="77"/>
        <v>#REF!</v>
      </c>
      <c r="G4958" s="2">
        <v>187.9</v>
      </c>
      <c r="H4958" s="275">
        <v>188.2</v>
      </c>
    </row>
    <row r="4959" spans="2:8">
      <c r="B4959" s="272">
        <v>97896</v>
      </c>
      <c r="C4959" s="270" t="s">
        <v>4383</v>
      </c>
      <c r="D4959" s="271" t="s">
        <v>34</v>
      </c>
      <c r="E4959" s="27" t="e">
        <f t="shared" si="77"/>
        <v>#REF!</v>
      </c>
      <c r="G4959" s="2">
        <v>347.68</v>
      </c>
      <c r="H4959" s="275">
        <v>348.28</v>
      </c>
    </row>
    <row r="4960" spans="2:8">
      <c r="B4960" s="269">
        <v>97897</v>
      </c>
      <c r="C4960" s="270" t="s">
        <v>4384</v>
      </c>
      <c r="D4960" s="271" t="s">
        <v>34</v>
      </c>
      <c r="E4960" s="27" t="e">
        <f t="shared" si="77"/>
        <v>#REF!</v>
      </c>
      <c r="G4960" s="2">
        <v>449.84</v>
      </c>
      <c r="H4960" s="275">
        <v>450.95</v>
      </c>
    </row>
    <row r="4961" spans="2:8">
      <c r="B4961" s="272">
        <v>97898</v>
      </c>
      <c r="C4961" s="270" t="s">
        <v>4385</v>
      </c>
      <c r="D4961" s="271" t="s">
        <v>34</v>
      </c>
      <c r="E4961" s="27" t="e">
        <f t="shared" si="77"/>
        <v>#REF!</v>
      </c>
      <c r="G4961" s="2">
        <v>855.95</v>
      </c>
      <c r="H4961" s="275">
        <v>865.41</v>
      </c>
    </row>
    <row r="4962" spans="2:8">
      <c r="B4962" s="269">
        <v>97900</v>
      </c>
      <c r="C4962" s="270" t="s">
        <v>4386</v>
      </c>
      <c r="D4962" s="271" t="s">
        <v>34</v>
      </c>
      <c r="E4962" s="27" t="e">
        <f t="shared" si="77"/>
        <v>#REF!</v>
      </c>
      <c r="G4962" s="2">
        <v>179.37</v>
      </c>
      <c r="H4962" s="275">
        <v>188.77</v>
      </c>
    </row>
    <row r="4963" spans="2:8">
      <c r="B4963" s="272">
        <v>97901</v>
      </c>
      <c r="C4963" s="270" t="s">
        <v>4387</v>
      </c>
      <c r="D4963" s="271" t="s">
        <v>34</v>
      </c>
      <c r="E4963" s="27" t="e">
        <f t="shared" si="77"/>
        <v>#REF!</v>
      </c>
      <c r="G4963" s="2">
        <v>282.12</v>
      </c>
      <c r="H4963" s="275">
        <v>296.97000000000003</v>
      </c>
    </row>
    <row r="4964" spans="2:8">
      <c r="B4964" s="269">
        <v>97902</v>
      </c>
      <c r="C4964" s="270" t="s">
        <v>4388</v>
      </c>
      <c r="D4964" s="271" t="s">
        <v>34</v>
      </c>
      <c r="E4964" s="27" t="e">
        <f t="shared" si="77"/>
        <v>#REF!</v>
      </c>
      <c r="G4964" s="2">
        <v>553.37</v>
      </c>
      <c r="H4964" s="275">
        <v>581.48</v>
      </c>
    </row>
    <row r="4965" spans="2:8">
      <c r="B4965" s="272">
        <v>97903</v>
      </c>
      <c r="C4965" s="270" t="s">
        <v>4389</v>
      </c>
      <c r="D4965" s="271" t="s">
        <v>34</v>
      </c>
      <c r="E4965" s="27" t="e">
        <f t="shared" si="77"/>
        <v>#REF!</v>
      </c>
      <c r="G4965" s="2">
        <v>767.98</v>
      </c>
      <c r="H4965" s="275">
        <v>807.14</v>
      </c>
    </row>
    <row r="4966" spans="2:8">
      <c r="B4966" s="269">
        <v>97904</v>
      </c>
      <c r="C4966" s="270" t="s">
        <v>4390</v>
      </c>
      <c r="D4966" s="271" t="s">
        <v>34</v>
      </c>
      <c r="E4966" s="27" t="e">
        <f t="shared" si="77"/>
        <v>#REF!</v>
      </c>
      <c r="G4966" s="2">
        <v>922.86</v>
      </c>
      <c r="H4966" s="275">
        <v>965.28</v>
      </c>
    </row>
    <row r="4967" spans="2:8">
      <c r="B4967" s="272">
        <v>97905</v>
      </c>
      <c r="C4967" s="270" t="s">
        <v>4391</v>
      </c>
      <c r="D4967" s="271" t="s">
        <v>34</v>
      </c>
      <c r="E4967" s="27" t="e">
        <f t="shared" si="77"/>
        <v>#REF!</v>
      </c>
      <c r="G4967" s="2">
        <v>222.6</v>
      </c>
      <c r="H4967" s="275">
        <v>234.71</v>
      </c>
    </row>
    <row r="4968" spans="2:8">
      <c r="B4968" s="269">
        <v>97906</v>
      </c>
      <c r="C4968" s="270" t="s">
        <v>4392</v>
      </c>
      <c r="D4968" s="271" t="s">
        <v>34</v>
      </c>
      <c r="E4968" s="27" t="e">
        <f t="shared" si="77"/>
        <v>#REF!</v>
      </c>
      <c r="G4968" s="2">
        <v>416.84</v>
      </c>
      <c r="H4968" s="275">
        <v>438.61</v>
      </c>
    </row>
    <row r="4969" spans="2:8">
      <c r="B4969" s="272">
        <v>97907</v>
      </c>
      <c r="C4969" s="270" t="s">
        <v>4393</v>
      </c>
      <c r="D4969" s="271" t="s">
        <v>34</v>
      </c>
      <c r="E4969" s="27" t="e">
        <f t="shared" si="77"/>
        <v>#REF!</v>
      </c>
      <c r="G4969" s="2">
        <v>593.76</v>
      </c>
      <c r="H4969" s="275">
        <v>624.83000000000004</v>
      </c>
    </row>
    <row r="4970" spans="2:8">
      <c r="B4970" s="269">
        <v>97908</v>
      </c>
      <c r="C4970" s="270" t="s">
        <v>4394</v>
      </c>
      <c r="D4970" s="271" t="s">
        <v>34</v>
      </c>
      <c r="E4970" s="27" t="e">
        <f t="shared" si="77"/>
        <v>#REF!</v>
      </c>
      <c r="G4970" s="2">
        <v>716.72</v>
      </c>
      <c r="H4970" s="275">
        <v>749.57</v>
      </c>
    </row>
    <row r="4971" spans="2:8">
      <c r="B4971" s="272">
        <v>98102</v>
      </c>
      <c r="C4971" s="270" t="s">
        <v>4395</v>
      </c>
      <c r="D4971" s="271" t="s">
        <v>34</v>
      </c>
      <c r="E4971" s="27" t="e">
        <f t="shared" si="77"/>
        <v>#REF!</v>
      </c>
      <c r="G4971" s="2">
        <v>177.65</v>
      </c>
      <c r="H4971" s="275">
        <v>178.13</v>
      </c>
    </row>
    <row r="4972" spans="2:8">
      <c r="B4972" s="269">
        <v>98104</v>
      </c>
      <c r="C4972" s="270" t="s">
        <v>4396</v>
      </c>
      <c r="D4972" s="271" t="s">
        <v>34</v>
      </c>
      <c r="E4972" s="27" t="e">
        <f t="shared" si="77"/>
        <v>#REF!</v>
      </c>
      <c r="G4972" s="2">
        <v>358.1</v>
      </c>
      <c r="H4972" s="275">
        <v>376.87</v>
      </c>
    </row>
    <row r="4973" spans="2:8">
      <c r="B4973" s="272">
        <v>98105</v>
      </c>
      <c r="C4973" s="270" t="s">
        <v>4397</v>
      </c>
      <c r="D4973" s="271" t="s">
        <v>34</v>
      </c>
      <c r="E4973" s="27" t="e">
        <f t="shared" si="77"/>
        <v>#REF!</v>
      </c>
      <c r="G4973" s="2">
        <v>620.86</v>
      </c>
      <c r="H4973" s="275">
        <v>653.91</v>
      </c>
    </row>
    <row r="4974" spans="2:8">
      <c r="B4974" s="269">
        <v>98106</v>
      </c>
      <c r="C4974" s="270" t="s">
        <v>4398</v>
      </c>
      <c r="D4974" s="271" t="s">
        <v>34</v>
      </c>
      <c r="E4974" s="27" t="e">
        <f t="shared" si="77"/>
        <v>#REF!</v>
      </c>
      <c r="G4974" s="2">
        <v>1027.4000000000001</v>
      </c>
      <c r="H4974" s="275">
        <v>1081.67</v>
      </c>
    </row>
    <row r="4975" spans="2:8">
      <c r="B4975" s="272">
        <v>98107</v>
      </c>
      <c r="C4975" s="270" t="s">
        <v>4399</v>
      </c>
      <c r="D4975" s="271" t="s">
        <v>34</v>
      </c>
      <c r="E4975" s="27" t="e">
        <f t="shared" si="77"/>
        <v>#REF!</v>
      </c>
      <c r="G4975" s="2">
        <v>252.48</v>
      </c>
      <c r="H4975" s="275">
        <v>266.32</v>
      </c>
    </row>
    <row r="4976" spans="2:8">
      <c r="B4976" s="269">
        <v>98108</v>
      </c>
      <c r="C4976" s="270" t="s">
        <v>4400</v>
      </c>
      <c r="D4976" s="271" t="s">
        <v>34</v>
      </c>
      <c r="E4976" s="27" t="e">
        <f t="shared" si="77"/>
        <v>#REF!</v>
      </c>
      <c r="G4976" s="2">
        <v>450.3</v>
      </c>
      <c r="H4976" s="275">
        <v>475.4</v>
      </c>
    </row>
    <row r="4977" spans="2:8">
      <c r="B4977" s="272">
        <v>99250</v>
      </c>
      <c r="C4977" s="270" t="s">
        <v>4401</v>
      </c>
      <c r="D4977" s="271" t="s">
        <v>34</v>
      </c>
      <c r="E4977" s="27" t="e">
        <f t="shared" si="77"/>
        <v>#REF!</v>
      </c>
      <c r="G4977" s="2">
        <v>174.53</v>
      </c>
      <c r="H4977" s="275">
        <v>183.92</v>
      </c>
    </row>
    <row r="4978" spans="2:8">
      <c r="B4978" s="269">
        <v>99251</v>
      </c>
      <c r="C4978" s="270" t="s">
        <v>4402</v>
      </c>
      <c r="D4978" s="271" t="s">
        <v>34</v>
      </c>
      <c r="E4978" s="27" t="e">
        <f t="shared" si="77"/>
        <v>#REF!</v>
      </c>
      <c r="G4978" s="2">
        <v>273.83</v>
      </c>
      <c r="H4978" s="275">
        <v>288.64999999999998</v>
      </c>
    </row>
    <row r="4979" spans="2:8">
      <c r="B4979" s="272">
        <v>99253</v>
      </c>
      <c r="C4979" s="270" t="s">
        <v>4403</v>
      </c>
      <c r="D4979" s="271" t="s">
        <v>34</v>
      </c>
      <c r="E4979" s="27" t="e">
        <f t="shared" si="77"/>
        <v>#REF!</v>
      </c>
      <c r="G4979" s="2">
        <v>534.75</v>
      </c>
      <c r="H4979" s="275">
        <v>562.79999999999995</v>
      </c>
    </row>
    <row r="4980" spans="2:8">
      <c r="B4980" s="269">
        <v>99255</v>
      </c>
      <c r="C4980" s="270" t="s">
        <v>4404</v>
      </c>
      <c r="D4980" s="271" t="s">
        <v>34</v>
      </c>
      <c r="E4980" s="27" t="e">
        <f t="shared" si="77"/>
        <v>#REF!</v>
      </c>
      <c r="G4980" s="2">
        <v>742.46</v>
      </c>
      <c r="H4980" s="275">
        <v>781.52</v>
      </c>
    </row>
    <row r="4981" spans="2:8">
      <c r="B4981" s="272">
        <v>99257</v>
      </c>
      <c r="C4981" s="270" t="s">
        <v>4405</v>
      </c>
      <c r="D4981" s="271" t="s">
        <v>34</v>
      </c>
      <c r="E4981" s="27" t="e">
        <f t="shared" si="77"/>
        <v>#REF!</v>
      </c>
      <c r="G4981" s="2">
        <v>889.84</v>
      </c>
      <c r="H4981" s="275">
        <v>932.15</v>
      </c>
    </row>
    <row r="4982" spans="2:8">
      <c r="B4982" s="269">
        <v>99258</v>
      </c>
      <c r="C4982" s="270" t="s">
        <v>4406</v>
      </c>
      <c r="D4982" s="271" t="s">
        <v>34</v>
      </c>
      <c r="E4982" s="27" t="e">
        <f t="shared" si="77"/>
        <v>#REF!</v>
      </c>
      <c r="G4982" s="2">
        <v>217.34</v>
      </c>
      <c r="H4982" s="275">
        <v>229.42</v>
      </c>
    </row>
    <row r="4983" spans="2:8">
      <c r="B4983" s="272">
        <v>99260</v>
      </c>
      <c r="C4983" s="270" t="s">
        <v>4407</v>
      </c>
      <c r="D4983" s="271" t="s">
        <v>34</v>
      </c>
      <c r="E4983" s="27" t="e">
        <f t="shared" si="77"/>
        <v>#REF!</v>
      </c>
      <c r="G4983" s="2">
        <v>405.11</v>
      </c>
      <c r="H4983" s="275">
        <v>426.84</v>
      </c>
    </row>
    <row r="4984" spans="2:8">
      <c r="B4984" s="269">
        <v>99262</v>
      </c>
      <c r="C4984" s="270" t="s">
        <v>4408</v>
      </c>
      <c r="D4984" s="271" t="s">
        <v>34</v>
      </c>
      <c r="E4984" s="27" t="e">
        <f t="shared" si="77"/>
        <v>#REF!</v>
      </c>
      <c r="G4984" s="2">
        <v>577.03</v>
      </c>
      <c r="H4984" s="275">
        <v>608.04</v>
      </c>
    </row>
    <row r="4985" spans="2:8">
      <c r="B4985" s="272">
        <v>99264</v>
      </c>
      <c r="C4985" s="270" t="s">
        <v>4409</v>
      </c>
      <c r="D4985" s="271" t="s">
        <v>34</v>
      </c>
      <c r="E4985" s="27" t="e">
        <f t="shared" si="77"/>
        <v>#REF!</v>
      </c>
      <c r="G4985" s="2">
        <v>694.11</v>
      </c>
      <c r="H4985" s="275">
        <v>726.87</v>
      </c>
    </row>
    <row r="4986" spans="2:8">
      <c r="B4986" s="269">
        <v>102587</v>
      </c>
      <c r="C4986" s="270" t="s">
        <v>8089</v>
      </c>
      <c r="D4986" s="271" t="s">
        <v>34</v>
      </c>
      <c r="E4986" s="27" t="e">
        <f t="shared" si="77"/>
        <v>#REF!</v>
      </c>
      <c r="G4986" s="2">
        <v>2.76</v>
      </c>
      <c r="H4986" s="275">
        <v>3.08</v>
      </c>
    </row>
    <row r="4987" spans="2:8">
      <c r="B4987" s="272">
        <v>102588</v>
      </c>
      <c r="C4987" s="270" t="s">
        <v>8090</v>
      </c>
      <c r="D4987" s="271" t="s">
        <v>34</v>
      </c>
      <c r="E4987" s="27" t="e">
        <f t="shared" si="77"/>
        <v>#REF!</v>
      </c>
      <c r="G4987" s="2">
        <v>3.99</v>
      </c>
      <c r="H4987" s="275">
        <v>4.46</v>
      </c>
    </row>
    <row r="4988" spans="2:8">
      <c r="B4988" s="269">
        <v>102589</v>
      </c>
      <c r="C4988" s="270" t="s">
        <v>8091</v>
      </c>
      <c r="D4988" s="271" t="s">
        <v>34</v>
      </c>
      <c r="E4988" s="27" t="e">
        <f t="shared" si="77"/>
        <v>#REF!</v>
      </c>
      <c r="G4988" s="2">
        <v>3.07</v>
      </c>
      <c r="H4988" s="275">
        <v>3.42</v>
      </c>
    </row>
    <row r="4989" spans="2:8">
      <c r="B4989" s="272">
        <v>102590</v>
      </c>
      <c r="C4989" s="270" t="s">
        <v>8092</v>
      </c>
      <c r="D4989" s="271" t="s">
        <v>34</v>
      </c>
      <c r="E4989" s="27" t="e">
        <f t="shared" si="77"/>
        <v>#REF!</v>
      </c>
      <c r="G4989" s="2">
        <v>4.3</v>
      </c>
      <c r="H4989" s="275">
        <v>4.8</v>
      </c>
    </row>
    <row r="4990" spans="2:8">
      <c r="B4990" s="269">
        <v>102591</v>
      </c>
      <c r="C4990" s="270" t="s">
        <v>8093</v>
      </c>
      <c r="D4990" s="271" t="s">
        <v>34</v>
      </c>
      <c r="E4990" s="27" t="e">
        <f t="shared" si="77"/>
        <v>#REF!</v>
      </c>
      <c r="G4990" s="2">
        <v>3.38</v>
      </c>
      <c r="H4990" s="275">
        <v>3.77</v>
      </c>
    </row>
    <row r="4991" spans="2:8">
      <c r="B4991" s="272">
        <v>102592</v>
      </c>
      <c r="C4991" s="270" t="s">
        <v>8094</v>
      </c>
      <c r="D4991" s="271" t="s">
        <v>34</v>
      </c>
      <c r="E4991" s="27" t="e">
        <f t="shared" si="77"/>
        <v>#REF!</v>
      </c>
      <c r="G4991" s="2">
        <v>4.6100000000000003</v>
      </c>
      <c r="H4991" s="275">
        <v>5.15</v>
      </c>
    </row>
    <row r="4992" spans="2:8">
      <c r="B4992" s="269">
        <v>102593</v>
      </c>
      <c r="C4992" s="270" t="s">
        <v>8095</v>
      </c>
      <c r="D4992" s="271" t="s">
        <v>34</v>
      </c>
      <c r="E4992" s="27" t="e">
        <f t="shared" si="77"/>
        <v>#REF!</v>
      </c>
      <c r="G4992" s="2">
        <v>3.81</v>
      </c>
      <c r="H4992" s="275">
        <v>4.26</v>
      </c>
    </row>
    <row r="4993" spans="2:8">
      <c r="B4993" s="272">
        <v>102594</v>
      </c>
      <c r="C4993" s="270" t="s">
        <v>8096</v>
      </c>
      <c r="D4993" s="271" t="s">
        <v>34</v>
      </c>
      <c r="E4993" s="27" t="e">
        <f t="shared" si="77"/>
        <v>#REF!</v>
      </c>
      <c r="G4993" s="2">
        <v>5.05</v>
      </c>
      <c r="H4993" s="275">
        <v>5.64</v>
      </c>
    </row>
    <row r="4994" spans="2:8">
      <c r="B4994" s="269">
        <v>102595</v>
      </c>
      <c r="C4994" s="270" t="s">
        <v>8097</v>
      </c>
      <c r="D4994" s="271" t="s">
        <v>34</v>
      </c>
      <c r="E4994" s="27" t="e">
        <f t="shared" si="77"/>
        <v>#REF!</v>
      </c>
      <c r="G4994" s="2">
        <v>4.3099999999999996</v>
      </c>
      <c r="H4994" s="275">
        <v>4.8099999999999996</v>
      </c>
    </row>
    <row r="4995" spans="2:8">
      <c r="B4995" s="272">
        <v>102596</v>
      </c>
      <c r="C4995" s="270" t="s">
        <v>8098</v>
      </c>
      <c r="D4995" s="271" t="s">
        <v>34</v>
      </c>
      <c r="E4995" s="27" t="e">
        <f t="shared" ref="E4995:E5058" si="78">IF($J$2="NÃO DESONERADO",H4995,G4995)</f>
        <v>#REF!</v>
      </c>
      <c r="G4995" s="2">
        <v>5.55</v>
      </c>
      <c r="H4995" s="275">
        <v>6.19</v>
      </c>
    </row>
    <row r="4996" spans="2:8">
      <c r="B4996" s="269">
        <v>102597</v>
      </c>
      <c r="C4996" s="270" t="s">
        <v>8099</v>
      </c>
      <c r="D4996" s="271" t="s">
        <v>34</v>
      </c>
      <c r="E4996" s="27" t="e">
        <f t="shared" si="78"/>
        <v>#REF!</v>
      </c>
      <c r="G4996" s="2">
        <v>4.93</v>
      </c>
      <c r="H4996" s="275">
        <v>5.51</v>
      </c>
    </row>
    <row r="4997" spans="2:8">
      <c r="B4997" s="272">
        <v>102598</v>
      </c>
      <c r="C4997" s="270" t="s">
        <v>8100</v>
      </c>
      <c r="D4997" s="271" t="s">
        <v>34</v>
      </c>
      <c r="E4997" s="27" t="e">
        <f t="shared" si="78"/>
        <v>#REF!</v>
      </c>
      <c r="G4997" s="2">
        <v>6.17</v>
      </c>
      <c r="H4997" s="275">
        <v>6.88</v>
      </c>
    </row>
    <row r="4998" spans="2:8">
      <c r="B4998" s="269">
        <v>102599</v>
      </c>
      <c r="C4998" s="270" t="s">
        <v>8101</v>
      </c>
      <c r="D4998" s="271" t="s">
        <v>34</v>
      </c>
      <c r="E4998" s="27" t="e">
        <f t="shared" si="78"/>
        <v>#REF!</v>
      </c>
      <c r="G4998" s="2">
        <v>5.55</v>
      </c>
      <c r="H4998" s="275">
        <v>6.21</v>
      </c>
    </row>
    <row r="4999" spans="2:8">
      <c r="B4999" s="272">
        <v>102600</v>
      </c>
      <c r="C4999" s="270" t="s">
        <v>8102</v>
      </c>
      <c r="D4999" s="271" t="s">
        <v>34</v>
      </c>
      <c r="E4999" s="27" t="e">
        <f t="shared" si="78"/>
        <v>#REF!</v>
      </c>
      <c r="G4999" s="2">
        <v>6.79</v>
      </c>
      <c r="H4999" s="275">
        <v>7.59</v>
      </c>
    </row>
    <row r="5000" spans="2:8">
      <c r="B5000" s="269">
        <v>102601</v>
      </c>
      <c r="C5000" s="270" t="s">
        <v>8103</v>
      </c>
      <c r="D5000" s="271" t="s">
        <v>34</v>
      </c>
      <c r="E5000" s="27" t="e">
        <f t="shared" si="78"/>
        <v>#REF!</v>
      </c>
      <c r="G5000" s="2">
        <v>6.49</v>
      </c>
      <c r="H5000" s="275">
        <v>7.25</v>
      </c>
    </row>
    <row r="5001" spans="2:8">
      <c r="B5001" s="272">
        <v>102602</v>
      </c>
      <c r="C5001" s="270" t="s">
        <v>8104</v>
      </c>
      <c r="D5001" s="271" t="s">
        <v>34</v>
      </c>
      <c r="E5001" s="27" t="e">
        <f t="shared" si="78"/>
        <v>#REF!</v>
      </c>
      <c r="G5001" s="2">
        <v>7.72</v>
      </c>
      <c r="H5001" s="275">
        <v>8.6300000000000008</v>
      </c>
    </row>
    <row r="5002" spans="2:8">
      <c r="B5002" s="269">
        <v>102603</v>
      </c>
      <c r="C5002" s="270" t="s">
        <v>8105</v>
      </c>
      <c r="D5002" s="271" t="s">
        <v>34</v>
      </c>
      <c r="E5002" s="27" t="e">
        <f t="shared" si="78"/>
        <v>#REF!</v>
      </c>
      <c r="G5002" s="2">
        <v>8.0500000000000007</v>
      </c>
      <c r="H5002" s="275">
        <v>8.99</v>
      </c>
    </row>
    <row r="5003" spans="2:8">
      <c r="B5003" s="272">
        <v>102604</v>
      </c>
      <c r="C5003" s="270" t="s">
        <v>8106</v>
      </c>
      <c r="D5003" s="271" t="s">
        <v>34</v>
      </c>
      <c r="E5003" s="27" t="e">
        <f t="shared" si="78"/>
        <v>#REF!</v>
      </c>
      <c r="G5003" s="2">
        <v>9.2899999999999991</v>
      </c>
      <c r="H5003" s="275">
        <v>10.36</v>
      </c>
    </row>
    <row r="5004" spans="2:8">
      <c r="B5004" s="269">
        <v>102605</v>
      </c>
      <c r="C5004" s="270" t="s">
        <v>8107</v>
      </c>
      <c r="D5004" s="271" t="s">
        <v>34</v>
      </c>
      <c r="E5004" s="27" t="e">
        <f t="shared" si="78"/>
        <v>#REF!</v>
      </c>
      <c r="G5004" s="2">
        <v>273.19</v>
      </c>
      <c r="H5004" s="275">
        <v>273.69</v>
      </c>
    </row>
    <row r="5005" spans="2:8">
      <c r="B5005" s="272">
        <v>102606</v>
      </c>
      <c r="C5005" s="270" t="s">
        <v>8108</v>
      </c>
      <c r="D5005" s="271" t="s">
        <v>34</v>
      </c>
      <c r="E5005" s="27" t="e">
        <f t="shared" si="78"/>
        <v>#REF!</v>
      </c>
      <c r="G5005" s="2">
        <v>421.28</v>
      </c>
      <c r="H5005" s="275">
        <v>421.88</v>
      </c>
    </row>
    <row r="5006" spans="2:8">
      <c r="B5006" s="269">
        <v>102607</v>
      </c>
      <c r="C5006" s="270" t="s">
        <v>8109</v>
      </c>
      <c r="D5006" s="271" t="s">
        <v>34</v>
      </c>
      <c r="E5006" s="27" t="e">
        <f t="shared" si="78"/>
        <v>#REF!</v>
      </c>
      <c r="G5006" s="2">
        <v>450.86</v>
      </c>
      <c r="H5006" s="275">
        <v>451.56</v>
      </c>
    </row>
    <row r="5007" spans="2:8">
      <c r="B5007" s="272">
        <v>102608</v>
      </c>
      <c r="C5007" s="270" t="s">
        <v>8110</v>
      </c>
      <c r="D5007" s="271" t="s">
        <v>34</v>
      </c>
      <c r="E5007" s="27" t="e">
        <f t="shared" si="78"/>
        <v>#REF!</v>
      </c>
      <c r="G5007" s="2">
        <v>1034.83</v>
      </c>
      <c r="H5007" s="275">
        <v>1035.76</v>
      </c>
    </row>
    <row r="5008" spans="2:8">
      <c r="B5008" s="269">
        <v>102609</v>
      </c>
      <c r="C5008" s="270" t="s">
        <v>8111</v>
      </c>
      <c r="D5008" s="271" t="s">
        <v>34</v>
      </c>
      <c r="E5008" s="27" t="e">
        <f t="shared" si="78"/>
        <v>#REF!</v>
      </c>
      <c r="G5008" s="2">
        <v>1175.47</v>
      </c>
      <c r="H5008" s="275">
        <v>1176.72</v>
      </c>
    </row>
    <row r="5009" spans="2:8">
      <c r="B5009" s="272">
        <v>102610</v>
      </c>
      <c r="C5009" s="270" t="s">
        <v>23540</v>
      </c>
      <c r="D5009" s="271" t="s">
        <v>34</v>
      </c>
      <c r="E5009" s="27" t="e">
        <f t="shared" si="78"/>
        <v>#REF!</v>
      </c>
      <c r="G5009" s="2">
        <v>2021.47</v>
      </c>
      <c r="H5009" s="275">
        <v>2023.02</v>
      </c>
    </row>
    <row r="5010" spans="2:8">
      <c r="B5010" s="269">
        <v>102611</v>
      </c>
      <c r="C5010" s="270" t="s">
        <v>8112</v>
      </c>
      <c r="D5010" s="271" t="s">
        <v>34</v>
      </c>
      <c r="E5010" s="27" t="e">
        <f t="shared" si="78"/>
        <v>#REF!</v>
      </c>
      <c r="G5010" s="2">
        <v>454.48</v>
      </c>
      <c r="H5010" s="275">
        <v>455.01</v>
      </c>
    </row>
    <row r="5011" spans="2:8">
      <c r="B5011" s="272">
        <v>102612</v>
      </c>
      <c r="C5011" s="270" t="s">
        <v>23541</v>
      </c>
      <c r="D5011" s="271" t="s">
        <v>34</v>
      </c>
      <c r="E5011" s="27" t="e">
        <f t="shared" si="78"/>
        <v>#REF!</v>
      </c>
      <c r="G5011" s="2">
        <v>652.85</v>
      </c>
      <c r="H5011" s="275">
        <v>653.44000000000005</v>
      </c>
    </row>
    <row r="5012" spans="2:8">
      <c r="B5012" s="269">
        <v>102613</v>
      </c>
      <c r="C5012" s="270" t="s">
        <v>8113</v>
      </c>
      <c r="D5012" s="271" t="s">
        <v>34</v>
      </c>
      <c r="E5012" s="27" t="e">
        <f t="shared" si="78"/>
        <v>#REF!</v>
      </c>
      <c r="G5012" s="2">
        <v>632.55999999999995</v>
      </c>
      <c r="H5012" s="275">
        <v>633.27</v>
      </c>
    </row>
    <row r="5013" spans="2:8">
      <c r="B5013" s="272">
        <v>102614</v>
      </c>
      <c r="C5013" s="270" t="s">
        <v>8114</v>
      </c>
      <c r="D5013" s="271" t="s">
        <v>34</v>
      </c>
      <c r="E5013" s="27" t="e">
        <f t="shared" si="78"/>
        <v>#REF!</v>
      </c>
      <c r="G5013" s="2">
        <v>973.02</v>
      </c>
      <c r="H5013" s="275">
        <v>973.93</v>
      </c>
    </row>
    <row r="5014" spans="2:8">
      <c r="B5014" s="269">
        <v>102615</v>
      </c>
      <c r="C5014" s="270" t="s">
        <v>8115</v>
      </c>
      <c r="D5014" s="271" t="s">
        <v>34</v>
      </c>
      <c r="E5014" s="27" t="e">
        <f t="shared" si="78"/>
        <v>#REF!</v>
      </c>
      <c r="G5014" s="2">
        <v>1221.1400000000001</v>
      </c>
      <c r="H5014" s="275">
        <v>1222.28</v>
      </c>
    </row>
    <row r="5015" spans="2:8">
      <c r="B5015" s="272">
        <v>102616</v>
      </c>
      <c r="C5015" s="270" t="s">
        <v>23542</v>
      </c>
      <c r="D5015" s="271" t="s">
        <v>34</v>
      </c>
      <c r="E5015" s="27" t="e">
        <f t="shared" si="78"/>
        <v>#REF!</v>
      </c>
      <c r="G5015" s="2">
        <v>1808.08</v>
      </c>
      <c r="H5015" s="275">
        <v>1809.58</v>
      </c>
    </row>
    <row r="5016" spans="2:8">
      <c r="B5016" s="269">
        <v>102617</v>
      </c>
      <c r="C5016" s="270" t="s">
        <v>8116</v>
      </c>
      <c r="D5016" s="271" t="s">
        <v>34</v>
      </c>
      <c r="E5016" s="27" t="e">
        <f t="shared" si="78"/>
        <v>#REF!</v>
      </c>
      <c r="G5016" s="2">
        <v>3249.47</v>
      </c>
      <c r="H5016" s="275">
        <v>3261</v>
      </c>
    </row>
    <row r="5017" spans="2:8">
      <c r="B5017" s="272">
        <v>102618</v>
      </c>
      <c r="C5017" s="270" t="s">
        <v>23543</v>
      </c>
      <c r="D5017" s="271" t="s">
        <v>34</v>
      </c>
      <c r="E5017" s="27" t="e">
        <f t="shared" si="78"/>
        <v>#REF!</v>
      </c>
      <c r="G5017" s="2">
        <v>3928.84</v>
      </c>
      <c r="H5017" s="275">
        <v>3940.37</v>
      </c>
    </row>
    <row r="5018" spans="2:8">
      <c r="B5018" s="269">
        <v>102619</v>
      </c>
      <c r="C5018" s="270" t="s">
        <v>8117</v>
      </c>
      <c r="D5018" s="271" t="s">
        <v>34</v>
      </c>
      <c r="E5018" s="27" t="e">
        <f t="shared" si="78"/>
        <v>#REF!</v>
      </c>
      <c r="G5018" s="2">
        <v>5307.16</v>
      </c>
      <c r="H5018" s="275">
        <v>5318.69</v>
      </c>
    </row>
    <row r="5019" spans="2:8">
      <c r="B5019" s="272">
        <v>102620</v>
      </c>
      <c r="C5019" s="270" t="s">
        <v>23544</v>
      </c>
      <c r="D5019" s="271" t="s">
        <v>34</v>
      </c>
      <c r="E5019" s="27" t="e">
        <f t="shared" si="78"/>
        <v>#REF!</v>
      </c>
      <c r="G5019" s="2">
        <v>7753.98</v>
      </c>
      <c r="H5019" s="275">
        <v>7765.51</v>
      </c>
    </row>
    <row r="5020" spans="2:8">
      <c r="B5020" s="269">
        <v>102621</v>
      </c>
      <c r="C5020" s="270" t="s">
        <v>23545</v>
      </c>
      <c r="D5020" s="271" t="s">
        <v>34</v>
      </c>
      <c r="E5020" s="27" t="e">
        <f t="shared" si="78"/>
        <v>#REF!</v>
      </c>
      <c r="G5020" s="2">
        <v>11970.49</v>
      </c>
      <c r="H5020" s="275">
        <v>11982.02</v>
      </c>
    </row>
    <row r="5021" spans="2:8">
      <c r="B5021" s="272">
        <v>102622</v>
      </c>
      <c r="C5021" s="270" t="s">
        <v>8118</v>
      </c>
      <c r="D5021" s="271" t="s">
        <v>34</v>
      </c>
      <c r="E5021" s="27" t="e">
        <f t="shared" si="78"/>
        <v>#REF!</v>
      </c>
      <c r="G5021" s="2">
        <v>607.09</v>
      </c>
      <c r="H5021" s="275">
        <v>618.12</v>
      </c>
    </row>
    <row r="5022" spans="2:8">
      <c r="B5022" s="269">
        <v>102623</v>
      </c>
      <c r="C5022" s="270" t="s">
        <v>8119</v>
      </c>
      <c r="D5022" s="271" t="s">
        <v>34</v>
      </c>
      <c r="E5022" s="27" t="e">
        <f t="shared" si="78"/>
        <v>#REF!</v>
      </c>
      <c r="G5022" s="2">
        <v>844.38</v>
      </c>
      <c r="H5022" s="275">
        <v>856.94</v>
      </c>
    </row>
    <row r="5023" spans="2:8">
      <c r="B5023" s="272">
        <v>89482</v>
      </c>
      <c r="C5023" s="270" t="s">
        <v>17114</v>
      </c>
      <c r="D5023" s="271" t="s">
        <v>34</v>
      </c>
      <c r="E5023" s="27" t="e">
        <f t="shared" si="78"/>
        <v>#REF!</v>
      </c>
      <c r="G5023" s="2">
        <v>39.79</v>
      </c>
      <c r="H5023" s="275">
        <v>40.79</v>
      </c>
    </row>
    <row r="5024" spans="2:8">
      <c r="B5024" s="269">
        <v>89491</v>
      </c>
      <c r="C5024" s="270" t="s">
        <v>17115</v>
      </c>
      <c r="D5024" s="271" t="s">
        <v>34</v>
      </c>
      <c r="E5024" s="27" t="e">
        <f t="shared" si="78"/>
        <v>#REF!</v>
      </c>
      <c r="G5024" s="2">
        <v>104.06</v>
      </c>
      <c r="H5024" s="275">
        <v>105.61</v>
      </c>
    </row>
    <row r="5025" spans="2:8">
      <c r="B5025" s="272">
        <v>89495</v>
      </c>
      <c r="C5025" s="270" t="s">
        <v>17116</v>
      </c>
      <c r="D5025" s="271" t="s">
        <v>34</v>
      </c>
      <c r="E5025" s="27" t="e">
        <f t="shared" si="78"/>
        <v>#REF!</v>
      </c>
      <c r="G5025" s="2">
        <v>18.059999999999999</v>
      </c>
      <c r="H5025" s="275">
        <v>18.579999999999998</v>
      </c>
    </row>
    <row r="5026" spans="2:8">
      <c r="B5026" s="269">
        <v>89707</v>
      </c>
      <c r="C5026" s="270" t="s">
        <v>17537</v>
      </c>
      <c r="D5026" s="271" t="s">
        <v>34</v>
      </c>
      <c r="E5026" s="27" t="e">
        <f t="shared" si="78"/>
        <v>#REF!</v>
      </c>
      <c r="G5026" s="2">
        <v>46.97</v>
      </c>
      <c r="H5026" s="275">
        <v>48.81</v>
      </c>
    </row>
    <row r="5027" spans="2:8">
      <c r="B5027" s="272">
        <v>89708</v>
      </c>
      <c r="C5027" s="270" t="s">
        <v>17538</v>
      </c>
      <c r="D5027" s="271" t="s">
        <v>34</v>
      </c>
      <c r="E5027" s="27" t="e">
        <f t="shared" si="78"/>
        <v>#REF!</v>
      </c>
      <c r="G5027" s="2">
        <v>105.08</v>
      </c>
      <c r="H5027" s="275">
        <v>107.28</v>
      </c>
    </row>
    <row r="5028" spans="2:8">
      <c r="B5028" s="269">
        <v>89709</v>
      </c>
      <c r="C5028" s="270" t="s">
        <v>17539</v>
      </c>
      <c r="D5028" s="271" t="s">
        <v>34</v>
      </c>
      <c r="E5028" s="27" t="e">
        <f t="shared" si="78"/>
        <v>#REF!</v>
      </c>
      <c r="G5028" s="2">
        <v>20.23</v>
      </c>
      <c r="H5028" s="275">
        <v>20.99</v>
      </c>
    </row>
    <row r="5029" spans="2:8">
      <c r="B5029" s="272">
        <v>89710</v>
      </c>
      <c r="C5029" s="270" t="s">
        <v>17540</v>
      </c>
      <c r="D5029" s="271" t="s">
        <v>34</v>
      </c>
      <c r="E5029" s="27" t="e">
        <f t="shared" si="78"/>
        <v>#REF!</v>
      </c>
      <c r="G5029" s="2">
        <v>17.52</v>
      </c>
      <c r="H5029" s="275">
        <v>18.28</v>
      </c>
    </row>
    <row r="5030" spans="2:8">
      <c r="B5030" s="269">
        <v>104326</v>
      </c>
      <c r="C5030" s="270" t="s">
        <v>17541</v>
      </c>
      <c r="D5030" s="271" t="s">
        <v>34</v>
      </c>
      <c r="E5030" s="27" t="e">
        <f t="shared" si="78"/>
        <v>#REF!</v>
      </c>
      <c r="G5030" s="2">
        <v>19.2</v>
      </c>
      <c r="H5030" s="275">
        <v>19.96</v>
      </c>
    </row>
    <row r="5031" spans="2:8">
      <c r="B5031" s="272">
        <v>104327</v>
      </c>
      <c r="C5031" s="270" t="s">
        <v>17542</v>
      </c>
      <c r="D5031" s="271" t="s">
        <v>34</v>
      </c>
      <c r="E5031" s="27" t="e">
        <f t="shared" si="78"/>
        <v>#REF!</v>
      </c>
      <c r="G5031" s="2">
        <v>18.21</v>
      </c>
      <c r="H5031" s="275">
        <v>18.97</v>
      </c>
    </row>
    <row r="5032" spans="2:8">
      <c r="B5032" s="269">
        <v>104328</v>
      </c>
      <c r="C5032" s="270" t="s">
        <v>17543</v>
      </c>
      <c r="D5032" s="271" t="s">
        <v>34</v>
      </c>
      <c r="E5032" s="27" t="e">
        <f t="shared" si="78"/>
        <v>#REF!</v>
      </c>
      <c r="G5032" s="2">
        <v>69.819999999999993</v>
      </c>
      <c r="H5032" s="275">
        <v>71.760000000000005</v>
      </c>
    </row>
    <row r="5033" spans="2:8">
      <c r="B5033" s="272">
        <v>104329</v>
      </c>
      <c r="C5033" s="270" t="s">
        <v>17544</v>
      </c>
      <c r="D5033" s="271" t="s">
        <v>34</v>
      </c>
      <c r="E5033" s="27" t="e">
        <f t="shared" si="78"/>
        <v>#REF!</v>
      </c>
      <c r="G5033" s="2">
        <v>79.48</v>
      </c>
      <c r="H5033" s="275">
        <v>81.42</v>
      </c>
    </row>
    <row r="5034" spans="2:8">
      <c r="B5034" s="269">
        <v>86872</v>
      </c>
      <c r="C5034" s="270" t="s">
        <v>3013</v>
      </c>
      <c r="D5034" s="271" t="s">
        <v>34</v>
      </c>
      <c r="E5034" s="27" t="e">
        <f t="shared" si="78"/>
        <v>#REF!</v>
      </c>
      <c r="G5034" s="2">
        <v>736.93</v>
      </c>
      <c r="H5034" s="275">
        <v>742.82</v>
      </c>
    </row>
    <row r="5035" spans="2:8">
      <c r="B5035" s="272">
        <v>86874</v>
      </c>
      <c r="C5035" s="270" t="s">
        <v>3014</v>
      </c>
      <c r="D5035" s="271" t="s">
        <v>34</v>
      </c>
      <c r="E5035" s="27" t="e">
        <f t="shared" si="78"/>
        <v>#REF!</v>
      </c>
      <c r="G5035" s="2">
        <v>518.75</v>
      </c>
      <c r="H5035" s="275">
        <v>521.51</v>
      </c>
    </row>
    <row r="5036" spans="2:8">
      <c r="B5036" s="269">
        <v>86875</v>
      </c>
      <c r="C5036" s="270" t="s">
        <v>3015</v>
      </c>
      <c r="D5036" s="271" t="s">
        <v>34</v>
      </c>
      <c r="E5036" s="27" t="e">
        <f t="shared" si="78"/>
        <v>#REF!</v>
      </c>
      <c r="G5036" s="2">
        <v>542.35</v>
      </c>
      <c r="H5036" s="275">
        <v>545.69000000000005</v>
      </c>
    </row>
    <row r="5037" spans="2:8">
      <c r="B5037" s="272">
        <v>86876</v>
      </c>
      <c r="C5037" s="270" t="s">
        <v>3016</v>
      </c>
      <c r="D5037" s="271" t="s">
        <v>34</v>
      </c>
      <c r="E5037" s="27" t="e">
        <f t="shared" si="78"/>
        <v>#REF!</v>
      </c>
      <c r="G5037" s="2">
        <v>309.06</v>
      </c>
      <c r="H5037" s="275">
        <v>311.48</v>
      </c>
    </row>
    <row r="5038" spans="2:8">
      <c r="B5038" s="269">
        <v>86877</v>
      </c>
      <c r="C5038" s="270" t="s">
        <v>3017</v>
      </c>
      <c r="D5038" s="271" t="s">
        <v>34</v>
      </c>
      <c r="E5038" s="27" t="e">
        <f t="shared" si="78"/>
        <v>#REF!</v>
      </c>
      <c r="G5038" s="2">
        <v>67.430000000000007</v>
      </c>
      <c r="H5038" s="275">
        <v>67.98</v>
      </c>
    </row>
    <row r="5039" spans="2:8">
      <c r="B5039" s="272">
        <v>86878</v>
      </c>
      <c r="C5039" s="270" t="s">
        <v>3018</v>
      </c>
      <c r="D5039" s="271" t="s">
        <v>34</v>
      </c>
      <c r="E5039" s="27" t="e">
        <f t="shared" si="78"/>
        <v>#REF!</v>
      </c>
      <c r="G5039" s="2">
        <v>72.78</v>
      </c>
      <c r="H5039" s="275">
        <v>73.33</v>
      </c>
    </row>
    <row r="5040" spans="2:8">
      <c r="B5040" s="269">
        <v>86879</v>
      </c>
      <c r="C5040" s="270" t="s">
        <v>3019</v>
      </c>
      <c r="D5040" s="271" t="s">
        <v>34</v>
      </c>
      <c r="E5040" s="27" t="e">
        <f t="shared" si="78"/>
        <v>#REF!</v>
      </c>
      <c r="G5040" s="2">
        <v>9.93</v>
      </c>
      <c r="H5040" s="275">
        <v>10.32</v>
      </c>
    </row>
    <row r="5041" spans="2:8">
      <c r="B5041" s="272">
        <v>86880</v>
      </c>
      <c r="C5041" s="270" t="s">
        <v>3020</v>
      </c>
      <c r="D5041" s="271" t="s">
        <v>34</v>
      </c>
      <c r="E5041" s="27" t="e">
        <f t="shared" si="78"/>
        <v>#REF!</v>
      </c>
      <c r="G5041" s="2">
        <v>29.99</v>
      </c>
      <c r="H5041" s="275">
        <v>30.38</v>
      </c>
    </row>
    <row r="5042" spans="2:8">
      <c r="B5042" s="269">
        <v>86881</v>
      </c>
      <c r="C5042" s="270" t="s">
        <v>3021</v>
      </c>
      <c r="D5042" s="271" t="s">
        <v>34</v>
      </c>
      <c r="E5042" s="27" t="e">
        <f t="shared" si="78"/>
        <v>#REF!</v>
      </c>
      <c r="G5042" s="2">
        <v>206.29</v>
      </c>
      <c r="H5042" s="275">
        <v>207.15</v>
      </c>
    </row>
    <row r="5043" spans="2:8">
      <c r="B5043" s="272">
        <v>86882</v>
      </c>
      <c r="C5043" s="270" t="s">
        <v>3022</v>
      </c>
      <c r="D5043" s="271" t="s">
        <v>34</v>
      </c>
      <c r="E5043" s="27" t="e">
        <f t="shared" si="78"/>
        <v>#REF!</v>
      </c>
      <c r="G5043" s="2">
        <v>24.98</v>
      </c>
      <c r="H5043" s="275">
        <v>25.41</v>
      </c>
    </row>
    <row r="5044" spans="2:8">
      <c r="B5044" s="269">
        <v>86883</v>
      </c>
      <c r="C5044" s="270" t="s">
        <v>3023</v>
      </c>
      <c r="D5044" s="271" t="s">
        <v>34</v>
      </c>
      <c r="E5044" s="27" t="e">
        <f t="shared" si="78"/>
        <v>#REF!</v>
      </c>
      <c r="G5044" s="2">
        <v>13.42</v>
      </c>
      <c r="H5044" s="275">
        <v>13.68</v>
      </c>
    </row>
    <row r="5045" spans="2:8">
      <c r="B5045" s="272">
        <v>86884</v>
      </c>
      <c r="C5045" s="270" t="s">
        <v>3024</v>
      </c>
      <c r="D5045" s="271" t="s">
        <v>34</v>
      </c>
      <c r="E5045" s="27" t="e">
        <f t="shared" si="78"/>
        <v>#REF!</v>
      </c>
      <c r="G5045" s="2">
        <v>10.86</v>
      </c>
      <c r="H5045" s="275">
        <v>11.34</v>
      </c>
    </row>
    <row r="5046" spans="2:8">
      <c r="B5046" s="269">
        <v>86885</v>
      </c>
      <c r="C5046" s="270" t="s">
        <v>3025</v>
      </c>
      <c r="D5046" s="271" t="s">
        <v>34</v>
      </c>
      <c r="E5046" s="27" t="e">
        <f t="shared" si="78"/>
        <v>#REF!</v>
      </c>
      <c r="G5046" s="2">
        <v>12.6</v>
      </c>
      <c r="H5046" s="275">
        <v>13.08</v>
      </c>
    </row>
    <row r="5047" spans="2:8">
      <c r="B5047" s="272">
        <v>86886</v>
      </c>
      <c r="C5047" s="270" t="s">
        <v>3026</v>
      </c>
      <c r="D5047" s="271" t="s">
        <v>34</v>
      </c>
      <c r="E5047" s="27" t="e">
        <f t="shared" si="78"/>
        <v>#REF!</v>
      </c>
      <c r="G5047" s="2">
        <v>49.78</v>
      </c>
      <c r="H5047" s="275">
        <v>50.26</v>
      </c>
    </row>
    <row r="5048" spans="2:8">
      <c r="B5048" s="269">
        <v>86887</v>
      </c>
      <c r="C5048" s="270" t="s">
        <v>3027</v>
      </c>
      <c r="D5048" s="271" t="s">
        <v>34</v>
      </c>
      <c r="E5048" s="27" t="e">
        <f t="shared" si="78"/>
        <v>#REF!</v>
      </c>
      <c r="G5048" s="2">
        <v>54.09</v>
      </c>
      <c r="H5048" s="275">
        <v>54.57</v>
      </c>
    </row>
    <row r="5049" spans="2:8">
      <c r="B5049" s="272">
        <v>86888</v>
      </c>
      <c r="C5049" s="270" t="s">
        <v>3028</v>
      </c>
      <c r="D5049" s="271" t="s">
        <v>34</v>
      </c>
      <c r="E5049" s="27" t="e">
        <f t="shared" si="78"/>
        <v>#REF!</v>
      </c>
      <c r="G5049" s="2">
        <v>504.97</v>
      </c>
      <c r="H5049" s="275">
        <v>507.8</v>
      </c>
    </row>
    <row r="5050" spans="2:8">
      <c r="B5050" s="269">
        <v>86889</v>
      </c>
      <c r="C5050" s="270" t="s">
        <v>3029</v>
      </c>
      <c r="D5050" s="271" t="s">
        <v>34</v>
      </c>
      <c r="E5050" s="27" t="e">
        <f t="shared" si="78"/>
        <v>#REF!</v>
      </c>
      <c r="G5050" s="2">
        <v>975.51</v>
      </c>
      <c r="H5050" s="275">
        <v>981.06</v>
      </c>
    </row>
    <row r="5051" spans="2:8">
      <c r="B5051" s="272">
        <v>86893</v>
      </c>
      <c r="C5051" s="270" t="s">
        <v>3030</v>
      </c>
      <c r="D5051" s="271" t="s">
        <v>34</v>
      </c>
      <c r="E5051" s="27" t="e">
        <f t="shared" si="78"/>
        <v>#REF!</v>
      </c>
      <c r="G5051" s="2">
        <v>600.54</v>
      </c>
      <c r="H5051" s="275">
        <v>606.09</v>
      </c>
    </row>
    <row r="5052" spans="2:8">
      <c r="B5052" s="269">
        <v>86894</v>
      </c>
      <c r="C5052" s="270" t="s">
        <v>3031</v>
      </c>
      <c r="D5052" s="271" t="s">
        <v>34</v>
      </c>
      <c r="E5052" s="27" t="e">
        <f t="shared" si="78"/>
        <v>#REF!</v>
      </c>
      <c r="G5052" s="2">
        <v>316.23</v>
      </c>
      <c r="H5052" s="275">
        <v>319.55</v>
      </c>
    </row>
    <row r="5053" spans="2:8">
      <c r="B5053" s="272">
        <v>86895</v>
      </c>
      <c r="C5053" s="270" t="s">
        <v>3032</v>
      </c>
      <c r="D5053" s="271" t="s">
        <v>34</v>
      </c>
      <c r="E5053" s="27" t="e">
        <f t="shared" si="78"/>
        <v>#REF!</v>
      </c>
      <c r="G5053" s="2">
        <v>445.27</v>
      </c>
      <c r="H5053" s="275">
        <v>451.88</v>
      </c>
    </row>
    <row r="5054" spans="2:8">
      <c r="B5054" s="269">
        <v>86899</v>
      </c>
      <c r="C5054" s="270" t="s">
        <v>3033</v>
      </c>
      <c r="D5054" s="271" t="s">
        <v>34</v>
      </c>
      <c r="E5054" s="27" t="e">
        <f t="shared" si="78"/>
        <v>#REF!</v>
      </c>
      <c r="G5054" s="2">
        <v>304.61</v>
      </c>
      <c r="H5054" s="275">
        <v>311.22000000000003</v>
      </c>
    </row>
    <row r="5055" spans="2:8">
      <c r="B5055" s="272">
        <v>86900</v>
      </c>
      <c r="C5055" s="270" t="s">
        <v>3034</v>
      </c>
      <c r="D5055" s="271" t="s">
        <v>34</v>
      </c>
      <c r="E5055" s="27" t="e">
        <f t="shared" si="78"/>
        <v>#REF!</v>
      </c>
      <c r="G5055" s="2">
        <v>251.56</v>
      </c>
      <c r="H5055" s="275">
        <v>253.04</v>
      </c>
    </row>
    <row r="5056" spans="2:8">
      <c r="B5056" s="269">
        <v>86901</v>
      </c>
      <c r="C5056" s="270" t="s">
        <v>3035</v>
      </c>
      <c r="D5056" s="271" t="s">
        <v>34</v>
      </c>
      <c r="E5056" s="27" t="e">
        <f t="shared" si="78"/>
        <v>#REF!</v>
      </c>
      <c r="G5056" s="2">
        <v>158.07</v>
      </c>
      <c r="H5056" s="275">
        <v>160.66999999999999</v>
      </c>
    </row>
    <row r="5057" spans="2:8">
      <c r="B5057" s="272">
        <v>86902</v>
      </c>
      <c r="C5057" s="270" t="s">
        <v>3036</v>
      </c>
      <c r="D5057" s="271" t="s">
        <v>34</v>
      </c>
      <c r="E5057" s="27" t="e">
        <f t="shared" si="78"/>
        <v>#REF!</v>
      </c>
      <c r="G5057" s="2">
        <v>318.02999999999997</v>
      </c>
      <c r="H5057" s="275">
        <v>321.14</v>
      </c>
    </row>
    <row r="5058" spans="2:8">
      <c r="B5058" s="269">
        <v>86903</v>
      </c>
      <c r="C5058" s="270" t="s">
        <v>3037</v>
      </c>
      <c r="D5058" s="271" t="s">
        <v>34</v>
      </c>
      <c r="E5058" s="27" t="e">
        <f t="shared" si="78"/>
        <v>#REF!</v>
      </c>
      <c r="G5058" s="2">
        <v>356.61</v>
      </c>
      <c r="H5058" s="275">
        <v>361.62</v>
      </c>
    </row>
    <row r="5059" spans="2:8">
      <c r="B5059" s="272">
        <v>86904</v>
      </c>
      <c r="C5059" s="270" t="s">
        <v>3038</v>
      </c>
      <c r="D5059" s="271" t="s">
        <v>34</v>
      </c>
      <c r="E5059" s="27" t="e">
        <f t="shared" ref="E5059:E5122" si="79">IF($J$2="NÃO DESONERADO",H5059,G5059)</f>
        <v>#REF!</v>
      </c>
      <c r="G5059" s="2">
        <v>150.29</v>
      </c>
      <c r="H5059" s="275">
        <v>151.63999999999999</v>
      </c>
    </row>
    <row r="5060" spans="2:8">
      <c r="B5060" s="269">
        <v>86905</v>
      </c>
      <c r="C5060" s="270" t="s">
        <v>3039</v>
      </c>
      <c r="D5060" s="271" t="s">
        <v>34</v>
      </c>
      <c r="E5060" s="27" t="e">
        <f t="shared" si="79"/>
        <v>#REF!</v>
      </c>
      <c r="G5060" s="2">
        <v>433.85</v>
      </c>
      <c r="H5060" s="275">
        <v>435.32</v>
      </c>
    </row>
    <row r="5061" spans="2:8">
      <c r="B5061" s="272">
        <v>86906</v>
      </c>
      <c r="C5061" s="270" t="s">
        <v>3040</v>
      </c>
      <c r="D5061" s="271" t="s">
        <v>34</v>
      </c>
      <c r="E5061" s="27" t="e">
        <f t="shared" si="79"/>
        <v>#REF!</v>
      </c>
      <c r="G5061" s="2">
        <v>80.17</v>
      </c>
      <c r="H5061" s="275">
        <v>80.48</v>
      </c>
    </row>
    <row r="5062" spans="2:8">
      <c r="B5062" s="269">
        <v>86908</v>
      </c>
      <c r="C5062" s="270" t="s">
        <v>3041</v>
      </c>
      <c r="D5062" s="271" t="s">
        <v>34</v>
      </c>
      <c r="E5062" s="27" t="e">
        <f t="shared" si="79"/>
        <v>#REF!</v>
      </c>
      <c r="G5062" s="2">
        <v>522.12</v>
      </c>
      <c r="H5062" s="275">
        <v>522.84</v>
      </c>
    </row>
    <row r="5063" spans="2:8">
      <c r="B5063" s="272">
        <v>86909</v>
      </c>
      <c r="C5063" s="270" t="s">
        <v>3042</v>
      </c>
      <c r="D5063" s="271" t="s">
        <v>34</v>
      </c>
      <c r="E5063" s="27" t="e">
        <f t="shared" si="79"/>
        <v>#REF!</v>
      </c>
      <c r="G5063" s="2">
        <v>139.24</v>
      </c>
      <c r="H5063" s="275">
        <v>139.77000000000001</v>
      </c>
    </row>
    <row r="5064" spans="2:8">
      <c r="B5064" s="269">
        <v>86910</v>
      </c>
      <c r="C5064" s="270" t="s">
        <v>3043</v>
      </c>
      <c r="D5064" s="271" t="s">
        <v>34</v>
      </c>
      <c r="E5064" s="27" t="e">
        <f t="shared" si="79"/>
        <v>#REF!</v>
      </c>
      <c r="G5064" s="2">
        <v>137.44999999999999</v>
      </c>
      <c r="H5064" s="275">
        <v>137.82</v>
      </c>
    </row>
    <row r="5065" spans="2:8">
      <c r="B5065" s="272">
        <v>86911</v>
      </c>
      <c r="C5065" s="270" t="s">
        <v>3044</v>
      </c>
      <c r="D5065" s="271" t="s">
        <v>34</v>
      </c>
      <c r="E5065" s="27" t="e">
        <f t="shared" si="79"/>
        <v>#REF!</v>
      </c>
      <c r="G5065" s="2">
        <v>93.79</v>
      </c>
      <c r="H5065" s="275">
        <v>94.16</v>
      </c>
    </row>
    <row r="5066" spans="2:8">
      <c r="B5066" s="269">
        <v>86913</v>
      </c>
      <c r="C5066" s="270" t="s">
        <v>3045</v>
      </c>
      <c r="D5066" s="271" t="s">
        <v>34</v>
      </c>
      <c r="E5066" s="27" t="e">
        <f t="shared" si="79"/>
        <v>#REF!</v>
      </c>
      <c r="G5066" s="2">
        <v>58.11</v>
      </c>
      <c r="H5066" s="275">
        <v>58.59</v>
      </c>
    </row>
    <row r="5067" spans="2:8">
      <c r="B5067" s="272">
        <v>86914</v>
      </c>
      <c r="C5067" s="270" t="s">
        <v>3046</v>
      </c>
      <c r="D5067" s="271" t="s">
        <v>34</v>
      </c>
      <c r="E5067" s="27" t="e">
        <f t="shared" si="79"/>
        <v>#REF!</v>
      </c>
      <c r="G5067" s="2">
        <v>105.15</v>
      </c>
      <c r="H5067" s="275">
        <v>105.63</v>
      </c>
    </row>
    <row r="5068" spans="2:8">
      <c r="B5068" s="269">
        <v>86915</v>
      </c>
      <c r="C5068" s="270" t="s">
        <v>3047</v>
      </c>
      <c r="D5068" s="271" t="s">
        <v>34</v>
      </c>
      <c r="E5068" s="27" t="e">
        <f t="shared" si="79"/>
        <v>#REF!</v>
      </c>
      <c r="G5068" s="2">
        <v>154.16</v>
      </c>
      <c r="H5068" s="275">
        <v>154.47</v>
      </c>
    </row>
    <row r="5069" spans="2:8">
      <c r="B5069" s="272">
        <v>86916</v>
      </c>
      <c r="C5069" s="270" t="s">
        <v>3048</v>
      </c>
      <c r="D5069" s="271" t="s">
        <v>34</v>
      </c>
      <c r="E5069" s="27" t="e">
        <f t="shared" si="79"/>
        <v>#REF!</v>
      </c>
      <c r="G5069" s="2">
        <v>25.32</v>
      </c>
      <c r="H5069" s="275">
        <v>25.8</v>
      </c>
    </row>
    <row r="5070" spans="2:8">
      <c r="B5070" s="269">
        <v>86919</v>
      </c>
      <c r="C5070" s="270" t="s">
        <v>3049</v>
      </c>
      <c r="D5070" s="271" t="s">
        <v>34</v>
      </c>
      <c r="E5070" s="27" t="e">
        <f t="shared" si="79"/>
        <v>#REF!</v>
      </c>
      <c r="G5070" s="2">
        <v>922.93</v>
      </c>
      <c r="H5070" s="275">
        <v>930.11</v>
      </c>
    </row>
    <row r="5071" spans="2:8">
      <c r="B5071" s="272">
        <v>86920</v>
      </c>
      <c r="C5071" s="270" t="s">
        <v>3050</v>
      </c>
      <c r="D5071" s="271" t="s">
        <v>34</v>
      </c>
      <c r="E5071" s="27" t="e">
        <f t="shared" si="79"/>
        <v>#REF!</v>
      </c>
      <c r="G5071" s="2">
        <v>818.39</v>
      </c>
      <c r="H5071" s="275">
        <v>825.41</v>
      </c>
    </row>
    <row r="5072" spans="2:8">
      <c r="B5072" s="269">
        <v>86921</v>
      </c>
      <c r="C5072" s="270" t="s">
        <v>3051</v>
      </c>
      <c r="D5072" s="271" t="s">
        <v>34</v>
      </c>
      <c r="E5072" s="27" t="e">
        <f t="shared" si="79"/>
        <v>#REF!</v>
      </c>
      <c r="G5072" s="2">
        <v>785.6</v>
      </c>
      <c r="H5072" s="275">
        <v>792.62</v>
      </c>
    </row>
    <row r="5073" spans="2:8">
      <c r="B5073" s="272">
        <v>86922</v>
      </c>
      <c r="C5073" s="270" t="s">
        <v>3052</v>
      </c>
      <c r="D5073" s="271" t="s">
        <v>34</v>
      </c>
      <c r="E5073" s="27" t="e">
        <f t="shared" si="79"/>
        <v>#REF!</v>
      </c>
      <c r="G5073" s="2">
        <v>897.62</v>
      </c>
      <c r="H5073" s="275">
        <v>902.27</v>
      </c>
    </row>
    <row r="5074" spans="2:8">
      <c r="B5074" s="269">
        <v>86923</v>
      </c>
      <c r="C5074" s="270" t="s">
        <v>3053</v>
      </c>
      <c r="D5074" s="271" t="s">
        <v>34</v>
      </c>
      <c r="E5074" s="27" t="e">
        <f t="shared" si="79"/>
        <v>#REF!</v>
      </c>
      <c r="G5074" s="2">
        <v>611.77</v>
      </c>
      <c r="H5074" s="275">
        <v>615.83000000000004</v>
      </c>
    </row>
    <row r="5075" spans="2:8">
      <c r="B5075" s="272">
        <v>86924</v>
      </c>
      <c r="C5075" s="270" t="s">
        <v>3054</v>
      </c>
      <c r="D5075" s="271" t="s">
        <v>34</v>
      </c>
      <c r="E5075" s="27" t="e">
        <f t="shared" si="79"/>
        <v>#REF!</v>
      </c>
      <c r="G5075" s="2">
        <v>578.98</v>
      </c>
      <c r="H5075" s="275">
        <v>583.04</v>
      </c>
    </row>
    <row r="5076" spans="2:8">
      <c r="B5076" s="269">
        <v>86925</v>
      </c>
      <c r="C5076" s="270" t="s">
        <v>3055</v>
      </c>
      <c r="D5076" s="271" t="s">
        <v>34</v>
      </c>
      <c r="E5076" s="27" t="e">
        <f t="shared" si="79"/>
        <v>#REF!</v>
      </c>
      <c r="G5076" s="2">
        <v>623.80999999999995</v>
      </c>
      <c r="H5076" s="275">
        <v>628.28</v>
      </c>
    </row>
    <row r="5077" spans="2:8">
      <c r="B5077" s="272">
        <v>86926</v>
      </c>
      <c r="C5077" s="270" t="s">
        <v>3056</v>
      </c>
      <c r="D5077" s="271" t="s">
        <v>34</v>
      </c>
      <c r="E5077" s="27" t="e">
        <f t="shared" si="79"/>
        <v>#REF!</v>
      </c>
      <c r="G5077" s="2">
        <v>591.02</v>
      </c>
      <c r="H5077" s="275">
        <v>595.49</v>
      </c>
    </row>
    <row r="5078" spans="2:8">
      <c r="B5078" s="269">
        <v>86927</v>
      </c>
      <c r="C5078" s="270" t="s">
        <v>3057</v>
      </c>
      <c r="D5078" s="271" t="s">
        <v>34</v>
      </c>
      <c r="E5078" s="27" t="e">
        <f t="shared" si="79"/>
        <v>#REF!</v>
      </c>
      <c r="G5078" s="2">
        <v>402.08</v>
      </c>
      <c r="H5078" s="275">
        <v>405.8</v>
      </c>
    </row>
    <row r="5079" spans="2:8">
      <c r="B5079" s="272">
        <v>86928</v>
      </c>
      <c r="C5079" s="270" t="s">
        <v>3058</v>
      </c>
      <c r="D5079" s="271" t="s">
        <v>34</v>
      </c>
      <c r="E5079" s="27" t="e">
        <f t="shared" si="79"/>
        <v>#REF!</v>
      </c>
      <c r="G5079" s="2">
        <v>369.29</v>
      </c>
      <c r="H5079" s="275">
        <v>373.01</v>
      </c>
    </row>
    <row r="5080" spans="2:8">
      <c r="B5080" s="269">
        <v>86929</v>
      </c>
      <c r="C5080" s="270" t="s">
        <v>3059</v>
      </c>
      <c r="D5080" s="271" t="s">
        <v>34</v>
      </c>
      <c r="E5080" s="27" t="e">
        <f t="shared" si="79"/>
        <v>#REF!</v>
      </c>
      <c r="G5080" s="2">
        <v>390.52</v>
      </c>
      <c r="H5080" s="275">
        <v>394.07</v>
      </c>
    </row>
    <row r="5081" spans="2:8">
      <c r="B5081" s="272">
        <v>86930</v>
      </c>
      <c r="C5081" s="270" t="s">
        <v>3060</v>
      </c>
      <c r="D5081" s="271" t="s">
        <v>34</v>
      </c>
      <c r="E5081" s="27" t="e">
        <f t="shared" si="79"/>
        <v>#REF!</v>
      </c>
      <c r="G5081" s="2">
        <v>357.73</v>
      </c>
      <c r="H5081" s="275">
        <v>361.28</v>
      </c>
    </row>
    <row r="5082" spans="2:8">
      <c r="B5082" s="269">
        <v>86931</v>
      </c>
      <c r="C5082" s="270" t="s">
        <v>3061</v>
      </c>
      <c r="D5082" s="271" t="s">
        <v>34</v>
      </c>
      <c r="E5082" s="27" t="e">
        <f t="shared" si="79"/>
        <v>#REF!</v>
      </c>
      <c r="G5082" s="2">
        <v>517.57000000000005</v>
      </c>
      <c r="H5082" s="275">
        <v>520.88</v>
      </c>
    </row>
    <row r="5083" spans="2:8">
      <c r="B5083" s="272">
        <v>86932</v>
      </c>
      <c r="C5083" s="270" t="s">
        <v>3062</v>
      </c>
      <c r="D5083" s="271" t="s">
        <v>34</v>
      </c>
      <c r="E5083" s="27" t="e">
        <f t="shared" si="79"/>
        <v>#REF!</v>
      </c>
      <c r="G5083" s="2">
        <v>559.05999999999995</v>
      </c>
      <c r="H5083" s="275">
        <v>562.37</v>
      </c>
    </row>
    <row r="5084" spans="2:8">
      <c r="B5084" s="269">
        <v>86933</v>
      </c>
      <c r="C5084" s="270" t="s">
        <v>3063</v>
      </c>
      <c r="D5084" s="271" t="s">
        <v>34</v>
      </c>
      <c r="E5084" s="27" t="e">
        <f t="shared" si="79"/>
        <v>#REF!</v>
      </c>
      <c r="G5084" s="2">
        <v>464.99</v>
      </c>
      <c r="H5084" s="275">
        <v>469.5</v>
      </c>
    </row>
    <row r="5085" spans="2:8">
      <c r="B5085" s="272">
        <v>86934</v>
      </c>
      <c r="C5085" s="270" t="s">
        <v>3064</v>
      </c>
      <c r="D5085" s="271" t="s">
        <v>34</v>
      </c>
      <c r="E5085" s="27" t="e">
        <f t="shared" si="79"/>
        <v>#REF!</v>
      </c>
      <c r="G5085" s="2">
        <v>453.43</v>
      </c>
      <c r="H5085" s="275">
        <v>457.77</v>
      </c>
    </row>
    <row r="5086" spans="2:8">
      <c r="B5086" s="269">
        <v>86935</v>
      </c>
      <c r="C5086" s="270" t="s">
        <v>3065</v>
      </c>
      <c r="D5086" s="271" t="s">
        <v>34</v>
      </c>
      <c r="E5086" s="27" t="e">
        <f t="shared" si="79"/>
        <v>#REF!</v>
      </c>
      <c r="G5086" s="2">
        <v>337.76</v>
      </c>
      <c r="H5086" s="275">
        <v>340.05</v>
      </c>
    </row>
    <row r="5087" spans="2:8">
      <c r="B5087" s="272">
        <v>86936</v>
      </c>
      <c r="C5087" s="270" t="s">
        <v>3066</v>
      </c>
      <c r="D5087" s="271" t="s">
        <v>34</v>
      </c>
      <c r="E5087" s="27" t="e">
        <f t="shared" si="79"/>
        <v>#REF!</v>
      </c>
      <c r="G5087" s="2">
        <v>530.63</v>
      </c>
      <c r="H5087" s="275">
        <v>533.52</v>
      </c>
    </row>
    <row r="5088" spans="2:8">
      <c r="B5088" s="269">
        <v>86937</v>
      </c>
      <c r="C5088" s="270" t="s">
        <v>3067</v>
      </c>
      <c r="D5088" s="271" t="s">
        <v>34</v>
      </c>
      <c r="E5088" s="27" t="e">
        <f t="shared" si="79"/>
        <v>#REF!</v>
      </c>
      <c r="G5088" s="2">
        <v>238.92</v>
      </c>
      <c r="H5088" s="275">
        <v>242.33</v>
      </c>
    </row>
    <row r="5089" spans="2:8">
      <c r="B5089" s="272">
        <v>86938</v>
      </c>
      <c r="C5089" s="270" t="s">
        <v>3068</v>
      </c>
      <c r="D5089" s="271" t="s">
        <v>34</v>
      </c>
      <c r="E5089" s="27" t="e">
        <f t="shared" si="79"/>
        <v>#REF!</v>
      </c>
      <c r="G5089" s="2">
        <v>431.79</v>
      </c>
      <c r="H5089" s="275">
        <v>435.8</v>
      </c>
    </row>
    <row r="5090" spans="2:8">
      <c r="B5090" s="269">
        <v>86939</v>
      </c>
      <c r="C5090" s="270" t="s">
        <v>3069</v>
      </c>
      <c r="D5090" s="271" t="s">
        <v>34</v>
      </c>
      <c r="E5090" s="27" t="e">
        <f t="shared" si="79"/>
        <v>#REF!</v>
      </c>
      <c r="G5090" s="2">
        <v>432.41</v>
      </c>
      <c r="H5090" s="275">
        <v>436.96</v>
      </c>
    </row>
    <row r="5091" spans="2:8">
      <c r="B5091" s="272">
        <v>86940</v>
      </c>
      <c r="C5091" s="270" t="s">
        <v>3070</v>
      </c>
      <c r="D5091" s="271" t="s">
        <v>34</v>
      </c>
      <c r="E5091" s="27" t="e">
        <f t="shared" si="79"/>
        <v>#REF!</v>
      </c>
      <c r="G5091" s="2">
        <v>1172.3599999999999</v>
      </c>
      <c r="H5091" s="275">
        <v>1181.21</v>
      </c>
    </row>
    <row r="5092" spans="2:8">
      <c r="B5092" s="269">
        <v>86941</v>
      </c>
      <c r="C5092" s="270" t="s">
        <v>3071</v>
      </c>
      <c r="D5092" s="271" t="s">
        <v>34</v>
      </c>
      <c r="E5092" s="27" t="e">
        <f t="shared" si="79"/>
        <v>#REF!</v>
      </c>
      <c r="G5092" s="2">
        <v>838.58</v>
      </c>
      <c r="H5092" s="275">
        <v>845.79</v>
      </c>
    </row>
    <row r="5093" spans="2:8">
      <c r="B5093" s="272">
        <v>86942</v>
      </c>
      <c r="C5093" s="270" t="s">
        <v>3072</v>
      </c>
      <c r="D5093" s="271" t="s">
        <v>34</v>
      </c>
      <c r="E5093" s="27" t="e">
        <f t="shared" si="79"/>
        <v>#REF!</v>
      </c>
      <c r="G5093" s="2">
        <v>276.23</v>
      </c>
      <c r="H5093" s="275">
        <v>279.19</v>
      </c>
    </row>
    <row r="5094" spans="2:8">
      <c r="B5094" s="269">
        <v>86943</v>
      </c>
      <c r="C5094" s="270" t="s">
        <v>3073</v>
      </c>
      <c r="D5094" s="271" t="s">
        <v>34</v>
      </c>
      <c r="E5094" s="27" t="e">
        <f t="shared" si="79"/>
        <v>#REF!</v>
      </c>
      <c r="G5094" s="2">
        <v>264.67</v>
      </c>
      <c r="H5094" s="275">
        <v>267.45999999999998</v>
      </c>
    </row>
    <row r="5095" spans="2:8">
      <c r="B5095" s="272">
        <v>86947</v>
      </c>
      <c r="C5095" s="270" t="s">
        <v>3074</v>
      </c>
      <c r="D5095" s="271" t="s">
        <v>34</v>
      </c>
      <c r="E5095" s="27" t="e">
        <f t="shared" si="79"/>
        <v>#REF!</v>
      </c>
      <c r="G5095" s="2">
        <v>1278.43</v>
      </c>
      <c r="H5095" s="275">
        <v>1291.48</v>
      </c>
    </row>
    <row r="5096" spans="2:8">
      <c r="B5096" s="269">
        <v>93396</v>
      </c>
      <c r="C5096" s="270" t="s">
        <v>3075</v>
      </c>
      <c r="D5096" s="271" t="s">
        <v>34</v>
      </c>
      <c r="E5096" s="27" t="e">
        <f t="shared" si="79"/>
        <v>#REF!</v>
      </c>
      <c r="G5096" s="2">
        <v>775.22</v>
      </c>
      <c r="H5096" s="275">
        <v>786.03</v>
      </c>
    </row>
    <row r="5097" spans="2:8">
      <c r="B5097" s="272">
        <v>93441</v>
      </c>
      <c r="C5097" s="270" t="s">
        <v>3076</v>
      </c>
      <c r="D5097" s="271" t="s">
        <v>34</v>
      </c>
      <c r="E5097" s="27" t="e">
        <f t="shared" si="79"/>
        <v>#REF!</v>
      </c>
      <c r="G5097" s="2">
        <v>1417.92</v>
      </c>
      <c r="H5097" s="275">
        <v>1426.61</v>
      </c>
    </row>
    <row r="5098" spans="2:8">
      <c r="B5098" s="269">
        <v>93442</v>
      </c>
      <c r="C5098" s="270" t="s">
        <v>3077</v>
      </c>
      <c r="D5098" s="271" t="s">
        <v>34</v>
      </c>
      <c r="E5098" s="27" t="e">
        <f t="shared" si="79"/>
        <v>#REF!</v>
      </c>
      <c r="G5098" s="2">
        <v>1281.27</v>
      </c>
      <c r="H5098" s="275">
        <v>1290.72</v>
      </c>
    </row>
    <row r="5099" spans="2:8">
      <c r="B5099" s="272">
        <v>95469</v>
      </c>
      <c r="C5099" s="270" t="s">
        <v>3078</v>
      </c>
      <c r="D5099" s="271" t="s">
        <v>34</v>
      </c>
      <c r="E5099" s="27" t="e">
        <f t="shared" si="79"/>
        <v>#REF!</v>
      </c>
      <c r="G5099" s="2">
        <v>307.39999999999998</v>
      </c>
      <c r="H5099" s="275">
        <v>309.33999999999997</v>
      </c>
    </row>
    <row r="5100" spans="2:8">
      <c r="B5100" s="269">
        <v>95470</v>
      </c>
      <c r="C5100" s="270" t="s">
        <v>1210</v>
      </c>
      <c r="D5100" s="271" t="s">
        <v>34</v>
      </c>
      <c r="E5100" s="27" t="e">
        <f t="shared" si="79"/>
        <v>#REF!</v>
      </c>
      <c r="G5100" s="2">
        <v>315.42</v>
      </c>
      <c r="H5100" s="275">
        <v>317.36</v>
      </c>
    </row>
    <row r="5101" spans="2:8">
      <c r="B5101" s="272">
        <v>95471</v>
      </c>
      <c r="C5101" s="270" t="s">
        <v>3079</v>
      </c>
      <c r="D5101" s="271" t="s">
        <v>34</v>
      </c>
      <c r="E5101" s="27" t="e">
        <f t="shared" si="79"/>
        <v>#REF!</v>
      </c>
      <c r="G5101" s="2">
        <v>794.12</v>
      </c>
      <c r="H5101" s="275">
        <v>798.14</v>
      </c>
    </row>
    <row r="5102" spans="2:8">
      <c r="B5102" s="269">
        <v>95472</v>
      </c>
      <c r="C5102" s="270" t="s">
        <v>3080</v>
      </c>
      <c r="D5102" s="271" t="s">
        <v>34</v>
      </c>
      <c r="E5102" s="27" t="e">
        <f t="shared" si="79"/>
        <v>#REF!</v>
      </c>
      <c r="G5102" s="2">
        <v>802.14</v>
      </c>
      <c r="H5102" s="275">
        <v>806.16</v>
      </c>
    </row>
    <row r="5103" spans="2:8">
      <c r="B5103" s="272">
        <v>95542</v>
      </c>
      <c r="C5103" s="270" t="s">
        <v>3081</v>
      </c>
      <c r="D5103" s="271" t="s">
        <v>34</v>
      </c>
      <c r="E5103" s="27" t="e">
        <f t="shared" si="79"/>
        <v>#REF!</v>
      </c>
      <c r="G5103" s="2">
        <v>32.64</v>
      </c>
      <c r="H5103" s="275">
        <v>33.65</v>
      </c>
    </row>
    <row r="5104" spans="2:8">
      <c r="B5104" s="269">
        <v>95543</v>
      </c>
      <c r="C5104" s="270" t="s">
        <v>3082</v>
      </c>
      <c r="D5104" s="271" t="s">
        <v>34</v>
      </c>
      <c r="E5104" s="27" t="e">
        <f t="shared" si="79"/>
        <v>#REF!</v>
      </c>
      <c r="G5104" s="2">
        <v>54.65</v>
      </c>
      <c r="H5104" s="275">
        <v>56.65</v>
      </c>
    </row>
    <row r="5105" spans="2:8">
      <c r="B5105" s="272">
        <v>95544</v>
      </c>
      <c r="C5105" s="270" t="s">
        <v>3083</v>
      </c>
      <c r="D5105" s="271" t="s">
        <v>34</v>
      </c>
      <c r="E5105" s="27" t="e">
        <f t="shared" si="79"/>
        <v>#REF!</v>
      </c>
      <c r="G5105" s="2">
        <v>40.08</v>
      </c>
      <c r="H5105" s="275">
        <v>41.09</v>
      </c>
    </row>
    <row r="5106" spans="2:8">
      <c r="B5106" s="269">
        <v>95545</v>
      </c>
      <c r="C5106" s="270" t="s">
        <v>3084</v>
      </c>
      <c r="D5106" s="271" t="s">
        <v>34</v>
      </c>
      <c r="E5106" s="27" t="e">
        <f t="shared" si="79"/>
        <v>#REF!</v>
      </c>
      <c r="G5106" s="2">
        <v>39.29</v>
      </c>
      <c r="H5106" s="275">
        <v>40.299999999999997</v>
      </c>
    </row>
    <row r="5107" spans="2:8">
      <c r="B5107" s="272">
        <v>95546</v>
      </c>
      <c r="C5107" s="270" t="s">
        <v>3085</v>
      </c>
      <c r="D5107" s="271" t="s">
        <v>34</v>
      </c>
      <c r="E5107" s="27" t="e">
        <f t="shared" si="79"/>
        <v>#REF!</v>
      </c>
      <c r="G5107" s="2">
        <v>132.47999999999999</v>
      </c>
      <c r="H5107" s="275">
        <v>138.49</v>
      </c>
    </row>
    <row r="5108" spans="2:8">
      <c r="B5108" s="269">
        <v>95547</v>
      </c>
      <c r="C5108" s="270" t="s">
        <v>3086</v>
      </c>
      <c r="D5108" s="271" t="s">
        <v>34</v>
      </c>
      <c r="E5108" s="27" t="e">
        <f t="shared" si="79"/>
        <v>#REF!</v>
      </c>
      <c r="G5108" s="2">
        <v>72.430000000000007</v>
      </c>
      <c r="H5108" s="275">
        <v>73.44</v>
      </c>
    </row>
    <row r="5109" spans="2:8">
      <c r="B5109" s="272">
        <v>100848</v>
      </c>
      <c r="C5109" s="270" t="s">
        <v>3087</v>
      </c>
      <c r="D5109" s="271" t="s">
        <v>34</v>
      </c>
      <c r="E5109" s="27" t="e">
        <f t="shared" si="79"/>
        <v>#REF!</v>
      </c>
      <c r="G5109" s="2">
        <v>573.03</v>
      </c>
      <c r="H5109" s="275">
        <v>574.97</v>
      </c>
    </row>
    <row r="5110" spans="2:8">
      <c r="B5110" s="269">
        <v>100849</v>
      </c>
      <c r="C5110" s="270" t="s">
        <v>3088</v>
      </c>
      <c r="D5110" s="271" t="s">
        <v>34</v>
      </c>
      <c r="E5110" s="27" t="e">
        <f t="shared" si="79"/>
        <v>#REF!</v>
      </c>
      <c r="G5110" s="2">
        <v>45.74</v>
      </c>
      <c r="H5110" s="275">
        <v>46.23</v>
      </c>
    </row>
    <row r="5111" spans="2:8">
      <c r="B5111" s="272">
        <v>100851</v>
      </c>
      <c r="C5111" s="270" t="s">
        <v>3089</v>
      </c>
      <c r="D5111" s="271" t="s">
        <v>34</v>
      </c>
      <c r="E5111" s="27" t="e">
        <f t="shared" si="79"/>
        <v>#REF!</v>
      </c>
      <c r="G5111" s="2">
        <v>92.64</v>
      </c>
      <c r="H5111" s="275">
        <v>93.13</v>
      </c>
    </row>
    <row r="5112" spans="2:8">
      <c r="B5112" s="269">
        <v>100852</v>
      </c>
      <c r="C5112" s="270" t="s">
        <v>3090</v>
      </c>
      <c r="D5112" s="271" t="s">
        <v>34</v>
      </c>
      <c r="E5112" s="27" t="e">
        <f t="shared" si="79"/>
        <v>#REF!</v>
      </c>
      <c r="G5112" s="2">
        <v>276.44</v>
      </c>
      <c r="H5112" s="275">
        <v>277.92</v>
      </c>
    </row>
    <row r="5113" spans="2:8">
      <c r="B5113" s="272">
        <v>100853</v>
      </c>
      <c r="C5113" s="270" t="s">
        <v>8840</v>
      </c>
      <c r="D5113" s="271" t="s">
        <v>34</v>
      </c>
      <c r="E5113" s="27" t="e">
        <f t="shared" si="79"/>
        <v>#REF!</v>
      </c>
      <c r="G5113" s="2">
        <v>368.17</v>
      </c>
      <c r="H5113" s="275">
        <v>369.64</v>
      </c>
    </row>
    <row r="5114" spans="2:8">
      <c r="B5114" s="269">
        <v>100854</v>
      </c>
      <c r="C5114" s="270" t="s">
        <v>3091</v>
      </c>
      <c r="D5114" s="271" t="s">
        <v>34</v>
      </c>
      <c r="E5114" s="27" t="e">
        <f t="shared" si="79"/>
        <v>#REF!</v>
      </c>
      <c r="G5114" s="2">
        <v>1932.99</v>
      </c>
      <c r="H5114" s="275">
        <v>1935.04</v>
      </c>
    </row>
    <row r="5115" spans="2:8">
      <c r="B5115" s="272">
        <v>100855</v>
      </c>
      <c r="C5115" s="270" t="s">
        <v>3092</v>
      </c>
      <c r="D5115" s="271" t="s">
        <v>34</v>
      </c>
      <c r="E5115" s="27" t="e">
        <f t="shared" si="79"/>
        <v>#REF!</v>
      </c>
      <c r="G5115" s="2">
        <v>39.29</v>
      </c>
      <c r="H5115" s="275">
        <v>40.299999999999997</v>
      </c>
    </row>
    <row r="5116" spans="2:8">
      <c r="B5116" s="269">
        <v>100856</v>
      </c>
      <c r="C5116" s="270" t="s">
        <v>3093</v>
      </c>
      <c r="D5116" s="271" t="s">
        <v>34</v>
      </c>
      <c r="E5116" s="27" t="e">
        <f t="shared" si="79"/>
        <v>#REF!</v>
      </c>
      <c r="G5116" s="2">
        <v>40.299999999999997</v>
      </c>
      <c r="H5116" s="275">
        <v>40.61</v>
      </c>
    </row>
    <row r="5117" spans="2:8">
      <c r="B5117" s="272">
        <v>100857</v>
      </c>
      <c r="C5117" s="270" t="s">
        <v>3094</v>
      </c>
      <c r="D5117" s="271" t="s">
        <v>34</v>
      </c>
      <c r="E5117" s="27" t="e">
        <f t="shared" si="79"/>
        <v>#REF!</v>
      </c>
      <c r="G5117" s="2">
        <v>565.28</v>
      </c>
      <c r="H5117" s="275">
        <v>566.37</v>
      </c>
    </row>
    <row r="5118" spans="2:8">
      <c r="B5118" s="269">
        <v>100858</v>
      </c>
      <c r="C5118" s="270" t="s">
        <v>3095</v>
      </c>
      <c r="D5118" s="271" t="s">
        <v>34</v>
      </c>
      <c r="E5118" s="27" t="e">
        <f t="shared" si="79"/>
        <v>#REF!</v>
      </c>
      <c r="G5118" s="2">
        <v>606.9</v>
      </c>
      <c r="H5118" s="275">
        <v>610.1</v>
      </c>
    </row>
    <row r="5119" spans="2:8">
      <c r="B5119" s="272">
        <v>100859</v>
      </c>
      <c r="C5119" s="270" t="s">
        <v>8234</v>
      </c>
      <c r="D5119" s="271" t="s">
        <v>34</v>
      </c>
      <c r="E5119" s="27" t="e">
        <f t="shared" si="79"/>
        <v>#REF!</v>
      </c>
      <c r="G5119" s="2">
        <v>1039.52</v>
      </c>
      <c r="H5119" s="275">
        <v>1046.23</v>
      </c>
    </row>
    <row r="5120" spans="2:8">
      <c r="B5120" s="269">
        <v>100860</v>
      </c>
      <c r="C5120" s="270" t="s">
        <v>3096</v>
      </c>
      <c r="D5120" s="271" t="s">
        <v>34</v>
      </c>
      <c r="E5120" s="27" t="e">
        <f t="shared" si="79"/>
        <v>#REF!</v>
      </c>
      <c r="G5120" s="2">
        <v>96.03</v>
      </c>
      <c r="H5120" s="275">
        <v>97.44</v>
      </c>
    </row>
    <row r="5121" spans="2:8">
      <c r="B5121" s="272">
        <v>100861</v>
      </c>
      <c r="C5121" s="270" t="s">
        <v>3097</v>
      </c>
      <c r="D5121" s="271" t="s">
        <v>34</v>
      </c>
      <c r="E5121" s="27" t="e">
        <f t="shared" si="79"/>
        <v>#REF!</v>
      </c>
      <c r="G5121" s="2">
        <v>36.799999999999997</v>
      </c>
      <c r="H5121" s="275">
        <v>38.299999999999997</v>
      </c>
    </row>
    <row r="5122" spans="2:8">
      <c r="B5122" s="269">
        <v>100862</v>
      </c>
      <c r="C5122" s="270" t="s">
        <v>3098</v>
      </c>
      <c r="D5122" s="271" t="s">
        <v>34</v>
      </c>
      <c r="E5122" s="27" t="e">
        <f t="shared" si="79"/>
        <v>#REF!</v>
      </c>
      <c r="G5122" s="2">
        <v>41.23</v>
      </c>
      <c r="H5122" s="275">
        <v>42.73</v>
      </c>
    </row>
    <row r="5123" spans="2:8">
      <c r="B5123" s="272">
        <v>100863</v>
      </c>
      <c r="C5123" s="270" t="s">
        <v>3099</v>
      </c>
      <c r="D5123" s="271" t="s">
        <v>34</v>
      </c>
      <c r="E5123" s="27" t="e">
        <f t="shared" ref="E5123:E5186" si="80">IF($J$2="NÃO DESONERADO",H5123,G5123)</f>
        <v>#REF!</v>
      </c>
      <c r="G5123" s="2">
        <v>594.79999999999995</v>
      </c>
      <c r="H5123" s="275">
        <v>599.30999999999995</v>
      </c>
    </row>
    <row r="5124" spans="2:8">
      <c r="B5124" s="269">
        <v>100864</v>
      </c>
      <c r="C5124" s="270" t="s">
        <v>3100</v>
      </c>
      <c r="D5124" s="271" t="s">
        <v>34</v>
      </c>
      <c r="E5124" s="27" t="e">
        <f t="shared" si="80"/>
        <v>#REF!</v>
      </c>
      <c r="G5124" s="2">
        <v>653.29</v>
      </c>
      <c r="H5124" s="275">
        <v>657.8</v>
      </c>
    </row>
    <row r="5125" spans="2:8">
      <c r="B5125" s="272">
        <v>100865</v>
      </c>
      <c r="C5125" s="270" t="s">
        <v>3101</v>
      </c>
      <c r="D5125" s="271" t="s">
        <v>34</v>
      </c>
      <c r="E5125" s="27" t="e">
        <f t="shared" si="80"/>
        <v>#REF!</v>
      </c>
      <c r="G5125" s="2">
        <v>580.15</v>
      </c>
      <c r="H5125" s="275">
        <v>582.15</v>
      </c>
    </row>
    <row r="5126" spans="2:8">
      <c r="B5126" s="269">
        <v>100866</v>
      </c>
      <c r="C5126" s="270" t="s">
        <v>3102</v>
      </c>
      <c r="D5126" s="271" t="s">
        <v>34</v>
      </c>
      <c r="E5126" s="27" t="e">
        <f t="shared" si="80"/>
        <v>#REF!</v>
      </c>
      <c r="G5126" s="2">
        <v>306.86</v>
      </c>
      <c r="H5126" s="275">
        <v>309.87</v>
      </c>
    </row>
    <row r="5127" spans="2:8">
      <c r="B5127" s="272">
        <v>100867</v>
      </c>
      <c r="C5127" s="270" t="s">
        <v>3103</v>
      </c>
      <c r="D5127" s="271" t="s">
        <v>34</v>
      </c>
      <c r="E5127" s="27" t="e">
        <f t="shared" si="80"/>
        <v>#REF!</v>
      </c>
      <c r="G5127" s="2">
        <v>326.14999999999998</v>
      </c>
      <c r="H5127" s="275">
        <v>329.16</v>
      </c>
    </row>
    <row r="5128" spans="2:8">
      <c r="B5128" s="269">
        <v>100868</v>
      </c>
      <c r="C5128" s="270" t="s">
        <v>3104</v>
      </c>
      <c r="D5128" s="271" t="s">
        <v>34</v>
      </c>
      <c r="E5128" s="27" t="e">
        <f t="shared" si="80"/>
        <v>#REF!</v>
      </c>
      <c r="G5128" s="2">
        <v>338.98</v>
      </c>
      <c r="H5128" s="275">
        <v>341.99</v>
      </c>
    </row>
    <row r="5129" spans="2:8">
      <c r="B5129" s="272">
        <v>100869</v>
      </c>
      <c r="C5129" s="270" t="s">
        <v>3105</v>
      </c>
      <c r="D5129" s="271" t="s">
        <v>34</v>
      </c>
      <c r="E5129" s="27" t="e">
        <f t="shared" si="80"/>
        <v>#REF!</v>
      </c>
      <c r="G5129" s="2">
        <v>348.82</v>
      </c>
      <c r="H5129" s="275">
        <v>351.83</v>
      </c>
    </row>
    <row r="5130" spans="2:8">
      <c r="B5130" s="269">
        <v>100870</v>
      </c>
      <c r="C5130" s="270" t="s">
        <v>3106</v>
      </c>
      <c r="D5130" s="271" t="s">
        <v>34</v>
      </c>
      <c r="E5130" s="27" t="e">
        <f t="shared" si="80"/>
        <v>#REF!</v>
      </c>
      <c r="G5130" s="2">
        <v>301.70999999999998</v>
      </c>
      <c r="H5130" s="275">
        <v>304.72000000000003</v>
      </c>
    </row>
    <row r="5131" spans="2:8">
      <c r="B5131" s="272">
        <v>100871</v>
      </c>
      <c r="C5131" s="270" t="s">
        <v>3107</v>
      </c>
      <c r="D5131" s="271" t="s">
        <v>34</v>
      </c>
      <c r="E5131" s="27" t="e">
        <f t="shared" si="80"/>
        <v>#REF!</v>
      </c>
      <c r="G5131" s="2">
        <v>326.52999999999997</v>
      </c>
      <c r="H5131" s="275">
        <v>329.54</v>
      </c>
    </row>
    <row r="5132" spans="2:8">
      <c r="B5132" s="269">
        <v>100872</v>
      </c>
      <c r="C5132" s="270" t="s">
        <v>3108</v>
      </c>
      <c r="D5132" s="271" t="s">
        <v>34</v>
      </c>
      <c r="E5132" s="27" t="e">
        <f t="shared" si="80"/>
        <v>#REF!</v>
      </c>
      <c r="G5132" s="2">
        <v>342.38</v>
      </c>
      <c r="H5132" s="275">
        <v>345.39</v>
      </c>
    </row>
    <row r="5133" spans="2:8">
      <c r="B5133" s="272">
        <v>100873</v>
      </c>
      <c r="C5133" s="270" t="s">
        <v>3109</v>
      </c>
      <c r="D5133" s="271" t="s">
        <v>34</v>
      </c>
      <c r="E5133" s="27" t="e">
        <f t="shared" si="80"/>
        <v>#REF!</v>
      </c>
      <c r="G5133" s="2">
        <v>352.28</v>
      </c>
      <c r="H5133" s="275">
        <v>355.29</v>
      </c>
    </row>
    <row r="5134" spans="2:8">
      <c r="B5134" s="269">
        <v>100874</v>
      </c>
      <c r="C5134" s="270" t="s">
        <v>3110</v>
      </c>
      <c r="D5134" s="271" t="s">
        <v>34</v>
      </c>
      <c r="E5134" s="27" t="e">
        <f t="shared" si="80"/>
        <v>#REF!</v>
      </c>
      <c r="G5134" s="2">
        <v>306.86</v>
      </c>
      <c r="H5134" s="275">
        <v>309.87</v>
      </c>
    </row>
    <row r="5135" spans="2:8">
      <c r="B5135" s="272">
        <v>100875</v>
      </c>
      <c r="C5135" s="270" t="s">
        <v>3111</v>
      </c>
      <c r="D5135" s="271" t="s">
        <v>34</v>
      </c>
      <c r="E5135" s="27" t="e">
        <f t="shared" si="80"/>
        <v>#REF!</v>
      </c>
      <c r="G5135" s="2">
        <v>1070.8900000000001</v>
      </c>
      <c r="H5135" s="275">
        <v>1074.8900000000001</v>
      </c>
    </row>
    <row r="5136" spans="2:8">
      <c r="B5136" s="269">
        <v>100878</v>
      </c>
      <c r="C5136" s="270" t="s">
        <v>8235</v>
      </c>
      <c r="D5136" s="271" t="s">
        <v>34</v>
      </c>
      <c r="E5136" s="27" t="e">
        <f t="shared" si="80"/>
        <v>#REF!</v>
      </c>
      <c r="G5136" s="2">
        <v>676.38</v>
      </c>
      <c r="H5136" s="275">
        <v>680.89</v>
      </c>
    </row>
    <row r="5137" spans="2:8">
      <c r="B5137" s="272">
        <v>98052</v>
      </c>
      <c r="C5137" s="270" t="s">
        <v>18042</v>
      </c>
      <c r="D5137" s="271" t="s">
        <v>34</v>
      </c>
      <c r="E5137" s="27" t="e">
        <f t="shared" si="80"/>
        <v>#REF!</v>
      </c>
      <c r="G5137" s="2">
        <v>2037.8</v>
      </c>
      <c r="H5137" s="275">
        <v>2062.54</v>
      </c>
    </row>
    <row r="5138" spans="2:8">
      <c r="B5138" s="269">
        <v>98053</v>
      </c>
      <c r="C5138" s="270" t="s">
        <v>18043</v>
      </c>
      <c r="D5138" s="271" t="s">
        <v>34</v>
      </c>
      <c r="E5138" s="27" t="e">
        <f t="shared" si="80"/>
        <v>#REF!</v>
      </c>
      <c r="G5138" s="2">
        <v>2804.93</v>
      </c>
      <c r="H5138" s="275">
        <v>2838.42</v>
      </c>
    </row>
    <row r="5139" spans="2:8">
      <c r="B5139" s="272">
        <v>98054</v>
      </c>
      <c r="C5139" s="270" t="s">
        <v>18044</v>
      </c>
      <c r="D5139" s="271" t="s">
        <v>34</v>
      </c>
      <c r="E5139" s="27" t="e">
        <f t="shared" si="80"/>
        <v>#REF!</v>
      </c>
      <c r="G5139" s="2">
        <v>4609.8500000000004</v>
      </c>
      <c r="H5139" s="275">
        <v>4644.96</v>
      </c>
    </row>
    <row r="5140" spans="2:8">
      <c r="B5140" s="269">
        <v>98055</v>
      </c>
      <c r="C5140" s="270" t="s">
        <v>18045</v>
      </c>
      <c r="D5140" s="271" t="s">
        <v>34</v>
      </c>
      <c r="E5140" s="27" t="e">
        <f t="shared" si="80"/>
        <v>#REF!</v>
      </c>
      <c r="G5140" s="2">
        <v>6271.53</v>
      </c>
      <c r="H5140" s="275">
        <v>6320.05</v>
      </c>
    </row>
    <row r="5141" spans="2:8">
      <c r="B5141" s="272">
        <v>98056</v>
      </c>
      <c r="C5141" s="270" t="s">
        <v>18046</v>
      </c>
      <c r="D5141" s="271" t="s">
        <v>34</v>
      </c>
      <c r="E5141" s="27" t="e">
        <f t="shared" si="80"/>
        <v>#REF!</v>
      </c>
      <c r="G5141" s="2">
        <v>7320.56</v>
      </c>
      <c r="H5141" s="275">
        <v>7372.33</v>
      </c>
    </row>
    <row r="5142" spans="2:8">
      <c r="B5142" s="269">
        <v>98057</v>
      </c>
      <c r="C5142" s="270" t="s">
        <v>18047</v>
      </c>
      <c r="D5142" s="271" t="s">
        <v>34</v>
      </c>
      <c r="E5142" s="27" t="e">
        <f t="shared" si="80"/>
        <v>#REF!</v>
      </c>
      <c r="G5142" s="2">
        <v>8724.69</v>
      </c>
      <c r="H5142" s="275">
        <v>8789.01</v>
      </c>
    </row>
    <row r="5143" spans="2:8">
      <c r="B5143" s="272">
        <v>98058</v>
      </c>
      <c r="C5143" s="270" t="s">
        <v>18048</v>
      </c>
      <c r="D5143" s="271" t="s">
        <v>34</v>
      </c>
      <c r="E5143" s="27" t="e">
        <f t="shared" si="80"/>
        <v>#REF!</v>
      </c>
      <c r="G5143" s="2">
        <v>1744.02</v>
      </c>
      <c r="H5143" s="275">
        <v>1773.03</v>
      </c>
    </row>
    <row r="5144" spans="2:8">
      <c r="B5144" s="269">
        <v>98059</v>
      </c>
      <c r="C5144" s="270" t="s">
        <v>18049</v>
      </c>
      <c r="D5144" s="271" t="s">
        <v>34</v>
      </c>
      <c r="E5144" s="27" t="e">
        <f t="shared" si="80"/>
        <v>#REF!</v>
      </c>
      <c r="G5144" s="2">
        <v>3818.49</v>
      </c>
      <c r="H5144" s="275">
        <v>3861.13</v>
      </c>
    </row>
    <row r="5145" spans="2:8">
      <c r="B5145" s="272">
        <v>98060</v>
      </c>
      <c r="C5145" s="270" t="s">
        <v>18050</v>
      </c>
      <c r="D5145" s="271" t="s">
        <v>34</v>
      </c>
      <c r="E5145" s="27" t="e">
        <f t="shared" si="80"/>
        <v>#REF!</v>
      </c>
      <c r="G5145" s="2">
        <v>5337.1</v>
      </c>
      <c r="H5145" s="275">
        <v>5399.21</v>
      </c>
    </row>
    <row r="5146" spans="2:8">
      <c r="B5146" s="269">
        <v>98061</v>
      </c>
      <c r="C5146" s="270" t="s">
        <v>18051</v>
      </c>
      <c r="D5146" s="271" t="s">
        <v>34</v>
      </c>
      <c r="E5146" s="27" t="e">
        <f t="shared" si="80"/>
        <v>#REF!</v>
      </c>
      <c r="G5146" s="2">
        <v>7450.53</v>
      </c>
      <c r="H5146" s="275">
        <v>7536.14</v>
      </c>
    </row>
    <row r="5147" spans="2:8">
      <c r="B5147" s="272">
        <v>98062</v>
      </c>
      <c r="C5147" s="270" t="s">
        <v>18052</v>
      </c>
      <c r="D5147" s="271" t="s">
        <v>34</v>
      </c>
      <c r="E5147" s="27" t="e">
        <f t="shared" si="80"/>
        <v>#REF!</v>
      </c>
      <c r="G5147" s="2">
        <v>3061.28</v>
      </c>
      <c r="H5147" s="275">
        <v>3089.38</v>
      </c>
    </row>
    <row r="5148" spans="2:8">
      <c r="B5148" s="269">
        <v>98063</v>
      </c>
      <c r="C5148" s="270" t="s">
        <v>18053</v>
      </c>
      <c r="D5148" s="271" t="s">
        <v>34</v>
      </c>
      <c r="E5148" s="27" t="e">
        <f t="shared" si="80"/>
        <v>#REF!</v>
      </c>
      <c r="G5148" s="2">
        <v>4672.84</v>
      </c>
      <c r="H5148" s="275">
        <v>4714.4799999999996</v>
      </c>
    </row>
    <row r="5149" spans="2:8">
      <c r="B5149" s="272">
        <v>98064</v>
      </c>
      <c r="C5149" s="270" t="s">
        <v>18054</v>
      </c>
      <c r="D5149" s="271" t="s">
        <v>34</v>
      </c>
      <c r="E5149" s="27" t="e">
        <f t="shared" si="80"/>
        <v>#REF!</v>
      </c>
      <c r="G5149" s="2">
        <v>5403.09</v>
      </c>
      <c r="H5149" s="275">
        <v>5446.66</v>
      </c>
    </row>
    <row r="5150" spans="2:8">
      <c r="B5150" s="269">
        <v>98065</v>
      </c>
      <c r="C5150" s="270" t="s">
        <v>18055</v>
      </c>
      <c r="D5150" s="271" t="s">
        <v>34</v>
      </c>
      <c r="E5150" s="27" t="e">
        <f t="shared" si="80"/>
        <v>#REF!</v>
      </c>
      <c r="G5150" s="2">
        <v>7517.05</v>
      </c>
      <c r="H5150" s="275">
        <v>7575.09</v>
      </c>
    </row>
    <row r="5151" spans="2:8">
      <c r="B5151" s="272">
        <v>98066</v>
      </c>
      <c r="C5151" s="270" t="s">
        <v>17289</v>
      </c>
      <c r="D5151" s="271" t="s">
        <v>34</v>
      </c>
      <c r="E5151" s="27" t="e">
        <f t="shared" si="80"/>
        <v>#REF!</v>
      </c>
      <c r="G5151" s="2">
        <v>4748.5</v>
      </c>
      <c r="H5151" s="275">
        <v>4937.47</v>
      </c>
    </row>
    <row r="5152" spans="2:8">
      <c r="B5152" s="269">
        <v>98067</v>
      </c>
      <c r="C5152" s="270" t="s">
        <v>17290</v>
      </c>
      <c r="D5152" s="271" t="s">
        <v>34</v>
      </c>
      <c r="E5152" s="27" t="e">
        <f t="shared" si="80"/>
        <v>#REF!</v>
      </c>
      <c r="G5152" s="2">
        <v>6328.23</v>
      </c>
      <c r="H5152" s="275">
        <v>6581.02</v>
      </c>
    </row>
    <row r="5153" spans="2:8">
      <c r="B5153" s="272">
        <v>98068</v>
      </c>
      <c r="C5153" s="270" t="s">
        <v>17291</v>
      </c>
      <c r="D5153" s="271" t="s">
        <v>34</v>
      </c>
      <c r="E5153" s="27" t="e">
        <f t="shared" si="80"/>
        <v>#REF!</v>
      </c>
      <c r="G5153" s="2">
        <v>8932.43</v>
      </c>
      <c r="H5153" s="275">
        <v>9291.15</v>
      </c>
    </row>
    <row r="5154" spans="2:8">
      <c r="B5154" s="269">
        <v>98069</v>
      </c>
      <c r="C5154" s="270" t="s">
        <v>17292</v>
      </c>
      <c r="D5154" s="271" t="s">
        <v>34</v>
      </c>
      <c r="E5154" s="27" t="e">
        <f t="shared" si="80"/>
        <v>#REF!</v>
      </c>
      <c r="G5154" s="2">
        <v>11982.5</v>
      </c>
      <c r="H5154" s="275">
        <v>12468.04</v>
      </c>
    </row>
    <row r="5155" spans="2:8">
      <c r="B5155" s="272">
        <v>98070</v>
      </c>
      <c r="C5155" s="270" t="s">
        <v>17293</v>
      </c>
      <c r="D5155" s="271" t="s">
        <v>34</v>
      </c>
      <c r="E5155" s="27" t="e">
        <f t="shared" si="80"/>
        <v>#REF!</v>
      </c>
      <c r="G5155" s="2">
        <v>13706.12</v>
      </c>
      <c r="H5155" s="275">
        <v>14260.07</v>
      </c>
    </row>
    <row r="5156" spans="2:8">
      <c r="B5156" s="269">
        <v>98071</v>
      </c>
      <c r="C5156" s="270" t="s">
        <v>17294</v>
      </c>
      <c r="D5156" s="271" t="s">
        <v>34</v>
      </c>
      <c r="E5156" s="27" t="e">
        <f t="shared" si="80"/>
        <v>#REF!</v>
      </c>
      <c r="G5156" s="2">
        <v>14992.61</v>
      </c>
      <c r="H5156" s="275">
        <v>15594.3</v>
      </c>
    </row>
    <row r="5157" spans="2:8">
      <c r="B5157" s="272">
        <v>98072</v>
      </c>
      <c r="C5157" s="270" t="s">
        <v>17295</v>
      </c>
      <c r="D5157" s="271" t="s">
        <v>34</v>
      </c>
      <c r="E5157" s="27" t="e">
        <f t="shared" si="80"/>
        <v>#REF!</v>
      </c>
      <c r="G5157" s="2">
        <v>3972.6</v>
      </c>
      <c r="H5157" s="275">
        <v>4132.62</v>
      </c>
    </row>
    <row r="5158" spans="2:8">
      <c r="B5158" s="269">
        <v>98073</v>
      </c>
      <c r="C5158" s="270" t="s">
        <v>17296</v>
      </c>
      <c r="D5158" s="271" t="s">
        <v>34</v>
      </c>
      <c r="E5158" s="27" t="e">
        <f t="shared" si="80"/>
        <v>#REF!</v>
      </c>
      <c r="G5158" s="2">
        <v>6207.34</v>
      </c>
      <c r="H5158" s="275">
        <v>6459.55</v>
      </c>
    </row>
    <row r="5159" spans="2:8">
      <c r="B5159" s="272">
        <v>98074</v>
      </c>
      <c r="C5159" s="270" t="s">
        <v>17297</v>
      </c>
      <c r="D5159" s="271" t="s">
        <v>34</v>
      </c>
      <c r="E5159" s="27" t="e">
        <f t="shared" si="80"/>
        <v>#REF!</v>
      </c>
      <c r="G5159" s="2">
        <v>9629.69</v>
      </c>
      <c r="H5159" s="275">
        <v>10022.75</v>
      </c>
    </row>
    <row r="5160" spans="2:8">
      <c r="B5160" s="269">
        <v>98075</v>
      </c>
      <c r="C5160" s="270" t="s">
        <v>17298</v>
      </c>
      <c r="D5160" s="271" t="s">
        <v>34</v>
      </c>
      <c r="E5160" s="27" t="e">
        <f t="shared" si="80"/>
        <v>#REF!</v>
      </c>
      <c r="G5160" s="2">
        <v>12518.74</v>
      </c>
      <c r="H5160" s="275">
        <v>13030.34</v>
      </c>
    </row>
    <row r="5161" spans="2:8">
      <c r="B5161" s="272">
        <v>98076</v>
      </c>
      <c r="C5161" s="270" t="s">
        <v>17299</v>
      </c>
      <c r="D5161" s="271" t="s">
        <v>34</v>
      </c>
      <c r="E5161" s="27" t="e">
        <f t="shared" si="80"/>
        <v>#REF!</v>
      </c>
      <c r="G5161" s="2">
        <v>14420.76</v>
      </c>
      <c r="H5161" s="275">
        <v>15011.31</v>
      </c>
    </row>
    <row r="5162" spans="2:8">
      <c r="B5162" s="269">
        <v>98077</v>
      </c>
      <c r="C5162" s="270" t="s">
        <v>17300</v>
      </c>
      <c r="D5162" s="271" t="s">
        <v>34</v>
      </c>
      <c r="E5162" s="27" t="e">
        <f t="shared" si="80"/>
        <v>#REF!</v>
      </c>
      <c r="G5162" s="2">
        <v>16975.259999999998</v>
      </c>
      <c r="H5162" s="275">
        <v>17670.78</v>
      </c>
    </row>
    <row r="5163" spans="2:8">
      <c r="B5163" s="272">
        <v>98078</v>
      </c>
      <c r="C5163" s="270" t="s">
        <v>17301</v>
      </c>
      <c r="D5163" s="271" t="s">
        <v>34</v>
      </c>
      <c r="E5163" s="27" t="e">
        <f t="shared" si="80"/>
        <v>#REF!</v>
      </c>
      <c r="G5163" s="2">
        <v>4533.49</v>
      </c>
      <c r="H5163" s="275">
        <v>4695.32</v>
      </c>
    </row>
    <row r="5164" spans="2:8">
      <c r="B5164" s="269">
        <v>98079</v>
      </c>
      <c r="C5164" s="270" t="s">
        <v>17302</v>
      </c>
      <c r="D5164" s="271" t="s">
        <v>34</v>
      </c>
      <c r="E5164" s="27" t="e">
        <f t="shared" si="80"/>
        <v>#REF!</v>
      </c>
      <c r="G5164" s="2">
        <v>7925.01</v>
      </c>
      <c r="H5164" s="275">
        <v>8208.76</v>
      </c>
    </row>
    <row r="5165" spans="2:8">
      <c r="B5165" s="272">
        <v>98080</v>
      </c>
      <c r="C5165" s="270" t="s">
        <v>17303</v>
      </c>
      <c r="D5165" s="271" t="s">
        <v>34</v>
      </c>
      <c r="E5165" s="27" t="e">
        <f t="shared" si="80"/>
        <v>#REF!</v>
      </c>
      <c r="G5165" s="2">
        <v>10153.709999999999</v>
      </c>
      <c r="H5165" s="275">
        <v>10520.63</v>
      </c>
    </row>
    <row r="5166" spans="2:8">
      <c r="B5166" s="269">
        <v>98081</v>
      </c>
      <c r="C5166" s="270" t="s">
        <v>17304</v>
      </c>
      <c r="D5166" s="271" t="s">
        <v>34</v>
      </c>
      <c r="E5166" s="27" t="e">
        <f t="shared" si="80"/>
        <v>#REF!</v>
      </c>
      <c r="G5166" s="2">
        <v>15013.76</v>
      </c>
      <c r="H5166" s="275">
        <v>15558.94</v>
      </c>
    </row>
    <row r="5167" spans="2:8">
      <c r="B5167" s="272">
        <v>98082</v>
      </c>
      <c r="C5167" s="270" t="s">
        <v>17305</v>
      </c>
      <c r="D5167" s="271" t="s">
        <v>34</v>
      </c>
      <c r="E5167" s="27" t="e">
        <f t="shared" si="80"/>
        <v>#REF!</v>
      </c>
      <c r="G5167" s="2">
        <v>3552.79</v>
      </c>
      <c r="H5167" s="275">
        <v>3702.55</v>
      </c>
    </row>
    <row r="5168" spans="2:8">
      <c r="B5168" s="269">
        <v>98083</v>
      </c>
      <c r="C5168" s="270" t="s">
        <v>17306</v>
      </c>
      <c r="D5168" s="271" t="s">
        <v>34</v>
      </c>
      <c r="E5168" s="27" t="e">
        <f t="shared" si="80"/>
        <v>#REF!</v>
      </c>
      <c r="G5168" s="2">
        <v>4675.09</v>
      </c>
      <c r="H5168" s="275">
        <v>4874.1899999999996</v>
      </c>
    </row>
    <row r="5169" spans="2:8">
      <c r="B5169" s="272">
        <v>98084</v>
      </c>
      <c r="C5169" s="270" t="s">
        <v>17307</v>
      </c>
      <c r="D5169" s="271" t="s">
        <v>34</v>
      </c>
      <c r="E5169" s="27" t="e">
        <f t="shared" si="80"/>
        <v>#REF!</v>
      </c>
      <c r="G5169" s="2">
        <v>6542.47</v>
      </c>
      <c r="H5169" s="275">
        <v>6824.13</v>
      </c>
    </row>
    <row r="5170" spans="2:8">
      <c r="B5170" s="269">
        <v>98085</v>
      </c>
      <c r="C5170" s="270" t="s">
        <v>17308</v>
      </c>
      <c r="D5170" s="271" t="s">
        <v>34</v>
      </c>
      <c r="E5170" s="27" t="e">
        <f t="shared" si="80"/>
        <v>#REF!</v>
      </c>
      <c r="G5170" s="2">
        <v>8868.7800000000007</v>
      </c>
      <c r="H5170" s="275">
        <v>9253.8700000000008</v>
      </c>
    </row>
    <row r="5171" spans="2:8">
      <c r="B5171" s="272">
        <v>98086</v>
      </c>
      <c r="C5171" s="270" t="s">
        <v>17309</v>
      </c>
      <c r="D5171" s="271" t="s">
        <v>34</v>
      </c>
      <c r="E5171" s="27" t="e">
        <f t="shared" si="80"/>
        <v>#REF!</v>
      </c>
      <c r="G5171" s="2">
        <v>9997.2000000000007</v>
      </c>
      <c r="H5171" s="275">
        <v>10432.219999999999</v>
      </c>
    </row>
    <row r="5172" spans="2:8">
      <c r="B5172" s="269">
        <v>98087</v>
      </c>
      <c r="C5172" s="270" t="s">
        <v>17310</v>
      </c>
      <c r="D5172" s="271" t="s">
        <v>34</v>
      </c>
      <c r="E5172" s="27" t="e">
        <f t="shared" si="80"/>
        <v>#REF!</v>
      </c>
      <c r="G5172" s="2">
        <v>10646.39</v>
      </c>
      <c r="H5172" s="275">
        <v>11109.96</v>
      </c>
    </row>
    <row r="5173" spans="2:8">
      <c r="B5173" s="272">
        <v>98088</v>
      </c>
      <c r="C5173" s="270" t="s">
        <v>17311</v>
      </c>
      <c r="D5173" s="271" t="s">
        <v>34</v>
      </c>
      <c r="E5173" s="27" t="e">
        <f t="shared" si="80"/>
        <v>#REF!</v>
      </c>
      <c r="G5173" s="2">
        <v>3078.28</v>
      </c>
      <c r="H5173" s="275">
        <v>3206.45</v>
      </c>
    </row>
    <row r="5174" spans="2:8">
      <c r="B5174" s="269">
        <v>98089</v>
      </c>
      <c r="C5174" s="270" t="s">
        <v>17312</v>
      </c>
      <c r="D5174" s="271" t="s">
        <v>34</v>
      </c>
      <c r="E5174" s="27" t="e">
        <f t="shared" si="80"/>
        <v>#REF!</v>
      </c>
      <c r="G5174" s="2">
        <v>4865.42</v>
      </c>
      <c r="H5174" s="275">
        <v>5069.97</v>
      </c>
    </row>
    <row r="5175" spans="2:8">
      <c r="B5175" s="272">
        <v>98090</v>
      </c>
      <c r="C5175" s="270" t="s">
        <v>17313</v>
      </c>
      <c r="D5175" s="271" t="s">
        <v>34</v>
      </c>
      <c r="E5175" s="27" t="e">
        <f t="shared" si="80"/>
        <v>#REF!</v>
      </c>
      <c r="G5175" s="2">
        <v>7647.09</v>
      </c>
      <c r="H5175" s="275">
        <v>7969.71</v>
      </c>
    </row>
    <row r="5176" spans="2:8">
      <c r="B5176" s="269">
        <v>98091</v>
      </c>
      <c r="C5176" s="270" t="s">
        <v>17314</v>
      </c>
      <c r="D5176" s="271" t="s">
        <v>34</v>
      </c>
      <c r="E5176" s="27" t="e">
        <f t="shared" si="80"/>
        <v>#REF!</v>
      </c>
      <c r="G5176" s="2">
        <v>9991.84</v>
      </c>
      <c r="H5176" s="275">
        <v>10413.719999999999</v>
      </c>
    </row>
    <row r="5177" spans="2:8">
      <c r="B5177" s="272">
        <v>98092</v>
      </c>
      <c r="C5177" s="270" t="s">
        <v>17315</v>
      </c>
      <c r="D5177" s="271" t="s">
        <v>34</v>
      </c>
      <c r="E5177" s="27" t="e">
        <f t="shared" si="80"/>
        <v>#REF!</v>
      </c>
      <c r="G5177" s="2">
        <v>11610.64</v>
      </c>
      <c r="H5177" s="275">
        <v>12101.27</v>
      </c>
    </row>
    <row r="5178" spans="2:8">
      <c r="B5178" s="269">
        <v>98093</v>
      </c>
      <c r="C5178" s="270" t="s">
        <v>17316</v>
      </c>
      <c r="D5178" s="271" t="s">
        <v>34</v>
      </c>
      <c r="E5178" s="27" t="e">
        <f t="shared" si="80"/>
        <v>#REF!</v>
      </c>
      <c r="G5178" s="2">
        <v>13707.85</v>
      </c>
      <c r="H5178" s="275">
        <v>14287.16</v>
      </c>
    </row>
    <row r="5179" spans="2:8">
      <c r="B5179" s="272">
        <v>98094</v>
      </c>
      <c r="C5179" s="270" t="s">
        <v>17317</v>
      </c>
      <c r="D5179" s="271" t="s">
        <v>34</v>
      </c>
      <c r="E5179" s="27" t="e">
        <f t="shared" si="80"/>
        <v>#REF!</v>
      </c>
      <c r="G5179" s="2">
        <v>2550.11</v>
      </c>
      <c r="H5179" s="275">
        <v>2652.35</v>
      </c>
    </row>
    <row r="5180" spans="2:8">
      <c r="B5180" s="269">
        <v>98099</v>
      </c>
      <c r="C5180" s="270" t="s">
        <v>17318</v>
      </c>
      <c r="D5180" s="271" t="s">
        <v>34</v>
      </c>
      <c r="E5180" s="27" t="e">
        <f t="shared" si="80"/>
        <v>#REF!</v>
      </c>
      <c r="G5180" s="2">
        <v>4345.46</v>
      </c>
      <c r="H5180" s="275">
        <v>4521.03</v>
      </c>
    </row>
    <row r="5181" spans="2:8">
      <c r="B5181" s="272">
        <v>98100</v>
      </c>
      <c r="C5181" s="270" t="s">
        <v>17319</v>
      </c>
      <c r="D5181" s="271" t="s">
        <v>34</v>
      </c>
      <c r="E5181" s="27" t="e">
        <f t="shared" si="80"/>
        <v>#REF!</v>
      </c>
      <c r="G5181" s="2">
        <v>5687.32</v>
      </c>
      <c r="H5181" s="275">
        <v>5919.01</v>
      </c>
    </row>
    <row r="5182" spans="2:8">
      <c r="B5182" s="269">
        <v>98101</v>
      </c>
      <c r="C5182" s="270" t="s">
        <v>17320</v>
      </c>
      <c r="D5182" s="271" t="s">
        <v>34</v>
      </c>
      <c r="E5182" s="27" t="e">
        <f t="shared" si="80"/>
        <v>#REF!</v>
      </c>
      <c r="G5182" s="2">
        <v>8394.5499999999993</v>
      </c>
      <c r="H5182" s="275">
        <v>8739.14</v>
      </c>
    </row>
    <row r="5183" spans="2:8">
      <c r="B5183" s="272">
        <v>98109</v>
      </c>
      <c r="C5183" s="270" t="s">
        <v>4410</v>
      </c>
      <c r="D5183" s="271" t="s">
        <v>34</v>
      </c>
      <c r="E5183" s="27" t="e">
        <f t="shared" si="80"/>
        <v>#REF!</v>
      </c>
      <c r="G5183" s="2">
        <v>731.81</v>
      </c>
      <c r="H5183" s="275">
        <v>772.35</v>
      </c>
    </row>
    <row r="5184" spans="2:8">
      <c r="B5184" s="269">
        <v>98110</v>
      </c>
      <c r="C5184" s="270" t="s">
        <v>4411</v>
      </c>
      <c r="D5184" s="271" t="s">
        <v>34</v>
      </c>
      <c r="E5184" s="27" t="e">
        <f t="shared" si="80"/>
        <v>#REF!</v>
      </c>
      <c r="G5184" s="2">
        <v>410.25</v>
      </c>
      <c r="H5184" s="275">
        <v>411.53</v>
      </c>
    </row>
    <row r="5185" spans="2:8">
      <c r="B5185" s="272">
        <v>98111</v>
      </c>
      <c r="C5185" s="270" t="s">
        <v>4412</v>
      </c>
      <c r="D5185" s="271" t="s">
        <v>34</v>
      </c>
      <c r="E5185" s="27" t="e">
        <f t="shared" si="80"/>
        <v>#REF!</v>
      </c>
      <c r="G5185" s="2">
        <v>53.99</v>
      </c>
      <c r="H5185" s="275">
        <v>54.68</v>
      </c>
    </row>
    <row r="5186" spans="2:8">
      <c r="B5186" s="269">
        <v>98112</v>
      </c>
      <c r="C5186" s="270" t="s">
        <v>4413</v>
      </c>
      <c r="D5186" s="271" t="s">
        <v>34</v>
      </c>
      <c r="E5186" s="27" t="e">
        <f t="shared" si="80"/>
        <v>#REF!</v>
      </c>
      <c r="G5186" s="2">
        <v>99.36</v>
      </c>
      <c r="H5186" s="275">
        <v>101.3</v>
      </c>
    </row>
    <row r="5187" spans="2:8">
      <c r="B5187" s="272">
        <v>98114</v>
      </c>
      <c r="C5187" s="270" t="s">
        <v>4414</v>
      </c>
      <c r="D5187" s="271" t="s">
        <v>34</v>
      </c>
      <c r="E5187" s="27" t="e">
        <f t="shared" ref="E5187:E5250" si="81">IF($J$2="NÃO DESONERADO",H5187,G5187)</f>
        <v>#REF!</v>
      </c>
      <c r="G5187" s="2">
        <v>601.91</v>
      </c>
      <c r="H5187" s="275">
        <v>606.65</v>
      </c>
    </row>
    <row r="5188" spans="2:8">
      <c r="B5188" s="269">
        <v>98115</v>
      </c>
      <c r="C5188" s="270" t="s">
        <v>16600</v>
      </c>
      <c r="D5188" s="271" t="s">
        <v>34</v>
      </c>
      <c r="E5188" s="27" t="e">
        <f t="shared" si="81"/>
        <v>#REF!</v>
      </c>
      <c r="G5188" s="2">
        <v>91.38</v>
      </c>
      <c r="H5188" s="275">
        <v>96.96</v>
      </c>
    </row>
    <row r="5189" spans="2:8">
      <c r="B5189" s="272">
        <v>89957</v>
      </c>
      <c r="C5189" s="270" t="s">
        <v>1211</v>
      </c>
      <c r="D5189" s="271" t="s">
        <v>34</v>
      </c>
      <c r="E5189" s="27" t="e">
        <f t="shared" si="81"/>
        <v>#REF!</v>
      </c>
      <c r="G5189" s="2">
        <v>128.29</v>
      </c>
      <c r="H5189" s="275">
        <v>139.59</v>
      </c>
    </row>
    <row r="5190" spans="2:8">
      <c r="B5190" s="269">
        <v>89959</v>
      </c>
      <c r="C5190" s="270" t="s">
        <v>1212</v>
      </c>
      <c r="D5190" s="271" t="s">
        <v>34</v>
      </c>
      <c r="E5190" s="27" t="e">
        <f t="shared" si="81"/>
        <v>#REF!</v>
      </c>
      <c r="G5190" s="2">
        <v>215.92</v>
      </c>
      <c r="H5190" s="275">
        <v>229.64</v>
      </c>
    </row>
    <row r="5191" spans="2:8">
      <c r="B5191" s="272">
        <v>89349</v>
      </c>
      <c r="C5191" s="270" t="s">
        <v>8530</v>
      </c>
      <c r="D5191" s="271" t="s">
        <v>34</v>
      </c>
      <c r="E5191" s="27" t="e">
        <f t="shared" si="81"/>
        <v>#REF!</v>
      </c>
      <c r="G5191" s="2">
        <v>19.05</v>
      </c>
      <c r="H5191" s="275">
        <v>19.39</v>
      </c>
    </row>
    <row r="5192" spans="2:8">
      <c r="B5192" s="269">
        <v>89351</v>
      </c>
      <c r="C5192" s="270" t="s">
        <v>8531</v>
      </c>
      <c r="D5192" s="271" t="s">
        <v>34</v>
      </c>
      <c r="E5192" s="27" t="e">
        <f t="shared" si="81"/>
        <v>#REF!</v>
      </c>
      <c r="G5192" s="2">
        <v>23.71</v>
      </c>
      <c r="H5192" s="275">
        <v>24.23</v>
      </c>
    </row>
    <row r="5193" spans="2:8">
      <c r="B5193" s="272">
        <v>89352</v>
      </c>
      <c r="C5193" s="270" t="s">
        <v>8532</v>
      </c>
      <c r="D5193" s="271" t="s">
        <v>34</v>
      </c>
      <c r="E5193" s="27" t="e">
        <f t="shared" si="81"/>
        <v>#REF!</v>
      </c>
      <c r="G5193" s="2">
        <v>25.67</v>
      </c>
      <c r="H5193" s="275">
        <v>26.01</v>
      </c>
    </row>
    <row r="5194" spans="2:8">
      <c r="B5194" s="269">
        <v>89353</v>
      </c>
      <c r="C5194" s="270" t="s">
        <v>8533</v>
      </c>
      <c r="D5194" s="271" t="s">
        <v>34</v>
      </c>
      <c r="E5194" s="27" t="e">
        <f t="shared" si="81"/>
        <v>#REF!</v>
      </c>
      <c r="G5194" s="2">
        <v>28.46</v>
      </c>
      <c r="H5194" s="275">
        <v>28.98</v>
      </c>
    </row>
    <row r="5195" spans="2:8">
      <c r="B5195" s="272">
        <v>89354</v>
      </c>
      <c r="C5195" s="270" t="s">
        <v>8534</v>
      </c>
      <c r="D5195" s="271" t="s">
        <v>34</v>
      </c>
      <c r="E5195" s="27" t="e">
        <f t="shared" si="81"/>
        <v>#REF!</v>
      </c>
      <c r="G5195" s="2">
        <v>580.70000000000005</v>
      </c>
      <c r="H5195" s="275">
        <v>583.54</v>
      </c>
    </row>
    <row r="5196" spans="2:8">
      <c r="B5196" s="269">
        <v>89969</v>
      </c>
      <c r="C5196" s="270" t="s">
        <v>1213</v>
      </c>
      <c r="D5196" s="271" t="s">
        <v>34</v>
      </c>
      <c r="E5196" s="27" t="e">
        <f t="shared" si="81"/>
        <v>#REF!</v>
      </c>
      <c r="G5196" s="2">
        <v>34.450000000000003</v>
      </c>
      <c r="H5196" s="275">
        <v>35.549999999999997</v>
      </c>
    </row>
    <row r="5197" spans="2:8">
      <c r="B5197" s="272">
        <v>89970</v>
      </c>
      <c r="C5197" s="270" t="s">
        <v>1214</v>
      </c>
      <c r="D5197" s="271" t="s">
        <v>34</v>
      </c>
      <c r="E5197" s="27" t="e">
        <f t="shared" si="81"/>
        <v>#REF!</v>
      </c>
      <c r="G5197" s="2">
        <v>36.32</v>
      </c>
      <c r="H5197" s="275">
        <v>37.700000000000003</v>
      </c>
    </row>
    <row r="5198" spans="2:8">
      <c r="B5198" s="269">
        <v>89971</v>
      </c>
      <c r="C5198" s="270" t="s">
        <v>1215</v>
      </c>
      <c r="D5198" s="271" t="s">
        <v>34</v>
      </c>
      <c r="E5198" s="27" t="e">
        <f t="shared" si="81"/>
        <v>#REF!</v>
      </c>
      <c r="G5198" s="2">
        <v>35.85</v>
      </c>
      <c r="H5198" s="275">
        <v>36.950000000000003</v>
      </c>
    </row>
    <row r="5199" spans="2:8">
      <c r="B5199" s="272">
        <v>89972</v>
      </c>
      <c r="C5199" s="270" t="s">
        <v>1216</v>
      </c>
      <c r="D5199" s="271" t="s">
        <v>34</v>
      </c>
      <c r="E5199" s="27" t="e">
        <f t="shared" si="81"/>
        <v>#REF!</v>
      </c>
      <c r="G5199" s="2">
        <v>40.32</v>
      </c>
      <c r="H5199" s="275">
        <v>41.7</v>
      </c>
    </row>
    <row r="5200" spans="2:8">
      <c r="B5200" s="269">
        <v>89973</v>
      </c>
      <c r="C5200" s="270" t="s">
        <v>1217</v>
      </c>
      <c r="D5200" s="271" t="s">
        <v>34</v>
      </c>
      <c r="E5200" s="27" t="e">
        <f t="shared" si="81"/>
        <v>#REF!</v>
      </c>
      <c r="G5200" s="2">
        <v>782.68</v>
      </c>
      <c r="H5200" s="275">
        <v>791.66</v>
      </c>
    </row>
    <row r="5201" spans="2:8">
      <c r="B5201" s="272">
        <v>89974</v>
      </c>
      <c r="C5201" s="270" t="s">
        <v>1218</v>
      </c>
      <c r="D5201" s="271" t="s">
        <v>34</v>
      </c>
      <c r="E5201" s="27" t="e">
        <f t="shared" si="81"/>
        <v>#REF!</v>
      </c>
      <c r="G5201" s="2">
        <v>266.83999999999997</v>
      </c>
      <c r="H5201" s="275">
        <v>274.44</v>
      </c>
    </row>
    <row r="5202" spans="2:8">
      <c r="B5202" s="269">
        <v>89984</v>
      </c>
      <c r="C5202" s="270" t="s">
        <v>8535</v>
      </c>
      <c r="D5202" s="271" t="s">
        <v>34</v>
      </c>
      <c r="E5202" s="27" t="e">
        <f t="shared" si="81"/>
        <v>#REF!</v>
      </c>
      <c r="G5202" s="2">
        <v>60.68</v>
      </c>
      <c r="H5202" s="275">
        <v>61.52</v>
      </c>
    </row>
    <row r="5203" spans="2:8">
      <c r="B5203" s="272">
        <v>89985</v>
      </c>
      <c r="C5203" s="270" t="s">
        <v>8536</v>
      </c>
      <c r="D5203" s="271" t="s">
        <v>34</v>
      </c>
      <c r="E5203" s="27" t="e">
        <f t="shared" si="81"/>
        <v>#REF!</v>
      </c>
      <c r="G5203" s="2">
        <v>64.03</v>
      </c>
      <c r="H5203" s="275">
        <v>65.040000000000006</v>
      </c>
    </row>
    <row r="5204" spans="2:8">
      <c r="B5204" s="269">
        <v>89986</v>
      </c>
      <c r="C5204" s="270" t="s">
        <v>8537</v>
      </c>
      <c r="D5204" s="271" t="s">
        <v>34</v>
      </c>
      <c r="E5204" s="27" t="e">
        <f t="shared" si="81"/>
        <v>#REF!</v>
      </c>
      <c r="G5204" s="2">
        <v>59.16</v>
      </c>
      <c r="H5204" s="275">
        <v>60</v>
      </c>
    </row>
    <row r="5205" spans="2:8">
      <c r="B5205" s="272">
        <v>89987</v>
      </c>
      <c r="C5205" s="270" t="s">
        <v>8538</v>
      </c>
      <c r="D5205" s="271" t="s">
        <v>34</v>
      </c>
      <c r="E5205" s="27" t="e">
        <f t="shared" si="81"/>
        <v>#REF!</v>
      </c>
      <c r="G5205" s="2">
        <v>67.349999999999994</v>
      </c>
      <c r="H5205" s="275">
        <v>68.36</v>
      </c>
    </row>
    <row r="5206" spans="2:8">
      <c r="B5206" s="269">
        <v>90371</v>
      </c>
      <c r="C5206" s="270" t="s">
        <v>8539</v>
      </c>
      <c r="D5206" s="271" t="s">
        <v>34</v>
      </c>
      <c r="E5206" s="27" t="e">
        <f t="shared" si="81"/>
        <v>#REF!</v>
      </c>
      <c r="G5206" s="2">
        <v>27.04</v>
      </c>
      <c r="H5206" s="275">
        <v>27.56</v>
      </c>
    </row>
    <row r="5207" spans="2:8">
      <c r="B5207" s="272">
        <v>94489</v>
      </c>
      <c r="C5207" s="270" t="s">
        <v>8540</v>
      </c>
      <c r="D5207" s="271" t="s">
        <v>34</v>
      </c>
      <c r="E5207" s="27" t="e">
        <f t="shared" si="81"/>
        <v>#REF!</v>
      </c>
      <c r="G5207" s="2">
        <v>27.84</v>
      </c>
      <c r="H5207" s="275">
        <v>28.2</v>
      </c>
    </row>
    <row r="5208" spans="2:8">
      <c r="B5208" s="269">
        <v>94490</v>
      </c>
      <c r="C5208" s="270" t="s">
        <v>8541</v>
      </c>
      <c r="D5208" s="271" t="s">
        <v>34</v>
      </c>
      <c r="E5208" s="27" t="e">
        <f t="shared" si="81"/>
        <v>#REF!</v>
      </c>
      <c r="G5208" s="2">
        <v>41.27</v>
      </c>
      <c r="H5208" s="275">
        <v>41.63</v>
      </c>
    </row>
    <row r="5209" spans="2:8">
      <c r="B5209" s="272">
        <v>94491</v>
      </c>
      <c r="C5209" s="270" t="s">
        <v>8542</v>
      </c>
      <c r="D5209" s="271" t="s">
        <v>34</v>
      </c>
      <c r="E5209" s="27" t="e">
        <f t="shared" si="81"/>
        <v>#REF!</v>
      </c>
      <c r="G5209" s="2">
        <v>56.38</v>
      </c>
      <c r="H5209" s="275">
        <v>56.9</v>
      </c>
    </row>
    <row r="5210" spans="2:8">
      <c r="B5210" s="269">
        <v>94492</v>
      </c>
      <c r="C5210" s="270" t="s">
        <v>8543</v>
      </c>
      <c r="D5210" s="271" t="s">
        <v>34</v>
      </c>
      <c r="E5210" s="27" t="e">
        <f t="shared" si="81"/>
        <v>#REF!</v>
      </c>
      <c r="G5210" s="2">
        <v>57.97</v>
      </c>
      <c r="H5210" s="277">
        <v>58.49</v>
      </c>
    </row>
    <row r="5211" spans="2:8">
      <c r="B5211" s="272">
        <v>94493</v>
      </c>
      <c r="C5211" s="270" t="s">
        <v>8544</v>
      </c>
      <c r="D5211" s="271" t="s">
        <v>34</v>
      </c>
      <c r="E5211" s="27" t="e">
        <f t="shared" si="81"/>
        <v>#REF!</v>
      </c>
      <c r="G5211" s="276">
        <v>106.55</v>
      </c>
      <c r="H5211" s="277">
        <v>107.39</v>
      </c>
    </row>
    <row r="5212" spans="2:8">
      <c r="B5212" s="269">
        <v>94495</v>
      </c>
      <c r="C5212" s="270" t="s">
        <v>8545</v>
      </c>
      <c r="D5212" s="271" t="s">
        <v>34</v>
      </c>
      <c r="E5212" s="27" t="e">
        <f t="shared" si="81"/>
        <v>#REF!</v>
      </c>
      <c r="G5212" s="276">
        <v>43.88</v>
      </c>
      <c r="H5212" s="277">
        <v>44.56</v>
      </c>
    </row>
    <row r="5213" spans="2:8">
      <c r="B5213" s="272">
        <v>94496</v>
      </c>
      <c r="C5213" s="270" t="s">
        <v>8546</v>
      </c>
      <c r="D5213" s="271" t="s">
        <v>34</v>
      </c>
      <c r="E5213" s="27" t="e">
        <f t="shared" si="81"/>
        <v>#REF!</v>
      </c>
      <c r="G5213" s="276">
        <v>59.78</v>
      </c>
      <c r="H5213" s="277">
        <v>60.7</v>
      </c>
    </row>
    <row r="5214" spans="2:8">
      <c r="B5214" s="269">
        <v>94497</v>
      </c>
      <c r="C5214" s="270" t="s">
        <v>8547</v>
      </c>
      <c r="D5214" s="271" t="s">
        <v>34</v>
      </c>
      <c r="E5214" s="27" t="e">
        <f t="shared" si="81"/>
        <v>#REF!</v>
      </c>
      <c r="G5214" s="2">
        <v>75.760000000000005</v>
      </c>
      <c r="H5214" s="275">
        <v>76.97</v>
      </c>
    </row>
    <row r="5215" spans="2:8">
      <c r="B5215" s="272">
        <v>94498</v>
      </c>
      <c r="C5215" s="270" t="s">
        <v>8548</v>
      </c>
      <c r="D5215" s="271" t="s">
        <v>34</v>
      </c>
      <c r="E5215" s="27" t="e">
        <f t="shared" si="81"/>
        <v>#REF!</v>
      </c>
      <c r="G5215" s="2">
        <v>104.43</v>
      </c>
      <c r="H5215" s="275">
        <v>105.98</v>
      </c>
    </row>
    <row r="5216" spans="2:8">
      <c r="B5216" s="269">
        <v>94499</v>
      </c>
      <c r="C5216" s="270" t="s">
        <v>8549</v>
      </c>
      <c r="D5216" s="271" t="s">
        <v>34</v>
      </c>
      <c r="E5216" s="27" t="e">
        <f t="shared" si="81"/>
        <v>#REF!</v>
      </c>
      <c r="G5216" s="2">
        <v>206.39</v>
      </c>
      <c r="H5216" s="275">
        <v>208.48</v>
      </c>
    </row>
    <row r="5217" spans="2:8">
      <c r="B5217" s="272">
        <v>94500</v>
      </c>
      <c r="C5217" s="270" t="s">
        <v>8550</v>
      </c>
      <c r="D5217" s="271" t="s">
        <v>34</v>
      </c>
      <c r="E5217" s="27" t="e">
        <f t="shared" si="81"/>
        <v>#REF!</v>
      </c>
      <c r="G5217" s="2">
        <v>250.6</v>
      </c>
      <c r="H5217" s="275">
        <v>253.22</v>
      </c>
    </row>
    <row r="5218" spans="2:8">
      <c r="B5218" s="269">
        <v>94501</v>
      </c>
      <c r="C5218" s="270" t="s">
        <v>8551</v>
      </c>
      <c r="D5218" s="271" t="s">
        <v>34</v>
      </c>
      <c r="E5218" s="27" t="e">
        <f t="shared" si="81"/>
        <v>#REF!</v>
      </c>
      <c r="G5218" s="2">
        <v>503.42</v>
      </c>
      <c r="H5218" s="275">
        <v>506.75</v>
      </c>
    </row>
    <row r="5219" spans="2:8">
      <c r="B5219" s="272">
        <v>94792</v>
      </c>
      <c r="C5219" s="270" t="s">
        <v>8552</v>
      </c>
      <c r="D5219" s="271" t="s">
        <v>34</v>
      </c>
      <c r="E5219" s="27" t="e">
        <f t="shared" si="81"/>
        <v>#REF!</v>
      </c>
      <c r="G5219" s="2">
        <v>82</v>
      </c>
      <c r="H5219" s="275">
        <v>83.2</v>
      </c>
    </row>
    <row r="5220" spans="2:8">
      <c r="B5220" s="269">
        <v>94793</v>
      </c>
      <c r="C5220" s="270" t="s">
        <v>8553</v>
      </c>
      <c r="D5220" s="271" t="s">
        <v>34</v>
      </c>
      <c r="E5220" s="27" t="e">
        <f t="shared" si="81"/>
        <v>#REF!</v>
      </c>
      <c r="G5220" s="2">
        <v>112.11</v>
      </c>
      <c r="H5220" s="275">
        <v>113.54</v>
      </c>
    </row>
    <row r="5221" spans="2:8">
      <c r="B5221" s="272">
        <v>94794</v>
      </c>
      <c r="C5221" s="270" t="s">
        <v>8554</v>
      </c>
      <c r="D5221" s="271" t="s">
        <v>34</v>
      </c>
      <c r="E5221" s="27" t="e">
        <f t="shared" si="81"/>
        <v>#REF!</v>
      </c>
      <c r="G5221" s="2">
        <v>119.12</v>
      </c>
      <c r="H5221" s="275">
        <v>120.85</v>
      </c>
    </row>
    <row r="5222" spans="2:8">
      <c r="B5222" s="269">
        <v>94795</v>
      </c>
      <c r="C5222" s="270" t="s">
        <v>8555</v>
      </c>
      <c r="D5222" s="271" t="s">
        <v>34</v>
      </c>
      <c r="E5222" s="27" t="e">
        <f t="shared" si="81"/>
        <v>#REF!</v>
      </c>
      <c r="G5222" s="2">
        <v>39.75</v>
      </c>
      <c r="H5222" s="275">
        <v>40.33</v>
      </c>
    </row>
    <row r="5223" spans="2:8">
      <c r="B5223" s="272">
        <v>94796</v>
      </c>
      <c r="C5223" s="270" t="s">
        <v>8556</v>
      </c>
      <c r="D5223" s="271" t="s">
        <v>34</v>
      </c>
      <c r="E5223" s="27" t="e">
        <f t="shared" si="81"/>
        <v>#REF!</v>
      </c>
      <c r="G5223" s="2">
        <v>45.16</v>
      </c>
      <c r="H5223" s="275">
        <v>46.03</v>
      </c>
    </row>
    <row r="5224" spans="2:8">
      <c r="B5224" s="269">
        <v>94797</v>
      </c>
      <c r="C5224" s="270" t="s">
        <v>8557</v>
      </c>
      <c r="D5224" s="271" t="s">
        <v>34</v>
      </c>
      <c r="E5224" s="27" t="e">
        <f t="shared" si="81"/>
        <v>#REF!</v>
      </c>
      <c r="G5224" s="2">
        <v>94.74</v>
      </c>
      <c r="H5224" s="275">
        <v>95.92</v>
      </c>
    </row>
    <row r="5225" spans="2:8">
      <c r="B5225" s="272">
        <v>94798</v>
      </c>
      <c r="C5225" s="270" t="s">
        <v>8558</v>
      </c>
      <c r="D5225" s="271" t="s">
        <v>34</v>
      </c>
      <c r="E5225" s="27" t="e">
        <f t="shared" si="81"/>
        <v>#REF!</v>
      </c>
      <c r="G5225" s="2">
        <v>157.85</v>
      </c>
      <c r="H5225" s="275">
        <v>159.46</v>
      </c>
    </row>
    <row r="5226" spans="2:8">
      <c r="B5226" s="269">
        <v>94799</v>
      </c>
      <c r="C5226" s="270" t="s">
        <v>8559</v>
      </c>
      <c r="D5226" s="271" t="s">
        <v>34</v>
      </c>
      <c r="E5226" s="27" t="e">
        <f t="shared" si="81"/>
        <v>#REF!</v>
      </c>
      <c r="G5226" s="2">
        <v>193.55</v>
      </c>
      <c r="H5226" s="275">
        <v>195.64</v>
      </c>
    </row>
    <row r="5227" spans="2:8">
      <c r="B5227" s="272">
        <v>94800</v>
      </c>
      <c r="C5227" s="270" t="s">
        <v>8560</v>
      </c>
      <c r="D5227" s="271" t="s">
        <v>34</v>
      </c>
      <c r="E5227" s="27" t="e">
        <f t="shared" si="81"/>
        <v>#REF!</v>
      </c>
      <c r="G5227" s="2">
        <v>248.46</v>
      </c>
      <c r="H5227" s="275">
        <v>251.16</v>
      </c>
    </row>
    <row r="5228" spans="2:8">
      <c r="B5228" s="269">
        <v>95248</v>
      </c>
      <c r="C5228" s="270" t="s">
        <v>8561</v>
      </c>
      <c r="D5228" s="271" t="s">
        <v>34</v>
      </c>
      <c r="E5228" s="27" t="e">
        <f t="shared" si="81"/>
        <v>#REF!</v>
      </c>
      <c r="G5228" s="2">
        <v>37.01</v>
      </c>
      <c r="H5228" s="275">
        <v>37.35</v>
      </c>
    </row>
    <row r="5229" spans="2:8">
      <c r="B5229" s="272">
        <v>95249</v>
      </c>
      <c r="C5229" s="270" t="s">
        <v>8562</v>
      </c>
      <c r="D5229" s="271" t="s">
        <v>34</v>
      </c>
      <c r="E5229" s="27" t="e">
        <f t="shared" si="81"/>
        <v>#REF!</v>
      </c>
      <c r="G5229" s="2">
        <v>43.8</v>
      </c>
      <c r="H5229" s="275">
        <v>44.32</v>
      </c>
    </row>
    <row r="5230" spans="2:8">
      <c r="B5230" s="269">
        <v>95250</v>
      </c>
      <c r="C5230" s="270" t="s">
        <v>8563</v>
      </c>
      <c r="D5230" s="271" t="s">
        <v>34</v>
      </c>
      <c r="E5230" s="27" t="e">
        <f t="shared" si="81"/>
        <v>#REF!</v>
      </c>
      <c r="G5230" s="2">
        <v>59.12</v>
      </c>
      <c r="H5230" s="275">
        <v>59.8</v>
      </c>
    </row>
    <row r="5231" spans="2:8">
      <c r="B5231" s="272">
        <v>95251</v>
      </c>
      <c r="C5231" s="270" t="s">
        <v>8564</v>
      </c>
      <c r="D5231" s="271" t="s">
        <v>34</v>
      </c>
      <c r="E5231" s="27" t="e">
        <f t="shared" si="81"/>
        <v>#REF!</v>
      </c>
      <c r="G5231" s="2">
        <v>87.32</v>
      </c>
      <c r="H5231" s="275">
        <v>88.24</v>
      </c>
    </row>
    <row r="5232" spans="2:8">
      <c r="B5232" s="269">
        <v>95252</v>
      </c>
      <c r="C5232" s="270" t="s">
        <v>8565</v>
      </c>
      <c r="D5232" s="271" t="s">
        <v>34</v>
      </c>
      <c r="E5232" s="27" t="e">
        <f t="shared" si="81"/>
        <v>#REF!</v>
      </c>
      <c r="G5232" s="2">
        <v>105.98</v>
      </c>
      <c r="H5232" s="275">
        <v>107.19</v>
      </c>
    </row>
    <row r="5233" spans="2:8">
      <c r="B5233" s="272">
        <v>95253</v>
      </c>
      <c r="C5233" s="270" t="s">
        <v>8566</v>
      </c>
      <c r="D5233" s="271" t="s">
        <v>34</v>
      </c>
      <c r="E5233" s="27" t="e">
        <f t="shared" si="81"/>
        <v>#REF!</v>
      </c>
      <c r="G5233" s="2">
        <v>160.74</v>
      </c>
      <c r="H5233" s="275">
        <v>162.29</v>
      </c>
    </row>
    <row r="5234" spans="2:8">
      <c r="B5234" s="269">
        <v>99619</v>
      </c>
      <c r="C5234" s="270" t="s">
        <v>8567</v>
      </c>
      <c r="D5234" s="271" t="s">
        <v>34</v>
      </c>
      <c r="E5234" s="27" t="e">
        <f t="shared" si="81"/>
        <v>#REF!</v>
      </c>
      <c r="G5234" s="2">
        <v>117.42</v>
      </c>
      <c r="H5234" s="275">
        <v>117.94</v>
      </c>
    </row>
    <row r="5235" spans="2:8">
      <c r="B5235" s="272">
        <v>99620</v>
      </c>
      <c r="C5235" s="270" t="s">
        <v>8568</v>
      </c>
      <c r="D5235" s="271" t="s">
        <v>34</v>
      </c>
      <c r="E5235" s="27" t="e">
        <f t="shared" si="81"/>
        <v>#REF!</v>
      </c>
      <c r="G5235" s="2">
        <v>159.54</v>
      </c>
      <c r="H5235" s="275">
        <v>160.22</v>
      </c>
    </row>
    <row r="5236" spans="2:8">
      <c r="B5236" s="269">
        <v>99621</v>
      </c>
      <c r="C5236" s="270" t="s">
        <v>8569</v>
      </c>
      <c r="D5236" s="271" t="s">
        <v>34</v>
      </c>
      <c r="E5236" s="27" t="e">
        <f t="shared" si="81"/>
        <v>#REF!</v>
      </c>
      <c r="G5236" s="2">
        <v>238</v>
      </c>
      <c r="H5236" s="275">
        <v>238.92</v>
      </c>
    </row>
    <row r="5237" spans="2:8">
      <c r="B5237" s="272">
        <v>99622</v>
      </c>
      <c r="C5237" s="270" t="s">
        <v>8570</v>
      </c>
      <c r="D5237" s="271" t="s">
        <v>34</v>
      </c>
      <c r="E5237" s="27" t="e">
        <f t="shared" si="81"/>
        <v>#REF!</v>
      </c>
      <c r="G5237" s="2">
        <v>267.45999999999998</v>
      </c>
      <c r="H5237" s="275">
        <v>268.67</v>
      </c>
    </row>
    <row r="5238" spans="2:8">
      <c r="B5238" s="269">
        <v>99623</v>
      </c>
      <c r="C5238" s="270" t="s">
        <v>8571</v>
      </c>
      <c r="D5238" s="271" t="s">
        <v>34</v>
      </c>
      <c r="E5238" s="27" t="e">
        <f t="shared" si="81"/>
        <v>#REF!</v>
      </c>
      <c r="G5238" s="2">
        <v>373.54</v>
      </c>
      <c r="H5238" s="275">
        <v>375.09</v>
      </c>
    </row>
    <row r="5239" spans="2:8">
      <c r="B5239" s="272">
        <v>99624</v>
      </c>
      <c r="C5239" s="270" t="s">
        <v>8572</v>
      </c>
      <c r="D5239" s="271" t="s">
        <v>34</v>
      </c>
      <c r="E5239" s="27" t="e">
        <f t="shared" si="81"/>
        <v>#REF!</v>
      </c>
      <c r="G5239" s="2">
        <v>532.86</v>
      </c>
      <c r="H5239" s="275">
        <v>534.95000000000005</v>
      </c>
    </row>
    <row r="5240" spans="2:8">
      <c r="B5240" s="269">
        <v>99625</v>
      </c>
      <c r="C5240" s="270" t="s">
        <v>8573</v>
      </c>
      <c r="D5240" s="271" t="s">
        <v>34</v>
      </c>
      <c r="E5240" s="27" t="e">
        <f t="shared" si="81"/>
        <v>#REF!</v>
      </c>
      <c r="G5240" s="2">
        <v>733.59</v>
      </c>
      <c r="H5240" s="275">
        <v>736.21</v>
      </c>
    </row>
    <row r="5241" spans="2:8">
      <c r="B5241" s="272">
        <v>99626</v>
      </c>
      <c r="C5241" s="270" t="s">
        <v>8574</v>
      </c>
      <c r="D5241" s="271" t="s">
        <v>34</v>
      </c>
      <c r="E5241" s="27" t="e">
        <f t="shared" si="81"/>
        <v>#REF!</v>
      </c>
      <c r="G5241" s="2">
        <v>1131.32</v>
      </c>
      <c r="H5241" s="275">
        <v>1134.6500000000001</v>
      </c>
    </row>
    <row r="5242" spans="2:8">
      <c r="B5242" s="269">
        <v>99627</v>
      </c>
      <c r="C5242" s="270" t="s">
        <v>8575</v>
      </c>
      <c r="D5242" s="271" t="s">
        <v>34</v>
      </c>
      <c r="E5242" s="27" t="e">
        <f t="shared" si="81"/>
        <v>#REF!</v>
      </c>
      <c r="G5242" s="2">
        <v>70.790000000000006</v>
      </c>
      <c r="H5242" s="275">
        <v>71.13</v>
      </c>
    </row>
    <row r="5243" spans="2:8">
      <c r="B5243" s="272">
        <v>99628</v>
      </c>
      <c r="C5243" s="270" t="s">
        <v>8576</v>
      </c>
      <c r="D5243" s="271" t="s">
        <v>34</v>
      </c>
      <c r="E5243" s="27" t="e">
        <f t="shared" si="81"/>
        <v>#REF!</v>
      </c>
      <c r="G5243" s="2">
        <v>76.89</v>
      </c>
      <c r="H5243" s="275">
        <v>77.41</v>
      </c>
    </row>
    <row r="5244" spans="2:8">
      <c r="B5244" s="269">
        <v>99629</v>
      </c>
      <c r="C5244" s="270" t="s">
        <v>8577</v>
      </c>
      <c r="D5244" s="271" t="s">
        <v>34</v>
      </c>
      <c r="E5244" s="27" t="e">
        <f t="shared" si="81"/>
        <v>#REF!</v>
      </c>
      <c r="G5244" s="2">
        <v>85.15</v>
      </c>
      <c r="H5244" s="275">
        <v>85.83</v>
      </c>
    </row>
    <row r="5245" spans="2:8">
      <c r="B5245" s="272">
        <v>99630</v>
      </c>
      <c r="C5245" s="270" t="s">
        <v>8578</v>
      </c>
      <c r="D5245" s="271" t="s">
        <v>34</v>
      </c>
      <c r="E5245" s="27" t="e">
        <f t="shared" si="81"/>
        <v>#REF!</v>
      </c>
      <c r="G5245" s="2">
        <v>126.89</v>
      </c>
      <c r="H5245" s="275">
        <v>127.81</v>
      </c>
    </row>
    <row r="5246" spans="2:8">
      <c r="B5246" s="269">
        <v>99631</v>
      </c>
      <c r="C5246" s="270" t="s">
        <v>8579</v>
      </c>
      <c r="D5246" s="271" t="s">
        <v>34</v>
      </c>
      <c r="E5246" s="27" t="e">
        <f t="shared" si="81"/>
        <v>#REF!</v>
      </c>
      <c r="G5246" s="2">
        <v>147.38999999999999</v>
      </c>
      <c r="H5246" s="275">
        <v>148.6</v>
      </c>
    </row>
    <row r="5247" spans="2:8">
      <c r="B5247" s="272">
        <v>99632</v>
      </c>
      <c r="C5247" s="270" t="s">
        <v>8580</v>
      </c>
      <c r="D5247" s="271" t="s">
        <v>34</v>
      </c>
      <c r="E5247" s="27" t="e">
        <f t="shared" si="81"/>
        <v>#REF!</v>
      </c>
      <c r="G5247" s="2">
        <v>212.97</v>
      </c>
      <c r="H5247" s="275">
        <v>214.52</v>
      </c>
    </row>
    <row r="5248" spans="2:8">
      <c r="B5248" s="269">
        <v>99633</v>
      </c>
      <c r="C5248" s="270" t="s">
        <v>8581</v>
      </c>
      <c r="D5248" s="271" t="s">
        <v>34</v>
      </c>
      <c r="E5248" s="27" t="e">
        <f t="shared" si="81"/>
        <v>#REF!</v>
      </c>
      <c r="G5248" s="2">
        <v>458.88</v>
      </c>
      <c r="H5248" s="275">
        <v>461.5</v>
      </c>
    </row>
    <row r="5249" spans="2:8">
      <c r="B5249" s="272">
        <v>99634</v>
      </c>
      <c r="C5249" s="270" t="s">
        <v>8582</v>
      </c>
      <c r="D5249" s="271" t="s">
        <v>34</v>
      </c>
      <c r="E5249" s="27" t="e">
        <f t="shared" si="81"/>
        <v>#REF!</v>
      </c>
      <c r="G5249" s="2">
        <v>785.67</v>
      </c>
      <c r="H5249" s="275">
        <v>789</v>
      </c>
    </row>
    <row r="5250" spans="2:8">
      <c r="B5250" s="269">
        <v>99635</v>
      </c>
      <c r="C5250" s="270" t="s">
        <v>8583</v>
      </c>
      <c r="D5250" s="271" t="s">
        <v>34</v>
      </c>
      <c r="E5250" s="27" t="e">
        <f t="shared" si="81"/>
        <v>#REF!</v>
      </c>
      <c r="G5250" s="2">
        <v>217.33</v>
      </c>
      <c r="H5250" s="275">
        <v>221.58</v>
      </c>
    </row>
    <row r="5251" spans="2:8">
      <c r="B5251" s="272">
        <v>103008</v>
      </c>
      <c r="C5251" s="270" t="s">
        <v>8584</v>
      </c>
      <c r="D5251" s="271" t="s">
        <v>34</v>
      </c>
      <c r="E5251" s="27" t="e">
        <f t="shared" ref="E5251:E5314" si="82">IF($J$2="NÃO DESONERADO",H5251,G5251)</f>
        <v>#REF!</v>
      </c>
      <c r="G5251" s="2">
        <v>96.14</v>
      </c>
      <c r="H5251" s="275">
        <v>96.48</v>
      </c>
    </row>
    <row r="5252" spans="2:8">
      <c r="B5252" s="269">
        <v>103009</v>
      </c>
      <c r="C5252" s="270" t="s">
        <v>8585</v>
      </c>
      <c r="D5252" s="271" t="s">
        <v>34</v>
      </c>
      <c r="E5252" s="27" t="e">
        <f t="shared" si="82"/>
        <v>#REF!</v>
      </c>
      <c r="G5252" s="2">
        <v>337.58</v>
      </c>
      <c r="H5252" s="275">
        <v>339.67</v>
      </c>
    </row>
    <row r="5253" spans="2:8">
      <c r="B5253" s="272">
        <v>103010</v>
      </c>
      <c r="C5253" s="270" t="s">
        <v>8586</v>
      </c>
      <c r="D5253" s="271" t="s">
        <v>34</v>
      </c>
      <c r="E5253" s="27" t="e">
        <f t="shared" si="82"/>
        <v>#REF!</v>
      </c>
      <c r="G5253" s="2">
        <v>72.900000000000006</v>
      </c>
      <c r="H5253" s="275">
        <v>73.150000000000006</v>
      </c>
    </row>
    <row r="5254" spans="2:8">
      <c r="B5254" s="269">
        <v>103011</v>
      </c>
      <c r="C5254" s="270" t="s">
        <v>8587</v>
      </c>
      <c r="D5254" s="271" t="s">
        <v>34</v>
      </c>
      <c r="E5254" s="27" t="e">
        <f t="shared" si="82"/>
        <v>#REF!</v>
      </c>
      <c r="G5254" s="2">
        <v>81.14</v>
      </c>
      <c r="H5254" s="275">
        <v>81.48</v>
      </c>
    </row>
    <row r="5255" spans="2:8">
      <c r="B5255" s="272">
        <v>103012</v>
      </c>
      <c r="C5255" s="270" t="s">
        <v>8588</v>
      </c>
      <c r="D5255" s="271" t="s">
        <v>34</v>
      </c>
      <c r="E5255" s="27" t="e">
        <f t="shared" si="82"/>
        <v>#REF!</v>
      </c>
      <c r="G5255" s="2">
        <v>128.12</v>
      </c>
      <c r="H5255" s="275">
        <v>128.58000000000001</v>
      </c>
    </row>
    <row r="5256" spans="2:8">
      <c r="B5256" s="269">
        <v>103013</v>
      </c>
      <c r="C5256" s="270" t="s">
        <v>8589</v>
      </c>
      <c r="D5256" s="271" t="s">
        <v>34</v>
      </c>
      <c r="E5256" s="27" t="e">
        <f t="shared" si="82"/>
        <v>#REF!</v>
      </c>
      <c r="G5256" s="2">
        <v>137.68</v>
      </c>
      <c r="H5256" s="275">
        <v>138.27000000000001</v>
      </c>
    </row>
    <row r="5257" spans="2:8">
      <c r="B5257" s="272">
        <v>103014</v>
      </c>
      <c r="C5257" s="270" t="s">
        <v>8590</v>
      </c>
      <c r="D5257" s="271" t="s">
        <v>34</v>
      </c>
      <c r="E5257" s="27" t="e">
        <f t="shared" si="82"/>
        <v>#REF!</v>
      </c>
      <c r="G5257" s="2">
        <v>207.35</v>
      </c>
      <c r="H5257" s="275">
        <v>208.12</v>
      </c>
    </row>
    <row r="5258" spans="2:8">
      <c r="B5258" s="269">
        <v>103015</v>
      </c>
      <c r="C5258" s="270" t="s">
        <v>8591</v>
      </c>
      <c r="D5258" s="271" t="s">
        <v>34</v>
      </c>
      <c r="E5258" s="27" t="e">
        <f t="shared" si="82"/>
        <v>#REF!</v>
      </c>
      <c r="G5258" s="2">
        <v>367.45</v>
      </c>
      <c r="H5258" s="275">
        <v>368.49</v>
      </c>
    </row>
    <row r="5259" spans="2:8">
      <c r="B5259" s="272">
        <v>103016</v>
      </c>
      <c r="C5259" s="270" t="s">
        <v>8592</v>
      </c>
      <c r="D5259" s="271" t="s">
        <v>34</v>
      </c>
      <c r="E5259" s="27" t="e">
        <f t="shared" si="82"/>
        <v>#REF!</v>
      </c>
      <c r="G5259" s="2">
        <v>502.61</v>
      </c>
      <c r="H5259" s="275">
        <v>503.93</v>
      </c>
    </row>
    <row r="5260" spans="2:8">
      <c r="B5260" s="269">
        <v>103017</v>
      </c>
      <c r="C5260" s="270" t="s">
        <v>8593</v>
      </c>
      <c r="D5260" s="271" t="s">
        <v>34</v>
      </c>
      <c r="E5260" s="27" t="e">
        <f t="shared" si="82"/>
        <v>#REF!</v>
      </c>
      <c r="G5260" s="2">
        <v>878.91</v>
      </c>
      <c r="H5260" s="275">
        <v>880.57</v>
      </c>
    </row>
    <row r="5261" spans="2:8">
      <c r="B5261" s="272">
        <v>103018</v>
      </c>
      <c r="C5261" s="270" t="s">
        <v>8594</v>
      </c>
      <c r="D5261" s="271" t="s">
        <v>34</v>
      </c>
      <c r="E5261" s="27" t="e">
        <f t="shared" si="82"/>
        <v>#REF!</v>
      </c>
      <c r="G5261" s="2">
        <v>178.18</v>
      </c>
      <c r="H5261" s="275">
        <v>181.88</v>
      </c>
    </row>
    <row r="5262" spans="2:8">
      <c r="B5262" s="269">
        <v>103019</v>
      </c>
      <c r="C5262" s="270" t="s">
        <v>8595</v>
      </c>
      <c r="D5262" s="271" t="s">
        <v>34</v>
      </c>
      <c r="E5262" s="27" t="e">
        <f t="shared" si="82"/>
        <v>#REF!</v>
      </c>
      <c r="G5262" s="2">
        <v>198.42</v>
      </c>
      <c r="H5262" s="275">
        <v>200.51</v>
      </c>
    </row>
    <row r="5263" spans="2:8">
      <c r="B5263" s="272">
        <v>103029</v>
      </c>
      <c r="C5263" s="270" t="s">
        <v>8596</v>
      </c>
      <c r="D5263" s="271" t="s">
        <v>34</v>
      </c>
      <c r="E5263" s="27" t="e">
        <f t="shared" si="82"/>
        <v>#REF!</v>
      </c>
      <c r="G5263" s="2">
        <v>32.409999999999997</v>
      </c>
      <c r="H5263" s="275">
        <v>32.93</v>
      </c>
    </row>
    <row r="5264" spans="2:8">
      <c r="B5264" s="269">
        <v>103036</v>
      </c>
      <c r="C5264" s="270" t="s">
        <v>8597</v>
      </c>
      <c r="D5264" s="271" t="s">
        <v>34</v>
      </c>
      <c r="E5264" s="27" t="e">
        <f t="shared" si="82"/>
        <v>#REF!</v>
      </c>
      <c r="G5264" s="2">
        <v>21.77</v>
      </c>
      <c r="H5264" s="275">
        <v>22.11</v>
      </c>
    </row>
    <row r="5265" spans="2:8">
      <c r="B5265" s="272">
        <v>103037</v>
      </c>
      <c r="C5265" s="270" t="s">
        <v>8598</v>
      </c>
      <c r="D5265" s="271" t="s">
        <v>34</v>
      </c>
      <c r="E5265" s="27" t="e">
        <f t="shared" si="82"/>
        <v>#REF!</v>
      </c>
      <c r="G5265" s="2">
        <v>42.84</v>
      </c>
      <c r="H5265" s="275">
        <v>43.52</v>
      </c>
    </row>
    <row r="5266" spans="2:8">
      <c r="B5266" s="269">
        <v>103038</v>
      </c>
      <c r="C5266" s="270" t="s">
        <v>8599</v>
      </c>
      <c r="D5266" s="271" t="s">
        <v>34</v>
      </c>
      <c r="E5266" s="27" t="e">
        <f t="shared" si="82"/>
        <v>#REF!</v>
      </c>
      <c r="G5266" s="2">
        <v>57.35</v>
      </c>
      <c r="H5266" s="275">
        <v>58.27</v>
      </c>
    </row>
    <row r="5267" spans="2:8">
      <c r="B5267" s="272">
        <v>103039</v>
      </c>
      <c r="C5267" s="270" t="s">
        <v>8600</v>
      </c>
      <c r="D5267" s="271" t="s">
        <v>34</v>
      </c>
      <c r="E5267" s="27" t="e">
        <f t="shared" si="82"/>
        <v>#REF!</v>
      </c>
      <c r="G5267" s="2">
        <v>62.26</v>
      </c>
      <c r="H5267" s="275">
        <v>63.47</v>
      </c>
    </row>
    <row r="5268" spans="2:8">
      <c r="B5268" s="269">
        <v>103040</v>
      </c>
      <c r="C5268" s="270" t="s">
        <v>8601</v>
      </c>
      <c r="D5268" s="271" t="s">
        <v>34</v>
      </c>
      <c r="E5268" s="27" t="e">
        <f t="shared" si="82"/>
        <v>#REF!</v>
      </c>
      <c r="G5268" s="2">
        <v>92.73</v>
      </c>
      <c r="H5268" s="275">
        <v>94.28</v>
      </c>
    </row>
    <row r="5269" spans="2:8">
      <c r="B5269" s="272">
        <v>103041</v>
      </c>
      <c r="C5269" s="270" t="s">
        <v>8602</v>
      </c>
      <c r="D5269" s="271" t="s">
        <v>34</v>
      </c>
      <c r="E5269" s="27" t="e">
        <f t="shared" si="82"/>
        <v>#REF!</v>
      </c>
      <c r="G5269" s="2">
        <v>18.11</v>
      </c>
      <c r="H5269" s="275">
        <v>18.45</v>
      </c>
    </row>
    <row r="5270" spans="2:8">
      <c r="B5270" s="269">
        <v>103042</v>
      </c>
      <c r="C5270" s="270" t="s">
        <v>8603</v>
      </c>
      <c r="D5270" s="271" t="s">
        <v>34</v>
      </c>
      <c r="E5270" s="27" t="e">
        <f t="shared" si="82"/>
        <v>#REF!</v>
      </c>
      <c r="G5270" s="2">
        <v>22.3</v>
      </c>
      <c r="H5270" s="275">
        <v>22.82</v>
      </c>
    </row>
    <row r="5271" spans="2:8">
      <c r="B5271" s="272">
        <v>103043</v>
      </c>
      <c r="C5271" s="270" t="s">
        <v>8604</v>
      </c>
      <c r="D5271" s="271" t="s">
        <v>34</v>
      </c>
      <c r="E5271" s="27" t="e">
        <f t="shared" si="82"/>
        <v>#REF!</v>
      </c>
      <c r="G5271" s="276">
        <v>20.95</v>
      </c>
      <c r="H5271" s="277">
        <v>21.29</v>
      </c>
    </row>
    <row r="5272" spans="2:8">
      <c r="B5272" s="269">
        <v>103044</v>
      </c>
      <c r="C5272" s="270" t="s">
        <v>8605</v>
      </c>
      <c r="D5272" s="271" t="s">
        <v>34</v>
      </c>
      <c r="E5272" s="27" t="e">
        <f t="shared" si="82"/>
        <v>#REF!</v>
      </c>
      <c r="G5272" s="276">
        <v>28.21</v>
      </c>
      <c r="H5272" s="277">
        <v>28.73</v>
      </c>
    </row>
    <row r="5273" spans="2:8">
      <c r="B5273" s="272">
        <v>103045</v>
      </c>
      <c r="C5273" s="270" t="s">
        <v>8606</v>
      </c>
      <c r="D5273" s="271" t="s">
        <v>34</v>
      </c>
      <c r="E5273" s="27" t="e">
        <f t="shared" si="82"/>
        <v>#REF!</v>
      </c>
      <c r="G5273" s="2">
        <v>8.7799999999999994</v>
      </c>
      <c r="H5273" s="275">
        <v>9.1199999999999992</v>
      </c>
    </row>
    <row r="5274" spans="2:8">
      <c r="B5274" s="269">
        <v>103046</v>
      </c>
      <c r="C5274" s="270" t="s">
        <v>8607</v>
      </c>
      <c r="D5274" s="271" t="s">
        <v>34</v>
      </c>
      <c r="E5274" s="27" t="e">
        <f t="shared" si="82"/>
        <v>#REF!</v>
      </c>
      <c r="G5274" s="2">
        <v>21.11</v>
      </c>
      <c r="H5274" s="275">
        <v>21.63</v>
      </c>
    </row>
    <row r="5275" spans="2:8">
      <c r="B5275" s="272">
        <v>103047</v>
      </c>
      <c r="C5275" s="270" t="s">
        <v>8608</v>
      </c>
      <c r="D5275" s="271" t="s">
        <v>34</v>
      </c>
      <c r="E5275" s="27" t="e">
        <f t="shared" si="82"/>
        <v>#REF!</v>
      </c>
      <c r="G5275" s="2">
        <v>22.48</v>
      </c>
      <c r="H5275" s="275">
        <v>22.88</v>
      </c>
    </row>
    <row r="5276" spans="2:8">
      <c r="B5276" s="269">
        <v>103048</v>
      </c>
      <c r="C5276" s="270" t="s">
        <v>8609</v>
      </c>
      <c r="D5276" s="271" t="s">
        <v>34</v>
      </c>
      <c r="E5276" s="27" t="e">
        <f t="shared" si="82"/>
        <v>#REF!</v>
      </c>
      <c r="G5276" s="2">
        <v>16.850000000000001</v>
      </c>
      <c r="H5276" s="275">
        <v>17.25</v>
      </c>
    </row>
    <row r="5277" spans="2:8">
      <c r="B5277" s="272">
        <v>103049</v>
      </c>
      <c r="C5277" s="270" t="s">
        <v>8610</v>
      </c>
      <c r="D5277" s="271" t="s">
        <v>34</v>
      </c>
      <c r="E5277" s="27" t="e">
        <f t="shared" si="82"/>
        <v>#REF!</v>
      </c>
      <c r="G5277" s="2">
        <v>18.45</v>
      </c>
      <c r="H5277" s="275">
        <v>18.809999999999999</v>
      </c>
    </row>
    <row r="5278" spans="2:8">
      <c r="B5278" s="269">
        <v>103050</v>
      </c>
      <c r="C5278" s="270" t="s">
        <v>8611</v>
      </c>
      <c r="D5278" s="271" t="s">
        <v>34</v>
      </c>
      <c r="E5278" s="27" t="e">
        <f t="shared" si="82"/>
        <v>#REF!</v>
      </c>
      <c r="G5278" s="2">
        <v>21.77</v>
      </c>
      <c r="H5278" s="275">
        <v>23.59</v>
      </c>
    </row>
    <row r="5279" spans="2:8">
      <c r="B5279" s="272">
        <v>103051</v>
      </c>
      <c r="C5279" s="270" t="s">
        <v>8612</v>
      </c>
      <c r="D5279" s="271" t="s">
        <v>34</v>
      </c>
      <c r="E5279" s="27" t="e">
        <f t="shared" si="82"/>
        <v>#REF!</v>
      </c>
      <c r="G5279" s="2">
        <v>26.25</v>
      </c>
      <c r="H5279" s="275">
        <v>28.43</v>
      </c>
    </row>
    <row r="5280" spans="2:8">
      <c r="B5280" s="269">
        <v>103052</v>
      </c>
      <c r="C5280" s="270" t="s">
        <v>8613</v>
      </c>
      <c r="D5280" s="271" t="s">
        <v>34</v>
      </c>
      <c r="E5280" s="27" t="e">
        <f t="shared" si="82"/>
        <v>#REF!</v>
      </c>
      <c r="G5280" s="2">
        <v>36.25</v>
      </c>
      <c r="H5280" s="275">
        <v>38.96</v>
      </c>
    </row>
    <row r="5281" spans="2:8">
      <c r="B5281" s="272">
        <v>95634</v>
      </c>
      <c r="C5281" s="270" t="s">
        <v>2198</v>
      </c>
      <c r="D5281" s="271" t="s">
        <v>34</v>
      </c>
      <c r="E5281" s="27" t="e">
        <f t="shared" si="82"/>
        <v>#REF!</v>
      </c>
      <c r="G5281" s="2">
        <v>236.55</v>
      </c>
      <c r="H5281" s="275">
        <v>243.32</v>
      </c>
    </row>
    <row r="5282" spans="2:8">
      <c r="B5282" s="269">
        <v>95635</v>
      </c>
      <c r="C5282" s="270" t="s">
        <v>2199</v>
      </c>
      <c r="D5282" s="271" t="s">
        <v>34</v>
      </c>
      <c r="E5282" s="27" t="e">
        <f t="shared" si="82"/>
        <v>#REF!</v>
      </c>
      <c r="G5282" s="2">
        <v>248.54</v>
      </c>
      <c r="H5282" s="275">
        <v>256.37</v>
      </c>
    </row>
    <row r="5283" spans="2:8">
      <c r="B5283" s="272">
        <v>95636</v>
      </c>
      <c r="C5283" s="270" t="s">
        <v>6069</v>
      </c>
      <c r="D5283" s="271" t="s">
        <v>34</v>
      </c>
      <c r="E5283" s="27" t="e">
        <f t="shared" si="82"/>
        <v>#REF!</v>
      </c>
      <c r="G5283" s="2">
        <v>293.27</v>
      </c>
      <c r="H5283" s="275">
        <v>308.36</v>
      </c>
    </row>
    <row r="5284" spans="2:8">
      <c r="B5284" s="269">
        <v>95637</v>
      </c>
      <c r="C5284" s="270" t="s">
        <v>1219</v>
      </c>
      <c r="D5284" s="271" t="s">
        <v>34</v>
      </c>
      <c r="E5284" s="27" t="e">
        <f t="shared" si="82"/>
        <v>#REF!</v>
      </c>
      <c r="G5284" s="2">
        <v>453.85</v>
      </c>
      <c r="H5284" s="275">
        <v>479.69</v>
      </c>
    </row>
    <row r="5285" spans="2:8">
      <c r="B5285" s="272">
        <v>95638</v>
      </c>
      <c r="C5285" s="270" t="s">
        <v>1220</v>
      </c>
      <c r="D5285" s="271" t="s">
        <v>34</v>
      </c>
      <c r="E5285" s="27" t="e">
        <f t="shared" si="82"/>
        <v>#REF!</v>
      </c>
      <c r="G5285" s="2">
        <v>549.11</v>
      </c>
      <c r="H5285" s="275">
        <v>578.9</v>
      </c>
    </row>
    <row r="5286" spans="2:8">
      <c r="B5286" s="269">
        <v>95639</v>
      </c>
      <c r="C5286" s="270" t="s">
        <v>1221</v>
      </c>
      <c r="D5286" s="271" t="s">
        <v>34</v>
      </c>
      <c r="E5286" s="27" t="e">
        <f t="shared" si="82"/>
        <v>#REF!</v>
      </c>
      <c r="G5286" s="2">
        <v>699</v>
      </c>
      <c r="H5286" s="275">
        <v>729.67</v>
      </c>
    </row>
    <row r="5287" spans="2:8">
      <c r="B5287" s="272">
        <v>95641</v>
      </c>
      <c r="C5287" s="270" t="s">
        <v>1222</v>
      </c>
      <c r="D5287" s="271" t="s">
        <v>34</v>
      </c>
      <c r="E5287" s="27" t="e">
        <f t="shared" si="82"/>
        <v>#REF!</v>
      </c>
      <c r="G5287" s="2">
        <v>278.70999999999998</v>
      </c>
      <c r="H5287" s="275">
        <v>290.43</v>
      </c>
    </row>
    <row r="5288" spans="2:8">
      <c r="B5288" s="269">
        <v>95642</v>
      </c>
      <c r="C5288" s="270" t="s">
        <v>1223</v>
      </c>
      <c r="D5288" s="271" t="s">
        <v>34</v>
      </c>
      <c r="E5288" s="27" t="e">
        <f t="shared" si="82"/>
        <v>#REF!</v>
      </c>
      <c r="G5288" s="2">
        <v>411.74</v>
      </c>
      <c r="H5288" s="275">
        <v>429.06</v>
      </c>
    </row>
    <row r="5289" spans="2:8">
      <c r="B5289" s="272">
        <v>95643</v>
      </c>
      <c r="C5289" s="270" t="s">
        <v>1224</v>
      </c>
      <c r="D5289" s="271" t="s">
        <v>34</v>
      </c>
      <c r="E5289" s="27" t="e">
        <f t="shared" si="82"/>
        <v>#REF!</v>
      </c>
      <c r="G5289" s="2">
        <v>538.46</v>
      </c>
      <c r="H5289" s="275">
        <v>560.99</v>
      </c>
    </row>
    <row r="5290" spans="2:8">
      <c r="B5290" s="269">
        <v>95644</v>
      </c>
      <c r="C5290" s="270" t="s">
        <v>1225</v>
      </c>
      <c r="D5290" s="271" t="s">
        <v>34</v>
      </c>
      <c r="E5290" s="27" t="e">
        <f t="shared" si="82"/>
        <v>#REF!</v>
      </c>
      <c r="G5290" s="2">
        <v>205.79</v>
      </c>
      <c r="H5290" s="275">
        <v>213.21</v>
      </c>
    </row>
    <row r="5291" spans="2:8">
      <c r="B5291" s="272">
        <v>95645</v>
      </c>
      <c r="C5291" s="270" t="s">
        <v>1226</v>
      </c>
      <c r="D5291" s="271" t="s">
        <v>34</v>
      </c>
      <c r="E5291" s="27" t="e">
        <f t="shared" si="82"/>
        <v>#REF!</v>
      </c>
      <c r="G5291" s="2">
        <v>375.42</v>
      </c>
      <c r="H5291" s="275">
        <v>388.59</v>
      </c>
    </row>
    <row r="5292" spans="2:8">
      <c r="B5292" s="269">
        <v>95646</v>
      </c>
      <c r="C5292" s="270" t="s">
        <v>1227</v>
      </c>
      <c r="D5292" s="271" t="s">
        <v>34</v>
      </c>
      <c r="E5292" s="27" t="e">
        <f t="shared" si="82"/>
        <v>#REF!</v>
      </c>
      <c r="G5292" s="2">
        <v>559.54</v>
      </c>
      <c r="H5292" s="275">
        <v>579.08000000000004</v>
      </c>
    </row>
    <row r="5293" spans="2:8">
      <c r="B5293" s="272">
        <v>95647</v>
      </c>
      <c r="C5293" s="270" t="s">
        <v>1228</v>
      </c>
      <c r="D5293" s="271" t="s">
        <v>34</v>
      </c>
      <c r="E5293" s="27" t="e">
        <f t="shared" si="82"/>
        <v>#REF!</v>
      </c>
      <c r="G5293" s="2">
        <v>733.32</v>
      </c>
      <c r="H5293" s="275">
        <v>758.78</v>
      </c>
    </row>
    <row r="5294" spans="2:8">
      <c r="B5294" s="269">
        <v>95648</v>
      </c>
      <c r="C5294" s="270" t="s">
        <v>18056</v>
      </c>
      <c r="D5294" s="271" t="s">
        <v>34</v>
      </c>
      <c r="E5294" s="27" t="e">
        <f t="shared" si="82"/>
        <v>#REF!</v>
      </c>
      <c r="G5294" s="2">
        <v>504.69</v>
      </c>
      <c r="H5294" s="275">
        <v>511.85</v>
      </c>
    </row>
    <row r="5295" spans="2:8">
      <c r="B5295" s="272">
        <v>95649</v>
      </c>
      <c r="C5295" s="270" t="s">
        <v>18057</v>
      </c>
      <c r="D5295" s="271" t="s">
        <v>34</v>
      </c>
      <c r="E5295" s="27" t="e">
        <f t="shared" si="82"/>
        <v>#REF!</v>
      </c>
      <c r="G5295" s="2">
        <v>864.13</v>
      </c>
      <c r="H5295" s="275">
        <v>876.69</v>
      </c>
    </row>
    <row r="5296" spans="2:8">
      <c r="B5296" s="269">
        <v>95650</v>
      </c>
      <c r="C5296" s="270" t="s">
        <v>18058</v>
      </c>
      <c r="D5296" s="271" t="s">
        <v>34</v>
      </c>
      <c r="E5296" s="27" t="e">
        <f t="shared" si="82"/>
        <v>#REF!</v>
      </c>
      <c r="G5296" s="2">
        <v>1260.52</v>
      </c>
      <c r="H5296" s="275">
        <v>1279.0899999999999</v>
      </c>
    </row>
    <row r="5297" spans="2:8">
      <c r="B5297" s="272">
        <v>95651</v>
      </c>
      <c r="C5297" s="270" t="s">
        <v>18059</v>
      </c>
      <c r="D5297" s="271" t="s">
        <v>34</v>
      </c>
      <c r="E5297" s="27" t="e">
        <f t="shared" si="82"/>
        <v>#REF!</v>
      </c>
      <c r="G5297" s="2">
        <v>1635.12</v>
      </c>
      <c r="H5297" s="275">
        <v>1659.28</v>
      </c>
    </row>
    <row r="5298" spans="2:8">
      <c r="B5298" s="269">
        <v>95652</v>
      </c>
      <c r="C5298" s="270" t="s">
        <v>18060</v>
      </c>
      <c r="D5298" s="271" t="s">
        <v>34</v>
      </c>
      <c r="E5298" s="27" t="e">
        <f t="shared" si="82"/>
        <v>#REF!</v>
      </c>
      <c r="G5298" s="2">
        <v>626.99</v>
      </c>
      <c r="H5298" s="275">
        <v>634.94000000000005</v>
      </c>
    </row>
    <row r="5299" spans="2:8">
      <c r="B5299" s="272">
        <v>95653</v>
      </c>
      <c r="C5299" s="270" t="s">
        <v>18061</v>
      </c>
      <c r="D5299" s="271" t="s">
        <v>34</v>
      </c>
      <c r="E5299" s="27" t="e">
        <f t="shared" si="82"/>
        <v>#REF!</v>
      </c>
      <c r="G5299" s="2">
        <v>1107.01</v>
      </c>
      <c r="H5299" s="275">
        <v>1121.1400000000001</v>
      </c>
    </row>
    <row r="5300" spans="2:8">
      <c r="B5300" s="269">
        <v>95654</v>
      </c>
      <c r="C5300" s="270" t="s">
        <v>18062</v>
      </c>
      <c r="D5300" s="271" t="s">
        <v>34</v>
      </c>
      <c r="E5300" s="27" t="e">
        <f t="shared" si="82"/>
        <v>#REF!</v>
      </c>
      <c r="G5300" s="2">
        <v>1629.11</v>
      </c>
      <c r="H5300" s="275">
        <v>1650.08</v>
      </c>
    </row>
    <row r="5301" spans="2:8">
      <c r="B5301" s="272">
        <v>95655</v>
      </c>
      <c r="C5301" s="270" t="s">
        <v>18063</v>
      </c>
      <c r="D5301" s="271" t="s">
        <v>34</v>
      </c>
      <c r="E5301" s="27" t="e">
        <f t="shared" si="82"/>
        <v>#REF!</v>
      </c>
      <c r="G5301" s="2">
        <v>2123.1799999999998</v>
      </c>
      <c r="H5301" s="275">
        <v>2150.4899999999998</v>
      </c>
    </row>
    <row r="5302" spans="2:8">
      <c r="B5302" s="269">
        <v>95657</v>
      </c>
      <c r="C5302" s="270" t="s">
        <v>18064</v>
      </c>
      <c r="D5302" s="271" t="s">
        <v>34</v>
      </c>
      <c r="E5302" s="27" t="e">
        <f t="shared" si="82"/>
        <v>#REF!</v>
      </c>
      <c r="G5302" s="2">
        <v>236.44</v>
      </c>
      <c r="H5302" s="275">
        <v>242.89</v>
      </c>
    </row>
    <row r="5303" spans="2:8">
      <c r="B5303" s="272">
        <v>95658</v>
      </c>
      <c r="C5303" s="270" t="s">
        <v>18065</v>
      </c>
      <c r="D5303" s="271" t="s">
        <v>34</v>
      </c>
      <c r="E5303" s="27" t="e">
        <f t="shared" si="82"/>
        <v>#REF!</v>
      </c>
      <c r="G5303" s="2">
        <v>442.28</v>
      </c>
      <c r="H5303" s="275">
        <v>454.74</v>
      </c>
    </row>
    <row r="5304" spans="2:8">
      <c r="B5304" s="269">
        <v>95659</v>
      </c>
      <c r="C5304" s="270" t="s">
        <v>18066</v>
      </c>
      <c r="D5304" s="271" t="s">
        <v>34</v>
      </c>
      <c r="E5304" s="27" t="e">
        <f t="shared" si="82"/>
        <v>#REF!</v>
      </c>
      <c r="G5304" s="2">
        <v>614.15</v>
      </c>
      <c r="H5304" s="275">
        <v>633.66</v>
      </c>
    </row>
    <row r="5305" spans="2:8">
      <c r="B5305" s="272">
        <v>95660</v>
      </c>
      <c r="C5305" s="270" t="s">
        <v>18067</v>
      </c>
      <c r="D5305" s="271" t="s">
        <v>34</v>
      </c>
      <c r="E5305" s="27" t="e">
        <f t="shared" si="82"/>
        <v>#REF!</v>
      </c>
      <c r="G5305" s="2">
        <v>879.32</v>
      </c>
      <c r="H5305" s="275">
        <v>904.98</v>
      </c>
    </row>
    <row r="5306" spans="2:8">
      <c r="B5306" s="269">
        <v>95661</v>
      </c>
      <c r="C5306" s="270" t="s">
        <v>18068</v>
      </c>
      <c r="D5306" s="271" t="s">
        <v>34</v>
      </c>
      <c r="E5306" s="27" t="e">
        <f t="shared" si="82"/>
        <v>#REF!</v>
      </c>
      <c r="G5306" s="2">
        <v>302.05</v>
      </c>
      <c r="H5306" s="275">
        <v>309.73</v>
      </c>
    </row>
    <row r="5307" spans="2:8">
      <c r="B5307" s="272">
        <v>95662</v>
      </c>
      <c r="C5307" s="270" t="s">
        <v>18069</v>
      </c>
      <c r="D5307" s="271" t="s">
        <v>34</v>
      </c>
      <c r="E5307" s="27" t="e">
        <f t="shared" si="82"/>
        <v>#REF!</v>
      </c>
      <c r="G5307" s="2">
        <v>574.39</v>
      </c>
      <c r="H5307" s="275">
        <v>589.55999999999995</v>
      </c>
    </row>
    <row r="5308" spans="2:8">
      <c r="B5308" s="269">
        <v>95663</v>
      </c>
      <c r="C5308" s="270" t="s">
        <v>18070</v>
      </c>
      <c r="D5308" s="271" t="s">
        <v>34</v>
      </c>
      <c r="E5308" s="27" t="e">
        <f t="shared" si="82"/>
        <v>#REF!</v>
      </c>
      <c r="G5308" s="2">
        <v>866.69</v>
      </c>
      <c r="H5308" s="275">
        <v>889.95</v>
      </c>
    </row>
    <row r="5309" spans="2:8">
      <c r="B5309" s="272">
        <v>95664</v>
      </c>
      <c r="C5309" s="270" t="s">
        <v>18071</v>
      </c>
      <c r="D5309" s="271" t="s">
        <v>34</v>
      </c>
      <c r="E5309" s="27" t="e">
        <f t="shared" si="82"/>
        <v>#REF!</v>
      </c>
      <c r="G5309" s="2">
        <v>1140.8699999999999</v>
      </c>
      <c r="H5309" s="275">
        <v>1171.46</v>
      </c>
    </row>
    <row r="5310" spans="2:8">
      <c r="B5310" s="269">
        <v>95665</v>
      </c>
      <c r="C5310" s="270" t="s">
        <v>18072</v>
      </c>
      <c r="D5310" s="271" t="s">
        <v>34</v>
      </c>
      <c r="E5310" s="27" t="e">
        <f t="shared" si="82"/>
        <v>#REF!</v>
      </c>
      <c r="G5310" s="2">
        <v>248.07</v>
      </c>
      <c r="H5310" s="275">
        <v>254.81</v>
      </c>
    </row>
    <row r="5311" spans="2:8">
      <c r="B5311" s="272">
        <v>95666</v>
      </c>
      <c r="C5311" s="270" t="s">
        <v>18073</v>
      </c>
      <c r="D5311" s="271" t="s">
        <v>34</v>
      </c>
      <c r="E5311" s="27" t="e">
        <f t="shared" si="82"/>
        <v>#REF!</v>
      </c>
      <c r="G5311" s="2">
        <v>469.57</v>
      </c>
      <c r="H5311" s="275">
        <v>482.86</v>
      </c>
    </row>
    <row r="5312" spans="2:8">
      <c r="B5312" s="269">
        <v>95667</v>
      </c>
      <c r="C5312" s="270" t="s">
        <v>18074</v>
      </c>
      <c r="D5312" s="271" t="s">
        <v>34</v>
      </c>
      <c r="E5312" s="27" t="e">
        <f t="shared" si="82"/>
        <v>#REF!</v>
      </c>
      <c r="G5312" s="2">
        <v>700.84</v>
      </c>
      <c r="H5312" s="275">
        <v>721.25</v>
      </c>
    </row>
    <row r="5313" spans="2:8">
      <c r="B5313" s="272">
        <v>95668</v>
      </c>
      <c r="C5313" s="270" t="s">
        <v>18075</v>
      </c>
      <c r="D5313" s="271" t="s">
        <v>34</v>
      </c>
      <c r="E5313" s="27" t="e">
        <f t="shared" si="82"/>
        <v>#REF!</v>
      </c>
      <c r="G5313" s="2">
        <v>918.43</v>
      </c>
      <c r="H5313" s="275">
        <v>945.27</v>
      </c>
    </row>
    <row r="5314" spans="2:8">
      <c r="B5314" s="269">
        <v>95669</v>
      </c>
      <c r="C5314" s="270" t="s">
        <v>18076</v>
      </c>
      <c r="D5314" s="271" t="s">
        <v>34</v>
      </c>
      <c r="E5314" s="27" t="e">
        <f t="shared" si="82"/>
        <v>#REF!</v>
      </c>
      <c r="G5314" s="2">
        <v>325.17</v>
      </c>
      <c r="H5314" s="275">
        <v>333.21</v>
      </c>
    </row>
    <row r="5315" spans="2:8">
      <c r="B5315" s="272">
        <v>95670</v>
      </c>
      <c r="C5315" s="270" t="s">
        <v>18077</v>
      </c>
      <c r="D5315" s="271" t="s">
        <v>34</v>
      </c>
      <c r="E5315" s="27" t="e">
        <f t="shared" ref="E5315:E5378" si="83">IF($J$2="NÃO DESONERADO",H5315,G5315)</f>
        <v>#REF!</v>
      </c>
      <c r="G5315" s="2">
        <v>600.39</v>
      </c>
      <c r="H5315" s="275">
        <v>616.24</v>
      </c>
    </row>
    <row r="5316" spans="2:8">
      <c r="B5316" s="269">
        <v>95671</v>
      </c>
      <c r="C5316" s="270" t="s">
        <v>18078</v>
      </c>
      <c r="D5316" s="271" t="s">
        <v>34</v>
      </c>
      <c r="E5316" s="27" t="e">
        <f t="shared" si="83"/>
        <v>#REF!</v>
      </c>
      <c r="G5316" s="2">
        <v>900.51</v>
      </c>
      <c r="H5316" s="275">
        <v>924.85</v>
      </c>
    </row>
    <row r="5317" spans="2:8">
      <c r="B5317" s="272">
        <v>95672</v>
      </c>
      <c r="C5317" s="270" t="s">
        <v>18079</v>
      </c>
      <c r="D5317" s="271" t="s">
        <v>34</v>
      </c>
      <c r="E5317" s="27" t="e">
        <f t="shared" si="83"/>
        <v>#REF!</v>
      </c>
      <c r="G5317" s="2">
        <v>1204.6300000000001</v>
      </c>
      <c r="H5317" s="275">
        <v>1236.6400000000001</v>
      </c>
    </row>
    <row r="5318" spans="2:8">
      <c r="B5318" s="269">
        <v>95673</v>
      </c>
      <c r="C5318" s="270" t="s">
        <v>1229</v>
      </c>
      <c r="D5318" s="271" t="s">
        <v>34</v>
      </c>
      <c r="E5318" s="27" t="e">
        <f t="shared" si="83"/>
        <v>#REF!</v>
      </c>
      <c r="G5318" s="2">
        <v>110.2</v>
      </c>
      <c r="H5318" s="275">
        <v>112.29</v>
      </c>
    </row>
    <row r="5319" spans="2:8">
      <c r="B5319" s="272">
        <v>95674</v>
      </c>
      <c r="C5319" s="270" t="s">
        <v>1230</v>
      </c>
      <c r="D5319" s="271" t="s">
        <v>34</v>
      </c>
      <c r="E5319" s="27" t="e">
        <f t="shared" si="83"/>
        <v>#REF!</v>
      </c>
      <c r="G5319" s="2">
        <v>116.96</v>
      </c>
      <c r="H5319" s="275">
        <v>119.05</v>
      </c>
    </row>
    <row r="5320" spans="2:8">
      <c r="B5320" s="269">
        <v>95675</v>
      </c>
      <c r="C5320" s="270" t="s">
        <v>1231</v>
      </c>
      <c r="D5320" s="271" t="s">
        <v>34</v>
      </c>
      <c r="E5320" s="27" t="e">
        <f t="shared" si="83"/>
        <v>#REF!</v>
      </c>
      <c r="G5320" s="2">
        <v>142.84</v>
      </c>
      <c r="H5320" s="275">
        <v>145.26</v>
      </c>
    </row>
    <row r="5321" spans="2:8">
      <c r="B5321" s="272">
        <v>95676</v>
      </c>
      <c r="C5321" s="270" t="s">
        <v>1232</v>
      </c>
      <c r="D5321" s="271" t="s">
        <v>34</v>
      </c>
      <c r="E5321" s="27" t="e">
        <f t="shared" si="83"/>
        <v>#REF!</v>
      </c>
      <c r="G5321" s="2">
        <v>129.02000000000001</v>
      </c>
      <c r="H5321" s="275">
        <v>130.02000000000001</v>
      </c>
    </row>
    <row r="5322" spans="2:8">
      <c r="B5322" s="269">
        <v>97741</v>
      </c>
      <c r="C5322" s="270" t="s">
        <v>1844</v>
      </c>
      <c r="D5322" s="271" t="s">
        <v>34</v>
      </c>
      <c r="E5322" s="27" t="e">
        <f t="shared" si="83"/>
        <v>#REF!</v>
      </c>
      <c r="G5322" s="2">
        <v>156.88</v>
      </c>
      <c r="H5322" s="275">
        <v>163.56</v>
      </c>
    </row>
    <row r="5323" spans="2:8">
      <c r="B5323" s="272">
        <v>90436</v>
      </c>
      <c r="C5323" s="270" t="s">
        <v>1233</v>
      </c>
      <c r="D5323" s="271" t="s">
        <v>34</v>
      </c>
      <c r="E5323" s="27" t="e">
        <f t="shared" si="83"/>
        <v>#REF!</v>
      </c>
      <c r="G5323" s="2">
        <v>12.07</v>
      </c>
      <c r="H5323" s="275">
        <v>13.5</v>
      </c>
    </row>
    <row r="5324" spans="2:8">
      <c r="B5324" s="269">
        <v>90437</v>
      </c>
      <c r="C5324" s="270" t="s">
        <v>1234</v>
      </c>
      <c r="D5324" s="271" t="s">
        <v>34</v>
      </c>
      <c r="E5324" s="27" t="e">
        <f t="shared" si="83"/>
        <v>#REF!</v>
      </c>
      <c r="G5324" s="2">
        <v>29.33</v>
      </c>
      <c r="H5324" s="275">
        <v>32.79</v>
      </c>
    </row>
    <row r="5325" spans="2:8">
      <c r="B5325" s="272">
        <v>90438</v>
      </c>
      <c r="C5325" s="270" t="s">
        <v>1235</v>
      </c>
      <c r="D5325" s="271" t="s">
        <v>34</v>
      </c>
      <c r="E5325" s="27" t="e">
        <f t="shared" si="83"/>
        <v>#REF!</v>
      </c>
      <c r="G5325" s="2">
        <v>42.03</v>
      </c>
      <c r="H5325" s="275">
        <v>47.01</v>
      </c>
    </row>
    <row r="5326" spans="2:8">
      <c r="B5326" s="269">
        <v>90439</v>
      </c>
      <c r="C5326" s="270" t="s">
        <v>1236</v>
      </c>
      <c r="D5326" s="271" t="s">
        <v>34</v>
      </c>
      <c r="E5326" s="27" t="e">
        <f t="shared" si="83"/>
        <v>#REF!</v>
      </c>
      <c r="G5326" s="2">
        <v>48.01</v>
      </c>
      <c r="H5326" s="275">
        <v>53.14</v>
      </c>
    </row>
    <row r="5327" spans="2:8">
      <c r="B5327" s="272">
        <v>90440</v>
      </c>
      <c r="C5327" s="270" t="s">
        <v>1237</v>
      </c>
      <c r="D5327" s="271" t="s">
        <v>34</v>
      </c>
      <c r="E5327" s="27" t="e">
        <f t="shared" si="83"/>
        <v>#REF!</v>
      </c>
      <c r="G5327" s="2">
        <v>76.89</v>
      </c>
      <c r="H5327" s="275">
        <v>85.11</v>
      </c>
    </row>
    <row r="5328" spans="2:8">
      <c r="B5328" s="269">
        <v>90441</v>
      </c>
      <c r="C5328" s="270" t="s">
        <v>1238</v>
      </c>
      <c r="D5328" s="271" t="s">
        <v>34</v>
      </c>
      <c r="E5328" s="27" t="e">
        <f t="shared" si="83"/>
        <v>#REF!</v>
      </c>
      <c r="G5328" s="2">
        <v>98.21</v>
      </c>
      <c r="H5328" s="275">
        <v>108.72</v>
      </c>
    </row>
    <row r="5329" spans="2:8">
      <c r="B5329" s="272">
        <v>90443</v>
      </c>
      <c r="C5329" s="270" t="s">
        <v>1239</v>
      </c>
      <c r="D5329" s="271" t="s">
        <v>33</v>
      </c>
      <c r="E5329" s="27" t="e">
        <f t="shared" si="83"/>
        <v>#REF!</v>
      </c>
      <c r="G5329" s="2">
        <v>10.97</v>
      </c>
      <c r="H5329" s="275">
        <v>12.27</v>
      </c>
    </row>
    <row r="5330" spans="2:8">
      <c r="B5330" s="269">
        <v>90444</v>
      </c>
      <c r="C5330" s="270" t="s">
        <v>1240</v>
      </c>
      <c r="D5330" s="271" t="s">
        <v>33</v>
      </c>
      <c r="E5330" s="27" t="e">
        <f t="shared" si="83"/>
        <v>#REF!</v>
      </c>
      <c r="G5330" s="2">
        <v>20.6</v>
      </c>
      <c r="H5330" s="275">
        <v>22.81</v>
      </c>
    </row>
    <row r="5331" spans="2:8">
      <c r="B5331" s="272">
        <v>90445</v>
      </c>
      <c r="C5331" s="270" t="s">
        <v>1241</v>
      </c>
      <c r="D5331" s="271" t="s">
        <v>33</v>
      </c>
      <c r="E5331" s="27" t="e">
        <f t="shared" si="83"/>
        <v>#REF!</v>
      </c>
      <c r="G5331" s="2">
        <v>22</v>
      </c>
      <c r="H5331" s="275">
        <v>24.35</v>
      </c>
    </row>
    <row r="5332" spans="2:8">
      <c r="B5332" s="269">
        <v>90446</v>
      </c>
      <c r="C5332" s="270" t="s">
        <v>1242</v>
      </c>
      <c r="D5332" s="271" t="s">
        <v>33</v>
      </c>
      <c r="E5332" s="27" t="e">
        <f t="shared" si="83"/>
        <v>#REF!</v>
      </c>
      <c r="G5332" s="2">
        <v>23.88</v>
      </c>
      <c r="H5332" s="275">
        <v>26.44</v>
      </c>
    </row>
    <row r="5333" spans="2:8">
      <c r="B5333" s="272">
        <v>90447</v>
      </c>
      <c r="C5333" s="270" t="s">
        <v>1243</v>
      </c>
      <c r="D5333" s="271" t="s">
        <v>33</v>
      </c>
      <c r="E5333" s="27" t="e">
        <f t="shared" si="83"/>
        <v>#REF!</v>
      </c>
      <c r="G5333" s="2">
        <v>5.52</v>
      </c>
      <c r="H5333" s="275">
        <v>6.16</v>
      </c>
    </row>
    <row r="5334" spans="2:8">
      <c r="B5334" s="269">
        <v>90451</v>
      </c>
      <c r="C5334" s="270" t="s">
        <v>1244</v>
      </c>
      <c r="D5334" s="271" t="s">
        <v>34</v>
      </c>
      <c r="E5334" s="27" t="e">
        <f t="shared" si="83"/>
        <v>#REF!</v>
      </c>
      <c r="G5334" s="2">
        <v>4.13</v>
      </c>
      <c r="H5334" s="275">
        <v>4.47</v>
      </c>
    </row>
    <row r="5335" spans="2:8">
      <c r="B5335" s="272">
        <v>90452</v>
      </c>
      <c r="C5335" s="270" t="s">
        <v>1245</v>
      </c>
      <c r="D5335" s="271" t="s">
        <v>34</v>
      </c>
      <c r="E5335" s="27" t="e">
        <f t="shared" si="83"/>
        <v>#REF!</v>
      </c>
      <c r="G5335" s="2">
        <v>21.55</v>
      </c>
      <c r="H5335" s="275">
        <v>22.06</v>
      </c>
    </row>
    <row r="5336" spans="2:8">
      <c r="B5336" s="269">
        <v>90453</v>
      </c>
      <c r="C5336" s="270" t="s">
        <v>1246</v>
      </c>
      <c r="D5336" s="271" t="s">
        <v>34</v>
      </c>
      <c r="E5336" s="27" t="e">
        <f t="shared" si="83"/>
        <v>#REF!</v>
      </c>
      <c r="G5336" s="2">
        <v>2.8</v>
      </c>
      <c r="H5336" s="275">
        <v>2.99</v>
      </c>
    </row>
    <row r="5337" spans="2:8">
      <c r="B5337" s="272">
        <v>90454</v>
      </c>
      <c r="C5337" s="270" t="s">
        <v>1247</v>
      </c>
      <c r="D5337" s="271" t="s">
        <v>34</v>
      </c>
      <c r="E5337" s="27" t="e">
        <f t="shared" si="83"/>
        <v>#REF!</v>
      </c>
      <c r="G5337" s="2">
        <v>4.9400000000000004</v>
      </c>
      <c r="H5337" s="275">
        <v>5.23</v>
      </c>
    </row>
    <row r="5338" spans="2:8">
      <c r="B5338" s="269">
        <v>90455</v>
      </c>
      <c r="C5338" s="270" t="s">
        <v>1248</v>
      </c>
      <c r="D5338" s="271" t="s">
        <v>34</v>
      </c>
      <c r="E5338" s="27" t="e">
        <f t="shared" si="83"/>
        <v>#REF!</v>
      </c>
      <c r="G5338" s="2">
        <v>6.2</v>
      </c>
      <c r="H5338" s="275">
        <v>6.62</v>
      </c>
    </row>
    <row r="5339" spans="2:8">
      <c r="B5339" s="272">
        <v>90456</v>
      </c>
      <c r="C5339" s="270" t="s">
        <v>1249</v>
      </c>
      <c r="D5339" s="271" t="s">
        <v>34</v>
      </c>
      <c r="E5339" s="27" t="e">
        <f t="shared" si="83"/>
        <v>#REF!</v>
      </c>
      <c r="G5339" s="2">
        <v>3.52</v>
      </c>
      <c r="H5339" s="275">
        <v>3.94</v>
      </c>
    </row>
    <row r="5340" spans="2:8">
      <c r="B5340" s="269">
        <v>90457</v>
      </c>
      <c r="C5340" s="270" t="s">
        <v>1250</v>
      </c>
      <c r="D5340" s="271" t="s">
        <v>34</v>
      </c>
      <c r="E5340" s="27" t="e">
        <f t="shared" si="83"/>
        <v>#REF!</v>
      </c>
      <c r="G5340" s="2">
        <v>8.0299999999999994</v>
      </c>
      <c r="H5340" s="275">
        <v>8.98</v>
      </c>
    </row>
    <row r="5341" spans="2:8">
      <c r="B5341" s="272">
        <v>90458</v>
      </c>
      <c r="C5341" s="270" t="s">
        <v>1251</v>
      </c>
      <c r="D5341" s="271" t="s">
        <v>34</v>
      </c>
      <c r="E5341" s="27" t="e">
        <f t="shared" si="83"/>
        <v>#REF!</v>
      </c>
      <c r="G5341" s="2">
        <v>22.78</v>
      </c>
      <c r="H5341" s="275">
        <v>25.49</v>
      </c>
    </row>
    <row r="5342" spans="2:8">
      <c r="B5342" s="269">
        <v>90459</v>
      </c>
      <c r="C5342" s="270" t="s">
        <v>1252</v>
      </c>
      <c r="D5342" s="271" t="s">
        <v>34</v>
      </c>
      <c r="E5342" s="27" t="e">
        <f t="shared" si="83"/>
        <v>#REF!</v>
      </c>
      <c r="G5342" s="2">
        <v>32.14</v>
      </c>
      <c r="H5342" s="275">
        <v>35.94</v>
      </c>
    </row>
    <row r="5343" spans="2:8">
      <c r="B5343" s="272">
        <v>90460</v>
      </c>
      <c r="C5343" s="270" t="s">
        <v>3167</v>
      </c>
      <c r="D5343" s="271" t="s">
        <v>33</v>
      </c>
      <c r="E5343" s="27" t="e">
        <f t="shared" si="83"/>
        <v>#REF!</v>
      </c>
      <c r="G5343" s="2">
        <v>12.13</v>
      </c>
      <c r="H5343" s="275">
        <v>12.28</v>
      </c>
    </row>
    <row r="5344" spans="2:8">
      <c r="B5344" s="269">
        <v>90461</v>
      </c>
      <c r="C5344" s="270" t="s">
        <v>3168</v>
      </c>
      <c r="D5344" s="271" t="s">
        <v>33</v>
      </c>
      <c r="E5344" s="27" t="e">
        <f t="shared" si="83"/>
        <v>#REF!</v>
      </c>
      <c r="G5344" s="2">
        <v>7.51</v>
      </c>
      <c r="H5344" s="275">
        <v>7.67</v>
      </c>
    </row>
    <row r="5345" spans="2:8">
      <c r="B5345" s="272">
        <v>90462</v>
      </c>
      <c r="C5345" s="270" t="s">
        <v>3169</v>
      </c>
      <c r="D5345" s="271" t="s">
        <v>33</v>
      </c>
      <c r="E5345" s="27" t="e">
        <f t="shared" si="83"/>
        <v>#REF!</v>
      </c>
      <c r="G5345" s="2">
        <v>1.59</v>
      </c>
      <c r="H5345" s="275">
        <v>1.63</v>
      </c>
    </row>
    <row r="5346" spans="2:8">
      <c r="B5346" s="269">
        <v>90463</v>
      </c>
      <c r="C5346" s="270" t="s">
        <v>3170</v>
      </c>
      <c r="D5346" s="271" t="s">
        <v>33</v>
      </c>
      <c r="E5346" s="27" t="e">
        <f t="shared" si="83"/>
        <v>#REF!</v>
      </c>
      <c r="G5346" s="2">
        <v>1.36</v>
      </c>
      <c r="H5346" s="275">
        <v>1.41</v>
      </c>
    </row>
    <row r="5347" spans="2:8">
      <c r="B5347" s="272">
        <v>90466</v>
      </c>
      <c r="C5347" s="270" t="s">
        <v>1253</v>
      </c>
      <c r="D5347" s="271" t="s">
        <v>33</v>
      </c>
      <c r="E5347" s="27" t="e">
        <f t="shared" si="83"/>
        <v>#REF!</v>
      </c>
      <c r="G5347" s="2">
        <v>11.61</v>
      </c>
      <c r="H5347" s="275">
        <v>12.78</v>
      </c>
    </row>
    <row r="5348" spans="2:8">
      <c r="B5348" s="269">
        <v>90467</v>
      </c>
      <c r="C5348" s="270" t="s">
        <v>1254</v>
      </c>
      <c r="D5348" s="271" t="s">
        <v>33</v>
      </c>
      <c r="E5348" s="27" t="e">
        <f t="shared" si="83"/>
        <v>#REF!</v>
      </c>
      <c r="G5348" s="2">
        <v>18.420000000000002</v>
      </c>
      <c r="H5348" s="275">
        <v>20.260000000000002</v>
      </c>
    </row>
    <row r="5349" spans="2:8">
      <c r="B5349" s="272">
        <v>90468</v>
      </c>
      <c r="C5349" s="270" t="s">
        <v>1255</v>
      </c>
      <c r="D5349" s="271" t="s">
        <v>33</v>
      </c>
      <c r="E5349" s="27" t="e">
        <f t="shared" si="83"/>
        <v>#REF!</v>
      </c>
      <c r="G5349" s="2">
        <v>5.46</v>
      </c>
      <c r="H5349" s="275">
        <v>5.91</v>
      </c>
    </row>
    <row r="5350" spans="2:8">
      <c r="B5350" s="269">
        <v>90469</v>
      </c>
      <c r="C5350" s="270" t="s">
        <v>1256</v>
      </c>
      <c r="D5350" s="271" t="s">
        <v>33</v>
      </c>
      <c r="E5350" s="27" t="e">
        <f t="shared" si="83"/>
        <v>#REF!</v>
      </c>
      <c r="G5350" s="2">
        <v>8.8000000000000007</v>
      </c>
      <c r="H5350" s="275">
        <v>9.5</v>
      </c>
    </row>
    <row r="5351" spans="2:8">
      <c r="B5351" s="272">
        <v>90470</v>
      </c>
      <c r="C5351" s="270" t="s">
        <v>1257</v>
      </c>
      <c r="D5351" s="271" t="s">
        <v>33</v>
      </c>
      <c r="E5351" s="27" t="e">
        <f t="shared" si="83"/>
        <v>#REF!</v>
      </c>
      <c r="G5351" s="2">
        <v>12.36</v>
      </c>
      <c r="H5351" s="275">
        <v>13.27</v>
      </c>
    </row>
    <row r="5352" spans="2:8">
      <c r="B5352" s="269">
        <v>91166</v>
      </c>
      <c r="C5352" s="270" t="s">
        <v>1258</v>
      </c>
      <c r="D5352" s="271" t="s">
        <v>33</v>
      </c>
      <c r="E5352" s="27" t="e">
        <f t="shared" si="83"/>
        <v>#REF!</v>
      </c>
      <c r="G5352" s="2">
        <v>4.17</v>
      </c>
      <c r="H5352" s="275">
        <v>4.37</v>
      </c>
    </row>
    <row r="5353" spans="2:8">
      <c r="B5353" s="272">
        <v>91167</v>
      </c>
      <c r="C5353" s="270" t="s">
        <v>1259</v>
      </c>
      <c r="D5353" s="271" t="s">
        <v>33</v>
      </c>
      <c r="E5353" s="27" t="e">
        <f t="shared" si="83"/>
        <v>#REF!</v>
      </c>
      <c r="G5353" s="2">
        <v>11.54</v>
      </c>
      <c r="H5353" s="275">
        <v>12.3</v>
      </c>
    </row>
    <row r="5354" spans="2:8">
      <c r="B5354" s="269">
        <v>91168</v>
      </c>
      <c r="C5354" s="270" t="s">
        <v>1260</v>
      </c>
      <c r="D5354" s="271" t="s">
        <v>33</v>
      </c>
      <c r="E5354" s="27" t="e">
        <f t="shared" si="83"/>
        <v>#REF!</v>
      </c>
      <c r="G5354" s="2">
        <v>8.8000000000000007</v>
      </c>
      <c r="H5354" s="275">
        <v>9.36</v>
      </c>
    </row>
    <row r="5355" spans="2:8">
      <c r="B5355" s="272">
        <v>91169</v>
      </c>
      <c r="C5355" s="270" t="s">
        <v>1261</v>
      </c>
      <c r="D5355" s="271" t="s">
        <v>33</v>
      </c>
      <c r="E5355" s="27" t="e">
        <f t="shared" si="83"/>
        <v>#REF!</v>
      </c>
      <c r="G5355" s="2">
        <v>10.4</v>
      </c>
      <c r="H5355" s="275">
        <v>11.08</v>
      </c>
    </row>
    <row r="5356" spans="2:8">
      <c r="B5356" s="269">
        <v>91170</v>
      </c>
      <c r="C5356" s="270" t="s">
        <v>1262</v>
      </c>
      <c r="D5356" s="271" t="s">
        <v>33</v>
      </c>
      <c r="E5356" s="27" t="e">
        <f t="shared" si="83"/>
        <v>#REF!</v>
      </c>
      <c r="G5356" s="2">
        <v>2.96</v>
      </c>
      <c r="H5356" s="275">
        <v>3.16</v>
      </c>
    </row>
    <row r="5357" spans="2:8">
      <c r="B5357" s="272">
        <v>91171</v>
      </c>
      <c r="C5357" s="270" t="s">
        <v>1263</v>
      </c>
      <c r="D5357" s="271" t="s">
        <v>33</v>
      </c>
      <c r="E5357" s="27" t="e">
        <f t="shared" si="83"/>
        <v>#REF!</v>
      </c>
      <c r="G5357" s="2">
        <v>3.74</v>
      </c>
      <c r="H5357" s="275">
        <v>3.98</v>
      </c>
    </row>
    <row r="5358" spans="2:8">
      <c r="B5358" s="269">
        <v>91172</v>
      </c>
      <c r="C5358" s="270" t="s">
        <v>1264</v>
      </c>
      <c r="D5358" s="271" t="s">
        <v>33</v>
      </c>
      <c r="E5358" s="27" t="e">
        <f t="shared" si="83"/>
        <v>#REF!</v>
      </c>
      <c r="G5358" s="2">
        <v>5.49</v>
      </c>
      <c r="H5358" s="275">
        <v>5.85</v>
      </c>
    </row>
    <row r="5359" spans="2:8">
      <c r="B5359" s="272">
        <v>91173</v>
      </c>
      <c r="C5359" s="270" t="s">
        <v>1265</v>
      </c>
      <c r="D5359" s="271" t="s">
        <v>33</v>
      </c>
      <c r="E5359" s="27" t="e">
        <f t="shared" si="83"/>
        <v>#REF!</v>
      </c>
      <c r="G5359" s="2">
        <v>1.49</v>
      </c>
      <c r="H5359" s="275">
        <v>1.59</v>
      </c>
    </row>
    <row r="5360" spans="2:8">
      <c r="B5360" s="269">
        <v>91174</v>
      </c>
      <c r="C5360" s="270" t="s">
        <v>1266</v>
      </c>
      <c r="D5360" s="271" t="s">
        <v>33</v>
      </c>
      <c r="E5360" s="27" t="e">
        <f t="shared" si="83"/>
        <v>#REF!</v>
      </c>
      <c r="G5360" s="2">
        <v>2.98</v>
      </c>
      <c r="H5360" s="275">
        <v>3.16</v>
      </c>
    </row>
    <row r="5361" spans="2:8">
      <c r="B5361" s="272">
        <v>91175</v>
      </c>
      <c r="C5361" s="270" t="s">
        <v>1267</v>
      </c>
      <c r="D5361" s="271" t="s">
        <v>33</v>
      </c>
      <c r="E5361" s="27" t="e">
        <f t="shared" si="83"/>
        <v>#REF!</v>
      </c>
      <c r="G5361" s="2">
        <v>4.83</v>
      </c>
      <c r="H5361" s="275">
        <v>5.14</v>
      </c>
    </row>
    <row r="5362" spans="2:8">
      <c r="B5362" s="269">
        <v>91176</v>
      </c>
      <c r="C5362" s="270" t="s">
        <v>1845</v>
      </c>
      <c r="D5362" s="271" t="s">
        <v>33</v>
      </c>
      <c r="E5362" s="27" t="e">
        <f t="shared" si="83"/>
        <v>#REF!</v>
      </c>
      <c r="G5362" s="2">
        <v>27.26</v>
      </c>
      <c r="H5362" s="275">
        <v>28.83</v>
      </c>
    </row>
    <row r="5363" spans="2:8">
      <c r="B5363" s="272">
        <v>91177</v>
      </c>
      <c r="C5363" s="270" t="s">
        <v>1846</v>
      </c>
      <c r="D5363" s="271" t="s">
        <v>33</v>
      </c>
      <c r="E5363" s="27" t="e">
        <f t="shared" si="83"/>
        <v>#REF!</v>
      </c>
      <c r="G5363" s="2">
        <v>12.8</v>
      </c>
      <c r="H5363" s="275">
        <v>13.68</v>
      </c>
    </row>
    <row r="5364" spans="2:8">
      <c r="B5364" s="269">
        <v>91178</v>
      </c>
      <c r="C5364" s="270" t="s">
        <v>1847</v>
      </c>
      <c r="D5364" s="271" t="s">
        <v>33</v>
      </c>
      <c r="E5364" s="27" t="e">
        <f t="shared" si="83"/>
        <v>#REF!</v>
      </c>
      <c r="G5364" s="2">
        <v>14.83</v>
      </c>
      <c r="H5364" s="275">
        <v>15.73</v>
      </c>
    </row>
    <row r="5365" spans="2:8">
      <c r="B5365" s="272">
        <v>91179</v>
      </c>
      <c r="C5365" s="270" t="s">
        <v>1848</v>
      </c>
      <c r="D5365" s="271" t="s">
        <v>33</v>
      </c>
      <c r="E5365" s="27" t="e">
        <f t="shared" si="83"/>
        <v>#REF!</v>
      </c>
      <c r="G5365" s="2">
        <v>6.99</v>
      </c>
      <c r="H5365" s="275">
        <v>7.39</v>
      </c>
    </row>
    <row r="5366" spans="2:8">
      <c r="B5366" s="269">
        <v>91180</v>
      </c>
      <c r="C5366" s="270" t="s">
        <v>1849</v>
      </c>
      <c r="D5366" s="271" t="s">
        <v>33</v>
      </c>
      <c r="E5366" s="27" t="e">
        <f t="shared" si="83"/>
        <v>#REF!</v>
      </c>
      <c r="G5366" s="2">
        <v>6.32</v>
      </c>
      <c r="H5366" s="275">
        <v>6.69</v>
      </c>
    </row>
    <row r="5367" spans="2:8">
      <c r="B5367" s="272">
        <v>91181</v>
      </c>
      <c r="C5367" s="270" t="s">
        <v>1850</v>
      </c>
      <c r="D5367" s="271" t="s">
        <v>33</v>
      </c>
      <c r="E5367" s="27" t="e">
        <f t="shared" si="83"/>
        <v>#REF!</v>
      </c>
      <c r="G5367" s="2">
        <v>6.92</v>
      </c>
      <c r="H5367" s="275">
        <v>7.39</v>
      </c>
    </row>
    <row r="5368" spans="2:8">
      <c r="B5368" s="269">
        <v>91182</v>
      </c>
      <c r="C5368" s="270" t="s">
        <v>1268</v>
      </c>
      <c r="D5368" s="271" t="s">
        <v>33</v>
      </c>
      <c r="E5368" s="27" t="e">
        <f t="shared" si="83"/>
        <v>#REF!</v>
      </c>
      <c r="G5368" s="2">
        <v>24.29</v>
      </c>
      <c r="H5368" s="275">
        <v>26.63</v>
      </c>
    </row>
    <row r="5369" spans="2:8">
      <c r="B5369" s="272">
        <v>91183</v>
      </c>
      <c r="C5369" s="270" t="s">
        <v>1269</v>
      </c>
      <c r="D5369" s="271" t="s">
        <v>33</v>
      </c>
      <c r="E5369" s="27" t="e">
        <f t="shared" si="83"/>
        <v>#REF!</v>
      </c>
      <c r="G5369" s="2">
        <v>11.87</v>
      </c>
      <c r="H5369" s="275">
        <v>13.05</v>
      </c>
    </row>
    <row r="5370" spans="2:8">
      <c r="B5370" s="269">
        <v>91184</v>
      </c>
      <c r="C5370" s="270" t="s">
        <v>1270</v>
      </c>
      <c r="D5370" s="271" t="s">
        <v>33</v>
      </c>
      <c r="E5370" s="27" t="e">
        <f t="shared" si="83"/>
        <v>#REF!</v>
      </c>
      <c r="G5370" s="2">
        <v>10.99</v>
      </c>
      <c r="H5370" s="275">
        <v>12.11</v>
      </c>
    </row>
    <row r="5371" spans="2:8">
      <c r="B5371" s="272">
        <v>91185</v>
      </c>
      <c r="C5371" s="270" t="s">
        <v>1271</v>
      </c>
      <c r="D5371" s="271" t="s">
        <v>33</v>
      </c>
      <c r="E5371" s="27" t="e">
        <f t="shared" si="83"/>
        <v>#REF!</v>
      </c>
      <c r="G5371" s="2">
        <v>6.23</v>
      </c>
      <c r="H5371" s="275">
        <v>6.83</v>
      </c>
    </row>
    <row r="5372" spans="2:8">
      <c r="B5372" s="269">
        <v>91186</v>
      </c>
      <c r="C5372" s="270" t="s">
        <v>1272</v>
      </c>
      <c r="D5372" s="271" t="s">
        <v>33</v>
      </c>
      <c r="E5372" s="27" t="e">
        <f t="shared" si="83"/>
        <v>#REF!</v>
      </c>
      <c r="G5372" s="2">
        <v>5.0599999999999996</v>
      </c>
      <c r="H5372" s="275">
        <v>5.56</v>
      </c>
    </row>
    <row r="5373" spans="2:8">
      <c r="B5373" s="272">
        <v>91187</v>
      </c>
      <c r="C5373" s="270" t="s">
        <v>1273</v>
      </c>
      <c r="D5373" s="271" t="s">
        <v>33</v>
      </c>
      <c r="E5373" s="27" t="e">
        <f t="shared" si="83"/>
        <v>#REF!</v>
      </c>
      <c r="G5373" s="2">
        <v>5.79</v>
      </c>
      <c r="H5373" s="275">
        <v>6.39</v>
      </c>
    </row>
    <row r="5374" spans="2:8">
      <c r="B5374" s="269">
        <v>91188</v>
      </c>
      <c r="C5374" s="270" t="s">
        <v>1274</v>
      </c>
      <c r="D5374" s="271" t="s">
        <v>34</v>
      </c>
      <c r="E5374" s="27" t="e">
        <f t="shared" si="83"/>
        <v>#REF!</v>
      </c>
      <c r="G5374" s="2">
        <v>6.75</v>
      </c>
      <c r="H5374" s="275">
        <v>7.3</v>
      </c>
    </row>
    <row r="5375" spans="2:8">
      <c r="B5375" s="272">
        <v>91189</v>
      </c>
      <c r="C5375" s="270" t="s">
        <v>1275</v>
      </c>
      <c r="D5375" s="271" t="s">
        <v>34</v>
      </c>
      <c r="E5375" s="27" t="e">
        <f t="shared" si="83"/>
        <v>#REF!</v>
      </c>
      <c r="G5375" s="2">
        <v>53.2</v>
      </c>
      <c r="H5375" s="275">
        <v>55.71</v>
      </c>
    </row>
    <row r="5376" spans="2:8">
      <c r="B5376" s="269">
        <v>91190</v>
      </c>
      <c r="C5376" s="270" t="s">
        <v>1276</v>
      </c>
      <c r="D5376" s="271" t="s">
        <v>34</v>
      </c>
      <c r="E5376" s="27" t="e">
        <f t="shared" si="83"/>
        <v>#REF!</v>
      </c>
      <c r="G5376" s="2">
        <v>4.46</v>
      </c>
      <c r="H5376" s="275">
        <v>4.92</v>
      </c>
    </row>
    <row r="5377" spans="2:8">
      <c r="B5377" s="272">
        <v>91191</v>
      </c>
      <c r="C5377" s="270" t="s">
        <v>1277</v>
      </c>
      <c r="D5377" s="271" t="s">
        <v>34</v>
      </c>
      <c r="E5377" s="27" t="e">
        <f t="shared" si="83"/>
        <v>#REF!</v>
      </c>
      <c r="G5377" s="2">
        <v>4.72</v>
      </c>
      <c r="H5377" s="275">
        <v>5.21</v>
      </c>
    </row>
    <row r="5378" spans="2:8">
      <c r="B5378" s="269">
        <v>91192</v>
      </c>
      <c r="C5378" s="270" t="s">
        <v>1278</v>
      </c>
      <c r="D5378" s="271" t="s">
        <v>34</v>
      </c>
      <c r="E5378" s="27" t="e">
        <f t="shared" si="83"/>
        <v>#REF!</v>
      </c>
      <c r="G5378" s="2">
        <v>5.2</v>
      </c>
      <c r="H5378" s="275">
        <v>5.75</v>
      </c>
    </row>
    <row r="5379" spans="2:8">
      <c r="B5379" s="272">
        <v>91222</v>
      </c>
      <c r="C5379" s="270" t="s">
        <v>1279</v>
      </c>
      <c r="D5379" s="271" t="s">
        <v>33</v>
      </c>
      <c r="E5379" s="27" t="e">
        <f t="shared" ref="E5379:E5442" si="84">IF($J$2="NÃO DESONERADO",H5379,G5379)</f>
        <v>#REF!</v>
      </c>
      <c r="G5379" s="2">
        <v>11.81</v>
      </c>
      <c r="H5379" s="275">
        <v>13.21</v>
      </c>
    </row>
    <row r="5380" spans="2:8">
      <c r="B5380" s="269">
        <v>94480</v>
      </c>
      <c r="C5380" s="270" t="s">
        <v>1280</v>
      </c>
      <c r="D5380" s="271" t="s">
        <v>34</v>
      </c>
      <c r="E5380" s="27" t="e">
        <f t="shared" si="84"/>
        <v>#REF!</v>
      </c>
      <c r="G5380" s="2">
        <v>2286.64</v>
      </c>
      <c r="H5380" s="275">
        <v>2368.08</v>
      </c>
    </row>
    <row r="5381" spans="2:8">
      <c r="B5381" s="272">
        <v>94481</v>
      </c>
      <c r="C5381" s="270" t="s">
        <v>1281</v>
      </c>
      <c r="D5381" s="271" t="s">
        <v>34</v>
      </c>
      <c r="E5381" s="27" t="e">
        <f t="shared" si="84"/>
        <v>#REF!</v>
      </c>
      <c r="G5381" s="2">
        <v>1605.26</v>
      </c>
      <c r="H5381" s="275">
        <v>1677.68</v>
      </c>
    </row>
    <row r="5382" spans="2:8">
      <c r="B5382" s="269">
        <v>94482</v>
      </c>
      <c r="C5382" s="270" t="s">
        <v>1282</v>
      </c>
      <c r="D5382" s="271" t="s">
        <v>34</v>
      </c>
      <c r="E5382" s="27" t="e">
        <f t="shared" si="84"/>
        <v>#REF!</v>
      </c>
      <c r="G5382" s="2">
        <v>1271.3599999999999</v>
      </c>
      <c r="H5382" s="275">
        <v>1337.31</v>
      </c>
    </row>
    <row r="5383" spans="2:8">
      <c r="B5383" s="272">
        <v>94483</v>
      </c>
      <c r="C5383" s="270" t="s">
        <v>1283</v>
      </c>
      <c r="D5383" s="271" t="s">
        <v>34</v>
      </c>
      <c r="E5383" s="27" t="e">
        <f t="shared" si="84"/>
        <v>#REF!</v>
      </c>
      <c r="G5383" s="2">
        <v>1072.3499999999999</v>
      </c>
      <c r="H5383" s="275">
        <v>1132.96</v>
      </c>
    </row>
    <row r="5384" spans="2:8">
      <c r="B5384" s="269">
        <v>95541</v>
      </c>
      <c r="C5384" s="270" t="s">
        <v>1284</v>
      </c>
      <c r="D5384" s="271" t="s">
        <v>34</v>
      </c>
      <c r="E5384" s="27" t="e">
        <f t="shared" si="84"/>
        <v>#REF!</v>
      </c>
      <c r="G5384" s="2">
        <v>3.91</v>
      </c>
      <c r="H5384" s="275">
        <v>4.37</v>
      </c>
    </row>
    <row r="5385" spans="2:8">
      <c r="B5385" s="272">
        <v>96559</v>
      </c>
      <c r="C5385" s="270" t="s">
        <v>3171</v>
      </c>
      <c r="D5385" s="271" t="s">
        <v>110</v>
      </c>
      <c r="E5385" s="27" t="e">
        <f t="shared" si="84"/>
        <v>#REF!</v>
      </c>
      <c r="G5385" s="2">
        <v>33.83</v>
      </c>
      <c r="H5385" s="275">
        <v>34.270000000000003</v>
      </c>
    </row>
    <row r="5386" spans="2:8">
      <c r="B5386" s="269">
        <v>96560</v>
      </c>
      <c r="C5386" s="270" t="s">
        <v>3172</v>
      </c>
      <c r="D5386" s="271" t="s">
        <v>110</v>
      </c>
      <c r="E5386" s="27" t="e">
        <f t="shared" si="84"/>
        <v>#REF!</v>
      </c>
      <c r="G5386" s="2">
        <v>21.43</v>
      </c>
      <c r="H5386" s="275">
        <v>21.86</v>
      </c>
    </row>
    <row r="5387" spans="2:8">
      <c r="B5387" s="272">
        <v>96561</v>
      </c>
      <c r="C5387" s="270" t="s">
        <v>3173</v>
      </c>
      <c r="D5387" s="271" t="s">
        <v>110</v>
      </c>
      <c r="E5387" s="27" t="e">
        <f t="shared" si="84"/>
        <v>#REF!</v>
      </c>
      <c r="G5387" s="2">
        <v>15.41</v>
      </c>
      <c r="H5387" s="275">
        <v>15.65</v>
      </c>
    </row>
    <row r="5388" spans="2:8">
      <c r="B5388" s="269">
        <v>96562</v>
      </c>
      <c r="C5388" s="270" t="s">
        <v>3174</v>
      </c>
      <c r="D5388" s="271" t="s">
        <v>33</v>
      </c>
      <c r="E5388" s="27" t="e">
        <f t="shared" si="84"/>
        <v>#REF!</v>
      </c>
      <c r="G5388" s="2">
        <v>20.16</v>
      </c>
      <c r="H5388" s="275">
        <v>20.62</v>
      </c>
    </row>
    <row r="5389" spans="2:8">
      <c r="B5389" s="272">
        <v>96563</v>
      </c>
      <c r="C5389" s="270" t="s">
        <v>8614</v>
      </c>
      <c r="D5389" s="271" t="s">
        <v>33</v>
      </c>
      <c r="E5389" s="27" t="e">
        <f t="shared" si="84"/>
        <v>#REF!</v>
      </c>
      <c r="G5389" s="2">
        <v>24.9</v>
      </c>
      <c r="H5389" s="275">
        <v>25.36</v>
      </c>
    </row>
    <row r="5390" spans="2:8">
      <c r="B5390" s="269">
        <v>100128</v>
      </c>
      <c r="C5390" s="270" t="s">
        <v>18080</v>
      </c>
      <c r="D5390" s="271" t="s">
        <v>34</v>
      </c>
      <c r="E5390" s="27" t="e">
        <f t="shared" si="84"/>
        <v>#REF!</v>
      </c>
      <c r="G5390" s="2">
        <v>1738.03</v>
      </c>
      <c r="H5390" s="275">
        <v>1740.84</v>
      </c>
    </row>
    <row r="5391" spans="2:8">
      <c r="B5391" s="272">
        <v>101802</v>
      </c>
      <c r="C5391" s="270" t="s">
        <v>4415</v>
      </c>
      <c r="D5391" s="271" t="s">
        <v>34</v>
      </c>
      <c r="E5391" s="27" t="e">
        <f t="shared" si="84"/>
        <v>#REF!</v>
      </c>
      <c r="G5391" s="2">
        <v>1662.04</v>
      </c>
      <c r="H5391" s="275">
        <v>1729.33</v>
      </c>
    </row>
    <row r="5392" spans="2:8">
      <c r="B5392" s="269">
        <v>101803</v>
      </c>
      <c r="C5392" s="270" t="s">
        <v>4416</v>
      </c>
      <c r="D5392" s="271" t="s">
        <v>34</v>
      </c>
      <c r="E5392" s="27" t="e">
        <f t="shared" si="84"/>
        <v>#REF!</v>
      </c>
      <c r="G5392" s="2">
        <v>1039.57</v>
      </c>
      <c r="H5392" s="275">
        <v>1086.48</v>
      </c>
    </row>
    <row r="5393" spans="2:8">
      <c r="B5393" s="272">
        <v>101804</v>
      </c>
      <c r="C5393" s="270" t="s">
        <v>4417</v>
      </c>
      <c r="D5393" s="271" t="s">
        <v>34</v>
      </c>
      <c r="E5393" s="27" t="e">
        <f t="shared" si="84"/>
        <v>#REF!</v>
      </c>
      <c r="G5393" s="2">
        <v>1325.19</v>
      </c>
      <c r="H5393" s="275">
        <v>1380.42</v>
      </c>
    </row>
    <row r="5394" spans="2:8">
      <c r="B5394" s="269">
        <v>101805</v>
      </c>
      <c r="C5394" s="270" t="s">
        <v>4418</v>
      </c>
      <c r="D5394" s="271" t="s">
        <v>34</v>
      </c>
      <c r="E5394" s="27" t="e">
        <f t="shared" si="84"/>
        <v>#REF!</v>
      </c>
      <c r="G5394" s="2">
        <v>1688.94</v>
      </c>
      <c r="H5394" s="275">
        <v>1759.35</v>
      </c>
    </row>
    <row r="5395" spans="2:8">
      <c r="B5395" s="272">
        <v>102111</v>
      </c>
      <c r="C5395" s="270" t="s">
        <v>4419</v>
      </c>
      <c r="D5395" s="271" t="s">
        <v>34</v>
      </c>
      <c r="E5395" s="27" t="e">
        <f t="shared" si="84"/>
        <v>#REF!</v>
      </c>
      <c r="G5395" s="2">
        <v>1025.27</v>
      </c>
      <c r="H5395" s="275">
        <v>1037.6400000000001</v>
      </c>
    </row>
    <row r="5396" spans="2:8">
      <c r="B5396" s="269">
        <v>102112</v>
      </c>
      <c r="C5396" s="270" t="s">
        <v>4420</v>
      </c>
      <c r="D5396" s="271" t="s">
        <v>34</v>
      </c>
      <c r="E5396" s="27" t="e">
        <f t="shared" si="84"/>
        <v>#REF!</v>
      </c>
      <c r="G5396" s="2">
        <v>115.29</v>
      </c>
      <c r="H5396" s="275">
        <v>127.66</v>
      </c>
    </row>
    <row r="5397" spans="2:8">
      <c r="B5397" s="272">
        <v>102113</v>
      </c>
      <c r="C5397" s="270" t="s">
        <v>4421</v>
      </c>
      <c r="D5397" s="271" t="s">
        <v>34</v>
      </c>
      <c r="E5397" s="27" t="e">
        <f t="shared" si="84"/>
        <v>#REF!</v>
      </c>
      <c r="G5397" s="2">
        <v>1652.07</v>
      </c>
      <c r="H5397" s="275">
        <v>1664.76</v>
      </c>
    </row>
    <row r="5398" spans="2:8">
      <c r="B5398" s="269">
        <v>102114</v>
      </c>
      <c r="C5398" s="270" t="s">
        <v>4422</v>
      </c>
      <c r="D5398" s="271" t="s">
        <v>34</v>
      </c>
      <c r="E5398" s="27" t="e">
        <f t="shared" si="84"/>
        <v>#REF!</v>
      </c>
      <c r="G5398" s="2">
        <v>118.14</v>
      </c>
      <c r="H5398" s="275">
        <v>130.83000000000001</v>
      </c>
    </row>
    <row r="5399" spans="2:8">
      <c r="B5399" s="272">
        <v>102115</v>
      </c>
      <c r="C5399" s="270" t="s">
        <v>4423</v>
      </c>
      <c r="D5399" s="271" t="s">
        <v>34</v>
      </c>
      <c r="E5399" s="27" t="e">
        <f t="shared" si="84"/>
        <v>#REF!</v>
      </c>
      <c r="G5399" s="2">
        <v>2893.35</v>
      </c>
      <c r="H5399" s="275">
        <v>2911.45</v>
      </c>
    </row>
    <row r="5400" spans="2:8">
      <c r="B5400" s="269">
        <v>102116</v>
      </c>
      <c r="C5400" s="270" t="s">
        <v>4424</v>
      </c>
      <c r="D5400" s="271" t="s">
        <v>34</v>
      </c>
      <c r="E5400" s="27" t="e">
        <f t="shared" si="84"/>
        <v>#REF!</v>
      </c>
      <c r="G5400" s="2">
        <v>1765.96</v>
      </c>
      <c r="H5400" s="275">
        <v>1779.06</v>
      </c>
    </row>
    <row r="5401" spans="2:8">
      <c r="B5401" s="272">
        <v>102117</v>
      </c>
      <c r="C5401" s="270" t="s">
        <v>4425</v>
      </c>
      <c r="D5401" s="271" t="s">
        <v>34</v>
      </c>
      <c r="E5401" s="27" t="e">
        <f t="shared" si="84"/>
        <v>#REF!</v>
      </c>
      <c r="G5401" s="2">
        <v>121.59</v>
      </c>
      <c r="H5401" s="275">
        <v>134.69</v>
      </c>
    </row>
    <row r="5402" spans="2:8">
      <c r="B5402" s="269">
        <v>102118</v>
      </c>
      <c r="C5402" s="270" t="s">
        <v>4426</v>
      </c>
      <c r="D5402" s="271" t="s">
        <v>34</v>
      </c>
      <c r="E5402" s="27" t="e">
        <f t="shared" si="84"/>
        <v>#REF!</v>
      </c>
      <c r="G5402" s="2">
        <v>2418.9899999999998</v>
      </c>
      <c r="H5402" s="275">
        <v>2432.44</v>
      </c>
    </row>
    <row r="5403" spans="2:8">
      <c r="B5403" s="272">
        <v>102119</v>
      </c>
      <c r="C5403" s="270" t="s">
        <v>4427</v>
      </c>
      <c r="D5403" s="271" t="s">
        <v>34</v>
      </c>
      <c r="E5403" s="27" t="e">
        <f t="shared" si="84"/>
        <v>#REF!</v>
      </c>
      <c r="G5403" s="2">
        <v>124.57</v>
      </c>
      <c r="H5403" s="275">
        <v>138.02000000000001</v>
      </c>
    </row>
    <row r="5404" spans="2:8">
      <c r="B5404" s="269">
        <v>102121</v>
      </c>
      <c r="C5404" s="270" t="s">
        <v>4428</v>
      </c>
      <c r="D5404" s="271" t="s">
        <v>34</v>
      </c>
      <c r="E5404" s="27" t="e">
        <f t="shared" si="84"/>
        <v>#REF!</v>
      </c>
      <c r="G5404" s="2">
        <v>155.69999999999999</v>
      </c>
      <c r="H5404" s="275">
        <v>172.76</v>
      </c>
    </row>
    <row r="5405" spans="2:8">
      <c r="B5405" s="272">
        <v>102122</v>
      </c>
      <c r="C5405" s="270" t="s">
        <v>4429</v>
      </c>
      <c r="D5405" s="271" t="s">
        <v>34</v>
      </c>
      <c r="E5405" s="27" t="e">
        <f t="shared" si="84"/>
        <v>#REF!</v>
      </c>
      <c r="G5405" s="2">
        <v>8256.6299999999992</v>
      </c>
      <c r="H5405" s="275">
        <v>8274.73</v>
      </c>
    </row>
    <row r="5406" spans="2:8">
      <c r="B5406" s="269">
        <v>102123</v>
      </c>
      <c r="C5406" s="270" t="s">
        <v>4430</v>
      </c>
      <c r="D5406" s="271" t="s">
        <v>34</v>
      </c>
      <c r="E5406" s="27" t="e">
        <f t="shared" si="84"/>
        <v>#REF!</v>
      </c>
      <c r="G5406" s="2">
        <v>164.56</v>
      </c>
      <c r="H5406" s="275">
        <v>182.66</v>
      </c>
    </row>
    <row r="5407" spans="2:8">
      <c r="B5407" s="272">
        <v>102136</v>
      </c>
      <c r="C5407" s="270" t="s">
        <v>4431</v>
      </c>
      <c r="D5407" s="271" t="s">
        <v>34</v>
      </c>
      <c r="E5407" s="27" t="e">
        <f t="shared" si="84"/>
        <v>#REF!</v>
      </c>
      <c r="G5407" s="2">
        <v>59.1</v>
      </c>
      <c r="H5407" s="275">
        <v>65.680000000000007</v>
      </c>
    </row>
    <row r="5408" spans="2:8">
      <c r="B5408" s="269">
        <v>102137</v>
      </c>
      <c r="C5408" s="270" t="s">
        <v>4432</v>
      </c>
      <c r="D5408" s="271" t="s">
        <v>34</v>
      </c>
      <c r="E5408" s="27" t="e">
        <f t="shared" si="84"/>
        <v>#REF!</v>
      </c>
      <c r="G5408" s="2">
        <v>83.18</v>
      </c>
      <c r="H5408" s="275">
        <v>86.15</v>
      </c>
    </row>
    <row r="5409" spans="2:8">
      <c r="B5409" s="272">
        <v>102138</v>
      </c>
      <c r="C5409" s="270" t="s">
        <v>4433</v>
      </c>
      <c r="D5409" s="271" t="s">
        <v>34</v>
      </c>
      <c r="E5409" s="27" t="e">
        <f t="shared" si="84"/>
        <v>#REF!</v>
      </c>
      <c r="G5409" s="2">
        <v>178.99</v>
      </c>
      <c r="H5409" s="275">
        <v>198.78</v>
      </c>
    </row>
    <row r="5410" spans="2:8">
      <c r="B5410" s="269">
        <v>103517</v>
      </c>
      <c r="C5410" s="270" t="s">
        <v>15776</v>
      </c>
      <c r="D5410" s="271" t="s">
        <v>34</v>
      </c>
      <c r="E5410" s="27" t="e">
        <f t="shared" si="84"/>
        <v>#REF!</v>
      </c>
      <c r="G5410" s="2">
        <v>3280.43</v>
      </c>
      <c r="H5410" s="275">
        <v>3290.81</v>
      </c>
    </row>
    <row r="5411" spans="2:8">
      <c r="B5411" s="272">
        <v>103519</v>
      </c>
      <c r="C5411" s="270" t="s">
        <v>15777</v>
      </c>
      <c r="D5411" s="271" t="s">
        <v>34</v>
      </c>
      <c r="E5411" s="27" t="e">
        <f t="shared" si="84"/>
        <v>#REF!</v>
      </c>
      <c r="G5411" s="2">
        <v>10.89</v>
      </c>
      <c r="H5411" s="275">
        <v>11.32</v>
      </c>
    </row>
    <row r="5412" spans="2:8">
      <c r="B5412" s="269">
        <v>103520</v>
      </c>
      <c r="C5412" s="270" t="s">
        <v>15778</v>
      </c>
      <c r="D5412" s="271" t="s">
        <v>34</v>
      </c>
      <c r="E5412" s="27" t="e">
        <f t="shared" si="84"/>
        <v>#REF!</v>
      </c>
      <c r="G5412" s="2">
        <v>5434.03</v>
      </c>
      <c r="H5412" s="275">
        <v>5436.88</v>
      </c>
    </row>
    <row r="5413" spans="2:8">
      <c r="B5413" s="272">
        <v>103521</v>
      </c>
      <c r="C5413" s="270" t="s">
        <v>15779</v>
      </c>
      <c r="D5413" s="271" t="s">
        <v>34</v>
      </c>
      <c r="E5413" s="27" t="e">
        <f t="shared" si="84"/>
        <v>#REF!</v>
      </c>
      <c r="G5413" s="2">
        <v>7214.72</v>
      </c>
      <c r="H5413" s="275">
        <v>7218.82</v>
      </c>
    </row>
    <row r="5414" spans="2:8">
      <c r="B5414" s="269">
        <v>103522</v>
      </c>
      <c r="C5414" s="270" t="s">
        <v>15780</v>
      </c>
      <c r="D5414" s="271" t="s">
        <v>34</v>
      </c>
      <c r="E5414" s="27" t="e">
        <f t="shared" si="84"/>
        <v>#REF!</v>
      </c>
      <c r="G5414" s="2">
        <v>7225.04</v>
      </c>
      <c r="H5414" s="275">
        <v>7241.1</v>
      </c>
    </row>
    <row r="5415" spans="2:8">
      <c r="B5415" s="272">
        <v>103523</v>
      </c>
      <c r="C5415" s="270" t="s">
        <v>15781</v>
      </c>
      <c r="D5415" s="271" t="s">
        <v>34</v>
      </c>
      <c r="E5415" s="27" t="e">
        <f t="shared" si="84"/>
        <v>#REF!</v>
      </c>
      <c r="G5415" s="2">
        <v>10898.77</v>
      </c>
      <c r="H5415" s="275">
        <v>10915.6</v>
      </c>
    </row>
    <row r="5416" spans="2:8">
      <c r="B5416" s="269">
        <v>104031</v>
      </c>
      <c r="C5416" s="270" t="s">
        <v>17117</v>
      </c>
      <c r="D5416" s="271" t="s">
        <v>34</v>
      </c>
      <c r="E5416" s="27" t="e">
        <f t="shared" si="84"/>
        <v>#REF!</v>
      </c>
      <c r="G5416" s="2">
        <v>19.57</v>
      </c>
      <c r="H5416" s="275">
        <v>20.41</v>
      </c>
    </row>
    <row r="5417" spans="2:8">
      <c r="B5417" s="272">
        <v>104032</v>
      </c>
      <c r="C5417" s="270" t="s">
        <v>17118</v>
      </c>
      <c r="D5417" s="271" t="s">
        <v>34</v>
      </c>
      <c r="E5417" s="27" t="e">
        <f t="shared" si="84"/>
        <v>#REF!</v>
      </c>
      <c r="G5417" s="2">
        <v>25.62</v>
      </c>
      <c r="H5417" s="275">
        <v>26.47</v>
      </c>
    </row>
    <row r="5418" spans="2:8">
      <c r="B5418" s="269">
        <v>104033</v>
      </c>
      <c r="C5418" s="270" t="s">
        <v>17119</v>
      </c>
      <c r="D5418" s="271" t="s">
        <v>34</v>
      </c>
      <c r="E5418" s="27" t="e">
        <f t="shared" si="84"/>
        <v>#REF!</v>
      </c>
      <c r="G5418" s="2">
        <v>22.93</v>
      </c>
      <c r="H5418" s="275">
        <v>23.8</v>
      </c>
    </row>
    <row r="5419" spans="2:8">
      <c r="B5419" s="272">
        <v>104034</v>
      </c>
      <c r="C5419" s="270" t="s">
        <v>17120</v>
      </c>
      <c r="D5419" s="271" t="s">
        <v>34</v>
      </c>
      <c r="E5419" s="27" t="e">
        <f t="shared" si="84"/>
        <v>#REF!</v>
      </c>
      <c r="G5419" s="2">
        <v>31.11</v>
      </c>
      <c r="H5419" s="275">
        <v>31.99</v>
      </c>
    </row>
    <row r="5420" spans="2:8">
      <c r="B5420" s="269">
        <v>104035</v>
      </c>
      <c r="C5420" s="270" t="s">
        <v>17121</v>
      </c>
      <c r="D5420" s="271" t="s">
        <v>34</v>
      </c>
      <c r="E5420" s="27" t="e">
        <f t="shared" si="84"/>
        <v>#REF!</v>
      </c>
      <c r="G5420" s="2">
        <v>34.479999999999997</v>
      </c>
      <c r="H5420" s="275">
        <v>36.340000000000003</v>
      </c>
    </row>
    <row r="5421" spans="2:8">
      <c r="B5421" s="272">
        <v>104036</v>
      </c>
      <c r="C5421" s="270" t="s">
        <v>17122</v>
      </c>
      <c r="D5421" s="271" t="s">
        <v>34</v>
      </c>
      <c r="E5421" s="27" t="e">
        <f t="shared" si="84"/>
        <v>#REF!</v>
      </c>
      <c r="G5421" s="2">
        <v>35.549999999999997</v>
      </c>
      <c r="H5421" s="275">
        <v>37.49</v>
      </c>
    </row>
    <row r="5422" spans="2:8">
      <c r="B5422" s="269">
        <v>104039</v>
      </c>
      <c r="C5422" s="270" t="s">
        <v>17123</v>
      </c>
      <c r="D5422" s="271" t="s">
        <v>34</v>
      </c>
      <c r="E5422" s="27" t="e">
        <f t="shared" si="84"/>
        <v>#REF!</v>
      </c>
      <c r="G5422" s="2">
        <v>72.59</v>
      </c>
      <c r="H5422" s="275">
        <v>74.44</v>
      </c>
    </row>
    <row r="5423" spans="2:8">
      <c r="B5423" s="272">
        <v>104043</v>
      </c>
      <c r="C5423" s="270" t="s">
        <v>17124</v>
      </c>
      <c r="D5423" s="271" t="s">
        <v>34</v>
      </c>
      <c r="E5423" s="27" t="e">
        <f t="shared" si="84"/>
        <v>#REF!</v>
      </c>
      <c r="G5423" s="2">
        <v>7.82</v>
      </c>
      <c r="H5423" s="275">
        <v>8.19</v>
      </c>
    </row>
    <row r="5424" spans="2:8">
      <c r="B5424" s="269">
        <v>104044</v>
      </c>
      <c r="C5424" s="270" t="s">
        <v>17125</v>
      </c>
      <c r="D5424" s="271" t="s">
        <v>34</v>
      </c>
      <c r="E5424" s="27" t="e">
        <f t="shared" si="84"/>
        <v>#REF!</v>
      </c>
      <c r="G5424" s="2">
        <v>8.18</v>
      </c>
      <c r="H5424" s="275">
        <v>8.61</v>
      </c>
    </row>
    <row r="5425" spans="2:8">
      <c r="B5425" s="272">
        <v>104045</v>
      </c>
      <c r="C5425" s="270" t="s">
        <v>17126</v>
      </c>
      <c r="D5425" s="271" t="s">
        <v>34</v>
      </c>
      <c r="E5425" s="27" t="e">
        <f t="shared" si="84"/>
        <v>#REF!</v>
      </c>
      <c r="G5425" s="2">
        <v>13.43</v>
      </c>
      <c r="H5425" s="275">
        <v>13.93</v>
      </c>
    </row>
    <row r="5426" spans="2:8">
      <c r="B5426" s="269">
        <v>104046</v>
      </c>
      <c r="C5426" s="270" t="s">
        <v>17127</v>
      </c>
      <c r="D5426" s="271" t="s">
        <v>34</v>
      </c>
      <c r="E5426" s="27" t="e">
        <f t="shared" si="84"/>
        <v>#REF!</v>
      </c>
      <c r="G5426" s="2">
        <v>7.41</v>
      </c>
      <c r="H5426" s="275">
        <v>7.78</v>
      </c>
    </row>
    <row r="5427" spans="2:8">
      <c r="B5427" s="272">
        <v>104047</v>
      </c>
      <c r="C5427" s="270" t="s">
        <v>17128</v>
      </c>
      <c r="D5427" s="271" t="s">
        <v>34</v>
      </c>
      <c r="E5427" s="27" t="e">
        <f t="shared" si="84"/>
        <v>#REF!</v>
      </c>
      <c r="G5427" s="2">
        <v>8.59</v>
      </c>
      <c r="H5427" s="275">
        <v>9.02</v>
      </c>
    </row>
    <row r="5428" spans="2:8">
      <c r="B5428" s="269">
        <v>104048</v>
      </c>
      <c r="C5428" s="270" t="s">
        <v>17129</v>
      </c>
      <c r="D5428" s="271" t="s">
        <v>34</v>
      </c>
      <c r="E5428" s="27" t="e">
        <f t="shared" si="84"/>
        <v>#REF!</v>
      </c>
      <c r="G5428" s="2">
        <v>13.07</v>
      </c>
      <c r="H5428" s="275">
        <v>13.57</v>
      </c>
    </row>
    <row r="5429" spans="2:8">
      <c r="B5429" s="272">
        <v>104049</v>
      </c>
      <c r="C5429" s="270" t="s">
        <v>17130</v>
      </c>
      <c r="D5429" s="271" t="s">
        <v>34</v>
      </c>
      <c r="E5429" s="27" t="e">
        <f t="shared" si="84"/>
        <v>#REF!</v>
      </c>
      <c r="G5429" s="2">
        <v>4.8899999999999997</v>
      </c>
      <c r="H5429" s="275">
        <v>5.31</v>
      </c>
    </row>
    <row r="5430" spans="2:8">
      <c r="B5430" s="269">
        <v>104050</v>
      </c>
      <c r="C5430" s="270" t="s">
        <v>17131</v>
      </c>
      <c r="D5430" s="271" t="s">
        <v>34</v>
      </c>
      <c r="E5430" s="27" t="e">
        <f t="shared" si="84"/>
        <v>#REF!</v>
      </c>
      <c r="G5430" s="2">
        <v>7.61</v>
      </c>
      <c r="H5430" s="275">
        <v>8.17</v>
      </c>
    </row>
    <row r="5431" spans="2:8">
      <c r="B5431" s="272">
        <v>104051</v>
      </c>
      <c r="C5431" s="270" t="s">
        <v>17132</v>
      </c>
      <c r="D5431" s="271" t="s">
        <v>34</v>
      </c>
      <c r="E5431" s="27" t="e">
        <f t="shared" si="84"/>
        <v>#REF!</v>
      </c>
      <c r="G5431" s="2">
        <v>6.91</v>
      </c>
      <c r="H5431" s="275">
        <v>7.26</v>
      </c>
    </row>
    <row r="5432" spans="2:8">
      <c r="B5432" s="269">
        <v>104052</v>
      </c>
      <c r="C5432" s="270" t="s">
        <v>17133</v>
      </c>
      <c r="D5432" s="271" t="s">
        <v>34</v>
      </c>
      <c r="E5432" s="27" t="e">
        <f t="shared" si="84"/>
        <v>#REF!</v>
      </c>
      <c r="G5432" s="2">
        <v>9.73</v>
      </c>
      <c r="H5432" s="275">
        <v>10.199999999999999</v>
      </c>
    </row>
    <row r="5433" spans="2:8">
      <c r="B5433" s="272">
        <v>104053</v>
      </c>
      <c r="C5433" s="270" t="s">
        <v>17134</v>
      </c>
      <c r="D5433" s="271" t="s">
        <v>34</v>
      </c>
      <c r="E5433" s="27" t="e">
        <f t="shared" si="84"/>
        <v>#REF!</v>
      </c>
      <c r="G5433" s="2">
        <v>8.24</v>
      </c>
      <c r="H5433" s="275">
        <v>8.59</v>
      </c>
    </row>
    <row r="5434" spans="2:8">
      <c r="B5434" s="269">
        <v>104054</v>
      </c>
      <c r="C5434" s="270" t="s">
        <v>17135</v>
      </c>
      <c r="D5434" s="271" t="s">
        <v>34</v>
      </c>
      <c r="E5434" s="27" t="e">
        <f t="shared" si="84"/>
        <v>#REF!</v>
      </c>
      <c r="G5434" s="2">
        <v>17.079999999999998</v>
      </c>
      <c r="H5434" s="275">
        <v>17.55</v>
      </c>
    </row>
    <row r="5435" spans="2:8">
      <c r="B5435" s="272">
        <v>104055</v>
      </c>
      <c r="C5435" s="270" t="s">
        <v>17136</v>
      </c>
      <c r="D5435" s="271" t="s">
        <v>34</v>
      </c>
      <c r="E5435" s="27" t="e">
        <f t="shared" si="84"/>
        <v>#REF!</v>
      </c>
      <c r="G5435" s="2">
        <v>14.1</v>
      </c>
      <c r="H5435" s="275">
        <v>14.45</v>
      </c>
    </row>
    <row r="5436" spans="2:8">
      <c r="B5436" s="269">
        <v>104056</v>
      </c>
      <c r="C5436" s="270" t="s">
        <v>17137</v>
      </c>
      <c r="D5436" s="271" t="s">
        <v>34</v>
      </c>
      <c r="E5436" s="27" t="e">
        <f t="shared" si="84"/>
        <v>#REF!</v>
      </c>
      <c r="G5436" s="2">
        <v>21.44</v>
      </c>
      <c r="H5436" s="275">
        <v>21.84</v>
      </c>
    </row>
    <row r="5437" spans="2:8">
      <c r="B5437" s="272">
        <v>104058</v>
      </c>
      <c r="C5437" s="270" t="s">
        <v>17138</v>
      </c>
      <c r="D5437" s="271" t="s">
        <v>34</v>
      </c>
      <c r="E5437" s="27" t="e">
        <f t="shared" si="84"/>
        <v>#REF!</v>
      </c>
      <c r="G5437" s="2">
        <v>5.76</v>
      </c>
      <c r="H5437" s="275">
        <v>6.21</v>
      </c>
    </row>
    <row r="5438" spans="2:8">
      <c r="B5438" s="269">
        <v>104059</v>
      </c>
      <c r="C5438" s="270" t="s">
        <v>17139</v>
      </c>
      <c r="D5438" s="271" t="s">
        <v>34</v>
      </c>
      <c r="E5438" s="27" t="e">
        <f t="shared" si="84"/>
        <v>#REF!</v>
      </c>
      <c r="G5438" s="2">
        <v>10.24</v>
      </c>
      <c r="H5438" s="275">
        <v>10.77</v>
      </c>
    </row>
    <row r="5439" spans="2:8">
      <c r="B5439" s="272">
        <v>104060</v>
      </c>
      <c r="C5439" s="270" t="s">
        <v>17140</v>
      </c>
      <c r="D5439" s="271" t="s">
        <v>33</v>
      </c>
      <c r="E5439" s="27" t="e">
        <f t="shared" si="84"/>
        <v>#REF!</v>
      </c>
      <c r="G5439" s="2">
        <v>8.43</v>
      </c>
      <c r="H5439" s="275">
        <v>8.74</v>
      </c>
    </row>
    <row r="5440" spans="2:8">
      <c r="B5440" s="269">
        <v>104061</v>
      </c>
      <c r="C5440" s="270" t="s">
        <v>17141</v>
      </c>
      <c r="D5440" s="271" t="s">
        <v>33</v>
      </c>
      <c r="E5440" s="27" t="e">
        <f t="shared" si="84"/>
        <v>#REF!</v>
      </c>
      <c r="G5440" s="2">
        <v>15.4</v>
      </c>
      <c r="H5440" s="275">
        <v>15.88</v>
      </c>
    </row>
    <row r="5441" spans="2:8">
      <c r="B5441" s="272">
        <v>104112</v>
      </c>
      <c r="C5441" s="270" t="s">
        <v>17142</v>
      </c>
      <c r="D5441" s="271" t="s">
        <v>34</v>
      </c>
      <c r="E5441" s="27" t="e">
        <f t="shared" si="84"/>
        <v>#REF!</v>
      </c>
      <c r="G5441" s="2">
        <v>139.46</v>
      </c>
      <c r="H5441" s="275">
        <v>146.46</v>
      </c>
    </row>
    <row r="5442" spans="2:8">
      <c r="B5442" s="269">
        <v>104114</v>
      </c>
      <c r="C5442" s="270" t="s">
        <v>17143</v>
      </c>
      <c r="D5442" s="271" t="s">
        <v>34</v>
      </c>
      <c r="E5442" s="27" t="e">
        <f t="shared" si="84"/>
        <v>#REF!</v>
      </c>
      <c r="G5442" s="2">
        <v>207.46</v>
      </c>
      <c r="H5442" s="275">
        <v>218.1</v>
      </c>
    </row>
    <row r="5443" spans="2:8">
      <c r="B5443" s="272">
        <v>104116</v>
      </c>
      <c r="C5443" s="270" t="s">
        <v>17144</v>
      </c>
      <c r="D5443" s="271" t="s">
        <v>34</v>
      </c>
      <c r="E5443" s="27" t="e">
        <f t="shared" ref="E5443:E5506" si="85">IF($J$2="NÃO DESONERADO",H5443,G5443)</f>
        <v>#REF!</v>
      </c>
      <c r="G5443" s="2">
        <v>275.45</v>
      </c>
      <c r="H5443" s="275">
        <v>289.76</v>
      </c>
    </row>
    <row r="5444" spans="2:8">
      <c r="B5444" s="269">
        <v>104118</v>
      </c>
      <c r="C5444" s="270" t="s">
        <v>17145</v>
      </c>
      <c r="D5444" s="271" t="s">
        <v>34</v>
      </c>
      <c r="E5444" s="27" t="e">
        <f t="shared" si="85"/>
        <v>#REF!</v>
      </c>
      <c r="G5444" s="2">
        <v>220.6</v>
      </c>
      <c r="H5444" s="275">
        <v>237.86</v>
      </c>
    </row>
    <row r="5445" spans="2:8">
      <c r="B5445" s="272">
        <v>104120</v>
      </c>
      <c r="C5445" s="270" t="s">
        <v>17146</v>
      </c>
      <c r="D5445" s="271" t="s">
        <v>34</v>
      </c>
      <c r="E5445" s="27" t="e">
        <f t="shared" si="85"/>
        <v>#REF!</v>
      </c>
      <c r="G5445" s="2">
        <v>344.95</v>
      </c>
      <c r="H5445" s="275">
        <v>373.05</v>
      </c>
    </row>
    <row r="5446" spans="2:8">
      <c r="B5446" s="269">
        <v>104122</v>
      </c>
      <c r="C5446" s="270" t="s">
        <v>17147</v>
      </c>
      <c r="D5446" s="271" t="s">
        <v>34</v>
      </c>
      <c r="E5446" s="27" t="e">
        <f t="shared" si="85"/>
        <v>#REF!</v>
      </c>
      <c r="G5446" s="2">
        <v>469.29</v>
      </c>
      <c r="H5446" s="275">
        <v>508.23</v>
      </c>
    </row>
    <row r="5447" spans="2:8">
      <c r="B5447" s="272">
        <v>104062</v>
      </c>
      <c r="C5447" s="270" t="s">
        <v>17148</v>
      </c>
      <c r="D5447" s="271" t="s">
        <v>34</v>
      </c>
      <c r="E5447" s="27" t="e">
        <f t="shared" si="85"/>
        <v>#REF!</v>
      </c>
      <c r="G5447" s="2">
        <v>77.77</v>
      </c>
      <c r="H5447" s="275">
        <v>78.459999999999994</v>
      </c>
    </row>
    <row r="5448" spans="2:8">
      <c r="B5448" s="269">
        <v>104063</v>
      </c>
      <c r="C5448" s="270" t="s">
        <v>17149</v>
      </c>
      <c r="D5448" s="271" t="s">
        <v>34</v>
      </c>
      <c r="E5448" s="27" t="e">
        <f t="shared" si="85"/>
        <v>#REF!</v>
      </c>
      <c r="G5448" s="2">
        <v>73.83</v>
      </c>
      <c r="H5448" s="275">
        <v>74.52</v>
      </c>
    </row>
    <row r="5449" spans="2:8">
      <c r="B5449" s="272">
        <v>104064</v>
      </c>
      <c r="C5449" s="270" t="s">
        <v>17150</v>
      </c>
      <c r="D5449" s="271" t="s">
        <v>34</v>
      </c>
      <c r="E5449" s="27" t="e">
        <f t="shared" si="85"/>
        <v>#REF!</v>
      </c>
      <c r="G5449" s="2">
        <v>193.2</v>
      </c>
      <c r="H5449" s="275">
        <v>193.93</v>
      </c>
    </row>
    <row r="5450" spans="2:8">
      <c r="B5450" s="269">
        <v>104065</v>
      </c>
      <c r="C5450" s="270" t="s">
        <v>17151</v>
      </c>
      <c r="D5450" s="271" t="s">
        <v>34</v>
      </c>
      <c r="E5450" s="27" t="e">
        <f t="shared" si="85"/>
        <v>#REF!</v>
      </c>
      <c r="G5450" s="2">
        <v>163.58000000000001</v>
      </c>
      <c r="H5450" s="275">
        <v>164.31</v>
      </c>
    </row>
    <row r="5451" spans="2:8">
      <c r="B5451" s="272">
        <v>104072</v>
      </c>
      <c r="C5451" s="270" t="s">
        <v>17152</v>
      </c>
      <c r="D5451" s="271" t="s">
        <v>34</v>
      </c>
      <c r="E5451" s="27" t="e">
        <f t="shared" si="85"/>
        <v>#REF!</v>
      </c>
      <c r="G5451" s="2">
        <v>307.8</v>
      </c>
      <c r="H5451" s="275">
        <v>308.92</v>
      </c>
    </row>
    <row r="5452" spans="2:8">
      <c r="B5452" s="269">
        <v>104076</v>
      </c>
      <c r="C5452" s="270" t="s">
        <v>17153</v>
      </c>
      <c r="D5452" s="271" t="s">
        <v>34</v>
      </c>
      <c r="E5452" s="27" t="e">
        <f t="shared" si="85"/>
        <v>#REF!</v>
      </c>
      <c r="G5452" s="2">
        <v>46.5</v>
      </c>
      <c r="H5452" s="275">
        <v>47.58</v>
      </c>
    </row>
    <row r="5453" spans="2:8">
      <c r="B5453" s="272">
        <v>104082</v>
      </c>
      <c r="C5453" s="270" t="s">
        <v>17154</v>
      </c>
      <c r="D5453" s="271" t="s">
        <v>34</v>
      </c>
      <c r="E5453" s="27" t="e">
        <f t="shared" si="85"/>
        <v>#REF!</v>
      </c>
      <c r="G5453" s="2">
        <v>32.229999999999997</v>
      </c>
      <c r="H5453" s="275">
        <v>32.57</v>
      </c>
    </row>
    <row r="5454" spans="2:8">
      <c r="B5454" s="269">
        <v>104083</v>
      </c>
      <c r="C5454" s="270" t="s">
        <v>17155</v>
      </c>
      <c r="D5454" s="271" t="s">
        <v>34</v>
      </c>
      <c r="E5454" s="27" t="e">
        <f t="shared" si="85"/>
        <v>#REF!</v>
      </c>
      <c r="G5454" s="2">
        <v>80.209999999999994</v>
      </c>
      <c r="H5454" s="275">
        <v>80.58</v>
      </c>
    </row>
    <row r="5455" spans="2:8">
      <c r="B5455" s="272">
        <v>104084</v>
      </c>
      <c r="C5455" s="270" t="s">
        <v>17156</v>
      </c>
      <c r="D5455" s="271" t="s">
        <v>34</v>
      </c>
      <c r="E5455" s="27" t="e">
        <f t="shared" si="85"/>
        <v>#REF!</v>
      </c>
      <c r="G5455" s="2">
        <v>91.38</v>
      </c>
      <c r="H5455" s="275">
        <v>91.75</v>
      </c>
    </row>
    <row r="5456" spans="2:8">
      <c r="B5456" s="269">
        <v>104085</v>
      </c>
      <c r="C5456" s="270" t="s">
        <v>17157</v>
      </c>
      <c r="D5456" s="271" t="s">
        <v>33</v>
      </c>
      <c r="E5456" s="27" t="e">
        <f t="shared" si="85"/>
        <v>#REF!</v>
      </c>
      <c r="G5456" s="2">
        <v>56.18</v>
      </c>
      <c r="H5456" s="275">
        <v>57.12</v>
      </c>
    </row>
    <row r="5457" spans="2:8">
      <c r="B5457" s="272">
        <v>104086</v>
      </c>
      <c r="C5457" s="270" t="s">
        <v>17158</v>
      </c>
      <c r="D5457" s="271" t="s">
        <v>33</v>
      </c>
      <c r="E5457" s="27" t="e">
        <f t="shared" si="85"/>
        <v>#REF!</v>
      </c>
      <c r="G5457" s="2">
        <v>102.76</v>
      </c>
      <c r="H5457" s="275">
        <v>103.82</v>
      </c>
    </row>
    <row r="5458" spans="2:8">
      <c r="B5458" s="269">
        <v>104124</v>
      </c>
      <c r="C5458" s="270" t="s">
        <v>17159</v>
      </c>
      <c r="D5458" s="271" t="s">
        <v>34</v>
      </c>
      <c r="E5458" s="27" t="e">
        <f t="shared" si="85"/>
        <v>#REF!</v>
      </c>
      <c r="G5458" s="2">
        <v>342.15</v>
      </c>
      <c r="H5458" s="275">
        <v>352.2</v>
      </c>
    </row>
    <row r="5459" spans="2:8">
      <c r="B5459" s="272">
        <v>104130</v>
      </c>
      <c r="C5459" s="270" t="s">
        <v>17160</v>
      </c>
      <c r="D5459" s="271" t="s">
        <v>34</v>
      </c>
      <c r="E5459" s="27" t="e">
        <f t="shared" si="85"/>
        <v>#REF!</v>
      </c>
      <c r="G5459" s="2">
        <v>521.07000000000005</v>
      </c>
      <c r="H5459" s="275">
        <v>537.15</v>
      </c>
    </row>
    <row r="5460" spans="2:8">
      <c r="B5460" s="269">
        <v>104136</v>
      </c>
      <c r="C5460" s="270" t="s">
        <v>17161</v>
      </c>
      <c r="D5460" s="271" t="s">
        <v>34</v>
      </c>
      <c r="E5460" s="27" t="e">
        <f t="shared" si="85"/>
        <v>#REF!</v>
      </c>
      <c r="G5460" s="2">
        <v>701</v>
      </c>
      <c r="H5460" s="275">
        <v>723.2</v>
      </c>
    </row>
    <row r="5461" spans="2:8">
      <c r="B5461" s="272">
        <v>104142</v>
      </c>
      <c r="C5461" s="270" t="s">
        <v>17162</v>
      </c>
      <c r="D5461" s="271" t="s">
        <v>34</v>
      </c>
      <c r="E5461" s="27" t="e">
        <f t="shared" si="85"/>
        <v>#REF!</v>
      </c>
      <c r="G5461" s="2">
        <v>460.87</v>
      </c>
      <c r="H5461" s="275">
        <v>485.87</v>
      </c>
    </row>
    <row r="5462" spans="2:8">
      <c r="B5462" s="269">
        <v>104148</v>
      </c>
      <c r="C5462" s="270" t="s">
        <v>17163</v>
      </c>
      <c r="D5462" s="271" t="s">
        <v>34</v>
      </c>
      <c r="E5462" s="27" t="e">
        <f t="shared" si="85"/>
        <v>#REF!</v>
      </c>
      <c r="G5462" s="2">
        <v>718.76</v>
      </c>
      <c r="H5462" s="275">
        <v>759.79</v>
      </c>
    </row>
    <row r="5463" spans="2:8">
      <c r="B5463" s="272">
        <v>104154</v>
      </c>
      <c r="C5463" s="270" t="s">
        <v>17164</v>
      </c>
      <c r="D5463" s="271" t="s">
        <v>34</v>
      </c>
      <c r="E5463" s="27" t="e">
        <f t="shared" si="85"/>
        <v>#REF!</v>
      </c>
      <c r="G5463" s="2">
        <v>979.08</v>
      </c>
      <c r="H5463" s="275">
        <v>1036.4100000000001</v>
      </c>
    </row>
    <row r="5464" spans="2:8">
      <c r="B5464" s="269">
        <v>96520</v>
      </c>
      <c r="C5464" s="270" t="s">
        <v>8615</v>
      </c>
      <c r="D5464" s="271" t="s">
        <v>969</v>
      </c>
      <c r="E5464" s="27" t="e">
        <f t="shared" si="85"/>
        <v>#REF!</v>
      </c>
      <c r="G5464" s="2">
        <v>88.82</v>
      </c>
      <c r="H5464" s="275">
        <v>94.72</v>
      </c>
    </row>
    <row r="5465" spans="2:8">
      <c r="B5465" s="272">
        <v>96521</v>
      </c>
      <c r="C5465" s="270" t="s">
        <v>8616</v>
      </c>
      <c r="D5465" s="271" t="s">
        <v>969</v>
      </c>
      <c r="E5465" s="27" t="e">
        <f t="shared" si="85"/>
        <v>#REF!</v>
      </c>
      <c r="G5465" s="2">
        <v>40.54</v>
      </c>
      <c r="H5465" s="275">
        <v>42.12</v>
      </c>
    </row>
    <row r="5466" spans="2:8">
      <c r="B5466" s="269">
        <v>96522</v>
      </c>
      <c r="C5466" s="270" t="s">
        <v>8617</v>
      </c>
      <c r="D5466" s="271" t="s">
        <v>969</v>
      </c>
      <c r="E5466" s="27" t="e">
        <f t="shared" si="85"/>
        <v>#REF!</v>
      </c>
      <c r="G5466" s="2">
        <v>123.78</v>
      </c>
      <c r="H5466" s="275">
        <v>137.43</v>
      </c>
    </row>
    <row r="5467" spans="2:8">
      <c r="B5467" s="272">
        <v>96523</v>
      </c>
      <c r="C5467" s="270" t="s">
        <v>8618</v>
      </c>
      <c r="D5467" s="271" t="s">
        <v>969</v>
      </c>
      <c r="E5467" s="27" t="e">
        <f t="shared" si="85"/>
        <v>#REF!</v>
      </c>
      <c r="G5467" s="2">
        <v>79.13</v>
      </c>
      <c r="H5467" s="275">
        <v>87.81</v>
      </c>
    </row>
    <row r="5468" spans="2:8">
      <c r="B5468" s="269">
        <v>96524</v>
      </c>
      <c r="C5468" s="270" t="s">
        <v>8619</v>
      </c>
      <c r="D5468" s="271" t="s">
        <v>969</v>
      </c>
      <c r="E5468" s="27" t="e">
        <f t="shared" si="85"/>
        <v>#REF!</v>
      </c>
      <c r="G5468" s="2">
        <v>155.28</v>
      </c>
      <c r="H5468" s="275">
        <v>169.08</v>
      </c>
    </row>
    <row r="5469" spans="2:8">
      <c r="B5469" s="272">
        <v>96525</v>
      </c>
      <c r="C5469" s="270" t="s">
        <v>8620</v>
      </c>
      <c r="D5469" s="271" t="s">
        <v>969</v>
      </c>
      <c r="E5469" s="27" t="e">
        <f t="shared" si="85"/>
        <v>#REF!</v>
      </c>
      <c r="G5469" s="2">
        <v>38</v>
      </c>
      <c r="H5469" s="275">
        <v>39.46</v>
      </c>
    </row>
    <row r="5470" spans="2:8">
      <c r="B5470" s="269">
        <v>96526</v>
      </c>
      <c r="C5470" s="270" t="s">
        <v>8621</v>
      </c>
      <c r="D5470" s="271" t="s">
        <v>969</v>
      </c>
      <c r="E5470" s="27" t="e">
        <f t="shared" si="85"/>
        <v>#REF!</v>
      </c>
      <c r="G5470" s="2">
        <v>249.78</v>
      </c>
      <c r="H5470" s="275">
        <v>277.39</v>
      </c>
    </row>
    <row r="5471" spans="2:8">
      <c r="B5471" s="272">
        <v>96527</v>
      </c>
      <c r="C5471" s="270" t="s">
        <v>8622</v>
      </c>
      <c r="D5471" s="271" t="s">
        <v>969</v>
      </c>
      <c r="E5471" s="27" t="e">
        <f t="shared" si="85"/>
        <v>#REF!</v>
      </c>
      <c r="G5471" s="2">
        <v>103.92</v>
      </c>
      <c r="H5471" s="275">
        <v>115.31</v>
      </c>
    </row>
    <row r="5472" spans="2:8">
      <c r="B5472" s="269">
        <v>96528</v>
      </c>
      <c r="C5472" s="270" t="s">
        <v>1851</v>
      </c>
      <c r="D5472" s="271" t="s">
        <v>110</v>
      </c>
      <c r="E5472" s="27" t="e">
        <f t="shared" si="85"/>
        <v>#REF!</v>
      </c>
      <c r="G5472" s="2">
        <v>197.93</v>
      </c>
      <c r="H5472" s="275">
        <v>204.11</v>
      </c>
    </row>
    <row r="5473" spans="2:8">
      <c r="B5473" s="272">
        <v>101114</v>
      </c>
      <c r="C5473" s="270" t="s">
        <v>4434</v>
      </c>
      <c r="D5473" s="271" t="s">
        <v>969</v>
      </c>
      <c r="E5473" s="27" t="e">
        <f t="shared" si="85"/>
        <v>#REF!</v>
      </c>
      <c r="G5473" s="2">
        <v>3.59</v>
      </c>
      <c r="H5473" s="275">
        <v>3.7</v>
      </c>
    </row>
    <row r="5474" spans="2:8">
      <c r="B5474" s="269">
        <v>101115</v>
      </c>
      <c r="C5474" s="270" t="s">
        <v>4435</v>
      </c>
      <c r="D5474" s="271" t="s">
        <v>969</v>
      </c>
      <c r="E5474" s="27" t="e">
        <f t="shared" si="85"/>
        <v>#REF!</v>
      </c>
      <c r="G5474" s="2">
        <v>3.09</v>
      </c>
      <c r="H5474" s="275">
        <v>3.16</v>
      </c>
    </row>
    <row r="5475" spans="2:8">
      <c r="B5475" s="272">
        <v>101116</v>
      </c>
      <c r="C5475" s="270" t="s">
        <v>4436</v>
      </c>
      <c r="D5475" s="271" t="s">
        <v>969</v>
      </c>
      <c r="E5475" s="27" t="e">
        <f t="shared" si="85"/>
        <v>#REF!</v>
      </c>
      <c r="G5475" s="2">
        <v>1.92</v>
      </c>
      <c r="H5475" s="275">
        <v>1.98</v>
      </c>
    </row>
    <row r="5476" spans="2:8">
      <c r="B5476" s="269">
        <v>101117</v>
      </c>
      <c r="C5476" s="270" t="s">
        <v>4437</v>
      </c>
      <c r="D5476" s="271" t="s">
        <v>969</v>
      </c>
      <c r="E5476" s="27" t="e">
        <f t="shared" si="85"/>
        <v>#REF!</v>
      </c>
      <c r="G5476" s="2">
        <v>2.83</v>
      </c>
      <c r="H5476" s="275">
        <v>2.86</v>
      </c>
    </row>
    <row r="5477" spans="2:8">
      <c r="B5477" s="272">
        <v>101118</v>
      </c>
      <c r="C5477" s="270" t="s">
        <v>4438</v>
      </c>
      <c r="D5477" s="271" t="s">
        <v>969</v>
      </c>
      <c r="E5477" s="27" t="e">
        <f t="shared" si="85"/>
        <v>#REF!</v>
      </c>
      <c r="G5477" s="2">
        <v>3.11</v>
      </c>
      <c r="H5477" s="275">
        <v>3.21</v>
      </c>
    </row>
    <row r="5478" spans="2:8">
      <c r="B5478" s="269">
        <v>101119</v>
      </c>
      <c r="C5478" s="270" t="s">
        <v>4439</v>
      </c>
      <c r="D5478" s="271" t="s">
        <v>969</v>
      </c>
      <c r="E5478" s="27" t="e">
        <f t="shared" si="85"/>
        <v>#REF!</v>
      </c>
      <c r="G5478" s="2">
        <v>6.84</v>
      </c>
      <c r="H5478" s="275">
        <v>7.07</v>
      </c>
    </row>
    <row r="5479" spans="2:8">
      <c r="B5479" s="272">
        <v>101120</v>
      </c>
      <c r="C5479" s="270" t="s">
        <v>4440</v>
      </c>
      <c r="D5479" s="271" t="s">
        <v>969</v>
      </c>
      <c r="E5479" s="27" t="e">
        <f t="shared" si="85"/>
        <v>#REF!</v>
      </c>
      <c r="G5479" s="2">
        <v>5.9</v>
      </c>
      <c r="H5479" s="275">
        <v>6.06</v>
      </c>
    </row>
    <row r="5480" spans="2:8">
      <c r="B5480" s="269">
        <v>101121</v>
      </c>
      <c r="C5480" s="270" t="s">
        <v>4441</v>
      </c>
      <c r="D5480" s="271" t="s">
        <v>969</v>
      </c>
      <c r="E5480" s="27" t="e">
        <f t="shared" si="85"/>
        <v>#REF!</v>
      </c>
      <c r="G5480" s="2">
        <v>3.7</v>
      </c>
      <c r="H5480" s="275">
        <v>3.8</v>
      </c>
    </row>
    <row r="5481" spans="2:8">
      <c r="B5481" s="272">
        <v>101122</v>
      </c>
      <c r="C5481" s="270" t="s">
        <v>4442</v>
      </c>
      <c r="D5481" s="271" t="s">
        <v>969</v>
      </c>
      <c r="E5481" s="27" t="e">
        <f t="shared" si="85"/>
        <v>#REF!</v>
      </c>
      <c r="G5481" s="2">
        <v>5.39</v>
      </c>
      <c r="H5481" s="275">
        <v>5.45</v>
      </c>
    </row>
    <row r="5482" spans="2:8">
      <c r="B5482" s="269">
        <v>101123</v>
      </c>
      <c r="C5482" s="270" t="s">
        <v>4443</v>
      </c>
      <c r="D5482" s="271" t="s">
        <v>969</v>
      </c>
      <c r="E5482" s="27" t="e">
        <f t="shared" si="85"/>
        <v>#REF!</v>
      </c>
      <c r="G5482" s="2">
        <v>5.96</v>
      </c>
      <c r="H5482" s="275">
        <v>6.13</v>
      </c>
    </row>
    <row r="5483" spans="2:8">
      <c r="B5483" s="272">
        <v>101124</v>
      </c>
      <c r="C5483" s="270" t="s">
        <v>4444</v>
      </c>
      <c r="D5483" s="271" t="s">
        <v>969</v>
      </c>
      <c r="E5483" s="27" t="e">
        <f t="shared" si="85"/>
        <v>#REF!</v>
      </c>
      <c r="G5483" s="2">
        <v>13.39</v>
      </c>
      <c r="H5483" s="275">
        <v>13.62</v>
      </c>
    </row>
    <row r="5484" spans="2:8">
      <c r="B5484" s="269">
        <v>101125</v>
      </c>
      <c r="C5484" s="270" t="s">
        <v>4445</v>
      </c>
      <c r="D5484" s="271" t="s">
        <v>969</v>
      </c>
      <c r="E5484" s="27" t="e">
        <f t="shared" si="85"/>
        <v>#REF!</v>
      </c>
      <c r="G5484" s="2">
        <v>12.89</v>
      </c>
      <c r="H5484" s="275">
        <v>13.08</v>
      </c>
    </row>
    <row r="5485" spans="2:8">
      <c r="B5485" s="272">
        <v>101126</v>
      </c>
      <c r="C5485" s="270" t="s">
        <v>4446</v>
      </c>
      <c r="D5485" s="271" t="s">
        <v>969</v>
      </c>
      <c r="E5485" s="27" t="e">
        <f t="shared" si="85"/>
        <v>#REF!</v>
      </c>
      <c r="G5485" s="2">
        <v>11.72</v>
      </c>
      <c r="H5485" s="275">
        <v>11.9</v>
      </c>
    </row>
    <row r="5486" spans="2:8">
      <c r="B5486" s="269">
        <v>101127</v>
      </c>
      <c r="C5486" s="270" t="s">
        <v>4447</v>
      </c>
      <c r="D5486" s="271" t="s">
        <v>969</v>
      </c>
      <c r="E5486" s="27" t="e">
        <f t="shared" si="85"/>
        <v>#REF!</v>
      </c>
      <c r="G5486" s="2">
        <v>12.63</v>
      </c>
      <c r="H5486" s="275">
        <v>12.78</v>
      </c>
    </row>
    <row r="5487" spans="2:8">
      <c r="B5487" s="272">
        <v>101128</v>
      </c>
      <c r="C5487" s="270" t="s">
        <v>4448</v>
      </c>
      <c r="D5487" s="271" t="s">
        <v>969</v>
      </c>
      <c r="E5487" s="27" t="e">
        <f t="shared" si="85"/>
        <v>#REF!</v>
      </c>
      <c r="G5487" s="2">
        <v>12.91</v>
      </c>
      <c r="H5487" s="275">
        <v>13.13</v>
      </c>
    </row>
    <row r="5488" spans="2:8">
      <c r="B5488" s="269">
        <v>101129</v>
      </c>
      <c r="C5488" s="270" t="s">
        <v>4449</v>
      </c>
      <c r="D5488" s="271" t="s">
        <v>969</v>
      </c>
      <c r="E5488" s="27" t="e">
        <f t="shared" si="85"/>
        <v>#REF!</v>
      </c>
      <c r="G5488" s="2">
        <v>17.03</v>
      </c>
      <c r="H5488" s="275">
        <v>17.39</v>
      </c>
    </row>
    <row r="5489" spans="2:8">
      <c r="B5489" s="272">
        <v>101130</v>
      </c>
      <c r="C5489" s="270" t="s">
        <v>4450</v>
      </c>
      <c r="D5489" s="271" t="s">
        <v>969</v>
      </c>
      <c r="E5489" s="27" t="e">
        <f t="shared" si="85"/>
        <v>#REF!</v>
      </c>
      <c r="G5489" s="2">
        <v>16.09</v>
      </c>
      <c r="H5489" s="275">
        <v>16.38</v>
      </c>
    </row>
    <row r="5490" spans="2:8">
      <c r="B5490" s="269">
        <v>101131</v>
      </c>
      <c r="C5490" s="270" t="s">
        <v>4451</v>
      </c>
      <c r="D5490" s="271" t="s">
        <v>969</v>
      </c>
      <c r="E5490" s="27" t="e">
        <f t="shared" si="85"/>
        <v>#REF!</v>
      </c>
      <c r="G5490" s="2">
        <v>13.89</v>
      </c>
      <c r="H5490" s="275">
        <v>14.12</v>
      </c>
    </row>
    <row r="5491" spans="2:8">
      <c r="B5491" s="272">
        <v>101132</v>
      </c>
      <c r="C5491" s="270" t="s">
        <v>4452</v>
      </c>
      <c r="D5491" s="271" t="s">
        <v>969</v>
      </c>
      <c r="E5491" s="27" t="e">
        <f t="shared" si="85"/>
        <v>#REF!</v>
      </c>
      <c r="G5491" s="2">
        <v>15.58</v>
      </c>
      <c r="H5491" s="275">
        <v>15.77</v>
      </c>
    </row>
    <row r="5492" spans="2:8">
      <c r="B5492" s="269">
        <v>101133</v>
      </c>
      <c r="C5492" s="270" t="s">
        <v>4453</v>
      </c>
      <c r="D5492" s="271" t="s">
        <v>969</v>
      </c>
      <c r="E5492" s="27" t="e">
        <f t="shared" si="85"/>
        <v>#REF!</v>
      </c>
      <c r="G5492" s="2">
        <v>16.149999999999999</v>
      </c>
      <c r="H5492" s="275">
        <v>16.45</v>
      </c>
    </row>
    <row r="5493" spans="2:8">
      <c r="B5493" s="272">
        <v>101134</v>
      </c>
      <c r="C5493" s="270" t="s">
        <v>4454</v>
      </c>
      <c r="D5493" s="271" t="s">
        <v>969</v>
      </c>
      <c r="E5493" s="27" t="e">
        <f t="shared" si="85"/>
        <v>#REF!</v>
      </c>
      <c r="G5493" s="2">
        <v>14.01</v>
      </c>
      <c r="H5493" s="275">
        <v>14.25</v>
      </c>
    </row>
    <row r="5494" spans="2:8">
      <c r="B5494" s="269">
        <v>101135</v>
      </c>
      <c r="C5494" s="270" t="s">
        <v>4455</v>
      </c>
      <c r="D5494" s="271" t="s">
        <v>969</v>
      </c>
      <c r="E5494" s="27" t="e">
        <f t="shared" si="85"/>
        <v>#REF!</v>
      </c>
      <c r="G5494" s="2">
        <v>13.51</v>
      </c>
      <c r="H5494" s="275">
        <v>13.71</v>
      </c>
    </row>
    <row r="5495" spans="2:8">
      <c r="B5495" s="272">
        <v>101136</v>
      </c>
      <c r="C5495" s="270" t="s">
        <v>4456</v>
      </c>
      <c r="D5495" s="271" t="s">
        <v>969</v>
      </c>
      <c r="E5495" s="27" t="e">
        <f t="shared" si="85"/>
        <v>#REF!</v>
      </c>
      <c r="G5495" s="2">
        <v>12.34</v>
      </c>
      <c r="H5495" s="275">
        <v>12.53</v>
      </c>
    </row>
    <row r="5496" spans="2:8">
      <c r="B5496" s="269">
        <v>101137</v>
      </c>
      <c r="C5496" s="270" t="s">
        <v>4457</v>
      </c>
      <c r="D5496" s="271" t="s">
        <v>969</v>
      </c>
      <c r="E5496" s="27" t="e">
        <f t="shared" si="85"/>
        <v>#REF!</v>
      </c>
      <c r="G5496" s="2">
        <v>13.25</v>
      </c>
      <c r="H5496" s="275">
        <v>13.41</v>
      </c>
    </row>
    <row r="5497" spans="2:8">
      <c r="B5497" s="272">
        <v>101138</v>
      </c>
      <c r="C5497" s="270" t="s">
        <v>4458</v>
      </c>
      <c r="D5497" s="271" t="s">
        <v>969</v>
      </c>
      <c r="E5497" s="27" t="e">
        <f t="shared" si="85"/>
        <v>#REF!</v>
      </c>
      <c r="G5497" s="2">
        <v>13.53</v>
      </c>
      <c r="H5497" s="275">
        <v>13.76</v>
      </c>
    </row>
    <row r="5498" spans="2:8">
      <c r="B5498" s="269">
        <v>101139</v>
      </c>
      <c r="C5498" s="270" t="s">
        <v>4459</v>
      </c>
      <c r="D5498" s="271" t="s">
        <v>969</v>
      </c>
      <c r="E5498" s="27" t="e">
        <f t="shared" si="85"/>
        <v>#REF!</v>
      </c>
      <c r="G5498" s="2">
        <v>17.68</v>
      </c>
      <c r="H5498" s="275">
        <v>18.04</v>
      </c>
    </row>
    <row r="5499" spans="2:8">
      <c r="B5499" s="272">
        <v>101140</v>
      </c>
      <c r="C5499" s="270" t="s">
        <v>4460</v>
      </c>
      <c r="D5499" s="271" t="s">
        <v>969</v>
      </c>
      <c r="E5499" s="27" t="e">
        <f t="shared" si="85"/>
        <v>#REF!</v>
      </c>
      <c r="G5499" s="2">
        <v>16.739999999999998</v>
      </c>
      <c r="H5499" s="275">
        <v>17.03</v>
      </c>
    </row>
    <row r="5500" spans="2:8">
      <c r="B5500" s="269">
        <v>101141</v>
      </c>
      <c r="C5500" s="270" t="s">
        <v>4461</v>
      </c>
      <c r="D5500" s="271" t="s">
        <v>969</v>
      </c>
      <c r="E5500" s="27" t="e">
        <f t="shared" si="85"/>
        <v>#REF!</v>
      </c>
      <c r="G5500" s="2">
        <v>14.54</v>
      </c>
      <c r="H5500" s="275">
        <v>14.77</v>
      </c>
    </row>
    <row r="5501" spans="2:8">
      <c r="B5501" s="272">
        <v>101142</v>
      </c>
      <c r="C5501" s="270" t="s">
        <v>4462</v>
      </c>
      <c r="D5501" s="271" t="s">
        <v>969</v>
      </c>
      <c r="E5501" s="27" t="e">
        <f t="shared" si="85"/>
        <v>#REF!</v>
      </c>
      <c r="G5501" s="2">
        <v>16.23</v>
      </c>
      <c r="H5501" s="275">
        <v>16.420000000000002</v>
      </c>
    </row>
    <row r="5502" spans="2:8">
      <c r="B5502" s="269">
        <v>101143</v>
      </c>
      <c r="C5502" s="270" t="s">
        <v>4463</v>
      </c>
      <c r="D5502" s="271" t="s">
        <v>969</v>
      </c>
      <c r="E5502" s="27" t="e">
        <f t="shared" si="85"/>
        <v>#REF!</v>
      </c>
      <c r="G5502" s="2">
        <v>16.8</v>
      </c>
      <c r="H5502" s="275">
        <v>17.100000000000001</v>
      </c>
    </row>
    <row r="5503" spans="2:8">
      <c r="B5503" s="272">
        <v>101144</v>
      </c>
      <c r="C5503" s="270" t="s">
        <v>4464</v>
      </c>
      <c r="D5503" s="271" t="s">
        <v>969</v>
      </c>
      <c r="E5503" s="27" t="e">
        <f t="shared" si="85"/>
        <v>#REF!</v>
      </c>
      <c r="G5503" s="2">
        <v>14.06</v>
      </c>
      <c r="H5503" s="275">
        <v>14.27</v>
      </c>
    </row>
    <row r="5504" spans="2:8">
      <c r="B5504" s="269">
        <v>101145</v>
      </c>
      <c r="C5504" s="270" t="s">
        <v>4465</v>
      </c>
      <c r="D5504" s="271" t="s">
        <v>969</v>
      </c>
      <c r="E5504" s="27" t="e">
        <f t="shared" si="85"/>
        <v>#REF!</v>
      </c>
      <c r="G5504" s="2">
        <v>13.56</v>
      </c>
      <c r="H5504" s="275">
        <v>13.73</v>
      </c>
    </row>
    <row r="5505" spans="2:8">
      <c r="B5505" s="272">
        <v>101146</v>
      </c>
      <c r="C5505" s="270" t="s">
        <v>4466</v>
      </c>
      <c r="D5505" s="271" t="s">
        <v>969</v>
      </c>
      <c r="E5505" s="27" t="e">
        <f t="shared" si="85"/>
        <v>#REF!</v>
      </c>
      <c r="G5505" s="2">
        <v>12.39</v>
      </c>
      <c r="H5505" s="275">
        <v>12.55</v>
      </c>
    </row>
    <row r="5506" spans="2:8">
      <c r="B5506" s="269">
        <v>101147</v>
      </c>
      <c r="C5506" s="270" t="s">
        <v>4467</v>
      </c>
      <c r="D5506" s="271" t="s">
        <v>969</v>
      </c>
      <c r="E5506" s="27" t="e">
        <f t="shared" si="85"/>
        <v>#REF!</v>
      </c>
      <c r="G5506" s="2">
        <v>13.3</v>
      </c>
      <c r="H5506" s="275">
        <v>13.43</v>
      </c>
    </row>
    <row r="5507" spans="2:8">
      <c r="B5507" s="272">
        <v>101148</v>
      </c>
      <c r="C5507" s="270" t="s">
        <v>4468</v>
      </c>
      <c r="D5507" s="271" t="s">
        <v>969</v>
      </c>
      <c r="E5507" s="27" t="e">
        <f t="shared" ref="E5507:E5570" si="86">IF($J$2="NÃO DESONERADO",H5507,G5507)</f>
        <v>#REF!</v>
      </c>
      <c r="G5507" s="2">
        <v>13.58</v>
      </c>
      <c r="H5507" s="275">
        <v>13.78</v>
      </c>
    </row>
    <row r="5508" spans="2:8">
      <c r="B5508" s="269">
        <v>101149</v>
      </c>
      <c r="C5508" s="270" t="s">
        <v>4469</v>
      </c>
      <c r="D5508" s="271" t="s">
        <v>969</v>
      </c>
      <c r="E5508" s="27" t="e">
        <f t="shared" si="86"/>
        <v>#REF!</v>
      </c>
      <c r="G5508" s="2">
        <v>17.73</v>
      </c>
      <c r="H5508" s="275">
        <v>18.059999999999999</v>
      </c>
    </row>
    <row r="5509" spans="2:8">
      <c r="B5509" s="272">
        <v>101150</v>
      </c>
      <c r="C5509" s="270" t="s">
        <v>4470</v>
      </c>
      <c r="D5509" s="271" t="s">
        <v>969</v>
      </c>
      <c r="E5509" s="27" t="e">
        <f t="shared" si="86"/>
        <v>#REF!</v>
      </c>
      <c r="G5509" s="2">
        <v>16.79</v>
      </c>
      <c r="H5509" s="275">
        <v>17.05</v>
      </c>
    </row>
    <row r="5510" spans="2:8">
      <c r="B5510" s="269">
        <v>101151</v>
      </c>
      <c r="C5510" s="270" t="s">
        <v>4471</v>
      </c>
      <c r="D5510" s="271" t="s">
        <v>969</v>
      </c>
      <c r="E5510" s="27" t="e">
        <f t="shared" si="86"/>
        <v>#REF!</v>
      </c>
      <c r="G5510" s="2">
        <v>14.59</v>
      </c>
      <c r="H5510" s="275">
        <v>14.79</v>
      </c>
    </row>
    <row r="5511" spans="2:8">
      <c r="B5511" s="272">
        <v>101152</v>
      </c>
      <c r="C5511" s="270" t="s">
        <v>4472</v>
      </c>
      <c r="D5511" s="271" t="s">
        <v>969</v>
      </c>
      <c r="E5511" s="27" t="e">
        <f t="shared" si="86"/>
        <v>#REF!</v>
      </c>
      <c r="G5511" s="2">
        <v>16.28</v>
      </c>
      <c r="H5511" s="275">
        <v>16.440000000000001</v>
      </c>
    </row>
    <row r="5512" spans="2:8">
      <c r="B5512" s="269">
        <v>101153</v>
      </c>
      <c r="C5512" s="270" t="s">
        <v>4473</v>
      </c>
      <c r="D5512" s="271" t="s">
        <v>969</v>
      </c>
      <c r="E5512" s="27" t="e">
        <f t="shared" si="86"/>
        <v>#REF!</v>
      </c>
      <c r="G5512" s="2">
        <v>16.850000000000001</v>
      </c>
      <c r="H5512" s="275">
        <v>17.12</v>
      </c>
    </row>
    <row r="5513" spans="2:8">
      <c r="B5513" s="272">
        <v>101206</v>
      </c>
      <c r="C5513" s="270" t="s">
        <v>3175</v>
      </c>
      <c r="D5513" s="271" t="s">
        <v>969</v>
      </c>
      <c r="E5513" s="27" t="e">
        <f t="shared" si="86"/>
        <v>#REF!</v>
      </c>
      <c r="G5513" s="2">
        <v>11.62</v>
      </c>
      <c r="H5513" s="275">
        <v>11.78</v>
      </c>
    </row>
    <row r="5514" spans="2:8">
      <c r="B5514" s="269">
        <v>101207</v>
      </c>
      <c r="C5514" s="270" t="s">
        <v>3176</v>
      </c>
      <c r="D5514" s="271" t="s">
        <v>969</v>
      </c>
      <c r="E5514" s="27" t="e">
        <f t="shared" si="86"/>
        <v>#REF!</v>
      </c>
      <c r="G5514" s="2">
        <v>10.199999999999999</v>
      </c>
      <c r="H5514" s="275">
        <v>10.32</v>
      </c>
    </row>
    <row r="5515" spans="2:8">
      <c r="B5515" s="272">
        <v>101208</v>
      </c>
      <c r="C5515" s="270" t="s">
        <v>3177</v>
      </c>
      <c r="D5515" s="271" t="s">
        <v>969</v>
      </c>
      <c r="E5515" s="27" t="e">
        <f t="shared" si="86"/>
        <v>#REF!</v>
      </c>
      <c r="G5515" s="2">
        <v>9.9</v>
      </c>
      <c r="H5515" s="275">
        <v>10.02</v>
      </c>
    </row>
    <row r="5516" spans="2:8">
      <c r="B5516" s="269">
        <v>101209</v>
      </c>
      <c r="C5516" s="270" t="s">
        <v>3178</v>
      </c>
      <c r="D5516" s="271" t="s">
        <v>969</v>
      </c>
      <c r="E5516" s="27" t="e">
        <f t="shared" si="86"/>
        <v>#REF!</v>
      </c>
      <c r="G5516" s="2">
        <v>9.1999999999999993</v>
      </c>
      <c r="H5516" s="275">
        <v>9.3000000000000007</v>
      </c>
    </row>
    <row r="5517" spans="2:8">
      <c r="B5517" s="272">
        <v>101210</v>
      </c>
      <c r="C5517" s="270" t="s">
        <v>3179</v>
      </c>
      <c r="D5517" s="271" t="s">
        <v>969</v>
      </c>
      <c r="E5517" s="27" t="e">
        <f t="shared" si="86"/>
        <v>#REF!</v>
      </c>
      <c r="G5517" s="2">
        <v>16.5</v>
      </c>
      <c r="H5517" s="275">
        <v>16.670000000000002</v>
      </c>
    </row>
    <row r="5518" spans="2:8">
      <c r="B5518" s="269">
        <v>101211</v>
      </c>
      <c r="C5518" s="270" t="s">
        <v>3180</v>
      </c>
      <c r="D5518" s="271" t="s">
        <v>969</v>
      </c>
      <c r="E5518" s="27" t="e">
        <f t="shared" si="86"/>
        <v>#REF!</v>
      </c>
      <c r="G5518" s="2">
        <v>17.73</v>
      </c>
      <c r="H5518" s="275">
        <v>17.899999999999999</v>
      </c>
    </row>
    <row r="5519" spans="2:8">
      <c r="B5519" s="272">
        <v>101212</v>
      </c>
      <c r="C5519" s="270" t="s">
        <v>3181</v>
      </c>
      <c r="D5519" s="271" t="s">
        <v>969</v>
      </c>
      <c r="E5519" s="27" t="e">
        <f t="shared" si="86"/>
        <v>#REF!</v>
      </c>
      <c r="G5519" s="2">
        <v>20.64</v>
      </c>
      <c r="H5519" s="275">
        <v>20.86</v>
      </c>
    </row>
    <row r="5520" spans="2:8">
      <c r="B5520" s="269">
        <v>101213</v>
      </c>
      <c r="C5520" s="270" t="s">
        <v>3182</v>
      </c>
      <c r="D5520" s="271" t="s">
        <v>969</v>
      </c>
      <c r="E5520" s="27" t="e">
        <f t="shared" si="86"/>
        <v>#REF!</v>
      </c>
      <c r="G5520" s="2">
        <v>23.01</v>
      </c>
      <c r="H5520" s="275">
        <v>23.25</v>
      </c>
    </row>
    <row r="5521" spans="2:8">
      <c r="B5521" s="272">
        <v>101214</v>
      </c>
      <c r="C5521" s="270" t="s">
        <v>3183</v>
      </c>
      <c r="D5521" s="271" t="s">
        <v>969</v>
      </c>
      <c r="E5521" s="27" t="e">
        <f t="shared" si="86"/>
        <v>#REF!</v>
      </c>
      <c r="G5521" s="2">
        <v>27.95</v>
      </c>
      <c r="H5521" s="275">
        <v>28.22</v>
      </c>
    </row>
    <row r="5522" spans="2:8">
      <c r="B5522" s="269">
        <v>101215</v>
      </c>
      <c r="C5522" s="270" t="s">
        <v>3184</v>
      </c>
      <c r="D5522" s="271" t="s">
        <v>969</v>
      </c>
      <c r="E5522" s="27" t="e">
        <f t="shared" si="86"/>
        <v>#REF!</v>
      </c>
      <c r="G5522" s="2">
        <v>15.79</v>
      </c>
      <c r="H5522" s="275">
        <v>15.95</v>
      </c>
    </row>
    <row r="5523" spans="2:8">
      <c r="B5523" s="272">
        <v>101216</v>
      </c>
      <c r="C5523" s="270" t="s">
        <v>3185</v>
      </c>
      <c r="D5523" s="271" t="s">
        <v>969</v>
      </c>
      <c r="E5523" s="27" t="e">
        <f t="shared" si="86"/>
        <v>#REF!</v>
      </c>
      <c r="G5523" s="2">
        <v>16.62</v>
      </c>
      <c r="H5523" s="275">
        <v>16.78</v>
      </c>
    </row>
    <row r="5524" spans="2:8">
      <c r="B5524" s="269">
        <v>101217</v>
      </c>
      <c r="C5524" s="270" t="s">
        <v>3186</v>
      </c>
      <c r="D5524" s="271" t="s">
        <v>969</v>
      </c>
      <c r="E5524" s="27" t="e">
        <f t="shared" si="86"/>
        <v>#REF!</v>
      </c>
      <c r="G5524" s="2">
        <v>19.309999999999999</v>
      </c>
      <c r="H5524" s="275">
        <v>19.5</v>
      </c>
    </row>
    <row r="5525" spans="2:8">
      <c r="B5525" s="272">
        <v>101218</v>
      </c>
      <c r="C5525" s="270" t="s">
        <v>3187</v>
      </c>
      <c r="D5525" s="271" t="s">
        <v>969</v>
      </c>
      <c r="E5525" s="27" t="e">
        <f t="shared" si="86"/>
        <v>#REF!</v>
      </c>
      <c r="G5525" s="2">
        <v>20.54</v>
      </c>
      <c r="H5525" s="275">
        <v>20.72</v>
      </c>
    </row>
    <row r="5526" spans="2:8">
      <c r="B5526" s="269">
        <v>101219</v>
      </c>
      <c r="C5526" s="270" t="s">
        <v>3188</v>
      </c>
      <c r="D5526" s="271" t="s">
        <v>969</v>
      </c>
      <c r="E5526" s="27" t="e">
        <f t="shared" si="86"/>
        <v>#REF!</v>
      </c>
      <c r="G5526" s="2">
        <v>24.97</v>
      </c>
      <c r="H5526" s="275">
        <v>25.19</v>
      </c>
    </row>
    <row r="5527" spans="2:8">
      <c r="B5527" s="272">
        <v>101220</v>
      </c>
      <c r="C5527" s="270" t="s">
        <v>3189</v>
      </c>
      <c r="D5527" s="271" t="s">
        <v>969</v>
      </c>
      <c r="E5527" s="27" t="e">
        <f t="shared" si="86"/>
        <v>#REF!</v>
      </c>
      <c r="G5527" s="2">
        <v>15.54</v>
      </c>
      <c r="H5527" s="275">
        <v>15.68</v>
      </c>
    </row>
    <row r="5528" spans="2:8">
      <c r="B5528" s="269">
        <v>101221</v>
      </c>
      <c r="C5528" s="270" t="s">
        <v>3190</v>
      </c>
      <c r="D5528" s="271" t="s">
        <v>969</v>
      </c>
      <c r="E5528" s="27" t="e">
        <f t="shared" si="86"/>
        <v>#REF!</v>
      </c>
      <c r="G5528" s="2">
        <v>16.489999999999998</v>
      </c>
      <c r="H5528" s="275">
        <v>16.64</v>
      </c>
    </row>
    <row r="5529" spans="2:8">
      <c r="B5529" s="272">
        <v>101222</v>
      </c>
      <c r="C5529" s="270" t="s">
        <v>3191</v>
      </c>
      <c r="D5529" s="271" t="s">
        <v>969</v>
      </c>
      <c r="E5529" s="27" t="e">
        <f t="shared" si="86"/>
        <v>#REF!</v>
      </c>
      <c r="G5529" s="2">
        <v>19.190000000000001</v>
      </c>
      <c r="H5529" s="275">
        <v>19.350000000000001</v>
      </c>
    </row>
    <row r="5530" spans="2:8">
      <c r="B5530" s="269">
        <v>101223</v>
      </c>
      <c r="C5530" s="270" t="s">
        <v>3192</v>
      </c>
      <c r="D5530" s="271" t="s">
        <v>969</v>
      </c>
      <c r="E5530" s="27" t="e">
        <f t="shared" si="86"/>
        <v>#REF!</v>
      </c>
      <c r="G5530" s="2">
        <v>21.31</v>
      </c>
      <c r="H5530" s="275">
        <v>21.51</v>
      </c>
    </row>
    <row r="5531" spans="2:8">
      <c r="B5531" s="272">
        <v>101224</v>
      </c>
      <c r="C5531" s="270" t="s">
        <v>3193</v>
      </c>
      <c r="D5531" s="271" t="s">
        <v>969</v>
      </c>
      <c r="E5531" s="27" t="e">
        <f t="shared" si="86"/>
        <v>#REF!</v>
      </c>
      <c r="G5531" s="2">
        <v>26.75</v>
      </c>
      <c r="H5531" s="275">
        <v>26.98</v>
      </c>
    </row>
    <row r="5532" spans="2:8">
      <c r="B5532" s="269">
        <v>101225</v>
      </c>
      <c r="C5532" s="270" t="s">
        <v>3194</v>
      </c>
      <c r="D5532" s="271" t="s">
        <v>969</v>
      </c>
      <c r="E5532" s="27" t="e">
        <f t="shared" si="86"/>
        <v>#REF!</v>
      </c>
      <c r="G5532" s="2">
        <v>14.26</v>
      </c>
      <c r="H5532" s="275">
        <v>14.4</v>
      </c>
    </row>
    <row r="5533" spans="2:8">
      <c r="B5533" s="272">
        <v>101226</v>
      </c>
      <c r="C5533" s="270" t="s">
        <v>3195</v>
      </c>
      <c r="D5533" s="271" t="s">
        <v>969</v>
      </c>
      <c r="E5533" s="27" t="e">
        <f t="shared" si="86"/>
        <v>#REF!</v>
      </c>
      <c r="G5533" s="2">
        <v>15.09</v>
      </c>
      <c r="H5533" s="275">
        <v>15.23</v>
      </c>
    </row>
    <row r="5534" spans="2:8">
      <c r="B5534" s="269">
        <v>101227</v>
      </c>
      <c r="C5534" s="270" t="s">
        <v>3196</v>
      </c>
      <c r="D5534" s="271" t="s">
        <v>969</v>
      </c>
      <c r="E5534" s="27" t="e">
        <f t="shared" si="86"/>
        <v>#REF!</v>
      </c>
      <c r="G5534" s="2">
        <v>17.489999999999998</v>
      </c>
      <c r="H5534" s="275">
        <v>17.66</v>
      </c>
    </row>
    <row r="5535" spans="2:8">
      <c r="B5535" s="272">
        <v>101228</v>
      </c>
      <c r="C5535" s="270" t="s">
        <v>3197</v>
      </c>
      <c r="D5535" s="271" t="s">
        <v>969</v>
      </c>
      <c r="E5535" s="27" t="e">
        <f t="shared" si="86"/>
        <v>#REF!</v>
      </c>
      <c r="G5535" s="2">
        <v>18.75</v>
      </c>
      <c r="H5535" s="275">
        <v>18.91</v>
      </c>
    </row>
    <row r="5536" spans="2:8">
      <c r="B5536" s="269">
        <v>101229</v>
      </c>
      <c r="C5536" s="270" t="s">
        <v>3198</v>
      </c>
      <c r="D5536" s="271" t="s">
        <v>969</v>
      </c>
      <c r="E5536" s="27" t="e">
        <f t="shared" si="86"/>
        <v>#REF!</v>
      </c>
      <c r="G5536" s="2">
        <v>23.62</v>
      </c>
      <c r="H5536" s="275">
        <v>23.82</v>
      </c>
    </row>
    <row r="5537" spans="2:8">
      <c r="B5537" s="272">
        <v>101230</v>
      </c>
      <c r="C5537" s="270" t="s">
        <v>3199</v>
      </c>
      <c r="D5537" s="271" t="s">
        <v>969</v>
      </c>
      <c r="E5537" s="27" t="e">
        <f t="shared" si="86"/>
        <v>#REF!</v>
      </c>
      <c r="G5537" s="2">
        <v>10.29</v>
      </c>
      <c r="H5537" s="275">
        <v>10.42</v>
      </c>
    </row>
    <row r="5538" spans="2:8">
      <c r="B5538" s="269">
        <v>101231</v>
      </c>
      <c r="C5538" s="270" t="s">
        <v>3200</v>
      </c>
      <c r="D5538" s="271" t="s">
        <v>969</v>
      </c>
      <c r="E5538" s="27" t="e">
        <f t="shared" si="86"/>
        <v>#REF!</v>
      </c>
      <c r="G5538" s="2">
        <v>9.8000000000000007</v>
      </c>
      <c r="H5538" s="275">
        <v>9.9</v>
      </c>
    </row>
    <row r="5539" spans="2:8">
      <c r="B5539" s="272">
        <v>101232</v>
      </c>
      <c r="C5539" s="270" t="s">
        <v>3201</v>
      </c>
      <c r="D5539" s="271" t="s">
        <v>969</v>
      </c>
      <c r="E5539" s="27" t="e">
        <f t="shared" si="86"/>
        <v>#REF!</v>
      </c>
      <c r="G5539" s="2">
        <v>8.89</v>
      </c>
      <c r="H5539" s="275">
        <v>8.98</v>
      </c>
    </row>
    <row r="5540" spans="2:8">
      <c r="B5540" s="269">
        <v>101233</v>
      </c>
      <c r="C5540" s="270" t="s">
        <v>3202</v>
      </c>
      <c r="D5540" s="271" t="s">
        <v>969</v>
      </c>
      <c r="E5540" s="27" t="e">
        <f t="shared" si="86"/>
        <v>#REF!</v>
      </c>
      <c r="G5540" s="2">
        <v>8.2100000000000009</v>
      </c>
      <c r="H5540" s="275">
        <v>8.2799999999999994</v>
      </c>
    </row>
    <row r="5541" spans="2:8">
      <c r="B5541" s="272">
        <v>101234</v>
      </c>
      <c r="C5541" s="270" t="s">
        <v>3203</v>
      </c>
      <c r="D5541" s="271" t="s">
        <v>969</v>
      </c>
      <c r="E5541" s="27" t="e">
        <f t="shared" si="86"/>
        <v>#REF!</v>
      </c>
      <c r="G5541" s="2">
        <v>16.079999999999998</v>
      </c>
      <c r="H5541" s="275">
        <v>16.260000000000002</v>
      </c>
    </row>
    <row r="5542" spans="2:8">
      <c r="B5542" s="269">
        <v>101235</v>
      </c>
      <c r="C5542" s="270" t="s">
        <v>3204</v>
      </c>
      <c r="D5542" s="271" t="s">
        <v>969</v>
      </c>
      <c r="E5542" s="27" t="e">
        <f t="shared" si="86"/>
        <v>#REF!</v>
      </c>
      <c r="G5542" s="2">
        <v>17.010000000000002</v>
      </c>
      <c r="H5542" s="275">
        <v>17.190000000000001</v>
      </c>
    </row>
    <row r="5543" spans="2:8">
      <c r="B5543" s="272">
        <v>101236</v>
      </c>
      <c r="C5543" s="270" t="s">
        <v>3205</v>
      </c>
      <c r="D5543" s="271" t="s">
        <v>969</v>
      </c>
      <c r="E5543" s="27" t="e">
        <f t="shared" si="86"/>
        <v>#REF!</v>
      </c>
      <c r="G5543" s="2">
        <v>19.82</v>
      </c>
      <c r="H5543" s="275">
        <v>20.02</v>
      </c>
    </row>
    <row r="5544" spans="2:8">
      <c r="B5544" s="269">
        <v>101237</v>
      </c>
      <c r="C5544" s="270" t="s">
        <v>3206</v>
      </c>
      <c r="D5544" s="271" t="s">
        <v>969</v>
      </c>
      <c r="E5544" s="27" t="e">
        <f t="shared" si="86"/>
        <v>#REF!</v>
      </c>
      <c r="G5544" s="2">
        <v>21.21</v>
      </c>
      <c r="H5544" s="275">
        <v>21.42</v>
      </c>
    </row>
    <row r="5545" spans="2:8">
      <c r="B5545" s="272">
        <v>101238</v>
      </c>
      <c r="C5545" s="270" t="s">
        <v>3207</v>
      </c>
      <c r="D5545" s="271" t="s">
        <v>969</v>
      </c>
      <c r="E5545" s="27" t="e">
        <f t="shared" si="86"/>
        <v>#REF!</v>
      </c>
      <c r="G5545" s="2">
        <v>26.82</v>
      </c>
      <c r="H5545" s="275">
        <v>27.06</v>
      </c>
    </row>
    <row r="5546" spans="2:8">
      <c r="B5546" s="269">
        <v>101239</v>
      </c>
      <c r="C5546" s="270" t="s">
        <v>3208</v>
      </c>
      <c r="D5546" s="271" t="s">
        <v>969</v>
      </c>
      <c r="E5546" s="27" t="e">
        <f t="shared" si="86"/>
        <v>#REF!</v>
      </c>
      <c r="G5546" s="2">
        <v>14.24</v>
      </c>
      <c r="H5546" s="275">
        <v>14.37</v>
      </c>
    </row>
    <row r="5547" spans="2:8">
      <c r="B5547" s="272">
        <v>101240</v>
      </c>
      <c r="C5547" s="270" t="s">
        <v>3209</v>
      </c>
      <c r="D5547" s="271" t="s">
        <v>969</v>
      </c>
      <c r="E5547" s="27" t="e">
        <f t="shared" si="86"/>
        <v>#REF!</v>
      </c>
      <c r="G5547" s="2">
        <v>15.1</v>
      </c>
      <c r="H5547" s="275">
        <v>15.23</v>
      </c>
    </row>
    <row r="5548" spans="2:8">
      <c r="B5548" s="269">
        <v>101241</v>
      </c>
      <c r="C5548" s="270" t="s">
        <v>3210</v>
      </c>
      <c r="D5548" s="271" t="s">
        <v>969</v>
      </c>
      <c r="E5548" s="27" t="e">
        <f t="shared" si="86"/>
        <v>#REF!</v>
      </c>
      <c r="G5548" s="2">
        <v>17.62</v>
      </c>
      <c r="H5548" s="275">
        <v>17.77</v>
      </c>
    </row>
    <row r="5549" spans="2:8">
      <c r="B5549" s="272">
        <v>101242</v>
      </c>
      <c r="C5549" s="270" t="s">
        <v>3211</v>
      </c>
      <c r="D5549" s="271" t="s">
        <v>969</v>
      </c>
      <c r="E5549" s="27" t="e">
        <f t="shared" si="86"/>
        <v>#REF!</v>
      </c>
      <c r="G5549" s="2">
        <v>19.63</v>
      </c>
      <c r="H5549" s="275">
        <v>19.8</v>
      </c>
    </row>
    <row r="5550" spans="2:8">
      <c r="B5550" s="269">
        <v>101243</v>
      </c>
      <c r="C5550" s="270" t="s">
        <v>3212</v>
      </c>
      <c r="D5550" s="271" t="s">
        <v>969</v>
      </c>
      <c r="E5550" s="27" t="e">
        <f t="shared" si="86"/>
        <v>#REF!</v>
      </c>
      <c r="G5550" s="2">
        <v>23.9</v>
      </c>
      <c r="H5550" s="275">
        <v>24.1</v>
      </c>
    </row>
    <row r="5551" spans="2:8">
      <c r="B5551" s="272">
        <v>101244</v>
      </c>
      <c r="C5551" s="270" t="s">
        <v>3213</v>
      </c>
      <c r="D5551" s="271" t="s">
        <v>969</v>
      </c>
      <c r="E5551" s="27" t="e">
        <f t="shared" si="86"/>
        <v>#REF!</v>
      </c>
      <c r="G5551" s="2">
        <v>14.9</v>
      </c>
      <c r="H5551" s="275">
        <v>15.05</v>
      </c>
    </row>
    <row r="5552" spans="2:8">
      <c r="B5552" s="269">
        <v>101245</v>
      </c>
      <c r="C5552" s="270" t="s">
        <v>3214</v>
      </c>
      <c r="D5552" s="271" t="s">
        <v>969</v>
      </c>
      <c r="E5552" s="27" t="e">
        <f t="shared" si="86"/>
        <v>#REF!</v>
      </c>
      <c r="G5552" s="2">
        <v>15.85</v>
      </c>
      <c r="H5552" s="275">
        <v>15.99</v>
      </c>
    </row>
    <row r="5553" spans="2:8">
      <c r="B5553" s="272">
        <v>101246</v>
      </c>
      <c r="C5553" s="270" t="s">
        <v>3215</v>
      </c>
      <c r="D5553" s="271" t="s">
        <v>969</v>
      </c>
      <c r="E5553" s="27" t="e">
        <f t="shared" si="86"/>
        <v>#REF!</v>
      </c>
      <c r="G5553" s="2">
        <v>18.45</v>
      </c>
      <c r="H5553" s="275">
        <v>18.600000000000001</v>
      </c>
    </row>
    <row r="5554" spans="2:8">
      <c r="B5554" s="269">
        <v>101247</v>
      </c>
      <c r="C5554" s="270" t="s">
        <v>3216</v>
      </c>
      <c r="D5554" s="271" t="s">
        <v>969</v>
      </c>
      <c r="E5554" s="27" t="e">
        <f t="shared" si="86"/>
        <v>#REF!</v>
      </c>
      <c r="G5554" s="2">
        <v>20.45</v>
      </c>
      <c r="H5554" s="275">
        <v>20.64</v>
      </c>
    </row>
    <row r="5555" spans="2:8">
      <c r="B5555" s="272">
        <v>101248</v>
      </c>
      <c r="C5555" s="270" t="s">
        <v>3217</v>
      </c>
      <c r="D5555" s="271" t="s">
        <v>969</v>
      </c>
      <c r="E5555" s="27" t="e">
        <f t="shared" si="86"/>
        <v>#REF!</v>
      </c>
      <c r="G5555" s="2">
        <v>25.67</v>
      </c>
      <c r="H5555" s="275">
        <v>25.89</v>
      </c>
    </row>
    <row r="5556" spans="2:8">
      <c r="B5556" s="269">
        <v>101249</v>
      </c>
      <c r="C5556" s="270" t="s">
        <v>3218</v>
      </c>
      <c r="D5556" s="271" t="s">
        <v>969</v>
      </c>
      <c r="E5556" s="27" t="e">
        <f t="shared" si="86"/>
        <v>#REF!</v>
      </c>
      <c r="G5556" s="2">
        <v>13.06</v>
      </c>
      <c r="H5556" s="275">
        <v>13.17</v>
      </c>
    </row>
    <row r="5557" spans="2:8">
      <c r="B5557" s="272">
        <v>101250</v>
      </c>
      <c r="C5557" s="270" t="s">
        <v>3219</v>
      </c>
      <c r="D5557" s="271" t="s">
        <v>969</v>
      </c>
      <c r="E5557" s="27" t="e">
        <f t="shared" si="86"/>
        <v>#REF!</v>
      </c>
      <c r="G5557" s="2">
        <v>14.47</v>
      </c>
      <c r="H5557" s="275">
        <v>14.59</v>
      </c>
    </row>
    <row r="5558" spans="2:8">
      <c r="B5558" s="269">
        <v>101251</v>
      </c>
      <c r="C5558" s="270" t="s">
        <v>3220</v>
      </c>
      <c r="D5558" s="271" t="s">
        <v>969</v>
      </c>
      <c r="E5558" s="27" t="e">
        <f t="shared" si="86"/>
        <v>#REF!</v>
      </c>
      <c r="G5558" s="2">
        <v>16.53</v>
      </c>
      <c r="H5558" s="275">
        <v>16.670000000000002</v>
      </c>
    </row>
    <row r="5559" spans="2:8">
      <c r="B5559" s="272">
        <v>101252</v>
      </c>
      <c r="C5559" s="270" t="s">
        <v>3221</v>
      </c>
      <c r="D5559" s="271" t="s">
        <v>969</v>
      </c>
      <c r="E5559" s="27" t="e">
        <f t="shared" si="86"/>
        <v>#REF!</v>
      </c>
      <c r="G5559" s="2">
        <v>17.98</v>
      </c>
      <c r="H5559" s="275">
        <v>18.13</v>
      </c>
    </row>
    <row r="5560" spans="2:8">
      <c r="B5560" s="269">
        <v>101253</v>
      </c>
      <c r="C5560" s="270" t="s">
        <v>3222</v>
      </c>
      <c r="D5560" s="271" t="s">
        <v>969</v>
      </c>
      <c r="E5560" s="27" t="e">
        <f t="shared" si="86"/>
        <v>#REF!</v>
      </c>
      <c r="G5560" s="2">
        <v>22.67</v>
      </c>
      <c r="H5560" s="275">
        <v>22.85</v>
      </c>
    </row>
    <row r="5561" spans="2:8">
      <c r="B5561" s="272">
        <v>101254</v>
      </c>
      <c r="C5561" s="270" t="s">
        <v>3223</v>
      </c>
      <c r="D5561" s="271" t="s">
        <v>969</v>
      </c>
      <c r="E5561" s="27" t="e">
        <f t="shared" si="86"/>
        <v>#REF!</v>
      </c>
      <c r="G5561" s="2">
        <v>11.85</v>
      </c>
      <c r="H5561" s="275">
        <v>12.01</v>
      </c>
    </row>
    <row r="5562" spans="2:8">
      <c r="B5562" s="269">
        <v>101255</v>
      </c>
      <c r="C5562" s="270" t="s">
        <v>3224</v>
      </c>
      <c r="D5562" s="271" t="s">
        <v>969</v>
      </c>
      <c r="E5562" s="27" t="e">
        <f t="shared" si="86"/>
        <v>#REF!</v>
      </c>
      <c r="G5562" s="2">
        <v>10.55</v>
      </c>
      <c r="H5562" s="275">
        <v>10.7</v>
      </c>
    </row>
    <row r="5563" spans="2:8">
      <c r="B5563" s="272">
        <v>101256</v>
      </c>
      <c r="C5563" s="270" t="s">
        <v>3225</v>
      </c>
      <c r="D5563" s="271" t="s">
        <v>969</v>
      </c>
      <c r="E5563" s="27" t="e">
        <f t="shared" si="86"/>
        <v>#REF!</v>
      </c>
      <c r="G5563" s="2">
        <v>18.39</v>
      </c>
      <c r="H5563" s="275">
        <v>18.600000000000001</v>
      </c>
    </row>
    <row r="5564" spans="2:8">
      <c r="B5564" s="269">
        <v>101257</v>
      </c>
      <c r="C5564" s="270" t="s">
        <v>3226</v>
      </c>
      <c r="D5564" s="271" t="s">
        <v>969</v>
      </c>
      <c r="E5564" s="27" t="e">
        <f t="shared" si="86"/>
        <v>#REF!</v>
      </c>
      <c r="G5564" s="2">
        <v>19.47</v>
      </c>
      <c r="H5564" s="275">
        <v>19.690000000000001</v>
      </c>
    </row>
    <row r="5565" spans="2:8">
      <c r="B5565" s="272">
        <v>101258</v>
      </c>
      <c r="C5565" s="270" t="s">
        <v>3227</v>
      </c>
      <c r="D5565" s="271" t="s">
        <v>969</v>
      </c>
      <c r="E5565" s="27" t="e">
        <f t="shared" si="86"/>
        <v>#REF!</v>
      </c>
      <c r="G5565" s="2">
        <v>22.59</v>
      </c>
      <c r="H5565" s="275">
        <v>22.85</v>
      </c>
    </row>
    <row r="5566" spans="2:8">
      <c r="B5566" s="269">
        <v>101259</v>
      </c>
      <c r="C5566" s="270" t="s">
        <v>3228</v>
      </c>
      <c r="D5566" s="271" t="s">
        <v>969</v>
      </c>
      <c r="E5566" s="27" t="e">
        <f t="shared" si="86"/>
        <v>#REF!</v>
      </c>
      <c r="G5566" s="2">
        <v>25.05</v>
      </c>
      <c r="H5566" s="275">
        <v>25.33</v>
      </c>
    </row>
    <row r="5567" spans="2:8">
      <c r="B5567" s="272">
        <v>101260</v>
      </c>
      <c r="C5567" s="270" t="s">
        <v>3229</v>
      </c>
      <c r="D5567" s="271" t="s">
        <v>969</v>
      </c>
      <c r="E5567" s="27" t="e">
        <f t="shared" si="86"/>
        <v>#REF!</v>
      </c>
      <c r="G5567" s="2">
        <v>31.34</v>
      </c>
      <c r="H5567" s="275">
        <v>31.68</v>
      </c>
    </row>
    <row r="5568" spans="2:8">
      <c r="B5568" s="269">
        <v>101261</v>
      </c>
      <c r="C5568" s="270" t="s">
        <v>3230</v>
      </c>
      <c r="D5568" s="271" t="s">
        <v>969</v>
      </c>
      <c r="E5568" s="27" t="e">
        <f t="shared" si="86"/>
        <v>#REF!</v>
      </c>
      <c r="G5568" s="2">
        <v>17.43</v>
      </c>
      <c r="H5568" s="275">
        <v>17.64</v>
      </c>
    </row>
    <row r="5569" spans="2:8">
      <c r="B5569" s="272">
        <v>101262</v>
      </c>
      <c r="C5569" s="270" t="s">
        <v>3231</v>
      </c>
      <c r="D5569" s="271" t="s">
        <v>969</v>
      </c>
      <c r="E5569" s="27" t="e">
        <f t="shared" si="86"/>
        <v>#REF!</v>
      </c>
      <c r="G5569" s="2">
        <v>18.489999999999998</v>
      </c>
      <c r="H5569" s="275">
        <v>18.7</v>
      </c>
    </row>
    <row r="5570" spans="2:8">
      <c r="B5570" s="269">
        <v>101263</v>
      </c>
      <c r="C5570" s="270" t="s">
        <v>3232</v>
      </c>
      <c r="D5570" s="271" t="s">
        <v>969</v>
      </c>
      <c r="E5570" s="27" t="e">
        <f t="shared" si="86"/>
        <v>#REF!</v>
      </c>
      <c r="G5570" s="2">
        <v>21.42</v>
      </c>
      <c r="H5570" s="275">
        <v>21.65</v>
      </c>
    </row>
    <row r="5571" spans="2:8">
      <c r="B5571" s="272">
        <v>101264</v>
      </c>
      <c r="C5571" s="270" t="s">
        <v>3233</v>
      </c>
      <c r="D5571" s="271" t="s">
        <v>969</v>
      </c>
      <c r="E5571" s="27" t="e">
        <f t="shared" ref="E5571:E5634" si="87">IF($J$2="NÃO DESONERADO",H5571,G5571)</f>
        <v>#REF!</v>
      </c>
      <c r="G5571" s="2">
        <v>23.72</v>
      </c>
      <c r="H5571" s="275">
        <v>23.99</v>
      </c>
    </row>
    <row r="5572" spans="2:8">
      <c r="B5572" s="269">
        <v>101265</v>
      </c>
      <c r="C5572" s="270" t="s">
        <v>3234</v>
      </c>
      <c r="D5572" s="271" t="s">
        <v>969</v>
      </c>
      <c r="E5572" s="27" t="e">
        <f t="shared" si="87"/>
        <v>#REF!</v>
      </c>
      <c r="G5572" s="2">
        <v>29.64</v>
      </c>
      <c r="H5572" s="275">
        <v>29.95</v>
      </c>
    </row>
    <row r="5573" spans="2:8">
      <c r="B5573" s="272">
        <v>101266</v>
      </c>
      <c r="C5573" s="270" t="s">
        <v>3235</v>
      </c>
      <c r="D5573" s="271" t="s">
        <v>969</v>
      </c>
      <c r="E5573" s="27" t="e">
        <f t="shared" si="87"/>
        <v>#REF!</v>
      </c>
      <c r="G5573" s="2">
        <v>10.58</v>
      </c>
      <c r="H5573" s="275">
        <v>10.72</v>
      </c>
    </row>
    <row r="5574" spans="2:8">
      <c r="B5574" s="269">
        <v>101267</v>
      </c>
      <c r="C5574" s="270" t="s">
        <v>3236</v>
      </c>
      <c r="D5574" s="271" t="s">
        <v>969</v>
      </c>
      <c r="E5574" s="27" t="e">
        <f t="shared" si="87"/>
        <v>#REF!</v>
      </c>
      <c r="G5574" s="2">
        <v>10.14</v>
      </c>
      <c r="H5574" s="275">
        <v>10.27</v>
      </c>
    </row>
    <row r="5575" spans="2:8">
      <c r="B5575" s="272">
        <v>101268</v>
      </c>
      <c r="C5575" s="270" t="s">
        <v>3237</v>
      </c>
      <c r="D5575" s="271" t="s">
        <v>969</v>
      </c>
      <c r="E5575" s="27" t="e">
        <f t="shared" si="87"/>
        <v>#REF!</v>
      </c>
      <c r="G5575" s="2">
        <v>16.809999999999999</v>
      </c>
      <c r="H5575" s="275">
        <v>17</v>
      </c>
    </row>
    <row r="5576" spans="2:8">
      <c r="B5576" s="269">
        <v>101269</v>
      </c>
      <c r="C5576" s="270" t="s">
        <v>3238</v>
      </c>
      <c r="D5576" s="271" t="s">
        <v>969</v>
      </c>
      <c r="E5576" s="27" t="e">
        <f t="shared" si="87"/>
        <v>#REF!</v>
      </c>
      <c r="G5576" s="2">
        <v>18.649999999999999</v>
      </c>
      <c r="H5576" s="275">
        <v>18.87</v>
      </c>
    </row>
    <row r="5577" spans="2:8">
      <c r="B5577" s="272">
        <v>101270</v>
      </c>
      <c r="C5577" s="270" t="s">
        <v>3239</v>
      </c>
      <c r="D5577" s="271" t="s">
        <v>969</v>
      </c>
      <c r="E5577" s="27" t="e">
        <f t="shared" si="87"/>
        <v>#REF!</v>
      </c>
      <c r="G5577" s="2">
        <v>21.64</v>
      </c>
      <c r="H5577" s="275">
        <v>21.88</v>
      </c>
    </row>
    <row r="5578" spans="2:8">
      <c r="B5578" s="269">
        <v>101271</v>
      </c>
      <c r="C5578" s="270" t="s">
        <v>3240</v>
      </c>
      <c r="D5578" s="271" t="s">
        <v>969</v>
      </c>
      <c r="E5578" s="27" t="e">
        <f t="shared" si="87"/>
        <v>#REF!</v>
      </c>
      <c r="G5578" s="2">
        <v>23.98</v>
      </c>
      <c r="H5578" s="275">
        <v>24.25</v>
      </c>
    </row>
    <row r="5579" spans="2:8">
      <c r="B5579" s="272">
        <v>101272</v>
      </c>
      <c r="C5579" s="270" t="s">
        <v>3241</v>
      </c>
      <c r="D5579" s="271" t="s">
        <v>969</v>
      </c>
      <c r="E5579" s="27" t="e">
        <f t="shared" si="87"/>
        <v>#REF!</v>
      </c>
      <c r="G5579" s="2">
        <v>30</v>
      </c>
      <c r="H5579" s="275">
        <v>30.32</v>
      </c>
    </row>
    <row r="5580" spans="2:8">
      <c r="B5580" s="269">
        <v>101273</v>
      </c>
      <c r="C5580" s="270" t="s">
        <v>3242</v>
      </c>
      <c r="D5580" s="271" t="s">
        <v>969</v>
      </c>
      <c r="E5580" s="27" t="e">
        <f t="shared" si="87"/>
        <v>#REF!</v>
      </c>
      <c r="G5580" s="2">
        <v>16.09</v>
      </c>
      <c r="H5580" s="275">
        <v>16.27</v>
      </c>
    </row>
    <row r="5581" spans="2:8">
      <c r="B5581" s="272">
        <v>101274</v>
      </c>
      <c r="C5581" s="270" t="s">
        <v>3243</v>
      </c>
      <c r="D5581" s="271" t="s">
        <v>969</v>
      </c>
      <c r="E5581" s="27" t="e">
        <f t="shared" si="87"/>
        <v>#REF!</v>
      </c>
      <c r="G5581" s="2">
        <v>17.760000000000002</v>
      </c>
      <c r="H5581" s="275">
        <v>17.96</v>
      </c>
    </row>
    <row r="5582" spans="2:8">
      <c r="B5582" s="269">
        <v>101275</v>
      </c>
      <c r="C5582" s="270" t="s">
        <v>3244</v>
      </c>
      <c r="D5582" s="271" t="s">
        <v>969</v>
      </c>
      <c r="E5582" s="27" t="e">
        <f t="shared" si="87"/>
        <v>#REF!</v>
      </c>
      <c r="G5582" s="2">
        <v>20.63</v>
      </c>
      <c r="H5582" s="275">
        <v>20.84</v>
      </c>
    </row>
    <row r="5583" spans="2:8">
      <c r="B5583" s="272">
        <v>101276</v>
      </c>
      <c r="C5583" s="270" t="s">
        <v>3245</v>
      </c>
      <c r="D5583" s="271" t="s">
        <v>969</v>
      </c>
      <c r="E5583" s="27" t="e">
        <f t="shared" si="87"/>
        <v>#REF!</v>
      </c>
      <c r="G5583" s="2">
        <v>22.79</v>
      </c>
      <c r="H5583" s="275">
        <v>23.02</v>
      </c>
    </row>
    <row r="5584" spans="2:8">
      <c r="B5584" s="269">
        <v>101277</v>
      </c>
      <c r="C5584" s="270" t="s">
        <v>3246</v>
      </c>
      <c r="D5584" s="271" t="s">
        <v>969</v>
      </c>
      <c r="E5584" s="27" t="e">
        <f t="shared" si="87"/>
        <v>#REF!</v>
      </c>
      <c r="G5584" s="2">
        <v>29.11</v>
      </c>
      <c r="H5584" s="275">
        <v>29.41</v>
      </c>
    </row>
    <row r="5585" spans="2:8">
      <c r="B5585" s="272">
        <v>102354</v>
      </c>
      <c r="C5585" s="270" t="s">
        <v>6070</v>
      </c>
      <c r="D5585" s="271" t="s">
        <v>969</v>
      </c>
      <c r="E5585" s="27" t="e">
        <f t="shared" si="87"/>
        <v>#REF!</v>
      </c>
      <c r="G5585" s="2">
        <v>131.61000000000001</v>
      </c>
      <c r="H5585" s="275">
        <v>135.36000000000001</v>
      </c>
    </row>
    <row r="5586" spans="2:8">
      <c r="B5586" s="269">
        <v>102355</v>
      </c>
      <c r="C5586" s="270" t="s">
        <v>6071</v>
      </c>
      <c r="D5586" s="271" t="s">
        <v>969</v>
      </c>
      <c r="E5586" s="27" t="e">
        <f t="shared" si="87"/>
        <v>#REF!</v>
      </c>
      <c r="G5586" s="2">
        <v>150.05000000000001</v>
      </c>
      <c r="H5586" s="275">
        <v>155.04</v>
      </c>
    </row>
    <row r="5587" spans="2:8">
      <c r="B5587" s="272">
        <v>102360</v>
      </c>
      <c r="C5587" s="270" t="s">
        <v>6072</v>
      </c>
      <c r="D5587" s="271" t="s">
        <v>969</v>
      </c>
      <c r="E5587" s="27" t="e">
        <f t="shared" si="87"/>
        <v>#REF!</v>
      </c>
      <c r="G5587" s="2">
        <v>20.72</v>
      </c>
      <c r="H5587" s="275">
        <v>21.31</v>
      </c>
    </row>
    <row r="5588" spans="2:8">
      <c r="B5588" s="269">
        <v>102361</v>
      </c>
      <c r="C5588" s="270" t="s">
        <v>6073</v>
      </c>
      <c r="D5588" s="271" t="s">
        <v>969</v>
      </c>
      <c r="E5588" s="27" t="e">
        <f t="shared" si="87"/>
        <v>#REF!</v>
      </c>
      <c r="G5588" s="2">
        <v>30.61</v>
      </c>
      <c r="H5588" s="275">
        <v>31.89</v>
      </c>
    </row>
    <row r="5589" spans="2:8">
      <c r="B5589" s="272">
        <v>90082</v>
      </c>
      <c r="C5589" s="270" t="s">
        <v>8872</v>
      </c>
      <c r="D5589" s="271" t="s">
        <v>969</v>
      </c>
      <c r="E5589" s="27" t="e">
        <f t="shared" si="87"/>
        <v>#REF!</v>
      </c>
      <c r="G5589" s="2">
        <v>10.1</v>
      </c>
      <c r="H5589" s="275">
        <v>10.4</v>
      </c>
    </row>
    <row r="5590" spans="2:8">
      <c r="B5590" s="269">
        <v>90084</v>
      </c>
      <c r="C5590" s="270" t="s">
        <v>8873</v>
      </c>
      <c r="D5590" s="271" t="s">
        <v>969</v>
      </c>
      <c r="E5590" s="27" t="e">
        <f t="shared" si="87"/>
        <v>#REF!</v>
      </c>
      <c r="G5590" s="2">
        <v>9.7899999999999991</v>
      </c>
      <c r="H5590" s="275">
        <v>10.08</v>
      </c>
    </row>
    <row r="5591" spans="2:8">
      <c r="B5591" s="272">
        <v>90086</v>
      </c>
      <c r="C5591" s="270" t="s">
        <v>8874</v>
      </c>
      <c r="D5591" s="271" t="s">
        <v>969</v>
      </c>
      <c r="E5591" s="27" t="e">
        <f t="shared" si="87"/>
        <v>#REF!</v>
      </c>
      <c r="G5591" s="2">
        <v>9.26</v>
      </c>
      <c r="H5591" s="275">
        <v>9.52</v>
      </c>
    </row>
    <row r="5592" spans="2:8">
      <c r="B5592" s="269">
        <v>90087</v>
      </c>
      <c r="C5592" s="270" t="s">
        <v>8875</v>
      </c>
      <c r="D5592" s="271" t="s">
        <v>969</v>
      </c>
      <c r="E5592" s="27" t="e">
        <f t="shared" si="87"/>
        <v>#REF!</v>
      </c>
      <c r="G5592" s="2">
        <v>8.5500000000000007</v>
      </c>
      <c r="H5592" s="275">
        <v>8.75</v>
      </c>
    </row>
    <row r="5593" spans="2:8">
      <c r="B5593" s="272">
        <v>90090</v>
      </c>
      <c r="C5593" s="270" t="s">
        <v>8876</v>
      </c>
      <c r="D5593" s="271" t="s">
        <v>969</v>
      </c>
      <c r="E5593" s="27" t="e">
        <f t="shared" si="87"/>
        <v>#REF!</v>
      </c>
      <c r="G5593" s="2">
        <v>8.36</v>
      </c>
      <c r="H5593" s="275">
        <v>8.57</v>
      </c>
    </row>
    <row r="5594" spans="2:8">
      <c r="B5594" s="269">
        <v>90091</v>
      </c>
      <c r="C5594" s="270" t="s">
        <v>8877</v>
      </c>
      <c r="D5594" s="271" t="s">
        <v>969</v>
      </c>
      <c r="E5594" s="27" t="e">
        <f t="shared" si="87"/>
        <v>#REF!</v>
      </c>
      <c r="G5594" s="2">
        <v>5.46</v>
      </c>
      <c r="H5594" s="275">
        <v>5.61</v>
      </c>
    </row>
    <row r="5595" spans="2:8">
      <c r="B5595" s="272">
        <v>90092</v>
      </c>
      <c r="C5595" s="270" t="s">
        <v>8878</v>
      </c>
      <c r="D5595" s="271" t="s">
        <v>969</v>
      </c>
      <c r="E5595" s="27" t="e">
        <f t="shared" si="87"/>
        <v>#REF!</v>
      </c>
      <c r="G5595" s="2">
        <v>5.39</v>
      </c>
      <c r="H5595" s="275">
        <v>5.55</v>
      </c>
    </row>
    <row r="5596" spans="2:8">
      <c r="B5596" s="269">
        <v>90094</v>
      </c>
      <c r="C5596" s="270" t="s">
        <v>8879</v>
      </c>
      <c r="D5596" s="271" t="s">
        <v>969</v>
      </c>
      <c r="E5596" s="27" t="e">
        <f t="shared" si="87"/>
        <v>#REF!</v>
      </c>
      <c r="G5596" s="2">
        <v>5.1100000000000003</v>
      </c>
      <c r="H5596" s="275">
        <v>5.25</v>
      </c>
    </row>
    <row r="5597" spans="2:8">
      <c r="B5597" s="272">
        <v>90095</v>
      </c>
      <c r="C5597" s="270" t="s">
        <v>8880</v>
      </c>
      <c r="D5597" s="271" t="s">
        <v>969</v>
      </c>
      <c r="E5597" s="27" t="e">
        <f t="shared" si="87"/>
        <v>#REF!</v>
      </c>
      <c r="G5597" s="2">
        <v>4.6900000000000004</v>
      </c>
      <c r="H5597" s="275">
        <v>4.82</v>
      </c>
    </row>
    <row r="5598" spans="2:8">
      <c r="B5598" s="269">
        <v>90098</v>
      </c>
      <c r="C5598" s="270" t="s">
        <v>8881</v>
      </c>
      <c r="D5598" s="271" t="s">
        <v>969</v>
      </c>
      <c r="E5598" s="27" t="e">
        <f t="shared" si="87"/>
        <v>#REF!</v>
      </c>
      <c r="G5598" s="2">
        <v>4.62</v>
      </c>
      <c r="H5598" s="275">
        <v>4.7300000000000004</v>
      </c>
    </row>
    <row r="5599" spans="2:8">
      <c r="B5599" s="272">
        <v>90099</v>
      </c>
      <c r="C5599" s="270" t="s">
        <v>8882</v>
      </c>
      <c r="D5599" s="271" t="s">
        <v>969</v>
      </c>
      <c r="E5599" s="27" t="e">
        <f t="shared" si="87"/>
        <v>#REF!</v>
      </c>
      <c r="G5599" s="2">
        <v>13.94</v>
      </c>
      <c r="H5599" s="275">
        <v>14.5</v>
      </c>
    </row>
    <row r="5600" spans="2:8">
      <c r="B5600" s="269">
        <v>90100</v>
      </c>
      <c r="C5600" s="270" t="s">
        <v>8883</v>
      </c>
      <c r="D5600" s="271" t="s">
        <v>969</v>
      </c>
      <c r="E5600" s="27" t="e">
        <f t="shared" si="87"/>
        <v>#REF!</v>
      </c>
      <c r="G5600" s="2">
        <v>11.83</v>
      </c>
      <c r="H5600" s="275">
        <v>12.3</v>
      </c>
    </row>
    <row r="5601" spans="2:8">
      <c r="B5601" s="272">
        <v>90101</v>
      </c>
      <c r="C5601" s="270" t="s">
        <v>8884</v>
      </c>
      <c r="D5601" s="271" t="s">
        <v>969</v>
      </c>
      <c r="E5601" s="27" t="e">
        <f t="shared" si="87"/>
        <v>#REF!</v>
      </c>
      <c r="G5601" s="2">
        <v>11.68</v>
      </c>
      <c r="H5601" s="275">
        <v>12.16</v>
      </c>
    </row>
    <row r="5602" spans="2:8">
      <c r="B5602" s="269">
        <v>90102</v>
      </c>
      <c r="C5602" s="270" t="s">
        <v>8885</v>
      </c>
      <c r="D5602" s="271" t="s">
        <v>969</v>
      </c>
      <c r="E5602" s="27" t="e">
        <f t="shared" si="87"/>
        <v>#REF!</v>
      </c>
      <c r="G5602" s="2">
        <v>10.64</v>
      </c>
      <c r="H5602" s="275">
        <v>11.07</v>
      </c>
    </row>
    <row r="5603" spans="2:8">
      <c r="B5603" s="272">
        <v>90105</v>
      </c>
      <c r="C5603" s="270" t="s">
        <v>8886</v>
      </c>
      <c r="D5603" s="271" t="s">
        <v>969</v>
      </c>
      <c r="E5603" s="27" t="e">
        <f t="shared" si="87"/>
        <v>#REF!</v>
      </c>
      <c r="G5603" s="2">
        <v>7.67</v>
      </c>
      <c r="H5603" s="275">
        <v>7.99</v>
      </c>
    </row>
    <row r="5604" spans="2:8">
      <c r="B5604" s="269">
        <v>90106</v>
      </c>
      <c r="C5604" s="270" t="s">
        <v>8887</v>
      </c>
      <c r="D5604" s="271" t="s">
        <v>969</v>
      </c>
      <c r="E5604" s="27" t="e">
        <f t="shared" si="87"/>
        <v>#REF!</v>
      </c>
      <c r="G5604" s="2">
        <v>6.54</v>
      </c>
      <c r="H5604" s="275">
        <v>6.79</v>
      </c>
    </row>
    <row r="5605" spans="2:8">
      <c r="B5605" s="272">
        <v>90107</v>
      </c>
      <c r="C5605" s="270" t="s">
        <v>8888</v>
      </c>
      <c r="D5605" s="271" t="s">
        <v>969</v>
      </c>
      <c r="E5605" s="27" t="e">
        <f t="shared" si="87"/>
        <v>#REF!</v>
      </c>
      <c r="G5605" s="2">
        <v>6.44</v>
      </c>
      <c r="H5605" s="275">
        <v>6.7</v>
      </c>
    </row>
    <row r="5606" spans="2:8">
      <c r="B5606" s="269">
        <v>90108</v>
      </c>
      <c r="C5606" s="270" t="s">
        <v>8889</v>
      </c>
      <c r="D5606" s="271" t="s">
        <v>969</v>
      </c>
      <c r="E5606" s="27" t="e">
        <f t="shared" si="87"/>
        <v>#REF!</v>
      </c>
      <c r="G5606" s="2">
        <v>5.86</v>
      </c>
      <c r="H5606" s="275">
        <v>6.1</v>
      </c>
    </row>
    <row r="5607" spans="2:8">
      <c r="B5607" s="272">
        <v>93358</v>
      </c>
      <c r="C5607" s="270" t="s">
        <v>5966</v>
      </c>
      <c r="D5607" s="271" t="s">
        <v>969</v>
      </c>
      <c r="E5607" s="27" t="e">
        <f t="shared" si="87"/>
        <v>#REF!</v>
      </c>
      <c r="G5607" s="2">
        <v>68.91</v>
      </c>
      <c r="H5607" s="275">
        <v>76.31</v>
      </c>
    </row>
    <row r="5608" spans="2:8">
      <c r="B5608" s="269">
        <v>102276</v>
      </c>
      <c r="C5608" s="270" t="s">
        <v>8890</v>
      </c>
      <c r="D5608" s="271" t="s">
        <v>969</v>
      </c>
      <c r="E5608" s="27" t="e">
        <f t="shared" si="87"/>
        <v>#REF!</v>
      </c>
      <c r="G5608" s="2">
        <v>11.37</v>
      </c>
      <c r="H5608" s="275">
        <v>11.69</v>
      </c>
    </row>
    <row r="5609" spans="2:8">
      <c r="B5609" s="272">
        <v>102277</v>
      </c>
      <c r="C5609" s="270" t="s">
        <v>8891</v>
      </c>
      <c r="D5609" s="271" t="s">
        <v>969</v>
      </c>
      <c r="E5609" s="27" t="e">
        <f t="shared" si="87"/>
        <v>#REF!</v>
      </c>
      <c r="G5609" s="2">
        <v>8.99</v>
      </c>
      <c r="H5609" s="275">
        <v>9.24</v>
      </c>
    </row>
    <row r="5610" spans="2:8">
      <c r="B5610" s="269">
        <v>102278</v>
      </c>
      <c r="C5610" s="270" t="s">
        <v>8892</v>
      </c>
      <c r="D5610" s="271" t="s">
        <v>969</v>
      </c>
      <c r="E5610" s="27" t="e">
        <f t="shared" si="87"/>
        <v>#REF!</v>
      </c>
      <c r="G5610" s="2">
        <v>8.91</v>
      </c>
      <c r="H5610" s="275">
        <v>9.1199999999999992</v>
      </c>
    </row>
    <row r="5611" spans="2:8">
      <c r="B5611" s="272">
        <v>102279</v>
      </c>
      <c r="C5611" s="270" t="s">
        <v>8893</v>
      </c>
      <c r="D5611" s="271" t="s">
        <v>969</v>
      </c>
      <c r="E5611" s="27" t="e">
        <f t="shared" si="87"/>
        <v>#REF!</v>
      </c>
      <c r="G5611" s="2">
        <v>6.26</v>
      </c>
      <c r="H5611" s="275">
        <v>6.45</v>
      </c>
    </row>
    <row r="5612" spans="2:8">
      <c r="B5612" s="269">
        <v>102280</v>
      </c>
      <c r="C5612" s="270" t="s">
        <v>8894</v>
      </c>
      <c r="D5612" s="271" t="s">
        <v>969</v>
      </c>
      <c r="E5612" s="27" t="e">
        <f t="shared" si="87"/>
        <v>#REF!</v>
      </c>
      <c r="G5612" s="2">
        <v>4.95</v>
      </c>
      <c r="H5612" s="275">
        <v>5.09</v>
      </c>
    </row>
    <row r="5613" spans="2:8">
      <c r="B5613" s="272">
        <v>102281</v>
      </c>
      <c r="C5613" s="270" t="s">
        <v>8895</v>
      </c>
      <c r="D5613" s="271" t="s">
        <v>969</v>
      </c>
      <c r="E5613" s="27" t="e">
        <f t="shared" si="87"/>
        <v>#REF!</v>
      </c>
      <c r="G5613" s="2">
        <v>4.91</v>
      </c>
      <c r="H5613" s="275">
        <v>5.04</v>
      </c>
    </row>
    <row r="5614" spans="2:8">
      <c r="B5614" s="269">
        <v>102282</v>
      </c>
      <c r="C5614" s="270" t="s">
        <v>8896</v>
      </c>
      <c r="D5614" s="271" t="s">
        <v>969</v>
      </c>
      <c r="E5614" s="27" t="e">
        <f t="shared" si="87"/>
        <v>#REF!</v>
      </c>
      <c r="G5614" s="2">
        <v>12.62</v>
      </c>
      <c r="H5614" s="275">
        <v>12.99</v>
      </c>
    </row>
    <row r="5615" spans="2:8">
      <c r="B5615" s="272">
        <v>102283</v>
      </c>
      <c r="C5615" s="270" t="s">
        <v>8897</v>
      </c>
      <c r="D5615" s="271" t="s">
        <v>969</v>
      </c>
      <c r="E5615" s="27" t="e">
        <f t="shared" si="87"/>
        <v>#REF!</v>
      </c>
      <c r="G5615" s="2">
        <v>11.21</v>
      </c>
      <c r="H5615" s="275">
        <v>11.54</v>
      </c>
    </row>
    <row r="5616" spans="2:8">
      <c r="B5616" s="269">
        <v>102284</v>
      </c>
      <c r="C5616" s="270" t="s">
        <v>8898</v>
      </c>
      <c r="D5616" s="271" t="s">
        <v>969</v>
      </c>
      <c r="E5616" s="27" t="e">
        <f t="shared" si="87"/>
        <v>#REF!</v>
      </c>
      <c r="G5616" s="2">
        <v>10.86</v>
      </c>
      <c r="H5616" s="275">
        <v>11.18</v>
      </c>
    </row>
    <row r="5617" spans="2:8">
      <c r="B5617" s="272">
        <v>102285</v>
      </c>
      <c r="C5617" s="270" t="s">
        <v>8899</v>
      </c>
      <c r="D5617" s="271" t="s">
        <v>969</v>
      </c>
      <c r="E5617" s="27" t="e">
        <f t="shared" si="87"/>
        <v>#REF!</v>
      </c>
      <c r="G5617" s="2">
        <v>10.27</v>
      </c>
      <c r="H5617" s="275">
        <v>10.57</v>
      </c>
    </row>
    <row r="5618" spans="2:8">
      <c r="B5618" s="269">
        <v>102286</v>
      </c>
      <c r="C5618" s="270" t="s">
        <v>8900</v>
      </c>
      <c r="D5618" s="271" t="s">
        <v>969</v>
      </c>
      <c r="E5618" s="27" t="e">
        <f t="shared" si="87"/>
        <v>#REF!</v>
      </c>
      <c r="G5618" s="2">
        <v>9.98</v>
      </c>
      <c r="H5618" s="275">
        <v>10.28</v>
      </c>
    </row>
    <row r="5619" spans="2:8">
      <c r="B5619" s="272">
        <v>102287</v>
      </c>
      <c r="C5619" s="270" t="s">
        <v>8901</v>
      </c>
      <c r="D5619" s="271" t="s">
        <v>969</v>
      </c>
      <c r="E5619" s="27" t="e">
        <f t="shared" si="87"/>
        <v>#REF!</v>
      </c>
      <c r="G5619" s="2">
        <v>9.9</v>
      </c>
      <c r="H5619" s="275">
        <v>10.16</v>
      </c>
    </row>
    <row r="5620" spans="2:8">
      <c r="B5620" s="269">
        <v>102288</v>
      </c>
      <c r="C5620" s="270" t="s">
        <v>8902</v>
      </c>
      <c r="D5620" s="271" t="s">
        <v>969</v>
      </c>
      <c r="E5620" s="27" t="e">
        <f t="shared" si="87"/>
        <v>#REF!</v>
      </c>
      <c r="G5620" s="2">
        <v>9.51</v>
      </c>
      <c r="H5620" s="275">
        <v>9.75</v>
      </c>
    </row>
    <row r="5621" spans="2:8">
      <c r="B5621" s="272">
        <v>102289</v>
      </c>
      <c r="C5621" s="270" t="s">
        <v>8903</v>
      </c>
      <c r="D5621" s="271" t="s">
        <v>969</v>
      </c>
      <c r="E5621" s="27" t="e">
        <f t="shared" si="87"/>
        <v>#REF!</v>
      </c>
      <c r="G5621" s="2">
        <v>9.2899999999999991</v>
      </c>
      <c r="H5621" s="275">
        <v>9.5299999999999994</v>
      </c>
    </row>
    <row r="5622" spans="2:8">
      <c r="B5622" s="269">
        <v>102290</v>
      </c>
      <c r="C5622" s="270" t="s">
        <v>8904</v>
      </c>
      <c r="D5622" s="271" t="s">
        <v>969</v>
      </c>
      <c r="E5622" s="27" t="e">
        <f t="shared" si="87"/>
        <v>#REF!</v>
      </c>
      <c r="G5622" s="2">
        <v>6.96</v>
      </c>
      <c r="H5622" s="275">
        <v>7.17</v>
      </c>
    </row>
    <row r="5623" spans="2:8">
      <c r="B5623" s="272">
        <v>102291</v>
      </c>
      <c r="C5623" s="270" t="s">
        <v>8905</v>
      </c>
      <c r="D5623" s="271" t="s">
        <v>969</v>
      </c>
      <c r="E5623" s="27" t="e">
        <f t="shared" si="87"/>
        <v>#REF!</v>
      </c>
      <c r="G5623" s="2">
        <v>6.19</v>
      </c>
      <c r="H5623" s="275">
        <v>6.36</v>
      </c>
    </row>
    <row r="5624" spans="2:8">
      <c r="B5624" s="269">
        <v>102292</v>
      </c>
      <c r="C5624" s="270" t="s">
        <v>8906</v>
      </c>
      <c r="D5624" s="271" t="s">
        <v>969</v>
      </c>
      <c r="E5624" s="27" t="e">
        <f t="shared" si="87"/>
        <v>#REF!</v>
      </c>
      <c r="G5624" s="2">
        <v>6</v>
      </c>
      <c r="H5624" s="275">
        <v>6.16</v>
      </c>
    </row>
    <row r="5625" spans="2:8">
      <c r="B5625" s="272">
        <v>102293</v>
      </c>
      <c r="C5625" s="270" t="s">
        <v>8907</v>
      </c>
      <c r="D5625" s="271" t="s">
        <v>969</v>
      </c>
      <c r="E5625" s="27" t="e">
        <f t="shared" si="87"/>
        <v>#REF!</v>
      </c>
      <c r="G5625" s="2">
        <v>5.68</v>
      </c>
      <c r="H5625" s="275">
        <v>5.83</v>
      </c>
    </row>
    <row r="5626" spans="2:8">
      <c r="B5626" s="269">
        <v>102294</v>
      </c>
      <c r="C5626" s="270" t="s">
        <v>8908</v>
      </c>
      <c r="D5626" s="271" t="s">
        <v>969</v>
      </c>
      <c r="E5626" s="27" t="e">
        <f t="shared" si="87"/>
        <v>#REF!</v>
      </c>
      <c r="G5626" s="2">
        <v>5.51</v>
      </c>
      <c r="H5626" s="275">
        <v>5.67</v>
      </c>
    </row>
    <row r="5627" spans="2:8">
      <c r="B5627" s="272">
        <v>102295</v>
      </c>
      <c r="C5627" s="270" t="s">
        <v>8909</v>
      </c>
      <c r="D5627" s="271" t="s">
        <v>969</v>
      </c>
      <c r="E5627" s="27" t="e">
        <f t="shared" si="87"/>
        <v>#REF!</v>
      </c>
      <c r="G5627" s="2">
        <v>5.46</v>
      </c>
      <c r="H5627" s="275">
        <v>5.6</v>
      </c>
    </row>
    <row r="5628" spans="2:8">
      <c r="B5628" s="269">
        <v>102296</v>
      </c>
      <c r="C5628" s="270" t="s">
        <v>8910</v>
      </c>
      <c r="D5628" s="271" t="s">
        <v>969</v>
      </c>
      <c r="E5628" s="27" t="e">
        <f t="shared" si="87"/>
        <v>#REF!</v>
      </c>
      <c r="G5628" s="2">
        <v>5.24</v>
      </c>
      <c r="H5628" s="275">
        <v>5.37</v>
      </c>
    </row>
    <row r="5629" spans="2:8">
      <c r="B5629" s="272">
        <v>102297</v>
      </c>
      <c r="C5629" s="270" t="s">
        <v>8911</v>
      </c>
      <c r="D5629" s="271" t="s">
        <v>969</v>
      </c>
      <c r="E5629" s="27" t="e">
        <f t="shared" si="87"/>
        <v>#REF!</v>
      </c>
      <c r="G5629" s="2">
        <v>5.12</v>
      </c>
      <c r="H5629" s="275">
        <v>5.25</v>
      </c>
    </row>
    <row r="5630" spans="2:8">
      <c r="B5630" s="269">
        <v>102298</v>
      </c>
      <c r="C5630" s="270" t="s">
        <v>8912</v>
      </c>
      <c r="D5630" s="271" t="s">
        <v>969</v>
      </c>
      <c r="E5630" s="27" t="e">
        <f t="shared" si="87"/>
        <v>#REF!</v>
      </c>
      <c r="G5630" s="2">
        <v>15.48</v>
      </c>
      <c r="H5630" s="275">
        <v>16.100000000000001</v>
      </c>
    </row>
    <row r="5631" spans="2:8">
      <c r="B5631" s="272">
        <v>102299</v>
      </c>
      <c r="C5631" s="270" t="s">
        <v>8913</v>
      </c>
      <c r="D5631" s="271" t="s">
        <v>969</v>
      </c>
      <c r="E5631" s="27" t="e">
        <f t="shared" si="87"/>
        <v>#REF!</v>
      </c>
      <c r="G5631" s="2">
        <v>13.15</v>
      </c>
      <c r="H5631" s="275">
        <v>13.69</v>
      </c>
    </row>
    <row r="5632" spans="2:8">
      <c r="B5632" s="269">
        <v>102300</v>
      </c>
      <c r="C5632" s="270" t="s">
        <v>8914</v>
      </c>
      <c r="D5632" s="271" t="s">
        <v>969</v>
      </c>
      <c r="E5632" s="27" t="e">
        <f t="shared" si="87"/>
        <v>#REF!</v>
      </c>
      <c r="G5632" s="2">
        <v>12.98</v>
      </c>
      <c r="H5632" s="275">
        <v>13.51</v>
      </c>
    </row>
    <row r="5633" spans="2:8">
      <c r="B5633" s="272">
        <v>102301</v>
      </c>
      <c r="C5633" s="270" t="s">
        <v>8915</v>
      </c>
      <c r="D5633" s="271" t="s">
        <v>969</v>
      </c>
      <c r="E5633" s="27" t="e">
        <f t="shared" si="87"/>
        <v>#REF!</v>
      </c>
      <c r="G5633" s="2">
        <v>11.8</v>
      </c>
      <c r="H5633" s="275">
        <v>12.28</v>
      </c>
    </row>
    <row r="5634" spans="2:8">
      <c r="B5634" s="269">
        <v>102302</v>
      </c>
      <c r="C5634" s="270" t="s">
        <v>8916</v>
      </c>
      <c r="D5634" s="271" t="s">
        <v>969</v>
      </c>
      <c r="E5634" s="27" t="e">
        <f t="shared" si="87"/>
        <v>#REF!</v>
      </c>
      <c r="G5634" s="2">
        <v>8.5299999999999994</v>
      </c>
      <c r="H5634" s="275">
        <v>8.8800000000000008</v>
      </c>
    </row>
    <row r="5635" spans="2:8">
      <c r="B5635" s="272">
        <v>102303</v>
      </c>
      <c r="C5635" s="270" t="s">
        <v>8917</v>
      </c>
      <c r="D5635" s="271" t="s">
        <v>969</v>
      </c>
      <c r="E5635" s="27" t="e">
        <f t="shared" ref="E5635:E5698" si="88">IF($J$2="NÃO DESONERADO",H5635,G5635)</f>
        <v>#REF!</v>
      </c>
      <c r="G5635" s="2">
        <v>7.25</v>
      </c>
      <c r="H5635" s="275">
        <v>7.54</v>
      </c>
    </row>
    <row r="5636" spans="2:8">
      <c r="B5636" s="269">
        <v>102304</v>
      </c>
      <c r="C5636" s="270" t="s">
        <v>8918</v>
      </c>
      <c r="D5636" s="271" t="s">
        <v>969</v>
      </c>
      <c r="E5636" s="27" t="e">
        <f t="shared" si="88"/>
        <v>#REF!</v>
      </c>
      <c r="G5636" s="2">
        <v>7.15</v>
      </c>
      <c r="H5636" s="275">
        <v>7.44</v>
      </c>
    </row>
    <row r="5637" spans="2:8">
      <c r="B5637" s="272">
        <v>102305</v>
      </c>
      <c r="C5637" s="270" t="s">
        <v>8919</v>
      </c>
      <c r="D5637" s="271" t="s">
        <v>969</v>
      </c>
      <c r="E5637" s="27" t="e">
        <f t="shared" si="88"/>
        <v>#REF!</v>
      </c>
      <c r="G5637" s="2">
        <v>6.51</v>
      </c>
      <c r="H5637" s="275">
        <v>6.78</v>
      </c>
    </row>
    <row r="5638" spans="2:8">
      <c r="B5638" s="269">
        <v>102306</v>
      </c>
      <c r="C5638" s="270" t="s">
        <v>8920</v>
      </c>
      <c r="D5638" s="271" t="s">
        <v>969</v>
      </c>
      <c r="E5638" s="27" t="e">
        <f t="shared" si="88"/>
        <v>#REF!</v>
      </c>
      <c r="G5638" s="2">
        <v>14.22</v>
      </c>
      <c r="H5638" s="275">
        <v>14.64</v>
      </c>
    </row>
    <row r="5639" spans="2:8">
      <c r="B5639" s="272">
        <v>102307</v>
      </c>
      <c r="C5639" s="270" t="s">
        <v>8921</v>
      </c>
      <c r="D5639" s="271" t="s">
        <v>969</v>
      </c>
      <c r="E5639" s="27" t="e">
        <f t="shared" si="88"/>
        <v>#REF!</v>
      </c>
      <c r="G5639" s="2">
        <v>12.62</v>
      </c>
      <c r="H5639" s="275">
        <v>12.98</v>
      </c>
    </row>
    <row r="5640" spans="2:8">
      <c r="B5640" s="269">
        <v>102308</v>
      </c>
      <c r="C5640" s="270" t="s">
        <v>8922</v>
      </c>
      <c r="D5640" s="271" t="s">
        <v>969</v>
      </c>
      <c r="E5640" s="27" t="e">
        <f t="shared" si="88"/>
        <v>#REF!</v>
      </c>
      <c r="G5640" s="2">
        <v>12.24</v>
      </c>
      <c r="H5640" s="275">
        <v>12.59</v>
      </c>
    </row>
    <row r="5641" spans="2:8">
      <c r="B5641" s="272">
        <v>102309</v>
      </c>
      <c r="C5641" s="270" t="s">
        <v>8923</v>
      </c>
      <c r="D5641" s="271" t="s">
        <v>969</v>
      </c>
      <c r="E5641" s="27" t="e">
        <f t="shared" si="88"/>
        <v>#REF!</v>
      </c>
      <c r="G5641" s="2">
        <v>11.58</v>
      </c>
      <c r="H5641" s="275">
        <v>11.92</v>
      </c>
    </row>
    <row r="5642" spans="2:8">
      <c r="B5642" s="269">
        <v>102310</v>
      </c>
      <c r="C5642" s="270" t="s">
        <v>8924</v>
      </c>
      <c r="D5642" s="271" t="s">
        <v>969</v>
      </c>
      <c r="E5642" s="27" t="e">
        <f t="shared" si="88"/>
        <v>#REF!</v>
      </c>
      <c r="G5642" s="2">
        <v>11.24</v>
      </c>
      <c r="H5642" s="275">
        <v>11.57</v>
      </c>
    </row>
    <row r="5643" spans="2:8">
      <c r="B5643" s="272">
        <v>102311</v>
      </c>
      <c r="C5643" s="270" t="s">
        <v>8925</v>
      </c>
      <c r="D5643" s="271" t="s">
        <v>969</v>
      </c>
      <c r="E5643" s="27" t="e">
        <f t="shared" si="88"/>
        <v>#REF!</v>
      </c>
      <c r="G5643" s="2">
        <v>11.13</v>
      </c>
      <c r="H5643" s="275">
        <v>11.41</v>
      </c>
    </row>
    <row r="5644" spans="2:8">
      <c r="B5644" s="269">
        <v>102312</v>
      </c>
      <c r="C5644" s="270" t="s">
        <v>8926</v>
      </c>
      <c r="D5644" s="271" t="s">
        <v>969</v>
      </c>
      <c r="E5644" s="27" t="e">
        <f t="shared" si="88"/>
        <v>#REF!</v>
      </c>
      <c r="G5644" s="2">
        <v>10.71</v>
      </c>
      <c r="H5644" s="275">
        <v>10.97</v>
      </c>
    </row>
    <row r="5645" spans="2:8">
      <c r="B5645" s="272">
        <v>102313</v>
      </c>
      <c r="C5645" s="270" t="s">
        <v>8927</v>
      </c>
      <c r="D5645" s="271" t="s">
        <v>969</v>
      </c>
      <c r="E5645" s="27" t="e">
        <f t="shared" si="88"/>
        <v>#REF!</v>
      </c>
      <c r="G5645" s="2">
        <v>10.45</v>
      </c>
      <c r="H5645" s="275">
        <v>10.72</v>
      </c>
    </row>
    <row r="5646" spans="2:8">
      <c r="B5646" s="269">
        <v>102314</v>
      </c>
      <c r="C5646" s="270" t="s">
        <v>8928</v>
      </c>
      <c r="D5646" s="271" t="s">
        <v>969</v>
      </c>
      <c r="E5646" s="27" t="e">
        <f t="shared" si="88"/>
        <v>#REF!</v>
      </c>
      <c r="G5646" s="2">
        <v>7.84</v>
      </c>
      <c r="H5646" s="275">
        <v>8.08</v>
      </c>
    </row>
    <row r="5647" spans="2:8">
      <c r="B5647" s="272">
        <v>102315</v>
      </c>
      <c r="C5647" s="270" t="s">
        <v>8929</v>
      </c>
      <c r="D5647" s="271" t="s">
        <v>969</v>
      </c>
      <c r="E5647" s="27" t="e">
        <f t="shared" si="88"/>
        <v>#REF!</v>
      </c>
      <c r="G5647" s="2">
        <v>6.96</v>
      </c>
      <c r="H5647" s="275">
        <v>7.17</v>
      </c>
    </row>
    <row r="5648" spans="2:8">
      <c r="B5648" s="269">
        <v>102316</v>
      </c>
      <c r="C5648" s="270" t="s">
        <v>8930</v>
      </c>
      <c r="D5648" s="271" t="s">
        <v>969</v>
      </c>
      <c r="E5648" s="27" t="e">
        <f t="shared" si="88"/>
        <v>#REF!</v>
      </c>
      <c r="G5648" s="2">
        <v>6.75</v>
      </c>
      <c r="H5648" s="275">
        <v>6.94</v>
      </c>
    </row>
    <row r="5649" spans="2:8">
      <c r="B5649" s="272">
        <v>102317</v>
      </c>
      <c r="C5649" s="270" t="s">
        <v>8931</v>
      </c>
      <c r="D5649" s="271" t="s">
        <v>969</v>
      </c>
      <c r="E5649" s="27" t="e">
        <f t="shared" si="88"/>
        <v>#REF!</v>
      </c>
      <c r="G5649" s="2">
        <v>6.37</v>
      </c>
      <c r="H5649" s="275">
        <v>6.55</v>
      </c>
    </row>
    <row r="5650" spans="2:8">
      <c r="B5650" s="269">
        <v>102318</v>
      </c>
      <c r="C5650" s="270" t="s">
        <v>8932</v>
      </c>
      <c r="D5650" s="271" t="s">
        <v>969</v>
      </c>
      <c r="E5650" s="27" t="e">
        <f t="shared" si="88"/>
        <v>#REF!</v>
      </c>
      <c r="G5650" s="2">
        <v>6.21</v>
      </c>
      <c r="H5650" s="275">
        <v>6.38</v>
      </c>
    </row>
    <row r="5651" spans="2:8">
      <c r="B5651" s="272">
        <v>102319</v>
      </c>
      <c r="C5651" s="270" t="s">
        <v>8933</v>
      </c>
      <c r="D5651" s="271" t="s">
        <v>969</v>
      </c>
      <c r="E5651" s="27" t="e">
        <f t="shared" si="88"/>
        <v>#REF!</v>
      </c>
      <c r="G5651" s="2">
        <v>6.14</v>
      </c>
      <c r="H5651" s="275">
        <v>6.29</v>
      </c>
    </row>
    <row r="5652" spans="2:8">
      <c r="B5652" s="269">
        <v>102320</v>
      </c>
      <c r="C5652" s="270" t="s">
        <v>8934</v>
      </c>
      <c r="D5652" s="271" t="s">
        <v>969</v>
      </c>
      <c r="E5652" s="27" t="e">
        <f t="shared" si="88"/>
        <v>#REF!</v>
      </c>
      <c r="G5652" s="2">
        <v>5.89</v>
      </c>
      <c r="H5652" s="275">
        <v>6.04</v>
      </c>
    </row>
    <row r="5653" spans="2:8">
      <c r="B5653" s="272">
        <v>102321</v>
      </c>
      <c r="C5653" s="270" t="s">
        <v>8935</v>
      </c>
      <c r="D5653" s="271" t="s">
        <v>969</v>
      </c>
      <c r="E5653" s="27" t="e">
        <f t="shared" si="88"/>
        <v>#REF!</v>
      </c>
      <c r="G5653" s="2">
        <v>5.77</v>
      </c>
      <c r="H5653" s="275">
        <v>5.91</v>
      </c>
    </row>
    <row r="5654" spans="2:8">
      <c r="B5654" s="269">
        <v>102322</v>
      </c>
      <c r="C5654" s="270" t="s">
        <v>8936</v>
      </c>
      <c r="D5654" s="271" t="s">
        <v>969</v>
      </c>
      <c r="E5654" s="27" t="e">
        <f t="shared" si="88"/>
        <v>#REF!</v>
      </c>
      <c r="G5654" s="2">
        <v>17.420000000000002</v>
      </c>
      <c r="H5654" s="275">
        <v>18.13</v>
      </c>
    </row>
    <row r="5655" spans="2:8">
      <c r="B5655" s="272">
        <v>102323</v>
      </c>
      <c r="C5655" s="270" t="s">
        <v>8937</v>
      </c>
      <c r="D5655" s="271" t="s">
        <v>969</v>
      </c>
      <c r="E5655" s="27" t="e">
        <f t="shared" si="88"/>
        <v>#REF!</v>
      </c>
      <c r="G5655" s="2">
        <v>14.79</v>
      </c>
      <c r="H5655" s="275">
        <v>15.39</v>
      </c>
    </row>
    <row r="5656" spans="2:8">
      <c r="B5656" s="269">
        <v>102324</v>
      </c>
      <c r="C5656" s="270" t="s">
        <v>8938</v>
      </c>
      <c r="D5656" s="271" t="s">
        <v>969</v>
      </c>
      <c r="E5656" s="27" t="e">
        <f t="shared" si="88"/>
        <v>#REF!</v>
      </c>
      <c r="G5656" s="2">
        <v>14.6</v>
      </c>
      <c r="H5656" s="275">
        <v>15.2</v>
      </c>
    </row>
    <row r="5657" spans="2:8">
      <c r="B5657" s="272">
        <v>102325</v>
      </c>
      <c r="C5657" s="270" t="s">
        <v>8939</v>
      </c>
      <c r="D5657" s="271" t="s">
        <v>969</v>
      </c>
      <c r="E5657" s="27" t="e">
        <f t="shared" si="88"/>
        <v>#REF!</v>
      </c>
      <c r="G5657" s="2">
        <v>13.29</v>
      </c>
      <c r="H5657" s="275">
        <v>13.84</v>
      </c>
    </row>
    <row r="5658" spans="2:8">
      <c r="B5658" s="269">
        <v>102326</v>
      </c>
      <c r="C5658" s="270" t="s">
        <v>8940</v>
      </c>
      <c r="D5658" s="271" t="s">
        <v>969</v>
      </c>
      <c r="E5658" s="27" t="e">
        <f t="shared" si="88"/>
        <v>#REF!</v>
      </c>
      <c r="G5658" s="2">
        <v>9.6199999999999992</v>
      </c>
      <c r="H5658" s="275">
        <v>10</v>
      </c>
    </row>
    <row r="5659" spans="2:8">
      <c r="B5659" s="272">
        <v>102327</v>
      </c>
      <c r="C5659" s="270" t="s">
        <v>8941</v>
      </c>
      <c r="D5659" s="271" t="s">
        <v>969</v>
      </c>
      <c r="E5659" s="27" t="e">
        <f t="shared" si="88"/>
        <v>#REF!</v>
      </c>
      <c r="G5659" s="2">
        <v>8.16</v>
      </c>
      <c r="H5659" s="275">
        <v>8.5</v>
      </c>
    </row>
    <row r="5660" spans="2:8">
      <c r="B5660" s="269">
        <v>102328</v>
      </c>
      <c r="C5660" s="270" t="s">
        <v>8942</v>
      </c>
      <c r="D5660" s="271" t="s">
        <v>969</v>
      </c>
      <c r="E5660" s="27" t="e">
        <f t="shared" si="88"/>
        <v>#REF!</v>
      </c>
      <c r="G5660" s="2">
        <v>8.0500000000000007</v>
      </c>
      <c r="H5660" s="275">
        <v>8.3800000000000008</v>
      </c>
    </row>
    <row r="5661" spans="2:8">
      <c r="B5661" s="272">
        <v>102329</v>
      </c>
      <c r="C5661" s="270" t="s">
        <v>8943</v>
      </c>
      <c r="D5661" s="271" t="s">
        <v>969</v>
      </c>
      <c r="E5661" s="27" t="e">
        <f t="shared" si="88"/>
        <v>#REF!</v>
      </c>
      <c r="G5661" s="2">
        <v>7.34</v>
      </c>
      <c r="H5661" s="275">
        <v>7.63</v>
      </c>
    </row>
    <row r="5662" spans="2:8">
      <c r="B5662" s="269">
        <v>94304</v>
      </c>
      <c r="C5662" s="270" t="s">
        <v>1285</v>
      </c>
      <c r="D5662" s="271" t="s">
        <v>969</v>
      </c>
      <c r="E5662" s="27" t="e">
        <f t="shared" si="88"/>
        <v>#REF!</v>
      </c>
      <c r="G5662" s="2">
        <v>64.69</v>
      </c>
      <c r="H5662" s="275">
        <v>65.349999999999994</v>
      </c>
    </row>
    <row r="5663" spans="2:8">
      <c r="B5663" s="272">
        <v>94305</v>
      </c>
      <c r="C5663" s="270" t="s">
        <v>1286</v>
      </c>
      <c r="D5663" s="271" t="s">
        <v>969</v>
      </c>
      <c r="E5663" s="27" t="e">
        <f t="shared" si="88"/>
        <v>#REF!</v>
      </c>
      <c r="G5663" s="2">
        <v>61.56</v>
      </c>
      <c r="H5663" s="275">
        <v>62.06</v>
      </c>
    </row>
    <row r="5664" spans="2:8">
      <c r="B5664" s="269">
        <v>94306</v>
      </c>
      <c r="C5664" s="270" t="s">
        <v>1287</v>
      </c>
      <c r="D5664" s="271" t="s">
        <v>969</v>
      </c>
      <c r="E5664" s="27" t="e">
        <f t="shared" si="88"/>
        <v>#REF!</v>
      </c>
      <c r="G5664" s="2">
        <v>57.58</v>
      </c>
      <c r="H5664" s="275">
        <v>57.88</v>
      </c>
    </row>
    <row r="5665" spans="2:8">
      <c r="B5665" s="272">
        <v>94307</v>
      </c>
      <c r="C5665" s="270" t="s">
        <v>1288</v>
      </c>
      <c r="D5665" s="271" t="s">
        <v>969</v>
      </c>
      <c r="E5665" s="27" t="e">
        <f t="shared" si="88"/>
        <v>#REF!</v>
      </c>
      <c r="G5665" s="2">
        <v>58.52</v>
      </c>
      <c r="H5665" s="275">
        <v>58.87</v>
      </c>
    </row>
    <row r="5666" spans="2:8">
      <c r="B5666" s="269">
        <v>94308</v>
      </c>
      <c r="C5666" s="270" t="s">
        <v>1289</v>
      </c>
      <c r="D5666" s="271" t="s">
        <v>969</v>
      </c>
      <c r="E5666" s="27" t="e">
        <f t="shared" si="88"/>
        <v>#REF!</v>
      </c>
      <c r="G5666" s="2">
        <v>55.95</v>
      </c>
      <c r="H5666" s="275">
        <v>56.2</v>
      </c>
    </row>
    <row r="5667" spans="2:8">
      <c r="B5667" s="272">
        <v>94309</v>
      </c>
      <c r="C5667" s="270" t="s">
        <v>1290</v>
      </c>
      <c r="D5667" s="271" t="s">
        <v>969</v>
      </c>
      <c r="E5667" s="27" t="e">
        <f t="shared" si="88"/>
        <v>#REF!</v>
      </c>
      <c r="G5667" s="2">
        <v>57.16</v>
      </c>
      <c r="H5667" s="275">
        <v>57.43</v>
      </c>
    </row>
    <row r="5668" spans="2:8">
      <c r="B5668" s="269">
        <v>94310</v>
      </c>
      <c r="C5668" s="270" t="s">
        <v>1291</v>
      </c>
      <c r="D5668" s="271" t="s">
        <v>969</v>
      </c>
      <c r="E5668" s="27" t="e">
        <f t="shared" si="88"/>
        <v>#REF!</v>
      </c>
      <c r="G5668" s="2">
        <v>55.12</v>
      </c>
      <c r="H5668" s="275">
        <v>55.32</v>
      </c>
    </row>
    <row r="5669" spans="2:8">
      <c r="B5669" s="272">
        <v>94315</v>
      </c>
      <c r="C5669" s="270" t="s">
        <v>1292</v>
      </c>
      <c r="D5669" s="271" t="s">
        <v>969</v>
      </c>
      <c r="E5669" s="27" t="e">
        <f t="shared" si="88"/>
        <v>#REF!</v>
      </c>
      <c r="G5669" s="2">
        <v>68.849999999999994</v>
      </c>
      <c r="H5669" s="275">
        <v>70.2</v>
      </c>
    </row>
    <row r="5670" spans="2:8">
      <c r="B5670" s="269">
        <v>94316</v>
      </c>
      <c r="C5670" s="270" t="s">
        <v>1293</v>
      </c>
      <c r="D5670" s="271" t="s">
        <v>969</v>
      </c>
      <c r="E5670" s="27" t="e">
        <f t="shared" si="88"/>
        <v>#REF!</v>
      </c>
      <c r="G5670" s="2">
        <v>62.11</v>
      </c>
      <c r="H5670" s="275">
        <v>63</v>
      </c>
    </row>
    <row r="5671" spans="2:8">
      <c r="B5671" s="272">
        <v>94317</v>
      </c>
      <c r="C5671" s="270" t="s">
        <v>1294</v>
      </c>
      <c r="D5671" s="271" t="s">
        <v>969</v>
      </c>
      <c r="E5671" s="27" t="e">
        <f t="shared" si="88"/>
        <v>#REF!</v>
      </c>
      <c r="G5671" s="2">
        <v>59.14</v>
      </c>
      <c r="H5671" s="275">
        <v>59.81</v>
      </c>
    </row>
    <row r="5672" spans="2:8">
      <c r="B5672" s="269">
        <v>94318</v>
      </c>
      <c r="C5672" s="270" t="s">
        <v>1295</v>
      </c>
      <c r="D5672" s="271" t="s">
        <v>969</v>
      </c>
      <c r="E5672" s="27" t="e">
        <f t="shared" si="88"/>
        <v>#REF!</v>
      </c>
      <c r="G5672" s="2">
        <v>55.33</v>
      </c>
      <c r="H5672" s="275">
        <v>55.72</v>
      </c>
    </row>
    <row r="5673" spans="2:8">
      <c r="B5673" s="272">
        <v>94319</v>
      </c>
      <c r="C5673" s="270" t="s">
        <v>1296</v>
      </c>
      <c r="D5673" s="271" t="s">
        <v>969</v>
      </c>
      <c r="E5673" s="27" t="e">
        <f t="shared" si="88"/>
        <v>#REF!</v>
      </c>
      <c r="G5673" s="2">
        <v>71.05</v>
      </c>
      <c r="H5673" s="275">
        <v>73.31</v>
      </c>
    </row>
    <row r="5674" spans="2:8">
      <c r="B5674" s="269">
        <v>94327</v>
      </c>
      <c r="C5674" s="270" t="s">
        <v>1297</v>
      </c>
      <c r="D5674" s="271" t="s">
        <v>969</v>
      </c>
      <c r="E5674" s="27" t="e">
        <f t="shared" si="88"/>
        <v>#REF!</v>
      </c>
      <c r="G5674" s="2">
        <v>98.05</v>
      </c>
      <c r="H5674" s="275">
        <v>98.71</v>
      </c>
    </row>
    <row r="5675" spans="2:8">
      <c r="B5675" s="272">
        <v>94328</v>
      </c>
      <c r="C5675" s="270" t="s">
        <v>1298</v>
      </c>
      <c r="D5675" s="271" t="s">
        <v>969</v>
      </c>
      <c r="E5675" s="27" t="e">
        <f t="shared" si="88"/>
        <v>#REF!</v>
      </c>
      <c r="G5675" s="2">
        <v>94.92</v>
      </c>
      <c r="H5675" s="275">
        <v>95.42</v>
      </c>
    </row>
    <row r="5676" spans="2:8">
      <c r="B5676" s="269">
        <v>94329</v>
      </c>
      <c r="C5676" s="270" t="s">
        <v>1299</v>
      </c>
      <c r="D5676" s="271" t="s">
        <v>969</v>
      </c>
      <c r="E5676" s="27" t="e">
        <f t="shared" si="88"/>
        <v>#REF!</v>
      </c>
      <c r="G5676" s="2">
        <v>90.94</v>
      </c>
      <c r="H5676" s="275">
        <v>91.24</v>
      </c>
    </row>
    <row r="5677" spans="2:8">
      <c r="B5677" s="272">
        <v>94330</v>
      </c>
      <c r="C5677" s="270" t="s">
        <v>1300</v>
      </c>
      <c r="D5677" s="271" t="s">
        <v>969</v>
      </c>
      <c r="E5677" s="27" t="e">
        <f t="shared" si="88"/>
        <v>#REF!</v>
      </c>
      <c r="G5677" s="2">
        <v>91.88</v>
      </c>
      <c r="H5677" s="275">
        <v>92.23</v>
      </c>
    </row>
    <row r="5678" spans="2:8">
      <c r="B5678" s="269">
        <v>94331</v>
      </c>
      <c r="C5678" s="270" t="s">
        <v>1301</v>
      </c>
      <c r="D5678" s="271" t="s">
        <v>969</v>
      </c>
      <c r="E5678" s="27" t="e">
        <f t="shared" si="88"/>
        <v>#REF!</v>
      </c>
      <c r="G5678" s="2">
        <v>89.31</v>
      </c>
      <c r="H5678" s="275">
        <v>89.56</v>
      </c>
    </row>
    <row r="5679" spans="2:8">
      <c r="B5679" s="272">
        <v>94332</v>
      </c>
      <c r="C5679" s="270" t="s">
        <v>1302</v>
      </c>
      <c r="D5679" s="271" t="s">
        <v>969</v>
      </c>
      <c r="E5679" s="27" t="e">
        <f t="shared" si="88"/>
        <v>#REF!</v>
      </c>
      <c r="G5679" s="2">
        <v>90.52</v>
      </c>
      <c r="H5679" s="275">
        <v>90.79</v>
      </c>
    </row>
    <row r="5680" spans="2:8">
      <c r="B5680" s="269">
        <v>94333</v>
      </c>
      <c r="C5680" s="270" t="s">
        <v>1303</v>
      </c>
      <c r="D5680" s="271" t="s">
        <v>969</v>
      </c>
      <c r="E5680" s="27" t="e">
        <f t="shared" si="88"/>
        <v>#REF!</v>
      </c>
      <c r="G5680" s="2">
        <v>88.48</v>
      </c>
      <c r="H5680" s="275">
        <v>88.68</v>
      </c>
    </row>
    <row r="5681" spans="2:8">
      <c r="B5681" s="272">
        <v>94338</v>
      </c>
      <c r="C5681" s="270" t="s">
        <v>1304</v>
      </c>
      <c r="D5681" s="271" t="s">
        <v>969</v>
      </c>
      <c r="E5681" s="27" t="e">
        <f t="shared" si="88"/>
        <v>#REF!</v>
      </c>
      <c r="G5681" s="2">
        <v>102.21</v>
      </c>
      <c r="H5681" s="275">
        <v>103.56</v>
      </c>
    </row>
    <row r="5682" spans="2:8">
      <c r="B5682" s="269">
        <v>94339</v>
      </c>
      <c r="C5682" s="270" t="s">
        <v>1305</v>
      </c>
      <c r="D5682" s="271" t="s">
        <v>969</v>
      </c>
      <c r="E5682" s="27" t="e">
        <f t="shared" si="88"/>
        <v>#REF!</v>
      </c>
      <c r="G5682" s="2">
        <v>95.47</v>
      </c>
      <c r="H5682" s="275">
        <v>96.36</v>
      </c>
    </row>
    <row r="5683" spans="2:8">
      <c r="B5683" s="272">
        <v>94340</v>
      </c>
      <c r="C5683" s="270" t="s">
        <v>1306</v>
      </c>
      <c r="D5683" s="271" t="s">
        <v>969</v>
      </c>
      <c r="E5683" s="27" t="e">
        <f t="shared" si="88"/>
        <v>#REF!</v>
      </c>
      <c r="G5683" s="2">
        <v>92.5</v>
      </c>
      <c r="H5683" s="275">
        <v>93.17</v>
      </c>
    </row>
    <row r="5684" spans="2:8">
      <c r="B5684" s="269">
        <v>94341</v>
      </c>
      <c r="C5684" s="270" t="s">
        <v>1307</v>
      </c>
      <c r="D5684" s="271" t="s">
        <v>969</v>
      </c>
      <c r="E5684" s="27" t="e">
        <f t="shared" si="88"/>
        <v>#REF!</v>
      </c>
      <c r="G5684" s="2">
        <v>88.69</v>
      </c>
      <c r="H5684" s="275">
        <v>89.08</v>
      </c>
    </row>
    <row r="5685" spans="2:8">
      <c r="B5685" s="272">
        <v>94342</v>
      </c>
      <c r="C5685" s="270" t="s">
        <v>1308</v>
      </c>
      <c r="D5685" s="271" t="s">
        <v>969</v>
      </c>
      <c r="E5685" s="27" t="e">
        <f t="shared" si="88"/>
        <v>#REF!</v>
      </c>
      <c r="G5685" s="2">
        <v>104.41</v>
      </c>
      <c r="H5685" s="275">
        <v>106.67</v>
      </c>
    </row>
    <row r="5686" spans="2:8">
      <c r="B5686" s="269">
        <v>96385</v>
      </c>
      <c r="C5686" s="270" t="s">
        <v>2491</v>
      </c>
      <c r="D5686" s="271" t="s">
        <v>969</v>
      </c>
      <c r="E5686" s="27" t="e">
        <f t="shared" si="88"/>
        <v>#REF!</v>
      </c>
      <c r="G5686" s="2">
        <v>10.130000000000001</v>
      </c>
      <c r="H5686" s="275">
        <v>10.43</v>
      </c>
    </row>
    <row r="5687" spans="2:8">
      <c r="B5687" s="272">
        <v>96386</v>
      </c>
      <c r="C5687" s="270" t="s">
        <v>2492</v>
      </c>
      <c r="D5687" s="271" t="s">
        <v>969</v>
      </c>
      <c r="E5687" s="27" t="e">
        <f t="shared" si="88"/>
        <v>#REF!</v>
      </c>
      <c r="G5687" s="2">
        <v>7.44</v>
      </c>
      <c r="H5687" s="275">
        <v>7.62</v>
      </c>
    </row>
    <row r="5688" spans="2:8">
      <c r="B5688" s="269">
        <v>93360</v>
      </c>
      <c r="C5688" s="270" t="s">
        <v>2137</v>
      </c>
      <c r="D5688" s="271" t="s">
        <v>969</v>
      </c>
      <c r="E5688" s="27" t="e">
        <f t="shared" si="88"/>
        <v>#REF!</v>
      </c>
      <c r="G5688" s="2">
        <v>19.399999999999999</v>
      </c>
      <c r="H5688" s="275">
        <v>20.09</v>
      </c>
    </row>
    <row r="5689" spans="2:8">
      <c r="B5689" s="272">
        <v>93361</v>
      </c>
      <c r="C5689" s="270" t="s">
        <v>2138</v>
      </c>
      <c r="D5689" s="271" t="s">
        <v>969</v>
      </c>
      <c r="E5689" s="27" t="e">
        <f t="shared" si="88"/>
        <v>#REF!</v>
      </c>
      <c r="G5689" s="2">
        <v>16.39</v>
      </c>
      <c r="H5689" s="275">
        <v>16.940000000000001</v>
      </c>
    </row>
    <row r="5690" spans="2:8">
      <c r="B5690" s="269">
        <v>93362</v>
      </c>
      <c r="C5690" s="270" t="s">
        <v>2139</v>
      </c>
      <c r="D5690" s="271" t="s">
        <v>969</v>
      </c>
      <c r="E5690" s="27" t="e">
        <f t="shared" si="88"/>
        <v>#REF!</v>
      </c>
      <c r="G5690" s="2">
        <v>12.31</v>
      </c>
      <c r="H5690" s="275">
        <v>12.65</v>
      </c>
    </row>
    <row r="5691" spans="2:8">
      <c r="B5691" s="272">
        <v>93363</v>
      </c>
      <c r="C5691" s="270" t="s">
        <v>2140</v>
      </c>
      <c r="D5691" s="271" t="s">
        <v>969</v>
      </c>
      <c r="E5691" s="27" t="e">
        <f t="shared" si="88"/>
        <v>#REF!</v>
      </c>
      <c r="G5691" s="2">
        <v>13.24</v>
      </c>
      <c r="H5691" s="275">
        <v>13.61</v>
      </c>
    </row>
    <row r="5692" spans="2:8">
      <c r="B5692" s="269">
        <v>93364</v>
      </c>
      <c r="C5692" s="270" t="s">
        <v>1309</v>
      </c>
      <c r="D5692" s="271" t="s">
        <v>969</v>
      </c>
      <c r="E5692" s="27" t="e">
        <f t="shared" si="88"/>
        <v>#REF!</v>
      </c>
      <c r="G5692" s="2">
        <v>10.66</v>
      </c>
      <c r="H5692" s="275">
        <v>10.95</v>
      </c>
    </row>
    <row r="5693" spans="2:8">
      <c r="B5693" s="272">
        <v>93365</v>
      </c>
      <c r="C5693" s="270" t="s">
        <v>2141</v>
      </c>
      <c r="D5693" s="271" t="s">
        <v>969</v>
      </c>
      <c r="E5693" s="27" t="e">
        <f t="shared" si="88"/>
        <v>#REF!</v>
      </c>
      <c r="G5693" s="2">
        <v>11.8</v>
      </c>
      <c r="H5693" s="275">
        <v>12.11</v>
      </c>
    </row>
    <row r="5694" spans="2:8">
      <c r="B5694" s="269">
        <v>93366</v>
      </c>
      <c r="C5694" s="270" t="s">
        <v>2142</v>
      </c>
      <c r="D5694" s="271" t="s">
        <v>969</v>
      </c>
      <c r="E5694" s="27" t="e">
        <f t="shared" si="88"/>
        <v>#REF!</v>
      </c>
      <c r="G5694" s="2">
        <v>9.86</v>
      </c>
      <c r="H5694" s="275">
        <v>10.1</v>
      </c>
    </row>
    <row r="5695" spans="2:8">
      <c r="B5695" s="272">
        <v>93367</v>
      </c>
      <c r="C5695" s="270" t="s">
        <v>2143</v>
      </c>
      <c r="D5695" s="271" t="s">
        <v>969</v>
      </c>
      <c r="E5695" s="27" t="e">
        <f t="shared" si="88"/>
        <v>#REF!</v>
      </c>
      <c r="G5695" s="2">
        <v>18.059999999999999</v>
      </c>
      <c r="H5695" s="275">
        <v>18.73</v>
      </c>
    </row>
    <row r="5696" spans="2:8">
      <c r="B5696" s="269">
        <v>93368</v>
      </c>
      <c r="C5696" s="270" t="s">
        <v>2144</v>
      </c>
      <c r="D5696" s="271" t="s">
        <v>969</v>
      </c>
      <c r="E5696" s="27" t="e">
        <f t="shared" si="88"/>
        <v>#REF!</v>
      </c>
      <c r="G5696" s="2">
        <v>14.95</v>
      </c>
      <c r="H5696" s="275">
        <v>15.45</v>
      </c>
    </row>
    <row r="5697" spans="2:8">
      <c r="B5697" s="272">
        <v>93369</v>
      </c>
      <c r="C5697" s="270" t="s">
        <v>1310</v>
      </c>
      <c r="D5697" s="271" t="s">
        <v>969</v>
      </c>
      <c r="E5697" s="27" t="e">
        <f t="shared" si="88"/>
        <v>#REF!</v>
      </c>
      <c r="G5697" s="2">
        <v>10.98</v>
      </c>
      <c r="H5697" s="275">
        <v>11.28</v>
      </c>
    </row>
    <row r="5698" spans="2:8">
      <c r="B5698" s="269">
        <v>93370</v>
      </c>
      <c r="C5698" s="270" t="s">
        <v>2145</v>
      </c>
      <c r="D5698" s="271" t="s">
        <v>969</v>
      </c>
      <c r="E5698" s="27" t="e">
        <f t="shared" si="88"/>
        <v>#REF!</v>
      </c>
      <c r="G5698" s="2">
        <v>11.92</v>
      </c>
      <c r="H5698" s="275">
        <v>12.27</v>
      </c>
    </row>
    <row r="5699" spans="2:8">
      <c r="B5699" s="272">
        <v>93371</v>
      </c>
      <c r="C5699" s="270" t="s">
        <v>1311</v>
      </c>
      <c r="D5699" s="271" t="s">
        <v>969</v>
      </c>
      <c r="E5699" s="27" t="e">
        <f t="shared" ref="E5699:E5762" si="89">IF($J$2="NÃO DESONERADO",H5699,G5699)</f>
        <v>#REF!</v>
      </c>
      <c r="G5699" s="2">
        <v>9.35</v>
      </c>
      <c r="H5699" s="275">
        <v>9.59</v>
      </c>
    </row>
    <row r="5700" spans="2:8">
      <c r="B5700" s="269">
        <v>93372</v>
      </c>
      <c r="C5700" s="270" t="s">
        <v>2146</v>
      </c>
      <c r="D5700" s="271" t="s">
        <v>969</v>
      </c>
      <c r="E5700" s="27" t="e">
        <f t="shared" si="89"/>
        <v>#REF!</v>
      </c>
      <c r="G5700" s="2">
        <v>10.55</v>
      </c>
      <c r="H5700" s="275">
        <v>10.83</v>
      </c>
    </row>
    <row r="5701" spans="2:8">
      <c r="B5701" s="272">
        <v>93373</v>
      </c>
      <c r="C5701" s="270" t="s">
        <v>1312</v>
      </c>
      <c r="D5701" s="271" t="s">
        <v>969</v>
      </c>
      <c r="E5701" s="27" t="e">
        <f t="shared" si="89"/>
        <v>#REF!</v>
      </c>
      <c r="G5701" s="2">
        <v>8.5299999999999994</v>
      </c>
      <c r="H5701" s="275">
        <v>8.73</v>
      </c>
    </row>
    <row r="5702" spans="2:8">
      <c r="B5702" s="269">
        <v>93374</v>
      </c>
      <c r="C5702" s="270" t="s">
        <v>1313</v>
      </c>
      <c r="D5702" s="271" t="s">
        <v>969</v>
      </c>
      <c r="E5702" s="27" t="e">
        <f t="shared" si="89"/>
        <v>#REF!</v>
      </c>
      <c r="G5702" s="2">
        <v>20.97</v>
      </c>
      <c r="H5702" s="275">
        <v>22.12</v>
      </c>
    </row>
    <row r="5703" spans="2:8">
      <c r="B5703" s="272">
        <v>93375</v>
      </c>
      <c r="C5703" s="270" t="s">
        <v>2147</v>
      </c>
      <c r="D5703" s="271" t="s">
        <v>969</v>
      </c>
      <c r="E5703" s="27" t="e">
        <f t="shared" si="89"/>
        <v>#REF!</v>
      </c>
      <c r="G5703" s="2">
        <v>16.22</v>
      </c>
      <c r="H5703" s="275">
        <v>17.100000000000001</v>
      </c>
    </row>
    <row r="5704" spans="2:8">
      <c r="B5704" s="269">
        <v>93376</v>
      </c>
      <c r="C5704" s="270" t="s">
        <v>2148</v>
      </c>
      <c r="D5704" s="271" t="s">
        <v>969</v>
      </c>
      <c r="E5704" s="27" t="e">
        <f t="shared" si="89"/>
        <v>#REF!</v>
      </c>
      <c r="G5704" s="2">
        <v>13.42</v>
      </c>
      <c r="H5704" s="275">
        <v>14.12</v>
      </c>
    </row>
    <row r="5705" spans="2:8">
      <c r="B5705" s="272">
        <v>93377</v>
      </c>
      <c r="C5705" s="270" t="s">
        <v>1314</v>
      </c>
      <c r="D5705" s="271" t="s">
        <v>969</v>
      </c>
      <c r="E5705" s="27" t="e">
        <f t="shared" si="89"/>
        <v>#REF!</v>
      </c>
      <c r="G5705" s="2">
        <v>9.36</v>
      </c>
      <c r="H5705" s="275">
        <v>9.77</v>
      </c>
    </row>
    <row r="5706" spans="2:8">
      <c r="B5706" s="269">
        <v>93378</v>
      </c>
      <c r="C5706" s="270" t="s">
        <v>2149</v>
      </c>
      <c r="D5706" s="271" t="s">
        <v>969</v>
      </c>
      <c r="E5706" s="27" t="e">
        <f t="shared" si="89"/>
        <v>#REF!</v>
      </c>
      <c r="G5706" s="2">
        <v>19.46</v>
      </c>
      <c r="H5706" s="275">
        <v>20.56</v>
      </c>
    </row>
    <row r="5707" spans="2:8">
      <c r="B5707" s="272">
        <v>93379</v>
      </c>
      <c r="C5707" s="270" t="s">
        <v>2150</v>
      </c>
      <c r="D5707" s="271" t="s">
        <v>969</v>
      </c>
      <c r="E5707" s="27" t="e">
        <f t="shared" si="89"/>
        <v>#REF!</v>
      </c>
      <c r="G5707" s="2">
        <v>15.06</v>
      </c>
      <c r="H5707" s="275">
        <v>15.92</v>
      </c>
    </row>
    <row r="5708" spans="2:8">
      <c r="B5708" s="269">
        <v>93380</v>
      </c>
      <c r="C5708" s="270" t="s">
        <v>2151</v>
      </c>
      <c r="D5708" s="271" t="s">
        <v>969</v>
      </c>
      <c r="E5708" s="27" t="e">
        <f t="shared" si="89"/>
        <v>#REF!</v>
      </c>
      <c r="G5708" s="2">
        <v>12.52</v>
      </c>
      <c r="H5708" s="275">
        <v>13.19</v>
      </c>
    </row>
    <row r="5709" spans="2:8">
      <c r="B5709" s="272">
        <v>93381</v>
      </c>
      <c r="C5709" s="270" t="s">
        <v>1315</v>
      </c>
      <c r="D5709" s="271" t="s">
        <v>969</v>
      </c>
      <c r="E5709" s="27" t="e">
        <f t="shared" si="89"/>
        <v>#REF!</v>
      </c>
      <c r="G5709" s="2">
        <v>8.7200000000000006</v>
      </c>
      <c r="H5709" s="275">
        <v>9.1199999999999992</v>
      </c>
    </row>
    <row r="5710" spans="2:8">
      <c r="B5710" s="269">
        <v>93382</v>
      </c>
      <c r="C5710" s="270" t="s">
        <v>1316</v>
      </c>
      <c r="D5710" s="271" t="s">
        <v>969</v>
      </c>
      <c r="E5710" s="27" t="e">
        <f t="shared" si="89"/>
        <v>#REF!</v>
      </c>
      <c r="G5710" s="2">
        <v>24.45</v>
      </c>
      <c r="H5710" s="275">
        <v>26.7</v>
      </c>
    </row>
    <row r="5711" spans="2:8">
      <c r="B5711" s="272">
        <v>96995</v>
      </c>
      <c r="C5711" s="270" t="s">
        <v>1852</v>
      </c>
      <c r="D5711" s="271" t="s">
        <v>969</v>
      </c>
      <c r="E5711" s="27" t="e">
        <f t="shared" si="89"/>
        <v>#REF!</v>
      </c>
      <c r="G5711" s="2">
        <v>41.78</v>
      </c>
      <c r="H5711" s="275">
        <v>46.26</v>
      </c>
    </row>
    <row r="5712" spans="2:8">
      <c r="B5712" s="269">
        <v>97916</v>
      </c>
      <c r="C5712" s="270" t="s">
        <v>3319</v>
      </c>
      <c r="D5712" s="271" t="s">
        <v>1317</v>
      </c>
      <c r="E5712" s="27" t="e">
        <f t="shared" si="89"/>
        <v>#REF!</v>
      </c>
      <c r="G5712" s="2">
        <v>2.2599999999999998</v>
      </c>
      <c r="H5712" s="275">
        <v>2.2799999999999998</v>
      </c>
    </row>
    <row r="5713" spans="2:8">
      <c r="B5713" s="272">
        <v>97917</v>
      </c>
      <c r="C5713" s="270" t="s">
        <v>3320</v>
      </c>
      <c r="D5713" s="271" t="s">
        <v>1317</v>
      </c>
      <c r="E5713" s="27" t="e">
        <f t="shared" si="89"/>
        <v>#REF!</v>
      </c>
      <c r="G5713" s="2">
        <v>1.94</v>
      </c>
      <c r="H5713" s="275">
        <v>1.97</v>
      </c>
    </row>
    <row r="5714" spans="2:8">
      <c r="B5714" s="269">
        <v>97918</v>
      </c>
      <c r="C5714" s="270" t="s">
        <v>3321</v>
      </c>
      <c r="D5714" s="271" t="s">
        <v>1317</v>
      </c>
      <c r="E5714" s="27" t="e">
        <f t="shared" si="89"/>
        <v>#REF!</v>
      </c>
      <c r="G5714" s="2">
        <v>1.8</v>
      </c>
      <c r="H5714" s="275">
        <v>1.81</v>
      </c>
    </row>
    <row r="5715" spans="2:8">
      <c r="B5715" s="272">
        <v>97919</v>
      </c>
      <c r="C5715" s="270" t="s">
        <v>3322</v>
      </c>
      <c r="D5715" s="271" t="s">
        <v>1317</v>
      </c>
      <c r="E5715" s="27" t="e">
        <f t="shared" si="89"/>
        <v>#REF!</v>
      </c>
      <c r="G5715" s="2">
        <v>0.71</v>
      </c>
      <c r="H5715" s="275">
        <v>0.71</v>
      </c>
    </row>
    <row r="5716" spans="2:8">
      <c r="B5716" s="269">
        <v>101616</v>
      </c>
      <c r="C5716" s="270" t="s">
        <v>4474</v>
      </c>
      <c r="D5716" s="271" t="s">
        <v>110</v>
      </c>
      <c r="E5716" s="27" t="e">
        <f t="shared" si="89"/>
        <v>#REF!</v>
      </c>
      <c r="G5716" s="2">
        <v>5.0199999999999996</v>
      </c>
      <c r="H5716" s="275">
        <v>5.58</v>
      </c>
    </row>
    <row r="5717" spans="2:8">
      <c r="B5717" s="272">
        <v>101617</v>
      </c>
      <c r="C5717" s="270" t="s">
        <v>4475</v>
      </c>
      <c r="D5717" s="271" t="s">
        <v>110</v>
      </c>
      <c r="E5717" s="27" t="e">
        <f t="shared" si="89"/>
        <v>#REF!</v>
      </c>
      <c r="G5717" s="2">
        <v>2.4700000000000002</v>
      </c>
      <c r="H5717" s="275">
        <v>2.76</v>
      </c>
    </row>
    <row r="5718" spans="2:8">
      <c r="B5718" s="269">
        <v>101618</v>
      </c>
      <c r="C5718" s="270" t="s">
        <v>4476</v>
      </c>
      <c r="D5718" s="271" t="s">
        <v>969</v>
      </c>
      <c r="E5718" s="27" t="e">
        <f t="shared" si="89"/>
        <v>#REF!</v>
      </c>
      <c r="G5718" s="2">
        <v>240.56</v>
      </c>
      <c r="H5718" s="275">
        <v>251.56</v>
      </c>
    </row>
    <row r="5719" spans="2:8">
      <c r="B5719" s="272">
        <v>101619</v>
      </c>
      <c r="C5719" s="270" t="s">
        <v>4477</v>
      </c>
      <c r="D5719" s="271" t="s">
        <v>969</v>
      </c>
      <c r="E5719" s="27" t="e">
        <f t="shared" si="89"/>
        <v>#REF!</v>
      </c>
      <c r="G5719" s="2">
        <v>265.5</v>
      </c>
      <c r="H5719" s="275">
        <v>279</v>
      </c>
    </row>
    <row r="5720" spans="2:8">
      <c r="B5720" s="269">
        <v>101620</v>
      </c>
      <c r="C5720" s="270" t="s">
        <v>4478</v>
      </c>
      <c r="D5720" s="271" t="s">
        <v>969</v>
      </c>
      <c r="E5720" s="27" t="e">
        <f t="shared" si="89"/>
        <v>#REF!</v>
      </c>
      <c r="G5720" s="2">
        <v>220.55</v>
      </c>
      <c r="H5720" s="275">
        <v>229.35</v>
      </c>
    </row>
    <row r="5721" spans="2:8">
      <c r="B5721" s="272">
        <v>101621</v>
      </c>
      <c r="C5721" s="270" t="s">
        <v>4479</v>
      </c>
      <c r="D5721" s="271" t="s">
        <v>969</v>
      </c>
      <c r="E5721" s="27" t="e">
        <f t="shared" si="89"/>
        <v>#REF!</v>
      </c>
      <c r="G5721" s="2">
        <v>245.49</v>
      </c>
      <c r="H5721" s="275">
        <v>256.79000000000002</v>
      </c>
    </row>
    <row r="5722" spans="2:8">
      <c r="B5722" s="269">
        <v>101622</v>
      </c>
      <c r="C5722" s="270" t="s">
        <v>4480</v>
      </c>
      <c r="D5722" s="271" t="s">
        <v>969</v>
      </c>
      <c r="E5722" s="27" t="e">
        <f t="shared" si="89"/>
        <v>#REF!</v>
      </c>
      <c r="G5722" s="2">
        <v>220.13</v>
      </c>
      <c r="H5722" s="275">
        <v>225.91</v>
      </c>
    </row>
    <row r="5723" spans="2:8">
      <c r="B5723" s="272">
        <v>101623</v>
      </c>
      <c r="C5723" s="270" t="s">
        <v>4481</v>
      </c>
      <c r="D5723" s="271" t="s">
        <v>969</v>
      </c>
      <c r="E5723" s="27" t="e">
        <f t="shared" si="89"/>
        <v>#REF!</v>
      </c>
      <c r="G5723" s="2">
        <v>240.33</v>
      </c>
      <c r="H5723" s="275">
        <v>247.38</v>
      </c>
    </row>
    <row r="5724" spans="2:8">
      <c r="B5724" s="269">
        <v>101624</v>
      </c>
      <c r="C5724" s="270" t="s">
        <v>4482</v>
      </c>
      <c r="D5724" s="271" t="s">
        <v>969</v>
      </c>
      <c r="E5724" s="27" t="e">
        <f t="shared" si="89"/>
        <v>#REF!</v>
      </c>
      <c r="G5724" s="2">
        <v>202.93</v>
      </c>
      <c r="H5724" s="275">
        <v>207.27</v>
      </c>
    </row>
    <row r="5725" spans="2:8">
      <c r="B5725" s="272">
        <v>101625</v>
      </c>
      <c r="C5725" s="270" t="s">
        <v>4483</v>
      </c>
      <c r="D5725" s="271" t="s">
        <v>969</v>
      </c>
      <c r="E5725" s="27" t="e">
        <f t="shared" si="89"/>
        <v>#REF!</v>
      </c>
      <c r="G5725" s="2">
        <v>187.53</v>
      </c>
      <c r="H5725" s="275">
        <v>190.91</v>
      </c>
    </row>
    <row r="5726" spans="2:8">
      <c r="B5726" s="269">
        <v>95606</v>
      </c>
      <c r="C5726" s="270" t="s">
        <v>1320</v>
      </c>
      <c r="D5726" s="271" t="s">
        <v>969</v>
      </c>
      <c r="E5726" s="27" t="e">
        <f t="shared" si="89"/>
        <v>#REF!</v>
      </c>
      <c r="G5726" s="2">
        <v>2.16</v>
      </c>
      <c r="H5726" s="275">
        <v>2.2000000000000002</v>
      </c>
    </row>
    <row r="5727" spans="2:8">
      <c r="B5727" s="272">
        <v>101159</v>
      </c>
      <c r="C5727" s="270" t="s">
        <v>3247</v>
      </c>
      <c r="D5727" s="271" t="s">
        <v>110</v>
      </c>
      <c r="E5727" s="27" t="e">
        <f t="shared" si="89"/>
        <v>#REF!</v>
      </c>
      <c r="G5727" s="2">
        <v>139.54</v>
      </c>
      <c r="H5727" s="275">
        <v>146.43</v>
      </c>
    </row>
    <row r="5728" spans="2:8">
      <c r="B5728" s="269">
        <v>103322</v>
      </c>
      <c r="C5728" s="270" t="s">
        <v>15782</v>
      </c>
      <c r="D5728" s="271" t="s">
        <v>110</v>
      </c>
      <c r="E5728" s="27" t="e">
        <f t="shared" si="89"/>
        <v>#REF!</v>
      </c>
      <c r="G5728" s="2">
        <v>61.45</v>
      </c>
      <c r="H5728" s="275">
        <v>63.58</v>
      </c>
    </row>
    <row r="5729" spans="2:8">
      <c r="B5729" s="272">
        <v>103323</v>
      </c>
      <c r="C5729" s="270" t="s">
        <v>15783</v>
      </c>
      <c r="D5729" s="271" t="s">
        <v>110</v>
      </c>
      <c r="E5729" s="27" t="e">
        <f t="shared" si="89"/>
        <v>#REF!</v>
      </c>
      <c r="G5729" s="2">
        <v>62.6</v>
      </c>
      <c r="H5729" s="275">
        <v>64.86</v>
      </c>
    </row>
    <row r="5730" spans="2:8">
      <c r="B5730" s="269">
        <v>103324</v>
      </c>
      <c r="C5730" s="270" t="s">
        <v>15784</v>
      </c>
      <c r="D5730" s="271" t="s">
        <v>110</v>
      </c>
      <c r="E5730" s="27" t="e">
        <f t="shared" si="89"/>
        <v>#REF!</v>
      </c>
      <c r="G5730" s="2">
        <v>81.239999999999995</v>
      </c>
      <c r="H5730" s="275">
        <v>84.28</v>
      </c>
    </row>
    <row r="5731" spans="2:8">
      <c r="B5731" s="272">
        <v>103325</v>
      </c>
      <c r="C5731" s="270" t="s">
        <v>15785</v>
      </c>
      <c r="D5731" s="271" t="s">
        <v>110</v>
      </c>
      <c r="E5731" s="27" t="e">
        <f t="shared" si="89"/>
        <v>#REF!</v>
      </c>
      <c r="G5731" s="2">
        <v>82.54</v>
      </c>
      <c r="H5731" s="275">
        <v>85.74</v>
      </c>
    </row>
    <row r="5732" spans="2:8">
      <c r="B5732" s="269">
        <v>103326</v>
      </c>
      <c r="C5732" s="270" t="s">
        <v>15786</v>
      </c>
      <c r="D5732" s="271" t="s">
        <v>110</v>
      </c>
      <c r="E5732" s="27" t="e">
        <f t="shared" si="89"/>
        <v>#REF!</v>
      </c>
      <c r="G5732" s="2">
        <v>98.9</v>
      </c>
      <c r="H5732" s="275">
        <v>102.4</v>
      </c>
    </row>
    <row r="5733" spans="2:8">
      <c r="B5733" s="272">
        <v>103327</v>
      </c>
      <c r="C5733" s="270" t="s">
        <v>15787</v>
      </c>
      <c r="D5733" s="271" t="s">
        <v>110</v>
      </c>
      <c r="E5733" s="27" t="e">
        <f t="shared" si="89"/>
        <v>#REF!</v>
      </c>
      <c r="G5733" s="2">
        <v>100.42</v>
      </c>
      <c r="H5733" s="275">
        <v>104.1</v>
      </c>
    </row>
    <row r="5734" spans="2:8">
      <c r="B5734" s="269">
        <v>103328</v>
      </c>
      <c r="C5734" s="270" t="s">
        <v>15788</v>
      </c>
      <c r="D5734" s="271" t="s">
        <v>110</v>
      </c>
      <c r="E5734" s="27" t="e">
        <f t="shared" si="89"/>
        <v>#REF!</v>
      </c>
      <c r="G5734" s="2">
        <v>84.87</v>
      </c>
      <c r="H5734" s="275">
        <v>90.47</v>
      </c>
    </row>
    <row r="5735" spans="2:8">
      <c r="B5735" s="272">
        <v>103329</v>
      </c>
      <c r="C5735" s="270" t="s">
        <v>15789</v>
      </c>
      <c r="D5735" s="271" t="s">
        <v>110</v>
      </c>
      <c r="E5735" s="27" t="e">
        <f t="shared" si="89"/>
        <v>#REF!</v>
      </c>
      <c r="G5735" s="2">
        <v>85.87</v>
      </c>
      <c r="H5735" s="275">
        <v>91.59</v>
      </c>
    </row>
    <row r="5736" spans="2:8">
      <c r="B5736" s="269">
        <v>103330</v>
      </c>
      <c r="C5736" s="270" t="s">
        <v>15790</v>
      </c>
      <c r="D5736" s="271" t="s">
        <v>110</v>
      </c>
      <c r="E5736" s="27" t="e">
        <f t="shared" si="89"/>
        <v>#REF!</v>
      </c>
      <c r="G5736" s="2">
        <v>83.22</v>
      </c>
      <c r="H5736" s="275">
        <v>87.42</v>
      </c>
    </row>
    <row r="5737" spans="2:8">
      <c r="B5737" s="272">
        <v>103331</v>
      </c>
      <c r="C5737" s="270" t="s">
        <v>15791</v>
      </c>
      <c r="D5737" s="271" t="s">
        <v>110</v>
      </c>
      <c r="E5737" s="27" t="e">
        <f t="shared" si="89"/>
        <v>#REF!</v>
      </c>
      <c r="G5737" s="2">
        <v>84.3</v>
      </c>
      <c r="H5737" s="275">
        <v>88.63</v>
      </c>
    </row>
    <row r="5738" spans="2:8">
      <c r="B5738" s="269">
        <v>103332</v>
      </c>
      <c r="C5738" s="270" t="s">
        <v>15792</v>
      </c>
      <c r="D5738" s="271" t="s">
        <v>110</v>
      </c>
      <c r="E5738" s="27" t="e">
        <f t="shared" si="89"/>
        <v>#REF!</v>
      </c>
      <c r="G5738" s="2">
        <v>110.17</v>
      </c>
      <c r="H5738" s="275">
        <v>117.8</v>
      </c>
    </row>
    <row r="5739" spans="2:8">
      <c r="B5739" s="272">
        <v>103333</v>
      </c>
      <c r="C5739" s="270" t="s">
        <v>15793</v>
      </c>
      <c r="D5739" s="271" t="s">
        <v>110</v>
      </c>
      <c r="E5739" s="27" t="e">
        <f t="shared" si="89"/>
        <v>#REF!</v>
      </c>
      <c r="G5739" s="2">
        <v>111.33</v>
      </c>
      <c r="H5739" s="275">
        <v>119.1</v>
      </c>
    </row>
    <row r="5740" spans="2:8">
      <c r="B5740" s="269">
        <v>103334</v>
      </c>
      <c r="C5740" s="270" t="s">
        <v>15794</v>
      </c>
      <c r="D5740" s="271" t="s">
        <v>110</v>
      </c>
      <c r="E5740" s="27" t="e">
        <f t="shared" si="89"/>
        <v>#REF!</v>
      </c>
      <c r="G5740" s="2">
        <v>138.36000000000001</v>
      </c>
      <c r="H5740" s="275">
        <v>146.47999999999999</v>
      </c>
    </row>
    <row r="5741" spans="2:8">
      <c r="B5741" s="272">
        <v>103335</v>
      </c>
      <c r="C5741" s="270" t="s">
        <v>15795</v>
      </c>
      <c r="D5741" s="271" t="s">
        <v>110</v>
      </c>
      <c r="E5741" s="27" t="e">
        <f t="shared" si="89"/>
        <v>#REF!</v>
      </c>
      <c r="G5741" s="2">
        <v>140.38999999999999</v>
      </c>
      <c r="H5741" s="275">
        <v>148.74</v>
      </c>
    </row>
    <row r="5742" spans="2:8">
      <c r="B5742" s="269">
        <v>103350</v>
      </c>
      <c r="C5742" s="270" t="s">
        <v>15796</v>
      </c>
      <c r="D5742" s="271" t="s">
        <v>110</v>
      </c>
      <c r="E5742" s="27" t="e">
        <f t="shared" si="89"/>
        <v>#REF!</v>
      </c>
      <c r="G5742" s="2">
        <v>170.22</v>
      </c>
      <c r="H5742" s="275">
        <v>180.73</v>
      </c>
    </row>
    <row r="5743" spans="2:8">
      <c r="B5743" s="272">
        <v>103351</v>
      </c>
      <c r="C5743" s="270" t="s">
        <v>15797</v>
      </c>
      <c r="D5743" s="271" t="s">
        <v>110</v>
      </c>
      <c r="E5743" s="27" t="e">
        <f t="shared" si="89"/>
        <v>#REF!</v>
      </c>
      <c r="G5743" s="2">
        <v>171.7</v>
      </c>
      <c r="H5743" s="275">
        <v>182.38</v>
      </c>
    </row>
    <row r="5744" spans="2:8">
      <c r="B5744" s="269">
        <v>103356</v>
      </c>
      <c r="C5744" s="270" t="s">
        <v>15798</v>
      </c>
      <c r="D5744" s="271" t="s">
        <v>110</v>
      </c>
      <c r="E5744" s="27" t="e">
        <f t="shared" si="89"/>
        <v>#REF!</v>
      </c>
      <c r="G5744" s="2">
        <v>56.25</v>
      </c>
      <c r="H5744" s="275">
        <v>58.96</v>
      </c>
    </row>
    <row r="5745" spans="2:8">
      <c r="B5745" s="272">
        <v>103357</v>
      </c>
      <c r="C5745" s="270" t="s">
        <v>15799</v>
      </c>
      <c r="D5745" s="271" t="s">
        <v>110</v>
      </c>
      <c r="E5745" s="27" t="e">
        <f t="shared" si="89"/>
        <v>#REF!</v>
      </c>
      <c r="G5745" s="2">
        <v>57.11</v>
      </c>
      <c r="H5745" s="275">
        <v>59.91</v>
      </c>
    </row>
    <row r="5746" spans="2:8">
      <c r="B5746" s="269">
        <v>89282</v>
      </c>
      <c r="C5746" s="270" t="s">
        <v>23546</v>
      </c>
      <c r="D5746" s="271" t="s">
        <v>110</v>
      </c>
      <c r="E5746" s="27" t="e">
        <f t="shared" si="89"/>
        <v>#REF!</v>
      </c>
      <c r="G5746" s="2">
        <v>77.91</v>
      </c>
      <c r="H5746" s="275">
        <v>80.28</v>
      </c>
    </row>
    <row r="5747" spans="2:8">
      <c r="B5747" s="272">
        <v>89283</v>
      </c>
      <c r="C5747" s="270" t="s">
        <v>23547</v>
      </c>
      <c r="D5747" s="271" t="s">
        <v>110</v>
      </c>
      <c r="E5747" s="27" t="e">
        <f t="shared" si="89"/>
        <v>#REF!</v>
      </c>
      <c r="G5747" s="2">
        <v>79.28</v>
      </c>
      <c r="H5747" s="275">
        <v>81.8</v>
      </c>
    </row>
    <row r="5748" spans="2:8">
      <c r="B5748" s="269">
        <v>89290</v>
      </c>
      <c r="C5748" s="270" t="s">
        <v>23548</v>
      </c>
      <c r="D5748" s="271" t="s">
        <v>110</v>
      </c>
      <c r="E5748" s="27" t="e">
        <f t="shared" si="89"/>
        <v>#REF!</v>
      </c>
      <c r="G5748" s="2">
        <v>85.95</v>
      </c>
      <c r="H5748" s="275">
        <v>89.03</v>
      </c>
    </row>
    <row r="5749" spans="2:8">
      <c r="B5749" s="272">
        <v>89291</v>
      </c>
      <c r="C5749" s="270" t="s">
        <v>23549</v>
      </c>
      <c r="D5749" s="271" t="s">
        <v>110</v>
      </c>
      <c r="E5749" s="27" t="e">
        <f t="shared" si="89"/>
        <v>#REF!</v>
      </c>
      <c r="G5749" s="2">
        <v>87.48</v>
      </c>
      <c r="H5749" s="275">
        <v>90.73</v>
      </c>
    </row>
    <row r="5750" spans="2:8">
      <c r="B5750" s="269">
        <v>89298</v>
      </c>
      <c r="C5750" s="270" t="s">
        <v>23550</v>
      </c>
      <c r="D5750" s="271" t="s">
        <v>110</v>
      </c>
      <c r="E5750" s="27" t="e">
        <f t="shared" si="89"/>
        <v>#REF!</v>
      </c>
      <c r="G5750" s="2">
        <v>87.36</v>
      </c>
      <c r="H5750" s="275">
        <v>90.54</v>
      </c>
    </row>
    <row r="5751" spans="2:8">
      <c r="B5751" s="272">
        <v>89299</v>
      </c>
      <c r="C5751" s="270" t="s">
        <v>23551</v>
      </c>
      <c r="D5751" s="271" t="s">
        <v>110</v>
      </c>
      <c r="E5751" s="27" t="e">
        <f t="shared" si="89"/>
        <v>#REF!</v>
      </c>
      <c r="G5751" s="2">
        <v>89.19</v>
      </c>
      <c r="H5751" s="275">
        <v>92.57</v>
      </c>
    </row>
    <row r="5752" spans="2:8">
      <c r="B5752" s="269">
        <v>89306</v>
      </c>
      <c r="C5752" s="270" t="s">
        <v>23552</v>
      </c>
      <c r="D5752" s="271" t="s">
        <v>110</v>
      </c>
      <c r="E5752" s="27" t="e">
        <f t="shared" si="89"/>
        <v>#REF!</v>
      </c>
      <c r="G5752" s="2">
        <v>99.18</v>
      </c>
      <c r="H5752" s="275">
        <v>103.48</v>
      </c>
    </row>
    <row r="5753" spans="2:8">
      <c r="B5753" s="272">
        <v>89307</v>
      </c>
      <c r="C5753" s="270" t="s">
        <v>23553</v>
      </c>
      <c r="D5753" s="271" t="s">
        <v>110</v>
      </c>
      <c r="E5753" s="27" t="e">
        <f t="shared" si="89"/>
        <v>#REF!</v>
      </c>
      <c r="G5753" s="2">
        <v>101.23</v>
      </c>
      <c r="H5753" s="275">
        <v>105.75</v>
      </c>
    </row>
    <row r="5754" spans="2:8">
      <c r="B5754" s="269">
        <v>101157</v>
      </c>
      <c r="C5754" s="270" t="s">
        <v>8944</v>
      </c>
      <c r="D5754" s="271" t="s">
        <v>110</v>
      </c>
      <c r="E5754" s="27" t="e">
        <f t="shared" si="89"/>
        <v>#REF!</v>
      </c>
      <c r="G5754" s="2">
        <v>67.52</v>
      </c>
      <c r="H5754" s="275">
        <v>69.180000000000007</v>
      </c>
    </row>
    <row r="5755" spans="2:8">
      <c r="B5755" s="272">
        <v>101158</v>
      </c>
      <c r="C5755" s="270" t="s">
        <v>8945</v>
      </c>
      <c r="D5755" s="271" t="s">
        <v>110</v>
      </c>
      <c r="E5755" s="27" t="e">
        <f t="shared" si="89"/>
        <v>#REF!</v>
      </c>
      <c r="G5755" s="2">
        <v>89.23</v>
      </c>
      <c r="H5755" s="275">
        <v>91.18</v>
      </c>
    </row>
    <row r="5756" spans="2:8">
      <c r="B5756" s="269">
        <v>101162</v>
      </c>
      <c r="C5756" s="270" t="s">
        <v>3248</v>
      </c>
      <c r="D5756" s="271" t="s">
        <v>110</v>
      </c>
      <c r="E5756" s="27" t="e">
        <f t="shared" si="89"/>
        <v>#REF!</v>
      </c>
      <c r="G5756" s="2">
        <v>157.84</v>
      </c>
      <c r="H5756" s="275">
        <v>165.6</v>
      </c>
    </row>
    <row r="5757" spans="2:8">
      <c r="B5757" s="272">
        <v>103316</v>
      </c>
      <c r="C5757" s="270" t="s">
        <v>15800</v>
      </c>
      <c r="D5757" s="271" t="s">
        <v>110</v>
      </c>
      <c r="E5757" s="27" t="e">
        <f t="shared" si="89"/>
        <v>#REF!</v>
      </c>
      <c r="G5757" s="2">
        <v>72.94</v>
      </c>
      <c r="H5757" s="275">
        <v>75.53</v>
      </c>
    </row>
    <row r="5758" spans="2:8">
      <c r="B5758" s="269">
        <v>103317</v>
      </c>
      <c r="C5758" s="270" t="s">
        <v>15801</v>
      </c>
      <c r="D5758" s="271" t="s">
        <v>110</v>
      </c>
      <c r="E5758" s="27" t="e">
        <f t="shared" si="89"/>
        <v>#REF!</v>
      </c>
      <c r="G5758" s="2">
        <v>73.91</v>
      </c>
      <c r="H5758" s="275">
        <v>76.61</v>
      </c>
    </row>
    <row r="5759" spans="2:8">
      <c r="B5759" s="272">
        <v>103318</v>
      </c>
      <c r="C5759" s="270" t="s">
        <v>15802</v>
      </c>
      <c r="D5759" s="271" t="s">
        <v>110</v>
      </c>
      <c r="E5759" s="27" t="e">
        <f t="shared" si="89"/>
        <v>#REF!</v>
      </c>
      <c r="G5759" s="2">
        <v>94.14</v>
      </c>
      <c r="H5759" s="275">
        <v>97.65</v>
      </c>
    </row>
    <row r="5760" spans="2:8">
      <c r="B5760" s="269">
        <v>103319</v>
      </c>
      <c r="C5760" s="270" t="s">
        <v>15803</v>
      </c>
      <c r="D5760" s="271" t="s">
        <v>110</v>
      </c>
      <c r="E5760" s="27" t="e">
        <f t="shared" si="89"/>
        <v>#REF!</v>
      </c>
      <c r="G5760" s="2">
        <v>95.27</v>
      </c>
      <c r="H5760" s="275">
        <v>98.91</v>
      </c>
    </row>
    <row r="5761" spans="2:8">
      <c r="B5761" s="272">
        <v>103320</v>
      </c>
      <c r="C5761" s="270" t="s">
        <v>15804</v>
      </c>
      <c r="D5761" s="271" t="s">
        <v>110</v>
      </c>
      <c r="E5761" s="27" t="e">
        <f t="shared" si="89"/>
        <v>#REF!</v>
      </c>
      <c r="G5761" s="2">
        <v>114.04</v>
      </c>
      <c r="H5761" s="275">
        <v>118.02</v>
      </c>
    </row>
    <row r="5762" spans="2:8">
      <c r="B5762" s="269">
        <v>103321</v>
      </c>
      <c r="C5762" s="270" t="s">
        <v>15805</v>
      </c>
      <c r="D5762" s="271" t="s">
        <v>110</v>
      </c>
      <c r="E5762" s="27" t="e">
        <f t="shared" si="89"/>
        <v>#REF!</v>
      </c>
      <c r="G5762" s="2">
        <v>115.45</v>
      </c>
      <c r="H5762" s="275">
        <v>119.6</v>
      </c>
    </row>
    <row r="5763" spans="2:8">
      <c r="B5763" s="272">
        <v>103336</v>
      </c>
      <c r="C5763" s="270" t="s">
        <v>15806</v>
      </c>
      <c r="D5763" s="271" t="s">
        <v>110</v>
      </c>
      <c r="E5763" s="27" t="e">
        <f t="shared" ref="E5763:E5826" si="90">IF($J$2="NÃO DESONERADO",H5763,G5763)</f>
        <v>#REF!</v>
      </c>
      <c r="G5763" s="2">
        <v>80.48</v>
      </c>
      <c r="H5763" s="275">
        <v>83.82</v>
      </c>
    </row>
    <row r="5764" spans="2:8">
      <c r="B5764" s="269">
        <v>103337</v>
      </c>
      <c r="C5764" s="270" t="s">
        <v>15807</v>
      </c>
      <c r="D5764" s="271" t="s">
        <v>110</v>
      </c>
      <c r="E5764" s="27" t="e">
        <f t="shared" si="90"/>
        <v>#REF!</v>
      </c>
      <c r="G5764" s="2">
        <v>81.45</v>
      </c>
      <c r="H5764" s="275">
        <v>84.9</v>
      </c>
    </row>
    <row r="5765" spans="2:8">
      <c r="B5765" s="272">
        <v>103338</v>
      </c>
      <c r="C5765" s="270" t="s">
        <v>15808</v>
      </c>
      <c r="D5765" s="271" t="s">
        <v>110</v>
      </c>
      <c r="E5765" s="27" t="e">
        <f t="shared" si="90"/>
        <v>#REF!</v>
      </c>
      <c r="G5765" s="2">
        <v>105.33</v>
      </c>
      <c r="H5765" s="275">
        <v>109.87</v>
      </c>
    </row>
    <row r="5766" spans="2:8">
      <c r="B5766" s="269">
        <v>103339</v>
      </c>
      <c r="C5766" s="270" t="s">
        <v>15809</v>
      </c>
      <c r="D5766" s="271" t="s">
        <v>110</v>
      </c>
      <c r="E5766" s="27" t="e">
        <f t="shared" si="90"/>
        <v>#REF!</v>
      </c>
      <c r="G5766" s="2">
        <v>106.46</v>
      </c>
      <c r="H5766" s="275">
        <v>111.13</v>
      </c>
    </row>
    <row r="5767" spans="2:8">
      <c r="B5767" s="272">
        <v>103340</v>
      </c>
      <c r="C5767" s="270" t="s">
        <v>15810</v>
      </c>
      <c r="D5767" s="271" t="s">
        <v>110</v>
      </c>
      <c r="E5767" s="27" t="e">
        <f t="shared" si="90"/>
        <v>#REF!</v>
      </c>
      <c r="G5767" s="2">
        <v>128.78</v>
      </c>
      <c r="H5767" s="275">
        <v>133.91999999999999</v>
      </c>
    </row>
    <row r="5768" spans="2:8">
      <c r="B5768" s="269">
        <v>103341</v>
      </c>
      <c r="C5768" s="270" t="s">
        <v>15811</v>
      </c>
      <c r="D5768" s="271" t="s">
        <v>110</v>
      </c>
      <c r="E5768" s="27" t="e">
        <f t="shared" si="90"/>
        <v>#REF!</v>
      </c>
      <c r="G5768" s="2">
        <v>130.19</v>
      </c>
      <c r="H5768" s="275">
        <v>135.5</v>
      </c>
    </row>
    <row r="5769" spans="2:8">
      <c r="B5769" s="272">
        <v>103342</v>
      </c>
      <c r="C5769" s="270" t="s">
        <v>15812</v>
      </c>
      <c r="D5769" s="271" t="s">
        <v>110</v>
      </c>
      <c r="E5769" s="27" t="e">
        <f t="shared" si="90"/>
        <v>#REF!</v>
      </c>
      <c r="G5769" s="2">
        <v>110.35</v>
      </c>
      <c r="H5769" s="275">
        <v>114.32</v>
      </c>
    </row>
    <row r="5770" spans="2:8">
      <c r="B5770" s="269">
        <v>103343</v>
      </c>
      <c r="C5770" s="270" t="s">
        <v>15813</v>
      </c>
      <c r="D5770" s="271" t="s">
        <v>110</v>
      </c>
      <c r="E5770" s="27" t="e">
        <f t="shared" si="90"/>
        <v>#REF!</v>
      </c>
      <c r="G5770" s="2">
        <v>111.6</v>
      </c>
      <c r="H5770" s="275">
        <v>115.71</v>
      </c>
    </row>
    <row r="5771" spans="2:8">
      <c r="B5771" s="272">
        <v>89453</v>
      </c>
      <c r="C5771" s="270" t="s">
        <v>18081</v>
      </c>
      <c r="D5771" s="271" t="s">
        <v>110</v>
      </c>
      <c r="E5771" s="27" t="e">
        <f t="shared" si="90"/>
        <v>#REF!</v>
      </c>
      <c r="G5771" s="2">
        <v>86.24</v>
      </c>
      <c r="H5771" s="275">
        <v>88.29</v>
      </c>
    </row>
    <row r="5772" spans="2:8">
      <c r="B5772" s="269">
        <v>89455</v>
      </c>
      <c r="C5772" s="270" t="s">
        <v>18082</v>
      </c>
      <c r="D5772" s="271" t="s">
        <v>110</v>
      </c>
      <c r="E5772" s="27" t="e">
        <f t="shared" si="90"/>
        <v>#REF!</v>
      </c>
      <c r="G5772" s="2">
        <v>106.38</v>
      </c>
      <c r="H5772" s="275">
        <v>108.55</v>
      </c>
    </row>
    <row r="5773" spans="2:8">
      <c r="B5773" s="272">
        <v>89462</v>
      </c>
      <c r="C5773" s="270" t="s">
        <v>18083</v>
      </c>
      <c r="D5773" s="271" t="s">
        <v>110</v>
      </c>
      <c r="E5773" s="27" t="e">
        <f t="shared" si="90"/>
        <v>#REF!</v>
      </c>
      <c r="G5773" s="2">
        <v>111.59</v>
      </c>
      <c r="H5773" s="275">
        <v>114.91</v>
      </c>
    </row>
    <row r="5774" spans="2:8">
      <c r="B5774" s="269">
        <v>89464</v>
      </c>
      <c r="C5774" s="270" t="s">
        <v>18083</v>
      </c>
      <c r="D5774" s="271" t="s">
        <v>110</v>
      </c>
      <c r="E5774" s="27" t="e">
        <f t="shared" si="90"/>
        <v>#REF!</v>
      </c>
      <c r="G5774" s="2">
        <v>133.21</v>
      </c>
      <c r="H5774" s="275">
        <v>136.79</v>
      </c>
    </row>
    <row r="5775" spans="2:8">
      <c r="B5775" s="272">
        <v>89470</v>
      </c>
      <c r="C5775" s="270" t="s">
        <v>18084</v>
      </c>
      <c r="D5775" s="271" t="s">
        <v>110</v>
      </c>
      <c r="E5775" s="27" t="e">
        <f t="shared" si="90"/>
        <v>#REF!</v>
      </c>
      <c r="G5775" s="2">
        <v>95.83</v>
      </c>
      <c r="H5775" s="275">
        <v>98.66</v>
      </c>
    </row>
    <row r="5776" spans="2:8">
      <c r="B5776" s="269">
        <v>89472</v>
      </c>
      <c r="C5776" s="270" t="s">
        <v>18085</v>
      </c>
      <c r="D5776" s="271" t="s">
        <v>110</v>
      </c>
      <c r="E5776" s="27" t="e">
        <f t="shared" si="90"/>
        <v>#REF!</v>
      </c>
      <c r="G5776" s="2">
        <v>117.07</v>
      </c>
      <c r="H5776" s="275">
        <v>120.11</v>
      </c>
    </row>
    <row r="5777" spans="2:8">
      <c r="B5777" s="272">
        <v>89478</v>
      </c>
      <c r="C5777" s="270" t="s">
        <v>18086</v>
      </c>
      <c r="D5777" s="271" t="s">
        <v>110</v>
      </c>
      <c r="E5777" s="27" t="e">
        <f t="shared" si="90"/>
        <v>#REF!</v>
      </c>
      <c r="G5777" s="2">
        <v>127.05</v>
      </c>
      <c r="H5777" s="275">
        <v>131.77000000000001</v>
      </c>
    </row>
    <row r="5778" spans="2:8">
      <c r="B5778" s="269">
        <v>89480</v>
      </c>
      <c r="C5778" s="270" t="s">
        <v>18087</v>
      </c>
      <c r="D5778" s="271" t="s">
        <v>110</v>
      </c>
      <c r="E5778" s="27" t="e">
        <f t="shared" si="90"/>
        <v>#REF!</v>
      </c>
      <c r="G5778" s="2">
        <v>149.79</v>
      </c>
      <c r="H5778" s="275">
        <v>154.86000000000001</v>
      </c>
    </row>
    <row r="5779" spans="2:8">
      <c r="B5779" s="272">
        <v>91815</v>
      </c>
      <c r="C5779" s="270" t="s">
        <v>1321</v>
      </c>
      <c r="D5779" s="271" t="s">
        <v>110</v>
      </c>
      <c r="E5779" s="27" t="e">
        <f t="shared" si="90"/>
        <v>#REF!</v>
      </c>
      <c r="G5779" s="2">
        <v>86.24</v>
      </c>
      <c r="H5779" s="275">
        <v>88.29</v>
      </c>
    </row>
    <row r="5780" spans="2:8">
      <c r="B5780" s="269">
        <v>91816</v>
      </c>
      <c r="C5780" s="270" t="s">
        <v>1322</v>
      </c>
      <c r="D5780" s="271" t="s">
        <v>110</v>
      </c>
      <c r="E5780" s="27" t="e">
        <f t="shared" si="90"/>
        <v>#REF!</v>
      </c>
      <c r="G5780" s="2">
        <v>111.59</v>
      </c>
      <c r="H5780" s="275">
        <v>114.91</v>
      </c>
    </row>
    <row r="5781" spans="2:8">
      <c r="B5781" s="272">
        <v>101161</v>
      </c>
      <c r="C5781" s="270" t="s">
        <v>3249</v>
      </c>
      <c r="D5781" s="271" t="s">
        <v>110</v>
      </c>
      <c r="E5781" s="27" t="e">
        <f t="shared" si="90"/>
        <v>#REF!</v>
      </c>
      <c r="G5781" s="2">
        <v>220.19</v>
      </c>
      <c r="H5781" s="275">
        <v>227.3</v>
      </c>
    </row>
    <row r="5782" spans="2:8">
      <c r="B5782" s="269">
        <v>101163</v>
      </c>
      <c r="C5782" s="270" t="s">
        <v>3250</v>
      </c>
      <c r="D5782" s="271" t="s">
        <v>110</v>
      </c>
      <c r="E5782" s="27" t="e">
        <f t="shared" si="90"/>
        <v>#REF!</v>
      </c>
      <c r="G5782" s="2">
        <v>791.09</v>
      </c>
      <c r="H5782" s="275">
        <v>805.59</v>
      </c>
    </row>
    <row r="5783" spans="2:8">
      <c r="B5783" s="272">
        <v>101164</v>
      </c>
      <c r="C5783" s="270" t="s">
        <v>3251</v>
      </c>
      <c r="D5783" s="271" t="s">
        <v>110</v>
      </c>
      <c r="E5783" s="27" t="e">
        <f t="shared" si="90"/>
        <v>#REF!</v>
      </c>
      <c r="G5783" s="2">
        <v>802.97</v>
      </c>
      <c r="H5783" s="275">
        <v>817.52</v>
      </c>
    </row>
    <row r="5784" spans="2:8">
      <c r="B5784" s="269">
        <v>96358</v>
      </c>
      <c r="C5784" s="270" t="s">
        <v>17739</v>
      </c>
      <c r="D5784" s="271" t="s">
        <v>110</v>
      </c>
      <c r="E5784" s="27" t="e">
        <f t="shared" si="90"/>
        <v>#REF!</v>
      </c>
      <c r="G5784" s="2">
        <v>99.49</v>
      </c>
      <c r="H5784" s="275">
        <v>100.71</v>
      </c>
    </row>
    <row r="5785" spans="2:8">
      <c r="B5785" s="272">
        <v>96359</v>
      </c>
      <c r="C5785" s="270" t="s">
        <v>17740</v>
      </c>
      <c r="D5785" s="271" t="s">
        <v>110</v>
      </c>
      <c r="E5785" s="27" t="e">
        <f t="shared" si="90"/>
        <v>#REF!</v>
      </c>
      <c r="G5785" s="2">
        <v>111.6</v>
      </c>
      <c r="H5785" s="275">
        <v>113</v>
      </c>
    </row>
    <row r="5786" spans="2:8">
      <c r="B5786" s="269">
        <v>96360</v>
      </c>
      <c r="C5786" s="270" t="s">
        <v>17741</v>
      </c>
      <c r="D5786" s="271" t="s">
        <v>110</v>
      </c>
      <c r="E5786" s="27" t="e">
        <f t="shared" si="90"/>
        <v>#REF!</v>
      </c>
      <c r="G5786" s="2">
        <v>131.69999999999999</v>
      </c>
      <c r="H5786" s="275">
        <v>133.24</v>
      </c>
    </row>
    <row r="5787" spans="2:8">
      <c r="B5787" s="272">
        <v>96361</v>
      </c>
      <c r="C5787" s="270" t="s">
        <v>17742</v>
      </c>
      <c r="D5787" s="271" t="s">
        <v>110</v>
      </c>
      <c r="E5787" s="27" t="e">
        <f t="shared" si="90"/>
        <v>#REF!</v>
      </c>
      <c r="G5787" s="2">
        <v>155.49</v>
      </c>
      <c r="H5787" s="275">
        <v>157.36000000000001</v>
      </c>
    </row>
    <row r="5788" spans="2:8">
      <c r="B5788" s="269">
        <v>96362</v>
      </c>
      <c r="C5788" s="270" t="s">
        <v>17743</v>
      </c>
      <c r="D5788" s="271" t="s">
        <v>110</v>
      </c>
      <c r="E5788" s="27" t="e">
        <f t="shared" si="90"/>
        <v>#REF!</v>
      </c>
      <c r="G5788" s="2">
        <v>129.61000000000001</v>
      </c>
      <c r="H5788" s="275">
        <v>131.05000000000001</v>
      </c>
    </row>
    <row r="5789" spans="2:8">
      <c r="B5789" s="272">
        <v>96363</v>
      </c>
      <c r="C5789" s="270" t="s">
        <v>17744</v>
      </c>
      <c r="D5789" s="271" t="s">
        <v>110</v>
      </c>
      <c r="E5789" s="27" t="e">
        <f t="shared" si="90"/>
        <v>#REF!</v>
      </c>
      <c r="G5789" s="2">
        <v>142.02000000000001</v>
      </c>
      <c r="H5789" s="275">
        <v>143.66</v>
      </c>
    </row>
    <row r="5790" spans="2:8">
      <c r="B5790" s="269">
        <v>96364</v>
      </c>
      <c r="C5790" s="270" t="s">
        <v>17745</v>
      </c>
      <c r="D5790" s="271" t="s">
        <v>110</v>
      </c>
      <c r="E5790" s="27" t="e">
        <f t="shared" si="90"/>
        <v>#REF!</v>
      </c>
      <c r="G5790" s="2">
        <v>161.82</v>
      </c>
      <c r="H5790" s="275">
        <v>163.58000000000001</v>
      </c>
    </row>
    <row r="5791" spans="2:8">
      <c r="B5791" s="272">
        <v>96365</v>
      </c>
      <c r="C5791" s="270" t="s">
        <v>17746</v>
      </c>
      <c r="D5791" s="271" t="s">
        <v>110</v>
      </c>
      <c r="E5791" s="27" t="e">
        <f t="shared" si="90"/>
        <v>#REF!</v>
      </c>
      <c r="G5791" s="2">
        <v>185.89</v>
      </c>
      <c r="H5791" s="275">
        <v>188</v>
      </c>
    </row>
    <row r="5792" spans="2:8">
      <c r="B5792" s="269">
        <v>96366</v>
      </c>
      <c r="C5792" s="270" t="s">
        <v>17747</v>
      </c>
      <c r="D5792" s="271" t="s">
        <v>110</v>
      </c>
      <c r="E5792" s="27" t="e">
        <f t="shared" si="90"/>
        <v>#REF!</v>
      </c>
      <c r="G5792" s="2">
        <v>159.72999999999999</v>
      </c>
      <c r="H5792" s="275">
        <v>161.38</v>
      </c>
    </row>
    <row r="5793" spans="2:8">
      <c r="B5793" s="272">
        <v>96367</v>
      </c>
      <c r="C5793" s="270" t="s">
        <v>17748</v>
      </c>
      <c r="D5793" s="271" t="s">
        <v>110</v>
      </c>
      <c r="E5793" s="27" t="e">
        <f t="shared" si="90"/>
        <v>#REF!</v>
      </c>
      <c r="G5793" s="2">
        <v>172.39</v>
      </c>
      <c r="H5793" s="275">
        <v>174.28</v>
      </c>
    </row>
    <row r="5794" spans="2:8">
      <c r="B5794" s="269">
        <v>96368</v>
      </c>
      <c r="C5794" s="270" t="s">
        <v>1323</v>
      </c>
      <c r="D5794" s="271" t="s">
        <v>110</v>
      </c>
      <c r="E5794" s="27" t="e">
        <f t="shared" si="90"/>
        <v>#REF!</v>
      </c>
      <c r="G5794" s="2">
        <v>191.94</v>
      </c>
      <c r="H5794" s="275">
        <v>193.91</v>
      </c>
    </row>
    <row r="5795" spans="2:8">
      <c r="B5795" s="272">
        <v>96369</v>
      </c>
      <c r="C5795" s="270" t="s">
        <v>17749</v>
      </c>
      <c r="D5795" s="271" t="s">
        <v>110</v>
      </c>
      <c r="E5795" s="27" t="e">
        <f t="shared" si="90"/>
        <v>#REF!</v>
      </c>
      <c r="G5795" s="2">
        <v>216.28</v>
      </c>
      <c r="H5795" s="275">
        <v>218.64</v>
      </c>
    </row>
    <row r="5796" spans="2:8">
      <c r="B5796" s="269">
        <v>96370</v>
      </c>
      <c r="C5796" s="270" t="s">
        <v>17750</v>
      </c>
      <c r="D5796" s="271" t="s">
        <v>110</v>
      </c>
      <c r="E5796" s="27" t="e">
        <f t="shared" si="90"/>
        <v>#REF!</v>
      </c>
      <c r="G5796" s="2">
        <v>66.3</v>
      </c>
      <c r="H5796" s="275">
        <v>67.11</v>
      </c>
    </row>
    <row r="5797" spans="2:8">
      <c r="B5797" s="272">
        <v>96371</v>
      </c>
      <c r="C5797" s="270" t="s">
        <v>17751</v>
      </c>
      <c r="D5797" s="271" t="s">
        <v>110</v>
      </c>
      <c r="E5797" s="27" t="e">
        <f t="shared" si="90"/>
        <v>#REF!</v>
      </c>
      <c r="G5797" s="2">
        <v>78.260000000000005</v>
      </c>
      <c r="H5797" s="275">
        <v>79.23</v>
      </c>
    </row>
    <row r="5798" spans="2:8">
      <c r="B5798" s="269">
        <v>96373</v>
      </c>
      <c r="C5798" s="270" t="s">
        <v>1324</v>
      </c>
      <c r="D5798" s="271" t="s">
        <v>33</v>
      </c>
      <c r="E5798" s="27" t="e">
        <f t="shared" si="90"/>
        <v>#REF!</v>
      </c>
      <c r="G5798" s="2">
        <v>11.95</v>
      </c>
      <c r="H5798" s="275">
        <v>12.09</v>
      </c>
    </row>
    <row r="5799" spans="2:8">
      <c r="B5799" s="272">
        <v>96374</v>
      </c>
      <c r="C5799" s="270" t="s">
        <v>1325</v>
      </c>
      <c r="D5799" s="271" t="s">
        <v>33</v>
      </c>
      <c r="E5799" s="27" t="e">
        <f t="shared" si="90"/>
        <v>#REF!</v>
      </c>
      <c r="G5799" s="2">
        <v>25.96</v>
      </c>
      <c r="H5799" s="275">
        <v>26.15</v>
      </c>
    </row>
    <row r="5800" spans="2:8">
      <c r="B5800" s="269">
        <v>102235</v>
      </c>
      <c r="C5800" s="270" t="s">
        <v>5967</v>
      </c>
      <c r="D5800" s="271" t="s">
        <v>110</v>
      </c>
      <c r="E5800" s="27" t="e">
        <f t="shared" si="90"/>
        <v>#REF!</v>
      </c>
      <c r="G5800" s="2">
        <v>505.12</v>
      </c>
      <c r="H5800" s="275">
        <v>510.53</v>
      </c>
    </row>
    <row r="5801" spans="2:8">
      <c r="B5801" s="272">
        <v>102253</v>
      </c>
      <c r="C5801" s="270" t="s">
        <v>5968</v>
      </c>
      <c r="D5801" s="271" t="s">
        <v>110</v>
      </c>
      <c r="E5801" s="27" t="e">
        <f t="shared" si="90"/>
        <v>#REF!</v>
      </c>
      <c r="G5801" s="2">
        <v>1062.48</v>
      </c>
      <c r="H5801" s="275">
        <v>1069.96</v>
      </c>
    </row>
    <row r="5802" spans="2:8">
      <c r="B5802" s="269">
        <v>102254</v>
      </c>
      <c r="C5802" s="270" t="s">
        <v>5969</v>
      </c>
      <c r="D5802" s="271" t="s">
        <v>110</v>
      </c>
      <c r="E5802" s="27" t="e">
        <f t="shared" si="90"/>
        <v>#REF!</v>
      </c>
      <c r="G5802" s="2">
        <v>704.55</v>
      </c>
      <c r="H5802" s="275">
        <v>712.03</v>
      </c>
    </row>
    <row r="5803" spans="2:8">
      <c r="B5803" s="272">
        <v>102255</v>
      </c>
      <c r="C5803" s="270" t="s">
        <v>5970</v>
      </c>
      <c r="D5803" s="271" t="s">
        <v>110</v>
      </c>
      <c r="E5803" s="27" t="e">
        <f t="shared" si="90"/>
        <v>#REF!</v>
      </c>
      <c r="G5803" s="2">
        <v>1051.95</v>
      </c>
      <c r="H5803" s="275">
        <v>1066.3900000000001</v>
      </c>
    </row>
    <row r="5804" spans="2:8">
      <c r="B5804" s="269">
        <v>102256</v>
      </c>
      <c r="C5804" s="270" t="s">
        <v>5971</v>
      </c>
      <c r="D5804" s="271" t="s">
        <v>110</v>
      </c>
      <c r="E5804" s="27" t="e">
        <f t="shared" si="90"/>
        <v>#REF!</v>
      </c>
      <c r="G5804" s="2">
        <v>834.82</v>
      </c>
      <c r="H5804" s="275">
        <v>855.11</v>
      </c>
    </row>
    <row r="5805" spans="2:8">
      <c r="B5805" s="272">
        <v>102257</v>
      </c>
      <c r="C5805" s="270" t="s">
        <v>5972</v>
      </c>
      <c r="D5805" s="271" t="s">
        <v>110</v>
      </c>
      <c r="E5805" s="27" t="e">
        <f t="shared" si="90"/>
        <v>#REF!</v>
      </c>
      <c r="G5805" s="2">
        <v>330.75</v>
      </c>
      <c r="H5805" s="275">
        <v>337.48</v>
      </c>
    </row>
    <row r="5806" spans="2:8">
      <c r="B5806" s="269">
        <v>102258</v>
      </c>
      <c r="C5806" s="270" t="s">
        <v>5973</v>
      </c>
      <c r="D5806" s="271" t="s">
        <v>110</v>
      </c>
      <c r="E5806" s="27" t="e">
        <f t="shared" si="90"/>
        <v>#REF!</v>
      </c>
      <c r="G5806" s="2">
        <v>349.57</v>
      </c>
      <c r="H5806" s="275">
        <v>362.68</v>
      </c>
    </row>
    <row r="5807" spans="2:8">
      <c r="B5807" s="272">
        <v>101154</v>
      </c>
      <c r="C5807" s="270" t="s">
        <v>3252</v>
      </c>
      <c r="D5807" s="271" t="s">
        <v>110</v>
      </c>
      <c r="E5807" s="27" t="e">
        <f t="shared" si="90"/>
        <v>#REF!</v>
      </c>
      <c r="G5807" s="2">
        <v>109.63</v>
      </c>
      <c r="H5807" s="275">
        <v>112.51</v>
      </c>
    </row>
    <row r="5808" spans="2:8">
      <c r="B5808" s="269">
        <v>101155</v>
      </c>
      <c r="C5808" s="270" t="s">
        <v>3253</v>
      </c>
      <c r="D5808" s="271" t="s">
        <v>110</v>
      </c>
      <c r="E5808" s="27" t="e">
        <f t="shared" si="90"/>
        <v>#REF!</v>
      </c>
      <c r="G5808" s="2">
        <v>153.82</v>
      </c>
      <c r="H5808" s="275">
        <v>157.63</v>
      </c>
    </row>
    <row r="5809" spans="2:8">
      <c r="B5809" s="272">
        <v>101156</v>
      </c>
      <c r="C5809" s="270" t="s">
        <v>3254</v>
      </c>
      <c r="D5809" s="271" t="s">
        <v>110</v>
      </c>
      <c r="E5809" s="27" t="e">
        <f t="shared" si="90"/>
        <v>#REF!</v>
      </c>
      <c r="G5809" s="2">
        <v>225.7</v>
      </c>
      <c r="H5809" s="275">
        <v>230.89</v>
      </c>
    </row>
    <row r="5810" spans="2:8">
      <c r="B5810" s="269">
        <v>101814</v>
      </c>
      <c r="C5810" s="270" t="s">
        <v>6074</v>
      </c>
      <c r="D5810" s="271" t="s">
        <v>110</v>
      </c>
      <c r="E5810" s="27" t="e">
        <f t="shared" si="90"/>
        <v>#REF!</v>
      </c>
      <c r="G5810" s="2">
        <v>44.04</v>
      </c>
      <c r="H5810" s="275">
        <v>46.65</v>
      </c>
    </row>
    <row r="5811" spans="2:8">
      <c r="B5811" s="272">
        <v>101816</v>
      </c>
      <c r="C5811" s="270" t="s">
        <v>6075</v>
      </c>
      <c r="D5811" s="271" t="s">
        <v>110</v>
      </c>
      <c r="E5811" s="27" t="e">
        <f t="shared" si="90"/>
        <v>#REF!</v>
      </c>
      <c r="G5811" s="2">
        <v>70.81</v>
      </c>
      <c r="H5811" s="275">
        <v>74.06</v>
      </c>
    </row>
    <row r="5812" spans="2:8">
      <c r="B5812" s="269">
        <v>101817</v>
      </c>
      <c r="C5812" s="270" t="s">
        <v>6076</v>
      </c>
      <c r="D5812" s="271" t="s">
        <v>110</v>
      </c>
      <c r="E5812" s="27" t="e">
        <f t="shared" si="90"/>
        <v>#REF!</v>
      </c>
      <c r="G5812" s="2">
        <v>46.84</v>
      </c>
      <c r="H5812" s="275">
        <v>50.02</v>
      </c>
    </row>
    <row r="5813" spans="2:8">
      <c r="B5813" s="272">
        <v>101819</v>
      </c>
      <c r="C5813" s="270" t="s">
        <v>6077</v>
      </c>
      <c r="D5813" s="271" t="s">
        <v>110</v>
      </c>
      <c r="E5813" s="27" t="e">
        <f t="shared" si="90"/>
        <v>#REF!</v>
      </c>
      <c r="G5813" s="2">
        <v>61.17</v>
      </c>
      <c r="H5813" s="275">
        <v>64.84</v>
      </c>
    </row>
    <row r="5814" spans="2:8">
      <c r="B5814" s="269">
        <v>101820</v>
      </c>
      <c r="C5814" s="270" t="s">
        <v>6078</v>
      </c>
      <c r="D5814" s="271" t="s">
        <v>110</v>
      </c>
      <c r="E5814" s="27" t="e">
        <f t="shared" si="90"/>
        <v>#REF!</v>
      </c>
      <c r="G5814" s="2">
        <v>35.880000000000003</v>
      </c>
      <c r="H5814" s="275">
        <v>38.9</v>
      </c>
    </row>
    <row r="5815" spans="2:8">
      <c r="B5815" s="272">
        <v>101822</v>
      </c>
      <c r="C5815" s="270" t="s">
        <v>6079</v>
      </c>
      <c r="D5815" s="271" t="s">
        <v>969</v>
      </c>
      <c r="E5815" s="27" t="e">
        <f t="shared" si="90"/>
        <v>#REF!</v>
      </c>
      <c r="G5815" s="2">
        <v>92.77</v>
      </c>
      <c r="H5815" s="275">
        <v>102.6</v>
      </c>
    </row>
    <row r="5816" spans="2:8">
      <c r="B5816" s="269">
        <v>101823</v>
      </c>
      <c r="C5816" s="270" t="s">
        <v>6080</v>
      </c>
      <c r="D5816" s="271" t="s">
        <v>969</v>
      </c>
      <c r="E5816" s="27" t="e">
        <f t="shared" si="90"/>
        <v>#REF!</v>
      </c>
      <c r="G5816" s="2">
        <v>136.6</v>
      </c>
      <c r="H5816" s="275">
        <v>146.43</v>
      </c>
    </row>
    <row r="5817" spans="2:8">
      <c r="B5817" s="272">
        <v>101824</v>
      </c>
      <c r="C5817" s="270" t="s">
        <v>6081</v>
      </c>
      <c r="D5817" s="271" t="s">
        <v>969</v>
      </c>
      <c r="E5817" s="27" t="e">
        <f t="shared" si="90"/>
        <v>#REF!</v>
      </c>
      <c r="G5817" s="2">
        <v>177.42</v>
      </c>
      <c r="H5817" s="275">
        <v>187.25</v>
      </c>
    </row>
    <row r="5818" spans="2:8">
      <c r="B5818" s="269">
        <v>101825</v>
      </c>
      <c r="C5818" s="270" t="s">
        <v>6082</v>
      </c>
      <c r="D5818" s="271" t="s">
        <v>969</v>
      </c>
      <c r="E5818" s="27" t="e">
        <f t="shared" si="90"/>
        <v>#REF!</v>
      </c>
      <c r="G5818" s="2">
        <v>217.13</v>
      </c>
      <c r="H5818" s="275">
        <v>226.96</v>
      </c>
    </row>
    <row r="5819" spans="2:8">
      <c r="B5819" s="272">
        <v>101826</v>
      </c>
      <c r="C5819" s="270" t="s">
        <v>6083</v>
      </c>
      <c r="D5819" s="271" t="s">
        <v>969</v>
      </c>
      <c r="E5819" s="27" t="e">
        <f t="shared" si="90"/>
        <v>#REF!</v>
      </c>
      <c r="G5819" s="2">
        <v>256.32</v>
      </c>
      <c r="H5819" s="275">
        <v>266.14999999999998</v>
      </c>
    </row>
    <row r="5820" spans="2:8">
      <c r="B5820" s="269">
        <v>101827</v>
      </c>
      <c r="C5820" s="270" t="s">
        <v>6084</v>
      </c>
      <c r="D5820" s="271" t="s">
        <v>969</v>
      </c>
      <c r="E5820" s="27" t="e">
        <f t="shared" si="90"/>
        <v>#REF!</v>
      </c>
      <c r="G5820" s="2">
        <v>185.72</v>
      </c>
      <c r="H5820" s="275">
        <v>195.55</v>
      </c>
    </row>
    <row r="5821" spans="2:8">
      <c r="B5821" s="272">
        <v>101828</v>
      </c>
      <c r="C5821" s="270" t="s">
        <v>6085</v>
      </c>
      <c r="D5821" s="271" t="s">
        <v>969</v>
      </c>
      <c r="E5821" s="27" t="e">
        <f t="shared" si="90"/>
        <v>#REF!</v>
      </c>
      <c r="G5821" s="2">
        <v>170.23</v>
      </c>
      <c r="H5821" s="275">
        <v>180.06</v>
      </c>
    </row>
    <row r="5822" spans="2:8">
      <c r="B5822" s="269">
        <v>101829</v>
      </c>
      <c r="C5822" s="270" t="s">
        <v>15814</v>
      </c>
      <c r="D5822" s="271" t="s">
        <v>969</v>
      </c>
      <c r="E5822" s="27" t="e">
        <f t="shared" si="90"/>
        <v>#REF!</v>
      </c>
      <c r="G5822" s="2">
        <v>266.64999999999998</v>
      </c>
      <c r="H5822" s="275">
        <v>276.48</v>
      </c>
    </row>
    <row r="5823" spans="2:8">
      <c r="B5823" s="272">
        <v>101830</v>
      </c>
      <c r="C5823" s="270" t="s">
        <v>15815</v>
      </c>
      <c r="D5823" s="271" t="s">
        <v>969</v>
      </c>
      <c r="E5823" s="27" t="e">
        <f t="shared" si="90"/>
        <v>#REF!</v>
      </c>
      <c r="G5823" s="2">
        <v>304.5</v>
      </c>
      <c r="H5823" s="275">
        <v>314.33</v>
      </c>
    </row>
    <row r="5824" spans="2:8">
      <c r="B5824" s="269">
        <v>101831</v>
      </c>
      <c r="C5824" s="270" t="s">
        <v>15816</v>
      </c>
      <c r="D5824" s="271" t="s">
        <v>969</v>
      </c>
      <c r="E5824" s="27" t="e">
        <f t="shared" si="90"/>
        <v>#REF!</v>
      </c>
      <c r="G5824" s="2">
        <v>341.83</v>
      </c>
      <c r="H5824" s="275">
        <v>351.66</v>
      </c>
    </row>
    <row r="5825" spans="2:8">
      <c r="B5825" s="272">
        <v>101832</v>
      </c>
      <c r="C5825" s="270" t="s">
        <v>6086</v>
      </c>
      <c r="D5825" s="271" t="s">
        <v>969</v>
      </c>
      <c r="E5825" s="27" t="e">
        <f t="shared" si="90"/>
        <v>#REF!</v>
      </c>
      <c r="G5825" s="2">
        <v>251.78</v>
      </c>
      <c r="H5825" s="275">
        <v>261.61</v>
      </c>
    </row>
    <row r="5826" spans="2:8">
      <c r="B5826" s="269">
        <v>101833</v>
      </c>
      <c r="C5826" s="270" t="s">
        <v>6087</v>
      </c>
      <c r="D5826" s="271" t="s">
        <v>969</v>
      </c>
      <c r="E5826" s="27" t="e">
        <f t="shared" si="90"/>
        <v>#REF!</v>
      </c>
      <c r="G5826" s="2">
        <v>289.94</v>
      </c>
      <c r="H5826" s="275">
        <v>299.77</v>
      </c>
    </row>
    <row r="5827" spans="2:8">
      <c r="B5827" s="272">
        <v>101834</v>
      </c>
      <c r="C5827" s="270" t="s">
        <v>6088</v>
      </c>
      <c r="D5827" s="271" t="s">
        <v>969</v>
      </c>
      <c r="E5827" s="27" t="e">
        <f t="shared" ref="E5827:E5890" si="91">IF($J$2="NÃO DESONERADO",H5827,G5827)</f>
        <v>#REF!</v>
      </c>
      <c r="G5827" s="2">
        <v>327.58</v>
      </c>
      <c r="H5827" s="275">
        <v>337.41</v>
      </c>
    </row>
    <row r="5828" spans="2:8">
      <c r="B5828" s="269">
        <v>101835</v>
      </c>
      <c r="C5828" s="270" t="s">
        <v>6089</v>
      </c>
      <c r="D5828" s="271" t="s">
        <v>969</v>
      </c>
      <c r="E5828" s="27" t="e">
        <f t="shared" si="91"/>
        <v>#REF!</v>
      </c>
      <c r="G5828" s="2">
        <v>270</v>
      </c>
      <c r="H5828" s="275">
        <v>280</v>
      </c>
    </row>
    <row r="5829" spans="2:8">
      <c r="B5829" s="272">
        <v>101836</v>
      </c>
      <c r="C5829" s="270" t="s">
        <v>6090</v>
      </c>
      <c r="D5829" s="271" t="s">
        <v>969</v>
      </c>
      <c r="E5829" s="27" t="e">
        <f t="shared" si="91"/>
        <v>#REF!</v>
      </c>
      <c r="G5829" s="2">
        <v>22.69</v>
      </c>
      <c r="H5829" s="275">
        <v>23.52</v>
      </c>
    </row>
    <row r="5830" spans="2:8">
      <c r="B5830" s="269">
        <v>101837</v>
      </c>
      <c r="C5830" s="270" t="s">
        <v>6091</v>
      </c>
      <c r="D5830" s="271" t="s">
        <v>969</v>
      </c>
      <c r="E5830" s="27" t="e">
        <f t="shared" si="91"/>
        <v>#REF!</v>
      </c>
      <c r="G5830" s="2">
        <v>66.52</v>
      </c>
      <c r="H5830" s="275">
        <v>67.349999999999994</v>
      </c>
    </row>
    <row r="5831" spans="2:8">
      <c r="B5831" s="272">
        <v>101838</v>
      </c>
      <c r="C5831" s="270" t="s">
        <v>6092</v>
      </c>
      <c r="D5831" s="271" t="s">
        <v>969</v>
      </c>
      <c r="E5831" s="27" t="e">
        <f t="shared" si="91"/>
        <v>#REF!</v>
      </c>
      <c r="G5831" s="2">
        <v>107.34</v>
      </c>
      <c r="H5831" s="275">
        <v>108.17</v>
      </c>
    </row>
    <row r="5832" spans="2:8">
      <c r="B5832" s="269">
        <v>101839</v>
      </c>
      <c r="C5832" s="270" t="s">
        <v>6093</v>
      </c>
      <c r="D5832" s="271" t="s">
        <v>969</v>
      </c>
      <c r="E5832" s="27" t="e">
        <f t="shared" si="91"/>
        <v>#REF!</v>
      </c>
      <c r="G5832" s="2">
        <v>147.04</v>
      </c>
      <c r="H5832" s="275">
        <v>147.87</v>
      </c>
    </row>
    <row r="5833" spans="2:8">
      <c r="B5833" s="272">
        <v>101840</v>
      </c>
      <c r="C5833" s="270" t="s">
        <v>6094</v>
      </c>
      <c r="D5833" s="271" t="s">
        <v>969</v>
      </c>
      <c r="E5833" s="27" t="e">
        <f t="shared" si="91"/>
        <v>#REF!</v>
      </c>
      <c r="G5833" s="2">
        <v>225.49</v>
      </c>
      <c r="H5833" s="275">
        <v>228.22</v>
      </c>
    </row>
    <row r="5834" spans="2:8">
      <c r="B5834" s="269">
        <v>101841</v>
      </c>
      <c r="C5834" s="270" t="s">
        <v>6095</v>
      </c>
      <c r="D5834" s="271" t="s">
        <v>969</v>
      </c>
      <c r="E5834" s="27" t="e">
        <f t="shared" si="91"/>
        <v>#REF!</v>
      </c>
      <c r="G5834" s="2">
        <v>115.64</v>
      </c>
      <c r="H5834" s="275">
        <v>116.47</v>
      </c>
    </row>
    <row r="5835" spans="2:8">
      <c r="B5835" s="272">
        <v>101842</v>
      </c>
      <c r="C5835" s="270" t="s">
        <v>6096</v>
      </c>
      <c r="D5835" s="271" t="s">
        <v>969</v>
      </c>
      <c r="E5835" s="27" t="e">
        <f t="shared" si="91"/>
        <v>#REF!</v>
      </c>
      <c r="G5835" s="2">
        <v>100.15</v>
      </c>
      <c r="H5835" s="275">
        <v>100.98</v>
      </c>
    </row>
    <row r="5836" spans="2:8">
      <c r="B5836" s="269">
        <v>101843</v>
      </c>
      <c r="C5836" s="270" t="s">
        <v>15817</v>
      </c>
      <c r="D5836" s="271" t="s">
        <v>969</v>
      </c>
      <c r="E5836" s="27" t="e">
        <f t="shared" si="91"/>
        <v>#REF!</v>
      </c>
      <c r="G5836" s="2">
        <v>196.57</v>
      </c>
      <c r="H5836" s="275">
        <v>197.4</v>
      </c>
    </row>
    <row r="5837" spans="2:8">
      <c r="B5837" s="272">
        <v>101844</v>
      </c>
      <c r="C5837" s="270" t="s">
        <v>15818</v>
      </c>
      <c r="D5837" s="271" t="s">
        <v>969</v>
      </c>
      <c r="E5837" s="27" t="e">
        <f t="shared" si="91"/>
        <v>#REF!</v>
      </c>
      <c r="G5837" s="2">
        <v>234.42</v>
      </c>
      <c r="H5837" s="275">
        <v>235.25</v>
      </c>
    </row>
    <row r="5838" spans="2:8">
      <c r="B5838" s="269">
        <v>101845</v>
      </c>
      <c r="C5838" s="270" t="s">
        <v>15819</v>
      </c>
      <c r="D5838" s="271" t="s">
        <v>969</v>
      </c>
      <c r="E5838" s="27" t="e">
        <f t="shared" si="91"/>
        <v>#REF!</v>
      </c>
      <c r="G5838" s="2">
        <v>271.75</v>
      </c>
      <c r="H5838" s="275">
        <v>272.58</v>
      </c>
    </row>
    <row r="5839" spans="2:8">
      <c r="B5839" s="272">
        <v>101846</v>
      </c>
      <c r="C5839" s="270" t="s">
        <v>6097</v>
      </c>
      <c r="D5839" s="271" t="s">
        <v>969</v>
      </c>
      <c r="E5839" s="27" t="e">
        <f t="shared" si="91"/>
        <v>#REF!</v>
      </c>
      <c r="G5839" s="2">
        <v>181.7</v>
      </c>
      <c r="H5839" s="275">
        <v>182.53</v>
      </c>
    </row>
    <row r="5840" spans="2:8">
      <c r="B5840" s="269">
        <v>101847</v>
      </c>
      <c r="C5840" s="270" t="s">
        <v>6098</v>
      </c>
      <c r="D5840" s="271" t="s">
        <v>969</v>
      </c>
      <c r="E5840" s="27" t="e">
        <f t="shared" si="91"/>
        <v>#REF!</v>
      </c>
      <c r="G5840" s="2">
        <v>219.86</v>
      </c>
      <c r="H5840" s="275">
        <v>220.69</v>
      </c>
    </row>
    <row r="5841" spans="2:8">
      <c r="B5841" s="272">
        <v>101848</v>
      </c>
      <c r="C5841" s="270" t="s">
        <v>6099</v>
      </c>
      <c r="D5841" s="271" t="s">
        <v>969</v>
      </c>
      <c r="E5841" s="27" t="e">
        <f t="shared" si="91"/>
        <v>#REF!</v>
      </c>
      <c r="G5841" s="2">
        <v>257.5</v>
      </c>
      <c r="H5841" s="275">
        <v>258.33</v>
      </c>
    </row>
    <row r="5842" spans="2:8">
      <c r="B5842" s="269">
        <v>101849</v>
      </c>
      <c r="C5842" s="270" t="s">
        <v>6100</v>
      </c>
      <c r="D5842" s="271" t="s">
        <v>969</v>
      </c>
      <c r="E5842" s="27" t="e">
        <f t="shared" si="91"/>
        <v>#REF!</v>
      </c>
      <c r="G5842" s="2">
        <v>199.92</v>
      </c>
      <c r="H5842" s="275">
        <v>200.92</v>
      </c>
    </row>
    <row r="5843" spans="2:8">
      <c r="B5843" s="272">
        <v>101850</v>
      </c>
      <c r="C5843" s="270" t="s">
        <v>6101</v>
      </c>
      <c r="D5843" s="271" t="s">
        <v>110</v>
      </c>
      <c r="E5843" s="27" t="e">
        <f t="shared" si="91"/>
        <v>#REF!</v>
      </c>
      <c r="G5843" s="2">
        <v>54.25</v>
      </c>
      <c r="H5843" s="275">
        <v>57.45</v>
      </c>
    </row>
    <row r="5844" spans="2:8">
      <c r="B5844" s="269">
        <v>101852</v>
      </c>
      <c r="C5844" s="270" t="s">
        <v>6102</v>
      </c>
      <c r="D5844" s="271" t="s">
        <v>110</v>
      </c>
      <c r="E5844" s="27" t="e">
        <f t="shared" si="91"/>
        <v>#REF!</v>
      </c>
      <c r="G5844" s="2">
        <v>68.900000000000006</v>
      </c>
      <c r="H5844" s="275">
        <v>72.55</v>
      </c>
    </row>
    <row r="5845" spans="2:8">
      <c r="B5845" s="272">
        <v>101853</v>
      </c>
      <c r="C5845" s="270" t="s">
        <v>6103</v>
      </c>
      <c r="D5845" s="271" t="s">
        <v>110</v>
      </c>
      <c r="E5845" s="27" t="e">
        <f t="shared" si="91"/>
        <v>#REF!</v>
      </c>
      <c r="G5845" s="2">
        <v>49.93</v>
      </c>
      <c r="H5845" s="275">
        <v>52.54</v>
      </c>
    </row>
    <row r="5846" spans="2:8">
      <c r="B5846" s="269">
        <v>101855</v>
      </c>
      <c r="C5846" s="270" t="s">
        <v>6104</v>
      </c>
      <c r="D5846" s="271" t="s">
        <v>110</v>
      </c>
      <c r="E5846" s="27" t="e">
        <f t="shared" si="91"/>
        <v>#REF!</v>
      </c>
      <c r="G5846" s="2">
        <v>76.900000000000006</v>
      </c>
      <c r="H5846" s="275">
        <v>80.12</v>
      </c>
    </row>
    <row r="5847" spans="2:8">
      <c r="B5847" s="272">
        <v>101856</v>
      </c>
      <c r="C5847" s="270" t="s">
        <v>6105</v>
      </c>
      <c r="D5847" s="271" t="s">
        <v>110</v>
      </c>
      <c r="E5847" s="27" t="e">
        <f t="shared" si="91"/>
        <v>#REF!</v>
      </c>
      <c r="G5847" s="2">
        <v>23.34</v>
      </c>
      <c r="H5847" s="275">
        <v>25.04</v>
      </c>
    </row>
    <row r="5848" spans="2:8">
      <c r="B5848" s="269">
        <v>101857</v>
      </c>
      <c r="C5848" s="270" t="s">
        <v>6106</v>
      </c>
      <c r="D5848" s="271" t="s">
        <v>110</v>
      </c>
      <c r="E5848" s="27" t="e">
        <f t="shared" si="91"/>
        <v>#REF!</v>
      </c>
      <c r="G5848" s="2">
        <v>28.59</v>
      </c>
      <c r="H5848" s="275">
        <v>30.87</v>
      </c>
    </row>
    <row r="5849" spans="2:8">
      <c r="B5849" s="272">
        <v>101858</v>
      </c>
      <c r="C5849" s="270" t="s">
        <v>6107</v>
      </c>
      <c r="D5849" s="271" t="s">
        <v>110</v>
      </c>
      <c r="E5849" s="27" t="e">
        <f t="shared" si="91"/>
        <v>#REF!</v>
      </c>
      <c r="G5849" s="2">
        <v>23.79</v>
      </c>
      <c r="H5849" s="275">
        <v>25.54</v>
      </c>
    </row>
    <row r="5850" spans="2:8">
      <c r="B5850" s="269">
        <v>101859</v>
      </c>
      <c r="C5850" s="270" t="s">
        <v>6108</v>
      </c>
      <c r="D5850" s="271" t="s">
        <v>110</v>
      </c>
      <c r="E5850" s="27" t="e">
        <f t="shared" si="91"/>
        <v>#REF!</v>
      </c>
      <c r="G5850" s="2">
        <v>26.04</v>
      </c>
      <c r="H5850" s="275">
        <v>28.03</v>
      </c>
    </row>
    <row r="5851" spans="2:8">
      <c r="B5851" s="272">
        <v>101860</v>
      </c>
      <c r="C5851" s="270" t="s">
        <v>6109</v>
      </c>
      <c r="D5851" s="271" t="s">
        <v>110</v>
      </c>
      <c r="E5851" s="27" t="e">
        <f t="shared" si="91"/>
        <v>#REF!</v>
      </c>
      <c r="G5851" s="2">
        <v>29.59</v>
      </c>
      <c r="H5851" s="275">
        <v>31.97</v>
      </c>
    </row>
    <row r="5852" spans="2:8">
      <c r="B5852" s="269">
        <v>101861</v>
      </c>
      <c r="C5852" s="270" t="s">
        <v>6110</v>
      </c>
      <c r="D5852" s="271" t="s">
        <v>110</v>
      </c>
      <c r="E5852" s="27" t="e">
        <f t="shared" si="91"/>
        <v>#REF!</v>
      </c>
      <c r="G5852" s="2">
        <v>27.82</v>
      </c>
      <c r="H5852" s="275">
        <v>30.01</v>
      </c>
    </row>
    <row r="5853" spans="2:8">
      <c r="B5853" s="272">
        <v>101862</v>
      </c>
      <c r="C5853" s="270" t="s">
        <v>6111</v>
      </c>
      <c r="D5853" s="271" t="s">
        <v>110</v>
      </c>
      <c r="E5853" s="27" t="e">
        <f t="shared" si="91"/>
        <v>#REF!</v>
      </c>
      <c r="G5853" s="2">
        <v>30.13</v>
      </c>
      <c r="H5853" s="275">
        <v>32.56</v>
      </c>
    </row>
    <row r="5854" spans="2:8">
      <c r="B5854" s="269">
        <v>101863</v>
      </c>
      <c r="C5854" s="270" t="s">
        <v>6112</v>
      </c>
      <c r="D5854" s="271" t="s">
        <v>110</v>
      </c>
      <c r="E5854" s="27" t="e">
        <f t="shared" si="91"/>
        <v>#REF!</v>
      </c>
      <c r="G5854" s="2">
        <v>24.09</v>
      </c>
      <c r="H5854" s="275">
        <v>25.88</v>
      </c>
    </row>
    <row r="5855" spans="2:8">
      <c r="B5855" s="272">
        <v>101864</v>
      </c>
      <c r="C5855" s="270" t="s">
        <v>6113</v>
      </c>
      <c r="D5855" s="271" t="s">
        <v>110</v>
      </c>
      <c r="E5855" s="27" t="e">
        <f t="shared" si="91"/>
        <v>#REF!</v>
      </c>
      <c r="G5855" s="2">
        <v>27.65</v>
      </c>
      <c r="H5855" s="275">
        <v>29.81</v>
      </c>
    </row>
    <row r="5856" spans="2:8">
      <c r="B5856" s="269">
        <v>101865</v>
      </c>
      <c r="C5856" s="270" t="s">
        <v>6114</v>
      </c>
      <c r="D5856" s="271" t="s">
        <v>110</v>
      </c>
      <c r="E5856" s="27" t="e">
        <f t="shared" si="91"/>
        <v>#REF!</v>
      </c>
      <c r="G5856" s="2">
        <v>31.2</v>
      </c>
      <c r="H5856" s="275">
        <v>33.76</v>
      </c>
    </row>
    <row r="5857" spans="2:8">
      <c r="B5857" s="272">
        <v>101866</v>
      </c>
      <c r="C5857" s="270" t="s">
        <v>6115</v>
      </c>
      <c r="D5857" s="271" t="s">
        <v>110</v>
      </c>
      <c r="E5857" s="27" t="e">
        <f t="shared" si="91"/>
        <v>#REF!</v>
      </c>
      <c r="G5857" s="2">
        <v>27.99</v>
      </c>
      <c r="H5857" s="275">
        <v>30.2</v>
      </c>
    </row>
    <row r="5858" spans="2:8">
      <c r="B5858" s="269">
        <v>101867</v>
      </c>
      <c r="C5858" s="270" t="s">
        <v>6116</v>
      </c>
      <c r="D5858" s="271" t="s">
        <v>110</v>
      </c>
      <c r="E5858" s="27" t="e">
        <f t="shared" si="91"/>
        <v>#REF!</v>
      </c>
      <c r="G5858" s="2">
        <v>31.54</v>
      </c>
      <c r="H5858" s="275">
        <v>34.14</v>
      </c>
    </row>
    <row r="5859" spans="2:8">
      <c r="B5859" s="272">
        <v>101868</v>
      </c>
      <c r="C5859" s="270" t="s">
        <v>6117</v>
      </c>
      <c r="D5859" s="271" t="s">
        <v>110</v>
      </c>
      <c r="E5859" s="27" t="e">
        <f t="shared" si="91"/>
        <v>#REF!</v>
      </c>
      <c r="G5859" s="2">
        <v>25.52</v>
      </c>
      <c r="H5859" s="275">
        <v>27.45</v>
      </c>
    </row>
    <row r="5860" spans="2:8">
      <c r="B5860" s="269">
        <v>101869</v>
      </c>
      <c r="C5860" s="270" t="s">
        <v>6118</v>
      </c>
      <c r="D5860" s="271" t="s">
        <v>110</v>
      </c>
      <c r="E5860" s="27" t="e">
        <f t="shared" si="91"/>
        <v>#REF!</v>
      </c>
      <c r="G5860" s="2">
        <v>29.07</v>
      </c>
      <c r="H5860" s="275">
        <v>31.39</v>
      </c>
    </row>
    <row r="5861" spans="2:8">
      <c r="B5861" s="272">
        <v>101870</v>
      </c>
      <c r="C5861" s="270" t="s">
        <v>6119</v>
      </c>
      <c r="D5861" s="271" t="s">
        <v>110</v>
      </c>
      <c r="E5861" s="27" t="e">
        <f t="shared" si="91"/>
        <v>#REF!</v>
      </c>
      <c r="G5861" s="2">
        <v>32.630000000000003</v>
      </c>
      <c r="H5861" s="275">
        <v>35.33</v>
      </c>
    </row>
    <row r="5862" spans="2:8">
      <c r="B5862" s="269">
        <v>102098</v>
      </c>
      <c r="C5862" s="270" t="s">
        <v>6120</v>
      </c>
      <c r="D5862" s="271" t="s">
        <v>969</v>
      </c>
      <c r="E5862" s="27" t="e">
        <f t="shared" si="91"/>
        <v>#REF!</v>
      </c>
      <c r="G5862" s="2">
        <v>1769.85</v>
      </c>
      <c r="H5862" s="275">
        <v>1788.44</v>
      </c>
    </row>
    <row r="5863" spans="2:8">
      <c r="B5863" s="272">
        <v>102988</v>
      </c>
      <c r="C5863" s="270" t="s">
        <v>8623</v>
      </c>
      <c r="D5863" s="271" t="s">
        <v>110</v>
      </c>
      <c r="E5863" s="27" t="e">
        <f t="shared" si="91"/>
        <v>#REF!</v>
      </c>
      <c r="G5863" s="2">
        <v>47.11</v>
      </c>
      <c r="H5863" s="275">
        <v>51.32</v>
      </c>
    </row>
    <row r="5864" spans="2:8">
      <c r="B5864" s="269">
        <v>100576</v>
      </c>
      <c r="C5864" s="270" t="s">
        <v>2493</v>
      </c>
      <c r="D5864" s="271" t="s">
        <v>110</v>
      </c>
      <c r="E5864" s="27" t="e">
        <f t="shared" si="91"/>
        <v>#REF!</v>
      </c>
      <c r="G5864" s="2">
        <v>2.15</v>
      </c>
      <c r="H5864" s="275">
        <v>2.2400000000000002</v>
      </c>
    </row>
    <row r="5865" spans="2:8">
      <c r="B5865" s="272">
        <v>100577</v>
      </c>
      <c r="C5865" s="270" t="s">
        <v>2494</v>
      </c>
      <c r="D5865" s="271" t="s">
        <v>110</v>
      </c>
      <c r="E5865" s="27" t="e">
        <f t="shared" si="91"/>
        <v>#REF!</v>
      </c>
      <c r="G5865" s="2">
        <v>1.06</v>
      </c>
      <c r="H5865" s="275">
        <v>1.08</v>
      </c>
    </row>
    <row r="5866" spans="2:8">
      <c r="B5866" s="269">
        <v>96388</v>
      </c>
      <c r="C5866" s="270" t="s">
        <v>2495</v>
      </c>
      <c r="D5866" s="271" t="s">
        <v>969</v>
      </c>
      <c r="E5866" s="27" t="e">
        <f t="shared" si="91"/>
        <v>#REF!</v>
      </c>
      <c r="G5866" s="2">
        <v>10.44</v>
      </c>
      <c r="H5866" s="275">
        <v>10.71</v>
      </c>
    </row>
    <row r="5867" spans="2:8">
      <c r="B5867" s="272">
        <v>96389</v>
      </c>
      <c r="C5867" s="270" t="s">
        <v>3112</v>
      </c>
      <c r="D5867" s="271" t="s">
        <v>969</v>
      </c>
      <c r="E5867" s="27" t="e">
        <f t="shared" si="91"/>
        <v>#REF!</v>
      </c>
      <c r="G5867" s="2">
        <v>58.67</v>
      </c>
      <c r="H5867" s="275">
        <v>59.12</v>
      </c>
    </row>
    <row r="5868" spans="2:8">
      <c r="B5868" s="269">
        <v>96390</v>
      </c>
      <c r="C5868" s="270" t="s">
        <v>3113</v>
      </c>
      <c r="D5868" s="271" t="s">
        <v>969</v>
      </c>
      <c r="E5868" s="27" t="e">
        <f t="shared" si="91"/>
        <v>#REF!</v>
      </c>
      <c r="G5868" s="2">
        <v>97.71</v>
      </c>
      <c r="H5868" s="275">
        <v>98.16</v>
      </c>
    </row>
    <row r="5869" spans="2:8">
      <c r="B5869" s="272">
        <v>96391</v>
      </c>
      <c r="C5869" s="270" t="s">
        <v>2496</v>
      </c>
      <c r="D5869" s="271" t="s">
        <v>969</v>
      </c>
      <c r="E5869" s="27" t="e">
        <f t="shared" si="91"/>
        <v>#REF!</v>
      </c>
      <c r="G5869" s="2">
        <v>138.04</v>
      </c>
      <c r="H5869" s="275">
        <v>138.52000000000001</v>
      </c>
    </row>
    <row r="5870" spans="2:8">
      <c r="B5870" s="269">
        <v>96392</v>
      </c>
      <c r="C5870" s="270" t="s">
        <v>2497</v>
      </c>
      <c r="D5870" s="271" t="s">
        <v>969</v>
      </c>
      <c r="E5870" s="27" t="e">
        <f t="shared" si="91"/>
        <v>#REF!</v>
      </c>
      <c r="G5870" s="2">
        <v>177.23</v>
      </c>
      <c r="H5870" s="275">
        <v>177.71</v>
      </c>
    </row>
    <row r="5871" spans="2:8">
      <c r="B5871" s="272">
        <v>96396</v>
      </c>
      <c r="C5871" s="270" t="s">
        <v>2498</v>
      </c>
      <c r="D5871" s="271" t="s">
        <v>969</v>
      </c>
      <c r="E5871" s="27" t="e">
        <f t="shared" si="91"/>
        <v>#REF!</v>
      </c>
      <c r="G5871" s="2">
        <v>188.79</v>
      </c>
      <c r="H5871" s="275">
        <v>189.27</v>
      </c>
    </row>
    <row r="5872" spans="2:8">
      <c r="B5872" s="269">
        <v>96397</v>
      </c>
      <c r="C5872" s="270" t="s">
        <v>2499</v>
      </c>
      <c r="D5872" s="271" t="s">
        <v>969</v>
      </c>
      <c r="E5872" s="27" t="e">
        <f t="shared" si="91"/>
        <v>#REF!</v>
      </c>
      <c r="G5872" s="2">
        <v>266.70999999999998</v>
      </c>
      <c r="H5872" s="275">
        <v>267.24</v>
      </c>
    </row>
    <row r="5873" spans="2:8">
      <c r="B5873" s="272">
        <v>96398</v>
      </c>
      <c r="C5873" s="270" t="s">
        <v>2500</v>
      </c>
      <c r="D5873" s="271" t="s">
        <v>969</v>
      </c>
      <c r="E5873" s="27" t="e">
        <f t="shared" si="91"/>
        <v>#REF!</v>
      </c>
      <c r="G5873" s="2">
        <v>369.86</v>
      </c>
      <c r="H5873" s="275">
        <v>370.45</v>
      </c>
    </row>
    <row r="5874" spans="2:8">
      <c r="B5874" s="269">
        <v>96399</v>
      </c>
      <c r="C5874" s="270" t="s">
        <v>3114</v>
      </c>
      <c r="D5874" s="271" t="s">
        <v>969</v>
      </c>
      <c r="E5874" s="27" t="e">
        <f t="shared" si="91"/>
        <v>#REF!</v>
      </c>
      <c r="G5874" s="2">
        <v>129.16999999999999</v>
      </c>
      <c r="H5874" s="275">
        <v>129.6</v>
      </c>
    </row>
    <row r="5875" spans="2:8">
      <c r="B5875" s="272">
        <v>96400</v>
      </c>
      <c r="C5875" s="270" t="s">
        <v>2501</v>
      </c>
      <c r="D5875" s="271" t="s">
        <v>969</v>
      </c>
      <c r="E5875" s="27" t="e">
        <f t="shared" si="91"/>
        <v>#REF!</v>
      </c>
      <c r="G5875" s="2">
        <v>167.47</v>
      </c>
      <c r="H5875" s="275">
        <v>168.04</v>
      </c>
    </row>
    <row r="5876" spans="2:8">
      <c r="B5876" s="269">
        <v>100564</v>
      </c>
      <c r="C5876" s="270" t="s">
        <v>2502</v>
      </c>
      <c r="D5876" s="271" t="s">
        <v>969</v>
      </c>
      <c r="E5876" s="27" t="e">
        <f t="shared" si="91"/>
        <v>#REF!</v>
      </c>
      <c r="G5876" s="2">
        <v>112.46</v>
      </c>
      <c r="H5876" s="275">
        <v>113.16</v>
      </c>
    </row>
    <row r="5877" spans="2:8">
      <c r="B5877" s="272">
        <v>100565</v>
      </c>
      <c r="C5877" s="270" t="s">
        <v>2503</v>
      </c>
      <c r="D5877" s="271" t="s">
        <v>969</v>
      </c>
      <c r="E5877" s="27" t="e">
        <f t="shared" si="91"/>
        <v>#REF!</v>
      </c>
      <c r="G5877" s="2">
        <v>97.03</v>
      </c>
      <c r="H5877" s="275">
        <v>97.73</v>
      </c>
    </row>
    <row r="5878" spans="2:8">
      <c r="B5878" s="269">
        <v>100566</v>
      </c>
      <c r="C5878" s="270" t="s">
        <v>2504</v>
      </c>
      <c r="D5878" s="271" t="s">
        <v>969</v>
      </c>
      <c r="E5878" s="27" t="e">
        <f t="shared" si="91"/>
        <v>#REF!</v>
      </c>
      <c r="G5878" s="2">
        <v>193.4</v>
      </c>
      <c r="H5878" s="275">
        <v>194.1</v>
      </c>
    </row>
    <row r="5879" spans="2:8">
      <c r="B5879" s="272">
        <v>100567</v>
      </c>
      <c r="C5879" s="270" t="s">
        <v>2505</v>
      </c>
      <c r="D5879" s="271" t="s">
        <v>969</v>
      </c>
      <c r="E5879" s="27" t="e">
        <f t="shared" si="91"/>
        <v>#REF!</v>
      </c>
      <c r="G5879" s="2">
        <v>231.3</v>
      </c>
      <c r="H5879" s="275">
        <v>232</v>
      </c>
    </row>
    <row r="5880" spans="2:8">
      <c r="B5880" s="269">
        <v>100568</v>
      </c>
      <c r="C5880" s="270" t="s">
        <v>2506</v>
      </c>
      <c r="D5880" s="271" t="s">
        <v>969</v>
      </c>
      <c r="E5880" s="27" t="e">
        <f t="shared" si="91"/>
        <v>#REF!</v>
      </c>
      <c r="G5880" s="2">
        <v>268.58</v>
      </c>
      <c r="H5880" s="275">
        <v>269.27999999999997</v>
      </c>
    </row>
    <row r="5881" spans="2:8">
      <c r="B5881" s="272">
        <v>100569</v>
      </c>
      <c r="C5881" s="270" t="s">
        <v>2507</v>
      </c>
      <c r="D5881" s="271" t="s">
        <v>969</v>
      </c>
      <c r="E5881" s="27" t="e">
        <f t="shared" si="91"/>
        <v>#REF!</v>
      </c>
      <c r="G5881" s="2">
        <v>178.53</v>
      </c>
      <c r="H5881" s="275">
        <v>179.23</v>
      </c>
    </row>
    <row r="5882" spans="2:8">
      <c r="B5882" s="269">
        <v>100570</v>
      </c>
      <c r="C5882" s="270" t="s">
        <v>2508</v>
      </c>
      <c r="D5882" s="271" t="s">
        <v>969</v>
      </c>
      <c r="E5882" s="27" t="e">
        <f t="shared" si="91"/>
        <v>#REF!</v>
      </c>
      <c r="G5882" s="2">
        <v>218.83</v>
      </c>
      <c r="H5882" s="275">
        <v>219.55</v>
      </c>
    </row>
    <row r="5883" spans="2:8">
      <c r="B5883" s="272">
        <v>100571</v>
      </c>
      <c r="C5883" s="270" t="s">
        <v>2509</v>
      </c>
      <c r="D5883" s="271" t="s">
        <v>969</v>
      </c>
      <c r="E5883" s="27" t="e">
        <f t="shared" si="91"/>
        <v>#REF!</v>
      </c>
      <c r="G5883" s="276">
        <v>254.39</v>
      </c>
      <c r="H5883" s="277">
        <v>255.09</v>
      </c>
    </row>
    <row r="5884" spans="2:8">
      <c r="B5884" s="269">
        <v>100572</v>
      </c>
      <c r="C5884" s="270" t="s">
        <v>2510</v>
      </c>
      <c r="D5884" s="271" t="s">
        <v>969</v>
      </c>
      <c r="E5884" s="27" t="e">
        <f t="shared" si="91"/>
        <v>#REF!</v>
      </c>
      <c r="G5884" s="276">
        <v>116.91</v>
      </c>
      <c r="H5884" s="277">
        <v>117.83</v>
      </c>
    </row>
    <row r="5885" spans="2:8">
      <c r="B5885" s="272">
        <v>100573</v>
      </c>
      <c r="C5885" s="270" t="s">
        <v>2511</v>
      </c>
      <c r="D5885" s="271" t="s">
        <v>969</v>
      </c>
      <c r="E5885" s="27" t="e">
        <f t="shared" si="91"/>
        <v>#REF!</v>
      </c>
      <c r="G5885" s="276">
        <v>101.48</v>
      </c>
      <c r="H5885" s="277">
        <v>102.4</v>
      </c>
    </row>
    <row r="5886" spans="2:8">
      <c r="B5886" s="269">
        <v>100574</v>
      </c>
      <c r="C5886" s="270" t="s">
        <v>2512</v>
      </c>
      <c r="D5886" s="271" t="s">
        <v>969</v>
      </c>
      <c r="E5886" s="27" t="e">
        <f t="shared" si="91"/>
        <v>#REF!</v>
      </c>
      <c r="G5886" s="276">
        <v>1.23</v>
      </c>
      <c r="H5886" s="277">
        <v>1.27</v>
      </c>
    </row>
    <row r="5887" spans="2:8">
      <c r="B5887" s="272">
        <v>100575</v>
      </c>
      <c r="C5887" s="270" t="s">
        <v>2513</v>
      </c>
      <c r="D5887" s="271" t="s">
        <v>110</v>
      </c>
      <c r="E5887" s="27" t="e">
        <f t="shared" si="91"/>
        <v>#REF!</v>
      </c>
      <c r="G5887" s="276">
        <v>0.1</v>
      </c>
      <c r="H5887" s="277">
        <v>0.11</v>
      </c>
    </row>
    <row r="5888" spans="2:8">
      <c r="B5888" s="269">
        <v>101767</v>
      </c>
      <c r="C5888" s="270" t="s">
        <v>4484</v>
      </c>
      <c r="D5888" s="271" t="s">
        <v>969</v>
      </c>
      <c r="E5888" s="27" t="e">
        <f t="shared" si="91"/>
        <v>#REF!</v>
      </c>
      <c r="G5888" s="276">
        <v>23.93</v>
      </c>
      <c r="H5888" s="277">
        <v>24.88</v>
      </c>
    </row>
    <row r="5889" spans="2:8">
      <c r="B5889" s="272">
        <v>101768</v>
      </c>
      <c r="C5889" s="270" t="s">
        <v>4485</v>
      </c>
      <c r="D5889" s="271" t="s">
        <v>969</v>
      </c>
      <c r="E5889" s="27" t="e">
        <f t="shared" si="91"/>
        <v>#REF!</v>
      </c>
      <c r="G5889" s="2">
        <v>39.24</v>
      </c>
      <c r="H5889" s="275">
        <v>40.119999999999997</v>
      </c>
    </row>
    <row r="5890" spans="2:8">
      <c r="B5890" s="269">
        <v>92391</v>
      </c>
      <c r="C5890" s="270" t="s">
        <v>18088</v>
      </c>
      <c r="D5890" s="271" t="s">
        <v>110</v>
      </c>
      <c r="E5890" s="27" t="e">
        <f t="shared" si="91"/>
        <v>#REF!</v>
      </c>
      <c r="G5890" s="2">
        <v>82.73</v>
      </c>
      <c r="H5890" s="275">
        <v>83.13</v>
      </c>
    </row>
    <row r="5891" spans="2:8">
      <c r="B5891" s="272">
        <v>92392</v>
      </c>
      <c r="C5891" s="270" t="s">
        <v>18089</v>
      </c>
      <c r="D5891" s="271" t="s">
        <v>110</v>
      </c>
      <c r="E5891" s="27" t="e">
        <f t="shared" ref="E5891:E5954" si="92">IF($J$2="NÃO DESONERADO",H5891,G5891)</f>
        <v>#REF!</v>
      </c>
      <c r="G5891" s="2">
        <v>172.73</v>
      </c>
      <c r="H5891" s="275">
        <v>173.17</v>
      </c>
    </row>
    <row r="5892" spans="2:8">
      <c r="B5892" s="269">
        <v>92393</v>
      </c>
      <c r="C5892" s="270" t="s">
        <v>18090</v>
      </c>
      <c r="D5892" s="271" t="s">
        <v>110</v>
      </c>
      <c r="E5892" s="27" t="e">
        <f t="shared" si="92"/>
        <v>#REF!</v>
      </c>
      <c r="G5892" s="2">
        <v>80.8</v>
      </c>
      <c r="H5892" s="275">
        <v>81.319999999999993</v>
      </c>
    </row>
    <row r="5893" spans="2:8">
      <c r="B5893" s="272">
        <v>92394</v>
      </c>
      <c r="C5893" s="270" t="s">
        <v>18091</v>
      </c>
      <c r="D5893" s="271" t="s">
        <v>110</v>
      </c>
      <c r="E5893" s="27" t="e">
        <f t="shared" si="92"/>
        <v>#REF!</v>
      </c>
      <c r="G5893" s="2">
        <v>100.2</v>
      </c>
      <c r="H5893" s="275">
        <v>100.88</v>
      </c>
    </row>
    <row r="5894" spans="2:8">
      <c r="B5894" s="269">
        <v>92395</v>
      </c>
      <c r="C5894" s="270" t="s">
        <v>18092</v>
      </c>
      <c r="D5894" s="271" t="s">
        <v>110</v>
      </c>
      <c r="E5894" s="27" t="e">
        <f t="shared" si="92"/>
        <v>#REF!</v>
      </c>
      <c r="G5894" s="2">
        <v>119.74</v>
      </c>
      <c r="H5894" s="275">
        <v>120.68</v>
      </c>
    </row>
    <row r="5895" spans="2:8">
      <c r="B5895" s="272">
        <v>92396</v>
      </c>
      <c r="C5895" s="270" t="s">
        <v>18093</v>
      </c>
      <c r="D5895" s="271" t="s">
        <v>110</v>
      </c>
      <c r="E5895" s="27" t="e">
        <f t="shared" si="92"/>
        <v>#REF!</v>
      </c>
      <c r="G5895" s="2">
        <v>92.38</v>
      </c>
      <c r="H5895" s="275">
        <v>93.91</v>
      </c>
    </row>
    <row r="5896" spans="2:8">
      <c r="B5896" s="269">
        <v>92397</v>
      </c>
      <c r="C5896" s="270" t="s">
        <v>18094</v>
      </c>
      <c r="D5896" s="271" t="s">
        <v>110</v>
      </c>
      <c r="E5896" s="27" t="e">
        <f t="shared" si="92"/>
        <v>#REF!</v>
      </c>
      <c r="G5896" s="2">
        <v>83.67</v>
      </c>
      <c r="H5896" s="275">
        <v>84.49</v>
      </c>
    </row>
    <row r="5897" spans="2:8">
      <c r="B5897" s="272">
        <v>92398</v>
      </c>
      <c r="C5897" s="270" t="s">
        <v>18095</v>
      </c>
      <c r="D5897" s="271" t="s">
        <v>110</v>
      </c>
      <c r="E5897" s="27" t="e">
        <f t="shared" si="92"/>
        <v>#REF!</v>
      </c>
      <c r="G5897" s="2">
        <v>103.83</v>
      </c>
      <c r="H5897" s="275">
        <v>104.91</v>
      </c>
    </row>
    <row r="5898" spans="2:8">
      <c r="B5898" s="269">
        <v>92400</v>
      </c>
      <c r="C5898" s="270" t="s">
        <v>18096</v>
      </c>
      <c r="D5898" s="271" t="s">
        <v>110</v>
      </c>
      <c r="E5898" s="27" t="e">
        <f t="shared" si="92"/>
        <v>#REF!</v>
      </c>
      <c r="G5898" s="2">
        <v>121.51</v>
      </c>
      <c r="H5898" s="275">
        <v>122.85</v>
      </c>
    </row>
    <row r="5899" spans="2:8">
      <c r="B5899" s="272">
        <v>92402</v>
      </c>
      <c r="C5899" s="270" t="s">
        <v>18097</v>
      </c>
      <c r="D5899" s="271" t="s">
        <v>110</v>
      </c>
      <c r="E5899" s="27" t="e">
        <f t="shared" si="92"/>
        <v>#REF!</v>
      </c>
      <c r="G5899" s="2">
        <v>90.85</v>
      </c>
      <c r="H5899" s="275">
        <v>92.17</v>
      </c>
    </row>
    <row r="5900" spans="2:8">
      <c r="B5900" s="269">
        <v>92403</v>
      </c>
      <c r="C5900" s="270" t="s">
        <v>18098</v>
      </c>
      <c r="D5900" s="271" t="s">
        <v>110</v>
      </c>
      <c r="E5900" s="27" t="e">
        <f t="shared" si="92"/>
        <v>#REF!</v>
      </c>
      <c r="G5900" s="2">
        <v>81.73</v>
      </c>
      <c r="H5900" s="275">
        <v>82.35</v>
      </c>
    </row>
    <row r="5901" spans="2:8">
      <c r="B5901" s="272">
        <v>92404</v>
      </c>
      <c r="C5901" s="270" t="s">
        <v>18099</v>
      </c>
      <c r="D5901" s="271" t="s">
        <v>110</v>
      </c>
      <c r="E5901" s="27" t="e">
        <f t="shared" si="92"/>
        <v>#REF!</v>
      </c>
      <c r="G5901" s="2">
        <v>101.89</v>
      </c>
      <c r="H5901" s="275">
        <v>102.77</v>
      </c>
    </row>
    <row r="5902" spans="2:8">
      <c r="B5902" s="269">
        <v>92406</v>
      </c>
      <c r="C5902" s="270" t="s">
        <v>18100</v>
      </c>
      <c r="D5902" s="271" t="s">
        <v>110</v>
      </c>
      <c r="E5902" s="27" t="e">
        <f t="shared" si="92"/>
        <v>#REF!</v>
      </c>
      <c r="G5902" s="2">
        <v>121.82</v>
      </c>
      <c r="H5902" s="275">
        <v>122.95</v>
      </c>
    </row>
    <row r="5903" spans="2:8">
      <c r="B5903" s="272">
        <v>93679</v>
      </c>
      <c r="C5903" s="270" t="s">
        <v>18101</v>
      </c>
      <c r="D5903" s="271" t="s">
        <v>110</v>
      </c>
      <c r="E5903" s="27" t="e">
        <f t="shared" si="92"/>
        <v>#REF!</v>
      </c>
      <c r="G5903" s="2">
        <v>103.36</v>
      </c>
      <c r="H5903" s="275">
        <v>104.89</v>
      </c>
    </row>
    <row r="5904" spans="2:8">
      <c r="B5904" s="269">
        <v>93680</v>
      </c>
      <c r="C5904" s="270" t="s">
        <v>18102</v>
      </c>
      <c r="D5904" s="271" t="s">
        <v>110</v>
      </c>
      <c r="E5904" s="27" t="e">
        <f t="shared" si="92"/>
        <v>#REF!</v>
      </c>
      <c r="G5904" s="2">
        <v>94.37</v>
      </c>
      <c r="H5904" s="275">
        <v>95.19</v>
      </c>
    </row>
    <row r="5905" spans="2:8">
      <c r="B5905" s="272">
        <v>93681</v>
      </c>
      <c r="C5905" s="270" t="s">
        <v>18103</v>
      </c>
      <c r="D5905" s="271" t="s">
        <v>110</v>
      </c>
      <c r="E5905" s="27" t="e">
        <f t="shared" si="92"/>
        <v>#REF!</v>
      </c>
      <c r="G5905" s="2">
        <v>112.41</v>
      </c>
      <c r="H5905" s="275">
        <v>113.49</v>
      </c>
    </row>
    <row r="5906" spans="2:8">
      <c r="B5906" s="269">
        <v>97104</v>
      </c>
      <c r="C5906" s="270" t="s">
        <v>16549</v>
      </c>
      <c r="D5906" s="271" t="s">
        <v>110</v>
      </c>
      <c r="E5906" s="27" t="e">
        <f t="shared" si="92"/>
        <v>#REF!</v>
      </c>
      <c r="G5906" s="2">
        <v>167.21</v>
      </c>
      <c r="H5906" s="275">
        <v>168.69</v>
      </c>
    </row>
    <row r="5907" spans="2:8">
      <c r="B5907" s="272">
        <v>97105</v>
      </c>
      <c r="C5907" s="270" t="s">
        <v>16550</v>
      </c>
      <c r="D5907" s="271" t="s">
        <v>110</v>
      </c>
      <c r="E5907" s="27" t="e">
        <f t="shared" si="92"/>
        <v>#REF!</v>
      </c>
      <c r="G5907" s="2">
        <v>190.22</v>
      </c>
      <c r="H5907" s="275">
        <v>191.81</v>
      </c>
    </row>
    <row r="5908" spans="2:8">
      <c r="B5908" s="269">
        <v>97106</v>
      </c>
      <c r="C5908" s="270" t="s">
        <v>16551</v>
      </c>
      <c r="D5908" s="271" t="s">
        <v>110</v>
      </c>
      <c r="E5908" s="27" t="e">
        <f t="shared" si="92"/>
        <v>#REF!</v>
      </c>
      <c r="G5908" s="2">
        <v>212.53</v>
      </c>
      <c r="H5908" s="275">
        <v>214.21</v>
      </c>
    </row>
    <row r="5909" spans="2:8">
      <c r="B5909" s="272">
        <v>97107</v>
      </c>
      <c r="C5909" s="270" t="s">
        <v>16552</v>
      </c>
      <c r="D5909" s="271" t="s">
        <v>110</v>
      </c>
      <c r="E5909" s="27" t="e">
        <f t="shared" si="92"/>
        <v>#REF!</v>
      </c>
      <c r="G5909" s="2">
        <v>242.37</v>
      </c>
      <c r="H5909" s="275">
        <v>244.17</v>
      </c>
    </row>
    <row r="5910" spans="2:8">
      <c r="B5910" s="269">
        <v>97108</v>
      </c>
      <c r="C5910" s="270" t="s">
        <v>16553</v>
      </c>
      <c r="D5910" s="271" t="s">
        <v>110</v>
      </c>
      <c r="E5910" s="27" t="e">
        <f t="shared" si="92"/>
        <v>#REF!</v>
      </c>
      <c r="G5910" s="2">
        <v>277.08</v>
      </c>
      <c r="H5910" s="275">
        <v>278.95</v>
      </c>
    </row>
    <row r="5911" spans="2:8">
      <c r="B5911" s="272">
        <v>97109</v>
      </c>
      <c r="C5911" s="270" t="s">
        <v>16554</v>
      </c>
      <c r="D5911" s="271" t="s">
        <v>110</v>
      </c>
      <c r="E5911" s="27" t="e">
        <f t="shared" si="92"/>
        <v>#REF!</v>
      </c>
      <c r="G5911" s="2">
        <v>306.60000000000002</v>
      </c>
      <c r="H5911" s="275">
        <v>308.64999999999998</v>
      </c>
    </row>
    <row r="5912" spans="2:8">
      <c r="B5912" s="269">
        <v>97111</v>
      </c>
      <c r="C5912" s="270" t="s">
        <v>16555</v>
      </c>
      <c r="D5912" s="271" t="s">
        <v>110</v>
      </c>
      <c r="E5912" s="27" t="e">
        <f t="shared" si="92"/>
        <v>#REF!</v>
      </c>
      <c r="G5912" s="2">
        <v>310.08</v>
      </c>
      <c r="H5912" s="275">
        <v>312.07</v>
      </c>
    </row>
    <row r="5913" spans="2:8">
      <c r="B5913" s="272">
        <v>97112</v>
      </c>
      <c r="C5913" s="270" t="s">
        <v>16556</v>
      </c>
      <c r="D5913" s="271" t="s">
        <v>110</v>
      </c>
      <c r="E5913" s="27" t="e">
        <f t="shared" si="92"/>
        <v>#REF!</v>
      </c>
      <c r="G5913" s="2">
        <v>275.82</v>
      </c>
      <c r="H5913" s="275">
        <v>277.70999999999998</v>
      </c>
    </row>
    <row r="5914" spans="2:8">
      <c r="B5914" s="269">
        <v>97113</v>
      </c>
      <c r="C5914" s="270" t="s">
        <v>16557</v>
      </c>
      <c r="D5914" s="271" t="s">
        <v>110</v>
      </c>
      <c r="E5914" s="27" t="e">
        <f t="shared" si="92"/>
        <v>#REF!</v>
      </c>
      <c r="G5914" s="2">
        <v>1.73</v>
      </c>
      <c r="H5914" s="275">
        <v>1.75</v>
      </c>
    </row>
    <row r="5915" spans="2:8">
      <c r="B5915" s="272">
        <v>97114</v>
      </c>
      <c r="C5915" s="270" t="s">
        <v>16558</v>
      </c>
      <c r="D5915" s="271" t="s">
        <v>33</v>
      </c>
      <c r="E5915" s="27" t="e">
        <f t="shared" si="92"/>
        <v>#REF!</v>
      </c>
      <c r="G5915" s="2">
        <v>0.3</v>
      </c>
      <c r="H5915" s="275">
        <v>0.34</v>
      </c>
    </row>
    <row r="5916" spans="2:8">
      <c r="B5916" s="269">
        <v>97115</v>
      </c>
      <c r="C5916" s="270" t="s">
        <v>16559</v>
      </c>
      <c r="D5916" s="271" t="s">
        <v>109</v>
      </c>
      <c r="E5916" s="27" t="e">
        <f t="shared" si="92"/>
        <v>#REF!</v>
      </c>
      <c r="G5916" s="2">
        <v>58.23</v>
      </c>
      <c r="H5916" s="275">
        <v>59.44</v>
      </c>
    </row>
    <row r="5917" spans="2:8">
      <c r="B5917" s="272">
        <v>97116</v>
      </c>
      <c r="C5917" s="270" t="s">
        <v>16560</v>
      </c>
      <c r="D5917" s="271" t="s">
        <v>109</v>
      </c>
      <c r="E5917" s="27" t="e">
        <f t="shared" si="92"/>
        <v>#REF!</v>
      </c>
      <c r="G5917" s="2">
        <v>24.02</v>
      </c>
      <c r="H5917" s="275">
        <v>24.89</v>
      </c>
    </row>
    <row r="5918" spans="2:8">
      <c r="B5918" s="269">
        <v>97117</v>
      </c>
      <c r="C5918" s="270" t="s">
        <v>16561</v>
      </c>
      <c r="D5918" s="271" t="s">
        <v>109</v>
      </c>
      <c r="E5918" s="27" t="e">
        <f t="shared" si="92"/>
        <v>#REF!</v>
      </c>
      <c r="G5918" s="2">
        <v>22.09</v>
      </c>
      <c r="H5918" s="275">
        <v>22.64</v>
      </c>
    </row>
    <row r="5919" spans="2:8">
      <c r="B5919" s="272">
        <v>97118</v>
      </c>
      <c r="C5919" s="270" t="s">
        <v>16562</v>
      </c>
      <c r="D5919" s="271" t="s">
        <v>109</v>
      </c>
      <c r="E5919" s="27" t="e">
        <f t="shared" si="92"/>
        <v>#REF!</v>
      </c>
      <c r="G5919" s="2">
        <v>18.89</v>
      </c>
      <c r="H5919" s="275">
        <v>19.25</v>
      </c>
    </row>
    <row r="5920" spans="2:8">
      <c r="B5920" s="269">
        <v>97119</v>
      </c>
      <c r="C5920" s="270" t="s">
        <v>16563</v>
      </c>
      <c r="D5920" s="271" t="s">
        <v>109</v>
      </c>
      <c r="E5920" s="27" t="e">
        <f t="shared" si="92"/>
        <v>#REF!</v>
      </c>
      <c r="G5920" s="276">
        <v>17.600000000000001</v>
      </c>
      <c r="H5920" s="277">
        <v>17.809999999999999</v>
      </c>
    </row>
    <row r="5921" spans="2:8">
      <c r="B5921" s="272">
        <v>97120</v>
      </c>
      <c r="C5921" s="270" t="s">
        <v>16564</v>
      </c>
      <c r="D5921" s="271" t="s">
        <v>109</v>
      </c>
      <c r="E5921" s="27" t="e">
        <f t="shared" si="92"/>
        <v>#REF!</v>
      </c>
      <c r="G5921" s="276">
        <v>11.48</v>
      </c>
      <c r="H5921" s="277">
        <v>11.61</v>
      </c>
    </row>
    <row r="5922" spans="2:8">
      <c r="B5922" s="269">
        <v>101167</v>
      </c>
      <c r="C5922" s="270" t="s">
        <v>3255</v>
      </c>
      <c r="D5922" s="271" t="s">
        <v>110</v>
      </c>
      <c r="E5922" s="27" t="e">
        <f t="shared" si="92"/>
        <v>#REF!</v>
      </c>
      <c r="G5922" s="276">
        <v>217.54</v>
      </c>
      <c r="H5922" s="277">
        <v>219.13</v>
      </c>
    </row>
    <row r="5923" spans="2:8">
      <c r="B5923" s="272">
        <v>101169</v>
      </c>
      <c r="C5923" s="270" t="s">
        <v>3256</v>
      </c>
      <c r="D5923" s="271" t="s">
        <v>110</v>
      </c>
      <c r="E5923" s="27" t="e">
        <f t="shared" si="92"/>
        <v>#REF!</v>
      </c>
      <c r="G5923" s="276">
        <v>232.23</v>
      </c>
      <c r="H5923" s="277">
        <v>234.26</v>
      </c>
    </row>
    <row r="5924" spans="2:8">
      <c r="B5924" s="269">
        <v>101170</v>
      </c>
      <c r="C5924" s="270" t="s">
        <v>3257</v>
      </c>
      <c r="D5924" s="271" t="s">
        <v>110</v>
      </c>
      <c r="E5924" s="27" t="e">
        <f t="shared" si="92"/>
        <v>#REF!</v>
      </c>
      <c r="G5924" s="276">
        <v>48.6</v>
      </c>
      <c r="H5924" s="277">
        <v>49.84</v>
      </c>
    </row>
    <row r="5925" spans="2:8">
      <c r="B5925" s="272">
        <v>101172</v>
      </c>
      <c r="C5925" s="270" t="s">
        <v>3258</v>
      </c>
      <c r="D5925" s="271" t="s">
        <v>110</v>
      </c>
      <c r="E5925" s="27" t="e">
        <f t="shared" si="92"/>
        <v>#REF!</v>
      </c>
      <c r="G5925" s="276">
        <v>75.73</v>
      </c>
      <c r="H5925" s="277">
        <v>77.569999999999993</v>
      </c>
    </row>
    <row r="5926" spans="2:8">
      <c r="B5926" s="269">
        <v>103904</v>
      </c>
      <c r="C5926" s="270" t="s">
        <v>16565</v>
      </c>
      <c r="D5926" s="271" t="s">
        <v>110</v>
      </c>
      <c r="E5926" s="27" t="e">
        <f t="shared" si="92"/>
        <v>#REF!</v>
      </c>
      <c r="G5926" s="276">
        <v>162.02000000000001</v>
      </c>
      <c r="H5926" s="277">
        <v>163.5</v>
      </c>
    </row>
    <row r="5927" spans="2:8">
      <c r="B5927" s="272">
        <v>103905</v>
      </c>
      <c r="C5927" s="270" t="s">
        <v>16566</v>
      </c>
      <c r="D5927" s="271" t="s">
        <v>110</v>
      </c>
      <c r="E5927" s="27" t="e">
        <f t="shared" si="92"/>
        <v>#REF!</v>
      </c>
      <c r="G5927" s="2">
        <v>171.26</v>
      </c>
      <c r="H5927" s="275">
        <v>172.8</v>
      </c>
    </row>
    <row r="5928" spans="2:8">
      <c r="B5928" s="269">
        <v>103906</v>
      </c>
      <c r="C5928" s="270" t="s">
        <v>16567</v>
      </c>
      <c r="D5928" s="271" t="s">
        <v>110</v>
      </c>
      <c r="E5928" s="27" t="e">
        <f t="shared" si="92"/>
        <v>#REF!</v>
      </c>
      <c r="G5928" s="2">
        <v>201.73</v>
      </c>
      <c r="H5928" s="275">
        <v>203.79</v>
      </c>
    </row>
    <row r="5929" spans="2:8">
      <c r="B5929" s="272">
        <v>103907</v>
      </c>
      <c r="C5929" s="270" t="s">
        <v>16568</v>
      </c>
      <c r="D5929" s="271" t="s">
        <v>110</v>
      </c>
      <c r="E5929" s="27" t="e">
        <f t="shared" si="92"/>
        <v>#REF!</v>
      </c>
      <c r="G5929" s="2">
        <v>182.52</v>
      </c>
      <c r="H5929" s="275">
        <v>184.09</v>
      </c>
    </row>
    <row r="5930" spans="2:8">
      <c r="B5930" s="269">
        <v>103908</v>
      </c>
      <c r="C5930" s="270" t="s">
        <v>16569</v>
      </c>
      <c r="D5930" s="271" t="s">
        <v>110</v>
      </c>
      <c r="E5930" s="27" t="e">
        <f t="shared" si="92"/>
        <v>#REF!</v>
      </c>
      <c r="G5930" s="2">
        <v>205.62</v>
      </c>
      <c r="H5930" s="275">
        <v>207.3</v>
      </c>
    </row>
    <row r="5931" spans="2:8">
      <c r="B5931" s="272">
        <v>103909</v>
      </c>
      <c r="C5931" s="270" t="s">
        <v>16570</v>
      </c>
      <c r="D5931" s="271" t="s">
        <v>110</v>
      </c>
      <c r="E5931" s="27" t="e">
        <f t="shared" si="92"/>
        <v>#REF!</v>
      </c>
      <c r="G5931" s="2">
        <v>234.59</v>
      </c>
      <c r="H5931" s="275">
        <v>236.39</v>
      </c>
    </row>
    <row r="5932" spans="2:8">
      <c r="B5932" s="269">
        <v>103911</v>
      </c>
      <c r="C5932" s="270" t="s">
        <v>16571</v>
      </c>
      <c r="D5932" s="271" t="s">
        <v>110</v>
      </c>
      <c r="E5932" s="27" t="e">
        <f t="shared" si="92"/>
        <v>#REF!</v>
      </c>
      <c r="G5932" s="2">
        <v>268.43</v>
      </c>
      <c r="H5932" s="275">
        <v>270.3</v>
      </c>
    </row>
    <row r="5933" spans="2:8">
      <c r="B5933" s="272">
        <v>103912</v>
      </c>
      <c r="C5933" s="270" t="s">
        <v>16572</v>
      </c>
      <c r="D5933" s="271" t="s">
        <v>110</v>
      </c>
      <c r="E5933" s="27" t="e">
        <f t="shared" si="92"/>
        <v>#REF!</v>
      </c>
      <c r="G5933" s="2">
        <v>98.91</v>
      </c>
      <c r="H5933" s="275">
        <v>100.96</v>
      </c>
    </row>
    <row r="5934" spans="2:8">
      <c r="B5934" s="269">
        <v>103913</v>
      </c>
      <c r="C5934" s="270" t="s">
        <v>16573</v>
      </c>
      <c r="D5934" s="271" t="s">
        <v>110</v>
      </c>
      <c r="E5934" s="27" t="e">
        <f t="shared" si="92"/>
        <v>#REF!</v>
      </c>
      <c r="G5934" s="2">
        <v>152.88</v>
      </c>
      <c r="H5934" s="275">
        <v>154</v>
      </c>
    </row>
    <row r="5935" spans="2:8">
      <c r="B5935" s="272">
        <v>103914</v>
      </c>
      <c r="C5935" s="270" t="s">
        <v>16574</v>
      </c>
      <c r="D5935" s="271" t="s">
        <v>110</v>
      </c>
      <c r="E5935" s="27" t="e">
        <f t="shared" si="92"/>
        <v>#REF!</v>
      </c>
      <c r="G5935" s="2">
        <v>178.85</v>
      </c>
      <c r="H5935" s="275">
        <v>180.14</v>
      </c>
    </row>
    <row r="5936" spans="2:8">
      <c r="B5936" s="269">
        <v>103915</v>
      </c>
      <c r="C5936" s="270" t="s">
        <v>16575</v>
      </c>
      <c r="D5936" s="271" t="s">
        <v>110</v>
      </c>
      <c r="E5936" s="27" t="e">
        <f t="shared" si="92"/>
        <v>#REF!</v>
      </c>
      <c r="G5936" s="2">
        <v>195.26</v>
      </c>
      <c r="H5936" s="275">
        <v>196.62</v>
      </c>
    </row>
    <row r="5937" spans="2:8">
      <c r="B5937" s="272">
        <v>103916</v>
      </c>
      <c r="C5937" s="270" t="s">
        <v>16576</v>
      </c>
      <c r="D5937" s="271" t="s">
        <v>110</v>
      </c>
      <c r="E5937" s="27" t="e">
        <f t="shared" si="92"/>
        <v>#REF!</v>
      </c>
      <c r="G5937" s="2">
        <v>225.21</v>
      </c>
      <c r="H5937" s="275">
        <v>226.73</v>
      </c>
    </row>
    <row r="5938" spans="2:8">
      <c r="B5938" s="269">
        <v>103917</v>
      </c>
      <c r="C5938" s="270" t="s">
        <v>16577</v>
      </c>
      <c r="D5938" s="271" t="s">
        <v>110</v>
      </c>
      <c r="E5938" s="27" t="e">
        <f t="shared" si="92"/>
        <v>#REF!</v>
      </c>
      <c r="G5938" s="2">
        <v>259.2</v>
      </c>
      <c r="H5938" s="275">
        <v>260.83</v>
      </c>
    </row>
    <row r="5939" spans="2:8">
      <c r="B5939" s="272">
        <v>103918</v>
      </c>
      <c r="C5939" s="270" t="s">
        <v>16578</v>
      </c>
      <c r="D5939" s="271" t="s">
        <v>110</v>
      </c>
      <c r="E5939" s="27" t="e">
        <f t="shared" si="92"/>
        <v>#REF!</v>
      </c>
      <c r="G5939" s="2">
        <v>275.01</v>
      </c>
      <c r="H5939" s="275">
        <v>276.72000000000003</v>
      </c>
    </row>
    <row r="5940" spans="2:8">
      <c r="B5940" s="269">
        <v>104432</v>
      </c>
      <c r="C5940" s="270" t="s">
        <v>18104</v>
      </c>
      <c r="D5940" s="271" t="s">
        <v>110</v>
      </c>
      <c r="E5940" s="27" t="e">
        <f t="shared" si="92"/>
        <v>#REF!</v>
      </c>
      <c r="G5940" s="2">
        <v>96.43</v>
      </c>
      <c r="H5940" s="275">
        <v>98.22</v>
      </c>
    </row>
    <row r="5941" spans="2:8">
      <c r="B5941" s="272">
        <v>104433</v>
      </c>
      <c r="C5941" s="270" t="s">
        <v>18105</v>
      </c>
      <c r="D5941" s="271" t="s">
        <v>110</v>
      </c>
      <c r="E5941" s="27" t="e">
        <f t="shared" si="92"/>
        <v>#REF!</v>
      </c>
      <c r="G5941" s="276">
        <v>86.67</v>
      </c>
      <c r="H5941" s="277">
        <v>87.66</v>
      </c>
    </row>
    <row r="5942" spans="2:8">
      <c r="B5942" s="269">
        <v>103694</v>
      </c>
      <c r="C5942" s="270" t="s">
        <v>16269</v>
      </c>
      <c r="D5942" s="271" t="s">
        <v>34</v>
      </c>
      <c r="E5942" s="27" t="e">
        <f t="shared" si="92"/>
        <v>#REF!</v>
      </c>
      <c r="G5942" s="276">
        <v>120.65</v>
      </c>
      <c r="H5942" s="277">
        <v>124.28</v>
      </c>
    </row>
    <row r="5943" spans="2:8">
      <c r="B5943" s="272">
        <v>103695</v>
      </c>
      <c r="C5943" s="270" t="s">
        <v>16579</v>
      </c>
      <c r="D5943" s="271" t="s">
        <v>34</v>
      </c>
      <c r="E5943" s="27" t="e">
        <f t="shared" si="92"/>
        <v>#REF!</v>
      </c>
      <c r="G5943" s="276">
        <v>107.11</v>
      </c>
      <c r="H5943" s="277">
        <v>110.49</v>
      </c>
    </row>
    <row r="5944" spans="2:8">
      <c r="B5944" s="269">
        <v>103696</v>
      </c>
      <c r="C5944" s="270" t="s">
        <v>16270</v>
      </c>
      <c r="D5944" s="271" t="s">
        <v>34</v>
      </c>
      <c r="E5944" s="27" t="e">
        <f t="shared" si="92"/>
        <v>#REF!</v>
      </c>
      <c r="G5944" s="276">
        <v>142.87</v>
      </c>
      <c r="H5944" s="277">
        <v>148.94</v>
      </c>
    </row>
    <row r="5945" spans="2:8">
      <c r="B5945" s="272">
        <v>103697</v>
      </c>
      <c r="C5945" s="270" t="s">
        <v>16580</v>
      </c>
      <c r="D5945" s="271" t="s">
        <v>34</v>
      </c>
      <c r="E5945" s="27" t="e">
        <f t="shared" si="92"/>
        <v>#REF!</v>
      </c>
      <c r="G5945" s="276">
        <v>129.33000000000001</v>
      </c>
      <c r="H5945" s="277">
        <v>135.15</v>
      </c>
    </row>
    <row r="5946" spans="2:8">
      <c r="B5946" s="269">
        <v>95995</v>
      </c>
      <c r="C5946" s="270" t="s">
        <v>2514</v>
      </c>
      <c r="D5946" s="271" t="s">
        <v>969</v>
      </c>
      <c r="E5946" s="27" t="e">
        <f t="shared" si="92"/>
        <v>#REF!</v>
      </c>
      <c r="G5946" s="276">
        <v>1444.23</v>
      </c>
      <c r="H5946" s="277">
        <v>1447.26</v>
      </c>
    </row>
    <row r="5947" spans="2:8">
      <c r="B5947" s="272">
        <v>95996</v>
      </c>
      <c r="C5947" s="270" t="s">
        <v>2515</v>
      </c>
      <c r="D5947" s="271" t="s">
        <v>969</v>
      </c>
      <c r="E5947" s="27" t="e">
        <f t="shared" si="92"/>
        <v>#REF!</v>
      </c>
      <c r="G5947" s="276">
        <v>1250.04</v>
      </c>
      <c r="H5947" s="277">
        <v>1252.21</v>
      </c>
    </row>
    <row r="5948" spans="2:8">
      <c r="B5948" s="269">
        <v>96001</v>
      </c>
      <c r="C5948" s="270" t="s">
        <v>2516</v>
      </c>
      <c r="D5948" s="271" t="s">
        <v>110</v>
      </c>
      <c r="E5948" s="27" t="e">
        <f t="shared" si="92"/>
        <v>#REF!</v>
      </c>
      <c r="G5948" s="276">
        <v>7.44</v>
      </c>
      <c r="H5948" s="277">
        <v>7.52</v>
      </c>
    </row>
    <row r="5949" spans="2:8">
      <c r="B5949" s="272">
        <v>96393</v>
      </c>
      <c r="C5949" s="270" t="s">
        <v>3117</v>
      </c>
      <c r="D5949" s="271" t="s">
        <v>969</v>
      </c>
      <c r="E5949" s="27" t="e">
        <f t="shared" si="92"/>
        <v>#REF!</v>
      </c>
      <c r="G5949" s="276">
        <v>177.23</v>
      </c>
      <c r="H5949" s="277">
        <v>177.4</v>
      </c>
    </row>
    <row r="5950" spans="2:8">
      <c r="B5950" s="269">
        <v>96394</v>
      </c>
      <c r="C5950" s="270" t="s">
        <v>3118</v>
      </c>
      <c r="D5950" s="271" t="s">
        <v>969</v>
      </c>
      <c r="E5950" s="27" t="e">
        <f t="shared" si="92"/>
        <v>#REF!</v>
      </c>
      <c r="G5950" s="276">
        <v>253.65</v>
      </c>
      <c r="H5950" s="277">
        <v>253.81</v>
      </c>
    </row>
    <row r="5951" spans="2:8">
      <c r="B5951" s="272">
        <v>96395</v>
      </c>
      <c r="C5951" s="270" t="s">
        <v>3119</v>
      </c>
      <c r="D5951" s="271" t="s">
        <v>969</v>
      </c>
      <c r="E5951" s="27" t="e">
        <f t="shared" si="92"/>
        <v>#REF!</v>
      </c>
      <c r="G5951" s="276">
        <v>358.3</v>
      </c>
      <c r="H5951" s="277">
        <v>358.58</v>
      </c>
    </row>
    <row r="5952" spans="2:8">
      <c r="B5952" s="269">
        <v>88411</v>
      </c>
      <c r="C5952" s="270" t="s">
        <v>1326</v>
      </c>
      <c r="D5952" s="271" t="s">
        <v>110</v>
      </c>
      <c r="E5952" s="27" t="e">
        <f t="shared" si="92"/>
        <v>#REF!</v>
      </c>
      <c r="G5952" s="276">
        <v>2.2400000000000002</v>
      </c>
      <c r="H5952" s="277">
        <v>2.39</v>
      </c>
    </row>
    <row r="5953" spans="2:8">
      <c r="B5953" s="272">
        <v>88412</v>
      </c>
      <c r="C5953" s="270" t="s">
        <v>1327</v>
      </c>
      <c r="D5953" s="271" t="s">
        <v>110</v>
      </c>
      <c r="E5953" s="27" t="e">
        <f t="shared" si="92"/>
        <v>#REF!</v>
      </c>
      <c r="G5953" s="276">
        <v>1.63</v>
      </c>
      <c r="H5953" s="277">
        <v>1.7</v>
      </c>
    </row>
    <row r="5954" spans="2:8">
      <c r="B5954" s="269">
        <v>88413</v>
      </c>
      <c r="C5954" s="270" t="s">
        <v>1328</v>
      </c>
      <c r="D5954" s="271" t="s">
        <v>110</v>
      </c>
      <c r="E5954" s="27" t="e">
        <f t="shared" si="92"/>
        <v>#REF!</v>
      </c>
      <c r="G5954" s="276">
        <v>3.48</v>
      </c>
      <c r="H5954" s="277">
        <v>3.75</v>
      </c>
    </row>
    <row r="5955" spans="2:8">
      <c r="B5955" s="272">
        <v>88414</v>
      </c>
      <c r="C5955" s="270" t="s">
        <v>1329</v>
      </c>
      <c r="D5955" s="271" t="s">
        <v>110</v>
      </c>
      <c r="E5955" s="27" t="e">
        <f t="shared" ref="E5955:E6018" si="93">IF($J$2="NÃO DESONERADO",H5955,G5955)</f>
        <v>#REF!</v>
      </c>
      <c r="G5955" s="276">
        <v>3.87</v>
      </c>
      <c r="H5955" s="277">
        <v>4.18</v>
      </c>
    </row>
    <row r="5956" spans="2:8">
      <c r="B5956" s="269">
        <v>88415</v>
      </c>
      <c r="C5956" s="270" t="s">
        <v>1330</v>
      </c>
      <c r="D5956" s="271" t="s">
        <v>110</v>
      </c>
      <c r="E5956" s="27" t="e">
        <f t="shared" si="93"/>
        <v>#REF!</v>
      </c>
      <c r="G5956" s="276">
        <v>2.44</v>
      </c>
      <c r="H5956" s="277">
        <v>2.61</v>
      </c>
    </row>
    <row r="5957" spans="2:8">
      <c r="B5957" s="272">
        <v>88416</v>
      </c>
      <c r="C5957" s="270" t="s">
        <v>1331</v>
      </c>
      <c r="D5957" s="271" t="s">
        <v>110</v>
      </c>
      <c r="E5957" s="27" t="e">
        <f t="shared" si="93"/>
        <v>#REF!</v>
      </c>
      <c r="G5957" s="276">
        <v>16.559999999999999</v>
      </c>
      <c r="H5957" s="277">
        <v>17</v>
      </c>
    </row>
    <row r="5958" spans="2:8">
      <c r="B5958" s="269">
        <v>88417</v>
      </c>
      <c r="C5958" s="270" t="s">
        <v>1332</v>
      </c>
      <c r="D5958" s="271" t="s">
        <v>110</v>
      </c>
      <c r="E5958" s="27" t="e">
        <f t="shared" si="93"/>
        <v>#REF!</v>
      </c>
      <c r="G5958" s="276">
        <v>14.39</v>
      </c>
      <c r="H5958" s="277">
        <v>14.6</v>
      </c>
    </row>
    <row r="5959" spans="2:8">
      <c r="B5959" s="272">
        <v>88420</v>
      </c>
      <c r="C5959" s="270" t="s">
        <v>1333</v>
      </c>
      <c r="D5959" s="271" t="s">
        <v>110</v>
      </c>
      <c r="E5959" s="27" t="e">
        <f t="shared" si="93"/>
        <v>#REF!</v>
      </c>
      <c r="G5959" s="276">
        <v>20.94</v>
      </c>
      <c r="H5959" s="277">
        <v>21.86</v>
      </c>
    </row>
    <row r="5960" spans="2:8">
      <c r="B5960" s="269">
        <v>88421</v>
      </c>
      <c r="C5960" s="270" t="s">
        <v>1334</v>
      </c>
      <c r="D5960" s="271" t="s">
        <v>110</v>
      </c>
      <c r="E5960" s="27" t="e">
        <f t="shared" si="93"/>
        <v>#REF!</v>
      </c>
      <c r="G5960" s="276">
        <v>22.33</v>
      </c>
      <c r="H5960" s="277">
        <v>23.4</v>
      </c>
    </row>
    <row r="5961" spans="2:8">
      <c r="B5961" s="272">
        <v>88423</v>
      </c>
      <c r="C5961" s="270" t="s">
        <v>1335</v>
      </c>
      <c r="D5961" s="271" t="s">
        <v>110</v>
      </c>
      <c r="E5961" s="27" t="e">
        <f t="shared" si="93"/>
        <v>#REF!</v>
      </c>
      <c r="G5961" s="276">
        <v>17.239999999999998</v>
      </c>
      <c r="H5961" s="277">
        <v>17.75</v>
      </c>
    </row>
    <row r="5962" spans="2:8">
      <c r="B5962" s="269">
        <v>88424</v>
      </c>
      <c r="C5962" s="270" t="s">
        <v>1336</v>
      </c>
      <c r="D5962" s="271" t="s">
        <v>110</v>
      </c>
      <c r="E5962" s="27" t="e">
        <f t="shared" si="93"/>
        <v>#REF!</v>
      </c>
      <c r="G5962" s="276">
        <v>19.54</v>
      </c>
      <c r="H5962" s="277">
        <v>20.309999999999999</v>
      </c>
    </row>
    <row r="5963" spans="2:8">
      <c r="B5963" s="272">
        <v>88426</v>
      </c>
      <c r="C5963" s="270" t="s">
        <v>1337</v>
      </c>
      <c r="D5963" s="271" t="s">
        <v>110</v>
      </c>
      <c r="E5963" s="27" t="e">
        <f t="shared" si="93"/>
        <v>#REF!</v>
      </c>
      <c r="G5963" s="276">
        <v>15.79</v>
      </c>
      <c r="H5963" s="277">
        <v>16.149999999999999</v>
      </c>
    </row>
    <row r="5964" spans="2:8">
      <c r="B5964" s="269">
        <v>88428</v>
      </c>
      <c r="C5964" s="270" t="s">
        <v>1338</v>
      </c>
      <c r="D5964" s="271" t="s">
        <v>110</v>
      </c>
      <c r="E5964" s="27" t="e">
        <f t="shared" si="93"/>
        <v>#REF!</v>
      </c>
      <c r="G5964" s="276">
        <v>27.09</v>
      </c>
      <c r="H5964" s="277">
        <v>28.67</v>
      </c>
    </row>
    <row r="5965" spans="2:8">
      <c r="B5965" s="272">
        <v>88429</v>
      </c>
      <c r="C5965" s="270" t="s">
        <v>1339</v>
      </c>
      <c r="D5965" s="271" t="s">
        <v>110</v>
      </c>
      <c r="E5965" s="27" t="e">
        <f t="shared" si="93"/>
        <v>#REF!</v>
      </c>
      <c r="G5965" s="276">
        <v>29.5</v>
      </c>
      <c r="H5965" s="277">
        <v>31.34</v>
      </c>
    </row>
    <row r="5966" spans="2:8">
      <c r="B5966" s="269">
        <v>88431</v>
      </c>
      <c r="C5966" s="270" t="s">
        <v>1340</v>
      </c>
      <c r="D5966" s="271" t="s">
        <v>110</v>
      </c>
      <c r="E5966" s="27" t="e">
        <f t="shared" si="93"/>
        <v>#REF!</v>
      </c>
      <c r="G5966" s="276">
        <v>20.73</v>
      </c>
      <c r="H5966" s="277">
        <v>21.62</v>
      </c>
    </row>
    <row r="5967" spans="2:8">
      <c r="B5967" s="272">
        <v>88432</v>
      </c>
      <c r="C5967" s="270" t="s">
        <v>1341</v>
      </c>
      <c r="D5967" s="271" t="s">
        <v>110</v>
      </c>
      <c r="E5967" s="27" t="e">
        <f t="shared" si="93"/>
        <v>#REF!</v>
      </c>
      <c r="G5967" s="2">
        <v>15.25</v>
      </c>
      <c r="H5967" s="275">
        <v>16.350000000000001</v>
      </c>
    </row>
    <row r="5968" spans="2:8">
      <c r="B5968" s="269">
        <v>88484</v>
      </c>
      <c r="C5968" s="270" t="s">
        <v>1342</v>
      </c>
      <c r="D5968" s="271" t="s">
        <v>110</v>
      </c>
      <c r="E5968" s="27" t="e">
        <f t="shared" si="93"/>
        <v>#REF!</v>
      </c>
      <c r="G5968" s="2">
        <v>2.46</v>
      </c>
      <c r="H5968" s="275">
        <v>2.62</v>
      </c>
    </row>
    <row r="5969" spans="2:8">
      <c r="B5969" s="272">
        <v>88485</v>
      </c>
      <c r="C5969" s="270" t="s">
        <v>1343</v>
      </c>
      <c r="D5969" s="271" t="s">
        <v>110</v>
      </c>
      <c r="E5969" s="27" t="e">
        <f t="shared" si="93"/>
        <v>#REF!</v>
      </c>
      <c r="G5969" s="2">
        <v>2.09</v>
      </c>
      <c r="H5969" s="275">
        <v>2.2200000000000002</v>
      </c>
    </row>
    <row r="5970" spans="2:8">
      <c r="B5970" s="269">
        <v>88488</v>
      </c>
      <c r="C5970" s="270" t="s">
        <v>1344</v>
      </c>
      <c r="D5970" s="271" t="s">
        <v>110</v>
      </c>
      <c r="E5970" s="27" t="e">
        <f t="shared" si="93"/>
        <v>#REF!</v>
      </c>
      <c r="G5970" s="2">
        <v>16.03</v>
      </c>
      <c r="H5970" s="275">
        <v>16.8</v>
      </c>
    </row>
    <row r="5971" spans="2:8">
      <c r="B5971" s="272">
        <v>88489</v>
      </c>
      <c r="C5971" s="270" t="s">
        <v>1345</v>
      </c>
      <c r="D5971" s="271" t="s">
        <v>110</v>
      </c>
      <c r="E5971" s="27" t="e">
        <f t="shared" si="93"/>
        <v>#REF!</v>
      </c>
      <c r="G5971" s="2">
        <v>14.37</v>
      </c>
      <c r="H5971" s="275">
        <v>14.96</v>
      </c>
    </row>
    <row r="5972" spans="2:8">
      <c r="B5972" s="269">
        <v>88494</v>
      </c>
      <c r="C5972" s="270" t="s">
        <v>1346</v>
      </c>
      <c r="D5972" s="271" t="s">
        <v>110</v>
      </c>
      <c r="E5972" s="27" t="e">
        <f t="shared" si="93"/>
        <v>#REF!</v>
      </c>
      <c r="G5972" s="2">
        <v>19.5</v>
      </c>
      <c r="H5972" s="275">
        <v>21.1</v>
      </c>
    </row>
    <row r="5973" spans="2:8">
      <c r="B5973" s="272">
        <v>88495</v>
      </c>
      <c r="C5973" s="270" t="s">
        <v>1347</v>
      </c>
      <c r="D5973" s="271" t="s">
        <v>110</v>
      </c>
      <c r="E5973" s="27" t="e">
        <f t="shared" si="93"/>
        <v>#REF!</v>
      </c>
      <c r="G5973" s="2">
        <v>11.54</v>
      </c>
      <c r="H5973" s="275">
        <v>12.29</v>
      </c>
    </row>
    <row r="5974" spans="2:8">
      <c r="B5974" s="269">
        <v>88496</v>
      </c>
      <c r="C5974" s="270" t="s">
        <v>1348</v>
      </c>
      <c r="D5974" s="271" t="s">
        <v>110</v>
      </c>
      <c r="E5974" s="27" t="e">
        <f t="shared" si="93"/>
        <v>#REF!</v>
      </c>
      <c r="G5974" s="2">
        <v>26.78</v>
      </c>
      <c r="H5974" s="275">
        <v>28.91</v>
      </c>
    </row>
    <row r="5975" spans="2:8">
      <c r="B5975" s="272">
        <v>88497</v>
      </c>
      <c r="C5975" s="270" t="s">
        <v>1349</v>
      </c>
      <c r="D5975" s="271" t="s">
        <v>110</v>
      </c>
      <c r="E5975" s="27" t="e">
        <f t="shared" si="93"/>
        <v>#REF!</v>
      </c>
      <c r="G5975" s="2">
        <v>16.149999999999999</v>
      </c>
      <c r="H5975" s="275">
        <v>17.14</v>
      </c>
    </row>
    <row r="5976" spans="2:8">
      <c r="B5976" s="269">
        <v>95305</v>
      </c>
      <c r="C5976" s="270" t="s">
        <v>1350</v>
      </c>
      <c r="D5976" s="271" t="s">
        <v>110</v>
      </c>
      <c r="E5976" s="27" t="e">
        <f t="shared" si="93"/>
        <v>#REF!</v>
      </c>
      <c r="G5976" s="2">
        <v>12.83</v>
      </c>
      <c r="H5976" s="275">
        <v>13.43</v>
      </c>
    </row>
    <row r="5977" spans="2:8">
      <c r="B5977" s="272">
        <v>95306</v>
      </c>
      <c r="C5977" s="270" t="s">
        <v>1351</v>
      </c>
      <c r="D5977" s="271" t="s">
        <v>110</v>
      </c>
      <c r="E5977" s="27" t="e">
        <f t="shared" si="93"/>
        <v>#REF!</v>
      </c>
      <c r="G5977" s="2">
        <v>14.94</v>
      </c>
      <c r="H5977" s="275">
        <v>15.77</v>
      </c>
    </row>
    <row r="5978" spans="2:8">
      <c r="B5978" s="269">
        <v>95622</v>
      </c>
      <c r="C5978" s="270" t="s">
        <v>1352</v>
      </c>
      <c r="D5978" s="271" t="s">
        <v>110</v>
      </c>
      <c r="E5978" s="27" t="e">
        <f t="shared" si="93"/>
        <v>#REF!</v>
      </c>
      <c r="G5978" s="2">
        <v>13.83</v>
      </c>
      <c r="H5978" s="275">
        <v>14.74</v>
      </c>
    </row>
    <row r="5979" spans="2:8">
      <c r="B5979" s="272">
        <v>95623</v>
      </c>
      <c r="C5979" s="270" t="s">
        <v>1353</v>
      </c>
      <c r="D5979" s="271" t="s">
        <v>110</v>
      </c>
      <c r="E5979" s="27" t="e">
        <f t="shared" si="93"/>
        <v>#REF!</v>
      </c>
      <c r="G5979" s="2">
        <v>10.87</v>
      </c>
      <c r="H5979" s="275">
        <v>11.46</v>
      </c>
    </row>
    <row r="5980" spans="2:8">
      <c r="B5980" s="269">
        <v>95624</v>
      </c>
      <c r="C5980" s="270" t="s">
        <v>1354</v>
      </c>
      <c r="D5980" s="271" t="s">
        <v>110</v>
      </c>
      <c r="E5980" s="27" t="e">
        <f t="shared" si="93"/>
        <v>#REF!</v>
      </c>
      <c r="G5980" s="2">
        <v>19.86</v>
      </c>
      <c r="H5980" s="275">
        <v>21.43</v>
      </c>
    </row>
    <row r="5981" spans="2:8">
      <c r="B5981" s="272">
        <v>95625</v>
      </c>
      <c r="C5981" s="270" t="s">
        <v>1355</v>
      </c>
      <c r="D5981" s="271" t="s">
        <v>110</v>
      </c>
      <c r="E5981" s="27" t="e">
        <f t="shared" si="93"/>
        <v>#REF!</v>
      </c>
      <c r="G5981" s="2">
        <v>21.77</v>
      </c>
      <c r="H5981" s="275">
        <v>23.54</v>
      </c>
    </row>
    <row r="5982" spans="2:8">
      <c r="B5982" s="269">
        <v>95626</v>
      </c>
      <c r="C5982" s="270" t="s">
        <v>1356</v>
      </c>
      <c r="D5982" s="271" t="s">
        <v>110</v>
      </c>
      <c r="E5982" s="27" t="e">
        <f t="shared" si="93"/>
        <v>#REF!</v>
      </c>
      <c r="G5982" s="2">
        <v>14.79</v>
      </c>
      <c r="H5982" s="275">
        <v>15.81</v>
      </c>
    </row>
    <row r="5983" spans="2:8">
      <c r="B5983" s="272">
        <v>96126</v>
      </c>
      <c r="C5983" s="270" t="s">
        <v>1853</v>
      </c>
      <c r="D5983" s="271" t="s">
        <v>110</v>
      </c>
      <c r="E5983" s="27" t="e">
        <f t="shared" si="93"/>
        <v>#REF!</v>
      </c>
      <c r="G5983" s="2">
        <v>18.91</v>
      </c>
      <c r="H5983" s="275">
        <v>20.059999999999999</v>
      </c>
    </row>
    <row r="5984" spans="2:8">
      <c r="B5984" s="269">
        <v>96127</v>
      </c>
      <c r="C5984" s="270" t="s">
        <v>1854</v>
      </c>
      <c r="D5984" s="271" t="s">
        <v>110</v>
      </c>
      <c r="E5984" s="27" t="e">
        <f t="shared" si="93"/>
        <v>#REF!</v>
      </c>
      <c r="G5984" s="2">
        <v>15.21</v>
      </c>
      <c r="H5984" s="275">
        <v>15.95</v>
      </c>
    </row>
    <row r="5985" spans="2:8">
      <c r="B5985" s="272">
        <v>96128</v>
      </c>
      <c r="C5985" s="270" t="s">
        <v>1855</v>
      </c>
      <c r="D5985" s="271" t="s">
        <v>110</v>
      </c>
      <c r="E5985" s="27" t="e">
        <f t="shared" si="93"/>
        <v>#REF!</v>
      </c>
      <c r="G5985" s="2">
        <v>26.42</v>
      </c>
      <c r="H5985" s="275">
        <v>28.37</v>
      </c>
    </row>
    <row r="5986" spans="2:8">
      <c r="B5986" s="269">
        <v>96129</v>
      </c>
      <c r="C5986" s="270" t="s">
        <v>1856</v>
      </c>
      <c r="D5986" s="271" t="s">
        <v>110</v>
      </c>
      <c r="E5986" s="27" t="e">
        <f t="shared" si="93"/>
        <v>#REF!</v>
      </c>
      <c r="G5986" s="2">
        <v>28.81</v>
      </c>
      <c r="H5986" s="275">
        <v>31.02</v>
      </c>
    </row>
    <row r="5987" spans="2:8">
      <c r="B5987" s="272">
        <v>96130</v>
      </c>
      <c r="C5987" s="270" t="s">
        <v>1857</v>
      </c>
      <c r="D5987" s="271" t="s">
        <v>110</v>
      </c>
      <c r="E5987" s="27" t="e">
        <f t="shared" si="93"/>
        <v>#REF!</v>
      </c>
      <c r="G5987" s="2">
        <v>20.079999999999998</v>
      </c>
      <c r="H5987" s="275">
        <v>21.35</v>
      </c>
    </row>
    <row r="5988" spans="2:8">
      <c r="B5988" s="269">
        <v>96131</v>
      </c>
      <c r="C5988" s="270" t="s">
        <v>1858</v>
      </c>
      <c r="D5988" s="271" t="s">
        <v>110</v>
      </c>
      <c r="E5988" s="27" t="e">
        <f t="shared" si="93"/>
        <v>#REF!</v>
      </c>
      <c r="G5988" s="2">
        <v>26.48</v>
      </c>
      <c r="H5988" s="275">
        <v>28</v>
      </c>
    </row>
    <row r="5989" spans="2:8">
      <c r="B5989" s="272">
        <v>96132</v>
      </c>
      <c r="C5989" s="270" t="s">
        <v>1859</v>
      </c>
      <c r="D5989" s="271" t="s">
        <v>110</v>
      </c>
      <c r="E5989" s="27" t="e">
        <f t="shared" si="93"/>
        <v>#REF!</v>
      </c>
      <c r="G5989" s="2">
        <v>21.55</v>
      </c>
      <c r="H5989" s="275">
        <v>22.54</v>
      </c>
    </row>
    <row r="5990" spans="2:8">
      <c r="B5990" s="269">
        <v>96133</v>
      </c>
      <c r="C5990" s="270" t="s">
        <v>1860</v>
      </c>
      <c r="D5990" s="271" t="s">
        <v>110</v>
      </c>
      <c r="E5990" s="27" t="e">
        <f t="shared" si="93"/>
        <v>#REF!</v>
      </c>
      <c r="G5990" s="2">
        <v>36.47</v>
      </c>
      <c r="H5990" s="275">
        <v>39.07</v>
      </c>
    </row>
    <row r="5991" spans="2:8">
      <c r="B5991" s="272">
        <v>96134</v>
      </c>
      <c r="C5991" s="270" t="s">
        <v>1861</v>
      </c>
      <c r="D5991" s="271" t="s">
        <v>110</v>
      </c>
      <c r="E5991" s="27" t="e">
        <f t="shared" si="93"/>
        <v>#REF!</v>
      </c>
      <c r="G5991" s="2">
        <v>39.659999999999997</v>
      </c>
      <c r="H5991" s="275">
        <v>42.59</v>
      </c>
    </row>
    <row r="5992" spans="2:8">
      <c r="B5992" s="269">
        <v>96135</v>
      </c>
      <c r="C5992" s="270" t="s">
        <v>1862</v>
      </c>
      <c r="D5992" s="271" t="s">
        <v>110</v>
      </c>
      <c r="E5992" s="27" t="e">
        <f t="shared" si="93"/>
        <v>#REF!</v>
      </c>
      <c r="G5992" s="2">
        <v>28.07</v>
      </c>
      <c r="H5992" s="275">
        <v>29.75</v>
      </c>
    </row>
    <row r="5993" spans="2:8">
      <c r="B5993" s="272">
        <v>102193</v>
      </c>
      <c r="C5993" s="270" t="s">
        <v>5974</v>
      </c>
      <c r="D5993" s="271" t="s">
        <v>110</v>
      </c>
      <c r="E5993" s="27" t="e">
        <f t="shared" si="93"/>
        <v>#REF!</v>
      </c>
      <c r="G5993" s="2">
        <v>1.83</v>
      </c>
      <c r="H5993" s="275">
        <v>1.97</v>
      </c>
    </row>
    <row r="5994" spans="2:8">
      <c r="B5994" s="269">
        <v>102194</v>
      </c>
      <c r="C5994" s="270" t="s">
        <v>5975</v>
      </c>
      <c r="D5994" s="271" t="s">
        <v>110</v>
      </c>
      <c r="E5994" s="27" t="e">
        <f t="shared" si="93"/>
        <v>#REF!</v>
      </c>
      <c r="G5994" s="2">
        <v>6.75</v>
      </c>
      <c r="H5994" s="275">
        <v>7.4</v>
      </c>
    </row>
    <row r="5995" spans="2:8">
      <c r="B5995" s="272">
        <v>102197</v>
      </c>
      <c r="C5995" s="270" t="s">
        <v>5976</v>
      </c>
      <c r="D5995" s="271" t="s">
        <v>110</v>
      </c>
      <c r="E5995" s="27" t="e">
        <f t="shared" si="93"/>
        <v>#REF!</v>
      </c>
      <c r="G5995" s="2">
        <v>29.04</v>
      </c>
      <c r="H5995" s="275">
        <v>29.74</v>
      </c>
    </row>
    <row r="5996" spans="2:8">
      <c r="B5996" s="269">
        <v>102200</v>
      </c>
      <c r="C5996" s="270" t="s">
        <v>5977</v>
      </c>
      <c r="D5996" s="271" t="s">
        <v>110</v>
      </c>
      <c r="E5996" s="27" t="e">
        <f t="shared" si="93"/>
        <v>#REF!</v>
      </c>
      <c r="G5996" s="2">
        <v>20.98</v>
      </c>
      <c r="H5996" s="275">
        <v>21.9</v>
      </c>
    </row>
    <row r="5997" spans="2:8">
      <c r="B5997" s="272">
        <v>102201</v>
      </c>
      <c r="C5997" s="270" t="s">
        <v>16189</v>
      </c>
      <c r="D5997" s="271" t="s">
        <v>110</v>
      </c>
      <c r="E5997" s="27" t="e">
        <f t="shared" si="93"/>
        <v>#REF!</v>
      </c>
      <c r="G5997" s="2">
        <v>17.82</v>
      </c>
      <c r="H5997" s="275">
        <v>18.95</v>
      </c>
    </row>
    <row r="5998" spans="2:8">
      <c r="B5998" s="269">
        <v>102202</v>
      </c>
      <c r="C5998" s="270" t="s">
        <v>5978</v>
      </c>
      <c r="D5998" s="271" t="s">
        <v>110</v>
      </c>
      <c r="E5998" s="27" t="e">
        <f t="shared" si="93"/>
        <v>#REF!</v>
      </c>
      <c r="G5998" s="2">
        <v>57.88</v>
      </c>
      <c r="H5998" s="275">
        <v>58.8</v>
      </c>
    </row>
    <row r="5999" spans="2:8">
      <c r="B5999" s="272">
        <v>102203</v>
      </c>
      <c r="C5999" s="270" t="s">
        <v>5979</v>
      </c>
      <c r="D5999" s="271" t="s">
        <v>110</v>
      </c>
      <c r="E5999" s="27" t="e">
        <f t="shared" si="93"/>
        <v>#REF!</v>
      </c>
      <c r="G5999" s="2">
        <v>8.25</v>
      </c>
      <c r="H5999" s="275">
        <v>8.83</v>
      </c>
    </row>
    <row r="6000" spans="2:8">
      <c r="B6000" s="269">
        <v>102204</v>
      </c>
      <c r="C6000" s="270" t="s">
        <v>5980</v>
      </c>
      <c r="D6000" s="271" t="s">
        <v>110</v>
      </c>
      <c r="E6000" s="27" t="e">
        <f t="shared" si="93"/>
        <v>#REF!</v>
      </c>
      <c r="G6000" s="2">
        <v>8.51</v>
      </c>
      <c r="H6000" s="275">
        <v>9.09</v>
      </c>
    </row>
    <row r="6001" spans="2:8">
      <c r="B6001" s="272">
        <v>102205</v>
      </c>
      <c r="C6001" s="270" t="s">
        <v>5981</v>
      </c>
      <c r="D6001" s="271" t="s">
        <v>110</v>
      </c>
      <c r="E6001" s="27" t="e">
        <f t="shared" si="93"/>
        <v>#REF!</v>
      </c>
      <c r="G6001" s="2">
        <v>7.68</v>
      </c>
      <c r="H6001" s="275">
        <v>8.26</v>
      </c>
    </row>
    <row r="6002" spans="2:8">
      <c r="B6002" s="269">
        <v>102207</v>
      </c>
      <c r="C6002" s="270" t="s">
        <v>5982</v>
      </c>
      <c r="D6002" s="271" t="s">
        <v>110</v>
      </c>
      <c r="E6002" s="27" t="e">
        <f t="shared" si="93"/>
        <v>#REF!</v>
      </c>
      <c r="G6002" s="2">
        <v>7.25</v>
      </c>
      <c r="H6002" s="275">
        <v>7.72</v>
      </c>
    </row>
    <row r="6003" spans="2:8">
      <c r="B6003" s="272">
        <v>102208</v>
      </c>
      <c r="C6003" s="270" t="s">
        <v>5983</v>
      </c>
      <c r="D6003" s="271" t="s">
        <v>110</v>
      </c>
      <c r="E6003" s="27" t="e">
        <f t="shared" si="93"/>
        <v>#REF!</v>
      </c>
      <c r="G6003" s="2">
        <v>6.89</v>
      </c>
      <c r="H6003" s="275">
        <v>7.36</v>
      </c>
    </row>
    <row r="6004" spans="2:8">
      <c r="B6004" s="269">
        <v>102209</v>
      </c>
      <c r="C6004" s="270" t="s">
        <v>5984</v>
      </c>
      <c r="D6004" s="271" t="s">
        <v>110</v>
      </c>
      <c r="E6004" s="27" t="e">
        <f t="shared" si="93"/>
        <v>#REF!</v>
      </c>
      <c r="G6004" s="2">
        <v>7.13</v>
      </c>
      <c r="H6004" s="275">
        <v>7.6</v>
      </c>
    </row>
    <row r="6005" spans="2:8">
      <c r="B6005" s="272">
        <v>102210</v>
      </c>
      <c r="C6005" s="270" t="s">
        <v>5985</v>
      </c>
      <c r="D6005" s="271" t="s">
        <v>110</v>
      </c>
      <c r="E6005" s="27" t="e">
        <f t="shared" si="93"/>
        <v>#REF!</v>
      </c>
      <c r="G6005" s="2">
        <v>6.76</v>
      </c>
      <c r="H6005" s="275">
        <v>7.23</v>
      </c>
    </row>
    <row r="6006" spans="2:8">
      <c r="B6006" s="269">
        <v>102213</v>
      </c>
      <c r="C6006" s="270" t="s">
        <v>5986</v>
      </c>
      <c r="D6006" s="271" t="s">
        <v>110</v>
      </c>
      <c r="E6006" s="27" t="e">
        <f t="shared" si="93"/>
        <v>#REF!</v>
      </c>
      <c r="G6006" s="2">
        <v>16.510000000000002</v>
      </c>
      <c r="H6006" s="275">
        <v>17.68</v>
      </c>
    </row>
    <row r="6007" spans="2:8">
      <c r="B6007" s="272">
        <v>102214</v>
      </c>
      <c r="C6007" s="270" t="s">
        <v>5987</v>
      </c>
      <c r="D6007" s="271" t="s">
        <v>110</v>
      </c>
      <c r="E6007" s="27" t="e">
        <f t="shared" si="93"/>
        <v>#REF!</v>
      </c>
      <c r="G6007" s="2">
        <v>17.03</v>
      </c>
      <c r="H6007" s="275">
        <v>18.2</v>
      </c>
    </row>
    <row r="6008" spans="2:8">
      <c r="B6008" s="269">
        <v>102215</v>
      </c>
      <c r="C6008" s="270" t="s">
        <v>5988</v>
      </c>
      <c r="D6008" s="271" t="s">
        <v>110</v>
      </c>
      <c r="E6008" s="27" t="e">
        <f t="shared" si="93"/>
        <v>#REF!</v>
      </c>
      <c r="G6008" s="2">
        <v>15.37</v>
      </c>
      <c r="H6008" s="275">
        <v>16.54</v>
      </c>
    </row>
    <row r="6009" spans="2:8">
      <c r="B6009" s="272">
        <v>102217</v>
      </c>
      <c r="C6009" s="270" t="s">
        <v>5989</v>
      </c>
      <c r="D6009" s="271" t="s">
        <v>110</v>
      </c>
      <c r="E6009" s="27" t="e">
        <f t="shared" si="93"/>
        <v>#REF!</v>
      </c>
      <c r="G6009" s="2">
        <v>14.51</v>
      </c>
      <c r="H6009" s="275">
        <v>15.46</v>
      </c>
    </row>
    <row r="6010" spans="2:8">
      <c r="B6010" s="269">
        <v>102218</v>
      </c>
      <c r="C6010" s="270" t="s">
        <v>5990</v>
      </c>
      <c r="D6010" s="271" t="s">
        <v>110</v>
      </c>
      <c r="E6010" s="27" t="e">
        <f t="shared" si="93"/>
        <v>#REF!</v>
      </c>
      <c r="G6010" s="2">
        <v>13.76</v>
      </c>
      <c r="H6010" s="275">
        <v>14.71</v>
      </c>
    </row>
    <row r="6011" spans="2:8">
      <c r="B6011" s="272">
        <v>102219</v>
      </c>
      <c r="C6011" s="270" t="s">
        <v>5991</v>
      </c>
      <c r="D6011" s="271" t="s">
        <v>110</v>
      </c>
      <c r="E6011" s="27" t="e">
        <f t="shared" si="93"/>
        <v>#REF!</v>
      </c>
      <c r="G6011" s="2">
        <v>14.26</v>
      </c>
      <c r="H6011" s="275">
        <v>15.21</v>
      </c>
    </row>
    <row r="6012" spans="2:8">
      <c r="B6012" s="269">
        <v>102220</v>
      </c>
      <c r="C6012" s="270" t="s">
        <v>5992</v>
      </c>
      <c r="D6012" s="271" t="s">
        <v>110</v>
      </c>
      <c r="E6012" s="27" t="e">
        <f t="shared" si="93"/>
        <v>#REF!</v>
      </c>
      <c r="G6012" s="2">
        <v>13.52</v>
      </c>
      <c r="H6012" s="275">
        <v>14.47</v>
      </c>
    </row>
    <row r="6013" spans="2:8">
      <c r="B6013" s="272">
        <v>102223</v>
      </c>
      <c r="C6013" s="270" t="s">
        <v>5993</v>
      </c>
      <c r="D6013" s="271" t="s">
        <v>110</v>
      </c>
      <c r="E6013" s="27" t="e">
        <f t="shared" si="93"/>
        <v>#REF!</v>
      </c>
      <c r="G6013" s="2">
        <v>24.77</v>
      </c>
      <c r="H6013" s="275">
        <v>26.53</v>
      </c>
    </row>
    <row r="6014" spans="2:8">
      <c r="B6014" s="269">
        <v>102224</v>
      </c>
      <c r="C6014" s="270" t="s">
        <v>5994</v>
      </c>
      <c r="D6014" s="271" t="s">
        <v>110</v>
      </c>
      <c r="E6014" s="27" t="e">
        <f t="shared" si="93"/>
        <v>#REF!</v>
      </c>
      <c r="G6014" s="2">
        <v>25.55</v>
      </c>
      <c r="H6014" s="277">
        <v>27.31</v>
      </c>
    </row>
    <row r="6015" spans="2:8">
      <c r="B6015" s="272">
        <v>102225</v>
      </c>
      <c r="C6015" s="270" t="s">
        <v>5995</v>
      </c>
      <c r="D6015" s="271" t="s">
        <v>110</v>
      </c>
      <c r="E6015" s="27" t="e">
        <f t="shared" si="93"/>
        <v>#REF!</v>
      </c>
      <c r="G6015" s="2">
        <v>23.06</v>
      </c>
      <c r="H6015" s="275">
        <v>24.82</v>
      </c>
    </row>
    <row r="6016" spans="2:8">
      <c r="B6016" s="269">
        <v>102227</v>
      </c>
      <c r="C6016" s="270" t="s">
        <v>5996</v>
      </c>
      <c r="D6016" s="271" t="s">
        <v>110</v>
      </c>
      <c r="E6016" s="27" t="e">
        <f t="shared" si="93"/>
        <v>#REF!</v>
      </c>
      <c r="G6016" s="2">
        <v>21.78</v>
      </c>
      <c r="H6016" s="275">
        <v>23.2</v>
      </c>
    </row>
    <row r="6017" spans="2:8">
      <c r="B6017" s="272">
        <v>102228</v>
      </c>
      <c r="C6017" s="270" t="s">
        <v>5997</v>
      </c>
      <c r="D6017" s="271" t="s">
        <v>110</v>
      </c>
      <c r="E6017" s="27" t="e">
        <f t="shared" si="93"/>
        <v>#REF!</v>
      </c>
      <c r="G6017" s="2">
        <v>20.67</v>
      </c>
      <c r="H6017" s="275">
        <v>22.09</v>
      </c>
    </row>
    <row r="6018" spans="2:8">
      <c r="B6018" s="269">
        <v>102229</v>
      </c>
      <c r="C6018" s="270" t="s">
        <v>5998</v>
      </c>
      <c r="D6018" s="271" t="s">
        <v>110</v>
      </c>
      <c r="E6018" s="27" t="e">
        <f t="shared" si="93"/>
        <v>#REF!</v>
      </c>
      <c r="G6018" s="2">
        <v>21.4</v>
      </c>
      <c r="H6018" s="275">
        <v>22.82</v>
      </c>
    </row>
    <row r="6019" spans="2:8">
      <c r="B6019" s="272">
        <v>102230</v>
      </c>
      <c r="C6019" s="270" t="s">
        <v>5999</v>
      </c>
      <c r="D6019" s="271" t="s">
        <v>110</v>
      </c>
      <c r="E6019" s="27" t="e">
        <f t="shared" ref="E6019:E6082" si="94">IF($J$2="NÃO DESONERADO",H6019,G6019)</f>
        <v>#REF!</v>
      </c>
      <c r="G6019" s="2">
        <v>20.29</v>
      </c>
      <c r="H6019" s="275">
        <v>21.71</v>
      </c>
    </row>
    <row r="6020" spans="2:8">
      <c r="B6020" s="269">
        <v>102233</v>
      </c>
      <c r="C6020" s="270" t="s">
        <v>6000</v>
      </c>
      <c r="D6020" s="271" t="s">
        <v>110</v>
      </c>
      <c r="E6020" s="27" t="e">
        <f t="shared" si="94"/>
        <v>#REF!</v>
      </c>
      <c r="G6020" s="2">
        <v>15.81</v>
      </c>
      <c r="H6020" s="275">
        <v>16.37</v>
      </c>
    </row>
    <row r="6021" spans="2:8">
      <c r="B6021" s="272">
        <v>102234</v>
      </c>
      <c r="C6021" s="270" t="s">
        <v>6001</v>
      </c>
      <c r="D6021" s="271" t="s">
        <v>110</v>
      </c>
      <c r="E6021" s="27" t="e">
        <f t="shared" si="94"/>
        <v>#REF!</v>
      </c>
      <c r="G6021" s="2">
        <v>31.61</v>
      </c>
      <c r="H6021" s="275">
        <v>32.74</v>
      </c>
    </row>
    <row r="6022" spans="2:8">
      <c r="B6022" s="269">
        <v>100716</v>
      </c>
      <c r="C6022" s="270" t="s">
        <v>3120</v>
      </c>
      <c r="D6022" s="271" t="s">
        <v>110</v>
      </c>
      <c r="E6022" s="27" t="e">
        <f t="shared" si="94"/>
        <v>#REF!</v>
      </c>
      <c r="G6022" s="2">
        <v>26.33</v>
      </c>
      <c r="H6022" s="275">
        <v>26.68</v>
      </c>
    </row>
    <row r="6023" spans="2:8">
      <c r="B6023" s="272">
        <v>100717</v>
      </c>
      <c r="C6023" s="270" t="s">
        <v>3121</v>
      </c>
      <c r="D6023" s="271" t="s">
        <v>110</v>
      </c>
      <c r="E6023" s="27" t="e">
        <f t="shared" si="94"/>
        <v>#REF!</v>
      </c>
      <c r="G6023" s="2">
        <v>8.2100000000000009</v>
      </c>
      <c r="H6023" s="275">
        <v>8.9600000000000009</v>
      </c>
    </row>
    <row r="6024" spans="2:8">
      <c r="B6024" s="269">
        <v>100718</v>
      </c>
      <c r="C6024" s="270" t="s">
        <v>3122</v>
      </c>
      <c r="D6024" s="271" t="s">
        <v>33</v>
      </c>
      <c r="E6024" s="27" t="e">
        <f t="shared" si="94"/>
        <v>#REF!</v>
      </c>
      <c r="G6024" s="2">
        <v>1.1499999999999999</v>
      </c>
      <c r="H6024" s="275">
        <v>1.25</v>
      </c>
    </row>
    <row r="6025" spans="2:8">
      <c r="B6025" s="272">
        <v>100719</v>
      </c>
      <c r="C6025" s="270" t="s">
        <v>18106</v>
      </c>
      <c r="D6025" s="271" t="s">
        <v>110</v>
      </c>
      <c r="E6025" s="27" t="e">
        <f t="shared" si="94"/>
        <v>#REF!</v>
      </c>
      <c r="G6025" s="2">
        <v>9.9600000000000009</v>
      </c>
      <c r="H6025" s="275">
        <v>10.119999999999999</v>
      </c>
    </row>
    <row r="6026" spans="2:8">
      <c r="B6026" s="269">
        <v>100720</v>
      </c>
      <c r="C6026" s="270" t="s">
        <v>3123</v>
      </c>
      <c r="D6026" s="271" t="s">
        <v>110</v>
      </c>
      <c r="E6026" s="27" t="e">
        <f t="shared" si="94"/>
        <v>#REF!</v>
      </c>
      <c r="G6026" s="2">
        <v>9.27</v>
      </c>
      <c r="H6026" s="275">
        <v>9.81</v>
      </c>
    </row>
    <row r="6027" spans="2:8">
      <c r="B6027" s="272">
        <v>100721</v>
      </c>
      <c r="C6027" s="270" t="s">
        <v>18107</v>
      </c>
      <c r="D6027" s="271" t="s">
        <v>110</v>
      </c>
      <c r="E6027" s="27" t="e">
        <f t="shared" si="94"/>
        <v>#REF!</v>
      </c>
      <c r="G6027" s="2">
        <v>21.35</v>
      </c>
      <c r="H6027" s="275">
        <v>22.66</v>
      </c>
    </row>
    <row r="6028" spans="2:8">
      <c r="B6028" s="269">
        <v>100722</v>
      </c>
      <c r="C6028" s="270" t="s">
        <v>3124</v>
      </c>
      <c r="D6028" s="271" t="s">
        <v>110</v>
      </c>
      <c r="E6028" s="27" t="e">
        <f t="shared" si="94"/>
        <v>#REF!</v>
      </c>
      <c r="G6028" s="2">
        <v>20.100000000000001</v>
      </c>
      <c r="H6028" s="275">
        <v>21.79</v>
      </c>
    </row>
    <row r="6029" spans="2:8">
      <c r="B6029" s="272">
        <v>100723</v>
      </c>
      <c r="C6029" s="270" t="s">
        <v>18108</v>
      </c>
      <c r="D6029" s="271" t="s">
        <v>110</v>
      </c>
      <c r="E6029" s="27" t="e">
        <f t="shared" si="94"/>
        <v>#REF!</v>
      </c>
      <c r="G6029" s="2">
        <v>10.7</v>
      </c>
      <c r="H6029" s="275">
        <v>10.86</v>
      </c>
    </row>
    <row r="6030" spans="2:8">
      <c r="B6030" s="269">
        <v>100724</v>
      </c>
      <c r="C6030" s="270" t="s">
        <v>3125</v>
      </c>
      <c r="D6030" s="271" t="s">
        <v>110</v>
      </c>
      <c r="E6030" s="27" t="e">
        <f t="shared" si="94"/>
        <v>#REF!</v>
      </c>
      <c r="G6030" s="2">
        <v>12.31</v>
      </c>
      <c r="H6030" s="275">
        <v>12.85</v>
      </c>
    </row>
    <row r="6031" spans="2:8">
      <c r="B6031" s="272">
        <v>100725</v>
      </c>
      <c r="C6031" s="270" t="s">
        <v>18109</v>
      </c>
      <c r="D6031" s="271" t="s">
        <v>110</v>
      </c>
      <c r="E6031" s="27" t="e">
        <f t="shared" si="94"/>
        <v>#REF!</v>
      </c>
      <c r="G6031" s="2">
        <v>21.6</v>
      </c>
      <c r="H6031" s="275">
        <v>22.91</v>
      </c>
    </row>
    <row r="6032" spans="2:8">
      <c r="B6032" s="269">
        <v>100726</v>
      </c>
      <c r="C6032" s="270" t="s">
        <v>3126</v>
      </c>
      <c r="D6032" s="271" t="s">
        <v>110</v>
      </c>
      <c r="E6032" s="27" t="e">
        <f t="shared" si="94"/>
        <v>#REF!</v>
      </c>
      <c r="G6032" s="2">
        <v>23.05</v>
      </c>
      <c r="H6032" s="275">
        <v>24.74</v>
      </c>
    </row>
    <row r="6033" spans="2:8">
      <c r="B6033" s="272">
        <v>100727</v>
      </c>
      <c r="C6033" s="270" t="s">
        <v>18110</v>
      </c>
      <c r="D6033" s="271" t="s">
        <v>110</v>
      </c>
      <c r="E6033" s="27" t="e">
        <f t="shared" si="94"/>
        <v>#REF!</v>
      </c>
      <c r="G6033" s="2">
        <v>24.83</v>
      </c>
      <c r="H6033" s="275">
        <v>24.99</v>
      </c>
    </row>
    <row r="6034" spans="2:8">
      <c r="B6034" s="269">
        <v>100728</v>
      </c>
      <c r="C6034" s="270" t="s">
        <v>3127</v>
      </c>
      <c r="D6034" s="271" t="s">
        <v>110</v>
      </c>
      <c r="E6034" s="27" t="e">
        <f t="shared" si="94"/>
        <v>#REF!</v>
      </c>
      <c r="G6034" s="2">
        <v>21.67</v>
      </c>
      <c r="H6034" s="275">
        <v>22.21</v>
      </c>
    </row>
    <row r="6035" spans="2:8">
      <c r="B6035" s="272">
        <v>100729</v>
      </c>
      <c r="C6035" s="270" t="s">
        <v>18111</v>
      </c>
      <c r="D6035" s="271" t="s">
        <v>110</v>
      </c>
      <c r="E6035" s="27" t="e">
        <f t="shared" si="94"/>
        <v>#REF!</v>
      </c>
      <c r="G6035" s="2">
        <v>18.670000000000002</v>
      </c>
      <c r="H6035" s="275">
        <v>18.829999999999998</v>
      </c>
    </row>
    <row r="6036" spans="2:8">
      <c r="B6036" s="269">
        <v>100730</v>
      </c>
      <c r="C6036" s="270" t="s">
        <v>3128</v>
      </c>
      <c r="D6036" s="271" t="s">
        <v>110</v>
      </c>
      <c r="E6036" s="27" t="e">
        <f t="shared" si="94"/>
        <v>#REF!</v>
      </c>
      <c r="G6036" s="2">
        <v>21.27</v>
      </c>
      <c r="H6036" s="275">
        <v>21.81</v>
      </c>
    </row>
    <row r="6037" spans="2:8">
      <c r="B6037" s="272">
        <v>100733</v>
      </c>
      <c r="C6037" s="270" t="s">
        <v>18112</v>
      </c>
      <c r="D6037" s="271" t="s">
        <v>110</v>
      </c>
      <c r="E6037" s="27" t="e">
        <f t="shared" si="94"/>
        <v>#REF!</v>
      </c>
      <c r="G6037" s="2">
        <v>9.23</v>
      </c>
      <c r="H6037" s="275">
        <v>9.99</v>
      </c>
    </row>
    <row r="6038" spans="2:8">
      <c r="B6038" s="269">
        <v>100734</v>
      </c>
      <c r="C6038" s="270" t="s">
        <v>3129</v>
      </c>
      <c r="D6038" s="271" t="s">
        <v>110</v>
      </c>
      <c r="E6038" s="27" t="e">
        <f t="shared" si="94"/>
        <v>#REF!</v>
      </c>
      <c r="G6038" s="2">
        <v>12.16</v>
      </c>
      <c r="H6038" s="275">
        <v>13.29</v>
      </c>
    </row>
    <row r="6039" spans="2:8">
      <c r="B6039" s="272">
        <v>100735</v>
      </c>
      <c r="C6039" s="270" t="s">
        <v>18113</v>
      </c>
      <c r="D6039" s="271" t="s">
        <v>110</v>
      </c>
      <c r="E6039" s="27" t="e">
        <f t="shared" si="94"/>
        <v>#REF!</v>
      </c>
      <c r="G6039" s="2">
        <v>9.1999999999999993</v>
      </c>
      <c r="H6039" s="275">
        <v>9.9600000000000009</v>
      </c>
    </row>
    <row r="6040" spans="2:8">
      <c r="B6040" s="269">
        <v>100736</v>
      </c>
      <c r="C6040" s="270" t="s">
        <v>3130</v>
      </c>
      <c r="D6040" s="271" t="s">
        <v>110</v>
      </c>
      <c r="E6040" s="27" t="e">
        <f t="shared" si="94"/>
        <v>#REF!</v>
      </c>
      <c r="G6040" s="2">
        <v>12.01</v>
      </c>
      <c r="H6040" s="275">
        <v>13.14</v>
      </c>
    </row>
    <row r="6041" spans="2:8">
      <c r="B6041" s="272">
        <v>100739</v>
      </c>
      <c r="C6041" s="270" t="s">
        <v>18114</v>
      </c>
      <c r="D6041" s="271" t="s">
        <v>110</v>
      </c>
      <c r="E6041" s="27" t="e">
        <f t="shared" si="94"/>
        <v>#REF!</v>
      </c>
      <c r="G6041" s="2">
        <v>9.7899999999999991</v>
      </c>
      <c r="H6041" s="275">
        <v>9.9499999999999993</v>
      </c>
    </row>
    <row r="6042" spans="2:8">
      <c r="B6042" s="269">
        <v>100740</v>
      </c>
      <c r="C6042" s="270" t="s">
        <v>3131</v>
      </c>
      <c r="D6042" s="271" t="s">
        <v>110</v>
      </c>
      <c r="E6042" s="27" t="e">
        <f t="shared" si="94"/>
        <v>#REF!</v>
      </c>
      <c r="G6042" s="2">
        <v>9.81</v>
      </c>
      <c r="H6042" s="275">
        <v>10.35</v>
      </c>
    </row>
    <row r="6043" spans="2:8">
      <c r="B6043" s="272">
        <v>100741</v>
      </c>
      <c r="C6043" s="270" t="s">
        <v>18115</v>
      </c>
      <c r="D6043" s="271" t="s">
        <v>110</v>
      </c>
      <c r="E6043" s="27" t="e">
        <f t="shared" si="94"/>
        <v>#REF!</v>
      </c>
      <c r="G6043" s="2">
        <v>20.99</v>
      </c>
      <c r="H6043" s="275">
        <v>22.3</v>
      </c>
    </row>
    <row r="6044" spans="2:8">
      <c r="B6044" s="269">
        <v>100742</v>
      </c>
      <c r="C6044" s="270" t="s">
        <v>3132</v>
      </c>
      <c r="D6044" s="271" t="s">
        <v>110</v>
      </c>
      <c r="E6044" s="27" t="e">
        <f t="shared" si="94"/>
        <v>#REF!</v>
      </c>
      <c r="G6044" s="2">
        <v>20.61</v>
      </c>
      <c r="H6044" s="275">
        <v>22.3</v>
      </c>
    </row>
    <row r="6045" spans="2:8">
      <c r="B6045" s="272">
        <v>100743</v>
      </c>
      <c r="C6045" s="270" t="s">
        <v>18116</v>
      </c>
      <c r="D6045" s="271" t="s">
        <v>110</v>
      </c>
      <c r="E6045" s="27" t="e">
        <f t="shared" si="94"/>
        <v>#REF!</v>
      </c>
      <c r="G6045" s="2">
        <v>9.56</v>
      </c>
      <c r="H6045" s="275">
        <v>9.7200000000000006</v>
      </c>
    </row>
    <row r="6046" spans="2:8">
      <c r="B6046" s="269">
        <v>100744</v>
      </c>
      <c r="C6046" s="270" t="s">
        <v>3133</v>
      </c>
      <c r="D6046" s="271" t="s">
        <v>110</v>
      </c>
      <c r="E6046" s="27" t="e">
        <f t="shared" si="94"/>
        <v>#REF!</v>
      </c>
      <c r="G6046" s="2">
        <v>9.66</v>
      </c>
      <c r="H6046" s="275">
        <v>10.199999999999999</v>
      </c>
    </row>
    <row r="6047" spans="2:8">
      <c r="B6047" s="272">
        <v>100745</v>
      </c>
      <c r="C6047" s="270" t="s">
        <v>18117</v>
      </c>
      <c r="D6047" s="271" t="s">
        <v>110</v>
      </c>
      <c r="E6047" s="27" t="e">
        <f t="shared" si="94"/>
        <v>#REF!</v>
      </c>
      <c r="G6047" s="2">
        <v>20.75</v>
      </c>
      <c r="H6047" s="275">
        <v>22.06</v>
      </c>
    </row>
    <row r="6048" spans="2:8">
      <c r="B6048" s="269">
        <v>100746</v>
      </c>
      <c r="C6048" s="270" t="s">
        <v>3134</v>
      </c>
      <c r="D6048" s="271" t="s">
        <v>110</v>
      </c>
      <c r="E6048" s="27" t="e">
        <f t="shared" si="94"/>
        <v>#REF!</v>
      </c>
      <c r="G6048" s="2">
        <v>20.46</v>
      </c>
      <c r="H6048" s="275">
        <v>22.15</v>
      </c>
    </row>
    <row r="6049" spans="2:8">
      <c r="B6049" s="272">
        <v>100747</v>
      </c>
      <c r="C6049" s="270" t="s">
        <v>18118</v>
      </c>
      <c r="D6049" s="271" t="s">
        <v>110</v>
      </c>
      <c r="E6049" s="27" t="e">
        <f t="shared" si="94"/>
        <v>#REF!</v>
      </c>
      <c r="G6049" s="2">
        <v>9.65</v>
      </c>
      <c r="H6049" s="275">
        <v>9.81</v>
      </c>
    </row>
    <row r="6050" spans="2:8">
      <c r="B6050" s="269">
        <v>100748</v>
      </c>
      <c r="C6050" s="270" t="s">
        <v>3135</v>
      </c>
      <c r="D6050" s="271" t="s">
        <v>110</v>
      </c>
      <c r="E6050" s="27" t="e">
        <f t="shared" si="94"/>
        <v>#REF!</v>
      </c>
      <c r="G6050" s="2">
        <v>9.7200000000000006</v>
      </c>
      <c r="H6050" s="275">
        <v>10.26</v>
      </c>
    </row>
    <row r="6051" spans="2:8">
      <c r="B6051" s="272">
        <v>100749</v>
      </c>
      <c r="C6051" s="270" t="s">
        <v>18119</v>
      </c>
      <c r="D6051" s="271" t="s">
        <v>110</v>
      </c>
      <c r="E6051" s="27" t="e">
        <f t="shared" si="94"/>
        <v>#REF!</v>
      </c>
      <c r="G6051" s="2">
        <v>20.85</v>
      </c>
      <c r="H6051" s="275">
        <v>22.16</v>
      </c>
    </row>
    <row r="6052" spans="2:8">
      <c r="B6052" s="269">
        <v>100750</v>
      </c>
      <c r="C6052" s="270" t="s">
        <v>3136</v>
      </c>
      <c r="D6052" s="271" t="s">
        <v>110</v>
      </c>
      <c r="E6052" s="27" t="e">
        <f t="shared" si="94"/>
        <v>#REF!</v>
      </c>
      <c r="G6052" s="2">
        <v>20.52</v>
      </c>
      <c r="H6052" s="275">
        <v>22.21</v>
      </c>
    </row>
    <row r="6053" spans="2:8">
      <c r="B6053" s="272">
        <v>100751</v>
      </c>
      <c r="C6053" s="270" t="s">
        <v>18120</v>
      </c>
      <c r="D6053" s="271" t="s">
        <v>110</v>
      </c>
      <c r="E6053" s="27" t="e">
        <f t="shared" si="94"/>
        <v>#REF!</v>
      </c>
      <c r="G6053" s="2">
        <v>37.35</v>
      </c>
      <c r="H6053" s="275">
        <v>37.67</v>
      </c>
    </row>
    <row r="6054" spans="2:8">
      <c r="B6054" s="269">
        <v>100752</v>
      </c>
      <c r="C6054" s="270" t="s">
        <v>3137</v>
      </c>
      <c r="D6054" s="271" t="s">
        <v>110</v>
      </c>
      <c r="E6054" s="27" t="e">
        <f t="shared" si="94"/>
        <v>#REF!</v>
      </c>
      <c r="G6054" s="2">
        <v>42.57</v>
      </c>
      <c r="H6054" s="275">
        <v>43.64</v>
      </c>
    </row>
    <row r="6055" spans="2:8">
      <c r="B6055" s="272">
        <v>100753</v>
      </c>
      <c r="C6055" s="270" t="s">
        <v>18121</v>
      </c>
      <c r="D6055" s="271" t="s">
        <v>110</v>
      </c>
      <c r="E6055" s="27" t="e">
        <f t="shared" si="94"/>
        <v>#REF!</v>
      </c>
      <c r="G6055" s="2">
        <v>18.43</v>
      </c>
      <c r="H6055" s="275">
        <v>19.940000000000001</v>
      </c>
    </row>
    <row r="6056" spans="2:8">
      <c r="B6056" s="269">
        <v>100754</v>
      </c>
      <c r="C6056" s="270" t="s">
        <v>3138</v>
      </c>
      <c r="D6056" s="271" t="s">
        <v>110</v>
      </c>
      <c r="E6056" s="27" t="e">
        <f t="shared" si="94"/>
        <v>#REF!</v>
      </c>
      <c r="G6056" s="2">
        <v>24.03</v>
      </c>
      <c r="H6056" s="275">
        <v>26.3</v>
      </c>
    </row>
    <row r="6057" spans="2:8">
      <c r="B6057" s="272">
        <v>100757</v>
      </c>
      <c r="C6057" s="270" t="s">
        <v>18122</v>
      </c>
      <c r="D6057" s="271" t="s">
        <v>110</v>
      </c>
      <c r="E6057" s="27" t="e">
        <f t="shared" si="94"/>
        <v>#REF!</v>
      </c>
      <c r="G6057" s="2">
        <v>42.01</v>
      </c>
      <c r="H6057" s="275">
        <v>44.63</v>
      </c>
    </row>
    <row r="6058" spans="2:8">
      <c r="B6058" s="269">
        <v>100758</v>
      </c>
      <c r="C6058" s="270" t="s">
        <v>3139</v>
      </c>
      <c r="D6058" s="271" t="s">
        <v>110</v>
      </c>
      <c r="E6058" s="27" t="e">
        <f t="shared" si="94"/>
        <v>#REF!</v>
      </c>
      <c r="G6058" s="2">
        <v>41.25</v>
      </c>
      <c r="H6058" s="275">
        <v>44.62</v>
      </c>
    </row>
    <row r="6059" spans="2:8">
      <c r="B6059" s="272">
        <v>100759</v>
      </c>
      <c r="C6059" s="270" t="s">
        <v>18123</v>
      </c>
      <c r="D6059" s="271" t="s">
        <v>110</v>
      </c>
      <c r="E6059" s="27" t="e">
        <f t="shared" si="94"/>
        <v>#REF!</v>
      </c>
      <c r="G6059" s="2">
        <v>41.52</v>
      </c>
      <c r="H6059" s="275">
        <v>44.14</v>
      </c>
    </row>
    <row r="6060" spans="2:8">
      <c r="B6060" s="269">
        <v>100760</v>
      </c>
      <c r="C6060" s="270" t="s">
        <v>3140</v>
      </c>
      <c r="D6060" s="271" t="s">
        <v>110</v>
      </c>
      <c r="E6060" s="27" t="e">
        <f t="shared" si="94"/>
        <v>#REF!</v>
      </c>
      <c r="G6060" s="2">
        <v>40.950000000000003</v>
      </c>
      <c r="H6060" s="275">
        <v>44.32</v>
      </c>
    </row>
    <row r="6061" spans="2:8">
      <c r="B6061" s="272">
        <v>100761</v>
      </c>
      <c r="C6061" s="270" t="s">
        <v>18124</v>
      </c>
      <c r="D6061" s="271" t="s">
        <v>110</v>
      </c>
      <c r="E6061" s="27" t="e">
        <f t="shared" si="94"/>
        <v>#REF!</v>
      </c>
      <c r="G6061" s="2">
        <v>41.73</v>
      </c>
      <c r="H6061" s="275">
        <v>44.35</v>
      </c>
    </row>
    <row r="6062" spans="2:8">
      <c r="B6062" s="269">
        <v>100762</v>
      </c>
      <c r="C6062" s="270" t="s">
        <v>3141</v>
      </c>
      <c r="D6062" s="271" t="s">
        <v>110</v>
      </c>
      <c r="E6062" s="27" t="e">
        <f t="shared" si="94"/>
        <v>#REF!</v>
      </c>
      <c r="G6062" s="2">
        <v>41.07</v>
      </c>
      <c r="H6062" s="275">
        <v>44.44</v>
      </c>
    </row>
    <row r="6063" spans="2:8">
      <c r="B6063" s="272">
        <v>102488</v>
      </c>
      <c r="C6063" s="270" t="s">
        <v>6121</v>
      </c>
      <c r="D6063" s="271" t="s">
        <v>110</v>
      </c>
      <c r="E6063" s="27" t="e">
        <f t="shared" si="94"/>
        <v>#REF!</v>
      </c>
      <c r="G6063" s="2">
        <v>2.86</v>
      </c>
      <c r="H6063" s="275">
        <v>3.18</v>
      </c>
    </row>
    <row r="6064" spans="2:8">
      <c r="B6064" s="269">
        <v>102489</v>
      </c>
      <c r="C6064" s="270" t="s">
        <v>6122</v>
      </c>
      <c r="D6064" s="271" t="s">
        <v>110</v>
      </c>
      <c r="E6064" s="27" t="e">
        <f t="shared" si="94"/>
        <v>#REF!</v>
      </c>
      <c r="G6064" s="2">
        <v>26.24</v>
      </c>
      <c r="H6064" s="275">
        <v>27.42</v>
      </c>
    </row>
    <row r="6065" spans="2:8">
      <c r="B6065" s="272">
        <v>102491</v>
      </c>
      <c r="C6065" s="270" t="s">
        <v>6123</v>
      </c>
      <c r="D6065" s="271" t="s">
        <v>110</v>
      </c>
      <c r="E6065" s="27" t="e">
        <f t="shared" si="94"/>
        <v>#REF!</v>
      </c>
      <c r="G6065" s="2">
        <v>17.09</v>
      </c>
      <c r="H6065" s="275">
        <v>17.98</v>
      </c>
    </row>
    <row r="6066" spans="2:8">
      <c r="B6066" s="269">
        <v>102492</v>
      </c>
      <c r="C6066" s="270" t="s">
        <v>6124</v>
      </c>
      <c r="D6066" s="271" t="s">
        <v>110</v>
      </c>
      <c r="E6066" s="27" t="e">
        <f t="shared" si="94"/>
        <v>#REF!</v>
      </c>
      <c r="G6066" s="2">
        <v>21.74</v>
      </c>
      <c r="H6066" s="275">
        <v>22.93</v>
      </c>
    </row>
    <row r="6067" spans="2:8">
      <c r="B6067" s="272">
        <v>102494</v>
      </c>
      <c r="C6067" s="270" t="s">
        <v>6125</v>
      </c>
      <c r="D6067" s="271" t="s">
        <v>110</v>
      </c>
      <c r="E6067" s="27" t="e">
        <f t="shared" si="94"/>
        <v>#REF!</v>
      </c>
      <c r="G6067" s="2">
        <v>57.74</v>
      </c>
      <c r="H6067" s="275">
        <v>58.63</v>
      </c>
    </row>
    <row r="6068" spans="2:8">
      <c r="B6068" s="269">
        <v>102496</v>
      </c>
      <c r="C6068" s="270" t="s">
        <v>6126</v>
      </c>
      <c r="D6068" s="271" t="s">
        <v>33</v>
      </c>
      <c r="E6068" s="27" t="e">
        <f t="shared" si="94"/>
        <v>#REF!</v>
      </c>
      <c r="G6068" s="2">
        <v>11.76</v>
      </c>
      <c r="H6068" s="275">
        <v>12.19</v>
      </c>
    </row>
    <row r="6069" spans="2:8">
      <c r="B6069" s="272">
        <v>102497</v>
      </c>
      <c r="C6069" s="270" t="s">
        <v>6127</v>
      </c>
      <c r="D6069" s="271" t="s">
        <v>33</v>
      </c>
      <c r="E6069" s="27" t="e">
        <f t="shared" si="94"/>
        <v>#REF!</v>
      </c>
      <c r="G6069" s="2">
        <v>4.01</v>
      </c>
      <c r="H6069" s="275">
        <v>4.29</v>
      </c>
    </row>
    <row r="6070" spans="2:8">
      <c r="B6070" s="269">
        <v>102498</v>
      </c>
      <c r="C6070" s="270" t="s">
        <v>6128</v>
      </c>
      <c r="D6070" s="271" t="s">
        <v>33</v>
      </c>
      <c r="E6070" s="27" t="e">
        <f t="shared" si="94"/>
        <v>#REF!</v>
      </c>
      <c r="G6070" s="2">
        <v>1.28</v>
      </c>
      <c r="H6070" s="275">
        <v>1.4</v>
      </c>
    </row>
    <row r="6071" spans="2:8">
      <c r="B6071" s="272">
        <v>102499</v>
      </c>
      <c r="C6071" s="270" t="s">
        <v>6129</v>
      </c>
      <c r="D6071" s="271" t="s">
        <v>110</v>
      </c>
      <c r="E6071" s="27" t="e">
        <f t="shared" si="94"/>
        <v>#REF!</v>
      </c>
      <c r="G6071" s="2">
        <v>2.76</v>
      </c>
      <c r="H6071" s="275">
        <v>2.9</v>
      </c>
    </row>
    <row r="6072" spans="2:8">
      <c r="B6072" s="269">
        <v>102500</v>
      </c>
      <c r="C6072" s="270" t="s">
        <v>6130</v>
      </c>
      <c r="D6072" s="271" t="s">
        <v>33</v>
      </c>
      <c r="E6072" s="27" t="e">
        <f t="shared" si="94"/>
        <v>#REF!</v>
      </c>
      <c r="G6072" s="2">
        <v>3.69</v>
      </c>
      <c r="H6072" s="275">
        <v>3.97</v>
      </c>
    </row>
    <row r="6073" spans="2:8">
      <c r="B6073" s="272">
        <v>102501</v>
      </c>
      <c r="C6073" s="270" t="s">
        <v>6131</v>
      </c>
      <c r="D6073" s="271" t="s">
        <v>110</v>
      </c>
      <c r="E6073" s="27" t="e">
        <f t="shared" si="94"/>
        <v>#REF!</v>
      </c>
      <c r="G6073" s="2">
        <v>20.9</v>
      </c>
      <c r="H6073" s="275">
        <v>22.32</v>
      </c>
    </row>
    <row r="6074" spans="2:8">
      <c r="B6074" s="269">
        <v>102504</v>
      </c>
      <c r="C6074" s="270" t="s">
        <v>6132</v>
      </c>
      <c r="D6074" s="271" t="s">
        <v>33</v>
      </c>
      <c r="E6074" s="27" t="e">
        <f t="shared" si="94"/>
        <v>#REF!</v>
      </c>
      <c r="G6074" s="2">
        <v>8.0299999999999994</v>
      </c>
      <c r="H6074" s="275">
        <v>8.8000000000000007</v>
      </c>
    </row>
    <row r="6075" spans="2:8">
      <c r="B6075" s="272">
        <v>102505</v>
      </c>
      <c r="C6075" s="270" t="s">
        <v>6133</v>
      </c>
      <c r="D6075" s="271" t="s">
        <v>33</v>
      </c>
      <c r="E6075" s="27" t="e">
        <f t="shared" si="94"/>
        <v>#REF!</v>
      </c>
      <c r="G6075" s="2">
        <v>8.19</v>
      </c>
      <c r="H6075" s="275">
        <v>8.9600000000000009</v>
      </c>
    </row>
    <row r="6076" spans="2:8">
      <c r="B6076" s="269">
        <v>102506</v>
      </c>
      <c r="C6076" s="270" t="s">
        <v>6134</v>
      </c>
      <c r="D6076" s="271" t="s">
        <v>33</v>
      </c>
      <c r="E6076" s="27" t="e">
        <f t="shared" si="94"/>
        <v>#REF!</v>
      </c>
      <c r="G6076" s="2">
        <v>8.9700000000000006</v>
      </c>
      <c r="H6076" s="275">
        <v>9.74</v>
      </c>
    </row>
    <row r="6077" spans="2:8">
      <c r="B6077" s="272">
        <v>102507</v>
      </c>
      <c r="C6077" s="270" t="s">
        <v>6135</v>
      </c>
      <c r="D6077" s="271" t="s">
        <v>33</v>
      </c>
      <c r="E6077" s="27" t="e">
        <f t="shared" si="94"/>
        <v>#REF!</v>
      </c>
      <c r="G6077" s="2">
        <v>5.55</v>
      </c>
      <c r="H6077" s="275">
        <v>5.83</v>
      </c>
    </row>
    <row r="6078" spans="2:8">
      <c r="B6078" s="269">
        <v>102508</v>
      </c>
      <c r="C6078" s="270" t="s">
        <v>6136</v>
      </c>
      <c r="D6078" s="271" t="s">
        <v>110</v>
      </c>
      <c r="E6078" s="27" t="e">
        <f t="shared" si="94"/>
        <v>#REF!</v>
      </c>
      <c r="G6078" s="2">
        <v>39.9</v>
      </c>
      <c r="H6078" s="275">
        <v>41.32</v>
      </c>
    </row>
    <row r="6079" spans="2:8">
      <c r="B6079" s="272">
        <v>102509</v>
      </c>
      <c r="C6079" s="270" t="s">
        <v>6137</v>
      </c>
      <c r="D6079" s="271" t="s">
        <v>110</v>
      </c>
      <c r="E6079" s="27" t="e">
        <f t="shared" si="94"/>
        <v>#REF!</v>
      </c>
      <c r="G6079" s="2">
        <v>21.38</v>
      </c>
      <c r="H6079" s="275">
        <v>22.57</v>
      </c>
    </row>
    <row r="6080" spans="2:8">
      <c r="B6080" s="269">
        <v>102512</v>
      </c>
      <c r="C6080" s="270" t="s">
        <v>6138</v>
      </c>
      <c r="D6080" s="271" t="s">
        <v>33</v>
      </c>
      <c r="E6080" s="27" t="e">
        <f t="shared" si="94"/>
        <v>#REF!</v>
      </c>
      <c r="G6080" s="2">
        <v>4.43</v>
      </c>
      <c r="H6080" s="275">
        <v>4.62</v>
      </c>
    </row>
    <row r="6081" spans="2:8">
      <c r="B6081" s="272">
        <v>102513</v>
      </c>
      <c r="C6081" s="270" t="s">
        <v>6139</v>
      </c>
      <c r="D6081" s="271" t="s">
        <v>110</v>
      </c>
      <c r="E6081" s="27" t="e">
        <f t="shared" si="94"/>
        <v>#REF!</v>
      </c>
      <c r="G6081" s="2">
        <v>39.200000000000003</v>
      </c>
      <c r="H6081" s="275">
        <v>42.34</v>
      </c>
    </row>
    <row r="6082" spans="2:8">
      <c r="B6082" s="269">
        <v>102520</v>
      </c>
      <c r="C6082" s="270" t="s">
        <v>6140</v>
      </c>
      <c r="D6082" s="271" t="s">
        <v>110</v>
      </c>
      <c r="E6082" s="27" t="e">
        <f t="shared" si="94"/>
        <v>#REF!</v>
      </c>
      <c r="G6082" s="2">
        <v>66.77</v>
      </c>
      <c r="H6082" s="275">
        <v>72.41</v>
      </c>
    </row>
    <row r="6083" spans="2:8">
      <c r="B6083" s="272">
        <v>101749</v>
      </c>
      <c r="C6083" s="270" t="s">
        <v>4486</v>
      </c>
      <c r="D6083" s="271" t="s">
        <v>110</v>
      </c>
      <c r="E6083" s="27" t="e">
        <f t="shared" ref="E6083:E6146" si="95">IF($J$2="NÃO DESONERADO",H6083,G6083)</f>
        <v>#REF!</v>
      </c>
      <c r="G6083" s="2">
        <v>55.39</v>
      </c>
      <c r="H6083" s="275">
        <v>57.23</v>
      </c>
    </row>
    <row r="6084" spans="2:8">
      <c r="B6084" s="269">
        <v>101750</v>
      </c>
      <c r="C6084" s="270" t="s">
        <v>4487</v>
      </c>
      <c r="D6084" s="271" t="s">
        <v>110</v>
      </c>
      <c r="E6084" s="27" t="e">
        <f t="shared" si="95"/>
        <v>#REF!</v>
      </c>
      <c r="G6084" s="2">
        <v>53.23</v>
      </c>
      <c r="H6084" s="275">
        <v>54.88</v>
      </c>
    </row>
    <row r="6085" spans="2:8">
      <c r="B6085" s="272">
        <v>101729</v>
      </c>
      <c r="C6085" s="270" t="s">
        <v>4488</v>
      </c>
      <c r="D6085" s="271" t="s">
        <v>110</v>
      </c>
      <c r="E6085" s="27" t="e">
        <f t="shared" si="95"/>
        <v>#REF!</v>
      </c>
      <c r="G6085" s="2">
        <v>201.08</v>
      </c>
      <c r="H6085" s="275">
        <v>202.37</v>
      </c>
    </row>
    <row r="6086" spans="2:8">
      <c r="B6086" s="269">
        <v>101746</v>
      </c>
      <c r="C6086" s="270" t="s">
        <v>4489</v>
      </c>
      <c r="D6086" s="271" t="s">
        <v>110</v>
      </c>
      <c r="E6086" s="27" t="e">
        <f t="shared" si="95"/>
        <v>#REF!</v>
      </c>
      <c r="G6086" s="2">
        <v>315.10000000000002</v>
      </c>
      <c r="H6086" s="275">
        <v>316.60000000000002</v>
      </c>
    </row>
    <row r="6087" spans="2:8">
      <c r="B6087" s="272">
        <v>101751</v>
      </c>
      <c r="C6087" s="270" t="s">
        <v>4490</v>
      </c>
      <c r="D6087" s="271" t="s">
        <v>110</v>
      </c>
      <c r="E6087" s="27" t="e">
        <f t="shared" si="95"/>
        <v>#REF!</v>
      </c>
      <c r="G6087" s="2">
        <v>206.23</v>
      </c>
      <c r="H6087" s="275">
        <v>208.1</v>
      </c>
    </row>
    <row r="6088" spans="2:8">
      <c r="B6088" s="269">
        <v>87246</v>
      </c>
      <c r="C6088" s="270" t="s">
        <v>23255</v>
      </c>
      <c r="D6088" s="271" t="s">
        <v>110</v>
      </c>
      <c r="E6088" s="27" t="e">
        <f t="shared" si="95"/>
        <v>#REF!</v>
      </c>
      <c r="G6088" s="2">
        <v>68.02</v>
      </c>
      <c r="H6088" s="275">
        <v>70.069999999999993</v>
      </c>
    </row>
    <row r="6089" spans="2:8">
      <c r="B6089" s="272">
        <v>87247</v>
      </c>
      <c r="C6089" s="270" t="s">
        <v>23256</v>
      </c>
      <c r="D6089" s="271" t="s">
        <v>110</v>
      </c>
      <c r="E6089" s="27" t="e">
        <f t="shared" si="95"/>
        <v>#REF!</v>
      </c>
      <c r="G6089" s="2">
        <v>62.37</v>
      </c>
      <c r="H6089" s="275">
        <v>63.85</v>
      </c>
    </row>
    <row r="6090" spans="2:8">
      <c r="B6090" s="269">
        <v>87248</v>
      </c>
      <c r="C6090" s="270" t="s">
        <v>23257</v>
      </c>
      <c r="D6090" s="271" t="s">
        <v>110</v>
      </c>
      <c r="E6090" s="27" t="e">
        <f t="shared" si="95"/>
        <v>#REF!</v>
      </c>
      <c r="G6090" s="2">
        <v>56.59</v>
      </c>
      <c r="H6090" s="275">
        <v>57.43</v>
      </c>
    </row>
    <row r="6091" spans="2:8">
      <c r="B6091" s="272">
        <v>87249</v>
      </c>
      <c r="C6091" s="270" t="s">
        <v>23258</v>
      </c>
      <c r="D6091" s="271" t="s">
        <v>110</v>
      </c>
      <c r="E6091" s="27" t="e">
        <f t="shared" si="95"/>
        <v>#REF!</v>
      </c>
      <c r="G6091" s="2">
        <v>71.900000000000006</v>
      </c>
      <c r="H6091" s="275">
        <v>74.290000000000006</v>
      </c>
    </row>
    <row r="6092" spans="2:8">
      <c r="B6092" s="269">
        <v>87250</v>
      </c>
      <c r="C6092" s="270" t="s">
        <v>23259</v>
      </c>
      <c r="D6092" s="271" t="s">
        <v>110</v>
      </c>
      <c r="E6092" s="27" t="e">
        <f t="shared" si="95"/>
        <v>#REF!</v>
      </c>
      <c r="G6092" s="2">
        <v>63.35</v>
      </c>
      <c r="H6092" s="275">
        <v>64.94</v>
      </c>
    </row>
    <row r="6093" spans="2:8">
      <c r="B6093" s="272">
        <v>87251</v>
      </c>
      <c r="C6093" s="270" t="s">
        <v>23260</v>
      </c>
      <c r="D6093" s="271" t="s">
        <v>110</v>
      </c>
      <c r="E6093" s="27" t="e">
        <f t="shared" si="95"/>
        <v>#REF!</v>
      </c>
      <c r="G6093" s="2">
        <v>56.67</v>
      </c>
      <c r="H6093" s="275">
        <v>57.55</v>
      </c>
    </row>
    <row r="6094" spans="2:8">
      <c r="B6094" s="269">
        <v>87255</v>
      </c>
      <c r="C6094" s="270" t="s">
        <v>23261</v>
      </c>
      <c r="D6094" s="271" t="s">
        <v>110</v>
      </c>
      <c r="E6094" s="27" t="e">
        <f t="shared" si="95"/>
        <v>#REF!</v>
      </c>
      <c r="G6094" s="2">
        <v>115.87</v>
      </c>
      <c r="H6094" s="275">
        <v>118.47</v>
      </c>
    </row>
    <row r="6095" spans="2:8">
      <c r="B6095" s="272">
        <v>87256</v>
      </c>
      <c r="C6095" s="270" t="s">
        <v>23262</v>
      </c>
      <c r="D6095" s="271" t="s">
        <v>110</v>
      </c>
      <c r="E6095" s="27" t="e">
        <f t="shared" si="95"/>
        <v>#REF!</v>
      </c>
      <c r="G6095" s="2">
        <v>105.05</v>
      </c>
      <c r="H6095" s="275">
        <v>106.8</v>
      </c>
    </row>
    <row r="6096" spans="2:8">
      <c r="B6096" s="269">
        <v>87257</v>
      </c>
      <c r="C6096" s="270" t="s">
        <v>23263</v>
      </c>
      <c r="D6096" s="271" t="s">
        <v>110</v>
      </c>
      <c r="E6096" s="27" t="e">
        <f t="shared" si="95"/>
        <v>#REF!</v>
      </c>
      <c r="G6096" s="2">
        <v>96.97</v>
      </c>
      <c r="H6096" s="275">
        <v>97.94</v>
      </c>
    </row>
    <row r="6097" spans="2:8">
      <c r="B6097" s="272">
        <v>87258</v>
      </c>
      <c r="C6097" s="270" t="s">
        <v>23264</v>
      </c>
      <c r="D6097" s="271" t="s">
        <v>110</v>
      </c>
      <c r="E6097" s="27" t="e">
        <f t="shared" si="95"/>
        <v>#REF!</v>
      </c>
      <c r="G6097" s="2">
        <v>166.18</v>
      </c>
      <c r="H6097" s="275">
        <v>169.22</v>
      </c>
    </row>
    <row r="6098" spans="2:8">
      <c r="B6098" s="269">
        <v>87259</v>
      </c>
      <c r="C6098" s="270" t="s">
        <v>23265</v>
      </c>
      <c r="D6098" s="271" t="s">
        <v>110</v>
      </c>
      <c r="E6098" s="27" t="e">
        <f t="shared" si="95"/>
        <v>#REF!</v>
      </c>
      <c r="G6098" s="2">
        <v>155.09</v>
      </c>
      <c r="H6098" s="275">
        <v>157.31</v>
      </c>
    </row>
    <row r="6099" spans="2:8">
      <c r="B6099" s="272">
        <v>87260</v>
      </c>
      <c r="C6099" s="270" t="s">
        <v>23266</v>
      </c>
      <c r="D6099" s="271" t="s">
        <v>110</v>
      </c>
      <c r="E6099" s="27" t="e">
        <f t="shared" si="95"/>
        <v>#REF!</v>
      </c>
      <c r="G6099" s="2">
        <v>147.69</v>
      </c>
      <c r="H6099" s="275">
        <v>149.19999999999999</v>
      </c>
    </row>
    <row r="6100" spans="2:8">
      <c r="B6100" s="269">
        <v>87261</v>
      </c>
      <c r="C6100" s="270" t="s">
        <v>23267</v>
      </c>
      <c r="D6100" s="271" t="s">
        <v>110</v>
      </c>
      <c r="E6100" s="27" t="e">
        <f t="shared" si="95"/>
        <v>#REF!</v>
      </c>
      <c r="G6100" s="2">
        <v>189.32</v>
      </c>
      <c r="H6100" s="275">
        <v>192.57</v>
      </c>
    </row>
    <row r="6101" spans="2:8">
      <c r="B6101" s="272">
        <v>87262</v>
      </c>
      <c r="C6101" s="270" t="s">
        <v>23268</v>
      </c>
      <c r="D6101" s="271" t="s">
        <v>110</v>
      </c>
      <c r="E6101" s="27" t="e">
        <f t="shared" si="95"/>
        <v>#REF!</v>
      </c>
      <c r="G6101" s="2">
        <v>176.58</v>
      </c>
      <c r="H6101" s="275">
        <v>178.97</v>
      </c>
    </row>
    <row r="6102" spans="2:8">
      <c r="B6102" s="269">
        <v>87263</v>
      </c>
      <c r="C6102" s="270" t="s">
        <v>23269</v>
      </c>
      <c r="D6102" s="271" t="s">
        <v>110</v>
      </c>
      <c r="E6102" s="27" t="e">
        <f t="shared" si="95"/>
        <v>#REF!</v>
      </c>
      <c r="G6102" s="2">
        <v>167.77</v>
      </c>
      <c r="H6102" s="275">
        <v>169.37</v>
      </c>
    </row>
    <row r="6103" spans="2:8">
      <c r="B6103" s="272">
        <v>89046</v>
      </c>
      <c r="C6103" s="270" t="s">
        <v>4491</v>
      </c>
      <c r="D6103" s="271" t="s">
        <v>110</v>
      </c>
      <c r="E6103" s="27" t="e">
        <f t="shared" si="95"/>
        <v>#REF!</v>
      </c>
      <c r="G6103" s="2">
        <v>61.76</v>
      </c>
      <c r="H6103" s="275">
        <v>63.16</v>
      </c>
    </row>
    <row r="6104" spans="2:8">
      <c r="B6104" s="269">
        <v>89171</v>
      </c>
      <c r="C6104" s="270" t="s">
        <v>4492</v>
      </c>
      <c r="D6104" s="271" t="s">
        <v>110</v>
      </c>
      <c r="E6104" s="27" t="e">
        <f t="shared" si="95"/>
        <v>#REF!</v>
      </c>
      <c r="G6104" s="2">
        <v>59.14</v>
      </c>
      <c r="H6104" s="275">
        <v>60.26</v>
      </c>
    </row>
    <row r="6105" spans="2:8">
      <c r="B6105" s="272">
        <v>93389</v>
      </c>
      <c r="C6105" s="270" t="s">
        <v>23270</v>
      </c>
      <c r="D6105" s="271" t="s">
        <v>110</v>
      </c>
      <c r="E6105" s="27" t="e">
        <f t="shared" si="95"/>
        <v>#REF!</v>
      </c>
      <c r="G6105" s="2">
        <v>61.49</v>
      </c>
      <c r="H6105" s="275">
        <v>63.54</v>
      </c>
    </row>
    <row r="6106" spans="2:8">
      <c r="B6106" s="269">
        <v>93390</v>
      </c>
      <c r="C6106" s="270" t="s">
        <v>23271</v>
      </c>
      <c r="D6106" s="271" t="s">
        <v>110</v>
      </c>
      <c r="E6106" s="27" t="e">
        <f t="shared" si="95"/>
        <v>#REF!</v>
      </c>
      <c r="G6106" s="2">
        <v>55.94</v>
      </c>
      <c r="H6106" s="275">
        <v>57.42</v>
      </c>
    </row>
    <row r="6107" spans="2:8">
      <c r="B6107" s="272">
        <v>93391</v>
      </c>
      <c r="C6107" s="270" t="s">
        <v>23272</v>
      </c>
      <c r="D6107" s="271" t="s">
        <v>110</v>
      </c>
      <c r="E6107" s="27" t="e">
        <f t="shared" si="95"/>
        <v>#REF!</v>
      </c>
      <c r="G6107" s="2">
        <v>50.19</v>
      </c>
      <c r="H6107" s="275">
        <v>51.03</v>
      </c>
    </row>
    <row r="6108" spans="2:8">
      <c r="B6108" s="269">
        <v>104593</v>
      </c>
      <c r="C6108" s="270" t="s">
        <v>23273</v>
      </c>
      <c r="D6108" s="271" t="s">
        <v>110</v>
      </c>
      <c r="E6108" s="27" t="e">
        <f t="shared" si="95"/>
        <v>#REF!</v>
      </c>
      <c r="G6108" s="2">
        <v>119.32</v>
      </c>
      <c r="H6108" s="275">
        <v>122.16</v>
      </c>
    </row>
    <row r="6109" spans="2:8">
      <c r="B6109" s="272">
        <v>104594</v>
      </c>
      <c r="C6109" s="270" t="s">
        <v>23274</v>
      </c>
      <c r="D6109" s="271" t="s">
        <v>110</v>
      </c>
      <c r="E6109" s="27" t="e">
        <f t="shared" si="95"/>
        <v>#REF!</v>
      </c>
      <c r="G6109" s="2">
        <v>107.12</v>
      </c>
      <c r="H6109" s="275">
        <v>109.02</v>
      </c>
    </row>
    <row r="6110" spans="2:8">
      <c r="B6110" s="269">
        <v>104595</v>
      </c>
      <c r="C6110" s="270" t="s">
        <v>23275</v>
      </c>
      <c r="D6110" s="271" t="s">
        <v>110</v>
      </c>
      <c r="E6110" s="27" t="e">
        <f t="shared" si="95"/>
        <v>#REF!</v>
      </c>
      <c r="G6110" s="2">
        <v>97.35</v>
      </c>
      <c r="H6110" s="275">
        <v>98.37</v>
      </c>
    </row>
    <row r="6111" spans="2:8">
      <c r="B6111" s="272">
        <v>104596</v>
      </c>
      <c r="C6111" s="270" t="s">
        <v>23276</v>
      </c>
      <c r="D6111" s="271" t="s">
        <v>110</v>
      </c>
      <c r="E6111" s="27" t="e">
        <f t="shared" si="95"/>
        <v>#REF!</v>
      </c>
      <c r="G6111" s="2">
        <v>193.68</v>
      </c>
      <c r="H6111" s="275">
        <v>197.16</v>
      </c>
    </row>
    <row r="6112" spans="2:8">
      <c r="B6112" s="269">
        <v>104597</v>
      </c>
      <c r="C6112" s="270" t="s">
        <v>23277</v>
      </c>
      <c r="D6112" s="271" t="s">
        <v>110</v>
      </c>
      <c r="E6112" s="27" t="e">
        <f t="shared" si="95"/>
        <v>#REF!</v>
      </c>
      <c r="G6112" s="2">
        <v>179.22</v>
      </c>
      <c r="H6112" s="275">
        <v>181.76</v>
      </c>
    </row>
    <row r="6113" spans="2:8">
      <c r="B6113" s="272">
        <v>104598</v>
      </c>
      <c r="C6113" s="270" t="s">
        <v>23278</v>
      </c>
      <c r="D6113" s="271" t="s">
        <v>110</v>
      </c>
      <c r="E6113" s="27" t="e">
        <f t="shared" si="95"/>
        <v>#REF!</v>
      </c>
      <c r="G6113" s="2">
        <v>168.33</v>
      </c>
      <c r="H6113" s="275">
        <v>169.97</v>
      </c>
    </row>
    <row r="6114" spans="2:8">
      <c r="B6114" s="269">
        <v>104599</v>
      </c>
      <c r="C6114" s="270" t="s">
        <v>23279</v>
      </c>
      <c r="D6114" s="271" t="s">
        <v>110</v>
      </c>
      <c r="E6114" s="27" t="e">
        <f t="shared" si="95"/>
        <v>#REF!</v>
      </c>
      <c r="G6114" s="2">
        <v>79.040000000000006</v>
      </c>
      <c r="H6114" s="275">
        <v>82</v>
      </c>
    </row>
    <row r="6115" spans="2:8">
      <c r="B6115" s="272">
        <v>104600</v>
      </c>
      <c r="C6115" s="270" t="s">
        <v>23280</v>
      </c>
      <c r="D6115" s="271" t="s">
        <v>110</v>
      </c>
      <c r="E6115" s="27" t="e">
        <f t="shared" si="95"/>
        <v>#REF!</v>
      </c>
      <c r="G6115" s="2">
        <v>71.98</v>
      </c>
      <c r="H6115" s="275">
        <v>74.94</v>
      </c>
    </row>
    <row r="6116" spans="2:8">
      <c r="B6116" s="269">
        <v>104601</v>
      </c>
      <c r="C6116" s="270" t="s">
        <v>23281</v>
      </c>
      <c r="D6116" s="271" t="s">
        <v>110</v>
      </c>
      <c r="E6116" s="27" t="e">
        <f t="shared" si="95"/>
        <v>#REF!</v>
      </c>
      <c r="G6116" s="2">
        <v>66.52</v>
      </c>
      <c r="H6116" s="275">
        <v>68.36</v>
      </c>
    </row>
    <row r="6117" spans="2:8">
      <c r="B6117" s="272">
        <v>104602</v>
      </c>
      <c r="C6117" s="270" t="s">
        <v>23282</v>
      </c>
      <c r="D6117" s="271" t="s">
        <v>110</v>
      </c>
      <c r="E6117" s="27" t="e">
        <f t="shared" si="95"/>
        <v>#REF!</v>
      </c>
      <c r="G6117" s="2">
        <v>59.9</v>
      </c>
      <c r="H6117" s="275">
        <v>61.74</v>
      </c>
    </row>
    <row r="6118" spans="2:8">
      <c r="B6118" s="269">
        <v>104603</v>
      </c>
      <c r="C6118" s="270" t="s">
        <v>23283</v>
      </c>
      <c r="D6118" s="271" t="s">
        <v>110</v>
      </c>
      <c r="E6118" s="27" t="e">
        <f t="shared" si="95"/>
        <v>#REF!</v>
      </c>
      <c r="G6118" s="2">
        <v>58.66</v>
      </c>
      <c r="H6118" s="275">
        <v>59.68</v>
      </c>
    </row>
    <row r="6119" spans="2:8">
      <c r="B6119" s="272">
        <v>104604</v>
      </c>
      <c r="C6119" s="270" t="s">
        <v>23284</v>
      </c>
      <c r="D6119" s="271" t="s">
        <v>110</v>
      </c>
      <c r="E6119" s="27" t="e">
        <f t="shared" si="95"/>
        <v>#REF!</v>
      </c>
      <c r="G6119" s="2">
        <v>52.16</v>
      </c>
      <c r="H6119" s="275">
        <v>53.18</v>
      </c>
    </row>
    <row r="6120" spans="2:8">
      <c r="B6120" s="269">
        <v>104605</v>
      </c>
      <c r="C6120" s="270" t="s">
        <v>23285</v>
      </c>
      <c r="D6120" s="271" t="s">
        <v>110</v>
      </c>
      <c r="E6120" s="27" t="e">
        <f t="shared" si="95"/>
        <v>#REF!</v>
      </c>
      <c r="G6120" s="2">
        <v>95.21</v>
      </c>
      <c r="H6120" s="275">
        <v>99.55</v>
      </c>
    </row>
    <row r="6121" spans="2:8">
      <c r="B6121" s="272">
        <v>104606</v>
      </c>
      <c r="C6121" s="270" t="s">
        <v>23286</v>
      </c>
      <c r="D6121" s="271" t="s">
        <v>110</v>
      </c>
      <c r="E6121" s="27" t="e">
        <f t="shared" si="95"/>
        <v>#REF!</v>
      </c>
      <c r="G6121" s="2">
        <v>69.95</v>
      </c>
      <c r="H6121" s="275">
        <v>72.099999999999994</v>
      </c>
    </row>
    <row r="6122" spans="2:8">
      <c r="B6122" s="269">
        <v>104607</v>
      </c>
      <c r="C6122" s="270" t="s">
        <v>23287</v>
      </c>
      <c r="D6122" s="271" t="s">
        <v>110</v>
      </c>
      <c r="E6122" s="27" t="e">
        <f t="shared" si="95"/>
        <v>#REF!</v>
      </c>
      <c r="G6122" s="2">
        <v>59.61</v>
      </c>
      <c r="H6122" s="275">
        <v>60.72</v>
      </c>
    </row>
    <row r="6123" spans="2:8">
      <c r="B6123" s="272">
        <v>104608</v>
      </c>
      <c r="C6123" s="270" t="s">
        <v>23288</v>
      </c>
      <c r="D6123" s="271" t="s">
        <v>110</v>
      </c>
      <c r="E6123" s="27" t="e">
        <f t="shared" si="95"/>
        <v>#REF!</v>
      </c>
      <c r="G6123" s="2">
        <v>200.26</v>
      </c>
      <c r="H6123" s="275">
        <v>205.23</v>
      </c>
    </row>
    <row r="6124" spans="2:8">
      <c r="B6124" s="269">
        <v>104609</v>
      </c>
      <c r="C6124" s="270" t="s">
        <v>23289</v>
      </c>
      <c r="D6124" s="271" t="s">
        <v>110</v>
      </c>
      <c r="E6124" s="27" t="e">
        <f t="shared" si="95"/>
        <v>#REF!</v>
      </c>
      <c r="G6124" s="2">
        <v>164.73</v>
      </c>
      <c r="H6124" s="275">
        <v>167.5</v>
      </c>
    </row>
    <row r="6125" spans="2:8">
      <c r="B6125" s="272">
        <v>104610</v>
      </c>
      <c r="C6125" s="270" t="s">
        <v>23290</v>
      </c>
      <c r="D6125" s="271" t="s">
        <v>110</v>
      </c>
      <c r="E6125" s="27" t="e">
        <f t="shared" si="95"/>
        <v>#REF!</v>
      </c>
      <c r="G6125" s="2">
        <v>151.99</v>
      </c>
      <c r="H6125" s="275">
        <v>153.75</v>
      </c>
    </row>
    <row r="6126" spans="2:8">
      <c r="B6126" s="269">
        <v>98671</v>
      </c>
      <c r="C6126" s="270" t="s">
        <v>4493</v>
      </c>
      <c r="D6126" s="271" t="s">
        <v>110</v>
      </c>
      <c r="E6126" s="27" t="e">
        <f t="shared" si="95"/>
        <v>#REF!</v>
      </c>
      <c r="G6126" s="2">
        <v>547.66999999999996</v>
      </c>
      <c r="H6126" s="275">
        <v>551.74</v>
      </c>
    </row>
    <row r="6127" spans="2:8">
      <c r="B6127" s="272">
        <v>98672</v>
      </c>
      <c r="C6127" s="270" t="s">
        <v>4494</v>
      </c>
      <c r="D6127" s="271" t="s">
        <v>110</v>
      </c>
      <c r="E6127" s="27" t="e">
        <f t="shared" si="95"/>
        <v>#REF!</v>
      </c>
      <c r="G6127" s="2">
        <v>506.97</v>
      </c>
      <c r="H6127" s="275">
        <v>511.04</v>
      </c>
    </row>
    <row r="6128" spans="2:8">
      <c r="B6128" s="269">
        <v>98678</v>
      </c>
      <c r="C6128" s="270" t="s">
        <v>4495</v>
      </c>
      <c r="D6128" s="271" t="s">
        <v>110</v>
      </c>
      <c r="E6128" s="27" t="e">
        <f t="shared" si="95"/>
        <v>#REF!</v>
      </c>
      <c r="G6128" s="2">
        <v>432.62</v>
      </c>
      <c r="H6128" s="275">
        <v>434.03</v>
      </c>
    </row>
    <row r="6129" spans="2:8">
      <c r="B6129" s="272">
        <v>98679</v>
      </c>
      <c r="C6129" s="270" t="s">
        <v>4496</v>
      </c>
      <c r="D6129" s="271" t="s">
        <v>110</v>
      </c>
      <c r="E6129" s="27" t="e">
        <f t="shared" si="95"/>
        <v>#REF!</v>
      </c>
      <c r="G6129" s="2">
        <v>36.76</v>
      </c>
      <c r="H6129" s="275">
        <v>38.22</v>
      </c>
    </row>
    <row r="6130" spans="2:8">
      <c r="B6130" s="269">
        <v>98680</v>
      </c>
      <c r="C6130" s="270" t="s">
        <v>4497</v>
      </c>
      <c r="D6130" s="271" t="s">
        <v>110</v>
      </c>
      <c r="E6130" s="27" t="e">
        <f t="shared" si="95"/>
        <v>#REF!</v>
      </c>
      <c r="G6130" s="2">
        <v>47.01</v>
      </c>
      <c r="H6130" s="275">
        <v>48.68</v>
      </c>
    </row>
    <row r="6131" spans="2:8">
      <c r="B6131" s="272">
        <v>98681</v>
      </c>
      <c r="C6131" s="270" t="s">
        <v>4498</v>
      </c>
      <c r="D6131" s="271" t="s">
        <v>110</v>
      </c>
      <c r="E6131" s="27" t="e">
        <f t="shared" si="95"/>
        <v>#REF!</v>
      </c>
      <c r="G6131" s="2">
        <v>34.6</v>
      </c>
      <c r="H6131" s="275">
        <v>35.869999999999997</v>
      </c>
    </row>
    <row r="6132" spans="2:8">
      <c r="B6132" s="269">
        <v>98682</v>
      </c>
      <c r="C6132" s="270" t="s">
        <v>4499</v>
      </c>
      <c r="D6132" s="271" t="s">
        <v>110</v>
      </c>
      <c r="E6132" s="27" t="e">
        <f t="shared" si="95"/>
        <v>#REF!</v>
      </c>
      <c r="G6132" s="2">
        <v>44.84</v>
      </c>
      <c r="H6132" s="275">
        <v>46.33</v>
      </c>
    </row>
    <row r="6133" spans="2:8">
      <c r="B6133" s="272">
        <v>98685</v>
      </c>
      <c r="C6133" s="270" t="s">
        <v>4500</v>
      </c>
      <c r="D6133" s="271" t="s">
        <v>33</v>
      </c>
      <c r="E6133" s="27" t="e">
        <f t="shared" si="95"/>
        <v>#REF!</v>
      </c>
      <c r="G6133" s="2">
        <v>97.91</v>
      </c>
      <c r="H6133" s="275">
        <v>98.93</v>
      </c>
    </row>
    <row r="6134" spans="2:8">
      <c r="B6134" s="269">
        <v>98686</v>
      </c>
      <c r="C6134" s="270" t="s">
        <v>4501</v>
      </c>
      <c r="D6134" s="271" t="s">
        <v>33</v>
      </c>
      <c r="E6134" s="27" t="e">
        <f t="shared" si="95"/>
        <v>#REF!</v>
      </c>
      <c r="G6134" s="2">
        <v>36.76</v>
      </c>
      <c r="H6134" s="275">
        <v>39.56</v>
      </c>
    </row>
    <row r="6135" spans="2:8">
      <c r="B6135" s="272">
        <v>98688</v>
      </c>
      <c r="C6135" s="270" t="s">
        <v>4502</v>
      </c>
      <c r="D6135" s="271" t="s">
        <v>33</v>
      </c>
      <c r="E6135" s="27" t="e">
        <f t="shared" si="95"/>
        <v>#REF!</v>
      </c>
      <c r="G6135" s="2">
        <v>85.45</v>
      </c>
      <c r="H6135" s="275">
        <v>85.81</v>
      </c>
    </row>
    <row r="6136" spans="2:8">
      <c r="B6136" s="269">
        <v>98689</v>
      </c>
      <c r="C6136" s="270" t="s">
        <v>4503</v>
      </c>
      <c r="D6136" s="271" t="s">
        <v>33</v>
      </c>
      <c r="E6136" s="27" t="e">
        <f t="shared" si="95"/>
        <v>#REF!</v>
      </c>
      <c r="G6136" s="2">
        <v>136.87</v>
      </c>
      <c r="H6136" s="275">
        <v>138.74</v>
      </c>
    </row>
    <row r="6137" spans="2:8">
      <c r="B6137" s="272">
        <v>101090</v>
      </c>
      <c r="C6137" s="270" t="s">
        <v>3259</v>
      </c>
      <c r="D6137" s="271" t="s">
        <v>110</v>
      </c>
      <c r="E6137" s="27" t="e">
        <f t="shared" si="95"/>
        <v>#REF!</v>
      </c>
      <c r="G6137" s="2">
        <v>223.72</v>
      </c>
      <c r="H6137" s="275">
        <v>226.4</v>
      </c>
    </row>
    <row r="6138" spans="2:8">
      <c r="B6138" s="269">
        <v>101091</v>
      </c>
      <c r="C6138" s="270" t="s">
        <v>3260</v>
      </c>
      <c r="D6138" s="271" t="s">
        <v>110</v>
      </c>
      <c r="E6138" s="27" t="e">
        <f t="shared" si="95"/>
        <v>#REF!</v>
      </c>
      <c r="G6138" s="2">
        <v>142.11000000000001</v>
      </c>
      <c r="H6138" s="275">
        <v>146.35</v>
      </c>
    </row>
    <row r="6139" spans="2:8">
      <c r="B6139" s="272">
        <v>101725</v>
      </c>
      <c r="C6139" s="270" t="s">
        <v>4504</v>
      </c>
      <c r="D6139" s="271" t="s">
        <v>110</v>
      </c>
      <c r="E6139" s="27" t="e">
        <f t="shared" si="95"/>
        <v>#REF!</v>
      </c>
      <c r="G6139" s="2">
        <v>249.2</v>
      </c>
      <c r="H6139" s="275">
        <v>264.93</v>
      </c>
    </row>
    <row r="6140" spans="2:8">
      <c r="B6140" s="269">
        <v>101726</v>
      </c>
      <c r="C6140" s="270" t="s">
        <v>4505</v>
      </c>
      <c r="D6140" s="271" t="s">
        <v>110</v>
      </c>
      <c r="E6140" s="27" t="e">
        <f t="shared" si="95"/>
        <v>#REF!</v>
      </c>
      <c r="G6140" s="2">
        <v>176.33</v>
      </c>
      <c r="H6140" s="275">
        <v>183.85</v>
      </c>
    </row>
    <row r="6141" spans="2:8">
      <c r="B6141" s="272">
        <v>101731</v>
      </c>
      <c r="C6141" s="270" t="s">
        <v>4506</v>
      </c>
      <c r="D6141" s="271" t="s">
        <v>110</v>
      </c>
      <c r="E6141" s="27" t="e">
        <f t="shared" si="95"/>
        <v>#REF!</v>
      </c>
      <c r="G6141" s="2">
        <v>322.22000000000003</v>
      </c>
      <c r="H6141" s="275">
        <v>326.83</v>
      </c>
    </row>
    <row r="6142" spans="2:8">
      <c r="B6142" s="269">
        <v>101732</v>
      </c>
      <c r="C6142" s="270" t="s">
        <v>4507</v>
      </c>
      <c r="D6142" s="271" t="s">
        <v>110</v>
      </c>
      <c r="E6142" s="27" t="e">
        <f t="shared" si="95"/>
        <v>#REF!</v>
      </c>
      <c r="G6142" s="2">
        <v>95.46</v>
      </c>
      <c r="H6142" s="275">
        <v>98.59</v>
      </c>
    </row>
    <row r="6143" spans="2:8">
      <c r="B6143" s="272">
        <v>101094</v>
      </c>
      <c r="C6143" s="270" t="s">
        <v>17752</v>
      </c>
      <c r="D6143" s="271" t="s">
        <v>33</v>
      </c>
      <c r="E6143" s="27" t="e">
        <f t="shared" si="95"/>
        <v>#REF!</v>
      </c>
      <c r="G6143" s="2">
        <v>222.6</v>
      </c>
      <c r="H6143" s="275">
        <v>224.11</v>
      </c>
    </row>
    <row r="6144" spans="2:8">
      <c r="B6144" s="269">
        <v>101727</v>
      </c>
      <c r="C6144" s="270" t="s">
        <v>4508</v>
      </c>
      <c r="D6144" s="271" t="s">
        <v>110</v>
      </c>
      <c r="E6144" s="27" t="e">
        <f t="shared" si="95"/>
        <v>#REF!</v>
      </c>
      <c r="G6144" s="2">
        <v>266.14</v>
      </c>
      <c r="H6144" s="275">
        <v>266.72000000000003</v>
      </c>
    </row>
    <row r="6145" spans="2:8">
      <c r="B6145" s="272">
        <v>101733</v>
      </c>
      <c r="C6145" s="270" t="s">
        <v>4509</v>
      </c>
      <c r="D6145" s="271" t="s">
        <v>110</v>
      </c>
      <c r="E6145" s="27" t="e">
        <f t="shared" si="95"/>
        <v>#REF!</v>
      </c>
      <c r="G6145" s="2">
        <v>350.97</v>
      </c>
      <c r="H6145" s="275">
        <v>353.45</v>
      </c>
    </row>
    <row r="6146" spans="2:8">
      <c r="B6146" s="269">
        <v>101734</v>
      </c>
      <c r="C6146" s="270" t="s">
        <v>4510</v>
      </c>
      <c r="D6146" s="271" t="s">
        <v>110</v>
      </c>
      <c r="E6146" s="27" t="e">
        <f t="shared" si="95"/>
        <v>#REF!</v>
      </c>
      <c r="G6146" s="2">
        <v>543.44000000000005</v>
      </c>
      <c r="H6146" s="275">
        <v>545.91999999999996</v>
      </c>
    </row>
    <row r="6147" spans="2:8">
      <c r="B6147" s="272">
        <v>101735</v>
      </c>
      <c r="C6147" s="270" t="s">
        <v>4511</v>
      </c>
      <c r="D6147" s="271" t="s">
        <v>110</v>
      </c>
      <c r="E6147" s="27" t="e">
        <f t="shared" ref="E6147:E6210" si="96">IF($J$2="NÃO DESONERADO",H6147,G6147)</f>
        <v>#REF!</v>
      </c>
      <c r="G6147" s="2">
        <v>557.4</v>
      </c>
      <c r="H6147" s="275">
        <v>559.88</v>
      </c>
    </row>
    <row r="6148" spans="2:8">
      <c r="B6148" s="269">
        <v>101736</v>
      </c>
      <c r="C6148" s="270" t="s">
        <v>4512</v>
      </c>
      <c r="D6148" s="271" t="s">
        <v>110</v>
      </c>
      <c r="E6148" s="27" t="e">
        <f t="shared" si="96"/>
        <v>#REF!</v>
      </c>
      <c r="G6148" s="2">
        <v>116.59</v>
      </c>
      <c r="H6148" s="275">
        <v>118.17</v>
      </c>
    </row>
    <row r="6149" spans="2:8">
      <c r="B6149" s="272">
        <v>101737</v>
      </c>
      <c r="C6149" s="270" t="s">
        <v>4513</v>
      </c>
      <c r="D6149" s="271" t="s">
        <v>110</v>
      </c>
      <c r="E6149" s="27" t="e">
        <f t="shared" si="96"/>
        <v>#REF!</v>
      </c>
      <c r="G6149" s="2">
        <v>144.21</v>
      </c>
      <c r="H6149" s="275">
        <v>145.79</v>
      </c>
    </row>
    <row r="6150" spans="2:8">
      <c r="B6150" s="269">
        <v>101748</v>
      </c>
      <c r="C6150" s="270" t="s">
        <v>4514</v>
      </c>
      <c r="D6150" s="271" t="s">
        <v>110</v>
      </c>
      <c r="E6150" s="27" t="e">
        <f t="shared" si="96"/>
        <v>#REF!</v>
      </c>
      <c r="G6150" s="2">
        <v>2.9</v>
      </c>
      <c r="H6150" s="275">
        <v>3.2</v>
      </c>
    </row>
    <row r="6151" spans="2:8">
      <c r="B6151" s="272">
        <v>104162</v>
      </c>
      <c r="C6151" s="270" t="s">
        <v>17165</v>
      </c>
      <c r="D6151" s="271" t="s">
        <v>110</v>
      </c>
      <c r="E6151" s="27" t="e">
        <f t="shared" si="96"/>
        <v>#REF!</v>
      </c>
      <c r="G6151" s="2">
        <v>80.760000000000005</v>
      </c>
      <c r="H6151" s="275">
        <v>84.42</v>
      </c>
    </row>
    <row r="6152" spans="2:8">
      <c r="B6152" s="269">
        <v>101092</v>
      </c>
      <c r="C6152" s="270" t="s">
        <v>3261</v>
      </c>
      <c r="D6152" s="271" t="s">
        <v>110</v>
      </c>
      <c r="E6152" s="27" t="e">
        <f t="shared" si="96"/>
        <v>#REF!</v>
      </c>
      <c r="G6152" s="2">
        <v>556.41</v>
      </c>
      <c r="H6152" s="275">
        <v>561.46</v>
      </c>
    </row>
    <row r="6153" spans="2:8">
      <c r="B6153" s="272">
        <v>101093</v>
      </c>
      <c r="C6153" s="270" t="s">
        <v>3262</v>
      </c>
      <c r="D6153" s="271" t="s">
        <v>110</v>
      </c>
      <c r="E6153" s="27" t="e">
        <f t="shared" si="96"/>
        <v>#REF!</v>
      </c>
      <c r="G6153" s="2">
        <v>515.71</v>
      </c>
      <c r="H6153" s="275">
        <v>520.76</v>
      </c>
    </row>
    <row r="6154" spans="2:8">
      <c r="B6154" s="269">
        <v>98695</v>
      </c>
      <c r="C6154" s="270" t="s">
        <v>4515</v>
      </c>
      <c r="D6154" s="271" t="s">
        <v>33</v>
      </c>
      <c r="E6154" s="27" t="e">
        <f t="shared" si="96"/>
        <v>#REF!</v>
      </c>
      <c r="G6154" s="2">
        <v>88.51</v>
      </c>
      <c r="H6154" s="275">
        <v>90.38</v>
      </c>
    </row>
    <row r="6155" spans="2:8">
      <c r="B6155" s="272">
        <v>98697</v>
      </c>
      <c r="C6155" s="270" t="s">
        <v>4516</v>
      </c>
      <c r="D6155" s="271" t="s">
        <v>33</v>
      </c>
      <c r="E6155" s="27" t="e">
        <f t="shared" si="96"/>
        <v>#REF!</v>
      </c>
      <c r="G6155" s="2">
        <v>58.71</v>
      </c>
      <c r="H6155" s="275">
        <v>59.73</v>
      </c>
    </row>
    <row r="6156" spans="2:8">
      <c r="B6156" s="269">
        <v>101738</v>
      </c>
      <c r="C6156" s="270" t="s">
        <v>4517</v>
      </c>
      <c r="D6156" s="271" t="s">
        <v>33</v>
      </c>
      <c r="E6156" s="27" t="e">
        <f t="shared" si="96"/>
        <v>#REF!</v>
      </c>
      <c r="G6156" s="2">
        <v>27.99</v>
      </c>
      <c r="H6156" s="275">
        <v>29.18</v>
      </c>
    </row>
    <row r="6157" spans="2:8">
      <c r="B6157" s="272">
        <v>101739</v>
      </c>
      <c r="C6157" s="270" t="s">
        <v>4518</v>
      </c>
      <c r="D6157" s="271" t="s">
        <v>33</v>
      </c>
      <c r="E6157" s="27" t="e">
        <f t="shared" si="96"/>
        <v>#REF!</v>
      </c>
      <c r="G6157" s="2">
        <v>30.49</v>
      </c>
      <c r="H6157" s="275">
        <v>31.87</v>
      </c>
    </row>
    <row r="6158" spans="2:8">
      <c r="B6158" s="269">
        <v>88648</v>
      </c>
      <c r="C6158" s="270" t="s">
        <v>23291</v>
      </c>
      <c r="D6158" s="271" t="s">
        <v>33</v>
      </c>
      <c r="E6158" s="27" t="e">
        <f t="shared" si="96"/>
        <v>#REF!</v>
      </c>
      <c r="G6158" s="2">
        <v>7.69</v>
      </c>
      <c r="H6158" s="275">
        <v>7.93</v>
      </c>
    </row>
    <row r="6159" spans="2:8">
      <c r="B6159" s="272">
        <v>88649</v>
      </c>
      <c r="C6159" s="270" t="s">
        <v>23292</v>
      </c>
      <c r="D6159" s="271" t="s">
        <v>33</v>
      </c>
      <c r="E6159" s="27" t="e">
        <f t="shared" si="96"/>
        <v>#REF!</v>
      </c>
      <c r="G6159" s="2">
        <v>8.76</v>
      </c>
      <c r="H6159" s="275">
        <v>9.01</v>
      </c>
    </row>
    <row r="6160" spans="2:8">
      <c r="B6160" s="269">
        <v>88650</v>
      </c>
      <c r="C6160" s="270" t="s">
        <v>23293</v>
      </c>
      <c r="D6160" s="271" t="s">
        <v>33</v>
      </c>
      <c r="E6160" s="27" t="e">
        <f t="shared" si="96"/>
        <v>#REF!</v>
      </c>
      <c r="G6160" s="2">
        <v>17.29</v>
      </c>
      <c r="H6160" s="275">
        <v>17.559999999999999</v>
      </c>
    </row>
    <row r="6161" spans="2:8">
      <c r="B6161" s="272">
        <v>96467</v>
      </c>
      <c r="C6161" s="270" t="s">
        <v>23294</v>
      </c>
      <c r="D6161" s="271" t="s">
        <v>33</v>
      </c>
      <c r="E6161" s="27" t="e">
        <f t="shared" si="96"/>
        <v>#REF!</v>
      </c>
      <c r="G6161" s="2">
        <v>6.95</v>
      </c>
      <c r="H6161" s="275">
        <v>7.19</v>
      </c>
    </row>
    <row r="6162" spans="2:8">
      <c r="B6162" s="269">
        <v>101740</v>
      </c>
      <c r="C6162" s="270" t="s">
        <v>4519</v>
      </c>
      <c r="D6162" s="271" t="s">
        <v>33</v>
      </c>
      <c r="E6162" s="27" t="e">
        <f t="shared" si="96"/>
        <v>#REF!</v>
      </c>
      <c r="G6162" s="2">
        <v>44.05</v>
      </c>
      <c r="H6162" s="275">
        <v>46.84</v>
      </c>
    </row>
    <row r="6163" spans="2:8">
      <c r="B6163" s="272">
        <v>101741</v>
      </c>
      <c r="C6163" s="270" t="s">
        <v>4520</v>
      </c>
      <c r="D6163" s="271" t="s">
        <v>33</v>
      </c>
      <c r="E6163" s="27" t="e">
        <f t="shared" si="96"/>
        <v>#REF!</v>
      </c>
      <c r="G6163" s="2">
        <v>19.489999999999998</v>
      </c>
      <c r="H6163" s="275">
        <v>21.42</v>
      </c>
    </row>
    <row r="6164" spans="2:8">
      <c r="B6164" s="269">
        <v>94990</v>
      </c>
      <c r="C6164" s="270" t="s">
        <v>17545</v>
      </c>
      <c r="D6164" s="271" t="s">
        <v>969</v>
      </c>
      <c r="E6164" s="27" t="e">
        <f t="shared" si="96"/>
        <v>#REF!</v>
      </c>
      <c r="G6164" s="2">
        <v>808.87</v>
      </c>
      <c r="H6164" s="275">
        <v>831.43</v>
      </c>
    </row>
    <row r="6165" spans="2:8">
      <c r="B6165" s="272">
        <v>94991</v>
      </c>
      <c r="C6165" s="270" t="s">
        <v>23554</v>
      </c>
      <c r="D6165" s="271" t="s">
        <v>969</v>
      </c>
      <c r="E6165" s="27" t="e">
        <f t="shared" si="96"/>
        <v>#REF!</v>
      </c>
      <c r="G6165" s="2">
        <v>957.5</v>
      </c>
      <c r="H6165" s="275">
        <v>965.26</v>
      </c>
    </row>
    <row r="6166" spans="2:8">
      <c r="B6166" s="269">
        <v>94992</v>
      </c>
      <c r="C6166" s="270" t="s">
        <v>17546</v>
      </c>
      <c r="D6166" s="271" t="s">
        <v>110</v>
      </c>
      <c r="E6166" s="27" t="e">
        <f t="shared" si="96"/>
        <v>#REF!</v>
      </c>
      <c r="G6166" s="2">
        <v>88.41</v>
      </c>
      <c r="H6166" s="275">
        <v>90.04</v>
      </c>
    </row>
    <row r="6167" spans="2:8">
      <c r="B6167" s="272">
        <v>94993</v>
      </c>
      <c r="C6167" s="270" t="s">
        <v>17547</v>
      </c>
      <c r="D6167" s="271" t="s">
        <v>110</v>
      </c>
      <c r="E6167" s="27" t="e">
        <f t="shared" si="96"/>
        <v>#REF!</v>
      </c>
      <c r="G6167" s="2">
        <v>97.32</v>
      </c>
      <c r="H6167" s="275">
        <v>98.06</v>
      </c>
    </row>
    <row r="6168" spans="2:8">
      <c r="B6168" s="269">
        <v>94994</v>
      </c>
      <c r="C6168" s="270" t="s">
        <v>17548</v>
      </c>
      <c r="D6168" s="271" t="s">
        <v>110</v>
      </c>
      <c r="E6168" s="27" t="e">
        <f t="shared" si="96"/>
        <v>#REF!</v>
      </c>
      <c r="G6168" s="2">
        <v>104.75</v>
      </c>
      <c r="H6168" s="275">
        <v>106.89</v>
      </c>
    </row>
    <row r="6169" spans="2:8">
      <c r="B6169" s="272">
        <v>94995</v>
      </c>
      <c r="C6169" s="270" t="s">
        <v>17549</v>
      </c>
      <c r="D6169" s="271" t="s">
        <v>110</v>
      </c>
      <c r="E6169" s="27" t="e">
        <f t="shared" si="96"/>
        <v>#REF!</v>
      </c>
      <c r="G6169" s="2">
        <v>116.64</v>
      </c>
      <c r="H6169" s="275">
        <v>117.58</v>
      </c>
    </row>
    <row r="6170" spans="2:8">
      <c r="B6170" s="269">
        <v>101747</v>
      </c>
      <c r="C6170" s="270" t="s">
        <v>4521</v>
      </c>
      <c r="D6170" s="271" t="s">
        <v>110</v>
      </c>
      <c r="E6170" s="27" t="e">
        <f t="shared" si="96"/>
        <v>#REF!</v>
      </c>
      <c r="G6170" s="2">
        <v>97.95</v>
      </c>
      <c r="H6170" s="275">
        <v>98.31</v>
      </c>
    </row>
    <row r="6171" spans="2:8">
      <c r="B6171" s="272">
        <v>104626</v>
      </c>
      <c r="C6171" s="270" t="s">
        <v>23555</v>
      </c>
      <c r="D6171" s="271" t="s">
        <v>969</v>
      </c>
      <c r="E6171" s="27" t="e">
        <f t="shared" si="96"/>
        <v>#REF!</v>
      </c>
      <c r="G6171" s="2">
        <v>981.41</v>
      </c>
      <c r="H6171" s="275">
        <v>989.17</v>
      </c>
    </row>
    <row r="6172" spans="2:8">
      <c r="B6172" s="269">
        <v>87620</v>
      </c>
      <c r="C6172" s="270" t="s">
        <v>8236</v>
      </c>
      <c r="D6172" s="271" t="s">
        <v>110</v>
      </c>
      <c r="E6172" s="27" t="e">
        <f t="shared" si="96"/>
        <v>#REF!</v>
      </c>
      <c r="G6172" s="2">
        <v>35.14</v>
      </c>
      <c r="H6172" s="275">
        <v>36.130000000000003</v>
      </c>
    </row>
    <row r="6173" spans="2:8">
      <c r="B6173" s="272">
        <v>87622</v>
      </c>
      <c r="C6173" s="270" t="s">
        <v>8237</v>
      </c>
      <c r="D6173" s="271" t="s">
        <v>110</v>
      </c>
      <c r="E6173" s="27" t="e">
        <f t="shared" si="96"/>
        <v>#REF!</v>
      </c>
      <c r="G6173" s="2">
        <v>38.409999999999997</v>
      </c>
      <c r="H6173" s="275">
        <v>39.78</v>
      </c>
    </row>
    <row r="6174" spans="2:8">
      <c r="B6174" s="269">
        <v>87623</v>
      </c>
      <c r="C6174" s="270" t="s">
        <v>8238</v>
      </c>
      <c r="D6174" s="271" t="s">
        <v>110</v>
      </c>
      <c r="E6174" s="27" t="e">
        <f t="shared" si="96"/>
        <v>#REF!</v>
      </c>
      <c r="G6174" s="2">
        <v>96.94</v>
      </c>
      <c r="H6174" s="275">
        <v>97.89</v>
      </c>
    </row>
    <row r="6175" spans="2:8">
      <c r="B6175" s="272">
        <v>87624</v>
      </c>
      <c r="C6175" s="270" t="s">
        <v>8238</v>
      </c>
      <c r="D6175" s="271" t="s">
        <v>110</v>
      </c>
      <c r="E6175" s="27" t="e">
        <f t="shared" si="96"/>
        <v>#REF!</v>
      </c>
      <c r="G6175" s="2">
        <v>103.23</v>
      </c>
      <c r="H6175" s="275">
        <v>104.74</v>
      </c>
    </row>
    <row r="6176" spans="2:8">
      <c r="B6176" s="269">
        <v>87630</v>
      </c>
      <c r="C6176" s="270" t="s">
        <v>8239</v>
      </c>
      <c r="D6176" s="271" t="s">
        <v>110</v>
      </c>
      <c r="E6176" s="27" t="e">
        <f t="shared" si="96"/>
        <v>#REF!</v>
      </c>
      <c r="G6176" s="2">
        <v>44.23</v>
      </c>
      <c r="H6176" s="275">
        <v>45.45</v>
      </c>
    </row>
    <row r="6177" spans="2:8">
      <c r="B6177" s="272">
        <v>87632</v>
      </c>
      <c r="C6177" s="270" t="s">
        <v>8240</v>
      </c>
      <c r="D6177" s="271" t="s">
        <v>110</v>
      </c>
      <c r="E6177" s="27" t="e">
        <f t="shared" si="96"/>
        <v>#REF!</v>
      </c>
      <c r="G6177" s="2">
        <v>48.78</v>
      </c>
      <c r="H6177" s="275">
        <v>50.52</v>
      </c>
    </row>
    <row r="6178" spans="2:8">
      <c r="B6178" s="269">
        <v>87633</v>
      </c>
      <c r="C6178" s="270" t="s">
        <v>8241</v>
      </c>
      <c r="D6178" s="271" t="s">
        <v>110</v>
      </c>
      <c r="E6178" s="27" t="e">
        <f t="shared" si="96"/>
        <v>#REF!</v>
      </c>
      <c r="G6178" s="2">
        <v>130.16</v>
      </c>
      <c r="H6178" s="275">
        <v>131.31</v>
      </c>
    </row>
    <row r="6179" spans="2:8">
      <c r="B6179" s="272">
        <v>87634</v>
      </c>
      <c r="C6179" s="270" t="s">
        <v>8242</v>
      </c>
      <c r="D6179" s="271" t="s">
        <v>110</v>
      </c>
      <c r="E6179" s="27" t="e">
        <f t="shared" si="96"/>
        <v>#REF!</v>
      </c>
      <c r="G6179" s="2">
        <v>138.88999999999999</v>
      </c>
      <c r="H6179" s="275">
        <v>140.83000000000001</v>
      </c>
    </row>
    <row r="6180" spans="2:8">
      <c r="B6180" s="269">
        <v>87640</v>
      </c>
      <c r="C6180" s="270" t="s">
        <v>8243</v>
      </c>
      <c r="D6180" s="271" t="s">
        <v>110</v>
      </c>
      <c r="E6180" s="27" t="e">
        <f t="shared" si="96"/>
        <v>#REF!</v>
      </c>
      <c r="G6180" s="2">
        <v>51.68</v>
      </c>
      <c r="H6180" s="275">
        <v>53.07</v>
      </c>
    </row>
    <row r="6181" spans="2:8">
      <c r="B6181" s="272">
        <v>87642</v>
      </c>
      <c r="C6181" s="270" t="s">
        <v>8244</v>
      </c>
      <c r="D6181" s="271" t="s">
        <v>110</v>
      </c>
      <c r="E6181" s="27" t="e">
        <f t="shared" si="96"/>
        <v>#REF!</v>
      </c>
      <c r="G6181" s="2">
        <v>57.28</v>
      </c>
      <c r="H6181" s="275">
        <v>59.31</v>
      </c>
    </row>
    <row r="6182" spans="2:8">
      <c r="B6182" s="269">
        <v>87643</v>
      </c>
      <c r="C6182" s="270" t="s">
        <v>8245</v>
      </c>
      <c r="D6182" s="271" t="s">
        <v>110</v>
      </c>
      <c r="E6182" s="27" t="e">
        <f t="shared" si="96"/>
        <v>#REF!</v>
      </c>
      <c r="G6182" s="2">
        <v>157.34</v>
      </c>
      <c r="H6182" s="275">
        <v>158.66</v>
      </c>
    </row>
    <row r="6183" spans="2:8">
      <c r="B6183" s="272">
        <v>87644</v>
      </c>
      <c r="C6183" s="270" t="s">
        <v>8246</v>
      </c>
      <c r="D6183" s="271" t="s">
        <v>110</v>
      </c>
      <c r="E6183" s="27" t="e">
        <f t="shared" si="96"/>
        <v>#REF!</v>
      </c>
      <c r="G6183" s="2">
        <v>168.09</v>
      </c>
      <c r="H6183" s="275">
        <v>170.37</v>
      </c>
    </row>
    <row r="6184" spans="2:8">
      <c r="B6184" s="269">
        <v>87680</v>
      </c>
      <c r="C6184" s="270" t="s">
        <v>8247</v>
      </c>
      <c r="D6184" s="271" t="s">
        <v>110</v>
      </c>
      <c r="E6184" s="27" t="e">
        <f t="shared" si="96"/>
        <v>#REF!</v>
      </c>
      <c r="G6184" s="2">
        <v>43.22</v>
      </c>
      <c r="H6184" s="275">
        <v>44.52</v>
      </c>
    </row>
    <row r="6185" spans="2:8">
      <c r="B6185" s="272">
        <v>87682</v>
      </c>
      <c r="C6185" s="270" t="s">
        <v>8248</v>
      </c>
      <c r="D6185" s="271" t="s">
        <v>110</v>
      </c>
      <c r="E6185" s="27" t="e">
        <f t="shared" si="96"/>
        <v>#REF!</v>
      </c>
      <c r="G6185" s="2">
        <v>48.82</v>
      </c>
      <c r="H6185" s="275">
        <v>50.76</v>
      </c>
    </row>
    <row r="6186" spans="2:8">
      <c r="B6186" s="269">
        <v>87683</v>
      </c>
      <c r="C6186" s="270" t="s">
        <v>8249</v>
      </c>
      <c r="D6186" s="271" t="s">
        <v>110</v>
      </c>
      <c r="E6186" s="27" t="e">
        <f t="shared" si="96"/>
        <v>#REF!</v>
      </c>
      <c r="G6186" s="2">
        <v>148.88</v>
      </c>
      <c r="H6186" s="275">
        <v>150.11000000000001</v>
      </c>
    </row>
    <row r="6187" spans="2:8">
      <c r="B6187" s="272">
        <v>87684</v>
      </c>
      <c r="C6187" s="270" t="s">
        <v>8250</v>
      </c>
      <c r="D6187" s="271" t="s">
        <v>110</v>
      </c>
      <c r="E6187" s="27" t="e">
        <f t="shared" si="96"/>
        <v>#REF!</v>
      </c>
      <c r="G6187" s="2">
        <v>159.63</v>
      </c>
      <c r="H6187" s="275">
        <v>161.82</v>
      </c>
    </row>
    <row r="6188" spans="2:8">
      <c r="B6188" s="269">
        <v>87690</v>
      </c>
      <c r="C6188" s="270" t="s">
        <v>8251</v>
      </c>
      <c r="D6188" s="271" t="s">
        <v>110</v>
      </c>
      <c r="E6188" s="27" t="e">
        <f t="shared" si="96"/>
        <v>#REF!</v>
      </c>
      <c r="G6188" s="2">
        <v>49.52</v>
      </c>
      <c r="H6188" s="275">
        <v>51.01</v>
      </c>
    </row>
    <row r="6189" spans="2:8">
      <c r="B6189" s="272">
        <v>87692</v>
      </c>
      <c r="C6189" s="270" t="s">
        <v>8252</v>
      </c>
      <c r="D6189" s="271" t="s">
        <v>110</v>
      </c>
      <c r="E6189" s="27" t="e">
        <f t="shared" si="96"/>
        <v>#REF!</v>
      </c>
      <c r="G6189" s="2">
        <v>55.93</v>
      </c>
      <c r="H6189" s="275">
        <v>58.15</v>
      </c>
    </row>
    <row r="6190" spans="2:8">
      <c r="B6190" s="269">
        <v>87693</v>
      </c>
      <c r="C6190" s="270" t="s">
        <v>8253</v>
      </c>
      <c r="D6190" s="271" t="s">
        <v>110</v>
      </c>
      <c r="E6190" s="27" t="e">
        <f t="shared" si="96"/>
        <v>#REF!</v>
      </c>
      <c r="G6190" s="2">
        <v>170.53</v>
      </c>
      <c r="H6190" s="275">
        <v>171.93</v>
      </c>
    </row>
    <row r="6191" spans="2:8">
      <c r="B6191" s="272">
        <v>87694</v>
      </c>
      <c r="C6191" s="270" t="s">
        <v>8254</v>
      </c>
      <c r="D6191" s="271" t="s">
        <v>110</v>
      </c>
      <c r="E6191" s="27" t="e">
        <f t="shared" si="96"/>
        <v>#REF!</v>
      </c>
      <c r="G6191" s="2">
        <v>182.84</v>
      </c>
      <c r="H6191" s="275">
        <v>185.34</v>
      </c>
    </row>
    <row r="6192" spans="2:8">
      <c r="B6192" s="269">
        <v>87700</v>
      </c>
      <c r="C6192" s="270" t="s">
        <v>8255</v>
      </c>
      <c r="D6192" s="271" t="s">
        <v>110</v>
      </c>
      <c r="E6192" s="27" t="e">
        <f t="shared" si="96"/>
        <v>#REF!</v>
      </c>
      <c r="G6192" s="2">
        <v>53.57</v>
      </c>
      <c r="H6192" s="275">
        <v>55.17</v>
      </c>
    </row>
    <row r="6193" spans="2:8">
      <c r="B6193" s="272">
        <v>87702</v>
      </c>
      <c r="C6193" s="270" t="s">
        <v>8256</v>
      </c>
      <c r="D6193" s="271" t="s">
        <v>110</v>
      </c>
      <c r="E6193" s="27" t="e">
        <f t="shared" si="96"/>
        <v>#REF!</v>
      </c>
      <c r="G6193" s="2">
        <v>60.55</v>
      </c>
      <c r="H6193" s="275">
        <v>62.95</v>
      </c>
    </row>
    <row r="6194" spans="2:8">
      <c r="B6194" s="269">
        <v>87703</v>
      </c>
      <c r="C6194" s="270" t="s">
        <v>8257</v>
      </c>
      <c r="D6194" s="271" t="s">
        <v>110</v>
      </c>
      <c r="E6194" s="27" t="e">
        <f t="shared" si="96"/>
        <v>#REF!</v>
      </c>
      <c r="G6194" s="2">
        <v>185.35</v>
      </c>
      <c r="H6194" s="275">
        <v>186.85</v>
      </c>
    </row>
    <row r="6195" spans="2:8">
      <c r="B6195" s="272">
        <v>87704</v>
      </c>
      <c r="C6195" s="270" t="s">
        <v>8258</v>
      </c>
      <c r="D6195" s="271" t="s">
        <v>110</v>
      </c>
      <c r="E6195" s="27" t="e">
        <f t="shared" si="96"/>
        <v>#REF!</v>
      </c>
      <c r="G6195" s="2">
        <v>198.75</v>
      </c>
      <c r="H6195" s="275">
        <v>201.45</v>
      </c>
    </row>
    <row r="6196" spans="2:8">
      <c r="B6196" s="269">
        <v>87735</v>
      </c>
      <c r="C6196" s="270" t="s">
        <v>8259</v>
      </c>
      <c r="D6196" s="271" t="s">
        <v>110</v>
      </c>
      <c r="E6196" s="27" t="e">
        <f t="shared" si="96"/>
        <v>#REF!</v>
      </c>
      <c r="G6196" s="2">
        <v>44.76</v>
      </c>
      <c r="H6196" s="275">
        <v>46.85</v>
      </c>
    </row>
    <row r="6197" spans="2:8">
      <c r="B6197" s="272">
        <v>87737</v>
      </c>
      <c r="C6197" s="270" t="s">
        <v>8260</v>
      </c>
      <c r="D6197" s="271" t="s">
        <v>110</v>
      </c>
      <c r="E6197" s="27" t="e">
        <f t="shared" si="96"/>
        <v>#REF!</v>
      </c>
      <c r="G6197" s="2">
        <v>48.03</v>
      </c>
      <c r="H6197" s="275">
        <v>50.5</v>
      </c>
    </row>
    <row r="6198" spans="2:8">
      <c r="B6198" s="269">
        <v>87738</v>
      </c>
      <c r="C6198" s="270" t="s">
        <v>8261</v>
      </c>
      <c r="D6198" s="271" t="s">
        <v>110</v>
      </c>
      <c r="E6198" s="27" t="e">
        <f t="shared" si="96"/>
        <v>#REF!</v>
      </c>
      <c r="G6198" s="2">
        <v>106.56</v>
      </c>
      <c r="H6198" s="275">
        <v>108.61</v>
      </c>
    </row>
    <row r="6199" spans="2:8">
      <c r="B6199" s="272">
        <v>87739</v>
      </c>
      <c r="C6199" s="270" t="s">
        <v>8262</v>
      </c>
      <c r="D6199" s="271" t="s">
        <v>110</v>
      </c>
      <c r="E6199" s="27" t="e">
        <f t="shared" si="96"/>
        <v>#REF!</v>
      </c>
      <c r="G6199" s="2">
        <v>112.85</v>
      </c>
      <c r="H6199" s="275">
        <v>115.46</v>
      </c>
    </row>
    <row r="6200" spans="2:8">
      <c r="B6200" s="269">
        <v>87745</v>
      </c>
      <c r="C6200" s="270" t="s">
        <v>8263</v>
      </c>
      <c r="D6200" s="271" t="s">
        <v>110</v>
      </c>
      <c r="E6200" s="27" t="e">
        <f t="shared" si="96"/>
        <v>#REF!</v>
      </c>
      <c r="G6200" s="2">
        <v>53.86</v>
      </c>
      <c r="H6200" s="275">
        <v>56.16</v>
      </c>
    </row>
    <row r="6201" spans="2:8">
      <c r="B6201" s="272">
        <v>87747</v>
      </c>
      <c r="C6201" s="270" t="s">
        <v>8264</v>
      </c>
      <c r="D6201" s="271" t="s">
        <v>110</v>
      </c>
      <c r="E6201" s="27" t="e">
        <f t="shared" si="96"/>
        <v>#REF!</v>
      </c>
      <c r="G6201" s="2">
        <v>58.41</v>
      </c>
      <c r="H6201" s="275">
        <v>61.23</v>
      </c>
    </row>
    <row r="6202" spans="2:8">
      <c r="B6202" s="269">
        <v>87748</v>
      </c>
      <c r="C6202" s="270" t="s">
        <v>8265</v>
      </c>
      <c r="D6202" s="271" t="s">
        <v>110</v>
      </c>
      <c r="E6202" s="27" t="e">
        <f t="shared" si="96"/>
        <v>#REF!</v>
      </c>
      <c r="G6202" s="2">
        <v>139.79</v>
      </c>
      <c r="H6202" s="275">
        <v>142.02000000000001</v>
      </c>
    </row>
    <row r="6203" spans="2:8">
      <c r="B6203" s="272">
        <v>87749</v>
      </c>
      <c r="C6203" s="270" t="s">
        <v>8266</v>
      </c>
      <c r="D6203" s="271" t="s">
        <v>110</v>
      </c>
      <c r="E6203" s="27" t="e">
        <f t="shared" si="96"/>
        <v>#REF!</v>
      </c>
      <c r="G6203" s="2">
        <v>148.52000000000001</v>
      </c>
      <c r="H6203" s="275">
        <v>151.54</v>
      </c>
    </row>
    <row r="6204" spans="2:8">
      <c r="B6204" s="269">
        <v>87755</v>
      </c>
      <c r="C6204" s="270" t="s">
        <v>8267</v>
      </c>
      <c r="D6204" s="271" t="s">
        <v>110</v>
      </c>
      <c r="E6204" s="27" t="e">
        <f t="shared" si="96"/>
        <v>#REF!</v>
      </c>
      <c r="G6204" s="2">
        <v>47.41</v>
      </c>
      <c r="H6204" s="275">
        <v>49.81</v>
      </c>
    </row>
    <row r="6205" spans="2:8">
      <c r="B6205" s="272">
        <v>87757</v>
      </c>
      <c r="C6205" s="270" t="s">
        <v>8268</v>
      </c>
      <c r="D6205" s="271" t="s">
        <v>110</v>
      </c>
      <c r="E6205" s="27" t="e">
        <f t="shared" si="96"/>
        <v>#REF!</v>
      </c>
      <c r="G6205" s="2">
        <v>51.96</v>
      </c>
      <c r="H6205" s="275">
        <v>54.88</v>
      </c>
    </row>
    <row r="6206" spans="2:8">
      <c r="B6206" s="269">
        <v>87758</v>
      </c>
      <c r="C6206" s="270" t="s">
        <v>8269</v>
      </c>
      <c r="D6206" s="271" t="s">
        <v>110</v>
      </c>
      <c r="E6206" s="27" t="e">
        <f t="shared" si="96"/>
        <v>#REF!</v>
      </c>
      <c r="G6206" s="2">
        <v>133.34</v>
      </c>
      <c r="H6206" s="275">
        <v>135.66999999999999</v>
      </c>
    </row>
    <row r="6207" spans="2:8">
      <c r="B6207" s="272">
        <v>87759</v>
      </c>
      <c r="C6207" s="270" t="s">
        <v>8270</v>
      </c>
      <c r="D6207" s="271" t="s">
        <v>110</v>
      </c>
      <c r="E6207" s="27" t="e">
        <f t="shared" si="96"/>
        <v>#REF!</v>
      </c>
      <c r="G6207" s="2">
        <v>142.07</v>
      </c>
      <c r="H6207" s="275">
        <v>145.19</v>
      </c>
    </row>
    <row r="6208" spans="2:8">
      <c r="B6208" s="269">
        <v>87765</v>
      </c>
      <c r="C6208" s="270" t="s">
        <v>8271</v>
      </c>
      <c r="D6208" s="271" t="s">
        <v>110</v>
      </c>
      <c r="E6208" s="27" t="e">
        <f t="shared" si="96"/>
        <v>#REF!</v>
      </c>
      <c r="G6208" s="2">
        <v>54.9</v>
      </c>
      <c r="H6208" s="275">
        <v>57.47</v>
      </c>
    </row>
    <row r="6209" spans="2:8">
      <c r="B6209" s="272">
        <v>87767</v>
      </c>
      <c r="C6209" s="270" t="s">
        <v>8272</v>
      </c>
      <c r="D6209" s="271" t="s">
        <v>110</v>
      </c>
      <c r="E6209" s="27" t="e">
        <f t="shared" si="96"/>
        <v>#REF!</v>
      </c>
      <c r="G6209" s="2">
        <v>60.5</v>
      </c>
      <c r="H6209" s="275">
        <v>63.71</v>
      </c>
    </row>
    <row r="6210" spans="2:8">
      <c r="B6210" s="269">
        <v>87768</v>
      </c>
      <c r="C6210" s="270" t="s">
        <v>8273</v>
      </c>
      <c r="D6210" s="271" t="s">
        <v>110</v>
      </c>
      <c r="E6210" s="27" t="e">
        <f t="shared" si="96"/>
        <v>#REF!</v>
      </c>
      <c r="G6210" s="2">
        <v>160.56</v>
      </c>
      <c r="H6210" s="275">
        <v>163.06</v>
      </c>
    </row>
    <row r="6211" spans="2:8">
      <c r="B6211" s="272">
        <v>87769</v>
      </c>
      <c r="C6211" s="270" t="s">
        <v>8274</v>
      </c>
      <c r="D6211" s="271" t="s">
        <v>110</v>
      </c>
      <c r="E6211" s="27" t="e">
        <f t="shared" ref="E6211:E6274" si="97">IF($J$2="NÃO DESONERADO",H6211,G6211)</f>
        <v>#REF!</v>
      </c>
      <c r="G6211" s="2">
        <v>171.31</v>
      </c>
      <c r="H6211" s="275">
        <v>174.77</v>
      </c>
    </row>
    <row r="6212" spans="2:8">
      <c r="B6212" s="269">
        <v>88470</v>
      </c>
      <c r="C6212" s="270" t="s">
        <v>8275</v>
      </c>
      <c r="D6212" s="271" t="s">
        <v>110</v>
      </c>
      <c r="E6212" s="27" t="e">
        <f t="shared" si="97"/>
        <v>#REF!</v>
      </c>
      <c r="G6212" s="2">
        <v>34.86</v>
      </c>
      <c r="H6212" s="275">
        <v>35.14</v>
      </c>
    </row>
    <row r="6213" spans="2:8">
      <c r="B6213" s="272">
        <v>88471</v>
      </c>
      <c r="C6213" s="270" t="s">
        <v>8276</v>
      </c>
      <c r="D6213" s="271" t="s">
        <v>110</v>
      </c>
      <c r="E6213" s="27" t="e">
        <f t="shared" si="97"/>
        <v>#REF!</v>
      </c>
      <c r="G6213" s="2">
        <v>43.36</v>
      </c>
      <c r="H6213" s="275">
        <v>43.74</v>
      </c>
    </row>
    <row r="6214" spans="2:8">
      <c r="B6214" s="269">
        <v>88472</v>
      </c>
      <c r="C6214" s="270" t="s">
        <v>8277</v>
      </c>
      <c r="D6214" s="271" t="s">
        <v>110</v>
      </c>
      <c r="E6214" s="27" t="e">
        <f t="shared" si="97"/>
        <v>#REF!</v>
      </c>
      <c r="G6214" s="2">
        <v>50.11</v>
      </c>
      <c r="H6214" s="275">
        <v>50.6</v>
      </c>
    </row>
    <row r="6215" spans="2:8">
      <c r="B6215" s="272">
        <v>88476</v>
      </c>
      <c r="C6215" s="270" t="s">
        <v>8278</v>
      </c>
      <c r="D6215" s="271" t="s">
        <v>110</v>
      </c>
      <c r="E6215" s="27" t="e">
        <f t="shared" si="97"/>
        <v>#REF!</v>
      </c>
      <c r="G6215" s="2">
        <v>32.21</v>
      </c>
      <c r="H6215" s="275">
        <v>32.39</v>
      </c>
    </row>
    <row r="6216" spans="2:8">
      <c r="B6216" s="269">
        <v>88477</v>
      </c>
      <c r="C6216" s="270" t="s">
        <v>8279</v>
      </c>
      <c r="D6216" s="271" t="s">
        <v>110</v>
      </c>
      <c r="E6216" s="27" t="e">
        <f t="shared" si="97"/>
        <v>#REF!</v>
      </c>
      <c r="G6216" s="2">
        <v>42.68</v>
      </c>
      <c r="H6216" s="275">
        <v>43.02</v>
      </c>
    </row>
    <row r="6217" spans="2:8">
      <c r="B6217" s="272">
        <v>88478</v>
      </c>
      <c r="C6217" s="270" t="s">
        <v>8280</v>
      </c>
      <c r="D6217" s="271" t="s">
        <v>110</v>
      </c>
      <c r="E6217" s="27" t="e">
        <f t="shared" si="97"/>
        <v>#REF!</v>
      </c>
      <c r="G6217" s="2">
        <v>51.36</v>
      </c>
      <c r="H6217" s="275">
        <v>51.83</v>
      </c>
    </row>
    <row r="6218" spans="2:8">
      <c r="B6218" s="269">
        <v>90930</v>
      </c>
      <c r="C6218" s="270" t="s">
        <v>8281</v>
      </c>
      <c r="D6218" s="271" t="s">
        <v>110</v>
      </c>
      <c r="E6218" s="27" t="e">
        <f t="shared" si="97"/>
        <v>#REF!</v>
      </c>
      <c r="G6218" s="2">
        <v>86.84</v>
      </c>
      <c r="H6218" s="275">
        <v>88.91</v>
      </c>
    </row>
    <row r="6219" spans="2:8">
      <c r="B6219" s="272">
        <v>90932</v>
      </c>
      <c r="C6219" s="270" t="s">
        <v>8282</v>
      </c>
      <c r="D6219" s="271" t="s">
        <v>110</v>
      </c>
      <c r="E6219" s="27" t="e">
        <f t="shared" si="97"/>
        <v>#REF!</v>
      </c>
      <c r="G6219" s="2">
        <v>93.25</v>
      </c>
      <c r="H6219" s="275">
        <v>96.05</v>
      </c>
    </row>
    <row r="6220" spans="2:8">
      <c r="B6220" s="269">
        <v>90933</v>
      </c>
      <c r="C6220" s="270" t="s">
        <v>8283</v>
      </c>
      <c r="D6220" s="271" t="s">
        <v>110</v>
      </c>
      <c r="E6220" s="27" t="e">
        <f t="shared" si="97"/>
        <v>#REF!</v>
      </c>
      <c r="G6220" s="2">
        <v>207.85</v>
      </c>
      <c r="H6220" s="275">
        <v>209.83</v>
      </c>
    </row>
    <row r="6221" spans="2:8">
      <c r="B6221" s="272">
        <v>90934</v>
      </c>
      <c r="C6221" s="270" t="s">
        <v>8284</v>
      </c>
      <c r="D6221" s="271" t="s">
        <v>110</v>
      </c>
      <c r="E6221" s="27" t="e">
        <f t="shared" si="97"/>
        <v>#REF!</v>
      </c>
      <c r="G6221" s="2">
        <v>220.16</v>
      </c>
      <c r="H6221" s="275">
        <v>223.24</v>
      </c>
    </row>
    <row r="6222" spans="2:8">
      <c r="B6222" s="269">
        <v>90940</v>
      </c>
      <c r="C6222" s="270" t="s">
        <v>8285</v>
      </c>
      <c r="D6222" s="271" t="s">
        <v>110</v>
      </c>
      <c r="E6222" s="27" t="e">
        <f t="shared" si="97"/>
        <v>#REF!</v>
      </c>
      <c r="G6222" s="2">
        <v>91.93</v>
      </c>
      <c r="H6222" s="275">
        <v>94.23</v>
      </c>
    </row>
    <row r="6223" spans="2:8">
      <c r="B6223" s="272">
        <v>90942</v>
      </c>
      <c r="C6223" s="270" t="s">
        <v>8286</v>
      </c>
      <c r="D6223" s="271" t="s">
        <v>110</v>
      </c>
      <c r="E6223" s="27" t="e">
        <f t="shared" si="97"/>
        <v>#REF!</v>
      </c>
      <c r="G6223" s="2">
        <v>98.91</v>
      </c>
      <c r="H6223" s="275">
        <v>102.01</v>
      </c>
    </row>
    <row r="6224" spans="2:8">
      <c r="B6224" s="269">
        <v>90943</v>
      </c>
      <c r="C6224" s="270" t="s">
        <v>8287</v>
      </c>
      <c r="D6224" s="271" t="s">
        <v>110</v>
      </c>
      <c r="E6224" s="27" t="e">
        <f t="shared" si="97"/>
        <v>#REF!</v>
      </c>
      <c r="G6224" s="2">
        <v>223.71</v>
      </c>
      <c r="H6224" s="275">
        <v>225.91</v>
      </c>
    </row>
    <row r="6225" spans="2:8">
      <c r="B6225" s="272">
        <v>90944</v>
      </c>
      <c r="C6225" s="270" t="s">
        <v>8288</v>
      </c>
      <c r="D6225" s="271" t="s">
        <v>110</v>
      </c>
      <c r="E6225" s="27" t="e">
        <f t="shared" si="97"/>
        <v>#REF!</v>
      </c>
      <c r="G6225" s="2">
        <v>237.11</v>
      </c>
      <c r="H6225" s="275">
        <v>240.51</v>
      </c>
    </row>
    <row r="6226" spans="2:8">
      <c r="B6226" s="269">
        <v>90950</v>
      </c>
      <c r="C6226" s="270" t="s">
        <v>8289</v>
      </c>
      <c r="D6226" s="271" t="s">
        <v>110</v>
      </c>
      <c r="E6226" s="27" t="e">
        <f t="shared" si="97"/>
        <v>#REF!</v>
      </c>
      <c r="G6226" s="2">
        <v>101.25</v>
      </c>
      <c r="H6226" s="275">
        <v>103.94</v>
      </c>
    </row>
    <row r="6227" spans="2:8">
      <c r="B6227" s="272">
        <v>90952</v>
      </c>
      <c r="C6227" s="270" t="s">
        <v>8290</v>
      </c>
      <c r="D6227" s="271" t="s">
        <v>110</v>
      </c>
      <c r="E6227" s="27" t="e">
        <f t="shared" si="97"/>
        <v>#REF!</v>
      </c>
      <c r="G6227" s="2">
        <v>109.28</v>
      </c>
      <c r="H6227" s="275">
        <v>112.89</v>
      </c>
    </row>
    <row r="6228" spans="2:8">
      <c r="B6228" s="269">
        <v>90953</v>
      </c>
      <c r="C6228" s="270" t="s">
        <v>8291</v>
      </c>
      <c r="D6228" s="271" t="s">
        <v>110</v>
      </c>
      <c r="E6228" s="27" t="e">
        <f t="shared" si="97"/>
        <v>#REF!</v>
      </c>
      <c r="G6228" s="2">
        <v>252.77</v>
      </c>
      <c r="H6228" s="275">
        <v>255.35</v>
      </c>
    </row>
    <row r="6229" spans="2:8">
      <c r="B6229" s="272">
        <v>90954</v>
      </c>
      <c r="C6229" s="270" t="s">
        <v>8292</v>
      </c>
      <c r="D6229" s="271" t="s">
        <v>110</v>
      </c>
      <c r="E6229" s="27" t="e">
        <f t="shared" si="97"/>
        <v>#REF!</v>
      </c>
      <c r="G6229" s="2">
        <v>268.18</v>
      </c>
      <c r="H6229" s="275">
        <v>272.14</v>
      </c>
    </row>
    <row r="6230" spans="2:8">
      <c r="B6230" s="269">
        <v>94438</v>
      </c>
      <c r="C6230" s="270" t="s">
        <v>1357</v>
      </c>
      <c r="D6230" s="271" t="s">
        <v>110</v>
      </c>
      <c r="E6230" s="27" t="e">
        <f t="shared" si="97"/>
        <v>#REF!</v>
      </c>
      <c r="G6230" s="2">
        <v>46.66</v>
      </c>
      <c r="H6230" s="275">
        <v>48.28</v>
      </c>
    </row>
    <row r="6231" spans="2:8">
      <c r="B6231" s="272">
        <v>94439</v>
      </c>
      <c r="C6231" s="270" t="s">
        <v>8946</v>
      </c>
      <c r="D6231" s="271" t="s">
        <v>110</v>
      </c>
      <c r="E6231" s="27" t="e">
        <f t="shared" si="97"/>
        <v>#REF!</v>
      </c>
      <c r="G6231" s="2">
        <v>52.63</v>
      </c>
      <c r="H6231" s="275">
        <v>54.38</v>
      </c>
    </row>
    <row r="6232" spans="2:8">
      <c r="B6232" s="269">
        <v>94779</v>
      </c>
      <c r="C6232" s="270" t="s">
        <v>1358</v>
      </c>
      <c r="D6232" s="271" t="s">
        <v>110</v>
      </c>
      <c r="E6232" s="27" t="e">
        <f t="shared" si="97"/>
        <v>#REF!</v>
      </c>
      <c r="G6232" s="2">
        <v>45.66</v>
      </c>
      <c r="H6232" s="275">
        <v>47.13</v>
      </c>
    </row>
    <row r="6233" spans="2:8">
      <c r="B6233" s="272">
        <v>94782</v>
      </c>
      <c r="C6233" s="270" t="s">
        <v>8947</v>
      </c>
      <c r="D6233" s="271" t="s">
        <v>110</v>
      </c>
      <c r="E6233" s="27" t="e">
        <f t="shared" si="97"/>
        <v>#REF!</v>
      </c>
      <c r="G6233" s="2">
        <v>52.28</v>
      </c>
      <c r="H6233" s="275">
        <v>53.9</v>
      </c>
    </row>
    <row r="6234" spans="2:8">
      <c r="B6234" s="269">
        <v>102803</v>
      </c>
      <c r="C6234" s="270" t="s">
        <v>8293</v>
      </c>
      <c r="D6234" s="271" t="s">
        <v>110</v>
      </c>
      <c r="E6234" s="27" t="e">
        <f t="shared" si="97"/>
        <v>#REF!</v>
      </c>
      <c r="G6234" s="2">
        <v>2.0299999999999998</v>
      </c>
      <c r="H6234" s="275">
        <v>2.21</v>
      </c>
    </row>
    <row r="6235" spans="2:8">
      <c r="B6235" s="272">
        <v>101742</v>
      </c>
      <c r="C6235" s="270" t="s">
        <v>4522</v>
      </c>
      <c r="D6235" s="271" t="s">
        <v>33</v>
      </c>
      <c r="E6235" s="27" t="e">
        <f t="shared" si="97"/>
        <v>#REF!</v>
      </c>
      <c r="G6235" s="2">
        <v>67.900000000000006</v>
      </c>
      <c r="H6235" s="275">
        <v>70.17</v>
      </c>
    </row>
    <row r="6236" spans="2:8">
      <c r="B6236" s="269">
        <v>87878</v>
      </c>
      <c r="C6236" s="270" t="s">
        <v>18125</v>
      </c>
      <c r="D6236" s="271" t="s">
        <v>110</v>
      </c>
      <c r="E6236" s="27" t="e">
        <f t="shared" si="97"/>
        <v>#REF!</v>
      </c>
      <c r="G6236" s="2">
        <v>4.5</v>
      </c>
      <c r="H6236" s="275">
        <v>4.8</v>
      </c>
    </row>
    <row r="6237" spans="2:8">
      <c r="B6237" s="272">
        <v>87879</v>
      </c>
      <c r="C6237" s="270" t="s">
        <v>18126</v>
      </c>
      <c r="D6237" s="271" t="s">
        <v>110</v>
      </c>
      <c r="E6237" s="27" t="e">
        <f t="shared" si="97"/>
        <v>#REF!</v>
      </c>
      <c r="G6237" s="2">
        <v>4.07</v>
      </c>
      <c r="H6237" s="275">
        <v>4.32</v>
      </c>
    </row>
    <row r="6238" spans="2:8">
      <c r="B6238" s="269">
        <v>87881</v>
      </c>
      <c r="C6238" s="270" t="s">
        <v>18127</v>
      </c>
      <c r="D6238" s="271" t="s">
        <v>110</v>
      </c>
      <c r="E6238" s="27" t="e">
        <f t="shared" si="97"/>
        <v>#REF!</v>
      </c>
      <c r="G6238" s="2">
        <v>11.75</v>
      </c>
      <c r="H6238" s="275">
        <v>11.91</v>
      </c>
    </row>
    <row r="6239" spans="2:8">
      <c r="B6239" s="272">
        <v>87882</v>
      </c>
      <c r="C6239" s="270" t="s">
        <v>18128</v>
      </c>
      <c r="D6239" s="271" t="s">
        <v>110</v>
      </c>
      <c r="E6239" s="27" t="e">
        <f t="shared" si="97"/>
        <v>#REF!</v>
      </c>
      <c r="G6239" s="2">
        <v>11.61</v>
      </c>
      <c r="H6239" s="275">
        <v>11.75</v>
      </c>
    </row>
    <row r="6240" spans="2:8">
      <c r="B6240" s="269">
        <v>87884</v>
      </c>
      <c r="C6240" s="270" t="s">
        <v>18129</v>
      </c>
      <c r="D6240" s="271" t="s">
        <v>110</v>
      </c>
      <c r="E6240" s="27" t="e">
        <f t="shared" si="97"/>
        <v>#REF!</v>
      </c>
      <c r="G6240" s="2">
        <v>12.3</v>
      </c>
      <c r="H6240" s="275">
        <v>12.47</v>
      </c>
    </row>
    <row r="6241" spans="2:8">
      <c r="B6241" s="272">
        <v>87885</v>
      </c>
      <c r="C6241" s="270" t="s">
        <v>18130</v>
      </c>
      <c r="D6241" s="271" t="s">
        <v>110</v>
      </c>
      <c r="E6241" s="27" t="e">
        <f t="shared" si="97"/>
        <v>#REF!</v>
      </c>
      <c r="G6241" s="2">
        <v>11.94</v>
      </c>
      <c r="H6241" s="275">
        <v>12.08</v>
      </c>
    </row>
    <row r="6242" spans="2:8">
      <c r="B6242" s="269">
        <v>87886</v>
      </c>
      <c r="C6242" s="270" t="s">
        <v>18131</v>
      </c>
      <c r="D6242" s="271" t="s">
        <v>110</v>
      </c>
      <c r="E6242" s="27" t="e">
        <f t="shared" si="97"/>
        <v>#REF!</v>
      </c>
      <c r="G6242" s="2">
        <v>19.78</v>
      </c>
      <c r="H6242" s="275">
        <v>20.3</v>
      </c>
    </row>
    <row r="6243" spans="2:8">
      <c r="B6243" s="272">
        <v>87887</v>
      </c>
      <c r="C6243" s="270" t="s">
        <v>18132</v>
      </c>
      <c r="D6243" s="271" t="s">
        <v>110</v>
      </c>
      <c r="E6243" s="27" t="e">
        <f t="shared" si="97"/>
        <v>#REF!</v>
      </c>
      <c r="G6243" s="2">
        <v>19.03</v>
      </c>
      <c r="H6243" s="275">
        <v>19.48</v>
      </c>
    </row>
    <row r="6244" spans="2:8">
      <c r="B6244" s="269">
        <v>87888</v>
      </c>
      <c r="C6244" s="270" t="s">
        <v>18133</v>
      </c>
      <c r="D6244" s="271" t="s">
        <v>110</v>
      </c>
      <c r="E6244" s="27" t="e">
        <f t="shared" si="97"/>
        <v>#REF!</v>
      </c>
      <c r="G6244" s="2">
        <v>13.05</v>
      </c>
      <c r="H6244" s="275">
        <v>13.35</v>
      </c>
    </row>
    <row r="6245" spans="2:8">
      <c r="B6245" s="272">
        <v>87889</v>
      </c>
      <c r="C6245" s="270" t="s">
        <v>18134</v>
      </c>
      <c r="D6245" s="271" t="s">
        <v>110</v>
      </c>
      <c r="E6245" s="27" t="e">
        <f t="shared" si="97"/>
        <v>#REF!</v>
      </c>
      <c r="G6245" s="2">
        <v>12.91</v>
      </c>
      <c r="H6245" s="275">
        <v>13.19</v>
      </c>
    </row>
    <row r="6246" spans="2:8">
      <c r="B6246" s="269">
        <v>87891</v>
      </c>
      <c r="C6246" s="270" t="s">
        <v>18135</v>
      </c>
      <c r="D6246" s="271" t="s">
        <v>110</v>
      </c>
      <c r="E6246" s="27" t="e">
        <f t="shared" si="97"/>
        <v>#REF!</v>
      </c>
      <c r="G6246" s="2">
        <v>13.6</v>
      </c>
      <c r="H6246" s="275">
        <v>13.91</v>
      </c>
    </row>
    <row r="6247" spans="2:8">
      <c r="B6247" s="272">
        <v>87892</v>
      </c>
      <c r="C6247" s="270" t="s">
        <v>18136</v>
      </c>
      <c r="D6247" s="271" t="s">
        <v>110</v>
      </c>
      <c r="E6247" s="27" t="e">
        <f t="shared" si="97"/>
        <v>#REF!</v>
      </c>
      <c r="G6247" s="2">
        <v>13.24</v>
      </c>
      <c r="H6247" s="275">
        <v>13.52</v>
      </c>
    </row>
    <row r="6248" spans="2:8">
      <c r="B6248" s="269">
        <v>87893</v>
      </c>
      <c r="C6248" s="270" t="s">
        <v>18137</v>
      </c>
      <c r="D6248" s="271" t="s">
        <v>110</v>
      </c>
      <c r="E6248" s="27" t="e">
        <f t="shared" si="97"/>
        <v>#REF!</v>
      </c>
      <c r="G6248" s="2">
        <v>6.43</v>
      </c>
      <c r="H6248" s="275">
        <v>6.94</v>
      </c>
    </row>
    <row r="6249" spans="2:8">
      <c r="B6249" s="272">
        <v>87894</v>
      </c>
      <c r="C6249" s="270" t="s">
        <v>18138</v>
      </c>
      <c r="D6249" s="271" t="s">
        <v>110</v>
      </c>
      <c r="E6249" s="27" t="e">
        <f t="shared" si="97"/>
        <v>#REF!</v>
      </c>
      <c r="G6249" s="2">
        <v>6</v>
      </c>
      <c r="H6249" s="275">
        <v>6.46</v>
      </c>
    </row>
    <row r="6250" spans="2:8">
      <c r="B6250" s="269">
        <v>87896</v>
      </c>
      <c r="C6250" s="270" t="s">
        <v>18139</v>
      </c>
      <c r="D6250" s="271" t="s">
        <v>110</v>
      </c>
      <c r="E6250" s="27" t="e">
        <f t="shared" si="97"/>
        <v>#REF!</v>
      </c>
      <c r="G6250" s="2">
        <v>5.13</v>
      </c>
      <c r="H6250" s="275">
        <v>5.43</v>
      </c>
    </row>
    <row r="6251" spans="2:8">
      <c r="B6251" s="272">
        <v>87897</v>
      </c>
      <c r="C6251" s="270" t="s">
        <v>18140</v>
      </c>
      <c r="D6251" s="271" t="s">
        <v>110</v>
      </c>
      <c r="E6251" s="27" t="e">
        <f t="shared" si="97"/>
        <v>#REF!</v>
      </c>
      <c r="G6251" s="2">
        <v>4.7</v>
      </c>
      <c r="H6251" s="275">
        <v>4.95</v>
      </c>
    </row>
    <row r="6252" spans="2:8">
      <c r="B6252" s="269">
        <v>87899</v>
      </c>
      <c r="C6252" s="270" t="s">
        <v>18141</v>
      </c>
      <c r="D6252" s="271" t="s">
        <v>110</v>
      </c>
      <c r="E6252" s="27" t="e">
        <f t="shared" si="97"/>
        <v>#REF!</v>
      </c>
      <c r="G6252" s="2">
        <v>13.62</v>
      </c>
      <c r="H6252" s="275">
        <v>13.99</v>
      </c>
    </row>
    <row r="6253" spans="2:8">
      <c r="B6253" s="272">
        <v>87900</v>
      </c>
      <c r="C6253" s="270" t="s">
        <v>18142</v>
      </c>
      <c r="D6253" s="271" t="s">
        <v>110</v>
      </c>
      <c r="E6253" s="27" t="e">
        <f t="shared" si="97"/>
        <v>#REF!</v>
      </c>
      <c r="G6253" s="2">
        <v>13.48</v>
      </c>
      <c r="H6253" s="275">
        <v>13.83</v>
      </c>
    </row>
    <row r="6254" spans="2:8">
      <c r="B6254" s="269">
        <v>87902</v>
      </c>
      <c r="C6254" s="270" t="s">
        <v>18143</v>
      </c>
      <c r="D6254" s="271" t="s">
        <v>110</v>
      </c>
      <c r="E6254" s="27" t="e">
        <f t="shared" si="97"/>
        <v>#REF!</v>
      </c>
      <c r="G6254" s="2">
        <v>14.17</v>
      </c>
      <c r="H6254" s="275">
        <v>14.55</v>
      </c>
    </row>
    <row r="6255" spans="2:8">
      <c r="B6255" s="272">
        <v>87903</v>
      </c>
      <c r="C6255" s="270" t="s">
        <v>18144</v>
      </c>
      <c r="D6255" s="271" t="s">
        <v>110</v>
      </c>
      <c r="E6255" s="27" t="e">
        <f t="shared" si="97"/>
        <v>#REF!</v>
      </c>
      <c r="G6255" s="2">
        <v>13.81</v>
      </c>
      <c r="H6255" s="275">
        <v>14.16</v>
      </c>
    </row>
    <row r="6256" spans="2:8">
      <c r="B6256" s="269">
        <v>87904</v>
      </c>
      <c r="C6256" s="270" t="s">
        <v>18145</v>
      </c>
      <c r="D6256" s="271" t="s">
        <v>110</v>
      </c>
      <c r="E6256" s="27" t="e">
        <f t="shared" si="97"/>
        <v>#REF!</v>
      </c>
      <c r="G6256" s="2">
        <v>7.34</v>
      </c>
      <c r="H6256" s="275">
        <v>7.95</v>
      </c>
    </row>
    <row r="6257" spans="2:8">
      <c r="B6257" s="272">
        <v>87905</v>
      </c>
      <c r="C6257" s="270" t="s">
        <v>18146</v>
      </c>
      <c r="D6257" s="271" t="s">
        <v>110</v>
      </c>
      <c r="E6257" s="27" t="e">
        <f t="shared" si="97"/>
        <v>#REF!</v>
      </c>
      <c r="G6257" s="2">
        <v>6.91</v>
      </c>
      <c r="H6257" s="275">
        <v>7.47</v>
      </c>
    </row>
    <row r="6258" spans="2:8">
      <c r="B6258" s="269">
        <v>87907</v>
      </c>
      <c r="C6258" s="270" t="s">
        <v>18147</v>
      </c>
      <c r="D6258" s="271" t="s">
        <v>110</v>
      </c>
      <c r="E6258" s="27" t="e">
        <f t="shared" si="97"/>
        <v>#REF!</v>
      </c>
      <c r="G6258" s="2">
        <v>6.04</v>
      </c>
      <c r="H6258" s="275">
        <v>6.42</v>
      </c>
    </row>
    <row r="6259" spans="2:8">
      <c r="B6259" s="272">
        <v>87908</v>
      </c>
      <c r="C6259" s="270" t="s">
        <v>18148</v>
      </c>
      <c r="D6259" s="271" t="s">
        <v>110</v>
      </c>
      <c r="E6259" s="27" t="e">
        <f t="shared" si="97"/>
        <v>#REF!</v>
      </c>
      <c r="G6259" s="2">
        <v>5.61</v>
      </c>
      <c r="H6259" s="275">
        <v>5.94</v>
      </c>
    </row>
    <row r="6260" spans="2:8">
      <c r="B6260" s="269">
        <v>87910</v>
      </c>
      <c r="C6260" s="270" t="s">
        <v>18149</v>
      </c>
      <c r="D6260" s="271" t="s">
        <v>110</v>
      </c>
      <c r="E6260" s="27" t="e">
        <f t="shared" si="97"/>
        <v>#REF!</v>
      </c>
      <c r="G6260" s="2">
        <v>24.1</v>
      </c>
      <c r="H6260" s="275">
        <v>25.1</v>
      </c>
    </row>
    <row r="6261" spans="2:8">
      <c r="B6261" s="272">
        <v>87911</v>
      </c>
      <c r="C6261" s="270" t="s">
        <v>18150</v>
      </c>
      <c r="D6261" s="271" t="s">
        <v>110</v>
      </c>
      <c r="E6261" s="27" t="e">
        <f t="shared" si="97"/>
        <v>#REF!</v>
      </c>
      <c r="G6261" s="2">
        <v>23.35</v>
      </c>
      <c r="H6261" s="275">
        <v>24.28</v>
      </c>
    </row>
    <row r="6262" spans="2:8">
      <c r="B6262" s="269">
        <v>104410</v>
      </c>
      <c r="C6262" s="270" t="s">
        <v>18151</v>
      </c>
      <c r="D6262" s="271" t="s">
        <v>110</v>
      </c>
      <c r="E6262" s="27" t="e">
        <f t="shared" si="97"/>
        <v>#REF!</v>
      </c>
      <c r="G6262" s="2">
        <v>4.83</v>
      </c>
      <c r="H6262" s="275">
        <v>5.08</v>
      </c>
    </row>
    <row r="6263" spans="2:8">
      <c r="B6263" s="272">
        <v>104411</v>
      </c>
      <c r="C6263" s="270" t="s">
        <v>18152</v>
      </c>
      <c r="D6263" s="271" t="s">
        <v>110</v>
      </c>
      <c r="E6263" s="27" t="e">
        <f t="shared" si="97"/>
        <v>#REF!</v>
      </c>
      <c r="G6263" s="2">
        <v>4.83</v>
      </c>
      <c r="H6263" s="275">
        <v>5.08</v>
      </c>
    </row>
    <row r="6264" spans="2:8">
      <c r="B6264" s="269">
        <v>87411</v>
      </c>
      <c r="C6264" s="270" t="s">
        <v>23556</v>
      </c>
      <c r="D6264" s="271" t="s">
        <v>110</v>
      </c>
      <c r="E6264" s="27" t="e">
        <f t="shared" si="97"/>
        <v>#REF!</v>
      </c>
      <c r="G6264" s="2">
        <v>16.079999999999998</v>
      </c>
      <c r="H6264" s="275">
        <v>16.829999999999998</v>
      </c>
    </row>
    <row r="6265" spans="2:8">
      <c r="B6265" s="272">
        <v>87412</v>
      </c>
      <c r="C6265" s="270" t="s">
        <v>23557</v>
      </c>
      <c r="D6265" s="271" t="s">
        <v>110</v>
      </c>
      <c r="E6265" s="27" t="e">
        <f t="shared" si="97"/>
        <v>#REF!</v>
      </c>
      <c r="G6265" s="2">
        <v>22.41</v>
      </c>
      <c r="H6265" s="275">
        <v>23.87</v>
      </c>
    </row>
    <row r="6266" spans="2:8">
      <c r="B6266" s="269">
        <v>87413</v>
      </c>
      <c r="C6266" s="270" t="s">
        <v>23558</v>
      </c>
      <c r="D6266" s="271" t="s">
        <v>110</v>
      </c>
      <c r="E6266" s="27" t="e">
        <f t="shared" si="97"/>
        <v>#REF!</v>
      </c>
      <c r="G6266" s="2">
        <v>26.05</v>
      </c>
      <c r="H6266" s="275">
        <v>27.92</v>
      </c>
    </row>
    <row r="6267" spans="2:8">
      <c r="B6267" s="272">
        <v>87414</v>
      </c>
      <c r="C6267" s="270" t="s">
        <v>23559</v>
      </c>
      <c r="D6267" s="271" t="s">
        <v>110</v>
      </c>
      <c r="E6267" s="27" t="e">
        <f t="shared" si="97"/>
        <v>#REF!</v>
      </c>
      <c r="G6267" s="2">
        <v>26.17</v>
      </c>
      <c r="H6267" s="275">
        <v>27.26</v>
      </c>
    </row>
    <row r="6268" spans="2:8">
      <c r="B6268" s="269">
        <v>87415</v>
      </c>
      <c r="C6268" s="270" t="s">
        <v>23560</v>
      </c>
      <c r="D6268" s="271" t="s">
        <v>110</v>
      </c>
      <c r="E6268" s="27" t="e">
        <f t="shared" si="97"/>
        <v>#REF!</v>
      </c>
      <c r="G6268" s="2">
        <v>32.520000000000003</v>
      </c>
      <c r="H6268" s="275">
        <v>34.299999999999997</v>
      </c>
    </row>
    <row r="6269" spans="2:8">
      <c r="B6269" s="272">
        <v>87416</v>
      </c>
      <c r="C6269" s="270" t="s">
        <v>23561</v>
      </c>
      <c r="D6269" s="271" t="s">
        <v>110</v>
      </c>
      <c r="E6269" s="27" t="e">
        <f t="shared" si="97"/>
        <v>#REF!</v>
      </c>
      <c r="G6269" s="2">
        <v>36.15</v>
      </c>
      <c r="H6269" s="275">
        <v>38.35</v>
      </c>
    </row>
    <row r="6270" spans="2:8">
      <c r="B6270" s="269">
        <v>87418</v>
      </c>
      <c r="C6270" s="270" t="s">
        <v>23562</v>
      </c>
      <c r="D6270" s="271" t="s">
        <v>110</v>
      </c>
      <c r="E6270" s="27" t="e">
        <f t="shared" si="97"/>
        <v>#REF!</v>
      </c>
      <c r="G6270" s="2">
        <v>18.079999999999998</v>
      </c>
      <c r="H6270" s="275">
        <v>19.059999999999999</v>
      </c>
    </row>
    <row r="6271" spans="2:8">
      <c r="B6271" s="272">
        <v>87421</v>
      </c>
      <c r="C6271" s="270" t="s">
        <v>23563</v>
      </c>
      <c r="D6271" s="271" t="s">
        <v>110</v>
      </c>
      <c r="E6271" s="27" t="e">
        <f t="shared" si="97"/>
        <v>#REF!</v>
      </c>
      <c r="G6271" s="2">
        <v>28.47</v>
      </c>
      <c r="H6271" s="275">
        <v>29.81</v>
      </c>
    </row>
    <row r="6272" spans="2:8">
      <c r="B6272" s="269">
        <v>87424</v>
      </c>
      <c r="C6272" s="270" t="s">
        <v>23564</v>
      </c>
      <c r="D6272" s="271" t="s">
        <v>110</v>
      </c>
      <c r="E6272" s="27" t="e">
        <f t="shared" si="97"/>
        <v>#REF!</v>
      </c>
      <c r="G6272" s="2">
        <v>35.56</v>
      </c>
      <c r="H6272" s="275">
        <v>37.69</v>
      </c>
    </row>
    <row r="6273" spans="2:8">
      <c r="B6273" s="272">
        <v>87427</v>
      </c>
      <c r="C6273" s="270" t="s">
        <v>23565</v>
      </c>
      <c r="D6273" s="271" t="s">
        <v>110</v>
      </c>
      <c r="E6273" s="27" t="e">
        <f t="shared" si="97"/>
        <v>#REF!</v>
      </c>
      <c r="G6273" s="2">
        <v>42.78</v>
      </c>
      <c r="H6273" s="275">
        <v>45.17</v>
      </c>
    </row>
    <row r="6274" spans="2:8">
      <c r="B6274" s="269">
        <v>87430</v>
      </c>
      <c r="C6274" s="270" t="s">
        <v>23566</v>
      </c>
      <c r="D6274" s="271" t="s">
        <v>110</v>
      </c>
      <c r="E6274" s="27" t="e">
        <f t="shared" si="97"/>
        <v>#REF!</v>
      </c>
      <c r="G6274" s="2">
        <v>17.46</v>
      </c>
      <c r="H6274" s="275">
        <v>18.47</v>
      </c>
    </row>
    <row r="6275" spans="2:8">
      <c r="B6275" s="272">
        <v>87433</v>
      </c>
      <c r="C6275" s="270" t="s">
        <v>23567</v>
      </c>
      <c r="D6275" s="271" t="s">
        <v>110</v>
      </c>
      <c r="E6275" s="27" t="e">
        <f t="shared" ref="E6275:E6338" si="98">IF($J$2="NÃO DESONERADO",H6275,G6275)</f>
        <v>#REF!</v>
      </c>
      <c r="G6275" s="2">
        <v>26.21</v>
      </c>
      <c r="H6275" s="275">
        <v>27.49</v>
      </c>
    </row>
    <row r="6276" spans="2:8">
      <c r="B6276" s="269">
        <v>87436</v>
      </c>
      <c r="C6276" s="270" t="s">
        <v>23568</v>
      </c>
      <c r="D6276" s="271" t="s">
        <v>110</v>
      </c>
      <c r="E6276" s="27" t="e">
        <f t="shared" si="98"/>
        <v>#REF!</v>
      </c>
      <c r="G6276" s="2">
        <v>29.08</v>
      </c>
      <c r="H6276" s="275">
        <v>30.68</v>
      </c>
    </row>
    <row r="6277" spans="2:8">
      <c r="B6277" s="272">
        <v>87439</v>
      </c>
      <c r="C6277" s="270" t="s">
        <v>23569</v>
      </c>
      <c r="D6277" s="271" t="s">
        <v>110</v>
      </c>
      <c r="E6277" s="27" t="e">
        <f t="shared" si="98"/>
        <v>#REF!</v>
      </c>
      <c r="G6277" s="2">
        <v>36.03</v>
      </c>
      <c r="H6277" s="275">
        <v>37.9</v>
      </c>
    </row>
    <row r="6278" spans="2:8">
      <c r="B6278" s="269">
        <v>87527</v>
      </c>
      <c r="C6278" s="270" t="s">
        <v>1359</v>
      </c>
      <c r="D6278" s="271" t="s">
        <v>110</v>
      </c>
      <c r="E6278" s="27" t="e">
        <f t="shared" si="98"/>
        <v>#REF!</v>
      </c>
      <c r="G6278" s="2">
        <v>37.36</v>
      </c>
      <c r="H6278" s="275">
        <v>39.51</v>
      </c>
    </row>
    <row r="6279" spans="2:8">
      <c r="B6279" s="272">
        <v>87528</v>
      </c>
      <c r="C6279" s="270" t="s">
        <v>1360</v>
      </c>
      <c r="D6279" s="271" t="s">
        <v>110</v>
      </c>
      <c r="E6279" s="27" t="e">
        <f t="shared" si="98"/>
        <v>#REF!</v>
      </c>
      <c r="G6279" s="2">
        <v>41.52</v>
      </c>
      <c r="H6279" s="275">
        <v>44.15</v>
      </c>
    </row>
    <row r="6280" spans="2:8">
      <c r="B6280" s="269">
        <v>87529</v>
      </c>
      <c r="C6280" s="270" t="s">
        <v>1361</v>
      </c>
      <c r="D6280" s="271" t="s">
        <v>110</v>
      </c>
      <c r="E6280" s="27" t="e">
        <f t="shared" si="98"/>
        <v>#REF!</v>
      </c>
      <c r="G6280" s="2">
        <v>34.26</v>
      </c>
      <c r="H6280" s="275">
        <v>36.049999999999997</v>
      </c>
    </row>
    <row r="6281" spans="2:8">
      <c r="B6281" s="272">
        <v>87530</v>
      </c>
      <c r="C6281" s="270" t="s">
        <v>1362</v>
      </c>
      <c r="D6281" s="271" t="s">
        <v>110</v>
      </c>
      <c r="E6281" s="27" t="e">
        <f t="shared" si="98"/>
        <v>#REF!</v>
      </c>
      <c r="G6281" s="2">
        <v>38.42</v>
      </c>
      <c r="H6281" s="275">
        <v>40.69</v>
      </c>
    </row>
    <row r="6282" spans="2:8">
      <c r="B6282" s="269">
        <v>87531</v>
      </c>
      <c r="C6282" s="270" t="s">
        <v>1363</v>
      </c>
      <c r="D6282" s="271" t="s">
        <v>110</v>
      </c>
      <c r="E6282" s="27" t="e">
        <f t="shared" si="98"/>
        <v>#REF!</v>
      </c>
      <c r="G6282" s="2">
        <v>33.159999999999997</v>
      </c>
      <c r="H6282" s="275">
        <v>34.83</v>
      </c>
    </row>
    <row r="6283" spans="2:8">
      <c r="B6283" s="272">
        <v>87532</v>
      </c>
      <c r="C6283" s="270" t="s">
        <v>1364</v>
      </c>
      <c r="D6283" s="271" t="s">
        <v>110</v>
      </c>
      <c r="E6283" s="27" t="e">
        <f t="shared" si="98"/>
        <v>#REF!</v>
      </c>
      <c r="G6283" s="2">
        <v>37.32</v>
      </c>
      <c r="H6283" s="275">
        <v>39.47</v>
      </c>
    </row>
    <row r="6284" spans="2:8">
      <c r="B6284" s="269">
        <v>87535</v>
      </c>
      <c r="C6284" s="270" t="s">
        <v>1365</v>
      </c>
      <c r="D6284" s="271" t="s">
        <v>110</v>
      </c>
      <c r="E6284" s="27" t="e">
        <f t="shared" si="98"/>
        <v>#REF!</v>
      </c>
      <c r="G6284" s="2">
        <v>30.06</v>
      </c>
      <c r="H6284" s="275">
        <v>31.38</v>
      </c>
    </row>
    <row r="6285" spans="2:8">
      <c r="B6285" s="272">
        <v>87536</v>
      </c>
      <c r="C6285" s="270" t="s">
        <v>1366</v>
      </c>
      <c r="D6285" s="271" t="s">
        <v>110</v>
      </c>
      <c r="E6285" s="27" t="e">
        <f t="shared" si="98"/>
        <v>#REF!</v>
      </c>
      <c r="G6285" s="2">
        <v>34.22</v>
      </c>
      <c r="H6285" s="275">
        <v>36.020000000000003</v>
      </c>
    </row>
    <row r="6286" spans="2:8">
      <c r="B6286" s="269">
        <v>87537</v>
      </c>
      <c r="C6286" s="270" t="s">
        <v>1367</v>
      </c>
      <c r="D6286" s="271" t="s">
        <v>110</v>
      </c>
      <c r="E6286" s="27" t="e">
        <f t="shared" si="98"/>
        <v>#REF!</v>
      </c>
      <c r="G6286" s="2">
        <v>100.52</v>
      </c>
      <c r="H6286" s="275">
        <v>102.28</v>
      </c>
    </row>
    <row r="6287" spans="2:8">
      <c r="B6287" s="272">
        <v>87538</v>
      </c>
      <c r="C6287" s="270" t="s">
        <v>1368</v>
      </c>
      <c r="D6287" s="271" t="s">
        <v>110</v>
      </c>
      <c r="E6287" s="27" t="e">
        <f t="shared" si="98"/>
        <v>#REF!</v>
      </c>
      <c r="G6287" s="2">
        <v>97.88</v>
      </c>
      <c r="H6287" s="275">
        <v>99.34</v>
      </c>
    </row>
    <row r="6288" spans="2:8">
      <c r="B6288" s="269">
        <v>87539</v>
      </c>
      <c r="C6288" s="270" t="s">
        <v>1369</v>
      </c>
      <c r="D6288" s="271" t="s">
        <v>110</v>
      </c>
      <c r="E6288" s="27" t="e">
        <f t="shared" si="98"/>
        <v>#REF!</v>
      </c>
      <c r="G6288" s="2">
        <v>96.94</v>
      </c>
      <c r="H6288" s="275">
        <v>98.28</v>
      </c>
    </row>
    <row r="6289" spans="2:8">
      <c r="B6289" s="272">
        <v>87541</v>
      </c>
      <c r="C6289" s="270" t="s">
        <v>1370</v>
      </c>
      <c r="D6289" s="271" t="s">
        <v>110</v>
      </c>
      <c r="E6289" s="27" t="e">
        <f t="shared" si="98"/>
        <v>#REF!</v>
      </c>
      <c r="G6289" s="2">
        <v>94.29</v>
      </c>
      <c r="H6289" s="275">
        <v>95.34</v>
      </c>
    </row>
    <row r="6290" spans="2:8">
      <c r="B6290" s="269">
        <v>87543</v>
      </c>
      <c r="C6290" s="270" t="s">
        <v>1863</v>
      </c>
      <c r="D6290" s="271" t="s">
        <v>110</v>
      </c>
      <c r="E6290" s="27" t="e">
        <f t="shared" si="98"/>
        <v>#REF!</v>
      </c>
      <c r="G6290" s="2">
        <v>31.11</v>
      </c>
      <c r="H6290" s="275">
        <v>31.74</v>
      </c>
    </row>
    <row r="6291" spans="2:8">
      <c r="B6291" s="272">
        <v>87545</v>
      </c>
      <c r="C6291" s="270" t="s">
        <v>1371</v>
      </c>
      <c r="D6291" s="271" t="s">
        <v>110</v>
      </c>
      <c r="E6291" s="27" t="e">
        <f t="shared" si="98"/>
        <v>#REF!</v>
      </c>
      <c r="G6291" s="2">
        <v>24.85</v>
      </c>
      <c r="H6291" s="275">
        <v>26.49</v>
      </c>
    </row>
    <row r="6292" spans="2:8">
      <c r="B6292" s="269">
        <v>87546</v>
      </c>
      <c r="C6292" s="270" t="s">
        <v>1372</v>
      </c>
      <c r="D6292" s="271" t="s">
        <v>110</v>
      </c>
      <c r="E6292" s="27" t="e">
        <f t="shared" si="98"/>
        <v>#REF!</v>
      </c>
      <c r="G6292" s="2">
        <v>27.21</v>
      </c>
      <c r="H6292" s="275">
        <v>29.12</v>
      </c>
    </row>
    <row r="6293" spans="2:8">
      <c r="B6293" s="272">
        <v>87547</v>
      </c>
      <c r="C6293" s="270" t="s">
        <v>1373</v>
      </c>
      <c r="D6293" s="271" t="s">
        <v>110</v>
      </c>
      <c r="E6293" s="27" t="e">
        <f t="shared" si="98"/>
        <v>#REF!</v>
      </c>
      <c r="G6293" s="2">
        <v>21.77</v>
      </c>
      <c r="H6293" s="275">
        <v>23.05</v>
      </c>
    </row>
    <row r="6294" spans="2:8">
      <c r="B6294" s="269">
        <v>87548</v>
      </c>
      <c r="C6294" s="270" t="s">
        <v>1374</v>
      </c>
      <c r="D6294" s="271" t="s">
        <v>110</v>
      </c>
      <c r="E6294" s="27" t="e">
        <f t="shared" si="98"/>
        <v>#REF!</v>
      </c>
      <c r="G6294" s="2">
        <v>24.13</v>
      </c>
      <c r="H6294" s="275">
        <v>25.68</v>
      </c>
    </row>
    <row r="6295" spans="2:8">
      <c r="B6295" s="272">
        <v>87549</v>
      </c>
      <c r="C6295" s="270" t="s">
        <v>1375</v>
      </c>
      <c r="D6295" s="271" t="s">
        <v>110</v>
      </c>
      <c r="E6295" s="27" t="e">
        <f t="shared" si="98"/>
        <v>#REF!</v>
      </c>
      <c r="G6295" s="2">
        <v>20.65</v>
      </c>
      <c r="H6295" s="275">
        <v>21.81</v>
      </c>
    </row>
    <row r="6296" spans="2:8">
      <c r="B6296" s="269">
        <v>87550</v>
      </c>
      <c r="C6296" s="270" t="s">
        <v>1376</v>
      </c>
      <c r="D6296" s="271" t="s">
        <v>110</v>
      </c>
      <c r="E6296" s="27" t="e">
        <f t="shared" si="98"/>
        <v>#REF!</v>
      </c>
      <c r="G6296" s="2">
        <v>23.01</v>
      </c>
      <c r="H6296" s="275">
        <v>24.44</v>
      </c>
    </row>
    <row r="6297" spans="2:8">
      <c r="B6297" s="272">
        <v>87553</v>
      </c>
      <c r="C6297" s="270" t="s">
        <v>1377</v>
      </c>
      <c r="D6297" s="271" t="s">
        <v>110</v>
      </c>
      <c r="E6297" s="27" t="e">
        <f t="shared" si="98"/>
        <v>#REF!</v>
      </c>
      <c r="G6297" s="2">
        <v>17.55</v>
      </c>
      <c r="H6297" s="275">
        <v>18.36</v>
      </c>
    </row>
    <row r="6298" spans="2:8">
      <c r="B6298" s="269">
        <v>87554</v>
      </c>
      <c r="C6298" s="270" t="s">
        <v>1378</v>
      </c>
      <c r="D6298" s="271" t="s">
        <v>110</v>
      </c>
      <c r="E6298" s="27" t="e">
        <f t="shared" si="98"/>
        <v>#REF!</v>
      </c>
      <c r="G6298" s="2">
        <v>19.91</v>
      </c>
      <c r="H6298" s="275">
        <v>20.99</v>
      </c>
    </row>
    <row r="6299" spans="2:8">
      <c r="B6299" s="272">
        <v>87555</v>
      </c>
      <c r="C6299" s="270" t="s">
        <v>1379</v>
      </c>
      <c r="D6299" s="271" t="s">
        <v>110</v>
      </c>
      <c r="E6299" s="27" t="e">
        <f t="shared" si="98"/>
        <v>#REF!</v>
      </c>
      <c r="G6299" s="2">
        <v>59.67</v>
      </c>
      <c r="H6299" s="275">
        <v>60.98</v>
      </c>
    </row>
    <row r="6300" spans="2:8">
      <c r="B6300" s="269">
        <v>87556</v>
      </c>
      <c r="C6300" s="270" t="s">
        <v>1380</v>
      </c>
      <c r="D6300" s="271" t="s">
        <v>110</v>
      </c>
      <c r="E6300" s="27" t="e">
        <f t="shared" si="98"/>
        <v>#REF!</v>
      </c>
      <c r="G6300" s="2">
        <v>57.04</v>
      </c>
      <c r="H6300" s="275">
        <v>58.06</v>
      </c>
    </row>
    <row r="6301" spans="2:8">
      <c r="B6301" s="272">
        <v>87557</v>
      </c>
      <c r="C6301" s="270" t="s">
        <v>1381</v>
      </c>
      <c r="D6301" s="271" t="s">
        <v>110</v>
      </c>
      <c r="E6301" s="27" t="e">
        <f t="shared" si="98"/>
        <v>#REF!</v>
      </c>
      <c r="G6301" s="2">
        <v>56.09</v>
      </c>
      <c r="H6301" s="275">
        <v>56.98</v>
      </c>
    </row>
    <row r="6302" spans="2:8">
      <c r="B6302" s="269">
        <v>87559</v>
      </c>
      <c r="C6302" s="270" t="s">
        <v>1382</v>
      </c>
      <c r="D6302" s="271" t="s">
        <v>110</v>
      </c>
      <c r="E6302" s="27" t="e">
        <f t="shared" si="98"/>
        <v>#REF!</v>
      </c>
      <c r="G6302" s="2">
        <v>53.44</v>
      </c>
      <c r="H6302" s="275">
        <v>54.04</v>
      </c>
    </row>
    <row r="6303" spans="2:8">
      <c r="B6303" s="272">
        <v>87561</v>
      </c>
      <c r="C6303" s="270" t="s">
        <v>1383</v>
      </c>
      <c r="D6303" s="271" t="s">
        <v>110</v>
      </c>
      <c r="E6303" s="27" t="e">
        <f t="shared" si="98"/>
        <v>#REF!</v>
      </c>
      <c r="G6303" s="2">
        <v>56.32</v>
      </c>
      <c r="H6303" s="275">
        <v>57.25</v>
      </c>
    </row>
    <row r="6304" spans="2:8">
      <c r="B6304" s="269">
        <v>87775</v>
      </c>
      <c r="C6304" s="270" t="s">
        <v>17550</v>
      </c>
      <c r="D6304" s="271" t="s">
        <v>110</v>
      </c>
      <c r="E6304" s="27" t="e">
        <f t="shared" si="98"/>
        <v>#REF!</v>
      </c>
      <c r="G6304" s="2">
        <v>47.28</v>
      </c>
      <c r="H6304" s="275">
        <v>50.5</v>
      </c>
    </row>
    <row r="6305" spans="2:8">
      <c r="B6305" s="272">
        <v>87777</v>
      </c>
      <c r="C6305" s="270" t="s">
        <v>17551</v>
      </c>
      <c r="D6305" s="271" t="s">
        <v>110</v>
      </c>
      <c r="E6305" s="27" t="e">
        <f t="shared" si="98"/>
        <v>#REF!</v>
      </c>
      <c r="G6305" s="2">
        <v>50.76</v>
      </c>
      <c r="H6305" s="275">
        <v>54.38</v>
      </c>
    </row>
    <row r="6306" spans="2:8">
      <c r="B6306" s="269">
        <v>87778</v>
      </c>
      <c r="C6306" s="270" t="s">
        <v>17552</v>
      </c>
      <c r="D6306" s="271" t="s">
        <v>110</v>
      </c>
      <c r="E6306" s="27" t="e">
        <f t="shared" si="98"/>
        <v>#REF!</v>
      </c>
      <c r="G6306" s="2">
        <v>100.42</v>
      </c>
      <c r="H6306" s="275">
        <v>103.36</v>
      </c>
    </row>
    <row r="6307" spans="2:8">
      <c r="B6307" s="272">
        <v>87779</v>
      </c>
      <c r="C6307" s="270" t="s">
        <v>17553</v>
      </c>
      <c r="D6307" s="271" t="s">
        <v>110</v>
      </c>
      <c r="E6307" s="27" t="e">
        <f t="shared" si="98"/>
        <v>#REF!</v>
      </c>
      <c r="G6307" s="2">
        <v>60.73</v>
      </c>
      <c r="H6307" s="275">
        <v>64.87</v>
      </c>
    </row>
    <row r="6308" spans="2:8">
      <c r="B6308" s="269">
        <v>87781</v>
      </c>
      <c r="C6308" s="270" t="s">
        <v>17554</v>
      </c>
      <c r="D6308" s="271" t="s">
        <v>110</v>
      </c>
      <c r="E6308" s="27" t="e">
        <f t="shared" si="98"/>
        <v>#REF!</v>
      </c>
      <c r="G6308" s="2">
        <v>65.39</v>
      </c>
      <c r="H6308" s="275">
        <v>70.06</v>
      </c>
    </row>
    <row r="6309" spans="2:8">
      <c r="B6309" s="272">
        <v>87783</v>
      </c>
      <c r="C6309" s="270" t="s">
        <v>17555</v>
      </c>
      <c r="D6309" s="271" t="s">
        <v>110</v>
      </c>
      <c r="E6309" s="27" t="e">
        <f t="shared" si="98"/>
        <v>#REF!</v>
      </c>
      <c r="G6309" s="2">
        <v>132.18</v>
      </c>
      <c r="H6309" s="275">
        <v>135.94999999999999</v>
      </c>
    </row>
    <row r="6310" spans="2:8">
      <c r="B6310" s="269">
        <v>87784</v>
      </c>
      <c r="C6310" s="270" t="s">
        <v>17556</v>
      </c>
      <c r="D6310" s="271" t="s">
        <v>110</v>
      </c>
      <c r="E6310" s="27" t="e">
        <f t="shared" si="98"/>
        <v>#REF!</v>
      </c>
      <c r="G6310" s="2">
        <v>66.72</v>
      </c>
      <c r="H6310" s="275">
        <v>70.94</v>
      </c>
    </row>
    <row r="6311" spans="2:8">
      <c r="B6311" s="272">
        <v>87786</v>
      </c>
      <c r="C6311" s="270" t="s">
        <v>17557</v>
      </c>
      <c r="D6311" s="271" t="s">
        <v>110</v>
      </c>
      <c r="E6311" s="27" t="e">
        <f t="shared" si="98"/>
        <v>#REF!</v>
      </c>
      <c r="G6311" s="2">
        <v>72.56</v>
      </c>
      <c r="H6311" s="275">
        <v>77.45</v>
      </c>
    </row>
    <row r="6312" spans="2:8">
      <c r="B6312" s="269">
        <v>87787</v>
      </c>
      <c r="C6312" s="270" t="s">
        <v>17558</v>
      </c>
      <c r="D6312" s="271" t="s">
        <v>110</v>
      </c>
      <c r="E6312" s="27" t="e">
        <f t="shared" si="98"/>
        <v>#REF!</v>
      </c>
      <c r="G6312" s="2">
        <v>157.1</v>
      </c>
      <c r="H6312" s="275">
        <v>160.94999999999999</v>
      </c>
    </row>
    <row r="6313" spans="2:8">
      <c r="B6313" s="272">
        <v>87788</v>
      </c>
      <c r="C6313" s="270" t="s">
        <v>17559</v>
      </c>
      <c r="D6313" s="271" t="s">
        <v>110</v>
      </c>
      <c r="E6313" s="27" t="e">
        <f t="shared" si="98"/>
        <v>#REF!</v>
      </c>
      <c r="G6313" s="2">
        <v>78.16</v>
      </c>
      <c r="H6313" s="275">
        <v>83.35</v>
      </c>
    </row>
    <row r="6314" spans="2:8">
      <c r="B6314" s="269">
        <v>87790</v>
      </c>
      <c r="C6314" s="270" t="s">
        <v>1384</v>
      </c>
      <c r="D6314" s="271" t="s">
        <v>110</v>
      </c>
      <c r="E6314" s="27" t="e">
        <f t="shared" si="98"/>
        <v>#REF!</v>
      </c>
      <c r="G6314" s="2">
        <v>84.59</v>
      </c>
      <c r="H6314" s="275">
        <v>90.53</v>
      </c>
    </row>
    <row r="6315" spans="2:8">
      <c r="B6315" s="272">
        <v>87791</v>
      </c>
      <c r="C6315" s="270" t="s">
        <v>17560</v>
      </c>
      <c r="D6315" s="271" t="s">
        <v>110</v>
      </c>
      <c r="E6315" s="27" t="e">
        <f t="shared" si="98"/>
        <v>#REF!</v>
      </c>
      <c r="G6315" s="2">
        <v>172.95</v>
      </c>
      <c r="H6315" s="275">
        <v>177.23</v>
      </c>
    </row>
    <row r="6316" spans="2:8">
      <c r="B6316" s="269">
        <v>87792</v>
      </c>
      <c r="C6316" s="270" t="s">
        <v>17561</v>
      </c>
      <c r="D6316" s="271" t="s">
        <v>110</v>
      </c>
      <c r="E6316" s="27" t="e">
        <f t="shared" si="98"/>
        <v>#REF!</v>
      </c>
      <c r="G6316" s="2">
        <v>35.94</v>
      </c>
      <c r="H6316" s="275">
        <v>37.96</v>
      </c>
    </row>
    <row r="6317" spans="2:8">
      <c r="B6317" s="272">
        <v>87794</v>
      </c>
      <c r="C6317" s="270" t="s">
        <v>17562</v>
      </c>
      <c r="D6317" s="271" t="s">
        <v>110</v>
      </c>
      <c r="E6317" s="27" t="e">
        <f t="shared" si="98"/>
        <v>#REF!</v>
      </c>
      <c r="G6317" s="2">
        <v>39.18</v>
      </c>
      <c r="H6317" s="275">
        <v>41.58</v>
      </c>
    </row>
    <row r="6318" spans="2:8">
      <c r="B6318" s="269">
        <v>87795</v>
      </c>
      <c r="C6318" s="270" t="s">
        <v>17563</v>
      </c>
      <c r="D6318" s="271" t="s">
        <v>110</v>
      </c>
      <c r="E6318" s="27" t="e">
        <f t="shared" si="98"/>
        <v>#REF!</v>
      </c>
      <c r="G6318" s="2">
        <v>86.36</v>
      </c>
      <c r="H6318" s="275">
        <v>88.2</v>
      </c>
    </row>
    <row r="6319" spans="2:8">
      <c r="B6319" s="272">
        <v>87797</v>
      </c>
      <c r="C6319" s="270" t="s">
        <v>17564</v>
      </c>
      <c r="D6319" s="271" t="s">
        <v>110</v>
      </c>
      <c r="E6319" s="27" t="e">
        <f t="shared" si="98"/>
        <v>#REF!</v>
      </c>
      <c r="G6319" s="2">
        <v>49.03</v>
      </c>
      <c r="H6319" s="275">
        <v>51.97</v>
      </c>
    </row>
    <row r="6320" spans="2:8">
      <c r="B6320" s="269">
        <v>87799</v>
      </c>
      <c r="C6320" s="270" t="s">
        <v>17565</v>
      </c>
      <c r="D6320" s="271" t="s">
        <v>110</v>
      </c>
      <c r="E6320" s="27" t="e">
        <f t="shared" si="98"/>
        <v>#REF!</v>
      </c>
      <c r="G6320" s="2">
        <v>53.38</v>
      </c>
      <c r="H6320" s="275">
        <v>56.82</v>
      </c>
    </row>
    <row r="6321" spans="2:8">
      <c r="B6321" s="272">
        <v>87800</v>
      </c>
      <c r="C6321" s="270" t="s">
        <v>17566</v>
      </c>
      <c r="D6321" s="271" t="s">
        <v>110</v>
      </c>
      <c r="E6321" s="27" t="e">
        <f t="shared" si="98"/>
        <v>#REF!</v>
      </c>
      <c r="G6321" s="2">
        <v>116.43</v>
      </c>
      <c r="H6321" s="275">
        <v>119.11</v>
      </c>
    </row>
    <row r="6322" spans="2:8">
      <c r="B6322" s="269">
        <v>87801</v>
      </c>
      <c r="C6322" s="270" t="s">
        <v>17567</v>
      </c>
      <c r="D6322" s="271" t="s">
        <v>110</v>
      </c>
      <c r="E6322" s="27" t="e">
        <f t="shared" si="98"/>
        <v>#REF!</v>
      </c>
      <c r="G6322" s="2">
        <v>54.63</v>
      </c>
      <c r="H6322" s="275">
        <v>57.64</v>
      </c>
    </row>
    <row r="6323" spans="2:8">
      <c r="B6323" s="272">
        <v>87803</v>
      </c>
      <c r="C6323" s="270" t="s">
        <v>17568</v>
      </c>
      <c r="D6323" s="271" t="s">
        <v>110</v>
      </c>
      <c r="E6323" s="27" t="e">
        <f t="shared" si="98"/>
        <v>#REF!</v>
      </c>
      <c r="G6323" s="2">
        <v>60.08</v>
      </c>
      <c r="H6323" s="275">
        <v>63.73</v>
      </c>
    </row>
    <row r="6324" spans="2:8">
      <c r="B6324" s="269">
        <v>87804</v>
      </c>
      <c r="C6324" s="270" t="s">
        <v>17569</v>
      </c>
      <c r="D6324" s="271" t="s">
        <v>110</v>
      </c>
      <c r="E6324" s="27" t="e">
        <f t="shared" si="98"/>
        <v>#REF!</v>
      </c>
      <c r="G6324" s="2">
        <v>139.72999999999999</v>
      </c>
      <c r="H6324" s="275">
        <v>142.47999999999999</v>
      </c>
    </row>
    <row r="6325" spans="2:8">
      <c r="B6325" s="272">
        <v>87805</v>
      </c>
      <c r="C6325" s="270" t="s">
        <v>17570</v>
      </c>
      <c r="D6325" s="271" t="s">
        <v>110</v>
      </c>
      <c r="E6325" s="27" t="e">
        <f t="shared" si="98"/>
        <v>#REF!</v>
      </c>
      <c r="G6325" s="2">
        <v>59.59</v>
      </c>
      <c r="H6325" s="275">
        <v>62.88</v>
      </c>
    </row>
    <row r="6326" spans="2:8">
      <c r="B6326" s="269">
        <v>87807</v>
      </c>
      <c r="C6326" s="270" t="s">
        <v>17571</v>
      </c>
      <c r="D6326" s="271" t="s">
        <v>110</v>
      </c>
      <c r="E6326" s="27" t="e">
        <f t="shared" si="98"/>
        <v>#REF!</v>
      </c>
      <c r="G6326" s="2">
        <v>65.59</v>
      </c>
      <c r="H6326" s="275">
        <v>69.58</v>
      </c>
    </row>
    <row r="6327" spans="2:8">
      <c r="B6327" s="272">
        <v>87808</v>
      </c>
      <c r="C6327" s="270" t="s">
        <v>17572</v>
      </c>
      <c r="D6327" s="271" t="s">
        <v>110</v>
      </c>
      <c r="E6327" s="27" t="e">
        <f t="shared" si="98"/>
        <v>#REF!</v>
      </c>
      <c r="G6327" s="2">
        <v>150.83000000000001</v>
      </c>
      <c r="H6327" s="275">
        <v>153.55000000000001</v>
      </c>
    </row>
    <row r="6328" spans="2:8">
      <c r="B6328" s="269">
        <v>87809</v>
      </c>
      <c r="C6328" s="270" t="s">
        <v>17573</v>
      </c>
      <c r="D6328" s="271" t="s">
        <v>110</v>
      </c>
      <c r="E6328" s="27" t="e">
        <f t="shared" si="98"/>
        <v>#REF!</v>
      </c>
      <c r="G6328" s="2">
        <v>64.11</v>
      </c>
      <c r="H6328" s="275">
        <v>69.650000000000006</v>
      </c>
    </row>
    <row r="6329" spans="2:8">
      <c r="B6329" s="272">
        <v>87811</v>
      </c>
      <c r="C6329" s="270" t="s">
        <v>17574</v>
      </c>
      <c r="D6329" s="271" t="s">
        <v>110</v>
      </c>
      <c r="E6329" s="27" t="e">
        <f t="shared" si="98"/>
        <v>#REF!</v>
      </c>
      <c r="G6329" s="2">
        <v>67.349999999999994</v>
      </c>
      <c r="H6329" s="275">
        <v>73.27</v>
      </c>
    </row>
    <row r="6330" spans="2:8">
      <c r="B6330" s="269">
        <v>87812</v>
      </c>
      <c r="C6330" s="270" t="s">
        <v>17575</v>
      </c>
      <c r="D6330" s="271" t="s">
        <v>110</v>
      </c>
      <c r="E6330" s="27" t="e">
        <f t="shared" si="98"/>
        <v>#REF!</v>
      </c>
      <c r="G6330" s="2">
        <v>111.61</v>
      </c>
      <c r="H6330" s="275">
        <v>116.66</v>
      </c>
    </row>
    <row r="6331" spans="2:8">
      <c r="B6331" s="272">
        <v>87813</v>
      </c>
      <c r="C6331" s="270" t="s">
        <v>17576</v>
      </c>
      <c r="D6331" s="271" t="s">
        <v>110</v>
      </c>
      <c r="E6331" s="27" t="e">
        <f t="shared" si="98"/>
        <v>#REF!</v>
      </c>
      <c r="G6331" s="2">
        <v>77.19</v>
      </c>
      <c r="H6331" s="275">
        <v>83.67</v>
      </c>
    </row>
    <row r="6332" spans="2:8">
      <c r="B6332" s="269">
        <v>87815</v>
      </c>
      <c r="C6332" s="270" t="s">
        <v>17577</v>
      </c>
      <c r="D6332" s="271" t="s">
        <v>110</v>
      </c>
      <c r="E6332" s="27" t="e">
        <f t="shared" si="98"/>
        <v>#REF!</v>
      </c>
      <c r="G6332" s="2">
        <v>81.540000000000006</v>
      </c>
      <c r="H6332" s="275">
        <v>88.52</v>
      </c>
    </row>
    <row r="6333" spans="2:8">
      <c r="B6333" s="272">
        <v>87816</v>
      </c>
      <c r="C6333" s="270" t="s">
        <v>17578</v>
      </c>
      <c r="D6333" s="271" t="s">
        <v>110</v>
      </c>
      <c r="E6333" s="27" t="e">
        <f t="shared" si="98"/>
        <v>#REF!</v>
      </c>
      <c r="G6333" s="2">
        <v>141.74</v>
      </c>
      <c r="H6333" s="275">
        <v>147.62</v>
      </c>
    </row>
    <row r="6334" spans="2:8">
      <c r="B6334" s="269">
        <v>87817</v>
      </c>
      <c r="C6334" s="270" t="s">
        <v>17579</v>
      </c>
      <c r="D6334" s="271" t="s">
        <v>110</v>
      </c>
      <c r="E6334" s="27" t="e">
        <f t="shared" si="98"/>
        <v>#REF!</v>
      </c>
      <c r="G6334" s="2">
        <v>82.79</v>
      </c>
      <c r="H6334" s="275">
        <v>89.34</v>
      </c>
    </row>
    <row r="6335" spans="2:8">
      <c r="B6335" s="272">
        <v>87819</v>
      </c>
      <c r="C6335" s="270" t="s">
        <v>17580</v>
      </c>
      <c r="D6335" s="271" t="s">
        <v>110</v>
      </c>
      <c r="E6335" s="27" t="e">
        <f t="shared" si="98"/>
        <v>#REF!</v>
      </c>
      <c r="G6335" s="2">
        <v>88.24</v>
      </c>
      <c r="H6335" s="275">
        <v>95.43</v>
      </c>
    </row>
    <row r="6336" spans="2:8">
      <c r="B6336" s="269">
        <v>87820</v>
      </c>
      <c r="C6336" s="270" t="s">
        <v>17581</v>
      </c>
      <c r="D6336" s="271" t="s">
        <v>110</v>
      </c>
      <c r="E6336" s="27" t="e">
        <f t="shared" si="98"/>
        <v>#REF!</v>
      </c>
      <c r="G6336" s="2">
        <v>165.04</v>
      </c>
      <c r="H6336" s="275">
        <v>170.99</v>
      </c>
    </row>
    <row r="6337" spans="2:8">
      <c r="B6337" s="272">
        <v>87821</v>
      </c>
      <c r="C6337" s="270" t="s">
        <v>17582</v>
      </c>
      <c r="D6337" s="271" t="s">
        <v>110</v>
      </c>
      <c r="E6337" s="27" t="e">
        <f t="shared" si="98"/>
        <v>#REF!</v>
      </c>
      <c r="G6337" s="2">
        <v>106.67</v>
      </c>
      <c r="H6337" s="275">
        <v>115.59</v>
      </c>
    </row>
    <row r="6338" spans="2:8">
      <c r="B6338" s="269">
        <v>87823</v>
      </c>
      <c r="C6338" s="270" t="s">
        <v>17583</v>
      </c>
      <c r="D6338" s="271" t="s">
        <v>110</v>
      </c>
      <c r="E6338" s="27" t="e">
        <f t="shared" si="98"/>
        <v>#REF!</v>
      </c>
      <c r="G6338" s="2">
        <v>112.67</v>
      </c>
      <c r="H6338" s="275">
        <v>122.29</v>
      </c>
    </row>
    <row r="6339" spans="2:8">
      <c r="B6339" s="272">
        <v>87824</v>
      </c>
      <c r="C6339" s="270" t="s">
        <v>17584</v>
      </c>
      <c r="D6339" s="271" t="s">
        <v>110</v>
      </c>
      <c r="E6339" s="27" t="e">
        <f t="shared" ref="E6339:E6402" si="99">IF($J$2="NÃO DESONERADO",H6339,G6339)</f>
        <v>#REF!</v>
      </c>
      <c r="G6339" s="2">
        <v>188.37</v>
      </c>
      <c r="H6339" s="275">
        <v>195.67</v>
      </c>
    </row>
    <row r="6340" spans="2:8">
      <c r="B6340" s="269">
        <v>87825</v>
      </c>
      <c r="C6340" s="270" t="s">
        <v>17585</v>
      </c>
      <c r="D6340" s="271" t="s">
        <v>110</v>
      </c>
      <c r="E6340" s="27" t="e">
        <f t="shared" si="99"/>
        <v>#REF!</v>
      </c>
      <c r="G6340" s="2">
        <v>60.77</v>
      </c>
      <c r="H6340" s="275">
        <v>65.599999999999994</v>
      </c>
    </row>
    <row r="6341" spans="2:8">
      <c r="B6341" s="272">
        <v>87827</v>
      </c>
      <c r="C6341" s="270" t="s">
        <v>17586</v>
      </c>
      <c r="D6341" s="271" t="s">
        <v>110</v>
      </c>
      <c r="E6341" s="27" t="e">
        <f t="shared" si="99"/>
        <v>#REF!</v>
      </c>
      <c r="G6341" s="2">
        <v>64.739999999999995</v>
      </c>
      <c r="H6341" s="275">
        <v>70.03</v>
      </c>
    </row>
    <row r="6342" spans="2:8">
      <c r="B6342" s="269">
        <v>87828</v>
      </c>
      <c r="C6342" s="270" t="s">
        <v>17587</v>
      </c>
      <c r="D6342" s="271" t="s">
        <v>110</v>
      </c>
      <c r="E6342" s="27" t="e">
        <f t="shared" si="99"/>
        <v>#REF!</v>
      </c>
      <c r="G6342" s="2">
        <v>120.66</v>
      </c>
      <c r="H6342" s="275">
        <v>125.05</v>
      </c>
    </row>
    <row r="6343" spans="2:8">
      <c r="B6343" s="272">
        <v>87829</v>
      </c>
      <c r="C6343" s="270" t="s">
        <v>17588</v>
      </c>
      <c r="D6343" s="271" t="s">
        <v>110</v>
      </c>
      <c r="E6343" s="27" t="e">
        <f t="shared" si="99"/>
        <v>#REF!</v>
      </c>
      <c r="G6343" s="2">
        <v>74</v>
      </c>
      <c r="H6343" s="275">
        <v>79.62</v>
      </c>
    </row>
    <row r="6344" spans="2:8">
      <c r="B6344" s="269">
        <v>87831</v>
      </c>
      <c r="C6344" s="270" t="s">
        <v>17589</v>
      </c>
      <c r="D6344" s="271" t="s">
        <v>110</v>
      </c>
      <c r="E6344" s="27" t="e">
        <f t="shared" si="99"/>
        <v>#REF!</v>
      </c>
      <c r="G6344" s="2">
        <v>79.319999999999993</v>
      </c>
      <c r="H6344" s="275">
        <v>85.56</v>
      </c>
    </row>
    <row r="6345" spans="2:8">
      <c r="B6345" s="272">
        <v>87832</v>
      </c>
      <c r="C6345" s="270" t="s">
        <v>17590</v>
      </c>
      <c r="D6345" s="271" t="s">
        <v>110</v>
      </c>
      <c r="E6345" s="27" t="e">
        <f t="shared" si="99"/>
        <v>#REF!</v>
      </c>
      <c r="G6345" s="2">
        <v>154.88999999999999</v>
      </c>
      <c r="H6345" s="275">
        <v>160.02000000000001</v>
      </c>
    </row>
    <row r="6346" spans="2:8">
      <c r="B6346" s="269">
        <v>87834</v>
      </c>
      <c r="C6346" s="270" t="s">
        <v>1385</v>
      </c>
      <c r="D6346" s="271" t="s">
        <v>110</v>
      </c>
      <c r="E6346" s="27" t="e">
        <f t="shared" si="99"/>
        <v>#REF!</v>
      </c>
      <c r="G6346" s="2">
        <v>250.32</v>
      </c>
      <c r="H6346" s="275">
        <v>252.39</v>
      </c>
    </row>
    <row r="6347" spans="2:8">
      <c r="B6347" s="272">
        <v>87835</v>
      </c>
      <c r="C6347" s="270" t="s">
        <v>1386</v>
      </c>
      <c r="D6347" s="271" t="s">
        <v>110</v>
      </c>
      <c r="E6347" s="27" t="e">
        <f t="shared" si="99"/>
        <v>#REF!</v>
      </c>
      <c r="G6347" s="2">
        <v>173.28</v>
      </c>
      <c r="H6347" s="275">
        <v>174.96</v>
      </c>
    </row>
    <row r="6348" spans="2:8">
      <c r="B6348" s="269">
        <v>87836</v>
      </c>
      <c r="C6348" s="270" t="s">
        <v>1387</v>
      </c>
      <c r="D6348" s="271" t="s">
        <v>110</v>
      </c>
      <c r="E6348" s="27" t="e">
        <f t="shared" si="99"/>
        <v>#REF!</v>
      </c>
      <c r="G6348" s="2">
        <v>242.79</v>
      </c>
      <c r="H6348" s="275">
        <v>244.15</v>
      </c>
    </row>
    <row r="6349" spans="2:8">
      <c r="B6349" s="272">
        <v>87837</v>
      </c>
      <c r="C6349" s="270" t="s">
        <v>1388</v>
      </c>
      <c r="D6349" s="271" t="s">
        <v>110</v>
      </c>
      <c r="E6349" s="27" t="e">
        <f t="shared" si="99"/>
        <v>#REF!</v>
      </c>
      <c r="G6349" s="2">
        <v>166.84</v>
      </c>
      <c r="H6349" s="275">
        <v>167.88</v>
      </c>
    </row>
    <row r="6350" spans="2:8">
      <c r="B6350" s="269">
        <v>87838</v>
      </c>
      <c r="C6350" s="270" t="s">
        <v>1389</v>
      </c>
      <c r="D6350" s="271" t="s">
        <v>110</v>
      </c>
      <c r="E6350" s="27" t="e">
        <f t="shared" si="99"/>
        <v>#REF!</v>
      </c>
      <c r="G6350" s="2">
        <v>257.06</v>
      </c>
      <c r="H6350" s="275">
        <v>259.62</v>
      </c>
    </row>
    <row r="6351" spans="2:8">
      <c r="B6351" s="272">
        <v>87839</v>
      </c>
      <c r="C6351" s="270" t="s">
        <v>1390</v>
      </c>
      <c r="D6351" s="271" t="s">
        <v>110</v>
      </c>
      <c r="E6351" s="27" t="e">
        <f t="shared" si="99"/>
        <v>#REF!</v>
      </c>
      <c r="G6351" s="2">
        <v>178.13</v>
      </c>
      <c r="H6351" s="275">
        <v>180.3</v>
      </c>
    </row>
    <row r="6352" spans="2:8">
      <c r="B6352" s="269">
        <v>87840</v>
      </c>
      <c r="C6352" s="270" t="s">
        <v>1391</v>
      </c>
      <c r="D6352" s="271" t="s">
        <v>110</v>
      </c>
      <c r="E6352" s="27" t="e">
        <f t="shared" si="99"/>
        <v>#REF!</v>
      </c>
      <c r="G6352" s="2">
        <v>247.93</v>
      </c>
      <c r="H6352" s="275">
        <v>249.6</v>
      </c>
    </row>
    <row r="6353" spans="2:8">
      <c r="B6353" s="272">
        <v>87841</v>
      </c>
      <c r="C6353" s="270" t="s">
        <v>1392</v>
      </c>
      <c r="D6353" s="271" t="s">
        <v>110</v>
      </c>
      <c r="E6353" s="27" t="e">
        <f t="shared" si="99"/>
        <v>#REF!</v>
      </c>
      <c r="G6353" s="2">
        <v>170.07</v>
      </c>
      <c r="H6353" s="275">
        <v>171.43</v>
      </c>
    </row>
    <row r="6354" spans="2:8">
      <c r="B6354" s="269">
        <v>87842</v>
      </c>
      <c r="C6354" s="270" t="s">
        <v>1393</v>
      </c>
      <c r="D6354" s="271" t="s">
        <v>110</v>
      </c>
      <c r="E6354" s="27" t="e">
        <f t="shared" si="99"/>
        <v>#REF!</v>
      </c>
      <c r="G6354" s="2">
        <v>257.39999999999998</v>
      </c>
      <c r="H6354" s="275">
        <v>261.20999999999998</v>
      </c>
    </row>
    <row r="6355" spans="2:8">
      <c r="B6355" s="272">
        <v>87843</v>
      </c>
      <c r="C6355" s="270" t="s">
        <v>1394</v>
      </c>
      <c r="D6355" s="271" t="s">
        <v>110</v>
      </c>
      <c r="E6355" s="27" t="e">
        <f t="shared" si="99"/>
        <v>#REF!</v>
      </c>
      <c r="G6355" s="2">
        <v>186.45</v>
      </c>
      <c r="H6355" s="275">
        <v>189.88</v>
      </c>
    </row>
    <row r="6356" spans="2:8">
      <c r="B6356" s="269">
        <v>87844</v>
      </c>
      <c r="C6356" s="270" t="s">
        <v>1395</v>
      </c>
      <c r="D6356" s="271" t="s">
        <v>110</v>
      </c>
      <c r="E6356" s="27" t="e">
        <f t="shared" si="99"/>
        <v>#REF!</v>
      </c>
      <c r="G6356" s="2">
        <v>244.04</v>
      </c>
      <c r="H6356" s="275">
        <v>246.51</v>
      </c>
    </row>
    <row r="6357" spans="2:8">
      <c r="B6357" s="272">
        <v>87845</v>
      </c>
      <c r="C6357" s="270" t="s">
        <v>1396</v>
      </c>
      <c r="D6357" s="271" t="s">
        <v>110</v>
      </c>
      <c r="E6357" s="27" t="e">
        <f t="shared" si="99"/>
        <v>#REF!</v>
      </c>
      <c r="G6357" s="2">
        <v>174.19</v>
      </c>
      <c r="H6357" s="275">
        <v>176.35</v>
      </c>
    </row>
    <row r="6358" spans="2:8">
      <c r="B6358" s="269">
        <v>87846</v>
      </c>
      <c r="C6358" s="270" t="s">
        <v>1397</v>
      </c>
      <c r="D6358" s="271" t="s">
        <v>110</v>
      </c>
      <c r="E6358" s="27" t="e">
        <f t="shared" si="99"/>
        <v>#REF!</v>
      </c>
      <c r="G6358" s="2">
        <v>270</v>
      </c>
      <c r="H6358" s="275">
        <v>272.52999999999997</v>
      </c>
    </row>
    <row r="6359" spans="2:8">
      <c r="B6359" s="272">
        <v>87847</v>
      </c>
      <c r="C6359" s="270" t="s">
        <v>1398</v>
      </c>
      <c r="D6359" s="271" t="s">
        <v>110</v>
      </c>
      <c r="E6359" s="27" t="e">
        <f t="shared" si="99"/>
        <v>#REF!</v>
      </c>
      <c r="G6359" s="2">
        <v>192.94</v>
      </c>
      <c r="H6359" s="275">
        <v>195.1</v>
      </c>
    </row>
    <row r="6360" spans="2:8">
      <c r="B6360" s="269">
        <v>87848</v>
      </c>
      <c r="C6360" s="270" t="s">
        <v>1399</v>
      </c>
      <c r="D6360" s="271" t="s">
        <v>110</v>
      </c>
      <c r="E6360" s="27" t="e">
        <f t="shared" si="99"/>
        <v>#REF!</v>
      </c>
      <c r="G6360" s="2">
        <v>261.39999999999998</v>
      </c>
      <c r="H6360" s="275">
        <v>263.07</v>
      </c>
    </row>
    <row r="6361" spans="2:8">
      <c r="B6361" s="272">
        <v>87849</v>
      </c>
      <c r="C6361" s="270" t="s">
        <v>1400</v>
      </c>
      <c r="D6361" s="271" t="s">
        <v>110</v>
      </c>
      <c r="E6361" s="27" t="e">
        <f t="shared" si="99"/>
        <v>#REF!</v>
      </c>
      <c r="G6361" s="2">
        <v>185.44</v>
      </c>
      <c r="H6361" s="275">
        <v>186.8</v>
      </c>
    </row>
    <row r="6362" spans="2:8">
      <c r="B6362" s="269">
        <v>87850</v>
      </c>
      <c r="C6362" s="270" t="s">
        <v>1401</v>
      </c>
      <c r="D6362" s="271" t="s">
        <v>110</v>
      </c>
      <c r="E6362" s="27" t="e">
        <f t="shared" si="99"/>
        <v>#REF!</v>
      </c>
      <c r="G6362" s="2">
        <v>276.76</v>
      </c>
      <c r="H6362" s="275">
        <v>279.77</v>
      </c>
    </row>
    <row r="6363" spans="2:8">
      <c r="B6363" s="272">
        <v>87851</v>
      </c>
      <c r="C6363" s="270" t="s">
        <v>1402</v>
      </c>
      <c r="D6363" s="271" t="s">
        <v>110</v>
      </c>
      <c r="E6363" s="27" t="e">
        <f t="shared" si="99"/>
        <v>#REF!</v>
      </c>
      <c r="G6363" s="2">
        <v>197.82</v>
      </c>
      <c r="H6363" s="275">
        <v>200.47</v>
      </c>
    </row>
    <row r="6364" spans="2:8">
      <c r="B6364" s="269">
        <v>87852</v>
      </c>
      <c r="C6364" s="270" t="s">
        <v>1403</v>
      </c>
      <c r="D6364" s="271" t="s">
        <v>110</v>
      </c>
      <c r="E6364" s="27" t="e">
        <f t="shared" si="99"/>
        <v>#REF!</v>
      </c>
      <c r="G6364" s="2">
        <v>266.52</v>
      </c>
      <c r="H6364" s="275">
        <v>268.5</v>
      </c>
    </row>
    <row r="6365" spans="2:8">
      <c r="B6365" s="272">
        <v>87853</v>
      </c>
      <c r="C6365" s="270" t="s">
        <v>1404</v>
      </c>
      <c r="D6365" s="271" t="s">
        <v>110</v>
      </c>
      <c r="E6365" s="27" t="e">
        <f t="shared" si="99"/>
        <v>#REF!</v>
      </c>
      <c r="G6365" s="2">
        <v>188.66</v>
      </c>
      <c r="H6365" s="275">
        <v>190.32</v>
      </c>
    </row>
    <row r="6366" spans="2:8">
      <c r="B6366" s="269">
        <v>87854</v>
      </c>
      <c r="C6366" s="270" t="s">
        <v>1405</v>
      </c>
      <c r="D6366" s="271" t="s">
        <v>110</v>
      </c>
      <c r="E6366" s="27" t="e">
        <f t="shared" si="99"/>
        <v>#REF!</v>
      </c>
      <c r="G6366" s="2">
        <v>277.08</v>
      </c>
      <c r="H6366" s="275">
        <v>281.35000000000002</v>
      </c>
    </row>
    <row r="6367" spans="2:8">
      <c r="B6367" s="272">
        <v>87855</v>
      </c>
      <c r="C6367" s="270" t="s">
        <v>1406</v>
      </c>
      <c r="D6367" s="271" t="s">
        <v>110</v>
      </c>
      <c r="E6367" s="27" t="e">
        <f t="shared" si="99"/>
        <v>#REF!</v>
      </c>
      <c r="G6367" s="2">
        <v>206.14</v>
      </c>
      <c r="H6367" s="275">
        <v>210.04</v>
      </c>
    </row>
    <row r="6368" spans="2:8">
      <c r="B6368" s="269">
        <v>87856</v>
      </c>
      <c r="C6368" s="270" t="s">
        <v>1407</v>
      </c>
      <c r="D6368" s="271" t="s">
        <v>110</v>
      </c>
      <c r="E6368" s="27" t="e">
        <f t="shared" si="99"/>
        <v>#REF!</v>
      </c>
      <c r="G6368" s="2">
        <v>262.64</v>
      </c>
      <c r="H6368" s="275">
        <v>265.43</v>
      </c>
    </row>
    <row r="6369" spans="2:8">
      <c r="B6369" s="272">
        <v>87857</v>
      </c>
      <c r="C6369" s="270" t="s">
        <v>1408</v>
      </c>
      <c r="D6369" s="271" t="s">
        <v>110</v>
      </c>
      <c r="E6369" s="27" t="e">
        <f t="shared" si="99"/>
        <v>#REF!</v>
      </c>
      <c r="G6369" s="2">
        <v>192.78</v>
      </c>
      <c r="H6369" s="275">
        <v>195.25</v>
      </c>
    </row>
    <row r="6370" spans="2:8">
      <c r="B6370" s="269">
        <v>87858</v>
      </c>
      <c r="C6370" s="270" t="s">
        <v>1409</v>
      </c>
      <c r="D6370" s="271" t="s">
        <v>110</v>
      </c>
      <c r="E6370" s="27" t="e">
        <f t="shared" si="99"/>
        <v>#REF!</v>
      </c>
      <c r="G6370" s="2">
        <v>181.91</v>
      </c>
      <c r="H6370" s="275">
        <v>184.69</v>
      </c>
    </row>
    <row r="6371" spans="2:8">
      <c r="B6371" s="272">
        <v>87859</v>
      </c>
      <c r="C6371" s="270" t="s">
        <v>1410</v>
      </c>
      <c r="D6371" s="271" t="s">
        <v>110</v>
      </c>
      <c r="E6371" s="27" t="e">
        <f t="shared" si="99"/>
        <v>#REF!</v>
      </c>
      <c r="G6371" s="2">
        <v>206.7</v>
      </c>
      <c r="H6371" s="275">
        <v>210.53</v>
      </c>
    </row>
    <row r="6372" spans="2:8">
      <c r="B6372" s="269">
        <v>89048</v>
      </c>
      <c r="C6372" s="270" t="s">
        <v>1411</v>
      </c>
      <c r="D6372" s="271" t="s">
        <v>110</v>
      </c>
      <c r="E6372" s="27" t="e">
        <f t="shared" si="99"/>
        <v>#REF!</v>
      </c>
      <c r="G6372" s="2">
        <v>34.92</v>
      </c>
      <c r="H6372" s="275">
        <v>36.78</v>
      </c>
    </row>
    <row r="6373" spans="2:8">
      <c r="B6373" s="272">
        <v>89049</v>
      </c>
      <c r="C6373" s="270" t="s">
        <v>1412</v>
      </c>
      <c r="D6373" s="271" t="s">
        <v>110</v>
      </c>
      <c r="E6373" s="27" t="e">
        <f t="shared" si="99"/>
        <v>#REF!</v>
      </c>
      <c r="G6373" s="2">
        <v>21.88</v>
      </c>
      <c r="H6373" s="275">
        <v>23.28</v>
      </c>
    </row>
    <row r="6374" spans="2:8">
      <c r="B6374" s="269">
        <v>89173</v>
      </c>
      <c r="C6374" s="270" t="s">
        <v>1413</v>
      </c>
      <c r="D6374" s="271" t="s">
        <v>110</v>
      </c>
      <c r="E6374" s="27" t="e">
        <f t="shared" si="99"/>
        <v>#REF!</v>
      </c>
      <c r="G6374" s="2">
        <v>34.42</v>
      </c>
      <c r="H6374" s="275">
        <v>36.229999999999997</v>
      </c>
    </row>
    <row r="6375" spans="2:8">
      <c r="B6375" s="272">
        <v>90406</v>
      </c>
      <c r="C6375" s="270" t="s">
        <v>1414</v>
      </c>
      <c r="D6375" s="271" t="s">
        <v>110</v>
      </c>
      <c r="E6375" s="27" t="e">
        <f t="shared" si="99"/>
        <v>#REF!</v>
      </c>
      <c r="G6375" s="2">
        <v>43.3</v>
      </c>
      <c r="H6375" s="275">
        <v>46.12</v>
      </c>
    </row>
    <row r="6376" spans="2:8">
      <c r="B6376" s="269">
        <v>90407</v>
      </c>
      <c r="C6376" s="270" t="s">
        <v>1415</v>
      </c>
      <c r="D6376" s="271" t="s">
        <v>110</v>
      </c>
      <c r="E6376" s="27" t="e">
        <f t="shared" si="99"/>
        <v>#REF!</v>
      </c>
      <c r="G6376" s="2">
        <v>47.46</v>
      </c>
      <c r="H6376" s="275">
        <v>50.76</v>
      </c>
    </row>
    <row r="6377" spans="2:8">
      <c r="B6377" s="272">
        <v>90408</v>
      </c>
      <c r="C6377" s="270" t="s">
        <v>1416</v>
      </c>
      <c r="D6377" s="271" t="s">
        <v>110</v>
      </c>
      <c r="E6377" s="27" t="e">
        <f t="shared" si="99"/>
        <v>#REF!</v>
      </c>
      <c r="G6377" s="2">
        <v>30.54</v>
      </c>
      <c r="H6377" s="275">
        <v>32.81</v>
      </c>
    </row>
    <row r="6378" spans="2:8">
      <c r="B6378" s="269">
        <v>90409</v>
      </c>
      <c r="C6378" s="270" t="s">
        <v>1417</v>
      </c>
      <c r="D6378" s="271" t="s">
        <v>110</v>
      </c>
      <c r="E6378" s="27" t="e">
        <f t="shared" si="99"/>
        <v>#REF!</v>
      </c>
      <c r="G6378" s="2">
        <v>32.9</v>
      </c>
      <c r="H6378" s="275">
        <v>35.44</v>
      </c>
    </row>
    <row r="6379" spans="2:8">
      <c r="B6379" s="272">
        <v>104203</v>
      </c>
      <c r="C6379" s="270" t="s">
        <v>17591</v>
      </c>
      <c r="D6379" s="271" t="s">
        <v>110</v>
      </c>
      <c r="E6379" s="27" t="e">
        <f t="shared" si="99"/>
        <v>#REF!</v>
      </c>
      <c r="G6379" s="2">
        <v>51.62</v>
      </c>
      <c r="H6379" s="275">
        <v>54.58</v>
      </c>
    </row>
    <row r="6380" spans="2:8">
      <c r="B6380" s="269">
        <v>104204</v>
      </c>
      <c r="C6380" s="270" t="s">
        <v>17592</v>
      </c>
      <c r="D6380" s="271" t="s">
        <v>110</v>
      </c>
      <c r="E6380" s="27" t="e">
        <f t="shared" si="99"/>
        <v>#REF!</v>
      </c>
      <c r="G6380" s="2">
        <v>66.569999999999993</v>
      </c>
      <c r="H6380" s="275">
        <v>70.37</v>
      </c>
    </row>
    <row r="6381" spans="2:8">
      <c r="B6381" s="272">
        <v>104205</v>
      </c>
      <c r="C6381" s="270" t="s">
        <v>17593</v>
      </c>
      <c r="D6381" s="271" t="s">
        <v>110</v>
      </c>
      <c r="E6381" s="27" t="e">
        <f t="shared" si="99"/>
        <v>#REF!</v>
      </c>
      <c r="G6381" s="2">
        <v>73.25</v>
      </c>
      <c r="H6381" s="275">
        <v>77.13</v>
      </c>
    </row>
    <row r="6382" spans="2:8">
      <c r="B6382" s="269">
        <v>104206</v>
      </c>
      <c r="C6382" s="270" t="s">
        <v>17594</v>
      </c>
      <c r="D6382" s="271" t="s">
        <v>110</v>
      </c>
      <c r="E6382" s="27" t="e">
        <f t="shared" si="99"/>
        <v>#REF!</v>
      </c>
      <c r="G6382" s="2">
        <v>80.790000000000006</v>
      </c>
      <c r="H6382" s="275">
        <v>85.1</v>
      </c>
    </row>
    <row r="6383" spans="2:8">
      <c r="B6383" s="272">
        <v>104207</v>
      </c>
      <c r="C6383" s="270" t="s">
        <v>17595</v>
      </c>
      <c r="D6383" s="271" t="s">
        <v>110</v>
      </c>
      <c r="E6383" s="27" t="e">
        <f t="shared" si="99"/>
        <v>#REF!</v>
      </c>
      <c r="G6383" s="2">
        <v>39.28</v>
      </c>
      <c r="H6383" s="275">
        <v>41.13</v>
      </c>
    </row>
    <row r="6384" spans="2:8">
      <c r="B6384" s="269">
        <v>104208</v>
      </c>
      <c r="C6384" s="270" t="s">
        <v>17596</v>
      </c>
      <c r="D6384" s="271" t="s">
        <v>110</v>
      </c>
      <c r="E6384" s="27" t="e">
        <f t="shared" si="99"/>
        <v>#REF!</v>
      </c>
      <c r="G6384" s="2">
        <v>53.77</v>
      </c>
      <c r="H6384" s="275">
        <v>56.47</v>
      </c>
    </row>
    <row r="6385" spans="2:8">
      <c r="B6385" s="272">
        <v>104209</v>
      </c>
      <c r="C6385" s="270" t="s">
        <v>17597</v>
      </c>
      <c r="D6385" s="271" t="s">
        <v>110</v>
      </c>
      <c r="E6385" s="27" t="e">
        <f t="shared" si="99"/>
        <v>#REF!</v>
      </c>
      <c r="G6385" s="2">
        <v>60.06</v>
      </c>
      <c r="H6385" s="275">
        <v>62.83</v>
      </c>
    </row>
    <row r="6386" spans="2:8">
      <c r="B6386" s="269">
        <v>104210</v>
      </c>
      <c r="C6386" s="270" t="s">
        <v>17598</v>
      </c>
      <c r="D6386" s="271" t="s">
        <v>110</v>
      </c>
      <c r="E6386" s="27" t="e">
        <f t="shared" si="99"/>
        <v>#REF!</v>
      </c>
      <c r="G6386" s="2">
        <v>62.56</v>
      </c>
      <c r="H6386" s="275">
        <v>65.3</v>
      </c>
    </row>
    <row r="6387" spans="2:8">
      <c r="B6387" s="272">
        <v>104211</v>
      </c>
      <c r="C6387" s="270" t="s">
        <v>17599</v>
      </c>
      <c r="D6387" s="271" t="s">
        <v>110</v>
      </c>
      <c r="E6387" s="27" t="e">
        <f t="shared" si="99"/>
        <v>#REF!</v>
      </c>
      <c r="G6387" s="2">
        <v>70.52</v>
      </c>
      <c r="H6387" s="275">
        <v>75.58</v>
      </c>
    </row>
    <row r="6388" spans="2:8">
      <c r="B6388" s="269">
        <v>104212</v>
      </c>
      <c r="C6388" s="270" t="s">
        <v>17600</v>
      </c>
      <c r="D6388" s="271" t="s">
        <v>110</v>
      </c>
      <c r="E6388" s="27" t="e">
        <f t="shared" si="99"/>
        <v>#REF!</v>
      </c>
      <c r="G6388" s="2">
        <v>85.08</v>
      </c>
      <c r="H6388" s="275">
        <v>90.98</v>
      </c>
    </row>
    <row r="6389" spans="2:8">
      <c r="B6389" s="272">
        <v>104213</v>
      </c>
      <c r="C6389" s="270" t="s">
        <v>17601</v>
      </c>
      <c r="D6389" s="271" t="s">
        <v>110</v>
      </c>
      <c r="E6389" s="27" t="e">
        <f t="shared" si="99"/>
        <v>#REF!</v>
      </c>
      <c r="G6389" s="2">
        <v>91.38</v>
      </c>
      <c r="H6389" s="275">
        <v>97.35</v>
      </c>
    </row>
    <row r="6390" spans="2:8">
      <c r="B6390" s="269">
        <v>104214</v>
      </c>
      <c r="C6390" s="270" t="s">
        <v>17602</v>
      </c>
      <c r="D6390" s="271" t="s">
        <v>110</v>
      </c>
      <c r="E6390" s="27" t="e">
        <f t="shared" si="99"/>
        <v>#REF!</v>
      </c>
      <c r="G6390" s="2">
        <v>108.66</v>
      </c>
      <c r="H6390" s="275">
        <v>115.98</v>
      </c>
    </row>
    <row r="6391" spans="2:8">
      <c r="B6391" s="272">
        <v>104215</v>
      </c>
      <c r="C6391" s="270" t="s">
        <v>17603</v>
      </c>
      <c r="D6391" s="271" t="s">
        <v>110</v>
      </c>
      <c r="E6391" s="27" t="e">
        <f t="shared" si="99"/>
        <v>#REF!</v>
      </c>
      <c r="G6391" s="2">
        <v>66.58</v>
      </c>
      <c r="H6391" s="275">
        <v>70.989999999999995</v>
      </c>
    </row>
    <row r="6392" spans="2:8">
      <c r="B6392" s="269">
        <v>104216</v>
      </c>
      <c r="C6392" s="270" t="s">
        <v>17604</v>
      </c>
      <c r="D6392" s="271" t="s">
        <v>110</v>
      </c>
      <c r="E6392" s="27" t="e">
        <f t="shared" si="99"/>
        <v>#REF!</v>
      </c>
      <c r="G6392" s="2">
        <v>81.13</v>
      </c>
      <c r="H6392" s="275">
        <v>86.28</v>
      </c>
    </row>
    <row r="6393" spans="2:8">
      <c r="B6393" s="272">
        <v>104217</v>
      </c>
      <c r="C6393" s="270" t="s">
        <v>17605</v>
      </c>
      <c r="D6393" s="271" t="s">
        <v>110</v>
      </c>
      <c r="E6393" s="27" t="e">
        <f t="shared" si="99"/>
        <v>#REF!</v>
      </c>
      <c r="G6393" s="2">
        <v>44.21</v>
      </c>
      <c r="H6393" s="275">
        <v>47.1</v>
      </c>
    </row>
    <row r="6394" spans="2:8">
      <c r="B6394" s="269">
        <v>104218</v>
      </c>
      <c r="C6394" s="270" t="s">
        <v>17606</v>
      </c>
      <c r="D6394" s="271" t="s">
        <v>110</v>
      </c>
      <c r="E6394" s="27" t="e">
        <f t="shared" si="99"/>
        <v>#REF!</v>
      </c>
      <c r="G6394" s="2">
        <v>47.69</v>
      </c>
      <c r="H6394" s="275">
        <v>50.98</v>
      </c>
    </row>
    <row r="6395" spans="2:8">
      <c r="B6395" s="272">
        <v>104219</v>
      </c>
      <c r="C6395" s="270" t="s">
        <v>17607</v>
      </c>
      <c r="D6395" s="271" t="s">
        <v>110</v>
      </c>
      <c r="E6395" s="27" t="e">
        <f t="shared" si="99"/>
        <v>#REF!</v>
      </c>
      <c r="G6395" s="2">
        <v>97.68</v>
      </c>
      <c r="H6395" s="275">
        <v>100.3</v>
      </c>
    </row>
    <row r="6396" spans="2:8">
      <c r="B6396" s="269">
        <v>104220</v>
      </c>
      <c r="C6396" s="270" t="s">
        <v>17608</v>
      </c>
      <c r="D6396" s="271" t="s">
        <v>110</v>
      </c>
      <c r="E6396" s="27" t="e">
        <f t="shared" si="99"/>
        <v>#REF!</v>
      </c>
      <c r="G6396" s="2">
        <v>48.31</v>
      </c>
      <c r="H6396" s="275">
        <v>50.95</v>
      </c>
    </row>
    <row r="6397" spans="2:8">
      <c r="B6397" s="272">
        <v>104221</v>
      </c>
      <c r="C6397" s="270" t="s">
        <v>17609</v>
      </c>
      <c r="D6397" s="271" t="s">
        <v>110</v>
      </c>
      <c r="E6397" s="27" t="e">
        <f t="shared" si="99"/>
        <v>#REF!</v>
      </c>
      <c r="G6397" s="2">
        <v>56.8</v>
      </c>
      <c r="H6397" s="275">
        <v>60.5</v>
      </c>
    </row>
    <row r="6398" spans="2:8">
      <c r="B6398" s="269">
        <v>104222</v>
      </c>
      <c r="C6398" s="270" t="s">
        <v>17610</v>
      </c>
      <c r="D6398" s="271" t="s">
        <v>110</v>
      </c>
      <c r="E6398" s="27" t="e">
        <f t="shared" si="99"/>
        <v>#REF!</v>
      </c>
      <c r="G6398" s="2">
        <v>61.46</v>
      </c>
      <c r="H6398" s="275">
        <v>65.69</v>
      </c>
    </row>
    <row r="6399" spans="2:8">
      <c r="B6399" s="272">
        <v>104223</v>
      </c>
      <c r="C6399" s="270" t="s">
        <v>17611</v>
      </c>
      <c r="D6399" s="271" t="s">
        <v>110</v>
      </c>
      <c r="E6399" s="27" t="e">
        <f t="shared" si="99"/>
        <v>#REF!</v>
      </c>
      <c r="G6399" s="2">
        <v>128.62</v>
      </c>
      <c r="H6399" s="275">
        <v>131.99</v>
      </c>
    </row>
    <row r="6400" spans="2:8">
      <c r="B6400" s="269">
        <v>104224</v>
      </c>
      <c r="C6400" s="270" t="s">
        <v>17612</v>
      </c>
      <c r="D6400" s="271" t="s">
        <v>110</v>
      </c>
      <c r="E6400" s="27" t="e">
        <f t="shared" si="99"/>
        <v>#REF!</v>
      </c>
      <c r="G6400" s="2">
        <v>62.27</v>
      </c>
      <c r="H6400" s="275">
        <v>65.67</v>
      </c>
    </row>
    <row r="6401" spans="2:8">
      <c r="B6401" s="272">
        <v>104225</v>
      </c>
      <c r="C6401" s="270" t="s">
        <v>17613</v>
      </c>
      <c r="D6401" s="271" t="s">
        <v>110</v>
      </c>
      <c r="E6401" s="27" t="e">
        <f t="shared" si="99"/>
        <v>#REF!</v>
      </c>
      <c r="G6401" s="2">
        <v>62.79</v>
      </c>
      <c r="H6401" s="275">
        <v>66.569999999999993</v>
      </c>
    </row>
    <row r="6402" spans="2:8">
      <c r="B6402" s="269">
        <v>104226</v>
      </c>
      <c r="C6402" s="270" t="s">
        <v>17614</v>
      </c>
      <c r="D6402" s="271" t="s">
        <v>110</v>
      </c>
      <c r="E6402" s="27" t="e">
        <f t="shared" si="99"/>
        <v>#REF!</v>
      </c>
      <c r="G6402" s="2">
        <v>68.63</v>
      </c>
      <c r="H6402" s="275">
        <v>73.08</v>
      </c>
    </row>
    <row r="6403" spans="2:8">
      <c r="B6403" s="272">
        <v>104227</v>
      </c>
      <c r="C6403" s="270" t="s">
        <v>17615</v>
      </c>
      <c r="D6403" s="271" t="s">
        <v>110</v>
      </c>
      <c r="E6403" s="27" t="e">
        <f t="shared" ref="E6403:E6466" si="100">IF($J$2="NÃO DESONERADO",H6403,G6403)</f>
        <v>#REF!</v>
      </c>
      <c r="G6403" s="2">
        <v>153.54</v>
      </c>
      <c r="H6403" s="275">
        <v>156.99</v>
      </c>
    </row>
    <row r="6404" spans="2:8">
      <c r="B6404" s="269">
        <v>104228</v>
      </c>
      <c r="C6404" s="270" t="s">
        <v>17616</v>
      </c>
      <c r="D6404" s="271" t="s">
        <v>110</v>
      </c>
      <c r="E6404" s="27" t="e">
        <f t="shared" si="100"/>
        <v>#REF!</v>
      </c>
      <c r="G6404" s="2">
        <v>68.95</v>
      </c>
      <c r="H6404" s="275">
        <v>72.430000000000007</v>
      </c>
    </row>
    <row r="6405" spans="2:8">
      <c r="B6405" s="272">
        <v>104229</v>
      </c>
      <c r="C6405" s="270" t="s">
        <v>17617</v>
      </c>
      <c r="D6405" s="271" t="s">
        <v>110</v>
      </c>
      <c r="E6405" s="27" t="e">
        <f t="shared" si="100"/>
        <v>#REF!</v>
      </c>
      <c r="G6405" s="2">
        <v>73.290000000000006</v>
      </c>
      <c r="H6405" s="275">
        <v>77.95</v>
      </c>
    </row>
    <row r="6406" spans="2:8">
      <c r="B6406" s="269">
        <v>104230</v>
      </c>
      <c r="C6406" s="270" t="s">
        <v>17618</v>
      </c>
      <c r="D6406" s="271" t="s">
        <v>110</v>
      </c>
      <c r="E6406" s="27" t="e">
        <f t="shared" si="100"/>
        <v>#REF!</v>
      </c>
      <c r="G6406" s="2">
        <v>79.72</v>
      </c>
      <c r="H6406" s="275">
        <v>85.13</v>
      </c>
    </row>
    <row r="6407" spans="2:8">
      <c r="B6407" s="272">
        <v>104231</v>
      </c>
      <c r="C6407" s="270" t="s">
        <v>17619</v>
      </c>
      <c r="D6407" s="271" t="s">
        <v>110</v>
      </c>
      <c r="E6407" s="27" t="e">
        <f t="shared" si="100"/>
        <v>#REF!</v>
      </c>
      <c r="G6407" s="2">
        <v>169.02</v>
      </c>
      <c r="H6407" s="275">
        <v>172.86</v>
      </c>
    </row>
    <row r="6408" spans="2:8">
      <c r="B6408" s="269">
        <v>104232</v>
      </c>
      <c r="C6408" s="270" t="s">
        <v>17620</v>
      </c>
      <c r="D6408" s="271" t="s">
        <v>110</v>
      </c>
      <c r="E6408" s="27" t="e">
        <f t="shared" si="100"/>
        <v>#REF!</v>
      </c>
      <c r="G6408" s="2">
        <v>76.05</v>
      </c>
      <c r="H6408" s="275">
        <v>79.92</v>
      </c>
    </row>
    <row r="6409" spans="2:8">
      <c r="B6409" s="272">
        <v>104233</v>
      </c>
      <c r="C6409" s="270" t="s">
        <v>17621</v>
      </c>
      <c r="D6409" s="271" t="s">
        <v>110</v>
      </c>
      <c r="E6409" s="27" t="e">
        <f t="shared" si="100"/>
        <v>#REF!</v>
      </c>
      <c r="G6409" s="2">
        <v>34.14</v>
      </c>
      <c r="H6409" s="275">
        <v>35.96</v>
      </c>
    </row>
    <row r="6410" spans="2:8">
      <c r="B6410" s="269">
        <v>104234</v>
      </c>
      <c r="C6410" s="270" t="s">
        <v>17622</v>
      </c>
      <c r="D6410" s="271" t="s">
        <v>110</v>
      </c>
      <c r="E6410" s="27" t="e">
        <f t="shared" si="100"/>
        <v>#REF!</v>
      </c>
      <c r="G6410" s="2">
        <v>37.380000000000003</v>
      </c>
      <c r="H6410" s="275">
        <v>39.58</v>
      </c>
    </row>
    <row r="6411" spans="2:8">
      <c r="B6411" s="272">
        <v>104235</v>
      </c>
      <c r="C6411" s="270" t="s">
        <v>17623</v>
      </c>
      <c r="D6411" s="271" t="s">
        <v>110</v>
      </c>
      <c r="E6411" s="27" t="e">
        <f t="shared" si="100"/>
        <v>#REF!</v>
      </c>
      <c r="G6411" s="2">
        <v>84.67</v>
      </c>
      <c r="H6411" s="275">
        <v>86.32</v>
      </c>
    </row>
    <row r="6412" spans="2:8">
      <c r="B6412" s="269">
        <v>104236</v>
      </c>
      <c r="C6412" s="270" t="s">
        <v>17624</v>
      </c>
      <c r="D6412" s="271" t="s">
        <v>110</v>
      </c>
      <c r="E6412" s="27" t="e">
        <f t="shared" si="100"/>
        <v>#REF!</v>
      </c>
      <c r="G6412" s="2">
        <v>37.24</v>
      </c>
      <c r="H6412" s="275">
        <v>38.9</v>
      </c>
    </row>
    <row r="6413" spans="2:8">
      <c r="B6413" s="272">
        <v>104237</v>
      </c>
      <c r="C6413" s="270" t="s">
        <v>17625</v>
      </c>
      <c r="D6413" s="271" t="s">
        <v>110</v>
      </c>
      <c r="E6413" s="27" t="e">
        <f t="shared" si="100"/>
        <v>#REF!</v>
      </c>
      <c r="G6413" s="2">
        <v>46.36</v>
      </c>
      <c r="H6413" s="275">
        <v>49.01</v>
      </c>
    </row>
    <row r="6414" spans="2:8">
      <c r="B6414" s="269">
        <v>104238</v>
      </c>
      <c r="C6414" s="270" t="s">
        <v>17626</v>
      </c>
      <c r="D6414" s="271" t="s">
        <v>110</v>
      </c>
      <c r="E6414" s="27" t="e">
        <f t="shared" si="100"/>
        <v>#REF!</v>
      </c>
      <c r="G6414" s="2">
        <v>50.71</v>
      </c>
      <c r="H6414" s="275">
        <v>53.86</v>
      </c>
    </row>
    <row r="6415" spans="2:8">
      <c r="B6415" s="272">
        <v>104239</v>
      </c>
      <c r="C6415" s="270" t="s">
        <v>17627</v>
      </c>
      <c r="D6415" s="271" t="s">
        <v>110</v>
      </c>
      <c r="E6415" s="27" t="e">
        <f t="shared" si="100"/>
        <v>#REF!</v>
      </c>
      <c r="G6415" s="2">
        <v>114</v>
      </c>
      <c r="H6415" s="275">
        <v>116.41</v>
      </c>
    </row>
    <row r="6416" spans="2:8">
      <c r="B6416" s="269">
        <v>104240</v>
      </c>
      <c r="C6416" s="270" t="s">
        <v>17628</v>
      </c>
      <c r="D6416" s="271" t="s">
        <v>110</v>
      </c>
      <c r="E6416" s="27" t="e">
        <f t="shared" si="100"/>
        <v>#REF!</v>
      </c>
      <c r="G6416" s="2">
        <v>50.83</v>
      </c>
      <c r="H6416" s="275">
        <v>53.26</v>
      </c>
    </row>
    <row r="6417" spans="2:8">
      <c r="B6417" s="272">
        <v>104241</v>
      </c>
      <c r="C6417" s="270" t="s">
        <v>17629</v>
      </c>
      <c r="D6417" s="271" t="s">
        <v>110</v>
      </c>
      <c r="E6417" s="27" t="e">
        <f t="shared" si="100"/>
        <v>#REF!</v>
      </c>
      <c r="G6417" s="2">
        <v>51.96</v>
      </c>
      <c r="H6417" s="275">
        <v>54.68</v>
      </c>
    </row>
    <row r="6418" spans="2:8">
      <c r="B6418" s="269">
        <v>104242</v>
      </c>
      <c r="C6418" s="270" t="s">
        <v>17630</v>
      </c>
      <c r="D6418" s="271" t="s">
        <v>110</v>
      </c>
      <c r="E6418" s="27" t="e">
        <f t="shared" si="100"/>
        <v>#REF!</v>
      </c>
      <c r="G6418" s="2">
        <v>57.41</v>
      </c>
      <c r="H6418" s="275">
        <v>60.77</v>
      </c>
    </row>
    <row r="6419" spans="2:8">
      <c r="B6419" s="272">
        <v>104243</v>
      </c>
      <c r="C6419" s="270" t="s">
        <v>17631</v>
      </c>
      <c r="D6419" s="271" t="s">
        <v>110</v>
      </c>
      <c r="E6419" s="27" t="e">
        <f t="shared" si="100"/>
        <v>#REF!</v>
      </c>
      <c r="G6419" s="2">
        <v>137.30000000000001</v>
      </c>
      <c r="H6419" s="275">
        <v>139.78</v>
      </c>
    </row>
    <row r="6420" spans="2:8">
      <c r="B6420" s="269">
        <v>104244</v>
      </c>
      <c r="C6420" s="270" t="s">
        <v>17632</v>
      </c>
      <c r="D6420" s="271" t="s">
        <v>110</v>
      </c>
      <c r="E6420" s="27" t="e">
        <f t="shared" si="100"/>
        <v>#REF!</v>
      </c>
      <c r="G6420" s="2">
        <v>57.12</v>
      </c>
      <c r="H6420" s="275">
        <v>59.62</v>
      </c>
    </row>
    <row r="6421" spans="2:8">
      <c r="B6421" s="272">
        <v>104245</v>
      </c>
      <c r="C6421" s="270" t="s">
        <v>17633</v>
      </c>
      <c r="D6421" s="271" t="s">
        <v>110</v>
      </c>
      <c r="E6421" s="27" t="e">
        <f t="shared" si="100"/>
        <v>#REF!</v>
      </c>
      <c r="G6421" s="2">
        <v>56.65</v>
      </c>
      <c r="H6421" s="275">
        <v>59.61</v>
      </c>
    </row>
    <row r="6422" spans="2:8">
      <c r="B6422" s="269">
        <v>104246</v>
      </c>
      <c r="C6422" s="270" t="s">
        <v>17634</v>
      </c>
      <c r="D6422" s="271" t="s">
        <v>110</v>
      </c>
      <c r="E6422" s="27" t="e">
        <f t="shared" si="100"/>
        <v>#REF!</v>
      </c>
      <c r="G6422" s="2">
        <v>62.65</v>
      </c>
      <c r="H6422" s="275">
        <v>66.31</v>
      </c>
    </row>
    <row r="6423" spans="2:8">
      <c r="B6423" s="272">
        <v>104247</v>
      </c>
      <c r="C6423" s="270" t="s">
        <v>17635</v>
      </c>
      <c r="D6423" s="271" t="s">
        <v>110</v>
      </c>
      <c r="E6423" s="27" t="e">
        <f t="shared" si="100"/>
        <v>#REF!</v>
      </c>
      <c r="G6423" s="2">
        <v>148.47</v>
      </c>
      <c r="H6423" s="275">
        <v>150.93</v>
      </c>
    </row>
    <row r="6424" spans="2:8">
      <c r="B6424" s="269">
        <v>104248</v>
      </c>
      <c r="C6424" s="270" t="s">
        <v>17636</v>
      </c>
      <c r="D6424" s="271" t="s">
        <v>110</v>
      </c>
      <c r="E6424" s="27" t="e">
        <f t="shared" si="100"/>
        <v>#REF!</v>
      </c>
      <c r="G6424" s="2">
        <v>59.71</v>
      </c>
      <c r="H6424" s="275">
        <v>62.19</v>
      </c>
    </row>
    <row r="6425" spans="2:8">
      <c r="B6425" s="272">
        <v>104249</v>
      </c>
      <c r="C6425" s="270" t="s">
        <v>17637</v>
      </c>
      <c r="D6425" s="271" t="s">
        <v>110</v>
      </c>
      <c r="E6425" s="27" t="e">
        <f t="shared" si="100"/>
        <v>#REF!</v>
      </c>
      <c r="G6425" s="2">
        <v>58.61</v>
      </c>
      <c r="H6425" s="275">
        <v>63.54</v>
      </c>
    </row>
    <row r="6426" spans="2:8">
      <c r="B6426" s="269">
        <v>104250</v>
      </c>
      <c r="C6426" s="270" t="s">
        <v>17638</v>
      </c>
      <c r="D6426" s="271" t="s">
        <v>110</v>
      </c>
      <c r="E6426" s="27" t="e">
        <f t="shared" si="100"/>
        <v>#REF!</v>
      </c>
      <c r="G6426" s="2">
        <v>61.85</v>
      </c>
      <c r="H6426" s="275">
        <v>67.16</v>
      </c>
    </row>
    <row r="6427" spans="2:8">
      <c r="B6427" s="272">
        <v>104251</v>
      </c>
      <c r="C6427" s="270" t="s">
        <v>17639</v>
      </c>
      <c r="D6427" s="271" t="s">
        <v>110</v>
      </c>
      <c r="E6427" s="27" t="e">
        <f t="shared" si="100"/>
        <v>#REF!</v>
      </c>
      <c r="G6427" s="2">
        <v>106.67</v>
      </c>
      <c r="H6427" s="275">
        <v>111.16</v>
      </c>
    </row>
    <row r="6428" spans="2:8">
      <c r="B6428" s="269">
        <v>104252</v>
      </c>
      <c r="C6428" s="270" t="s">
        <v>17640</v>
      </c>
      <c r="D6428" s="271" t="s">
        <v>110</v>
      </c>
      <c r="E6428" s="27" t="e">
        <f t="shared" si="100"/>
        <v>#REF!</v>
      </c>
      <c r="G6428" s="2">
        <v>64.55</v>
      </c>
      <c r="H6428" s="275">
        <v>69.05</v>
      </c>
    </row>
    <row r="6429" spans="2:8">
      <c r="B6429" s="272">
        <v>104253</v>
      </c>
      <c r="C6429" s="270" t="s">
        <v>17641</v>
      </c>
      <c r="D6429" s="271" t="s">
        <v>110</v>
      </c>
      <c r="E6429" s="27" t="e">
        <f t="shared" si="100"/>
        <v>#REF!</v>
      </c>
      <c r="G6429" s="2">
        <v>70.83</v>
      </c>
      <c r="H6429" s="275">
        <v>76.599999999999994</v>
      </c>
    </row>
    <row r="6430" spans="2:8">
      <c r="B6430" s="269">
        <v>104254</v>
      </c>
      <c r="C6430" s="270" t="s">
        <v>17642</v>
      </c>
      <c r="D6430" s="271" t="s">
        <v>110</v>
      </c>
      <c r="E6430" s="27" t="e">
        <f t="shared" si="100"/>
        <v>#REF!</v>
      </c>
      <c r="G6430" s="2">
        <v>75.180000000000007</v>
      </c>
      <c r="H6430" s="275">
        <v>81.45</v>
      </c>
    </row>
    <row r="6431" spans="2:8">
      <c r="B6431" s="272">
        <v>104255</v>
      </c>
      <c r="C6431" s="270" t="s">
        <v>17643</v>
      </c>
      <c r="D6431" s="271" t="s">
        <v>110</v>
      </c>
      <c r="E6431" s="27" t="e">
        <f t="shared" si="100"/>
        <v>#REF!</v>
      </c>
      <c r="G6431" s="2">
        <v>136</v>
      </c>
      <c r="H6431" s="275">
        <v>141.25</v>
      </c>
    </row>
    <row r="6432" spans="2:8">
      <c r="B6432" s="269">
        <v>104256</v>
      </c>
      <c r="C6432" s="270" t="s">
        <v>17644</v>
      </c>
      <c r="D6432" s="271" t="s">
        <v>110</v>
      </c>
      <c r="E6432" s="27" t="e">
        <f t="shared" si="100"/>
        <v>#REF!</v>
      </c>
      <c r="G6432" s="2">
        <v>78.150000000000006</v>
      </c>
      <c r="H6432" s="275">
        <v>83.42</v>
      </c>
    </row>
    <row r="6433" spans="2:8">
      <c r="B6433" s="272">
        <v>104257</v>
      </c>
      <c r="C6433" s="270" t="s">
        <v>17645</v>
      </c>
      <c r="D6433" s="271" t="s">
        <v>110</v>
      </c>
      <c r="E6433" s="27" t="e">
        <f t="shared" si="100"/>
        <v>#REF!</v>
      </c>
      <c r="G6433" s="2">
        <v>76.430000000000007</v>
      </c>
      <c r="H6433" s="275">
        <v>82.27</v>
      </c>
    </row>
    <row r="6434" spans="2:8">
      <c r="B6434" s="269">
        <v>104258</v>
      </c>
      <c r="C6434" s="270" t="s">
        <v>17646</v>
      </c>
      <c r="D6434" s="271" t="s">
        <v>110</v>
      </c>
      <c r="E6434" s="27" t="e">
        <f t="shared" si="100"/>
        <v>#REF!</v>
      </c>
      <c r="G6434" s="2">
        <v>81.88</v>
      </c>
      <c r="H6434" s="275">
        <v>88.36</v>
      </c>
    </row>
    <row r="6435" spans="2:8">
      <c r="B6435" s="272">
        <v>104259</v>
      </c>
      <c r="C6435" s="270" t="s">
        <v>17647</v>
      </c>
      <c r="D6435" s="271" t="s">
        <v>110</v>
      </c>
      <c r="E6435" s="27" t="e">
        <f t="shared" si="100"/>
        <v>#REF!</v>
      </c>
      <c r="G6435" s="2">
        <v>159.30000000000001</v>
      </c>
      <c r="H6435" s="275">
        <v>164.62</v>
      </c>
    </row>
    <row r="6436" spans="2:8">
      <c r="B6436" s="269">
        <v>104260</v>
      </c>
      <c r="C6436" s="270" t="s">
        <v>17648</v>
      </c>
      <c r="D6436" s="271" t="s">
        <v>110</v>
      </c>
      <c r="E6436" s="27" t="e">
        <f t="shared" si="100"/>
        <v>#REF!</v>
      </c>
      <c r="G6436" s="2">
        <v>84.44</v>
      </c>
      <c r="H6436" s="275">
        <v>89.78</v>
      </c>
    </row>
    <row r="6437" spans="2:8">
      <c r="B6437" s="269">
        <v>104261</v>
      </c>
      <c r="C6437" s="270" t="s">
        <v>17649</v>
      </c>
      <c r="D6437" s="271" t="s">
        <v>110</v>
      </c>
      <c r="E6437" s="27" t="e">
        <f t="shared" si="100"/>
        <v>#REF!</v>
      </c>
      <c r="G6437" s="2">
        <v>98</v>
      </c>
      <c r="H6437" s="275">
        <v>105.96</v>
      </c>
    </row>
    <row r="6438" spans="2:8">
      <c r="B6438" s="269">
        <v>104262</v>
      </c>
      <c r="C6438" s="270" t="s">
        <v>17650</v>
      </c>
      <c r="D6438" s="271" t="s">
        <v>110</v>
      </c>
      <c r="E6438" s="27" t="e">
        <f t="shared" si="100"/>
        <v>#REF!</v>
      </c>
      <c r="G6438" s="2">
        <v>104</v>
      </c>
      <c r="H6438" s="275">
        <v>112.66</v>
      </c>
    </row>
    <row r="6439" spans="2:8">
      <c r="B6439" s="269">
        <v>104263</v>
      </c>
      <c r="C6439" s="270" t="s">
        <v>17651</v>
      </c>
      <c r="D6439" s="271" t="s">
        <v>110</v>
      </c>
      <c r="E6439" s="27" t="e">
        <f t="shared" si="100"/>
        <v>#REF!</v>
      </c>
      <c r="G6439" s="2">
        <v>181.3</v>
      </c>
      <c r="H6439" s="275">
        <v>187.81</v>
      </c>
    </row>
    <row r="6440" spans="2:8">
      <c r="B6440" s="269">
        <v>104264</v>
      </c>
      <c r="C6440" s="270" t="s">
        <v>17652</v>
      </c>
      <c r="D6440" s="271" t="s">
        <v>110</v>
      </c>
      <c r="E6440" s="27" t="e">
        <f t="shared" si="100"/>
        <v>#REF!</v>
      </c>
      <c r="G6440" s="2">
        <v>100.11</v>
      </c>
      <c r="H6440" s="275">
        <v>106.64</v>
      </c>
    </row>
    <row r="6441" spans="2:8">
      <c r="B6441" s="269">
        <v>104627</v>
      </c>
      <c r="C6441" s="270" t="s">
        <v>23570</v>
      </c>
      <c r="D6441" s="271" t="s">
        <v>110</v>
      </c>
      <c r="E6441" s="27" t="e">
        <f t="shared" si="100"/>
        <v>#REF!</v>
      </c>
      <c r="G6441" s="2">
        <v>18.07</v>
      </c>
      <c r="H6441" s="275">
        <v>19.05</v>
      </c>
    </row>
    <row r="6442" spans="2:8">
      <c r="B6442" s="269">
        <v>104628</v>
      </c>
      <c r="C6442" s="270" t="s">
        <v>23571</v>
      </c>
      <c r="D6442" s="271" t="s">
        <v>110</v>
      </c>
      <c r="E6442" s="27" t="e">
        <f t="shared" si="100"/>
        <v>#REF!</v>
      </c>
      <c r="G6442" s="2">
        <v>26.3</v>
      </c>
      <c r="H6442" s="275">
        <v>28.19</v>
      </c>
    </row>
    <row r="6443" spans="2:8">
      <c r="B6443" s="269">
        <v>104629</v>
      </c>
      <c r="C6443" s="270" t="s">
        <v>23572</v>
      </c>
      <c r="D6443" s="271" t="s">
        <v>110</v>
      </c>
      <c r="E6443" s="27" t="e">
        <f t="shared" si="100"/>
        <v>#REF!</v>
      </c>
      <c r="G6443" s="2">
        <v>31.02</v>
      </c>
      <c r="H6443" s="275">
        <v>33.450000000000003</v>
      </c>
    </row>
    <row r="6444" spans="2:8">
      <c r="B6444" s="269">
        <v>104630</v>
      </c>
      <c r="C6444" s="270" t="s">
        <v>23573</v>
      </c>
      <c r="D6444" s="271" t="s">
        <v>110</v>
      </c>
      <c r="E6444" s="27" t="e">
        <f t="shared" si="100"/>
        <v>#REF!</v>
      </c>
      <c r="G6444" s="2">
        <v>29.04</v>
      </c>
      <c r="H6444" s="275">
        <v>30.44</v>
      </c>
    </row>
    <row r="6445" spans="2:8">
      <c r="B6445" s="269">
        <v>104631</v>
      </c>
      <c r="C6445" s="270" t="s">
        <v>23574</v>
      </c>
      <c r="D6445" s="271" t="s">
        <v>110</v>
      </c>
      <c r="E6445" s="27" t="e">
        <f t="shared" si="100"/>
        <v>#REF!</v>
      </c>
      <c r="G6445" s="2">
        <v>37.270000000000003</v>
      </c>
      <c r="H6445" s="275">
        <v>39.590000000000003</v>
      </c>
    </row>
    <row r="6446" spans="2:8">
      <c r="B6446" s="269">
        <v>104632</v>
      </c>
      <c r="C6446" s="270" t="s">
        <v>23575</v>
      </c>
      <c r="D6446" s="271" t="s">
        <v>110</v>
      </c>
      <c r="E6446" s="27" t="e">
        <f t="shared" si="100"/>
        <v>#REF!</v>
      </c>
      <c r="G6446" s="2">
        <v>41.99</v>
      </c>
      <c r="H6446" s="275">
        <v>44.84</v>
      </c>
    </row>
    <row r="6447" spans="2:8">
      <c r="B6447" s="269">
        <v>104633</v>
      </c>
      <c r="C6447" s="270" t="s">
        <v>23576</v>
      </c>
      <c r="D6447" s="271" t="s">
        <v>110</v>
      </c>
      <c r="E6447" s="27" t="e">
        <f t="shared" si="100"/>
        <v>#REF!</v>
      </c>
      <c r="G6447" s="2">
        <v>23.59</v>
      </c>
      <c r="H6447" s="275">
        <v>25.19</v>
      </c>
    </row>
    <row r="6448" spans="2:8">
      <c r="B6448" s="269">
        <v>104634</v>
      </c>
      <c r="C6448" s="270" t="s">
        <v>23577</v>
      </c>
      <c r="D6448" s="271" t="s">
        <v>110</v>
      </c>
      <c r="E6448" s="27" t="e">
        <f t="shared" si="100"/>
        <v>#REF!</v>
      </c>
      <c r="G6448" s="2">
        <v>35.81</v>
      </c>
      <c r="H6448" s="275">
        <v>37.97</v>
      </c>
    </row>
    <row r="6449" spans="2:8">
      <c r="B6449" s="269">
        <v>104635</v>
      </c>
      <c r="C6449" s="270" t="s">
        <v>23578</v>
      </c>
      <c r="D6449" s="271" t="s">
        <v>110</v>
      </c>
      <c r="E6449" s="27" t="e">
        <f t="shared" si="100"/>
        <v>#REF!</v>
      </c>
      <c r="G6449" s="2">
        <v>47.26</v>
      </c>
      <c r="H6449" s="275">
        <v>50.71</v>
      </c>
    </row>
    <row r="6450" spans="2:8">
      <c r="B6450" s="269">
        <v>104636</v>
      </c>
      <c r="C6450" s="270" t="s">
        <v>23579</v>
      </c>
      <c r="D6450" s="271" t="s">
        <v>110</v>
      </c>
      <c r="E6450" s="27" t="e">
        <f t="shared" si="100"/>
        <v>#REF!</v>
      </c>
      <c r="G6450" s="2">
        <v>55.77</v>
      </c>
      <c r="H6450" s="275">
        <v>59.6</v>
      </c>
    </row>
    <row r="6451" spans="2:8">
      <c r="B6451" s="269">
        <v>87244</v>
      </c>
      <c r="C6451" s="270" t="s">
        <v>23295</v>
      </c>
      <c r="D6451" s="271" t="s">
        <v>110</v>
      </c>
      <c r="E6451" s="27" t="e">
        <f t="shared" si="100"/>
        <v>#REF!</v>
      </c>
      <c r="G6451" s="2">
        <v>206.08</v>
      </c>
      <c r="H6451" s="275">
        <v>210.04</v>
      </c>
    </row>
    <row r="6452" spans="2:8">
      <c r="B6452" s="269">
        <v>87245</v>
      </c>
      <c r="C6452" s="270" t="s">
        <v>23296</v>
      </c>
      <c r="D6452" s="271" t="s">
        <v>110</v>
      </c>
      <c r="E6452" s="27" t="e">
        <f t="shared" si="100"/>
        <v>#REF!</v>
      </c>
      <c r="G6452" s="2">
        <v>243.99</v>
      </c>
      <c r="H6452" s="275">
        <v>248.6</v>
      </c>
    </row>
    <row r="6453" spans="2:8">
      <c r="B6453" s="269">
        <v>87265</v>
      </c>
      <c r="C6453" s="270" t="s">
        <v>23297</v>
      </c>
      <c r="D6453" s="271" t="s">
        <v>110</v>
      </c>
      <c r="E6453" s="27" t="e">
        <f t="shared" si="100"/>
        <v>#REF!</v>
      </c>
      <c r="G6453" s="2">
        <v>60.18</v>
      </c>
      <c r="H6453" s="275">
        <v>62.02</v>
      </c>
    </row>
    <row r="6454" spans="2:8">
      <c r="B6454" s="269">
        <v>87267</v>
      </c>
      <c r="C6454" s="270" t="s">
        <v>23298</v>
      </c>
      <c r="D6454" s="271" t="s">
        <v>110</v>
      </c>
      <c r="E6454" s="27" t="e">
        <f t="shared" si="100"/>
        <v>#REF!</v>
      </c>
      <c r="G6454" s="2">
        <v>64.260000000000005</v>
      </c>
      <c r="H6454" s="275">
        <v>66.52</v>
      </c>
    </row>
    <row r="6455" spans="2:8">
      <c r="B6455" s="269">
        <v>87269</v>
      </c>
      <c r="C6455" s="270" t="s">
        <v>23299</v>
      </c>
      <c r="D6455" s="271" t="s">
        <v>110</v>
      </c>
      <c r="E6455" s="27" t="e">
        <f t="shared" si="100"/>
        <v>#REF!</v>
      </c>
      <c r="G6455" s="2">
        <v>62.96</v>
      </c>
      <c r="H6455" s="275">
        <v>65.13</v>
      </c>
    </row>
    <row r="6456" spans="2:8">
      <c r="B6456" s="269">
        <v>87271</v>
      </c>
      <c r="C6456" s="270" t="s">
        <v>23300</v>
      </c>
      <c r="D6456" s="271" t="s">
        <v>110</v>
      </c>
      <c r="E6456" s="27" t="e">
        <f t="shared" si="100"/>
        <v>#REF!</v>
      </c>
      <c r="G6456" s="2">
        <v>67.08</v>
      </c>
      <c r="H6456" s="275">
        <v>69.709999999999994</v>
      </c>
    </row>
    <row r="6457" spans="2:8">
      <c r="B6457" s="269">
        <v>87273</v>
      </c>
      <c r="C6457" s="270" t="s">
        <v>23301</v>
      </c>
      <c r="D6457" s="271" t="s">
        <v>110</v>
      </c>
      <c r="E6457" s="27" t="e">
        <f t="shared" si="100"/>
        <v>#REF!</v>
      </c>
      <c r="G6457" s="2">
        <v>66.17</v>
      </c>
      <c r="H6457" s="275">
        <v>68.5</v>
      </c>
    </row>
    <row r="6458" spans="2:8">
      <c r="B6458" s="269">
        <v>87275</v>
      </c>
      <c r="C6458" s="270" t="s">
        <v>23302</v>
      </c>
      <c r="D6458" s="271" t="s">
        <v>110</v>
      </c>
      <c r="E6458" s="27" t="e">
        <f t="shared" si="100"/>
        <v>#REF!</v>
      </c>
      <c r="G6458" s="2">
        <v>71.72</v>
      </c>
      <c r="H6458" s="275">
        <v>74.61</v>
      </c>
    </row>
    <row r="6459" spans="2:8">
      <c r="B6459" s="269">
        <v>88788</v>
      </c>
      <c r="C6459" s="270" t="s">
        <v>23303</v>
      </c>
      <c r="D6459" s="271" t="s">
        <v>110</v>
      </c>
      <c r="E6459" s="27" t="e">
        <f t="shared" si="100"/>
        <v>#REF!</v>
      </c>
      <c r="G6459" s="2">
        <v>293.23</v>
      </c>
      <c r="H6459" s="275">
        <v>297.33</v>
      </c>
    </row>
    <row r="6460" spans="2:8">
      <c r="B6460" s="269">
        <v>88789</v>
      </c>
      <c r="C6460" s="270" t="s">
        <v>23304</v>
      </c>
      <c r="D6460" s="271" t="s">
        <v>110</v>
      </c>
      <c r="E6460" s="27" t="e">
        <f t="shared" si="100"/>
        <v>#REF!</v>
      </c>
      <c r="G6460" s="2">
        <v>348.9</v>
      </c>
      <c r="H6460" s="275">
        <v>353.63</v>
      </c>
    </row>
    <row r="6461" spans="2:8">
      <c r="B6461" s="269">
        <v>89045</v>
      </c>
      <c r="C6461" s="270" t="s">
        <v>4523</v>
      </c>
      <c r="D6461" s="271" t="s">
        <v>110</v>
      </c>
      <c r="E6461" s="27" t="e">
        <f t="shared" si="100"/>
        <v>#REF!</v>
      </c>
      <c r="G6461" s="2">
        <v>61.19</v>
      </c>
      <c r="H6461" s="275">
        <v>63.14</v>
      </c>
    </row>
    <row r="6462" spans="2:8">
      <c r="B6462" s="269">
        <v>89170</v>
      </c>
      <c r="C6462" s="270" t="s">
        <v>8948</v>
      </c>
      <c r="D6462" s="271" t="s">
        <v>110</v>
      </c>
      <c r="E6462" s="27" t="e">
        <f t="shared" si="100"/>
        <v>#REF!</v>
      </c>
      <c r="G6462" s="2">
        <v>61.19</v>
      </c>
      <c r="H6462" s="275">
        <v>63.14</v>
      </c>
    </row>
    <row r="6463" spans="2:8">
      <c r="B6463" s="269">
        <v>93393</v>
      </c>
      <c r="C6463" s="270" t="s">
        <v>23305</v>
      </c>
      <c r="D6463" s="271" t="s">
        <v>110</v>
      </c>
      <c r="E6463" s="27" t="e">
        <f t="shared" si="100"/>
        <v>#REF!</v>
      </c>
      <c r="G6463" s="2">
        <v>50.61</v>
      </c>
      <c r="H6463" s="275">
        <v>52.45</v>
      </c>
    </row>
    <row r="6464" spans="2:8">
      <c r="B6464" s="269">
        <v>93395</v>
      </c>
      <c r="C6464" s="270" t="s">
        <v>23306</v>
      </c>
      <c r="D6464" s="271" t="s">
        <v>110</v>
      </c>
      <c r="E6464" s="27" t="e">
        <f t="shared" si="100"/>
        <v>#REF!</v>
      </c>
      <c r="G6464" s="2">
        <v>54.63</v>
      </c>
      <c r="H6464" s="275">
        <v>56.89</v>
      </c>
    </row>
    <row r="6465" spans="2:8">
      <c r="B6465" s="269">
        <v>99195</v>
      </c>
      <c r="C6465" s="270" t="s">
        <v>23307</v>
      </c>
      <c r="D6465" s="271" t="s">
        <v>110</v>
      </c>
      <c r="E6465" s="27" t="e">
        <f t="shared" si="100"/>
        <v>#REF!</v>
      </c>
      <c r="G6465" s="2">
        <v>61.8</v>
      </c>
      <c r="H6465" s="275">
        <v>63.64</v>
      </c>
    </row>
    <row r="6466" spans="2:8">
      <c r="B6466" s="269">
        <v>99198</v>
      </c>
      <c r="C6466" s="270" t="s">
        <v>23308</v>
      </c>
      <c r="D6466" s="271" t="s">
        <v>110</v>
      </c>
      <c r="E6466" s="27" t="e">
        <f t="shared" si="100"/>
        <v>#REF!</v>
      </c>
      <c r="G6466" s="2">
        <v>65.819999999999993</v>
      </c>
      <c r="H6466" s="275">
        <v>68.08</v>
      </c>
    </row>
    <row r="6467" spans="2:8">
      <c r="B6467" s="269">
        <v>104611</v>
      </c>
      <c r="C6467" s="270" t="s">
        <v>23309</v>
      </c>
      <c r="D6467" s="271" t="s">
        <v>110</v>
      </c>
      <c r="E6467" s="27" t="e">
        <f t="shared" ref="E6467:E6530" si="101">IF($J$2="NÃO DESONERADO",H6467,G6467)</f>
        <v>#REF!</v>
      </c>
      <c r="G6467" s="2">
        <v>81.12</v>
      </c>
      <c r="H6467" s="275">
        <v>83.58</v>
      </c>
    </row>
    <row r="6468" spans="2:8">
      <c r="B6468" s="269">
        <v>104612</v>
      </c>
      <c r="C6468" s="270" t="s">
        <v>23310</v>
      </c>
      <c r="D6468" s="271" t="s">
        <v>110</v>
      </c>
      <c r="E6468" s="27" t="e">
        <f t="shared" si="101"/>
        <v>#REF!</v>
      </c>
      <c r="G6468" s="276">
        <v>81.59</v>
      </c>
      <c r="H6468" s="277">
        <v>84.16</v>
      </c>
    </row>
    <row r="6469" spans="2:8">
      <c r="B6469" s="269">
        <v>104613</v>
      </c>
      <c r="C6469" s="270" t="s">
        <v>23311</v>
      </c>
      <c r="D6469" s="271" t="s">
        <v>110</v>
      </c>
      <c r="E6469" s="27" t="e">
        <f t="shared" si="101"/>
        <v>#REF!</v>
      </c>
      <c r="G6469" s="276">
        <v>63</v>
      </c>
      <c r="H6469" s="277">
        <v>65.099999999999994</v>
      </c>
    </row>
    <row r="6470" spans="2:8">
      <c r="B6470" s="269">
        <v>104614</v>
      </c>
      <c r="C6470" s="270" t="s">
        <v>23312</v>
      </c>
      <c r="D6470" s="271" t="s">
        <v>110</v>
      </c>
      <c r="E6470" s="27" t="e">
        <f t="shared" si="101"/>
        <v>#REF!</v>
      </c>
      <c r="G6470" s="276">
        <v>68.36</v>
      </c>
      <c r="H6470" s="277">
        <v>71.02</v>
      </c>
    </row>
    <row r="6471" spans="2:8">
      <c r="B6471" s="269">
        <v>104615</v>
      </c>
      <c r="C6471" s="270" t="s">
        <v>23313</v>
      </c>
      <c r="D6471" s="271" t="s">
        <v>110</v>
      </c>
      <c r="E6471" s="27" t="e">
        <f t="shared" si="101"/>
        <v>#REF!</v>
      </c>
      <c r="G6471" s="276">
        <v>203.51</v>
      </c>
      <c r="H6471" s="277">
        <v>206.89</v>
      </c>
    </row>
    <row r="6472" spans="2:8">
      <c r="B6472" s="269">
        <v>104616</v>
      </c>
      <c r="C6472" s="270" t="s">
        <v>23314</v>
      </c>
      <c r="D6472" s="271" t="s">
        <v>110</v>
      </c>
      <c r="E6472" s="27" t="e">
        <f t="shared" si="101"/>
        <v>#REF!</v>
      </c>
      <c r="G6472" s="276">
        <v>295.27999999999997</v>
      </c>
      <c r="H6472" s="277">
        <v>298.66000000000003</v>
      </c>
    </row>
    <row r="6473" spans="2:8">
      <c r="B6473" s="269">
        <v>104617</v>
      </c>
      <c r="C6473" s="270" t="s">
        <v>23315</v>
      </c>
      <c r="D6473" s="271" t="s">
        <v>110</v>
      </c>
      <c r="E6473" s="27" t="e">
        <f t="shared" si="101"/>
        <v>#REF!</v>
      </c>
      <c r="G6473" s="276">
        <v>211.61</v>
      </c>
      <c r="H6473" s="277">
        <v>215.89</v>
      </c>
    </row>
    <row r="6474" spans="2:8">
      <c r="B6474" s="269">
        <v>104618</v>
      </c>
      <c r="C6474" s="270" t="s">
        <v>23316</v>
      </c>
      <c r="D6474" s="271" t="s">
        <v>110</v>
      </c>
      <c r="E6474" s="27" t="e">
        <f t="shared" si="101"/>
        <v>#REF!</v>
      </c>
      <c r="G6474" s="276">
        <v>303.38</v>
      </c>
      <c r="H6474" s="277">
        <v>307.66000000000003</v>
      </c>
    </row>
    <row r="6475" spans="2:8">
      <c r="B6475" s="269">
        <v>104619</v>
      </c>
      <c r="C6475" s="270" t="s">
        <v>23317</v>
      </c>
      <c r="D6475" s="271" t="s">
        <v>33</v>
      </c>
      <c r="E6475" s="27" t="e">
        <f t="shared" si="101"/>
        <v>#REF!</v>
      </c>
      <c r="G6475" s="276">
        <v>20.97</v>
      </c>
      <c r="H6475" s="277">
        <v>21.28</v>
      </c>
    </row>
    <row r="6476" spans="2:8">
      <c r="B6476" s="269">
        <v>101965</v>
      </c>
      <c r="C6476" s="270" t="s">
        <v>4524</v>
      </c>
      <c r="D6476" s="271" t="s">
        <v>33</v>
      </c>
      <c r="E6476" s="27" t="e">
        <f t="shared" si="101"/>
        <v>#REF!</v>
      </c>
      <c r="G6476" s="276">
        <v>116.04</v>
      </c>
      <c r="H6476" s="277">
        <v>118.31</v>
      </c>
    </row>
    <row r="6477" spans="2:8">
      <c r="B6477" s="269">
        <v>101966</v>
      </c>
      <c r="C6477" s="270" t="s">
        <v>4525</v>
      </c>
      <c r="D6477" s="271" t="s">
        <v>33</v>
      </c>
      <c r="E6477" s="27" t="e">
        <f t="shared" si="101"/>
        <v>#REF!</v>
      </c>
      <c r="G6477" s="276">
        <v>150.72999999999999</v>
      </c>
      <c r="H6477" s="277">
        <v>151.79</v>
      </c>
    </row>
    <row r="6478" spans="2:8">
      <c r="B6478" s="269">
        <v>101979</v>
      </c>
      <c r="C6478" s="270" t="s">
        <v>4526</v>
      </c>
      <c r="D6478" s="271" t="s">
        <v>33</v>
      </c>
      <c r="E6478" s="27" t="e">
        <f t="shared" si="101"/>
        <v>#REF!</v>
      </c>
      <c r="G6478" s="276">
        <v>43.8</v>
      </c>
      <c r="H6478" s="277">
        <v>44.42</v>
      </c>
    </row>
    <row r="6479" spans="2:8">
      <c r="B6479" s="269">
        <v>96112</v>
      </c>
      <c r="C6479" s="270" t="s">
        <v>1418</v>
      </c>
      <c r="D6479" s="271" t="s">
        <v>110</v>
      </c>
      <c r="E6479" s="27" t="e">
        <f t="shared" si="101"/>
        <v>#REF!</v>
      </c>
      <c r="G6479" s="276">
        <v>134.88999999999999</v>
      </c>
      <c r="H6479" s="277">
        <v>141.28</v>
      </c>
    </row>
    <row r="6480" spans="2:8">
      <c r="B6480" s="269">
        <v>96117</v>
      </c>
      <c r="C6480" s="270" t="s">
        <v>1419</v>
      </c>
      <c r="D6480" s="271" t="s">
        <v>110</v>
      </c>
      <c r="E6480" s="27" t="e">
        <f t="shared" si="101"/>
        <v>#REF!</v>
      </c>
      <c r="G6480" s="276">
        <v>168.87</v>
      </c>
      <c r="H6480" s="277">
        <v>173.94</v>
      </c>
    </row>
    <row r="6481" spans="2:8">
      <c r="B6481" s="269">
        <v>96122</v>
      </c>
      <c r="C6481" s="270" t="s">
        <v>1420</v>
      </c>
      <c r="D6481" s="271" t="s">
        <v>33</v>
      </c>
      <c r="E6481" s="27" t="e">
        <f t="shared" si="101"/>
        <v>#REF!</v>
      </c>
      <c r="G6481" s="276">
        <v>38.58</v>
      </c>
      <c r="H6481" s="277">
        <v>39.700000000000003</v>
      </c>
    </row>
    <row r="6482" spans="2:8">
      <c r="B6482" s="269">
        <v>96109</v>
      </c>
      <c r="C6482" s="270" t="s">
        <v>17753</v>
      </c>
      <c r="D6482" s="271" t="s">
        <v>110</v>
      </c>
      <c r="E6482" s="27" t="e">
        <f t="shared" si="101"/>
        <v>#REF!</v>
      </c>
      <c r="G6482" s="276">
        <v>40.44</v>
      </c>
      <c r="H6482" s="277">
        <v>43.08</v>
      </c>
    </row>
    <row r="6483" spans="2:8">
      <c r="B6483" s="269">
        <v>96110</v>
      </c>
      <c r="C6483" s="270" t="s">
        <v>17754</v>
      </c>
      <c r="D6483" s="271" t="s">
        <v>110</v>
      </c>
      <c r="E6483" s="27" t="e">
        <f t="shared" si="101"/>
        <v>#REF!</v>
      </c>
      <c r="G6483" s="276">
        <v>72.05</v>
      </c>
      <c r="H6483" s="277">
        <v>73.709999999999994</v>
      </c>
    </row>
    <row r="6484" spans="2:8">
      <c r="B6484" s="269">
        <v>96113</v>
      </c>
      <c r="C6484" s="270" t="s">
        <v>17755</v>
      </c>
      <c r="D6484" s="271" t="s">
        <v>110</v>
      </c>
      <c r="E6484" s="27" t="e">
        <f t="shared" si="101"/>
        <v>#REF!</v>
      </c>
      <c r="G6484" s="276">
        <v>36.130000000000003</v>
      </c>
      <c r="H6484" s="277">
        <v>38.21</v>
      </c>
    </row>
    <row r="6485" spans="2:8">
      <c r="B6485" s="269">
        <v>96114</v>
      </c>
      <c r="C6485" s="270" t="s">
        <v>17756</v>
      </c>
      <c r="D6485" s="271" t="s">
        <v>110</v>
      </c>
      <c r="E6485" s="27" t="e">
        <f t="shared" si="101"/>
        <v>#REF!</v>
      </c>
      <c r="G6485" s="2">
        <v>76.12</v>
      </c>
      <c r="H6485" s="275">
        <v>77.44</v>
      </c>
    </row>
    <row r="6486" spans="2:8">
      <c r="B6486" s="269">
        <v>96120</v>
      </c>
      <c r="C6486" s="270" t="s">
        <v>1421</v>
      </c>
      <c r="D6486" s="271" t="s">
        <v>33</v>
      </c>
      <c r="E6486" s="27" t="e">
        <f t="shared" si="101"/>
        <v>#REF!</v>
      </c>
      <c r="G6486" s="2">
        <v>2.94</v>
      </c>
      <c r="H6486" s="275">
        <v>3.09</v>
      </c>
    </row>
    <row r="6487" spans="2:8">
      <c r="B6487" s="269">
        <v>96123</v>
      </c>
      <c r="C6487" s="270" t="s">
        <v>17757</v>
      </c>
      <c r="D6487" s="271" t="s">
        <v>33</v>
      </c>
      <c r="E6487" s="27" t="e">
        <f t="shared" si="101"/>
        <v>#REF!</v>
      </c>
      <c r="G6487" s="2">
        <v>32.99</v>
      </c>
      <c r="H6487" s="275">
        <v>33.72</v>
      </c>
    </row>
    <row r="6488" spans="2:8">
      <c r="B6488" s="269">
        <v>99054</v>
      </c>
      <c r="C6488" s="270" t="s">
        <v>17758</v>
      </c>
      <c r="D6488" s="271" t="s">
        <v>110</v>
      </c>
      <c r="E6488" s="27" t="e">
        <f t="shared" si="101"/>
        <v>#REF!</v>
      </c>
      <c r="G6488" s="2">
        <v>49.38</v>
      </c>
      <c r="H6488" s="275">
        <v>52.93</v>
      </c>
    </row>
    <row r="6489" spans="2:8">
      <c r="B6489" s="269">
        <v>96111</v>
      </c>
      <c r="C6489" s="270" t="s">
        <v>17759</v>
      </c>
      <c r="D6489" s="271" t="s">
        <v>110</v>
      </c>
      <c r="E6489" s="27" t="e">
        <f t="shared" si="101"/>
        <v>#REF!</v>
      </c>
      <c r="G6489" s="2">
        <v>60.42</v>
      </c>
      <c r="H6489" s="275">
        <v>61.43</v>
      </c>
    </row>
    <row r="6490" spans="2:8">
      <c r="B6490" s="269">
        <v>96116</v>
      </c>
      <c r="C6490" s="270" t="s">
        <v>17760</v>
      </c>
      <c r="D6490" s="271" t="s">
        <v>110</v>
      </c>
      <c r="E6490" s="27" t="e">
        <f t="shared" si="101"/>
        <v>#REF!</v>
      </c>
      <c r="G6490" s="2">
        <v>67.44</v>
      </c>
      <c r="H6490" s="275">
        <v>68.319999999999993</v>
      </c>
    </row>
    <row r="6491" spans="2:8">
      <c r="B6491" s="269">
        <v>96121</v>
      </c>
      <c r="C6491" s="270" t="s">
        <v>1422</v>
      </c>
      <c r="D6491" s="271" t="s">
        <v>33</v>
      </c>
      <c r="E6491" s="27" t="e">
        <f t="shared" si="101"/>
        <v>#REF!</v>
      </c>
      <c r="G6491" s="2">
        <v>11.22</v>
      </c>
      <c r="H6491" s="275">
        <v>11.48</v>
      </c>
    </row>
    <row r="6492" spans="2:8">
      <c r="B6492" s="269">
        <v>96485</v>
      </c>
      <c r="C6492" s="270" t="s">
        <v>17761</v>
      </c>
      <c r="D6492" s="271" t="s">
        <v>110</v>
      </c>
      <c r="E6492" s="27" t="e">
        <f t="shared" si="101"/>
        <v>#REF!</v>
      </c>
      <c r="G6492" s="2">
        <v>71.02</v>
      </c>
      <c r="H6492" s="275">
        <v>72.03</v>
      </c>
    </row>
    <row r="6493" spans="2:8">
      <c r="B6493" s="269">
        <v>96486</v>
      </c>
      <c r="C6493" s="270" t="s">
        <v>17762</v>
      </c>
      <c r="D6493" s="271" t="s">
        <v>110</v>
      </c>
      <c r="E6493" s="27" t="e">
        <f t="shared" si="101"/>
        <v>#REF!</v>
      </c>
      <c r="G6493" s="2">
        <v>78.7</v>
      </c>
      <c r="H6493" s="275">
        <v>79.58</v>
      </c>
    </row>
    <row r="6494" spans="2:8">
      <c r="B6494" s="269">
        <v>91515</v>
      </c>
      <c r="C6494" s="270" t="s">
        <v>18153</v>
      </c>
      <c r="D6494" s="271" t="s">
        <v>110</v>
      </c>
      <c r="E6494" s="27" t="e">
        <f t="shared" si="101"/>
        <v>#REF!</v>
      </c>
      <c r="G6494" s="2">
        <v>4.99</v>
      </c>
      <c r="H6494" s="275">
        <v>5.53</v>
      </c>
    </row>
    <row r="6495" spans="2:8">
      <c r="B6495" s="269">
        <v>91519</v>
      </c>
      <c r="C6495" s="270" t="s">
        <v>18154</v>
      </c>
      <c r="D6495" s="271" t="s">
        <v>110</v>
      </c>
      <c r="E6495" s="27" t="e">
        <f t="shared" si="101"/>
        <v>#REF!</v>
      </c>
      <c r="G6495" s="2">
        <v>6.7</v>
      </c>
      <c r="H6495" s="275">
        <v>7.44</v>
      </c>
    </row>
    <row r="6496" spans="2:8">
      <c r="B6496" s="269">
        <v>91520</v>
      </c>
      <c r="C6496" s="270" t="s">
        <v>18155</v>
      </c>
      <c r="D6496" s="271" t="s">
        <v>110</v>
      </c>
      <c r="E6496" s="27" t="e">
        <f t="shared" si="101"/>
        <v>#REF!</v>
      </c>
      <c r="G6496" s="2">
        <v>1.94</v>
      </c>
      <c r="H6496" s="275">
        <v>2.14</v>
      </c>
    </row>
    <row r="6497" spans="2:8">
      <c r="B6497" s="269">
        <v>91522</v>
      </c>
      <c r="C6497" s="270" t="s">
        <v>18156</v>
      </c>
      <c r="D6497" s="271" t="s">
        <v>110</v>
      </c>
      <c r="E6497" s="27" t="e">
        <f t="shared" si="101"/>
        <v>#REF!</v>
      </c>
      <c r="G6497" s="2">
        <v>2.65</v>
      </c>
      <c r="H6497" s="275">
        <v>2.93</v>
      </c>
    </row>
    <row r="6498" spans="2:8">
      <c r="B6498" s="269">
        <v>91525</v>
      </c>
      <c r="C6498" s="270" t="s">
        <v>18157</v>
      </c>
      <c r="D6498" s="271" t="s">
        <v>110</v>
      </c>
      <c r="E6498" s="27" t="e">
        <f t="shared" si="101"/>
        <v>#REF!</v>
      </c>
      <c r="G6498" s="2">
        <v>7.52</v>
      </c>
      <c r="H6498" s="275">
        <v>7.98</v>
      </c>
    </row>
    <row r="6499" spans="2:8">
      <c r="B6499" s="269">
        <v>104412</v>
      </c>
      <c r="C6499" s="270" t="s">
        <v>18158</v>
      </c>
      <c r="D6499" s="271" t="s">
        <v>110</v>
      </c>
      <c r="E6499" s="27" t="e">
        <f t="shared" si="101"/>
        <v>#REF!</v>
      </c>
      <c r="G6499" s="2">
        <v>2.38</v>
      </c>
      <c r="H6499" s="275">
        <v>2.63</v>
      </c>
    </row>
    <row r="6500" spans="2:8">
      <c r="B6500" s="269">
        <v>104413</v>
      </c>
      <c r="C6500" s="270" t="s">
        <v>18159</v>
      </c>
      <c r="D6500" s="271" t="s">
        <v>110</v>
      </c>
      <c r="E6500" s="27" t="e">
        <f t="shared" si="101"/>
        <v>#REF!</v>
      </c>
      <c r="G6500" s="2">
        <v>4.13</v>
      </c>
      <c r="H6500" s="275">
        <v>4.58</v>
      </c>
    </row>
    <row r="6501" spans="2:8">
      <c r="B6501" s="269">
        <v>104414</v>
      </c>
      <c r="C6501" s="270" t="s">
        <v>18160</v>
      </c>
      <c r="D6501" s="271" t="s">
        <v>110</v>
      </c>
      <c r="E6501" s="27" t="e">
        <f t="shared" si="101"/>
        <v>#REF!</v>
      </c>
      <c r="G6501" s="2">
        <v>6.92</v>
      </c>
      <c r="H6501" s="275">
        <v>7.3</v>
      </c>
    </row>
    <row r="6502" spans="2:8">
      <c r="B6502" s="269">
        <v>104415</v>
      </c>
      <c r="C6502" s="270" t="s">
        <v>18161</v>
      </c>
      <c r="D6502" s="271" t="s">
        <v>110</v>
      </c>
      <c r="E6502" s="27" t="e">
        <f t="shared" si="101"/>
        <v>#REF!</v>
      </c>
      <c r="G6502" s="2">
        <v>10.84</v>
      </c>
      <c r="H6502" s="275">
        <v>11.67</v>
      </c>
    </row>
    <row r="6503" spans="2:8">
      <c r="B6503" s="269">
        <v>104416</v>
      </c>
      <c r="C6503" s="270" t="s">
        <v>18162</v>
      </c>
      <c r="D6503" s="271" t="s">
        <v>110</v>
      </c>
      <c r="E6503" s="27" t="e">
        <f t="shared" si="101"/>
        <v>#REF!</v>
      </c>
      <c r="G6503" s="2">
        <v>1.67</v>
      </c>
      <c r="H6503" s="275">
        <v>1.83</v>
      </c>
    </row>
    <row r="6504" spans="2:8">
      <c r="B6504" s="269">
        <v>104417</v>
      </c>
      <c r="C6504" s="270" t="s">
        <v>18163</v>
      </c>
      <c r="D6504" s="271" t="s">
        <v>110</v>
      </c>
      <c r="E6504" s="27" t="e">
        <f t="shared" si="101"/>
        <v>#REF!</v>
      </c>
      <c r="G6504" s="2">
        <v>3.42</v>
      </c>
      <c r="H6504" s="275">
        <v>3.79</v>
      </c>
    </row>
    <row r="6505" spans="2:8">
      <c r="B6505" s="269">
        <v>104418</v>
      </c>
      <c r="C6505" s="270" t="s">
        <v>18164</v>
      </c>
      <c r="D6505" s="271" t="s">
        <v>110</v>
      </c>
      <c r="E6505" s="27" t="e">
        <f t="shared" si="101"/>
        <v>#REF!</v>
      </c>
      <c r="G6505" s="2">
        <v>2.2799999999999998</v>
      </c>
      <c r="H6505" s="275">
        <v>2.5099999999999998</v>
      </c>
    </row>
    <row r="6506" spans="2:8">
      <c r="B6506" s="269">
        <v>104419</v>
      </c>
      <c r="C6506" s="270" t="s">
        <v>18165</v>
      </c>
      <c r="D6506" s="271" t="s">
        <v>110</v>
      </c>
      <c r="E6506" s="27" t="e">
        <f t="shared" si="101"/>
        <v>#REF!</v>
      </c>
      <c r="G6506" s="2">
        <v>9.08</v>
      </c>
      <c r="H6506" s="275">
        <v>10.07</v>
      </c>
    </row>
    <row r="6507" spans="2:8">
      <c r="B6507" s="269">
        <v>104420</v>
      </c>
      <c r="C6507" s="270" t="s">
        <v>18166</v>
      </c>
      <c r="D6507" s="271" t="s">
        <v>110</v>
      </c>
      <c r="E6507" s="27" t="e">
        <f t="shared" si="101"/>
        <v>#REF!</v>
      </c>
      <c r="G6507" s="2">
        <v>8.1999999999999993</v>
      </c>
      <c r="H6507" s="275">
        <v>9.1</v>
      </c>
    </row>
    <row r="6508" spans="2:8">
      <c r="B6508" s="269">
        <v>104421</v>
      </c>
      <c r="C6508" s="270" t="s">
        <v>18167</v>
      </c>
      <c r="D6508" s="271" t="s">
        <v>110</v>
      </c>
      <c r="E6508" s="27" t="e">
        <f t="shared" si="101"/>
        <v>#REF!</v>
      </c>
      <c r="G6508" s="2">
        <v>13.98</v>
      </c>
      <c r="H6508" s="275">
        <v>14.9</v>
      </c>
    </row>
    <row r="6509" spans="2:8">
      <c r="B6509" s="269">
        <v>104422</v>
      </c>
      <c r="C6509" s="270" t="s">
        <v>18168</v>
      </c>
      <c r="D6509" s="271" t="s">
        <v>110</v>
      </c>
      <c r="E6509" s="27" t="e">
        <f t="shared" si="101"/>
        <v>#REF!</v>
      </c>
      <c r="G6509" s="2">
        <v>9.26</v>
      </c>
      <c r="H6509" s="275">
        <v>9.64</v>
      </c>
    </row>
    <row r="6510" spans="2:8">
      <c r="B6510" s="269">
        <v>104423</v>
      </c>
      <c r="C6510" s="270" t="s">
        <v>18169</v>
      </c>
      <c r="D6510" s="271" t="s">
        <v>110</v>
      </c>
      <c r="E6510" s="27" t="e">
        <f t="shared" si="101"/>
        <v>#REF!</v>
      </c>
      <c r="G6510" s="2">
        <v>20.67</v>
      </c>
      <c r="H6510" s="275">
        <v>22.35</v>
      </c>
    </row>
    <row r="6511" spans="2:8">
      <c r="B6511" s="269">
        <v>104424</v>
      </c>
      <c r="C6511" s="270" t="s">
        <v>18170</v>
      </c>
      <c r="D6511" s="271" t="s">
        <v>110</v>
      </c>
      <c r="E6511" s="27" t="e">
        <f t="shared" si="101"/>
        <v>#REF!</v>
      </c>
      <c r="G6511" s="2">
        <v>19.25</v>
      </c>
      <c r="H6511" s="275">
        <v>20.77</v>
      </c>
    </row>
    <row r="6512" spans="2:8">
      <c r="B6512" s="269">
        <v>104425</v>
      </c>
      <c r="C6512" s="270" t="s">
        <v>18171</v>
      </c>
      <c r="D6512" s="271" t="s">
        <v>110</v>
      </c>
      <c r="E6512" s="27" t="e">
        <f t="shared" si="101"/>
        <v>#REF!</v>
      </c>
      <c r="G6512" s="2">
        <v>16.89</v>
      </c>
      <c r="H6512" s="275">
        <v>18.14</v>
      </c>
    </row>
    <row r="6513" spans="2:8">
      <c r="B6513" s="269">
        <v>87280</v>
      </c>
      <c r="C6513" s="270" t="s">
        <v>2517</v>
      </c>
      <c r="D6513" s="271" t="s">
        <v>969</v>
      </c>
      <c r="E6513" s="27" t="e">
        <f t="shared" si="101"/>
        <v>#REF!</v>
      </c>
      <c r="G6513" s="2">
        <v>471.08</v>
      </c>
      <c r="H6513" s="275">
        <v>479.56</v>
      </c>
    </row>
    <row r="6514" spans="2:8">
      <c r="B6514" s="269">
        <v>87281</v>
      </c>
      <c r="C6514" s="270" t="s">
        <v>2518</v>
      </c>
      <c r="D6514" s="271" t="s">
        <v>969</v>
      </c>
      <c r="E6514" s="27" t="e">
        <f t="shared" si="101"/>
        <v>#REF!</v>
      </c>
      <c r="G6514" s="2">
        <v>469.96</v>
      </c>
      <c r="H6514" s="275">
        <v>477.54</v>
      </c>
    </row>
    <row r="6515" spans="2:8">
      <c r="B6515" s="269">
        <v>87283</v>
      </c>
      <c r="C6515" s="270" t="s">
        <v>2519</v>
      </c>
      <c r="D6515" s="271" t="s">
        <v>969</v>
      </c>
      <c r="E6515" s="27" t="e">
        <f t="shared" si="101"/>
        <v>#REF!</v>
      </c>
      <c r="G6515" s="2">
        <v>494.84</v>
      </c>
      <c r="H6515" s="275">
        <v>502.46</v>
      </c>
    </row>
    <row r="6516" spans="2:8">
      <c r="B6516" s="269">
        <v>87284</v>
      </c>
      <c r="C6516" s="270" t="s">
        <v>2520</v>
      </c>
      <c r="D6516" s="271" t="s">
        <v>969</v>
      </c>
      <c r="E6516" s="27" t="e">
        <f t="shared" si="101"/>
        <v>#REF!</v>
      </c>
      <c r="G6516" s="2">
        <v>491.79</v>
      </c>
      <c r="H6516" s="275">
        <v>498.59</v>
      </c>
    </row>
    <row r="6517" spans="2:8">
      <c r="B6517" s="269">
        <v>87286</v>
      </c>
      <c r="C6517" s="270" t="s">
        <v>2521</v>
      </c>
      <c r="D6517" s="271" t="s">
        <v>969</v>
      </c>
      <c r="E6517" s="27" t="e">
        <f t="shared" si="101"/>
        <v>#REF!</v>
      </c>
      <c r="G6517" s="2">
        <v>581.75</v>
      </c>
      <c r="H6517" s="275">
        <v>590.83000000000004</v>
      </c>
    </row>
    <row r="6518" spans="2:8">
      <c r="B6518" s="269">
        <v>87287</v>
      </c>
      <c r="C6518" s="270" t="s">
        <v>2522</v>
      </c>
      <c r="D6518" s="271" t="s">
        <v>969</v>
      </c>
      <c r="E6518" s="27" t="e">
        <f t="shared" si="101"/>
        <v>#REF!</v>
      </c>
      <c r="G6518" s="2">
        <v>574</v>
      </c>
      <c r="H6518" s="275">
        <v>580.96</v>
      </c>
    </row>
    <row r="6519" spans="2:8">
      <c r="B6519" s="269">
        <v>87289</v>
      </c>
      <c r="C6519" s="270" t="s">
        <v>2523</v>
      </c>
      <c r="D6519" s="271" t="s">
        <v>969</v>
      </c>
      <c r="E6519" s="27" t="e">
        <f t="shared" si="101"/>
        <v>#REF!</v>
      </c>
      <c r="G6519" s="2">
        <v>552.48</v>
      </c>
      <c r="H6519" s="275">
        <v>561.04999999999995</v>
      </c>
    </row>
    <row r="6520" spans="2:8">
      <c r="B6520" s="269">
        <v>87290</v>
      </c>
      <c r="C6520" s="270" t="s">
        <v>2524</v>
      </c>
      <c r="D6520" s="271" t="s">
        <v>969</v>
      </c>
      <c r="E6520" s="27" t="e">
        <f t="shared" si="101"/>
        <v>#REF!</v>
      </c>
      <c r="G6520" s="2">
        <v>549.04999999999995</v>
      </c>
      <c r="H6520" s="275">
        <v>556.46</v>
      </c>
    </row>
    <row r="6521" spans="2:8">
      <c r="B6521" s="269">
        <v>87292</v>
      </c>
      <c r="C6521" s="270" t="s">
        <v>2525</v>
      </c>
      <c r="D6521" s="271" t="s">
        <v>969</v>
      </c>
      <c r="E6521" s="27" t="e">
        <f t="shared" si="101"/>
        <v>#REF!</v>
      </c>
      <c r="G6521" s="2">
        <v>559.54</v>
      </c>
      <c r="H6521" s="275">
        <v>567.46</v>
      </c>
    </row>
    <row r="6522" spans="2:8">
      <c r="B6522" s="269">
        <v>87294</v>
      </c>
      <c r="C6522" s="270" t="s">
        <v>2526</v>
      </c>
      <c r="D6522" s="271" t="s">
        <v>969</v>
      </c>
      <c r="E6522" s="27" t="e">
        <f t="shared" si="101"/>
        <v>#REF!</v>
      </c>
      <c r="G6522" s="2">
        <v>536.32000000000005</v>
      </c>
      <c r="H6522" s="275">
        <v>544.22</v>
      </c>
    </row>
    <row r="6523" spans="2:8">
      <c r="B6523" s="269">
        <v>87295</v>
      </c>
      <c r="C6523" s="270" t="s">
        <v>2527</v>
      </c>
      <c r="D6523" s="271" t="s">
        <v>969</v>
      </c>
      <c r="E6523" s="27" t="e">
        <f t="shared" si="101"/>
        <v>#REF!</v>
      </c>
      <c r="G6523" s="2">
        <v>531.19000000000005</v>
      </c>
      <c r="H6523" s="275">
        <v>540.92999999999995</v>
      </c>
    </row>
    <row r="6524" spans="2:8">
      <c r="B6524" s="269">
        <v>87296</v>
      </c>
      <c r="C6524" s="270" t="s">
        <v>2528</v>
      </c>
      <c r="D6524" s="271" t="s">
        <v>969</v>
      </c>
      <c r="E6524" s="27" t="e">
        <f t="shared" si="101"/>
        <v>#REF!</v>
      </c>
      <c r="G6524" s="2">
        <v>514.89</v>
      </c>
      <c r="H6524" s="275">
        <v>521.9</v>
      </c>
    </row>
    <row r="6525" spans="2:8">
      <c r="B6525" s="269">
        <v>87298</v>
      </c>
      <c r="C6525" s="270" t="s">
        <v>2529</v>
      </c>
      <c r="D6525" s="271" t="s">
        <v>969</v>
      </c>
      <c r="E6525" s="27" t="e">
        <f t="shared" si="101"/>
        <v>#REF!</v>
      </c>
      <c r="G6525" s="2">
        <v>757.6</v>
      </c>
      <c r="H6525" s="275">
        <v>765.38</v>
      </c>
    </row>
    <row r="6526" spans="2:8">
      <c r="B6526" s="269">
        <v>87299</v>
      </c>
      <c r="C6526" s="270" t="s">
        <v>2530</v>
      </c>
      <c r="D6526" s="271" t="s">
        <v>969</v>
      </c>
      <c r="E6526" s="27" t="e">
        <f t="shared" si="101"/>
        <v>#REF!</v>
      </c>
      <c r="G6526" s="2">
        <v>485.79</v>
      </c>
      <c r="H6526" s="275">
        <v>493.07</v>
      </c>
    </row>
    <row r="6527" spans="2:8">
      <c r="B6527" s="269">
        <v>87301</v>
      </c>
      <c r="C6527" s="270" t="s">
        <v>2531</v>
      </c>
      <c r="D6527" s="271" t="s">
        <v>969</v>
      </c>
      <c r="E6527" s="27" t="e">
        <f t="shared" si="101"/>
        <v>#REF!</v>
      </c>
      <c r="G6527" s="2">
        <v>672.71</v>
      </c>
      <c r="H6527" s="275">
        <v>681.25</v>
      </c>
    </row>
    <row r="6528" spans="2:8">
      <c r="B6528" s="269">
        <v>87302</v>
      </c>
      <c r="C6528" s="270" t="s">
        <v>2532</v>
      </c>
      <c r="D6528" s="271" t="s">
        <v>969</v>
      </c>
      <c r="E6528" s="27" t="e">
        <f t="shared" si="101"/>
        <v>#REF!</v>
      </c>
      <c r="G6528" s="2">
        <v>669.93</v>
      </c>
      <c r="H6528" s="275">
        <v>677.28</v>
      </c>
    </row>
    <row r="6529" spans="2:8">
      <c r="B6529" s="269">
        <v>87304</v>
      </c>
      <c r="C6529" s="270" t="s">
        <v>2533</v>
      </c>
      <c r="D6529" s="271" t="s">
        <v>969</v>
      </c>
      <c r="E6529" s="27" t="e">
        <f t="shared" si="101"/>
        <v>#REF!</v>
      </c>
      <c r="G6529" s="2">
        <v>608.12</v>
      </c>
      <c r="H6529" s="275">
        <v>615.86</v>
      </c>
    </row>
    <row r="6530" spans="2:8">
      <c r="B6530" s="269">
        <v>87305</v>
      </c>
      <c r="C6530" s="270" t="s">
        <v>2534</v>
      </c>
      <c r="D6530" s="271" t="s">
        <v>969</v>
      </c>
      <c r="E6530" s="27" t="e">
        <f t="shared" si="101"/>
        <v>#REF!</v>
      </c>
      <c r="G6530" s="2">
        <v>612.97</v>
      </c>
      <c r="H6530" s="275">
        <v>620.58000000000004</v>
      </c>
    </row>
    <row r="6531" spans="2:8">
      <c r="B6531" s="269">
        <v>87307</v>
      </c>
      <c r="C6531" s="270" t="s">
        <v>2535</v>
      </c>
      <c r="D6531" s="271" t="s">
        <v>969</v>
      </c>
      <c r="E6531" s="27" t="e">
        <f t="shared" ref="E6531:E6594" si="102">IF($J$2="NÃO DESONERADO",H6531,G6531)</f>
        <v>#REF!</v>
      </c>
      <c r="G6531" s="2">
        <v>572.07000000000005</v>
      </c>
      <c r="H6531" s="275">
        <v>580.61</v>
      </c>
    </row>
    <row r="6532" spans="2:8">
      <c r="B6532" s="269">
        <v>87308</v>
      </c>
      <c r="C6532" s="270" t="s">
        <v>2536</v>
      </c>
      <c r="D6532" s="271" t="s">
        <v>969</v>
      </c>
      <c r="E6532" s="27" t="e">
        <f t="shared" si="102"/>
        <v>#REF!</v>
      </c>
      <c r="G6532" s="2">
        <v>567.16</v>
      </c>
      <c r="H6532" s="275">
        <v>574.72</v>
      </c>
    </row>
    <row r="6533" spans="2:8">
      <c r="B6533" s="269">
        <v>87310</v>
      </c>
      <c r="C6533" s="270" t="s">
        <v>2537</v>
      </c>
      <c r="D6533" s="271" t="s">
        <v>969</v>
      </c>
      <c r="E6533" s="27" t="e">
        <f t="shared" si="102"/>
        <v>#REF!</v>
      </c>
      <c r="G6533" s="2">
        <v>473.13</v>
      </c>
      <c r="H6533" s="275">
        <v>480.7</v>
      </c>
    </row>
    <row r="6534" spans="2:8">
      <c r="B6534" s="269">
        <v>87311</v>
      </c>
      <c r="C6534" s="270" t="s">
        <v>2538</v>
      </c>
      <c r="D6534" s="271" t="s">
        <v>969</v>
      </c>
      <c r="E6534" s="27" t="e">
        <f t="shared" si="102"/>
        <v>#REF!</v>
      </c>
      <c r="G6534" s="2">
        <v>468.19</v>
      </c>
      <c r="H6534" s="275">
        <v>474.76</v>
      </c>
    </row>
    <row r="6535" spans="2:8">
      <c r="B6535" s="269">
        <v>87313</v>
      </c>
      <c r="C6535" s="270" t="s">
        <v>2539</v>
      </c>
      <c r="D6535" s="271" t="s">
        <v>969</v>
      </c>
      <c r="E6535" s="27" t="e">
        <f t="shared" si="102"/>
        <v>#REF!</v>
      </c>
      <c r="G6535" s="2">
        <v>582.72</v>
      </c>
      <c r="H6535" s="275">
        <v>590.32000000000005</v>
      </c>
    </row>
    <row r="6536" spans="2:8">
      <c r="B6536" s="269">
        <v>87314</v>
      </c>
      <c r="C6536" s="270" t="s">
        <v>2540</v>
      </c>
      <c r="D6536" s="271" t="s">
        <v>969</v>
      </c>
      <c r="E6536" s="27" t="e">
        <f t="shared" si="102"/>
        <v>#REF!</v>
      </c>
      <c r="G6536" s="2">
        <v>580</v>
      </c>
      <c r="H6536" s="275">
        <v>586.6</v>
      </c>
    </row>
    <row r="6537" spans="2:8">
      <c r="B6537" s="269">
        <v>87316</v>
      </c>
      <c r="C6537" s="270" t="s">
        <v>2541</v>
      </c>
      <c r="D6537" s="271" t="s">
        <v>969</v>
      </c>
      <c r="E6537" s="27" t="e">
        <f t="shared" si="102"/>
        <v>#REF!</v>
      </c>
      <c r="G6537" s="2">
        <v>521.58000000000004</v>
      </c>
      <c r="H6537" s="275">
        <v>529.74</v>
      </c>
    </row>
    <row r="6538" spans="2:8">
      <c r="B6538" s="269">
        <v>87317</v>
      </c>
      <c r="C6538" s="270" t="s">
        <v>2542</v>
      </c>
      <c r="D6538" s="271" t="s">
        <v>969</v>
      </c>
      <c r="E6538" s="27" t="e">
        <f t="shared" si="102"/>
        <v>#REF!</v>
      </c>
      <c r="G6538" s="2">
        <v>513.85</v>
      </c>
      <c r="H6538" s="275">
        <v>520.47</v>
      </c>
    </row>
    <row r="6539" spans="2:8">
      <c r="B6539" s="269">
        <v>87319</v>
      </c>
      <c r="C6539" s="270" t="s">
        <v>2543</v>
      </c>
      <c r="D6539" s="271" t="s">
        <v>969</v>
      </c>
      <c r="E6539" s="27" t="e">
        <f t="shared" si="102"/>
        <v>#REF!</v>
      </c>
      <c r="G6539" s="2">
        <v>6994.4</v>
      </c>
      <c r="H6539" s="275">
        <v>7002</v>
      </c>
    </row>
    <row r="6540" spans="2:8">
      <c r="B6540" s="269">
        <v>87320</v>
      </c>
      <c r="C6540" s="270" t="s">
        <v>2544</v>
      </c>
      <c r="D6540" s="271" t="s">
        <v>969</v>
      </c>
      <c r="E6540" s="27" t="e">
        <f t="shared" si="102"/>
        <v>#REF!</v>
      </c>
      <c r="G6540" s="2">
        <v>7018.08</v>
      </c>
      <c r="H6540" s="275">
        <v>7024.75</v>
      </c>
    </row>
    <row r="6541" spans="2:8">
      <c r="B6541" s="269">
        <v>87322</v>
      </c>
      <c r="C6541" s="270" t="s">
        <v>2545</v>
      </c>
      <c r="D6541" s="271" t="s">
        <v>969</v>
      </c>
      <c r="E6541" s="27" t="e">
        <f t="shared" si="102"/>
        <v>#REF!</v>
      </c>
      <c r="G6541" s="2">
        <v>7148.88</v>
      </c>
      <c r="H6541" s="275">
        <v>7156.9</v>
      </c>
    </row>
    <row r="6542" spans="2:8">
      <c r="B6542" s="269">
        <v>87323</v>
      </c>
      <c r="C6542" s="270" t="s">
        <v>2546</v>
      </c>
      <c r="D6542" s="271" t="s">
        <v>969</v>
      </c>
      <c r="E6542" s="27" t="e">
        <f t="shared" si="102"/>
        <v>#REF!</v>
      </c>
      <c r="G6542" s="2">
        <v>7170.49</v>
      </c>
      <c r="H6542" s="275">
        <v>7176.95</v>
      </c>
    </row>
    <row r="6543" spans="2:8">
      <c r="B6543" s="269">
        <v>87325</v>
      </c>
      <c r="C6543" s="270" t="s">
        <v>2547</v>
      </c>
      <c r="D6543" s="271" t="s">
        <v>969</v>
      </c>
      <c r="E6543" s="27" t="e">
        <f t="shared" si="102"/>
        <v>#REF!</v>
      </c>
      <c r="G6543" s="2">
        <v>7016.11</v>
      </c>
      <c r="H6543" s="275">
        <v>7024.37</v>
      </c>
    </row>
    <row r="6544" spans="2:8">
      <c r="B6544" s="269">
        <v>87326</v>
      </c>
      <c r="C6544" s="270" t="s">
        <v>2548</v>
      </c>
      <c r="D6544" s="271" t="s">
        <v>969</v>
      </c>
      <c r="E6544" s="27" t="e">
        <f t="shared" si="102"/>
        <v>#REF!</v>
      </c>
      <c r="G6544" s="2">
        <v>7067.45</v>
      </c>
      <c r="H6544" s="275">
        <v>7073.52</v>
      </c>
    </row>
    <row r="6545" spans="2:8">
      <c r="B6545" s="269">
        <v>87327</v>
      </c>
      <c r="C6545" s="270" t="s">
        <v>2549</v>
      </c>
      <c r="D6545" s="271" t="s">
        <v>969</v>
      </c>
      <c r="E6545" s="27" t="e">
        <f t="shared" si="102"/>
        <v>#REF!</v>
      </c>
      <c r="G6545" s="2">
        <v>486.87</v>
      </c>
      <c r="H6545" s="275">
        <v>497.14</v>
      </c>
    </row>
    <row r="6546" spans="2:8">
      <c r="B6546" s="269">
        <v>87328</v>
      </c>
      <c r="C6546" s="270" t="s">
        <v>2550</v>
      </c>
      <c r="D6546" s="271" t="s">
        <v>969</v>
      </c>
      <c r="E6546" s="27" t="e">
        <f t="shared" si="102"/>
        <v>#REF!</v>
      </c>
      <c r="G6546" s="2">
        <v>445.86</v>
      </c>
      <c r="H6546" s="275">
        <v>451.64</v>
      </c>
    </row>
    <row r="6547" spans="2:8">
      <c r="B6547" s="269">
        <v>87329</v>
      </c>
      <c r="C6547" s="270" t="s">
        <v>2551</v>
      </c>
      <c r="D6547" s="271" t="s">
        <v>969</v>
      </c>
      <c r="E6547" s="27" t="e">
        <f t="shared" si="102"/>
        <v>#REF!</v>
      </c>
      <c r="G6547" s="2">
        <v>522.04</v>
      </c>
      <c r="H6547" s="275">
        <v>533.16</v>
      </c>
    </row>
    <row r="6548" spans="2:8">
      <c r="B6548" s="269">
        <v>87330</v>
      </c>
      <c r="C6548" s="270" t="s">
        <v>2552</v>
      </c>
      <c r="D6548" s="271" t="s">
        <v>969</v>
      </c>
      <c r="E6548" s="27" t="e">
        <f t="shared" si="102"/>
        <v>#REF!</v>
      </c>
      <c r="G6548" s="2">
        <v>475.21</v>
      </c>
      <c r="H6548" s="275">
        <v>481.24</v>
      </c>
    </row>
    <row r="6549" spans="2:8">
      <c r="B6549" s="269">
        <v>87331</v>
      </c>
      <c r="C6549" s="270" t="s">
        <v>2553</v>
      </c>
      <c r="D6549" s="271" t="s">
        <v>969</v>
      </c>
      <c r="E6549" s="27" t="e">
        <f t="shared" si="102"/>
        <v>#REF!</v>
      </c>
      <c r="G6549" s="2">
        <v>596.92999999999995</v>
      </c>
      <c r="H6549" s="275">
        <v>607.84</v>
      </c>
    </row>
    <row r="6550" spans="2:8">
      <c r="B6550" s="269">
        <v>87332</v>
      </c>
      <c r="C6550" s="270" t="s">
        <v>2554</v>
      </c>
      <c r="D6550" s="271" t="s">
        <v>969</v>
      </c>
      <c r="E6550" s="27" t="e">
        <f t="shared" si="102"/>
        <v>#REF!</v>
      </c>
      <c r="G6550" s="2">
        <v>554.57000000000005</v>
      </c>
      <c r="H6550" s="275">
        <v>560.70000000000005</v>
      </c>
    </row>
    <row r="6551" spans="2:8">
      <c r="B6551" s="269">
        <v>87333</v>
      </c>
      <c r="C6551" s="270" t="s">
        <v>2555</v>
      </c>
      <c r="D6551" s="271" t="s">
        <v>969</v>
      </c>
      <c r="E6551" s="27" t="e">
        <f t="shared" si="102"/>
        <v>#REF!</v>
      </c>
      <c r="G6551" s="2">
        <v>553.21</v>
      </c>
      <c r="H6551" s="275">
        <v>562.64</v>
      </c>
    </row>
    <row r="6552" spans="2:8">
      <c r="B6552" s="269">
        <v>87334</v>
      </c>
      <c r="C6552" s="270" t="s">
        <v>2556</v>
      </c>
      <c r="D6552" s="271" t="s">
        <v>969</v>
      </c>
      <c r="E6552" s="27" t="e">
        <f t="shared" si="102"/>
        <v>#REF!</v>
      </c>
      <c r="G6552" s="2">
        <v>527.97</v>
      </c>
      <c r="H6552" s="275">
        <v>534.54</v>
      </c>
    </row>
    <row r="6553" spans="2:8">
      <c r="B6553" s="269">
        <v>87335</v>
      </c>
      <c r="C6553" s="270" t="s">
        <v>2557</v>
      </c>
      <c r="D6553" s="271" t="s">
        <v>969</v>
      </c>
      <c r="E6553" s="27" t="e">
        <f t="shared" si="102"/>
        <v>#REF!</v>
      </c>
      <c r="G6553" s="2">
        <v>548.70000000000005</v>
      </c>
      <c r="H6553" s="275">
        <v>557.41999999999996</v>
      </c>
    </row>
    <row r="6554" spans="2:8">
      <c r="B6554" s="269">
        <v>87336</v>
      </c>
      <c r="C6554" s="270" t="s">
        <v>2558</v>
      </c>
      <c r="D6554" s="271" t="s">
        <v>969</v>
      </c>
      <c r="E6554" s="27" t="e">
        <f t="shared" si="102"/>
        <v>#REF!</v>
      </c>
      <c r="G6554" s="2">
        <v>538.4</v>
      </c>
      <c r="H6554" s="275">
        <v>544.67999999999995</v>
      </c>
    </row>
    <row r="6555" spans="2:8">
      <c r="B6555" s="269">
        <v>87337</v>
      </c>
      <c r="C6555" s="270" t="s">
        <v>2559</v>
      </c>
      <c r="D6555" s="271" t="s">
        <v>969</v>
      </c>
      <c r="E6555" s="27" t="e">
        <f t="shared" si="102"/>
        <v>#REF!</v>
      </c>
      <c r="G6555" s="2">
        <v>534.16</v>
      </c>
      <c r="H6555" s="275">
        <v>542.74</v>
      </c>
    </row>
    <row r="6556" spans="2:8">
      <c r="B6556" s="269">
        <v>87338</v>
      </c>
      <c r="C6556" s="270" t="s">
        <v>2560</v>
      </c>
      <c r="D6556" s="271" t="s">
        <v>969</v>
      </c>
      <c r="E6556" s="27" t="e">
        <f t="shared" si="102"/>
        <v>#REF!</v>
      </c>
      <c r="G6556" s="2">
        <v>509.92</v>
      </c>
      <c r="H6556" s="275">
        <v>517.66</v>
      </c>
    </row>
    <row r="6557" spans="2:8">
      <c r="B6557" s="269">
        <v>87339</v>
      </c>
      <c r="C6557" s="270" t="s">
        <v>2561</v>
      </c>
      <c r="D6557" s="271" t="s">
        <v>969</v>
      </c>
      <c r="E6557" s="27" t="e">
        <f t="shared" si="102"/>
        <v>#REF!</v>
      </c>
      <c r="G6557" s="2">
        <v>838.31</v>
      </c>
      <c r="H6557" s="275">
        <v>856.52</v>
      </c>
    </row>
    <row r="6558" spans="2:8">
      <c r="B6558" s="269">
        <v>87340</v>
      </c>
      <c r="C6558" s="270" t="s">
        <v>2562</v>
      </c>
      <c r="D6558" s="271" t="s">
        <v>969</v>
      </c>
      <c r="E6558" s="27" t="e">
        <f t="shared" si="102"/>
        <v>#REF!</v>
      </c>
      <c r="G6558" s="2">
        <v>750.53</v>
      </c>
      <c r="H6558" s="275">
        <v>758.94</v>
      </c>
    </row>
    <row r="6559" spans="2:8">
      <c r="B6559" s="269">
        <v>87341</v>
      </c>
      <c r="C6559" s="270" t="s">
        <v>2563</v>
      </c>
      <c r="D6559" s="271" t="s">
        <v>969</v>
      </c>
      <c r="E6559" s="27" t="e">
        <f t="shared" si="102"/>
        <v>#REF!</v>
      </c>
      <c r="G6559" s="2">
        <v>729.88</v>
      </c>
      <c r="H6559" s="275">
        <v>735.87</v>
      </c>
    </row>
    <row r="6560" spans="2:8">
      <c r="B6560" s="269">
        <v>87342</v>
      </c>
      <c r="C6560" s="270" t="s">
        <v>2564</v>
      </c>
      <c r="D6560" s="271" t="s">
        <v>969</v>
      </c>
      <c r="E6560" s="27" t="e">
        <f t="shared" si="102"/>
        <v>#REF!</v>
      </c>
      <c r="G6560" s="2">
        <v>719.21</v>
      </c>
      <c r="H6560" s="275">
        <v>733.9</v>
      </c>
    </row>
    <row r="6561" spans="2:8">
      <c r="B6561" s="269">
        <v>87343</v>
      </c>
      <c r="C6561" s="270" t="s">
        <v>2565</v>
      </c>
      <c r="D6561" s="271" t="s">
        <v>969</v>
      </c>
      <c r="E6561" s="27" t="e">
        <f t="shared" si="102"/>
        <v>#REF!</v>
      </c>
      <c r="G6561" s="2">
        <v>669.65</v>
      </c>
      <c r="H6561" s="275">
        <v>678.77</v>
      </c>
    </row>
    <row r="6562" spans="2:8">
      <c r="B6562" s="269">
        <v>87344</v>
      </c>
      <c r="C6562" s="270" t="s">
        <v>2566</v>
      </c>
      <c r="D6562" s="271" t="s">
        <v>969</v>
      </c>
      <c r="E6562" s="27" t="e">
        <f t="shared" si="102"/>
        <v>#REF!</v>
      </c>
      <c r="G6562" s="2">
        <v>644.41999999999996</v>
      </c>
      <c r="H6562" s="275">
        <v>650.41</v>
      </c>
    </row>
    <row r="6563" spans="2:8">
      <c r="B6563" s="269">
        <v>87345</v>
      </c>
      <c r="C6563" s="270" t="s">
        <v>2567</v>
      </c>
      <c r="D6563" s="271" t="s">
        <v>969</v>
      </c>
      <c r="E6563" s="27" t="e">
        <f t="shared" si="102"/>
        <v>#REF!</v>
      </c>
      <c r="G6563" s="2">
        <v>646.02</v>
      </c>
      <c r="H6563" s="275">
        <v>659.11</v>
      </c>
    </row>
    <row r="6564" spans="2:8">
      <c r="B6564" s="269">
        <v>87346</v>
      </c>
      <c r="C6564" s="270" t="s">
        <v>2568</v>
      </c>
      <c r="D6564" s="271" t="s">
        <v>969</v>
      </c>
      <c r="E6564" s="27" t="e">
        <f t="shared" si="102"/>
        <v>#REF!</v>
      </c>
      <c r="G6564" s="2">
        <v>605.54999999999995</v>
      </c>
      <c r="H6564" s="275">
        <v>613.98</v>
      </c>
    </row>
    <row r="6565" spans="2:8">
      <c r="B6565" s="269">
        <v>87347</v>
      </c>
      <c r="C6565" s="270" t="s">
        <v>2569</v>
      </c>
      <c r="D6565" s="271" t="s">
        <v>969</v>
      </c>
      <c r="E6565" s="27" t="e">
        <f t="shared" si="102"/>
        <v>#REF!</v>
      </c>
      <c r="G6565" s="2">
        <v>585.24</v>
      </c>
      <c r="H6565" s="275">
        <v>591.24</v>
      </c>
    </row>
    <row r="6566" spans="2:8">
      <c r="B6566" s="269">
        <v>87348</v>
      </c>
      <c r="C6566" s="270" t="s">
        <v>2570</v>
      </c>
      <c r="D6566" s="271" t="s">
        <v>969</v>
      </c>
      <c r="E6566" s="27" t="e">
        <f t="shared" si="102"/>
        <v>#REF!</v>
      </c>
      <c r="G6566" s="2">
        <v>592.11</v>
      </c>
      <c r="H6566" s="275">
        <v>603.9</v>
      </c>
    </row>
    <row r="6567" spans="2:8">
      <c r="B6567" s="269">
        <v>87349</v>
      </c>
      <c r="C6567" s="270" t="s">
        <v>2571</v>
      </c>
      <c r="D6567" s="271" t="s">
        <v>969</v>
      </c>
      <c r="E6567" s="27" t="e">
        <f t="shared" si="102"/>
        <v>#REF!</v>
      </c>
      <c r="G6567" s="2">
        <v>540.91999999999996</v>
      </c>
      <c r="H6567" s="275">
        <v>546.57000000000005</v>
      </c>
    </row>
    <row r="6568" spans="2:8">
      <c r="B6568" s="269">
        <v>87350</v>
      </c>
      <c r="C6568" s="270" t="s">
        <v>2572</v>
      </c>
      <c r="D6568" s="271" t="s">
        <v>969</v>
      </c>
      <c r="E6568" s="27" t="e">
        <f t="shared" si="102"/>
        <v>#REF!</v>
      </c>
      <c r="G6568" s="2">
        <v>504.26</v>
      </c>
      <c r="H6568" s="275">
        <v>515.54</v>
      </c>
    </row>
    <row r="6569" spans="2:8">
      <c r="B6569" s="269">
        <v>87351</v>
      </c>
      <c r="C6569" s="270" t="s">
        <v>2573</v>
      </c>
      <c r="D6569" s="271" t="s">
        <v>969</v>
      </c>
      <c r="E6569" s="27" t="e">
        <f t="shared" si="102"/>
        <v>#REF!</v>
      </c>
      <c r="G6569" s="2">
        <v>453.43</v>
      </c>
      <c r="H6569" s="275">
        <v>459.27</v>
      </c>
    </row>
    <row r="6570" spans="2:8">
      <c r="B6570" s="269">
        <v>87352</v>
      </c>
      <c r="C6570" s="270" t="s">
        <v>2574</v>
      </c>
      <c r="D6570" s="271" t="s">
        <v>969</v>
      </c>
      <c r="E6570" s="27" t="e">
        <f t="shared" si="102"/>
        <v>#REF!</v>
      </c>
      <c r="G6570" s="2">
        <v>637.77</v>
      </c>
      <c r="H6570" s="275">
        <v>652.08000000000004</v>
      </c>
    </row>
    <row r="6571" spans="2:8">
      <c r="B6571" s="269">
        <v>87353</v>
      </c>
      <c r="C6571" s="270" t="s">
        <v>2575</v>
      </c>
      <c r="D6571" s="271" t="s">
        <v>969</v>
      </c>
      <c r="E6571" s="27" t="e">
        <f t="shared" si="102"/>
        <v>#REF!</v>
      </c>
      <c r="G6571" s="2">
        <v>582.46</v>
      </c>
      <c r="H6571" s="275">
        <v>590.83000000000004</v>
      </c>
    </row>
    <row r="6572" spans="2:8">
      <c r="B6572" s="269">
        <v>87354</v>
      </c>
      <c r="C6572" s="270" t="s">
        <v>2576</v>
      </c>
      <c r="D6572" s="271" t="s">
        <v>969</v>
      </c>
      <c r="E6572" s="27" t="e">
        <f t="shared" si="102"/>
        <v>#REF!</v>
      </c>
      <c r="G6572" s="2">
        <v>560.35</v>
      </c>
      <c r="H6572" s="275">
        <v>565.91</v>
      </c>
    </row>
    <row r="6573" spans="2:8">
      <c r="B6573" s="269">
        <v>87355</v>
      </c>
      <c r="C6573" s="270" t="s">
        <v>2577</v>
      </c>
      <c r="D6573" s="271" t="s">
        <v>969</v>
      </c>
      <c r="E6573" s="27" t="e">
        <f t="shared" si="102"/>
        <v>#REF!</v>
      </c>
      <c r="G6573" s="2">
        <v>546</v>
      </c>
      <c r="H6573" s="275">
        <v>557.53</v>
      </c>
    </row>
    <row r="6574" spans="2:8">
      <c r="B6574" s="269">
        <v>87356</v>
      </c>
      <c r="C6574" s="270" t="s">
        <v>2578</v>
      </c>
      <c r="D6574" s="271" t="s">
        <v>969</v>
      </c>
      <c r="E6574" s="27" t="e">
        <f t="shared" si="102"/>
        <v>#REF!</v>
      </c>
      <c r="G6574" s="2">
        <v>509.8</v>
      </c>
      <c r="H6574" s="275">
        <v>517.16</v>
      </c>
    </row>
    <row r="6575" spans="2:8">
      <c r="B6575" s="269">
        <v>87357</v>
      </c>
      <c r="C6575" s="270" t="s">
        <v>2579</v>
      </c>
      <c r="D6575" s="271" t="s">
        <v>969</v>
      </c>
      <c r="E6575" s="27" t="e">
        <f t="shared" si="102"/>
        <v>#REF!</v>
      </c>
      <c r="G6575" s="2">
        <v>493.21</v>
      </c>
      <c r="H6575" s="275">
        <v>498.63</v>
      </c>
    </row>
    <row r="6576" spans="2:8">
      <c r="B6576" s="269">
        <v>87358</v>
      </c>
      <c r="C6576" s="270" t="s">
        <v>2580</v>
      </c>
      <c r="D6576" s="271" t="s">
        <v>969</v>
      </c>
      <c r="E6576" s="27" t="e">
        <f t="shared" si="102"/>
        <v>#REF!</v>
      </c>
      <c r="G6576" s="2">
        <v>6878.13</v>
      </c>
      <c r="H6576" s="275">
        <v>6887.58</v>
      </c>
    </row>
    <row r="6577" spans="2:8">
      <c r="B6577" s="269">
        <v>87359</v>
      </c>
      <c r="C6577" s="270" t="s">
        <v>2581</v>
      </c>
      <c r="D6577" s="271" t="s">
        <v>969</v>
      </c>
      <c r="E6577" s="27" t="e">
        <f t="shared" si="102"/>
        <v>#REF!</v>
      </c>
      <c r="G6577" s="2">
        <v>6876.95</v>
      </c>
      <c r="H6577" s="275">
        <v>6883.35</v>
      </c>
    </row>
    <row r="6578" spans="2:8">
      <c r="B6578" s="269">
        <v>87360</v>
      </c>
      <c r="C6578" s="270" t="s">
        <v>2582</v>
      </c>
      <c r="D6578" s="271" t="s">
        <v>969</v>
      </c>
      <c r="E6578" s="27" t="e">
        <f t="shared" si="102"/>
        <v>#REF!</v>
      </c>
      <c r="G6578" s="2">
        <v>6991.11</v>
      </c>
      <c r="H6578" s="275">
        <v>7003.24</v>
      </c>
    </row>
    <row r="6579" spans="2:8">
      <c r="B6579" s="269">
        <v>87361</v>
      </c>
      <c r="C6579" s="270" t="s">
        <v>2583</v>
      </c>
      <c r="D6579" s="271" t="s">
        <v>969</v>
      </c>
      <c r="E6579" s="27" t="e">
        <f t="shared" si="102"/>
        <v>#REF!</v>
      </c>
      <c r="G6579" s="2">
        <v>6985.26</v>
      </c>
      <c r="H6579" s="275">
        <v>6992.51</v>
      </c>
    </row>
    <row r="6580" spans="2:8">
      <c r="B6580" s="269">
        <v>87362</v>
      </c>
      <c r="C6580" s="270" t="s">
        <v>2584</v>
      </c>
      <c r="D6580" s="271" t="s">
        <v>969</v>
      </c>
      <c r="E6580" s="27" t="e">
        <f t="shared" si="102"/>
        <v>#REF!</v>
      </c>
      <c r="G6580" s="2">
        <v>7018.14</v>
      </c>
      <c r="H6580" s="275">
        <v>7023.53</v>
      </c>
    </row>
    <row r="6581" spans="2:8">
      <c r="B6581" s="269">
        <v>87363</v>
      </c>
      <c r="C6581" s="270" t="s">
        <v>2585</v>
      </c>
      <c r="D6581" s="271" t="s">
        <v>969</v>
      </c>
      <c r="E6581" s="27" t="e">
        <f t="shared" si="102"/>
        <v>#REF!</v>
      </c>
      <c r="G6581" s="2">
        <v>6915.42</v>
      </c>
      <c r="H6581" s="275">
        <v>6925.73</v>
      </c>
    </row>
    <row r="6582" spans="2:8">
      <c r="B6582" s="269">
        <v>87364</v>
      </c>
      <c r="C6582" s="270" t="s">
        <v>2586</v>
      </c>
      <c r="D6582" s="271" t="s">
        <v>969</v>
      </c>
      <c r="E6582" s="27" t="e">
        <f t="shared" si="102"/>
        <v>#REF!</v>
      </c>
      <c r="G6582" s="2">
        <v>6942.89</v>
      </c>
      <c r="H6582" s="275">
        <v>6948.54</v>
      </c>
    </row>
    <row r="6583" spans="2:8">
      <c r="B6583" s="269">
        <v>87365</v>
      </c>
      <c r="C6583" s="270" t="s">
        <v>2587</v>
      </c>
      <c r="D6583" s="271" t="s">
        <v>969</v>
      </c>
      <c r="E6583" s="27" t="e">
        <f t="shared" si="102"/>
        <v>#REF!</v>
      </c>
      <c r="G6583" s="2">
        <v>576.67999999999995</v>
      </c>
      <c r="H6583" s="275">
        <v>596.88</v>
      </c>
    </row>
    <row r="6584" spans="2:8">
      <c r="B6584" s="269">
        <v>87366</v>
      </c>
      <c r="C6584" s="270" t="s">
        <v>2588</v>
      </c>
      <c r="D6584" s="271" t="s">
        <v>969</v>
      </c>
      <c r="E6584" s="27" t="e">
        <f t="shared" si="102"/>
        <v>#REF!</v>
      </c>
      <c r="G6584" s="2">
        <v>610.11</v>
      </c>
      <c r="H6584" s="275">
        <v>630.95000000000005</v>
      </c>
    </row>
    <row r="6585" spans="2:8">
      <c r="B6585" s="269">
        <v>87367</v>
      </c>
      <c r="C6585" s="270" t="s">
        <v>2589</v>
      </c>
      <c r="D6585" s="271" t="s">
        <v>969</v>
      </c>
      <c r="E6585" s="27" t="e">
        <f t="shared" si="102"/>
        <v>#REF!</v>
      </c>
      <c r="G6585" s="2">
        <v>688.27</v>
      </c>
      <c r="H6585" s="275">
        <v>709.27</v>
      </c>
    </row>
    <row r="6586" spans="2:8">
      <c r="B6586" s="269">
        <v>87368</v>
      </c>
      <c r="C6586" s="270" t="s">
        <v>2590</v>
      </c>
      <c r="D6586" s="271" t="s">
        <v>969</v>
      </c>
      <c r="E6586" s="27" t="e">
        <f t="shared" si="102"/>
        <v>#REF!</v>
      </c>
      <c r="G6586" s="2">
        <v>661.07</v>
      </c>
      <c r="H6586" s="275">
        <v>682.24</v>
      </c>
    </row>
    <row r="6587" spans="2:8">
      <c r="B6587" s="269">
        <v>87369</v>
      </c>
      <c r="C6587" s="270" t="s">
        <v>2591</v>
      </c>
      <c r="D6587" s="271" t="s">
        <v>969</v>
      </c>
      <c r="E6587" s="27" t="e">
        <f t="shared" si="102"/>
        <v>#REF!</v>
      </c>
      <c r="G6587" s="2">
        <v>670.13</v>
      </c>
      <c r="H6587" s="275">
        <v>690.88</v>
      </c>
    </row>
    <row r="6588" spans="2:8">
      <c r="B6588" s="269">
        <v>87370</v>
      </c>
      <c r="C6588" s="270" t="s">
        <v>2592</v>
      </c>
      <c r="D6588" s="271" t="s">
        <v>969</v>
      </c>
      <c r="E6588" s="27" t="e">
        <f t="shared" si="102"/>
        <v>#REF!</v>
      </c>
      <c r="G6588" s="2">
        <v>645.66</v>
      </c>
      <c r="H6588" s="275">
        <v>666.54</v>
      </c>
    </row>
    <row r="6589" spans="2:8">
      <c r="B6589" s="269">
        <v>87371</v>
      </c>
      <c r="C6589" s="270" t="s">
        <v>2593</v>
      </c>
      <c r="D6589" s="271" t="s">
        <v>969</v>
      </c>
      <c r="E6589" s="27" t="e">
        <f t="shared" si="102"/>
        <v>#REF!</v>
      </c>
      <c r="G6589" s="2">
        <v>625.11</v>
      </c>
      <c r="H6589" s="275">
        <v>645.46</v>
      </c>
    </row>
    <row r="6590" spans="2:8">
      <c r="B6590" s="269">
        <v>87372</v>
      </c>
      <c r="C6590" s="270" t="s">
        <v>2594</v>
      </c>
      <c r="D6590" s="271" t="s">
        <v>969</v>
      </c>
      <c r="E6590" s="27" t="e">
        <f t="shared" si="102"/>
        <v>#REF!</v>
      </c>
      <c r="G6590" s="2">
        <v>875.73</v>
      </c>
      <c r="H6590" s="275">
        <v>897.51</v>
      </c>
    </row>
    <row r="6591" spans="2:8">
      <c r="B6591" s="269">
        <v>87373</v>
      </c>
      <c r="C6591" s="270" t="s">
        <v>2595</v>
      </c>
      <c r="D6591" s="271" t="s">
        <v>969</v>
      </c>
      <c r="E6591" s="27" t="e">
        <f t="shared" si="102"/>
        <v>#REF!</v>
      </c>
      <c r="G6591" s="2">
        <v>778.35</v>
      </c>
      <c r="H6591" s="275">
        <v>798.96</v>
      </c>
    </row>
    <row r="6592" spans="2:8">
      <c r="B6592" s="269">
        <v>87374</v>
      </c>
      <c r="C6592" s="270" t="s">
        <v>2596</v>
      </c>
      <c r="D6592" s="271" t="s">
        <v>969</v>
      </c>
      <c r="E6592" s="27" t="e">
        <f t="shared" si="102"/>
        <v>#REF!</v>
      </c>
      <c r="G6592" s="2">
        <v>720.37</v>
      </c>
      <c r="H6592" s="275">
        <v>741.12</v>
      </c>
    </row>
    <row r="6593" spans="2:8">
      <c r="B6593" s="269">
        <v>87375</v>
      </c>
      <c r="C6593" s="270" t="s">
        <v>2597</v>
      </c>
      <c r="D6593" s="271" t="s">
        <v>969</v>
      </c>
      <c r="E6593" s="27" t="e">
        <f t="shared" si="102"/>
        <v>#REF!</v>
      </c>
      <c r="G6593" s="2">
        <v>682.09</v>
      </c>
      <c r="H6593" s="275">
        <v>703.23</v>
      </c>
    </row>
    <row r="6594" spans="2:8">
      <c r="B6594" s="269">
        <v>87376</v>
      </c>
      <c r="C6594" s="270" t="s">
        <v>2598</v>
      </c>
      <c r="D6594" s="271" t="s">
        <v>969</v>
      </c>
      <c r="E6594" s="27" t="e">
        <f t="shared" si="102"/>
        <v>#REF!</v>
      </c>
      <c r="G6594" s="2">
        <v>584.84</v>
      </c>
      <c r="H6594" s="275">
        <v>605.04</v>
      </c>
    </row>
    <row r="6595" spans="2:8">
      <c r="B6595" s="269">
        <v>87377</v>
      </c>
      <c r="C6595" s="270" t="s">
        <v>2599</v>
      </c>
      <c r="D6595" s="271" t="s">
        <v>969</v>
      </c>
      <c r="E6595" s="27" t="e">
        <f t="shared" ref="E6595:E6658" si="103">IF($J$2="NÃO DESONERADO",H6595,G6595)</f>
        <v>#REF!</v>
      </c>
      <c r="G6595" s="2">
        <v>698.39</v>
      </c>
      <c r="H6595" s="275">
        <v>719</v>
      </c>
    </row>
    <row r="6596" spans="2:8">
      <c r="B6596" s="269">
        <v>87378</v>
      </c>
      <c r="C6596" s="270" t="s">
        <v>2600</v>
      </c>
      <c r="D6596" s="271" t="s">
        <v>969</v>
      </c>
      <c r="E6596" s="27" t="e">
        <f t="shared" si="103"/>
        <v>#REF!</v>
      </c>
      <c r="G6596" s="2">
        <v>626.37</v>
      </c>
      <c r="H6596" s="275">
        <v>646.30999999999995</v>
      </c>
    </row>
    <row r="6597" spans="2:8">
      <c r="B6597" s="269">
        <v>87379</v>
      </c>
      <c r="C6597" s="270" t="s">
        <v>2601</v>
      </c>
      <c r="D6597" s="271" t="s">
        <v>969</v>
      </c>
      <c r="E6597" s="27" t="e">
        <f t="shared" si="103"/>
        <v>#REF!</v>
      </c>
      <c r="G6597" s="2">
        <v>7063.22</v>
      </c>
      <c r="H6597" s="275">
        <v>7083.13</v>
      </c>
    </row>
    <row r="6598" spans="2:8">
      <c r="B6598" s="269">
        <v>87380</v>
      </c>
      <c r="C6598" s="270" t="s">
        <v>2602</v>
      </c>
      <c r="D6598" s="271" t="s">
        <v>969</v>
      </c>
      <c r="E6598" s="27" t="e">
        <f t="shared" si="103"/>
        <v>#REF!</v>
      </c>
      <c r="G6598" s="2">
        <v>7189.78</v>
      </c>
      <c r="H6598" s="275">
        <v>7210.11</v>
      </c>
    </row>
    <row r="6599" spans="2:8">
      <c r="B6599" s="269">
        <v>87381</v>
      </c>
      <c r="C6599" s="270" t="s">
        <v>2603</v>
      </c>
      <c r="D6599" s="271" t="s">
        <v>969</v>
      </c>
      <c r="E6599" s="27" t="e">
        <f t="shared" si="103"/>
        <v>#REF!</v>
      </c>
      <c r="G6599" s="2">
        <v>7109.69</v>
      </c>
      <c r="H6599" s="275">
        <v>7129.34</v>
      </c>
    </row>
    <row r="6600" spans="2:8">
      <c r="B6600" s="269">
        <v>87382</v>
      </c>
      <c r="C6600" s="270" t="s">
        <v>2604</v>
      </c>
      <c r="D6600" s="271" t="s">
        <v>969</v>
      </c>
      <c r="E6600" s="27" t="e">
        <f t="shared" si="103"/>
        <v>#REF!</v>
      </c>
      <c r="G6600" s="2">
        <v>2285.42</v>
      </c>
      <c r="H6600" s="275">
        <v>2293.27</v>
      </c>
    </row>
    <row r="6601" spans="2:8">
      <c r="B6601" s="269">
        <v>87383</v>
      </c>
      <c r="C6601" s="270" t="s">
        <v>2605</v>
      </c>
      <c r="D6601" s="271" t="s">
        <v>969</v>
      </c>
      <c r="E6601" s="27" t="e">
        <f t="shared" si="103"/>
        <v>#REF!</v>
      </c>
      <c r="G6601" s="2">
        <v>2292.41</v>
      </c>
      <c r="H6601" s="275">
        <v>2298.5700000000002</v>
      </c>
    </row>
    <row r="6602" spans="2:8">
      <c r="B6602" s="269">
        <v>87384</v>
      </c>
      <c r="C6602" s="270" t="s">
        <v>2606</v>
      </c>
      <c r="D6602" s="271" t="s">
        <v>969</v>
      </c>
      <c r="E6602" s="27" t="e">
        <f t="shared" si="103"/>
        <v>#REF!</v>
      </c>
      <c r="G6602" s="2">
        <v>2294.14</v>
      </c>
      <c r="H6602" s="275">
        <v>2298.89</v>
      </c>
    </row>
    <row r="6603" spans="2:8">
      <c r="B6603" s="269">
        <v>87385</v>
      </c>
      <c r="C6603" s="270" t="s">
        <v>2607</v>
      </c>
      <c r="D6603" s="271" t="s">
        <v>969</v>
      </c>
      <c r="E6603" s="27" t="e">
        <f t="shared" si="103"/>
        <v>#REF!</v>
      </c>
      <c r="G6603" s="2">
        <v>2661.53</v>
      </c>
      <c r="H6603" s="275">
        <v>2670.89</v>
      </c>
    </row>
    <row r="6604" spans="2:8">
      <c r="B6604" s="269">
        <v>87386</v>
      </c>
      <c r="C6604" s="270" t="s">
        <v>2608</v>
      </c>
      <c r="D6604" s="271" t="s">
        <v>969</v>
      </c>
      <c r="E6604" s="27" t="e">
        <f t="shared" si="103"/>
        <v>#REF!</v>
      </c>
      <c r="G6604" s="2">
        <v>2666.36</v>
      </c>
      <c r="H6604" s="275">
        <v>2673.44</v>
      </c>
    </row>
    <row r="6605" spans="2:8">
      <c r="B6605" s="269">
        <v>87387</v>
      </c>
      <c r="C6605" s="270" t="s">
        <v>2609</v>
      </c>
      <c r="D6605" s="271" t="s">
        <v>969</v>
      </c>
      <c r="E6605" s="27" t="e">
        <f t="shared" si="103"/>
        <v>#REF!</v>
      </c>
      <c r="G6605" s="2">
        <v>2672.03</v>
      </c>
      <c r="H6605" s="275">
        <v>2677.59</v>
      </c>
    </row>
    <row r="6606" spans="2:8">
      <c r="B6606" s="269">
        <v>87388</v>
      </c>
      <c r="C6606" s="270" t="s">
        <v>2610</v>
      </c>
      <c r="D6606" s="271" t="s">
        <v>969</v>
      </c>
      <c r="E6606" s="27" t="e">
        <f t="shared" si="103"/>
        <v>#REF!</v>
      </c>
      <c r="G6606" s="2">
        <v>6454.79</v>
      </c>
      <c r="H6606" s="275">
        <v>6462.69</v>
      </c>
    </row>
    <row r="6607" spans="2:8">
      <c r="B6607" s="269">
        <v>87389</v>
      </c>
      <c r="C6607" s="270" t="s">
        <v>2611</v>
      </c>
      <c r="D6607" s="271" t="s">
        <v>969</v>
      </c>
      <c r="E6607" s="27" t="e">
        <f t="shared" si="103"/>
        <v>#REF!</v>
      </c>
      <c r="G6607" s="2">
        <v>6492.19</v>
      </c>
      <c r="H6607" s="275">
        <v>6498.29</v>
      </c>
    </row>
    <row r="6608" spans="2:8">
      <c r="B6608" s="269">
        <v>87390</v>
      </c>
      <c r="C6608" s="270" t="s">
        <v>2612</v>
      </c>
      <c r="D6608" s="271" t="s">
        <v>969</v>
      </c>
      <c r="E6608" s="27" t="e">
        <f t="shared" si="103"/>
        <v>#REF!</v>
      </c>
      <c r="G6608" s="2">
        <v>6536.6</v>
      </c>
      <c r="H6608" s="275">
        <v>6541.35</v>
      </c>
    </row>
    <row r="6609" spans="2:8">
      <c r="B6609" s="269">
        <v>87391</v>
      </c>
      <c r="C6609" s="270" t="s">
        <v>2613</v>
      </c>
      <c r="D6609" s="271" t="s">
        <v>969</v>
      </c>
      <c r="E6609" s="27" t="e">
        <f t="shared" si="103"/>
        <v>#REF!</v>
      </c>
      <c r="G6609" s="2">
        <v>7159.06</v>
      </c>
      <c r="H6609" s="275">
        <v>7169.3</v>
      </c>
    </row>
    <row r="6610" spans="2:8">
      <c r="B6610" s="269">
        <v>87393</v>
      </c>
      <c r="C6610" s="270" t="s">
        <v>2614</v>
      </c>
      <c r="D6610" s="271" t="s">
        <v>969</v>
      </c>
      <c r="E6610" s="27" t="e">
        <f t="shared" si="103"/>
        <v>#REF!</v>
      </c>
      <c r="G6610" s="2">
        <v>7236.44</v>
      </c>
      <c r="H6610" s="275">
        <v>7244.74</v>
      </c>
    </row>
    <row r="6611" spans="2:8">
      <c r="B6611" s="269">
        <v>87394</v>
      </c>
      <c r="C6611" s="270" t="s">
        <v>2615</v>
      </c>
      <c r="D6611" s="271" t="s">
        <v>969</v>
      </c>
      <c r="E6611" s="27" t="e">
        <f t="shared" si="103"/>
        <v>#REF!</v>
      </c>
      <c r="G6611" s="2">
        <v>7313.02</v>
      </c>
      <c r="H6611" s="275">
        <v>7319.88</v>
      </c>
    </row>
    <row r="6612" spans="2:8">
      <c r="B6612" s="269">
        <v>87395</v>
      </c>
      <c r="C6612" s="270" t="s">
        <v>2616</v>
      </c>
      <c r="D6612" s="271" t="s">
        <v>969</v>
      </c>
      <c r="E6612" s="27" t="e">
        <f t="shared" si="103"/>
        <v>#REF!</v>
      </c>
      <c r="G6612" s="2">
        <v>4480.75</v>
      </c>
      <c r="H6612" s="275">
        <v>4490.99</v>
      </c>
    </row>
    <row r="6613" spans="2:8">
      <c r="B6613" s="269">
        <v>87396</v>
      </c>
      <c r="C6613" s="270" t="s">
        <v>2617</v>
      </c>
      <c r="D6613" s="271" t="s">
        <v>969</v>
      </c>
      <c r="E6613" s="27" t="e">
        <f t="shared" si="103"/>
        <v>#REF!</v>
      </c>
      <c r="G6613" s="2">
        <v>4522.1499999999996</v>
      </c>
      <c r="H6613" s="275">
        <v>4530.45</v>
      </c>
    </row>
    <row r="6614" spans="2:8">
      <c r="B6614" s="269">
        <v>87397</v>
      </c>
      <c r="C6614" s="270" t="s">
        <v>2618</v>
      </c>
      <c r="D6614" s="271" t="s">
        <v>969</v>
      </c>
      <c r="E6614" s="27" t="e">
        <f t="shared" si="103"/>
        <v>#REF!</v>
      </c>
      <c r="G6614" s="2">
        <v>4564.38</v>
      </c>
      <c r="H6614" s="275">
        <v>4571.24</v>
      </c>
    </row>
    <row r="6615" spans="2:8">
      <c r="B6615" s="269">
        <v>87398</v>
      </c>
      <c r="C6615" s="270" t="s">
        <v>2619</v>
      </c>
      <c r="D6615" s="271" t="s">
        <v>969</v>
      </c>
      <c r="E6615" s="27" t="e">
        <f t="shared" si="103"/>
        <v>#REF!</v>
      </c>
      <c r="G6615" s="2">
        <v>2487.31</v>
      </c>
      <c r="H6615" s="275">
        <v>2510.86</v>
      </c>
    </row>
    <row r="6616" spans="2:8">
      <c r="B6616" s="269">
        <v>87399</v>
      </c>
      <c r="C6616" s="270" t="s">
        <v>2620</v>
      </c>
      <c r="D6616" s="271" t="s">
        <v>969</v>
      </c>
      <c r="E6616" s="27" t="e">
        <f t="shared" si="103"/>
        <v>#REF!</v>
      </c>
      <c r="G6616" s="2">
        <v>2869.09</v>
      </c>
      <c r="H6616" s="275">
        <v>2894.39</v>
      </c>
    </row>
    <row r="6617" spans="2:8">
      <c r="B6617" s="269">
        <v>87401</v>
      </c>
      <c r="C6617" s="270" t="s">
        <v>2621</v>
      </c>
      <c r="D6617" s="271" t="s">
        <v>969</v>
      </c>
      <c r="E6617" s="27" t="e">
        <f t="shared" si="103"/>
        <v>#REF!</v>
      </c>
      <c r="G6617" s="2">
        <v>7476.83</v>
      </c>
      <c r="H6617" s="275">
        <v>7506.34</v>
      </c>
    </row>
    <row r="6618" spans="2:8">
      <c r="B6618" s="269">
        <v>87402</v>
      </c>
      <c r="C6618" s="270" t="s">
        <v>2622</v>
      </c>
      <c r="D6618" s="271" t="s">
        <v>969</v>
      </c>
      <c r="E6618" s="27" t="e">
        <f t="shared" si="103"/>
        <v>#REF!</v>
      </c>
      <c r="G6618" s="2">
        <v>4743.68</v>
      </c>
      <c r="H6618" s="275">
        <v>4773.1899999999996</v>
      </c>
    </row>
    <row r="6619" spans="2:8">
      <c r="B6619" s="269">
        <v>87404</v>
      </c>
      <c r="C6619" s="270" t="s">
        <v>2623</v>
      </c>
      <c r="D6619" s="271" t="s">
        <v>969</v>
      </c>
      <c r="E6619" s="27" t="e">
        <f t="shared" si="103"/>
        <v>#REF!</v>
      </c>
      <c r="G6619" s="2">
        <v>6679.26</v>
      </c>
      <c r="H6619" s="275">
        <v>6690.31</v>
      </c>
    </row>
    <row r="6620" spans="2:8">
      <c r="B6620" s="269">
        <v>87405</v>
      </c>
      <c r="C6620" s="270" t="s">
        <v>1423</v>
      </c>
      <c r="D6620" s="271" t="s">
        <v>969</v>
      </c>
      <c r="E6620" s="27" t="e">
        <f t="shared" si="103"/>
        <v>#REF!</v>
      </c>
      <c r="G6620" s="2">
        <v>6713.96</v>
      </c>
      <c r="H6620" s="275">
        <v>6722.25</v>
      </c>
    </row>
    <row r="6621" spans="2:8">
      <c r="B6621" s="269">
        <v>87407</v>
      </c>
      <c r="C6621" s="270" t="s">
        <v>2624</v>
      </c>
      <c r="D6621" s="271" t="s">
        <v>969</v>
      </c>
      <c r="E6621" s="27" t="e">
        <f t="shared" si="103"/>
        <v>#REF!</v>
      </c>
      <c r="G6621" s="2">
        <v>2329.46</v>
      </c>
      <c r="H6621" s="275">
        <v>2336.92</v>
      </c>
    </row>
    <row r="6622" spans="2:8">
      <c r="B6622" s="269">
        <v>87408</v>
      </c>
      <c r="C6622" s="270" t="s">
        <v>1424</v>
      </c>
      <c r="D6622" s="271" t="s">
        <v>969</v>
      </c>
      <c r="E6622" s="27" t="e">
        <f t="shared" si="103"/>
        <v>#REF!</v>
      </c>
      <c r="G6622" s="2">
        <v>2326.37</v>
      </c>
      <c r="H6622" s="275">
        <v>2331.9699999999998</v>
      </c>
    </row>
    <row r="6623" spans="2:8">
      <c r="B6623" s="269">
        <v>87410</v>
      </c>
      <c r="C6623" s="270" t="s">
        <v>2625</v>
      </c>
      <c r="D6623" s="271" t="s">
        <v>969</v>
      </c>
      <c r="E6623" s="27" t="e">
        <f t="shared" si="103"/>
        <v>#REF!</v>
      </c>
      <c r="G6623" s="2">
        <v>959.41</v>
      </c>
      <c r="H6623" s="275">
        <v>969.81</v>
      </c>
    </row>
    <row r="6624" spans="2:8">
      <c r="B6624" s="269">
        <v>88626</v>
      </c>
      <c r="C6624" s="270" t="s">
        <v>2626</v>
      </c>
      <c r="D6624" s="271" t="s">
        <v>969</v>
      </c>
      <c r="E6624" s="27" t="e">
        <f t="shared" si="103"/>
        <v>#REF!</v>
      </c>
      <c r="G6624" s="2">
        <v>586.47</v>
      </c>
      <c r="H6624" s="275">
        <v>593.29</v>
      </c>
    </row>
    <row r="6625" spans="2:8">
      <c r="B6625" s="269">
        <v>88627</v>
      </c>
      <c r="C6625" s="270" t="s">
        <v>2627</v>
      </c>
      <c r="D6625" s="271" t="s">
        <v>969</v>
      </c>
      <c r="E6625" s="27" t="e">
        <f t="shared" si="103"/>
        <v>#REF!</v>
      </c>
      <c r="G6625" s="2">
        <v>675.24</v>
      </c>
      <c r="H6625" s="275">
        <v>691.66</v>
      </c>
    </row>
    <row r="6626" spans="2:8">
      <c r="B6626" s="269">
        <v>88628</v>
      </c>
      <c r="C6626" s="270" t="s">
        <v>2628</v>
      </c>
      <c r="D6626" s="271" t="s">
        <v>969</v>
      </c>
      <c r="E6626" s="27" t="e">
        <f t="shared" si="103"/>
        <v>#REF!</v>
      </c>
      <c r="G6626" s="2">
        <v>633.64</v>
      </c>
      <c r="H6626" s="275">
        <v>639.66</v>
      </c>
    </row>
    <row r="6627" spans="2:8">
      <c r="B6627" s="269">
        <v>88629</v>
      </c>
      <c r="C6627" s="270" t="s">
        <v>2629</v>
      </c>
      <c r="D6627" s="271" t="s">
        <v>969</v>
      </c>
      <c r="E6627" s="27" t="e">
        <f t="shared" si="103"/>
        <v>#REF!</v>
      </c>
      <c r="G6627" s="2">
        <v>725.67</v>
      </c>
      <c r="H6627" s="275">
        <v>741.7</v>
      </c>
    </row>
    <row r="6628" spans="2:8">
      <c r="B6628" s="269">
        <v>88630</v>
      </c>
      <c r="C6628" s="270" t="s">
        <v>1425</v>
      </c>
      <c r="D6628" s="271" t="s">
        <v>969</v>
      </c>
      <c r="E6628" s="27" t="e">
        <f t="shared" si="103"/>
        <v>#REF!</v>
      </c>
      <c r="G6628" s="276">
        <v>536.04</v>
      </c>
      <c r="H6628" s="277">
        <v>541.95000000000005</v>
      </c>
    </row>
    <row r="6629" spans="2:8">
      <c r="B6629" s="269">
        <v>88631</v>
      </c>
      <c r="C6629" s="270" t="s">
        <v>2630</v>
      </c>
      <c r="D6629" s="271" t="s">
        <v>969</v>
      </c>
      <c r="E6629" s="27" t="e">
        <f t="shared" si="103"/>
        <v>#REF!</v>
      </c>
      <c r="G6629" s="276">
        <v>646.03</v>
      </c>
      <c r="H6629" s="277">
        <v>661.53</v>
      </c>
    </row>
    <row r="6630" spans="2:8">
      <c r="B6630" s="269">
        <v>88715</v>
      </c>
      <c r="C6630" s="270" t="s">
        <v>2631</v>
      </c>
      <c r="D6630" s="271" t="s">
        <v>969</v>
      </c>
      <c r="E6630" s="27" t="e">
        <f t="shared" si="103"/>
        <v>#REF!</v>
      </c>
      <c r="G6630" s="276">
        <v>530.09</v>
      </c>
      <c r="H6630" s="277">
        <v>537.59</v>
      </c>
    </row>
    <row r="6631" spans="2:8">
      <c r="B6631" s="269">
        <v>95563</v>
      </c>
      <c r="C6631" s="270" t="s">
        <v>3142</v>
      </c>
      <c r="D6631" s="271" t="s">
        <v>969</v>
      </c>
      <c r="E6631" s="27" t="e">
        <f t="shared" si="103"/>
        <v>#REF!</v>
      </c>
      <c r="G6631" s="276">
        <v>905.91</v>
      </c>
      <c r="H6631" s="277">
        <v>920.73</v>
      </c>
    </row>
    <row r="6632" spans="2:8">
      <c r="B6632" s="269">
        <v>100464</v>
      </c>
      <c r="C6632" s="270" t="s">
        <v>2632</v>
      </c>
      <c r="D6632" s="271" t="s">
        <v>969</v>
      </c>
      <c r="E6632" s="27" t="e">
        <f t="shared" si="103"/>
        <v>#REF!</v>
      </c>
      <c r="G6632" s="276">
        <v>601.58000000000004</v>
      </c>
      <c r="H6632" s="277">
        <v>610.94000000000005</v>
      </c>
    </row>
    <row r="6633" spans="2:8">
      <c r="B6633" s="269">
        <v>100465</v>
      </c>
      <c r="C6633" s="270" t="s">
        <v>2633</v>
      </c>
      <c r="D6633" s="271" t="s">
        <v>969</v>
      </c>
      <c r="E6633" s="27" t="e">
        <f t="shared" si="103"/>
        <v>#REF!</v>
      </c>
      <c r="G6633" s="276">
        <v>575.20000000000005</v>
      </c>
      <c r="H6633" s="277">
        <v>581.38</v>
      </c>
    </row>
    <row r="6634" spans="2:8">
      <c r="B6634" s="269">
        <v>100466</v>
      </c>
      <c r="C6634" s="270" t="s">
        <v>2634</v>
      </c>
      <c r="D6634" s="271" t="s">
        <v>969</v>
      </c>
      <c r="E6634" s="27" t="e">
        <f t="shared" si="103"/>
        <v>#REF!</v>
      </c>
      <c r="G6634" s="2">
        <v>563.46</v>
      </c>
      <c r="H6634" s="275">
        <v>568.13</v>
      </c>
    </row>
    <row r="6635" spans="2:8">
      <c r="B6635" s="269">
        <v>100468</v>
      </c>
      <c r="C6635" s="270" t="s">
        <v>2635</v>
      </c>
      <c r="D6635" s="271" t="s">
        <v>969</v>
      </c>
      <c r="E6635" s="27" t="e">
        <f t="shared" si="103"/>
        <v>#REF!</v>
      </c>
      <c r="G6635" s="276">
        <v>726.58</v>
      </c>
      <c r="H6635" s="277">
        <v>738.53</v>
      </c>
    </row>
    <row r="6636" spans="2:8">
      <c r="B6636" s="269">
        <v>100469</v>
      </c>
      <c r="C6636" s="270" t="s">
        <v>2636</v>
      </c>
      <c r="D6636" s="271" t="s">
        <v>969</v>
      </c>
      <c r="E6636" s="27" t="e">
        <f t="shared" si="103"/>
        <v>#REF!</v>
      </c>
      <c r="G6636" s="2">
        <v>623.19000000000005</v>
      </c>
      <c r="H6636" s="275">
        <v>628.91</v>
      </c>
    </row>
    <row r="6637" spans="2:8">
      <c r="B6637" s="269">
        <v>100470</v>
      </c>
      <c r="C6637" s="270" t="s">
        <v>2637</v>
      </c>
      <c r="D6637" s="271" t="s">
        <v>969</v>
      </c>
      <c r="E6637" s="27" t="e">
        <f t="shared" si="103"/>
        <v>#REF!</v>
      </c>
      <c r="G6637" s="2">
        <v>561.22</v>
      </c>
      <c r="H6637" s="275">
        <v>566.94000000000005</v>
      </c>
    </row>
    <row r="6638" spans="2:8">
      <c r="B6638" s="269">
        <v>100472</v>
      </c>
      <c r="C6638" s="270" t="s">
        <v>2638</v>
      </c>
      <c r="D6638" s="271" t="s">
        <v>969</v>
      </c>
      <c r="E6638" s="27" t="e">
        <f t="shared" si="103"/>
        <v>#REF!</v>
      </c>
      <c r="G6638" s="2">
        <v>588.38</v>
      </c>
      <c r="H6638" s="275">
        <v>598.48</v>
      </c>
    </row>
    <row r="6639" spans="2:8">
      <c r="B6639" s="269">
        <v>100473</v>
      </c>
      <c r="C6639" s="270" t="s">
        <v>2639</v>
      </c>
      <c r="D6639" s="271" t="s">
        <v>969</v>
      </c>
      <c r="E6639" s="27" t="e">
        <f t="shared" si="103"/>
        <v>#REF!</v>
      </c>
      <c r="G6639" s="2">
        <v>554.05999999999995</v>
      </c>
      <c r="H6639" s="275">
        <v>560.28</v>
      </c>
    </row>
    <row r="6640" spans="2:8">
      <c r="B6640" s="269">
        <v>100474</v>
      </c>
      <c r="C6640" s="270" t="s">
        <v>2640</v>
      </c>
      <c r="D6640" s="271" t="s">
        <v>969</v>
      </c>
      <c r="E6640" s="27" t="e">
        <f t="shared" si="103"/>
        <v>#REF!</v>
      </c>
      <c r="G6640" s="2">
        <v>541.25</v>
      </c>
      <c r="H6640" s="275">
        <v>545.72</v>
      </c>
    </row>
    <row r="6641" spans="2:8">
      <c r="B6641" s="269">
        <v>100475</v>
      </c>
      <c r="C6641" s="270" t="s">
        <v>2641</v>
      </c>
      <c r="D6641" s="271" t="s">
        <v>969</v>
      </c>
      <c r="E6641" s="27" t="e">
        <f t="shared" si="103"/>
        <v>#REF!</v>
      </c>
      <c r="G6641" s="2">
        <v>794.69</v>
      </c>
      <c r="H6641" s="275">
        <v>801.29</v>
      </c>
    </row>
    <row r="6642" spans="2:8">
      <c r="B6642" s="269">
        <v>100477</v>
      </c>
      <c r="C6642" s="270" t="s">
        <v>2642</v>
      </c>
      <c r="D6642" s="271" t="s">
        <v>969</v>
      </c>
      <c r="E6642" s="27" t="e">
        <f t="shared" si="103"/>
        <v>#REF!</v>
      </c>
      <c r="G6642" s="2">
        <v>832.06</v>
      </c>
      <c r="H6642" s="275">
        <v>844.59</v>
      </c>
    </row>
    <row r="6643" spans="2:8">
      <c r="B6643" s="269">
        <v>100478</v>
      </c>
      <c r="C6643" s="270" t="s">
        <v>2643</v>
      </c>
      <c r="D6643" s="271" t="s">
        <v>969</v>
      </c>
      <c r="E6643" s="27" t="e">
        <f t="shared" si="103"/>
        <v>#REF!</v>
      </c>
      <c r="G6643" s="2">
        <v>780.28</v>
      </c>
      <c r="H6643" s="275">
        <v>786.58</v>
      </c>
    </row>
    <row r="6644" spans="2:8">
      <c r="B6644" s="269">
        <v>100479</v>
      </c>
      <c r="C6644" s="270" t="s">
        <v>2644</v>
      </c>
      <c r="D6644" s="271" t="s">
        <v>969</v>
      </c>
      <c r="E6644" s="27" t="e">
        <f t="shared" si="103"/>
        <v>#REF!</v>
      </c>
      <c r="G6644" s="2">
        <v>771.09</v>
      </c>
      <c r="H6644" s="275">
        <v>776.1</v>
      </c>
    </row>
    <row r="6645" spans="2:8">
      <c r="B6645" s="269">
        <v>100480</v>
      </c>
      <c r="C6645" s="270" t="s">
        <v>2645</v>
      </c>
      <c r="D6645" s="271" t="s">
        <v>969</v>
      </c>
      <c r="E6645" s="27" t="e">
        <f t="shared" si="103"/>
        <v>#REF!</v>
      </c>
      <c r="G6645" s="2">
        <v>886.07</v>
      </c>
      <c r="H6645" s="275">
        <v>902.72</v>
      </c>
    </row>
    <row r="6646" spans="2:8">
      <c r="B6646" s="269">
        <v>100481</v>
      </c>
      <c r="C6646" s="270" t="s">
        <v>2646</v>
      </c>
      <c r="D6646" s="271" t="s">
        <v>969</v>
      </c>
      <c r="E6646" s="27" t="e">
        <f t="shared" si="103"/>
        <v>#REF!</v>
      </c>
      <c r="G6646" s="2">
        <v>684.16</v>
      </c>
      <c r="H6646" s="275">
        <v>690.34</v>
      </c>
    </row>
    <row r="6647" spans="2:8">
      <c r="B6647" s="269">
        <v>100483</v>
      </c>
      <c r="C6647" s="270" t="s">
        <v>2647</v>
      </c>
      <c r="D6647" s="271" t="s">
        <v>969</v>
      </c>
      <c r="E6647" s="27" t="e">
        <f t="shared" si="103"/>
        <v>#REF!</v>
      </c>
      <c r="G6647" s="2">
        <v>712.2</v>
      </c>
      <c r="H6647" s="275">
        <v>722.78</v>
      </c>
    </row>
    <row r="6648" spans="2:8">
      <c r="B6648" s="269">
        <v>100484</v>
      </c>
      <c r="C6648" s="270" t="s">
        <v>2648</v>
      </c>
      <c r="D6648" s="271" t="s">
        <v>969</v>
      </c>
      <c r="E6648" s="27" t="e">
        <f t="shared" si="103"/>
        <v>#REF!</v>
      </c>
      <c r="G6648" s="2">
        <v>679.08</v>
      </c>
      <c r="H6648" s="275">
        <v>685.76</v>
      </c>
    </row>
    <row r="6649" spans="2:8">
      <c r="B6649" s="269">
        <v>100485</v>
      </c>
      <c r="C6649" s="270" t="s">
        <v>2649</v>
      </c>
      <c r="D6649" s="271" t="s">
        <v>969</v>
      </c>
      <c r="E6649" s="27" t="e">
        <f t="shared" si="103"/>
        <v>#REF!</v>
      </c>
      <c r="G6649" s="2">
        <v>668.57</v>
      </c>
      <c r="H6649" s="275">
        <v>673.55</v>
      </c>
    </row>
    <row r="6650" spans="2:8">
      <c r="B6650" s="269">
        <v>100486</v>
      </c>
      <c r="C6650" s="270" t="s">
        <v>2650</v>
      </c>
      <c r="D6650" s="271" t="s">
        <v>969</v>
      </c>
      <c r="E6650" s="27" t="e">
        <f t="shared" si="103"/>
        <v>#REF!</v>
      </c>
      <c r="G6650" s="2">
        <v>781.49</v>
      </c>
      <c r="H6650" s="275">
        <v>797.47</v>
      </c>
    </row>
    <row r="6651" spans="2:8">
      <c r="B6651" s="269">
        <v>100487</v>
      </c>
      <c r="C6651" s="270" t="s">
        <v>2651</v>
      </c>
      <c r="D6651" s="271" t="s">
        <v>969</v>
      </c>
      <c r="E6651" s="27" t="e">
        <f t="shared" si="103"/>
        <v>#REF!</v>
      </c>
      <c r="G6651" s="2">
        <v>511.12</v>
      </c>
      <c r="H6651" s="275">
        <v>517.17999999999995</v>
      </c>
    </row>
    <row r="6652" spans="2:8">
      <c r="B6652" s="269">
        <v>100488</v>
      </c>
      <c r="C6652" s="270" t="s">
        <v>2652</v>
      </c>
      <c r="D6652" s="271" t="s">
        <v>969</v>
      </c>
      <c r="E6652" s="27" t="e">
        <f t="shared" si="103"/>
        <v>#REF!</v>
      </c>
      <c r="G6652" s="2">
        <v>583.98</v>
      </c>
      <c r="H6652" s="275">
        <v>589.79999999999995</v>
      </c>
    </row>
    <row r="6653" spans="2:8">
      <c r="B6653" s="269">
        <v>100489</v>
      </c>
      <c r="C6653" s="270" t="s">
        <v>2653</v>
      </c>
      <c r="D6653" s="271" t="s">
        <v>969</v>
      </c>
      <c r="E6653" s="27" t="e">
        <f t="shared" si="103"/>
        <v>#REF!</v>
      </c>
      <c r="G6653" s="2">
        <v>635.03</v>
      </c>
      <c r="H6653" s="275">
        <v>640.72</v>
      </c>
    </row>
    <row r="6654" spans="2:8">
      <c r="B6654" s="269">
        <v>100490</v>
      </c>
      <c r="C6654" s="270" t="s">
        <v>2654</v>
      </c>
      <c r="D6654" s="271" t="s">
        <v>969</v>
      </c>
      <c r="E6654" s="27" t="e">
        <f t="shared" si="103"/>
        <v>#REF!</v>
      </c>
      <c r="G6654" s="2">
        <v>558.15</v>
      </c>
      <c r="H6654" s="275">
        <v>563.53</v>
      </c>
    </row>
    <row r="6655" spans="2:8">
      <c r="B6655" s="269">
        <v>100491</v>
      </c>
      <c r="C6655" s="270" t="s">
        <v>2655</v>
      </c>
      <c r="D6655" s="271" t="s">
        <v>969</v>
      </c>
      <c r="E6655" s="27" t="e">
        <f t="shared" si="103"/>
        <v>#REF!</v>
      </c>
      <c r="G6655" s="2">
        <v>797.25</v>
      </c>
      <c r="H6655" s="275">
        <v>803.61</v>
      </c>
    </row>
    <row r="6656" spans="2:8">
      <c r="B6656" s="269">
        <v>100492</v>
      </c>
      <c r="C6656" s="270" t="s">
        <v>2656</v>
      </c>
      <c r="D6656" s="271" t="s">
        <v>969</v>
      </c>
      <c r="E6656" s="27" t="e">
        <f t="shared" si="103"/>
        <v>#REF!</v>
      </c>
      <c r="G6656" s="2">
        <v>687.41</v>
      </c>
      <c r="H6656" s="275">
        <v>693.3</v>
      </c>
    </row>
    <row r="6657" spans="2:8">
      <c r="B6657" s="269">
        <v>92121</v>
      </c>
      <c r="C6657" s="270" t="s">
        <v>1426</v>
      </c>
      <c r="D6657" s="271" t="s">
        <v>969</v>
      </c>
      <c r="E6657" s="27" t="e">
        <f t="shared" si="103"/>
        <v>#REF!</v>
      </c>
      <c r="G6657" s="2">
        <v>25.7</v>
      </c>
      <c r="H6657" s="275">
        <v>28.17</v>
      </c>
    </row>
    <row r="6658" spans="2:8">
      <c r="B6658" s="269">
        <v>92122</v>
      </c>
      <c r="C6658" s="270" t="s">
        <v>1427</v>
      </c>
      <c r="D6658" s="271" t="s">
        <v>969</v>
      </c>
      <c r="E6658" s="27" t="e">
        <f t="shared" si="103"/>
        <v>#REF!</v>
      </c>
      <c r="G6658" s="2">
        <v>41.77</v>
      </c>
      <c r="H6658" s="275">
        <v>46.25</v>
      </c>
    </row>
    <row r="6659" spans="2:8">
      <c r="B6659" s="269">
        <v>92123</v>
      </c>
      <c r="C6659" s="270" t="s">
        <v>1428</v>
      </c>
      <c r="D6659" s="271" t="s">
        <v>969</v>
      </c>
      <c r="E6659" s="27" t="e">
        <f t="shared" ref="E6659:E6722" si="104">IF($J$2="NÃO DESONERADO",H6659,G6659)</f>
        <v>#REF!</v>
      </c>
      <c r="G6659" s="2">
        <v>44.02</v>
      </c>
      <c r="H6659" s="275">
        <v>46.9</v>
      </c>
    </row>
    <row r="6660" spans="2:8">
      <c r="B6660" s="269">
        <v>100195</v>
      </c>
      <c r="C6660" s="270" t="s">
        <v>2657</v>
      </c>
      <c r="D6660" s="271" t="s">
        <v>2658</v>
      </c>
      <c r="E6660" s="27" t="e">
        <f t="shared" si="104"/>
        <v>#REF!</v>
      </c>
      <c r="G6660" s="2">
        <v>0.63</v>
      </c>
      <c r="H6660" s="275">
        <v>0.7</v>
      </c>
    </row>
    <row r="6661" spans="2:8">
      <c r="B6661" s="269">
        <v>100196</v>
      </c>
      <c r="C6661" s="270" t="s">
        <v>2659</v>
      </c>
      <c r="D6661" s="271" t="s">
        <v>2658</v>
      </c>
      <c r="E6661" s="27" t="e">
        <f t="shared" si="104"/>
        <v>#REF!</v>
      </c>
      <c r="G6661" s="2">
        <v>1.06</v>
      </c>
      <c r="H6661" s="275">
        <v>1.18</v>
      </c>
    </row>
    <row r="6662" spans="2:8">
      <c r="B6662" s="269">
        <v>100197</v>
      </c>
      <c r="C6662" s="270" t="s">
        <v>2660</v>
      </c>
      <c r="D6662" s="271" t="s">
        <v>2658</v>
      </c>
      <c r="E6662" s="27" t="e">
        <f t="shared" si="104"/>
        <v>#REF!</v>
      </c>
      <c r="G6662" s="2">
        <v>1.59</v>
      </c>
      <c r="H6662" s="275">
        <v>1.77</v>
      </c>
    </row>
    <row r="6663" spans="2:8">
      <c r="B6663" s="269">
        <v>100198</v>
      </c>
      <c r="C6663" s="270" t="s">
        <v>2661</v>
      </c>
      <c r="D6663" s="271" t="s">
        <v>2658</v>
      </c>
      <c r="E6663" s="27" t="e">
        <f t="shared" si="104"/>
        <v>#REF!</v>
      </c>
      <c r="G6663" s="2">
        <v>0.22</v>
      </c>
      <c r="H6663" s="275">
        <v>0.24</v>
      </c>
    </row>
    <row r="6664" spans="2:8">
      <c r="B6664" s="269">
        <v>100199</v>
      </c>
      <c r="C6664" s="270" t="s">
        <v>2662</v>
      </c>
      <c r="D6664" s="271" t="s">
        <v>2658</v>
      </c>
      <c r="E6664" s="27" t="e">
        <f t="shared" si="104"/>
        <v>#REF!</v>
      </c>
      <c r="G6664" s="2">
        <v>0.26</v>
      </c>
      <c r="H6664" s="275">
        <v>0.28999999999999998</v>
      </c>
    </row>
    <row r="6665" spans="2:8">
      <c r="B6665" s="269">
        <v>100200</v>
      </c>
      <c r="C6665" s="270" t="s">
        <v>2663</v>
      </c>
      <c r="D6665" s="271" t="s">
        <v>2658</v>
      </c>
      <c r="E6665" s="27" t="e">
        <f t="shared" si="104"/>
        <v>#REF!</v>
      </c>
      <c r="G6665" s="2">
        <v>0.32</v>
      </c>
      <c r="H6665" s="275">
        <v>0.36</v>
      </c>
    </row>
    <row r="6666" spans="2:8">
      <c r="B6666" s="269">
        <v>100201</v>
      </c>
      <c r="C6666" s="270" t="s">
        <v>2664</v>
      </c>
      <c r="D6666" s="271" t="s">
        <v>2658</v>
      </c>
      <c r="E6666" s="27" t="e">
        <f t="shared" si="104"/>
        <v>#REF!</v>
      </c>
      <c r="G6666" s="2">
        <v>0.64</v>
      </c>
      <c r="H6666" s="275">
        <v>0.71</v>
      </c>
    </row>
    <row r="6667" spans="2:8">
      <c r="B6667" s="269">
        <v>100202</v>
      </c>
      <c r="C6667" s="270" t="s">
        <v>2665</v>
      </c>
      <c r="D6667" s="271" t="s">
        <v>2658</v>
      </c>
      <c r="E6667" s="27" t="e">
        <f t="shared" si="104"/>
        <v>#REF!</v>
      </c>
      <c r="G6667" s="2">
        <v>0.75</v>
      </c>
      <c r="H6667" s="275">
        <v>0.84</v>
      </c>
    </row>
    <row r="6668" spans="2:8">
      <c r="B6668" s="269">
        <v>100203</v>
      </c>
      <c r="C6668" s="270" t="s">
        <v>2666</v>
      </c>
      <c r="D6668" s="271" t="s">
        <v>2658</v>
      </c>
      <c r="E6668" s="27" t="e">
        <f t="shared" si="104"/>
        <v>#REF!</v>
      </c>
      <c r="G6668" s="2">
        <v>0.89</v>
      </c>
      <c r="H6668" s="275">
        <v>0.99</v>
      </c>
    </row>
    <row r="6669" spans="2:8">
      <c r="B6669" s="269">
        <v>100204</v>
      </c>
      <c r="C6669" s="270" t="s">
        <v>2667</v>
      </c>
      <c r="D6669" s="271" t="s">
        <v>2658</v>
      </c>
      <c r="E6669" s="27" t="e">
        <f t="shared" si="104"/>
        <v>#REF!</v>
      </c>
      <c r="G6669" s="2">
        <v>0.09</v>
      </c>
      <c r="H6669" s="275">
        <v>0.09</v>
      </c>
    </row>
    <row r="6670" spans="2:8">
      <c r="B6670" s="269">
        <v>100205</v>
      </c>
      <c r="C6670" s="270" t="s">
        <v>2668</v>
      </c>
      <c r="D6670" s="271" t="s">
        <v>1319</v>
      </c>
      <c r="E6670" s="27" t="e">
        <f t="shared" si="104"/>
        <v>#REF!</v>
      </c>
      <c r="G6670" s="2">
        <v>1189.8900000000001</v>
      </c>
      <c r="H6670" s="275">
        <v>1317.63</v>
      </c>
    </row>
    <row r="6671" spans="2:8">
      <c r="B6671" s="269">
        <v>100206</v>
      </c>
      <c r="C6671" s="270" t="s">
        <v>2669</v>
      </c>
      <c r="D6671" s="271" t="s">
        <v>1319</v>
      </c>
      <c r="E6671" s="27" t="e">
        <f t="shared" si="104"/>
        <v>#REF!</v>
      </c>
      <c r="G6671" s="2">
        <v>860.09</v>
      </c>
      <c r="H6671" s="275">
        <v>952.42</v>
      </c>
    </row>
    <row r="6672" spans="2:8">
      <c r="B6672" s="269">
        <v>100207</v>
      </c>
      <c r="C6672" s="270" t="s">
        <v>2670</v>
      </c>
      <c r="D6672" s="271" t="s">
        <v>1319</v>
      </c>
      <c r="E6672" s="27" t="e">
        <f t="shared" si="104"/>
        <v>#REF!</v>
      </c>
      <c r="G6672" s="2">
        <v>385.68</v>
      </c>
      <c r="H6672" s="275">
        <v>400.39</v>
      </c>
    </row>
    <row r="6673" spans="2:8">
      <c r="B6673" s="269">
        <v>100208</v>
      </c>
      <c r="C6673" s="270" t="s">
        <v>2671</v>
      </c>
      <c r="D6673" s="271" t="s">
        <v>2672</v>
      </c>
      <c r="E6673" s="27" t="e">
        <f t="shared" si="104"/>
        <v>#REF!</v>
      </c>
      <c r="G6673" s="2">
        <v>15.74</v>
      </c>
      <c r="H6673" s="275">
        <v>17.43</v>
      </c>
    </row>
    <row r="6674" spans="2:8">
      <c r="B6674" s="269">
        <v>100209</v>
      </c>
      <c r="C6674" s="270" t="s">
        <v>2673</v>
      </c>
      <c r="D6674" s="271" t="s">
        <v>2672</v>
      </c>
      <c r="E6674" s="27" t="e">
        <f t="shared" si="104"/>
        <v>#REF!</v>
      </c>
      <c r="G6674" s="2">
        <v>7.87</v>
      </c>
      <c r="H6674" s="275">
        <v>8.7100000000000009</v>
      </c>
    </row>
    <row r="6675" spans="2:8">
      <c r="B6675" s="269">
        <v>100210</v>
      </c>
      <c r="C6675" s="270" t="s">
        <v>2674</v>
      </c>
      <c r="D6675" s="271" t="s">
        <v>2672</v>
      </c>
      <c r="E6675" s="27" t="e">
        <f t="shared" si="104"/>
        <v>#REF!</v>
      </c>
      <c r="G6675" s="2">
        <v>14.5</v>
      </c>
      <c r="H6675" s="275">
        <v>16.059999999999999</v>
      </c>
    </row>
    <row r="6676" spans="2:8">
      <c r="B6676" s="269">
        <v>100211</v>
      </c>
      <c r="C6676" s="270" t="s">
        <v>2675</v>
      </c>
      <c r="D6676" s="271" t="s">
        <v>2672</v>
      </c>
      <c r="E6676" s="27" t="e">
        <f t="shared" si="104"/>
        <v>#REF!</v>
      </c>
      <c r="G6676" s="2">
        <v>5.59</v>
      </c>
      <c r="H6676" s="275">
        <v>6.19</v>
      </c>
    </row>
    <row r="6677" spans="2:8">
      <c r="B6677" s="269">
        <v>100212</v>
      </c>
      <c r="C6677" s="270" t="s">
        <v>2676</v>
      </c>
      <c r="D6677" s="271" t="s">
        <v>2672</v>
      </c>
      <c r="E6677" s="27" t="e">
        <f t="shared" si="104"/>
        <v>#REF!</v>
      </c>
      <c r="G6677" s="2">
        <v>6.18</v>
      </c>
      <c r="H6677" s="275">
        <v>6.84</v>
      </c>
    </row>
    <row r="6678" spans="2:8">
      <c r="B6678" s="269">
        <v>100213</v>
      </c>
      <c r="C6678" s="270" t="s">
        <v>2677</v>
      </c>
      <c r="D6678" s="271" t="s">
        <v>2672</v>
      </c>
      <c r="E6678" s="27" t="e">
        <f t="shared" si="104"/>
        <v>#REF!</v>
      </c>
      <c r="G6678" s="2">
        <v>2.2200000000000002</v>
      </c>
      <c r="H6678" s="275">
        <v>2.4500000000000002</v>
      </c>
    </row>
    <row r="6679" spans="2:8">
      <c r="B6679" s="269">
        <v>100214</v>
      </c>
      <c r="C6679" s="270" t="s">
        <v>2678</v>
      </c>
      <c r="D6679" s="271" t="s">
        <v>2672</v>
      </c>
      <c r="E6679" s="27" t="e">
        <f t="shared" si="104"/>
        <v>#REF!</v>
      </c>
      <c r="G6679" s="2">
        <v>3.4</v>
      </c>
      <c r="H6679" s="275">
        <v>3.77</v>
      </c>
    </row>
    <row r="6680" spans="2:8">
      <c r="B6680" s="269">
        <v>100215</v>
      </c>
      <c r="C6680" s="270" t="s">
        <v>2679</v>
      </c>
      <c r="D6680" s="271" t="s">
        <v>2672</v>
      </c>
      <c r="E6680" s="27" t="e">
        <f t="shared" si="104"/>
        <v>#REF!</v>
      </c>
      <c r="G6680" s="2">
        <v>2.92</v>
      </c>
      <c r="H6680" s="275">
        <v>3.23</v>
      </c>
    </row>
    <row r="6681" spans="2:8">
      <c r="B6681" s="269">
        <v>100216</v>
      </c>
      <c r="C6681" s="270" t="s">
        <v>2680</v>
      </c>
      <c r="D6681" s="271" t="s">
        <v>2672</v>
      </c>
      <c r="E6681" s="27" t="e">
        <f t="shared" si="104"/>
        <v>#REF!</v>
      </c>
      <c r="G6681" s="2">
        <v>0.78</v>
      </c>
      <c r="H6681" s="275">
        <v>0.87</v>
      </c>
    </row>
    <row r="6682" spans="2:8">
      <c r="B6682" s="269">
        <v>100217</v>
      </c>
      <c r="C6682" s="270" t="s">
        <v>2681</v>
      </c>
      <c r="D6682" s="271" t="s">
        <v>2672</v>
      </c>
      <c r="E6682" s="27" t="e">
        <f t="shared" si="104"/>
        <v>#REF!</v>
      </c>
      <c r="G6682" s="2">
        <v>2.4300000000000002</v>
      </c>
      <c r="H6682" s="275">
        <v>2.5</v>
      </c>
    </row>
    <row r="6683" spans="2:8">
      <c r="B6683" s="269">
        <v>100218</v>
      </c>
      <c r="C6683" s="270" t="s">
        <v>2682</v>
      </c>
      <c r="D6683" s="271" t="s">
        <v>2672</v>
      </c>
      <c r="E6683" s="27" t="e">
        <f t="shared" si="104"/>
        <v>#REF!</v>
      </c>
      <c r="G6683" s="2">
        <v>1.65</v>
      </c>
      <c r="H6683" s="275">
        <v>1.7</v>
      </c>
    </row>
    <row r="6684" spans="2:8">
      <c r="B6684" s="269">
        <v>100219</v>
      </c>
      <c r="C6684" s="270" t="s">
        <v>2683</v>
      </c>
      <c r="D6684" s="271" t="s">
        <v>2672</v>
      </c>
      <c r="E6684" s="27" t="e">
        <f t="shared" si="104"/>
        <v>#REF!</v>
      </c>
      <c r="G6684" s="2">
        <v>0.36</v>
      </c>
      <c r="H6684" s="275">
        <v>0.37</v>
      </c>
    </row>
    <row r="6685" spans="2:8">
      <c r="B6685" s="269">
        <v>100220</v>
      </c>
      <c r="C6685" s="270" t="s">
        <v>2684</v>
      </c>
      <c r="D6685" s="271" t="s">
        <v>2685</v>
      </c>
      <c r="E6685" s="27" t="e">
        <f t="shared" si="104"/>
        <v>#REF!</v>
      </c>
      <c r="G6685" s="2">
        <v>22.61</v>
      </c>
      <c r="H6685" s="275">
        <v>25.04</v>
      </c>
    </row>
    <row r="6686" spans="2:8">
      <c r="B6686" s="269">
        <v>100221</v>
      </c>
      <c r="C6686" s="270" t="s">
        <v>2686</v>
      </c>
      <c r="D6686" s="271" t="s">
        <v>2685</v>
      </c>
      <c r="E6686" s="27" t="e">
        <f t="shared" si="104"/>
        <v>#REF!</v>
      </c>
      <c r="G6686" s="2">
        <v>25.63</v>
      </c>
      <c r="H6686" s="275">
        <v>28.38</v>
      </c>
    </row>
    <row r="6687" spans="2:8">
      <c r="B6687" s="269">
        <v>100222</v>
      </c>
      <c r="C6687" s="270" t="s">
        <v>2687</v>
      </c>
      <c r="D6687" s="271" t="s">
        <v>2685</v>
      </c>
      <c r="E6687" s="27" t="e">
        <f t="shared" si="104"/>
        <v>#REF!</v>
      </c>
      <c r="G6687" s="2">
        <v>9.7100000000000009</v>
      </c>
      <c r="H6687" s="275">
        <v>10.75</v>
      </c>
    </row>
    <row r="6688" spans="2:8">
      <c r="B6688" s="269">
        <v>100223</v>
      </c>
      <c r="C6688" s="270" t="s">
        <v>2688</v>
      </c>
      <c r="D6688" s="271" t="s">
        <v>2685</v>
      </c>
      <c r="E6688" s="27" t="e">
        <f t="shared" si="104"/>
        <v>#REF!</v>
      </c>
      <c r="G6688" s="2">
        <v>4.54</v>
      </c>
      <c r="H6688" s="275">
        <v>5.03</v>
      </c>
    </row>
    <row r="6689" spans="2:8">
      <c r="B6689" s="269">
        <v>100224</v>
      </c>
      <c r="C6689" s="270" t="s">
        <v>2689</v>
      </c>
      <c r="D6689" s="271" t="s">
        <v>2685</v>
      </c>
      <c r="E6689" s="27" t="e">
        <f t="shared" si="104"/>
        <v>#REF!</v>
      </c>
      <c r="G6689" s="2">
        <v>2.4300000000000002</v>
      </c>
      <c r="H6689" s="275">
        <v>2.5</v>
      </c>
    </row>
    <row r="6690" spans="2:8">
      <c r="B6690" s="269">
        <v>100225</v>
      </c>
      <c r="C6690" s="270" t="s">
        <v>2690</v>
      </c>
      <c r="D6690" s="271" t="s">
        <v>2691</v>
      </c>
      <c r="E6690" s="27" t="e">
        <f t="shared" si="104"/>
        <v>#REF!</v>
      </c>
      <c r="G6690" s="2">
        <v>1.77</v>
      </c>
      <c r="H6690" s="275">
        <v>1.96</v>
      </c>
    </row>
    <row r="6691" spans="2:8">
      <c r="B6691" s="269">
        <v>100226</v>
      </c>
      <c r="C6691" s="270" t="s">
        <v>2692</v>
      </c>
      <c r="D6691" s="271" t="s">
        <v>2691</v>
      </c>
      <c r="E6691" s="27" t="e">
        <f t="shared" si="104"/>
        <v>#REF!</v>
      </c>
      <c r="G6691" s="2">
        <v>0.55000000000000004</v>
      </c>
      <c r="H6691" s="275">
        <v>0.61</v>
      </c>
    </row>
    <row r="6692" spans="2:8">
      <c r="B6692" s="269">
        <v>100227</v>
      </c>
      <c r="C6692" s="270" t="s">
        <v>2693</v>
      </c>
      <c r="D6692" s="271" t="s">
        <v>2691</v>
      </c>
      <c r="E6692" s="27" t="e">
        <f t="shared" si="104"/>
        <v>#REF!</v>
      </c>
      <c r="G6692" s="2">
        <v>0.82</v>
      </c>
      <c r="H6692" s="275">
        <v>0.91</v>
      </c>
    </row>
    <row r="6693" spans="2:8">
      <c r="B6693" s="269">
        <v>100228</v>
      </c>
      <c r="C6693" s="270" t="s">
        <v>2694</v>
      </c>
      <c r="D6693" s="271" t="s">
        <v>2691</v>
      </c>
      <c r="E6693" s="27" t="e">
        <f t="shared" si="104"/>
        <v>#REF!</v>
      </c>
      <c r="G6693" s="2">
        <v>0.23</v>
      </c>
      <c r="H6693" s="275">
        <v>0.23</v>
      </c>
    </row>
    <row r="6694" spans="2:8">
      <c r="B6694" s="269">
        <v>100229</v>
      </c>
      <c r="C6694" s="270" t="s">
        <v>2695</v>
      </c>
      <c r="D6694" s="271" t="s">
        <v>109</v>
      </c>
      <c r="E6694" s="27" t="e">
        <f t="shared" si="104"/>
        <v>#REF!</v>
      </c>
      <c r="G6694" s="2">
        <v>0.01</v>
      </c>
      <c r="H6694" s="275">
        <v>0.01</v>
      </c>
    </row>
    <row r="6695" spans="2:8">
      <c r="B6695" s="269">
        <v>100230</v>
      </c>
      <c r="C6695" s="270" t="s">
        <v>2696</v>
      </c>
      <c r="D6695" s="271" t="s">
        <v>109</v>
      </c>
      <c r="E6695" s="27" t="e">
        <f t="shared" si="104"/>
        <v>#REF!</v>
      </c>
      <c r="G6695" s="2">
        <v>0.02</v>
      </c>
      <c r="H6695" s="275">
        <v>0.02</v>
      </c>
    </row>
    <row r="6696" spans="2:8">
      <c r="B6696" s="269">
        <v>100231</v>
      </c>
      <c r="C6696" s="270" t="s">
        <v>2697</v>
      </c>
      <c r="D6696" s="271" t="s">
        <v>109</v>
      </c>
      <c r="E6696" s="27" t="e">
        <f t="shared" si="104"/>
        <v>#REF!</v>
      </c>
      <c r="G6696" s="2">
        <v>0.03</v>
      </c>
      <c r="H6696" s="275">
        <v>0.03</v>
      </c>
    </row>
    <row r="6697" spans="2:8">
      <c r="B6697" s="269">
        <v>100232</v>
      </c>
      <c r="C6697" s="270" t="s">
        <v>2698</v>
      </c>
      <c r="D6697" s="271" t="s">
        <v>34</v>
      </c>
      <c r="E6697" s="27" t="e">
        <f t="shared" si="104"/>
        <v>#REF!</v>
      </c>
      <c r="G6697" s="2">
        <v>0.28999999999999998</v>
      </c>
      <c r="H6697" s="275">
        <v>0.33</v>
      </c>
    </row>
    <row r="6698" spans="2:8">
      <c r="B6698" s="269">
        <v>100233</v>
      </c>
      <c r="C6698" s="270" t="s">
        <v>2699</v>
      </c>
      <c r="D6698" s="271" t="s">
        <v>34</v>
      </c>
      <c r="E6698" s="27" t="e">
        <f t="shared" si="104"/>
        <v>#REF!</v>
      </c>
      <c r="G6698" s="2">
        <v>0.14000000000000001</v>
      </c>
      <c r="H6698" s="275">
        <v>0.16</v>
      </c>
    </row>
    <row r="6699" spans="2:8">
      <c r="B6699" s="269">
        <v>100234</v>
      </c>
      <c r="C6699" s="270" t="s">
        <v>2700</v>
      </c>
      <c r="D6699" s="271" t="s">
        <v>110</v>
      </c>
      <c r="E6699" s="27" t="e">
        <f t="shared" si="104"/>
        <v>#REF!</v>
      </c>
      <c r="G6699" s="2">
        <v>0.44</v>
      </c>
      <c r="H6699" s="275">
        <v>0.49</v>
      </c>
    </row>
    <row r="6700" spans="2:8">
      <c r="B6700" s="269">
        <v>100235</v>
      </c>
      <c r="C6700" s="270" t="s">
        <v>2701</v>
      </c>
      <c r="D6700" s="271" t="s">
        <v>11</v>
      </c>
      <c r="E6700" s="27" t="e">
        <f t="shared" si="104"/>
        <v>#REF!</v>
      </c>
      <c r="G6700" s="2">
        <v>0.03</v>
      </c>
      <c r="H6700" s="275">
        <v>0.03</v>
      </c>
    </row>
    <row r="6701" spans="2:8">
      <c r="B6701" s="269">
        <v>100236</v>
      </c>
      <c r="C6701" s="270" t="s">
        <v>2702</v>
      </c>
      <c r="D6701" s="271" t="s">
        <v>2703</v>
      </c>
      <c r="E6701" s="27" t="e">
        <f t="shared" si="104"/>
        <v>#REF!</v>
      </c>
      <c r="G6701" s="2">
        <v>2.25</v>
      </c>
      <c r="H6701" s="275">
        <v>2.4900000000000002</v>
      </c>
    </row>
    <row r="6702" spans="2:8">
      <c r="B6702" s="269">
        <v>100237</v>
      </c>
      <c r="C6702" s="270" t="s">
        <v>2704</v>
      </c>
      <c r="D6702" s="271" t="s">
        <v>2703</v>
      </c>
      <c r="E6702" s="27" t="e">
        <f t="shared" si="104"/>
        <v>#REF!</v>
      </c>
      <c r="G6702" s="2">
        <v>2.7</v>
      </c>
      <c r="H6702" s="275">
        <v>2.99</v>
      </c>
    </row>
    <row r="6703" spans="2:8">
      <c r="B6703" s="269">
        <v>100238</v>
      </c>
      <c r="C6703" s="270" t="s">
        <v>2705</v>
      </c>
      <c r="D6703" s="271" t="s">
        <v>2703</v>
      </c>
      <c r="E6703" s="27" t="e">
        <f t="shared" si="104"/>
        <v>#REF!</v>
      </c>
      <c r="G6703" s="2">
        <v>4.32</v>
      </c>
      <c r="H6703" s="275">
        <v>4.79</v>
      </c>
    </row>
    <row r="6704" spans="2:8">
      <c r="B6704" s="269">
        <v>100239</v>
      </c>
      <c r="C6704" s="270" t="s">
        <v>2706</v>
      </c>
      <c r="D6704" s="271" t="s">
        <v>2703</v>
      </c>
      <c r="E6704" s="27" t="e">
        <f t="shared" si="104"/>
        <v>#REF!</v>
      </c>
      <c r="G6704" s="2">
        <v>5.41</v>
      </c>
      <c r="H6704" s="275">
        <v>5.99</v>
      </c>
    </row>
    <row r="6705" spans="2:8">
      <c r="B6705" s="269">
        <v>100240</v>
      </c>
      <c r="C6705" s="270" t="s">
        <v>2707</v>
      </c>
      <c r="D6705" s="271" t="s">
        <v>2703</v>
      </c>
      <c r="E6705" s="27" t="e">
        <f t="shared" si="104"/>
        <v>#REF!</v>
      </c>
      <c r="G6705" s="2">
        <v>3.24</v>
      </c>
      <c r="H6705" s="275">
        <v>3.59</v>
      </c>
    </row>
    <row r="6706" spans="2:8">
      <c r="B6706" s="269">
        <v>100241</v>
      </c>
      <c r="C6706" s="270" t="s">
        <v>2708</v>
      </c>
      <c r="D6706" s="271" t="s">
        <v>2703</v>
      </c>
      <c r="E6706" s="27" t="e">
        <f t="shared" si="104"/>
        <v>#REF!</v>
      </c>
      <c r="G6706" s="2">
        <v>5.41</v>
      </c>
      <c r="H6706" s="275">
        <v>5.99</v>
      </c>
    </row>
    <row r="6707" spans="2:8">
      <c r="B6707" s="269">
        <v>100242</v>
      </c>
      <c r="C6707" s="270" t="s">
        <v>2709</v>
      </c>
      <c r="D6707" s="271" t="s">
        <v>2703</v>
      </c>
      <c r="E6707" s="27" t="e">
        <f t="shared" si="104"/>
        <v>#REF!</v>
      </c>
      <c r="G6707" s="2">
        <v>15.98</v>
      </c>
      <c r="H6707" s="275">
        <v>17.7</v>
      </c>
    </row>
    <row r="6708" spans="2:8">
      <c r="B6708" s="269">
        <v>100243</v>
      </c>
      <c r="C6708" s="270" t="s">
        <v>2710</v>
      </c>
      <c r="D6708" s="271" t="s">
        <v>2703</v>
      </c>
      <c r="E6708" s="27" t="e">
        <f t="shared" si="104"/>
        <v>#REF!</v>
      </c>
      <c r="G6708" s="2">
        <v>2.59</v>
      </c>
      <c r="H6708" s="275">
        <v>2.87</v>
      </c>
    </row>
    <row r="6709" spans="2:8">
      <c r="B6709" s="269">
        <v>100244</v>
      </c>
      <c r="C6709" s="270" t="s">
        <v>2711</v>
      </c>
      <c r="D6709" s="271" t="s">
        <v>2703</v>
      </c>
      <c r="E6709" s="27" t="e">
        <f t="shared" si="104"/>
        <v>#REF!</v>
      </c>
      <c r="G6709" s="2">
        <v>3.24</v>
      </c>
      <c r="H6709" s="275">
        <v>3.59</v>
      </c>
    </row>
    <row r="6710" spans="2:8">
      <c r="B6710" s="269">
        <v>100245</v>
      </c>
      <c r="C6710" s="270" t="s">
        <v>2712</v>
      </c>
      <c r="D6710" s="271" t="s">
        <v>2703</v>
      </c>
      <c r="E6710" s="27" t="e">
        <f t="shared" si="104"/>
        <v>#REF!</v>
      </c>
      <c r="G6710" s="2">
        <v>6.49</v>
      </c>
      <c r="H6710" s="275">
        <v>7.18</v>
      </c>
    </row>
    <row r="6711" spans="2:8">
      <c r="B6711" s="269">
        <v>100246</v>
      </c>
      <c r="C6711" s="270" t="s">
        <v>2713</v>
      </c>
      <c r="D6711" s="271" t="s">
        <v>2703</v>
      </c>
      <c r="E6711" s="27" t="e">
        <f t="shared" si="104"/>
        <v>#REF!</v>
      </c>
      <c r="G6711" s="2">
        <v>2.16</v>
      </c>
      <c r="H6711" s="275">
        <v>2.39</v>
      </c>
    </row>
    <row r="6712" spans="2:8">
      <c r="B6712" s="269">
        <v>100247</v>
      </c>
      <c r="C6712" s="270" t="s">
        <v>2714</v>
      </c>
      <c r="D6712" s="271" t="s">
        <v>2703</v>
      </c>
      <c r="E6712" s="27" t="e">
        <f t="shared" si="104"/>
        <v>#REF!</v>
      </c>
      <c r="G6712" s="2">
        <v>2.7</v>
      </c>
      <c r="H6712" s="275">
        <v>2.99</v>
      </c>
    </row>
    <row r="6713" spans="2:8">
      <c r="B6713" s="269">
        <v>100248</v>
      </c>
      <c r="C6713" s="270" t="s">
        <v>2715</v>
      </c>
      <c r="D6713" s="271" t="s">
        <v>2703</v>
      </c>
      <c r="E6713" s="27" t="e">
        <f t="shared" si="104"/>
        <v>#REF!</v>
      </c>
      <c r="G6713" s="2">
        <v>10.65</v>
      </c>
      <c r="H6713" s="275">
        <v>11.8</v>
      </c>
    </row>
    <row r="6714" spans="2:8">
      <c r="B6714" s="269">
        <v>100249</v>
      </c>
      <c r="C6714" s="270" t="s">
        <v>2716</v>
      </c>
      <c r="D6714" s="271" t="s">
        <v>2703</v>
      </c>
      <c r="E6714" s="27" t="e">
        <f t="shared" si="104"/>
        <v>#REF!</v>
      </c>
      <c r="G6714" s="2">
        <v>2.16</v>
      </c>
      <c r="H6714" s="275">
        <v>2.39</v>
      </c>
    </row>
    <row r="6715" spans="2:8">
      <c r="B6715" s="269">
        <v>100250</v>
      </c>
      <c r="C6715" s="270" t="s">
        <v>2717</v>
      </c>
      <c r="D6715" s="271" t="s">
        <v>2703</v>
      </c>
      <c r="E6715" s="27" t="e">
        <f t="shared" si="104"/>
        <v>#REF!</v>
      </c>
      <c r="G6715" s="2">
        <v>3.6</v>
      </c>
      <c r="H6715" s="275">
        <v>3.99</v>
      </c>
    </row>
    <row r="6716" spans="2:8">
      <c r="B6716" s="269">
        <v>100251</v>
      </c>
      <c r="C6716" s="270" t="s">
        <v>2718</v>
      </c>
      <c r="D6716" s="271" t="s">
        <v>2703</v>
      </c>
      <c r="E6716" s="27" t="e">
        <f t="shared" si="104"/>
        <v>#REF!</v>
      </c>
      <c r="G6716" s="2">
        <v>10.65</v>
      </c>
      <c r="H6716" s="275">
        <v>11.8</v>
      </c>
    </row>
    <row r="6717" spans="2:8">
      <c r="B6717" s="269">
        <v>100252</v>
      </c>
      <c r="C6717" s="270" t="s">
        <v>2719</v>
      </c>
      <c r="D6717" s="271" t="s">
        <v>2703</v>
      </c>
      <c r="E6717" s="27" t="e">
        <f t="shared" si="104"/>
        <v>#REF!</v>
      </c>
      <c r="G6717" s="2">
        <v>15.98</v>
      </c>
      <c r="H6717" s="275">
        <v>17.7</v>
      </c>
    </row>
    <row r="6718" spans="2:8">
      <c r="B6718" s="269">
        <v>100253</v>
      </c>
      <c r="C6718" s="270" t="s">
        <v>2720</v>
      </c>
      <c r="D6718" s="271" t="s">
        <v>2703</v>
      </c>
      <c r="E6718" s="27" t="e">
        <f t="shared" si="104"/>
        <v>#REF!</v>
      </c>
      <c r="G6718" s="2">
        <v>21.31</v>
      </c>
      <c r="H6718" s="275">
        <v>23.6</v>
      </c>
    </row>
    <row r="6719" spans="2:8">
      <c r="B6719" s="269">
        <v>100254</v>
      </c>
      <c r="C6719" s="270" t="s">
        <v>2721</v>
      </c>
      <c r="D6719" s="271" t="s">
        <v>2703</v>
      </c>
      <c r="E6719" s="27" t="e">
        <f t="shared" si="104"/>
        <v>#REF!</v>
      </c>
      <c r="G6719" s="2">
        <v>31.97</v>
      </c>
      <c r="H6719" s="275">
        <v>35.4</v>
      </c>
    </row>
    <row r="6720" spans="2:8">
      <c r="B6720" s="269">
        <v>100255</v>
      </c>
      <c r="C6720" s="270" t="s">
        <v>2722</v>
      </c>
      <c r="D6720" s="271" t="s">
        <v>2703</v>
      </c>
      <c r="E6720" s="27" t="e">
        <f t="shared" si="104"/>
        <v>#REF!</v>
      </c>
      <c r="G6720" s="2">
        <v>10.81</v>
      </c>
      <c r="H6720" s="275">
        <v>11.98</v>
      </c>
    </row>
    <row r="6721" spans="2:8">
      <c r="B6721" s="269">
        <v>100256</v>
      </c>
      <c r="C6721" s="270" t="s">
        <v>2723</v>
      </c>
      <c r="D6721" s="271" t="s">
        <v>2703</v>
      </c>
      <c r="E6721" s="27" t="e">
        <f t="shared" si="104"/>
        <v>#REF!</v>
      </c>
      <c r="G6721" s="2">
        <v>7.21</v>
      </c>
      <c r="H6721" s="275">
        <v>7.98</v>
      </c>
    </row>
    <row r="6722" spans="2:8">
      <c r="B6722" s="269">
        <v>100257</v>
      </c>
      <c r="C6722" s="270" t="s">
        <v>2724</v>
      </c>
      <c r="D6722" s="271" t="s">
        <v>2703</v>
      </c>
      <c r="E6722" s="27" t="e">
        <f t="shared" si="104"/>
        <v>#REF!</v>
      </c>
      <c r="G6722" s="2">
        <v>4.32</v>
      </c>
      <c r="H6722" s="275">
        <v>4.79</v>
      </c>
    </row>
    <row r="6723" spans="2:8">
      <c r="B6723" s="269">
        <v>100258</v>
      </c>
      <c r="C6723" s="270" t="s">
        <v>2725</v>
      </c>
      <c r="D6723" s="271" t="s">
        <v>2703</v>
      </c>
      <c r="E6723" s="27" t="e">
        <f t="shared" ref="E6723:E6786" si="105">IF($J$2="NÃO DESONERADO",H6723,G6723)</f>
        <v>#REF!</v>
      </c>
      <c r="G6723" s="2">
        <v>10.81</v>
      </c>
      <c r="H6723" s="275">
        <v>11.98</v>
      </c>
    </row>
    <row r="6724" spans="2:8">
      <c r="B6724" s="269">
        <v>100259</v>
      </c>
      <c r="C6724" s="270" t="s">
        <v>2726</v>
      </c>
      <c r="D6724" s="271" t="s">
        <v>2703</v>
      </c>
      <c r="E6724" s="27" t="e">
        <f t="shared" si="105"/>
        <v>#REF!</v>
      </c>
      <c r="G6724" s="2">
        <v>21.31</v>
      </c>
      <c r="H6724" s="275">
        <v>23.6</v>
      </c>
    </row>
    <row r="6725" spans="2:8">
      <c r="B6725" s="269">
        <v>100260</v>
      </c>
      <c r="C6725" s="270" t="s">
        <v>2727</v>
      </c>
      <c r="D6725" s="271" t="s">
        <v>2658</v>
      </c>
      <c r="E6725" s="27" t="e">
        <f t="shared" si="105"/>
        <v>#REF!</v>
      </c>
      <c r="G6725" s="2">
        <v>7.02</v>
      </c>
      <c r="H6725" s="275">
        <v>7.77</v>
      </c>
    </row>
    <row r="6726" spans="2:8">
      <c r="B6726" s="269">
        <v>100261</v>
      </c>
      <c r="C6726" s="270" t="s">
        <v>2728</v>
      </c>
      <c r="D6726" s="271" t="s">
        <v>2658</v>
      </c>
      <c r="E6726" s="27" t="e">
        <f t="shared" si="105"/>
        <v>#REF!</v>
      </c>
      <c r="G6726" s="2">
        <v>4.41</v>
      </c>
      <c r="H6726" s="275">
        <v>4.8899999999999997</v>
      </c>
    </row>
    <row r="6727" spans="2:8">
      <c r="B6727" s="269">
        <v>100262</v>
      </c>
      <c r="C6727" s="270" t="s">
        <v>2729</v>
      </c>
      <c r="D6727" s="271" t="s">
        <v>2658</v>
      </c>
      <c r="E6727" s="27" t="e">
        <f t="shared" si="105"/>
        <v>#REF!</v>
      </c>
      <c r="G6727" s="2">
        <v>2.73</v>
      </c>
      <c r="H6727" s="275">
        <v>3.03</v>
      </c>
    </row>
    <row r="6728" spans="2:8">
      <c r="B6728" s="269">
        <v>100263</v>
      </c>
      <c r="C6728" s="270" t="s">
        <v>2730</v>
      </c>
      <c r="D6728" s="271" t="s">
        <v>2658</v>
      </c>
      <c r="E6728" s="27" t="e">
        <f t="shared" si="105"/>
        <v>#REF!</v>
      </c>
      <c r="G6728" s="276">
        <v>1.75</v>
      </c>
      <c r="H6728" s="277">
        <v>1.94</v>
      </c>
    </row>
    <row r="6729" spans="2:8">
      <c r="B6729" s="269">
        <v>100264</v>
      </c>
      <c r="C6729" s="270" t="s">
        <v>2731</v>
      </c>
      <c r="D6729" s="271" t="s">
        <v>2685</v>
      </c>
      <c r="E6729" s="27" t="e">
        <f t="shared" si="105"/>
        <v>#REF!</v>
      </c>
      <c r="G6729" s="276">
        <v>31.92</v>
      </c>
      <c r="H6729" s="277">
        <v>35.35</v>
      </c>
    </row>
    <row r="6730" spans="2:8">
      <c r="B6730" s="269">
        <v>100265</v>
      </c>
      <c r="C6730" s="270" t="s">
        <v>2732</v>
      </c>
      <c r="D6730" s="271" t="s">
        <v>110</v>
      </c>
      <c r="E6730" s="27" t="e">
        <f t="shared" si="105"/>
        <v>#REF!</v>
      </c>
      <c r="G6730" s="276">
        <v>0.67</v>
      </c>
      <c r="H6730" s="277">
        <v>0.74</v>
      </c>
    </row>
    <row r="6731" spans="2:8">
      <c r="B6731" s="269">
        <v>100266</v>
      </c>
      <c r="C6731" s="270" t="s">
        <v>2733</v>
      </c>
      <c r="D6731" s="271" t="s">
        <v>2672</v>
      </c>
      <c r="E6731" s="27" t="e">
        <f t="shared" si="105"/>
        <v>#REF!</v>
      </c>
      <c r="G6731" s="276">
        <v>67.84</v>
      </c>
      <c r="H6731" s="277">
        <v>75.12</v>
      </c>
    </row>
    <row r="6732" spans="2:8">
      <c r="B6732" s="269">
        <v>100267</v>
      </c>
      <c r="C6732" s="270" t="s">
        <v>2734</v>
      </c>
      <c r="D6732" s="271" t="s">
        <v>34</v>
      </c>
      <c r="E6732" s="27" t="e">
        <f t="shared" si="105"/>
        <v>#REF!</v>
      </c>
      <c r="G6732" s="276">
        <v>1.34</v>
      </c>
      <c r="H6732" s="277">
        <v>1.48</v>
      </c>
    </row>
    <row r="6733" spans="2:8">
      <c r="B6733" s="269">
        <v>100268</v>
      </c>
      <c r="C6733" s="270" t="s">
        <v>2735</v>
      </c>
      <c r="D6733" s="271" t="s">
        <v>2672</v>
      </c>
      <c r="E6733" s="27" t="e">
        <f t="shared" si="105"/>
        <v>#REF!</v>
      </c>
      <c r="G6733" s="276">
        <v>67.84</v>
      </c>
      <c r="H6733" s="277">
        <v>75.12</v>
      </c>
    </row>
    <row r="6734" spans="2:8">
      <c r="B6734" s="269">
        <v>100269</v>
      </c>
      <c r="C6734" s="270" t="s">
        <v>2736</v>
      </c>
      <c r="D6734" s="271" t="s">
        <v>34</v>
      </c>
      <c r="E6734" s="27" t="e">
        <f t="shared" si="105"/>
        <v>#REF!</v>
      </c>
      <c r="G6734" s="276">
        <v>1.34</v>
      </c>
      <c r="H6734" s="277">
        <v>1.48</v>
      </c>
    </row>
    <row r="6735" spans="2:8">
      <c r="B6735" s="269">
        <v>100270</v>
      </c>
      <c r="C6735" s="270" t="s">
        <v>2737</v>
      </c>
      <c r="D6735" s="271" t="s">
        <v>2672</v>
      </c>
      <c r="E6735" s="27" t="e">
        <f t="shared" si="105"/>
        <v>#REF!</v>
      </c>
      <c r="G6735" s="276">
        <v>50.85</v>
      </c>
      <c r="H6735" s="277">
        <v>56.31</v>
      </c>
    </row>
    <row r="6736" spans="2:8">
      <c r="B6736" s="269">
        <v>100271</v>
      </c>
      <c r="C6736" s="270" t="s">
        <v>2738</v>
      </c>
      <c r="D6736" s="271" t="s">
        <v>2685</v>
      </c>
      <c r="E6736" s="27" t="e">
        <f t="shared" si="105"/>
        <v>#REF!</v>
      </c>
      <c r="G6736" s="276">
        <v>50.88</v>
      </c>
      <c r="H6736" s="277">
        <v>56.34</v>
      </c>
    </row>
    <row r="6737" spans="2:8">
      <c r="B6737" s="269">
        <v>100272</v>
      </c>
      <c r="C6737" s="270" t="s">
        <v>2739</v>
      </c>
      <c r="D6737" s="271" t="s">
        <v>110</v>
      </c>
      <c r="E6737" s="27" t="e">
        <f t="shared" si="105"/>
        <v>#REF!</v>
      </c>
      <c r="G6737" s="276">
        <v>1</v>
      </c>
      <c r="H6737" s="277">
        <v>1.1100000000000001</v>
      </c>
    </row>
    <row r="6738" spans="2:8">
      <c r="B6738" s="269">
        <v>100273</v>
      </c>
      <c r="C6738" s="270" t="s">
        <v>2740</v>
      </c>
      <c r="D6738" s="271" t="s">
        <v>2658</v>
      </c>
      <c r="E6738" s="27" t="e">
        <f t="shared" si="105"/>
        <v>#REF!</v>
      </c>
      <c r="G6738" s="276">
        <v>2.65</v>
      </c>
      <c r="H6738" s="277">
        <v>2.93</v>
      </c>
    </row>
    <row r="6739" spans="2:8">
      <c r="B6739" s="269">
        <v>100274</v>
      </c>
      <c r="C6739" s="270" t="s">
        <v>2741</v>
      </c>
      <c r="D6739" s="271" t="s">
        <v>2685</v>
      </c>
      <c r="E6739" s="27" t="e">
        <f t="shared" si="105"/>
        <v>#REF!</v>
      </c>
      <c r="G6739" s="276">
        <v>22.62</v>
      </c>
      <c r="H6739" s="277">
        <v>25.05</v>
      </c>
    </row>
    <row r="6740" spans="2:8">
      <c r="B6740" s="269">
        <v>100275</v>
      </c>
      <c r="C6740" s="270" t="s">
        <v>2742</v>
      </c>
      <c r="D6740" s="271" t="s">
        <v>2685</v>
      </c>
      <c r="E6740" s="27" t="e">
        <f t="shared" si="105"/>
        <v>#REF!</v>
      </c>
      <c r="G6740" s="276">
        <v>14.62</v>
      </c>
      <c r="H6740" s="277">
        <v>16.190000000000001</v>
      </c>
    </row>
    <row r="6741" spans="2:8">
      <c r="B6741" s="269">
        <v>100276</v>
      </c>
      <c r="C6741" s="270" t="s">
        <v>2743</v>
      </c>
      <c r="D6741" s="271" t="s">
        <v>2685</v>
      </c>
      <c r="E6741" s="27" t="e">
        <f t="shared" si="105"/>
        <v>#REF!</v>
      </c>
      <c r="G6741" s="276">
        <v>26.69</v>
      </c>
      <c r="H6741" s="277">
        <v>29.56</v>
      </c>
    </row>
    <row r="6742" spans="2:8">
      <c r="B6742" s="269">
        <v>100277</v>
      </c>
      <c r="C6742" s="270" t="s">
        <v>2744</v>
      </c>
      <c r="D6742" s="271" t="s">
        <v>2685</v>
      </c>
      <c r="E6742" s="27" t="e">
        <f t="shared" si="105"/>
        <v>#REF!</v>
      </c>
      <c r="G6742" s="276">
        <v>1.53</v>
      </c>
      <c r="H6742" s="277">
        <v>1.6</v>
      </c>
    </row>
    <row r="6743" spans="2:8">
      <c r="B6743" s="269">
        <v>100278</v>
      </c>
      <c r="C6743" s="270" t="s">
        <v>2745</v>
      </c>
      <c r="D6743" s="271" t="s">
        <v>2672</v>
      </c>
      <c r="E6743" s="27" t="e">
        <f t="shared" si="105"/>
        <v>#REF!</v>
      </c>
      <c r="G6743" s="276">
        <v>32.46</v>
      </c>
      <c r="H6743" s="277">
        <v>35.94</v>
      </c>
    </row>
    <row r="6744" spans="2:8">
      <c r="B6744" s="269">
        <v>100279</v>
      </c>
      <c r="C6744" s="270" t="s">
        <v>2746</v>
      </c>
      <c r="D6744" s="271" t="s">
        <v>34</v>
      </c>
      <c r="E6744" s="27" t="e">
        <f t="shared" si="105"/>
        <v>#REF!</v>
      </c>
      <c r="G6744" s="276">
        <v>0.62</v>
      </c>
      <c r="H6744" s="277">
        <v>0.69</v>
      </c>
    </row>
    <row r="6745" spans="2:8">
      <c r="B6745" s="269">
        <v>100280</v>
      </c>
      <c r="C6745" s="270" t="s">
        <v>2747</v>
      </c>
      <c r="D6745" s="271" t="s">
        <v>2672</v>
      </c>
      <c r="E6745" s="27" t="e">
        <f t="shared" si="105"/>
        <v>#REF!</v>
      </c>
      <c r="G6745" s="276">
        <v>14.9</v>
      </c>
      <c r="H6745" s="277">
        <v>16.5</v>
      </c>
    </row>
    <row r="6746" spans="2:8">
      <c r="B6746" s="269">
        <v>100281</v>
      </c>
      <c r="C6746" s="270" t="s">
        <v>2748</v>
      </c>
      <c r="D6746" s="271" t="s">
        <v>2672</v>
      </c>
      <c r="E6746" s="27" t="e">
        <f t="shared" si="105"/>
        <v>#REF!</v>
      </c>
      <c r="G6746" s="276">
        <v>2.96</v>
      </c>
      <c r="H6746" s="277">
        <v>3.07</v>
      </c>
    </row>
    <row r="6747" spans="2:8">
      <c r="B6747" s="269">
        <v>100282</v>
      </c>
      <c r="C6747" s="270" t="s">
        <v>2749</v>
      </c>
      <c r="D6747" s="271" t="s">
        <v>2685</v>
      </c>
      <c r="E6747" s="27" t="e">
        <f t="shared" si="105"/>
        <v>#REF!</v>
      </c>
      <c r="G6747" s="276">
        <v>127.1</v>
      </c>
      <c r="H6747" s="277">
        <v>140.75</v>
      </c>
    </row>
    <row r="6748" spans="2:8">
      <c r="B6748" s="269">
        <v>100283</v>
      </c>
      <c r="C6748" s="270" t="s">
        <v>2750</v>
      </c>
      <c r="D6748" s="271" t="s">
        <v>2685</v>
      </c>
      <c r="E6748" s="27" t="e">
        <f t="shared" si="105"/>
        <v>#REF!</v>
      </c>
      <c r="G6748" s="276">
        <v>20.53</v>
      </c>
      <c r="H6748" s="277">
        <v>22.73</v>
      </c>
    </row>
    <row r="6749" spans="2:8">
      <c r="B6749" s="269">
        <v>100284</v>
      </c>
      <c r="C6749" s="270" t="s">
        <v>2751</v>
      </c>
      <c r="D6749" s="271" t="s">
        <v>2685</v>
      </c>
      <c r="E6749" s="27" t="e">
        <f t="shared" si="105"/>
        <v>#REF!</v>
      </c>
      <c r="G6749" s="276">
        <v>8.68</v>
      </c>
      <c r="H6749" s="277">
        <v>8.9600000000000009</v>
      </c>
    </row>
    <row r="6750" spans="2:8">
      <c r="B6750" s="269">
        <v>100285</v>
      </c>
      <c r="C6750" s="270" t="s">
        <v>2752</v>
      </c>
      <c r="D6750" s="271" t="s">
        <v>2703</v>
      </c>
      <c r="E6750" s="27" t="e">
        <f t="shared" si="105"/>
        <v>#REF!</v>
      </c>
      <c r="G6750" s="276">
        <v>34.15</v>
      </c>
      <c r="H6750" s="277">
        <v>37.81</v>
      </c>
    </row>
    <row r="6751" spans="2:8">
      <c r="B6751" s="269">
        <v>100286</v>
      </c>
      <c r="C6751" s="270" t="s">
        <v>2753</v>
      </c>
      <c r="D6751" s="271" t="s">
        <v>2703</v>
      </c>
      <c r="E6751" s="27" t="e">
        <f t="shared" si="105"/>
        <v>#REF!</v>
      </c>
      <c r="G6751" s="276">
        <v>11.12</v>
      </c>
      <c r="H6751" s="277">
        <v>12.32</v>
      </c>
    </row>
    <row r="6752" spans="2:8">
      <c r="B6752" s="269">
        <v>100287</v>
      </c>
      <c r="C6752" s="270" t="s">
        <v>2754</v>
      </c>
      <c r="D6752" s="271" t="s">
        <v>2703</v>
      </c>
      <c r="E6752" s="27" t="e">
        <f t="shared" si="105"/>
        <v>#REF!</v>
      </c>
      <c r="G6752" s="276">
        <v>10.65</v>
      </c>
      <c r="H6752" s="277">
        <v>11.8</v>
      </c>
    </row>
    <row r="6753" spans="2:8">
      <c r="B6753" s="269">
        <v>99802</v>
      </c>
      <c r="C6753" s="270" t="s">
        <v>2226</v>
      </c>
      <c r="D6753" s="271" t="s">
        <v>110</v>
      </c>
      <c r="E6753" s="27" t="e">
        <f t="shared" si="105"/>
        <v>#REF!</v>
      </c>
      <c r="G6753" s="276">
        <v>0.43</v>
      </c>
      <c r="H6753" s="277">
        <v>0.48</v>
      </c>
    </row>
    <row r="6754" spans="2:8">
      <c r="B6754" s="269">
        <v>99803</v>
      </c>
      <c r="C6754" s="270" t="s">
        <v>2227</v>
      </c>
      <c r="D6754" s="271" t="s">
        <v>110</v>
      </c>
      <c r="E6754" s="27" t="e">
        <f t="shared" si="105"/>
        <v>#REF!</v>
      </c>
      <c r="G6754" s="276">
        <v>1.68</v>
      </c>
      <c r="H6754" s="277">
        <v>1.87</v>
      </c>
    </row>
    <row r="6755" spans="2:8">
      <c r="B6755" s="269">
        <v>99804</v>
      </c>
      <c r="C6755" s="270" t="s">
        <v>8841</v>
      </c>
      <c r="D6755" s="271" t="s">
        <v>110</v>
      </c>
      <c r="E6755" s="27" t="e">
        <f t="shared" si="105"/>
        <v>#REF!</v>
      </c>
      <c r="G6755" s="276">
        <v>4.38</v>
      </c>
      <c r="H6755" s="277">
        <v>4.84</v>
      </c>
    </row>
    <row r="6756" spans="2:8">
      <c r="B6756" s="269">
        <v>99805</v>
      </c>
      <c r="C6756" s="270" t="s">
        <v>2228</v>
      </c>
      <c r="D6756" s="271" t="s">
        <v>110</v>
      </c>
      <c r="E6756" s="27" t="e">
        <f t="shared" si="105"/>
        <v>#REF!</v>
      </c>
      <c r="G6756" s="276">
        <v>9.1999999999999993</v>
      </c>
      <c r="H6756" s="277">
        <v>10.119999999999999</v>
      </c>
    </row>
    <row r="6757" spans="2:8">
      <c r="B6757" s="269">
        <v>99806</v>
      </c>
      <c r="C6757" s="270" t="s">
        <v>2229</v>
      </c>
      <c r="D6757" s="271" t="s">
        <v>110</v>
      </c>
      <c r="E6757" s="27" t="e">
        <f t="shared" si="105"/>
        <v>#REF!</v>
      </c>
      <c r="G6757" s="276">
        <v>0.69</v>
      </c>
      <c r="H6757" s="277">
        <v>0.77</v>
      </c>
    </row>
    <row r="6758" spans="2:8">
      <c r="B6758" s="269">
        <v>99807</v>
      </c>
      <c r="C6758" s="270" t="s">
        <v>8842</v>
      </c>
      <c r="D6758" s="271" t="s">
        <v>110</v>
      </c>
      <c r="E6758" s="27" t="e">
        <f t="shared" si="105"/>
        <v>#REF!</v>
      </c>
      <c r="G6758" s="276">
        <v>1.33</v>
      </c>
      <c r="H6758" s="277">
        <v>1.46</v>
      </c>
    </row>
    <row r="6759" spans="2:8">
      <c r="B6759" s="269">
        <v>99808</v>
      </c>
      <c r="C6759" s="270" t="s">
        <v>2230</v>
      </c>
      <c r="D6759" s="271" t="s">
        <v>110</v>
      </c>
      <c r="E6759" s="27" t="e">
        <f t="shared" si="105"/>
        <v>#REF!</v>
      </c>
      <c r="G6759" s="276">
        <v>3.28</v>
      </c>
      <c r="H6759" s="277">
        <v>3.57</v>
      </c>
    </row>
    <row r="6760" spans="2:8">
      <c r="B6760" s="269">
        <v>99809</v>
      </c>
      <c r="C6760" s="270" t="s">
        <v>2231</v>
      </c>
      <c r="D6760" s="271" t="s">
        <v>110</v>
      </c>
      <c r="E6760" s="27" t="e">
        <f t="shared" si="105"/>
        <v>#REF!</v>
      </c>
      <c r="G6760" s="276">
        <v>4.8</v>
      </c>
      <c r="H6760" s="277">
        <v>5.32</v>
      </c>
    </row>
    <row r="6761" spans="2:8">
      <c r="B6761" s="269">
        <v>99810</v>
      </c>
      <c r="C6761" s="270" t="s">
        <v>8843</v>
      </c>
      <c r="D6761" s="271" t="s">
        <v>110</v>
      </c>
      <c r="E6761" s="27" t="e">
        <f t="shared" si="105"/>
        <v>#REF!</v>
      </c>
      <c r="G6761" s="276">
        <v>5.98</v>
      </c>
      <c r="H6761" s="277">
        <v>6.61</v>
      </c>
    </row>
    <row r="6762" spans="2:8">
      <c r="B6762" s="269">
        <v>99811</v>
      </c>
      <c r="C6762" s="270" t="s">
        <v>2232</v>
      </c>
      <c r="D6762" s="271" t="s">
        <v>110</v>
      </c>
      <c r="E6762" s="27" t="e">
        <f t="shared" si="105"/>
        <v>#REF!</v>
      </c>
      <c r="G6762" s="276">
        <v>2.87</v>
      </c>
      <c r="H6762" s="277">
        <v>3.18</v>
      </c>
    </row>
    <row r="6763" spans="2:8">
      <c r="B6763" s="269">
        <v>99812</v>
      </c>
      <c r="C6763" s="270" t="s">
        <v>2233</v>
      </c>
      <c r="D6763" s="271" t="s">
        <v>110</v>
      </c>
      <c r="E6763" s="27" t="e">
        <f t="shared" si="105"/>
        <v>#REF!</v>
      </c>
      <c r="G6763" s="276">
        <v>0.92</v>
      </c>
      <c r="H6763" s="277">
        <v>1.02</v>
      </c>
    </row>
    <row r="6764" spans="2:8">
      <c r="B6764" s="269">
        <v>99813</v>
      </c>
      <c r="C6764" s="270" t="s">
        <v>8844</v>
      </c>
      <c r="D6764" s="271" t="s">
        <v>110</v>
      </c>
      <c r="E6764" s="27" t="e">
        <f t="shared" si="105"/>
        <v>#REF!</v>
      </c>
      <c r="G6764" s="276">
        <v>0.79</v>
      </c>
      <c r="H6764" s="277">
        <v>0.87</v>
      </c>
    </row>
    <row r="6765" spans="2:8">
      <c r="B6765" s="269">
        <v>99814</v>
      </c>
      <c r="C6765" s="270" t="s">
        <v>2234</v>
      </c>
      <c r="D6765" s="271" t="s">
        <v>110</v>
      </c>
      <c r="E6765" s="27" t="e">
        <f t="shared" si="105"/>
        <v>#REF!</v>
      </c>
      <c r="G6765" s="276">
        <v>1.62</v>
      </c>
      <c r="H6765" s="277">
        <v>1.78</v>
      </c>
    </row>
    <row r="6766" spans="2:8">
      <c r="B6766" s="269">
        <v>99815</v>
      </c>
      <c r="C6766" s="270" t="s">
        <v>8845</v>
      </c>
      <c r="D6766" s="271" t="s">
        <v>34</v>
      </c>
      <c r="E6766" s="27" t="e">
        <f t="shared" si="105"/>
        <v>#REF!</v>
      </c>
      <c r="G6766" s="276">
        <v>7.36</v>
      </c>
      <c r="H6766" s="277">
        <v>7.87</v>
      </c>
    </row>
    <row r="6767" spans="2:8">
      <c r="B6767" s="269">
        <v>99816</v>
      </c>
      <c r="C6767" s="270" t="s">
        <v>8846</v>
      </c>
      <c r="D6767" s="271" t="s">
        <v>34</v>
      </c>
      <c r="E6767" s="27" t="e">
        <f t="shared" si="105"/>
        <v>#REF!</v>
      </c>
      <c r="G6767" s="276">
        <v>7.8</v>
      </c>
      <c r="H6767" s="277">
        <v>8.35</v>
      </c>
    </row>
    <row r="6768" spans="2:8">
      <c r="B6768" s="269">
        <v>99817</v>
      </c>
      <c r="C6768" s="270" t="s">
        <v>8847</v>
      </c>
      <c r="D6768" s="271" t="s">
        <v>34</v>
      </c>
      <c r="E6768" s="27" t="e">
        <f t="shared" si="105"/>
        <v>#REF!</v>
      </c>
      <c r="G6768" s="276">
        <v>4.7699999999999996</v>
      </c>
      <c r="H6768" s="277">
        <v>5</v>
      </c>
    </row>
    <row r="6769" spans="2:8">
      <c r="B6769" s="269">
        <v>99818</v>
      </c>
      <c r="C6769" s="270" t="s">
        <v>8848</v>
      </c>
      <c r="D6769" s="271" t="s">
        <v>34</v>
      </c>
      <c r="E6769" s="27" t="e">
        <f t="shared" si="105"/>
        <v>#REF!</v>
      </c>
      <c r="G6769" s="276">
        <v>4.7699999999999996</v>
      </c>
      <c r="H6769" s="277">
        <v>5</v>
      </c>
    </row>
    <row r="6770" spans="2:8">
      <c r="B6770" s="269">
        <v>99819</v>
      </c>
      <c r="C6770" s="270" t="s">
        <v>8849</v>
      </c>
      <c r="D6770" s="271" t="s">
        <v>110</v>
      </c>
      <c r="E6770" s="27" t="e">
        <f t="shared" si="105"/>
        <v>#REF!</v>
      </c>
      <c r="G6770" s="276">
        <v>13.7</v>
      </c>
      <c r="H6770" s="277">
        <v>15.15</v>
      </c>
    </row>
    <row r="6771" spans="2:8">
      <c r="B6771" s="269">
        <v>99820</v>
      </c>
      <c r="C6771" s="270" t="s">
        <v>8850</v>
      </c>
      <c r="D6771" s="271" t="s">
        <v>110</v>
      </c>
      <c r="E6771" s="27" t="e">
        <f t="shared" si="105"/>
        <v>#REF!</v>
      </c>
      <c r="G6771" s="276">
        <v>1.65</v>
      </c>
      <c r="H6771" s="277">
        <v>1.77</v>
      </c>
    </row>
    <row r="6772" spans="2:8">
      <c r="B6772" s="269">
        <v>99821</v>
      </c>
      <c r="C6772" s="270" t="s">
        <v>8851</v>
      </c>
      <c r="D6772" s="271" t="s">
        <v>110</v>
      </c>
      <c r="E6772" s="27" t="e">
        <f t="shared" si="105"/>
        <v>#REF!</v>
      </c>
      <c r="G6772" s="276">
        <v>2.58</v>
      </c>
      <c r="H6772" s="277">
        <v>2.75</v>
      </c>
    </row>
    <row r="6773" spans="2:8">
      <c r="B6773" s="269">
        <v>99822</v>
      </c>
      <c r="C6773" s="270" t="s">
        <v>2235</v>
      </c>
      <c r="D6773" s="271" t="s">
        <v>110</v>
      </c>
      <c r="E6773" s="27" t="e">
        <f t="shared" si="105"/>
        <v>#REF!</v>
      </c>
      <c r="G6773" s="276">
        <v>0.81</v>
      </c>
      <c r="H6773" s="277">
        <v>0.9</v>
      </c>
    </row>
    <row r="6774" spans="2:8">
      <c r="B6774" s="269">
        <v>99823</v>
      </c>
      <c r="C6774" s="270" t="s">
        <v>8852</v>
      </c>
      <c r="D6774" s="271" t="s">
        <v>110</v>
      </c>
      <c r="E6774" s="27" t="e">
        <f t="shared" si="105"/>
        <v>#REF!</v>
      </c>
      <c r="G6774" s="276">
        <v>1.93</v>
      </c>
      <c r="H6774" s="277">
        <v>2.08</v>
      </c>
    </row>
    <row r="6775" spans="2:8">
      <c r="B6775" s="269">
        <v>99824</v>
      </c>
      <c r="C6775" s="270" t="s">
        <v>8853</v>
      </c>
      <c r="D6775" s="271" t="s">
        <v>110</v>
      </c>
      <c r="E6775" s="27" t="e">
        <f t="shared" si="105"/>
        <v>#REF!</v>
      </c>
      <c r="G6775" s="276">
        <v>2.1</v>
      </c>
      <c r="H6775" s="277">
        <v>2.27</v>
      </c>
    </row>
    <row r="6776" spans="2:8">
      <c r="B6776" s="269">
        <v>99825</v>
      </c>
      <c r="C6776" s="270" t="s">
        <v>8854</v>
      </c>
      <c r="D6776" s="271" t="s">
        <v>110</v>
      </c>
      <c r="E6776" s="27" t="e">
        <f t="shared" si="105"/>
        <v>#REF!</v>
      </c>
      <c r="G6776" s="276">
        <v>3</v>
      </c>
      <c r="H6776" s="277">
        <v>3.21</v>
      </c>
    </row>
    <row r="6777" spans="2:8">
      <c r="B6777" s="269">
        <v>99826</v>
      </c>
      <c r="C6777" s="270" t="s">
        <v>2236</v>
      </c>
      <c r="D6777" s="271" t="s">
        <v>110</v>
      </c>
      <c r="E6777" s="27" t="e">
        <f t="shared" si="105"/>
        <v>#REF!</v>
      </c>
      <c r="G6777" s="276">
        <v>1.25</v>
      </c>
      <c r="H6777" s="277">
        <v>1.38</v>
      </c>
    </row>
    <row r="6778" spans="2:8">
      <c r="B6778" s="269">
        <v>97010</v>
      </c>
      <c r="C6778" s="270" t="s">
        <v>1864</v>
      </c>
      <c r="D6778" s="271" t="s">
        <v>33</v>
      </c>
      <c r="E6778" s="27" t="e">
        <f t="shared" si="105"/>
        <v>#REF!</v>
      </c>
      <c r="G6778" s="276">
        <v>58.23</v>
      </c>
      <c r="H6778" s="277">
        <v>59.82</v>
      </c>
    </row>
    <row r="6779" spans="2:8">
      <c r="B6779" s="269">
        <v>97011</v>
      </c>
      <c r="C6779" s="270" t="s">
        <v>1865</v>
      </c>
      <c r="D6779" s="271" t="s">
        <v>33</v>
      </c>
      <c r="E6779" s="27" t="e">
        <f t="shared" si="105"/>
        <v>#REF!</v>
      </c>
      <c r="G6779" s="276">
        <v>44.43</v>
      </c>
      <c r="H6779" s="277">
        <v>46.02</v>
      </c>
    </row>
    <row r="6780" spans="2:8">
      <c r="B6780" s="269">
        <v>97012</v>
      </c>
      <c r="C6780" s="270" t="s">
        <v>1866</v>
      </c>
      <c r="D6780" s="271" t="s">
        <v>33</v>
      </c>
      <c r="E6780" s="27" t="e">
        <f t="shared" si="105"/>
        <v>#REF!</v>
      </c>
      <c r="G6780" s="276">
        <v>37.54</v>
      </c>
      <c r="H6780" s="277">
        <v>39.130000000000003</v>
      </c>
    </row>
    <row r="6781" spans="2:8">
      <c r="B6781" s="269">
        <v>97013</v>
      </c>
      <c r="C6781" s="270" t="s">
        <v>1867</v>
      </c>
      <c r="D6781" s="271" t="s">
        <v>33</v>
      </c>
      <c r="E6781" s="27" t="e">
        <f t="shared" si="105"/>
        <v>#REF!</v>
      </c>
      <c r="G6781" s="276">
        <v>99.08</v>
      </c>
      <c r="H6781" s="277">
        <v>100.76</v>
      </c>
    </row>
    <row r="6782" spans="2:8">
      <c r="B6782" s="269">
        <v>97014</v>
      </c>
      <c r="C6782" s="270" t="s">
        <v>1868</v>
      </c>
      <c r="D6782" s="271" t="s">
        <v>33</v>
      </c>
      <c r="E6782" s="27" t="e">
        <f t="shared" si="105"/>
        <v>#REF!</v>
      </c>
      <c r="G6782" s="276">
        <v>71.83</v>
      </c>
      <c r="H6782" s="277">
        <v>73.510000000000005</v>
      </c>
    </row>
    <row r="6783" spans="2:8">
      <c r="B6783" s="269">
        <v>97015</v>
      </c>
      <c r="C6783" s="270" t="s">
        <v>1869</v>
      </c>
      <c r="D6783" s="271" t="s">
        <v>33</v>
      </c>
      <c r="E6783" s="27" t="e">
        <f t="shared" si="105"/>
        <v>#REF!</v>
      </c>
      <c r="G6783" s="276">
        <v>58.11</v>
      </c>
      <c r="H6783" s="277">
        <v>59.79</v>
      </c>
    </row>
    <row r="6784" spans="2:8">
      <c r="B6784" s="269">
        <v>97016</v>
      </c>
      <c r="C6784" s="270" t="s">
        <v>1870</v>
      </c>
      <c r="D6784" s="271" t="s">
        <v>33</v>
      </c>
      <c r="E6784" s="27" t="e">
        <f t="shared" si="105"/>
        <v>#REF!</v>
      </c>
      <c r="G6784" s="276">
        <v>52.05</v>
      </c>
      <c r="H6784" s="277">
        <v>53.03</v>
      </c>
    </row>
    <row r="6785" spans="2:8">
      <c r="B6785" s="269">
        <v>97017</v>
      </c>
      <c r="C6785" s="270" t="s">
        <v>1871</v>
      </c>
      <c r="D6785" s="271" t="s">
        <v>33</v>
      </c>
      <c r="E6785" s="27" t="e">
        <f t="shared" si="105"/>
        <v>#REF!</v>
      </c>
      <c r="G6785" s="276">
        <v>38.880000000000003</v>
      </c>
      <c r="H6785" s="277">
        <v>39.86</v>
      </c>
    </row>
    <row r="6786" spans="2:8">
      <c r="B6786" s="269">
        <v>97018</v>
      </c>
      <c r="C6786" s="270" t="s">
        <v>1872</v>
      </c>
      <c r="D6786" s="271" t="s">
        <v>33</v>
      </c>
      <c r="E6786" s="27" t="e">
        <f t="shared" si="105"/>
        <v>#REF!</v>
      </c>
      <c r="G6786" s="276">
        <v>32.07</v>
      </c>
      <c r="H6786" s="277">
        <v>33.049999999999997</v>
      </c>
    </row>
    <row r="6787" spans="2:8">
      <c r="B6787" s="269">
        <v>97031</v>
      </c>
      <c r="C6787" s="270" t="s">
        <v>1873</v>
      </c>
      <c r="D6787" s="271" t="s">
        <v>33</v>
      </c>
      <c r="E6787" s="27" t="e">
        <f t="shared" ref="E6787:E6850" si="106">IF($J$2="NÃO DESONERADO",H6787,G6787)</f>
        <v>#REF!</v>
      </c>
      <c r="G6787" s="276">
        <v>94.85</v>
      </c>
      <c r="H6787" s="277">
        <v>96.46</v>
      </c>
    </row>
    <row r="6788" spans="2:8">
      <c r="B6788" s="269">
        <v>97032</v>
      </c>
      <c r="C6788" s="270" t="s">
        <v>2152</v>
      </c>
      <c r="D6788" s="271" t="s">
        <v>33</v>
      </c>
      <c r="E6788" s="27" t="e">
        <f t="shared" si="106"/>
        <v>#REF!</v>
      </c>
      <c r="G6788" s="276">
        <v>56.66</v>
      </c>
      <c r="H6788" s="277">
        <v>58.27</v>
      </c>
    </row>
    <row r="6789" spans="2:8">
      <c r="B6789" s="269">
        <v>97033</v>
      </c>
      <c r="C6789" s="270" t="s">
        <v>2077</v>
      </c>
      <c r="D6789" s="271" t="s">
        <v>33</v>
      </c>
      <c r="E6789" s="27" t="e">
        <f t="shared" si="106"/>
        <v>#REF!</v>
      </c>
      <c r="G6789" s="276">
        <v>99.21</v>
      </c>
      <c r="H6789" s="277">
        <v>100.74</v>
      </c>
    </row>
    <row r="6790" spans="2:8">
      <c r="B6790" s="269">
        <v>97034</v>
      </c>
      <c r="C6790" s="270" t="s">
        <v>2078</v>
      </c>
      <c r="D6790" s="271" t="s">
        <v>33</v>
      </c>
      <c r="E6790" s="27" t="e">
        <f t="shared" si="106"/>
        <v>#REF!</v>
      </c>
      <c r="G6790" s="276">
        <v>57.56</v>
      </c>
      <c r="H6790" s="277">
        <v>59.09</v>
      </c>
    </row>
    <row r="6791" spans="2:8">
      <c r="B6791" s="269">
        <v>97039</v>
      </c>
      <c r="C6791" s="270" t="s">
        <v>1874</v>
      </c>
      <c r="D6791" s="271" t="s">
        <v>110</v>
      </c>
      <c r="E6791" s="27" t="e">
        <f t="shared" si="106"/>
        <v>#REF!</v>
      </c>
      <c r="G6791" s="276">
        <v>54.68</v>
      </c>
      <c r="H6791" s="277">
        <v>56.19</v>
      </c>
    </row>
    <row r="6792" spans="2:8">
      <c r="B6792" s="269">
        <v>97040</v>
      </c>
      <c r="C6792" s="270" t="s">
        <v>1875</v>
      </c>
      <c r="D6792" s="271" t="s">
        <v>110</v>
      </c>
      <c r="E6792" s="27" t="e">
        <f t="shared" si="106"/>
        <v>#REF!</v>
      </c>
      <c r="G6792" s="276">
        <v>18.2</v>
      </c>
      <c r="H6792" s="277">
        <v>19.13</v>
      </c>
    </row>
    <row r="6793" spans="2:8">
      <c r="B6793" s="269">
        <v>97041</v>
      </c>
      <c r="C6793" s="270" t="s">
        <v>1876</v>
      </c>
      <c r="D6793" s="271" t="s">
        <v>110</v>
      </c>
      <c r="E6793" s="27" t="e">
        <f t="shared" si="106"/>
        <v>#REF!</v>
      </c>
      <c r="G6793" s="276">
        <v>237.4</v>
      </c>
      <c r="H6793" s="277">
        <v>239.87</v>
      </c>
    </row>
    <row r="6794" spans="2:8">
      <c r="B6794" s="269">
        <v>97046</v>
      </c>
      <c r="C6794" s="270" t="s">
        <v>2079</v>
      </c>
      <c r="D6794" s="271" t="s">
        <v>110</v>
      </c>
      <c r="E6794" s="27" t="e">
        <f t="shared" si="106"/>
        <v>#REF!</v>
      </c>
      <c r="G6794" s="276">
        <v>0.36</v>
      </c>
      <c r="H6794" s="277">
        <v>0.36</v>
      </c>
    </row>
    <row r="6795" spans="2:8">
      <c r="B6795" s="269">
        <v>97047</v>
      </c>
      <c r="C6795" s="270" t="s">
        <v>2080</v>
      </c>
      <c r="D6795" s="271" t="s">
        <v>110</v>
      </c>
      <c r="E6795" s="27" t="e">
        <f t="shared" si="106"/>
        <v>#REF!</v>
      </c>
      <c r="G6795" s="276">
        <v>0.13</v>
      </c>
      <c r="H6795" s="277">
        <v>0.14000000000000001</v>
      </c>
    </row>
    <row r="6796" spans="2:8">
      <c r="B6796" s="269">
        <v>97048</v>
      </c>
      <c r="C6796" s="270" t="s">
        <v>2081</v>
      </c>
      <c r="D6796" s="271" t="s">
        <v>110</v>
      </c>
      <c r="E6796" s="27" t="e">
        <f t="shared" si="106"/>
        <v>#REF!</v>
      </c>
      <c r="G6796" s="276">
        <v>0.1</v>
      </c>
      <c r="H6796" s="277">
        <v>0.1</v>
      </c>
    </row>
    <row r="6797" spans="2:8">
      <c r="B6797" s="269">
        <v>97054</v>
      </c>
      <c r="C6797" s="270" t="s">
        <v>3323</v>
      </c>
      <c r="D6797" s="271" t="s">
        <v>34</v>
      </c>
      <c r="E6797" s="27" t="e">
        <f t="shared" si="106"/>
        <v>#REF!</v>
      </c>
      <c r="G6797" s="276">
        <v>27.32</v>
      </c>
      <c r="H6797" s="277">
        <v>28.33</v>
      </c>
    </row>
    <row r="6798" spans="2:8">
      <c r="B6798" s="269">
        <v>97062</v>
      </c>
      <c r="C6798" s="270" t="s">
        <v>1877</v>
      </c>
      <c r="D6798" s="271" t="s">
        <v>110</v>
      </c>
      <c r="E6798" s="27" t="e">
        <f t="shared" si="106"/>
        <v>#REF!</v>
      </c>
      <c r="G6798" s="276">
        <v>6.71</v>
      </c>
      <c r="H6798" s="277">
        <v>7.04</v>
      </c>
    </row>
    <row r="6799" spans="2:8">
      <c r="B6799" s="269">
        <v>97063</v>
      </c>
      <c r="C6799" s="270" t="s">
        <v>1878</v>
      </c>
      <c r="D6799" s="271" t="s">
        <v>110</v>
      </c>
      <c r="E6799" s="27" t="e">
        <f t="shared" si="106"/>
        <v>#REF!</v>
      </c>
      <c r="G6799" s="276">
        <v>7.41</v>
      </c>
      <c r="H6799" s="277">
        <v>8.24</v>
      </c>
    </row>
    <row r="6800" spans="2:8">
      <c r="B6800" s="269">
        <v>97064</v>
      </c>
      <c r="C6800" s="270" t="s">
        <v>1879</v>
      </c>
      <c r="D6800" s="271" t="s">
        <v>33</v>
      </c>
      <c r="E6800" s="27" t="e">
        <f t="shared" si="106"/>
        <v>#REF!</v>
      </c>
      <c r="G6800" s="276">
        <v>13.84</v>
      </c>
      <c r="H6800" s="277">
        <v>15.37</v>
      </c>
    </row>
    <row r="6801" spans="2:8">
      <c r="B6801" s="269">
        <v>97065</v>
      </c>
      <c r="C6801" s="270" t="s">
        <v>1880</v>
      </c>
      <c r="D6801" s="271" t="s">
        <v>969</v>
      </c>
      <c r="E6801" s="27" t="e">
        <f t="shared" si="106"/>
        <v>#REF!</v>
      </c>
      <c r="G6801" s="276">
        <v>4.9400000000000004</v>
      </c>
      <c r="H6801" s="277">
        <v>5.49</v>
      </c>
    </row>
    <row r="6802" spans="2:8">
      <c r="B6802" s="269">
        <v>97066</v>
      </c>
      <c r="C6802" s="270" t="s">
        <v>2082</v>
      </c>
      <c r="D6802" s="271" t="s">
        <v>110</v>
      </c>
      <c r="E6802" s="27" t="e">
        <f t="shared" si="106"/>
        <v>#REF!</v>
      </c>
      <c r="G6802" s="276">
        <v>108.95</v>
      </c>
      <c r="H6802" s="277">
        <v>111.34</v>
      </c>
    </row>
    <row r="6803" spans="2:8">
      <c r="B6803" s="269">
        <v>97067</v>
      </c>
      <c r="C6803" s="270" t="s">
        <v>1881</v>
      </c>
      <c r="D6803" s="271" t="s">
        <v>33</v>
      </c>
      <c r="E6803" s="27" t="e">
        <f t="shared" si="106"/>
        <v>#REF!</v>
      </c>
      <c r="G6803" s="276">
        <v>616.20000000000005</v>
      </c>
      <c r="H6803" s="277">
        <v>641.44000000000005</v>
      </c>
    </row>
    <row r="6804" spans="2:8">
      <c r="B6804" s="269">
        <v>97621</v>
      </c>
      <c r="C6804" s="270" t="s">
        <v>1882</v>
      </c>
      <c r="D6804" s="271" t="s">
        <v>969</v>
      </c>
      <c r="E6804" s="27" t="e">
        <f t="shared" si="106"/>
        <v>#REF!</v>
      </c>
      <c r="G6804" s="276">
        <v>93.15</v>
      </c>
      <c r="H6804" s="277">
        <v>103.23</v>
      </c>
    </row>
    <row r="6805" spans="2:8">
      <c r="B6805" s="269">
        <v>97622</v>
      </c>
      <c r="C6805" s="270" t="s">
        <v>1883</v>
      </c>
      <c r="D6805" s="271" t="s">
        <v>969</v>
      </c>
      <c r="E6805" s="27" t="e">
        <f t="shared" si="106"/>
        <v>#REF!</v>
      </c>
      <c r="G6805" s="276">
        <v>45.4</v>
      </c>
      <c r="H6805" s="277">
        <v>50.31</v>
      </c>
    </row>
    <row r="6806" spans="2:8">
      <c r="B6806" s="269">
        <v>97623</v>
      </c>
      <c r="C6806" s="270" t="s">
        <v>1884</v>
      </c>
      <c r="D6806" s="271" t="s">
        <v>969</v>
      </c>
      <c r="E6806" s="27" t="e">
        <f t="shared" si="106"/>
        <v>#REF!</v>
      </c>
      <c r="G6806" s="276">
        <v>139.08000000000001</v>
      </c>
      <c r="H6806" s="277">
        <v>154.12</v>
      </c>
    </row>
    <row r="6807" spans="2:8">
      <c r="B6807" s="269">
        <v>97624</v>
      </c>
      <c r="C6807" s="270" t="s">
        <v>1885</v>
      </c>
      <c r="D6807" s="271" t="s">
        <v>969</v>
      </c>
      <c r="E6807" s="27" t="e">
        <f t="shared" si="106"/>
        <v>#REF!</v>
      </c>
      <c r="G6807" s="276">
        <v>85.36</v>
      </c>
      <c r="H6807" s="277">
        <v>94.59</v>
      </c>
    </row>
    <row r="6808" spans="2:8">
      <c r="B6808" s="269">
        <v>97625</v>
      </c>
      <c r="C6808" s="270" t="s">
        <v>1886</v>
      </c>
      <c r="D6808" s="271" t="s">
        <v>969</v>
      </c>
      <c r="E6808" s="27" t="e">
        <f t="shared" si="106"/>
        <v>#REF!</v>
      </c>
      <c r="G6808" s="276">
        <v>49.18</v>
      </c>
      <c r="H6808" s="277">
        <v>49.96</v>
      </c>
    </row>
    <row r="6809" spans="2:8">
      <c r="B6809" s="269">
        <v>97626</v>
      </c>
      <c r="C6809" s="270" t="s">
        <v>1887</v>
      </c>
      <c r="D6809" s="271" t="s">
        <v>969</v>
      </c>
      <c r="E6809" s="27" t="e">
        <f t="shared" si="106"/>
        <v>#REF!</v>
      </c>
      <c r="G6809" s="276">
        <v>490.54</v>
      </c>
      <c r="H6809" s="277">
        <v>541.16</v>
      </c>
    </row>
    <row r="6810" spans="2:8">
      <c r="B6810" s="269">
        <v>97627</v>
      </c>
      <c r="C6810" s="270" t="s">
        <v>1888</v>
      </c>
      <c r="D6810" s="271" t="s">
        <v>969</v>
      </c>
      <c r="E6810" s="27" t="e">
        <f t="shared" si="106"/>
        <v>#REF!</v>
      </c>
      <c r="G6810" s="2">
        <v>224.01</v>
      </c>
      <c r="H6810" s="277">
        <v>244.11</v>
      </c>
    </row>
    <row r="6811" spans="2:8">
      <c r="B6811" s="269">
        <v>97628</v>
      </c>
      <c r="C6811" s="270" t="s">
        <v>1889</v>
      </c>
      <c r="D6811" s="271" t="s">
        <v>969</v>
      </c>
      <c r="E6811" s="27" t="e">
        <f t="shared" si="106"/>
        <v>#REF!</v>
      </c>
      <c r="G6811" s="2">
        <v>224.39</v>
      </c>
      <c r="H6811" s="277">
        <v>248.65</v>
      </c>
    </row>
    <row r="6812" spans="2:8">
      <c r="B6812" s="269">
        <v>97629</v>
      </c>
      <c r="C6812" s="270" t="s">
        <v>1890</v>
      </c>
      <c r="D6812" s="271" t="s">
        <v>969</v>
      </c>
      <c r="E6812" s="27" t="e">
        <f t="shared" si="106"/>
        <v>#REF!</v>
      </c>
      <c r="G6812" s="2">
        <v>96.64</v>
      </c>
      <c r="H6812" s="277">
        <v>106.27</v>
      </c>
    </row>
    <row r="6813" spans="2:8">
      <c r="B6813" s="269">
        <v>97631</v>
      </c>
      <c r="C6813" s="270" t="s">
        <v>1891</v>
      </c>
      <c r="D6813" s="271" t="s">
        <v>110</v>
      </c>
      <c r="E6813" s="27" t="e">
        <f t="shared" si="106"/>
        <v>#REF!</v>
      </c>
      <c r="G6813" s="2">
        <v>2.64</v>
      </c>
      <c r="H6813" s="277">
        <v>2.93</v>
      </c>
    </row>
    <row r="6814" spans="2:8">
      <c r="B6814" s="269">
        <v>97632</v>
      </c>
      <c r="C6814" s="270" t="s">
        <v>1892</v>
      </c>
      <c r="D6814" s="271" t="s">
        <v>33</v>
      </c>
      <c r="E6814" s="27" t="e">
        <f t="shared" si="106"/>
        <v>#REF!</v>
      </c>
      <c r="G6814" s="2">
        <v>2.06</v>
      </c>
      <c r="H6814" s="277">
        <v>2.29</v>
      </c>
    </row>
    <row r="6815" spans="2:8" ht="30">
      <c r="B6815" s="273">
        <v>97633</v>
      </c>
      <c r="C6815" s="274" t="s">
        <v>1893</v>
      </c>
      <c r="D6815" s="273" t="s">
        <v>110</v>
      </c>
      <c r="E6815" s="27" t="e">
        <f t="shared" si="106"/>
        <v>#REF!</v>
      </c>
      <c r="G6815" s="2">
        <v>18.07</v>
      </c>
      <c r="H6815" s="2">
        <v>20.05</v>
      </c>
    </row>
    <row r="6816" spans="2:8" ht="30">
      <c r="B6816" s="273">
        <v>97634</v>
      </c>
      <c r="C6816" s="274" t="s">
        <v>1894</v>
      </c>
      <c r="D6816" s="273" t="s">
        <v>110</v>
      </c>
      <c r="E6816" s="27" t="e">
        <f t="shared" si="106"/>
        <v>#REF!</v>
      </c>
      <c r="G6816" s="2">
        <v>9.48</v>
      </c>
      <c r="H6816" s="2">
        <v>10.47</v>
      </c>
    </row>
    <row r="6817" spans="2:8" ht="30">
      <c r="B6817" s="273">
        <v>97635</v>
      </c>
      <c r="C6817" s="274" t="s">
        <v>1895</v>
      </c>
      <c r="D6817" s="273" t="s">
        <v>110</v>
      </c>
      <c r="E6817" s="27" t="e">
        <f t="shared" si="106"/>
        <v>#REF!</v>
      </c>
      <c r="G6817" s="2">
        <v>11.97</v>
      </c>
      <c r="H6817" s="2">
        <v>13.3</v>
      </c>
    </row>
    <row r="6818" spans="2:8" ht="30">
      <c r="B6818" s="273">
        <v>97636</v>
      </c>
      <c r="C6818" s="274" t="s">
        <v>1896</v>
      </c>
      <c r="D6818" s="273" t="s">
        <v>110</v>
      </c>
      <c r="E6818" s="27" t="e">
        <f t="shared" si="106"/>
        <v>#REF!</v>
      </c>
      <c r="G6818" s="2">
        <v>15.92</v>
      </c>
      <c r="H6818" s="2">
        <v>16.48</v>
      </c>
    </row>
    <row r="6819" spans="2:8" ht="30">
      <c r="B6819" s="273">
        <v>97637</v>
      </c>
      <c r="C6819" s="274" t="s">
        <v>1897</v>
      </c>
      <c r="D6819" s="273" t="s">
        <v>110</v>
      </c>
      <c r="E6819" s="27" t="e">
        <f t="shared" si="106"/>
        <v>#REF!</v>
      </c>
      <c r="G6819" s="2">
        <v>2.02</v>
      </c>
      <c r="H6819" s="2">
        <v>2.25</v>
      </c>
    </row>
    <row r="6820" spans="2:8" ht="30">
      <c r="B6820" s="273">
        <v>97638</v>
      </c>
      <c r="C6820" s="274" t="s">
        <v>1898</v>
      </c>
      <c r="D6820" s="273" t="s">
        <v>110</v>
      </c>
      <c r="E6820" s="27" t="e">
        <f t="shared" si="106"/>
        <v>#REF!</v>
      </c>
      <c r="G6820" s="2">
        <v>5.9</v>
      </c>
      <c r="H6820" s="2">
        <v>6.55</v>
      </c>
    </row>
    <row r="6821" spans="2:8" ht="30">
      <c r="B6821" s="273">
        <v>97639</v>
      </c>
      <c r="C6821" s="274" t="s">
        <v>1899</v>
      </c>
      <c r="D6821" s="273" t="s">
        <v>110</v>
      </c>
      <c r="E6821" s="27" t="e">
        <f t="shared" si="106"/>
        <v>#REF!</v>
      </c>
      <c r="G6821" s="2">
        <v>15.93</v>
      </c>
      <c r="H6821" s="2">
        <v>17.68</v>
      </c>
    </row>
    <row r="6822" spans="2:8" ht="30">
      <c r="B6822" s="273">
        <v>97640</v>
      </c>
      <c r="C6822" s="274" t="s">
        <v>1900</v>
      </c>
      <c r="D6822" s="273" t="s">
        <v>110</v>
      </c>
      <c r="E6822" s="27" t="e">
        <f t="shared" si="106"/>
        <v>#REF!</v>
      </c>
      <c r="G6822" s="2">
        <v>1.28</v>
      </c>
      <c r="H6822" s="2">
        <v>1.41</v>
      </c>
    </row>
    <row r="6823" spans="2:8">
      <c r="B6823" s="273">
        <v>97641</v>
      </c>
      <c r="C6823" s="274" t="s">
        <v>1901</v>
      </c>
      <c r="D6823" s="273" t="s">
        <v>110</v>
      </c>
      <c r="E6823" s="27" t="e">
        <f t="shared" si="106"/>
        <v>#REF!</v>
      </c>
      <c r="G6823" s="2">
        <v>3.93</v>
      </c>
      <c r="H6823" s="2">
        <v>4.3600000000000003</v>
      </c>
    </row>
    <row r="6824" spans="2:8" ht="30">
      <c r="B6824" s="273">
        <v>97642</v>
      </c>
      <c r="C6824" s="274" t="s">
        <v>1902</v>
      </c>
      <c r="D6824" s="273" t="s">
        <v>110</v>
      </c>
      <c r="E6824" s="27" t="e">
        <f t="shared" si="106"/>
        <v>#REF!</v>
      </c>
      <c r="G6824" s="2">
        <v>2.29</v>
      </c>
      <c r="H6824" s="2">
        <v>2.54</v>
      </c>
    </row>
    <row r="6825" spans="2:8" ht="30">
      <c r="B6825" s="273">
        <v>97643</v>
      </c>
      <c r="C6825" s="274" t="s">
        <v>1903</v>
      </c>
      <c r="D6825" s="273" t="s">
        <v>110</v>
      </c>
      <c r="E6825" s="27" t="e">
        <f t="shared" si="106"/>
        <v>#REF!</v>
      </c>
      <c r="G6825" s="2">
        <v>19.5</v>
      </c>
      <c r="H6825" s="2">
        <v>21.65</v>
      </c>
    </row>
    <row r="6826" spans="2:8">
      <c r="B6826" s="273">
        <v>97644</v>
      </c>
      <c r="C6826" s="274" t="s">
        <v>1904</v>
      </c>
      <c r="D6826" s="273" t="s">
        <v>110</v>
      </c>
      <c r="E6826" s="27" t="e">
        <f t="shared" si="106"/>
        <v>#REF!</v>
      </c>
      <c r="G6826" s="2">
        <v>7.36</v>
      </c>
      <c r="H6826" s="2">
        <v>8.17</v>
      </c>
    </row>
    <row r="6827" spans="2:8">
      <c r="B6827" s="273">
        <v>97645</v>
      </c>
      <c r="C6827" s="274" t="s">
        <v>1905</v>
      </c>
      <c r="D6827" s="273" t="s">
        <v>110</v>
      </c>
      <c r="E6827" s="27" t="e">
        <f t="shared" si="106"/>
        <v>#REF!</v>
      </c>
      <c r="G6827" s="2">
        <v>28.17</v>
      </c>
      <c r="H6827" s="2">
        <v>30.42</v>
      </c>
    </row>
    <row r="6828" spans="2:8" ht="30">
      <c r="B6828" s="273">
        <v>97647</v>
      </c>
      <c r="C6828" s="274" t="s">
        <v>1906</v>
      </c>
      <c r="D6828" s="273" t="s">
        <v>110</v>
      </c>
      <c r="E6828" s="27" t="e">
        <f t="shared" si="106"/>
        <v>#REF!</v>
      </c>
      <c r="G6828" s="2">
        <v>2.74</v>
      </c>
      <c r="H6828" s="2">
        <v>3.04</v>
      </c>
    </row>
    <row r="6829" spans="2:8" ht="30">
      <c r="B6829" s="273">
        <v>97648</v>
      </c>
      <c r="C6829" s="274" t="s">
        <v>1907</v>
      </c>
      <c r="D6829" s="273" t="s">
        <v>110</v>
      </c>
      <c r="E6829" s="27" t="e">
        <f t="shared" si="106"/>
        <v>#REF!</v>
      </c>
      <c r="G6829" s="2">
        <v>1.57</v>
      </c>
      <c r="H6829" s="2">
        <v>1.74</v>
      </c>
    </row>
    <row r="6830" spans="2:8" ht="30">
      <c r="B6830" s="273">
        <v>97649</v>
      </c>
      <c r="C6830" s="274" t="s">
        <v>1908</v>
      </c>
      <c r="D6830" s="273" t="s">
        <v>110</v>
      </c>
      <c r="E6830" s="27" t="e">
        <f t="shared" si="106"/>
        <v>#REF!</v>
      </c>
      <c r="G6830" s="2">
        <v>3.52</v>
      </c>
      <c r="H6830" s="2">
        <v>3.85</v>
      </c>
    </row>
    <row r="6831" spans="2:8" ht="30">
      <c r="B6831" s="273">
        <v>97650</v>
      </c>
      <c r="C6831" s="274" t="s">
        <v>1909</v>
      </c>
      <c r="D6831" s="273" t="s">
        <v>110</v>
      </c>
      <c r="E6831" s="27" t="e">
        <f t="shared" si="106"/>
        <v>#REF!</v>
      </c>
      <c r="G6831" s="2">
        <v>5.88</v>
      </c>
      <c r="H6831" s="2">
        <v>6.54</v>
      </c>
    </row>
    <row r="6832" spans="2:8" ht="30">
      <c r="B6832" s="273">
        <v>97651</v>
      </c>
      <c r="C6832" s="274" t="s">
        <v>1910</v>
      </c>
      <c r="D6832" s="273" t="s">
        <v>34</v>
      </c>
      <c r="E6832" s="27" t="e">
        <f t="shared" si="106"/>
        <v>#REF!</v>
      </c>
      <c r="G6832" s="2">
        <v>65.17</v>
      </c>
      <c r="H6832" s="2">
        <v>72.36</v>
      </c>
    </row>
    <row r="6833" spans="2:8" ht="30">
      <c r="B6833" s="273">
        <v>97652</v>
      </c>
      <c r="C6833" s="274" t="s">
        <v>1911</v>
      </c>
      <c r="D6833" s="273" t="s">
        <v>34</v>
      </c>
      <c r="E6833" s="27" t="e">
        <f t="shared" si="106"/>
        <v>#REF!</v>
      </c>
      <c r="G6833" s="2">
        <v>147.75</v>
      </c>
      <c r="H6833" s="2">
        <v>164.05</v>
      </c>
    </row>
    <row r="6834" spans="2:8" ht="30">
      <c r="B6834" s="273">
        <v>97653</v>
      </c>
      <c r="C6834" s="274" t="s">
        <v>1912</v>
      </c>
      <c r="D6834" s="273" t="s">
        <v>34</v>
      </c>
      <c r="E6834" s="27" t="e">
        <f t="shared" si="106"/>
        <v>#REF!</v>
      </c>
      <c r="G6834" s="2">
        <v>113.83</v>
      </c>
      <c r="H6834" s="2">
        <v>116.82</v>
      </c>
    </row>
    <row r="6835" spans="2:8" ht="30">
      <c r="B6835" s="273">
        <v>97654</v>
      </c>
      <c r="C6835" s="274" t="s">
        <v>1913</v>
      </c>
      <c r="D6835" s="273" t="s">
        <v>34</v>
      </c>
      <c r="E6835" s="27" t="e">
        <f t="shared" si="106"/>
        <v>#REF!</v>
      </c>
      <c r="G6835" s="2">
        <v>136.44</v>
      </c>
      <c r="H6835" s="2">
        <v>141.91</v>
      </c>
    </row>
    <row r="6836" spans="2:8" ht="30">
      <c r="B6836" s="273">
        <v>97655</v>
      </c>
      <c r="C6836" s="274" t="s">
        <v>1914</v>
      </c>
      <c r="D6836" s="273" t="s">
        <v>110</v>
      </c>
      <c r="E6836" s="27" t="e">
        <f t="shared" si="106"/>
        <v>#REF!</v>
      </c>
      <c r="G6836" s="2">
        <v>38.01</v>
      </c>
      <c r="H6836" s="2">
        <v>39.47</v>
      </c>
    </row>
    <row r="6837" spans="2:8" ht="30">
      <c r="B6837" s="273">
        <v>97656</v>
      </c>
      <c r="C6837" s="274" t="s">
        <v>1915</v>
      </c>
      <c r="D6837" s="273" t="s">
        <v>34</v>
      </c>
      <c r="E6837" s="27" t="e">
        <f t="shared" si="106"/>
        <v>#REF!</v>
      </c>
      <c r="G6837" s="2">
        <v>335.08</v>
      </c>
      <c r="H6837" s="2">
        <v>350.63</v>
      </c>
    </row>
    <row r="6838" spans="2:8" ht="30">
      <c r="B6838" s="273">
        <v>97657</v>
      </c>
      <c r="C6838" s="274" t="s">
        <v>1916</v>
      </c>
      <c r="D6838" s="273" t="s">
        <v>34</v>
      </c>
      <c r="E6838" s="27" t="e">
        <f t="shared" si="106"/>
        <v>#REF!</v>
      </c>
      <c r="G6838" s="2">
        <v>664.17</v>
      </c>
      <c r="H6838" s="2">
        <v>694.98</v>
      </c>
    </row>
    <row r="6839" spans="2:8" ht="30">
      <c r="B6839" s="273">
        <v>97658</v>
      </c>
      <c r="C6839" s="274" t="s">
        <v>1917</v>
      </c>
      <c r="D6839" s="273" t="s">
        <v>34</v>
      </c>
      <c r="E6839" s="27" t="e">
        <f t="shared" si="106"/>
        <v>#REF!</v>
      </c>
      <c r="G6839" s="2">
        <v>196.54</v>
      </c>
      <c r="H6839" s="2">
        <v>203.27</v>
      </c>
    </row>
    <row r="6840" spans="2:8" ht="30">
      <c r="B6840" s="273">
        <v>97659</v>
      </c>
      <c r="C6840" s="274" t="s">
        <v>1918</v>
      </c>
      <c r="D6840" s="273" t="s">
        <v>34</v>
      </c>
      <c r="E6840" s="27" t="e">
        <f t="shared" si="106"/>
        <v>#REF!</v>
      </c>
      <c r="G6840" s="2">
        <v>278.13</v>
      </c>
      <c r="H6840" s="2">
        <v>289.5</v>
      </c>
    </row>
    <row r="6841" spans="2:8" ht="30">
      <c r="B6841" s="273">
        <v>97660</v>
      </c>
      <c r="C6841" s="274" t="s">
        <v>1919</v>
      </c>
      <c r="D6841" s="273" t="s">
        <v>34</v>
      </c>
      <c r="E6841" s="27" t="e">
        <f t="shared" si="106"/>
        <v>#REF!</v>
      </c>
      <c r="G6841" s="2">
        <v>0.53</v>
      </c>
      <c r="H6841" s="2">
        <v>0.6</v>
      </c>
    </row>
    <row r="6842" spans="2:8">
      <c r="B6842" s="273">
        <v>97661</v>
      </c>
      <c r="C6842" s="274" t="s">
        <v>1920</v>
      </c>
      <c r="D6842" s="273" t="s">
        <v>33</v>
      </c>
      <c r="E6842" s="27" t="e">
        <f t="shared" si="106"/>
        <v>#REF!</v>
      </c>
      <c r="G6842" s="2">
        <v>0.53</v>
      </c>
      <c r="H6842" s="2">
        <v>0.6</v>
      </c>
    </row>
    <row r="6843" spans="2:8" ht="30">
      <c r="B6843" s="273">
        <v>97662</v>
      </c>
      <c r="C6843" s="274" t="s">
        <v>1921</v>
      </c>
      <c r="D6843" s="273" t="s">
        <v>33</v>
      </c>
      <c r="E6843" s="27" t="e">
        <f t="shared" si="106"/>
        <v>#REF!</v>
      </c>
      <c r="G6843" s="2">
        <v>0.39</v>
      </c>
      <c r="H6843" s="2">
        <v>0.44</v>
      </c>
    </row>
    <row r="6844" spans="2:8">
      <c r="B6844" s="273">
        <v>97663</v>
      </c>
      <c r="C6844" s="274" t="s">
        <v>1922</v>
      </c>
      <c r="D6844" s="273" t="s">
        <v>34</v>
      </c>
      <c r="E6844" s="27" t="e">
        <f t="shared" si="106"/>
        <v>#REF!</v>
      </c>
      <c r="G6844" s="2">
        <v>9.8000000000000007</v>
      </c>
      <c r="H6844" s="2">
        <v>10.9</v>
      </c>
    </row>
    <row r="6845" spans="2:8">
      <c r="B6845" s="273">
        <v>97664</v>
      </c>
      <c r="C6845" s="274" t="s">
        <v>1923</v>
      </c>
      <c r="D6845" s="273" t="s">
        <v>34</v>
      </c>
      <c r="E6845" s="27" t="e">
        <f t="shared" si="106"/>
        <v>#REF!</v>
      </c>
      <c r="G6845" s="2">
        <v>1.22</v>
      </c>
      <c r="H6845" s="2">
        <v>1.36</v>
      </c>
    </row>
    <row r="6846" spans="2:8">
      <c r="B6846" s="273">
        <v>97665</v>
      </c>
      <c r="C6846" s="274" t="s">
        <v>1924</v>
      </c>
      <c r="D6846" s="273" t="s">
        <v>34</v>
      </c>
      <c r="E6846" s="27" t="e">
        <f t="shared" si="106"/>
        <v>#REF!</v>
      </c>
      <c r="G6846" s="2">
        <v>1.03</v>
      </c>
      <c r="H6846" s="2">
        <v>1.1499999999999999</v>
      </c>
    </row>
    <row r="6847" spans="2:8">
      <c r="B6847" s="273">
        <v>97666</v>
      </c>
      <c r="C6847" s="274" t="s">
        <v>1925</v>
      </c>
      <c r="D6847" s="273" t="s">
        <v>34</v>
      </c>
      <c r="E6847" s="27" t="e">
        <f t="shared" si="106"/>
        <v>#REF!</v>
      </c>
      <c r="G6847" s="2">
        <v>7.14</v>
      </c>
      <c r="H6847" s="2">
        <v>7.94</v>
      </c>
    </row>
    <row r="6848" spans="2:8" ht="30">
      <c r="B6848" s="273">
        <v>95967</v>
      </c>
      <c r="C6848" s="274" t="s">
        <v>1429</v>
      </c>
      <c r="D6848" s="273" t="s">
        <v>20</v>
      </c>
      <c r="E6848" s="27" t="e">
        <f t="shared" si="106"/>
        <v>#REF!</v>
      </c>
      <c r="G6848" s="2">
        <v>131.59</v>
      </c>
      <c r="H6848" s="2">
        <v>150.74</v>
      </c>
    </row>
    <row r="6849" spans="2:8">
      <c r="B6849" s="273">
        <v>99058</v>
      </c>
      <c r="C6849" s="274" t="s">
        <v>2191</v>
      </c>
      <c r="D6849" s="273" t="s">
        <v>34</v>
      </c>
      <c r="E6849" s="27" t="e">
        <f t="shared" si="106"/>
        <v>#REF!</v>
      </c>
      <c r="G6849" s="2">
        <v>6.58</v>
      </c>
      <c r="H6849" s="2">
        <v>7.29</v>
      </c>
    </row>
    <row r="6850" spans="2:8" ht="30">
      <c r="B6850" s="273">
        <v>99059</v>
      </c>
      <c r="C6850" s="274" t="s">
        <v>2192</v>
      </c>
      <c r="D6850" s="273" t="s">
        <v>33</v>
      </c>
      <c r="E6850" s="27" t="e">
        <f t="shared" si="106"/>
        <v>#REF!</v>
      </c>
      <c r="G6850" s="2">
        <v>53.29</v>
      </c>
      <c r="H6850" s="2">
        <v>56.19</v>
      </c>
    </row>
    <row r="6851" spans="2:8">
      <c r="B6851" s="273">
        <v>99060</v>
      </c>
      <c r="C6851" s="274" t="s">
        <v>3263</v>
      </c>
      <c r="D6851" s="273" t="s">
        <v>34</v>
      </c>
      <c r="E6851" s="27" t="e">
        <f t="shared" ref="E6851:E6914" si="107">IF($J$2="NÃO DESONERADO",H6851,G6851)</f>
        <v>#REF!</v>
      </c>
      <c r="G6851" s="2">
        <v>135.86000000000001</v>
      </c>
      <c r="H6851" s="2">
        <v>143.87</v>
      </c>
    </row>
    <row r="6852" spans="2:8">
      <c r="B6852" s="273">
        <v>99061</v>
      </c>
      <c r="C6852" s="274" t="s">
        <v>3264</v>
      </c>
      <c r="D6852" s="273" t="s">
        <v>34</v>
      </c>
      <c r="E6852" s="27" t="e">
        <f t="shared" si="107"/>
        <v>#REF!</v>
      </c>
      <c r="G6852" s="2">
        <v>91.87</v>
      </c>
      <c r="H6852" s="2">
        <v>97.76</v>
      </c>
    </row>
    <row r="6853" spans="2:8">
      <c r="B6853" s="273">
        <v>99062</v>
      </c>
      <c r="C6853" s="274" t="s">
        <v>2193</v>
      </c>
      <c r="D6853" s="273" t="s">
        <v>34</v>
      </c>
      <c r="E6853" s="27" t="e">
        <f t="shared" si="107"/>
        <v>#REF!</v>
      </c>
      <c r="G6853" s="2">
        <v>2.0499999999999998</v>
      </c>
      <c r="H6853" s="2">
        <v>2.27</v>
      </c>
    </row>
    <row r="6854" spans="2:8">
      <c r="B6854" s="273">
        <v>99063</v>
      </c>
      <c r="C6854" s="274" t="s">
        <v>2194</v>
      </c>
      <c r="D6854" s="273" t="s">
        <v>33</v>
      </c>
      <c r="E6854" s="27" t="e">
        <f t="shared" si="107"/>
        <v>#REF!</v>
      </c>
      <c r="G6854" s="2">
        <v>4.59</v>
      </c>
      <c r="H6854" s="2">
        <v>4.88</v>
      </c>
    </row>
    <row r="6855" spans="2:8">
      <c r="B6855" s="273">
        <v>99064</v>
      </c>
      <c r="C6855" s="274" t="s">
        <v>2195</v>
      </c>
      <c r="D6855" s="273" t="s">
        <v>33</v>
      </c>
      <c r="E6855" s="27" t="e">
        <f t="shared" si="107"/>
        <v>#REF!</v>
      </c>
      <c r="G6855" s="2">
        <v>0.32</v>
      </c>
      <c r="H6855" s="2">
        <v>0.36</v>
      </c>
    </row>
    <row r="6856" spans="2:8" ht="30">
      <c r="B6856" s="273">
        <v>93588</v>
      </c>
      <c r="C6856" s="274" t="s">
        <v>3324</v>
      </c>
      <c r="D6856" s="273" t="s">
        <v>1319</v>
      </c>
      <c r="E6856" s="27" t="e">
        <f t="shared" si="107"/>
        <v>#REF!</v>
      </c>
      <c r="G6856" s="2">
        <v>2.92</v>
      </c>
      <c r="H6856" s="2">
        <v>2.95</v>
      </c>
    </row>
    <row r="6857" spans="2:8" ht="30">
      <c r="B6857" s="273">
        <v>93589</v>
      </c>
      <c r="C6857" s="274" t="s">
        <v>3325</v>
      </c>
      <c r="D6857" s="273" t="s">
        <v>1319</v>
      </c>
      <c r="E6857" s="27" t="e">
        <f t="shared" si="107"/>
        <v>#REF!</v>
      </c>
      <c r="G6857" s="2">
        <v>2.5099999999999998</v>
      </c>
      <c r="H6857" s="2">
        <v>2.52</v>
      </c>
    </row>
    <row r="6858" spans="2:8" ht="30">
      <c r="B6858" s="273">
        <v>93590</v>
      </c>
      <c r="C6858" s="274" t="s">
        <v>3326</v>
      </c>
      <c r="D6858" s="273" t="s">
        <v>1319</v>
      </c>
      <c r="E6858" s="27" t="e">
        <f t="shared" si="107"/>
        <v>#REF!</v>
      </c>
      <c r="G6858" s="2">
        <v>0.91</v>
      </c>
      <c r="H6858" s="2">
        <v>0.92</v>
      </c>
    </row>
    <row r="6859" spans="2:8" ht="30">
      <c r="B6859" s="273">
        <v>93591</v>
      </c>
      <c r="C6859" s="274" t="s">
        <v>3327</v>
      </c>
      <c r="D6859" s="273" t="s">
        <v>1319</v>
      </c>
      <c r="E6859" s="27" t="e">
        <f t="shared" si="107"/>
        <v>#REF!</v>
      </c>
      <c r="G6859" s="2">
        <v>2.5499999999999998</v>
      </c>
      <c r="H6859" s="2">
        <v>2.58</v>
      </c>
    </row>
    <row r="6860" spans="2:8" ht="30">
      <c r="B6860" s="273">
        <v>93592</v>
      </c>
      <c r="C6860" s="274" t="s">
        <v>3328</v>
      </c>
      <c r="D6860" s="273" t="s">
        <v>1319</v>
      </c>
      <c r="E6860" s="27" t="e">
        <f t="shared" si="107"/>
        <v>#REF!</v>
      </c>
      <c r="G6860" s="2">
        <v>2.21</v>
      </c>
      <c r="H6860" s="2">
        <v>2.23</v>
      </c>
    </row>
    <row r="6861" spans="2:8" ht="30">
      <c r="B6861" s="273">
        <v>93593</v>
      </c>
      <c r="C6861" s="274" t="s">
        <v>3329</v>
      </c>
      <c r="D6861" s="273" t="s">
        <v>1319</v>
      </c>
      <c r="E6861" s="27" t="e">
        <f t="shared" si="107"/>
        <v>#REF!</v>
      </c>
      <c r="G6861" s="2">
        <v>0.81</v>
      </c>
      <c r="H6861" s="2">
        <v>0.81</v>
      </c>
    </row>
    <row r="6862" spans="2:8" ht="30">
      <c r="B6862" s="273">
        <v>93594</v>
      </c>
      <c r="C6862" s="274" t="s">
        <v>3330</v>
      </c>
      <c r="D6862" s="273" t="s">
        <v>1317</v>
      </c>
      <c r="E6862" s="27" t="e">
        <f t="shared" si="107"/>
        <v>#REF!</v>
      </c>
      <c r="G6862" s="2">
        <v>1.94</v>
      </c>
      <c r="H6862" s="2">
        <v>1.96</v>
      </c>
    </row>
    <row r="6863" spans="2:8" ht="30">
      <c r="B6863" s="273">
        <v>93595</v>
      </c>
      <c r="C6863" s="274" t="s">
        <v>3331</v>
      </c>
      <c r="D6863" s="273" t="s">
        <v>1317</v>
      </c>
      <c r="E6863" s="27" t="e">
        <f t="shared" si="107"/>
        <v>#REF!</v>
      </c>
      <c r="G6863" s="2">
        <v>1.69</v>
      </c>
      <c r="H6863" s="2">
        <v>1.71</v>
      </c>
    </row>
    <row r="6864" spans="2:8" ht="30">
      <c r="B6864" s="273">
        <v>93596</v>
      </c>
      <c r="C6864" s="274" t="s">
        <v>3332</v>
      </c>
      <c r="D6864" s="273" t="s">
        <v>1317</v>
      </c>
      <c r="E6864" s="27" t="e">
        <f t="shared" si="107"/>
        <v>#REF!</v>
      </c>
      <c r="G6864" s="2">
        <v>0.61</v>
      </c>
      <c r="H6864" s="2">
        <v>0.61</v>
      </c>
    </row>
    <row r="6865" spans="2:8" ht="30">
      <c r="B6865" s="273">
        <v>93597</v>
      </c>
      <c r="C6865" s="274" t="s">
        <v>3333</v>
      </c>
      <c r="D6865" s="273" t="s">
        <v>1317</v>
      </c>
      <c r="E6865" s="27" t="e">
        <f t="shared" si="107"/>
        <v>#REF!</v>
      </c>
      <c r="G6865" s="2">
        <v>1.7</v>
      </c>
      <c r="H6865" s="2">
        <v>1.71</v>
      </c>
    </row>
    <row r="6866" spans="2:8" ht="30">
      <c r="B6866" s="273">
        <v>93598</v>
      </c>
      <c r="C6866" s="274" t="s">
        <v>3334</v>
      </c>
      <c r="D6866" s="273" t="s">
        <v>1317</v>
      </c>
      <c r="E6866" s="27" t="e">
        <f t="shared" si="107"/>
        <v>#REF!</v>
      </c>
      <c r="G6866" s="2">
        <v>1.46</v>
      </c>
      <c r="H6866" s="2">
        <v>1.48</v>
      </c>
    </row>
    <row r="6867" spans="2:8" ht="30">
      <c r="B6867" s="273">
        <v>93599</v>
      </c>
      <c r="C6867" s="274" t="s">
        <v>3335</v>
      </c>
      <c r="D6867" s="273" t="s">
        <v>1317</v>
      </c>
      <c r="E6867" s="27" t="e">
        <f t="shared" si="107"/>
        <v>#REF!</v>
      </c>
      <c r="G6867" s="2">
        <v>0.54</v>
      </c>
      <c r="H6867" s="2">
        <v>0.54</v>
      </c>
    </row>
    <row r="6868" spans="2:8" ht="30">
      <c r="B6868" s="273">
        <v>95425</v>
      </c>
      <c r="C6868" s="274" t="s">
        <v>3336</v>
      </c>
      <c r="D6868" s="273" t="s">
        <v>1319</v>
      </c>
      <c r="E6868" s="27" t="e">
        <f t="shared" si="107"/>
        <v>#REF!</v>
      </c>
      <c r="G6868" s="2">
        <v>2.1800000000000002</v>
      </c>
      <c r="H6868" s="2">
        <v>2.2000000000000002</v>
      </c>
    </row>
    <row r="6869" spans="2:8" ht="30">
      <c r="B6869" s="273">
        <v>95426</v>
      </c>
      <c r="C6869" s="274" t="s">
        <v>3337</v>
      </c>
      <c r="D6869" s="273" t="s">
        <v>1319</v>
      </c>
      <c r="E6869" s="27" t="e">
        <f t="shared" si="107"/>
        <v>#REF!</v>
      </c>
      <c r="G6869" s="2">
        <v>1.89</v>
      </c>
      <c r="H6869" s="2">
        <v>1.89</v>
      </c>
    </row>
    <row r="6870" spans="2:8" ht="30">
      <c r="B6870" s="273">
        <v>95427</v>
      </c>
      <c r="C6870" s="274" t="s">
        <v>3338</v>
      </c>
      <c r="D6870" s="273" t="s">
        <v>1319</v>
      </c>
      <c r="E6870" s="27" t="e">
        <f t="shared" si="107"/>
        <v>#REF!</v>
      </c>
      <c r="G6870" s="2">
        <v>0.71</v>
      </c>
      <c r="H6870" s="2">
        <v>0.71</v>
      </c>
    </row>
    <row r="6871" spans="2:8" ht="30">
      <c r="B6871" s="273">
        <v>95428</v>
      </c>
      <c r="C6871" s="274" t="s">
        <v>3339</v>
      </c>
      <c r="D6871" s="273" t="s">
        <v>1317</v>
      </c>
      <c r="E6871" s="27" t="e">
        <f t="shared" si="107"/>
        <v>#REF!</v>
      </c>
      <c r="G6871" s="2">
        <v>1.47</v>
      </c>
      <c r="H6871" s="2">
        <v>1.48</v>
      </c>
    </row>
    <row r="6872" spans="2:8" ht="30">
      <c r="B6872" s="273">
        <v>95429</v>
      </c>
      <c r="C6872" s="274" t="s">
        <v>3340</v>
      </c>
      <c r="D6872" s="273" t="s">
        <v>1317</v>
      </c>
      <c r="E6872" s="27" t="e">
        <f t="shared" si="107"/>
        <v>#REF!</v>
      </c>
      <c r="G6872" s="2">
        <v>1.27</v>
      </c>
      <c r="H6872" s="2">
        <v>1.28</v>
      </c>
    </row>
    <row r="6873" spans="2:8" ht="30">
      <c r="B6873" s="273">
        <v>95430</v>
      </c>
      <c r="C6873" s="274" t="s">
        <v>3341</v>
      </c>
      <c r="D6873" s="273" t="s">
        <v>1317</v>
      </c>
      <c r="E6873" s="27" t="e">
        <f t="shared" si="107"/>
        <v>#REF!</v>
      </c>
      <c r="G6873" s="2">
        <v>0.44</v>
      </c>
      <c r="H6873" s="2">
        <v>0.44</v>
      </c>
    </row>
    <row r="6874" spans="2:8" ht="30">
      <c r="B6874" s="273">
        <v>95875</v>
      </c>
      <c r="C6874" s="274" t="s">
        <v>3342</v>
      </c>
      <c r="D6874" s="273" t="s">
        <v>1319</v>
      </c>
      <c r="E6874" s="27" t="e">
        <f t="shared" si="107"/>
        <v>#REF!</v>
      </c>
      <c r="G6874" s="2">
        <v>2.31</v>
      </c>
      <c r="H6874" s="2">
        <v>2.33</v>
      </c>
    </row>
    <row r="6875" spans="2:8" ht="30">
      <c r="B6875" s="273">
        <v>95876</v>
      </c>
      <c r="C6875" s="274" t="s">
        <v>3343</v>
      </c>
      <c r="D6875" s="273" t="s">
        <v>1319</v>
      </c>
      <c r="E6875" s="27" t="e">
        <f t="shared" si="107"/>
        <v>#REF!</v>
      </c>
      <c r="G6875" s="2">
        <v>2</v>
      </c>
      <c r="H6875" s="2">
        <v>2.02</v>
      </c>
    </row>
    <row r="6876" spans="2:8" ht="30">
      <c r="B6876" s="273">
        <v>95877</v>
      </c>
      <c r="C6876" s="274" t="s">
        <v>3344</v>
      </c>
      <c r="D6876" s="273" t="s">
        <v>1319</v>
      </c>
      <c r="E6876" s="27" t="e">
        <f t="shared" si="107"/>
        <v>#REF!</v>
      </c>
      <c r="G6876" s="2">
        <v>1.74</v>
      </c>
      <c r="H6876" s="2">
        <v>1.74</v>
      </c>
    </row>
    <row r="6877" spans="2:8" ht="30">
      <c r="B6877" s="273">
        <v>95878</v>
      </c>
      <c r="C6877" s="274" t="s">
        <v>3345</v>
      </c>
      <c r="D6877" s="273" t="s">
        <v>1317</v>
      </c>
      <c r="E6877" s="27" t="e">
        <f t="shared" si="107"/>
        <v>#REF!</v>
      </c>
      <c r="G6877" s="2">
        <v>1.55</v>
      </c>
      <c r="H6877" s="2">
        <v>1.57</v>
      </c>
    </row>
    <row r="6878" spans="2:8" ht="30">
      <c r="B6878" s="273">
        <v>95879</v>
      </c>
      <c r="C6878" s="274" t="s">
        <v>3346</v>
      </c>
      <c r="D6878" s="273" t="s">
        <v>1317</v>
      </c>
      <c r="E6878" s="27" t="e">
        <f t="shared" si="107"/>
        <v>#REF!</v>
      </c>
      <c r="G6878" s="2">
        <v>1.36</v>
      </c>
      <c r="H6878" s="2">
        <v>1.37</v>
      </c>
    </row>
    <row r="6879" spans="2:8" ht="30">
      <c r="B6879" s="273">
        <v>95880</v>
      </c>
      <c r="C6879" s="274" t="s">
        <v>3347</v>
      </c>
      <c r="D6879" s="273" t="s">
        <v>1317</v>
      </c>
      <c r="E6879" s="27" t="e">
        <f t="shared" si="107"/>
        <v>#REF!</v>
      </c>
      <c r="G6879" s="2">
        <v>1.1599999999999999</v>
      </c>
      <c r="H6879" s="2">
        <v>1.17</v>
      </c>
    </row>
    <row r="6880" spans="2:8" ht="30">
      <c r="B6880" s="273">
        <v>97912</v>
      </c>
      <c r="C6880" s="274" t="s">
        <v>3348</v>
      </c>
      <c r="D6880" s="273" t="s">
        <v>1319</v>
      </c>
      <c r="E6880" s="27" t="e">
        <f t="shared" si="107"/>
        <v>#REF!</v>
      </c>
      <c r="G6880" s="2">
        <v>3.39</v>
      </c>
      <c r="H6880" s="2">
        <v>3.43</v>
      </c>
    </row>
    <row r="6881" spans="2:8" ht="30">
      <c r="B6881" s="273">
        <v>97913</v>
      </c>
      <c r="C6881" s="274" t="s">
        <v>3349</v>
      </c>
      <c r="D6881" s="273" t="s">
        <v>1319</v>
      </c>
      <c r="E6881" s="27" t="e">
        <f t="shared" si="107"/>
        <v>#REF!</v>
      </c>
      <c r="G6881" s="2">
        <v>2.94</v>
      </c>
      <c r="H6881" s="2">
        <v>2.98</v>
      </c>
    </row>
    <row r="6882" spans="2:8" ht="30">
      <c r="B6882" s="273">
        <v>97914</v>
      </c>
      <c r="C6882" s="274" t="s">
        <v>3350</v>
      </c>
      <c r="D6882" s="273" t="s">
        <v>1319</v>
      </c>
      <c r="E6882" s="27" t="e">
        <f t="shared" si="107"/>
        <v>#REF!</v>
      </c>
      <c r="G6882" s="2">
        <v>2.68</v>
      </c>
      <c r="H6882" s="2">
        <v>2.72</v>
      </c>
    </row>
    <row r="6883" spans="2:8" ht="30">
      <c r="B6883" s="273">
        <v>97915</v>
      </c>
      <c r="C6883" s="274" t="s">
        <v>3351</v>
      </c>
      <c r="D6883" s="273" t="s">
        <v>1319</v>
      </c>
      <c r="E6883" s="27" t="e">
        <f t="shared" si="107"/>
        <v>#REF!</v>
      </c>
      <c r="G6883" s="2">
        <v>1.08</v>
      </c>
      <c r="H6883" s="2">
        <v>1.0900000000000001</v>
      </c>
    </row>
    <row r="6884" spans="2:8" ht="30">
      <c r="B6884" s="273">
        <v>100937</v>
      </c>
      <c r="C6884" s="274" t="s">
        <v>3352</v>
      </c>
      <c r="D6884" s="273" t="s">
        <v>1319</v>
      </c>
      <c r="E6884" s="27" t="e">
        <f t="shared" si="107"/>
        <v>#REF!</v>
      </c>
      <c r="G6884" s="2">
        <v>8.08</v>
      </c>
      <c r="H6884" s="2">
        <v>8.19</v>
      </c>
    </row>
    <row r="6885" spans="2:8" ht="30">
      <c r="B6885" s="273">
        <v>100938</v>
      </c>
      <c r="C6885" s="274" t="s">
        <v>3353</v>
      </c>
      <c r="D6885" s="273" t="s">
        <v>1319</v>
      </c>
      <c r="E6885" s="27" t="e">
        <f t="shared" si="107"/>
        <v>#REF!</v>
      </c>
      <c r="G6885" s="2">
        <v>6.96</v>
      </c>
      <c r="H6885" s="2">
        <v>7.03</v>
      </c>
    </row>
    <row r="6886" spans="2:8" ht="30">
      <c r="B6886" s="273">
        <v>100939</v>
      </c>
      <c r="C6886" s="274" t="s">
        <v>3354</v>
      </c>
      <c r="D6886" s="273" t="s">
        <v>1319</v>
      </c>
      <c r="E6886" s="27" t="e">
        <f t="shared" si="107"/>
        <v>#REF!</v>
      </c>
      <c r="G6886" s="2">
        <v>6.11</v>
      </c>
      <c r="H6886" s="2">
        <v>6.17</v>
      </c>
    </row>
    <row r="6887" spans="2:8" ht="30">
      <c r="B6887" s="273">
        <v>100940</v>
      </c>
      <c r="C6887" s="274" t="s">
        <v>3355</v>
      </c>
      <c r="D6887" s="273" t="s">
        <v>1319</v>
      </c>
      <c r="E6887" s="27" t="e">
        <f t="shared" si="107"/>
        <v>#REF!</v>
      </c>
      <c r="G6887" s="2">
        <v>5.25</v>
      </c>
      <c r="H6887" s="2">
        <v>5.29</v>
      </c>
    </row>
    <row r="6888" spans="2:8" ht="30">
      <c r="B6888" s="273">
        <v>100941</v>
      </c>
      <c r="C6888" s="274" t="s">
        <v>3356</v>
      </c>
      <c r="D6888" s="273" t="s">
        <v>1317</v>
      </c>
      <c r="E6888" s="27" t="e">
        <f t="shared" si="107"/>
        <v>#REF!</v>
      </c>
      <c r="G6888" s="2">
        <v>5.38</v>
      </c>
      <c r="H6888" s="2">
        <v>5.45</v>
      </c>
    </row>
    <row r="6889" spans="2:8" ht="30">
      <c r="B6889" s="273">
        <v>100942</v>
      </c>
      <c r="C6889" s="274" t="s">
        <v>3357</v>
      </c>
      <c r="D6889" s="273" t="s">
        <v>1317</v>
      </c>
      <c r="E6889" s="27" t="e">
        <f t="shared" si="107"/>
        <v>#REF!</v>
      </c>
      <c r="G6889" s="2">
        <v>4.6500000000000004</v>
      </c>
      <c r="H6889" s="2">
        <v>4.6900000000000004</v>
      </c>
    </row>
    <row r="6890" spans="2:8" ht="30">
      <c r="B6890" s="273">
        <v>100943</v>
      </c>
      <c r="C6890" s="274" t="s">
        <v>3358</v>
      </c>
      <c r="D6890" s="273" t="s">
        <v>1317</v>
      </c>
      <c r="E6890" s="27" t="e">
        <f t="shared" si="107"/>
        <v>#REF!</v>
      </c>
      <c r="G6890" s="2">
        <v>4.0599999999999996</v>
      </c>
      <c r="H6890" s="2">
        <v>4.0999999999999996</v>
      </c>
    </row>
    <row r="6891" spans="2:8" ht="30">
      <c r="B6891" s="273">
        <v>100944</v>
      </c>
      <c r="C6891" s="274" t="s">
        <v>3359</v>
      </c>
      <c r="D6891" s="273" t="s">
        <v>1317</v>
      </c>
      <c r="E6891" s="27" t="e">
        <f t="shared" si="107"/>
        <v>#REF!</v>
      </c>
      <c r="G6891" s="2">
        <v>3.51</v>
      </c>
      <c r="H6891" s="2">
        <v>3.54</v>
      </c>
    </row>
    <row r="6892" spans="2:8" ht="30">
      <c r="B6892" s="273">
        <v>100945</v>
      </c>
      <c r="C6892" s="274" t="s">
        <v>3360</v>
      </c>
      <c r="D6892" s="273" t="s">
        <v>1317</v>
      </c>
      <c r="E6892" s="27" t="e">
        <f t="shared" si="107"/>
        <v>#REF!</v>
      </c>
      <c r="G6892" s="2">
        <v>2.62</v>
      </c>
      <c r="H6892" s="2">
        <v>2.66</v>
      </c>
    </row>
    <row r="6893" spans="2:8" ht="30">
      <c r="B6893" s="273">
        <v>100946</v>
      </c>
      <c r="C6893" s="274" t="s">
        <v>3361</v>
      </c>
      <c r="D6893" s="273" t="s">
        <v>1317</v>
      </c>
      <c r="E6893" s="27" t="e">
        <f t="shared" si="107"/>
        <v>#REF!</v>
      </c>
      <c r="G6893" s="2">
        <v>2.27</v>
      </c>
      <c r="H6893" s="2">
        <v>2.29</v>
      </c>
    </row>
    <row r="6894" spans="2:8" ht="30">
      <c r="B6894" s="273">
        <v>100947</v>
      </c>
      <c r="C6894" s="274" t="s">
        <v>3362</v>
      </c>
      <c r="D6894" s="273" t="s">
        <v>1317</v>
      </c>
      <c r="E6894" s="27" t="e">
        <f t="shared" si="107"/>
        <v>#REF!</v>
      </c>
      <c r="G6894" s="2">
        <v>2.08</v>
      </c>
      <c r="H6894" s="2">
        <v>2.11</v>
      </c>
    </row>
    <row r="6895" spans="2:8" ht="30">
      <c r="B6895" s="273">
        <v>100948</v>
      </c>
      <c r="C6895" s="274" t="s">
        <v>3363</v>
      </c>
      <c r="D6895" s="273" t="s">
        <v>1317</v>
      </c>
      <c r="E6895" s="27" t="e">
        <f t="shared" si="107"/>
        <v>#REF!</v>
      </c>
      <c r="G6895" s="2">
        <v>0.82</v>
      </c>
      <c r="H6895" s="2">
        <v>0.83</v>
      </c>
    </row>
    <row r="6896" spans="2:8" ht="30">
      <c r="B6896" s="273">
        <v>100949</v>
      </c>
      <c r="C6896" s="274" t="s">
        <v>3364</v>
      </c>
      <c r="D6896" s="273" t="s">
        <v>1317</v>
      </c>
      <c r="E6896" s="27" t="e">
        <f t="shared" si="107"/>
        <v>#REF!</v>
      </c>
      <c r="G6896" s="2">
        <v>6.24</v>
      </c>
      <c r="H6896" s="2">
        <v>6.33</v>
      </c>
    </row>
    <row r="6897" spans="2:8" ht="30">
      <c r="B6897" s="273">
        <v>100950</v>
      </c>
      <c r="C6897" s="274" t="s">
        <v>3365</v>
      </c>
      <c r="D6897" s="273" t="s">
        <v>1317</v>
      </c>
      <c r="E6897" s="27" t="e">
        <f t="shared" si="107"/>
        <v>#REF!</v>
      </c>
      <c r="G6897" s="2">
        <v>3.38</v>
      </c>
      <c r="H6897" s="2">
        <v>3.41</v>
      </c>
    </row>
    <row r="6898" spans="2:8" ht="45">
      <c r="B6898" s="273">
        <v>100951</v>
      </c>
      <c r="C6898" s="274" t="s">
        <v>3366</v>
      </c>
      <c r="D6898" s="273" t="s">
        <v>1317</v>
      </c>
      <c r="E6898" s="27" t="e">
        <f t="shared" si="107"/>
        <v>#REF!</v>
      </c>
      <c r="G6898" s="2">
        <v>2.91</v>
      </c>
      <c r="H6898" s="2">
        <v>2.95</v>
      </c>
    </row>
    <row r="6899" spans="2:8" ht="45">
      <c r="B6899" s="273">
        <v>100952</v>
      </c>
      <c r="C6899" s="274" t="s">
        <v>3367</v>
      </c>
      <c r="D6899" s="273" t="s">
        <v>1317</v>
      </c>
      <c r="E6899" s="27" t="e">
        <f t="shared" si="107"/>
        <v>#REF!</v>
      </c>
      <c r="G6899" s="2">
        <v>2.68</v>
      </c>
      <c r="H6899" s="2">
        <v>2.71</v>
      </c>
    </row>
    <row r="6900" spans="2:8" ht="45">
      <c r="B6900" s="273">
        <v>100953</v>
      </c>
      <c r="C6900" s="274" t="s">
        <v>3368</v>
      </c>
      <c r="D6900" s="273" t="s">
        <v>1317</v>
      </c>
      <c r="E6900" s="27" t="e">
        <f t="shared" si="107"/>
        <v>#REF!</v>
      </c>
      <c r="G6900" s="2">
        <v>1.07</v>
      </c>
      <c r="H6900" s="2">
        <v>1.07</v>
      </c>
    </row>
    <row r="6901" spans="2:8" ht="30">
      <c r="B6901" s="273">
        <v>100954</v>
      </c>
      <c r="C6901" s="274" t="s">
        <v>3369</v>
      </c>
      <c r="D6901" s="273" t="s">
        <v>1317</v>
      </c>
      <c r="E6901" s="27" t="e">
        <f t="shared" si="107"/>
        <v>#REF!</v>
      </c>
      <c r="G6901" s="2">
        <v>8.0299999999999994</v>
      </c>
      <c r="H6901" s="2">
        <v>8.1300000000000008</v>
      </c>
    </row>
    <row r="6902" spans="2:8" ht="30">
      <c r="B6902" s="273">
        <v>100955</v>
      </c>
      <c r="C6902" s="274" t="s">
        <v>3370</v>
      </c>
      <c r="D6902" s="273" t="s">
        <v>1319</v>
      </c>
      <c r="E6902" s="27" t="e">
        <f t="shared" si="107"/>
        <v>#REF!</v>
      </c>
      <c r="G6902" s="2">
        <v>4.66</v>
      </c>
      <c r="H6902" s="2">
        <v>4.7</v>
      </c>
    </row>
    <row r="6903" spans="2:8" ht="30">
      <c r="B6903" s="273">
        <v>100956</v>
      </c>
      <c r="C6903" s="274" t="s">
        <v>3371</v>
      </c>
      <c r="D6903" s="273" t="s">
        <v>1319</v>
      </c>
      <c r="E6903" s="27" t="e">
        <f t="shared" si="107"/>
        <v>#REF!</v>
      </c>
      <c r="G6903" s="2">
        <v>4.04</v>
      </c>
      <c r="H6903" s="2">
        <v>4.08</v>
      </c>
    </row>
    <row r="6904" spans="2:8" ht="30">
      <c r="B6904" s="273">
        <v>100957</v>
      </c>
      <c r="C6904" s="274" t="s">
        <v>3372</v>
      </c>
      <c r="D6904" s="273" t="s">
        <v>1319</v>
      </c>
      <c r="E6904" s="27" t="e">
        <f t="shared" si="107"/>
        <v>#REF!</v>
      </c>
      <c r="G6904" s="2">
        <v>3.7</v>
      </c>
      <c r="H6904" s="2">
        <v>3.74</v>
      </c>
    </row>
    <row r="6905" spans="2:8" ht="30">
      <c r="B6905" s="273">
        <v>100958</v>
      </c>
      <c r="C6905" s="274" t="s">
        <v>3373</v>
      </c>
      <c r="D6905" s="273" t="s">
        <v>1319</v>
      </c>
      <c r="E6905" s="27" t="e">
        <f t="shared" si="107"/>
        <v>#REF!</v>
      </c>
      <c r="G6905" s="2">
        <v>1.48</v>
      </c>
      <c r="H6905" s="2">
        <v>1.5</v>
      </c>
    </row>
    <row r="6906" spans="2:8" ht="30">
      <c r="B6906" s="273">
        <v>100959</v>
      </c>
      <c r="C6906" s="274" t="s">
        <v>3374</v>
      </c>
      <c r="D6906" s="273" t="s">
        <v>1319</v>
      </c>
      <c r="E6906" s="27" t="e">
        <f t="shared" si="107"/>
        <v>#REF!</v>
      </c>
      <c r="G6906" s="2">
        <v>11.1</v>
      </c>
      <c r="H6906" s="2">
        <v>11.22</v>
      </c>
    </row>
    <row r="6907" spans="2:8" ht="30">
      <c r="B6907" s="273">
        <v>100960</v>
      </c>
      <c r="C6907" s="274" t="s">
        <v>3375</v>
      </c>
      <c r="D6907" s="273" t="s">
        <v>1319</v>
      </c>
      <c r="E6907" s="27" t="e">
        <f t="shared" si="107"/>
        <v>#REF!</v>
      </c>
      <c r="G6907" s="2">
        <v>3.49</v>
      </c>
      <c r="H6907" s="2">
        <v>3.52</v>
      </c>
    </row>
    <row r="6908" spans="2:8" ht="30">
      <c r="B6908" s="273">
        <v>100961</v>
      </c>
      <c r="C6908" s="274" t="s">
        <v>3376</v>
      </c>
      <c r="D6908" s="273" t="s">
        <v>1319</v>
      </c>
      <c r="E6908" s="27" t="e">
        <f t="shared" si="107"/>
        <v>#REF!</v>
      </c>
      <c r="G6908" s="2">
        <v>3.02</v>
      </c>
      <c r="H6908" s="2">
        <v>3.05</v>
      </c>
    </row>
    <row r="6909" spans="2:8" ht="30">
      <c r="B6909" s="273">
        <v>100962</v>
      </c>
      <c r="C6909" s="274" t="s">
        <v>3377</v>
      </c>
      <c r="D6909" s="273" t="s">
        <v>1319</v>
      </c>
      <c r="E6909" s="27" t="e">
        <f t="shared" si="107"/>
        <v>#REF!</v>
      </c>
      <c r="G6909" s="2">
        <v>2.75</v>
      </c>
      <c r="H6909" s="2">
        <v>2.78</v>
      </c>
    </row>
    <row r="6910" spans="2:8" ht="30">
      <c r="B6910" s="273">
        <v>100963</v>
      </c>
      <c r="C6910" s="274" t="s">
        <v>3378</v>
      </c>
      <c r="D6910" s="273" t="s">
        <v>1319</v>
      </c>
      <c r="E6910" s="27" t="e">
        <f t="shared" si="107"/>
        <v>#REF!</v>
      </c>
      <c r="G6910" s="2">
        <v>1.0900000000000001</v>
      </c>
      <c r="H6910" s="2">
        <v>1.1000000000000001</v>
      </c>
    </row>
    <row r="6911" spans="2:8" ht="30">
      <c r="B6911" s="273">
        <v>100964</v>
      </c>
      <c r="C6911" s="274" t="s">
        <v>3379</v>
      </c>
      <c r="D6911" s="273" t="s">
        <v>1319</v>
      </c>
      <c r="E6911" s="27" t="e">
        <f t="shared" si="107"/>
        <v>#REF!</v>
      </c>
      <c r="G6911" s="2">
        <v>8.3699999999999992</v>
      </c>
      <c r="H6911" s="2">
        <v>8.4499999999999993</v>
      </c>
    </row>
    <row r="6912" spans="2:8" ht="45">
      <c r="B6912" s="273">
        <v>100973</v>
      </c>
      <c r="C6912" s="274" t="s">
        <v>3380</v>
      </c>
      <c r="D6912" s="273" t="s">
        <v>969</v>
      </c>
      <c r="E6912" s="27" t="e">
        <f t="shared" si="107"/>
        <v>#REF!</v>
      </c>
      <c r="G6912" s="2">
        <v>7.89</v>
      </c>
      <c r="H6912" s="2">
        <v>8.0299999999999994</v>
      </c>
    </row>
    <row r="6913" spans="2:8" ht="45">
      <c r="B6913" s="273">
        <v>100974</v>
      </c>
      <c r="C6913" s="274" t="s">
        <v>3381</v>
      </c>
      <c r="D6913" s="273" t="s">
        <v>969</v>
      </c>
      <c r="E6913" s="27" t="e">
        <f t="shared" si="107"/>
        <v>#REF!</v>
      </c>
      <c r="G6913" s="2">
        <v>7.84</v>
      </c>
      <c r="H6913" s="2">
        <v>7.94</v>
      </c>
    </row>
    <row r="6914" spans="2:8" ht="45">
      <c r="B6914" s="273">
        <v>100975</v>
      </c>
      <c r="C6914" s="274" t="s">
        <v>3382</v>
      </c>
      <c r="D6914" s="273" t="s">
        <v>969</v>
      </c>
      <c r="E6914" s="27" t="e">
        <f t="shared" si="107"/>
        <v>#REF!</v>
      </c>
      <c r="G6914" s="2">
        <v>7.94</v>
      </c>
      <c r="H6914" s="2">
        <v>8.02</v>
      </c>
    </row>
    <row r="6915" spans="2:8" ht="30">
      <c r="B6915" s="273">
        <v>100965</v>
      </c>
      <c r="C6915" s="274" t="s">
        <v>3383</v>
      </c>
      <c r="D6915" s="273" t="s">
        <v>1317</v>
      </c>
      <c r="E6915" s="27" t="e">
        <f t="shared" ref="E6915:E6978" si="108">IF($J$2="NÃO DESONERADO",H6915,G6915)</f>
        <v>#REF!</v>
      </c>
      <c r="G6915" s="2">
        <v>1.71</v>
      </c>
      <c r="H6915" s="2">
        <v>1.73</v>
      </c>
    </row>
    <row r="6916" spans="2:8" ht="30">
      <c r="B6916" s="273">
        <v>100966</v>
      </c>
      <c r="C6916" s="274" t="s">
        <v>3384</v>
      </c>
      <c r="D6916" s="273" t="s">
        <v>1317</v>
      </c>
      <c r="E6916" s="27" t="e">
        <f t="shared" si="108"/>
        <v>#REF!</v>
      </c>
      <c r="G6916" s="2">
        <v>1.47</v>
      </c>
      <c r="H6916" s="2">
        <v>1.48</v>
      </c>
    </row>
    <row r="6917" spans="2:8" ht="30">
      <c r="B6917" s="273">
        <v>100969</v>
      </c>
      <c r="C6917" s="274" t="s">
        <v>3387</v>
      </c>
      <c r="D6917" s="273" t="s">
        <v>1317</v>
      </c>
      <c r="E6917" s="27" t="e">
        <f t="shared" si="108"/>
        <v>#REF!</v>
      </c>
      <c r="G6917" s="2">
        <v>2.2400000000000002</v>
      </c>
      <c r="H6917" s="2">
        <v>2.2599999999999998</v>
      </c>
    </row>
    <row r="6918" spans="2:8" ht="30">
      <c r="B6918" s="273">
        <v>100970</v>
      </c>
      <c r="C6918" s="274" t="s">
        <v>3388</v>
      </c>
      <c r="D6918" s="273" t="s">
        <v>1317</v>
      </c>
      <c r="E6918" s="27" t="e">
        <f t="shared" si="108"/>
        <v>#REF!</v>
      </c>
      <c r="G6918" s="2">
        <v>1.89</v>
      </c>
      <c r="H6918" s="2">
        <v>1.92</v>
      </c>
    </row>
    <row r="6919" spans="2:8" ht="30">
      <c r="B6919" s="273">
        <v>102330</v>
      </c>
      <c r="C6919" s="274" t="s">
        <v>3385</v>
      </c>
      <c r="D6919" s="273" t="s">
        <v>1317</v>
      </c>
      <c r="E6919" s="27" t="e">
        <f t="shared" si="108"/>
        <v>#REF!</v>
      </c>
      <c r="G6919" s="2">
        <v>1.37</v>
      </c>
      <c r="H6919" s="2">
        <v>1.37</v>
      </c>
    </row>
    <row r="6920" spans="2:8" ht="45">
      <c r="B6920" s="273">
        <v>102331</v>
      </c>
      <c r="C6920" s="274" t="s">
        <v>3386</v>
      </c>
      <c r="D6920" s="273" t="s">
        <v>1317</v>
      </c>
      <c r="E6920" s="27" t="e">
        <f t="shared" si="108"/>
        <v>#REF!</v>
      </c>
      <c r="G6920" s="2">
        <v>0.53</v>
      </c>
      <c r="H6920" s="2">
        <v>0.54</v>
      </c>
    </row>
    <row r="6921" spans="2:8" ht="30">
      <c r="B6921" s="273">
        <v>102332</v>
      </c>
      <c r="C6921" s="274" t="s">
        <v>3389</v>
      </c>
      <c r="D6921" s="273" t="s">
        <v>1317</v>
      </c>
      <c r="E6921" s="27" t="e">
        <f t="shared" si="108"/>
        <v>#REF!</v>
      </c>
      <c r="G6921" s="2">
        <v>1.77</v>
      </c>
      <c r="H6921" s="2">
        <v>1.79</v>
      </c>
    </row>
    <row r="6922" spans="2:8" ht="45">
      <c r="B6922" s="273">
        <v>102333</v>
      </c>
      <c r="C6922" s="274" t="s">
        <v>3390</v>
      </c>
      <c r="D6922" s="273" t="s">
        <v>1317</v>
      </c>
      <c r="E6922" s="27" t="e">
        <f t="shared" si="108"/>
        <v>#REF!</v>
      </c>
      <c r="G6922" s="2">
        <v>0.71</v>
      </c>
      <c r="H6922" s="2">
        <v>0.72</v>
      </c>
    </row>
    <row r="6923" spans="2:8" ht="30">
      <c r="B6923" s="273">
        <v>101019</v>
      </c>
      <c r="C6923" s="274" t="s">
        <v>3391</v>
      </c>
      <c r="D6923" s="273" t="s">
        <v>1318</v>
      </c>
      <c r="E6923" s="27" t="e">
        <f t="shared" si="108"/>
        <v>#REF!</v>
      </c>
      <c r="G6923" s="2">
        <v>514.29</v>
      </c>
      <c r="H6923" s="2">
        <v>533.01</v>
      </c>
    </row>
    <row r="6924" spans="2:8" ht="30">
      <c r="B6924" s="273">
        <v>101479</v>
      </c>
      <c r="C6924" s="274" t="s">
        <v>3392</v>
      </c>
      <c r="D6924" s="273" t="s">
        <v>1318</v>
      </c>
      <c r="E6924" s="27" t="e">
        <f t="shared" si="108"/>
        <v>#REF!</v>
      </c>
      <c r="G6924" s="2">
        <v>149.83000000000001</v>
      </c>
      <c r="H6924" s="2">
        <v>155.29</v>
      </c>
    </row>
    <row r="6925" spans="2:8" ht="30">
      <c r="B6925" s="273">
        <v>102568</v>
      </c>
      <c r="C6925" s="274" t="s">
        <v>8120</v>
      </c>
      <c r="D6925" s="273" t="s">
        <v>1318</v>
      </c>
      <c r="E6925" s="27" t="e">
        <f t="shared" si="108"/>
        <v>#REF!</v>
      </c>
      <c r="G6925" s="2">
        <v>255.25</v>
      </c>
      <c r="H6925" s="2">
        <v>264.54000000000002</v>
      </c>
    </row>
    <row r="6926" spans="2:8" ht="45">
      <c r="B6926" s="273">
        <v>100976</v>
      </c>
      <c r="C6926" s="274" t="s">
        <v>3393</v>
      </c>
      <c r="D6926" s="273" t="s">
        <v>969</v>
      </c>
      <c r="E6926" s="27" t="e">
        <f t="shared" si="108"/>
        <v>#REF!</v>
      </c>
      <c r="G6926" s="2">
        <v>7.83</v>
      </c>
      <c r="H6926" s="2">
        <v>7.91</v>
      </c>
    </row>
    <row r="6927" spans="2:8" ht="45">
      <c r="B6927" s="273">
        <v>100977</v>
      </c>
      <c r="C6927" s="274" t="s">
        <v>3394</v>
      </c>
      <c r="D6927" s="273" t="s">
        <v>969</v>
      </c>
      <c r="E6927" s="27" t="e">
        <f t="shared" si="108"/>
        <v>#REF!</v>
      </c>
      <c r="G6927" s="2">
        <v>6.81</v>
      </c>
      <c r="H6927" s="2">
        <v>6.95</v>
      </c>
    </row>
    <row r="6928" spans="2:8" ht="45">
      <c r="B6928" s="273">
        <v>100978</v>
      </c>
      <c r="C6928" s="274" t="s">
        <v>3395</v>
      </c>
      <c r="D6928" s="273" t="s">
        <v>969</v>
      </c>
      <c r="E6928" s="27" t="e">
        <f t="shared" si="108"/>
        <v>#REF!</v>
      </c>
      <c r="G6928" s="2">
        <v>6.34</v>
      </c>
      <c r="H6928" s="2">
        <v>6.43</v>
      </c>
    </row>
    <row r="6929" spans="2:8" ht="45">
      <c r="B6929" s="273">
        <v>100979</v>
      </c>
      <c r="C6929" s="274" t="s">
        <v>3396</v>
      </c>
      <c r="D6929" s="273" t="s">
        <v>969</v>
      </c>
      <c r="E6929" s="27" t="e">
        <f t="shared" si="108"/>
        <v>#REF!</v>
      </c>
      <c r="G6929" s="2">
        <v>6.11</v>
      </c>
      <c r="H6929" s="2">
        <v>6.19</v>
      </c>
    </row>
    <row r="6930" spans="2:8" ht="45">
      <c r="B6930" s="273">
        <v>100980</v>
      </c>
      <c r="C6930" s="274" t="s">
        <v>3397</v>
      </c>
      <c r="D6930" s="273" t="s">
        <v>969</v>
      </c>
      <c r="E6930" s="27" t="e">
        <f t="shared" si="108"/>
        <v>#REF!</v>
      </c>
      <c r="G6930" s="2">
        <v>5.83</v>
      </c>
      <c r="H6930" s="2">
        <v>5.88</v>
      </c>
    </row>
    <row r="6931" spans="2:8" ht="45">
      <c r="B6931" s="273">
        <v>100981</v>
      </c>
      <c r="C6931" s="274" t="s">
        <v>3398</v>
      </c>
      <c r="D6931" s="273" t="s">
        <v>969</v>
      </c>
      <c r="E6931" s="27" t="e">
        <f t="shared" si="108"/>
        <v>#REF!</v>
      </c>
      <c r="G6931" s="2">
        <v>8.34</v>
      </c>
      <c r="H6931" s="2">
        <v>8.48</v>
      </c>
    </row>
    <row r="6932" spans="2:8" ht="45">
      <c r="B6932" s="273">
        <v>100982</v>
      </c>
      <c r="C6932" s="274" t="s">
        <v>3399</v>
      </c>
      <c r="D6932" s="273" t="s">
        <v>969</v>
      </c>
      <c r="E6932" s="27" t="e">
        <f t="shared" si="108"/>
        <v>#REF!</v>
      </c>
      <c r="G6932" s="2">
        <v>8.23</v>
      </c>
      <c r="H6932" s="2">
        <v>8.32</v>
      </c>
    </row>
    <row r="6933" spans="2:8" ht="45">
      <c r="B6933" s="273">
        <v>100983</v>
      </c>
      <c r="C6933" s="274" t="s">
        <v>3400</v>
      </c>
      <c r="D6933" s="273" t="s">
        <v>969</v>
      </c>
      <c r="E6933" s="27" t="e">
        <f t="shared" si="108"/>
        <v>#REF!</v>
      </c>
      <c r="G6933" s="2">
        <v>8.2899999999999991</v>
      </c>
      <c r="H6933" s="2">
        <v>8.3800000000000008</v>
      </c>
    </row>
    <row r="6934" spans="2:8" ht="45">
      <c r="B6934" s="273">
        <v>100984</v>
      </c>
      <c r="C6934" s="274" t="s">
        <v>3401</v>
      </c>
      <c r="D6934" s="273" t="s">
        <v>969</v>
      </c>
      <c r="E6934" s="27" t="e">
        <f t="shared" si="108"/>
        <v>#REF!</v>
      </c>
      <c r="G6934" s="2">
        <v>8.17</v>
      </c>
      <c r="H6934" s="2">
        <v>8.25</v>
      </c>
    </row>
    <row r="6935" spans="2:8">
      <c r="B6935" s="273">
        <v>100985</v>
      </c>
      <c r="C6935" s="274" t="s">
        <v>3402</v>
      </c>
      <c r="D6935" s="273" t="s">
        <v>969</v>
      </c>
      <c r="E6935" s="27" t="e">
        <f t="shared" si="108"/>
        <v>#REF!</v>
      </c>
      <c r="G6935" s="2">
        <v>6.72</v>
      </c>
      <c r="H6935" s="2">
        <v>6.82</v>
      </c>
    </row>
    <row r="6936" spans="2:8">
      <c r="B6936" s="273">
        <v>100986</v>
      </c>
      <c r="C6936" s="274" t="s">
        <v>3403</v>
      </c>
      <c r="D6936" s="273" t="s">
        <v>969</v>
      </c>
      <c r="E6936" s="27" t="e">
        <f t="shared" si="108"/>
        <v>#REF!</v>
      </c>
      <c r="G6936" s="2">
        <v>8.3800000000000008</v>
      </c>
      <c r="H6936" s="2">
        <v>8.4600000000000009</v>
      </c>
    </row>
    <row r="6937" spans="2:8">
      <c r="B6937" s="273">
        <v>100987</v>
      </c>
      <c r="C6937" s="274" t="s">
        <v>3404</v>
      </c>
      <c r="D6937" s="273" t="s">
        <v>969</v>
      </c>
      <c r="E6937" s="27" t="e">
        <f t="shared" si="108"/>
        <v>#REF!</v>
      </c>
      <c r="G6937" s="2">
        <v>9.66</v>
      </c>
      <c r="H6937" s="2">
        <v>9.74</v>
      </c>
    </row>
    <row r="6938" spans="2:8">
      <c r="B6938" s="273">
        <v>100988</v>
      </c>
      <c r="C6938" s="274" t="s">
        <v>3405</v>
      </c>
      <c r="D6938" s="273" t="s">
        <v>969</v>
      </c>
      <c r="E6938" s="27" t="e">
        <f t="shared" si="108"/>
        <v>#REF!</v>
      </c>
      <c r="G6938" s="2">
        <v>10.3</v>
      </c>
      <c r="H6938" s="2">
        <v>10.38</v>
      </c>
    </row>
    <row r="6939" spans="2:8" ht="45">
      <c r="B6939" s="273">
        <v>100989</v>
      </c>
      <c r="C6939" s="274" t="s">
        <v>3406</v>
      </c>
      <c r="D6939" s="273" t="s">
        <v>1318</v>
      </c>
      <c r="E6939" s="27" t="e">
        <f t="shared" si="108"/>
        <v>#REF!</v>
      </c>
      <c r="G6939" s="2">
        <v>5.25</v>
      </c>
      <c r="H6939" s="2">
        <v>5.35</v>
      </c>
    </row>
    <row r="6940" spans="2:8" ht="45">
      <c r="B6940" s="273">
        <v>100990</v>
      </c>
      <c r="C6940" s="274" t="s">
        <v>3407</v>
      </c>
      <c r="D6940" s="273" t="s">
        <v>1318</v>
      </c>
      <c r="E6940" s="27" t="e">
        <f t="shared" si="108"/>
        <v>#REF!</v>
      </c>
      <c r="G6940" s="2">
        <v>5.24</v>
      </c>
      <c r="H6940" s="2">
        <v>5.29</v>
      </c>
    </row>
    <row r="6941" spans="2:8" ht="45">
      <c r="B6941" s="273">
        <v>100991</v>
      </c>
      <c r="C6941" s="274" t="s">
        <v>3408</v>
      </c>
      <c r="D6941" s="273" t="s">
        <v>1318</v>
      </c>
      <c r="E6941" s="27" t="e">
        <f t="shared" si="108"/>
        <v>#REF!</v>
      </c>
      <c r="G6941" s="2">
        <v>5.3</v>
      </c>
      <c r="H6941" s="2">
        <v>5.37</v>
      </c>
    </row>
    <row r="6942" spans="2:8" ht="45">
      <c r="B6942" s="273">
        <v>100992</v>
      </c>
      <c r="C6942" s="274" t="s">
        <v>3409</v>
      </c>
      <c r="D6942" s="273" t="s">
        <v>1318</v>
      </c>
      <c r="E6942" s="27" t="e">
        <f t="shared" si="108"/>
        <v>#REF!</v>
      </c>
      <c r="G6942" s="2">
        <v>5.22</v>
      </c>
      <c r="H6942" s="2">
        <v>5.26</v>
      </c>
    </row>
    <row r="6943" spans="2:8" ht="45">
      <c r="B6943" s="273">
        <v>100993</v>
      </c>
      <c r="C6943" s="274" t="s">
        <v>3410</v>
      </c>
      <c r="D6943" s="273" t="s">
        <v>1318</v>
      </c>
      <c r="E6943" s="27" t="e">
        <f t="shared" si="108"/>
        <v>#REF!</v>
      </c>
      <c r="G6943" s="2">
        <v>4.54</v>
      </c>
      <c r="H6943" s="2">
        <v>4.62</v>
      </c>
    </row>
    <row r="6944" spans="2:8" ht="45">
      <c r="B6944" s="273">
        <v>100994</v>
      </c>
      <c r="C6944" s="274" t="s">
        <v>3411</v>
      </c>
      <c r="D6944" s="273" t="s">
        <v>1318</v>
      </c>
      <c r="E6944" s="27" t="e">
        <f t="shared" si="108"/>
        <v>#REF!</v>
      </c>
      <c r="G6944" s="2">
        <v>4.21</v>
      </c>
      <c r="H6944" s="2">
        <v>4.25</v>
      </c>
    </row>
    <row r="6945" spans="2:8" ht="45">
      <c r="B6945" s="273">
        <v>100995</v>
      </c>
      <c r="C6945" s="274" t="s">
        <v>3412</v>
      </c>
      <c r="D6945" s="273" t="s">
        <v>1318</v>
      </c>
      <c r="E6945" s="27" t="e">
        <f t="shared" si="108"/>
        <v>#REF!</v>
      </c>
      <c r="G6945" s="2">
        <v>4.08</v>
      </c>
      <c r="H6945" s="2">
        <v>4.1100000000000003</v>
      </c>
    </row>
    <row r="6946" spans="2:8" ht="45">
      <c r="B6946" s="273">
        <v>100996</v>
      </c>
      <c r="C6946" s="274" t="s">
        <v>3413</v>
      </c>
      <c r="D6946" s="273" t="s">
        <v>1318</v>
      </c>
      <c r="E6946" s="27" t="e">
        <f t="shared" si="108"/>
        <v>#REF!</v>
      </c>
      <c r="G6946" s="2">
        <v>3.88</v>
      </c>
      <c r="H6946" s="2">
        <v>3.91</v>
      </c>
    </row>
    <row r="6947" spans="2:8" ht="45">
      <c r="B6947" s="273">
        <v>100997</v>
      </c>
      <c r="C6947" s="274" t="s">
        <v>3414</v>
      </c>
      <c r="D6947" s="273" t="s">
        <v>1318</v>
      </c>
      <c r="E6947" s="27" t="e">
        <f t="shared" si="108"/>
        <v>#REF!</v>
      </c>
      <c r="G6947" s="2">
        <v>5.56</v>
      </c>
      <c r="H6947" s="2">
        <v>5.66</v>
      </c>
    </row>
    <row r="6948" spans="2:8" ht="45">
      <c r="B6948" s="273">
        <v>100998</v>
      </c>
      <c r="C6948" s="274" t="s">
        <v>3415</v>
      </c>
      <c r="D6948" s="273" t="s">
        <v>1318</v>
      </c>
      <c r="E6948" s="27" t="e">
        <f t="shared" si="108"/>
        <v>#REF!</v>
      </c>
      <c r="G6948" s="2">
        <v>5.49</v>
      </c>
      <c r="H6948" s="2">
        <v>5.56</v>
      </c>
    </row>
    <row r="6949" spans="2:8" ht="45">
      <c r="B6949" s="273">
        <v>100999</v>
      </c>
      <c r="C6949" s="274" t="s">
        <v>3416</v>
      </c>
      <c r="D6949" s="273" t="s">
        <v>1318</v>
      </c>
      <c r="E6949" s="27" t="e">
        <f t="shared" si="108"/>
        <v>#REF!</v>
      </c>
      <c r="G6949" s="2">
        <v>5.53</v>
      </c>
      <c r="H6949" s="2">
        <v>5.62</v>
      </c>
    </row>
    <row r="6950" spans="2:8" ht="45">
      <c r="B6950" s="273">
        <v>101000</v>
      </c>
      <c r="C6950" s="274" t="s">
        <v>3417</v>
      </c>
      <c r="D6950" s="273" t="s">
        <v>1318</v>
      </c>
      <c r="E6950" s="27" t="e">
        <f t="shared" si="108"/>
        <v>#REF!</v>
      </c>
      <c r="G6950" s="2">
        <v>5.45</v>
      </c>
      <c r="H6950" s="2">
        <v>5.5</v>
      </c>
    </row>
    <row r="6951" spans="2:8">
      <c r="B6951" s="273">
        <v>101001</v>
      </c>
      <c r="C6951" s="274" t="s">
        <v>3418</v>
      </c>
      <c r="D6951" s="273" t="s">
        <v>1318</v>
      </c>
      <c r="E6951" s="27" t="e">
        <f t="shared" si="108"/>
        <v>#REF!</v>
      </c>
      <c r="G6951" s="2">
        <v>4.4800000000000004</v>
      </c>
      <c r="H6951" s="2">
        <v>4.55</v>
      </c>
    </row>
    <row r="6952" spans="2:8">
      <c r="B6952" s="273">
        <v>101002</v>
      </c>
      <c r="C6952" s="274" t="s">
        <v>3419</v>
      </c>
      <c r="D6952" s="273" t="s">
        <v>1318</v>
      </c>
      <c r="E6952" s="27" t="e">
        <f t="shared" si="108"/>
        <v>#REF!</v>
      </c>
      <c r="G6952" s="2">
        <v>5.57</v>
      </c>
      <c r="H6952" s="2">
        <v>5.64</v>
      </c>
    </row>
    <row r="6953" spans="2:8">
      <c r="B6953" s="273">
        <v>101003</v>
      </c>
      <c r="C6953" s="274" t="s">
        <v>3420</v>
      </c>
      <c r="D6953" s="273" t="s">
        <v>1318</v>
      </c>
      <c r="E6953" s="27" t="e">
        <f t="shared" si="108"/>
        <v>#REF!</v>
      </c>
      <c r="G6953" s="2">
        <v>6.43</v>
      </c>
      <c r="H6953" s="2">
        <v>6.48</v>
      </c>
    </row>
    <row r="6954" spans="2:8">
      <c r="B6954" s="273">
        <v>101004</v>
      </c>
      <c r="C6954" s="274" t="s">
        <v>3421</v>
      </c>
      <c r="D6954" s="273" t="s">
        <v>1318</v>
      </c>
      <c r="E6954" s="27" t="e">
        <f t="shared" si="108"/>
        <v>#REF!</v>
      </c>
      <c r="G6954" s="2">
        <v>6.86</v>
      </c>
      <c r="H6954" s="2">
        <v>6.91</v>
      </c>
    </row>
    <row r="6955" spans="2:8">
      <c r="B6955" s="273">
        <v>101005</v>
      </c>
      <c r="C6955" s="274" t="s">
        <v>3422</v>
      </c>
      <c r="D6955" s="273" t="s">
        <v>969</v>
      </c>
      <c r="E6955" s="27" t="e">
        <f t="shared" si="108"/>
        <v>#REF!</v>
      </c>
      <c r="G6955" s="2">
        <v>17.71</v>
      </c>
      <c r="H6955" s="2">
        <v>17.899999999999999</v>
      </c>
    </row>
    <row r="6956" spans="2:8">
      <c r="B6956" s="273">
        <v>101006</v>
      </c>
      <c r="C6956" s="274" t="s">
        <v>3423</v>
      </c>
      <c r="D6956" s="273" t="s">
        <v>969</v>
      </c>
      <c r="E6956" s="27" t="e">
        <f t="shared" si="108"/>
        <v>#REF!</v>
      </c>
      <c r="G6956" s="2">
        <v>19.86</v>
      </c>
      <c r="H6956" s="2">
        <v>20.04</v>
      </c>
    </row>
    <row r="6957" spans="2:8">
      <c r="B6957" s="273">
        <v>101007</v>
      </c>
      <c r="C6957" s="274" t="s">
        <v>3424</v>
      </c>
      <c r="D6957" s="273" t="s">
        <v>969</v>
      </c>
      <c r="E6957" s="27" t="e">
        <f t="shared" si="108"/>
        <v>#REF!</v>
      </c>
      <c r="G6957" s="2">
        <v>5.13</v>
      </c>
      <c r="H6957" s="2">
        <v>5.19</v>
      </c>
    </row>
    <row r="6958" spans="2:8">
      <c r="B6958" s="273">
        <v>101008</v>
      </c>
      <c r="C6958" s="274" t="s">
        <v>3425</v>
      </c>
      <c r="D6958" s="273" t="s">
        <v>969</v>
      </c>
      <c r="E6958" s="27" t="e">
        <f t="shared" si="108"/>
        <v>#REF!</v>
      </c>
      <c r="G6958" s="2">
        <v>5.25</v>
      </c>
      <c r="H6958" s="2">
        <v>5.29</v>
      </c>
    </row>
    <row r="6959" spans="2:8" ht="30">
      <c r="B6959" s="273">
        <v>101009</v>
      </c>
      <c r="C6959" s="274" t="s">
        <v>3426</v>
      </c>
      <c r="D6959" s="273" t="s">
        <v>1318</v>
      </c>
      <c r="E6959" s="27" t="e">
        <f t="shared" si="108"/>
        <v>#REF!</v>
      </c>
      <c r="G6959" s="2">
        <v>40.71</v>
      </c>
      <c r="H6959" s="2">
        <v>41.19</v>
      </c>
    </row>
    <row r="6960" spans="2:8" ht="30">
      <c r="B6960" s="273">
        <v>101010</v>
      </c>
      <c r="C6960" s="274" t="s">
        <v>3427</v>
      </c>
      <c r="D6960" s="273" t="s">
        <v>1318</v>
      </c>
      <c r="E6960" s="27" t="e">
        <f t="shared" si="108"/>
        <v>#REF!</v>
      </c>
      <c r="G6960" s="2">
        <v>25.63</v>
      </c>
      <c r="H6960" s="2">
        <v>25.93</v>
      </c>
    </row>
    <row r="6961" spans="2:8" ht="30">
      <c r="B6961" s="273">
        <v>101013</v>
      </c>
      <c r="C6961" s="274" t="s">
        <v>3428</v>
      </c>
      <c r="D6961" s="273" t="s">
        <v>1318</v>
      </c>
      <c r="E6961" s="27" t="e">
        <f t="shared" si="108"/>
        <v>#REF!</v>
      </c>
      <c r="G6961" s="2">
        <v>41.66</v>
      </c>
      <c r="H6961" s="2">
        <v>42.74</v>
      </c>
    </row>
    <row r="6962" spans="2:8" ht="30">
      <c r="B6962" s="273">
        <v>101014</v>
      </c>
      <c r="C6962" s="274" t="s">
        <v>3429</v>
      </c>
      <c r="D6962" s="273" t="s">
        <v>1318</v>
      </c>
      <c r="E6962" s="27" t="e">
        <f t="shared" si="108"/>
        <v>#REF!</v>
      </c>
      <c r="G6962" s="2">
        <v>38.18</v>
      </c>
      <c r="H6962" s="2">
        <v>39.159999999999997</v>
      </c>
    </row>
    <row r="6963" spans="2:8" ht="30">
      <c r="B6963" s="273">
        <v>101015</v>
      </c>
      <c r="C6963" s="274" t="s">
        <v>3430</v>
      </c>
      <c r="D6963" s="273" t="s">
        <v>1318</v>
      </c>
      <c r="E6963" s="27" t="e">
        <f t="shared" si="108"/>
        <v>#REF!</v>
      </c>
      <c r="G6963" s="2">
        <v>31.36</v>
      </c>
      <c r="H6963" s="2">
        <v>32.17</v>
      </c>
    </row>
    <row r="6964" spans="2:8" ht="30">
      <c r="B6964" s="273">
        <v>101016</v>
      </c>
      <c r="C6964" s="274" t="s">
        <v>3431</v>
      </c>
      <c r="D6964" s="273" t="s">
        <v>1318</v>
      </c>
      <c r="E6964" s="27" t="e">
        <f t="shared" si="108"/>
        <v>#REF!</v>
      </c>
      <c r="G6964" s="2">
        <v>36.299999999999997</v>
      </c>
      <c r="H6964" s="2">
        <v>37.25</v>
      </c>
    </row>
    <row r="6965" spans="2:8" ht="30">
      <c r="B6965" s="273">
        <v>101017</v>
      </c>
      <c r="C6965" s="274" t="s">
        <v>3432</v>
      </c>
      <c r="D6965" s="273" t="s">
        <v>1318</v>
      </c>
      <c r="E6965" s="27" t="e">
        <f t="shared" si="108"/>
        <v>#REF!</v>
      </c>
      <c r="G6965" s="2">
        <v>27.53</v>
      </c>
      <c r="H6965" s="2">
        <v>28.23</v>
      </c>
    </row>
    <row r="6966" spans="2:8" ht="30">
      <c r="B6966" s="273">
        <v>101018</v>
      </c>
      <c r="C6966" s="274" t="s">
        <v>3433</v>
      </c>
      <c r="D6966" s="273" t="s">
        <v>1318</v>
      </c>
      <c r="E6966" s="27" t="e">
        <f t="shared" si="108"/>
        <v>#REF!</v>
      </c>
      <c r="G6966" s="2">
        <v>22.61</v>
      </c>
      <c r="H6966" s="2">
        <v>23.19</v>
      </c>
    </row>
    <row r="6967" spans="2:8" ht="30">
      <c r="B6967" s="273">
        <v>101463</v>
      </c>
      <c r="C6967" s="274" t="s">
        <v>3434</v>
      </c>
      <c r="D6967" s="273" t="s">
        <v>1318</v>
      </c>
      <c r="E6967" s="27" t="e">
        <f t="shared" si="108"/>
        <v>#REF!</v>
      </c>
      <c r="G6967" s="2">
        <v>41.8</v>
      </c>
      <c r="H6967" s="2">
        <v>42.88</v>
      </c>
    </row>
    <row r="6968" spans="2:8" ht="30">
      <c r="B6968" s="273">
        <v>101464</v>
      </c>
      <c r="C6968" s="274" t="s">
        <v>3435</v>
      </c>
      <c r="D6968" s="273" t="s">
        <v>1318</v>
      </c>
      <c r="E6968" s="27" t="e">
        <f t="shared" si="108"/>
        <v>#REF!</v>
      </c>
      <c r="G6968" s="2">
        <v>32.11</v>
      </c>
      <c r="H6968" s="2">
        <v>32.93</v>
      </c>
    </row>
    <row r="6969" spans="2:8" ht="30">
      <c r="B6969" s="273">
        <v>101465</v>
      </c>
      <c r="C6969" s="274" t="s">
        <v>3436</v>
      </c>
      <c r="D6969" s="273" t="s">
        <v>1318</v>
      </c>
      <c r="E6969" s="27" t="e">
        <f t="shared" si="108"/>
        <v>#REF!</v>
      </c>
      <c r="G6969" s="2">
        <v>24.53</v>
      </c>
      <c r="H6969" s="2">
        <v>25.18</v>
      </c>
    </row>
    <row r="6970" spans="2:8" ht="30">
      <c r="B6970" s="273">
        <v>101466</v>
      </c>
      <c r="C6970" s="274" t="s">
        <v>3437</v>
      </c>
      <c r="D6970" s="273" t="s">
        <v>1318</v>
      </c>
      <c r="E6970" s="27" t="e">
        <f t="shared" si="108"/>
        <v>#REF!</v>
      </c>
      <c r="G6970" s="2">
        <v>19.97</v>
      </c>
      <c r="H6970" s="2">
        <v>20.48</v>
      </c>
    </row>
    <row r="6971" spans="2:8" ht="30">
      <c r="B6971" s="273">
        <v>101467</v>
      </c>
      <c r="C6971" s="274" t="s">
        <v>3438</v>
      </c>
      <c r="D6971" s="273" t="s">
        <v>1318</v>
      </c>
      <c r="E6971" s="27" t="e">
        <f t="shared" si="108"/>
        <v>#REF!</v>
      </c>
      <c r="G6971" s="2">
        <v>16.7</v>
      </c>
      <c r="H6971" s="2">
        <v>17.13</v>
      </c>
    </row>
    <row r="6972" spans="2:8" ht="30">
      <c r="B6972" s="273">
        <v>101468</v>
      </c>
      <c r="C6972" s="274" t="s">
        <v>3439</v>
      </c>
      <c r="D6972" s="273" t="s">
        <v>1318</v>
      </c>
      <c r="E6972" s="27" t="e">
        <f t="shared" si="108"/>
        <v>#REF!</v>
      </c>
      <c r="G6972" s="2">
        <v>15.28</v>
      </c>
      <c r="H6972" s="2">
        <v>15.68</v>
      </c>
    </row>
    <row r="6973" spans="2:8" ht="30">
      <c r="B6973" s="273">
        <v>101469</v>
      </c>
      <c r="C6973" s="274" t="s">
        <v>3440</v>
      </c>
      <c r="D6973" s="273" t="s">
        <v>1318</v>
      </c>
      <c r="E6973" s="27" t="e">
        <f t="shared" si="108"/>
        <v>#REF!</v>
      </c>
      <c r="G6973" s="2">
        <v>34.21</v>
      </c>
      <c r="H6973" s="2">
        <v>35.090000000000003</v>
      </c>
    </row>
    <row r="6974" spans="2:8" ht="30">
      <c r="B6974" s="273">
        <v>101470</v>
      </c>
      <c r="C6974" s="274" t="s">
        <v>3441</v>
      </c>
      <c r="D6974" s="273" t="s">
        <v>1318</v>
      </c>
      <c r="E6974" s="27" t="e">
        <f t="shared" si="108"/>
        <v>#REF!</v>
      </c>
      <c r="G6974" s="2">
        <v>27.15</v>
      </c>
      <c r="H6974" s="2">
        <v>27.85</v>
      </c>
    </row>
    <row r="6975" spans="2:8" ht="30">
      <c r="B6975" s="273">
        <v>101471</v>
      </c>
      <c r="C6975" s="274" t="s">
        <v>3442</v>
      </c>
      <c r="D6975" s="273" t="s">
        <v>1318</v>
      </c>
      <c r="E6975" s="27" t="e">
        <f t="shared" si="108"/>
        <v>#REF!</v>
      </c>
      <c r="G6975" s="2">
        <v>23.29</v>
      </c>
      <c r="H6975" s="2">
        <v>23.89</v>
      </c>
    </row>
    <row r="6976" spans="2:8" ht="30">
      <c r="B6976" s="273">
        <v>101472</v>
      </c>
      <c r="C6976" s="274" t="s">
        <v>3443</v>
      </c>
      <c r="D6976" s="273" t="s">
        <v>1318</v>
      </c>
      <c r="E6976" s="27" t="e">
        <f t="shared" si="108"/>
        <v>#REF!</v>
      </c>
      <c r="G6976" s="2">
        <v>18.13</v>
      </c>
      <c r="H6976" s="2">
        <v>18.59</v>
      </c>
    </row>
    <row r="6977" spans="2:8" ht="30">
      <c r="B6977" s="273">
        <v>101473</v>
      </c>
      <c r="C6977" s="274" t="s">
        <v>3444</v>
      </c>
      <c r="D6977" s="273" t="s">
        <v>1318</v>
      </c>
      <c r="E6977" s="27" t="e">
        <f t="shared" si="108"/>
        <v>#REF!</v>
      </c>
      <c r="G6977" s="2">
        <v>26.1</v>
      </c>
      <c r="H6977" s="2">
        <v>26.78</v>
      </c>
    </row>
    <row r="6978" spans="2:8" ht="30">
      <c r="B6978" s="273">
        <v>101474</v>
      </c>
      <c r="C6978" s="274" t="s">
        <v>3445</v>
      </c>
      <c r="D6978" s="273" t="s">
        <v>1318</v>
      </c>
      <c r="E6978" s="27" t="e">
        <f t="shared" si="108"/>
        <v>#REF!</v>
      </c>
      <c r="G6978" s="2">
        <v>18.670000000000002</v>
      </c>
      <c r="H6978" s="2">
        <v>19.149999999999999</v>
      </c>
    </row>
    <row r="6979" spans="2:8" ht="30">
      <c r="B6979" s="273">
        <v>101475</v>
      </c>
      <c r="C6979" s="274" t="s">
        <v>3446</v>
      </c>
      <c r="D6979" s="273" t="s">
        <v>1318</v>
      </c>
      <c r="E6979" s="27" t="e">
        <f t="shared" ref="E6979:E7042" si="109">IF($J$2="NÃO DESONERADO",H6979,G6979)</f>
        <v>#REF!</v>
      </c>
      <c r="G6979" s="2">
        <v>16.57</v>
      </c>
      <c r="H6979" s="2">
        <v>16.989999999999998</v>
      </c>
    </row>
    <row r="6980" spans="2:8" ht="30">
      <c r="B6980" s="273">
        <v>101476</v>
      </c>
      <c r="C6980" s="274" t="s">
        <v>3447</v>
      </c>
      <c r="D6980" s="273" t="s">
        <v>1318</v>
      </c>
      <c r="E6980" s="27" t="e">
        <f t="shared" si="109"/>
        <v>#REF!</v>
      </c>
      <c r="G6980" s="2">
        <v>14.77</v>
      </c>
      <c r="H6980" s="2">
        <v>15.16</v>
      </c>
    </row>
    <row r="6981" spans="2:8" ht="30">
      <c r="B6981" s="273">
        <v>101477</v>
      </c>
      <c r="C6981" s="274" t="s">
        <v>3448</v>
      </c>
      <c r="D6981" s="273" t="s">
        <v>1318</v>
      </c>
      <c r="E6981" s="27" t="e">
        <f t="shared" si="109"/>
        <v>#REF!</v>
      </c>
      <c r="G6981" s="2">
        <v>12.09</v>
      </c>
      <c r="H6981" s="2">
        <v>12.4</v>
      </c>
    </row>
    <row r="6982" spans="2:8" ht="30">
      <c r="B6982" s="273">
        <v>101478</v>
      </c>
      <c r="C6982" s="274" t="s">
        <v>3449</v>
      </c>
      <c r="D6982" s="273" t="s">
        <v>1318</v>
      </c>
      <c r="E6982" s="27" t="e">
        <f t="shared" si="109"/>
        <v>#REF!</v>
      </c>
      <c r="G6982" s="2">
        <v>10.29</v>
      </c>
      <c r="H6982" s="2">
        <v>10.56</v>
      </c>
    </row>
    <row r="6983" spans="2:8" ht="30">
      <c r="B6983" s="273">
        <v>101480</v>
      </c>
      <c r="C6983" s="274" t="s">
        <v>3450</v>
      </c>
      <c r="D6983" s="273" t="s">
        <v>1318</v>
      </c>
      <c r="E6983" s="27" t="e">
        <f t="shared" si="109"/>
        <v>#REF!</v>
      </c>
      <c r="G6983" s="2">
        <v>61.17</v>
      </c>
      <c r="H6983" s="2">
        <v>62.75</v>
      </c>
    </row>
    <row r="6984" spans="2:8" ht="30">
      <c r="B6984" s="273">
        <v>101481</v>
      </c>
      <c r="C6984" s="274" t="s">
        <v>3451</v>
      </c>
      <c r="D6984" s="273" t="s">
        <v>1318</v>
      </c>
      <c r="E6984" s="27" t="e">
        <f t="shared" si="109"/>
        <v>#REF!</v>
      </c>
      <c r="G6984" s="2">
        <v>44.18</v>
      </c>
      <c r="H6984" s="2">
        <v>45.32</v>
      </c>
    </row>
    <row r="6985" spans="2:8" ht="30">
      <c r="B6985" s="273">
        <v>101482</v>
      </c>
      <c r="C6985" s="274" t="s">
        <v>8624</v>
      </c>
      <c r="D6985" s="273" t="s">
        <v>1318</v>
      </c>
      <c r="E6985" s="27" t="e">
        <f t="shared" si="109"/>
        <v>#REF!</v>
      </c>
      <c r="G6985" s="2">
        <v>33.020000000000003</v>
      </c>
      <c r="H6985" s="2">
        <v>33.880000000000003</v>
      </c>
    </row>
    <row r="6986" spans="2:8" ht="30">
      <c r="B6986" s="273">
        <v>101483</v>
      </c>
      <c r="C6986" s="274" t="s">
        <v>3452</v>
      </c>
      <c r="D6986" s="273" t="s">
        <v>1318</v>
      </c>
      <c r="E6986" s="27" t="e">
        <f t="shared" si="109"/>
        <v>#REF!</v>
      </c>
      <c r="G6986" s="2">
        <v>34.270000000000003</v>
      </c>
      <c r="H6986" s="2">
        <v>35.159999999999997</v>
      </c>
    </row>
    <row r="6987" spans="2:8" ht="30">
      <c r="B6987" s="273">
        <v>101484</v>
      </c>
      <c r="C6987" s="274" t="s">
        <v>3453</v>
      </c>
      <c r="D6987" s="273" t="s">
        <v>1318</v>
      </c>
      <c r="E6987" s="27" t="e">
        <f t="shared" si="109"/>
        <v>#REF!</v>
      </c>
      <c r="G6987" s="2">
        <v>177.62</v>
      </c>
      <c r="H6987" s="2">
        <v>182.22</v>
      </c>
    </row>
    <row r="6988" spans="2:8" ht="30">
      <c r="B6988" s="273">
        <v>101485</v>
      </c>
      <c r="C6988" s="274" t="s">
        <v>3454</v>
      </c>
      <c r="D6988" s="273" t="s">
        <v>1318</v>
      </c>
      <c r="E6988" s="27" t="e">
        <f t="shared" si="109"/>
        <v>#REF!</v>
      </c>
      <c r="G6988" s="2">
        <v>136.35</v>
      </c>
      <c r="H6988" s="2">
        <v>139.87</v>
      </c>
    </row>
    <row r="6989" spans="2:8" ht="30">
      <c r="B6989" s="273">
        <v>101486</v>
      </c>
      <c r="C6989" s="274" t="s">
        <v>3455</v>
      </c>
      <c r="D6989" s="273" t="s">
        <v>1318</v>
      </c>
      <c r="E6989" s="27" t="e">
        <f t="shared" si="109"/>
        <v>#REF!</v>
      </c>
      <c r="G6989" s="2">
        <v>122.82</v>
      </c>
      <c r="H6989" s="2">
        <v>126</v>
      </c>
    </row>
    <row r="6990" spans="2:8" ht="30">
      <c r="B6990" s="273">
        <v>101487</v>
      </c>
      <c r="C6990" s="274" t="s">
        <v>3456</v>
      </c>
      <c r="D6990" s="273" t="s">
        <v>1318</v>
      </c>
      <c r="E6990" s="27" t="e">
        <f t="shared" si="109"/>
        <v>#REF!</v>
      </c>
      <c r="G6990" s="2">
        <v>89.93</v>
      </c>
      <c r="H6990" s="2">
        <v>92.25</v>
      </c>
    </row>
    <row r="6991" spans="2:8" ht="30">
      <c r="B6991" s="273">
        <v>101488</v>
      </c>
      <c r="C6991" s="274" t="s">
        <v>3457</v>
      </c>
      <c r="D6991" s="273" t="s">
        <v>1318</v>
      </c>
      <c r="E6991" s="27" t="e">
        <f t="shared" si="109"/>
        <v>#REF!</v>
      </c>
      <c r="G6991" s="2">
        <v>77.81</v>
      </c>
      <c r="H6991" s="2">
        <v>79.819999999999993</v>
      </c>
    </row>
    <row r="6992" spans="2:8" ht="30">
      <c r="B6992" s="273">
        <v>101188</v>
      </c>
      <c r="C6992" s="274" t="s">
        <v>3265</v>
      </c>
      <c r="D6992" s="273" t="s">
        <v>33</v>
      </c>
      <c r="E6992" s="27" t="e">
        <f t="shared" si="109"/>
        <v>#REF!</v>
      </c>
      <c r="G6992" s="2">
        <v>5.32</v>
      </c>
      <c r="H6992" s="2">
        <v>5.72</v>
      </c>
    </row>
    <row r="6993" spans="2:8" ht="45">
      <c r="B6993" s="273">
        <v>101189</v>
      </c>
      <c r="C6993" s="274" t="s">
        <v>3266</v>
      </c>
      <c r="D6993" s="273" t="s">
        <v>33</v>
      </c>
      <c r="E6993" s="27" t="e">
        <f t="shared" si="109"/>
        <v>#REF!</v>
      </c>
      <c r="G6993" s="2">
        <v>69.36</v>
      </c>
      <c r="H6993" s="2">
        <v>71.739999999999995</v>
      </c>
    </row>
    <row r="6994" spans="2:8" ht="30">
      <c r="B6994" s="273">
        <v>101190</v>
      </c>
      <c r="C6994" s="274" t="s">
        <v>3267</v>
      </c>
      <c r="D6994" s="273" t="s">
        <v>33</v>
      </c>
      <c r="E6994" s="27" t="e">
        <f t="shared" si="109"/>
        <v>#REF!</v>
      </c>
      <c r="G6994" s="2">
        <v>68.59</v>
      </c>
      <c r="H6994" s="2">
        <v>70.97</v>
      </c>
    </row>
    <row r="6995" spans="2:8" ht="30">
      <c r="B6995" s="273">
        <v>101191</v>
      </c>
      <c r="C6995" s="274" t="s">
        <v>3268</v>
      </c>
      <c r="D6995" s="273" t="s">
        <v>33</v>
      </c>
      <c r="E6995" s="27" t="e">
        <f t="shared" si="109"/>
        <v>#REF!</v>
      </c>
      <c r="G6995" s="2">
        <v>68.97</v>
      </c>
      <c r="H6995" s="2">
        <v>71.349999999999994</v>
      </c>
    </row>
    <row r="6996" spans="2:8" ht="45">
      <c r="B6996" s="273">
        <v>101192</v>
      </c>
      <c r="C6996" s="274" t="s">
        <v>3269</v>
      </c>
      <c r="D6996" s="273" t="s">
        <v>33</v>
      </c>
      <c r="E6996" s="27" t="e">
        <f t="shared" si="109"/>
        <v>#REF!</v>
      </c>
      <c r="G6996" s="2">
        <v>68.94</v>
      </c>
      <c r="H6996" s="2">
        <v>71.319999999999993</v>
      </c>
    </row>
    <row r="6997" spans="2:8" ht="30">
      <c r="B6997" s="273">
        <v>101193</v>
      </c>
      <c r="C6997" s="274" t="s">
        <v>3270</v>
      </c>
      <c r="D6997" s="273" t="s">
        <v>33</v>
      </c>
      <c r="E6997" s="27" t="e">
        <f t="shared" si="109"/>
        <v>#REF!</v>
      </c>
      <c r="G6997" s="2">
        <v>61.72</v>
      </c>
      <c r="H6997" s="2">
        <v>64.099999999999994</v>
      </c>
    </row>
    <row r="6998" spans="2:8" ht="30">
      <c r="B6998" s="273">
        <v>101194</v>
      </c>
      <c r="C6998" s="274" t="s">
        <v>3271</v>
      </c>
      <c r="D6998" s="273" t="s">
        <v>33</v>
      </c>
      <c r="E6998" s="27" t="e">
        <f t="shared" si="109"/>
        <v>#REF!</v>
      </c>
      <c r="G6998" s="2">
        <v>62.1</v>
      </c>
      <c r="H6998" s="2">
        <v>64.48</v>
      </c>
    </row>
    <row r="6999" spans="2:8" ht="45">
      <c r="B6999" s="273">
        <v>101197</v>
      </c>
      <c r="C6999" s="274" t="s">
        <v>3272</v>
      </c>
      <c r="D6999" s="273" t="s">
        <v>33</v>
      </c>
      <c r="E6999" s="27" t="e">
        <f t="shared" si="109"/>
        <v>#REF!</v>
      </c>
      <c r="G6999" s="2">
        <v>127.88</v>
      </c>
      <c r="H6999" s="2">
        <v>132.22999999999999</v>
      </c>
    </row>
    <row r="7000" spans="2:8" ht="45">
      <c r="B7000" s="273">
        <v>101198</v>
      </c>
      <c r="C7000" s="274" t="s">
        <v>3273</v>
      </c>
      <c r="D7000" s="273" t="s">
        <v>33</v>
      </c>
      <c r="E7000" s="27" t="e">
        <f t="shared" si="109"/>
        <v>#REF!</v>
      </c>
      <c r="G7000" s="2">
        <v>90.96</v>
      </c>
      <c r="H7000" s="2">
        <v>94.75</v>
      </c>
    </row>
    <row r="7001" spans="2:8" ht="45">
      <c r="B7001" s="273">
        <v>101199</v>
      </c>
      <c r="C7001" s="274" t="s">
        <v>3274</v>
      </c>
      <c r="D7001" s="273" t="s">
        <v>33</v>
      </c>
      <c r="E7001" s="27" t="e">
        <f t="shared" si="109"/>
        <v>#REF!</v>
      </c>
      <c r="G7001" s="2">
        <v>91.91</v>
      </c>
      <c r="H7001" s="2">
        <v>95.7</v>
      </c>
    </row>
    <row r="7002" spans="2:8" ht="45">
      <c r="B7002" s="273">
        <v>101200</v>
      </c>
      <c r="C7002" s="274" t="s">
        <v>3275</v>
      </c>
      <c r="D7002" s="273" t="s">
        <v>33</v>
      </c>
      <c r="E7002" s="27" t="e">
        <f t="shared" si="109"/>
        <v>#REF!</v>
      </c>
      <c r="G7002" s="2">
        <v>49.03</v>
      </c>
      <c r="H7002" s="2">
        <v>51.25</v>
      </c>
    </row>
    <row r="7003" spans="2:8" ht="45">
      <c r="B7003" s="273">
        <v>101201</v>
      </c>
      <c r="C7003" s="274" t="s">
        <v>3276</v>
      </c>
      <c r="D7003" s="273" t="s">
        <v>33</v>
      </c>
      <c r="E7003" s="27" t="e">
        <f t="shared" si="109"/>
        <v>#REF!</v>
      </c>
      <c r="G7003" s="2">
        <v>61.21</v>
      </c>
      <c r="H7003" s="2">
        <v>64.09</v>
      </c>
    </row>
    <row r="7004" spans="2:8" ht="45">
      <c r="B7004" s="273">
        <v>101202</v>
      </c>
      <c r="C7004" s="274" t="s">
        <v>3277</v>
      </c>
      <c r="D7004" s="273" t="s">
        <v>33</v>
      </c>
      <c r="E7004" s="27" t="e">
        <f t="shared" si="109"/>
        <v>#REF!</v>
      </c>
      <c r="G7004" s="2">
        <v>39.81</v>
      </c>
      <c r="H7004" s="2">
        <v>42.2</v>
      </c>
    </row>
    <row r="7005" spans="2:8" ht="45">
      <c r="B7005" s="273">
        <v>101203</v>
      </c>
      <c r="C7005" s="274" t="s">
        <v>3278</v>
      </c>
      <c r="D7005" s="273" t="s">
        <v>33</v>
      </c>
      <c r="E7005" s="27" t="e">
        <f t="shared" si="109"/>
        <v>#REF!</v>
      </c>
      <c r="G7005" s="2">
        <v>38.85</v>
      </c>
      <c r="H7005" s="2">
        <v>41.24</v>
      </c>
    </row>
    <row r="7006" spans="2:8" ht="45">
      <c r="B7006" s="273">
        <v>101204</v>
      </c>
      <c r="C7006" s="274" t="s">
        <v>3279</v>
      </c>
      <c r="D7006" s="273" t="s">
        <v>33</v>
      </c>
      <c r="E7006" s="27" t="e">
        <f t="shared" si="109"/>
        <v>#REF!</v>
      </c>
      <c r="G7006" s="2">
        <v>39.229999999999997</v>
      </c>
      <c r="H7006" s="2">
        <v>41.62</v>
      </c>
    </row>
    <row r="7007" spans="2:8" ht="30">
      <c r="B7007" s="273">
        <v>101205</v>
      </c>
      <c r="C7007" s="274" t="s">
        <v>3280</v>
      </c>
      <c r="D7007" s="273" t="s">
        <v>33</v>
      </c>
      <c r="E7007" s="27" t="e">
        <f t="shared" si="109"/>
        <v>#REF!</v>
      </c>
      <c r="G7007" s="2">
        <v>39.81</v>
      </c>
      <c r="H7007" s="2">
        <v>42.2</v>
      </c>
    </row>
    <row r="7008" spans="2:8" ht="45">
      <c r="B7008" s="273">
        <v>102362</v>
      </c>
      <c r="C7008" s="274" t="s">
        <v>6141</v>
      </c>
      <c r="D7008" s="273" t="s">
        <v>110</v>
      </c>
      <c r="E7008" s="27" t="e">
        <f t="shared" si="109"/>
        <v>#REF!</v>
      </c>
      <c r="G7008" s="2">
        <v>176.17</v>
      </c>
      <c r="H7008" s="2">
        <v>180.48</v>
      </c>
    </row>
    <row r="7009" spans="2:8" ht="45">
      <c r="B7009" s="273">
        <v>102363</v>
      </c>
      <c r="C7009" s="274" t="s">
        <v>6142</v>
      </c>
      <c r="D7009" s="273" t="s">
        <v>110</v>
      </c>
      <c r="E7009" s="27" t="e">
        <f t="shared" si="109"/>
        <v>#REF!</v>
      </c>
      <c r="G7009" s="2">
        <v>194.39</v>
      </c>
      <c r="H7009" s="2">
        <v>198.67</v>
      </c>
    </row>
    <row r="7010" spans="2:8" ht="45">
      <c r="B7010" s="273">
        <v>102364</v>
      </c>
      <c r="C7010" s="274" t="s">
        <v>6143</v>
      </c>
      <c r="D7010" s="273" t="s">
        <v>110</v>
      </c>
      <c r="E7010" s="27" t="e">
        <f t="shared" si="109"/>
        <v>#REF!</v>
      </c>
      <c r="G7010" s="2">
        <v>227.21</v>
      </c>
      <c r="H7010" s="2">
        <v>231.49</v>
      </c>
    </row>
    <row r="7011" spans="2:8">
      <c r="B7011" s="273">
        <v>98509</v>
      </c>
      <c r="C7011" s="274" t="s">
        <v>2083</v>
      </c>
      <c r="D7011" s="273" t="s">
        <v>34</v>
      </c>
      <c r="E7011" s="27" t="e">
        <f t="shared" si="109"/>
        <v>#REF!</v>
      </c>
      <c r="G7011" s="2">
        <v>73.510000000000005</v>
      </c>
      <c r="H7011" s="2">
        <v>73.75</v>
      </c>
    </row>
    <row r="7012" spans="2:8" ht="30">
      <c r="B7012" s="273">
        <v>98510</v>
      </c>
      <c r="C7012" s="274" t="s">
        <v>2084</v>
      </c>
      <c r="D7012" s="273" t="s">
        <v>34</v>
      </c>
      <c r="E7012" s="27" t="e">
        <f t="shared" si="109"/>
        <v>#REF!</v>
      </c>
      <c r="G7012" s="2">
        <v>101.14</v>
      </c>
      <c r="H7012" s="2">
        <v>102.87</v>
      </c>
    </row>
    <row r="7013" spans="2:8" ht="30">
      <c r="B7013" s="273">
        <v>98511</v>
      </c>
      <c r="C7013" s="274" t="s">
        <v>2085</v>
      </c>
      <c r="D7013" s="273" t="s">
        <v>34</v>
      </c>
      <c r="E7013" s="27" t="e">
        <f t="shared" si="109"/>
        <v>#REF!</v>
      </c>
      <c r="G7013" s="2">
        <v>197.72</v>
      </c>
      <c r="H7013" s="2">
        <v>200.21</v>
      </c>
    </row>
    <row r="7014" spans="2:8">
      <c r="B7014" s="273">
        <v>98516</v>
      </c>
      <c r="C7014" s="274" t="s">
        <v>2086</v>
      </c>
      <c r="D7014" s="273" t="s">
        <v>34</v>
      </c>
      <c r="E7014" s="27" t="e">
        <f t="shared" si="109"/>
        <v>#REF!</v>
      </c>
      <c r="G7014" s="2">
        <v>396.27</v>
      </c>
      <c r="H7014" s="2">
        <v>410.34</v>
      </c>
    </row>
    <row r="7015" spans="2:8">
      <c r="B7015" s="273">
        <v>98519</v>
      </c>
      <c r="C7015" s="274" t="s">
        <v>2087</v>
      </c>
      <c r="D7015" s="273" t="s">
        <v>110</v>
      </c>
      <c r="E7015" s="27" t="e">
        <f t="shared" si="109"/>
        <v>#REF!</v>
      </c>
      <c r="G7015" s="2">
        <v>1.67</v>
      </c>
      <c r="H7015" s="2">
        <v>1.85</v>
      </c>
    </row>
    <row r="7016" spans="2:8">
      <c r="B7016" s="273">
        <v>98520</v>
      </c>
      <c r="C7016" s="274" t="s">
        <v>2088</v>
      </c>
      <c r="D7016" s="273" t="s">
        <v>110</v>
      </c>
      <c r="E7016" s="27" t="e">
        <f t="shared" si="109"/>
        <v>#REF!</v>
      </c>
      <c r="G7016" s="2">
        <v>4.5599999999999996</v>
      </c>
      <c r="H7016" s="2">
        <v>4.72</v>
      </c>
    </row>
    <row r="7017" spans="2:8">
      <c r="B7017" s="273">
        <v>98521</v>
      </c>
      <c r="C7017" s="274" t="s">
        <v>2089</v>
      </c>
      <c r="D7017" s="273" t="s">
        <v>110</v>
      </c>
      <c r="E7017" s="27" t="e">
        <f t="shared" si="109"/>
        <v>#REF!</v>
      </c>
      <c r="G7017" s="2">
        <v>0.31</v>
      </c>
      <c r="H7017" s="2">
        <v>0.33</v>
      </c>
    </row>
    <row r="7018" spans="2:8" ht="30">
      <c r="B7018" s="273">
        <v>98522</v>
      </c>
      <c r="C7018" s="274" t="s">
        <v>2090</v>
      </c>
      <c r="D7018" s="273" t="s">
        <v>33</v>
      </c>
      <c r="E7018" s="27" t="e">
        <f t="shared" si="109"/>
        <v>#REF!</v>
      </c>
      <c r="G7018" s="2">
        <v>177.96</v>
      </c>
      <c r="H7018" s="2">
        <v>183.04</v>
      </c>
    </row>
    <row r="7019" spans="2:8">
      <c r="B7019" s="273">
        <v>98524</v>
      </c>
      <c r="C7019" s="274" t="s">
        <v>2091</v>
      </c>
      <c r="D7019" s="273" t="s">
        <v>110</v>
      </c>
      <c r="E7019" s="27" t="e">
        <f t="shared" si="109"/>
        <v>#REF!</v>
      </c>
      <c r="G7019" s="2">
        <v>2.6</v>
      </c>
      <c r="H7019" s="2">
        <v>2.88</v>
      </c>
    </row>
    <row r="7020" spans="2:8">
      <c r="B7020" s="273">
        <v>98503</v>
      </c>
      <c r="C7020" s="274" t="s">
        <v>2092</v>
      </c>
      <c r="D7020" s="273" t="s">
        <v>110</v>
      </c>
      <c r="E7020" s="27" t="e">
        <f t="shared" si="109"/>
        <v>#REF!</v>
      </c>
      <c r="G7020" s="2">
        <v>20.190000000000001</v>
      </c>
      <c r="H7020" s="2">
        <v>20.65</v>
      </c>
    </row>
    <row r="7021" spans="2:8">
      <c r="B7021" s="273">
        <v>98504</v>
      </c>
      <c r="C7021" s="274" t="s">
        <v>16601</v>
      </c>
      <c r="D7021" s="273" t="s">
        <v>110</v>
      </c>
      <c r="E7021" s="27" t="e">
        <f t="shared" si="109"/>
        <v>#REF!</v>
      </c>
      <c r="G7021" s="2">
        <v>14.16</v>
      </c>
      <c r="H7021" s="2">
        <v>14.53</v>
      </c>
    </row>
    <row r="7022" spans="2:8">
      <c r="B7022" s="273">
        <v>98505</v>
      </c>
      <c r="C7022" s="274" t="s">
        <v>2093</v>
      </c>
      <c r="D7022" s="273" t="s">
        <v>110</v>
      </c>
      <c r="E7022" s="27" t="e">
        <f t="shared" si="109"/>
        <v>#REF!</v>
      </c>
      <c r="G7022" s="2">
        <v>104.66</v>
      </c>
      <c r="H7022" s="2">
        <v>105.17</v>
      </c>
    </row>
    <row r="7023" spans="2:8">
      <c r="B7023" s="273">
        <v>103946</v>
      </c>
      <c r="C7023" s="274" t="s">
        <v>16602</v>
      </c>
      <c r="D7023" s="273" t="s">
        <v>110</v>
      </c>
      <c r="E7023" s="27" t="e">
        <f t="shared" si="109"/>
        <v>#REF!</v>
      </c>
      <c r="G7023" s="2">
        <v>18.45</v>
      </c>
      <c r="H7023" s="2">
        <v>18.82</v>
      </c>
    </row>
    <row r="7024" spans="2:8" ht="45">
      <c r="B7024" s="273">
        <v>103185</v>
      </c>
      <c r="C7024" s="274" t="s">
        <v>8949</v>
      </c>
      <c r="D7024" s="273" t="s">
        <v>34</v>
      </c>
      <c r="E7024" s="27" t="e">
        <f t="shared" si="109"/>
        <v>#REF!</v>
      </c>
      <c r="G7024" s="2">
        <v>6074.43</v>
      </c>
      <c r="H7024" s="2">
        <v>6085.94</v>
      </c>
    </row>
    <row r="7025" spans="2:8" ht="45">
      <c r="B7025" s="273">
        <v>103186</v>
      </c>
      <c r="C7025" s="274" t="s">
        <v>8950</v>
      </c>
      <c r="D7025" s="273" t="s">
        <v>34</v>
      </c>
      <c r="E7025" s="27" t="e">
        <f t="shared" si="109"/>
        <v>#REF!</v>
      </c>
      <c r="G7025" s="2">
        <v>6419.49</v>
      </c>
      <c r="H7025" s="2">
        <v>6424.2</v>
      </c>
    </row>
    <row r="7026" spans="2:8" ht="45">
      <c r="B7026" s="273">
        <v>103187</v>
      </c>
      <c r="C7026" s="274" t="s">
        <v>8951</v>
      </c>
      <c r="D7026" s="273" t="s">
        <v>34</v>
      </c>
      <c r="E7026" s="27" t="e">
        <f t="shared" si="109"/>
        <v>#REF!</v>
      </c>
      <c r="G7026" s="2">
        <v>4817.03</v>
      </c>
      <c r="H7026" s="2">
        <v>4824.91</v>
      </c>
    </row>
    <row r="7027" spans="2:8" ht="45">
      <c r="B7027" s="273">
        <v>103188</v>
      </c>
      <c r="C7027" s="274" t="s">
        <v>8952</v>
      </c>
      <c r="D7027" s="273" t="s">
        <v>34</v>
      </c>
      <c r="E7027" s="27" t="e">
        <f t="shared" si="109"/>
        <v>#REF!</v>
      </c>
      <c r="G7027" s="2">
        <v>5183.6899999999996</v>
      </c>
      <c r="H7027" s="2">
        <v>5189.75</v>
      </c>
    </row>
    <row r="7028" spans="2:8" ht="45">
      <c r="B7028" s="273">
        <v>103189</v>
      </c>
      <c r="C7028" s="274" t="s">
        <v>8953</v>
      </c>
      <c r="D7028" s="273" t="s">
        <v>34</v>
      </c>
      <c r="E7028" s="27" t="e">
        <f t="shared" si="109"/>
        <v>#REF!</v>
      </c>
      <c r="G7028" s="2">
        <v>2595.73</v>
      </c>
      <c r="H7028" s="2">
        <v>2599.9699999999998</v>
      </c>
    </row>
    <row r="7029" spans="2:8" ht="45">
      <c r="B7029" s="273">
        <v>103190</v>
      </c>
      <c r="C7029" s="274" t="s">
        <v>8954</v>
      </c>
      <c r="D7029" s="273" t="s">
        <v>34</v>
      </c>
      <c r="E7029" s="27" t="e">
        <f t="shared" si="109"/>
        <v>#REF!</v>
      </c>
      <c r="G7029" s="2">
        <v>4037.92</v>
      </c>
      <c r="H7029" s="2">
        <v>4045.93</v>
      </c>
    </row>
    <row r="7030" spans="2:8" ht="45">
      <c r="B7030" s="273">
        <v>103191</v>
      </c>
      <c r="C7030" s="274" t="s">
        <v>8955</v>
      </c>
      <c r="D7030" s="273" t="s">
        <v>34</v>
      </c>
      <c r="E7030" s="27" t="e">
        <f t="shared" si="109"/>
        <v>#REF!</v>
      </c>
      <c r="G7030" s="2">
        <v>2353.14</v>
      </c>
      <c r="H7030" s="2">
        <v>2359.7199999999998</v>
      </c>
    </row>
    <row r="7031" spans="2:8" ht="45">
      <c r="B7031" s="273">
        <v>103192</v>
      </c>
      <c r="C7031" s="274" t="s">
        <v>8956</v>
      </c>
      <c r="D7031" s="273" t="s">
        <v>34</v>
      </c>
      <c r="E7031" s="27" t="e">
        <f t="shared" si="109"/>
        <v>#REF!</v>
      </c>
      <c r="G7031" s="2">
        <v>2505.42</v>
      </c>
      <c r="H7031" s="2">
        <v>2512</v>
      </c>
    </row>
    <row r="7032" spans="2:8" ht="45">
      <c r="B7032" s="273">
        <v>103193</v>
      </c>
      <c r="C7032" s="274" t="s">
        <v>8957</v>
      </c>
      <c r="D7032" s="273" t="s">
        <v>34</v>
      </c>
      <c r="E7032" s="27" t="e">
        <f t="shared" si="109"/>
        <v>#REF!</v>
      </c>
      <c r="G7032" s="2">
        <v>1929.27</v>
      </c>
      <c r="H7032" s="2">
        <v>1935.85</v>
      </c>
    </row>
    <row r="7033" spans="2:8" ht="45">
      <c r="B7033" s="273">
        <v>103194</v>
      </c>
      <c r="C7033" s="274" t="s">
        <v>8958</v>
      </c>
      <c r="D7033" s="273" t="s">
        <v>34</v>
      </c>
      <c r="E7033" s="27" t="e">
        <f t="shared" si="109"/>
        <v>#REF!</v>
      </c>
      <c r="G7033" s="2">
        <v>2779.69</v>
      </c>
      <c r="H7033" s="2">
        <v>2786.27</v>
      </c>
    </row>
    <row r="7034" spans="2:8" ht="45">
      <c r="B7034" s="273">
        <v>103195</v>
      </c>
      <c r="C7034" s="274" t="s">
        <v>8959</v>
      </c>
      <c r="D7034" s="273" t="s">
        <v>34</v>
      </c>
      <c r="E7034" s="27" t="e">
        <f t="shared" si="109"/>
        <v>#REF!</v>
      </c>
      <c r="G7034" s="2">
        <v>2166.1799999999998</v>
      </c>
      <c r="H7034" s="2">
        <v>2172.94</v>
      </c>
    </row>
    <row r="7035" spans="2:8" ht="45">
      <c r="B7035" s="273">
        <v>103205</v>
      </c>
      <c r="C7035" s="274" t="s">
        <v>8960</v>
      </c>
      <c r="D7035" s="273" t="s">
        <v>34</v>
      </c>
      <c r="E7035" s="27" t="e">
        <f t="shared" si="109"/>
        <v>#REF!</v>
      </c>
      <c r="G7035" s="2">
        <v>4040.66</v>
      </c>
      <c r="H7035" s="2">
        <v>4050.3</v>
      </c>
    </row>
    <row r="7036" spans="2:8" ht="45">
      <c r="B7036" s="273">
        <v>103206</v>
      </c>
      <c r="C7036" s="274" t="s">
        <v>8961</v>
      </c>
      <c r="D7036" s="273" t="s">
        <v>34</v>
      </c>
      <c r="E7036" s="27" t="e">
        <f t="shared" si="109"/>
        <v>#REF!</v>
      </c>
      <c r="G7036" s="2">
        <v>2355.88</v>
      </c>
      <c r="H7036" s="2">
        <v>2364.09</v>
      </c>
    </row>
    <row r="7037" spans="2:8" ht="45">
      <c r="B7037" s="273">
        <v>103207</v>
      </c>
      <c r="C7037" s="274" t="s">
        <v>8962</v>
      </c>
      <c r="D7037" s="273" t="s">
        <v>34</v>
      </c>
      <c r="E7037" s="27" t="e">
        <f t="shared" si="109"/>
        <v>#REF!</v>
      </c>
      <c r="G7037" s="2">
        <v>2508.16</v>
      </c>
      <c r="H7037" s="2">
        <v>2516.37</v>
      </c>
    </row>
    <row r="7038" spans="2:8" ht="45">
      <c r="B7038" s="273">
        <v>103208</v>
      </c>
      <c r="C7038" s="274" t="s">
        <v>8963</v>
      </c>
      <c r="D7038" s="273" t="s">
        <v>34</v>
      </c>
      <c r="E7038" s="27" t="e">
        <f t="shared" si="109"/>
        <v>#REF!</v>
      </c>
      <c r="G7038" s="2">
        <v>1932.01</v>
      </c>
      <c r="H7038" s="2">
        <v>1940.22</v>
      </c>
    </row>
    <row r="7039" spans="2:8" ht="45">
      <c r="B7039" s="273">
        <v>103209</v>
      </c>
      <c r="C7039" s="274" t="s">
        <v>8964</v>
      </c>
      <c r="D7039" s="273" t="s">
        <v>34</v>
      </c>
      <c r="E7039" s="27" t="e">
        <f t="shared" si="109"/>
        <v>#REF!</v>
      </c>
      <c r="G7039" s="2">
        <v>2782.43</v>
      </c>
      <c r="H7039" s="2">
        <v>2790.64</v>
      </c>
    </row>
    <row r="7040" spans="2:8" ht="45">
      <c r="B7040" s="273">
        <v>103210</v>
      </c>
      <c r="C7040" s="274" t="s">
        <v>8965</v>
      </c>
      <c r="D7040" s="273" t="s">
        <v>34</v>
      </c>
      <c r="E7040" s="27" t="e">
        <f t="shared" si="109"/>
        <v>#REF!</v>
      </c>
      <c r="G7040" s="2">
        <v>2243.5300000000002</v>
      </c>
      <c r="H7040" s="2">
        <v>2258.31</v>
      </c>
    </row>
    <row r="7041" spans="2:8" ht="30">
      <c r="B7041" s="273">
        <v>103304</v>
      </c>
      <c r="C7041" s="274" t="s">
        <v>15820</v>
      </c>
      <c r="D7041" s="273" t="s">
        <v>34</v>
      </c>
      <c r="E7041" s="27" t="e">
        <f t="shared" si="109"/>
        <v>#REF!</v>
      </c>
      <c r="G7041" s="2">
        <v>1229.6300000000001</v>
      </c>
      <c r="H7041" s="2">
        <v>1233.27</v>
      </c>
    </row>
    <row r="7042" spans="2:8" ht="45">
      <c r="B7042" s="273">
        <v>103307</v>
      </c>
      <c r="C7042" s="274" t="s">
        <v>15821</v>
      </c>
      <c r="D7042" s="273" t="s">
        <v>34</v>
      </c>
      <c r="E7042" s="27" t="e">
        <f t="shared" si="109"/>
        <v>#REF!</v>
      </c>
      <c r="G7042" s="2">
        <v>1308.97</v>
      </c>
      <c r="H7042" s="2">
        <v>1316.65</v>
      </c>
    </row>
    <row r="7043" spans="2:8" ht="30">
      <c r="B7043" s="273">
        <v>103310</v>
      </c>
      <c r="C7043" s="274" t="s">
        <v>15822</v>
      </c>
      <c r="D7043" s="273" t="s">
        <v>34</v>
      </c>
      <c r="E7043" s="27" t="e">
        <f t="shared" ref="E7043:E7106" si="110">IF($J$2="NÃO DESONERADO",H7043,G7043)</f>
        <v>#REF!</v>
      </c>
      <c r="G7043" s="2">
        <v>1269.58</v>
      </c>
      <c r="H7043" s="2">
        <v>1273.0899999999999</v>
      </c>
    </row>
    <row r="7044" spans="2:8" ht="30">
      <c r="B7044" s="273">
        <v>103314</v>
      </c>
      <c r="C7044" s="274" t="s">
        <v>15823</v>
      </c>
      <c r="D7044" s="273" t="s">
        <v>110</v>
      </c>
      <c r="E7044" s="27" t="e">
        <f t="shared" si="110"/>
        <v>#REF!</v>
      </c>
      <c r="G7044" s="2">
        <v>233.81</v>
      </c>
      <c r="H7044" s="2">
        <v>236.57</v>
      </c>
    </row>
    <row r="7045" spans="2:8" ht="30">
      <c r="B7045" s="273">
        <v>103315</v>
      </c>
      <c r="C7045" s="274" t="s">
        <v>15824</v>
      </c>
      <c r="D7045" s="273" t="s">
        <v>110</v>
      </c>
      <c r="E7045" s="27" t="e">
        <f t="shared" si="110"/>
        <v>#REF!</v>
      </c>
      <c r="G7045" s="2">
        <v>227.15</v>
      </c>
      <c r="H7045" s="2">
        <v>229.28</v>
      </c>
    </row>
    <row r="7046" spans="2:8" ht="30">
      <c r="B7046" s="273">
        <v>103769</v>
      </c>
      <c r="C7046" s="274" t="s">
        <v>16271</v>
      </c>
      <c r="D7046" s="273" t="s">
        <v>34</v>
      </c>
      <c r="E7046" s="27" t="e">
        <f t="shared" si="110"/>
        <v>#REF!</v>
      </c>
      <c r="G7046" s="2">
        <v>3957.42</v>
      </c>
      <c r="H7046" s="2">
        <v>3993.93</v>
      </c>
    </row>
    <row r="7047" spans="2:8" ht="30">
      <c r="B7047" s="273">
        <v>98525</v>
      </c>
      <c r="C7047" s="274" t="s">
        <v>2094</v>
      </c>
      <c r="D7047" s="273" t="s">
        <v>110</v>
      </c>
      <c r="E7047" s="27" t="e">
        <f t="shared" si="110"/>
        <v>#REF!</v>
      </c>
      <c r="G7047" s="2">
        <v>0.33</v>
      </c>
      <c r="H7047" s="2">
        <v>0.34</v>
      </c>
    </row>
    <row r="7048" spans="2:8" ht="30">
      <c r="B7048" s="273">
        <v>98526</v>
      </c>
      <c r="C7048" s="274" t="s">
        <v>2095</v>
      </c>
      <c r="D7048" s="273" t="s">
        <v>34</v>
      </c>
      <c r="E7048" s="27" t="e">
        <f t="shared" si="110"/>
        <v>#REF!</v>
      </c>
      <c r="G7048" s="2">
        <v>70.69</v>
      </c>
      <c r="H7048" s="2">
        <v>75.040000000000006</v>
      </c>
    </row>
    <row r="7049" spans="2:8" ht="30">
      <c r="B7049" s="273">
        <v>98527</v>
      </c>
      <c r="C7049" s="274" t="s">
        <v>2096</v>
      </c>
      <c r="D7049" s="273" t="s">
        <v>34</v>
      </c>
      <c r="E7049" s="27" t="e">
        <f t="shared" si="110"/>
        <v>#REF!</v>
      </c>
      <c r="G7049" s="2">
        <v>152.19</v>
      </c>
      <c r="H7049" s="2">
        <v>161.54</v>
      </c>
    </row>
    <row r="7050" spans="2:8" ht="30">
      <c r="B7050" s="273">
        <v>98528</v>
      </c>
      <c r="C7050" s="274" t="s">
        <v>2097</v>
      </c>
      <c r="D7050" s="273" t="s">
        <v>34</v>
      </c>
      <c r="E7050" s="27" t="e">
        <f t="shared" si="110"/>
        <v>#REF!</v>
      </c>
      <c r="G7050" s="2">
        <v>222.56</v>
      </c>
      <c r="H7050" s="2">
        <v>236.24</v>
      </c>
    </row>
    <row r="7051" spans="2:8" ht="30">
      <c r="B7051" s="273">
        <v>98529</v>
      </c>
      <c r="C7051" s="274" t="s">
        <v>2098</v>
      </c>
      <c r="D7051" s="273" t="s">
        <v>34</v>
      </c>
      <c r="E7051" s="27" t="e">
        <f t="shared" si="110"/>
        <v>#REF!</v>
      </c>
      <c r="G7051" s="2">
        <v>56.04</v>
      </c>
      <c r="H7051" s="2">
        <v>62.11</v>
      </c>
    </row>
    <row r="7052" spans="2:8" ht="30">
      <c r="B7052" s="273">
        <v>98530</v>
      </c>
      <c r="C7052" s="274" t="s">
        <v>2099</v>
      </c>
      <c r="D7052" s="273" t="s">
        <v>34</v>
      </c>
      <c r="E7052" s="27" t="e">
        <f t="shared" si="110"/>
        <v>#REF!</v>
      </c>
      <c r="G7052" s="2">
        <v>99.83</v>
      </c>
      <c r="H7052" s="2">
        <v>110.64</v>
      </c>
    </row>
    <row r="7053" spans="2:8" ht="30">
      <c r="B7053" s="273">
        <v>98531</v>
      </c>
      <c r="C7053" s="274" t="s">
        <v>2100</v>
      </c>
      <c r="D7053" s="273" t="s">
        <v>34</v>
      </c>
      <c r="E7053" s="27" t="e">
        <f t="shared" si="110"/>
        <v>#REF!</v>
      </c>
      <c r="G7053" s="2">
        <v>235.71</v>
      </c>
      <c r="H7053" s="2">
        <v>251.93</v>
      </c>
    </row>
    <row r="7054" spans="2:8">
      <c r="B7054" s="273">
        <v>98532</v>
      </c>
      <c r="C7054" s="274" t="s">
        <v>2101</v>
      </c>
      <c r="D7054" s="273" t="s">
        <v>34</v>
      </c>
      <c r="E7054" s="27" t="e">
        <f t="shared" si="110"/>
        <v>#REF!</v>
      </c>
      <c r="G7054" s="2">
        <v>107.02</v>
      </c>
      <c r="H7054" s="2">
        <v>111.41</v>
      </c>
    </row>
    <row r="7055" spans="2:8" ht="30">
      <c r="B7055" s="273">
        <v>98533</v>
      </c>
      <c r="C7055" s="274" t="s">
        <v>2102</v>
      </c>
      <c r="D7055" s="273" t="s">
        <v>34</v>
      </c>
      <c r="E7055" s="27" t="e">
        <f t="shared" si="110"/>
        <v>#REF!</v>
      </c>
      <c r="G7055" s="2">
        <v>286.20999999999998</v>
      </c>
      <c r="H7055" s="2">
        <v>299.88</v>
      </c>
    </row>
    <row r="7056" spans="2:8" ht="30">
      <c r="B7056" s="273">
        <v>98534</v>
      </c>
      <c r="C7056" s="274" t="s">
        <v>2103</v>
      </c>
      <c r="D7056" s="273" t="s">
        <v>34</v>
      </c>
      <c r="E7056" s="27" t="e">
        <f t="shared" si="110"/>
        <v>#REF!</v>
      </c>
      <c r="G7056" s="2">
        <v>741.44</v>
      </c>
      <c r="H7056" s="2">
        <v>774.48</v>
      </c>
    </row>
    <row r="7057" spans="2:8" ht="30">
      <c r="B7057" s="273">
        <v>98535</v>
      </c>
      <c r="C7057" s="274" t="s">
        <v>2104</v>
      </c>
      <c r="D7057" s="273" t="s">
        <v>34</v>
      </c>
      <c r="E7057" s="27" t="e">
        <f t="shared" si="110"/>
        <v>#REF!</v>
      </c>
      <c r="G7057" s="2">
        <v>1159.53</v>
      </c>
      <c r="H7057" s="2">
        <v>1215.23</v>
      </c>
    </row>
    <row r="7058" spans="2:8">
      <c r="B7058" s="273">
        <v>88238</v>
      </c>
      <c r="C7058" s="274" t="s">
        <v>1430</v>
      </c>
      <c r="D7058" s="273" t="s">
        <v>20</v>
      </c>
      <c r="E7058" s="27" t="e">
        <f t="shared" si="110"/>
        <v>#REF!</v>
      </c>
      <c r="G7058" s="2">
        <v>17.420000000000002</v>
      </c>
      <c r="H7058" s="2">
        <v>19.260000000000002</v>
      </c>
    </row>
    <row r="7059" spans="2:8">
      <c r="B7059" s="273">
        <v>88239</v>
      </c>
      <c r="C7059" s="274" t="s">
        <v>1431</v>
      </c>
      <c r="D7059" s="273" t="s">
        <v>20</v>
      </c>
      <c r="E7059" s="27" t="e">
        <f t="shared" si="110"/>
        <v>#REF!</v>
      </c>
      <c r="G7059" s="2">
        <v>18.309999999999999</v>
      </c>
      <c r="H7059" s="2">
        <v>20.32</v>
      </c>
    </row>
    <row r="7060" spans="2:8">
      <c r="B7060" s="273">
        <v>88240</v>
      </c>
      <c r="C7060" s="274" t="s">
        <v>1432</v>
      </c>
      <c r="D7060" s="273" t="s">
        <v>20</v>
      </c>
      <c r="E7060" s="27" t="e">
        <f t="shared" si="110"/>
        <v>#REF!</v>
      </c>
      <c r="G7060" s="2">
        <v>12.79</v>
      </c>
      <c r="H7060" s="2">
        <v>14.12</v>
      </c>
    </row>
    <row r="7061" spans="2:8">
      <c r="B7061" s="273">
        <v>88241</v>
      </c>
      <c r="C7061" s="274" t="s">
        <v>1433</v>
      </c>
      <c r="D7061" s="273" t="s">
        <v>20</v>
      </c>
      <c r="E7061" s="27" t="e">
        <f t="shared" si="110"/>
        <v>#REF!</v>
      </c>
      <c r="G7061" s="2">
        <v>17.420000000000002</v>
      </c>
      <c r="H7061" s="2">
        <v>19.260000000000002</v>
      </c>
    </row>
    <row r="7062" spans="2:8">
      <c r="B7062" s="273">
        <v>88242</v>
      </c>
      <c r="C7062" s="274" t="s">
        <v>1434</v>
      </c>
      <c r="D7062" s="273" t="s">
        <v>20</v>
      </c>
      <c r="E7062" s="27" t="e">
        <f t="shared" si="110"/>
        <v>#REF!</v>
      </c>
      <c r="G7062" s="2">
        <v>17.46</v>
      </c>
      <c r="H7062" s="2">
        <v>19.309999999999999</v>
      </c>
    </row>
    <row r="7063" spans="2:8">
      <c r="B7063" s="273">
        <v>88243</v>
      </c>
      <c r="C7063" s="274" t="s">
        <v>1435</v>
      </c>
      <c r="D7063" s="273" t="s">
        <v>20</v>
      </c>
      <c r="E7063" s="27" t="e">
        <f t="shared" si="110"/>
        <v>#REF!</v>
      </c>
      <c r="G7063" s="2">
        <v>18.29</v>
      </c>
      <c r="H7063" s="2">
        <v>20.3</v>
      </c>
    </row>
    <row r="7064" spans="2:8">
      <c r="B7064" s="273">
        <v>88245</v>
      </c>
      <c r="C7064" s="274" t="s">
        <v>1436</v>
      </c>
      <c r="D7064" s="273" t="s">
        <v>20</v>
      </c>
      <c r="E7064" s="27" t="e">
        <f t="shared" si="110"/>
        <v>#REF!</v>
      </c>
      <c r="G7064" s="2">
        <v>21.66</v>
      </c>
      <c r="H7064" s="2">
        <v>24.14</v>
      </c>
    </row>
    <row r="7065" spans="2:8">
      <c r="B7065" s="273">
        <v>88246</v>
      </c>
      <c r="C7065" s="274" t="s">
        <v>1437</v>
      </c>
      <c r="D7065" s="273" t="s">
        <v>20</v>
      </c>
      <c r="E7065" s="27" t="e">
        <f t="shared" si="110"/>
        <v>#REF!</v>
      </c>
      <c r="G7065" s="2">
        <v>18.350000000000001</v>
      </c>
      <c r="H7065" s="2">
        <v>20.52</v>
      </c>
    </row>
    <row r="7066" spans="2:8">
      <c r="B7066" s="273">
        <v>88247</v>
      </c>
      <c r="C7066" s="274" t="s">
        <v>1438</v>
      </c>
      <c r="D7066" s="273" t="s">
        <v>20</v>
      </c>
      <c r="E7066" s="27" t="e">
        <f t="shared" si="110"/>
        <v>#REF!</v>
      </c>
      <c r="G7066" s="2">
        <v>18.809999999999999</v>
      </c>
      <c r="H7066" s="2">
        <v>20.87</v>
      </c>
    </row>
    <row r="7067" spans="2:8">
      <c r="B7067" s="273">
        <v>88248</v>
      </c>
      <c r="C7067" s="274" t="s">
        <v>1439</v>
      </c>
      <c r="D7067" s="273" t="s">
        <v>20</v>
      </c>
      <c r="E7067" s="27" t="e">
        <f t="shared" si="110"/>
        <v>#REF!</v>
      </c>
      <c r="G7067" s="2">
        <v>17.87</v>
      </c>
      <c r="H7067" s="2">
        <v>19.89</v>
      </c>
    </row>
    <row r="7068" spans="2:8">
      <c r="B7068" s="273">
        <v>88249</v>
      </c>
      <c r="C7068" s="274" t="s">
        <v>1440</v>
      </c>
      <c r="D7068" s="273" t="s">
        <v>20</v>
      </c>
      <c r="E7068" s="27" t="e">
        <f t="shared" si="110"/>
        <v>#REF!</v>
      </c>
      <c r="G7068" s="2">
        <v>22.54</v>
      </c>
      <c r="H7068" s="2">
        <v>25.63</v>
      </c>
    </row>
    <row r="7069" spans="2:8">
      <c r="B7069" s="273">
        <v>88250</v>
      </c>
      <c r="C7069" s="274" t="s">
        <v>1441</v>
      </c>
      <c r="D7069" s="273" t="s">
        <v>20</v>
      </c>
      <c r="E7069" s="27" t="e">
        <f t="shared" si="110"/>
        <v>#REF!</v>
      </c>
      <c r="G7069" s="2">
        <v>14.67</v>
      </c>
      <c r="H7069" s="2">
        <v>16.28</v>
      </c>
    </row>
    <row r="7070" spans="2:8">
      <c r="B7070" s="273">
        <v>88251</v>
      </c>
      <c r="C7070" s="274" t="s">
        <v>1442</v>
      </c>
      <c r="D7070" s="273" t="s">
        <v>20</v>
      </c>
      <c r="E7070" s="27" t="e">
        <f t="shared" si="110"/>
        <v>#REF!</v>
      </c>
      <c r="G7070" s="2">
        <v>18.440000000000001</v>
      </c>
      <c r="H7070" s="2">
        <v>20.45</v>
      </c>
    </row>
    <row r="7071" spans="2:8">
      <c r="B7071" s="273">
        <v>88252</v>
      </c>
      <c r="C7071" s="274" t="s">
        <v>1443</v>
      </c>
      <c r="D7071" s="273" t="s">
        <v>20</v>
      </c>
      <c r="E7071" s="27" t="e">
        <f t="shared" si="110"/>
        <v>#REF!</v>
      </c>
      <c r="G7071" s="2">
        <v>17.29</v>
      </c>
      <c r="H7071" s="2">
        <v>19.14</v>
      </c>
    </row>
    <row r="7072" spans="2:8">
      <c r="B7072" s="273">
        <v>88253</v>
      </c>
      <c r="C7072" s="274" t="s">
        <v>1444</v>
      </c>
      <c r="D7072" s="273" t="s">
        <v>20</v>
      </c>
      <c r="E7072" s="27" t="e">
        <f t="shared" si="110"/>
        <v>#REF!</v>
      </c>
      <c r="G7072" s="2">
        <v>9.34</v>
      </c>
      <c r="H7072" s="2">
        <v>10.45</v>
      </c>
    </row>
    <row r="7073" spans="2:8">
      <c r="B7073" s="273">
        <v>88255</v>
      </c>
      <c r="C7073" s="274" t="s">
        <v>1445</v>
      </c>
      <c r="D7073" s="273" t="s">
        <v>20</v>
      </c>
      <c r="E7073" s="27" t="e">
        <f t="shared" si="110"/>
        <v>#REF!</v>
      </c>
      <c r="G7073" s="2">
        <v>25.56</v>
      </c>
      <c r="H7073" s="2">
        <v>29.12</v>
      </c>
    </row>
    <row r="7074" spans="2:8">
      <c r="B7074" s="273">
        <v>88256</v>
      </c>
      <c r="C7074" s="274" t="s">
        <v>1446</v>
      </c>
      <c r="D7074" s="273" t="s">
        <v>20</v>
      </c>
      <c r="E7074" s="27" t="e">
        <f t="shared" si="110"/>
        <v>#REF!</v>
      </c>
      <c r="G7074" s="2">
        <v>21.72</v>
      </c>
      <c r="H7074" s="2">
        <v>24.21</v>
      </c>
    </row>
    <row r="7075" spans="2:8">
      <c r="B7075" s="273">
        <v>88257</v>
      </c>
      <c r="C7075" s="274" t="s">
        <v>1447</v>
      </c>
      <c r="D7075" s="273" t="s">
        <v>20</v>
      </c>
      <c r="E7075" s="27" t="e">
        <f t="shared" si="110"/>
        <v>#REF!</v>
      </c>
      <c r="G7075" s="2">
        <v>15.79</v>
      </c>
      <c r="H7075" s="2">
        <v>17.57</v>
      </c>
    </row>
    <row r="7076" spans="2:8">
      <c r="B7076" s="273">
        <v>88258</v>
      </c>
      <c r="C7076" s="274" t="s">
        <v>1448</v>
      </c>
      <c r="D7076" s="273" t="s">
        <v>20</v>
      </c>
      <c r="E7076" s="27" t="e">
        <f t="shared" si="110"/>
        <v>#REF!</v>
      </c>
      <c r="G7076" s="2">
        <v>15.07</v>
      </c>
      <c r="H7076" s="2">
        <v>17.03</v>
      </c>
    </row>
    <row r="7077" spans="2:8">
      <c r="B7077" s="273">
        <v>88260</v>
      </c>
      <c r="C7077" s="274" t="s">
        <v>1449</v>
      </c>
      <c r="D7077" s="273" t="s">
        <v>20</v>
      </c>
      <c r="E7077" s="27" t="e">
        <f t="shared" si="110"/>
        <v>#REF!</v>
      </c>
      <c r="G7077" s="2">
        <v>20.09</v>
      </c>
      <c r="H7077" s="2">
        <v>22.33</v>
      </c>
    </row>
    <row r="7078" spans="2:8">
      <c r="B7078" s="273">
        <v>88261</v>
      </c>
      <c r="C7078" s="274" t="s">
        <v>1450</v>
      </c>
      <c r="D7078" s="273" t="s">
        <v>20</v>
      </c>
      <c r="E7078" s="27" t="e">
        <f t="shared" si="110"/>
        <v>#REF!</v>
      </c>
      <c r="G7078" s="2">
        <v>20.56</v>
      </c>
      <c r="H7078" s="2">
        <v>22.91</v>
      </c>
    </row>
    <row r="7079" spans="2:8">
      <c r="B7079" s="273">
        <v>88262</v>
      </c>
      <c r="C7079" s="274" t="s">
        <v>1451</v>
      </c>
      <c r="D7079" s="273" t="s">
        <v>20</v>
      </c>
      <c r="E7079" s="27" t="e">
        <f t="shared" si="110"/>
        <v>#REF!</v>
      </c>
      <c r="G7079" s="2">
        <v>21.48</v>
      </c>
      <c r="H7079" s="2">
        <v>23.96</v>
      </c>
    </row>
    <row r="7080" spans="2:8">
      <c r="B7080" s="273">
        <v>88263</v>
      </c>
      <c r="C7080" s="274" t="s">
        <v>1452</v>
      </c>
      <c r="D7080" s="273" t="s">
        <v>20</v>
      </c>
      <c r="E7080" s="27" t="e">
        <f t="shared" si="110"/>
        <v>#REF!</v>
      </c>
      <c r="G7080" s="2">
        <v>14.13</v>
      </c>
      <c r="H7080" s="2">
        <v>15.65</v>
      </c>
    </row>
    <row r="7081" spans="2:8">
      <c r="B7081" s="273">
        <v>88264</v>
      </c>
      <c r="C7081" s="274" t="s">
        <v>1453</v>
      </c>
      <c r="D7081" s="273" t="s">
        <v>20</v>
      </c>
      <c r="E7081" s="27" t="e">
        <f t="shared" si="110"/>
        <v>#REF!</v>
      </c>
      <c r="G7081" s="2">
        <v>22.67</v>
      </c>
      <c r="H7081" s="2">
        <v>25.3</v>
      </c>
    </row>
    <row r="7082" spans="2:8">
      <c r="B7082" s="273">
        <v>88265</v>
      </c>
      <c r="C7082" s="274" t="s">
        <v>1454</v>
      </c>
      <c r="D7082" s="273" t="s">
        <v>20</v>
      </c>
      <c r="E7082" s="27" t="e">
        <f t="shared" si="110"/>
        <v>#REF!</v>
      </c>
      <c r="G7082" s="2">
        <v>22.67</v>
      </c>
      <c r="H7082" s="2">
        <v>25.3</v>
      </c>
    </row>
    <row r="7083" spans="2:8">
      <c r="B7083" s="273">
        <v>88266</v>
      </c>
      <c r="C7083" s="274" t="s">
        <v>1455</v>
      </c>
      <c r="D7083" s="273" t="s">
        <v>20</v>
      </c>
      <c r="E7083" s="27" t="e">
        <f t="shared" si="110"/>
        <v>#REF!</v>
      </c>
      <c r="G7083" s="2">
        <v>27.73</v>
      </c>
      <c r="H7083" s="2">
        <v>31.13</v>
      </c>
    </row>
    <row r="7084" spans="2:8">
      <c r="B7084" s="273">
        <v>88267</v>
      </c>
      <c r="C7084" s="274" t="s">
        <v>1456</v>
      </c>
      <c r="D7084" s="273" t="s">
        <v>20</v>
      </c>
      <c r="E7084" s="27" t="e">
        <f t="shared" si="110"/>
        <v>#REF!</v>
      </c>
      <c r="G7084" s="2">
        <v>21.66</v>
      </c>
      <c r="H7084" s="2">
        <v>24.24</v>
      </c>
    </row>
    <row r="7085" spans="2:8">
      <c r="B7085" s="273">
        <v>88269</v>
      </c>
      <c r="C7085" s="274" t="s">
        <v>1457</v>
      </c>
      <c r="D7085" s="273" t="s">
        <v>20</v>
      </c>
      <c r="E7085" s="27" t="e">
        <f t="shared" si="110"/>
        <v>#REF!</v>
      </c>
      <c r="G7085" s="2">
        <v>20.93</v>
      </c>
      <c r="H7085" s="2">
        <v>23.3</v>
      </c>
    </row>
    <row r="7086" spans="2:8">
      <c r="B7086" s="273">
        <v>88270</v>
      </c>
      <c r="C7086" s="274" t="s">
        <v>1458</v>
      </c>
      <c r="D7086" s="273" t="s">
        <v>20</v>
      </c>
      <c r="E7086" s="27" t="e">
        <f t="shared" si="110"/>
        <v>#REF!</v>
      </c>
      <c r="G7086" s="2">
        <v>19.77</v>
      </c>
      <c r="H7086" s="2">
        <v>21.98</v>
      </c>
    </row>
    <row r="7087" spans="2:8">
      <c r="B7087" s="273">
        <v>88272</v>
      </c>
      <c r="C7087" s="274" t="s">
        <v>1459</v>
      </c>
      <c r="D7087" s="273" t="s">
        <v>20</v>
      </c>
      <c r="E7087" s="27" t="e">
        <f t="shared" si="110"/>
        <v>#REF!</v>
      </c>
      <c r="G7087" s="2">
        <v>22.18</v>
      </c>
      <c r="H7087" s="2">
        <v>24.62</v>
      </c>
    </row>
    <row r="7088" spans="2:8">
      <c r="B7088" s="273">
        <v>88273</v>
      </c>
      <c r="C7088" s="274" t="s">
        <v>1460</v>
      </c>
      <c r="D7088" s="273" t="s">
        <v>20</v>
      </c>
      <c r="E7088" s="27" t="e">
        <f t="shared" si="110"/>
        <v>#REF!</v>
      </c>
      <c r="G7088" s="2">
        <v>20.309999999999999</v>
      </c>
      <c r="H7088" s="2">
        <v>22.61</v>
      </c>
    </row>
    <row r="7089" spans="2:8">
      <c r="B7089" s="273">
        <v>88274</v>
      </c>
      <c r="C7089" s="274" t="s">
        <v>1461</v>
      </c>
      <c r="D7089" s="273" t="s">
        <v>20</v>
      </c>
      <c r="E7089" s="27" t="e">
        <f t="shared" si="110"/>
        <v>#REF!</v>
      </c>
      <c r="G7089" s="2">
        <v>21.72</v>
      </c>
      <c r="H7089" s="2">
        <v>24.21</v>
      </c>
    </row>
    <row r="7090" spans="2:8">
      <c r="B7090" s="273">
        <v>88275</v>
      </c>
      <c r="C7090" s="274" t="s">
        <v>1462</v>
      </c>
      <c r="D7090" s="273" t="s">
        <v>20</v>
      </c>
      <c r="E7090" s="27" t="e">
        <f t="shared" si="110"/>
        <v>#REF!</v>
      </c>
      <c r="G7090" s="2">
        <v>22.61</v>
      </c>
      <c r="H7090" s="2">
        <v>25.41</v>
      </c>
    </row>
    <row r="7091" spans="2:8">
      <c r="B7091" s="273">
        <v>88277</v>
      </c>
      <c r="C7091" s="274" t="s">
        <v>1463</v>
      </c>
      <c r="D7091" s="273" t="s">
        <v>20</v>
      </c>
      <c r="E7091" s="27" t="e">
        <f t="shared" si="110"/>
        <v>#REF!</v>
      </c>
      <c r="G7091" s="2">
        <v>16.690000000000001</v>
      </c>
      <c r="H7091" s="2">
        <v>18.600000000000001</v>
      </c>
    </row>
    <row r="7092" spans="2:8">
      <c r="B7092" s="273">
        <v>88278</v>
      </c>
      <c r="C7092" s="274" t="s">
        <v>1464</v>
      </c>
      <c r="D7092" s="273" t="s">
        <v>20</v>
      </c>
      <c r="E7092" s="27" t="e">
        <f t="shared" si="110"/>
        <v>#REF!</v>
      </c>
      <c r="G7092" s="2">
        <v>15.65</v>
      </c>
      <c r="H7092" s="2">
        <v>17.420000000000002</v>
      </c>
    </row>
    <row r="7093" spans="2:8">
      <c r="B7093" s="273">
        <v>88279</v>
      </c>
      <c r="C7093" s="274" t="s">
        <v>1465</v>
      </c>
      <c r="D7093" s="273" t="s">
        <v>20</v>
      </c>
      <c r="E7093" s="27" t="e">
        <f t="shared" si="110"/>
        <v>#REF!</v>
      </c>
      <c r="G7093" s="2">
        <v>23.86</v>
      </c>
      <c r="H7093" s="2">
        <v>26.68</v>
      </c>
    </row>
    <row r="7094" spans="2:8">
      <c r="B7094" s="273">
        <v>88281</v>
      </c>
      <c r="C7094" s="274" t="s">
        <v>1466</v>
      </c>
      <c r="D7094" s="273" t="s">
        <v>20</v>
      </c>
      <c r="E7094" s="27" t="e">
        <f t="shared" si="110"/>
        <v>#REF!</v>
      </c>
      <c r="G7094" s="2">
        <v>16.68</v>
      </c>
      <c r="H7094" s="2">
        <v>18.600000000000001</v>
      </c>
    </row>
    <row r="7095" spans="2:8">
      <c r="B7095" s="273">
        <v>88282</v>
      </c>
      <c r="C7095" s="274" t="s">
        <v>1467</v>
      </c>
      <c r="D7095" s="273" t="s">
        <v>20</v>
      </c>
      <c r="E7095" s="27" t="e">
        <f t="shared" si="110"/>
        <v>#REF!</v>
      </c>
      <c r="G7095" s="2">
        <v>17.45</v>
      </c>
      <c r="H7095" s="2">
        <v>19.48</v>
      </c>
    </row>
    <row r="7096" spans="2:8">
      <c r="B7096" s="273">
        <v>88283</v>
      </c>
      <c r="C7096" s="274" t="s">
        <v>1468</v>
      </c>
      <c r="D7096" s="273" t="s">
        <v>20</v>
      </c>
      <c r="E7096" s="27" t="e">
        <f t="shared" si="110"/>
        <v>#REF!</v>
      </c>
      <c r="G7096" s="2">
        <v>21.96</v>
      </c>
      <c r="H7096" s="2">
        <v>24.67</v>
      </c>
    </row>
    <row r="7097" spans="2:8">
      <c r="B7097" s="273">
        <v>88284</v>
      </c>
      <c r="C7097" s="274" t="s">
        <v>1469</v>
      </c>
      <c r="D7097" s="273" t="s">
        <v>20</v>
      </c>
      <c r="E7097" s="27" t="e">
        <f t="shared" si="110"/>
        <v>#REF!</v>
      </c>
      <c r="G7097" s="2">
        <v>16.47</v>
      </c>
      <c r="H7097" s="2">
        <v>18.350000000000001</v>
      </c>
    </row>
    <row r="7098" spans="2:8">
      <c r="B7098" s="273">
        <v>88285</v>
      </c>
      <c r="C7098" s="274" t="s">
        <v>1470</v>
      </c>
      <c r="D7098" s="273" t="s">
        <v>20</v>
      </c>
      <c r="E7098" s="27" t="e">
        <f t="shared" si="110"/>
        <v>#REF!</v>
      </c>
      <c r="G7098" s="2">
        <v>18.68</v>
      </c>
      <c r="H7098" s="2">
        <v>20.89</v>
      </c>
    </row>
    <row r="7099" spans="2:8">
      <c r="B7099" s="273">
        <v>88286</v>
      </c>
      <c r="C7099" s="274" t="s">
        <v>1471</v>
      </c>
      <c r="D7099" s="273" t="s">
        <v>20</v>
      </c>
      <c r="E7099" s="27" t="e">
        <f t="shared" si="110"/>
        <v>#REF!</v>
      </c>
      <c r="G7099" s="2">
        <v>19.93</v>
      </c>
      <c r="H7099" s="2">
        <v>22.33</v>
      </c>
    </row>
    <row r="7100" spans="2:8">
      <c r="B7100" s="273">
        <v>88288</v>
      </c>
      <c r="C7100" s="274" t="s">
        <v>1472</v>
      </c>
      <c r="D7100" s="273" t="s">
        <v>20</v>
      </c>
      <c r="E7100" s="27" t="e">
        <f t="shared" si="110"/>
        <v>#REF!</v>
      </c>
      <c r="G7100" s="2">
        <v>11.38</v>
      </c>
      <c r="H7100" s="2">
        <v>12.8</v>
      </c>
    </row>
    <row r="7101" spans="2:8">
      <c r="B7101" s="273">
        <v>88291</v>
      </c>
      <c r="C7101" s="274" t="s">
        <v>1473</v>
      </c>
      <c r="D7101" s="273" t="s">
        <v>20</v>
      </c>
      <c r="E7101" s="27" t="e">
        <f t="shared" si="110"/>
        <v>#REF!</v>
      </c>
      <c r="G7101" s="2">
        <v>16.170000000000002</v>
      </c>
      <c r="H7101" s="2">
        <v>18</v>
      </c>
    </row>
    <row r="7102" spans="2:8">
      <c r="B7102" s="273">
        <v>88292</v>
      </c>
      <c r="C7102" s="274" t="s">
        <v>1474</v>
      </c>
      <c r="D7102" s="273" t="s">
        <v>20</v>
      </c>
      <c r="E7102" s="27" t="e">
        <f t="shared" si="110"/>
        <v>#REF!</v>
      </c>
      <c r="G7102" s="2">
        <v>16.809999999999999</v>
      </c>
      <c r="H7102" s="2">
        <v>18.73</v>
      </c>
    </row>
    <row r="7103" spans="2:8">
      <c r="B7103" s="273">
        <v>88293</v>
      </c>
      <c r="C7103" s="274" t="s">
        <v>1475</v>
      </c>
      <c r="D7103" s="273" t="s">
        <v>20</v>
      </c>
      <c r="E7103" s="27" t="e">
        <f t="shared" si="110"/>
        <v>#REF!</v>
      </c>
      <c r="G7103" s="2">
        <v>18.98</v>
      </c>
      <c r="H7103" s="2">
        <v>21.24</v>
      </c>
    </row>
    <row r="7104" spans="2:8">
      <c r="B7104" s="273">
        <v>88294</v>
      </c>
      <c r="C7104" s="274" t="s">
        <v>1476</v>
      </c>
      <c r="D7104" s="273" t="s">
        <v>20</v>
      </c>
      <c r="E7104" s="27" t="e">
        <f t="shared" si="110"/>
        <v>#REF!</v>
      </c>
      <c r="G7104" s="2">
        <v>20.48</v>
      </c>
      <c r="H7104" s="2">
        <v>22.96</v>
      </c>
    </row>
    <row r="7105" spans="2:8">
      <c r="B7105" s="273">
        <v>88295</v>
      </c>
      <c r="C7105" s="274" t="s">
        <v>1477</v>
      </c>
      <c r="D7105" s="273" t="s">
        <v>20</v>
      </c>
      <c r="E7105" s="27" t="e">
        <f t="shared" si="110"/>
        <v>#REF!</v>
      </c>
      <c r="G7105" s="2">
        <v>15.9</v>
      </c>
      <c r="H7105" s="2">
        <v>17.7</v>
      </c>
    </row>
    <row r="7106" spans="2:8">
      <c r="B7106" s="273">
        <v>88296</v>
      </c>
      <c r="C7106" s="274" t="s">
        <v>1478</v>
      </c>
      <c r="D7106" s="273" t="s">
        <v>20</v>
      </c>
      <c r="E7106" s="27" t="e">
        <f t="shared" si="110"/>
        <v>#REF!</v>
      </c>
      <c r="G7106" s="2">
        <v>15.98</v>
      </c>
      <c r="H7106" s="2">
        <v>17.78</v>
      </c>
    </row>
    <row r="7107" spans="2:8">
      <c r="B7107" s="273">
        <v>88297</v>
      </c>
      <c r="C7107" s="274" t="s">
        <v>1479</v>
      </c>
      <c r="D7107" s="273" t="s">
        <v>20</v>
      </c>
      <c r="E7107" s="27" t="e">
        <f t="shared" ref="E7107:E7170" si="111">IF($J$2="NÃO DESONERADO",H7107,G7107)</f>
        <v>#REF!</v>
      </c>
      <c r="G7107" s="2">
        <v>16.559999999999999</v>
      </c>
      <c r="H7107" s="2">
        <v>18.45</v>
      </c>
    </row>
    <row r="7108" spans="2:8">
      <c r="B7108" s="273">
        <v>88298</v>
      </c>
      <c r="C7108" s="274" t="s">
        <v>1480</v>
      </c>
      <c r="D7108" s="273" t="s">
        <v>20</v>
      </c>
      <c r="E7108" s="27" t="e">
        <f t="shared" si="111"/>
        <v>#REF!</v>
      </c>
      <c r="G7108" s="2">
        <v>13.85</v>
      </c>
      <c r="H7108" s="2">
        <v>15.34</v>
      </c>
    </row>
    <row r="7109" spans="2:8">
      <c r="B7109" s="273">
        <v>88299</v>
      </c>
      <c r="C7109" s="274" t="s">
        <v>1481</v>
      </c>
      <c r="D7109" s="273" t="s">
        <v>20</v>
      </c>
      <c r="E7109" s="27" t="e">
        <f t="shared" si="111"/>
        <v>#REF!</v>
      </c>
      <c r="G7109" s="2">
        <v>19.239999999999998</v>
      </c>
      <c r="H7109" s="2">
        <v>21.54</v>
      </c>
    </row>
    <row r="7110" spans="2:8">
      <c r="B7110" s="273">
        <v>88300</v>
      </c>
      <c r="C7110" s="274" t="s">
        <v>1482</v>
      </c>
      <c r="D7110" s="273" t="s">
        <v>20</v>
      </c>
      <c r="E7110" s="27" t="e">
        <f t="shared" si="111"/>
        <v>#REF!</v>
      </c>
      <c r="G7110" s="2">
        <v>22.7</v>
      </c>
      <c r="H7110" s="2">
        <v>25.51</v>
      </c>
    </row>
    <row r="7111" spans="2:8">
      <c r="B7111" s="273">
        <v>88301</v>
      </c>
      <c r="C7111" s="274" t="s">
        <v>1483</v>
      </c>
      <c r="D7111" s="273" t="s">
        <v>20</v>
      </c>
      <c r="E7111" s="27" t="e">
        <f t="shared" si="111"/>
        <v>#REF!</v>
      </c>
      <c r="G7111" s="2">
        <v>17.649999999999999</v>
      </c>
      <c r="H7111" s="2">
        <v>19.71</v>
      </c>
    </row>
    <row r="7112" spans="2:8">
      <c r="B7112" s="273">
        <v>88302</v>
      </c>
      <c r="C7112" s="274" t="s">
        <v>1484</v>
      </c>
      <c r="D7112" s="273" t="s">
        <v>20</v>
      </c>
      <c r="E7112" s="27" t="e">
        <f t="shared" si="111"/>
        <v>#REF!</v>
      </c>
      <c r="G7112" s="2">
        <v>19.73</v>
      </c>
      <c r="H7112" s="2">
        <v>22.1</v>
      </c>
    </row>
    <row r="7113" spans="2:8">
      <c r="B7113" s="273">
        <v>88303</v>
      </c>
      <c r="C7113" s="274" t="s">
        <v>1485</v>
      </c>
      <c r="D7113" s="273" t="s">
        <v>20</v>
      </c>
      <c r="E7113" s="27" t="e">
        <f t="shared" si="111"/>
        <v>#REF!</v>
      </c>
      <c r="G7113" s="2">
        <v>16.510000000000002</v>
      </c>
      <c r="H7113" s="2">
        <v>18.399999999999999</v>
      </c>
    </row>
    <row r="7114" spans="2:8" ht="30">
      <c r="B7114" s="273">
        <v>88304</v>
      </c>
      <c r="C7114" s="274" t="s">
        <v>1486</v>
      </c>
      <c r="D7114" s="273" t="s">
        <v>20</v>
      </c>
      <c r="E7114" s="27" t="e">
        <f t="shared" si="111"/>
        <v>#REF!</v>
      </c>
      <c r="G7114" s="2">
        <v>17.510000000000002</v>
      </c>
      <c r="H7114" s="2">
        <v>19.55</v>
      </c>
    </row>
    <row r="7115" spans="2:8">
      <c r="B7115" s="273">
        <v>88306</v>
      </c>
      <c r="C7115" s="274" t="s">
        <v>1487</v>
      </c>
      <c r="D7115" s="273" t="s">
        <v>20</v>
      </c>
      <c r="E7115" s="27" t="e">
        <f t="shared" si="111"/>
        <v>#REF!</v>
      </c>
      <c r="G7115" s="2">
        <v>18.739999999999998</v>
      </c>
      <c r="H7115" s="2">
        <v>20.97</v>
      </c>
    </row>
    <row r="7116" spans="2:8">
      <c r="B7116" s="273">
        <v>88307</v>
      </c>
      <c r="C7116" s="274" t="s">
        <v>1488</v>
      </c>
      <c r="D7116" s="273" t="s">
        <v>20</v>
      </c>
      <c r="E7116" s="27" t="e">
        <f t="shared" si="111"/>
        <v>#REF!</v>
      </c>
      <c r="G7116" s="2">
        <v>18.190000000000001</v>
      </c>
      <c r="H7116" s="2">
        <v>20.329999999999998</v>
      </c>
    </row>
    <row r="7117" spans="2:8">
      <c r="B7117" s="273">
        <v>88308</v>
      </c>
      <c r="C7117" s="274" t="s">
        <v>1489</v>
      </c>
      <c r="D7117" s="273" t="s">
        <v>20</v>
      </c>
      <c r="E7117" s="27" t="e">
        <f t="shared" si="111"/>
        <v>#REF!</v>
      </c>
      <c r="G7117" s="2">
        <v>21.72</v>
      </c>
      <c r="H7117" s="2">
        <v>24.21</v>
      </c>
    </row>
    <row r="7118" spans="2:8">
      <c r="B7118" s="273">
        <v>88309</v>
      </c>
      <c r="C7118" s="274" t="s">
        <v>1490</v>
      </c>
      <c r="D7118" s="273" t="s">
        <v>20</v>
      </c>
      <c r="E7118" s="27" t="e">
        <f t="shared" si="111"/>
        <v>#REF!</v>
      </c>
      <c r="G7118" s="2">
        <v>21.83</v>
      </c>
      <c r="H7118" s="2">
        <v>24.33</v>
      </c>
    </row>
    <row r="7119" spans="2:8">
      <c r="B7119" s="273">
        <v>88310</v>
      </c>
      <c r="C7119" s="274" t="s">
        <v>1491</v>
      </c>
      <c r="D7119" s="273" t="s">
        <v>20</v>
      </c>
      <c r="E7119" s="27" t="e">
        <f t="shared" si="111"/>
        <v>#REF!</v>
      </c>
      <c r="G7119" s="2">
        <v>23.07</v>
      </c>
      <c r="H7119" s="2">
        <v>25.56</v>
      </c>
    </row>
    <row r="7120" spans="2:8">
      <c r="B7120" s="273">
        <v>88311</v>
      </c>
      <c r="C7120" s="274" t="s">
        <v>1492</v>
      </c>
      <c r="D7120" s="273" t="s">
        <v>20</v>
      </c>
      <c r="E7120" s="27" t="e">
        <f t="shared" si="111"/>
        <v>#REF!</v>
      </c>
      <c r="G7120" s="2">
        <v>22.57</v>
      </c>
      <c r="H7120" s="2">
        <v>24.99</v>
      </c>
    </row>
    <row r="7121" spans="2:8">
      <c r="B7121" s="273">
        <v>88312</v>
      </c>
      <c r="C7121" s="274" t="s">
        <v>1493</v>
      </c>
      <c r="D7121" s="273" t="s">
        <v>20</v>
      </c>
      <c r="E7121" s="27" t="e">
        <f t="shared" si="111"/>
        <v>#REF!</v>
      </c>
      <c r="G7121" s="2">
        <v>23.07</v>
      </c>
      <c r="H7121" s="2">
        <v>25.56</v>
      </c>
    </row>
    <row r="7122" spans="2:8">
      <c r="B7122" s="273">
        <v>88313</v>
      </c>
      <c r="C7122" s="274" t="s">
        <v>1494</v>
      </c>
      <c r="D7122" s="273" t="s">
        <v>20</v>
      </c>
      <c r="E7122" s="27" t="e">
        <f t="shared" si="111"/>
        <v>#REF!</v>
      </c>
      <c r="G7122" s="2">
        <v>15.96</v>
      </c>
      <c r="H7122" s="2">
        <v>17.760000000000002</v>
      </c>
    </row>
    <row r="7123" spans="2:8">
      <c r="B7123" s="273">
        <v>88314</v>
      </c>
      <c r="C7123" s="274" t="s">
        <v>1495</v>
      </c>
      <c r="D7123" s="273" t="s">
        <v>20</v>
      </c>
      <c r="E7123" s="27" t="e">
        <f t="shared" si="111"/>
        <v>#REF!</v>
      </c>
      <c r="G7123" s="2">
        <v>14.6</v>
      </c>
      <c r="H7123" s="2">
        <v>16.2</v>
      </c>
    </row>
    <row r="7124" spans="2:8">
      <c r="B7124" s="273">
        <v>88315</v>
      </c>
      <c r="C7124" s="274" t="s">
        <v>1496</v>
      </c>
      <c r="D7124" s="273" t="s">
        <v>20</v>
      </c>
      <c r="E7124" s="27" t="e">
        <f t="shared" si="111"/>
        <v>#REF!</v>
      </c>
      <c r="G7124" s="2">
        <v>21.66</v>
      </c>
      <c r="H7124" s="2">
        <v>24.14</v>
      </c>
    </row>
    <row r="7125" spans="2:8">
      <c r="B7125" s="273">
        <v>88316</v>
      </c>
      <c r="C7125" s="274" t="s">
        <v>1497</v>
      </c>
      <c r="D7125" s="273" t="s">
        <v>20</v>
      </c>
      <c r="E7125" s="27" t="e">
        <f t="shared" si="111"/>
        <v>#REF!</v>
      </c>
      <c r="G7125" s="2">
        <v>17.420000000000002</v>
      </c>
      <c r="H7125" s="2">
        <v>19.29</v>
      </c>
    </row>
    <row r="7126" spans="2:8">
      <c r="B7126" s="273">
        <v>88317</v>
      </c>
      <c r="C7126" s="274" t="s">
        <v>1498</v>
      </c>
      <c r="D7126" s="273" t="s">
        <v>20</v>
      </c>
      <c r="E7126" s="27" t="e">
        <f t="shared" si="111"/>
        <v>#REF!</v>
      </c>
      <c r="G7126" s="2">
        <v>22.5</v>
      </c>
      <c r="H7126" s="2">
        <v>24.98</v>
      </c>
    </row>
    <row r="7127" spans="2:8">
      <c r="B7127" s="273">
        <v>88318</v>
      </c>
      <c r="C7127" s="274" t="s">
        <v>1499</v>
      </c>
      <c r="D7127" s="273" t="s">
        <v>20</v>
      </c>
      <c r="E7127" s="27" t="e">
        <f t="shared" si="111"/>
        <v>#REF!</v>
      </c>
      <c r="G7127" s="2">
        <v>25.39</v>
      </c>
      <c r="H7127" s="2">
        <v>28.3</v>
      </c>
    </row>
    <row r="7128" spans="2:8">
      <c r="B7128" s="273">
        <v>88320</v>
      </c>
      <c r="C7128" s="274" t="s">
        <v>1500</v>
      </c>
      <c r="D7128" s="273" t="s">
        <v>20</v>
      </c>
      <c r="E7128" s="27" t="e">
        <f t="shared" si="111"/>
        <v>#REF!</v>
      </c>
      <c r="G7128" s="2">
        <v>21.48</v>
      </c>
      <c r="H7128" s="2">
        <v>23.96</v>
      </c>
    </row>
    <row r="7129" spans="2:8">
      <c r="B7129" s="273">
        <v>88321</v>
      </c>
      <c r="C7129" s="274" t="s">
        <v>1501</v>
      </c>
      <c r="D7129" s="273" t="s">
        <v>20</v>
      </c>
      <c r="E7129" s="27" t="e">
        <f t="shared" si="111"/>
        <v>#REF!</v>
      </c>
      <c r="G7129" s="2">
        <v>24.6</v>
      </c>
      <c r="H7129" s="2">
        <v>28</v>
      </c>
    </row>
    <row r="7130" spans="2:8">
      <c r="B7130" s="273">
        <v>88322</v>
      </c>
      <c r="C7130" s="274" t="s">
        <v>1502</v>
      </c>
      <c r="D7130" s="273" t="s">
        <v>20</v>
      </c>
      <c r="E7130" s="27" t="e">
        <f t="shared" si="111"/>
        <v>#REF!</v>
      </c>
      <c r="G7130" s="2">
        <v>23.89</v>
      </c>
      <c r="H7130" s="2">
        <v>27.18</v>
      </c>
    </row>
    <row r="7131" spans="2:8">
      <c r="B7131" s="273">
        <v>88323</v>
      </c>
      <c r="C7131" s="274" t="s">
        <v>1503</v>
      </c>
      <c r="D7131" s="273" t="s">
        <v>20</v>
      </c>
      <c r="E7131" s="27" t="e">
        <f t="shared" si="111"/>
        <v>#REF!</v>
      </c>
      <c r="G7131" s="2">
        <v>21.28</v>
      </c>
      <c r="H7131" s="2">
        <v>23.73</v>
      </c>
    </row>
    <row r="7132" spans="2:8">
      <c r="B7132" s="273">
        <v>88324</v>
      </c>
      <c r="C7132" s="274" t="s">
        <v>1504</v>
      </c>
      <c r="D7132" s="273" t="s">
        <v>20</v>
      </c>
      <c r="E7132" s="27" t="e">
        <f t="shared" si="111"/>
        <v>#REF!</v>
      </c>
      <c r="G7132" s="2">
        <v>16.649999999999999</v>
      </c>
      <c r="H7132" s="2">
        <v>18.55</v>
      </c>
    </row>
    <row r="7133" spans="2:8">
      <c r="B7133" s="273">
        <v>88325</v>
      </c>
      <c r="C7133" s="274" t="s">
        <v>1505</v>
      </c>
      <c r="D7133" s="273" t="s">
        <v>20</v>
      </c>
      <c r="E7133" s="27" t="e">
        <f t="shared" si="111"/>
        <v>#REF!</v>
      </c>
      <c r="G7133" s="2">
        <v>19.420000000000002</v>
      </c>
      <c r="H7133" s="2">
        <v>21.57</v>
      </c>
    </row>
    <row r="7134" spans="2:8">
      <c r="B7134" s="273">
        <v>88326</v>
      </c>
      <c r="C7134" s="274" t="s">
        <v>1506</v>
      </c>
      <c r="D7134" s="273" t="s">
        <v>20</v>
      </c>
      <c r="E7134" s="27" t="e">
        <f t="shared" si="111"/>
        <v>#REF!</v>
      </c>
      <c r="G7134" s="2">
        <v>21.74</v>
      </c>
      <c r="H7134" s="2">
        <v>24.26</v>
      </c>
    </row>
    <row r="7135" spans="2:8">
      <c r="B7135" s="273">
        <v>88377</v>
      </c>
      <c r="C7135" s="274" t="s">
        <v>1507</v>
      </c>
      <c r="D7135" s="273" t="s">
        <v>20</v>
      </c>
      <c r="E7135" s="27" t="e">
        <f t="shared" si="111"/>
        <v>#REF!</v>
      </c>
      <c r="G7135" s="2">
        <v>15.75</v>
      </c>
      <c r="H7135" s="2">
        <v>17.510000000000002</v>
      </c>
    </row>
    <row r="7136" spans="2:8">
      <c r="B7136" s="273">
        <v>88441</v>
      </c>
      <c r="C7136" s="274" t="s">
        <v>1508</v>
      </c>
      <c r="D7136" s="273" t="s">
        <v>20</v>
      </c>
      <c r="E7136" s="27" t="e">
        <f t="shared" si="111"/>
        <v>#REF!</v>
      </c>
      <c r="G7136" s="2">
        <v>18.87</v>
      </c>
      <c r="H7136" s="2">
        <v>20.93</v>
      </c>
    </row>
    <row r="7137" spans="2:8">
      <c r="B7137" s="273">
        <v>88597</v>
      </c>
      <c r="C7137" s="274" t="s">
        <v>1509</v>
      </c>
      <c r="D7137" s="273" t="s">
        <v>20</v>
      </c>
      <c r="E7137" s="27" t="e">
        <f t="shared" si="111"/>
        <v>#REF!</v>
      </c>
      <c r="G7137" s="2">
        <v>17.48</v>
      </c>
      <c r="H7137" s="2">
        <v>19.809999999999999</v>
      </c>
    </row>
    <row r="7138" spans="2:8">
      <c r="B7138" s="273">
        <v>90766</v>
      </c>
      <c r="C7138" s="274" t="s">
        <v>1510</v>
      </c>
      <c r="D7138" s="273" t="s">
        <v>20</v>
      </c>
      <c r="E7138" s="27" t="e">
        <f t="shared" si="111"/>
        <v>#REF!</v>
      </c>
      <c r="G7138" s="2">
        <v>18.39</v>
      </c>
      <c r="H7138" s="2">
        <v>20.86</v>
      </c>
    </row>
    <row r="7139" spans="2:8">
      <c r="B7139" s="273">
        <v>90767</v>
      </c>
      <c r="C7139" s="274" t="s">
        <v>1511</v>
      </c>
      <c r="D7139" s="273" t="s">
        <v>20</v>
      </c>
      <c r="E7139" s="27" t="e">
        <f t="shared" si="111"/>
        <v>#REF!</v>
      </c>
      <c r="G7139" s="2">
        <v>19.2</v>
      </c>
      <c r="H7139" s="2">
        <v>21.79</v>
      </c>
    </row>
    <row r="7140" spans="2:8">
      <c r="B7140" s="273">
        <v>90768</v>
      </c>
      <c r="C7140" s="274" t="s">
        <v>1512</v>
      </c>
      <c r="D7140" s="273" t="s">
        <v>20</v>
      </c>
      <c r="E7140" s="27" t="e">
        <f t="shared" si="111"/>
        <v>#REF!</v>
      </c>
      <c r="G7140" s="2">
        <v>69.400000000000006</v>
      </c>
      <c r="H7140" s="2">
        <v>79.569999999999993</v>
      </c>
    </row>
    <row r="7141" spans="2:8">
      <c r="B7141" s="273">
        <v>90769</v>
      </c>
      <c r="C7141" s="274" t="s">
        <v>1513</v>
      </c>
      <c r="D7141" s="273" t="s">
        <v>20</v>
      </c>
      <c r="E7141" s="27" t="e">
        <f t="shared" si="111"/>
        <v>#REF!</v>
      </c>
      <c r="G7141" s="2">
        <v>97.77</v>
      </c>
      <c r="H7141" s="2">
        <v>112.21</v>
      </c>
    </row>
    <row r="7142" spans="2:8">
      <c r="B7142" s="273">
        <v>90770</v>
      </c>
      <c r="C7142" s="274" t="s">
        <v>1514</v>
      </c>
      <c r="D7142" s="273" t="s">
        <v>20</v>
      </c>
      <c r="E7142" s="27" t="e">
        <f t="shared" si="111"/>
        <v>#REF!</v>
      </c>
      <c r="G7142" s="2">
        <v>128.63999999999999</v>
      </c>
      <c r="H7142" s="2">
        <v>147.72</v>
      </c>
    </row>
    <row r="7143" spans="2:8">
      <c r="B7143" s="273">
        <v>90771</v>
      </c>
      <c r="C7143" s="274" t="s">
        <v>1515</v>
      </c>
      <c r="D7143" s="273" t="s">
        <v>20</v>
      </c>
      <c r="E7143" s="27" t="e">
        <f t="shared" si="111"/>
        <v>#REF!</v>
      </c>
      <c r="G7143" s="2">
        <v>12.52</v>
      </c>
      <c r="H7143" s="2">
        <v>14.12</v>
      </c>
    </row>
    <row r="7144" spans="2:8">
      <c r="B7144" s="273">
        <v>90772</v>
      </c>
      <c r="C7144" s="274" t="s">
        <v>1516</v>
      </c>
      <c r="D7144" s="273" t="s">
        <v>20</v>
      </c>
      <c r="E7144" s="27" t="e">
        <f t="shared" si="111"/>
        <v>#REF!</v>
      </c>
      <c r="G7144" s="2">
        <v>14.74</v>
      </c>
      <c r="H7144" s="2">
        <v>16.66</v>
      </c>
    </row>
    <row r="7145" spans="2:8">
      <c r="B7145" s="273">
        <v>90773</v>
      </c>
      <c r="C7145" s="274" t="s">
        <v>1517</v>
      </c>
      <c r="D7145" s="273" t="s">
        <v>20</v>
      </c>
      <c r="E7145" s="27" t="e">
        <f t="shared" si="111"/>
        <v>#REF!</v>
      </c>
      <c r="G7145" s="2">
        <v>9.15</v>
      </c>
      <c r="H7145" s="2">
        <v>10.24</v>
      </c>
    </row>
    <row r="7146" spans="2:8">
      <c r="B7146" s="273">
        <v>90775</v>
      </c>
      <c r="C7146" s="274" t="s">
        <v>1518</v>
      </c>
      <c r="D7146" s="273" t="s">
        <v>20</v>
      </c>
      <c r="E7146" s="27" t="e">
        <f t="shared" si="111"/>
        <v>#REF!</v>
      </c>
      <c r="G7146" s="2">
        <v>18.72</v>
      </c>
      <c r="H7146" s="2">
        <v>21.26</v>
      </c>
    </row>
    <row r="7147" spans="2:8">
      <c r="B7147" s="273">
        <v>90776</v>
      </c>
      <c r="C7147" s="274" t="s">
        <v>1519</v>
      </c>
      <c r="D7147" s="273" t="s">
        <v>20</v>
      </c>
      <c r="E7147" s="27" t="e">
        <f t="shared" si="111"/>
        <v>#REF!</v>
      </c>
      <c r="G7147" s="2">
        <v>24.76</v>
      </c>
      <c r="H7147" s="2">
        <v>28.11</v>
      </c>
    </row>
    <row r="7148" spans="2:8">
      <c r="B7148" s="273">
        <v>90777</v>
      </c>
      <c r="C7148" s="274" t="s">
        <v>1520</v>
      </c>
      <c r="D7148" s="273" t="s">
        <v>20</v>
      </c>
      <c r="E7148" s="27" t="e">
        <f t="shared" si="111"/>
        <v>#REF!</v>
      </c>
      <c r="G7148" s="2">
        <v>94.09</v>
      </c>
      <c r="H7148" s="2">
        <v>107.97</v>
      </c>
    </row>
    <row r="7149" spans="2:8">
      <c r="B7149" s="273">
        <v>90778</v>
      </c>
      <c r="C7149" s="274" t="s">
        <v>1521</v>
      </c>
      <c r="D7149" s="273" t="s">
        <v>20</v>
      </c>
      <c r="E7149" s="27" t="e">
        <f t="shared" si="111"/>
        <v>#REF!</v>
      </c>
      <c r="G7149" s="2">
        <v>106.83</v>
      </c>
      <c r="H7149" s="2">
        <v>122.63</v>
      </c>
    </row>
    <row r="7150" spans="2:8">
      <c r="B7150" s="273">
        <v>90779</v>
      </c>
      <c r="C7150" s="274" t="s">
        <v>1522</v>
      </c>
      <c r="D7150" s="273" t="s">
        <v>20</v>
      </c>
      <c r="E7150" s="27" t="e">
        <f t="shared" si="111"/>
        <v>#REF!</v>
      </c>
      <c r="G7150" s="2">
        <v>145.32</v>
      </c>
      <c r="H7150" s="2">
        <v>166.91</v>
      </c>
    </row>
    <row r="7151" spans="2:8">
      <c r="B7151" s="273">
        <v>90780</v>
      </c>
      <c r="C7151" s="274" t="s">
        <v>1523</v>
      </c>
      <c r="D7151" s="273" t="s">
        <v>20</v>
      </c>
      <c r="E7151" s="27" t="e">
        <f t="shared" si="111"/>
        <v>#REF!</v>
      </c>
      <c r="G7151" s="2">
        <v>50.56</v>
      </c>
      <c r="H7151" s="2">
        <v>57.8</v>
      </c>
    </row>
    <row r="7152" spans="2:8">
      <c r="B7152" s="273">
        <v>90781</v>
      </c>
      <c r="C7152" s="274" t="s">
        <v>1524</v>
      </c>
      <c r="D7152" s="273" t="s">
        <v>20</v>
      </c>
      <c r="E7152" s="27" t="e">
        <f t="shared" si="111"/>
        <v>#REF!</v>
      </c>
      <c r="G7152" s="2">
        <v>18.39</v>
      </c>
      <c r="H7152" s="2">
        <v>20.86</v>
      </c>
    </row>
    <row r="7153" spans="2:8">
      <c r="B7153" s="273">
        <v>91677</v>
      </c>
      <c r="C7153" s="274" t="s">
        <v>1525</v>
      </c>
      <c r="D7153" s="273" t="s">
        <v>20</v>
      </c>
      <c r="E7153" s="27" t="e">
        <f t="shared" si="111"/>
        <v>#REF!</v>
      </c>
      <c r="G7153" s="2">
        <v>91.58</v>
      </c>
      <c r="H7153" s="2">
        <v>105.08</v>
      </c>
    </row>
    <row r="7154" spans="2:8">
      <c r="B7154" s="273">
        <v>91678</v>
      </c>
      <c r="C7154" s="274" t="s">
        <v>1526</v>
      </c>
      <c r="D7154" s="273" t="s">
        <v>20</v>
      </c>
      <c r="E7154" s="27" t="e">
        <f t="shared" si="111"/>
        <v>#REF!</v>
      </c>
      <c r="G7154" s="2">
        <v>88.09</v>
      </c>
      <c r="H7154" s="2">
        <v>101.07</v>
      </c>
    </row>
    <row r="7155" spans="2:8">
      <c r="B7155" s="273">
        <v>93558</v>
      </c>
      <c r="C7155" s="274" t="s">
        <v>1527</v>
      </c>
      <c r="D7155" s="273" t="s">
        <v>123</v>
      </c>
      <c r="E7155" s="27" t="e">
        <f t="shared" si="111"/>
        <v>#REF!</v>
      </c>
      <c r="G7155" s="2">
        <v>3124.96</v>
      </c>
      <c r="H7155" s="2">
        <v>3485.27</v>
      </c>
    </row>
    <row r="7156" spans="2:8">
      <c r="B7156" s="273">
        <v>93559</v>
      </c>
      <c r="C7156" s="274" t="s">
        <v>1509</v>
      </c>
      <c r="D7156" s="273" t="s">
        <v>123</v>
      </c>
      <c r="E7156" s="27" t="e">
        <f t="shared" si="111"/>
        <v>#REF!</v>
      </c>
      <c r="G7156" s="2">
        <v>3104.15</v>
      </c>
      <c r="H7156" s="2">
        <v>3519.53</v>
      </c>
    </row>
    <row r="7157" spans="2:8">
      <c r="B7157" s="273">
        <v>93560</v>
      </c>
      <c r="C7157" s="274" t="s">
        <v>1517</v>
      </c>
      <c r="D7157" s="273" t="s">
        <v>123</v>
      </c>
      <c r="E7157" s="27" t="e">
        <f t="shared" si="111"/>
        <v>#REF!</v>
      </c>
      <c r="G7157" s="2">
        <v>1640.55</v>
      </c>
      <c r="H7157" s="2">
        <v>1833.55</v>
      </c>
    </row>
    <row r="7158" spans="2:8">
      <c r="B7158" s="273">
        <v>93561</v>
      </c>
      <c r="C7158" s="274" t="s">
        <v>1518</v>
      </c>
      <c r="D7158" s="273" t="s">
        <v>123</v>
      </c>
      <c r="E7158" s="27" t="e">
        <f t="shared" si="111"/>
        <v>#REF!</v>
      </c>
      <c r="G7158" s="2">
        <v>3324.62</v>
      </c>
      <c r="H7158" s="2">
        <v>3773.5</v>
      </c>
    </row>
    <row r="7159" spans="2:8">
      <c r="B7159" s="273">
        <v>93562</v>
      </c>
      <c r="C7159" s="274" t="s">
        <v>1515</v>
      </c>
      <c r="D7159" s="273" t="s">
        <v>123</v>
      </c>
      <c r="E7159" s="27" t="e">
        <f t="shared" si="111"/>
        <v>#REF!</v>
      </c>
      <c r="G7159" s="2">
        <v>2233.94</v>
      </c>
      <c r="H7159" s="2">
        <v>2517.1</v>
      </c>
    </row>
    <row r="7160" spans="2:8">
      <c r="B7160" s="273">
        <v>93563</v>
      </c>
      <c r="C7160" s="274" t="s">
        <v>1510</v>
      </c>
      <c r="D7160" s="273" t="s">
        <v>123</v>
      </c>
      <c r="E7160" s="27" t="e">
        <f t="shared" si="111"/>
        <v>#REF!</v>
      </c>
      <c r="G7160" s="2">
        <v>3262.51</v>
      </c>
      <c r="H7160" s="2">
        <v>3700.52</v>
      </c>
    </row>
    <row r="7161" spans="2:8">
      <c r="B7161" s="273">
        <v>93564</v>
      </c>
      <c r="C7161" s="274" t="s">
        <v>1511</v>
      </c>
      <c r="D7161" s="273" t="s">
        <v>123</v>
      </c>
      <c r="E7161" s="27" t="e">
        <f t="shared" si="111"/>
        <v>#REF!</v>
      </c>
      <c r="G7161" s="2">
        <v>3394.46</v>
      </c>
      <c r="H7161" s="2">
        <v>3852.52</v>
      </c>
    </row>
    <row r="7162" spans="2:8">
      <c r="B7162" s="273">
        <v>93565</v>
      </c>
      <c r="C7162" s="274" t="s">
        <v>1520</v>
      </c>
      <c r="D7162" s="273" t="s">
        <v>123</v>
      </c>
      <c r="E7162" s="27" t="e">
        <f t="shared" si="111"/>
        <v>#REF!</v>
      </c>
      <c r="G7162" s="2">
        <v>16547.82</v>
      </c>
      <c r="H7162" s="2">
        <v>19006.740000000002</v>
      </c>
    </row>
    <row r="7163" spans="2:8">
      <c r="B7163" s="273">
        <v>93566</v>
      </c>
      <c r="C7163" s="274" t="s">
        <v>1516</v>
      </c>
      <c r="D7163" s="273" t="s">
        <v>123</v>
      </c>
      <c r="E7163" s="27" t="e">
        <f t="shared" si="111"/>
        <v>#REF!</v>
      </c>
      <c r="G7163" s="2">
        <v>2622.56</v>
      </c>
      <c r="H7163" s="2">
        <v>2963.33</v>
      </c>
    </row>
    <row r="7164" spans="2:8">
      <c r="B7164" s="273">
        <v>93567</v>
      </c>
      <c r="C7164" s="274" t="s">
        <v>1521</v>
      </c>
      <c r="D7164" s="273" t="s">
        <v>123</v>
      </c>
      <c r="E7164" s="27" t="e">
        <f t="shared" si="111"/>
        <v>#REF!</v>
      </c>
      <c r="G7164" s="2">
        <v>18784.47</v>
      </c>
      <c r="H7164" s="2">
        <v>21583.21</v>
      </c>
    </row>
    <row r="7165" spans="2:8">
      <c r="B7165" s="273">
        <v>93568</v>
      </c>
      <c r="C7165" s="274" t="s">
        <v>1522</v>
      </c>
      <c r="D7165" s="273" t="s">
        <v>123</v>
      </c>
      <c r="E7165" s="27" t="e">
        <f t="shared" si="111"/>
        <v>#REF!</v>
      </c>
      <c r="G7165" s="2">
        <v>25544.11</v>
      </c>
      <c r="H7165" s="2">
        <v>29369.93</v>
      </c>
    </row>
    <row r="7166" spans="2:8">
      <c r="B7166" s="273">
        <v>93569</v>
      </c>
      <c r="C7166" s="274" t="s">
        <v>1528</v>
      </c>
      <c r="D7166" s="273" t="s">
        <v>123</v>
      </c>
      <c r="E7166" s="27" t="e">
        <f t="shared" si="111"/>
        <v>#REF!</v>
      </c>
      <c r="G7166" s="2">
        <v>12233.19</v>
      </c>
      <c r="H7166" s="2">
        <v>14036.54</v>
      </c>
    </row>
    <row r="7167" spans="2:8">
      <c r="B7167" s="273">
        <v>93570</v>
      </c>
      <c r="C7167" s="274" t="s">
        <v>1529</v>
      </c>
      <c r="D7167" s="273" t="s">
        <v>123</v>
      </c>
      <c r="E7167" s="27" t="e">
        <f t="shared" si="111"/>
        <v>#REF!</v>
      </c>
      <c r="G7167" s="2">
        <v>17223.02</v>
      </c>
      <c r="H7167" s="2">
        <v>19784.53</v>
      </c>
    </row>
    <row r="7168" spans="2:8">
      <c r="B7168" s="273">
        <v>93571</v>
      </c>
      <c r="C7168" s="274" t="s">
        <v>1530</v>
      </c>
      <c r="D7168" s="273" t="s">
        <v>123</v>
      </c>
      <c r="E7168" s="27" t="e">
        <f t="shared" si="111"/>
        <v>#REF!</v>
      </c>
      <c r="G7168" s="2">
        <v>22652.98</v>
      </c>
      <c r="H7168" s="2">
        <v>26039.53</v>
      </c>
    </row>
    <row r="7169" spans="2:8">
      <c r="B7169" s="273">
        <v>93572</v>
      </c>
      <c r="C7169" s="274" t="s">
        <v>1531</v>
      </c>
      <c r="D7169" s="273" t="s">
        <v>123</v>
      </c>
      <c r="E7169" s="27" t="e">
        <f t="shared" si="111"/>
        <v>#REF!</v>
      </c>
      <c r="G7169" s="2">
        <v>4376.8</v>
      </c>
      <c r="H7169" s="2">
        <v>4970.1899999999996</v>
      </c>
    </row>
    <row r="7170" spans="2:8">
      <c r="B7170" s="273">
        <v>94295</v>
      </c>
      <c r="C7170" s="274" t="s">
        <v>1523</v>
      </c>
      <c r="D7170" s="273" t="s">
        <v>123</v>
      </c>
      <c r="E7170" s="27" t="e">
        <f t="shared" si="111"/>
        <v>#REF!</v>
      </c>
      <c r="G7170" s="2">
        <v>8900.33</v>
      </c>
      <c r="H7170" s="2">
        <v>10181.030000000001</v>
      </c>
    </row>
    <row r="7171" spans="2:8">
      <c r="B7171" s="273">
        <v>94296</v>
      </c>
      <c r="C7171" s="274" t="s">
        <v>1524</v>
      </c>
      <c r="D7171" s="273" t="s">
        <v>123</v>
      </c>
      <c r="E7171" s="27" t="e">
        <f t="shared" ref="E7171:E7234" si="112">IF($J$2="NÃO DESONERADO",H7171,G7171)</f>
        <v>#REF!</v>
      </c>
      <c r="G7171" s="2">
        <v>3260.42</v>
      </c>
      <c r="H7171" s="2">
        <v>3699.55</v>
      </c>
    </row>
    <row r="7172" spans="2:8" ht="30">
      <c r="B7172" s="273">
        <v>95308</v>
      </c>
      <c r="C7172" s="274" t="s">
        <v>1532</v>
      </c>
      <c r="D7172" s="273" t="s">
        <v>20</v>
      </c>
      <c r="E7172" s="27" t="e">
        <f t="shared" si="112"/>
        <v>#REF!</v>
      </c>
      <c r="G7172" s="2">
        <v>0.14000000000000001</v>
      </c>
      <c r="H7172" s="2">
        <v>0.16</v>
      </c>
    </row>
    <row r="7173" spans="2:8" ht="30">
      <c r="B7173" s="273">
        <v>95309</v>
      </c>
      <c r="C7173" s="274" t="s">
        <v>1533</v>
      </c>
      <c r="D7173" s="273" t="s">
        <v>20</v>
      </c>
      <c r="E7173" s="27" t="e">
        <f t="shared" si="112"/>
        <v>#REF!</v>
      </c>
      <c r="G7173" s="2">
        <v>0.2</v>
      </c>
      <c r="H7173" s="2">
        <v>0.23</v>
      </c>
    </row>
    <row r="7174" spans="2:8" ht="30">
      <c r="B7174" s="273">
        <v>95310</v>
      </c>
      <c r="C7174" s="274" t="s">
        <v>1534</v>
      </c>
      <c r="D7174" s="273" t="s">
        <v>20</v>
      </c>
      <c r="E7174" s="27" t="e">
        <f t="shared" si="112"/>
        <v>#REF!</v>
      </c>
      <c r="G7174" s="2">
        <v>0.1</v>
      </c>
      <c r="H7174" s="2">
        <v>0.12</v>
      </c>
    </row>
    <row r="7175" spans="2:8" ht="30">
      <c r="B7175" s="273">
        <v>95311</v>
      </c>
      <c r="C7175" s="274" t="s">
        <v>1535</v>
      </c>
      <c r="D7175" s="273" t="s">
        <v>20</v>
      </c>
      <c r="E7175" s="27" t="e">
        <f t="shared" si="112"/>
        <v>#REF!</v>
      </c>
      <c r="G7175" s="2">
        <v>0.14000000000000001</v>
      </c>
      <c r="H7175" s="2">
        <v>0.16</v>
      </c>
    </row>
    <row r="7176" spans="2:8" ht="30">
      <c r="B7176" s="273">
        <v>95312</v>
      </c>
      <c r="C7176" s="274" t="s">
        <v>1536</v>
      </c>
      <c r="D7176" s="273" t="s">
        <v>20</v>
      </c>
      <c r="E7176" s="27" t="e">
        <f t="shared" si="112"/>
        <v>#REF!</v>
      </c>
      <c r="G7176" s="2">
        <v>0.18</v>
      </c>
      <c r="H7176" s="2">
        <v>0.21</v>
      </c>
    </row>
    <row r="7177" spans="2:8" ht="30">
      <c r="B7177" s="273">
        <v>95313</v>
      </c>
      <c r="C7177" s="274" t="s">
        <v>1537</v>
      </c>
      <c r="D7177" s="273" t="s">
        <v>20</v>
      </c>
      <c r="E7177" s="27" t="e">
        <f t="shared" si="112"/>
        <v>#REF!</v>
      </c>
      <c r="G7177" s="2">
        <v>0.15</v>
      </c>
      <c r="H7177" s="2">
        <v>0.18</v>
      </c>
    </row>
    <row r="7178" spans="2:8">
      <c r="B7178" s="273">
        <v>95314</v>
      </c>
      <c r="C7178" s="274" t="s">
        <v>1538</v>
      </c>
      <c r="D7178" s="273" t="s">
        <v>20</v>
      </c>
      <c r="E7178" s="27" t="e">
        <f t="shared" si="112"/>
        <v>#REF!</v>
      </c>
      <c r="G7178" s="2">
        <v>0.19</v>
      </c>
      <c r="H7178" s="2">
        <v>0.22</v>
      </c>
    </row>
    <row r="7179" spans="2:8" ht="30">
      <c r="B7179" s="273">
        <v>95315</v>
      </c>
      <c r="C7179" s="274" t="s">
        <v>1539</v>
      </c>
      <c r="D7179" s="273" t="s">
        <v>20</v>
      </c>
      <c r="E7179" s="27" t="e">
        <f t="shared" si="112"/>
        <v>#REF!</v>
      </c>
      <c r="G7179" s="2">
        <v>0.21</v>
      </c>
      <c r="H7179" s="2">
        <v>0.25</v>
      </c>
    </row>
    <row r="7180" spans="2:8" ht="30">
      <c r="B7180" s="273">
        <v>95316</v>
      </c>
      <c r="C7180" s="274" t="s">
        <v>1540</v>
      </c>
      <c r="D7180" s="273" t="s">
        <v>20</v>
      </c>
      <c r="E7180" s="27" t="e">
        <f t="shared" si="112"/>
        <v>#REF!</v>
      </c>
      <c r="G7180" s="2">
        <v>0.51</v>
      </c>
      <c r="H7180" s="2">
        <v>0.59</v>
      </c>
    </row>
    <row r="7181" spans="2:8" ht="30">
      <c r="B7181" s="273">
        <v>95317</v>
      </c>
      <c r="C7181" s="274" t="s">
        <v>1541</v>
      </c>
      <c r="D7181" s="273" t="s">
        <v>20</v>
      </c>
      <c r="E7181" s="27" t="e">
        <f t="shared" si="112"/>
        <v>#REF!</v>
      </c>
      <c r="G7181" s="2">
        <v>0.24</v>
      </c>
      <c r="H7181" s="2">
        <v>0.28000000000000003</v>
      </c>
    </row>
    <row r="7182" spans="2:8" ht="30">
      <c r="B7182" s="273">
        <v>95318</v>
      </c>
      <c r="C7182" s="274" t="s">
        <v>1542</v>
      </c>
      <c r="D7182" s="273" t="s">
        <v>20</v>
      </c>
      <c r="E7182" s="27" t="e">
        <f t="shared" si="112"/>
        <v>#REF!</v>
      </c>
      <c r="G7182" s="2">
        <v>0.17</v>
      </c>
      <c r="H7182" s="2">
        <v>0.2</v>
      </c>
    </row>
    <row r="7183" spans="2:8" ht="30">
      <c r="B7183" s="273">
        <v>95319</v>
      </c>
      <c r="C7183" s="274" t="s">
        <v>1543</v>
      </c>
      <c r="D7183" s="273" t="s">
        <v>20</v>
      </c>
      <c r="E7183" s="27" t="e">
        <f t="shared" si="112"/>
        <v>#REF!</v>
      </c>
      <c r="G7183" s="2">
        <v>0.12</v>
      </c>
      <c r="H7183" s="2">
        <v>0.14000000000000001</v>
      </c>
    </row>
    <row r="7184" spans="2:8" ht="30">
      <c r="B7184" s="273">
        <v>95320</v>
      </c>
      <c r="C7184" s="274" t="s">
        <v>1544</v>
      </c>
      <c r="D7184" s="273" t="s">
        <v>20</v>
      </c>
      <c r="E7184" s="27" t="e">
        <f t="shared" si="112"/>
        <v>#REF!</v>
      </c>
      <c r="G7184" s="2">
        <v>0.15</v>
      </c>
      <c r="H7184" s="2">
        <v>0.18</v>
      </c>
    </row>
    <row r="7185" spans="2:8" ht="30">
      <c r="B7185" s="273">
        <v>95321</v>
      </c>
      <c r="C7185" s="274" t="s">
        <v>1545</v>
      </c>
      <c r="D7185" s="273" t="s">
        <v>20</v>
      </c>
      <c r="E7185" s="27" t="e">
        <f t="shared" si="112"/>
        <v>#REF!</v>
      </c>
      <c r="G7185" s="2">
        <v>0.14000000000000001</v>
      </c>
      <c r="H7185" s="2">
        <v>0.16</v>
      </c>
    </row>
    <row r="7186" spans="2:8" ht="30">
      <c r="B7186" s="273">
        <v>95322</v>
      </c>
      <c r="C7186" s="274" t="s">
        <v>1546</v>
      </c>
      <c r="D7186" s="273" t="s">
        <v>20</v>
      </c>
      <c r="E7186" s="27" t="e">
        <f t="shared" si="112"/>
        <v>#REF!</v>
      </c>
      <c r="G7186" s="2">
        <v>0.06</v>
      </c>
      <c r="H7186" s="2">
        <v>7.0000000000000007E-2</v>
      </c>
    </row>
    <row r="7187" spans="2:8" ht="30">
      <c r="B7187" s="273">
        <v>95323</v>
      </c>
      <c r="C7187" s="274" t="s">
        <v>1547</v>
      </c>
      <c r="D7187" s="273" t="s">
        <v>20</v>
      </c>
      <c r="E7187" s="27" t="e">
        <f t="shared" si="112"/>
        <v>#REF!</v>
      </c>
      <c r="G7187" s="2">
        <v>0.2</v>
      </c>
      <c r="H7187" s="2">
        <v>0.23</v>
      </c>
    </row>
    <row r="7188" spans="2:8" ht="30">
      <c r="B7188" s="273">
        <v>95324</v>
      </c>
      <c r="C7188" s="274" t="s">
        <v>1548</v>
      </c>
      <c r="D7188" s="273" t="s">
        <v>20</v>
      </c>
      <c r="E7188" s="27" t="e">
        <f t="shared" si="112"/>
        <v>#REF!</v>
      </c>
      <c r="G7188" s="2">
        <v>0.25</v>
      </c>
      <c r="H7188" s="2">
        <v>0.28999999999999998</v>
      </c>
    </row>
    <row r="7189" spans="2:8" ht="30">
      <c r="B7189" s="273">
        <v>95325</v>
      </c>
      <c r="C7189" s="274" t="s">
        <v>1549</v>
      </c>
      <c r="D7189" s="273" t="s">
        <v>20</v>
      </c>
      <c r="E7189" s="27" t="e">
        <f t="shared" si="112"/>
        <v>#REF!</v>
      </c>
      <c r="G7189" s="2">
        <v>0.21</v>
      </c>
      <c r="H7189" s="2">
        <v>0.25</v>
      </c>
    </row>
    <row r="7190" spans="2:8" ht="30">
      <c r="B7190" s="273">
        <v>95326</v>
      </c>
      <c r="C7190" s="274" t="s">
        <v>1550</v>
      </c>
      <c r="D7190" s="273" t="s">
        <v>20</v>
      </c>
      <c r="E7190" s="27" t="e">
        <f t="shared" si="112"/>
        <v>#REF!</v>
      </c>
      <c r="G7190" s="2">
        <v>0.06</v>
      </c>
      <c r="H7190" s="2">
        <v>7.0000000000000007E-2</v>
      </c>
    </row>
    <row r="7191" spans="2:8">
      <c r="B7191" s="273">
        <v>95328</v>
      </c>
      <c r="C7191" s="274" t="s">
        <v>1551</v>
      </c>
      <c r="D7191" s="273" t="s">
        <v>20</v>
      </c>
      <c r="E7191" s="27" t="e">
        <f t="shared" si="112"/>
        <v>#REF!</v>
      </c>
      <c r="G7191" s="2">
        <v>0.17</v>
      </c>
      <c r="H7191" s="2">
        <v>0.2</v>
      </c>
    </row>
    <row r="7192" spans="2:8" ht="30">
      <c r="B7192" s="273">
        <v>95329</v>
      </c>
      <c r="C7192" s="274" t="s">
        <v>1552</v>
      </c>
      <c r="D7192" s="273" t="s">
        <v>20</v>
      </c>
      <c r="E7192" s="27" t="e">
        <f t="shared" si="112"/>
        <v>#REF!</v>
      </c>
      <c r="G7192" s="2">
        <v>0.23</v>
      </c>
      <c r="H7192" s="2">
        <v>0.27</v>
      </c>
    </row>
    <row r="7193" spans="2:8" ht="30">
      <c r="B7193" s="273">
        <v>95330</v>
      </c>
      <c r="C7193" s="274" t="s">
        <v>1553</v>
      </c>
      <c r="D7193" s="273" t="s">
        <v>20</v>
      </c>
      <c r="E7193" s="27" t="e">
        <f t="shared" si="112"/>
        <v>#REF!</v>
      </c>
      <c r="G7193" s="2">
        <v>0.19</v>
      </c>
      <c r="H7193" s="2">
        <v>0.22</v>
      </c>
    </row>
    <row r="7194" spans="2:8" ht="30">
      <c r="B7194" s="273">
        <v>95331</v>
      </c>
      <c r="C7194" s="274" t="s">
        <v>1554</v>
      </c>
      <c r="D7194" s="273" t="s">
        <v>20</v>
      </c>
      <c r="E7194" s="27" t="e">
        <f t="shared" si="112"/>
        <v>#REF!</v>
      </c>
      <c r="G7194" s="2">
        <v>0.12</v>
      </c>
      <c r="H7194" s="2">
        <v>0.13</v>
      </c>
    </row>
    <row r="7195" spans="2:8">
      <c r="B7195" s="273">
        <v>95332</v>
      </c>
      <c r="C7195" s="274" t="s">
        <v>1555</v>
      </c>
      <c r="D7195" s="273" t="s">
        <v>20</v>
      </c>
      <c r="E7195" s="27" t="e">
        <f t="shared" si="112"/>
        <v>#REF!</v>
      </c>
      <c r="G7195" s="2">
        <v>0.65</v>
      </c>
      <c r="H7195" s="2">
        <v>0.75</v>
      </c>
    </row>
    <row r="7196" spans="2:8" ht="30">
      <c r="B7196" s="273">
        <v>95333</v>
      </c>
      <c r="C7196" s="274" t="s">
        <v>1556</v>
      </c>
      <c r="D7196" s="273" t="s">
        <v>20</v>
      </c>
      <c r="E7196" s="27" t="e">
        <f t="shared" si="112"/>
        <v>#REF!</v>
      </c>
      <c r="G7196" s="2">
        <v>0.65</v>
      </c>
      <c r="H7196" s="2">
        <v>0.75</v>
      </c>
    </row>
    <row r="7197" spans="2:8">
      <c r="B7197" s="273">
        <v>95334</v>
      </c>
      <c r="C7197" s="274" t="s">
        <v>1557</v>
      </c>
      <c r="D7197" s="273" t="s">
        <v>20</v>
      </c>
      <c r="E7197" s="27" t="e">
        <f t="shared" si="112"/>
        <v>#REF!</v>
      </c>
      <c r="G7197" s="2">
        <v>0.7</v>
      </c>
      <c r="H7197" s="2">
        <v>0.81</v>
      </c>
    </row>
    <row r="7198" spans="2:8" ht="30">
      <c r="B7198" s="273">
        <v>95335</v>
      </c>
      <c r="C7198" s="274" t="s">
        <v>1558</v>
      </c>
      <c r="D7198" s="273" t="s">
        <v>20</v>
      </c>
      <c r="E7198" s="27" t="e">
        <f t="shared" si="112"/>
        <v>#REF!</v>
      </c>
      <c r="G7198" s="2">
        <v>0.31</v>
      </c>
      <c r="H7198" s="2">
        <v>0.36</v>
      </c>
    </row>
    <row r="7199" spans="2:8">
      <c r="B7199" s="273">
        <v>95337</v>
      </c>
      <c r="C7199" s="274" t="s">
        <v>1559</v>
      </c>
      <c r="D7199" s="273" t="s">
        <v>20</v>
      </c>
      <c r="E7199" s="27" t="e">
        <f t="shared" si="112"/>
        <v>#REF!</v>
      </c>
      <c r="G7199" s="2">
        <v>0.18</v>
      </c>
      <c r="H7199" s="2">
        <v>0.21</v>
      </c>
    </row>
    <row r="7200" spans="2:8">
      <c r="B7200" s="273">
        <v>95338</v>
      </c>
      <c r="C7200" s="274" t="s">
        <v>1560</v>
      </c>
      <c r="D7200" s="273" t="s">
        <v>20</v>
      </c>
      <c r="E7200" s="27" t="e">
        <f t="shared" si="112"/>
        <v>#REF!</v>
      </c>
      <c r="G7200" s="2">
        <v>0.31</v>
      </c>
      <c r="H7200" s="2">
        <v>0.36</v>
      </c>
    </row>
    <row r="7201" spans="2:8">
      <c r="B7201" s="273">
        <v>95339</v>
      </c>
      <c r="C7201" s="274" t="s">
        <v>1561</v>
      </c>
      <c r="D7201" s="273" t="s">
        <v>20</v>
      </c>
      <c r="E7201" s="27" t="e">
        <f t="shared" si="112"/>
        <v>#REF!</v>
      </c>
      <c r="G7201" s="2">
        <v>0.28999999999999998</v>
      </c>
      <c r="H7201" s="2">
        <v>0.34</v>
      </c>
    </row>
    <row r="7202" spans="2:8">
      <c r="B7202" s="273">
        <v>95340</v>
      </c>
      <c r="C7202" s="274" t="s">
        <v>1562</v>
      </c>
      <c r="D7202" s="273" t="s">
        <v>20</v>
      </c>
      <c r="E7202" s="27" t="e">
        <f t="shared" si="112"/>
        <v>#REF!</v>
      </c>
      <c r="G7202" s="2">
        <v>0.23</v>
      </c>
      <c r="H7202" s="2">
        <v>0.26</v>
      </c>
    </row>
    <row r="7203" spans="2:8" ht="30">
      <c r="B7203" s="273">
        <v>95341</v>
      </c>
      <c r="C7203" s="274" t="s">
        <v>1563</v>
      </c>
      <c r="D7203" s="273" t="s">
        <v>20</v>
      </c>
      <c r="E7203" s="27" t="e">
        <f t="shared" si="112"/>
        <v>#REF!</v>
      </c>
      <c r="G7203" s="2">
        <v>0.25</v>
      </c>
      <c r="H7203" s="2">
        <v>0.28999999999999998</v>
      </c>
    </row>
    <row r="7204" spans="2:8" ht="30">
      <c r="B7204" s="273">
        <v>95342</v>
      </c>
      <c r="C7204" s="274" t="s">
        <v>1564</v>
      </c>
      <c r="D7204" s="273" t="s">
        <v>20</v>
      </c>
      <c r="E7204" s="27" t="e">
        <f t="shared" si="112"/>
        <v>#REF!</v>
      </c>
      <c r="G7204" s="2">
        <v>0.16</v>
      </c>
      <c r="H7204" s="2">
        <v>0.18</v>
      </c>
    </row>
    <row r="7205" spans="2:8" ht="30">
      <c r="B7205" s="273">
        <v>95343</v>
      </c>
      <c r="C7205" s="274" t="s">
        <v>1565</v>
      </c>
      <c r="D7205" s="273" t="s">
        <v>20</v>
      </c>
      <c r="E7205" s="27" t="e">
        <f t="shared" si="112"/>
        <v>#REF!</v>
      </c>
      <c r="G7205" s="2">
        <v>0.19</v>
      </c>
      <c r="H7205" s="2">
        <v>0.22</v>
      </c>
    </row>
    <row r="7206" spans="2:8" ht="30">
      <c r="B7206" s="273">
        <v>95344</v>
      </c>
      <c r="C7206" s="274" t="s">
        <v>1566</v>
      </c>
      <c r="D7206" s="273" t="s">
        <v>20</v>
      </c>
      <c r="E7206" s="27" t="e">
        <f t="shared" si="112"/>
        <v>#REF!</v>
      </c>
      <c r="G7206" s="2">
        <v>0.13</v>
      </c>
      <c r="H7206" s="2">
        <v>0.16</v>
      </c>
    </row>
    <row r="7207" spans="2:8" ht="30">
      <c r="B7207" s="273">
        <v>95345</v>
      </c>
      <c r="C7207" s="274" t="s">
        <v>1567</v>
      </c>
      <c r="D7207" s="273" t="s">
        <v>20</v>
      </c>
      <c r="E7207" s="27" t="e">
        <f t="shared" si="112"/>
        <v>#REF!</v>
      </c>
      <c r="G7207" s="2">
        <v>0.57999999999999996</v>
      </c>
      <c r="H7207" s="2">
        <v>0.67</v>
      </c>
    </row>
    <row r="7208" spans="2:8" ht="30">
      <c r="B7208" s="273">
        <v>95346</v>
      </c>
      <c r="C7208" s="274" t="s">
        <v>1568</v>
      </c>
      <c r="D7208" s="273" t="s">
        <v>20</v>
      </c>
      <c r="E7208" s="27" t="e">
        <f t="shared" si="112"/>
        <v>#REF!</v>
      </c>
      <c r="G7208" s="2">
        <v>0.06</v>
      </c>
      <c r="H7208" s="2">
        <v>7.0000000000000007E-2</v>
      </c>
    </row>
    <row r="7209" spans="2:8" ht="30">
      <c r="B7209" s="273">
        <v>95347</v>
      </c>
      <c r="C7209" s="274" t="s">
        <v>1569</v>
      </c>
      <c r="D7209" s="273" t="s">
        <v>20</v>
      </c>
      <c r="E7209" s="27" t="e">
        <f t="shared" si="112"/>
        <v>#REF!</v>
      </c>
      <c r="G7209" s="2">
        <v>7.0000000000000007E-2</v>
      </c>
      <c r="H7209" s="2">
        <v>0.08</v>
      </c>
    </row>
    <row r="7210" spans="2:8" ht="30">
      <c r="B7210" s="273">
        <v>95348</v>
      </c>
      <c r="C7210" s="274" t="s">
        <v>1570</v>
      </c>
      <c r="D7210" s="273" t="s">
        <v>20</v>
      </c>
      <c r="E7210" s="27" t="e">
        <f t="shared" si="112"/>
        <v>#REF!</v>
      </c>
      <c r="G7210" s="2">
        <v>0.09</v>
      </c>
      <c r="H7210" s="2">
        <v>0.1</v>
      </c>
    </row>
    <row r="7211" spans="2:8" ht="30">
      <c r="B7211" s="273">
        <v>95349</v>
      </c>
      <c r="C7211" s="274" t="s">
        <v>1571</v>
      </c>
      <c r="D7211" s="273" t="s">
        <v>20</v>
      </c>
      <c r="E7211" s="27" t="e">
        <f t="shared" si="112"/>
        <v>#REF!</v>
      </c>
      <c r="G7211" s="2">
        <v>0.06</v>
      </c>
      <c r="H7211" s="2">
        <v>7.0000000000000007E-2</v>
      </c>
    </row>
    <row r="7212" spans="2:8" ht="30">
      <c r="B7212" s="273">
        <v>95350</v>
      </c>
      <c r="C7212" s="274" t="s">
        <v>1572</v>
      </c>
      <c r="D7212" s="273" t="s">
        <v>20</v>
      </c>
      <c r="E7212" s="27" t="e">
        <f t="shared" si="112"/>
        <v>#REF!</v>
      </c>
      <c r="G7212" s="2">
        <v>7.0000000000000007E-2</v>
      </c>
      <c r="H7212" s="2">
        <v>0.08</v>
      </c>
    </row>
    <row r="7213" spans="2:8" ht="30">
      <c r="B7213" s="273">
        <v>95351</v>
      </c>
      <c r="C7213" s="274" t="s">
        <v>1573</v>
      </c>
      <c r="D7213" s="273" t="s">
        <v>20</v>
      </c>
      <c r="E7213" s="27" t="e">
        <f t="shared" si="112"/>
        <v>#REF!</v>
      </c>
      <c r="G7213" s="2">
        <v>0.26</v>
      </c>
      <c r="H7213" s="2">
        <v>0.3</v>
      </c>
    </row>
    <row r="7214" spans="2:8">
      <c r="B7214" s="273">
        <v>95352</v>
      </c>
      <c r="C7214" s="274" t="s">
        <v>1574</v>
      </c>
      <c r="D7214" s="273" t="s">
        <v>20</v>
      </c>
      <c r="E7214" s="27" t="e">
        <f t="shared" si="112"/>
        <v>#REF!</v>
      </c>
      <c r="G7214" s="2">
        <v>0.08</v>
      </c>
      <c r="H7214" s="2">
        <v>0.09</v>
      </c>
    </row>
    <row r="7215" spans="2:8" ht="30">
      <c r="B7215" s="273">
        <v>95354</v>
      </c>
      <c r="C7215" s="274" t="s">
        <v>1575</v>
      </c>
      <c r="D7215" s="273" t="s">
        <v>20</v>
      </c>
      <c r="E7215" s="27" t="e">
        <f t="shared" si="112"/>
        <v>#REF!</v>
      </c>
      <c r="G7215" s="2">
        <v>0.1</v>
      </c>
      <c r="H7215" s="2">
        <v>0.12</v>
      </c>
    </row>
    <row r="7216" spans="2:8" ht="30">
      <c r="B7216" s="273">
        <v>95355</v>
      </c>
      <c r="C7216" s="274" t="s">
        <v>1576</v>
      </c>
      <c r="D7216" s="273" t="s">
        <v>20</v>
      </c>
      <c r="E7216" s="27" t="e">
        <f t="shared" si="112"/>
        <v>#REF!</v>
      </c>
      <c r="G7216" s="2">
        <v>0.11</v>
      </c>
      <c r="H7216" s="2">
        <v>0.12</v>
      </c>
    </row>
    <row r="7217" spans="2:8" ht="30">
      <c r="B7217" s="273">
        <v>95356</v>
      </c>
      <c r="C7217" s="274" t="s">
        <v>1577</v>
      </c>
      <c r="D7217" s="273" t="s">
        <v>20</v>
      </c>
      <c r="E7217" s="27" t="e">
        <f t="shared" si="112"/>
        <v>#REF!</v>
      </c>
      <c r="G7217" s="2">
        <v>0.12</v>
      </c>
      <c r="H7217" s="2">
        <v>0.14000000000000001</v>
      </c>
    </row>
    <row r="7218" spans="2:8" ht="30">
      <c r="B7218" s="273">
        <v>95357</v>
      </c>
      <c r="C7218" s="274" t="s">
        <v>1578</v>
      </c>
      <c r="D7218" s="273" t="s">
        <v>20</v>
      </c>
      <c r="E7218" s="27" t="e">
        <f t="shared" si="112"/>
        <v>#REF!</v>
      </c>
      <c r="G7218" s="2">
        <v>0.19</v>
      </c>
      <c r="H7218" s="2">
        <v>0.22</v>
      </c>
    </row>
    <row r="7219" spans="2:8" ht="30">
      <c r="B7219" s="273">
        <v>95358</v>
      </c>
      <c r="C7219" s="274" t="s">
        <v>1579</v>
      </c>
      <c r="D7219" s="273" t="s">
        <v>20</v>
      </c>
      <c r="E7219" s="27" t="e">
        <f t="shared" si="112"/>
        <v>#REF!</v>
      </c>
      <c r="G7219" s="2">
        <v>0.2</v>
      </c>
      <c r="H7219" s="2">
        <v>0.23</v>
      </c>
    </row>
    <row r="7220" spans="2:8" ht="30">
      <c r="B7220" s="273">
        <v>95359</v>
      </c>
      <c r="C7220" s="274" t="s">
        <v>1580</v>
      </c>
      <c r="D7220" s="273" t="s">
        <v>20</v>
      </c>
      <c r="E7220" s="27" t="e">
        <f t="shared" si="112"/>
        <v>#REF!</v>
      </c>
      <c r="G7220" s="2">
        <v>0.2</v>
      </c>
      <c r="H7220" s="2">
        <v>0.23</v>
      </c>
    </row>
    <row r="7221" spans="2:8" ht="30">
      <c r="B7221" s="273">
        <v>95360</v>
      </c>
      <c r="C7221" s="274" t="s">
        <v>1581</v>
      </c>
      <c r="D7221" s="273" t="s">
        <v>20</v>
      </c>
      <c r="E7221" s="27" t="e">
        <f t="shared" si="112"/>
        <v>#REF!</v>
      </c>
      <c r="G7221" s="2">
        <v>0.15</v>
      </c>
      <c r="H7221" s="2">
        <v>0.17</v>
      </c>
    </row>
    <row r="7222" spans="2:8" ht="30">
      <c r="B7222" s="273">
        <v>95361</v>
      </c>
      <c r="C7222" s="274" t="s">
        <v>1582</v>
      </c>
      <c r="D7222" s="273" t="s">
        <v>20</v>
      </c>
      <c r="E7222" s="27" t="e">
        <f t="shared" si="112"/>
        <v>#REF!</v>
      </c>
      <c r="G7222" s="2">
        <v>0.08</v>
      </c>
      <c r="H7222" s="2">
        <v>0.09</v>
      </c>
    </row>
    <row r="7223" spans="2:8" ht="30">
      <c r="B7223" s="273">
        <v>95362</v>
      </c>
      <c r="C7223" s="274" t="s">
        <v>1583</v>
      </c>
      <c r="D7223" s="273" t="s">
        <v>20</v>
      </c>
      <c r="E7223" s="27" t="e">
        <f t="shared" si="112"/>
        <v>#REF!</v>
      </c>
      <c r="G7223" s="2">
        <v>0.13</v>
      </c>
      <c r="H7223" s="2">
        <v>0.15</v>
      </c>
    </row>
    <row r="7224" spans="2:8" ht="30">
      <c r="B7224" s="273">
        <v>95363</v>
      </c>
      <c r="C7224" s="274" t="s">
        <v>1584</v>
      </c>
      <c r="D7224" s="273" t="s">
        <v>20</v>
      </c>
      <c r="E7224" s="27" t="e">
        <f t="shared" si="112"/>
        <v>#REF!</v>
      </c>
      <c r="G7224" s="2">
        <v>0.16</v>
      </c>
      <c r="H7224" s="2">
        <v>0.18</v>
      </c>
    </row>
    <row r="7225" spans="2:8" ht="30">
      <c r="B7225" s="273">
        <v>95364</v>
      </c>
      <c r="C7225" s="274" t="s">
        <v>1585</v>
      </c>
      <c r="D7225" s="273" t="s">
        <v>20</v>
      </c>
      <c r="E7225" s="27" t="e">
        <f t="shared" si="112"/>
        <v>#REF!</v>
      </c>
      <c r="G7225" s="2">
        <v>0.11</v>
      </c>
      <c r="H7225" s="2">
        <v>0.13</v>
      </c>
    </row>
    <row r="7226" spans="2:8" ht="30">
      <c r="B7226" s="273">
        <v>95365</v>
      </c>
      <c r="C7226" s="274" t="s">
        <v>1586</v>
      </c>
      <c r="D7226" s="273" t="s">
        <v>20</v>
      </c>
      <c r="E7226" s="27" t="e">
        <f t="shared" si="112"/>
        <v>#REF!</v>
      </c>
      <c r="G7226" s="2">
        <v>0.13</v>
      </c>
      <c r="H7226" s="2">
        <v>0.15</v>
      </c>
    </row>
    <row r="7227" spans="2:8" ht="30">
      <c r="B7227" s="273">
        <v>95366</v>
      </c>
      <c r="C7227" s="274" t="s">
        <v>1587</v>
      </c>
      <c r="D7227" s="273" t="s">
        <v>20</v>
      </c>
      <c r="E7227" s="27" t="e">
        <f t="shared" si="112"/>
        <v>#REF!</v>
      </c>
      <c r="G7227" s="2">
        <v>0.1</v>
      </c>
      <c r="H7227" s="2">
        <v>0.12</v>
      </c>
    </row>
    <row r="7228" spans="2:8" ht="30">
      <c r="B7228" s="273">
        <v>95367</v>
      </c>
      <c r="C7228" s="274" t="s">
        <v>1588</v>
      </c>
      <c r="D7228" s="273" t="s">
        <v>20</v>
      </c>
      <c r="E7228" s="27" t="e">
        <f t="shared" si="112"/>
        <v>#REF!</v>
      </c>
      <c r="G7228" s="2">
        <v>0.11</v>
      </c>
      <c r="H7228" s="2">
        <v>0.13</v>
      </c>
    </row>
    <row r="7229" spans="2:8" ht="30">
      <c r="B7229" s="273">
        <v>95368</v>
      </c>
      <c r="C7229" s="274" t="s">
        <v>1589</v>
      </c>
      <c r="D7229" s="273" t="s">
        <v>20</v>
      </c>
      <c r="E7229" s="27" t="e">
        <f t="shared" si="112"/>
        <v>#REF!</v>
      </c>
      <c r="G7229" s="2">
        <v>0.17</v>
      </c>
      <c r="H7229" s="2">
        <v>0.2</v>
      </c>
    </row>
    <row r="7230" spans="2:8" ht="30">
      <c r="B7230" s="273">
        <v>95369</v>
      </c>
      <c r="C7230" s="274" t="s">
        <v>1590</v>
      </c>
      <c r="D7230" s="273" t="s">
        <v>20</v>
      </c>
      <c r="E7230" s="27" t="e">
        <f t="shared" si="112"/>
        <v>#REF!</v>
      </c>
      <c r="G7230" s="2">
        <v>0.12</v>
      </c>
      <c r="H7230" s="2">
        <v>0.14000000000000001</v>
      </c>
    </row>
    <row r="7231" spans="2:8">
      <c r="B7231" s="273">
        <v>95370</v>
      </c>
      <c r="C7231" s="274" t="s">
        <v>1591</v>
      </c>
      <c r="D7231" s="273" t="s">
        <v>20</v>
      </c>
      <c r="E7231" s="27" t="e">
        <f t="shared" si="112"/>
        <v>#REF!</v>
      </c>
      <c r="G7231" s="2">
        <v>0.25</v>
      </c>
      <c r="H7231" s="2">
        <v>0.28999999999999998</v>
      </c>
    </row>
    <row r="7232" spans="2:8">
      <c r="B7232" s="273">
        <v>95371</v>
      </c>
      <c r="C7232" s="274" t="s">
        <v>1592</v>
      </c>
      <c r="D7232" s="273" t="s">
        <v>20</v>
      </c>
      <c r="E7232" s="27" t="e">
        <f t="shared" si="112"/>
        <v>#REF!</v>
      </c>
      <c r="G7232" s="2">
        <v>0.36</v>
      </c>
      <c r="H7232" s="2">
        <v>0.41</v>
      </c>
    </row>
    <row r="7233" spans="2:8">
      <c r="B7233" s="273">
        <v>95372</v>
      </c>
      <c r="C7233" s="274" t="s">
        <v>1593</v>
      </c>
      <c r="D7233" s="273" t="s">
        <v>20</v>
      </c>
      <c r="E7233" s="27" t="e">
        <f t="shared" si="112"/>
        <v>#REF!</v>
      </c>
      <c r="G7233" s="2">
        <v>0.25</v>
      </c>
      <c r="H7233" s="2">
        <v>0.28999999999999998</v>
      </c>
    </row>
    <row r="7234" spans="2:8">
      <c r="B7234" s="273">
        <v>95373</v>
      </c>
      <c r="C7234" s="274" t="s">
        <v>1594</v>
      </c>
      <c r="D7234" s="273" t="s">
        <v>20</v>
      </c>
      <c r="E7234" s="27" t="e">
        <f t="shared" si="112"/>
        <v>#REF!</v>
      </c>
      <c r="G7234" s="2">
        <v>0.24</v>
      </c>
      <c r="H7234" s="2">
        <v>0.28000000000000003</v>
      </c>
    </row>
    <row r="7235" spans="2:8" ht="30">
      <c r="B7235" s="273">
        <v>95374</v>
      </c>
      <c r="C7235" s="274" t="s">
        <v>1595</v>
      </c>
      <c r="D7235" s="273" t="s">
        <v>20</v>
      </c>
      <c r="E7235" s="27" t="e">
        <f t="shared" ref="E7235:E7298" si="113">IF($J$2="NÃO DESONERADO",H7235,G7235)</f>
        <v>#REF!</v>
      </c>
      <c r="G7235" s="2">
        <v>0.25</v>
      </c>
      <c r="H7235" s="2">
        <v>0.28999999999999998</v>
      </c>
    </row>
    <row r="7236" spans="2:8">
      <c r="B7236" s="273">
        <v>95375</v>
      </c>
      <c r="C7236" s="274" t="s">
        <v>1596</v>
      </c>
      <c r="D7236" s="273" t="s">
        <v>20</v>
      </c>
      <c r="E7236" s="27" t="e">
        <f t="shared" si="113"/>
        <v>#REF!</v>
      </c>
      <c r="G7236" s="2">
        <v>0.26</v>
      </c>
      <c r="H7236" s="2">
        <v>0.28999999999999998</v>
      </c>
    </row>
    <row r="7237" spans="2:8">
      <c r="B7237" s="273">
        <v>95376</v>
      </c>
      <c r="C7237" s="274" t="s">
        <v>1597</v>
      </c>
      <c r="D7237" s="273" t="s">
        <v>20</v>
      </c>
      <c r="E7237" s="27" t="e">
        <f t="shared" si="113"/>
        <v>#REF!</v>
      </c>
      <c r="G7237" s="2">
        <v>0.05</v>
      </c>
      <c r="H7237" s="2">
        <v>0.06</v>
      </c>
    </row>
    <row r="7238" spans="2:8">
      <c r="B7238" s="273">
        <v>95377</v>
      </c>
      <c r="C7238" s="274" t="s">
        <v>1598</v>
      </c>
      <c r="D7238" s="273" t="s">
        <v>20</v>
      </c>
      <c r="E7238" s="27" t="e">
        <f t="shared" si="113"/>
        <v>#REF!</v>
      </c>
      <c r="G7238" s="2">
        <v>0.19</v>
      </c>
      <c r="H7238" s="2">
        <v>0.22</v>
      </c>
    </row>
    <row r="7239" spans="2:8">
      <c r="B7239" s="273">
        <v>95378</v>
      </c>
      <c r="C7239" s="274" t="s">
        <v>1599</v>
      </c>
      <c r="D7239" s="273" t="s">
        <v>20</v>
      </c>
      <c r="E7239" s="27" t="e">
        <f t="shared" si="113"/>
        <v>#REF!</v>
      </c>
      <c r="G7239" s="2">
        <v>0.27</v>
      </c>
      <c r="H7239" s="2">
        <v>0.31</v>
      </c>
    </row>
    <row r="7240" spans="2:8">
      <c r="B7240" s="273">
        <v>95379</v>
      </c>
      <c r="C7240" s="274" t="s">
        <v>1600</v>
      </c>
      <c r="D7240" s="273" t="s">
        <v>20</v>
      </c>
      <c r="E7240" s="27" t="e">
        <f t="shared" si="113"/>
        <v>#REF!</v>
      </c>
      <c r="G7240" s="2">
        <v>0.19</v>
      </c>
      <c r="H7240" s="2">
        <v>0.22</v>
      </c>
    </row>
    <row r="7241" spans="2:8" ht="30">
      <c r="B7241" s="273">
        <v>95380</v>
      </c>
      <c r="C7241" s="274" t="s">
        <v>1601</v>
      </c>
      <c r="D7241" s="273" t="s">
        <v>20</v>
      </c>
      <c r="E7241" s="27" t="e">
        <f t="shared" si="113"/>
        <v>#REF!</v>
      </c>
      <c r="G7241" s="2">
        <v>0.23</v>
      </c>
      <c r="H7241" s="2">
        <v>0.26</v>
      </c>
    </row>
    <row r="7242" spans="2:8" ht="30">
      <c r="B7242" s="273">
        <v>95382</v>
      </c>
      <c r="C7242" s="274" t="s">
        <v>1602</v>
      </c>
      <c r="D7242" s="273" t="s">
        <v>20</v>
      </c>
      <c r="E7242" s="27" t="e">
        <f t="shared" si="113"/>
        <v>#REF!</v>
      </c>
      <c r="G7242" s="2">
        <v>0.19</v>
      </c>
      <c r="H7242" s="2">
        <v>0.22</v>
      </c>
    </row>
    <row r="7243" spans="2:8" ht="30">
      <c r="B7243" s="273">
        <v>95383</v>
      </c>
      <c r="C7243" s="274" t="s">
        <v>1603</v>
      </c>
      <c r="D7243" s="273" t="s">
        <v>20</v>
      </c>
      <c r="E7243" s="27" t="e">
        <f t="shared" si="113"/>
        <v>#REF!</v>
      </c>
      <c r="G7243" s="2">
        <v>0.19</v>
      </c>
      <c r="H7243" s="2">
        <v>0.22</v>
      </c>
    </row>
    <row r="7244" spans="2:8" ht="30">
      <c r="B7244" s="273">
        <v>95384</v>
      </c>
      <c r="C7244" s="274" t="s">
        <v>1604</v>
      </c>
      <c r="D7244" s="273" t="s">
        <v>20</v>
      </c>
      <c r="E7244" s="27" t="e">
        <f t="shared" si="113"/>
        <v>#REF!</v>
      </c>
      <c r="G7244" s="2">
        <v>0.26</v>
      </c>
      <c r="H7244" s="2">
        <v>0.3</v>
      </c>
    </row>
    <row r="7245" spans="2:8">
      <c r="B7245" s="273">
        <v>95385</v>
      </c>
      <c r="C7245" s="274" t="s">
        <v>1605</v>
      </c>
      <c r="D7245" s="273" t="s">
        <v>20</v>
      </c>
      <c r="E7245" s="27" t="e">
        <f t="shared" si="113"/>
        <v>#REF!</v>
      </c>
      <c r="G7245" s="2">
        <v>0.19</v>
      </c>
      <c r="H7245" s="2">
        <v>0.22</v>
      </c>
    </row>
    <row r="7246" spans="2:8">
      <c r="B7246" s="273">
        <v>95386</v>
      </c>
      <c r="C7246" s="274" t="s">
        <v>1606</v>
      </c>
      <c r="D7246" s="273" t="s">
        <v>20</v>
      </c>
      <c r="E7246" s="27" t="e">
        <f t="shared" si="113"/>
        <v>#REF!</v>
      </c>
      <c r="G7246" s="2">
        <v>0.15</v>
      </c>
      <c r="H7246" s="2">
        <v>0.17</v>
      </c>
    </row>
    <row r="7247" spans="2:8">
      <c r="B7247" s="273">
        <v>95387</v>
      </c>
      <c r="C7247" s="274" t="s">
        <v>1607</v>
      </c>
      <c r="D7247" s="273" t="s">
        <v>20</v>
      </c>
      <c r="E7247" s="27" t="e">
        <f t="shared" si="113"/>
        <v>#REF!</v>
      </c>
      <c r="G7247" s="2">
        <v>0.21</v>
      </c>
      <c r="H7247" s="2">
        <v>0.25</v>
      </c>
    </row>
    <row r="7248" spans="2:8">
      <c r="B7248" s="273">
        <v>95388</v>
      </c>
      <c r="C7248" s="274" t="s">
        <v>1608</v>
      </c>
      <c r="D7248" s="273" t="s">
        <v>20</v>
      </c>
      <c r="E7248" s="27" t="e">
        <f t="shared" si="113"/>
        <v>#REF!</v>
      </c>
      <c r="G7248" s="2">
        <v>0.08</v>
      </c>
      <c r="H7248" s="2">
        <v>0.1</v>
      </c>
    </row>
    <row r="7249" spans="2:8" ht="30">
      <c r="B7249" s="273">
        <v>95389</v>
      </c>
      <c r="C7249" s="274" t="s">
        <v>1609</v>
      </c>
      <c r="D7249" s="273" t="s">
        <v>20</v>
      </c>
      <c r="E7249" s="27" t="e">
        <f t="shared" si="113"/>
        <v>#REF!</v>
      </c>
      <c r="G7249" s="2">
        <v>0.1</v>
      </c>
      <c r="H7249" s="2">
        <v>0.11</v>
      </c>
    </row>
    <row r="7250" spans="2:8">
      <c r="B7250" s="273">
        <v>95390</v>
      </c>
      <c r="C7250" s="274" t="s">
        <v>1610</v>
      </c>
      <c r="D7250" s="273" t="s">
        <v>20</v>
      </c>
      <c r="E7250" s="27" t="e">
        <f t="shared" si="113"/>
        <v>#REF!</v>
      </c>
      <c r="G7250" s="2">
        <v>7.0000000000000007E-2</v>
      </c>
      <c r="H7250" s="2">
        <v>0.08</v>
      </c>
    </row>
    <row r="7251" spans="2:8" ht="30">
      <c r="B7251" s="273">
        <v>95391</v>
      </c>
      <c r="C7251" s="274" t="s">
        <v>1611</v>
      </c>
      <c r="D7251" s="273" t="s">
        <v>20</v>
      </c>
      <c r="E7251" s="27" t="e">
        <f t="shared" si="113"/>
        <v>#REF!</v>
      </c>
      <c r="G7251" s="2">
        <v>0.08</v>
      </c>
      <c r="H7251" s="2">
        <v>0.09</v>
      </c>
    </row>
    <row r="7252" spans="2:8">
      <c r="B7252" s="273">
        <v>95392</v>
      </c>
      <c r="C7252" s="274" t="s">
        <v>1612</v>
      </c>
      <c r="D7252" s="273" t="s">
        <v>20</v>
      </c>
      <c r="E7252" s="27" t="e">
        <f t="shared" si="113"/>
        <v>#REF!</v>
      </c>
      <c r="G7252" s="2">
        <v>0.08</v>
      </c>
      <c r="H7252" s="2">
        <v>0.1</v>
      </c>
    </row>
    <row r="7253" spans="2:8" ht="30">
      <c r="B7253" s="273">
        <v>95393</v>
      </c>
      <c r="C7253" s="274" t="s">
        <v>1613</v>
      </c>
      <c r="D7253" s="273" t="s">
        <v>20</v>
      </c>
      <c r="E7253" s="27" t="e">
        <f t="shared" si="113"/>
        <v>#REF!</v>
      </c>
      <c r="G7253" s="2">
        <v>0.37</v>
      </c>
      <c r="H7253" s="2">
        <v>0.43</v>
      </c>
    </row>
    <row r="7254" spans="2:8" ht="30">
      <c r="B7254" s="273">
        <v>95394</v>
      </c>
      <c r="C7254" s="274" t="s">
        <v>1614</v>
      </c>
      <c r="D7254" s="273" t="s">
        <v>20</v>
      </c>
      <c r="E7254" s="27" t="e">
        <f t="shared" si="113"/>
        <v>#REF!</v>
      </c>
      <c r="G7254" s="2">
        <v>0.57999999999999996</v>
      </c>
      <c r="H7254" s="2">
        <v>0.67</v>
      </c>
    </row>
    <row r="7255" spans="2:8" ht="30">
      <c r="B7255" s="273">
        <v>95395</v>
      </c>
      <c r="C7255" s="274" t="s">
        <v>1615</v>
      </c>
      <c r="D7255" s="273" t="s">
        <v>20</v>
      </c>
      <c r="E7255" s="27" t="e">
        <f t="shared" si="113"/>
        <v>#REF!</v>
      </c>
      <c r="G7255" s="2">
        <v>0.82</v>
      </c>
      <c r="H7255" s="2">
        <v>0.95</v>
      </c>
    </row>
    <row r="7256" spans="2:8" ht="30">
      <c r="B7256" s="273">
        <v>95396</v>
      </c>
      <c r="C7256" s="274" t="s">
        <v>1616</v>
      </c>
      <c r="D7256" s="273" t="s">
        <v>20</v>
      </c>
      <c r="E7256" s="27" t="e">
        <f t="shared" si="113"/>
        <v>#REF!</v>
      </c>
      <c r="G7256" s="2">
        <v>1.0900000000000001</v>
      </c>
      <c r="H7256" s="2">
        <v>1.26</v>
      </c>
    </row>
    <row r="7257" spans="2:8" ht="30">
      <c r="B7257" s="273">
        <v>95397</v>
      </c>
      <c r="C7257" s="274" t="s">
        <v>1617</v>
      </c>
      <c r="D7257" s="273" t="s">
        <v>20</v>
      </c>
      <c r="E7257" s="27" t="e">
        <f t="shared" si="113"/>
        <v>#REF!</v>
      </c>
      <c r="G7257" s="2">
        <v>0.05</v>
      </c>
      <c r="H7257" s="2">
        <v>0.06</v>
      </c>
    </row>
    <row r="7258" spans="2:8" ht="30">
      <c r="B7258" s="273">
        <v>95398</v>
      </c>
      <c r="C7258" s="274" t="s">
        <v>1618</v>
      </c>
      <c r="D7258" s="273" t="s">
        <v>20</v>
      </c>
      <c r="E7258" s="27" t="e">
        <f t="shared" si="113"/>
        <v>#REF!</v>
      </c>
      <c r="G7258" s="2">
        <v>0.06</v>
      </c>
      <c r="H7258" s="2">
        <v>7.0000000000000007E-2</v>
      </c>
    </row>
    <row r="7259" spans="2:8">
      <c r="B7259" s="273">
        <v>95399</v>
      </c>
      <c r="C7259" s="274" t="s">
        <v>1619</v>
      </c>
      <c r="D7259" s="273" t="s">
        <v>20</v>
      </c>
      <c r="E7259" s="27" t="e">
        <f t="shared" si="113"/>
        <v>#REF!</v>
      </c>
      <c r="G7259" s="2">
        <v>0.03</v>
      </c>
      <c r="H7259" s="2">
        <v>0.04</v>
      </c>
    </row>
    <row r="7260" spans="2:8" ht="30">
      <c r="B7260" s="273">
        <v>95400</v>
      </c>
      <c r="C7260" s="274" t="s">
        <v>1620</v>
      </c>
      <c r="D7260" s="273" t="s">
        <v>20</v>
      </c>
      <c r="E7260" s="27" t="e">
        <f t="shared" si="113"/>
        <v>#REF!</v>
      </c>
      <c r="G7260" s="2">
        <v>0.08</v>
      </c>
      <c r="H7260" s="2">
        <v>0.1</v>
      </c>
    </row>
    <row r="7261" spans="2:8" ht="30">
      <c r="B7261" s="273">
        <v>95401</v>
      </c>
      <c r="C7261" s="274" t="s">
        <v>1621</v>
      </c>
      <c r="D7261" s="273" t="s">
        <v>20</v>
      </c>
      <c r="E7261" s="27" t="e">
        <f t="shared" si="113"/>
        <v>#REF!</v>
      </c>
      <c r="G7261" s="2">
        <v>0.48</v>
      </c>
      <c r="H7261" s="2">
        <v>0.55000000000000004</v>
      </c>
    </row>
    <row r="7262" spans="2:8" ht="30">
      <c r="B7262" s="273">
        <v>95402</v>
      </c>
      <c r="C7262" s="274" t="s">
        <v>1622</v>
      </c>
      <c r="D7262" s="273" t="s">
        <v>20</v>
      </c>
      <c r="E7262" s="27" t="e">
        <f t="shared" si="113"/>
        <v>#REF!</v>
      </c>
      <c r="G7262" s="2">
        <v>1.4</v>
      </c>
      <c r="H7262" s="2">
        <v>1.61</v>
      </c>
    </row>
    <row r="7263" spans="2:8" ht="30">
      <c r="B7263" s="273">
        <v>95403</v>
      </c>
      <c r="C7263" s="274" t="s">
        <v>1623</v>
      </c>
      <c r="D7263" s="273" t="s">
        <v>20</v>
      </c>
      <c r="E7263" s="27" t="e">
        <f t="shared" si="113"/>
        <v>#REF!</v>
      </c>
      <c r="G7263" s="2">
        <v>1.6</v>
      </c>
      <c r="H7263" s="2">
        <v>1.84</v>
      </c>
    </row>
    <row r="7264" spans="2:8" ht="30">
      <c r="B7264" s="273">
        <v>95404</v>
      </c>
      <c r="C7264" s="274" t="s">
        <v>1624</v>
      </c>
      <c r="D7264" s="273" t="s">
        <v>20</v>
      </c>
      <c r="E7264" s="27" t="e">
        <f t="shared" si="113"/>
        <v>#REF!</v>
      </c>
      <c r="G7264" s="2">
        <v>2.1800000000000002</v>
      </c>
      <c r="H7264" s="2">
        <v>2.5099999999999998</v>
      </c>
    </row>
    <row r="7265" spans="2:8">
      <c r="B7265" s="273">
        <v>95405</v>
      </c>
      <c r="C7265" s="274" t="s">
        <v>1625</v>
      </c>
      <c r="D7265" s="273" t="s">
        <v>20</v>
      </c>
      <c r="E7265" s="27" t="e">
        <f t="shared" si="113"/>
        <v>#REF!</v>
      </c>
      <c r="G7265" s="2">
        <v>1.04</v>
      </c>
      <c r="H7265" s="2">
        <v>1.2</v>
      </c>
    </row>
    <row r="7266" spans="2:8">
      <c r="B7266" s="273">
        <v>95406</v>
      </c>
      <c r="C7266" s="274" t="s">
        <v>1626</v>
      </c>
      <c r="D7266" s="273" t="s">
        <v>20</v>
      </c>
      <c r="E7266" s="27" t="e">
        <f t="shared" si="113"/>
        <v>#REF!</v>
      </c>
      <c r="G7266" s="2">
        <v>0.14000000000000001</v>
      </c>
      <c r="H7266" s="2">
        <v>0.16</v>
      </c>
    </row>
    <row r="7267" spans="2:8" ht="30">
      <c r="B7267" s="273">
        <v>95407</v>
      </c>
      <c r="C7267" s="274" t="s">
        <v>1627</v>
      </c>
      <c r="D7267" s="273" t="s">
        <v>20</v>
      </c>
      <c r="E7267" s="27" t="e">
        <f t="shared" si="113"/>
        <v>#REF!</v>
      </c>
      <c r="G7267" s="2">
        <v>3.09</v>
      </c>
      <c r="H7267" s="2">
        <v>3.56</v>
      </c>
    </row>
    <row r="7268" spans="2:8" ht="30">
      <c r="B7268" s="273">
        <v>95408</v>
      </c>
      <c r="C7268" s="274" t="s">
        <v>1628</v>
      </c>
      <c r="D7268" s="273" t="s">
        <v>123</v>
      </c>
      <c r="E7268" s="27" t="e">
        <f t="shared" si="113"/>
        <v>#REF!</v>
      </c>
      <c r="G7268" s="2">
        <v>9.49</v>
      </c>
      <c r="H7268" s="2">
        <v>10.93</v>
      </c>
    </row>
    <row r="7269" spans="2:8" ht="30">
      <c r="B7269" s="273">
        <v>95409</v>
      </c>
      <c r="C7269" s="274" t="s">
        <v>1629</v>
      </c>
      <c r="D7269" s="273" t="s">
        <v>123</v>
      </c>
      <c r="E7269" s="27" t="e">
        <f t="shared" si="113"/>
        <v>#REF!</v>
      </c>
      <c r="G7269" s="2">
        <v>10.94</v>
      </c>
      <c r="H7269" s="2">
        <v>12.6</v>
      </c>
    </row>
    <row r="7270" spans="2:8" ht="30">
      <c r="B7270" s="273">
        <v>95410</v>
      </c>
      <c r="C7270" s="274" t="s">
        <v>1630</v>
      </c>
      <c r="D7270" s="273" t="s">
        <v>123</v>
      </c>
      <c r="E7270" s="27" t="e">
        <f t="shared" si="113"/>
        <v>#REF!</v>
      </c>
      <c r="G7270" s="2">
        <v>5.08</v>
      </c>
      <c r="H7270" s="2">
        <v>5.85</v>
      </c>
    </row>
    <row r="7271" spans="2:8" ht="30">
      <c r="B7271" s="273">
        <v>95411</v>
      </c>
      <c r="C7271" s="274" t="s">
        <v>1631</v>
      </c>
      <c r="D7271" s="273" t="s">
        <v>123</v>
      </c>
      <c r="E7271" s="27" t="e">
        <f t="shared" si="113"/>
        <v>#REF!</v>
      </c>
      <c r="G7271" s="2">
        <v>11.82</v>
      </c>
      <c r="H7271" s="2">
        <v>13.62</v>
      </c>
    </row>
    <row r="7272" spans="2:8" ht="30">
      <c r="B7272" s="273">
        <v>95412</v>
      </c>
      <c r="C7272" s="274" t="s">
        <v>1632</v>
      </c>
      <c r="D7272" s="273" t="s">
        <v>123</v>
      </c>
      <c r="E7272" s="27" t="e">
        <f t="shared" si="113"/>
        <v>#REF!</v>
      </c>
      <c r="G7272" s="2">
        <v>7.46</v>
      </c>
      <c r="H7272" s="2">
        <v>8.59</v>
      </c>
    </row>
    <row r="7273" spans="2:8">
      <c r="B7273" s="273">
        <v>95413</v>
      </c>
      <c r="C7273" s="274" t="s">
        <v>1633</v>
      </c>
      <c r="D7273" s="273" t="s">
        <v>123</v>
      </c>
      <c r="E7273" s="27" t="e">
        <f t="shared" si="113"/>
        <v>#REF!</v>
      </c>
      <c r="G7273" s="2">
        <v>11.54</v>
      </c>
      <c r="H7273" s="2">
        <v>13.29</v>
      </c>
    </row>
    <row r="7274" spans="2:8" ht="30">
      <c r="B7274" s="273">
        <v>95414</v>
      </c>
      <c r="C7274" s="274" t="s">
        <v>1634</v>
      </c>
      <c r="D7274" s="273" t="s">
        <v>123</v>
      </c>
      <c r="E7274" s="27" t="e">
        <f t="shared" si="113"/>
        <v>#REF!</v>
      </c>
      <c r="G7274" s="2">
        <v>49.66</v>
      </c>
      <c r="H7274" s="2">
        <v>57.21</v>
      </c>
    </row>
    <row r="7275" spans="2:8" ht="30">
      <c r="B7275" s="273">
        <v>95415</v>
      </c>
      <c r="C7275" s="274" t="s">
        <v>1635</v>
      </c>
      <c r="D7275" s="273" t="s">
        <v>123</v>
      </c>
      <c r="E7275" s="27" t="e">
        <f t="shared" si="113"/>
        <v>#REF!</v>
      </c>
      <c r="G7275" s="2">
        <v>186.52</v>
      </c>
      <c r="H7275" s="2">
        <v>214.86</v>
      </c>
    </row>
    <row r="7276" spans="2:8" ht="30">
      <c r="B7276" s="273">
        <v>95416</v>
      </c>
      <c r="C7276" s="274" t="s">
        <v>1636</v>
      </c>
      <c r="D7276" s="273" t="s">
        <v>123</v>
      </c>
      <c r="E7276" s="27" t="e">
        <f t="shared" si="113"/>
        <v>#REF!</v>
      </c>
      <c r="G7276" s="2">
        <v>8.98</v>
      </c>
      <c r="H7276" s="2">
        <v>10.34</v>
      </c>
    </row>
    <row r="7277" spans="2:8" ht="30">
      <c r="B7277" s="273">
        <v>95417</v>
      </c>
      <c r="C7277" s="274" t="s">
        <v>1637</v>
      </c>
      <c r="D7277" s="273" t="s">
        <v>123</v>
      </c>
      <c r="E7277" s="27" t="e">
        <f t="shared" si="113"/>
        <v>#REF!</v>
      </c>
      <c r="G7277" s="2">
        <v>212.3</v>
      </c>
      <c r="H7277" s="2">
        <v>244.55</v>
      </c>
    </row>
    <row r="7278" spans="2:8" ht="30">
      <c r="B7278" s="273">
        <v>95418</v>
      </c>
      <c r="C7278" s="274" t="s">
        <v>1638</v>
      </c>
      <c r="D7278" s="273" t="s">
        <v>123</v>
      </c>
      <c r="E7278" s="27" t="e">
        <f t="shared" si="113"/>
        <v>#REF!</v>
      </c>
      <c r="G7278" s="2">
        <v>290.20999999999998</v>
      </c>
      <c r="H7278" s="2">
        <v>334.3</v>
      </c>
    </row>
    <row r="7279" spans="2:8" ht="30">
      <c r="B7279" s="273">
        <v>95419</v>
      </c>
      <c r="C7279" s="274" t="s">
        <v>1639</v>
      </c>
      <c r="D7279" s="273" t="s">
        <v>123</v>
      </c>
      <c r="E7279" s="27" t="e">
        <f t="shared" si="113"/>
        <v>#REF!</v>
      </c>
      <c r="G7279" s="2">
        <v>77.459999999999994</v>
      </c>
      <c r="H7279" s="2">
        <v>89.23</v>
      </c>
    </row>
    <row r="7280" spans="2:8" ht="30">
      <c r="B7280" s="273">
        <v>95420</v>
      </c>
      <c r="C7280" s="274" t="s">
        <v>1640</v>
      </c>
      <c r="D7280" s="273" t="s">
        <v>123</v>
      </c>
      <c r="E7280" s="27" t="e">
        <f t="shared" si="113"/>
        <v>#REF!</v>
      </c>
      <c r="G7280" s="2">
        <v>110.03</v>
      </c>
      <c r="H7280" s="2">
        <v>126.75</v>
      </c>
    </row>
    <row r="7281" spans="2:8" ht="30">
      <c r="B7281" s="273">
        <v>95421</v>
      </c>
      <c r="C7281" s="274" t="s">
        <v>1641</v>
      </c>
      <c r="D7281" s="273" t="s">
        <v>123</v>
      </c>
      <c r="E7281" s="27" t="e">
        <f t="shared" si="113"/>
        <v>#REF!</v>
      </c>
      <c r="G7281" s="2">
        <v>145.47</v>
      </c>
      <c r="H7281" s="2">
        <v>167.58</v>
      </c>
    </row>
    <row r="7282" spans="2:8" ht="30">
      <c r="B7282" s="273">
        <v>95422</v>
      </c>
      <c r="C7282" s="274" t="s">
        <v>1642</v>
      </c>
      <c r="D7282" s="273" t="s">
        <v>123</v>
      </c>
      <c r="E7282" s="27" t="e">
        <f t="shared" si="113"/>
        <v>#REF!</v>
      </c>
      <c r="G7282" s="2">
        <v>64.33</v>
      </c>
      <c r="H7282" s="2">
        <v>74.11</v>
      </c>
    </row>
    <row r="7283" spans="2:8" ht="30">
      <c r="B7283" s="273">
        <v>95423</v>
      </c>
      <c r="C7283" s="274" t="s">
        <v>1643</v>
      </c>
      <c r="D7283" s="273" t="s">
        <v>123</v>
      </c>
      <c r="E7283" s="27" t="e">
        <f t="shared" si="113"/>
        <v>#REF!</v>
      </c>
      <c r="G7283" s="2">
        <v>138.85</v>
      </c>
      <c r="H7283" s="2">
        <v>159.94999999999999</v>
      </c>
    </row>
    <row r="7284" spans="2:8">
      <c r="B7284" s="273">
        <v>95424</v>
      </c>
      <c r="C7284" s="274" t="s">
        <v>1644</v>
      </c>
      <c r="D7284" s="273" t="s">
        <v>123</v>
      </c>
      <c r="E7284" s="27" t="e">
        <f t="shared" si="113"/>
        <v>#REF!</v>
      </c>
      <c r="G7284" s="2">
        <v>18.86</v>
      </c>
      <c r="H7284" s="2">
        <v>21.73</v>
      </c>
    </row>
    <row r="7285" spans="2:8">
      <c r="B7285" s="273">
        <v>100288</v>
      </c>
      <c r="C7285" s="274" t="s">
        <v>2755</v>
      </c>
      <c r="D7285" s="273" t="s">
        <v>20</v>
      </c>
      <c r="E7285" s="27" t="e">
        <f t="shared" si="113"/>
        <v>#REF!</v>
      </c>
      <c r="G7285" s="2">
        <v>0.06</v>
      </c>
      <c r="H7285" s="2">
        <v>7.0000000000000007E-2</v>
      </c>
    </row>
    <row r="7286" spans="2:8">
      <c r="B7286" s="273">
        <v>100289</v>
      </c>
      <c r="C7286" s="274" t="s">
        <v>2756</v>
      </c>
      <c r="D7286" s="273" t="s">
        <v>20</v>
      </c>
      <c r="E7286" s="27" t="e">
        <f t="shared" si="113"/>
        <v>#REF!</v>
      </c>
      <c r="G7286" s="2">
        <v>17.21</v>
      </c>
      <c r="H7286" s="2">
        <v>19.05</v>
      </c>
    </row>
    <row r="7287" spans="2:8" ht="30">
      <c r="B7287" s="273">
        <v>100290</v>
      </c>
      <c r="C7287" s="274" t="s">
        <v>2757</v>
      </c>
      <c r="D7287" s="273" t="s">
        <v>20</v>
      </c>
      <c r="E7287" s="27" t="e">
        <f t="shared" si="113"/>
        <v>#REF!</v>
      </c>
      <c r="G7287" s="2">
        <v>7.0000000000000007E-2</v>
      </c>
      <c r="H7287" s="2">
        <v>0.08</v>
      </c>
    </row>
    <row r="7288" spans="2:8">
      <c r="B7288" s="273">
        <v>100291</v>
      </c>
      <c r="C7288" s="274" t="s">
        <v>2758</v>
      </c>
      <c r="D7288" s="273" t="s">
        <v>20</v>
      </c>
      <c r="E7288" s="27" t="e">
        <f t="shared" si="113"/>
        <v>#REF!</v>
      </c>
      <c r="G7288" s="2">
        <v>0.2</v>
      </c>
      <c r="H7288" s="2">
        <v>0.23</v>
      </c>
    </row>
    <row r="7289" spans="2:8" ht="30">
      <c r="B7289" s="273">
        <v>100292</v>
      </c>
      <c r="C7289" s="274" t="s">
        <v>2759</v>
      </c>
      <c r="D7289" s="273" t="s">
        <v>20</v>
      </c>
      <c r="E7289" s="27" t="e">
        <f t="shared" si="113"/>
        <v>#REF!</v>
      </c>
      <c r="G7289" s="2">
        <v>0.71</v>
      </c>
      <c r="H7289" s="2">
        <v>0.81</v>
      </c>
    </row>
    <row r="7290" spans="2:8" ht="30">
      <c r="B7290" s="273">
        <v>100293</v>
      </c>
      <c r="C7290" s="274" t="s">
        <v>2760</v>
      </c>
      <c r="D7290" s="273" t="s">
        <v>20</v>
      </c>
      <c r="E7290" s="27" t="e">
        <f t="shared" si="113"/>
        <v>#REF!</v>
      </c>
      <c r="G7290" s="2">
        <v>0.18</v>
      </c>
      <c r="H7290" s="2">
        <v>0.21</v>
      </c>
    </row>
    <row r="7291" spans="2:8" ht="30">
      <c r="B7291" s="273">
        <v>100294</v>
      </c>
      <c r="C7291" s="274" t="s">
        <v>2761</v>
      </c>
      <c r="D7291" s="273" t="s">
        <v>20</v>
      </c>
      <c r="E7291" s="27" t="e">
        <f t="shared" si="113"/>
        <v>#REF!</v>
      </c>
      <c r="G7291" s="2">
        <v>0.33</v>
      </c>
      <c r="H7291" s="2">
        <v>0.38</v>
      </c>
    </row>
    <row r="7292" spans="2:8" ht="30">
      <c r="B7292" s="273">
        <v>100295</v>
      </c>
      <c r="C7292" s="274" t="s">
        <v>2762</v>
      </c>
      <c r="D7292" s="273" t="s">
        <v>20</v>
      </c>
      <c r="E7292" s="27" t="e">
        <f t="shared" si="113"/>
        <v>#REF!</v>
      </c>
      <c r="G7292" s="2">
        <v>0.46</v>
      </c>
      <c r="H7292" s="2">
        <v>0.53</v>
      </c>
    </row>
    <row r="7293" spans="2:8" ht="30">
      <c r="B7293" s="273">
        <v>100296</v>
      </c>
      <c r="C7293" s="274" t="s">
        <v>2763</v>
      </c>
      <c r="D7293" s="273" t="s">
        <v>20</v>
      </c>
      <c r="E7293" s="27" t="e">
        <f t="shared" si="113"/>
        <v>#REF!</v>
      </c>
      <c r="G7293" s="2">
        <v>1.1100000000000001</v>
      </c>
      <c r="H7293" s="2">
        <v>1.28</v>
      </c>
    </row>
    <row r="7294" spans="2:8" ht="30">
      <c r="B7294" s="273">
        <v>100297</v>
      </c>
      <c r="C7294" s="274" t="s">
        <v>2764</v>
      </c>
      <c r="D7294" s="273" t="s">
        <v>20</v>
      </c>
      <c r="E7294" s="27" t="e">
        <f t="shared" si="113"/>
        <v>#REF!</v>
      </c>
      <c r="G7294" s="2">
        <v>1.25</v>
      </c>
      <c r="H7294" s="2">
        <v>1.44</v>
      </c>
    </row>
    <row r="7295" spans="2:8" ht="30">
      <c r="B7295" s="273">
        <v>100298</v>
      </c>
      <c r="C7295" s="274" t="s">
        <v>2765</v>
      </c>
      <c r="D7295" s="273" t="s">
        <v>20</v>
      </c>
      <c r="E7295" s="27" t="e">
        <f t="shared" si="113"/>
        <v>#REF!</v>
      </c>
      <c r="G7295" s="2">
        <v>0.52</v>
      </c>
      <c r="H7295" s="2">
        <v>0.59</v>
      </c>
    </row>
    <row r="7296" spans="2:8" ht="30">
      <c r="B7296" s="273">
        <v>100299</v>
      </c>
      <c r="C7296" s="274" t="s">
        <v>2766</v>
      </c>
      <c r="D7296" s="273" t="s">
        <v>20</v>
      </c>
      <c r="E7296" s="27" t="e">
        <f t="shared" si="113"/>
        <v>#REF!</v>
      </c>
      <c r="G7296" s="2">
        <v>0.41</v>
      </c>
      <c r="H7296" s="2">
        <v>0.48</v>
      </c>
    </row>
    <row r="7297" spans="2:8">
      <c r="B7297" s="273">
        <v>100300</v>
      </c>
      <c r="C7297" s="274" t="s">
        <v>2767</v>
      </c>
      <c r="D7297" s="273" t="s">
        <v>20</v>
      </c>
      <c r="E7297" s="27" t="e">
        <f t="shared" si="113"/>
        <v>#REF!</v>
      </c>
      <c r="G7297" s="2">
        <v>15.2</v>
      </c>
      <c r="H7297" s="2">
        <v>17.190000000000001</v>
      </c>
    </row>
    <row r="7298" spans="2:8">
      <c r="B7298" s="273">
        <v>100301</v>
      </c>
      <c r="C7298" s="274" t="s">
        <v>2768</v>
      </c>
      <c r="D7298" s="273" t="s">
        <v>20</v>
      </c>
      <c r="E7298" s="27" t="e">
        <f t="shared" si="113"/>
        <v>#REF!</v>
      </c>
      <c r="G7298" s="2">
        <v>19.84</v>
      </c>
      <c r="H7298" s="2">
        <v>21.85</v>
      </c>
    </row>
    <row r="7299" spans="2:8">
      <c r="B7299" s="273">
        <v>100302</v>
      </c>
      <c r="C7299" s="274" t="s">
        <v>2769</v>
      </c>
      <c r="D7299" s="273" t="s">
        <v>20</v>
      </c>
      <c r="E7299" s="27" t="e">
        <f t="shared" ref="E7299:E7362" si="114">IF($J$2="NÃO DESONERADO",H7299,G7299)</f>
        <v>#REF!</v>
      </c>
      <c r="G7299" s="2">
        <v>135.68</v>
      </c>
      <c r="H7299" s="2">
        <v>155.80000000000001</v>
      </c>
    </row>
    <row r="7300" spans="2:8">
      <c r="B7300" s="273">
        <v>100303</v>
      </c>
      <c r="C7300" s="274" t="s">
        <v>2770</v>
      </c>
      <c r="D7300" s="273" t="s">
        <v>20</v>
      </c>
      <c r="E7300" s="27" t="e">
        <f t="shared" si="114"/>
        <v>#REF!</v>
      </c>
      <c r="G7300" s="2">
        <v>17.46</v>
      </c>
      <c r="H7300" s="2">
        <v>19.309999999999999</v>
      </c>
    </row>
    <row r="7301" spans="2:8">
      <c r="B7301" s="273">
        <v>100304</v>
      </c>
      <c r="C7301" s="274" t="s">
        <v>2771</v>
      </c>
      <c r="D7301" s="273" t="s">
        <v>20</v>
      </c>
      <c r="E7301" s="27" t="e">
        <f t="shared" si="114"/>
        <v>#REF!</v>
      </c>
      <c r="G7301" s="2">
        <v>65.42</v>
      </c>
      <c r="H7301" s="2">
        <v>74.98</v>
      </c>
    </row>
    <row r="7302" spans="2:8">
      <c r="B7302" s="273">
        <v>100305</v>
      </c>
      <c r="C7302" s="274" t="s">
        <v>2772</v>
      </c>
      <c r="D7302" s="273" t="s">
        <v>20</v>
      </c>
      <c r="E7302" s="27" t="e">
        <f t="shared" si="114"/>
        <v>#REF!</v>
      </c>
      <c r="G7302" s="2">
        <v>95.12</v>
      </c>
      <c r="H7302" s="2">
        <v>109.15</v>
      </c>
    </row>
    <row r="7303" spans="2:8">
      <c r="B7303" s="273">
        <v>100306</v>
      </c>
      <c r="C7303" s="274" t="s">
        <v>2773</v>
      </c>
      <c r="D7303" s="273" t="s">
        <v>20</v>
      </c>
      <c r="E7303" s="27" t="e">
        <f t="shared" si="114"/>
        <v>#REF!</v>
      </c>
      <c r="G7303" s="2">
        <v>107.06</v>
      </c>
      <c r="H7303" s="2">
        <v>122.89</v>
      </c>
    </row>
    <row r="7304" spans="2:8">
      <c r="B7304" s="273">
        <v>100307</v>
      </c>
      <c r="C7304" s="274" t="s">
        <v>2774</v>
      </c>
      <c r="D7304" s="273" t="s">
        <v>20</v>
      </c>
      <c r="E7304" s="27" t="e">
        <f t="shared" si="114"/>
        <v>#REF!</v>
      </c>
      <c r="G7304" s="2">
        <v>19.899999999999999</v>
      </c>
      <c r="H7304" s="2">
        <v>22.11</v>
      </c>
    </row>
    <row r="7305" spans="2:8">
      <c r="B7305" s="273">
        <v>100308</v>
      </c>
      <c r="C7305" s="274" t="s">
        <v>2775</v>
      </c>
      <c r="D7305" s="273" t="s">
        <v>20</v>
      </c>
      <c r="E7305" s="27" t="e">
        <f t="shared" si="114"/>
        <v>#REF!</v>
      </c>
      <c r="G7305" s="2">
        <v>23.62</v>
      </c>
      <c r="H7305" s="2">
        <v>26.39</v>
      </c>
    </row>
    <row r="7306" spans="2:8">
      <c r="B7306" s="273">
        <v>100309</v>
      </c>
      <c r="C7306" s="274" t="s">
        <v>2783</v>
      </c>
      <c r="D7306" s="273" t="s">
        <v>20</v>
      </c>
      <c r="E7306" s="27" t="e">
        <f t="shared" si="114"/>
        <v>#REF!</v>
      </c>
      <c r="G7306" s="2">
        <v>24.6</v>
      </c>
      <c r="H7306" s="2">
        <v>28.01</v>
      </c>
    </row>
    <row r="7307" spans="2:8" ht="30">
      <c r="B7307" s="273">
        <v>100310</v>
      </c>
      <c r="C7307" s="274" t="s">
        <v>2776</v>
      </c>
      <c r="D7307" s="273" t="s">
        <v>123</v>
      </c>
      <c r="E7307" s="27" t="e">
        <f t="shared" si="114"/>
        <v>#REF!</v>
      </c>
      <c r="G7307" s="2">
        <v>9.2899999999999991</v>
      </c>
      <c r="H7307" s="2">
        <v>10.71</v>
      </c>
    </row>
    <row r="7308" spans="2:8" ht="30">
      <c r="B7308" s="273">
        <v>100311</v>
      </c>
      <c r="C7308" s="274" t="s">
        <v>2777</v>
      </c>
      <c r="D7308" s="273" t="s">
        <v>123</v>
      </c>
      <c r="E7308" s="27" t="e">
        <f t="shared" si="114"/>
        <v>#REF!</v>
      </c>
      <c r="G7308" s="2">
        <v>94.26</v>
      </c>
      <c r="H7308" s="2">
        <v>108.59</v>
      </c>
    </row>
    <row r="7309" spans="2:8" ht="30">
      <c r="B7309" s="273">
        <v>100312</v>
      </c>
      <c r="C7309" s="274" t="s">
        <v>2778</v>
      </c>
      <c r="D7309" s="273" t="s">
        <v>123</v>
      </c>
      <c r="E7309" s="27" t="e">
        <f t="shared" si="114"/>
        <v>#REF!</v>
      </c>
      <c r="G7309" s="2">
        <v>115.56</v>
      </c>
      <c r="H7309" s="2">
        <v>133.12</v>
      </c>
    </row>
    <row r="7310" spans="2:8" ht="30">
      <c r="B7310" s="273">
        <v>100313</v>
      </c>
      <c r="C7310" s="274" t="s">
        <v>2779</v>
      </c>
      <c r="D7310" s="273" t="s">
        <v>123</v>
      </c>
      <c r="E7310" s="27" t="e">
        <f t="shared" si="114"/>
        <v>#REF!</v>
      </c>
      <c r="G7310" s="2">
        <v>147.85</v>
      </c>
      <c r="H7310" s="2">
        <v>170.32</v>
      </c>
    </row>
    <row r="7311" spans="2:8" ht="30">
      <c r="B7311" s="273">
        <v>100314</v>
      </c>
      <c r="C7311" s="274" t="s">
        <v>2780</v>
      </c>
      <c r="D7311" s="273" t="s">
        <v>123</v>
      </c>
      <c r="E7311" s="27" t="e">
        <f t="shared" si="114"/>
        <v>#REF!</v>
      </c>
      <c r="G7311" s="2">
        <v>166.81</v>
      </c>
      <c r="H7311" s="2">
        <v>192.15</v>
      </c>
    </row>
    <row r="7312" spans="2:8" ht="30">
      <c r="B7312" s="273">
        <v>100315</v>
      </c>
      <c r="C7312" s="274" t="s">
        <v>2781</v>
      </c>
      <c r="D7312" s="273" t="s">
        <v>123</v>
      </c>
      <c r="E7312" s="27" t="e">
        <f t="shared" si="114"/>
        <v>#REF!</v>
      </c>
      <c r="G7312" s="2">
        <v>55.51</v>
      </c>
      <c r="H7312" s="2">
        <v>63.94</v>
      </c>
    </row>
    <row r="7313" spans="2:8">
      <c r="B7313" s="273">
        <v>100316</v>
      </c>
      <c r="C7313" s="274" t="s">
        <v>2767</v>
      </c>
      <c r="D7313" s="273" t="s">
        <v>123</v>
      </c>
      <c r="E7313" s="27" t="e">
        <f t="shared" si="114"/>
        <v>#REF!</v>
      </c>
      <c r="G7313" s="2">
        <v>2702.46</v>
      </c>
      <c r="H7313" s="2">
        <v>3055.38</v>
      </c>
    </row>
    <row r="7314" spans="2:8">
      <c r="B7314" s="273">
        <v>100317</v>
      </c>
      <c r="C7314" s="274" t="s">
        <v>2782</v>
      </c>
      <c r="D7314" s="273" t="s">
        <v>123</v>
      </c>
      <c r="E7314" s="27" t="e">
        <f t="shared" si="114"/>
        <v>#REF!</v>
      </c>
      <c r="G7314" s="2">
        <v>23908.639999999999</v>
      </c>
      <c r="H7314" s="2">
        <v>27485.98</v>
      </c>
    </row>
    <row r="7315" spans="2:8">
      <c r="B7315" s="273">
        <v>100318</v>
      </c>
      <c r="C7315" s="274" t="s">
        <v>2771</v>
      </c>
      <c r="D7315" s="273" t="s">
        <v>123</v>
      </c>
      <c r="E7315" s="27" t="e">
        <f t="shared" si="114"/>
        <v>#REF!</v>
      </c>
      <c r="G7315" s="2">
        <v>11613.85</v>
      </c>
      <c r="H7315" s="2">
        <v>13323.1</v>
      </c>
    </row>
    <row r="7316" spans="2:8">
      <c r="B7316" s="273">
        <v>100319</v>
      </c>
      <c r="C7316" s="274" t="s">
        <v>2772</v>
      </c>
      <c r="D7316" s="273" t="s">
        <v>123</v>
      </c>
      <c r="E7316" s="27" t="e">
        <f t="shared" si="114"/>
        <v>#REF!</v>
      </c>
      <c r="G7316" s="2">
        <v>16742.509999999998</v>
      </c>
      <c r="H7316" s="2">
        <v>19231.02</v>
      </c>
    </row>
    <row r="7317" spans="2:8">
      <c r="B7317" s="273">
        <v>100320</v>
      </c>
      <c r="C7317" s="274" t="s">
        <v>2773</v>
      </c>
      <c r="D7317" s="273" t="s">
        <v>123</v>
      </c>
      <c r="E7317" s="27" t="e">
        <f t="shared" si="114"/>
        <v>#REF!</v>
      </c>
      <c r="G7317" s="2">
        <v>18842.16</v>
      </c>
      <c r="H7317" s="2">
        <v>21649.67</v>
      </c>
    </row>
    <row r="7318" spans="2:8">
      <c r="B7318" s="273">
        <v>100321</v>
      </c>
      <c r="C7318" s="274" t="s">
        <v>2783</v>
      </c>
      <c r="D7318" s="273" t="s">
        <v>123</v>
      </c>
      <c r="E7318" s="27" t="e">
        <f t="shared" si="114"/>
        <v>#REF!</v>
      </c>
      <c r="G7318" s="2">
        <v>4344.46</v>
      </c>
      <c r="H7318" s="2">
        <v>4946.8599999999997</v>
      </c>
    </row>
    <row r="7319" spans="2:8">
      <c r="B7319" s="273">
        <v>100533</v>
      </c>
      <c r="C7319" s="274" t="s">
        <v>2784</v>
      </c>
      <c r="D7319" s="273" t="s">
        <v>20</v>
      </c>
      <c r="E7319" s="27" t="e">
        <f t="shared" si="114"/>
        <v>#REF!</v>
      </c>
      <c r="G7319" s="2">
        <v>15.06</v>
      </c>
      <c r="H7319" s="2">
        <v>17.03</v>
      </c>
    </row>
    <row r="7320" spans="2:8">
      <c r="B7320" s="273">
        <v>100534</v>
      </c>
      <c r="C7320" s="274" t="s">
        <v>2784</v>
      </c>
      <c r="D7320" s="273" t="s">
        <v>123</v>
      </c>
      <c r="E7320" s="27" t="e">
        <f t="shared" si="114"/>
        <v>#REF!</v>
      </c>
      <c r="G7320" s="2">
        <v>2680.57</v>
      </c>
      <c r="H7320" s="2">
        <v>3030.16</v>
      </c>
    </row>
    <row r="7321" spans="2:8" ht="30">
      <c r="B7321" s="273">
        <v>100535</v>
      </c>
      <c r="C7321" s="274" t="s">
        <v>2785</v>
      </c>
      <c r="D7321" s="273" t="s">
        <v>20</v>
      </c>
      <c r="E7321" s="27" t="e">
        <f t="shared" si="114"/>
        <v>#REF!</v>
      </c>
      <c r="G7321" s="2">
        <v>0.24</v>
      </c>
      <c r="H7321" s="2">
        <v>0.27</v>
      </c>
    </row>
    <row r="7322" spans="2:8" ht="30">
      <c r="B7322" s="273">
        <v>100536</v>
      </c>
      <c r="C7322" s="274" t="s">
        <v>2786</v>
      </c>
      <c r="D7322" s="273" t="s">
        <v>123</v>
      </c>
      <c r="E7322" s="27" t="e">
        <f t="shared" si="114"/>
        <v>#REF!</v>
      </c>
      <c r="G7322" s="2">
        <v>32.21</v>
      </c>
      <c r="H7322" s="2">
        <v>37.1</v>
      </c>
    </row>
    <row r="7323" spans="2:8" ht="30">
      <c r="B7323" s="273">
        <v>101284</v>
      </c>
      <c r="C7323" s="274" t="s">
        <v>3458</v>
      </c>
      <c r="D7323" s="273" t="s">
        <v>20</v>
      </c>
      <c r="E7323" s="27" t="e">
        <f t="shared" si="114"/>
        <v>#REF!</v>
      </c>
      <c r="G7323" s="2">
        <v>1.72</v>
      </c>
      <c r="H7323" s="2">
        <v>1.98</v>
      </c>
    </row>
    <row r="7324" spans="2:8" ht="30">
      <c r="B7324" s="273">
        <v>101285</v>
      </c>
      <c r="C7324" s="274" t="s">
        <v>3459</v>
      </c>
      <c r="D7324" s="273" t="s">
        <v>20</v>
      </c>
      <c r="E7324" s="27" t="e">
        <f t="shared" si="114"/>
        <v>#REF!</v>
      </c>
      <c r="G7324" s="2">
        <v>0.45</v>
      </c>
      <c r="H7324" s="2">
        <v>0.52</v>
      </c>
    </row>
    <row r="7325" spans="2:8" ht="30">
      <c r="B7325" s="273">
        <v>101286</v>
      </c>
      <c r="C7325" s="274" t="s">
        <v>3460</v>
      </c>
      <c r="D7325" s="273" t="s">
        <v>123</v>
      </c>
      <c r="E7325" s="27" t="e">
        <f t="shared" si="114"/>
        <v>#REF!</v>
      </c>
      <c r="G7325" s="2">
        <v>19.46</v>
      </c>
      <c r="H7325" s="2">
        <v>22.41</v>
      </c>
    </row>
    <row r="7326" spans="2:8" ht="30">
      <c r="B7326" s="273">
        <v>101287</v>
      </c>
      <c r="C7326" s="274" t="s">
        <v>3461</v>
      </c>
      <c r="D7326" s="273" t="s">
        <v>123</v>
      </c>
      <c r="E7326" s="27" t="e">
        <f t="shared" si="114"/>
        <v>#REF!</v>
      </c>
      <c r="G7326" s="2">
        <v>68.22</v>
      </c>
      <c r="H7326" s="2">
        <v>78.58</v>
      </c>
    </row>
    <row r="7327" spans="2:8" ht="30">
      <c r="B7327" s="273">
        <v>101288</v>
      </c>
      <c r="C7327" s="274" t="s">
        <v>3462</v>
      </c>
      <c r="D7327" s="273" t="s">
        <v>123</v>
      </c>
      <c r="E7327" s="27" t="e">
        <f t="shared" si="114"/>
        <v>#REF!</v>
      </c>
      <c r="G7327" s="2">
        <v>13.98</v>
      </c>
      <c r="H7327" s="2">
        <v>16.100000000000001</v>
      </c>
    </row>
    <row r="7328" spans="2:8" ht="30">
      <c r="B7328" s="273">
        <v>101289</v>
      </c>
      <c r="C7328" s="274" t="s">
        <v>3463</v>
      </c>
      <c r="D7328" s="273" t="s">
        <v>123</v>
      </c>
      <c r="E7328" s="27" t="e">
        <f t="shared" si="114"/>
        <v>#REF!</v>
      </c>
      <c r="G7328" s="2">
        <v>19.46</v>
      </c>
      <c r="H7328" s="2">
        <v>22.41</v>
      </c>
    </row>
    <row r="7329" spans="2:8" ht="30">
      <c r="B7329" s="273">
        <v>101290</v>
      </c>
      <c r="C7329" s="274" t="s">
        <v>3464</v>
      </c>
      <c r="D7329" s="273" t="s">
        <v>123</v>
      </c>
      <c r="E7329" s="27" t="e">
        <f t="shared" si="114"/>
        <v>#REF!</v>
      </c>
      <c r="G7329" s="2">
        <v>26.97</v>
      </c>
      <c r="H7329" s="2">
        <v>31.07</v>
      </c>
    </row>
    <row r="7330" spans="2:8" ht="30">
      <c r="B7330" s="273">
        <v>101291</v>
      </c>
      <c r="C7330" s="274" t="s">
        <v>3465</v>
      </c>
      <c r="D7330" s="273" t="s">
        <v>123</v>
      </c>
      <c r="E7330" s="27" t="e">
        <f t="shared" si="114"/>
        <v>#REF!</v>
      </c>
      <c r="G7330" s="2">
        <v>21.07</v>
      </c>
      <c r="H7330" s="2">
        <v>24.27</v>
      </c>
    </row>
    <row r="7331" spans="2:8" ht="30">
      <c r="B7331" s="273">
        <v>101292</v>
      </c>
      <c r="C7331" s="274" t="s">
        <v>3466</v>
      </c>
      <c r="D7331" s="273" t="s">
        <v>123</v>
      </c>
      <c r="E7331" s="27" t="e">
        <f t="shared" si="114"/>
        <v>#REF!</v>
      </c>
      <c r="G7331" s="2">
        <v>21.09</v>
      </c>
      <c r="H7331" s="2">
        <v>24.29</v>
      </c>
    </row>
    <row r="7332" spans="2:8">
      <c r="B7332" s="273">
        <v>101293</v>
      </c>
      <c r="C7332" s="274" t="s">
        <v>3467</v>
      </c>
      <c r="D7332" s="273" t="s">
        <v>123</v>
      </c>
      <c r="E7332" s="27" t="e">
        <f t="shared" si="114"/>
        <v>#REF!</v>
      </c>
      <c r="G7332" s="2">
        <v>26.15</v>
      </c>
      <c r="H7332" s="2">
        <v>30.13</v>
      </c>
    </row>
    <row r="7333" spans="2:8" ht="30">
      <c r="B7333" s="273">
        <v>101294</v>
      </c>
      <c r="C7333" s="274" t="s">
        <v>3468</v>
      </c>
      <c r="D7333" s="273" t="s">
        <v>123</v>
      </c>
      <c r="E7333" s="27" t="e">
        <f t="shared" si="114"/>
        <v>#REF!</v>
      </c>
      <c r="G7333" s="2">
        <v>29.07</v>
      </c>
      <c r="H7333" s="2">
        <v>33.49</v>
      </c>
    </row>
    <row r="7334" spans="2:8" ht="30">
      <c r="B7334" s="273">
        <v>101295</v>
      </c>
      <c r="C7334" s="274" t="s">
        <v>3469</v>
      </c>
      <c r="D7334" s="273" t="s">
        <v>123</v>
      </c>
      <c r="E7334" s="27" t="e">
        <f t="shared" si="114"/>
        <v>#REF!</v>
      </c>
      <c r="G7334" s="2">
        <v>24.9</v>
      </c>
      <c r="H7334" s="2">
        <v>28.69</v>
      </c>
    </row>
    <row r="7335" spans="2:8" ht="30">
      <c r="B7335" s="273">
        <v>101296</v>
      </c>
      <c r="C7335" s="274" t="s">
        <v>3470</v>
      </c>
      <c r="D7335" s="273" t="s">
        <v>123</v>
      </c>
      <c r="E7335" s="27" t="e">
        <f t="shared" si="114"/>
        <v>#REF!</v>
      </c>
      <c r="G7335" s="2">
        <v>32.869999999999997</v>
      </c>
      <c r="H7335" s="2">
        <v>37.86</v>
      </c>
    </row>
    <row r="7336" spans="2:8" ht="30">
      <c r="B7336" s="273">
        <v>101297</v>
      </c>
      <c r="C7336" s="274" t="s">
        <v>3471</v>
      </c>
      <c r="D7336" s="273" t="s">
        <v>123</v>
      </c>
      <c r="E7336" s="27" t="e">
        <f t="shared" si="114"/>
        <v>#REF!</v>
      </c>
      <c r="G7336" s="2">
        <v>23.57</v>
      </c>
      <c r="H7336" s="2">
        <v>27.16</v>
      </c>
    </row>
    <row r="7337" spans="2:8" ht="30">
      <c r="B7337" s="273">
        <v>101298</v>
      </c>
      <c r="C7337" s="274" t="s">
        <v>3472</v>
      </c>
      <c r="D7337" s="273" t="s">
        <v>123</v>
      </c>
      <c r="E7337" s="27" t="e">
        <f t="shared" si="114"/>
        <v>#REF!</v>
      </c>
      <c r="G7337" s="2">
        <v>16.95</v>
      </c>
      <c r="H7337" s="2">
        <v>19.53</v>
      </c>
    </row>
    <row r="7338" spans="2:8" ht="30">
      <c r="B7338" s="273">
        <v>101299</v>
      </c>
      <c r="C7338" s="274" t="s">
        <v>3473</v>
      </c>
      <c r="D7338" s="273" t="s">
        <v>123</v>
      </c>
      <c r="E7338" s="27" t="e">
        <f t="shared" si="114"/>
        <v>#REF!</v>
      </c>
      <c r="G7338" s="2">
        <v>24.9</v>
      </c>
      <c r="H7338" s="2">
        <v>28.69</v>
      </c>
    </row>
    <row r="7339" spans="2:8" ht="30">
      <c r="B7339" s="273">
        <v>101300</v>
      </c>
      <c r="C7339" s="274" t="s">
        <v>3474</v>
      </c>
      <c r="D7339" s="273" t="s">
        <v>123</v>
      </c>
      <c r="E7339" s="27" t="e">
        <f t="shared" si="114"/>
        <v>#REF!</v>
      </c>
      <c r="G7339" s="2">
        <v>19.489999999999998</v>
      </c>
      <c r="H7339" s="2">
        <v>22.45</v>
      </c>
    </row>
    <row r="7340" spans="2:8" ht="30">
      <c r="B7340" s="273">
        <v>101301</v>
      </c>
      <c r="C7340" s="274" t="s">
        <v>3475</v>
      </c>
      <c r="D7340" s="273" t="s">
        <v>123</v>
      </c>
      <c r="E7340" s="27" t="e">
        <f t="shared" si="114"/>
        <v>#REF!</v>
      </c>
      <c r="G7340" s="2">
        <v>8.48</v>
      </c>
      <c r="H7340" s="2">
        <v>9.77</v>
      </c>
    </row>
    <row r="7341" spans="2:8" ht="30">
      <c r="B7341" s="273">
        <v>101302</v>
      </c>
      <c r="C7341" s="274" t="s">
        <v>3476</v>
      </c>
      <c r="D7341" s="273" t="s">
        <v>123</v>
      </c>
      <c r="E7341" s="27" t="e">
        <f t="shared" si="114"/>
        <v>#REF!</v>
      </c>
      <c r="G7341" s="2">
        <v>27.15</v>
      </c>
      <c r="H7341" s="2">
        <v>31.27</v>
      </c>
    </row>
    <row r="7342" spans="2:8" ht="30">
      <c r="B7342" s="273">
        <v>101303</v>
      </c>
      <c r="C7342" s="274" t="s">
        <v>3477</v>
      </c>
      <c r="D7342" s="273" t="s">
        <v>123</v>
      </c>
      <c r="E7342" s="27" t="e">
        <f t="shared" si="114"/>
        <v>#REF!</v>
      </c>
      <c r="G7342" s="2">
        <v>61.31</v>
      </c>
      <c r="H7342" s="2">
        <v>70.63</v>
      </c>
    </row>
    <row r="7343" spans="2:8" ht="30">
      <c r="B7343" s="273">
        <v>101304</v>
      </c>
      <c r="C7343" s="274" t="s">
        <v>3478</v>
      </c>
      <c r="D7343" s="273" t="s">
        <v>123</v>
      </c>
      <c r="E7343" s="27" t="e">
        <f t="shared" si="114"/>
        <v>#REF!</v>
      </c>
      <c r="G7343" s="2">
        <v>33.47</v>
      </c>
      <c r="H7343" s="2">
        <v>38.56</v>
      </c>
    </row>
    <row r="7344" spans="2:8" ht="30">
      <c r="B7344" s="273">
        <v>101305</v>
      </c>
      <c r="C7344" s="274" t="s">
        <v>3479</v>
      </c>
      <c r="D7344" s="273" t="s">
        <v>123</v>
      </c>
      <c r="E7344" s="27" t="e">
        <f t="shared" si="114"/>
        <v>#REF!</v>
      </c>
      <c r="G7344" s="2">
        <v>29</v>
      </c>
      <c r="H7344" s="2">
        <v>33.4</v>
      </c>
    </row>
    <row r="7345" spans="2:8">
      <c r="B7345" s="273">
        <v>101307</v>
      </c>
      <c r="C7345" s="274" t="s">
        <v>3480</v>
      </c>
      <c r="D7345" s="273" t="s">
        <v>123</v>
      </c>
      <c r="E7345" s="27" t="e">
        <f t="shared" si="114"/>
        <v>#REF!</v>
      </c>
      <c r="G7345" s="2">
        <v>23.69</v>
      </c>
      <c r="H7345" s="2">
        <v>27.29</v>
      </c>
    </row>
    <row r="7346" spans="2:8" ht="30">
      <c r="B7346" s="273">
        <v>101308</v>
      </c>
      <c r="C7346" s="274" t="s">
        <v>3481</v>
      </c>
      <c r="D7346" s="273" t="s">
        <v>123</v>
      </c>
      <c r="E7346" s="27" t="e">
        <f t="shared" si="114"/>
        <v>#REF!</v>
      </c>
      <c r="G7346" s="2">
        <v>18.53</v>
      </c>
      <c r="H7346" s="2">
        <v>21.35</v>
      </c>
    </row>
    <row r="7347" spans="2:8" ht="30">
      <c r="B7347" s="273">
        <v>101309</v>
      </c>
      <c r="C7347" s="274" t="s">
        <v>3482</v>
      </c>
      <c r="D7347" s="273" t="s">
        <v>123</v>
      </c>
      <c r="E7347" s="27" t="e">
        <f t="shared" si="114"/>
        <v>#REF!</v>
      </c>
      <c r="G7347" s="2">
        <v>26.97</v>
      </c>
      <c r="H7347" s="2">
        <v>31.07</v>
      </c>
    </row>
    <row r="7348" spans="2:8" ht="30">
      <c r="B7348" s="273">
        <v>101310</v>
      </c>
      <c r="C7348" s="274" t="s">
        <v>3483</v>
      </c>
      <c r="D7348" s="273" t="s">
        <v>123</v>
      </c>
      <c r="E7348" s="27" t="e">
        <f t="shared" si="114"/>
        <v>#REF!</v>
      </c>
      <c r="G7348" s="2">
        <v>31.52</v>
      </c>
      <c r="H7348" s="2">
        <v>36.31</v>
      </c>
    </row>
    <row r="7349" spans="2:8" ht="30">
      <c r="B7349" s="273">
        <v>101311</v>
      </c>
      <c r="C7349" s="274" t="s">
        <v>3484</v>
      </c>
      <c r="D7349" s="273" t="s">
        <v>123</v>
      </c>
      <c r="E7349" s="27" t="e">
        <f t="shared" si="114"/>
        <v>#REF!</v>
      </c>
      <c r="G7349" s="2">
        <v>26.15</v>
      </c>
      <c r="H7349" s="2">
        <v>30.13</v>
      </c>
    </row>
    <row r="7350" spans="2:8" ht="30">
      <c r="B7350" s="273">
        <v>101312</v>
      </c>
      <c r="C7350" s="274" t="s">
        <v>3485</v>
      </c>
      <c r="D7350" s="273" t="s">
        <v>123</v>
      </c>
      <c r="E7350" s="27" t="e">
        <f t="shared" si="114"/>
        <v>#REF!</v>
      </c>
      <c r="G7350" s="2">
        <v>16.09</v>
      </c>
      <c r="H7350" s="2">
        <v>18.54</v>
      </c>
    </row>
    <row r="7351" spans="2:8">
      <c r="B7351" s="273">
        <v>101313</v>
      </c>
      <c r="C7351" s="274" t="s">
        <v>3486</v>
      </c>
      <c r="D7351" s="273" t="s">
        <v>123</v>
      </c>
      <c r="E7351" s="27" t="e">
        <f t="shared" si="114"/>
        <v>#REF!</v>
      </c>
      <c r="G7351" s="2">
        <v>87.52</v>
      </c>
      <c r="H7351" s="2">
        <v>100.81</v>
      </c>
    </row>
    <row r="7352" spans="2:8" ht="30">
      <c r="B7352" s="273">
        <v>101314</v>
      </c>
      <c r="C7352" s="274" t="s">
        <v>3487</v>
      </c>
      <c r="D7352" s="273" t="s">
        <v>123</v>
      </c>
      <c r="E7352" s="27" t="e">
        <f t="shared" si="114"/>
        <v>#REF!</v>
      </c>
      <c r="G7352" s="2">
        <v>87.52</v>
      </c>
      <c r="H7352" s="2">
        <v>100.81</v>
      </c>
    </row>
    <row r="7353" spans="2:8">
      <c r="B7353" s="273">
        <v>101315</v>
      </c>
      <c r="C7353" s="274" t="s">
        <v>3488</v>
      </c>
      <c r="D7353" s="273" t="s">
        <v>123</v>
      </c>
      <c r="E7353" s="27" t="e">
        <f t="shared" si="114"/>
        <v>#REF!</v>
      </c>
      <c r="G7353" s="2">
        <v>93.99</v>
      </c>
      <c r="H7353" s="2">
        <v>108.27</v>
      </c>
    </row>
    <row r="7354" spans="2:8" ht="30">
      <c r="B7354" s="273">
        <v>101316</v>
      </c>
      <c r="C7354" s="274" t="s">
        <v>3489</v>
      </c>
      <c r="D7354" s="273" t="s">
        <v>123</v>
      </c>
      <c r="E7354" s="27" t="e">
        <f t="shared" si="114"/>
        <v>#REF!</v>
      </c>
      <c r="G7354" s="2">
        <v>42.17</v>
      </c>
      <c r="H7354" s="2">
        <v>48.57</v>
      </c>
    </row>
    <row r="7355" spans="2:8" ht="30">
      <c r="B7355" s="273">
        <v>101317</v>
      </c>
      <c r="C7355" s="274" t="s">
        <v>3490</v>
      </c>
      <c r="D7355" s="273" t="s">
        <v>123</v>
      </c>
      <c r="E7355" s="27" t="e">
        <f t="shared" si="114"/>
        <v>#REF!</v>
      </c>
      <c r="G7355" s="2">
        <v>228.6</v>
      </c>
      <c r="H7355" s="2">
        <v>263.33</v>
      </c>
    </row>
    <row r="7356" spans="2:8" ht="30">
      <c r="B7356" s="273">
        <v>101318</v>
      </c>
      <c r="C7356" s="274" t="s">
        <v>3491</v>
      </c>
      <c r="D7356" s="273" t="s">
        <v>123</v>
      </c>
      <c r="E7356" s="27" t="e">
        <f t="shared" si="114"/>
        <v>#REF!</v>
      </c>
      <c r="G7356" s="2">
        <v>410.9</v>
      </c>
      <c r="H7356" s="2">
        <v>473.34</v>
      </c>
    </row>
    <row r="7357" spans="2:8" ht="30">
      <c r="B7357" s="273">
        <v>101319</v>
      </c>
      <c r="C7357" s="274" t="s">
        <v>3492</v>
      </c>
      <c r="D7357" s="273" t="s">
        <v>123</v>
      </c>
      <c r="E7357" s="27" t="e">
        <f t="shared" si="114"/>
        <v>#REF!</v>
      </c>
      <c r="G7357" s="2">
        <v>60.73</v>
      </c>
      <c r="H7357" s="2">
        <v>69.959999999999994</v>
      </c>
    </row>
    <row r="7358" spans="2:8" ht="30">
      <c r="B7358" s="273">
        <v>101320</v>
      </c>
      <c r="C7358" s="274" t="s">
        <v>3493</v>
      </c>
      <c r="D7358" s="273" t="s">
        <v>123</v>
      </c>
      <c r="E7358" s="27" t="e">
        <f t="shared" si="114"/>
        <v>#REF!</v>
      </c>
      <c r="G7358" s="2">
        <v>20.97</v>
      </c>
      <c r="H7358" s="2">
        <v>24.16</v>
      </c>
    </row>
    <row r="7359" spans="2:8">
      <c r="B7359" s="273">
        <v>101322</v>
      </c>
      <c r="C7359" s="274" t="s">
        <v>3494</v>
      </c>
      <c r="D7359" s="273" t="s">
        <v>123</v>
      </c>
      <c r="E7359" s="27" t="e">
        <f t="shared" si="114"/>
        <v>#REF!</v>
      </c>
      <c r="G7359" s="2">
        <v>25</v>
      </c>
      <c r="H7359" s="2">
        <v>28.8</v>
      </c>
    </row>
    <row r="7360" spans="2:8" ht="30">
      <c r="B7360" s="273">
        <v>101323</v>
      </c>
      <c r="C7360" s="274" t="s">
        <v>3495</v>
      </c>
      <c r="D7360" s="273" t="s">
        <v>123</v>
      </c>
      <c r="E7360" s="27" t="e">
        <f t="shared" si="114"/>
        <v>#REF!</v>
      </c>
      <c r="G7360" s="2">
        <v>42.22</v>
      </c>
      <c r="H7360" s="2">
        <v>48.64</v>
      </c>
    </row>
    <row r="7361" spans="2:8" ht="30">
      <c r="B7361" s="273">
        <v>101324</v>
      </c>
      <c r="C7361" s="274" t="s">
        <v>3496</v>
      </c>
      <c r="D7361" s="273" t="s">
        <v>123</v>
      </c>
      <c r="E7361" s="27" t="e">
        <f t="shared" si="114"/>
        <v>#REF!</v>
      </c>
      <c r="G7361" s="2">
        <v>8.9499999999999993</v>
      </c>
      <c r="H7361" s="2">
        <v>10.31</v>
      </c>
    </row>
    <row r="7362" spans="2:8" ht="30">
      <c r="B7362" s="273">
        <v>101325</v>
      </c>
      <c r="C7362" s="274" t="s">
        <v>3497</v>
      </c>
      <c r="D7362" s="273" t="s">
        <v>123</v>
      </c>
      <c r="E7362" s="27" t="e">
        <f t="shared" si="114"/>
        <v>#REF!</v>
      </c>
      <c r="G7362" s="2">
        <v>25.72</v>
      </c>
      <c r="H7362" s="2">
        <v>29.62</v>
      </c>
    </row>
    <row r="7363" spans="2:8">
      <c r="B7363" s="273">
        <v>101326</v>
      </c>
      <c r="C7363" s="274" t="s">
        <v>3498</v>
      </c>
      <c r="D7363" s="273" t="s">
        <v>123</v>
      </c>
      <c r="E7363" s="27" t="e">
        <f t="shared" ref="E7363:E7426" si="115">IF($J$2="NÃO DESONERADO",H7363,G7363)</f>
        <v>#REF!</v>
      </c>
      <c r="G7363" s="2">
        <v>9.66</v>
      </c>
      <c r="H7363" s="2">
        <v>11.12</v>
      </c>
    </row>
    <row r="7364" spans="2:8" ht="30">
      <c r="B7364" s="273">
        <v>101327</v>
      </c>
      <c r="C7364" s="274" t="s">
        <v>3499</v>
      </c>
      <c r="D7364" s="273" t="s">
        <v>123</v>
      </c>
      <c r="E7364" s="27" t="e">
        <f t="shared" si="115"/>
        <v>#REF!</v>
      </c>
      <c r="G7364" s="2">
        <v>9.1999999999999993</v>
      </c>
      <c r="H7364" s="2">
        <v>10.6</v>
      </c>
    </row>
    <row r="7365" spans="2:8" ht="30">
      <c r="B7365" s="273">
        <v>101328</v>
      </c>
      <c r="C7365" s="274" t="s">
        <v>3500</v>
      </c>
      <c r="D7365" s="273" t="s">
        <v>123</v>
      </c>
      <c r="E7365" s="27" t="e">
        <f t="shared" si="115"/>
        <v>#REF!</v>
      </c>
      <c r="G7365" s="2">
        <v>12.67</v>
      </c>
      <c r="H7365" s="2">
        <v>14.6</v>
      </c>
    </row>
    <row r="7366" spans="2:8">
      <c r="B7366" s="273">
        <v>101329</v>
      </c>
      <c r="C7366" s="274" t="s">
        <v>3501</v>
      </c>
      <c r="D7366" s="273" t="s">
        <v>123</v>
      </c>
      <c r="E7366" s="27" t="e">
        <f t="shared" si="115"/>
        <v>#REF!</v>
      </c>
      <c r="G7366" s="2">
        <v>39.74</v>
      </c>
      <c r="H7366" s="2">
        <v>45.78</v>
      </c>
    </row>
    <row r="7367" spans="2:8">
      <c r="B7367" s="273">
        <v>101330</v>
      </c>
      <c r="C7367" s="274" t="s">
        <v>3502</v>
      </c>
      <c r="D7367" s="273" t="s">
        <v>123</v>
      </c>
      <c r="E7367" s="27" t="e">
        <f t="shared" si="115"/>
        <v>#REF!</v>
      </c>
      <c r="G7367" s="2">
        <v>31.02</v>
      </c>
      <c r="H7367" s="2">
        <v>35.74</v>
      </c>
    </row>
    <row r="7368" spans="2:8" ht="30">
      <c r="B7368" s="273">
        <v>101331</v>
      </c>
      <c r="C7368" s="274" t="s">
        <v>3503</v>
      </c>
      <c r="D7368" s="273" t="s">
        <v>123</v>
      </c>
      <c r="E7368" s="27" t="e">
        <f t="shared" si="115"/>
        <v>#REF!</v>
      </c>
      <c r="G7368" s="2">
        <v>33.47</v>
      </c>
      <c r="H7368" s="2">
        <v>38.56</v>
      </c>
    </row>
    <row r="7369" spans="2:8" ht="30">
      <c r="B7369" s="273">
        <v>101332</v>
      </c>
      <c r="C7369" s="274" t="s">
        <v>3504</v>
      </c>
      <c r="D7369" s="273" t="s">
        <v>123</v>
      </c>
      <c r="E7369" s="27" t="e">
        <f t="shared" si="115"/>
        <v>#REF!</v>
      </c>
      <c r="G7369" s="2">
        <v>8.7899999999999991</v>
      </c>
      <c r="H7369" s="2">
        <v>10.130000000000001</v>
      </c>
    </row>
    <row r="7370" spans="2:8" ht="30">
      <c r="B7370" s="273">
        <v>101333</v>
      </c>
      <c r="C7370" s="274" t="s">
        <v>3505</v>
      </c>
      <c r="D7370" s="273" t="s">
        <v>123</v>
      </c>
      <c r="E7370" s="27" t="e">
        <f t="shared" si="115"/>
        <v>#REF!</v>
      </c>
      <c r="G7370" s="2">
        <v>21.37</v>
      </c>
      <c r="H7370" s="2">
        <v>24.62</v>
      </c>
    </row>
    <row r="7371" spans="2:8" ht="30">
      <c r="B7371" s="273">
        <v>101334</v>
      </c>
      <c r="C7371" s="274" t="s">
        <v>3506</v>
      </c>
      <c r="D7371" s="273" t="s">
        <v>123</v>
      </c>
      <c r="E7371" s="27" t="e">
        <f t="shared" si="115"/>
        <v>#REF!</v>
      </c>
      <c r="G7371" s="2">
        <v>69.069999999999993</v>
      </c>
      <c r="H7371" s="2">
        <v>79.569999999999993</v>
      </c>
    </row>
    <row r="7372" spans="2:8" ht="30">
      <c r="B7372" s="273">
        <v>101335</v>
      </c>
      <c r="C7372" s="274" t="s">
        <v>3507</v>
      </c>
      <c r="D7372" s="273" t="s">
        <v>123</v>
      </c>
      <c r="E7372" s="27" t="e">
        <f t="shared" si="115"/>
        <v>#REF!</v>
      </c>
      <c r="G7372" s="2">
        <v>10.35</v>
      </c>
      <c r="H7372" s="2">
        <v>11.93</v>
      </c>
    </row>
    <row r="7373" spans="2:8" ht="30">
      <c r="B7373" s="273">
        <v>101336</v>
      </c>
      <c r="C7373" s="274" t="s">
        <v>3508</v>
      </c>
      <c r="D7373" s="273" t="s">
        <v>123</v>
      </c>
      <c r="E7373" s="27" t="e">
        <f t="shared" si="115"/>
        <v>#REF!</v>
      </c>
      <c r="G7373" s="2">
        <v>35.75</v>
      </c>
      <c r="H7373" s="2">
        <v>41.18</v>
      </c>
    </row>
    <row r="7374" spans="2:8">
      <c r="B7374" s="273">
        <v>101337</v>
      </c>
      <c r="C7374" s="274" t="s">
        <v>3509</v>
      </c>
      <c r="D7374" s="273" t="s">
        <v>123</v>
      </c>
      <c r="E7374" s="27" t="e">
        <f t="shared" si="115"/>
        <v>#REF!</v>
      </c>
      <c r="G7374" s="2">
        <v>10.83</v>
      </c>
      <c r="H7374" s="2">
        <v>12.47</v>
      </c>
    </row>
    <row r="7375" spans="2:8" ht="30">
      <c r="B7375" s="273">
        <v>101338</v>
      </c>
      <c r="C7375" s="274" t="s">
        <v>3510</v>
      </c>
      <c r="D7375" s="273" t="s">
        <v>123</v>
      </c>
      <c r="E7375" s="27" t="e">
        <f t="shared" si="115"/>
        <v>#REF!</v>
      </c>
      <c r="G7375" s="2">
        <v>16.309999999999999</v>
      </c>
      <c r="H7375" s="2">
        <v>18.79</v>
      </c>
    </row>
    <row r="7376" spans="2:8" ht="30">
      <c r="B7376" s="273">
        <v>101339</v>
      </c>
      <c r="C7376" s="274" t="s">
        <v>3511</v>
      </c>
      <c r="D7376" s="273" t="s">
        <v>123</v>
      </c>
      <c r="E7376" s="27" t="e">
        <f t="shared" si="115"/>
        <v>#REF!</v>
      </c>
      <c r="G7376" s="2">
        <v>13.99</v>
      </c>
      <c r="H7376" s="2">
        <v>16.11</v>
      </c>
    </row>
    <row r="7377" spans="2:8" ht="30">
      <c r="B7377" s="273">
        <v>101340</v>
      </c>
      <c r="C7377" s="274" t="s">
        <v>3512</v>
      </c>
      <c r="D7377" s="273" t="s">
        <v>123</v>
      </c>
      <c r="E7377" s="27" t="e">
        <f t="shared" si="115"/>
        <v>#REF!</v>
      </c>
      <c r="G7377" s="2">
        <v>13.5</v>
      </c>
      <c r="H7377" s="2">
        <v>15.55</v>
      </c>
    </row>
    <row r="7378" spans="2:8" ht="30">
      <c r="B7378" s="273">
        <v>101341</v>
      </c>
      <c r="C7378" s="274" t="s">
        <v>3513</v>
      </c>
      <c r="D7378" s="273" t="s">
        <v>123</v>
      </c>
      <c r="E7378" s="27" t="e">
        <f t="shared" si="115"/>
        <v>#REF!</v>
      </c>
      <c r="G7378" s="2">
        <v>14.71</v>
      </c>
      <c r="H7378" s="2">
        <v>16.95</v>
      </c>
    </row>
    <row r="7379" spans="2:8" ht="30">
      <c r="B7379" s="273">
        <v>101342</v>
      </c>
      <c r="C7379" s="274" t="s">
        <v>3514</v>
      </c>
      <c r="D7379" s="273" t="s">
        <v>123</v>
      </c>
      <c r="E7379" s="27" t="e">
        <f t="shared" si="115"/>
        <v>#REF!</v>
      </c>
      <c r="G7379" s="2">
        <v>17.22</v>
      </c>
      <c r="H7379" s="2">
        <v>19.829999999999998</v>
      </c>
    </row>
    <row r="7380" spans="2:8" ht="30">
      <c r="B7380" s="273">
        <v>101343</v>
      </c>
      <c r="C7380" s="274" t="s">
        <v>3515</v>
      </c>
      <c r="D7380" s="273" t="s">
        <v>123</v>
      </c>
      <c r="E7380" s="27" t="e">
        <f t="shared" si="115"/>
        <v>#REF!</v>
      </c>
      <c r="G7380" s="2">
        <v>26.15</v>
      </c>
      <c r="H7380" s="2">
        <v>30.13</v>
      </c>
    </row>
    <row r="7381" spans="2:8" ht="30">
      <c r="B7381" s="273">
        <v>101344</v>
      </c>
      <c r="C7381" s="274" t="s">
        <v>3516</v>
      </c>
      <c r="D7381" s="273" t="s">
        <v>123</v>
      </c>
      <c r="E7381" s="27" t="e">
        <f t="shared" si="115"/>
        <v>#REF!</v>
      </c>
      <c r="G7381" s="2">
        <v>26.7</v>
      </c>
      <c r="H7381" s="2">
        <v>30.76</v>
      </c>
    </row>
    <row r="7382" spans="2:8" ht="30">
      <c r="B7382" s="273">
        <v>101345</v>
      </c>
      <c r="C7382" s="274" t="s">
        <v>3517</v>
      </c>
      <c r="D7382" s="273" t="s">
        <v>123</v>
      </c>
      <c r="E7382" s="27" t="e">
        <f t="shared" si="115"/>
        <v>#REF!</v>
      </c>
      <c r="G7382" s="2">
        <v>26.85</v>
      </c>
      <c r="H7382" s="2">
        <v>30.93</v>
      </c>
    </row>
    <row r="7383" spans="2:8" ht="30">
      <c r="B7383" s="273">
        <v>101346</v>
      </c>
      <c r="C7383" s="274" t="s">
        <v>3518</v>
      </c>
      <c r="D7383" s="273" t="s">
        <v>123</v>
      </c>
      <c r="E7383" s="27" t="e">
        <f t="shared" si="115"/>
        <v>#REF!</v>
      </c>
      <c r="G7383" s="2">
        <v>23.41</v>
      </c>
      <c r="H7383" s="2">
        <v>26.97</v>
      </c>
    </row>
    <row r="7384" spans="2:8" ht="30">
      <c r="B7384" s="273">
        <v>101347</v>
      </c>
      <c r="C7384" s="274" t="s">
        <v>3519</v>
      </c>
      <c r="D7384" s="273" t="s">
        <v>123</v>
      </c>
      <c r="E7384" s="27" t="e">
        <f t="shared" si="115"/>
        <v>#REF!</v>
      </c>
      <c r="G7384" s="2">
        <v>19.93</v>
      </c>
      <c r="H7384" s="2">
        <v>22.96</v>
      </c>
    </row>
    <row r="7385" spans="2:8" ht="30">
      <c r="B7385" s="273">
        <v>101348</v>
      </c>
      <c r="C7385" s="274" t="s">
        <v>3520</v>
      </c>
      <c r="D7385" s="273" t="s">
        <v>123</v>
      </c>
      <c r="E7385" s="27" t="e">
        <f t="shared" si="115"/>
        <v>#REF!</v>
      </c>
      <c r="G7385" s="2">
        <v>11.33</v>
      </c>
      <c r="H7385" s="2">
        <v>13.05</v>
      </c>
    </row>
    <row r="7386" spans="2:8" ht="30">
      <c r="B7386" s="273">
        <v>101349</v>
      </c>
      <c r="C7386" s="274" t="s">
        <v>3521</v>
      </c>
      <c r="D7386" s="273" t="s">
        <v>123</v>
      </c>
      <c r="E7386" s="27" t="e">
        <f t="shared" si="115"/>
        <v>#REF!</v>
      </c>
      <c r="G7386" s="2">
        <v>17.510000000000002</v>
      </c>
      <c r="H7386" s="2">
        <v>20.170000000000002</v>
      </c>
    </row>
    <row r="7387" spans="2:8" ht="30">
      <c r="B7387" s="273">
        <v>101350</v>
      </c>
      <c r="C7387" s="274" t="s">
        <v>3522</v>
      </c>
      <c r="D7387" s="273" t="s">
        <v>123</v>
      </c>
      <c r="E7387" s="27" t="e">
        <f t="shared" si="115"/>
        <v>#REF!</v>
      </c>
      <c r="G7387" s="2">
        <v>21.48</v>
      </c>
      <c r="H7387" s="2">
        <v>24.75</v>
      </c>
    </row>
    <row r="7388" spans="2:8" ht="30">
      <c r="B7388" s="273">
        <v>101351</v>
      </c>
      <c r="C7388" s="274" t="s">
        <v>3523</v>
      </c>
      <c r="D7388" s="273" t="s">
        <v>123</v>
      </c>
      <c r="E7388" s="27" t="e">
        <f t="shared" si="115"/>
        <v>#REF!</v>
      </c>
      <c r="G7388" s="2">
        <v>15.69</v>
      </c>
      <c r="H7388" s="2">
        <v>18.07</v>
      </c>
    </row>
    <row r="7389" spans="2:8" ht="30">
      <c r="B7389" s="273">
        <v>101352</v>
      </c>
      <c r="C7389" s="274" t="s">
        <v>3524</v>
      </c>
      <c r="D7389" s="273" t="s">
        <v>123</v>
      </c>
      <c r="E7389" s="27" t="e">
        <f t="shared" si="115"/>
        <v>#REF!</v>
      </c>
      <c r="G7389" s="2">
        <v>18.079999999999998</v>
      </c>
      <c r="H7389" s="2">
        <v>20.82</v>
      </c>
    </row>
    <row r="7390" spans="2:8" ht="30">
      <c r="B7390" s="273">
        <v>101353</v>
      </c>
      <c r="C7390" s="274" t="s">
        <v>3525</v>
      </c>
      <c r="D7390" s="273" t="s">
        <v>123</v>
      </c>
      <c r="E7390" s="27" t="e">
        <f t="shared" si="115"/>
        <v>#REF!</v>
      </c>
      <c r="G7390" s="2">
        <v>14.38</v>
      </c>
      <c r="H7390" s="2">
        <v>16.559999999999999</v>
      </c>
    </row>
    <row r="7391" spans="2:8" ht="30">
      <c r="B7391" s="273">
        <v>101354</v>
      </c>
      <c r="C7391" s="274" t="s">
        <v>3526</v>
      </c>
      <c r="D7391" s="273" t="s">
        <v>123</v>
      </c>
      <c r="E7391" s="27" t="e">
        <f t="shared" si="115"/>
        <v>#REF!</v>
      </c>
      <c r="G7391" s="2">
        <v>20.09</v>
      </c>
      <c r="H7391" s="2">
        <v>23.14</v>
      </c>
    </row>
    <row r="7392" spans="2:8" ht="30">
      <c r="B7392" s="273">
        <v>101355</v>
      </c>
      <c r="C7392" s="274" t="s">
        <v>3527</v>
      </c>
      <c r="D7392" s="273" t="s">
        <v>123</v>
      </c>
      <c r="E7392" s="27" t="e">
        <f t="shared" si="115"/>
        <v>#REF!</v>
      </c>
      <c r="G7392" s="2">
        <v>15.52</v>
      </c>
      <c r="H7392" s="2">
        <v>17.88</v>
      </c>
    </row>
    <row r="7393" spans="2:8">
      <c r="B7393" s="273">
        <v>101356</v>
      </c>
      <c r="C7393" s="274" t="s">
        <v>3528</v>
      </c>
      <c r="D7393" s="273" t="s">
        <v>123</v>
      </c>
      <c r="E7393" s="27" t="e">
        <f t="shared" si="115"/>
        <v>#REF!</v>
      </c>
      <c r="G7393" s="2">
        <v>33.47</v>
      </c>
      <c r="H7393" s="2">
        <v>38.56</v>
      </c>
    </row>
    <row r="7394" spans="2:8">
      <c r="B7394" s="273">
        <v>101357</v>
      </c>
      <c r="C7394" s="274" t="s">
        <v>3529</v>
      </c>
      <c r="D7394" s="273" t="s">
        <v>123</v>
      </c>
      <c r="E7394" s="27" t="e">
        <f t="shared" si="115"/>
        <v>#REF!</v>
      </c>
      <c r="G7394" s="2">
        <v>48.09</v>
      </c>
      <c r="H7394" s="2">
        <v>55.4</v>
      </c>
    </row>
    <row r="7395" spans="2:8">
      <c r="B7395" s="273">
        <v>101358</v>
      </c>
      <c r="C7395" s="274" t="s">
        <v>3530</v>
      </c>
      <c r="D7395" s="273" t="s">
        <v>123</v>
      </c>
      <c r="E7395" s="27" t="e">
        <f t="shared" si="115"/>
        <v>#REF!</v>
      </c>
      <c r="G7395" s="2">
        <v>33.47</v>
      </c>
      <c r="H7395" s="2">
        <v>38.56</v>
      </c>
    </row>
    <row r="7396" spans="2:8" ht="30">
      <c r="B7396" s="273">
        <v>101359</v>
      </c>
      <c r="C7396" s="274" t="s">
        <v>3531</v>
      </c>
      <c r="D7396" s="273" t="s">
        <v>123</v>
      </c>
      <c r="E7396" s="27" t="e">
        <f t="shared" si="115"/>
        <v>#REF!</v>
      </c>
      <c r="G7396" s="2">
        <v>32.5</v>
      </c>
      <c r="H7396" s="2">
        <v>37.44</v>
      </c>
    </row>
    <row r="7397" spans="2:8" ht="30">
      <c r="B7397" s="273">
        <v>101360</v>
      </c>
      <c r="C7397" s="274" t="s">
        <v>3532</v>
      </c>
      <c r="D7397" s="273" t="s">
        <v>123</v>
      </c>
      <c r="E7397" s="27" t="e">
        <f t="shared" si="115"/>
        <v>#REF!</v>
      </c>
      <c r="G7397" s="2">
        <v>33.47</v>
      </c>
      <c r="H7397" s="2">
        <v>38.56</v>
      </c>
    </row>
    <row r="7398" spans="2:8" ht="30">
      <c r="B7398" s="273">
        <v>101361</v>
      </c>
      <c r="C7398" s="274" t="s">
        <v>3533</v>
      </c>
      <c r="D7398" s="273" t="s">
        <v>123</v>
      </c>
      <c r="E7398" s="27" t="e">
        <f t="shared" si="115"/>
        <v>#REF!</v>
      </c>
      <c r="G7398" s="2">
        <v>34.590000000000003</v>
      </c>
      <c r="H7398" s="2">
        <v>39.840000000000003</v>
      </c>
    </row>
    <row r="7399" spans="2:8">
      <c r="B7399" s="273">
        <v>101362</v>
      </c>
      <c r="C7399" s="274" t="s">
        <v>3534</v>
      </c>
      <c r="D7399" s="273" t="s">
        <v>123</v>
      </c>
      <c r="E7399" s="27" t="e">
        <f t="shared" si="115"/>
        <v>#REF!</v>
      </c>
      <c r="G7399" s="2">
        <v>7.48</v>
      </c>
      <c r="H7399" s="2">
        <v>8.6199999999999992</v>
      </c>
    </row>
    <row r="7400" spans="2:8">
      <c r="B7400" s="273">
        <v>101363</v>
      </c>
      <c r="C7400" s="274" t="s">
        <v>3535</v>
      </c>
      <c r="D7400" s="273" t="s">
        <v>123</v>
      </c>
      <c r="E7400" s="27" t="e">
        <f t="shared" si="115"/>
        <v>#REF!</v>
      </c>
      <c r="G7400" s="2">
        <v>26.15</v>
      </c>
      <c r="H7400" s="2">
        <v>30.13</v>
      </c>
    </row>
    <row r="7401" spans="2:8" ht="30">
      <c r="B7401" s="273">
        <v>101364</v>
      </c>
      <c r="C7401" s="274" t="s">
        <v>3536</v>
      </c>
      <c r="D7401" s="273" t="s">
        <v>123</v>
      </c>
      <c r="E7401" s="27" t="e">
        <f t="shared" si="115"/>
        <v>#REF!</v>
      </c>
      <c r="G7401" s="2">
        <v>35.840000000000003</v>
      </c>
      <c r="H7401" s="2">
        <v>41.28</v>
      </c>
    </row>
    <row r="7402" spans="2:8">
      <c r="B7402" s="273">
        <v>101365</v>
      </c>
      <c r="C7402" s="274" t="s">
        <v>3537</v>
      </c>
      <c r="D7402" s="273" t="s">
        <v>123</v>
      </c>
      <c r="E7402" s="27" t="e">
        <f t="shared" si="115"/>
        <v>#REF!</v>
      </c>
      <c r="G7402" s="2">
        <v>26.15</v>
      </c>
      <c r="H7402" s="2">
        <v>30.13</v>
      </c>
    </row>
    <row r="7403" spans="2:8" ht="30">
      <c r="B7403" s="273">
        <v>101366</v>
      </c>
      <c r="C7403" s="274" t="s">
        <v>3538</v>
      </c>
      <c r="D7403" s="273" t="s">
        <v>123</v>
      </c>
      <c r="E7403" s="27" t="e">
        <f t="shared" si="115"/>
        <v>#REF!</v>
      </c>
      <c r="G7403" s="2">
        <v>30.73</v>
      </c>
      <c r="H7403" s="2">
        <v>35.4</v>
      </c>
    </row>
    <row r="7404" spans="2:8" ht="30">
      <c r="B7404" s="273">
        <v>101367</v>
      </c>
      <c r="C7404" s="274" t="s">
        <v>3539</v>
      </c>
      <c r="D7404" s="273" t="s">
        <v>123</v>
      </c>
      <c r="E7404" s="27" t="e">
        <f t="shared" si="115"/>
        <v>#REF!</v>
      </c>
      <c r="G7404" s="2">
        <v>26.15</v>
      </c>
      <c r="H7404" s="2">
        <v>30.13</v>
      </c>
    </row>
    <row r="7405" spans="2:8" ht="30">
      <c r="B7405" s="273">
        <v>101368</v>
      </c>
      <c r="C7405" s="274" t="s">
        <v>3540</v>
      </c>
      <c r="D7405" s="273" t="s">
        <v>123</v>
      </c>
      <c r="E7405" s="27" t="e">
        <f t="shared" si="115"/>
        <v>#REF!</v>
      </c>
      <c r="G7405" s="2">
        <v>25.93</v>
      </c>
      <c r="H7405" s="2">
        <v>29.87</v>
      </c>
    </row>
    <row r="7406" spans="2:8" ht="30">
      <c r="B7406" s="273">
        <v>101369</v>
      </c>
      <c r="C7406" s="274" t="s">
        <v>3541</v>
      </c>
      <c r="D7406" s="273" t="s">
        <v>123</v>
      </c>
      <c r="E7406" s="27" t="e">
        <f t="shared" si="115"/>
        <v>#REF!</v>
      </c>
      <c r="G7406" s="2">
        <v>34.69</v>
      </c>
      <c r="H7406" s="2">
        <v>39.96</v>
      </c>
    </row>
    <row r="7407" spans="2:8">
      <c r="B7407" s="273">
        <v>101370</v>
      </c>
      <c r="C7407" s="274" t="s">
        <v>3542</v>
      </c>
      <c r="D7407" s="273" t="s">
        <v>123</v>
      </c>
      <c r="E7407" s="27" t="e">
        <f t="shared" si="115"/>
        <v>#REF!</v>
      </c>
      <c r="G7407" s="2">
        <v>25.84</v>
      </c>
      <c r="H7407" s="2">
        <v>29.77</v>
      </c>
    </row>
    <row r="7408" spans="2:8">
      <c r="B7408" s="273">
        <v>101371</v>
      </c>
      <c r="C7408" s="274" t="s">
        <v>3543</v>
      </c>
      <c r="D7408" s="273" t="s">
        <v>123</v>
      </c>
      <c r="E7408" s="27" t="e">
        <f t="shared" si="115"/>
        <v>#REF!</v>
      </c>
      <c r="G7408" s="2">
        <v>28.86</v>
      </c>
      <c r="H7408" s="2">
        <v>33.25</v>
      </c>
    </row>
    <row r="7409" spans="2:8">
      <c r="B7409" s="273">
        <v>101372</v>
      </c>
      <c r="C7409" s="274" t="s">
        <v>3544</v>
      </c>
      <c r="D7409" s="273" t="s">
        <v>123</v>
      </c>
      <c r="E7409" s="27" t="e">
        <f t="shared" si="115"/>
        <v>#REF!</v>
      </c>
      <c r="G7409" s="2">
        <v>8.6</v>
      </c>
      <c r="H7409" s="2">
        <v>9.9</v>
      </c>
    </row>
    <row r="7410" spans="2:8">
      <c r="B7410" s="273">
        <v>101373</v>
      </c>
      <c r="C7410" s="274" t="s">
        <v>3545</v>
      </c>
      <c r="D7410" s="273" t="s">
        <v>20</v>
      </c>
      <c r="E7410" s="27" t="e">
        <f t="shared" si="115"/>
        <v>#REF!</v>
      </c>
      <c r="G7410" s="2">
        <v>146.01</v>
      </c>
      <c r="H7410" s="2">
        <v>167.71</v>
      </c>
    </row>
    <row r="7411" spans="2:8">
      <c r="B7411" s="273">
        <v>101374</v>
      </c>
      <c r="C7411" s="274" t="s">
        <v>1430</v>
      </c>
      <c r="D7411" s="273" t="s">
        <v>123</v>
      </c>
      <c r="E7411" s="27" t="e">
        <f t="shared" si="115"/>
        <v>#REF!</v>
      </c>
      <c r="G7411" s="2">
        <v>3134.46</v>
      </c>
      <c r="H7411" s="2">
        <v>3462</v>
      </c>
    </row>
    <row r="7412" spans="2:8">
      <c r="B7412" s="273">
        <v>101375</v>
      </c>
      <c r="C7412" s="274" t="s">
        <v>3546</v>
      </c>
      <c r="D7412" s="273" t="s">
        <v>123</v>
      </c>
      <c r="E7412" s="27" t="e">
        <f t="shared" si="115"/>
        <v>#REF!</v>
      </c>
      <c r="G7412" s="2">
        <v>3358.44</v>
      </c>
      <c r="H7412" s="2">
        <v>3720.55</v>
      </c>
    </row>
    <row r="7413" spans="2:8">
      <c r="B7413" s="273">
        <v>101376</v>
      </c>
      <c r="C7413" s="274" t="s">
        <v>3547</v>
      </c>
      <c r="D7413" s="273" t="s">
        <v>123</v>
      </c>
      <c r="E7413" s="27" t="e">
        <f t="shared" si="115"/>
        <v>#REF!</v>
      </c>
      <c r="G7413" s="2">
        <v>2302.14</v>
      </c>
      <c r="H7413" s="2">
        <v>2537.42</v>
      </c>
    </row>
    <row r="7414" spans="2:8">
      <c r="B7414" s="273">
        <v>101377</v>
      </c>
      <c r="C7414" s="274" t="s">
        <v>1433</v>
      </c>
      <c r="D7414" s="273" t="s">
        <v>123</v>
      </c>
      <c r="E7414" s="27" t="e">
        <f t="shared" si="115"/>
        <v>#REF!</v>
      </c>
      <c r="G7414" s="2">
        <v>3134.46</v>
      </c>
      <c r="H7414" s="2">
        <v>3462</v>
      </c>
    </row>
    <row r="7415" spans="2:8">
      <c r="B7415" s="273">
        <v>101378</v>
      </c>
      <c r="C7415" s="274" t="s">
        <v>2768</v>
      </c>
      <c r="D7415" s="273" t="s">
        <v>123</v>
      </c>
      <c r="E7415" s="27" t="e">
        <f t="shared" si="115"/>
        <v>#REF!</v>
      </c>
      <c r="G7415" s="2">
        <v>3571.56</v>
      </c>
      <c r="H7415" s="2">
        <v>3927.16</v>
      </c>
    </row>
    <row r="7416" spans="2:8">
      <c r="B7416" s="273">
        <v>101379</v>
      </c>
      <c r="C7416" s="274" t="s">
        <v>3548</v>
      </c>
      <c r="D7416" s="273" t="s">
        <v>123</v>
      </c>
      <c r="E7416" s="27" t="e">
        <f t="shared" si="115"/>
        <v>#REF!</v>
      </c>
      <c r="G7416" s="2">
        <v>3313.16</v>
      </c>
      <c r="H7416" s="2">
        <v>3667.86</v>
      </c>
    </row>
    <row r="7417" spans="2:8">
      <c r="B7417" s="273">
        <v>101380</v>
      </c>
      <c r="C7417" s="274" t="s">
        <v>1435</v>
      </c>
      <c r="D7417" s="273" t="s">
        <v>123</v>
      </c>
      <c r="E7417" s="27" t="e">
        <f t="shared" si="115"/>
        <v>#REF!</v>
      </c>
      <c r="G7417" s="2">
        <v>3281.51</v>
      </c>
      <c r="H7417" s="2">
        <v>3636.49</v>
      </c>
    </row>
    <row r="7418" spans="2:8">
      <c r="B7418" s="273">
        <v>101381</v>
      </c>
      <c r="C7418" s="274" t="s">
        <v>1436</v>
      </c>
      <c r="D7418" s="273" t="s">
        <v>123</v>
      </c>
      <c r="E7418" s="27" t="e">
        <f t="shared" si="115"/>
        <v>#REF!</v>
      </c>
      <c r="G7418" s="2">
        <v>3876.04</v>
      </c>
      <c r="H7418" s="2">
        <v>4316.28</v>
      </c>
    </row>
    <row r="7419" spans="2:8">
      <c r="B7419" s="273">
        <v>101382</v>
      </c>
      <c r="C7419" s="274" t="s">
        <v>3549</v>
      </c>
      <c r="D7419" s="273" t="s">
        <v>123</v>
      </c>
      <c r="E7419" s="27" t="e">
        <f t="shared" si="115"/>
        <v>#REF!</v>
      </c>
      <c r="G7419" s="2">
        <v>3276.34</v>
      </c>
      <c r="H7419" s="2">
        <v>3659.66</v>
      </c>
    </row>
    <row r="7420" spans="2:8">
      <c r="B7420" s="273">
        <v>101383</v>
      </c>
      <c r="C7420" s="274" t="s">
        <v>2770</v>
      </c>
      <c r="D7420" s="273" t="s">
        <v>123</v>
      </c>
      <c r="E7420" s="27" t="e">
        <f t="shared" si="115"/>
        <v>#REF!</v>
      </c>
      <c r="G7420" s="2">
        <v>3139.9</v>
      </c>
      <c r="H7420" s="2">
        <v>3468.28</v>
      </c>
    </row>
    <row r="7421" spans="2:8">
      <c r="B7421" s="273">
        <v>101384</v>
      </c>
      <c r="C7421" s="274" t="s">
        <v>1439</v>
      </c>
      <c r="D7421" s="273" t="s">
        <v>123</v>
      </c>
      <c r="E7421" s="27" t="e">
        <f t="shared" si="115"/>
        <v>#REF!</v>
      </c>
      <c r="G7421" s="2">
        <v>3197.18</v>
      </c>
      <c r="H7421" s="2">
        <v>3553.92</v>
      </c>
    </row>
    <row r="7422" spans="2:8">
      <c r="B7422" s="273">
        <v>101385</v>
      </c>
      <c r="C7422" s="274" t="s">
        <v>3550</v>
      </c>
      <c r="D7422" s="273" t="s">
        <v>123</v>
      </c>
      <c r="E7422" s="27" t="e">
        <f t="shared" si="115"/>
        <v>#REF!</v>
      </c>
      <c r="G7422" s="2">
        <v>3992.35</v>
      </c>
      <c r="H7422" s="2">
        <v>4541.26</v>
      </c>
    </row>
    <row r="7423" spans="2:8">
      <c r="B7423" s="273">
        <v>101386</v>
      </c>
      <c r="C7423" s="274" t="s">
        <v>1441</v>
      </c>
      <c r="D7423" s="273" t="s">
        <v>123</v>
      </c>
      <c r="E7423" s="27" t="e">
        <f t="shared" si="115"/>
        <v>#REF!</v>
      </c>
      <c r="G7423" s="2">
        <v>2632.05</v>
      </c>
      <c r="H7423" s="2">
        <v>2917.47</v>
      </c>
    </row>
    <row r="7424" spans="2:8">
      <c r="B7424" s="273">
        <v>101387</v>
      </c>
      <c r="C7424" s="274" t="s">
        <v>3551</v>
      </c>
      <c r="D7424" s="273" t="s">
        <v>123</v>
      </c>
      <c r="E7424" s="27" t="e">
        <f t="shared" si="115"/>
        <v>#REF!</v>
      </c>
      <c r="G7424" s="2">
        <v>3139.9</v>
      </c>
      <c r="H7424" s="2">
        <v>3468.28</v>
      </c>
    </row>
    <row r="7425" spans="2:8">
      <c r="B7425" s="273">
        <v>101388</v>
      </c>
      <c r="C7425" s="274" t="s">
        <v>1443</v>
      </c>
      <c r="D7425" s="273" t="s">
        <v>123</v>
      </c>
      <c r="E7425" s="27" t="e">
        <f t="shared" si="115"/>
        <v>#REF!</v>
      </c>
      <c r="G7425" s="2">
        <v>3104.57</v>
      </c>
      <c r="H7425" s="2">
        <v>3432.67</v>
      </c>
    </row>
    <row r="7426" spans="2:8">
      <c r="B7426" s="273">
        <v>101389</v>
      </c>
      <c r="C7426" s="274" t="s">
        <v>1444</v>
      </c>
      <c r="D7426" s="273" t="s">
        <v>123</v>
      </c>
      <c r="E7426" s="27" t="e">
        <f t="shared" si="115"/>
        <v>#REF!</v>
      </c>
      <c r="G7426" s="2">
        <v>1670.95</v>
      </c>
      <c r="H7426" s="2">
        <v>1868.57</v>
      </c>
    </row>
    <row r="7427" spans="2:8">
      <c r="B7427" s="273">
        <v>101390</v>
      </c>
      <c r="C7427" s="274" t="s">
        <v>3552</v>
      </c>
      <c r="D7427" s="273" t="s">
        <v>123</v>
      </c>
      <c r="E7427" s="27" t="e">
        <f t="shared" ref="E7427:E7490" si="116">IF($J$2="NÃO DESONERADO",H7427,G7427)</f>
        <v>#REF!</v>
      </c>
      <c r="G7427" s="2">
        <v>4524.3599999999997</v>
      </c>
      <c r="H7427" s="2">
        <v>5156.42</v>
      </c>
    </row>
    <row r="7428" spans="2:8">
      <c r="B7428" s="273">
        <v>101391</v>
      </c>
      <c r="C7428" s="274" t="s">
        <v>3553</v>
      </c>
      <c r="D7428" s="273" t="s">
        <v>123</v>
      </c>
      <c r="E7428" s="27" t="e">
        <f t="shared" si="116"/>
        <v>#REF!</v>
      </c>
      <c r="G7428" s="2">
        <v>3883.36</v>
      </c>
      <c r="H7428" s="2">
        <v>4324.71</v>
      </c>
    </row>
    <row r="7429" spans="2:8">
      <c r="B7429" s="273">
        <v>101392</v>
      </c>
      <c r="C7429" s="274" t="s">
        <v>3554</v>
      </c>
      <c r="D7429" s="273" t="s">
        <v>123</v>
      </c>
      <c r="E7429" s="27" t="e">
        <f t="shared" si="116"/>
        <v>#REF!</v>
      </c>
      <c r="G7429" s="2">
        <v>2824.93</v>
      </c>
      <c r="H7429" s="2">
        <v>3139.65</v>
      </c>
    </row>
    <row r="7430" spans="2:8">
      <c r="B7430" s="273">
        <v>101394</v>
      </c>
      <c r="C7430" s="274" t="s">
        <v>1449</v>
      </c>
      <c r="D7430" s="273" t="s">
        <v>123</v>
      </c>
      <c r="E7430" s="27" t="e">
        <f t="shared" si="116"/>
        <v>#REF!</v>
      </c>
      <c r="G7430" s="2">
        <v>3602.93</v>
      </c>
      <c r="H7430" s="2">
        <v>4001.67</v>
      </c>
    </row>
    <row r="7431" spans="2:8">
      <c r="B7431" s="273">
        <v>101395</v>
      </c>
      <c r="C7431" s="274" t="s">
        <v>3555</v>
      </c>
      <c r="D7431" s="273" t="s">
        <v>123</v>
      </c>
      <c r="E7431" s="27" t="e">
        <f t="shared" si="116"/>
        <v>#REF!</v>
      </c>
      <c r="G7431" s="2">
        <v>3285.79</v>
      </c>
      <c r="H7431" s="2">
        <v>3641.39</v>
      </c>
    </row>
    <row r="7432" spans="2:8">
      <c r="B7432" s="273">
        <v>101396</v>
      </c>
      <c r="C7432" s="274" t="s">
        <v>3556</v>
      </c>
      <c r="D7432" s="273" t="s">
        <v>123</v>
      </c>
      <c r="E7432" s="27" t="e">
        <f t="shared" si="116"/>
        <v>#REF!</v>
      </c>
      <c r="G7432" s="2">
        <v>3680.6</v>
      </c>
      <c r="H7432" s="2">
        <v>4096.1899999999996</v>
      </c>
    </row>
    <row r="7433" spans="2:8">
      <c r="B7433" s="273">
        <v>101397</v>
      </c>
      <c r="C7433" s="274" t="s">
        <v>1451</v>
      </c>
      <c r="D7433" s="273" t="s">
        <v>123</v>
      </c>
      <c r="E7433" s="27" t="e">
        <f t="shared" si="116"/>
        <v>#REF!</v>
      </c>
      <c r="G7433" s="2">
        <v>3842.77</v>
      </c>
      <c r="H7433" s="2">
        <v>4283.01</v>
      </c>
    </row>
    <row r="7434" spans="2:8">
      <c r="B7434" s="273">
        <v>101398</v>
      </c>
      <c r="C7434" s="274" t="s">
        <v>3557</v>
      </c>
      <c r="D7434" s="273" t="s">
        <v>123</v>
      </c>
      <c r="E7434" s="27" t="e">
        <f t="shared" si="116"/>
        <v>#REF!</v>
      </c>
      <c r="G7434" s="2">
        <v>2536.7199999999998</v>
      </c>
      <c r="H7434" s="2">
        <v>2807.66</v>
      </c>
    </row>
    <row r="7435" spans="2:8">
      <c r="B7435" s="273">
        <v>101399</v>
      </c>
      <c r="C7435" s="274" t="s">
        <v>1453</v>
      </c>
      <c r="D7435" s="273" t="s">
        <v>123</v>
      </c>
      <c r="E7435" s="27" t="e">
        <f t="shared" si="116"/>
        <v>#REF!</v>
      </c>
      <c r="G7435" s="2">
        <v>4032.54</v>
      </c>
      <c r="H7435" s="2">
        <v>4497.0600000000004</v>
      </c>
    </row>
    <row r="7436" spans="2:8">
      <c r="B7436" s="273">
        <v>101400</v>
      </c>
      <c r="C7436" s="274" t="s">
        <v>3558</v>
      </c>
      <c r="D7436" s="273" t="s">
        <v>123</v>
      </c>
      <c r="E7436" s="27" t="e">
        <f t="shared" si="116"/>
        <v>#REF!</v>
      </c>
      <c r="G7436" s="2">
        <v>4032.54</v>
      </c>
      <c r="H7436" s="2">
        <v>4497.0600000000004</v>
      </c>
    </row>
    <row r="7437" spans="2:8">
      <c r="B7437" s="273">
        <v>101401</v>
      </c>
      <c r="C7437" s="274" t="s">
        <v>1455</v>
      </c>
      <c r="D7437" s="273" t="s">
        <v>123</v>
      </c>
      <c r="E7437" s="27" t="e">
        <f t="shared" si="116"/>
        <v>#REF!</v>
      </c>
      <c r="G7437" s="2">
        <v>4924.5600000000004</v>
      </c>
      <c r="H7437" s="2">
        <v>5524.62</v>
      </c>
    </row>
    <row r="7438" spans="2:8">
      <c r="B7438" s="273">
        <v>101402</v>
      </c>
      <c r="C7438" s="274" t="s">
        <v>1456</v>
      </c>
      <c r="D7438" s="273" t="s">
        <v>123</v>
      </c>
      <c r="E7438" s="27" t="e">
        <f t="shared" si="116"/>
        <v>#REF!</v>
      </c>
      <c r="G7438" s="2">
        <v>3861.28</v>
      </c>
      <c r="H7438" s="2">
        <v>4318.91</v>
      </c>
    </row>
    <row r="7439" spans="2:8">
      <c r="B7439" s="273">
        <v>101403</v>
      </c>
      <c r="C7439" s="274" t="s">
        <v>3545</v>
      </c>
      <c r="D7439" s="273" t="s">
        <v>123</v>
      </c>
      <c r="E7439" s="27" t="e">
        <f t="shared" si="116"/>
        <v>#REF!</v>
      </c>
      <c r="G7439" s="2">
        <v>25686.39</v>
      </c>
      <c r="H7439" s="2">
        <v>29533.83</v>
      </c>
    </row>
    <row r="7440" spans="2:8">
      <c r="B7440" s="273">
        <v>101404</v>
      </c>
      <c r="C7440" s="274" t="s">
        <v>1525</v>
      </c>
      <c r="D7440" s="273" t="s">
        <v>123</v>
      </c>
      <c r="E7440" s="27" t="e">
        <f t="shared" si="116"/>
        <v>#REF!</v>
      </c>
      <c r="G7440" s="2">
        <v>16033.76</v>
      </c>
      <c r="H7440" s="2">
        <v>18414.57</v>
      </c>
    </row>
    <row r="7441" spans="2:8">
      <c r="B7441" s="273">
        <v>101405</v>
      </c>
      <c r="C7441" s="274" t="s">
        <v>1526</v>
      </c>
      <c r="D7441" s="273" t="s">
        <v>123</v>
      </c>
      <c r="E7441" s="27" t="e">
        <f t="shared" si="116"/>
        <v>#REF!</v>
      </c>
      <c r="G7441" s="2">
        <v>15533.31</v>
      </c>
      <c r="H7441" s="2">
        <v>17838.080000000002</v>
      </c>
    </row>
    <row r="7442" spans="2:8">
      <c r="B7442" s="273">
        <v>101407</v>
      </c>
      <c r="C7442" s="274" t="s">
        <v>1457</v>
      </c>
      <c r="D7442" s="273" t="s">
        <v>123</v>
      </c>
      <c r="E7442" s="27" t="e">
        <f t="shared" si="116"/>
        <v>#REF!</v>
      </c>
      <c r="G7442" s="2">
        <v>3748.09</v>
      </c>
      <c r="H7442" s="2">
        <v>4168.88</v>
      </c>
    </row>
    <row r="7443" spans="2:8">
      <c r="B7443" s="273">
        <v>101408</v>
      </c>
      <c r="C7443" s="274" t="s">
        <v>1458</v>
      </c>
      <c r="D7443" s="273" t="s">
        <v>123</v>
      </c>
      <c r="E7443" s="27" t="e">
        <f t="shared" si="116"/>
        <v>#REF!</v>
      </c>
      <c r="G7443" s="2">
        <v>3541.94</v>
      </c>
      <c r="H7443" s="2">
        <v>3931.41</v>
      </c>
    </row>
    <row r="7444" spans="2:8">
      <c r="B7444" s="273">
        <v>101409</v>
      </c>
      <c r="C7444" s="274" t="s">
        <v>3559</v>
      </c>
      <c r="D7444" s="273" t="s">
        <v>123</v>
      </c>
      <c r="E7444" s="27" t="e">
        <f t="shared" si="116"/>
        <v>#REF!</v>
      </c>
      <c r="G7444" s="2">
        <v>2985.26</v>
      </c>
      <c r="H7444" s="2">
        <v>3324.34</v>
      </c>
    </row>
    <row r="7445" spans="2:8">
      <c r="B7445" s="273">
        <v>101410</v>
      </c>
      <c r="C7445" s="274" t="s">
        <v>1508</v>
      </c>
      <c r="D7445" s="273" t="s">
        <v>123</v>
      </c>
      <c r="E7445" s="27" t="e">
        <f t="shared" si="116"/>
        <v>#REF!</v>
      </c>
      <c r="G7445" s="2">
        <v>3391.53</v>
      </c>
      <c r="H7445" s="2">
        <v>3758.14</v>
      </c>
    </row>
    <row r="7446" spans="2:8">
      <c r="B7446" s="273">
        <v>101411</v>
      </c>
      <c r="C7446" s="274" t="s">
        <v>3560</v>
      </c>
      <c r="D7446" s="273" t="s">
        <v>123</v>
      </c>
      <c r="E7446" s="27" t="e">
        <f t="shared" si="116"/>
        <v>#REF!</v>
      </c>
      <c r="G7446" s="2">
        <v>2678.62</v>
      </c>
      <c r="H7446" s="2">
        <v>3027.92</v>
      </c>
    </row>
    <row r="7447" spans="2:8">
      <c r="B7447" s="273">
        <v>101412</v>
      </c>
      <c r="C7447" s="274" t="s">
        <v>3561</v>
      </c>
      <c r="D7447" s="273" t="s">
        <v>123</v>
      </c>
      <c r="E7447" s="27" t="e">
        <f t="shared" si="116"/>
        <v>#REF!</v>
      </c>
      <c r="G7447" s="2">
        <v>3976.17</v>
      </c>
      <c r="H7447" s="2">
        <v>4407.49</v>
      </c>
    </row>
    <row r="7448" spans="2:8">
      <c r="B7448" s="273">
        <v>101413</v>
      </c>
      <c r="C7448" s="274" t="s">
        <v>1460</v>
      </c>
      <c r="D7448" s="273" t="s">
        <v>123</v>
      </c>
      <c r="E7448" s="27" t="e">
        <f t="shared" si="116"/>
        <v>#REF!</v>
      </c>
      <c r="G7448" s="2">
        <v>3637.42</v>
      </c>
      <c r="H7448" s="2">
        <v>4046.46</v>
      </c>
    </row>
    <row r="7449" spans="2:8">
      <c r="B7449" s="273">
        <v>101414</v>
      </c>
      <c r="C7449" s="274" t="s">
        <v>3562</v>
      </c>
      <c r="D7449" s="273" t="s">
        <v>123</v>
      </c>
      <c r="E7449" s="27" t="e">
        <f t="shared" si="116"/>
        <v>#REF!</v>
      </c>
      <c r="G7449" s="2">
        <v>3883.36</v>
      </c>
      <c r="H7449" s="2">
        <v>4324.71</v>
      </c>
    </row>
    <row r="7450" spans="2:8">
      <c r="B7450" s="273">
        <v>101415</v>
      </c>
      <c r="C7450" s="274" t="s">
        <v>3563</v>
      </c>
      <c r="D7450" s="273" t="s">
        <v>123</v>
      </c>
      <c r="E7450" s="27" t="e">
        <f t="shared" si="116"/>
        <v>#REF!</v>
      </c>
      <c r="G7450" s="2">
        <v>4028.9</v>
      </c>
      <c r="H7450" s="2">
        <v>4526.5600000000004</v>
      </c>
    </row>
    <row r="7451" spans="2:8">
      <c r="B7451" s="273">
        <v>101416</v>
      </c>
      <c r="C7451" s="274" t="s">
        <v>2775</v>
      </c>
      <c r="D7451" s="273" t="s">
        <v>123</v>
      </c>
      <c r="E7451" s="27" t="e">
        <f t="shared" si="116"/>
        <v>#REF!</v>
      </c>
      <c r="G7451" s="2">
        <v>4207.08</v>
      </c>
      <c r="H7451" s="2">
        <v>4698.1400000000003</v>
      </c>
    </row>
    <row r="7452" spans="2:8">
      <c r="B7452" s="273">
        <v>101417</v>
      </c>
      <c r="C7452" s="274" t="s">
        <v>3564</v>
      </c>
      <c r="D7452" s="273" t="s">
        <v>123</v>
      </c>
      <c r="E7452" s="27" t="e">
        <f t="shared" si="116"/>
        <v>#REF!</v>
      </c>
      <c r="G7452" s="2">
        <v>3551.65</v>
      </c>
      <c r="H7452" s="2">
        <v>3943.12</v>
      </c>
    </row>
    <row r="7453" spans="2:8">
      <c r="B7453" s="273">
        <v>101418</v>
      </c>
      <c r="C7453" s="274" t="s">
        <v>3565</v>
      </c>
      <c r="D7453" s="273" t="s">
        <v>123</v>
      </c>
      <c r="E7453" s="27" t="e">
        <f t="shared" si="116"/>
        <v>#REF!</v>
      </c>
      <c r="G7453" s="2">
        <v>2806.59</v>
      </c>
      <c r="H7453" s="2">
        <v>3118.53</v>
      </c>
    </row>
    <row r="7454" spans="2:8">
      <c r="B7454" s="273">
        <v>101419</v>
      </c>
      <c r="C7454" s="274" t="s">
        <v>3566</v>
      </c>
      <c r="D7454" s="273" t="s">
        <v>123</v>
      </c>
      <c r="E7454" s="27" t="e">
        <f t="shared" si="116"/>
        <v>#REF!</v>
      </c>
      <c r="G7454" s="2">
        <v>4188.74</v>
      </c>
      <c r="H7454" s="2">
        <v>4677.01</v>
      </c>
    </row>
    <row r="7455" spans="2:8">
      <c r="B7455" s="273">
        <v>101420</v>
      </c>
      <c r="C7455" s="274" t="s">
        <v>3567</v>
      </c>
      <c r="D7455" s="273" t="s">
        <v>123</v>
      </c>
      <c r="E7455" s="27" t="e">
        <f t="shared" si="116"/>
        <v>#REF!</v>
      </c>
      <c r="G7455" s="2">
        <v>2990.39</v>
      </c>
      <c r="H7455" s="2">
        <v>3330.25</v>
      </c>
    </row>
    <row r="7456" spans="2:8">
      <c r="B7456" s="273">
        <v>101421</v>
      </c>
      <c r="C7456" s="274" t="s">
        <v>3568</v>
      </c>
      <c r="D7456" s="273" t="s">
        <v>123</v>
      </c>
      <c r="E7456" s="27" t="e">
        <f t="shared" si="116"/>
        <v>#REF!</v>
      </c>
      <c r="G7456" s="2">
        <v>3920.41</v>
      </c>
      <c r="H7456" s="2">
        <v>4401.59</v>
      </c>
    </row>
    <row r="7457" spans="2:8">
      <c r="B7457" s="273">
        <v>101422</v>
      </c>
      <c r="C7457" s="274" t="s">
        <v>3569</v>
      </c>
      <c r="D7457" s="273" t="s">
        <v>123</v>
      </c>
      <c r="E7457" s="27" t="e">
        <f t="shared" si="116"/>
        <v>#REF!</v>
      </c>
      <c r="G7457" s="2">
        <v>2951.1</v>
      </c>
      <c r="H7457" s="2">
        <v>3285</v>
      </c>
    </row>
    <row r="7458" spans="2:8">
      <c r="B7458" s="273">
        <v>101423</v>
      </c>
      <c r="C7458" s="274" t="s">
        <v>3570</v>
      </c>
      <c r="D7458" s="273" t="s">
        <v>123</v>
      </c>
      <c r="E7458" s="27" t="e">
        <f t="shared" si="116"/>
        <v>#REF!</v>
      </c>
      <c r="G7458" s="2">
        <v>3340.75</v>
      </c>
      <c r="H7458" s="2">
        <v>3733.86</v>
      </c>
    </row>
    <row r="7459" spans="2:8">
      <c r="B7459" s="273">
        <v>101424</v>
      </c>
      <c r="C7459" s="274" t="s">
        <v>3571</v>
      </c>
      <c r="D7459" s="273" t="s">
        <v>123</v>
      </c>
      <c r="E7459" s="27" t="e">
        <f t="shared" si="116"/>
        <v>#REF!</v>
      </c>
      <c r="G7459" s="2">
        <v>3554.69</v>
      </c>
      <c r="H7459" s="2">
        <v>3980.3</v>
      </c>
    </row>
    <row r="7460" spans="2:8">
      <c r="B7460" s="273">
        <v>101425</v>
      </c>
      <c r="C7460" s="274" t="s">
        <v>3572</v>
      </c>
      <c r="D7460" s="273" t="s">
        <v>123</v>
      </c>
      <c r="E7460" s="27" t="e">
        <f t="shared" si="116"/>
        <v>#REF!</v>
      </c>
      <c r="G7460" s="2">
        <v>2029.81</v>
      </c>
      <c r="H7460" s="2">
        <v>2281.9499999999998</v>
      </c>
    </row>
    <row r="7461" spans="2:8">
      <c r="B7461" s="273">
        <v>101426</v>
      </c>
      <c r="C7461" s="274" t="s">
        <v>3573</v>
      </c>
      <c r="D7461" s="273" t="s">
        <v>123</v>
      </c>
      <c r="E7461" s="27" t="e">
        <f t="shared" si="116"/>
        <v>#REF!</v>
      </c>
      <c r="G7461" s="2">
        <v>3253.03</v>
      </c>
      <c r="H7461" s="2">
        <v>3632.8</v>
      </c>
    </row>
    <row r="7462" spans="2:8">
      <c r="B7462" s="273">
        <v>101427</v>
      </c>
      <c r="C7462" s="274" t="s">
        <v>1473</v>
      </c>
      <c r="D7462" s="273" t="s">
        <v>123</v>
      </c>
      <c r="E7462" s="27" t="e">
        <f t="shared" si="116"/>
        <v>#REF!</v>
      </c>
      <c r="G7462" s="2">
        <v>2897.15</v>
      </c>
      <c r="H7462" s="2">
        <v>3222.84</v>
      </c>
    </row>
    <row r="7463" spans="2:8">
      <c r="B7463" s="273">
        <v>101428</v>
      </c>
      <c r="C7463" s="274" t="s">
        <v>3574</v>
      </c>
      <c r="D7463" s="273" t="s">
        <v>123</v>
      </c>
      <c r="E7463" s="27" t="e">
        <f t="shared" si="116"/>
        <v>#REF!</v>
      </c>
      <c r="G7463" s="2">
        <v>2822.19</v>
      </c>
      <c r="H7463" s="2">
        <v>3136.5</v>
      </c>
    </row>
    <row r="7464" spans="2:8">
      <c r="B7464" s="273">
        <v>101429</v>
      </c>
      <c r="C7464" s="274" t="s">
        <v>3575</v>
      </c>
      <c r="D7464" s="273" t="s">
        <v>123</v>
      </c>
      <c r="E7464" s="27" t="e">
        <f t="shared" si="116"/>
        <v>#REF!</v>
      </c>
      <c r="G7464" s="2">
        <v>3008.09</v>
      </c>
      <c r="H7464" s="2">
        <v>3350.64</v>
      </c>
    </row>
    <row r="7465" spans="2:8">
      <c r="B7465" s="273">
        <v>101430</v>
      </c>
      <c r="C7465" s="274" t="s">
        <v>3576</v>
      </c>
      <c r="D7465" s="273" t="s">
        <v>123</v>
      </c>
      <c r="E7465" s="27" t="e">
        <f t="shared" si="116"/>
        <v>#REF!</v>
      </c>
      <c r="G7465" s="2">
        <v>3391.82</v>
      </c>
      <c r="H7465" s="2">
        <v>3792.67</v>
      </c>
    </row>
    <row r="7466" spans="2:8">
      <c r="B7466" s="273">
        <v>101431</v>
      </c>
      <c r="C7466" s="274" t="s">
        <v>1476</v>
      </c>
      <c r="D7466" s="273" t="s">
        <v>123</v>
      </c>
      <c r="E7466" s="27" t="e">
        <f t="shared" si="116"/>
        <v>#REF!</v>
      </c>
      <c r="G7466" s="2">
        <v>3650.95</v>
      </c>
      <c r="H7466" s="2">
        <v>4091.19</v>
      </c>
    </row>
    <row r="7467" spans="2:8">
      <c r="B7467" s="273">
        <v>101432</v>
      </c>
      <c r="C7467" s="274" t="s">
        <v>3577</v>
      </c>
      <c r="D7467" s="273" t="s">
        <v>123</v>
      </c>
      <c r="E7467" s="27" t="e">
        <f t="shared" si="116"/>
        <v>#REF!</v>
      </c>
      <c r="G7467" s="2">
        <v>2845.57</v>
      </c>
      <c r="H7467" s="2">
        <v>3163.43</v>
      </c>
    </row>
    <row r="7468" spans="2:8">
      <c r="B7468" s="273">
        <v>101433</v>
      </c>
      <c r="C7468" s="274" t="s">
        <v>1478</v>
      </c>
      <c r="D7468" s="273" t="s">
        <v>123</v>
      </c>
      <c r="E7468" s="27" t="e">
        <f t="shared" si="116"/>
        <v>#REF!</v>
      </c>
      <c r="G7468" s="2">
        <v>2857.05</v>
      </c>
      <c r="H7468" s="2">
        <v>3176.66</v>
      </c>
    </row>
    <row r="7469" spans="2:8">
      <c r="B7469" s="273">
        <v>101434</v>
      </c>
      <c r="C7469" s="274" t="s">
        <v>3578</v>
      </c>
      <c r="D7469" s="273" t="s">
        <v>123</v>
      </c>
      <c r="E7469" s="27" t="e">
        <f t="shared" si="116"/>
        <v>#REF!</v>
      </c>
      <c r="G7469" s="2">
        <v>3347.38</v>
      </c>
      <c r="H7469" s="2">
        <v>3741.49</v>
      </c>
    </row>
    <row r="7470" spans="2:8">
      <c r="B7470" s="273">
        <v>101435</v>
      </c>
      <c r="C7470" s="274" t="s">
        <v>3579</v>
      </c>
      <c r="D7470" s="273" t="s">
        <v>123</v>
      </c>
      <c r="E7470" s="27" t="e">
        <f t="shared" si="116"/>
        <v>#REF!</v>
      </c>
      <c r="G7470" s="2">
        <v>2962.24</v>
      </c>
      <c r="H7470" s="2">
        <v>3297.83</v>
      </c>
    </row>
    <row r="7471" spans="2:8">
      <c r="B7471" s="273">
        <v>101436</v>
      </c>
      <c r="C7471" s="274" t="s">
        <v>1480</v>
      </c>
      <c r="D7471" s="273" t="s">
        <v>123</v>
      </c>
      <c r="E7471" s="27" t="e">
        <f t="shared" si="116"/>
        <v>#REF!</v>
      </c>
      <c r="G7471" s="2">
        <v>2490.38</v>
      </c>
      <c r="H7471" s="2">
        <v>2754.27</v>
      </c>
    </row>
    <row r="7472" spans="2:8">
      <c r="B7472" s="273">
        <v>101437</v>
      </c>
      <c r="C7472" s="274" t="s">
        <v>3580</v>
      </c>
      <c r="D7472" s="273" t="s">
        <v>123</v>
      </c>
      <c r="E7472" s="27" t="e">
        <f t="shared" si="116"/>
        <v>#REF!</v>
      </c>
      <c r="G7472" s="2">
        <v>3436.79</v>
      </c>
      <c r="H7472" s="2">
        <v>3844.48</v>
      </c>
    </row>
    <row r="7473" spans="2:8">
      <c r="B7473" s="273">
        <v>101438</v>
      </c>
      <c r="C7473" s="274" t="s">
        <v>1482</v>
      </c>
      <c r="D7473" s="273" t="s">
        <v>123</v>
      </c>
      <c r="E7473" s="27" t="e">
        <f t="shared" si="116"/>
        <v>#REF!</v>
      </c>
      <c r="G7473" s="2">
        <v>4045.38</v>
      </c>
      <c r="H7473" s="2">
        <v>4545.55</v>
      </c>
    </row>
    <row r="7474" spans="2:8">
      <c r="B7474" s="273">
        <v>101439</v>
      </c>
      <c r="C7474" s="274" t="s">
        <v>1483</v>
      </c>
      <c r="D7474" s="273" t="s">
        <v>123</v>
      </c>
      <c r="E7474" s="27" t="e">
        <f t="shared" si="116"/>
        <v>#REF!</v>
      </c>
      <c r="G7474" s="2">
        <v>3157.45</v>
      </c>
      <c r="H7474" s="2">
        <v>3522.7</v>
      </c>
    </row>
    <row r="7475" spans="2:8" ht="30">
      <c r="B7475" s="273">
        <v>101440</v>
      </c>
      <c r="C7475" s="274" t="s">
        <v>3581</v>
      </c>
      <c r="D7475" s="273" t="s">
        <v>123</v>
      </c>
      <c r="E7475" s="27" t="e">
        <f t="shared" si="116"/>
        <v>#REF!</v>
      </c>
      <c r="G7475" s="2">
        <v>3523.73</v>
      </c>
      <c r="H7475" s="2">
        <v>3944.62</v>
      </c>
    </row>
    <row r="7476" spans="2:8">
      <c r="B7476" s="273">
        <v>101441</v>
      </c>
      <c r="C7476" s="274" t="s">
        <v>1485</v>
      </c>
      <c r="D7476" s="273" t="s">
        <v>123</v>
      </c>
      <c r="E7476" s="27" t="e">
        <f t="shared" si="116"/>
        <v>#REF!</v>
      </c>
      <c r="G7476" s="2">
        <v>2956.69</v>
      </c>
      <c r="H7476" s="2">
        <v>3291.43</v>
      </c>
    </row>
    <row r="7477" spans="2:8">
      <c r="B7477" s="273">
        <v>101442</v>
      </c>
      <c r="C7477" s="274" t="s">
        <v>3582</v>
      </c>
      <c r="D7477" s="273" t="s">
        <v>123</v>
      </c>
      <c r="E7477" s="27" t="e">
        <f t="shared" si="116"/>
        <v>#REF!</v>
      </c>
      <c r="G7477" s="2">
        <v>2979.63</v>
      </c>
      <c r="H7477" s="2">
        <v>3317.86</v>
      </c>
    </row>
    <row r="7478" spans="2:8" ht="30">
      <c r="B7478" s="273">
        <v>101443</v>
      </c>
      <c r="C7478" s="274" t="s">
        <v>1486</v>
      </c>
      <c r="D7478" s="273" t="s">
        <v>123</v>
      </c>
      <c r="E7478" s="27" t="e">
        <f t="shared" si="116"/>
        <v>#REF!</v>
      </c>
      <c r="G7478" s="2">
        <v>3132.48</v>
      </c>
      <c r="H7478" s="2">
        <v>3493.94</v>
      </c>
    </row>
    <row r="7479" spans="2:8">
      <c r="B7479" s="273">
        <v>101444</v>
      </c>
      <c r="C7479" s="274" t="s">
        <v>1489</v>
      </c>
      <c r="D7479" s="273" t="s">
        <v>123</v>
      </c>
      <c r="E7479" s="27" t="e">
        <f t="shared" si="116"/>
        <v>#REF!</v>
      </c>
      <c r="G7479" s="2">
        <v>3883.36</v>
      </c>
      <c r="H7479" s="2">
        <v>4324.71</v>
      </c>
    </row>
    <row r="7480" spans="2:8">
      <c r="B7480" s="273">
        <v>101445</v>
      </c>
      <c r="C7480" s="274" t="s">
        <v>1490</v>
      </c>
      <c r="D7480" s="273" t="s">
        <v>123</v>
      </c>
      <c r="E7480" s="27" t="e">
        <f t="shared" si="116"/>
        <v>#REF!</v>
      </c>
      <c r="G7480" s="2">
        <v>3897.98</v>
      </c>
      <c r="H7480" s="2">
        <v>4341.55</v>
      </c>
    </row>
    <row r="7481" spans="2:8">
      <c r="B7481" s="273">
        <v>101446</v>
      </c>
      <c r="C7481" s="274" t="s">
        <v>1491</v>
      </c>
      <c r="D7481" s="273" t="s">
        <v>123</v>
      </c>
      <c r="E7481" s="27" t="e">
        <f t="shared" si="116"/>
        <v>#REF!</v>
      </c>
      <c r="G7481" s="2">
        <v>4135.8599999999997</v>
      </c>
      <c r="H7481" s="2">
        <v>4577.21</v>
      </c>
    </row>
    <row r="7482" spans="2:8">
      <c r="B7482" s="273">
        <v>101447</v>
      </c>
      <c r="C7482" s="274" t="s">
        <v>1492</v>
      </c>
      <c r="D7482" s="273" t="s">
        <v>123</v>
      </c>
      <c r="E7482" s="27" t="e">
        <f t="shared" si="116"/>
        <v>#REF!</v>
      </c>
      <c r="G7482" s="2">
        <v>4051.81</v>
      </c>
      <c r="H7482" s="2">
        <v>4480.3900000000003</v>
      </c>
    </row>
    <row r="7483" spans="2:8">
      <c r="B7483" s="273">
        <v>101448</v>
      </c>
      <c r="C7483" s="274" t="s">
        <v>1493</v>
      </c>
      <c r="D7483" s="273" t="s">
        <v>123</v>
      </c>
      <c r="E7483" s="27" t="e">
        <f t="shared" si="116"/>
        <v>#REF!</v>
      </c>
      <c r="G7483" s="2">
        <v>4135.8599999999997</v>
      </c>
      <c r="H7483" s="2">
        <v>4577.21</v>
      </c>
    </row>
    <row r="7484" spans="2:8">
      <c r="B7484" s="273">
        <v>101449</v>
      </c>
      <c r="C7484" s="274" t="s">
        <v>3583</v>
      </c>
      <c r="D7484" s="273" t="s">
        <v>123</v>
      </c>
      <c r="E7484" s="27" t="e">
        <f t="shared" si="116"/>
        <v>#REF!</v>
      </c>
      <c r="G7484" s="2">
        <v>2853.46</v>
      </c>
      <c r="H7484" s="2">
        <v>3172.51</v>
      </c>
    </row>
    <row r="7485" spans="2:8">
      <c r="B7485" s="273">
        <v>101450</v>
      </c>
      <c r="C7485" s="274" t="s">
        <v>1495</v>
      </c>
      <c r="D7485" s="273" t="s">
        <v>123</v>
      </c>
      <c r="E7485" s="27" t="e">
        <f t="shared" si="116"/>
        <v>#REF!</v>
      </c>
      <c r="G7485" s="2">
        <v>2622.58</v>
      </c>
      <c r="H7485" s="2">
        <v>2906.56</v>
      </c>
    </row>
    <row r="7486" spans="2:8">
      <c r="B7486" s="273">
        <v>101451</v>
      </c>
      <c r="C7486" s="274" t="s">
        <v>1496</v>
      </c>
      <c r="D7486" s="273" t="s">
        <v>123</v>
      </c>
      <c r="E7486" s="27" t="e">
        <f t="shared" si="116"/>
        <v>#REF!</v>
      </c>
      <c r="G7486" s="2">
        <v>3876.04</v>
      </c>
      <c r="H7486" s="2">
        <v>4316.28</v>
      </c>
    </row>
    <row r="7487" spans="2:8">
      <c r="B7487" s="273">
        <v>101452</v>
      </c>
      <c r="C7487" s="274" t="s">
        <v>3584</v>
      </c>
      <c r="D7487" s="273" t="s">
        <v>123</v>
      </c>
      <c r="E7487" s="27" t="e">
        <f t="shared" si="116"/>
        <v>#REF!</v>
      </c>
      <c r="G7487" s="2">
        <v>3120.92</v>
      </c>
      <c r="H7487" s="2">
        <v>3451.5</v>
      </c>
    </row>
    <row r="7488" spans="2:8">
      <c r="B7488" s="273">
        <v>101453</v>
      </c>
      <c r="C7488" s="274" t="s">
        <v>1498</v>
      </c>
      <c r="D7488" s="273" t="s">
        <v>123</v>
      </c>
      <c r="E7488" s="27" t="e">
        <f t="shared" si="116"/>
        <v>#REF!</v>
      </c>
      <c r="G7488" s="2">
        <v>4034.83</v>
      </c>
      <c r="H7488" s="2">
        <v>4475.07</v>
      </c>
    </row>
    <row r="7489" spans="2:8">
      <c r="B7489" s="273">
        <v>101454</v>
      </c>
      <c r="C7489" s="274" t="s">
        <v>3585</v>
      </c>
      <c r="D7489" s="273" t="s">
        <v>123</v>
      </c>
      <c r="E7489" s="27" t="e">
        <f t="shared" si="116"/>
        <v>#REF!</v>
      </c>
      <c r="G7489" s="2">
        <v>4542.2299999999996</v>
      </c>
      <c r="H7489" s="2">
        <v>5059.55</v>
      </c>
    </row>
    <row r="7490" spans="2:8">
      <c r="B7490" s="273">
        <v>101455</v>
      </c>
      <c r="C7490" s="274" t="s">
        <v>1500</v>
      </c>
      <c r="D7490" s="273" t="s">
        <v>123</v>
      </c>
      <c r="E7490" s="27" t="e">
        <f t="shared" si="116"/>
        <v>#REF!</v>
      </c>
      <c r="G7490" s="2">
        <v>3842.77</v>
      </c>
      <c r="H7490" s="2">
        <v>4283.01</v>
      </c>
    </row>
    <row r="7491" spans="2:8">
      <c r="B7491" s="273">
        <v>101456</v>
      </c>
      <c r="C7491" s="274" t="s">
        <v>3586</v>
      </c>
      <c r="D7491" s="273" t="s">
        <v>123</v>
      </c>
      <c r="E7491" s="27" t="e">
        <f t="shared" ref="E7491:E7518" si="117">IF($J$2="NÃO DESONERADO",H7491,G7491)</f>
        <v>#REF!</v>
      </c>
      <c r="G7491" s="2">
        <v>4353.6000000000004</v>
      </c>
      <c r="H7491" s="2">
        <v>4957.3999999999996</v>
      </c>
    </row>
    <row r="7492" spans="2:8">
      <c r="B7492" s="273">
        <v>101457</v>
      </c>
      <c r="C7492" s="274" t="s">
        <v>3587</v>
      </c>
      <c r="D7492" s="273" t="s">
        <v>123</v>
      </c>
      <c r="E7492" s="27" t="e">
        <f t="shared" si="117"/>
        <v>#REF!</v>
      </c>
      <c r="G7492" s="2">
        <v>4596.3</v>
      </c>
      <c r="H7492" s="2">
        <v>5180.17</v>
      </c>
    </row>
    <row r="7493" spans="2:8">
      <c r="B7493" s="273">
        <v>101458</v>
      </c>
      <c r="C7493" s="274" t="s">
        <v>3588</v>
      </c>
      <c r="D7493" s="273" t="s">
        <v>123</v>
      </c>
      <c r="E7493" s="27" t="e">
        <f t="shared" si="117"/>
        <v>#REF!</v>
      </c>
      <c r="G7493" s="2">
        <v>3808.32</v>
      </c>
      <c r="H7493" s="2">
        <v>4243.32</v>
      </c>
    </row>
    <row r="7494" spans="2:8">
      <c r="B7494" s="273">
        <v>101459</v>
      </c>
      <c r="C7494" s="274" t="s">
        <v>1505</v>
      </c>
      <c r="D7494" s="273" t="s">
        <v>123</v>
      </c>
      <c r="E7494" s="27" t="e">
        <f t="shared" si="117"/>
        <v>#REF!</v>
      </c>
      <c r="G7494" s="2">
        <v>3483.31</v>
      </c>
      <c r="H7494" s="2">
        <v>3863.88</v>
      </c>
    </row>
    <row r="7495" spans="2:8">
      <c r="B7495" s="273">
        <v>101460</v>
      </c>
      <c r="C7495" s="274" t="s">
        <v>2756</v>
      </c>
      <c r="D7495" s="273" t="s">
        <v>123</v>
      </c>
      <c r="E7495" s="27" t="e">
        <f t="shared" si="117"/>
        <v>#REF!</v>
      </c>
      <c r="G7495" s="2">
        <v>3093.68</v>
      </c>
      <c r="H7495" s="2">
        <v>3420.12</v>
      </c>
    </row>
    <row r="7496" spans="2:8">
      <c r="E7496" s="27" t="e">
        <f t="shared" si="117"/>
        <v>#REF!</v>
      </c>
    </row>
    <row r="7497" spans="2:8">
      <c r="E7497" s="27" t="e">
        <f t="shared" si="117"/>
        <v>#REF!</v>
      </c>
    </row>
    <row r="7498" spans="2:8">
      <c r="E7498" s="27" t="e">
        <f t="shared" si="117"/>
        <v>#REF!</v>
      </c>
    </row>
    <row r="7499" spans="2:8">
      <c r="E7499" s="27" t="e">
        <f t="shared" si="117"/>
        <v>#REF!</v>
      </c>
    </row>
    <row r="7500" spans="2:8">
      <c r="E7500" s="27" t="e">
        <f t="shared" si="117"/>
        <v>#REF!</v>
      </c>
    </row>
    <row r="7501" spans="2:8">
      <c r="E7501" s="27" t="e">
        <f t="shared" si="117"/>
        <v>#REF!</v>
      </c>
    </row>
    <row r="7502" spans="2:8">
      <c r="E7502" s="27" t="e">
        <f t="shared" si="117"/>
        <v>#REF!</v>
      </c>
    </row>
    <row r="7503" spans="2:8">
      <c r="E7503" s="27" t="e">
        <f t="shared" si="117"/>
        <v>#REF!</v>
      </c>
    </row>
    <row r="7504" spans="2:8">
      <c r="E7504" s="27" t="e">
        <f t="shared" si="117"/>
        <v>#REF!</v>
      </c>
    </row>
    <row r="7505" spans="5:5">
      <c r="E7505" s="27" t="e">
        <f t="shared" si="117"/>
        <v>#REF!</v>
      </c>
    </row>
    <row r="7506" spans="5:5">
      <c r="E7506" s="27" t="e">
        <f t="shared" si="117"/>
        <v>#REF!</v>
      </c>
    </row>
    <row r="7507" spans="5:5">
      <c r="E7507" s="27" t="e">
        <f t="shared" si="117"/>
        <v>#REF!</v>
      </c>
    </row>
    <row r="7508" spans="5:5">
      <c r="E7508" s="27" t="e">
        <f t="shared" si="117"/>
        <v>#REF!</v>
      </c>
    </row>
    <row r="7509" spans="5:5">
      <c r="E7509" s="27" t="e">
        <f t="shared" si="117"/>
        <v>#REF!</v>
      </c>
    </row>
    <row r="7510" spans="5:5">
      <c r="E7510" s="27" t="e">
        <f t="shared" si="117"/>
        <v>#REF!</v>
      </c>
    </row>
    <row r="7511" spans="5:5">
      <c r="E7511" s="27" t="e">
        <f t="shared" si="117"/>
        <v>#REF!</v>
      </c>
    </row>
    <row r="7512" spans="5:5">
      <c r="E7512" s="27" t="e">
        <f t="shared" si="117"/>
        <v>#REF!</v>
      </c>
    </row>
    <row r="7513" spans="5:5">
      <c r="E7513" s="27" t="e">
        <f t="shared" si="117"/>
        <v>#REF!</v>
      </c>
    </row>
    <row r="7514" spans="5:5">
      <c r="E7514" s="27" t="e">
        <f t="shared" si="117"/>
        <v>#REF!</v>
      </c>
    </row>
    <row r="7515" spans="5:5">
      <c r="E7515" s="27" t="e">
        <f t="shared" si="117"/>
        <v>#REF!</v>
      </c>
    </row>
    <row r="7516" spans="5:5">
      <c r="E7516" s="27" t="e">
        <f t="shared" si="117"/>
        <v>#REF!</v>
      </c>
    </row>
    <row r="7517" spans="5:5">
      <c r="E7517" s="27" t="e">
        <f t="shared" si="117"/>
        <v>#REF!</v>
      </c>
    </row>
    <row r="7518" spans="5:5">
      <c r="E7518" s="27" t="e">
        <f t="shared" si="117"/>
        <v>#REF!</v>
      </c>
    </row>
    <row r="7519" spans="5:5">
      <c r="E7519" s="27"/>
    </row>
    <row r="7520" spans="5:5">
      <c r="E7520" s="27"/>
    </row>
    <row r="7521" spans="5:5">
      <c r="E7521" s="27"/>
    </row>
    <row r="7522" spans="5:5">
      <c r="E7522" s="27"/>
    </row>
    <row r="7523" spans="5:5">
      <c r="E7523" s="27"/>
    </row>
    <row r="7524" spans="5:5">
      <c r="E7524" s="27"/>
    </row>
    <row r="7525" spans="5:5">
      <c r="E7525" s="27"/>
    </row>
    <row r="7526" spans="5:5">
      <c r="E7526" s="27"/>
    </row>
    <row r="7527" spans="5:5">
      <c r="E7527" s="27"/>
    </row>
    <row r="7528" spans="5:5">
      <c r="E7528" s="27"/>
    </row>
    <row r="7529" spans="5:5">
      <c r="E7529" s="27"/>
    </row>
    <row r="7530" spans="5:5">
      <c r="E7530" s="27"/>
    </row>
    <row r="7531" spans="5:5">
      <c r="E7531" s="27"/>
    </row>
    <row r="7532" spans="5:5">
      <c r="E7532" s="27"/>
    </row>
    <row r="7533" spans="5:5">
      <c r="E7533" s="27"/>
    </row>
    <row r="7534" spans="5:5">
      <c r="E7534" s="27"/>
    </row>
    <row r="7535" spans="5:5">
      <c r="E7535" s="27"/>
    </row>
    <row r="7536" spans="5:5">
      <c r="E7536" s="27"/>
    </row>
    <row r="7537" spans="5:5">
      <c r="E7537" s="27"/>
    </row>
    <row r="7538" spans="5:5">
      <c r="E7538" s="27"/>
    </row>
    <row r="7539" spans="5:5">
      <c r="E7539" s="27"/>
    </row>
    <row r="7540" spans="5:5">
      <c r="E7540" s="27"/>
    </row>
    <row r="7541" spans="5:5">
      <c r="E7541" s="27"/>
    </row>
    <row r="7542" spans="5:5">
      <c r="E7542" s="27"/>
    </row>
    <row r="7543" spans="5:5">
      <c r="E7543" s="27"/>
    </row>
    <row r="7544" spans="5:5">
      <c r="E7544" s="27"/>
    </row>
  </sheetData>
  <printOptions horizontalCentered="1"/>
  <pageMargins left="0.59055118110236227" right="0.59055118110236227" top="1.7716535433070868" bottom="0.78740157480314965" header="0" footer="0"/>
  <pageSetup paperSize="9" scale="35" fitToHeight="100" orientation="landscape" r:id="rId1"/>
  <headerFooter scaleWithDoc="0">
    <oddHeader>&amp;L&amp;G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pageSetUpPr fitToPage="1"/>
  </sheetPr>
  <dimension ref="A1:L5274"/>
  <sheetViews>
    <sheetView zoomScale="70" zoomScaleNormal="70" workbookViewId="0">
      <selection activeCell="B1" sqref="B1:D1048576"/>
    </sheetView>
  </sheetViews>
  <sheetFormatPr defaultColWidth="9.140625" defaultRowHeight="15"/>
  <cols>
    <col min="1" max="1" width="10.5703125" customWidth="1"/>
    <col min="2" max="2" width="78.140625" customWidth="1"/>
    <col min="3" max="3" width="21.140625" customWidth="1"/>
    <col min="4" max="4" width="12.7109375" style="2" customWidth="1"/>
    <col min="5" max="5" width="9.140625" style="2"/>
    <col min="6" max="6" width="14.85546875" bestFit="1" customWidth="1"/>
    <col min="7" max="7" width="20.140625" bestFit="1" customWidth="1"/>
    <col min="8" max="8" width="9.140625" style="2"/>
    <col min="9" max="9" width="23.28515625" style="2" customWidth="1"/>
    <col min="10" max="16384" width="9.140625" style="2"/>
  </cols>
  <sheetData>
    <row r="1" spans="1:12" ht="16.5" thickBot="1">
      <c r="A1" t="s">
        <v>6010</v>
      </c>
      <c r="B1" t="s">
        <v>6011</v>
      </c>
      <c r="C1" t="s">
        <v>1666</v>
      </c>
      <c r="D1" s="3" t="s">
        <v>30</v>
      </c>
      <c r="F1" s="142" t="s">
        <v>1967</v>
      </c>
      <c r="G1" s="142" t="s">
        <v>1968</v>
      </c>
      <c r="K1" s="142" t="s">
        <v>1967</v>
      </c>
      <c r="L1" s="142" t="s">
        <v>1968</v>
      </c>
    </row>
    <row r="2" spans="1:12" ht="15.75" thickBot="1">
      <c r="A2">
        <v>38605</v>
      </c>
      <c r="B2" t="s">
        <v>18276</v>
      </c>
      <c r="C2" t="s">
        <v>1646</v>
      </c>
      <c r="D2" s="28" t="e">
        <f>IF($I$2="NÃO DESONERADO",G2,F2)</f>
        <v>#REF!</v>
      </c>
      <c r="F2">
        <v>135.05000000000001</v>
      </c>
      <c r="G2" s="278">
        <v>135.05000000000001</v>
      </c>
      <c r="I2" s="4" t="e">
        <f>ORÇAMENTO!#REF!</f>
        <v>#REF!</v>
      </c>
    </row>
    <row r="3" spans="1:12">
      <c r="A3">
        <v>11270</v>
      </c>
      <c r="B3" t="s">
        <v>18277</v>
      </c>
      <c r="C3" t="s">
        <v>1646</v>
      </c>
      <c r="D3" s="28" t="e">
        <f t="shared" ref="D3:D66" si="0">IF($I$2="NÃO DESONERADO",G3,F3)</f>
        <v>#REF!</v>
      </c>
      <c r="F3" s="279">
        <v>2.77</v>
      </c>
      <c r="G3" s="278">
        <v>2.77</v>
      </c>
    </row>
    <row r="4" spans="1:12">
      <c r="A4">
        <v>412</v>
      </c>
      <c r="B4" t="s">
        <v>18278</v>
      </c>
      <c r="C4" t="s">
        <v>1646</v>
      </c>
      <c r="D4" s="28" t="e">
        <f t="shared" si="0"/>
        <v>#REF!</v>
      </c>
      <c r="F4" s="280">
        <v>1.59</v>
      </c>
      <c r="G4" s="278">
        <v>1.59</v>
      </c>
    </row>
    <row r="5" spans="1:12">
      <c r="A5">
        <v>414</v>
      </c>
      <c r="B5" t="s">
        <v>18279</v>
      </c>
      <c r="C5" t="s">
        <v>1646</v>
      </c>
      <c r="D5" s="28" t="e">
        <f t="shared" si="0"/>
        <v>#REF!</v>
      </c>
      <c r="F5" s="279">
        <v>0.1</v>
      </c>
      <c r="G5" s="278">
        <v>0.1</v>
      </c>
    </row>
    <row r="6" spans="1:12">
      <c r="A6">
        <v>410</v>
      </c>
      <c r="B6" t="s">
        <v>18280</v>
      </c>
      <c r="C6" t="s">
        <v>1646</v>
      </c>
      <c r="D6" s="28" t="e">
        <f t="shared" si="0"/>
        <v>#REF!</v>
      </c>
      <c r="F6" s="280">
        <v>0.24</v>
      </c>
      <c r="G6" s="278">
        <v>0.24</v>
      </c>
    </row>
    <row r="7" spans="1:12">
      <c r="A7">
        <v>411</v>
      </c>
      <c r="B7" t="s">
        <v>18281</v>
      </c>
      <c r="C7" t="s">
        <v>1646</v>
      </c>
      <c r="D7" s="28" t="e">
        <f t="shared" si="0"/>
        <v>#REF!</v>
      </c>
      <c r="F7" s="279">
        <v>0.31</v>
      </c>
      <c r="G7" s="278">
        <v>0.31</v>
      </c>
    </row>
    <row r="8" spans="1:12">
      <c r="A8">
        <v>408</v>
      </c>
      <c r="B8" t="s">
        <v>18282</v>
      </c>
      <c r="C8" t="s">
        <v>1646</v>
      </c>
      <c r="D8" s="28" t="e">
        <f t="shared" si="0"/>
        <v>#REF!</v>
      </c>
      <c r="F8" s="280">
        <v>1.53</v>
      </c>
      <c r="G8" s="278">
        <v>1.53</v>
      </c>
    </row>
    <row r="9" spans="1:12">
      <c r="A9">
        <v>39131</v>
      </c>
      <c r="B9" t="s">
        <v>18283</v>
      </c>
      <c r="C9" t="s">
        <v>1646</v>
      </c>
      <c r="D9" s="28" t="e">
        <f t="shared" si="0"/>
        <v>#REF!</v>
      </c>
      <c r="F9" s="279">
        <v>4.08</v>
      </c>
      <c r="G9" s="278">
        <v>4.08</v>
      </c>
    </row>
    <row r="10" spans="1:12">
      <c r="A10">
        <v>394</v>
      </c>
      <c r="B10" t="s">
        <v>18284</v>
      </c>
      <c r="C10" t="s">
        <v>1646</v>
      </c>
      <c r="D10" s="28" t="e">
        <f t="shared" si="0"/>
        <v>#REF!</v>
      </c>
      <c r="F10" s="280">
        <v>4.13</v>
      </c>
      <c r="G10" s="278">
        <v>4.13</v>
      </c>
    </row>
    <row r="11" spans="1:12">
      <c r="A11">
        <v>39130</v>
      </c>
      <c r="B11" t="s">
        <v>18285</v>
      </c>
      <c r="C11" t="s">
        <v>1646</v>
      </c>
      <c r="D11" s="28" t="e">
        <f t="shared" si="0"/>
        <v>#REF!</v>
      </c>
      <c r="F11" s="281">
        <v>3.72</v>
      </c>
      <c r="G11" s="278">
        <v>3.72</v>
      </c>
    </row>
    <row r="12" spans="1:12">
      <c r="A12">
        <v>395</v>
      </c>
      <c r="B12" t="s">
        <v>18286</v>
      </c>
      <c r="C12" t="s">
        <v>1646</v>
      </c>
      <c r="D12" s="28" t="e">
        <f t="shared" si="0"/>
        <v>#REF!</v>
      </c>
      <c r="F12">
        <v>3.98</v>
      </c>
      <c r="G12" s="278">
        <v>3.98</v>
      </c>
    </row>
    <row r="13" spans="1:12">
      <c r="A13">
        <v>39127</v>
      </c>
      <c r="B13" t="s">
        <v>18287</v>
      </c>
      <c r="C13" t="s">
        <v>1646</v>
      </c>
      <c r="D13" s="28" t="e">
        <f t="shared" si="0"/>
        <v>#REF!</v>
      </c>
      <c r="F13" s="281">
        <v>1.96</v>
      </c>
      <c r="G13" s="278">
        <v>1.96</v>
      </c>
    </row>
    <row r="14" spans="1:12">
      <c r="A14">
        <v>392</v>
      </c>
      <c r="B14" t="s">
        <v>18288</v>
      </c>
      <c r="C14" t="s">
        <v>1646</v>
      </c>
      <c r="D14" s="28" t="e">
        <f t="shared" si="0"/>
        <v>#REF!</v>
      </c>
      <c r="F14">
        <v>2.0099999999999998</v>
      </c>
      <c r="G14" s="278">
        <v>2.0099999999999998</v>
      </c>
    </row>
    <row r="15" spans="1:12">
      <c r="A15">
        <v>39129</v>
      </c>
      <c r="B15" t="s">
        <v>18289</v>
      </c>
      <c r="C15" t="s">
        <v>1646</v>
      </c>
      <c r="D15" s="28" t="e">
        <f t="shared" si="0"/>
        <v>#REF!</v>
      </c>
      <c r="F15" s="281">
        <v>2.29</v>
      </c>
      <c r="G15" s="278">
        <v>2.29</v>
      </c>
    </row>
    <row r="16" spans="1:12">
      <c r="A16">
        <v>393</v>
      </c>
      <c r="B16" t="s">
        <v>18290</v>
      </c>
      <c r="C16" t="s">
        <v>1646</v>
      </c>
      <c r="D16" s="28" t="e">
        <f t="shared" si="0"/>
        <v>#REF!</v>
      </c>
      <c r="F16">
        <v>2.4</v>
      </c>
      <c r="G16" s="278">
        <v>2.4</v>
      </c>
    </row>
    <row r="17" spans="1:7">
      <c r="A17">
        <v>39133</v>
      </c>
      <c r="B17" t="s">
        <v>18291</v>
      </c>
      <c r="C17" t="s">
        <v>1646</v>
      </c>
      <c r="D17" s="28" t="e">
        <f t="shared" si="0"/>
        <v>#REF!</v>
      </c>
      <c r="F17" s="281">
        <v>5.36</v>
      </c>
      <c r="G17" s="278">
        <v>5.36</v>
      </c>
    </row>
    <row r="18" spans="1:7">
      <c r="A18">
        <v>397</v>
      </c>
      <c r="B18" t="s">
        <v>18292</v>
      </c>
      <c r="C18" t="s">
        <v>1646</v>
      </c>
      <c r="D18" s="28" t="e">
        <f t="shared" si="0"/>
        <v>#REF!</v>
      </c>
      <c r="F18">
        <v>5.92</v>
      </c>
      <c r="G18" s="278">
        <v>5.92</v>
      </c>
    </row>
    <row r="19" spans="1:7">
      <c r="A19">
        <v>39132</v>
      </c>
      <c r="B19" t="s">
        <v>18293</v>
      </c>
      <c r="C19" t="s">
        <v>1646</v>
      </c>
      <c r="D19" s="28" t="e">
        <f t="shared" si="0"/>
        <v>#REF!</v>
      </c>
      <c r="F19" s="281">
        <v>4.28</v>
      </c>
      <c r="G19" s="278">
        <v>4.28</v>
      </c>
    </row>
    <row r="20" spans="1:7">
      <c r="A20">
        <v>396</v>
      </c>
      <c r="B20" t="s">
        <v>18294</v>
      </c>
      <c r="C20" t="s">
        <v>1646</v>
      </c>
      <c r="D20" s="28" t="e">
        <f t="shared" si="0"/>
        <v>#REF!</v>
      </c>
      <c r="F20">
        <v>4.59</v>
      </c>
      <c r="G20" s="278">
        <v>4.59</v>
      </c>
    </row>
    <row r="21" spans="1:7">
      <c r="A21">
        <v>39135</v>
      </c>
      <c r="B21" t="s">
        <v>18295</v>
      </c>
      <c r="C21" t="s">
        <v>1646</v>
      </c>
      <c r="D21" s="28" t="e">
        <f t="shared" si="0"/>
        <v>#REF!</v>
      </c>
      <c r="F21" s="281">
        <v>8.57</v>
      </c>
      <c r="G21" s="278">
        <v>8.57</v>
      </c>
    </row>
    <row r="22" spans="1:7">
      <c r="A22">
        <v>39128</v>
      </c>
      <c r="B22" t="s">
        <v>18296</v>
      </c>
      <c r="C22" t="s">
        <v>1646</v>
      </c>
      <c r="D22" s="28" t="e">
        <f t="shared" si="0"/>
        <v>#REF!</v>
      </c>
      <c r="F22">
        <v>2.14</v>
      </c>
      <c r="G22" s="278">
        <v>2.14</v>
      </c>
    </row>
    <row r="23" spans="1:7">
      <c r="A23">
        <v>400</v>
      </c>
      <c r="B23" t="s">
        <v>18297</v>
      </c>
      <c r="C23" t="s">
        <v>1646</v>
      </c>
      <c r="D23" s="28" t="e">
        <f t="shared" si="0"/>
        <v>#REF!</v>
      </c>
      <c r="F23" s="281">
        <v>2.09</v>
      </c>
      <c r="G23" s="278">
        <v>2.09</v>
      </c>
    </row>
    <row r="24" spans="1:7">
      <c r="A24">
        <v>39125</v>
      </c>
      <c r="B24" t="s">
        <v>18298</v>
      </c>
      <c r="C24" t="s">
        <v>1646</v>
      </c>
      <c r="D24" s="28" t="e">
        <f t="shared" si="0"/>
        <v>#REF!</v>
      </c>
      <c r="F24">
        <v>2.14</v>
      </c>
      <c r="G24" s="278">
        <v>2.14</v>
      </c>
    </row>
    <row r="25" spans="1:7">
      <c r="A25">
        <v>39134</v>
      </c>
      <c r="B25" t="s">
        <v>18299</v>
      </c>
      <c r="C25" t="s">
        <v>1646</v>
      </c>
      <c r="D25" s="28" t="e">
        <f t="shared" si="0"/>
        <v>#REF!</v>
      </c>
      <c r="F25" s="279">
        <v>7.14</v>
      </c>
      <c r="G25" s="278">
        <v>7.14</v>
      </c>
    </row>
    <row r="26" spans="1:7">
      <c r="A26">
        <v>398</v>
      </c>
      <c r="B26" t="s">
        <v>18300</v>
      </c>
      <c r="C26" t="s">
        <v>1646</v>
      </c>
      <c r="D26" s="28" t="e">
        <f t="shared" si="0"/>
        <v>#REF!</v>
      </c>
      <c r="F26">
        <v>6.58</v>
      </c>
      <c r="G26" s="278">
        <v>6.58</v>
      </c>
    </row>
    <row r="27" spans="1:7">
      <c r="A27">
        <v>39126</v>
      </c>
      <c r="B27" t="s">
        <v>18301</v>
      </c>
      <c r="C27" t="s">
        <v>1646</v>
      </c>
      <c r="D27" s="28" t="e">
        <f t="shared" si="0"/>
        <v>#REF!</v>
      </c>
      <c r="F27" s="281">
        <v>9.65</v>
      </c>
      <c r="G27" s="278">
        <v>9.65</v>
      </c>
    </row>
    <row r="28" spans="1:7">
      <c r="A28">
        <v>399</v>
      </c>
      <c r="B28" t="s">
        <v>18302</v>
      </c>
      <c r="C28" t="s">
        <v>1646</v>
      </c>
      <c r="D28" s="28" t="e">
        <f t="shared" si="0"/>
        <v>#REF!</v>
      </c>
      <c r="F28">
        <v>8.5</v>
      </c>
      <c r="G28" s="278">
        <v>8.5</v>
      </c>
    </row>
    <row r="29" spans="1:7">
      <c r="A29">
        <v>39158</v>
      </c>
      <c r="B29" t="s">
        <v>18303</v>
      </c>
      <c r="C29" t="s">
        <v>1646</v>
      </c>
      <c r="D29" s="28" t="e">
        <f t="shared" si="0"/>
        <v>#REF!</v>
      </c>
      <c r="F29" s="281">
        <v>22.82</v>
      </c>
      <c r="G29" s="278">
        <v>22.82</v>
      </c>
    </row>
    <row r="30" spans="1:7">
      <c r="A30">
        <v>39141</v>
      </c>
      <c r="B30" t="s">
        <v>18304</v>
      </c>
      <c r="C30" t="s">
        <v>1646</v>
      </c>
      <c r="D30" s="28" t="e">
        <f t="shared" si="0"/>
        <v>#REF!</v>
      </c>
      <c r="F30">
        <v>1.65</v>
      </c>
      <c r="G30" s="278">
        <v>1.65</v>
      </c>
    </row>
    <row r="31" spans="1:7">
      <c r="A31">
        <v>39140</v>
      </c>
      <c r="B31" t="s">
        <v>18305</v>
      </c>
      <c r="C31" t="s">
        <v>1646</v>
      </c>
      <c r="D31" s="28" t="e">
        <f t="shared" si="0"/>
        <v>#REF!</v>
      </c>
      <c r="F31" s="281">
        <v>1.5</v>
      </c>
      <c r="G31" s="278">
        <v>1.5</v>
      </c>
    </row>
    <row r="32" spans="1:7">
      <c r="A32">
        <v>39137</v>
      </c>
      <c r="B32" t="s">
        <v>18306</v>
      </c>
      <c r="C32" t="s">
        <v>1646</v>
      </c>
      <c r="D32" s="28" t="e">
        <f t="shared" si="0"/>
        <v>#REF!</v>
      </c>
      <c r="F32">
        <v>0.86</v>
      </c>
      <c r="G32" s="278">
        <v>0.86</v>
      </c>
    </row>
    <row r="33" spans="1:7">
      <c r="A33">
        <v>39139</v>
      </c>
      <c r="B33" t="s">
        <v>18307</v>
      </c>
      <c r="C33" t="s">
        <v>1646</v>
      </c>
      <c r="D33" s="28" t="e">
        <f t="shared" si="0"/>
        <v>#REF!</v>
      </c>
      <c r="F33" s="281">
        <v>1.25</v>
      </c>
      <c r="G33" s="278">
        <v>1.25</v>
      </c>
    </row>
    <row r="34" spans="1:7">
      <c r="A34">
        <v>39143</v>
      </c>
      <c r="B34" t="s">
        <v>18308</v>
      </c>
      <c r="C34" t="s">
        <v>1646</v>
      </c>
      <c r="D34" s="28" t="e">
        <f t="shared" si="0"/>
        <v>#REF!</v>
      </c>
      <c r="F34">
        <v>3.42</v>
      </c>
      <c r="G34" s="278">
        <v>3.42</v>
      </c>
    </row>
    <row r="35" spans="1:7">
      <c r="A35">
        <v>39142</v>
      </c>
      <c r="B35" t="s">
        <v>18309</v>
      </c>
      <c r="C35" t="s">
        <v>1646</v>
      </c>
      <c r="D35" s="28" t="e">
        <f t="shared" si="0"/>
        <v>#REF!</v>
      </c>
      <c r="F35" s="281">
        <v>2.4500000000000002</v>
      </c>
      <c r="G35" s="278">
        <v>2.4500000000000002</v>
      </c>
    </row>
    <row r="36" spans="1:7">
      <c r="A36">
        <v>39138</v>
      </c>
      <c r="B36" t="s">
        <v>18310</v>
      </c>
      <c r="C36" t="s">
        <v>1646</v>
      </c>
      <c r="D36" s="28" t="e">
        <f t="shared" si="0"/>
        <v>#REF!</v>
      </c>
      <c r="F36">
        <v>0.91</v>
      </c>
      <c r="G36" s="278">
        <v>0.91</v>
      </c>
    </row>
    <row r="37" spans="1:7">
      <c r="A37">
        <v>39136</v>
      </c>
      <c r="B37" t="s">
        <v>18311</v>
      </c>
      <c r="C37" t="s">
        <v>1646</v>
      </c>
      <c r="D37" s="28" t="e">
        <f t="shared" si="0"/>
        <v>#REF!</v>
      </c>
      <c r="F37" s="281">
        <v>0.61</v>
      </c>
      <c r="G37" s="278">
        <v>0.61</v>
      </c>
    </row>
    <row r="38" spans="1:7">
      <c r="A38">
        <v>39144</v>
      </c>
      <c r="B38" t="s">
        <v>18312</v>
      </c>
      <c r="C38" t="s">
        <v>1646</v>
      </c>
      <c r="D38" s="28" t="e">
        <f t="shared" si="0"/>
        <v>#REF!</v>
      </c>
      <c r="F38">
        <v>3.98</v>
      </c>
      <c r="G38" s="278">
        <v>3.98</v>
      </c>
    </row>
    <row r="39" spans="1:7">
      <c r="A39">
        <v>39145</v>
      </c>
      <c r="B39" t="s">
        <v>18313</v>
      </c>
      <c r="C39" t="s">
        <v>1646</v>
      </c>
      <c r="D39" s="28" t="e">
        <f t="shared" si="0"/>
        <v>#REF!</v>
      </c>
      <c r="F39" s="281">
        <v>6.56</v>
      </c>
      <c r="G39" s="278">
        <v>6.56</v>
      </c>
    </row>
    <row r="40" spans="1:7">
      <c r="A40">
        <v>12615</v>
      </c>
      <c r="B40" t="s">
        <v>18314</v>
      </c>
      <c r="C40" t="s">
        <v>1646</v>
      </c>
      <c r="D40" s="28" t="e">
        <f t="shared" si="0"/>
        <v>#REF!</v>
      </c>
      <c r="F40">
        <v>13.98</v>
      </c>
      <c r="G40" s="278">
        <v>13.98</v>
      </c>
    </row>
    <row r="41" spans="1:7">
      <c r="A41">
        <v>11927</v>
      </c>
      <c r="B41" t="s">
        <v>18315</v>
      </c>
      <c r="C41" t="s">
        <v>1646</v>
      </c>
      <c r="D41" s="28" t="e">
        <f t="shared" si="0"/>
        <v>#REF!</v>
      </c>
      <c r="F41" s="281">
        <v>8.27</v>
      </c>
      <c r="G41" s="278">
        <v>8.27</v>
      </c>
    </row>
    <row r="42" spans="1:7">
      <c r="A42">
        <v>11928</v>
      </c>
      <c r="B42" t="s">
        <v>18316</v>
      </c>
      <c r="C42" t="s">
        <v>1646</v>
      </c>
      <c r="D42" s="28" t="e">
        <f t="shared" si="0"/>
        <v>#REF!</v>
      </c>
      <c r="F42">
        <v>9.48</v>
      </c>
      <c r="G42" s="278">
        <v>9.48</v>
      </c>
    </row>
    <row r="43" spans="1:7">
      <c r="A43">
        <v>11929</v>
      </c>
      <c r="B43" t="s">
        <v>18317</v>
      </c>
      <c r="C43" t="s">
        <v>1646</v>
      </c>
      <c r="D43" s="28" t="e">
        <f t="shared" si="0"/>
        <v>#REF!</v>
      </c>
      <c r="F43" s="281">
        <v>14.66</v>
      </c>
      <c r="G43" s="278">
        <v>14.66</v>
      </c>
    </row>
    <row r="44" spans="1:7">
      <c r="A44">
        <v>36801</v>
      </c>
      <c r="B44" t="s">
        <v>18318</v>
      </c>
      <c r="C44" t="s">
        <v>1646</v>
      </c>
      <c r="D44" s="28" t="e">
        <f t="shared" si="0"/>
        <v>#REF!</v>
      </c>
      <c r="F44">
        <v>37.71</v>
      </c>
      <c r="G44" s="278">
        <v>37.71</v>
      </c>
    </row>
    <row r="45" spans="1:7">
      <c r="A45">
        <v>36246</v>
      </c>
      <c r="B45" t="s">
        <v>18319</v>
      </c>
      <c r="C45" t="s">
        <v>1649</v>
      </c>
      <c r="D45" s="28" t="e">
        <f t="shared" si="0"/>
        <v>#REF!</v>
      </c>
      <c r="F45" s="281">
        <v>4.38</v>
      </c>
      <c r="G45" s="278">
        <v>4.38</v>
      </c>
    </row>
    <row r="46" spans="1:7">
      <c r="A46">
        <v>37600</v>
      </c>
      <c r="B46" t="s">
        <v>18320</v>
      </c>
      <c r="C46" t="s">
        <v>1646</v>
      </c>
      <c r="D46" s="28" t="e">
        <f t="shared" si="0"/>
        <v>#REF!</v>
      </c>
      <c r="F46">
        <v>112.99</v>
      </c>
      <c r="G46" s="278">
        <v>112.99</v>
      </c>
    </row>
    <row r="47" spans="1:7">
      <c r="A47">
        <v>37599</v>
      </c>
      <c r="B47" t="s">
        <v>18321</v>
      </c>
      <c r="C47" t="s">
        <v>1646</v>
      </c>
      <c r="D47" s="28" t="e">
        <f t="shared" si="0"/>
        <v>#REF!</v>
      </c>
      <c r="F47" s="281">
        <v>105.16</v>
      </c>
      <c r="G47" s="278">
        <v>105.16</v>
      </c>
    </row>
    <row r="48" spans="1:7">
      <c r="A48">
        <v>1</v>
      </c>
      <c r="B48" t="s">
        <v>18322</v>
      </c>
      <c r="C48" t="s">
        <v>1650</v>
      </c>
      <c r="D48" s="28" t="e">
        <f t="shared" si="0"/>
        <v>#REF!</v>
      </c>
      <c r="F48">
        <v>126.44</v>
      </c>
      <c r="G48" s="278">
        <v>126.44</v>
      </c>
    </row>
    <row r="49" spans="1:7">
      <c r="A49">
        <v>3</v>
      </c>
      <c r="B49" t="s">
        <v>18323</v>
      </c>
      <c r="C49" t="s">
        <v>1651</v>
      </c>
      <c r="D49" s="28" t="e">
        <f t="shared" si="0"/>
        <v>#REF!</v>
      </c>
      <c r="F49" s="281">
        <v>14.14</v>
      </c>
      <c r="G49" s="278">
        <v>14.14</v>
      </c>
    </row>
    <row r="50" spans="1:7">
      <c r="A50">
        <v>43054</v>
      </c>
      <c r="B50" t="s">
        <v>18324</v>
      </c>
      <c r="C50" t="s">
        <v>1650</v>
      </c>
      <c r="D50" s="28" t="e">
        <f t="shared" si="0"/>
        <v>#REF!</v>
      </c>
      <c r="F50">
        <v>10.95</v>
      </c>
      <c r="G50" s="278">
        <v>10.95</v>
      </c>
    </row>
    <row r="51" spans="1:7">
      <c r="A51">
        <v>42402</v>
      </c>
      <c r="B51" t="s">
        <v>18325</v>
      </c>
      <c r="C51" t="s">
        <v>1650</v>
      </c>
      <c r="D51" s="28" t="e">
        <f t="shared" si="0"/>
        <v>#REF!</v>
      </c>
      <c r="F51" s="281">
        <v>10.47</v>
      </c>
      <c r="G51" s="278">
        <v>10.47</v>
      </c>
    </row>
    <row r="52" spans="1:7">
      <c r="A52">
        <v>42403</v>
      </c>
      <c r="B52" t="s">
        <v>18326</v>
      </c>
      <c r="C52" t="s">
        <v>1650</v>
      </c>
      <c r="D52" s="28" t="e">
        <f t="shared" si="0"/>
        <v>#REF!</v>
      </c>
      <c r="F52">
        <v>13.43</v>
      </c>
      <c r="G52" s="278">
        <v>13.43</v>
      </c>
    </row>
    <row r="53" spans="1:7">
      <c r="A53">
        <v>42404</v>
      </c>
      <c r="B53" t="s">
        <v>18327</v>
      </c>
      <c r="C53" t="s">
        <v>1650</v>
      </c>
      <c r="D53" s="28" t="e">
        <f t="shared" si="0"/>
        <v>#REF!</v>
      </c>
      <c r="F53" s="281">
        <v>13.35</v>
      </c>
      <c r="G53" s="278">
        <v>13.35</v>
      </c>
    </row>
    <row r="54" spans="1:7">
      <c r="A54">
        <v>42405</v>
      </c>
      <c r="B54" t="s">
        <v>18328</v>
      </c>
      <c r="C54" t="s">
        <v>1650</v>
      </c>
      <c r="D54" s="28" t="e">
        <f t="shared" si="0"/>
        <v>#REF!</v>
      </c>
      <c r="F54">
        <v>14.22</v>
      </c>
      <c r="G54" s="278">
        <v>14.22</v>
      </c>
    </row>
    <row r="55" spans="1:7">
      <c r="A55">
        <v>34341</v>
      </c>
      <c r="B55" t="s">
        <v>18329</v>
      </c>
      <c r="C55" t="s">
        <v>1650</v>
      </c>
      <c r="D55" s="28" t="e">
        <f t="shared" si="0"/>
        <v>#REF!</v>
      </c>
      <c r="F55" s="281">
        <v>12.34</v>
      </c>
      <c r="G55" s="278">
        <v>12.34</v>
      </c>
    </row>
    <row r="56" spans="1:7">
      <c r="A56">
        <v>43053</v>
      </c>
      <c r="B56" t="s">
        <v>18330</v>
      </c>
      <c r="C56" t="s">
        <v>1650</v>
      </c>
      <c r="D56" s="28" t="e">
        <f t="shared" si="0"/>
        <v>#REF!</v>
      </c>
      <c r="F56">
        <v>9.7799999999999994</v>
      </c>
      <c r="G56" s="278">
        <v>9.7799999999999994</v>
      </c>
    </row>
    <row r="57" spans="1:7">
      <c r="A57">
        <v>43058</v>
      </c>
      <c r="B57" t="s">
        <v>18331</v>
      </c>
      <c r="C57" t="s">
        <v>1650</v>
      </c>
      <c r="D57" s="28" t="e">
        <f t="shared" si="0"/>
        <v>#REF!</v>
      </c>
      <c r="F57" s="281">
        <v>10.14</v>
      </c>
      <c r="G57" s="278">
        <v>10.14</v>
      </c>
    </row>
    <row r="58" spans="1:7">
      <c r="A58">
        <v>34</v>
      </c>
      <c r="B58" t="s">
        <v>18332</v>
      </c>
      <c r="C58" t="s">
        <v>1650</v>
      </c>
      <c r="D58" s="28" t="e">
        <f t="shared" si="0"/>
        <v>#REF!</v>
      </c>
      <c r="F58">
        <v>10.19</v>
      </c>
      <c r="G58" s="278">
        <v>10.19</v>
      </c>
    </row>
    <row r="59" spans="1:7">
      <c r="A59">
        <v>43055</v>
      </c>
      <c r="B59" t="s">
        <v>18333</v>
      </c>
      <c r="C59" t="s">
        <v>1650</v>
      </c>
      <c r="D59" s="28" t="e">
        <f t="shared" si="0"/>
        <v>#REF!</v>
      </c>
      <c r="F59" s="281">
        <v>8.83</v>
      </c>
      <c r="G59" s="278">
        <v>8.83</v>
      </c>
    </row>
    <row r="60" spans="1:7">
      <c r="A60">
        <v>43056</v>
      </c>
      <c r="B60" t="s">
        <v>18334</v>
      </c>
      <c r="C60" t="s">
        <v>1650</v>
      </c>
      <c r="D60" s="28" t="e">
        <f t="shared" si="0"/>
        <v>#REF!</v>
      </c>
      <c r="F60">
        <v>10.18</v>
      </c>
      <c r="G60" s="278">
        <v>10.18</v>
      </c>
    </row>
    <row r="61" spans="1:7">
      <c r="A61">
        <v>43057</v>
      </c>
      <c r="B61" t="s">
        <v>18335</v>
      </c>
      <c r="C61" t="s">
        <v>1650</v>
      </c>
      <c r="D61" s="28" t="e">
        <f t="shared" si="0"/>
        <v>#REF!</v>
      </c>
      <c r="F61" s="281">
        <v>11.19</v>
      </c>
      <c r="G61" s="278">
        <v>11.19</v>
      </c>
    </row>
    <row r="62" spans="1:7">
      <c r="A62">
        <v>34449</v>
      </c>
      <c r="B62" t="s">
        <v>18336</v>
      </c>
      <c r="C62" t="s">
        <v>1650</v>
      </c>
      <c r="D62" s="28" t="e">
        <f t="shared" si="0"/>
        <v>#REF!</v>
      </c>
      <c r="F62">
        <v>11.96</v>
      </c>
      <c r="G62" s="278">
        <v>11.96</v>
      </c>
    </row>
    <row r="63" spans="1:7">
      <c r="A63">
        <v>32</v>
      </c>
      <c r="B63" t="s">
        <v>18337</v>
      </c>
      <c r="C63" t="s">
        <v>1650</v>
      </c>
      <c r="D63" s="28" t="e">
        <f t="shared" si="0"/>
        <v>#REF!</v>
      </c>
      <c r="F63" s="281">
        <v>10.75</v>
      </c>
      <c r="G63" s="278">
        <v>10.75</v>
      </c>
    </row>
    <row r="64" spans="1:7">
      <c r="A64">
        <v>33</v>
      </c>
      <c r="B64" t="s">
        <v>18338</v>
      </c>
      <c r="C64" t="s">
        <v>1650</v>
      </c>
      <c r="D64" s="28" t="e">
        <f t="shared" si="0"/>
        <v>#REF!</v>
      </c>
      <c r="F64">
        <v>10.81</v>
      </c>
      <c r="G64" s="278">
        <v>10.81</v>
      </c>
    </row>
    <row r="65" spans="1:7">
      <c r="A65">
        <v>43061</v>
      </c>
      <c r="B65" t="s">
        <v>18339</v>
      </c>
      <c r="C65" t="s">
        <v>1650</v>
      </c>
      <c r="D65" s="28" t="e">
        <f t="shared" si="0"/>
        <v>#REF!</v>
      </c>
      <c r="F65" s="281">
        <v>10.11</v>
      </c>
      <c r="G65" s="278">
        <v>10.11</v>
      </c>
    </row>
    <row r="66" spans="1:7">
      <c r="A66">
        <v>43059</v>
      </c>
      <c r="B66" t="s">
        <v>18340</v>
      </c>
      <c r="C66" t="s">
        <v>1650</v>
      </c>
      <c r="D66" s="28" t="e">
        <f t="shared" si="0"/>
        <v>#REF!</v>
      </c>
      <c r="F66">
        <v>9.65</v>
      </c>
      <c r="G66" s="278">
        <v>9.65</v>
      </c>
    </row>
    <row r="67" spans="1:7">
      <c r="A67">
        <v>43062</v>
      </c>
      <c r="B67" t="s">
        <v>18341</v>
      </c>
      <c r="C67" t="s">
        <v>1650</v>
      </c>
      <c r="D67" s="28" t="e">
        <f t="shared" ref="D67:D130" si="1">IF($I$2="NÃO DESONERADO",G67,F67)</f>
        <v>#REF!</v>
      </c>
      <c r="F67" s="281">
        <v>10.69</v>
      </c>
      <c r="G67" s="278">
        <v>10.69</v>
      </c>
    </row>
    <row r="68" spans="1:7">
      <c r="A68">
        <v>43060</v>
      </c>
      <c r="B68" t="s">
        <v>18342</v>
      </c>
      <c r="C68" t="s">
        <v>1650</v>
      </c>
      <c r="D68" s="28" t="e">
        <f t="shared" si="1"/>
        <v>#REF!</v>
      </c>
      <c r="F68">
        <v>8.4</v>
      </c>
      <c r="G68" s="278">
        <v>8.4</v>
      </c>
    </row>
    <row r="69" spans="1:7">
      <c r="A69">
        <v>40410</v>
      </c>
      <c r="B69" t="s">
        <v>18343</v>
      </c>
      <c r="C69" t="s">
        <v>1646</v>
      </c>
      <c r="D69" s="28" t="e">
        <f t="shared" si="1"/>
        <v>#REF!</v>
      </c>
      <c r="F69" s="281">
        <v>26.72</v>
      </c>
      <c r="G69" s="278">
        <v>26.72</v>
      </c>
    </row>
    <row r="70" spans="1:7">
      <c r="A70">
        <v>40411</v>
      </c>
      <c r="B70" t="s">
        <v>18344</v>
      </c>
      <c r="C70" t="s">
        <v>1646</v>
      </c>
      <c r="D70" s="28" t="e">
        <f t="shared" si="1"/>
        <v>#REF!</v>
      </c>
      <c r="F70">
        <v>29</v>
      </c>
      <c r="G70" s="278">
        <v>29</v>
      </c>
    </row>
    <row r="71" spans="1:7">
      <c r="A71">
        <v>40412</v>
      </c>
      <c r="B71" t="s">
        <v>18345</v>
      </c>
      <c r="C71" t="s">
        <v>1646</v>
      </c>
      <c r="D71" s="28" t="e">
        <f t="shared" si="1"/>
        <v>#REF!</v>
      </c>
      <c r="F71" s="281">
        <v>32.54</v>
      </c>
      <c r="G71" s="278">
        <v>32.54</v>
      </c>
    </row>
    <row r="72" spans="1:7">
      <c r="A72">
        <v>44254</v>
      </c>
      <c r="B72" t="s">
        <v>18346</v>
      </c>
      <c r="C72" t="s">
        <v>1646</v>
      </c>
      <c r="D72" s="28" t="e">
        <f t="shared" si="1"/>
        <v>#REF!</v>
      </c>
      <c r="F72">
        <v>27.31</v>
      </c>
      <c r="G72" s="278">
        <v>27.31</v>
      </c>
    </row>
    <row r="73" spans="1:7">
      <c r="A73">
        <v>44255</v>
      </c>
      <c r="B73" t="s">
        <v>18347</v>
      </c>
      <c r="C73" t="s">
        <v>1646</v>
      </c>
      <c r="D73" s="28" t="e">
        <f t="shared" si="1"/>
        <v>#REF!</v>
      </c>
      <c r="F73" s="281">
        <v>30.27</v>
      </c>
      <c r="G73" s="278">
        <v>30.27</v>
      </c>
    </row>
    <row r="74" spans="1:7">
      <c r="A74">
        <v>44256</v>
      </c>
      <c r="B74" t="s">
        <v>18348</v>
      </c>
      <c r="C74" t="s">
        <v>1646</v>
      </c>
      <c r="D74" s="28" t="e">
        <f t="shared" si="1"/>
        <v>#REF!</v>
      </c>
      <c r="F74">
        <v>34.19</v>
      </c>
      <c r="G74" s="278">
        <v>34.19</v>
      </c>
    </row>
    <row r="75" spans="1:7">
      <c r="A75">
        <v>44257</v>
      </c>
      <c r="B75" t="s">
        <v>18349</v>
      </c>
      <c r="C75" t="s">
        <v>1646</v>
      </c>
      <c r="D75" s="28" t="e">
        <f t="shared" si="1"/>
        <v>#REF!</v>
      </c>
      <c r="F75" s="281">
        <v>54.08</v>
      </c>
      <c r="G75" s="278">
        <v>54.08</v>
      </c>
    </row>
    <row r="76" spans="1:7">
      <c r="A76">
        <v>44258</v>
      </c>
      <c r="B76" t="s">
        <v>18350</v>
      </c>
      <c r="C76" t="s">
        <v>1646</v>
      </c>
      <c r="D76" s="28" t="e">
        <f t="shared" si="1"/>
        <v>#REF!</v>
      </c>
      <c r="F76">
        <v>61.81</v>
      </c>
      <c r="G76" s="278">
        <v>61.81</v>
      </c>
    </row>
    <row r="77" spans="1:7">
      <c r="A77">
        <v>44259</v>
      </c>
      <c r="B77" t="s">
        <v>18351</v>
      </c>
      <c r="C77" t="s">
        <v>1646</v>
      </c>
      <c r="D77" s="28" t="e">
        <f t="shared" si="1"/>
        <v>#REF!</v>
      </c>
      <c r="F77" s="281">
        <v>84.84</v>
      </c>
      <c r="G77" s="278">
        <v>84.84</v>
      </c>
    </row>
    <row r="78" spans="1:7">
      <c r="A78">
        <v>55</v>
      </c>
      <c r="B78" t="s">
        <v>18352</v>
      </c>
      <c r="C78" t="s">
        <v>1646</v>
      </c>
      <c r="D78" s="28" t="e">
        <f t="shared" si="1"/>
        <v>#REF!</v>
      </c>
      <c r="F78">
        <v>4.6100000000000003</v>
      </c>
      <c r="G78" s="278">
        <v>4.6100000000000003</v>
      </c>
    </row>
    <row r="79" spans="1:7">
      <c r="A79">
        <v>61</v>
      </c>
      <c r="B79" t="s">
        <v>18353</v>
      </c>
      <c r="C79" t="s">
        <v>1646</v>
      </c>
      <c r="D79" s="28" t="e">
        <f t="shared" si="1"/>
        <v>#REF!</v>
      </c>
      <c r="F79" s="281">
        <v>4.3600000000000003</v>
      </c>
      <c r="G79" s="278">
        <v>4.3600000000000003</v>
      </c>
    </row>
    <row r="80" spans="1:7">
      <c r="A80">
        <v>62</v>
      </c>
      <c r="B80" t="s">
        <v>18354</v>
      </c>
      <c r="C80" t="s">
        <v>1646</v>
      </c>
      <c r="D80" s="28" t="e">
        <f t="shared" si="1"/>
        <v>#REF!</v>
      </c>
      <c r="F80">
        <v>9.0299999999999994</v>
      </c>
      <c r="G80" s="278">
        <v>9.0299999999999994</v>
      </c>
    </row>
    <row r="81" spans="1:7">
      <c r="A81">
        <v>103</v>
      </c>
      <c r="B81" t="s">
        <v>18355</v>
      </c>
      <c r="C81" t="s">
        <v>1646</v>
      </c>
      <c r="D81" s="28" t="e">
        <f t="shared" si="1"/>
        <v>#REF!</v>
      </c>
      <c r="F81" s="281">
        <v>51.87</v>
      </c>
      <c r="G81" s="278">
        <v>51.87</v>
      </c>
    </row>
    <row r="82" spans="1:7">
      <c r="A82">
        <v>107</v>
      </c>
      <c r="B82" t="s">
        <v>18356</v>
      </c>
      <c r="C82" t="s">
        <v>1646</v>
      </c>
      <c r="D82" s="28" t="e">
        <f t="shared" si="1"/>
        <v>#REF!</v>
      </c>
      <c r="F82">
        <v>0.97</v>
      </c>
      <c r="G82" s="278">
        <v>0.97</v>
      </c>
    </row>
    <row r="83" spans="1:7">
      <c r="A83">
        <v>65</v>
      </c>
      <c r="B83" t="s">
        <v>18357</v>
      </c>
      <c r="C83" t="s">
        <v>1646</v>
      </c>
      <c r="D83" s="28" t="e">
        <f t="shared" si="1"/>
        <v>#REF!</v>
      </c>
      <c r="F83" s="281">
        <v>1.07</v>
      </c>
      <c r="G83" s="278">
        <v>1.07</v>
      </c>
    </row>
    <row r="84" spans="1:7">
      <c r="A84">
        <v>108</v>
      </c>
      <c r="B84" t="s">
        <v>18358</v>
      </c>
      <c r="C84" t="s">
        <v>1646</v>
      </c>
      <c r="D84" s="28" t="e">
        <f t="shared" si="1"/>
        <v>#REF!</v>
      </c>
      <c r="F84">
        <v>2.15</v>
      </c>
      <c r="G84" s="278">
        <v>2.15</v>
      </c>
    </row>
    <row r="85" spans="1:7">
      <c r="A85">
        <v>110</v>
      </c>
      <c r="B85" t="s">
        <v>18359</v>
      </c>
      <c r="C85" t="s">
        <v>1646</v>
      </c>
      <c r="D85" s="28" t="e">
        <f t="shared" si="1"/>
        <v>#REF!</v>
      </c>
      <c r="F85" s="281">
        <v>7.46</v>
      </c>
      <c r="G85" s="278">
        <v>7.46</v>
      </c>
    </row>
    <row r="86" spans="1:7">
      <c r="A86">
        <v>109</v>
      </c>
      <c r="B86" t="s">
        <v>18360</v>
      </c>
      <c r="C86" t="s">
        <v>1646</v>
      </c>
      <c r="D86" s="28" t="e">
        <f t="shared" si="1"/>
        <v>#REF!</v>
      </c>
      <c r="F86">
        <v>4.4400000000000004</v>
      </c>
      <c r="G86" s="278">
        <v>4.4400000000000004</v>
      </c>
    </row>
    <row r="87" spans="1:7">
      <c r="A87">
        <v>111</v>
      </c>
      <c r="B87" t="s">
        <v>18361</v>
      </c>
      <c r="C87" t="s">
        <v>1646</v>
      </c>
      <c r="D87" s="28" t="e">
        <f t="shared" si="1"/>
        <v>#REF!</v>
      </c>
      <c r="F87" s="281">
        <v>10.1</v>
      </c>
      <c r="G87" s="278">
        <v>10.1</v>
      </c>
    </row>
    <row r="88" spans="1:7">
      <c r="A88">
        <v>112</v>
      </c>
      <c r="B88" t="s">
        <v>18362</v>
      </c>
      <c r="C88" t="s">
        <v>1646</v>
      </c>
      <c r="D88" s="28" t="e">
        <f t="shared" si="1"/>
        <v>#REF!</v>
      </c>
      <c r="F88">
        <v>5.35</v>
      </c>
      <c r="G88" s="278">
        <v>5.35</v>
      </c>
    </row>
    <row r="89" spans="1:7">
      <c r="A89">
        <v>113</v>
      </c>
      <c r="B89" t="s">
        <v>18363</v>
      </c>
      <c r="C89" t="s">
        <v>1646</v>
      </c>
      <c r="D89" s="28" t="e">
        <f t="shared" si="1"/>
        <v>#REF!</v>
      </c>
      <c r="F89" s="281">
        <v>13.39</v>
      </c>
      <c r="G89" s="278">
        <v>13.39</v>
      </c>
    </row>
    <row r="90" spans="1:7">
      <c r="A90">
        <v>104</v>
      </c>
      <c r="B90" t="s">
        <v>18364</v>
      </c>
      <c r="C90" t="s">
        <v>1646</v>
      </c>
      <c r="D90" s="28" t="e">
        <f t="shared" si="1"/>
        <v>#REF!</v>
      </c>
      <c r="F90">
        <v>23.31</v>
      </c>
      <c r="G90" s="278">
        <v>23.31</v>
      </c>
    </row>
    <row r="91" spans="1:7">
      <c r="A91">
        <v>102</v>
      </c>
      <c r="B91" t="s">
        <v>18365</v>
      </c>
      <c r="C91" t="s">
        <v>1646</v>
      </c>
      <c r="D91" s="28" t="e">
        <f t="shared" si="1"/>
        <v>#REF!</v>
      </c>
      <c r="F91" s="281">
        <v>32.14</v>
      </c>
      <c r="G91" s="278">
        <v>32.14</v>
      </c>
    </row>
    <row r="92" spans="1:7">
      <c r="A92">
        <v>95</v>
      </c>
      <c r="B92" t="s">
        <v>18366</v>
      </c>
      <c r="C92" t="s">
        <v>1646</v>
      </c>
      <c r="D92" s="28" t="e">
        <f t="shared" si="1"/>
        <v>#REF!</v>
      </c>
      <c r="F92">
        <v>13.58</v>
      </c>
      <c r="G92" s="278">
        <v>13.58</v>
      </c>
    </row>
    <row r="93" spans="1:7">
      <c r="A93">
        <v>96</v>
      </c>
      <c r="B93" t="s">
        <v>18367</v>
      </c>
      <c r="C93" t="s">
        <v>1646</v>
      </c>
      <c r="D93" s="28" t="e">
        <f t="shared" si="1"/>
        <v>#REF!</v>
      </c>
      <c r="F93" s="281">
        <v>14.77</v>
      </c>
      <c r="G93" s="278">
        <v>14.77</v>
      </c>
    </row>
    <row r="94" spans="1:7">
      <c r="A94">
        <v>97</v>
      </c>
      <c r="B94" t="s">
        <v>18368</v>
      </c>
      <c r="C94" t="s">
        <v>1646</v>
      </c>
      <c r="D94" s="28" t="e">
        <f t="shared" si="1"/>
        <v>#REF!</v>
      </c>
      <c r="F94">
        <v>22.23</v>
      </c>
      <c r="G94" s="278">
        <v>22.23</v>
      </c>
    </row>
    <row r="95" spans="1:7">
      <c r="A95">
        <v>98</v>
      </c>
      <c r="B95" t="s">
        <v>18369</v>
      </c>
      <c r="C95" t="s">
        <v>1646</v>
      </c>
      <c r="D95" s="28" t="e">
        <f t="shared" si="1"/>
        <v>#REF!</v>
      </c>
      <c r="F95" s="281">
        <v>33.270000000000003</v>
      </c>
      <c r="G95" s="278">
        <v>33.270000000000003</v>
      </c>
    </row>
    <row r="96" spans="1:7">
      <c r="A96">
        <v>99</v>
      </c>
      <c r="B96" t="s">
        <v>18370</v>
      </c>
      <c r="C96" t="s">
        <v>1646</v>
      </c>
      <c r="D96" s="28" t="e">
        <f t="shared" si="1"/>
        <v>#REF!</v>
      </c>
      <c r="F96">
        <v>31.45</v>
      </c>
      <c r="G96" s="278">
        <v>31.45</v>
      </c>
    </row>
    <row r="97" spans="1:7">
      <c r="A97">
        <v>100</v>
      </c>
      <c r="B97" t="s">
        <v>18371</v>
      </c>
      <c r="C97" t="s">
        <v>1646</v>
      </c>
      <c r="D97" s="28" t="e">
        <f t="shared" si="1"/>
        <v>#REF!</v>
      </c>
      <c r="F97" s="281">
        <v>54.94</v>
      </c>
      <c r="G97" s="278">
        <v>54.94</v>
      </c>
    </row>
    <row r="98" spans="1:7">
      <c r="A98">
        <v>75</v>
      </c>
      <c r="B98" t="s">
        <v>18372</v>
      </c>
      <c r="C98" t="s">
        <v>1646</v>
      </c>
      <c r="D98" s="28" t="e">
        <f t="shared" si="1"/>
        <v>#REF!</v>
      </c>
      <c r="F98">
        <v>320.32</v>
      </c>
      <c r="G98" s="278">
        <v>320.32</v>
      </c>
    </row>
    <row r="99" spans="1:7">
      <c r="A99">
        <v>83</v>
      </c>
      <c r="B99" t="s">
        <v>18373</v>
      </c>
      <c r="C99" t="s">
        <v>1646</v>
      </c>
      <c r="D99" s="28" t="e">
        <f t="shared" si="1"/>
        <v>#REF!</v>
      </c>
      <c r="F99" s="281">
        <v>256.08</v>
      </c>
      <c r="G99" s="278">
        <v>256.08</v>
      </c>
    </row>
    <row r="100" spans="1:7">
      <c r="A100">
        <v>74</v>
      </c>
      <c r="B100" t="s">
        <v>18374</v>
      </c>
      <c r="C100" t="s">
        <v>1646</v>
      </c>
      <c r="D100" s="28" t="e">
        <f t="shared" si="1"/>
        <v>#REF!</v>
      </c>
      <c r="F100">
        <v>366.13</v>
      </c>
      <c r="G100" s="278">
        <v>366.13</v>
      </c>
    </row>
    <row r="101" spans="1:7">
      <c r="A101">
        <v>106</v>
      </c>
      <c r="B101" t="s">
        <v>18375</v>
      </c>
      <c r="C101" t="s">
        <v>1646</v>
      </c>
      <c r="D101" s="28" t="e">
        <f t="shared" si="1"/>
        <v>#REF!</v>
      </c>
      <c r="F101" s="281">
        <v>462.98</v>
      </c>
      <c r="G101" s="278">
        <v>462.98</v>
      </c>
    </row>
    <row r="102" spans="1:7">
      <c r="A102">
        <v>88</v>
      </c>
      <c r="B102" t="s">
        <v>18376</v>
      </c>
      <c r="C102" t="s">
        <v>1646</v>
      </c>
      <c r="D102" s="28" t="e">
        <f t="shared" si="1"/>
        <v>#REF!</v>
      </c>
      <c r="F102">
        <v>13.01</v>
      </c>
      <c r="G102" s="278">
        <v>13.01</v>
      </c>
    </row>
    <row r="103" spans="1:7">
      <c r="A103">
        <v>82</v>
      </c>
      <c r="B103" t="s">
        <v>18377</v>
      </c>
      <c r="C103" t="s">
        <v>1646</v>
      </c>
      <c r="D103" s="28" t="e">
        <f t="shared" si="1"/>
        <v>#REF!</v>
      </c>
      <c r="F103" s="281">
        <v>243.64</v>
      </c>
      <c r="G103" s="278">
        <v>243.64</v>
      </c>
    </row>
    <row r="104" spans="1:7">
      <c r="A104">
        <v>105</v>
      </c>
      <c r="B104" t="s">
        <v>18378</v>
      </c>
      <c r="C104" t="s">
        <v>1646</v>
      </c>
      <c r="D104" s="28" t="e">
        <f t="shared" si="1"/>
        <v>#REF!</v>
      </c>
      <c r="F104">
        <v>345.24</v>
      </c>
      <c r="G104" s="278">
        <v>345.24</v>
      </c>
    </row>
    <row r="105" spans="1:7">
      <c r="A105">
        <v>60</v>
      </c>
      <c r="B105" t="s">
        <v>18379</v>
      </c>
      <c r="C105" t="s">
        <v>1646</v>
      </c>
      <c r="D105" s="28" t="e">
        <f t="shared" si="1"/>
        <v>#REF!</v>
      </c>
      <c r="F105" s="281">
        <v>5.98</v>
      </c>
      <c r="G105" s="278">
        <v>5.98</v>
      </c>
    </row>
    <row r="106" spans="1:7">
      <c r="A106">
        <v>72</v>
      </c>
      <c r="B106" t="s">
        <v>18380</v>
      </c>
      <c r="C106" t="s">
        <v>1646</v>
      </c>
      <c r="D106" s="28" t="e">
        <f t="shared" si="1"/>
        <v>#REF!</v>
      </c>
      <c r="F106">
        <v>60.31</v>
      </c>
      <c r="G106" s="278">
        <v>60.31</v>
      </c>
    </row>
    <row r="107" spans="1:7">
      <c r="A107">
        <v>67</v>
      </c>
      <c r="B107" t="s">
        <v>18381</v>
      </c>
      <c r="C107" t="s">
        <v>1646</v>
      </c>
      <c r="D107" s="28" t="e">
        <f t="shared" si="1"/>
        <v>#REF!</v>
      </c>
      <c r="F107" s="281">
        <v>19.5</v>
      </c>
      <c r="G107" s="278">
        <v>19.5</v>
      </c>
    </row>
    <row r="108" spans="1:7">
      <c r="A108">
        <v>71</v>
      </c>
      <c r="B108" t="s">
        <v>18382</v>
      </c>
      <c r="C108" t="s">
        <v>1646</v>
      </c>
      <c r="D108" s="28" t="e">
        <f t="shared" si="1"/>
        <v>#REF!</v>
      </c>
      <c r="F108">
        <v>37.25</v>
      </c>
      <c r="G108" s="278">
        <v>37.25</v>
      </c>
    </row>
    <row r="109" spans="1:7">
      <c r="A109">
        <v>73</v>
      </c>
      <c r="B109" t="s">
        <v>18383</v>
      </c>
      <c r="C109" t="s">
        <v>1646</v>
      </c>
      <c r="D109" s="28" t="e">
        <f t="shared" si="1"/>
        <v>#REF!</v>
      </c>
      <c r="F109" s="281">
        <v>18.66</v>
      </c>
      <c r="G109" s="278">
        <v>18.66</v>
      </c>
    </row>
    <row r="110" spans="1:7">
      <c r="A110">
        <v>37997</v>
      </c>
      <c r="B110" t="s">
        <v>18384</v>
      </c>
      <c r="C110" t="s">
        <v>1646</v>
      </c>
      <c r="D110" s="28" t="e">
        <f t="shared" si="1"/>
        <v>#REF!</v>
      </c>
      <c r="F110">
        <v>16.27</v>
      </c>
      <c r="G110" s="278">
        <v>16.27</v>
      </c>
    </row>
    <row r="111" spans="1:7">
      <c r="A111">
        <v>37998</v>
      </c>
      <c r="B111" t="s">
        <v>18385</v>
      </c>
      <c r="C111" t="s">
        <v>1646</v>
      </c>
      <c r="D111" s="28" t="e">
        <f t="shared" si="1"/>
        <v>#REF!</v>
      </c>
      <c r="F111" s="281">
        <v>21.78</v>
      </c>
      <c r="G111" s="278">
        <v>21.78</v>
      </c>
    </row>
    <row r="112" spans="1:7">
      <c r="A112">
        <v>10899</v>
      </c>
      <c r="B112" t="s">
        <v>18386</v>
      </c>
      <c r="C112" t="s">
        <v>1646</v>
      </c>
      <c r="D112" s="28" t="e">
        <f t="shared" si="1"/>
        <v>#REF!</v>
      </c>
      <c r="F112">
        <v>78.849999999999994</v>
      </c>
      <c r="G112" s="278">
        <v>78.849999999999994</v>
      </c>
    </row>
    <row r="113" spans="1:7">
      <c r="A113">
        <v>10900</v>
      </c>
      <c r="B113" t="s">
        <v>18387</v>
      </c>
      <c r="C113" t="s">
        <v>1646</v>
      </c>
      <c r="D113" s="28" t="e">
        <f t="shared" si="1"/>
        <v>#REF!</v>
      </c>
      <c r="F113" s="281">
        <v>61.71</v>
      </c>
      <c r="G113" s="278">
        <v>61.71</v>
      </c>
    </row>
    <row r="114" spans="1:7">
      <c r="A114">
        <v>46</v>
      </c>
      <c r="B114" t="s">
        <v>18388</v>
      </c>
      <c r="C114" t="s">
        <v>1646</v>
      </c>
      <c r="D114" s="28" t="e">
        <f t="shared" si="1"/>
        <v>#REF!</v>
      </c>
      <c r="F114">
        <v>56.84</v>
      </c>
      <c r="G114" s="278">
        <v>56.84</v>
      </c>
    </row>
    <row r="115" spans="1:7">
      <c r="A115">
        <v>47</v>
      </c>
      <c r="B115" t="s">
        <v>18389</v>
      </c>
      <c r="C115" t="s">
        <v>1646</v>
      </c>
      <c r="D115" s="28" t="e">
        <f t="shared" si="1"/>
        <v>#REF!</v>
      </c>
      <c r="F115" s="281">
        <v>97.19</v>
      </c>
      <c r="G115" s="278">
        <v>97.19</v>
      </c>
    </row>
    <row r="116" spans="1:7">
      <c r="A116">
        <v>48</v>
      </c>
      <c r="B116" t="s">
        <v>18390</v>
      </c>
      <c r="C116" t="s">
        <v>1646</v>
      </c>
      <c r="D116" s="28" t="e">
        <f t="shared" si="1"/>
        <v>#REF!</v>
      </c>
      <c r="F116">
        <v>25.35</v>
      </c>
      <c r="G116" s="278">
        <v>25.35</v>
      </c>
    </row>
    <row r="117" spans="1:7">
      <c r="A117">
        <v>52</v>
      </c>
      <c r="B117" t="s">
        <v>18391</v>
      </c>
      <c r="C117" t="s">
        <v>1646</v>
      </c>
      <c r="D117" s="28" t="e">
        <f t="shared" si="1"/>
        <v>#REF!</v>
      </c>
      <c r="F117" s="281">
        <v>19.260000000000002</v>
      </c>
      <c r="G117" s="278">
        <v>19.260000000000002</v>
      </c>
    </row>
    <row r="118" spans="1:7">
      <c r="A118">
        <v>43</v>
      </c>
      <c r="B118" t="s">
        <v>18392</v>
      </c>
      <c r="C118" t="s">
        <v>1646</v>
      </c>
      <c r="D118" s="28" t="e">
        <f t="shared" si="1"/>
        <v>#REF!</v>
      </c>
      <c r="F118">
        <v>65</v>
      </c>
      <c r="G118" s="278">
        <v>65</v>
      </c>
    </row>
    <row r="119" spans="1:7">
      <c r="A119">
        <v>39719</v>
      </c>
      <c r="B119" t="s">
        <v>18393</v>
      </c>
      <c r="C119" t="s">
        <v>1651</v>
      </c>
      <c r="D119" s="28" t="e">
        <f t="shared" si="1"/>
        <v>#REF!</v>
      </c>
      <c r="F119" s="281">
        <v>200.15</v>
      </c>
      <c r="G119" s="278">
        <v>200.15</v>
      </c>
    </row>
    <row r="120" spans="1:7">
      <c r="A120">
        <v>3410</v>
      </c>
      <c r="B120" t="s">
        <v>18394</v>
      </c>
      <c r="C120" t="s">
        <v>1650</v>
      </c>
      <c r="D120" s="28" t="e">
        <f t="shared" si="1"/>
        <v>#REF!</v>
      </c>
      <c r="F120">
        <v>45.02</v>
      </c>
      <c r="G120" s="278">
        <v>45.02</v>
      </c>
    </row>
    <row r="121" spans="1:7">
      <c r="A121">
        <v>4791</v>
      </c>
      <c r="B121" t="s">
        <v>18395</v>
      </c>
      <c r="C121" t="s">
        <v>1650</v>
      </c>
      <c r="D121" s="28" t="e">
        <f t="shared" si="1"/>
        <v>#REF!</v>
      </c>
      <c r="F121" s="281">
        <v>26.1</v>
      </c>
      <c r="G121" s="278">
        <v>26.1</v>
      </c>
    </row>
    <row r="122" spans="1:7">
      <c r="A122">
        <v>157</v>
      </c>
      <c r="B122" t="s">
        <v>18396</v>
      </c>
      <c r="C122" t="s">
        <v>1650</v>
      </c>
      <c r="D122" s="28" t="e">
        <f t="shared" si="1"/>
        <v>#REF!</v>
      </c>
      <c r="F122">
        <v>162.97999999999999</v>
      </c>
      <c r="G122" s="278">
        <v>162.97999999999999</v>
      </c>
    </row>
    <row r="123" spans="1:7">
      <c r="A123">
        <v>156</v>
      </c>
      <c r="B123" t="s">
        <v>18397</v>
      </c>
      <c r="C123" t="s">
        <v>1650</v>
      </c>
      <c r="D123" s="28" t="e">
        <f t="shared" si="1"/>
        <v>#REF!</v>
      </c>
      <c r="F123" s="281">
        <v>58.03</v>
      </c>
      <c r="G123" s="278">
        <v>58.03</v>
      </c>
    </row>
    <row r="124" spans="1:7">
      <c r="A124">
        <v>131</v>
      </c>
      <c r="B124" t="s">
        <v>18398</v>
      </c>
      <c r="C124" t="s">
        <v>1650</v>
      </c>
      <c r="D124" s="28" t="e">
        <f t="shared" si="1"/>
        <v>#REF!</v>
      </c>
      <c r="F124">
        <v>49.63</v>
      </c>
      <c r="G124" s="278">
        <v>49.63</v>
      </c>
    </row>
    <row r="125" spans="1:7">
      <c r="A125">
        <v>21114</v>
      </c>
      <c r="B125" t="s">
        <v>18399</v>
      </c>
      <c r="C125" t="s">
        <v>1646</v>
      </c>
      <c r="D125" s="28" t="e">
        <f t="shared" si="1"/>
        <v>#REF!</v>
      </c>
      <c r="F125" s="281">
        <v>39.450000000000003</v>
      </c>
      <c r="G125" s="278">
        <v>39.450000000000003</v>
      </c>
    </row>
    <row r="126" spans="1:7">
      <c r="A126">
        <v>119</v>
      </c>
      <c r="B126" t="s">
        <v>18400</v>
      </c>
      <c r="C126" t="s">
        <v>1646</v>
      </c>
      <c r="D126" s="28" t="e">
        <f t="shared" si="1"/>
        <v>#REF!</v>
      </c>
      <c r="F126">
        <v>10</v>
      </c>
      <c r="G126" s="278">
        <v>10</v>
      </c>
    </row>
    <row r="127" spans="1:7">
      <c r="A127">
        <v>122</v>
      </c>
      <c r="B127" t="s">
        <v>18401</v>
      </c>
      <c r="C127" t="s">
        <v>1646</v>
      </c>
      <c r="D127" s="28" t="e">
        <f t="shared" si="1"/>
        <v>#REF!</v>
      </c>
      <c r="F127" s="281">
        <v>76.94</v>
      </c>
      <c r="G127" s="278">
        <v>76.94</v>
      </c>
    </row>
    <row r="128" spans="1:7">
      <c r="A128">
        <v>20080</v>
      </c>
      <c r="B128" t="s">
        <v>18402</v>
      </c>
      <c r="C128" t="s">
        <v>1646</v>
      </c>
      <c r="D128" s="28" t="e">
        <f t="shared" si="1"/>
        <v>#REF!</v>
      </c>
      <c r="F128">
        <v>25.11</v>
      </c>
      <c r="G128" s="278">
        <v>25.11</v>
      </c>
    </row>
    <row r="129" spans="1:7">
      <c r="A129">
        <v>124</v>
      </c>
      <c r="B129" t="s">
        <v>18403</v>
      </c>
      <c r="C129" t="s">
        <v>1651</v>
      </c>
      <c r="D129" s="28" t="e">
        <f t="shared" si="1"/>
        <v>#REF!</v>
      </c>
      <c r="F129" s="281">
        <v>19.14</v>
      </c>
      <c r="G129" s="278">
        <v>19.14</v>
      </c>
    </row>
    <row r="130" spans="1:7">
      <c r="A130">
        <v>7334</v>
      </c>
      <c r="B130" t="s">
        <v>18404</v>
      </c>
      <c r="C130" t="s">
        <v>1651</v>
      </c>
      <c r="D130" s="28" t="e">
        <f t="shared" si="1"/>
        <v>#REF!</v>
      </c>
      <c r="F130">
        <v>34.83</v>
      </c>
      <c r="G130" s="278">
        <v>34.83</v>
      </c>
    </row>
    <row r="131" spans="1:7">
      <c r="A131">
        <v>123</v>
      </c>
      <c r="B131" t="s">
        <v>18405</v>
      </c>
      <c r="C131" t="s">
        <v>1651</v>
      </c>
      <c r="D131" s="28" t="e">
        <f t="shared" ref="D131:D194" si="2">IF($I$2="NÃO DESONERADO",G131,F131)</f>
        <v>#REF!</v>
      </c>
      <c r="F131" s="281">
        <v>7.83</v>
      </c>
      <c r="G131" s="278">
        <v>7.83</v>
      </c>
    </row>
    <row r="132" spans="1:7">
      <c r="A132">
        <v>127</v>
      </c>
      <c r="B132" t="s">
        <v>18406</v>
      </c>
      <c r="C132" t="s">
        <v>1651</v>
      </c>
      <c r="D132" s="28" t="e">
        <f t="shared" si="2"/>
        <v>#REF!</v>
      </c>
      <c r="F132">
        <v>18.690000000000001</v>
      </c>
      <c r="G132" s="278">
        <v>18.690000000000001</v>
      </c>
    </row>
    <row r="133" spans="1:7">
      <c r="A133">
        <v>41373</v>
      </c>
      <c r="B133" t="s">
        <v>18407</v>
      </c>
      <c r="C133" t="s">
        <v>1651</v>
      </c>
      <c r="D133" s="28" t="e">
        <f t="shared" si="2"/>
        <v>#REF!</v>
      </c>
      <c r="F133" s="281">
        <v>26.04</v>
      </c>
      <c r="G133" s="278">
        <v>26.04</v>
      </c>
    </row>
    <row r="134" spans="1:7">
      <c r="A134">
        <v>133</v>
      </c>
      <c r="B134" t="s">
        <v>18408</v>
      </c>
      <c r="C134" t="s">
        <v>1651</v>
      </c>
      <c r="D134" s="28" t="e">
        <f t="shared" si="2"/>
        <v>#REF!</v>
      </c>
      <c r="F134">
        <v>7.76</v>
      </c>
      <c r="G134" s="278">
        <v>7.76</v>
      </c>
    </row>
    <row r="135" spans="1:7">
      <c r="A135">
        <v>43617</v>
      </c>
      <c r="B135" t="s">
        <v>18409</v>
      </c>
      <c r="C135" t="s">
        <v>1651</v>
      </c>
      <c r="D135" s="28" t="e">
        <f t="shared" si="2"/>
        <v>#REF!</v>
      </c>
      <c r="F135" s="281">
        <v>8.67</v>
      </c>
      <c r="G135" s="278">
        <v>8.67</v>
      </c>
    </row>
    <row r="136" spans="1:7">
      <c r="A136">
        <v>132</v>
      </c>
      <c r="B136" t="s">
        <v>18410</v>
      </c>
      <c r="C136" t="s">
        <v>1651</v>
      </c>
      <c r="D136" s="28" t="e">
        <f t="shared" si="2"/>
        <v>#REF!</v>
      </c>
      <c r="F136">
        <v>8.0500000000000007</v>
      </c>
      <c r="G136" s="278">
        <v>8.0500000000000007</v>
      </c>
    </row>
    <row r="137" spans="1:7">
      <c r="A137">
        <v>43618</v>
      </c>
      <c r="B137" t="s">
        <v>18411</v>
      </c>
      <c r="C137" t="s">
        <v>1650</v>
      </c>
      <c r="D137" s="28" t="e">
        <f t="shared" si="2"/>
        <v>#REF!</v>
      </c>
      <c r="F137" s="281">
        <v>20.260000000000002</v>
      </c>
      <c r="G137" s="278">
        <v>20.260000000000002</v>
      </c>
    </row>
    <row r="138" spans="1:7">
      <c r="A138">
        <v>37476</v>
      </c>
      <c r="B138" t="s">
        <v>18412</v>
      </c>
      <c r="C138" t="s">
        <v>1646</v>
      </c>
      <c r="D138" s="28" t="e">
        <f t="shared" si="2"/>
        <v>#REF!</v>
      </c>
      <c r="F138">
        <v>3910.08</v>
      </c>
      <c r="G138" s="278">
        <v>3910.08</v>
      </c>
    </row>
    <row r="139" spans="1:7">
      <c r="A139">
        <v>37478</v>
      </c>
      <c r="B139" t="s">
        <v>18413</v>
      </c>
      <c r="C139" t="s">
        <v>1646</v>
      </c>
      <c r="D139" s="28" t="e">
        <f t="shared" si="2"/>
        <v>#REF!</v>
      </c>
      <c r="F139" s="281">
        <v>4897.47</v>
      </c>
      <c r="G139" s="278">
        <v>4897.47</v>
      </c>
    </row>
    <row r="140" spans="1:7">
      <c r="A140">
        <v>37477</v>
      </c>
      <c r="B140" t="s">
        <v>18414</v>
      </c>
      <c r="C140" t="s">
        <v>1646</v>
      </c>
      <c r="D140" s="28" t="e">
        <f t="shared" si="2"/>
        <v>#REF!</v>
      </c>
      <c r="F140">
        <v>6635.29</v>
      </c>
      <c r="G140" s="278">
        <v>6635.29</v>
      </c>
    </row>
    <row r="141" spans="1:7">
      <c r="A141">
        <v>37479</v>
      </c>
      <c r="B141" t="s">
        <v>18415</v>
      </c>
      <c r="C141" t="s">
        <v>1646</v>
      </c>
      <c r="D141" s="28" t="e">
        <f t="shared" si="2"/>
        <v>#REF!</v>
      </c>
      <c r="F141" s="281">
        <v>7869.53</v>
      </c>
      <c r="G141" s="278">
        <v>7869.53</v>
      </c>
    </row>
    <row r="142" spans="1:7">
      <c r="A142">
        <v>4319</v>
      </c>
      <c r="B142" t="s">
        <v>18416</v>
      </c>
      <c r="C142" t="s">
        <v>1646</v>
      </c>
      <c r="D142" s="28" t="e">
        <f t="shared" si="2"/>
        <v>#REF!</v>
      </c>
      <c r="F142">
        <v>1.54</v>
      </c>
      <c r="G142" s="278">
        <v>1.54</v>
      </c>
    </row>
    <row r="143" spans="1:7">
      <c r="A143">
        <v>42409</v>
      </c>
      <c r="B143" t="s">
        <v>18417</v>
      </c>
      <c r="C143" t="s">
        <v>1650</v>
      </c>
      <c r="D143" s="28" t="e">
        <f t="shared" si="2"/>
        <v>#REF!</v>
      </c>
      <c r="F143" s="281">
        <v>12.76</v>
      </c>
      <c r="G143" s="278">
        <v>12.76</v>
      </c>
    </row>
    <row r="144" spans="1:7">
      <c r="A144">
        <v>40553</v>
      </c>
      <c r="B144" t="s">
        <v>18418</v>
      </c>
      <c r="C144" t="s">
        <v>1647</v>
      </c>
      <c r="D144" s="28" t="e">
        <f t="shared" si="2"/>
        <v>#REF!</v>
      </c>
      <c r="F144">
        <v>48.5</v>
      </c>
      <c r="G144" s="278">
        <v>48.5</v>
      </c>
    </row>
    <row r="145" spans="1:7">
      <c r="A145">
        <v>6114</v>
      </c>
      <c r="B145" t="s">
        <v>18419</v>
      </c>
      <c r="C145" t="s">
        <v>1645</v>
      </c>
      <c r="D145" s="28" t="e">
        <f t="shared" si="2"/>
        <v>#REF!</v>
      </c>
      <c r="F145" s="281">
        <v>12.1</v>
      </c>
      <c r="G145" s="278">
        <v>13.92</v>
      </c>
    </row>
    <row r="146" spans="1:7">
      <c r="A146">
        <v>40912</v>
      </c>
      <c r="B146" t="s">
        <v>18420</v>
      </c>
      <c r="C146" t="s">
        <v>1652</v>
      </c>
      <c r="D146" s="28" t="e">
        <f t="shared" si="2"/>
        <v>#REF!</v>
      </c>
      <c r="F146">
        <v>2136.34</v>
      </c>
      <c r="G146" s="278">
        <v>2460.9299999999998</v>
      </c>
    </row>
    <row r="147" spans="1:7">
      <c r="A147">
        <v>247</v>
      </c>
      <c r="B147" t="s">
        <v>18421</v>
      </c>
      <c r="C147" t="s">
        <v>1645</v>
      </c>
      <c r="D147" s="28" t="e">
        <f t="shared" si="2"/>
        <v>#REF!</v>
      </c>
      <c r="F147" s="281">
        <v>13.13</v>
      </c>
      <c r="G147" s="278">
        <v>15.11</v>
      </c>
    </row>
    <row r="148" spans="1:7">
      <c r="A148">
        <v>40919</v>
      </c>
      <c r="B148" t="s">
        <v>18422</v>
      </c>
      <c r="C148" t="s">
        <v>1652</v>
      </c>
      <c r="D148" s="28" t="e">
        <f t="shared" si="2"/>
        <v>#REF!</v>
      </c>
      <c r="F148">
        <v>2315</v>
      </c>
      <c r="G148" s="278">
        <v>2666.75</v>
      </c>
    </row>
    <row r="149" spans="1:7">
      <c r="A149">
        <v>40984</v>
      </c>
      <c r="B149" t="s">
        <v>18423</v>
      </c>
      <c r="C149" t="s">
        <v>1652</v>
      </c>
      <c r="D149" s="28" t="e">
        <f t="shared" si="2"/>
        <v>#REF!</v>
      </c>
      <c r="F149" s="281">
        <v>1534.59</v>
      </c>
      <c r="G149" s="278">
        <v>1767.75</v>
      </c>
    </row>
    <row r="150" spans="1:7">
      <c r="A150">
        <v>44499</v>
      </c>
      <c r="B150" t="s">
        <v>18424</v>
      </c>
      <c r="C150" t="s">
        <v>1645</v>
      </c>
      <c r="D150" s="28" t="e">
        <f t="shared" si="2"/>
        <v>#REF!</v>
      </c>
      <c r="F150">
        <v>8.69</v>
      </c>
      <c r="G150" s="278">
        <v>10</v>
      </c>
    </row>
    <row r="151" spans="1:7">
      <c r="A151">
        <v>248</v>
      </c>
      <c r="B151" t="s">
        <v>18425</v>
      </c>
      <c r="C151" t="s">
        <v>1645</v>
      </c>
      <c r="D151" s="28" t="e">
        <f t="shared" si="2"/>
        <v>#REF!</v>
      </c>
      <c r="F151" s="281">
        <v>12.1</v>
      </c>
      <c r="G151" s="278">
        <v>13.92</v>
      </c>
    </row>
    <row r="152" spans="1:7">
      <c r="A152">
        <v>41086</v>
      </c>
      <c r="B152" t="s">
        <v>18426</v>
      </c>
      <c r="C152" t="s">
        <v>1652</v>
      </c>
      <c r="D152" s="28" t="e">
        <f t="shared" si="2"/>
        <v>#REF!</v>
      </c>
      <c r="F152">
        <v>2136.34</v>
      </c>
      <c r="G152" s="278">
        <v>2460.9299999999998</v>
      </c>
    </row>
    <row r="153" spans="1:7">
      <c r="A153">
        <v>34466</v>
      </c>
      <c r="B153" t="s">
        <v>18427</v>
      </c>
      <c r="C153" t="s">
        <v>1645</v>
      </c>
      <c r="D153" s="28" t="e">
        <f t="shared" si="2"/>
        <v>#REF!</v>
      </c>
      <c r="F153" s="281">
        <v>13.11</v>
      </c>
      <c r="G153" s="278">
        <v>15.09</v>
      </c>
    </row>
    <row r="154" spans="1:7">
      <c r="A154">
        <v>41083</v>
      </c>
      <c r="B154" t="s">
        <v>18428</v>
      </c>
      <c r="C154" t="s">
        <v>1652</v>
      </c>
      <c r="D154" s="28" t="e">
        <f t="shared" si="2"/>
        <v>#REF!</v>
      </c>
      <c r="F154">
        <v>2313.4299999999998</v>
      </c>
      <c r="G154" s="278">
        <v>2664.93</v>
      </c>
    </row>
    <row r="155" spans="1:7">
      <c r="A155">
        <v>252</v>
      </c>
      <c r="B155" t="s">
        <v>18429</v>
      </c>
      <c r="C155" t="s">
        <v>1645</v>
      </c>
      <c r="D155" s="28" t="e">
        <f t="shared" si="2"/>
        <v>#REF!</v>
      </c>
      <c r="F155" s="281">
        <v>13.11</v>
      </c>
      <c r="G155" s="278">
        <v>15.09</v>
      </c>
    </row>
    <row r="156" spans="1:7">
      <c r="A156">
        <v>40909</v>
      </c>
      <c r="B156" t="s">
        <v>18430</v>
      </c>
      <c r="C156" t="s">
        <v>1652</v>
      </c>
      <c r="D156" s="28" t="e">
        <f t="shared" si="2"/>
        <v>#REF!</v>
      </c>
      <c r="F156">
        <v>2313.4299999999998</v>
      </c>
      <c r="G156" s="278">
        <v>2664.93</v>
      </c>
    </row>
    <row r="157" spans="1:7">
      <c r="A157">
        <v>242</v>
      </c>
      <c r="B157" t="s">
        <v>18431</v>
      </c>
      <c r="C157" t="s">
        <v>1645</v>
      </c>
      <c r="D157" s="28" t="e">
        <f t="shared" si="2"/>
        <v>#REF!</v>
      </c>
      <c r="F157" s="281">
        <v>13.13</v>
      </c>
      <c r="G157" s="278">
        <v>15.11</v>
      </c>
    </row>
    <row r="158" spans="1:7">
      <c r="A158">
        <v>41085</v>
      </c>
      <c r="B158" t="s">
        <v>18432</v>
      </c>
      <c r="C158" t="s">
        <v>1652</v>
      </c>
      <c r="D158" s="28" t="e">
        <f t="shared" si="2"/>
        <v>#REF!</v>
      </c>
      <c r="F158">
        <v>2315.25</v>
      </c>
      <c r="G158" s="278">
        <v>2667.03</v>
      </c>
    </row>
    <row r="159" spans="1:7">
      <c r="A159">
        <v>427</v>
      </c>
      <c r="B159" t="s">
        <v>18433</v>
      </c>
      <c r="C159" t="s">
        <v>1646</v>
      </c>
      <c r="D159" s="28" t="e">
        <f t="shared" si="2"/>
        <v>#REF!</v>
      </c>
      <c r="F159" s="281">
        <v>12.9</v>
      </c>
      <c r="G159" s="278">
        <v>12.9</v>
      </c>
    </row>
    <row r="160" spans="1:7">
      <c r="A160">
        <v>417</v>
      </c>
      <c r="B160" t="s">
        <v>18434</v>
      </c>
      <c r="C160" t="s">
        <v>1646</v>
      </c>
      <c r="D160" s="28" t="e">
        <f t="shared" si="2"/>
        <v>#REF!</v>
      </c>
      <c r="F160">
        <v>6.08</v>
      </c>
      <c r="G160" s="278">
        <v>6.08</v>
      </c>
    </row>
    <row r="161" spans="1:7">
      <c r="A161">
        <v>11273</v>
      </c>
      <c r="B161" t="s">
        <v>18435</v>
      </c>
      <c r="C161" t="s">
        <v>1646</v>
      </c>
      <c r="D161" s="28" t="e">
        <f t="shared" si="2"/>
        <v>#REF!</v>
      </c>
      <c r="F161" s="281">
        <v>18.87</v>
      </c>
      <c r="G161" s="278">
        <v>18.87</v>
      </c>
    </row>
    <row r="162" spans="1:7">
      <c r="A162">
        <v>11272</v>
      </c>
      <c r="B162" t="s">
        <v>18436</v>
      </c>
      <c r="C162" t="s">
        <v>1646</v>
      </c>
      <c r="D162" s="28" t="e">
        <f t="shared" si="2"/>
        <v>#REF!</v>
      </c>
      <c r="F162">
        <v>11.39</v>
      </c>
      <c r="G162" s="278">
        <v>11.39</v>
      </c>
    </row>
    <row r="163" spans="1:7">
      <c r="A163">
        <v>11275</v>
      </c>
      <c r="B163" t="s">
        <v>18437</v>
      </c>
      <c r="C163" t="s">
        <v>1646</v>
      </c>
      <c r="D163" s="28" t="e">
        <f t="shared" si="2"/>
        <v>#REF!</v>
      </c>
      <c r="F163" s="281">
        <v>4.57</v>
      </c>
      <c r="G163" s="278">
        <v>4.57</v>
      </c>
    </row>
    <row r="164" spans="1:7">
      <c r="A164">
        <v>11274</v>
      </c>
      <c r="B164" t="s">
        <v>18438</v>
      </c>
      <c r="C164" t="s">
        <v>1646</v>
      </c>
      <c r="D164" s="28" t="e">
        <f t="shared" si="2"/>
        <v>#REF!</v>
      </c>
      <c r="F164">
        <v>3.48</v>
      </c>
      <c r="G164" s="278">
        <v>3.48</v>
      </c>
    </row>
    <row r="165" spans="1:7">
      <c r="A165">
        <v>38470</v>
      </c>
      <c r="B165" t="s">
        <v>18439</v>
      </c>
      <c r="C165" t="s">
        <v>1646</v>
      </c>
      <c r="D165" s="28" t="e">
        <f t="shared" si="2"/>
        <v>#REF!</v>
      </c>
      <c r="F165" s="281">
        <v>43.75</v>
      </c>
      <c r="G165" s="278">
        <v>43.75</v>
      </c>
    </row>
    <row r="166" spans="1:7">
      <c r="A166">
        <v>38547</v>
      </c>
      <c r="B166" t="s">
        <v>18440</v>
      </c>
      <c r="C166" t="s">
        <v>1646</v>
      </c>
      <c r="D166" s="28" t="e">
        <f t="shared" si="2"/>
        <v>#REF!</v>
      </c>
      <c r="F166">
        <v>119.38</v>
      </c>
      <c r="G166" s="278">
        <v>119.38</v>
      </c>
    </row>
    <row r="167" spans="1:7">
      <c r="A167">
        <v>38469</v>
      </c>
      <c r="B167" t="s">
        <v>18441</v>
      </c>
      <c r="C167" t="s">
        <v>1646</v>
      </c>
      <c r="D167" s="28" t="e">
        <f t="shared" si="2"/>
        <v>#REF!</v>
      </c>
      <c r="F167" s="281">
        <v>128.37</v>
      </c>
      <c r="G167" s="278">
        <v>128.37</v>
      </c>
    </row>
    <row r="168" spans="1:7">
      <c r="A168">
        <v>38467</v>
      </c>
      <c r="B168" t="s">
        <v>18442</v>
      </c>
      <c r="C168" t="s">
        <v>1646</v>
      </c>
      <c r="D168" s="28" t="e">
        <f t="shared" si="2"/>
        <v>#REF!</v>
      </c>
      <c r="F168">
        <v>72.23</v>
      </c>
      <c r="G168" s="278">
        <v>72.23</v>
      </c>
    </row>
    <row r="169" spans="1:7">
      <c r="A169">
        <v>38468</v>
      </c>
      <c r="B169" t="s">
        <v>18443</v>
      </c>
      <c r="C169" t="s">
        <v>1646</v>
      </c>
      <c r="D169" s="28" t="e">
        <f t="shared" si="2"/>
        <v>#REF!</v>
      </c>
      <c r="F169" s="281">
        <v>79.48</v>
      </c>
      <c r="G169" s="278">
        <v>79.48</v>
      </c>
    </row>
    <row r="170" spans="1:7">
      <c r="A170">
        <v>38471</v>
      </c>
      <c r="B170" t="s">
        <v>18444</v>
      </c>
      <c r="C170" t="s">
        <v>1646</v>
      </c>
      <c r="D170" s="28" t="e">
        <f t="shared" si="2"/>
        <v>#REF!</v>
      </c>
      <c r="F170">
        <v>103.22</v>
      </c>
      <c r="G170" s="278">
        <v>103.22</v>
      </c>
    </row>
    <row r="171" spans="1:7">
      <c r="A171">
        <v>37370</v>
      </c>
      <c r="B171" t="s">
        <v>18445</v>
      </c>
      <c r="C171" t="s">
        <v>1645</v>
      </c>
      <c r="D171" s="28" t="e">
        <f t="shared" si="2"/>
        <v>#REF!</v>
      </c>
      <c r="F171" s="281">
        <v>1.0900000000000001</v>
      </c>
      <c r="G171" s="278">
        <v>1.0900000000000001</v>
      </c>
    </row>
    <row r="172" spans="1:7">
      <c r="A172">
        <v>40862</v>
      </c>
      <c r="B172" t="s">
        <v>23318</v>
      </c>
      <c r="C172" t="s">
        <v>1652</v>
      </c>
      <c r="D172" s="28" t="e">
        <f t="shared" si="2"/>
        <v>#REF!</v>
      </c>
      <c r="F172">
        <v>205.81</v>
      </c>
      <c r="G172" s="278">
        <v>205.81</v>
      </c>
    </row>
    <row r="173" spans="1:7">
      <c r="A173">
        <v>10658</v>
      </c>
      <c r="B173" t="s">
        <v>18446</v>
      </c>
      <c r="C173" t="s">
        <v>1646</v>
      </c>
      <c r="D173" s="28" t="e">
        <f t="shared" si="2"/>
        <v>#REF!</v>
      </c>
      <c r="F173" s="281">
        <v>8364.5</v>
      </c>
      <c r="G173" s="278">
        <v>8364.5</v>
      </c>
    </row>
    <row r="174" spans="1:7">
      <c r="A174">
        <v>253</v>
      </c>
      <c r="B174" t="s">
        <v>18447</v>
      </c>
      <c r="C174" t="s">
        <v>1645</v>
      </c>
      <c r="D174" s="28" t="e">
        <f t="shared" si="2"/>
        <v>#REF!</v>
      </c>
      <c r="F174">
        <v>16.29</v>
      </c>
      <c r="G174" s="278">
        <v>18.739999999999998</v>
      </c>
    </row>
    <row r="175" spans="1:7">
      <c r="A175">
        <v>40809</v>
      </c>
      <c r="B175" t="s">
        <v>18448</v>
      </c>
      <c r="C175" t="s">
        <v>1652</v>
      </c>
      <c r="D175" s="28" t="e">
        <f t="shared" si="2"/>
        <v>#REF!</v>
      </c>
      <c r="F175" s="281">
        <v>2871.23</v>
      </c>
      <c r="G175" s="278">
        <v>3307.49</v>
      </c>
    </row>
    <row r="176" spans="1:7">
      <c r="A176">
        <v>42428</v>
      </c>
      <c r="B176" t="s">
        <v>18449</v>
      </c>
      <c r="C176" t="s">
        <v>1646</v>
      </c>
      <c r="D176" s="28" t="e">
        <f t="shared" si="2"/>
        <v>#REF!</v>
      </c>
      <c r="F176">
        <v>2251</v>
      </c>
      <c r="G176" s="278">
        <v>2251</v>
      </c>
    </row>
    <row r="177" spans="1:7">
      <c r="A177">
        <v>583</v>
      </c>
      <c r="B177" t="s">
        <v>18450</v>
      </c>
      <c r="C177" t="s">
        <v>1650</v>
      </c>
      <c r="D177" s="28" t="e">
        <f t="shared" si="2"/>
        <v>#REF!</v>
      </c>
      <c r="F177" s="281">
        <v>40.25</v>
      </c>
      <c r="G177" s="278">
        <v>40.25</v>
      </c>
    </row>
    <row r="178" spans="1:7">
      <c r="A178">
        <v>301</v>
      </c>
      <c r="B178" t="s">
        <v>18451</v>
      </c>
      <c r="C178" t="s">
        <v>1646</v>
      </c>
      <c r="D178" s="28" t="e">
        <f t="shared" si="2"/>
        <v>#REF!</v>
      </c>
      <c r="F178">
        <v>4</v>
      </c>
      <c r="G178" s="278">
        <v>4</v>
      </c>
    </row>
    <row r="179" spans="1:7">
      <c r="A179">
        <v>296</v>
      </c>
      <c r="B179" t="s">
        <v>18452</v>
      </c>
      <c r="C179" t="s">
        <v>1646</v>
      </c>
      <c r="D179" s="28" t="e">
        <f t="shared" si="2"/>
        <v>#REF!</v>
      </c>
      <c r="F179" s="281">
        <v>2.2599999999999998</v>
      </c>
      <c r="G179" s="278">
        <v>2.2599999999999998</v>
      </c>
    </row>
    <row r="180" spans="1:7">
      <c r="A180">
        <v>297</v>
      </c>
      <c r="B180" t="s">
        <v>18453</v>
      </c>
      <c r="C180" t="s">
        <v>1646</v>
      </c>
      <c r="D180" s="28" t="e">
        <f t="shared" si="2"/>
        <v>#REF!</v>
      </c>
      <c r="F180">
        <v>3.32</v>
      </c>
      <c r="G180" s="278">
        <v>3.32</v>
      </c>
    </row>
    <row r="181" spans="1:7">
      <c r="A181">
        <v>299</v>
      </c>
      <c r="B181" t="s">
        <v>18454</v>
      </c>
      <c r="C181" t="s">
        <v>1646</v>
      </c>
      <c r="D181" s="28" t="e">
        <f t="shared" si="2"/>
        <v>#REF!</v>
      </c>
      <c r="F181" s="281">
        <v>4.6900000000000004</v>
      </c>
      <c r="G181" s="278">
        <v>4.6900000000000004</v>
      </c>
    </row>
    <row r="182" spans="1:7">
      <c r="A182">
        <v>300</v>
      </c>
      <c r="B182" t="s">
        <v>18455</v>
      </c>
      <c r="C182" t="s">
        <v>1646</v>
      </c>
      <c r="D182" s="28" t="e">
        <f t="shared" si="2"/>
        <v>#REF!</v>
      </c>
      <c r="F182">
        <v>16.239999999999998</v>
      </c>
      <c r="G182" s="278">
        <v>16.239999999999998</v>
      </c>
    </row>
    <row r="183" spans="1:7">
      <c r="A183">
        <v>20085</v>
      </c>
      <c r="B183" t="s">
        <v>18456</v>
      </c>
      <c r="C183" t="s">
        <v>1646</v>
      </c>
      <c r="D183" s="28" t="e">
        <f t="shared" si="2"/>
        <v>#REF!</v>
      </c>
      <c r="F183" s="281">
        <v>2.97</v>
      </c>
      <c r="G183" s="278">
        <v>2.97</v>
      </c>
    </row>
    <row r="184" spans="1:7">
      <c r="A184">
        <v>298</v>
      </c>
      <c r="B184" t="s">
        <v>18457</v>
      </c>
      <c r="C184" t="s">
        <v>1646</v>
      </c>
      <c r="D184" s="28" t="e">
        <f t="shared" si="2"/>
        <v>#REF!</v>
      </c>
      <c r="F184">
        <v>3.61</v>
      </c>
      <c r="G184" s="278">
        <v>3.61</v>
      </c>
    </row>
    <row r="185" spans="1:7">
      <c r="A185">
        <v>311</v>
      </c>
      <c r="B185" t="s">
        <v>18458</v>
      </c>
      <c r="C185" t="s">
        <v>1646</v>
      </c>
      <c r="D185" s="28" t="e">
        <f t="shared" si="2"/>
        <v>#REF!</v>
      </c>
      <c r="F185" s="281">
        <v>13.39</v>
      </c>
      <c r="G185" s="278">
        <v>13.39</v>
      </c>
    </row>
    <row r="186" spans="1:7">
      <c r="A186">
        <v>318</v>
      </c>
      <c r="B186" t="s">
        <v>18459</v>
      </c>
      <c r="C186" t="s">
        <v>1646</v>
      </c>
      <c r="D186" s="28" t="e">
        <f t="shared" si="2"/>
        <v>#REF!</v>
      </c>
      <c r="F186">
        <v>26.97</v>
      </c>
      <c r="G186" s="278">
        <v>26.97</v>
      </c>
    </row>
    <row r="187" spans="1:7">
      <c r="A187">
        <v>319</v>
      </c>
      <c r="B187" t="s">
        <v>18460</v>
      </c>
      <c r="C187" t="s">
        <v>1646</v>
      </c>
      <c r="D187" s="28" t="e">
        <f t="shared" si="2"/>
        <v>#REF!</v>
      </c>
      <c r="F187" s="281">
        <v>42.28</v>
      </c>
      <c r="G187" s="278">
        <v>42.28</v>
      </c>
    </row>
    <row r="188" spans="1:7">
      <c r="A188">
        <v>303</v>
      </c>
      <c r="B188" t="s">
        <v>18461</v>
      </c>
      <c r="C188" t="s">
        <v>1646</v>
      </c>
      <c r="D188" s="28" t="e">
        <f t="shared" si="2"/>
        <v>#REF!</v>
      </c>
      <c r="F188">
        <v>4.43</v>
      </c>
      <c r="G188" s="278">
        <v>4.43</v>
      </c>
    </row>
    <row r="189" spans="1:7">
      <c r="A189">
        <v>305</v>
      </c>
      <c r="B189" t="s">
        <v>18462</v>
      </c>
      <c r="C189" t="s">
        <v>1646</v>
      </c>
      <c r="D189" s="28" t="e">
        <f t="shared" si="2"/>
        <v>#REF!</v>
      </c>
      <c r="F189" s="281">
        <v>13.94</v>
      </c>
      <c r="G189" s="278">
        <v>13.94</v>
      </c>
    </row>
    <row r="190" spans="1:7">
      <c r="A190">
        <v>306</v>
      </c>
      <c r="B190" t="s">
        <v>18463</v>
      </c>
      <c r="C190" t="s">
        <v>1646</v>
      </c>
      <c r="D190" s="28" t="e">
        <f t="shared" si="2"/>
        <v>#REF!</v>
      </c>
      <c r="F190">
        <v>21.14</v>
      </c>
      <c r="G190" s="278">
        <v>21.14</v>
      </c>
    </row>
    <row r="191" spans="1:7">
      <c r="A191">
        <v>307</v>
      </c>
      <c r="B191" t="s">
        <v>18464</v>
      </c>
      <c r="C191" t="s">
        <v>1646</v>
      </c>
      <c r="D191" s="28" t="e">
        <f t="shared" si="2"/>
        <v>#REF!</v>
      </c>
      <c r="F191" s="279">
        <v>53.41</v>
      </c>
      <c r="G191" s="278">
        <v>53.41</v>
      </c>
    </row>
    <row r="192" spans="1:7">
      <c r="A192">
        <v>309</v>
      </c>
      <c r="B192" t="s">
        <v>18465</v>
      </c>
      <c r="C192" t="s">
        <v>1646</v>
      </c>
      <c r="D192" s="28" t="e">
        <f t="shared" si="2"/>
        <v>#REF!</v>
      </c>
      <c r="F192">
        <v>87.49</v>
      </c>
      <c r="G192" s="278">
        <v>87.49</v>
      </c>
    </row>
    <row r="193" spans="1:7">
      <c r="A193">
        <v>310</v>
      </c>
      <c r="B193" t="s">
        <v>18466</v>
      </c>
      <c r="C193" t="s">
        <v>1646</v>
      </c>
      <c r="D193" s="28" t="e">
        <f t="shared" si="2"/>
        <v>#REF!</v>
      </c>
      <c r="F193" s="279">
        <v>121.26</v>
      </c>
      <c r="G193" s="278">
        <v>121.26</v>
      </c>
    </row>
    <row r="194" spans="1:7">
      <c r="A194">
        <v>328</v>
      </c>
      <c r="B194" t="s">
        <v>18467</v>
      </c>
      <c r="C194" t="s">
        <v>1646</v>
      </c>
      <c r="D194" s="28" t="e">
        <f t="shared" si="2"/>
        <v>#REF!</v>
      </c>
      <c r="F194" s="280">
        <v>10.6</v>
      </c>
      <c r="G194" s="278">
        <v>10.6</v>
      </c>
    </row>
    <row r="195" spans="1:7">
      <c r="A195">
        <v>325</v>
      </c>
      <c r="B195" t="s">
        <v>18468</v>
      </c>
      <c r="C195" t="s">
        <v>1646</v>
      </c>
      <c r="D195" s="28" t="e">
        <f t="shared" ref="D195:D258" si="3">IF($I$2="NÃO DESONERADO",G195,F195)</f>
        <v>#REF!</v>
      </c>
      <c r="F195" s="279">
        <v>3.13</v>
      </c>
      <c r="G195" s="278">
        <v>3.13</v>
      </c>
    </row>
    <row r="196" spans="1:7">
      <c r="A196">
        <v>20326</v>
      </c>
      <c r="B196" t="s">
        <v>18469</v>
      </c>
      <c r="C196" t="s">
        <v>1646</v>
      </c>
      <c r="D196" s="28" t="e">
        <f t="shared" si="3"/>
        <v>#REF!</v>
      </c>
      <c r="F196" s="280">
        <v>5.72</v>
      </c>
      <c r="G196" s="278">
        <v>5.72</v>
      </c>
    </row>
    <row r="197" spans="1:7">
      <c r="A197">
        <v>329</v>
      </c>
      <c r="B197" t="s">
        <v>18470</v>
      </c>
      <c r="C197" t="s">
        <v>1646</v>
      </c>
      <c r="D197" s="28" t="e">
        <f t="shared" si="3"/>
        <v>#REF!</v>
      </c>
      <c r="F197" s="281">
        <v>8.86</v>
      </c>
      <c r="G197" s="278">
        <v>8.86</v>
      </c>
    </row>
    <row r="198" spans="1:7">
      <c r="A198">
        <v>308</v>
      </c>
      <c r="B198" t="s">
        <v>18471</v>
      </c>
      <c r="C198" t="s">
        <v>1646</v>
      </c>
      <c r="D198" s="28" t="e">
        <f t="shared" si="3"/>
        <v>#REF!</v>
      </c>
      <c r="F198">
        <v>119.21</v>
      </c>
      <c r="G198" s="278">
        <v>119.21</v>
      </c>
    </row>
    <row r="199" spans="1:7">
      <c r="A199">
        <v>39642</v>
      </c>
      <c r="B199" t="s">
        <v>18472</v>
      </c>
      <c r="C199" t="s">
        <v>1646</v>
      </c>
      <c r="D199" s="28" t="e">
        <f t="shared" si="3"/>
        <v>#REF!</v>
      </c>
      <c r="F199" s="281">
        <v>3.93</v>
      </c>
      <c r="G199" s="278">
        <v>3.93</v>
      </c>
    </row>
    <row r="200" spans="1:7">
      <c r="A200">
        <v>39641</v>
      </c>
      <c r="B200" t="s">
        <v>18473</v>
      </c>
      <c r="C200" t="s">
        <v>1646</v>
      </c>
      <c r="D200" s="28" t="e">
        <f t="shared" si="3"/>
        <v>#REF!</v>
      </c>
      <c r="F200">
        <v>3.45</v>
      </c>
      <c r="G200" s="278">
        <v>3.45</v>
      </c>
    </row>
    <row r="201" spans="1:7">
      <c r="A201">
        <v>39643</v>
      </c>
      <c r="B201" t="s">
        <v>18474</v>
      </c>
      <c r="C201" t="s">
        <v>1646</v>
      </c>
      <c r="D201" s="28" t="e">
        <f t="shared" si="3"/>
        <v>#REF!</v>
      </c>
      <c r="F201" s="281">
        <v>4.6100000000000003</v>
      </c>
      <c r="G201" s="282">
        <v>4.6100000000000003</v>
      </c>
    </row>
    <row r="202" spans="1:7">
      <c r="A202">
        <v>39644</v>
      </c>
      <c r="B202" t="s">
        <v>18475</v>
      </c>
      <c r="C202" t="s">
        <v>1646</v>
      </c>
      <c r="D202" s="28" t="e">
        <f t="shared" si="3"/>
        <v>#REF!</v>
      </c>
      <c r="F202" s="280">
        <v>7.15</v>
      </c>
      <c r="G202" s="282">
        <v>7.15</v>
      </c>
    </row>
    <row r="203" spans="1:7">
      <c r="A203">
        <v>39645</v>
      </c>
      <c r="B203" t="s">
        <v>18476</v>
      </c>
      <c r="C203" t="s">
        <v>1646</v>
      </c>
      <c r="D203" s="28" t="e">
        <f t="shared" si="3"/>
        <v>#REF!</v>
      </c>
      <c r="F203" s="281">
        <v>7.84</v>
      </c>
      <c r="G203" s="282">
        <v>7.84</v>
      </c>
    </row>
    <row r="204" spans="1:7">
      <c r="A204">
        <v>41610</v>
      </c>
      <c r="B204" t="s">
        <v>18477</v>
      </c>
      <c r="C204" t="s">
        <v>1646</v>
      </c>
      <c r="D204" s="28" t="e">
        <f t="shared" si="3"/>
        <v>#REF!</v>
      </c>
      <c r="F204" s="280">
        <v>725.41</v>
      </c>
      <c r="G204" s="282">
        <v>725.41</v>
      </c>
    </row>
    <row r="205" spans="1:7">
      <c r="A205">
        <v>41611</v>
      </c>
      <c r="B205" t="s">
        <v>18478</v>
      </c>
      <c r="C205" t="s">
        <v>1646</v>
      </c>
      <c r="D205" s="28" t="e">
        <f t="shared" si="3"/>
        <v>#REF!</v>
      </c>
      <c r="F205" s="281">
        <v>1143.4000000000001</v>
      </c>
      <c r="G205" s="282">
        <v>1143.4000000000001</v>
      </c>
    </row>
    <row r="206" spans="1:7">
      <c r="A206">
        <v>41612</v>
      </c>
      <c r="B206" t="s">
        <v>18479</v>
      </c>
      <c r="C206" t="s">
        <v>1646</v>
      </c>
      <c r="D206" s="28" t="e">
        <f t="shared" si="3"/>
        <v>#REF!</v>
      </c>
      <c r="F206" s="280">
        <v>1605.5</v>
      </c>
      <c r="G206" s="282">
        <v>1605.5</v>
      </c>
    </row>
    <row r="207" spans="1:7">
      <c r="A207">
        <v>41637</v>
      </c>
      <c r="B207" t="s">
        <v>18480</v>
      </c>
      <c r="C207" t="s">
        <v>1646</v>
      </c>
      <c r="D207" s="28" t="e">
        <f t="shared" si="3"/>
        <v>#REF!</v>
      </c>
      <c r="F207" s="281">
        <v>150.08000000000001</v>
      </c>
      <c r="G207" s="282">
        <v>150.08000000000001</v>
      </c>
    </row>
    <row r="208" spans="1:7">
      <c r="A208">
        <v>41638</v>
      </c>
      <c r="B208" t="s">
        <v>18481</v>
      </c>
      <c r="C208" t="s">
        <v>1646</v>
      </c>
      <c r="D208" s="28" t="e">
        <f t="shared" si="3"/>
        <v>#REF!</v>
      </c>
      <c r="F208" s="280">
        <v>195.5</v>
      </c>
      <c r="G208" s="282">
        <v>195.5</v>
      </c>
    </row>
    <row r="209" spans="1:7">
      <c r="A209">
        <v>41639</v>
      </c>
      <c r="B209" t="s">
        <v>18482</v>
      </c>
      <c r="C209" t="s">
        <v>1646</v>
      </c>
      <c r="D209" s="28" t="e">
        <f t="shared" si="3"/>
        <v>#REF!</v>
      </c>
      <c r="F209" s="281">
        <v>472.96</v>
      </c>
      <c r="G209" s="278">
        <v>472.96</v>
      </c>
    </row>
    <row r="210" spans="1:7">
      <c r="A210">
        <v>11789</v>
      </c>
      <c r="B210" t="s">
        <v>18483</v>
      </c>
      <c r="C210" t="s">
        <v>1646</v>
      </c>
      <c r="D210" s="28" t="e">
        <f t="shared" si="3"/>
        <v>#REF!</v>
      </c>
      <c r="F210" s="280">
        <v>1.72</v>
      </c>
      <c r="G210" s="278">
        <v>1.72</v>
      </c>
    </row>
    <row r="211" spans="1:7">
      <c r="A211">
        <v>20975</v>
      </c>
      <c r="B211" t="s">
        <v>18484</v>
      </c>
      <c r="C211" t="s">
        <v>1646</v>
      </c>
      <c r="D211" s="28" t="e">
        <f t="shared" si="3"/>
        <v>#REF!</v>
      </c>
      <c r="F211" s="281">
        <v>12.36</v>
      </c>
      <c r="G211" s="278">
        <v>12.36</v>
      </c>
    </row>
    <row r="212" spans="1:7">
      <c r="A212">
        <v>20976</v>
      </c>
      <c r="B212" t="s">
        <v>18485</v>
      </c>
      <c r="C212" t="s">
        <v>1646</v>
      </c>
      <c r="D212" s="28" t="e">
        <f t="shared" si="3"/>
        <v>#REF!</v>
      </c>
      <c r="F212" s="280">
        <v>18.68</v>
      </c>
      <c r="G212" s="278">
        <v>18.68</v>
      </c>
    </row>
    <row r="213" spans="1:7">
      <c r="A213">
        <v>40340</v>
      </c>
      <c r="B213" t="s">
        <v>18486</v>
      </c>
      <c r="C213" t="s">
        <v>1646</v>
      </c>
      <c r="D213" s="28" t="e">
        <f t="shared" si="3"/>
        <v>#REF!</v>
      </c>
      <c r="F213" s="281">
        <v>29.42</v>
      </c>
      <c r="G213" s="282">
        <v>29.42</v>
      </c>
    </row>
    <row r="214" spans="1:7">
      <c r="A214">
        <v>40341</v>
      </c>
      <c r="B214" t="s">
        <v>18487</v>
      </c>
      <c r="C214" t="s">
        <v>1646</v>
      </c>
      <c r="D214" s="28" t="e">
        <f t="shared" si="3"/>
        <v>#REF!</v>
      </c>
      <c r="F214" s="280">
        <v>35.119999999999997</v>
      </c>
      <c r="G214" s="278">
        <v>35.119999999999997</v>
      </c>
    </row>
    <row r="215" spans="1:7">
      <c r="A215">
        <v>40342</v>
      </c>
      <c r="B215" t="s">
        <v>18488</v>
      </c>
      <c r="C215" t="s">
        <v>1646</v>
      </c>
      <c r="D215" s="28" t="e">
        <f t="shared" si="3"/>
        <v>#REF!</v>
      </c>
      <c r="F215" s="281">
        <v>41.88</v>
      </c>
      <c r="G215" s="282">
        <v>41.88</v>
      </c>
    </row>
    <row r="216" spans="1:7">
      <c r="A216">
        <v>40343</v>
      </c>
      <c r="B216" t="s">
        <v>18489</v>
      </c>
      <c r="C216" t="s">
        <v>1646</v>
      </c>
      <c r="D216" s="28" t="e">
        <f t="shared" si="3"/>
        <v>#REF!</v>
      </c>
      <c r="F216">
        <v>49.68</v>
      </c>
      <c r="G216" s="278">
        <v>49.68</v>
      </c>
    </row>
    <row r="217" spans="1:7">
      <c r="A217">
        <v>40344</v>
      </c>
      <c r="B217" t="s">
        <v>18490</v>
      </c>
      <c r="C217" t="s">
        <v>1646</v>
      </c>
      <c r="D217" s="28" t="e">
        <f t="shared" si="3"/>
        <v>#REF!</v>
      </c>
      <c r="F217" s="281">
        <v>67.72</v>
      </c>
      <c r="G217" s="282">
        <v>67.72</v>
      </c>
    </row>
    <row r="218" spans="1:7">
      <c r="A218">
        <v>40345</v>
      </c>
      <c r="B218" t="s">
        <v>18491</v>
      </c>
      <c r="C218" t="s">
        <v>1646</v>
      </c>
      <c r="D218" s="28" t="e">
        <f t="shared" si="3"/>
        <v>#REF!</v>
      </c>
      <c r="F218">
        <v>83.45</v>
      </c>
      <c r="G218" s="278">
        <v>83.45</v>
      </c>
    </row>
    <row r="219" spans="1:7">
      <c r="A219">
        <v>40346</v>
      </c>
      <c r="B219" t="s">
        <v>18492</v>
      </c>
      <c r="C219" t="s">
        <v>1646</v>
      </c>
      <c r="D219" s="28" t="e">
        <f t="shared" si="3"/>
        <v>#REF!</v>
      </c>
      <c r="F219" s="281">
        <v>96.8</v>
      </c>
      <c r="G219" s="282">
        <v>96.8</v>
      </c>
    </row>
    <row r="220" spans="1:7">
      <c r="A220">
        <v>40347</v>
      </c>
      <c r="B220" t="s">
        <v>18493</v>
      </c>
      <c r="C220" t="s">
        <v>1646</v>
      </c>
      <c r="D220" s="28" t="e">
        <f t="shared" si="3"/>
        <v>#REF!</v>
      </c>
      <c r="F220">
        <v>121.62</v>
      </c>
      <c r="G220" s="278">
        <v>121.62</v>
      </c>
    </row>
    <row r="221" spans="1:7">
      <c r="A221">
        <v>6138</v>
      </c>
      <c r="B221" t="s">
        <v>18494</v>
      </c>
      <c r="C221" t="s">
        <v>1646</v>
      </c>
      <c r="D221" s="28" t="e">
        <f t="shared" si="3"/>
        <v>#REF!</v>
      </c>
      <c r="F221" s="281">
        <v>12.09</v>
      </c>
      <c r="G221" s="282">
        <v>12.09</v>
      </c>
    </row>
    <row r="222" spans="1:7">
      <c r="A222">
        <v>43424</v>
      </c>
      <c r="B222" t="s">
        <v>18495</v>
      </c>
      <c r="C222" t="s">
        <v>1646</v>
      </c>
      <c r="D222" s="28" t="e">
        <f t="shared" si="3"/>
        <v>#REF!</v>
      </c>
      <c r="F222">
        <v>607.78</v>
      </c>
      <c r="G222" s="278">
        <v>607.78</v>
      </c>
    </row>
    <row r="223" spans="1:7">
      <c r="A223">
        <v>43426</v>
      </c>
      <c r="B223" t="s">
        <v>18496</v>
      </c>
      <c r="C223" t="s">
        <v>1646</v>
      </c>
      <c r="D223" s="28" t="e">
        <f t="shared" si="3"/>
        <v>#REF!</v>
      </c>
      <c r="F223" s="281">
        <v>2096.23</v>
      </c>
      <c r="G223" s="282">
        <v>2096.23</v>
      </c>
    </row>
    <row r="224" spans="1:7">
      <c r="A224">
        <v>12565</v>
      </c>
      <c r="B224" t="s">
        <v>18497</v>
      </c>
      <c r="C224" t="s">
        <v>1646</v>
      </c>
      <c r="D224" s="28" t="e">
        <f t="shared" si="3"/>
        <v>#REF!</v>
      </c>
      <c r="F224">
        <v>735.12</v>
      </c>
      <c r="G224" s="278">
        <v>735.12</v>
      </c>
    </row>
    <row r="225" spans="1:7">
      <c r="A225">
        <v>12567</v>
      </c>
      <c r="B225" t="s">
        <v>18498</v>
      </c>
      <c r="C225" t="s">
        <v>1646</v>
      </c>
      <c r="D225" s="28" t="e">
        <f t="shared" si="3"/>
        <v>#REF!</v>
      </c>
      <c r="F225" s="281">
        <v>987.39</v>
      </c>
      <c r="G225" s="282">
        <v>987.39</v>
      </c>
    </row>
    <row r="226" spans="1:7">
      <c r="A226">
        <v>12568</v>
      </c>
      <c r="B226" t="s">
        <v>18499</v>
      </c>
      <c r="C226" t="s">
        <v>1646</v>
      </c>
      <c r="D226" s="28" t="e">
        <f t="shared" si="3"/>
        <v>#REF!</v>
      </c>
      <c r="F226">
        <v>1382.35</v>
      </c>
      <c r="G226" s="278">
        <v>1382.35</v>
      </c>
    </row>
    <row r="227" spans="1:7">
      <c r="A227">
        <v>43441</v>
      </c>
      <c r="B227" t="s">
        <v>18500</v>
      </c>
      <c r="C227" t="s">
        <v>1646</v>
      </c>
      <c r="D227" s="28" t="e">
        <f t="shared" si="3"/>
        <v>#REF!</v>
      </c>
      <c r="F227" s="281">
        <v>177.73</v>
      </c>
      <c r="G227" s="278">
        <v>177.73</v>
      </c>
    </row>
    <row r="228" spans="1:7">
      <c r="A228">
        <v>43423</v>
      </c>
      <c r="B228" t="s">
        <v>18501</v>
      </c>
      <c r="C228" t="s">
        <v>1646</v>
      </c>
      <c r="D228" s="28" t="e">
        <f t="shared" si="3"/>
        <v>#REF!</v>
      </c>
      <c r="F228">
        <v>82.94</v>
      </c>
      <c r="G228" s="278">
        <v>82.94</v>
      </c>
    </row>
    <row r="229" spans="1:7">
      <c r="A229">
        <v>12532</v>
      </c>
      <c r="B229" t="s">
        <v>18502</v>
      </c>
      <c r="C229" t="s">
        <v>1646</v>
      </c>
      <c r="D229" s="28" t="e">
        <f t="shared" si="3"/>
        <v>#REF!</v>
      </c>
      <c r="F229" s="279">
        <v>127.91</v>
      </c>
      <c r="G229" s="278">
        <v>127.91</v>
      </c>
    </row>
    <row r="230" spans="1:7">
      <c r="A230">
        <v>43444</v>
      </c>
      <c r="B230" t="s">
        <v>18503</v>
      </c>
      <c r="C230" t="s">
        <v>1646</v>
      </c>
      <c r="D230" s="28" t="e">
        <f t="shared" si="3"/>
        <v>#REF!</v>
      </c>
      <c r="F230">
        <v>429.51</v>
      </c>
      <c r="G230" s="278">
        <v>429.51</v>
      </c>
    </row>
    <row r="231" spans="1:7">
      <c r="A231">
        <v>12551</v>
      </c>
      <c r="B231" t="s">
        <v>18504</v>
      </c>
      <c r="C231" t="s">
        <v>1646</v>
      </c>
      <c r="D231" s="28" t="e">
        <f t="shared" si="3"/>
        <v>#REF!</v>
      </c>
      <c r="F231" s="279">
        <v>306.44</v>
      </c>
      <c r="G231" s="278">
        <v>306.44</v>
      </c>
    </row>
    <row r="232" spans="1:7">
      <c r="A232">
        <v>43442</v>
      </c>
      <c r="B232" t="s">
        <v>18505</v>
      </c>
      <c r="C232" t="s">
        <v>1646</v>
      </c>
      <c r="D232" s="28" t="e">
        <f t="shared" si="3"/>
        <v>#REF!</v>
      </c>
      <c r="F232" s="280">
        <v>236.97</v>
      </c>
      <c r="G232" s="278">
        <v>236.97</v>
      </c>
    </row>
    <row r="233" spans="1:7">
      <c r="A233">
        <v>43443</v>
      </c>
      <c r="B233" t="s">
        <v>18506</v>
      </c>
      <c r="C233" t="s">
        <v>1646</v>
      </c>
      <c r="D233" s="28" t="e">
        <f t="shared" si="3"/>
        <v>#REF!</v>
      </c>
      <c r="F233" s="281">
        <v>311.02</v>
      </c>
      <c r="G233" s="278">
        <v>311.02</v>
      </c>
    </row>
    <row r="234" spans="1:7">
      <c r="A234">
        <v>12544</v>
      </c>
      <c r="B234" t="s">
        <v>18507</v>
      </c>
      <c r="C234" t="s">
        <v>1646</v>
      </c>
      <c r="D234" s="28" t="e">
        <f t="shared" si="3"/>
        <v>#REF!</v>
      </c>
      <c r="F234">
        <v>167.85</v>
      </c>
      <c r="G234" s="278">
        <v>167.85</v>
      </c>
    </row>
    <row r="235" spans="1:7">
      <c r="A235">
        <v>12547</v>
      </c>
      <c r="B235" t="s">
        <v>18508</v>
      </c>
      <c r="C235" t="s">
        <v>1646</v>
      </c>
      <c r="D235" s="28" t="e">
        <f t="shared" si="3"/>
        <v>#REF!</v>
      </c>
      <c r="F235" s="281">
        <v>225.75</v>
      </c>
      <c r="G235" s="278">
        <v>225.75</v>
      </c>
    </row>
    <row r="236" spans="1:7">
      <c r="A236">
        <v>43445</v>
      </c>
      <c r="B236" t="s">
        <v>18509</v>
      </c>
      <c r="C236" t="s">
        <v>1646</v>
      </c>
      <c r="D236" s="28" t="e">
        <f t="shared" si="3"/>
        <v>#REF!</v>
      </c>
      <c r="F236">
        <v>592.42999999999995</v>
      </c>
      <c r="G236" s="278">
        <v>592.42999999999995</v>
      </c>
    </row>
    <row r="237" spans="1:7">
      <c r="A237">
        <v>12563</v>
      </c>
      <c r="B237" t="s">
        <v>18510</v>
      </c>
      <c r="C237" t="s">
        <v>1646</v>
      </c>
      <c r="D237" s="28" t="e">
        <f t="shared" si="3"/>
        <v>#REF!</v>
      </c>
      <c r="F237" s="281">
        <v>423.86</v>
      </c>
      <c r="G237" s="278">
        <v>423.86</v>
      </c>
    </row>
    <row r="238" spans="1:7">
      <c r="A238">
        <v>43425</v>
      </c>
      <c r="B238" t="s">
        <v>18511</v>
      </c>
      <c r="C238" t="s">
        <v>1646</v>
      </c>
      <c r="D238" s="28" t="e">
        <f t="shared" si="3"/>
        <v>#REF!</v>
      </c>
      <c r="F238">
        <v>266.58999999999997</v>
      </c>
      <c r="G238" s="278">
        <v>266.58999999999997</v>
      </c>
    </row>
    <row r="239" spans="1:7">
      <c r="A239">
        <v>43446</v>
      </c>
      <c r="B239" t="s">
        <v>18512</v>
      </c>
      <c r="C239" t="s">
        <v>1646</v>
      </c>
      <c r="D239" s="28" t="e">
        <f t="shared" si="3"/>
        <v>#REF!</v>
      </c>
      <c r="F239" s="281">
        <v>562.80999999999995</v>
      </c>
      <c r="G239" s="278">
        <v>562.80999999999995</v>
      </c>
    </row>
    <row r="240" spans="1:7">
      <c r="A240">
        <v>43447</v>
      </c>
      <c r="B240" t="s">
        <v>18513</v>
      </c>
      <c r="C240" t="s">
        <v>1646</v>
      </c>
      <c r="D240" s="28" t="e">
        <f t="shared" si="3"/>
        <v>#REF!</v>
      </c>
      <c r="F240">
        <v>691.17</v>
      </c>
      <c r="G240" s="282">
        <v>691.17</v>
      </c>
    </row>
    <row r="241" spans="1:7">
      <c r="A241">
        <v>43448</v>
      </c>
      <c r="B241" t="s">
        <v>18514</v>
      </c>
      <c r="C241" t="s">
        <v>1646</v>
      </c>
      <c r="D241" s="28" t="e">
        <f t="shared" si="3"/>
        <v>#REF!</v>
      </c>
      <c r="F241" s="281">
        <v>967.64</v>
      </c>
      <c r="G241" s="278">
        <v>967.64</v>
      </c>
    </row>
    <row r="242" spans="1:7">
      <c r="A242">
        <v>13761</v>
      </c>
      <c r="B242" t="s">
        <v>18515</v>
      </c>
      <c r="C242" t="s">
        <v>1646</v>
      </c>
      <c r="D242" s="28" t="e">
        <f t="shared" si="3"/>
        <v>#REF!</v>
      </c>
      <c r="F242">
        <v>4627.3100000000004</v>
      </c>
      <c r="G242" s="282">
        <v>4627.3100000000004</v>
      </c>
    </row>
    <row r="243" spans="1:7">
      <c r="A243">
        <v>4814</v>
      </c>
      <c r="B243" t="s">
        <v>18516</v>
      </c>
      <c r="C243" t="s">
        <v>1646</v>
      </c>
      <c r="D243" s="28" t="e">
        <f t="shared" si="3"/>
        <v>#REF!</v>
      </c>
      <c r="F243" s="281">
        <v>75.72</v>
      </c>
      <c r="G243" s="282">
        <v>75.72</v>
      </c>
    </row>
    <row r="244" spans="1:7">
      <c r="A244">
        <v>44473</v>
      </c>
      <c r="B244" t="s">
        <v>18517</v>
      </c>
      <c r="C244" t="s">
        <v>1646</v>
      </c>
      <c r="D244" s="28" t="e">
        <f t="shared" si="3"/>
        <v>#REF!</v>
      </c>
      <c r="F244">
        <v>2772.42</v>
      </c>
      <c r="G244" s="278">
        <v>2772.42</v>
      </c>
    </row>
    <row r="245" spans="1:7">
      <c r="A245">
        <v>6122</v>
      </c>
      <c r="B245" t="s">
        <v>18518</v>
      </c>
      <c r="C245" t="s">
        <v>1645</v>
      </c>
      <c r="D245" s="28" t="e">
        <f t="shared" si="3"/>
        <v>#REF!</v>
      </c>
      <c r="F245" s="281">
        <v>16.809999999999999</v>
      </c>
      <c r="G245" s="278">
        <v>19.34</v>
      </c>
    </row>
    <row r="246" spans="1:7">
      <c r="A246">
        <v>40810</v>
      </c>
      <c r="B246" t="s">
        <v>18519</v>
      </c>
      <c r="C246" t="s">
        <v>1652</v>
      </c>
      <c r="D246" s="28" t="e">
        <f t="shared" si="3"/>
        <v>#REF!</v>
      </c>
      <c r="F246">
        <v>2965.06</v>
      </c>
      <c r="G246" s="278">
        <v>3415.57</v>
      </c>
    </row>
    <row r="247" spans="1:7">
      <c r="A247">
        <v>21100</v>
      </c>
      <c r="B247" t="s">
        <v>18520</v>
      </c>
      <c r="C247" t="s">
        <v>1646</v>
      </c>
      <c r="D247" s="28" t="e">
        <f t="shared" si="3"/>
        <v>#REF!</v>
      </c>
      <c r="F247" s="281">
        <v>3563.75</v>
      </c>
      <c r="G247" s="278">
        <v>3563.75</v>
      </c>
    </row>
    <row r="248" spans="1:7">
      <c r="A248">
        <v>11816</v>
      </c>
      <c r="B248" t="s">
        <v>18521</v>
      </c>
      <c r="C248" t="s">
        <v>1646</v>
      </c>
      <c r="D248" s="28" t="e">
        <f t="shared" si="3"/>
        <v>#REF!</v>
      </c>
      <c r="F248">
        <v>3800</v>
      </c>
      <c r="G248" s="278">
        <v>3800</v>
      </c>
    </row>
    <row r="249" spans="1:7">
      <c r="A249">
        <v>11814</v>
      </c>
      <c r="B249" t="s">
        <v>18522</v>
      </c>
      <c r="C249" t="s">
        <v>1646</v>
      </c>
      <c r="D249" s="28" t="e">
        <f t="shared" si="3"/>
        <v>#REF!</v>
      </c>
      <c r="F249" s="281">
        <v>8271.64</v>
      </c>
      <c r="G249" s="278">
        <v>8271.64</v>
      </c>
    </row>
    <row r="250" spans="1:7">
      <c r="A250">
        <v>14186</v>
      </c>
      <c r="B250" t="s">
        <v>18523</v>
      </c>
      <c r="C250" t="s">
        <v>1646</v>
      </c>
      <c r="D250" s="28" t="e">
        <f t="shared" si="3"/>
        <v>#REF!</v>
      </c>
      <c r="F250">
        <v>10386.17</v>
      </c>
      <c r="G250" s="278">
        <v>10386.17</v>
      </c>
    </row>
    <row r="251" spans="1:7">
      <c r="A251">
        <v>14185</v>
      </c>
      <c r="B251" t="s">
        <v>18524</v>
      </c>
      <c r="C251" t="s">
        <v>1646</v>
      </c>
      <c r="D251" s="28" t="e">
        <f t="shared" si="3"/>
        <v>#REF!</v>
      </c>
      <c r="F251" s="281">
        <v>13454.13</v>
      </c>
      <c r="G251" s="278">
        <v>13454.13</v>
      </c>
    </row>
    <row r="252" spans="1:7">
      <c r="A252">
        <v>11811</v>
      </c>
      <c r="B252" t="s">
        <v>18525</v>
      </c>
      <c r="C252" t="s">
        <v>1646</v>
      </c>
      <c r="D252" s="28" t="e">
        <f t="shared" si="3"/>
        <v>#REF!</v>
      </c>
      <c r="F252">
        <v>5144.3500000000004</v>
      </c>
      <c r="G252" s="278">
        <v>5144.3500000000004</v>
      </c>
    </row>
    <row r="253" spans="1:7">
      <c r="A253">
        <v>44498</v>
      </c>
      <c r="B253" t="s">
        <v>18526</v>
      </c>
      <c r="C253" t="s">
        <v>1646</v>
      </c>
      <c r="D253" s="28" t="e">
        <f t="shared" si="3"/>
        <v>#REF!</v>
      </c>
      <c r="F253" s="281">
        <v>291184.53000000003</v>
      </c>
      <c r="G253" s="278">
        <v>291184.53000000003</v>
      </c>
    </row>
    <row r="254" spans="1:7">
      <c r="A254">
        <v>34469</v>
      </c>
      <c r="B254" t="s">
        <v>18527</v>
      </c>
      <c r="C254" t="s">
        <v>1646</v>
      </c>
      <c r="D254" s="28" t="e">
        <f t="shared" si="3"/>
        <v>#REF!</v>
      </c>
      <c r="F254">
        <v>10372.16</v>
      </c>
      <c r="G254" s="278">
        <v>10372.16</v>
      </c>
    </row>
    <row r="255" spans="1:7">
      <c r="A255">
        <v>34476</v>
      </c>
      <c r="B255" t="s">
        <v>18528</v>
      </c>
      <c r="C255" t="s">
        <v>1646</v>
      </c>
      <c r="D255" s="28" t="e">
        <f t="shared" si="3"/>
        <v>#REF!</v>
      </c>
      <c r="F255" s="281">
        <v>5409.52</v>
      </c>
      <c r="G255" s="278">
        <v>5409.52</v>
      </c>
    </row>
    <row r="256" spans="1:7">
      <c r="A256">
        <v>34477</v>
      </c>
      <c r="B256" t="s">
        <v>18529</v>
      </c>
      <c r="C256" t="s">
        <v>1646</v>
      </c>
      <c r="D256" s="28" t="e">
        <f t="shared" si="3"/>
        <v>#REF!</v>
      </c>
      <c r="F256">
        <v>7179.48</v>
      </c>
      <c r="G256" s="278">
        <v>7179.48</v>
      </c>
    </row>
    <row r="257" spans="1:7">
      <c r="A257">
        <v>34482</v>
      </c>
      <c r="B257" t="s">
        <v>18530</v>
      </c>
      <c r="C257" t="s">
        <v>1646</v>
      </c>
      <c r="D257" s="28" t="e">
        <f t="shared" si="3"/>
        <v>#REF!</v>
      </c>
      <c r="F257" s="281">
        <v>6705.24</v>
      </c>
      <c r="G257" s="278">
        <v>6705.24</v>
      </c>
    </row>
    <row r="258" spans="1:7">
      <c r="A258">
        <v>34472</v>
      </c>
      <c r="B258" t="s">
        <v>18531</v>
      </c>
      <c r="C258" t="s">
        <v>1646</v>
      </c>
      <c r="D258" s="28" t="e">
        <f t="shared" si="3"/>
        <v>#REF!</v>
      </c>
      <c r="F258">
        <v>3191.19</v>
      </c>
      <c r="G258" s="278">
        <v>3191.19</v>
      </c>
    </row>
    <row r="259" spans="1:7">
      <c r="A259">
        <v>42425</v>
      </c>
      <c r="B259" t="s">
        <v>18532</v>
      </c>
      <c r="C259" t="s">
        <v>1646</v>
      </c>
      <c r="D259" s="28" t="e">
        <f t="shared" ref="D259:D322" si="4">IF($I$2="NÃO DESONERADO",G259,F259)</f>
        <v>#REF!</v>
      </c>
      <c r="F259" s="281">
        <v>2425</v>
      </c>
      <c r="G259" s="278">
        <v>2425</v>
      </c>
    </row>
    <row r="260" spans="1:7">
      <c r="A260">
        <v>42422</v>
      </c>
      <c r="B260" t="s">
        <v>18533</v>
      </c>
      <c r="C260" t="s">
        <v>1646</v>
      </c>
      <c r="D260" s="28" t="e">
        <f t="shared" si="4"/>
        <v>#REF!</v>
      </c>
      <c r="F260">
        <v>3600</v>
      </c>
      <c r="G260" s="278">
        <v>3600</v>
      </c>
    </row>
    <row r="261" spans="1:7">
      <c r="A261">
        <v>43184</v>
      </c>
      <c r="B261" t="s">
        <v>18534</v>
      </c>
      <c r="C261" t="s">
        <v>1646</v>
      </c>
      <c r="D261" s="28" t="e">
        <f t="shared" si="4"/>
        <v>#REF!</v>
      </c>
      <c r="F261" s="281">
        <v>4975.54</v>
      </c>
      <c r="G261" s="278">
        <v>4975.54</v>
      </c>
    </row>
    <row r="262" spans="1:7">
      <c r="A262">
        <v>42424</v>
      </c>
      <c r="B262" t="s">
        <v>18535</v>
      </c>
      <c r="C262" t="s">
        <v>1646</v>
      </c>
      <c r="D262" s="28" t="e">
        <f t="shared" si="4"/>
        <v>#REF!</v>
      </c>
      <c r="F262">
        <v>2165.7399999999998</v>
      </c>
      <c r="G262" s="278">
        <v>2165.7399999999998</v>
      </c>
    </row>
    <row r="263" spans="1:7">
      <c r="A263">
        <v>42421</v>
      </c>
      <c r="B263" t="s">
        <v>18536</v>
      </c>
      <c r="C263" t="s">
        <v>1646</v>
      </c>
      <c r="D263" s="28" t="e">
        <f t="shared" si="4"/>
        <v>#REF!</v>
      </c>
      <c r="F263" s="281">
        <v>19718.82</v>
      </c>
      <c r="G263" s="278">
        <v>19718.82</v>
      </c>
    </row>
    <row r="264" spans="1:7">
      <c r="A264">
        <v>42416</v>
      </c>
      <c r="B264" t="s">
        <v>18537</v>
      </c>
      <c r="C264" t="s">
        <v>1646</v>
      </c>
      <c r="D264" s="28" t="e">
        <f t="shared" si="4"/>
        <v>#REF!</v>
      </c>
      <c r="F264">
        <v>9336.26</v>
      </c>
      <c r="G264" s="278">
        <v>9336.26</v>
      </c>
    </row>
    <row r="265" spans="1:7">
      <c r="A265">
        <v>42417</v>
      </c>
      <c r="B265" t="s">
        <v>18538</v>
      </c>
      <c r="C265" t="s">
        <v>1646</v>
      </c>
      <c r="D265" s="28" t="e">
        <f t="shared" si="4"/>
        <v>#REF!</v>
      </c>
      <c r="F265" s="281">
        <v>10466.709999999999</v>
      </c>
      <c r="G265" s="278">
        <v>10466.709999999999</v>
      </c>
    </row>
    <row r="266" spans="1:7">
      <c r="A266">
        <v>42419</v>
      </c>
      <c r="B266" t="s">
        <v>18539</v>
      </c>
      <c r="C266" t="s">
        <v>1646</v>
      </c>
      <c r="D266" s="28" t="e">
        <f t="shared" si="4"/>
        <v>#REF!</v>
      </c>
      <c r="F266">
        <v>11825.16</v>
      </c>
      <c r="G266" s="278">
        <v>11825.16</v>
      </c>
    </row>
    <row r="267" spans="1:7">
      <c r="A267">
        <v>42420</v>
      </c>
      <c r="B267" t="s">
        <v>18540</v>
      </c>
      <c r="C267" t="s">
        <v>1646</v>
      </c>
      <c r="D267" s="28" t="e">
        <f t="shared" si="4"/>
        <v>#REF!</v>
      </c>
      <c r="F267" s="281">
        <v>16252.8</v>
      </c>
      <c r="G267" s="278">
        <v>16252.8</v>
      </c>
    </row>
    <row r="268" spans="1:7">
      <c r="A268">
        <v>43195</v>
      </c>
      <c r="B268" t="s">
        <v>18541</v>
      </c>
      <c r="C268" t="s">
        <v>1646</v>
      </c>
      <c r="D268" s="28" t="e">
        <f t="shared" si="4"/>
        <v>#REF!</v>
      </c>
      <c r="F268">
        <v>5722.84</v>
      </c>
      <c r="G268" s="278">
        <v>5722.84</v>
      </c>
    </row>
    <row r="269" spans="1:7">
      <c r="A269">
        <v>43196</v>
      </c>
      <c r="B269" t="s">
        <v>18542</v>
      </c>
      <c r="C269" t="s">
        <v>1646</v>
      </c>
      <c r="D269" s="28" t="e">
        <f t="shared" si="4"/>
        <v>#REF!</v>
      </c>
      <c r="F269" s="281">
        <v>7092.64</v>
      </c>
      <c r="G269" s="278">
        <v>7092.64</v>
      </c>
    </row>
    <row r="270" spans="1:7">
      <c r="A270">
        <v>43198</v>
      </c>
      <c r="B270" t="s">
        <v>18543</v>
      </c>
      <c r="C270" t="s">
        <v>1646</v>
      </c>
      <c r="D270" s="28" t="e">
        <f t="shared" si="4"/>
        <v>#REF!</v>
      </c>
      <c r="F270">
        <v>10539.5</v>
      </c>
      <c r="G270" s="278">
        <v>10539.5</v>
      </c>
    </row>
    <row r="271" spans="1:7">
      <c r="A271">
        <v>43199</v>
      </c>
      <c r="B271" t="s">
        <v>18544</v>
      </c>
      <c r="C271" t="s">
        <v>1646</v>
      </c>
      <c r="D271" s="28" t="e">
        <f t="shared" si="4"/>
        <v>#REF!</v>
      </c>
      <c r="F271" s="281">
        <v>10925.7</v>
      </c>
      <c r="G271" s="278">
        <v>10925.7</v>
      </c>
    </row>
    <row r="272" spans="1:7">
      <c r="A272">
        <v>43200</v>
      </c>
      <c r="B272" t="s">
        <v>18545</v>
      </c>
      <c r="C272" t="s">
        <v>1646</v>
      </c>
      <c r="D272" s="28" t="e">
        <f t="shared" si="4"/>
        <v>#REF!</v>
      </c>
      <c r="F272">
        <v>12538.03</v>
      </c>
      <c r="G272" s="278">
        <v>12538.03</v>
      </c>
    </row>
    <row r="273" spans="1:7">
      <c r="A273">
        <v>39556</v>
      </c>
      <c r="B273" t="s">
        <v>18546</v>
      </c>
      <c r="C273" t="s">
        <v>1646</v>
      </c>
      <c r="D273" s="28" t="e">
        <f t="shared" si="4"/>
        <v>#REF!</v>
      </c>
      <c r="F273" s="281">
        <v>6847.91</v>
      </c>
      <c r="G273" s="278">
        <v>6847.91</v>
      </c>
    </row>
    <row r="274" spans="1:7">
      <c r="A274">
        <v>39557</v>
      </c>
      <c r="B274" t="s">
        <v>18547</v>
      </c>
      <c r="C274" t="s">
        <v>1646</v>
      </c>
      <c r="D274" s="28" t="e">
        <f t="shared" si="4"/>
        <v>#REF!</v>
      </c>
      <c r="F274">
        <v>7373.7</v>
      </c>
      <c r="G274" s="278">
        <v>7373.7</v>
      </c>
    </row>
    <row r="275" spans="1:7">
      <c r="A275">
        <v>39559</v>
      </c>
      <c r="B275" t="s">
        <v>18548</v>
      </c>
      <c r="C275" t="s">
        <v>1646</v>
      </c>
      <c r="D275" s="28" t="e">
        <f t="shared" si="4"/>
        <v>#REF!</v>
      </c>
      <c r="F275" s="281">
        <v>10896.91</v>
      </c>
      <c r="G275" s="278">
        <v>10896.91</v>
      </c>
    </row>
    <row r="276" spans="1:7">
      <c r="A276">
        <v>39560</v>
      </c>
      <c r="B276" t="s">
        <v>18549</v>
      </c>
      <c r="C276" t="s">
        <v>1646</v>
      </c>
      <c r="D276" s="28" t="e">
        <f t="shared" si="4"/>
        <v>#REF!</v>
      </c>
      <c r="F276">
        <v>12606.66</v>
      </c>
      <c r="G276" s="278">
        <v>12606.66</v>
      </c>
    </row>
    <row r="277" spans="1:7">
      <c r="A277">
        <v>39561</v>
      </c>
      <c r="B277" t="s">
        <v>18550</v>
      </c>
      <c r="C277" t="s">
        <v>1646</v>
      </c>
      <c r="D277" s="28" t="e">
        <f t="shared" si="4"/>
        <v>#REF!</v>
      </c>
      <c r="F277" s="281">
        <v>13188.18</v>
      </c>
      <c r="G277" s="278">
        <v>13188.18</v>
      </c>
    </row>
    <row r="278" spans="1:7">
      <c r="A278">
        <v>43190</v>
      </c>
      <c r="B278" t="s">
        <v>18551</v>
      </c>
      <c r="C278" t="s">
        <v>1646</v>
      </c>
      <c r="D278" s="28" t="e">
        <f t="shared" si="4"/>
        <v>#REF!</v>
      </c>
      <c r="F278">
        <v>1946.22</v>
      </c>
      <c r="G278" s="278">
        <v>1946.22</v>
      </c>
    </row>
    <row r="279" spans="1:7">
      <c r="A279">
        <v>39555</v>
      </c>
      <c r="B279" t="s">
        <v>18552</v>
      </c>
      <c r="C279" t="s">
        <v>1646</v>
      </c>
      <c r="D279" s="28" t="e">
        <f t="shared" si="4"/>
        <v>#REF!</v>
      </c>
      <c r="F279" s="281">
        <v>2105.31</v>
      </c>
      <c r="G279" s="278">
        <v>2105.31</v>
      </c>
    </row>
    <row r="280" spans="1:7">
      <c r="A280">
        <v>43191</v>
      </c>
      <c r="B280" t="s">
        <v>18553</v>
      </c>
      <c r="C280" t="s">
        <v>1646</v>
      </c>
      <c r="D280" s="28" t="e">
        <f t="shared" si="4"/>
        <v>#REF!</v>
      </c>
      <c r="F280">
        <v>2800.36</v>
      </c>
      <c r="G280" s="278">
        <v>2800.36</v>
      </c>
    </row>
    <row r="281" spans="1:7">
      <c r="A281">
        <v>39548</v>
      </c>
      <c r="B281" t="s">
        <v>18554</v>
      </c>
      <c r="C281" t="s">
        <v>1646</v>
      </c>
      <c r="D281" s="28" t="e">
        <f t="shared" si="4"/>
        <v>#REF!</v>
      </c>
      <c r="F281" s="281">
        <v>3122.83</v>
      </c>
      <c r="G281" s="278">
        <v>3122.83</v>
      </c>
    </row>
    <row r="282" spans="1:7">
      <c r="A282">
        <v>43192</v>
      </c>
      <c r="B282" t="s">
        <v>18555</v>
      </c>
      <c r="C282" t="s">
        <v>1646</v>
      </c>
      <c r="D282" s="28" t="e">
        <f t="shared" si="4"/>
        <v>#REF!</v>
      </c>
      <c r="F282">
        <v>3668.22</v>
      </c>
      <c r="G282" s="278">
        <v>3668.22</v>
      </c>
    </row>
    <row r="283" spans="1:7">
      <c r="A283">
        <v>39554</v>
      </c>
      <c r="B283" t="s">
        <v>18556</v>
      </c>
      <c r="C283" t="s">
        <v>1646</v>
      </c>
      <c r="D283" s="28" t="e">
        <f t="shared" si="4"/>
        <v>#REF!</v>
      </c>
      <c r="F283" s="281">
        <v>4129.4799999999996</v>
      </c>
      <c r="G283" s="278">
        <v>4129.4799999999996</v>
      </c>
    </row>
    <row r="284" spans="1:7">
      <c r="A284">
        <v>43194</v>
      </c>
      <c r="B284" t="s">
        <v>18557</v>
      </c>
      <c r="C284" t="s">
        <v>1646</v>
      </c>
      <c r="D284" s="28" t="e">
        <f t="shared" si="4"/>
        <v>#REF!</v>
      </c>
      <c r="F284">
        <v>1667.27</v>
      </c>
      <c r="G284" s="278">
        <v>1667.27</v>
      </c>
    </row>
    <row r="285" spans="1:7">
      <c r="A285">
        <v>39551</v>
      </c>
      <c r="B285" t="s">
        <v>18558</v>
      </c>
      <c r="C285" t="s">
        <v>1646</v>
      </c>
      <c r="D285" s="28" t="e">
        <f t="shared" si="4"/>
        <v>#REF!</v>
      </c>
      <c r="F285" s="281">
        <v>1835.85</v>
      </c>
      <c r="G285" s="278">
        <v>1835.85</v>
      </c>
    </row>
    <row r="286" spans="1:7">
      <c r="A286">
        <v>43185</v>
      </c>
      <c r="B286" t="s">
        <v>18559</v>
      </c>
      <c r="C286" t="s">
        <v>1646</v>
      </c>
      <c r="D286" s="28" t="e">
        <f t="shared" si="4"/>
        <v>#REF!</v>
      </c>
      <c r="F286">
        <v>5217.1400000000003</v>
      </c>
      <c r="G286" s="278">
        <v>5217.1400000000003</v>
      </c>
    </row>
    <row r="287" spans="1:7">
      <c r="A287">
        <v>43186</v>
      </c>
      <c r="B287" t="s">
        <v>18560</v>
      </c>
      <c r="C287" t="s">
        <v>1646</v>
      </c>
      <c r="D287" s="28" t="e">
        <f t="shared" si="4"/>
        <v>#REF!</v>
      </c>
      <c r="F287" s="281">
        <v>5503.03</v>
      </c>
      <c r="G287" s="278">
        <v>5503.03</v>
      </c>
    </row>
    <row r="288" spans="1:7">
      <c r="A288">
        <v>43187</v>
      </c>
      <c r="B288" t="s">
        <v>18561</v>
      </c>
      <c r="C288" t="s">
        <v>1646</v>
      </c>
      <c r="D288" s="28" t="e">
        <f t="shared" si="4"/>
        <v>#REF!</v>
      </c>
      <c r="F288">
        <v>7302.58</v>
      </c>
      <c r="G288" s="278">
        <v>7302.58</v>
      </c>
    </row>
    <row r="289" spans="1:7">
      <c r="A289">
        <v>43188</v>
      </c>
      <c r="B289" t="s">
        <v>18562</v>
      </c>
      <c r="C289" t="s">
        <v>1646</v>
      </c>
      <c r="D289" s="28" t="e">
        <f t="shared" si="4"/>
        <v>#REF!</v>
      </c>
      <c r="F289" s="281">
        <v>8848.0499999999993</v>
      </c>
      <c r="G289" s="278">
        <v>8848.0499999999993</v>
      </c>
    </row>
    <row r="290" spans="1:7">
      <c r="A290">
        <v>43189</v>
      </c>
      <c r="B290" t="s">
        <v>18563</v>
      </c>
      <c r="C290" t="s">
        <v>1646</v>
      </c>
      <c r="D290" s="28" t="e">
        <f t="shared" si="4"/>
        <v>#REF!</v>
      </c>
      <c r="F290">
        <v>9952.58</v>
      </c>
      <c r="G290" s="278">
        <v>9952.58</v>
      </c>
    </row>
    <row r="291" spans="1:7">
      <c r="A291">
        <v>39580</v>
      </c>
      <c r="B291" t="s">
        <v>18564</v>
      </c>
      <c r="C291" t="s">
        <v>1646</v>
      </c>
      <c r="D291" s="28" t="e">
        <f t="shared" si="4"/>
        <v>#REF!</v>
      </c>
      <c r="F291" s="281">
        <v>78430.39</v>
      </c>
      <c r="G291" s="278">
        <v>78430.39</v>
      </c>
    </row>
    <row r="292" spans="1:7">
      <c r="A292">
        <v>39577</v>
      </c>
      <c r="B292" t="s">
        <v>18565</v>
      </c>
      <c r="C292" t="s">
        <v>1646</v>
      </c>
      <c r="D292" s="28" t="e">
        <f t="shared" si="4"/>
        <v>#REF!</v>
      </c>
      <c r="F292">
        <v>24548.54</v>
      </c>
      <c r="G292" s="278">
        <v>24548.54</v>
      </c>
    </row>
    <row r="293" spans="1:7">
      <c r="A293">
        <v>39578</v>
      </c>
      <c r="B293" t="s">
        <v>18566</v>
      </c>
      <c r="C293" t="s">
        <v>1646</v>
      </c>
      <c r="D293" s="28" t="e">
        <f t="shared" si="4"/>
        <v>#REF!</v>
      </c>
      <c r="F293" s="281">
        <v>31680.38</v>
      </c>
      <c r="G293" s="278">
        <v>31680.38</v>
      </c>
    </row>
    <row r="294" spans="1:7">
      <c r="A294">
        <v>39579</v>
      </c>
      <c r="B294" t="s">
        <v>18567</v>
      </c>
      <c r="C294" t="s">
        <v>1646</v>
      </c>
      <c r="D294" s="28" t="e">
        <f t="shared" si="4"/>
        <v>#REF!</v>
      </c>
      <c r="F294">
        <v>46092.480000000003</v>
      </c>
      <c r="G294" s="278">
        <v>46092.480000000003</v>
      </c>
    </row>
    <row r="295" spans="1:7">
      <c r="A295">
        <v>39826</v>
      </c>
      <c r="B295" t="s">
        <v>18568</v>
      </c>
      <c r="C295" t="s">
        <v>1646</v>
      </c>
      <c r="D295" s="28" t="e">
        <f t="shared" si="4"/>
        <v>#REF!</v>
      </c>
      <c r="F295" s="279">
        <v>5660.99</v>
      </c>
      <c r="G295" s="278">
        <v>5660.99</v>
      </c>
    </row>
    <row r="296" spans="1:7">
      <c r="A296">
        <v>10700</v>
      </c>
      <c r="B296" t="s">
        <v>18569</v>
      </c>
      <c r="C296" t="s">
        <v>1646</v>
      </c>
      <c r="D296" s="28" t="e">
        <f t="shared" si="4"/>
        <v>#REF!</v>
      </c>
      <c r="F296">
        <v>26388.66</v>
      </c>
      <c r="G296" s="278">
        <v>26388.66</v>
      </c>
    </row>
    <row r="297" spans="1:7">
      <c r="A297">
        <v>346</v>
      </c>
      <c r="B297" t="s">
        <v>18570</v>
      </c>
      <c r="C297" t="s">
        <v>1650</v>
      </c>
      <c r="D297" s="28" t="e">
        <f t="shared" si="4"/>
        <v>#REF!</v>
      </c>
      <c r="F297" s="281">
        <v>29.55</v>
      </c>
      <c r="G297" s="278">
        <v>29.55</v>
      </c>
    </row>
    <row r="298" spans="1:7">
      <c r="A298">
        <v>3312</v>
      </c>
      <c r="B298" t="s">
        <v>18571</v>
      </c>
      <c r="C298" t="s">
        <v>1650</v>
      </c>
      <c r="D298" s="28" t="e">
        <f t="shared" si="4"/>
        <v>#REF!</v>
      </c>
      <c r="F298">
        <v>26.17</v>
      </c>
      <c r="G298" s="282">
        <v>26.17</v>
      </c>
    </row>
    <row r="299" spans="1:7">
      <c r="A299">
        <v>339</v>
      </c>
      <c r="B299" t="s">
        <v>18572</v>
      </c>
      <c r="C299" t="s">
        <v>1649</v>
      </c>
      <c r="D299" s="28" t="e">
        <f t="shared" si="4"/>
        <v>#REF!</v>
      </c>
      <c r="F299" s="279">
        <v>1.52</v>
      </c>
      <c r="G299" s="278">
        <v>1.52</v>
      </c>
    </row>
    <row r="300" spans="1:7">
      <c r="A300">
        <v>340</v>
      </c>
      <c r="B300" t="s">
        <v>18573</v>
      </c>
      <c r="C300" t="s">
        <v>1649</v>
      </c>
      <c r="D300" s="28" t="e">
        <f t="shared" si="4"/>
        <v>#REF!</v>
      </c>
      <c r="F300">
        <v>1.37</v>
      </c>
      <c r="G300" s="278">
        <v>1.37</v>
      </c>
    </row>
    <row r="301" spans="1:7">
      <c r="A301">
        <v>43130</v>
      </c>
      <c r="B301" t="s">
        <v>18574</v>
      </c>
      <c r="C301" t="s">
        <v>1650</v>
      </c>
      <c r="D301" s="28" t="e">
        <f t="shared" si="4"/>
        <v>#REF!</v>
      </c>
      <c r="F301" s="279">
        <v>24.95</v>
      </c>
      <c r="G301" s="278">
        <v>24.95</v>
      </c>
    </row>
    <row r="302" spans="1:7">
      <c r="A302">
        <v>344</v>
      </c>
      <c r="B302" t="s">
        <v>18575</v>
      </c>
      <c r="C302" t="s">
        <v>1650</v>
      </c>
      <c r="D302" s="28" t="e">
        <f t="shared" si="4"/>
        <v>#REF!</v>
      </c>
      <c r="F302" s="280">
        <v>32.799999999999997</v>
      </c>
      <c r="G302" s="278">
        <v>32.799999999999997</v>
      </c>
    </row>
    <row r="303" spans="1:7">
      <c r="A303">
        <v>345</v>
      </c>
      <c r="B303" t="s">
        <v>18576</v>
      </c>
      <c r="C303" t="s">
        <v>1650</v>
      </c>
      <c r="D303" s="28" t="e">
        <f t="shared" si="4"/>
        <v>#REF!</v>
      </c>
      <c r="F303" s="279">
        <v>35.590000000000003</v>
      </c>
      <c r="G303" s="278">
        <v>35.590000000000003</v>
      </c>
    </row>
    <row r="304" spans="1:7">
      <c r="A304">
        <v>43131</v>
      </c>
      <c r="B304" t="s">
        <v>18577</v>
      </c>
      <c r="C304" t="s">
        <v>1650</v>
      </c>
      <c r="D304" s="28" t="e">
        <f t="shared" si="4"/>
        <v>#REF!</v>
      </c>
      <c r="F304" s="280">
        <v>28.98</v>
      </c>
      <c r="G304" s="278">
        <v>28.98</v>
      </c>
    </row>
    <row r="305" spans="1:7">
      <c r="A305">
        <v>3313</v>
      </c>
      <c r="B305" t="s">
        <v>18578</v>
      </c>
      <c r="C305" t="s">
        <v>1650</v>
      </c>
      <c r="D305" s="28" t="e">
        <f t="shared" si="4"/>
        <v>#REF!</v>
      </c>
      <c r="F305" s="279">
        <v>33.68</v>
      </c>
      <c r="G305" s="278">
        <v>33.68</v>
      </c>
    </row>
    <row r="306" spans="1:7">
      <c r="A306">
        <v>43132</v>
      </c>
      <c r="B306" t="s">
        <v>18579</v>
      </c>
      <c r="C306" t="s">
        <v>1650</v>
      </c>
      <c r="D306" s="28" t="e">
        <f t="shared" si="4"/>
        <v>#REF!</v>
      </c>
      <c r="F306" s="280">
        <v>24.95</v>
      </c>
      <c r="G306" s="278">
        <v>24.95</v>
      </c>
    </row>
    <row r="307" spans="1:7">
      <c r="A307">
        <v>366</v>
      </c>
      <c r="B307" t="s">
        <v>18580</v>
      </c>
      <c r="C307" t="s">
        <v>1647</v>
      </c>
      <c r="D307" s="28" t="e">
        <f t="shared" si="4"/>
        <v>#REF!</v>
      </c>
      <c r="F307" s="279">
        <v>127.95</v>
      </c>
      <c r="G307" s="278">
        <v>127.95</v>
      </c>
    </row>
    <row r="308" spans="1:7">
      <c r="A308">
        <v>367</v>
      </c>
      <c r="B308" t="s">
        <v>18581</v>
      </c>
      <c r="C308" t="s">
        <v>1647</v>
      </c>
      <c r="D308" s="28" t="e">
        <f t="shared" si="4"/>
        <v>#REF!</v>
      </c>
      <c r="F308" s="280">
        <v>129.62</v>
      </c>
      <c r="G308" s="278">
        <v>129.62</v>
      </c>
    </row>
    <row r="309" spans="1:7">
      <c r="A309">
        <v>370</v>
      </c>
      <c r="B309" t="s">
        <v>18582</v>
      </c>
      <c r="C309" t="s">
        <v>1647</v>
      </c>
      <c r="D309" s="28" t="e">
        <f t="shared" si="4"/>
        <v>#REF!</v>
      </c>
      <c r="F309" s="279">
        <v>127.95</v>
      </c>
      <c r="G309" s="278">
        <v>127.95</v>
      </c>
    </row>
    <row r="310" spans="1:7">
      <c r="A310">
        <v>368</v>
      </c>
      <c r="B310" t="s">
        <v>18583</v>
      </c>
      <c r="C310" t="s">
        <v>1647</v>
      </c>
      <c r="D310" s="28" t="e">
        <f t="shared" si="4"/>
        <v>#REF!</v>
      </c>
      <c r="F310" s="280">
        <v>63.97</v>
      </c>
      <c r="G310" s="278">
        <v>63.97</v>
      </c>
    </row>
    <row r="311" spans="1:7">
      <c r="A311">
        <v>11075</v>
      </c>
      <c r="B311" t="s">
        <v>18584</v>
      </c>
      <c r="C311" t="s">
        <v>1647</v>
      </c>
      <c r="D311" s="28" t="e">
        <f t="shared" si="4"/>
        <v>#REF!</v>
      </c>
      <c r="F311" s="279">
        <v>1468.47</v>
      </c>
      <c r="G311" s="278">
        <v>1468.47</v>
      </c>
    </row>
    <row r="312" spans="1:7">
      <c r="A312">
        <v>1381</v>
      </c>
      <c r="B312" t="s">
        <v>18585</v>
      </c>
      <c r="C312" t="s">
        <v>1650</v>
      </c>
      <c r="D312" s="28" t="e">
        <f t="shared" si="4"/>
        <v>#REF!</v>
      </c>
      <c r="F312" s="280">
        <v>1.1000000000000001</v>
      </c>
      <c r="G312" s="278">
        <v>1.1000000000000001</v>
      </c>
    </row>
    <row r="313" spans="1:7">
      <c r="A313">
        <v>34353</v>
      </c>
      <c r="B313" t="s">
        <v>18586</v>
      </c>
      <c r="C313" t="s">
        <v>1650</v>
      </c>
      <c r="D313" s="28" t="e">
        <f t="shared" si="4"/>
        <v>#REF!</v>
      </c>
      <c r="F313" s="279">
        <v>2.04</v>
      </c>
      <c r="G313" s="278">
        <v>2.04</v>
      </c>
    </row>
    <row r="314" spans="1:7">
      <c r="A314">
        <v>37595</v>
      </c>
      <c r="B314" t="s">
        <v>18587</v>
      </c>
      <c r="C314" t="s">
        <v>1650</v>
      </c>
      <c r="D314" s="28" t="e">
        <f t="shared" si="4"/>
        <v>#REF!</v>
      </c>
      <c r="F314" s="280">
        <v>3.38</v>
      </c>
      <c r="G314" s="278">
        <v>3.38</v>
      </c>
    </row>
    <row r="315" spans="1:7">
      <c r="A315">
        <v>37596</v>
      </c>
      <c r="B315" t="s">
        <v>18588</v>
      </c>
      <c r="C315" t="s">
        <v>1650</v>
      </c>
      <c r="D315" s="28" t="e">
        <f t="shared" si="4"/>
        <v>#REF!</v>
      </c>
      <c r="F315" s="279">
        <v>3.88</v>
      </c>
      <c r="G315" s="278">
        <v>3.88</v>
      </c>
    </row>
    <row r="316" spans="1:7">
      <c r="A316">
        <v>371</v>
      </c>
      <c r="B316" t="s">
        <v>18589</v>
      </c>
      <c r="C316" t="s">
        <v>1650</v>
      </c>
      <c r="D316" s="28" t="e">
        <f t="shared" si="4"/>
        <v>#REF!</v>
      </c>
      <c r="F316" s="280">
        <v>1.2</v>
      </c>
      <c r="G316" s="278">
        <v>1.2</v>
      </c>
    </row>
    <row r="317" spans="1:7">
      <c r="A317">
        <v>37553</v>
      </c>
      <c r="B317" t="s">
        <v>18590</v>
      </c>
      <c r="C317" t="s">
        <v>1650</v>
      </c>
      <c r="D317" s="28" t="e">
        <f t="shared" si="4"/>
        <v>#REF!</v>
      </c>
      <c r="F317" s="279">
        <v>2.2400000000000002</v>
      </c>
      <c r="G317" s="282">
        <v>2.2400000000000002</v>
      </c>
    </row>
    <row r="318" spans="1:7">
      <c r="A318">
        <v>37552</v>
      </c>
      <c r="B318" t="s">
        <v>18591</v>
      </c>
      <c r="C318" t="s">
        <v>1650</v>
      </c>
      <c r="D318" s="28" t="e">
        <f t="shared" si="4"/>
        <v>#REF!</v>
      </c>
      <c r="F318" s="280">
        <v>3.61</v>
      </c>
      <c r="G318" s="278">
        <v>3.61</v>
      </c>
    </row>
    <row r="319" spans="1:7">
      <c r="A319">
        <v>36880</v>
      </c>
      <c r="B319" t="s">
        <v>18592</v>
      </c>
      <c r="C319" t="s">
        <v>1650</v>
      </c>
      <c r="D319" s="28" t="e">
        <f t="shared" si="4"/>
        <v>#REF!</v>
      </c>
      <c r="F319" s="279">
        <v>3.67</v>
      </c>
      <c r="G319" s="278">
        <v>3.67</v>
      </c>
    </row>
    <row r="320" spans="1:7">
      <c r="A320">
        <v>34355</v>
      </c>
      <c r="B320" t="s">
        <v>18593</v>
      </c>
      <c r="C320" t="s">
        <v>1650</v>
      </c>
      <c r="D320" s="28" t="e">
        <f t="shared" si="4"/>
        <v>#REF!</v>
      </c>
      <c r="F320" s="280">
        <v>3.16</v>
      </c>
      <c r="G320" s="278">
        <v>3.16</v>
      </c>
    </row>
    <row r="321" spans="1:7">
      <c r="A321">
        <v>130</v>
      </c>
      <c r="B321" t="s">
        <v>18594</v>
      </c>
      <c r="C321" t="s">
        <v>1650</v>
      </c>
      <c r="D321" s="28" t="e">
        <f t="shared" si="4"/>
        <v>#REF!</v>
      </c>
      <c r="F321" s="279">
        <v>4.46</v>
      </c>
      <c r="G321" s="282">
        <v>4.46</v>
      </c>
    </row>
    <row r="322" spans="1:7">
      <c r="A322">
        <v>135</v>
      </c>
      <c r="B322" t="s">
        <v>18595</v>
      </c>
      <c r="C322" t="s">
        <v>1650</v>
      </c>
      <c r="D322" s="28" t="e">
        <f t="shared" si="4"/>
        <v>#REF!</v>
      </c>
      <c r="F322" s="280">
        <v>3.59</v>
      </c>
      <c r="G322" s="278">
        <v>3.59</v>
      </c>
    </row>
    <row r="323" spans="1:7">
      <c r="A323">
        <v>36886</v>
      </c>
      <c r="B323" t="s">
        <v>18596</v>
      </c>
      <c r="C323" t="s">
        <v>1650</v>
      </c>
      <c r="D323" s="28" t="e">
        <f t="shared" ref="D323:D386" si="5">IF($I$2="NÃO DESONERADO",G323,F323)</f>
        <v>#REF!</v>
      </c>
      <c r="F323" s="279">
        <v>1.1399999999999999</v>
      </c>
      <c r="G323" s="282">
        <v>1.1399999999999999</v>
      </c>
    </row>
    <row r="324" spans="1:7">
      <c r="A324">
        <v>38546</v>
      </c>
      <c r="B324" t="s">
        <v>18597</v>
      </c>
      <c r="C324" t="s">
        <v>1647</v>
      </c>
      <c r="D324" s="28" t="e">
        <f t="shared" si="5"/>
        <v>#REF!</v>
      </c>
      <c r="F324" s="280">
        <v>751.8</v>
      </c>
      <c r="G324" s="282">
        <v>751.8</v>
      </c>
    </row>
    <row r="325" spans="1:7">
      <c r="A325">
        <v>34549</v>
      </c>
      <c r="B325" t="s">
        <v>18598</v>
      </c>
      <c r="C325" t="s">
        <v>1647</v>
      </c>
      <c r="D325" s="28" t="e">
        <f t="shared" si="5"/>
        <v>#REF!</v>
      </c>
      <c r="F325" s="279">
        <v>745.61</v>
      </c>
      <c r="G325" s="282">
        <v>745.61</v>
      </c>
    </row>
    <row r="326" spans="1:7">
      <c r="A326">
        <v>6081</v>
      </c>
      <c r="B326" t="s">
        <v>18599</v>
      </c>
      <c r="C326" t="s">
        <v>1647</v>
      </c>
      <c r="D326" s="28" t="e">
        <f t="shared" si="5"/>
        <v>#REF!</v>
      </c>
      <c r="F326" s="280">
        <v>52.19</v>
      </c>
      <c r="G326" s="282">
        <v>52.19</v>
      </c>
    </row>
    <row r="327" spans="1:7">
      <c r="A327">
        <v>6077</v>
      </c>
      <c r="B327" t="s">
        <v>18600</v>
      </c>
      <c r="C327" t="s">
        <v>1647</v>
      </c>
      <c r="D327" s="28" t="e">
        <f t="shared" si="5"/>
        <v>#REF!</v>
      </c>
      <c r="F327" s="279">
        <v>37.28</v>
      </c>
      <c r="G327" s="282">
        <v>37.28</v>
      </c>
    </row>
    <row r="328" spans="1:7">
      <c r="A328">
        <v>6079</v>
      </c>
      <c r="B328" t="s">
        <v>18601</v>
      </c>
      <c r="C328" t="s">
        <v>1647</v>
      </c>
      <c r="D328" s="28" t="e">
        <f t="shared" si="5"/>
        <v>#REF!</v>
      </c>
      <c r="F328" s="280">
        <v>37.28</v>
      </c>
      <c r="G328" s="282">
        <v>37.28</v>
      </c>
    </row>
    <row r="329" spans="1:7">
      <c r="A329">
        <v>1091</v>
      </c>
      <c r="B329" t="s">
        <v>18602</v>
      </c>
      <c r="C329" t="s">
        <v>1646</v>
      </c>
      <c r="D329" s="28" t="e">
        <f t="shared" si="5"/>
        <v>#REF!</v>
      </c>
      <c r="F329" s="279">
        <v>51.39</v>
      </c>
      <c r="G329" s="282">
        <v>51.39</v>
      </c>
    </row>
    <row r="330" spans="1:7">
      <c r="A330">
        <v>1094</v>
      </c>
      <c r="B330" t="s">
        <v>18603</v>
      </c>
      <c r="C330" t="s">
        <v>1646</v>
      </c>
      <c r="D330" s="28" t="e">
        <f t="shared" si="5"/>
        <v>#REF!</v>
      </c>
      <c r="F330" s="280">
        <v>35.950000000000003</v>
      </c>
      <c r="G330" s="282">
        <v>35.950000000000003</v>
      </c>
    </row>
    <row r="331" spans="1:7">
      <c r="A331">
        <v>1095</v>
      </c>
      <c r="B331" t="s">
        <v>18604</v>
      </c>
      <c r="C331" t="s">
        <v>1646</v>
      </c>
      <c r="D331" s="28" t="e">
        <f t="shared" si="5"/>
        <v>#REF!</v>
      </c>
      <c r="F331" s="279">
        <v>76.39</v>
      </c>
      <c r="G331" s="282">
        <v>76.39</v>
      </c>
    </row>
    <row r="332" spans="1:7">
      <c r="A332">
        <v>1092</v>
      </c>
      <c r="B332" t="s">
        <v>18605</v>
      </c>
      <c r="C332" t="s">
        <v>1646</v>
      </c>
      <c r="D332" s="28" t="e">
        <f t="shared" si="5"/>
        <v>#REF!</v>
      </c>
      <c r="F332" s="280">
        <v>59.11</v>
      </c>
      <c r="G332" s="282">
        <v>59.11</v>
      </c>
    </row>
    <row r="333" spans="1:7">
      <c r="A333">
        <v>1093</v>
      </c>
      <c r="B333" t="s">
        <v>18606</v>
      </c>
      <c r="C333" t="s">
        <v>1646</v>
      </c>
      <c r="D333" s="28" t="e">
        <f t="shared" si="5"/>
        <v>#REF!</v>
      </c>
      <c r="F333" s="279">
        <v>138.04</v>
      </c>
      <c r="G333" s="282">
        <v>138.04</v>
      </c>
    </row>
    <row r="334" spans="1:7">
      <c r="A334">
        <v>1090</v>
      </c>
      <c r="B334" t="s">
        <v>18607</v>
      </c>
      <c r="C334" t="s">
        <v>1646</v>
      </c>
      <c r="D334" s="28" t="e">
        <f t="shared" si="5"/>
        <v>#REF!</v>
      </c>
      <c r="F334" s="280">
        <v>98.83</v>
      </c>
      <c r="G334" s="282">
        <v>98.83</v>
      </c>
    </row>
    <row r="335" spans="1:7">
      <c r="A335">
        <v>1096</v>
      </c>
      <c r="B335" t="s">
        <v>18608</v>
      </c>
      <c r="C335" t="s">
        <v>1646</v>
      </c>
      <c r="D335" s="28" t="e">
        <f t="shared" si="5"/>
        <v>#REF!</v>
      </c>
      <c r="F335" s="279">
        <v>177.87</v>
      </c>
      <c r="G335" s="282">
        <v>177.87</v>
      </c>
    </row>
    <row r="336" spans="1:7">
      <c r="A336">
        <v>1097</v>
      </c>
      <c r="B336" t="s">
        <v>18609</v>
      </c>
      <c r="C336" t="s">
        <v>1646</v>
      </c>
      <c r="D336" s="28" t="e">
        <f t="shared" si="5"/>
        <v>#REF!</v>
      </c>
      <c r="F336" s="280">
        <v>150.99</v>
      </c>
      <c r="G336" s="282">
        <v>150.99</v>
      </c>
    </row>
    <row r="337" spans="1:7">
      <c r="A337">
        <v>378</v>
      </c>
      <c r="B337" t="s">
        <v>18610</v>
      </c>
      <c r="C337" t="s">
        <v>1645</v>
      </c>
      <c r="D337" s="28" t="e">
        <f t="shared" si="5"/>
        <v>#REF!</v>
      </c>
      <c r="F337" s="279">
        <v>16.29</v>
      </c>
      <c r="G337" s="282">
        <v>18.739999999999998</v>
      </c>
    </row>
    <row r="338" spans="1:7">
      <c r="A338">
        <v>40911</v>
      </c>
      <c r="B338" t="s">
        <v>18611</v>
      </c>
      <c r="C338" t="s">
        <v>1652</v>
      </c>
      <c r="D338" s="28" t="e">
        <f t="shared" si="5"/>
        <v>#REF!</v>
      </c>
      <c r="F338" s="280">
        <v>2871.23</v>
      </c>
      <c r="G338" s="282">
        <v>3307.49</v>
      </c>
    </row>
    <row r="339" spans="1:7">
      <c r="A339">
        <v>33939</v>
      </c>
      <c r="B339" t="s">
        <v>18612</v>
      </c>
      <c r="C339" t="s">
        <v>1645</v>
      </c>
      <c r="D339" s="28" t="e">
        <f t="shared" si="5"/>
        <v>#REF!</v>
      </c>
      <c r="F339" s="281">
        <v>66.89</v>
      </c>
      <c r="G339" s="282">
        <v>76.97</v>
      </c>
    </row>
    <row r="340" spans="1:7">
      <c r="A340">
        <v>40815</v>
      </c>
      <c r="B340" t="s">
        <v>18613</v>
      </c>
      <c r="C340" t="s">
        <v>1652</v>
      </c>
      <c r="D340" s="28" t="e">
        <f t="shared" si="5"/>
        <v>#REF!</v>
      </c>
      <c r="F340">
        <v>11791.29</v>
      </c>
      <c r="G340" s="282">
        <v>13582.87</v>
      </c>
    </row>
    <row r="341" spans="1:7">
      <c r="A341">
        <v>34760</v>
      </c>
      <c r="B341" t="s">
        <v>18614</v>
      </c>
      <c r="C341" t="s">
        <v>1645</v>
      </c>
      <c r="D341" s="28" t="e">
        <f t="shared" si="5"/>
        <v>#REF!</v>
      </c>
      <c r="F341" s="281">
        <v>63.16</v>
      </c>
      <c r="G341" s="282">
        <v>72.67</v>
      </c>
    </row>
    <row r="342" spans="1:7">
      <c r="A342">
        <v>40935</v>
      </c>
      <c r="B342" t="s">
        <v>18615</v>
      </c>
      <c r="C342" t="s">
        <v>1652</v>
      </c>
      <c r="D342" s="28" t="e">
        <f t="shared" si="5"/>
        <v>#REF!</v>
      </c>
      <c r="F342">
        <v>11133.85</v>
      </c>
      <c r="G342" s="282">
        <v>12825.54</v>
      </c>
    </row>
    <row r="343" spans="1:7">
      <c r="A343">
        <v>33952</v>
      </c>
      <c r="B343" t="s">
        <v>18616</v>
      </c>
      <c r="C343" t="s">
        <v>1645</v>
      </c>
      <c r="D343" s="28" t="e">
        <f t="shared" si="5"/>
        <v>#REF!</v>
      </c>
      <c r="F343" s="281">
        <v>95.02</v>
      </c>
      <c r="G343" s="282">
        <v>109.33</v>
      </c>
    </row>
    <row r="344" spans="1:7">
      <c r="A344">
        <v>40816</v>
      </c>
      <c r="B344" t="s">
        <v>18617</v>
      </c>
      <c r="C344" t="s">
        <v>1652</v>
      </c>
      <c r="D344" s="28" t="e">
        <f t="shared" si="5"/>
        <v>#REF!</v>
      </c>
      <c r="F344">
        <v>16748.55</v>
      </c>
      <c r="G344" s="282">
        <v>19293.34</v>
      </c>
    </row>
    <row r="345" spans="1:7">
      <c r="A345">
        <v>33953</v>
      </c>
      <c r="B345" t="s">
        <v>18618</v>
      </c>
      <c r="C345" t="s">
        <v>1645</v>
      </c>
      <c r="D345" s="28" t="e">
        <f t="shared" si="5"/>
        <v>#REF!</v>
      </c>
      <c r="F345" s="281">
        <v>125.62</v>
      </c>
      <c r="G345" s="282">
        <v>144.53</v>
      </c>
    </row>
    <row r="346" spans="1:7">
      <c r="A346">
        <v>40817</v>
      </c>
      <c r="B346" t="s">
        <v>18619</v>
      </c>
      <c r="C346" t="s">
        <v>1652</v>
      </c>
      <c r="D346" s="28" t="e">
        <f t="shared" si="5"/>
        <v>#REF!</v>
      </c>
      <c r="F346">
        <v>22143.07</v>
      </c>
      <c r="G346" s="282">
        <v>25507.51</v>
      </c>
    </row>
    <row r="347" spans="1:7">
      <c r="A347">
        <v>13348</v>
      </c>
      <c r="B347" t="s">
        <v>18620</v>
      </c>
      <c r="C347" t="s">
        <v>1646</v>
      </c>
      <c r="D347" s="28" t="e">
        <f t="shared" si="5"/>
        <v>#REF!</v>
      </c>
      <c r="F347" s="281">
        <v>1.79</v>
      </c>
      <c r="G347" s="282">
        <v>1.79</v>
      </c>
    </row>
    <row r="348" spans="1:7">
      <c r="A348">
        <v>39211</v>
      </c>
      <c r="B348" t="s">
        <v>18621</v>
      </c>
      <c r="C348" t="s">
        <v>1646</v>
      </c>
      <c r="D348" s="28" t="e">
        <f t="shared" si="5"/>
        <v>#REF!</v>
      </c>
      <c r="F348">
        <v>1.75</v>
      </c>
      <c r="G348" s="282">
        <v>1.75</v>
      </c>
    </row>
    <row r="349" spans="1:7">
      <c r="A349">
        <v>39212</v>
      </c>
      <c r="B349" t="s">
        <v>18622</v>
      </c>
      <c r="C349" t="s">
        <v>1646</v>
      </c>
      <c r="D349" s="28" t="e">
        <f t="shared" si="5"/>
        <v>#REF!</v>
      </c>
      <c r="F349" s="281">
        <v>1.95</v>
      </c>
      <c r="G349" s="282">
        <v>1.95</v>
      </c>
    </row>
    <row r="350" spans="1:7">
      <c r="A350">
        <v>39208</v>
      </c>
      <c r="B350" t="s">
        <v>18623</v>
      </c>
      <c r="C350" t="s">
        <v>1646</v>
      </c>
      <c r="D350" s="28" t="e">
        <f t="shared" si="5"/>
        <v>#REF!</v>
      </c>
      <c r="F350">
        <v>0.53</v>
      </c>
      <c r="G350" s="282">
        <v>0.53</v>
      </c>
    </row>
    <row r="351" spans="1:7">
      <c r="A351">
        <v>39210</v>
      </c>
      <c r="B351" t="s">
        <v>18624</v>
      </c>
      <c r="C351" t="s">
        <v>1646</v>
      </c>
      <c r="D351" s="28" t="e">
        <f t="shared" si="5"/>
        <v>#REF!</v>
      </c>
      <c r="F351" s="281">
        <v>0.98</v>
      </c>
      <c r="G351" s="282">
        <v>0.98</v>
      </c>
    </row>
    <row r="352" spans="1:7">
      <c r="A352">
        <v>39214</v>
      </c>
      <c r="B352" t="s">
        <v>18625</v>
      </c>
      <c r="C352" t="s">
        <v>1646</v>
      </c>
      <c r="D352" s="28" t="e">
        <f t="shared" si="5"/>
        <v>#REF!</v>
      </c>
      <c r="F352">
        <v>3.62</v>
      </c>
      <c r="G352" s="282">
        <v>3.62</v>
      </c>
    </row>
    <row r="353" spans="1:7">
      <c r="A353">
        <v>39213</v>
      </c>
      <c r="B353" t="s">
        <v>18626</v>
      </c>
      <c r="C353" t="s">
        <v>1646</v>
      </c>
      <c r="D353" s="28" t="e">
        <f t="shared" si="5"/>
        <v>#REF!</v>
      </c>
      <c r="F353" s="281">
        <v>2.5499999999999998</v>
      </c>
      <c r="G353" s="282">
        <v>2.5499999999999998</v>
      </c>
    </row>
    <row r="354" spans="1:7">
      <c r="A354">
        <v>39209</v>
      </c>
      <c r="B354" t="s">
        <v>18627</v>
      </c>
      <c r="C354" t="s">
        <v>1646</v>
      </c>
      <c r="D354" s="28" t="e">
        <f t="shared" si="5"/>
        <v>#REF!</v>
      </c>
      <c r="F354">
        <v>0.63</v>
      </c>
      <c r="G354" s="282">
        <v>0.63</v>
      </c>
    </row>
    <row r="355" spans="1:7">
      <c r="A355">
        <v>39207</v>
      </c>
      <c r="B355" t="s">
        <v>18628</v>
      </c>
      <c r="C355" t="s">
        <v>1646</v>
      </c>
      <c r="D355" s="28" t="e">
        <f t="shared" si="5"/>
        <v>#REF!</v>
      </c>
      <c r="F355" s="281">
        <v>0.98</v>
      </c>
      <c r="G355" s="282">
        <v>0.98</v>
      </c>
    </row>
    <row r="356" spans="1:7">
      <c r="A356">
        <v>39215</v>
      </c>
      <c r="B356" t="s">
        <v>18629</v>
      </c>
      <c r="C356" t="s">
        <v>1646</v>
      </c>
      <c r="D356" s="28" t="e">
        <f t="shared" si="5"/>
        <v>#REF!</v>
      </c>
      <c r="F356">
        <v>6.59</v>
      </c>
      <c r="G356" s="282">
        <v>6.59</v>
      </c>
    </row>
    <row r="357" spans="1:7">
      <c r="A357">
        <v>39216</v>
      </c>
      <c r="B357" t="s">
        <v>18630</v>
      </c>
      <c r="C357" t="s">
        <v>1646</v>
      </c>
      <c r="D357" s="28" t="e">
        <f t="shared" si="5"/>
        <v>#REF!</v>
      </c>
      <c r="F357" s="281">
        <v>9.19</v>
      </c>
      <c r="G357" s="282">
        <v>9.19</v>
      </c>
    </row>
    <row r="358" spans="1:7">
      <c r="A358">
        <v>11267</v>
      </c>
      <c r="B358" t="s">
        <v>18631</v>
      </c>
      <c r="C358" t="s">
        <v>1646</v>
      </c>
      <c r="D358" s="28" t="e">
        <f t="shared" si="5"/>
        <v>#REF!</v>
      </c>
      <c r="F358">
        <v>1.56</v>
      </c>
      <c r="G358" s="282">
        <v>1.56</v>
      </c>
    </row>
    <row r="359" spans="1:7">
      <c r="A359">
        <v>379</v>
      </c>
      <c r="B359" t="s">
        <v>18632</v>
      </c>
      <c r="C359" t="s">
        <v>1646</v>
      </c>
      <c r="D359" s="28" t="e">
        <f t="shared" si="5"/>
        <v>#REF!</v>
      </c>
      <c r="F359" s="281">
        <v>1.57</v>
      </c>
      <c r="G359" s="282">
        <v>1.57</v>
      </c>
    </row>
    <row r="360" spans="1:7">
      <c r="A360">
        <v>510</v>
      </c>
      <c r="B360" t="s">
        <v>18633</v>
      </c>
      <c r="C360" t="s">
        <v>1650</v>
      </c>
      <c r="D360" s="28" t="e">
        <f t="shared" si="5"/>
        <v>#REF!</v>
      </c>
      <c r="F360">
        <v>17.100000000000001</v>
      </c>
      <c r="G360" s="282">
        <v>17.100000000000001</v>
      </c>
    </row>
    <row r="361" spans="1:7">
      <c r="A361">
        <v>516</v>
      </c>
      <c r="B361" t="s">
        <v>18634</v>
      </c>
      <c r="C361" t="s">
        <v>1650</v>
      </c>
      <c r="D361" s="28" t="e">
        <f t="shared" si="5"/>
        <v>#REF!</v>
      </c>
      <c r="F361" s="281">
        <v>20.260000000000002</v>
      </c>
      <c r="G361" s="282">
        <v>20.260000000000002</v>
      </c>
    </row>
    <row r="362" spans="1:7">
      <c r="A362">
        <v>509</v>
      </c>
      <c r="B362" t="s">
        <v>18635</v>
      </c>
      <c r="C362" t="s">
        <v>1650</v>
      </c>
      <c r="D362" s="28" t="e">
        <f t="shared" si="5"/>
        <v>#REF!</v>
      </c>
      <c r="F362">
        <v>22.73</v>
      </c>
      <c r="G362" s="282">
        <v>22.73</v>
      </c>
    </row>
    <row r="363" spans="1:7">
      <c r="A363">
        <v>40331</v>
      </c>
      <c r="B363" t="s">
        <v>18636</v>
      </c>
      <c r="C363" t="s">
        <v>1645</v>
      </c>
      <c r="D363" s="28" t="e">
        <f t="shared" si="5"/>
        <v>#REF!</v>
      </c>
      <c r="F363" s="281">
        <v>14.14</v>
      </c>
      <c r="G363" s="282">
        <v>16.27</v>
      </c>
    </row>
    <row r="364" spans="1:7">
      <c r="A364">
        <v>40930</v>
      </c>
      <c r="B364" t="s">
        <v>18637</v>
      </c>
      <c r="C364" t="s">
        <v>1652</v>
      </c>
      <c r="D364" s="28" t="e">
        <f t="shared" si="5"/>
        <v>#REF!</v>
      </c>
      <c r="F364">
        <v>2493.6999999999998</v>
      </c>
      <c r="G364" s="282">
        <v>2872.6</v>
      </c>
    </row>
    <row r="365" spans="1:7">
      <c r="A365">
        <v>11761</v>
      </c>
      <c r="B365" t="s">
        <v>18638</v>
      </c>
      <c r="C365" t="s">
        <v>1646</v>
      </c>
      <c r="D365" s="28" t="e">
        <f t="shared" si="5"/>
        <v>#REF!</v>
      </c>
      <c r="F365" s="281">
        <v>88.48</v>
      </c>
      <c r="G365" s="282">
        <v>88.48</v>
      </c>
    </row>
    <row r="366" spans="1:7">
      <c r="A366">
        <v>377</v>
      </c>
      <c r="B366" t="s">
        <v>18639</v>
      </c>
      <c r="C366" t="s">
        <v>1646</v>
      </c>
      <c r="D366" s="28" t="e">
        <f t="shared" si="5"/>
        <v>#REF!</v>
      </c>
      <c r="F366">
        <v>41.58</v>
      </c>
      <c r="G366" s="282">
        <v>41.58</v>
      </c>
    </row>
    <row r="367" spans="1:7">
      <c r="A367">
        <v>7588</v>
      </c>
      <c r="B367" t="s">
        <v>18640</v>
      </c>
      <c r="C367" t="s">
        <v>1646</v>
      </c>
      <c r="D367" s="28" t="e">
        <f t="shared" si="5"/>
        <v>#REF!</v>
      </c>
      <c r="F367" s="281">
        <v>56.93</v>
      </c>
      <c r="G367" s="282">
        <v>56.93</v>
      </c>
    </row>
    <row r="368" spans="1:7">
      <c r="A368">
        <v>34392</v>
      </c>
      <c r="B368" t="s">
        <v>18641</v>
      </c>
      <c r="C368" t="s">
        <v>1645</v>
      </c>
      <c r="D368" s="28" t="e">
        <f t="shared" si="5"/>
        <v>#REF!</v>
      </c>
      <c r="F368">
        <v>13.11</v>
      </c>
      <c r="G368" s="282">
        <v>15.09</v>
      </c>
    </row>
    <row r="369" spans="1:7">
      <c r="A369">
        <v>40908</v>
      </c>
      <c r="B369" t="s">
        <v>18642</v>
      </c>
      <c r="C369" t="s">
        <v>1652</v>
      </c>
      <c r="D369" s="28" t="e">
        <f t="shared" si="5"/>
        <v>#REF!</v>
      </c>
      <c r="F369" s="281">
        <v>2313.4299999999998</v>
      </c>
      <c r="G369" s="282">
        <v>2664.93</v>
      </c>
    </row>
    <row r="370" spans="1:7">
      <c r="A370">
        <v>34551</v>
      </c>
      <c r="B370" t="s">
        <v>18643</v>
      </c>
      <c r="C370" t="s">
        <v>1645</v>
      </c>
      <c r="D370" s="28" t="e">
        <f t="shared" si="5"/>
        <v>#REF!</v>
      </c>
      <c r="F370">
        <v>12.1</v>
      </c>
      <c r="G370" s="282">
        <v>13.92</v>
      </c>
    </row>
    <row r="371" spans="1:7">
      <c r="A371">
        <v>41078</v>
      </c>
      <c r="B371" t="s">
        <v>18644</v>
      </c>
      <c r="C371" t="s">
        <v>1652</v>
      </c>
      <c r="D371" s="28" t="e">
        <f t="shared" si="5"/>
        <v>#REF!</v>
      </c>
      <c r="F371" s="281">
        <v>2136.34</v>
      </c>
      <c r="G371" s="282">
        <v>2460.9299999999998</v>
      </c>
    </row>
    <row r="372" spans="1:7">
      <c r="A372">
        <v>246</v>
      </c>
      <c r="B372" t="s">
        <v>18645</v>
      </c>
      <c r="C372" t="s">
        <v>1645</v>
      </c>
      <c r="D372" s="28" t="e">
        <f t="shared" si="5"/>
        <v>#REF!</v>
      </c>
      <c r="F372">
        <v>13.13</v>
      </c>
      <c r="G372" s="282">
        <v>15.11</v>
      </c>
    </row>
    <row r="373" spans="1:7">
      <c r="A373">
        <v>40927</v>
      </c>
      <c r="B373" t="s">
        <v>18646</v>
      </c>
      <c r="C373" t="s">
        <v>1652</v>
      </c>
      <c r="D373" s="28" t="e">
        <f t="shared" si="5"/>
        <v>#REF!</v>
      </c>
      <c r="F373" s="281">
        <v>2315</v>
      </c>
      <c r="G373" s="282">
        <v>2666.75</v>
      </c>
    </row>
    <row r="374" spans="1:7">
      <c r="A374">
        <v>2350</v>
      </c>
      <c r="B374" t="s">
        <v>18647</v>
      </c>
      <c r="C374" t="s">
        <v>1645</v>
      </c>
      <c r="D374" s="28" t="e">
        <f t="shared" si="5"/>
        <v>#REF!</v>
      </c>
      <c r="F374">
        <v>12.66</v>
      </c>
      <c r="G374" s="278">
        <v>14.57</v>
      </c>
    </row>
    <row r="375" spans="1:7">
      <c r="A375">
        <v>40812</v>
      </c>
      <c r="B375" t="s">
        <v>18648</v>
      </c>
      <c r="C375" t="s">
        <v>1652</v>
      </c>
      <c r="D375" s="28" t="e">
        <f t="shared" si="5"/>
        <v>#REF!</v>
      </c>
      <c r="F375" s="281">
        <v>2233.84</v>
      </c>
      <c r="G375" s="278">
        <v>2573.25</v>
      </c>
    </row>
    <row r="376" spans="1:7">
      <c r="A376">
        <v>245</v>
      </c>
      <c r="B376" t="s">
        <v>18649</v>
      </c>
      <c r="C376" t="s">
        <v>1645</v>
      </c>
      <c r="D376" s="28" t="e">
        <f t="shared" si="5"/>
        <v>#REF!</v>
      </c>
      <c r="F376">
        <v>20.350000000000001</v>
      </c>
      <c r="G376" s="278">
        <v>23.41</v>
      </c>
    </row>
    <row r="377" spans="1:7">
      <c r="A377">
        <v>41090</v>
      </c>
      <c r="B377" t="s">
        <v>18650</v>
      </c>
      <c r="C377" t="s">
        <v>1652</v>
      </c>
      <c r="D377" s="28" t="e">
        <f t="shared" si="5"/>
        <v>#REF!</v>
      </c>
      <c r="F377" s="281">
        <v>3589.04</v>
      </c>
      <c r="G377" s="278">
        <v>4134.3599999999997</v>
      </c>
    </row>
    <row r="378" spans="1:7">
      <c r="A378">
        <v>251</v>
      </c>
      <c r="B378" t="s">
        <v>18651</v>
      </c>
      <c r="C378" t="s">
        <v>1645</v>
      </c>
      <c r="D378" s="28" t="e">
        <f t="shared" si="5"/>
        <v>#REF!</v>
      </c>
      <c r="F378">
        <v>10.55</v>
      </c>
      <c r="G378" s="278">
        <v>12.14</v>
      </c>
    </row>
    <row r="379" spans="1:7">
      <c r="A379">
        <v>40975</v>
      </c>
      <c r="B379" t="s">
        <v>18652</v>
      </c>
      <c r="C379" t="s">
        <v>1652</v>
      </c>
      <c r="D379" s="28" t="e">
        <f t="shared" si="5"/>
        <v>#REF!</v>
      </c>
      <c r="F379" s="281">
        <v>1861.53</v>
      </c>
      <c r="G379" s="278">
        <v>2144.37</v>
      </c>
    </row>
    <row r="380" spans="1:7">
      <c r="A380">
        <v>6127</v>
      </c>
      <c r="B380" t="s">
        <v>18653</v>
      </c>
      <c r="C380" t="s">
        <v>1645</v>
      </c>
      <c r="D380" s="28" t="e">
        <f t="shared" si="5"/>
        <v>#REF!</v>
      </c>
      <c r="F380">
        <v>12.1</v>
      </c>
      <c r="G380" s="278">
        <v>13.92</v>
      </c>
    </row>
    <row r="381" spans="1:7">
      <c r="A381">
        <v>41072</v>
      </c>
      <c r="B381" t="s">
        <v>18654</v>
      </c>
      <c r="C381" t="s">
        <v>1652</v>
      </c>
      <c r="D381" s="28" t="e">
        <f t="shared" si="5"/>
        <v>#REF!</v>
      </c>
      <c r="F381" s="281">
        <v>2136.34</v>
      </c>
      <c r="G381" s="278">
        <v>2460.9299999999998</v>
      </c>
    </row>
    <row r="382" spans="1:7">
      <c r="A382">
        <v>6121</v>
      </c>
      <c r="B382" t="s">
        <v>18655</v>
      </c>
      <c r="C382" t="s">
        <v>1645</v>
      </c>
      <c r="D382" s="28" t="e">
        <f t="shared" si="5"/>
        <v>#REF!</v>
      </c>
      <c r="F382">
        <v>12.14</v>
      </c>
      <c r="G382" s="278">
        <v>13.97</v>
      </c>
    </row>
    <row r="383" spans="1:7">
      <c r="A383">
        <v>41071</v>
      </c>
      <c r="B383" t="s">
        <v>18656</v>
      </c>
      <c r="C383" t="s">
        <v>1652</v>
      </c>
      <c r="D383" s="28" t="e">
        <f t="shared" si="5"/>
        <v>#REF!</v>
      </c>
      <c r="F383" s="281">
        <v>2139.91</v>
      </c>
      <c r="G383" s="278">
        <v>2465.0500000000002</v>
      </c>
    </row>
    <row r="384" spans="1:7">
      <c r="A384">
        <v>244</v>
      </c>
      <c r="B384" t="s">
        <v>18657</v>
      </c>
      <c r="C384" t="s">
        <v>1645</v>
      </c>
      <c r="D384" s="28" t="e">
        <f t="shared" si="5"/>
        <v>#REF!</v>
      </c>
      <c r="F384">
        <v>7.32</v>
      </c>
      <c r="G384" s="278">
        <v>8.42</v>
      </c>
    </row>
    <row r="385" spans="1:7">
      <c r="A385">
        <v>41093</v>
      </c>
      <c r="B385" t="s">
        <v>18658</v>
      </c>
      <c r="C385" t="s">
        <v>1652</v>
      </c>
      <c r="D385" s="28" t="e">
        <f t="shared" si="5"/>
        <v>#REF!</v>
      </c>
      <c r="F385" s="281">
        <v>1292.1400000000001</v>
      </c>
      <c r="G385" s="278">
        <v>1488.47</v>
      </c>
    </row>
    <row r="386" spans="1:7">
      <c r="A386">
        <v>532</v>
      </c>
      <c r="B386" t="s">
        <v>18659</v>
      </c>
      <c r="C386" t="s">
        <v>1645</v>
      </c>
      <c r="D386" s="28" t="e">
        <f t="shared" si="5"/>
        <v>#REF!</v>
      </c>
      <c r="F386">
        <v>23.43</v>
      </c>
      <c r="G386" s="278">
        <v>26.96</v>
      </c>
    </row>
    <row r="387" spans="1:7">
      <c r="A387">
        <v>40931</v>
      </c>
      <c r="B387" t="s">
        <v>18660</v>
      </c>
      <c r="C387" t="s">
        <v>1652</v>
      </c>
      <c r="D387" s="28" t="e">
        <f t="shared" ref="D387:D450" si="6">IF($I$2="NÃO DESONERADO",G387,F387)</f>
        <v>#REF!</v>
      </c>
      <c r="F387" s="281">
        <v>4132.7700000000004</v>
      </c>
      <c r="G387" s="278">
        <v>4760.71</v>
      </c>
    </row>
    <row r="388" spans="1:7">
      <c r="A388">
        <v>36150</v>
      </c>
      <c r="B388" t="s">
        <v>18661</v>
      </c>
      <c r="C388" t="s">
        <v>1646</v>
      </c>
      <c r="D388" s="28" t="e">
        <f t="shared" si="6"/>
        <v>#REF!</v>
      </c>
      <c r="F388">
        <v>47.22</v>
      </c>
      <c r="G388" s="278">
        <v>47.22</v>
      </c>
    </row>
    <row r="389" spans="1:7">
      <c r="A389">
        <v>4760</v>
      </c>
      <c r="B389" t="s">
        <v>18662</v>
      </c>
      <c r="C389" t="s">
        <v>1645</v>
      </c>
      <c r="D389" s="28" t="e">
        <f t="shared" si="6"/>
        <v>#REF!</v>
      </c>
      <c r="F389" s="281">
        <v>16.29</v>
      </c>
      <c r="G389" s="282">
        <v>18.739999999999998</v>
      </c>
    </row>
    <row r="390" spans="1:7">
      <c r="A390">
        <v>41069</v>
      </c>
      <c r="B390" t="s">
        <v>18663</v>
      </c>
      <c r="C390" t="s">
        <v>1652</v>
      </c>
      <c r="D390" s="28" t="e">
        <f t="shared" si="6"/>
        <v>#REF!</v>
      </c>
      <c r="F390" s="280">
        <v>2871.23</v>
      </c>
      <c r="G390" s="278">
        <v>3307.49</v>
      </c>
    </row>
    <row r="391" spans="1:7">
      <c r="A391">
        <v>10422</v>
      </c>
      <c r="B391" t="s">
        <v>18664</v>
      </c>
      <c r="C391" t="s">
        <v>1646</v>
      </c>
      <c r="D391" s="28" t="e">
        <f t="shared" si="6"/>
        <v>#REF!</v>
      </c>
      <c r="F391" s="281">
        <v>408.4</v>
      </c>
      <c r="G391" s="278">
        <v>408.4</v>
      </c>
    </row>
    <row r="392" spans="1:7">
      <c r="A392">
        <v>44019</v>
      </c>
      <c r="B392" t="s">
        <v>18665</v>
      </c>
      <c r="C392" t="s">
        <v>1646</v>
      </c>
      <c r="D392" s="28" t="e">
        <f t="shared" si="6"/>
        <v>#REF!</v>
      </c>
      <c r="F392" s="280">
        <v>565.33000000000004</v>
      </c>
      <c r="G392" s="278">
        <v>565.33000000000004</v>
      </c>
    </row>
    <row r="393" spans="1:7">
      <c r="A393">
        <v>36520</v>
      </c>
      <c r="B393" t="s">
        <v>18666</v>
      </c>
      <c r="C393" t="s">
        <v>1646</v>
      </c>
      <c r="D393" s="28" t="e">
        <f t="shared" si="6"/>
        <v>#REF!</v>
      </c>
      <c r="F393" s="281">
        <v>687.37</v>
      </c>
      <c r="G393" s="278">
        <v>687.37</v>
      </c>
    </row>
    <row r="394" spans="1:7">
      <c r="A394">
        <v>42319</v>
      </c>
      <c r="B394" t="s">
        <v>18667</v>
      </c>
      <c r="C394" t="s">
        <v>1646</v>
      </c>
      <c r="D394" s="28" t="e">
        <f t="shared" si="6"/>
        <v>#REF!</v>
      </c>
      <c r="F394" s="280">
        <v>615.91999999999996</v>
      </c>
      <c r="G394" s="278">
        <v>615.91999999999996</v>
      </c>
    </row>
    <row r="395" spans="1:7">
      <c r="A395">
        <v>10420</v>
      </c>
      <c r="B395" t="s">
        <v>18668</v>
      </c>
      <c r="C395" t="s">
        <v>1646</v>
      </c>
      <c r="D395" s="28" t="e">
        <f t="shared" si="6"/>
        <v>#REF!</v>
      </c>
      <c r="F395" s="281">
        <v>218.49</v>
      </c>
      <c r="G395" s="278">
        <v>218.49</v>
      </c>
    </row>
    <row r="396" spans="1:7">
      <c r="A396">
        <v>10421</v>
      </c>
      <c r="B396" t="s">
        <v>18669</v>
      </c>
      <c r="C396" t="s">
        <v>1646</v>
      </c>
      <c r="D396" s="28" t="e">
        <f t="shared" si="6"/>
        <v>#REF!</v>
      </c>
      <c r="F396" s="280">
        <v>240.09</v>
      </c>
      <c r="G396" s="278">
        <v>240.09</v>
      </c>
    </row>
    <row r="397" spans="1:7">
      <c r="A397">
        <v>11786</v>
      </c>
      <c r="B397" t="s">
        <v>18670</v>
      </c>
      <c r="C397" t="s">
        <v>1646</v>
      </c>
      <c r="D397" s="28" t="e">
        <f t="shared" si="6"/>
        <v>#REF!</v>
      </c>
      <c r="F397" s="281">
        <v>484.12</v>
      </c>
      <c r="G397" s="278">
        <v>484.12</v>
      </c>
    </row>
    <row r="398" spans="1:7">
      <c r="A398">
        <v>10</v>
      </c>
      <c r="B398" t="s">
        <v>18671</v>
      </c>
      <c r="C398" t="s">
        <v>1646</v>
      </c>
      <c r="D398" s="28" t="e">
        <f t="shared" si="6"/>
        <v>#REF!</v>
      </c>
      <c r="F398" s="280">
        <v>18.87</v>
      </c>
      <c r="G398" s="278">
        <v>18.87</v>
      </c>
    </row>
    <row r="399" spans="1:7">
      <c r="A399">
        <v>4815</v>
      </c>
      <c r="B399" t="s">
        <v>18672</v>
      </c>
      <c r="C399" t="s">
        <v>1646</v>
      </c>
      <c r="D399" s="28" t="e">
        <f t="shared" si="6"/>
        <v>#REF!</v>
      </c>
      <c r="F399" s="281">
        <v>6.67</v>
      </c>
      <c r="G399" s="278">
        <v>6.67</v>
      </c>
    </row>
    <row r="400" spans="1:7">
      <c r="A400">
        <v>541</v>
      </c>
      <c r="B400" t="s">
        <v>18673</v>
      </c>
      <c r="C400" t="s">
        <v>1646</v>
      </c>
      <c r="D400" s="28" t="e">
        <f t="shared" si="6"/>
        <v>#REF!</v>
      </c>
      <c r="F400">
        <v>214.95</v>
      </c>
      <c r="G400" s="278">
        <v>214.95</v>
      </c>
    </row>
    <row r="401" spans="1:7">
      <c r="A401">
        <v>542</v>
      </c>
      <c r="B401" t="s">
        <v>18674</v>
      </c>
      <c r="C401" t="s">
        <v>1646</v>
      </c>
      <c r="D401" s="28" t="e">
        <f t="shared" si="6"/>
        <v>#REF!</v>
      </c>
      <c r="F401" s="281">
        <v>269.44</v>
      </c>
      <c r="G401" s="278">
        <v>269.44</v>
      </c>
    </row>
    <row r="402" spans="1:7">
      <c r="A402">
        <v>540</v>
      </c>
      <c r="B402" t="s">
        <v>18675</v>
      </c>
      <c r="C402" t="s">
        <v>1646</v>
      </c>
      <c r="D402" s="28" t="e">
        <f t="shared" si="6"/>
        <v>#REF!</v>
      </c>
      <c r="F402">
        <v>607.17999999999995</v>
      </c>
      <c r="G402" s="278">
        <v>607.17999999999995</v>
      </c>
    </row>
    <row r="403" spans="1:7">
      <c r="A403">
        <v>38364</v>
      </c>
      <c r="B403" t="s">
        <v>18676</v>
      </c>
      <c r="C403" t="s">
        <v>1646</v>
      </c>
      <c r="D403" s="28" t="e">
        <f t="shared" si="6"/>
        <v>#REF!</v>
      </c>
      <c r="F403" s="281">
        <v>1153.03</v>
      </c>
      <c r="G403" s="278">
        <v>1153.03</v>
      </c>
    </row>
    <row r="404" spans="1:7">
      <c r="A404">
        <v>11692</v>
      </c>
      <c r="B404" t="s">
        <v>23580</v>
      </c>
      <c r="C404" t="s">
        <v>1648</v>
      </c>
      <c r="D404" s="28" t="e">
        <f t="shared" si="6"/>
        <v>#REF!</v>
      </c>
      <c r="F404">
        <v>457.08</v>
      </c>
      <c r="G404" s="278">
        <v>457.08</v>
      </c>
    </row>
    <row r="405" spans="1:7">
      <c r="A405">
        <v>1746</v>
      </c>
      <c r="B405" t="s">
        <v>18677</v>
      </c>
      <c r="C405" t="s">
        <v>1646</v>
      </c>
      <c r="D405" s="28" t="e">
        <f t="shared" si="6"/>
        <v>#REF!</v>
      </c>
      <c r="F405" s="281">
        <v>303.74</v>
      </c>
      <c r="G405" s="278">
        <v>303.74</v>
      </c>
    </row>
    <row r="406" spans="1:7">
      <c r="A406">
        <v>1748</v>
      </c>
      <c r="B406" t="s">
        <v>18678</v>
      </c>
      <c r="C406" t="s">
        <v>1646</v>
      </c>
      <c r="D406" s="28" t="e">
        <f t="shared" si="6"/>
        <v>#REF!</v>
      </c>
      <c r="F406">
        <v>403.9</v>
      </c>
      <c r="G406" s="278">
        <v>403.9</v>
      </c>
    </row>
    <row r="407" spans="1:7">
      <c r="A407">
        <v>1749</v>
      </c>
      <c r="B407" t="s">
        <v>18679</v>
      </c>
      <c r="C407" t="s">
        <v>1646</v>
      </c>
      <c r="D407" s="28" t="e">
        <f t="shared" si="6"/>
        <v>#REF!</v>
      </c>
      <c r="F407" s="281">
        <v>585.17999999999995</v>
      </c>
      <c r="G407" s="278">
        <v>585.17999999999995</v>
      </c>
    </row>
    <row r="408" spans="1:7">
      <c r="A408">
        <v>37412</v>
      </c>
      <c r="B408" t="s">
        <v>18680</v>
      </c>
      <c r="C408" t="s">
        <v>1646</v>
      </c>
      <c r="D408" s="28" t="e">
        <f t="shared" si="6"/>
        <v>#REF!</v>
      </c>
      <c r="F408">
        <v>296.89999999999998</v>
      </c>
      <c r="G408" s="278">
        <v>296.89999999999998</v>
      </c>
    </row>
    <row r="409" spans="1:7">
      <c r="A409">
        <v>1745</v>
      </c>
      <c r="B409" t="s">
        <v>18681</v>
      </c>
      <c r="C409" t="s">
        <v>1646</v>
      </c>
      <c r="D409" s="28" t="e">
        <f t="shared" si="6"/>
        <v>#REF!</v>
      </c>
      <c r="F409" s="281">
        <v>353.06</v>
      </c>
      <c r="G409" s="278">
        <v>353.06</v>
      </c>
    </row>
    <row r="410" spans="1:7">
      <c r="A410">
        <v>1750</v>
      </c>
      <c r="B410" t="s">
        <v>18682</v>
      </c>
      <c r="C410" t="s">
        <v>1646</v>
      </c>
      <c r="D410" s="28" t="e">
        <f t="shared" si="6"/>
        <v>#REF!</v>
      </c>
      <c r="F410">
        <v>825.05</v>
      </c>
      <c r="G410" s="278">
        <v>825.05</v>
      </c>
    </row>
    <row r="411" spans="1:7">
      <c r="A411">
        <v>11687</v>
      </c>
      <c r="B411" t="s">
        <v>18683</v>
      </c>
      <c r="C411" t="s">
        <v>1649</v>
      </c>
      <c r="D411" s="28" t="e">
        <f t="shared" si="6"/>
        <v>#REF!</v>
      </c>
      <c r="F411" s="281">
        <v>1314.55</v>
      </c>
      <c r="G411" s="278">
        <v>1314.55</v>
      </c>
    </row>
    <row r="412" spans="1:7">
      <c r="A412">
        <v>11689</v>
      </c>
      <c r="B412" t="s">
        <v>18684</v>
      </c>
      <c r="C412" t="s">
        <v>1649</v>
      </c>
      <c r="D412" s="28" t="e">
        <f t="shared" si="6"/>
        <v>#REF!</v>
      </c>
      <c r="F412">
        <v>1647.06</v>
      </c>
      <c r="G412" s="278">
        <v>1647.06</v>
      </c>
    </row>
    <row r="413" spans="1:7">
      <c r="A413">
        <v>11693</v>
      </c>
      <c r="B413" t="s">
        <v>18685</v>
      </c>
      <c r="C413" t="s">
        <v>1648</v>
      </c>
      <c r="D413" s="28" t="e">
        <f t="shared" si="6"/>
        <v>#REF!</v>
      </c>
      <c r="F413" s="281">
        <v>238.33</v>
      </c>
      <c r="G413" s="278">
        <v>238.33</v>
      </c>
    </row>
    <row r="414" spans="1:7">
      <c r="A414">
        <v>36215</v>
      </c>
      <c r="B414" t="s">
        <v>18686</v>
      </c>
      <c r="C414" t="s">
        <v>1646</v>
      </c>
      <c r="D414" s="28" t="e">
        <f t="shared" si="6"/>
        <v>#REF!</v>
      </c>
      <c r="F414">
        <v>894.24</v>
      </c>
      <c r="G414" s="278">
        <v>894.24</v>
      </c>
    </row>
    <row r="415" spans="1:7">
      <c r="A415">
        <v>42439</v>
      </c>
      <c r="B415" t="s">
        <v>18687</v>
      </c>
      <c r="C415" t="s">
        <v>1646</v>
      </c>
      <c r="D415" s="28" t="e">
        <f t="shared" si="6"/>
        <v>#REF!</v>
      </c>
      <c r="F415" s="281">
        <v>1197.21</v>
      </c>
      <c r="G415" s="278">
        <v>1197.21</v>
      </c>
    </row>
    <row r="416" spans="1:7">
      <c r="A416">
        <v>38381</v>
      </c>
      <c r="B416" t="s">
        <v>18688</v>
      </c>
      <c r="C416" t="s">
        <v>1646</v>
      </c>
      <c r="D416" s="28" t="e">
        <f t="shared" si="6"/>
        <v>#REF!</v>
      </c>
      <c r="F416">
        <v>11.68</v>
      </c>
      <c r="G416" s="278">
        <v>11.68</v>
      </c>
    </row>
    <row r="417" spans="1:7">
      <c r="A417">
        <v>39621</v>
      </c>
      <c r="B417" t="s">
        <v>18689</v>
      </c>
      <c r="C417" t="s">
        <v>1653</v>
      </c>
      <c r="D417" s="28" t="e">
        <f t="shared" si="6"/>
        <v>#REF!</v>
      </c>
      <c r="F417" s="279">
        <v>1283.58</v>
      </c>
      <c r="G417" s="282">
        <v>1283.58</v>
      </c>
    </row>
    <row r="418" spans="1:7">
      <c r="A418">
        <v>39624</v>
      </c>
      <c r="B418" t="s">
        <v>18690</v>
      </c>
      <c r="C418" t="s">
        <v>1653</v>
      </c>
      <c r="D418" s="28" t="e">
        <f t="shared" si="6"/>
        <v>#REF!</v>
      </c>
      <c r="F418">
        <v>1415.93</v>
      </c>
      <c r="G418" s="278">
        <v>1415.93</v>
      </c>
    </row>
    <row r="419" spans="1:7">
      <c r="A419">
        <v>39615</v>
      </c>
      <c r="B419" t="s">
        <v>18691</v>
      </c>
      <c r="C419" t="s">
        <v>1646</v>
      </c>
      <c r="D419" s="28" t="e">
        <f t="shared" si="6"/>
        <v>#REF!</v>
      </c>
      <c r="F419" s="281">
        <v>572.16999999999996</v>
      </c>
      <c r="G419" s="282">
        <v>572.16999999999996</v>
      </c>
    </row>
    <row r="420" spans="1:7">
      <c r="A420">
        <v>39620</v>
      </c>
      <c r="B420" t="s">
        <v>18692</v>
      </c>
      <c r="C420" t="s">
        <v>1646</v>
      </c>
      <c r="D420" s="28" t="e">
        <f t="shared" si="6"/>
        <v>#REF!</v>
      </c>
      <c r="F420">
        <v>873.85</v>
      </c>
      <c r="G420" s="278">
        <v>873.85</v>
      </c>
    </row>
    <row r="421" spans="1:7">
      <c r="A421">
        <v>39623</v>
      </c>
      <c r="B421" t="s">
        <v>18693</v>
      </c>
      <c r="C421" t="s">
        <v>1646</v>
      </c>
      <c r="D421" s="28" t="e">
        <f t="shared" si="6"/>
        <v>#REF!</v>
      </c>
      <c r="F421" s="281">
        <v>935.97</v>
      </c>
      <c r="G421" s="282">
        <v>935.97</v>
      </c>
    </row>
    <row r="422" spans="1:7">
      <c r="A422">
        <v>546</v>
      </c>
      <c r="B422" t="s">
        <v>18694</v>
      </c>
      <c r="C422" t="s">
        <v>1650</v>
      </c>
      <c r="D422" s="28" t="e">
        <f t="shared" si="6"/>
        <v>#REF!</v>
      </c>
      <c r="F422" s="280">
        <v>9.68</v>
      </c>
      <c r="G422" s="278">
        <v>9.68</v>
      </c>
    </row>
    <row r="423" spans="1:7">
      <c r="A423">
        <v>566</v>
      </c>
      <c r="B423" t="s">
        <v>18695</v>
      </c>
      <c r="C423" t="s">
        <v>1649</v>
      </c>
      <c r="D423" s="28" t="e">
        <f t="shared" si="6"/>
        <v>#REF!</v>
      </c>
      <c r="F423" s="281">
        <v>4.59</v>
      </c>
      <c r="G423" s="282">
        <v>4.59</v>
      </c>
    </row>
    <row r="424" spans="1:7">
      <c r="A424">
        <v>565</v>
      </c>
      <c r="B424" t="s">
        <v>18696</v>
      </c>
      <c r="C424" t="s">
        <v>1649</v>
      </c>
      <c r="D424" s="28" t="e">
        <f t="shared" si="6"/>
        <v>#REF!</v>
      </c>
      <c r="F424" s="280">
        <v>16.739999999999998</v>
      </c>
      <c r="G424" s="278">
        <v>16.739999999999998</v>
      </c>
    </row>
    <row r="425" spans="1:7">
      <c r="A425">
        <v>555</v>
      </c>
      <c r="B425" t="s">
        <v>18697</v>
      </c>
      <c r="C425" t="s">
        <v>1649</v>
      </c>
      <c r="D425" s="28" t="e">
        <f t="shared" si="6"/>
        <v>#REF!</v>
      </c>
      <c r="F425" s="281">
        <v>11.87</v>
      </c>
      <c r="G425" s="282">
        <v>11.87</v>
      </c>
    </row>
    <row r="426" spans="1:7">
      <c r="A426">
        <v>557</v>
      </c>
      <c r="B426" t="s">
        <v>18698</v>
      </c>
      <c r="C426" t="s">
        <v>1649</v>
      </c>
      <c r="D426" s="28" t="e">
        <f t="shared" si="6"/>
        <v>#REF!</v>
      </c>
      <c r="F426" s="280">
        <v>37.24</v>
      </c>
      <c r="G426" s="278">
        <v>37.24</v>
      </c>
    </row>
    <row r="427" spans="1:7">
      <c r="A427">
        <v>552</v>
      </c>
      <c r="B427" t="s">
        <v>18699</v>
      </c>
      <c r="C427" t="s">
        <v>1649</v>
      </c>
      <c r="D427" s="28" t="e">
        <f t="shared" si="6"/>
        <v>#REF!</v>
      </c>
      <c r="F427" s="281">
        <v>18.48</v>
      </c>
      <c r="G427" s="278">
        <v>18.48</v>
      </c>
    </row>
    <row r="428" spans="1:7">
      <c r="A428">
        <v>563</v>
      </c>
      <c r="B428" t="s">
        <v>18700</v>
      </c>
      <c r="C428" t="s">
        <v>1649</v>
      </c>
      <c r="D428" s="28" t="e">
        <f t="shared" si="6"/>
        <v>#REF!</v>
      </c>
      <c r="F428" s="280">
        <v>27.77</v>
      </c>
      <c r="G428" s="278">
        <v>27.77</v>
      </c>
    </row>
    <row r="429" spans="1:7">
      <c r="A429">
        <v>549</v>
      </c>
      <c r="B429" t="s">
        <v>18701</v>
      </c>
      <c r="C429" t="s">
        <v>1649</v>
      </c>
      <c r="D429" s="28" t="e">
        <f t="shared" si="6"/>
        <v>#REF!</v>
      </c>
      <c r="F429" s="281">
        <v>49.98</v>
      </c>
      <c r="G429" s="278">
        <v>49.98</v>
      </c>
    </row>
    <row r="430" spans="1:7">
      <c r="A430">
        <v>551</v>
      </c>
      <c r="B430" t="s">
        <v>18702</v>
      </c>
      <c r="C430" t="s">
        <v>1649</v>
      </c>
      <c r="D430" s="28" t="e">
        <f t="shared" si="6"/>
        <v>#REF!</v>
      </c>
      <c r="F430" s="280">
        <v>98.96</v>
      </c>
      <c r="G430" s="278">
        <v>98.96</v>
      </c>
    </row>
    <row r="431" spans="1:7">
      <c r="A431">
        <v>559</v>
      </c>
      <c r="B431" t="s">
        <v>18703</v>
      </c>
      <c r="C431" t="s">
        <v>1649</v>
      </c>
      <c r="D431" s="28" t="e">
        <f t="shared" si="6"/>
        <v>#REF!</v>
      </c>
      <c r="F431" s="281">
        <v>24.74</v>
      </c>
      <c r="G431" s="278">
        <v>24.74</v>
      </c>
    </row>
    <row r="432" spans="1:7">
      <c r="A432">
        <v>560</v>
      </c>
      <c r="B432" t="s">
        <v>18704</v>
      </c>
      <c r="C432" t="s">
        <v>1649</v>
      </c>
      <c r="D432" s="28" t="e">
        <f t="shared" si="6"/>
        <v>#REF!</v>
      </c>
      <c r="F432" s="280">
        <v>30.95</v>
      </c>
      <c r="G432" s="278">
        <v>30.95</v>
      </c>
    </row>
    <row r="433" spans="1:7">
      <c r="A433">
        <v>547</v>
      </c>
      <c r="B433" t="s">
        <v>18705</v>
      </c>
      <c r="C433" t="s">
        <v>1649</v>
      </c>
      <c r="D433" s="28" t="e">
        <f t="shared" si="6"/>
        <v>#REF!</v>
      </c>
      <c r="F433" s="281">
        <v>37.06</v>
      </c>
      <c r="G433" s="278">
        <v>37.06</v>
      </c>
    </row>
    <row r="434" spans="1:7">
      <c r="A434">
        <v>36207</v>
      </c>
      <c r="B434" t="s">
        <v>18706</v>
      </c>
      <c r="C434" t="s">
        <v>1646</v>
      </c>
      <c r="D434" s="28" t="e">
        <f t="shared" si="6"/>
        <v>#REF!</v>
      </c>
      <c r="F434" s="280">
        <v>396.08</v>
      </c>
      <c r="G434" s="278">
        <v>396.08</v>
      </c>
    </row>
    <row r="435" spans="1:7">
      <c r="A435">
        <v>36209</v>
      </c>
      <c r="B435" t="s">
        <v>18707</v>
      </c>
      <c r="C435" t="s">
        <v>1646</v>
      </c>
      <c r="D435" s="28" t="e">
        <f t="shared" si="6"/>
        <v>#REF!</v>
      </c>
      <c r="F435" s="281">
        <v>454.57</v>
      </c>
      <c r="G435" s="278">
        <v>454.57</v>
      </c>
    </row>
    <row r="436" spans="1:7">
      <c r="A436">
        <v>36210</v>
      </c>
      <c r="B436" t="s">
        <v>18708</v>
      </c>
      <c r="C436" t="s">
        <v>1646</v>
      </c>
      <c r="D436" s="28" t="e">
        <f t="shared" si="6"/>
        <v>#REF!</v>
      </c>
      <c r="F436" s="280">
        <v>491.83</v>
      </c>
      <c r="G436" s="278">
        <v>491.83</v>
      </c>
    </row>
    <row r="437" spans="1:7">
      <c r="A437">
        <v>36204</v>
      </c>
      <c r="B437" t="s">
        <v>18709</v>
      </c>
      <c r="C437" t="s">
        <v>1646</v>
      </c>
      <c r="D437" s="28" t="e">
        <f t="shared" si="6"/>
        <v>#REF!</v>
      </c>
      <c r="F437" s="281">
        <v>174.38</v>
      </c>
      <c r="G437" s="278">
        <v>174.38</v>
      </c>
    </row>
    <row r="438" spans="1:7">
      <c r="A438">
        <v>36205</v>
      </c>
      <c r="B438" t="s">
        <v>18710</v>
      </c>
      <c r="C438" t="s">
        <v>1646</v>
      </c>
      <c r="D438" s="28" t="e">
        <f t="shared" si="6"/>
        <v>#REF!</v>
      </c>
      <c r="F438">
        <v>193.67</v>
      </c>
      <c r="G438" s="278">
        <v>193.67</v>
      </c>
    </row>
    <row r="439" spans="1:7">
      <c r="A439">
        <v>36081</v>
      </c>
      <c r="B439" t="s">
        <v>18711</v>
      </c>
      <c r="C439" t="s">
        <v>1646</v>
      </c>
      <c r="D439" s="28" t="e">
        <f t="shared" si="6"/>
        <v>#REF!</v>
      </c>
      <c r="F439" s="281">
        <v>206.5</v>
      </c>
      <c r="G439" s="278">
        <v>206.5</v>
      </c>
    </row>
    <row r="440" spans="1:7">
      <c r="A440">
        <v>36206</v>
      </c>
      <c r="B440" t="s">
        <v>18712</v>
      </c>
      <c r="C440" t="s">
        <v>1646</v>
      </c>
      <c r="D440" s="28" t="e">
        <f t="shared" si="6"/>
        <v>#REF!</v>
      </c>
      <c r="F440" s="280">
        <v>216.34</v>
      </c>
      <c r="G440" s="278">
        <v>216.34</v>
      </c>
    </row>
    <row r="441" spans="1:7">
      <c r="A441">
        <v>36218</v>
      </c>
      <c r="B441" t="s">
        <v>18713</v>
      </c>
      <c r="C441" t="s">
        <v>1646</v>
      </c>
      <c r="D441" s="28" t="e">
        <f t="shared" si="6"/>
        <v>#REF!</v>
      </c>
      <c r="F441" s="281">
        <v>169.23</v>
      </c>
      <c r="G441" s="278">
        <v>169.23</v>
      </c>
    </row>
    <row r="442" spans="1:7">
      <c r="A442">
        <v>36220</v>
      </c>
      <c r="B442" t="s">
        <v>18714</v>
      </c>
      <c r="C442" t="s">
        <v>1646</v>
      </c>
      <c r="D442" s="28" t="e">
        <f t="shared" si="6"/>
        <v>#REF!</v>
      </c>
      <c r="F442" s="280">
        <v>194.05</v>
      </c>
      <c r="G442" s="278">
        <v>194.05</v>
      </c>
    </row>
    <row r="443" spans="1:7">
      <c r="A443">
        <v>36080</v>
      </c>
      <c r="B443" t="s">
        <v>18715</v>
      </c>
      <c r="C443" t="s">
        <v>1646</v>
      </c>
      <c r="D443" s="28" t="e">
        <f t="shared" si="6"/>
        <v>#REF!</v>
      </c>
      <c r="F443" s="281">
        <v>209.9</v>
      </c>
      <c r="G443" s="278">
        <v>209.9</v>
      </c>
    </row>
    <row r="444" spans="1:7">
      <c r="A444">
        <v>36223</v>
      </c>
      <c r="B444" t="s">
        <v>18716</v>
      </c>
      <c r="C444" t="s">
        <v>1646</v>
      </c>
      <c r="D444" s="28" t="e">
        <f t="shared" si="6"/>
        <v>#REF!</v>
      </c>
      <c r="F444">
        <v>219.8</v>
      </c>
      <c r="G444" s="282">
        <v>219.8</v>
      </c>
    </row>
    <row r="445" spans="1:7">
      <c r="A445">
        <v>38127</v>
      </c>
      <c r="B445" t="s">
        <v>18717</v>
      </c>
      <c r="C445" t="s">
        <v>1646</v>
      </c>
      <c r="D445" s="28" t="e">
        <f t="shared" si="6"/>
        <v>#REF!</v>
      </c>
      <c r="F445" s="281">
        <v>480.09</v>
      </c>
      <c r="G445" s="278">
        <v>480.09</v>
      </c>
    </row>
    <row r="446" spans="1:7">
      <c r="A446">
        <v>38060</v>
      </c>
      <c r="B446" t="s">
        <v>18718</v>
      </c>
      <c r="C446" t="s">
        <v>1646</v>
      </c>
      <c r="D446" s="28" t="e">
        <f t="shared" si="6"/>
        <v>#REF!</v>
      </c>
      <c r="F446">
        <v>59.53</v>
      </c>
      <c r="G446" s="278">
        <v>59.53</v>
      </c>
    </row>
    <row r="447" spans="1:7">
      <c r="A447">
        <v>10956</v>
      </c>
      <c r="B447" t="s">
        <v>18719</v>
      </c>
      <c r="C447" t="s">
        <v>1646</v>
      </c>
      <c r="D447" s="28" t="e">
        <f t="shared" si="6"/>
        <v>#REF!</v>
      </c>
      <c r="F447" s="281">
        <v>65.28</v>
      </c>
      <c r="G447" s="278">
        <v>65.28</v>
      </c>
    </row>
    <row r="448" spans="1:7">
      <c r="A448">
        <v>39380</v>
      </c>
      <c r="B448" t="s">
        <v>18720</v>
      </c>
      <c r="C448" t="s">
        <v>1646</v>
      </c>
      <c r="D448" s="28" t="e">
        <f t="shared" si="6"/>
        <v>#REF!</v>
      </c>
      <c r="F448">
        <v>22.35</v>
      </c>
      <c r="G448" s="278">
        <v>22.35</v>
      </c>
    </row>
    <row r="449" spans="1:7">
      <c r="A449">
        <v>44172</v>
      </c>
      <c r="B449" t="s">
        <v>18721</v>
      </c>
      <c r="C449" t="s">
        <v>1646</v>
      </c>
      <c r="D449" s="28" t="e">
        <f t="shared" si="6"/>
        <v>#REF!</v>
      </c>
      <c r="F449" s="281">
        <v>6.13</v>
      </c>
      <c r="G449" s="282">
        <v>6.13</v>
      </c>
    </row>
    <row r="450" spans="1:7">
      <c r="A450">
        <v>37597</v>
      </c>
      <c r="B450" t="s">
        <v>18722</v>
      </c>
      <c r="C450" t="s">
        <v>1646</v>
      </c>
      <c r="D450" s="28" t="e">
        <f t="shared" si="6"/>
        <v>#REF!</v>
      </c>
      <c r="F450">
        <v>632675.78</v>
      </c>
      <c r="G450" s="278">
        <v>632675.78</v>
      </c>
    </row>
    <row r="451" spans="1:7">
      <c r="A451">
        <v>183</v>
      </c>
      <c r="B451" t="s">
        <v>18723</v>
      </c>
      <c r="C451" t="s">
        <v>1654</v>
      </c>
      <c r="D451" s="28" t="e">
        <f t="shared" ref="D451:D514" si="7">IF($I$2="NÃO DESONERADO",G451,F451)</f>
        <v>#REF!</v>
      </c>
      <c r="F451" s="281">
        <v>222</v>
      </c>
      <c r="G451" s="282">
        <v>222</v>
      </c>
    </row>
    <row r="452" spans="1:7">
      <c r="A452">
        <v>184</v>
      </c>
      <c r="B452" t="s">
        <v>18724</v>
      </c>
      <c r="C452" t="s">
        <v>1654</v>
      </c>
      <c r="D452" s="28" t="e">
        <f t="shared" si="7"/>
        <v>#REF!</v>
      </c>
      <c r="F452">
        <v>137.49</v>
      </c>
      <c r="G452" s="278">
        <v>137.49</v>
      </c>
    </row>
    <row r="453" spans="1:7">
      <c r="A453">
        <v>181</v>
      </c>
      <c r="B453" t="s">
        <v>18725</v>
      </c>
      <c r="C453" t="s">
        <v>1654</v>
      </c>
      <c r="D453" s="28" t="e">
        <f t="shared" si="7"/>
        <v>#REF!</v>
      </c>
      <c r="F453" s="281">
        <v>296.47000000000003</v>
      </c>
      <c r="G453" s="282">
        <v>296.47000000000003</v>
      </c>
    </row>
    <row r="454" spans="1:7">
      <c r="A454">
        <v>20001</v>
      </c>
      <c r="B454" t="s">
        <v>18726</v>
      </c>
      <c r="C454" t="s">
        <v>1654</v>
      </c>
      <c r="D454" s="28" t="e">
        <f t="shared" si="7"/>
        <v>#REF!</v>
      </c>
      <c r="F454">
        <v>171.87</v>
      </c>
      <c r="G454" s="278">
        <v>171.87</v>
      </c>
    </row>
    <row r="455" spans="1:7">
      <c r="A455">
        <v>39837</v>
      </c>
      <c r="B455" t="s">
        <v>18727</v>
      </c>
      <c r="C455" t="s">
        <v>1654</v>
      </c>
      <c r="D455" s="28" t="e">
        <f t="shared" si="7"/>
        <v>#REF!</v>
      </c>
      <c r="F455" s="281">
        <v>571.62</v>
      </c>
      <c r="G455" s="282">
        <v>571.62</v>
      </c>
    </row>
    <row r="456" spans="1:7">
      <c r="A456">
        <v>43366</v>
      </c>
      <c r="B456" t="s">
        <v>18728</v>
      </c>
      <c r="C456" t="s">
        <v>1650</v>
      </c>
      <c r="D456" s="28" t="e">
        <f t="shared" si="7"/>
        <v>#REF!</v>
      </c>
      <c r="F456">
        <v>1.58</v>
      </c>
      <c r="G456" s="278">
        <v>1.58</v>
      </c>
    </row>
    <row r="457" spans="1:7">
      <c r="A457">
        <v>10535</v>
      </c>
      <c r="B457" t="s">
        <v>18729</v>
      </c>
      <c r="C457" t="s">
        <v>1646</v>
      </c>
      <c r="D457" s="28" t="e">
        <f t="shared" si="7"/>
        <v>#REF!</v>
      </c>
      <c r="F457" s="281">
        <v>5756.25</v>
      </c>
      <c r="G457" s="282">
        <v>5756.25</v>
      </c>
    </row>
    <row r="458" spans="1:7">
      <c r="A458">
        <v>10537</v>
      </c>
      <c r="B458" t="s">
        <v>18730</v>
      </c>
      <c r="C458" t="s">
        <v>1646</v>
      </c>
      <c r="D458" s="28" t="e">
        <f t="shared" si="7"/>
        <v>#REF!</v>
      </c>
      <c r="F458">
        <v>7849.96</v>
      </c>
      <c r="G458" s="278">
        <v>7849.96</v>
      </c>
    </row>
    <row r="459" spans="1:7">
      <c r="A459">
        <v>13891</v>
      </c>
      <c r="B459" t="s">
        <v>18731</v>
      </c>
      <c r="C459" t="s">
        <v>1646</v>
      </c>
      <c r="D459" s="28" t="e">
        <f t="shared" si="7"/>
        <v>#REF!</v>
      </c>
      <c r="F459" s="281">
        <v>7200.19</v>
      </c>
      <c r="G459" s="282">
        <v>7200.19</v>
      </c>
    </row>
    <row r="460" spans="1:7">
      <c r="A460">
        <v>44492</v>
      </c>
      <c r="B460" t="s">
        <v>18732</v>
      </c>
      <c r="C460" t="s">
        <v>1646</v>
      </c>
      <c r="D460" s="28" t="e">
        <f t="shared" si="7"/>
        <v>#REF!</v>
      </c>
      <c r="F460">
        <v>31317.9</v>
      </c>
      <c r="G460" s="278">
        <v>31317.9</v>
      </c>
    </row>
    <row r="461" spans="1:7">
      <c r="A461">
        <v>36396</v>
      </c>
      <c r="B461" t="s">
        <v>18733</v>
      </c>
      <c r="C461" t="s">
        <v>1646</v>
      </c>
      <c r="D461" s="28" t="e">
        <f t="shared" si="7"/>
        <v>#REF!</v>
      </c>
      <c r="F461" s="281">
        <v>6585.53</v>
      </c>
      <c r="G461" s="282">
        <v>6585.53</v>
      </c>
    </row>
    <row r="462" spans="1:7">
      <c r="A462">
        <v>36397</v>
      </c>
      <c r="B462" t="s">
        <v>18734</v>
      </c>
      <c r="C462" t="s">
        <v>1646</v>
      </c>
      <c r="D462" s="28" t="e">
        <f t="shared" si="7"/>
        <v>#REF!</v>
      </c>
      <c r="F462">
        <v>23415.25</v>
      </c>
      <c r="G462" s="278">
        <v>23415.25</v>
      </c>
    </row>
    <row r="463" spans="1:7">
      <c r="A463">
        <v>36398</v>
      </c>
      <c r="B463" t="s">
        <v>18735</v>
      </c>
      <c r="C463" t="s">
        <v>1646</v>
      </c>
      <c r="D463" s="28" t="e">
        <f t="shared" si="7"/>
        <v>#REF!</v>
      </c>
      <c r="F463" s="281">
        <v>28459.279999999999</v>
      </c>
      <c r="G463" s="282">
        <v>28459.279999999999</v>
      </c>
    </row>
    <row r="464" spans="1:7">
      <c r="A464">
        <v>647</v>
      </c>
      <c r="B464" t="s">
        <v>18736</v>
      </c>
      <c r="C464" t="s">
        <v>1645</v>
      </c>
      <c r="D464" s="28" t="e">
        <f t="shared" si="7"/>
        <v>#REF!</v>
      </c>
      <c r="F464">
        <v>11.58</v>
      </c>
      <c r="G464" s="278">
        <v>13.32</v>
      </c>
    </row>
    <row r="465" spans="1:7">
      <c r="A465">
        <v>40920</v>
      </c>
      <c r="B465" t="s">
        <v>18737</v>
      </c>
      <c r="C465" t="s">
        <v>1652</v>
      </c>
      <c r="D465" s="28" t="e">
        <f t="shared" si="7"/>
        <v>#REF!</v>
      </c>
      <c r="F465" s="281">
        <v>2042.36</v>
      </c>
      <c r="G465" s="282">
        <v>2352.6799999999998</v>
      </c>
    </row>
    <row r="466" spans="1:7">
      <c r="A466">
        <v>715</v>
      </c>
      <c r="B466" t="s">
        <v>18738</v>
      </c>
      <c r="C466" t="s">
        <v>1646</v>
      </c>
      <c r="D466" s="28" t="e">
        <f t="shared" si="7"/>
        <v>#REF!</v>
      </c>
      <c r="F466">
        <v>25.7</v>
      </c>
      <c r="G466" s="278">
        <v>25.7</v>
      </c>
    </row>
    <row r="467" spans="1:7">
      <c r="A467">
        <v>716</v>
      </c>
      <c r="B467" t="s">
        <v>18739</v>
      </c>
      <c r="C467" t="s">
        <v>1646</v>
      </c>
      <c r="D467" s="28" t="e">
        <f t="shared" si="7"/>
        <v>#REF!</v>
      </c>
      <c r="F467" s="281">
        <v>29.06</v>
      </c>
      <c r="G467" s="282">
        <v>29.06</v>
      </c>
    </row>
    <row r="468" spans="1:7">
      <c r="A468">
        <v>38783</v>
      </c>
      <c r="B468" t="s">
        <v>18740</v>
      </c>
      <c r="C468" t="s">
        <v>1646</v>
      </c>
      <c r="D468" s="28" t="e">
        <f t="shared" si="7"/>
        <v>#REF!</v>
      </c>
      <c r="F468" s="280">
        <v>1.38</v>
      </c>
      <c r="G468" s="278">
        <v>1.38</v>
      </c>
    </row>
    <row r="469" spans="1:7">
      <c r="A469">
        <v>37593</v>
      </c>
      <c r="B469" t="s">
        <v>18741</v>
      </c>
      <c r="C469" t="s">
        <v>1646</v>
      </c>
      <c r="D469" s="28" t="e">
        <f t="shared" si="7"/>
        <v>#REF!</v>
      </c>
      <c r="F469" s="279">
        <v>3.38</v>
      </c>
      <c r="G469" s="278">
        <v>3.38</v>
      </c>
    </row>
    <row r="470" spans="1:7">
      <c r="A470">
        <v>37594</v>
      </c>
      <c r="B470" t="s">
        <v>18742</v>
      </c>
      <c r="C470" t="s">
        <v>1646</v>
      </c>
      <c r="D470" s="28" t="e">
        <f t="shared" si="7"/>
        <v>#REF!</v>
      </c>
      <c r="F470">
        <v>4.21</v>
      </c>
      <c r="G470" s="282">
        <v>4.21</v>
      </c>
    </row>
    <row r="471" spans="1:7">
      <c r="A471">
        <v>37592</v>
      </c>
      <c r="B471" t="s">
        <v>18743</v>
      </c>
      <c r="C471" t="s">
        <v>1646</v>
      </c>
      <c r="D471" s="28" t="e">
        <f t="shared" si="7"/>
        <v>#REF!</v>
      </c>
      <c r="F471" s="281">
        <v>2.66</v>
      </c>
      <c r="G471" s="278">
        <v>2.66</v>
      </c>
    </row>
    <row r="472" spans="1:7">
      <c r="A472">
        <v>7270</v>
      </c>
      <c r="B472" t="s">
        <v>18744</v>
      </c>
      <c r="C472" t="s">
        <v>1646</v>
      </c>
      <c r="D472" s="28" t="e">
        <f t="shared" si="7"/>
        <v>#REF!</v>
      </c>
      <c r="F472">
        <v>1.19</v>
      </c>
      <c r="G472" s="278">
        <v>1.19</v>
      </c>
    </row>
    <row r="473" spans="1:7">
      <c r="A473">
        <v>7267</v>
      </c>
      <c r="B473" t="s">
        <v>18745</v>
      </c>
      <c r="C473" t="s">
        <v>1646</v>
      </c>
      <c r="D473" s="28" t="e">
        <f t="shared" si="7"/>
        <v>#REF!</v>
      </c>
      <c r="F473" s="281">
        <v>0.93</v>
      </c>
      <c r="G473" s="278">
        <v>0.93</v>
      </c>
    </row>
    <row r="474" spans="1:7">
      <c r="A474">
        <v>7271</v>
      </c>
      <c r="B474" t="s">
        <v>18746</v>
      </c>
      <c r="C474" t="s">
        <v>1646</v>
      </c>
      <c r="D474" s="28" t="e">
        <f t="shared" si="7"/>
        <v>#REF!</v>
      </c>
      <c r="F474">
        <v>1.03</v>
      </c>
      <c r="G474" s="278">
        <v>1.03</v>
      </c>
    </row>
    <row r="475" spans="1:7">
      <c r="A475">
        <v>7268</v>
      </c>
      <c r="B475" t="s">
        <v>18747</v>
      </c>
      <c r="C475" t="s">
        <v>1646</v>
      </c>
      <c r="D475" s="28" t="e">
        <f t="shared" si="7"/>
        <v>#REF!</v>
      </c>
      <c r="F475" s="281">
        <v>1.43</v>
      </c>
      <c r="G475" s="278">
        <v>1.43</v>
      </c>
    </row>
    <row r="476" spans="1:7">
      <c r="A476">
        <v>41372</v>
      </c>
      <c r="B476" t="s">
        <v>18748</v>
      </c>
      <c r="C476" t="s">
        <v>1648</v>
      </c>
      <c r="D476" s="28" t="e">
        <f t="shared" si="7"/>
        <v>#REF!</v>
      </c>
      <c r="F476">
        <v>102.19</v>
      </c>
      <c r="G476" s="278">
        <v>102.19</v>
      </c>
    </row>
    <row r="477" spans="1:7">
      <c r="A477">
        <v>41371</v>
      </c>
      <c r="B477" t="s">
        <v>18749</v>
      </c>
      <c r="C477" t="s">
        <v>1648</v>
      </c>
      <c r="D477" s="28" t="e">
        <f t="shared" si="7"/>
        <v>#REF!</v>
      </c>
      <c r="F477" s="281">
        <v>60.4</v>
      </c>
      <c r="G477" s="278">
        <v>60.4</v>
      </c>
    </row>
    <row r="478" spans="1:7">
      <c r="A478">
        <v>34556</v>
      </c>
      <c r="B478" t="s">
        <v>18750</v>
      </c>
      <c r="C478" t="s">
        <v>1646</v>
      </c>
      <c r="D478" s="28" t="e">
        <f t="shared" si="7"/>
        <v>#REF!</v>
      </c>
      <c r="F478">
        <v>5.05</v>
      </c>
      <c r="G478" s="278">
        <v>5.05</v>
      </c>
    </row>
    <row r="479" spans="1:7">
      <c r="A479">
        <v>37873</v>
      </c>
      <c r="B479" t="s">
        <v>18751</v>
      </c>
      <c r="C479" t="s">
        <v>1646</v>
      </c>
      <c r="D479" s="28" t="e">
        <f t="shared" si="7"/>
        <v>#REF!</v>
      </c>
      <c r="F479" s="281">
        <v>5.14</v>
      </c>
      <c r="G479" s="278">
        <v>5.14</v>
      </c>
    </row>
    <row r="480" spans="1:7">
      <c r="A480">
        <v>34564</v>
      </c>
      <c r="B480" t="s">
        <v>18752</v>
      </c>
      <c r="C480" t="s">
        <v>1646</v>
      </c>
      <c r="D480" s="28" t="e">
        <f t="shared" si="7"/>
        <v>#REF!</v>
      </c>
      <c r="F480">
        <v>5.38</v>
      </c>
      <c r="G480" s="278">
        <v>5.38</v>
      </c>
    </row>
    <row r="481" spans="1:7">
      <c r="A481">
        <v>34565</v>
      </c>
      <c r="B481" t="s">
        <v>18753</v>
      </c>
      <c r="C481" t="s">
        <v>1646</v>
      </c>
      <c r="D481" s="28" t="e">
        <f t="shared" si="7"/>
        <v>#REF!</v>
      </c>
      <c r="F481" s="281">
        <v>5.69</v>
      </c>
      <c r="G481" s="278">
        <v>5.69</v>
      </c>
    </row>
    <row r="482" spans="1:7">
      <c r="A482">
        <v>38590</v>
      </c>
      <c r="B482" t="s">
        <v>18754</v>
      </c>
      <c r="C482" t="s">
        <v>1646</v>
      </c>
      <c r="D482" s="28" t="e">
        <f t="shared" si="7"/>
        <v>#REF!</v>
      </c>
      <c r="F482">
        <v>4.21</v>
      </c>
      <c r="G482" s="278">
        <v>4.21</v>
      </c>
    </row>
    <row r="483" spans="1:7">
      <c r="A483">
        <v>34566</v>
      </c>
      <c r="B483" t="s">
        <v>18755</v>
      </c>
      <c r="C483" t="s">
        <v>1646</v>
      </c>
      <c r="D483" s="28" t="e">
        <f t="shared" si="7"/>
        <v>#REF!</v>
      </c>
      <c r="F483" s="281">
        <v>4.42</v>
      </c>
      <c r="G483" s="278">
        <v>4.42</v>
      </c>
    </row>
    <row r="484" spans="1:7">
      <c r="A484">
        <v>34567</v>
      </c>
      <c r="B484" t="s">
        <v>18756</v>
      </c>
      <c r="C484" t="s">
        <v>1646</v>
      </c>
      <c r="D484" s="28" t="e">
        <f t="shared" si="7"/>
        <v>#REF!</v>
      </c>
      <c r="F484">
        <v>4.6900000000000004</v>
      </c>
      <c r="G484" s="278">
        <v>4.6900000000000004</v>
      </c>
    </row>
    <row r="485" spans="1:7">
      <c r="A485">
        <v>38591</v>
      </c>
      <c r="B485" t="s">
        <v>18757</v>
      </c>
      <c r="C485" t="s">
        <v>1646</v>
      </c>
      <c r="D485" s="28" t="e">
        <f t="shared" si="7"/>
        <v>#REF!</v>
      </c>
      <c r="F485" s="281">
        <v>4.25</v>
      </c>
      <c r="G485" s="278">
        <v>4.25</v>
      </c>
    </row>
    <row r="486" spans="1:7">
      <c r="A486">
        <v>34568</v>
      </c>
      <c r="B486" t="s">
        <v>18758</v>
      </c>
      <c r="C486" t="s">
        <v>1646</v>
      </c>
      <c r="D486" s="28" t="e">
        <f t="shared" si="7"/>
        <v>#REF!</v>
      </c>
      <c r="F486">
        <v>5.54</v>
      </c>
      <c r="G486" s="278">
        <v>5.54</v>
      </c>
    </row>
    <row r="487" spans="1:7">
      <c r="A487">
        <v>34569</v>
      </c>
      <c r="B487" t="s">
        <v>18759</v>
      </c>
      <c r="C487" t="s">
        <v>1646</v>
      </c>
      <c r="D487" s="28" t="e">
        <f t="shared" si="7"/>
        <v>#REF!</v>
      </c>
      <c r="F487" s="281">
        <v>5.69</v>
      </c>
      <c r="G487" s="278">
        <v>5.69</v>
      </c>
    </row>
    <row r="488" spans="1:7">
      <c r="A488">
        <v>34570</v>
      </c>
      <c r="B488" t="s">
        <v>18760</v>
      </c>
      <c r="C488" t="s">
        <v>1646</v>
      </c>
      <c r="D488" s="28" t="e">
        <f t="shared" si="7"/>
        <v>#REF!</v>
      </c>
      <c r="F488">
        <v>6.18</v>
      </c>
      <c r="G488" s="278">
        <v>6.18</v>
      </c>
    </row>
    <row r="489" spans="1:7">
      <c r="A489">
        <v>25070</v>
      </c>
      <c r="B489" t="s">
        <v>18761</v>
      </c>
      <c r="C489" t="s">
        <v>1646</v>
      </c>
      <c r="D489" s="28" t="e">
        <f t="shared" si="7"/>
        <v>#REF!</v>
      </c>
      <c r="F489" s="281">
        <v>4.6500000000000004</v>
      </c>
      <c r="G489" s="282">
        <v>4.6500000000000004</v>
      </c>
    </row>
    <row r="490" spans="1:7">
      <c r="A490">
        <v>34571</v>
      </c>
      <c r="B490" t="s">
        <v>18762</v>
      </c>
      <c r="C490" t="s">
        <v>1646</v>
      </c>
      <c r="D490" s="28" t="e">
        <f t="shared" si="7"/>
        <v>#REF!</v>
      </c>
      <c r="F490">
        <v>4.7</v>
      </c>
      <c r="G490" s="282">
        <v>4.7</v>
      </c>
    </row>
    <row r="491" spans="1:7">
      <c r="A491">
        <v>34573</v>
      </c>
      <c r="B491" t="s">
        <v>18763</v>
      </c>
      <c r="C491" t="s">
        <v>1646</v>
      </c>
      <c r="D491" s="28" t="e">
        <f t="shared" si="7"/>
        <v>#REF!</v>
      </c>
      <c r="F491" s="281">
        <v>4.9400000000000004</v>
      </c>
      <c r="G491" s="278">
        <v>4.9400000000000004</v>
      </c>
    </row>
    <row r="492" spans="1:7">
      <c r="A492">
        <v>37107</v>
      </c>
      <c r="B492" t="s">
        <v>18764</v>
      </c>
      <c r="C492" t="s">
        <v>1646</v>
      </c>
      <c r="D492" s="28" t="e">
        <f t="shared" si="7"/>
        <v>#REF!</v>
      </c>
      <c r="F492">
        <v>6.53</v>
      </c>
      <c r="G492" s="278">
        <v>6.53</v>
      </c>
    </row>
    <row r="493" spans="1:7">
      <c r="A493">
        <v>34576</v>
      </c>
      <c r="B493" t="s">
        <v>18765</v>
      </c>
      <c r="C493" t="s">
        <v>1646</v>
      </c>
      <c r="D493" s="28" t="e">
        <f t="shared" si="7"/>
        <v>#REF!</v>
      </c>
      <c r="F493" s="281">
        <v>7.2</v>
      </c>
      <c r="G493" s="278">
        <v>7.2</v>
      </c>
    </row>
    <row r="494" spans="1:7">
      <c r="A494">
        <v>34577</v>
      </c>
      <c r="B494" t="s">
        <v>18766</v>
      </c>
      <c r="C494" t="s">
        <v>1646</v>
      </c>
      <c r="D494" s="28" t="e">
        <f t="shared" si="7"/>
        <v>#REF!</v>
      </c>
      <c r="F494">
        <v>7.51</v>
      </c>
      <c r="G494" s="278">
        <v>7.51</v>
      </c>
    </row>
    <row r="495" spans="1:7">
      <c r="A495">
        <v>34578</v>
      </c>
      <c r="B495" t="s">
        <v>18767</v>
      </c>
      <c r="C495" t="s">
        <v>1646</v>
      </c>
      <c r="D495" s="28" t="e">
        <f t="shared" si="7"/>
        <v>#REF!</v>
      </c>
      <c r="F495" s="281">
        <v>8.15</v>
      </c>
      <c r="G495" s="278">
        <v>8.15</v>
      </c>
    </row>
    <row r="496" spans="1:7">
      <c r="A496">
        <v>34579</v>
      </c>
      <c r="B496" t="s">
        <v>18768</v>
      </c>
      <c r="C496" t="s">
        <v>1646</v>
      </c>
      <c r="D496" s="28" t="e">
        <f t="shared" si="7"/>
        <v>#REF!</v>
      </c>
      <c r="F496">
        <v>8.69</v>
      </c>
      <c r="G496" s="278">
        <v>8.69</v>
      </c>
    </row>
    <row r="497" spans="1:7">
      <c r="A497">
        <v>25067</v>
      </c>
      <c r="B497" t="s">
        <v>18769</v>
      </c>
      <c r="C497" t="s">
        <v>1646</v>
      </c>
      <c r="D497" s="28" t="e">
        <f t="shared" si="7"/>
        <v>#REF!</v>
      </c>
      <c r="F497" s="281">
        <v>5.82</v>
      </c>
      <c r="G497" s="278">
        <v>5.82</v>
      </c>
    </row>
    <row r="498" spans="1:7">
      <c r="A498">
        <v>34580</v>
      </c>
      <c r="B498" t="s">
        <v>18770</v>
      </c>
      <c r="C498" t="s">
        <v>1646</v>
      </c>
      <c r="D498" s="28" t="e">
        <f t="shared" si="7"/>
        <v>#REF!</v>
      </c>
      <c r="F498">
        <v>6.49</v>
      </c>
      <c r="G498" s="278">
        <v>6.49</v>
      </c>
    </row>
    <row r="499" spans="1:7">
      <c r="A499">
        <v>25071</v>
      </c>
      <c r="B499" t="s">
        <v>18771</v>
      </c>
      <c r="C499" t="s">
        <v>1646</v>
      </c>
      <c r="D499" s="28" t="e">
        <f t="shared" si="7"/>
        <v>#REF!</v>
      </c>
      <c r="F499" s="281">
        <v>3.23</v>
      </c>
      <c r="G499" s="278">
        <v>3.23</v>
      </c>
    </row>
    <row r="500" spans="1:7">
      <c r="A500">
        <v>44171</v>
      </c>
      <c r="B500" t="s">
        <v>18772</v>
      </c>
      <c r="C500" t="s">
        <v>1646</v>
      </c>
      <c r="D500" s="28" t="e">
        <f t="shared" si="7"/>
        <v>#REF!</v>
      </c>
      <c r="F500">
        <v>17.489999999999998</v>
      </c>
      <c r="G500" s="278">
        <v>17.489999999999998</v>
      </c>
    </row>
    <row r="501" spans="1:7">
      <c r="A501">
        <v>38395</v>
      </c>
      <c r="B501" t="s">
        <v>18773</v>
      </c>
      <c r="C501" t="s">
        <v>1646</v>
      </c>
      <c r="D501" s="28" t="e">
        <f t="shared" si="7"/>
        <v>#REF!</v>
      </c>
      <c r="F501" s="279">
        <v>9.76</v>
      </c>
      <c r="G501" s="278">
        <v>9.76</v>
      </c>
    </row>
    <row r="502" spans="1:7">
      <c r="A502">
        <v>34583</v>
      </c>
      <c r="B502" t="s">
        <v>18774</v>
      </c>
      <c r="C502" t="s">
        <v>1648</v>
      </c>
      <c r="D502" s="28" t="e">
        <f t="shared" si="7"/>
        <v>#REF!</v>
      </c>
      <c r="F502">
        <v>70</v>
      </c>
      <c r="G502" s="278">
        <v>70</v>
      </c>
    </row>
    <row r="503" spans="1:7">
      <c r="A503">
        <v>34584</v>
      </c>
      <c r="B503" t="s">
        <v>18775</v>
      </c>
      <c r="C503" t="s">
        <v>1648</v>
      </c>
      <c r="D503" s="28" t="e">
        <f t="shared" si="7"/>
        <v>#REF!</v>
      </c>
      <c r="F503" s="281">
        <v>51.34</v>
      </c>
      <c r="G503" s="278">
        <v>51.34</v>
      </c>
    </row>
    <row r="504" spans="1:7">
      <c r="A504">
        <v>709</v>
      </c>
      <c r="B504" t="s">
        <v>18776</v>
      </c>
      <c r="C504" t="s">
        <v>1648</v>
      </c>
      <c r="D504" s="28" t="e">
        <f t="shared" si="7"/>
        <v>#REF!</v>
      </c>
      <c r="F504">
        <v>799.14</v>
      </c>
      <c r="G504" s="278">
        <v>799.14</v>
      </c>
    </row>
    <row r="505" spans="1:7">
      <c r="A505">
        <v>34599</v>
      </c>
      <c r="B505" t="s">
        <v>18777</v>
      </c>
      <c r="C505" t="s">
        <v>1646</v>
      </c>
      <c r="D505" s="28" t="e">
        <f t="shared" si="7"/>
        <v>#REF!</v>
      </c>
      <c r="F505" s="281">
        <v>3.32</v>
      </c>
      <c r="G505" s="278">
        <v>3.32</v>
      </c>
    </row>
    <row r="506" spans="1:7">
      <c r="A506">
        <v>34592</v>
      </c>
      <c r="B506" t="s">
        <v>18778</v>
      </c>
      <c r="C506" t="s">
        <v>1646</v>
      </c>
      <c r="D506" s="28" t="e">
        <f t="shared" si="7"/>
        <v>#REF!</v>
      </c>
      <c r="F506">
        <v>3.7</v>
      </c>
      <c r="G506" s="278">
        <v>3.7</v>
      </c>
    </row>
    <row r="507" spans="1:7">
      <c r="A507">
        <v>37103</v>
      </c>
      <c r="B507" t="s">
        <v>18779</v>
      </c>
      <c r="C507" t="s">
        <v>1646</v>
      </c>
      <c r="D507" s="28" t="e">
        <f t="shared" si="7"/>
        <v>#REF!</v>
      </c>
      <c r="F507" s="281">
        <v>4.2300000000000004</v>
      </c>
      <c r="G507" s="278">
        <v>4.2300000000000004</v>
      </c>
    </row>
    <row r="508" spans="1:7">
      <c r="A508">
        <v>34555</v>
      </c>
      <c r="B508" t="s">
        <v>18780</v>
      </c>
      <c r="C508" t="s">
        <v>1646</v>
      </c>
      <c r="D508" s="28" t="e">
        <f t="shared" si="7"/>
        <v>#REF!</v>
      </c>
      <c r="F508">
        <v>5.37</v>
      </c>
      <c r="G508" s="278">
        <v>5.37</v>
      </c>
    </row>
    <row r="509" spans="1:7">
      <c r="A509">
        <v>674</v>
      </c>
      <c r="B509" t="s">
        <v>18781</v>
      </c>
      <c r="C509" t="s">
        <v>1648</v>
      </c>
      <c r="D509" s="28" t="e">
        <f t="shared" si="7"/>
        <v>#REF!</v>
      </c>
      <c r="F509" s="279">
        <v>72.81</v>
      </c>
      <c r="G509" s="278">
        <v>72.81</v>
      </c>
    </row>
    <row r="510" spans="1:7">
      <c r="A510">
        <v>34600</v>
      </c>
      <c r="B510" t="s">
        <v>18782</v>
      </c>
      <c r="C510" t="s">
        <v>1648</v>
      </c>
      <c r="D510" s="28" t="e">
        <f t="shared" si="7"/>
        <v>#REF!</v>
      </c>
      <c r="F510" s="280">
        <v>106.95</v>
      </c>
      <c r="G510" s="278">
        <v>106.95</v>
      </c>
    </row>
    <row r="511" spans="1:7">
      <c r="A511">
        <v>652</v>
      </c>
      <c r="B511" t="s">
        <v>18783</v>
      </c>
      <c r="C511" t="s">
        <v>1648</v>
      </c>
      <c r="D511" s="28" t="e">
        <f t="shared" si="7"/>
        <v>#REF!</v>
      </c>
      <c r="F511" s="279">
        <v>163.83000000000001</v>
      </c>
      <c r="G511" s="278">
        <v>163.83000000000001</v>
      </c>
    </row>
    <row r="512" spans="1:7">
      <c r="A512">
        <v>651</v>
      </c>
      <c r="B512" t="s">
        <v>18784</v>
      </c>
      <c r="C512" t="s">
        <v>1646</v>
      </c>
      <c r="D512" s="28" t="e">
        <f t="shared" si="7"/>
        <v>#REF!</v>
      </c>
      <c r="F512" s="280">
        <v>4.08</v>
      </c>
      <c r="G512" s="278">
        <v>4.08</v>
      </c>
    </row>
    <row r="513" spans="1:7">
      <c r="A513">
        <v>654</v>
      </c>
      <c r="B513" t="s">
        <v>18785</v>
      </c>
      <c r="C513" t="s">
        <v>1646</v>
      </c>
      <c r="D513" s="28" t="e">
        <f t="shared" si="7"/>
        <v>#REF!</v>
      </c>
      <c r="F513" s="279">
        <v>5.05</v>
      </c>
      <c r="G513" s="278">
        <v>5.05</v>
      </c>
    </row>
    <row r="514" spans="1:7">
      <c r="A514">
        <v>650</v>
      </c>
      <c r="B514" t="s">
        <v>18786</v>
      </c>
      <c r="C514" t="s">
        <v>1646</v>
      </c>
      <c r="D514" s="28" t="e">
        <f t="shared" si="7"/>
        <v>#REF!</v>
      </c>
      <c r="F514" s="280">
        <v>3.26</v>
      </c>
      <c r="G514" s="278">
        <v>3.26</v>
      </c>
    </row>
    <row r="515" spans="1:7">
      <c r="A515">
        <v>718</v>
      </c>
      <c r="B515" t="s">
        <v>18787</v>
      </c>
      <c r="C515" t="s">
        <v>1646</v>
      </c>
      <c r="D515" s="28" t="e">
        <f t="shared" ref="D515:D578" si="8">IF($I$2="NÃO DESONERADO",G515,F515)</f>
        <v>#REF!</v>
      </c>
      <c r="F515" s="279">
        <v>25.39</v>
      </c>
      <c r="G515" s="278">
        <v>25.39</v>
      </c>
    </row>
    <row r="516" spans="1:7">
      <c r="A516">
        <v>11981</v>
      </c>
      <c r="B516" t="s">
        <v>18788</v>
      </c>
      <c r="C516" t="s">
        <v>1646</v>
      </c>
      <c r="D516" s="28" t="e">
        <f t="shared" si="8"/>
        <v>#REF!</v>
      </c>
      <c r="F516">
        <v>24.67</v>
      </c>
      <c r="G516" s="278">
        <v>24.67</v>
      </c>
    </row>
    <row r="517" spans="1:7">
      <c r="A517">
        <v>34586</v>
      </c>
      <c r="B517" t="s">
        <v>18789</v>
      </c>
      <c r="C517" t="s">
        <v>1646</v>
      </c>
      <c r="D517" s="28" t="e">
        <f t="shared" si="8"/>
        <v>#REF!</v>
      </c>
      <c r="F517" s="279">
        <v>2.89</v>
      </c>
      <c r="G517" s="278">
        <v>2.89</v>
      </c>
    </row>
    <row r="518" spans="1:7">
      <c r="A518">
        <v>38603</v>
      </c>
      <c r="B518" t="s">
        <v>18790</v>
      </c>
      <c r="C518" t="s">
        <v>1646</v>
      </c>
      <c r="D518" s="28" t="e">
        <f t="shared" si="8"/>
        <v>#REF!</v>
      </c>
      <c r="F518">
        <v>3.5</v>
      </c>
      <c r="G518" s="278">
        <v>3.5</v>
      </c>
    </row>
    <row r="519" spans="1:7">
      <c r="A519">
        <v>34588</v>
      </c>
      <c r="B519" t="s">
        <v>18791</v>
      </c>
      <c r="C519" t="s">
        <v>1646</v>
      </c>
      <c r="D519" s="28" t="e">
        <f t="shared" si="8"/>
        <v>#REF!</v>
      </c>
      <c r="F519" s="281">
        <v>3.78</v>
      </c>
      <c r="G519" s="278">
        <v>3.78</v>
      </c>
    </row>
    <row r="520" spans="1:7">
      <c r="A520">
        <v>34590</v>
      </c>
      <c r="B520" t="s">
        <v>18792</v>
      </c>
      <c r="C520" t="s">
        <v>1646</v>
      </c>
      <c r="D520" s="28" t="e">
        <f t="shared" si="8"/>
        <v>#REF!</v>
      </c>
      <c r="F520">
        <v>3.45</v>
      </c>
      <c r="G520" s="278">
        <v>3.45</v>
      </c>
    </row>
    <row r="521" spans="1:7">
      <c r="A521">
        <v>34591</v>
      </c>
      <c r="B521" t="s">
        <v>18793</v>
      </c>
      <c r="C521" t="s">
        <v>1646</v>
      </c>
      <c r="D521" s="28" t="e">
        <f t="shared" si="8"/>
        <v>#REF!</v>
      </c>
      <c r="F521" s="281">
        <v>4.67</v>
      </c>
      <c r="G521" s="278">
        <v>4.67</v>
      </c>
    </row>
    <row r="522" spans="1:7">
      <c r="A522">
        <v>40517</v>
      </c>
      <c r="B522" t="s">
        <v>18794</v>
      </c>
      <c r="C522" t="s">
        <v>1648</v>
      </c>
      <c r="D522" s="28" t="e">
        <f t="shared" si="8"/>
        <v>#REF!</v>
      </c>
      <c r="F522">
        <v>71.31</v>
      </c>
      <c r="G522" s="278">
        <v>71.31</v>
      </c>
    </row>
    <row r="523" spans="1:7">
      <c r="A523">
        <v>40515</v>
      </c>
      <c r="B523" t="s">
        <v>18795</v>
      </c>
      <c r="C523" t="s">
        <v>1648</v>
      </c>
      <c r="D523" s="28" t="e">
        <f t="shared" si="8"/>
        <v>#REF!</v>
      </c>
      <c r="F523" s="281">
        <v>160.44999999999999</v>
      </c>
      <c r="G523" s="278">
        <v>160.44999999999999</v>
      </c>
    </row>
    <row r="524" spans="1:7">
      <c r="A524">
        <v>40529</v>
      </c>
      <c r="B524" t="s">
        <v>18796</v>
      </c>
      <c r="C524" t="s">
        <v>1648</v>
      </c>
      <c r="D524" s="28" t="e">
        <f t="shared" si="8"/>
        <v>#REF!</v>
      </c>
      <c r="F524">
        <v>102.51</v>
      </c>
      <c r="G524" s="278">
        <v>102.51</v>
      </c>
    </row>
    <row r="525" spans="1:7">
      <c r="A525">
        <v>36170</v>
      </c>
      <c r="B525" t="s">
        <v>18797</v>
      </c>
      <c r="C525" t="s">
        <v>1648</v>
      </c>
      <c r="D525" s="28" t="e">
        <f t="shared" si="8"/>
        <v>#REF!</v>
      </c>
      <c r="F525" s="281">
        <v>85.05</v>
      </c>
      <c r="G525" s="278">
        <v>85.05</v>
      </c>
    </row>
    <row r="526" spans="1:7">
      <c r="A526">
        <v>40524</v>
      </c>
      <c r="B526" t="s">
        <v>18798</v>
      </c>
      <c r="C526" t="s">
        <v>1648</v>
      </c>
      <c r="D526" s="28" t="e">
        <f t="shared" si="8"/>
        <v>#REF!</v>
      </c>
      <c r="F526">
        <v>100.28</v>
      </c>
      <c r="G526" s="278">
        <v>100.28</v>
      </c>
    </row>
    <row r="527" spans="1:7">
      <c r="A527">
        <v>36156</v>
      </c>
      <c r="B527" t="s">
        <v>18799</v>
      </c>
      <c r="C527" t="s">
        <v>1648</v>
      </c>
      <c r="D527" s="28" t="e">
        <f t="shared" si="8"/>
        <v>#REF!</v>
      </c>
      <c r="F527" s="281">
        <v>77.989999999999995</v>
      </c>
      <c r="G527" s="278">
        <v>77.989999999999995</v>
      </c>
    </row>
    <row r="528" spans="1:7">
      <c r="A528">
        <v>36155</v>
      </c>
      <c r="B528" t="s">
        <v>18800</v>
      </c>
      <c r="C528" t="s">
        <v>1648</v>
      </c>
      <c r="D528" s="28" t="e">
        <f t="shared" si="8"/>
        <v>#REF!</v>
      </c>
      <c r="F528">
        <v>67.33</v>
      </c>
      <c r="G528" s="282">
        <v>67.33</v>
      </c>
    </row>
    <row r="529" spans="1:7">
      <c r="A529">
        <v>36154</v>
      </c>
      <c r="B529" t="s">
        <v>18801</v>
      </c>
      <c r="C529" t="s">
        <v>1648</v>
      </c>
      <c r="D529" s="28" t="e">
        <f t="shared" si="8"/>
        <v>#REF!</v>
      </c>
      <c r="F529" s="281">
        <v>93.59</v>
      </c>
      <c r="G529" s="278">
        <v>93.59</v>
      </c>
    </row>
    <row r="530" spans="1:7">
      <c r="A530">
        <v>695</v>
      </c>
      <c r="B530" t="s">
        <v>18802</v>
      </c>
      <c r="C530" t="s">
        <v>1648</v>
      </c>
      <c r="D530" s="28" t="e">
        <f t="shared" si="8"/>
        <v>#REF!</v>
      </c>
      <c r="F530">
        <v>68.739999999999995</v>
      </c>
      <c r="G530" s="278">
        <v>68.739999999999995</v>
      </c>
    </row>
    <row r="531" spans="1:7">
      <c r="A531">
        <v>679</v>
      </c>
      <c r="B531" t="s">
        <v>18803</v>
      </c>
      <c r="C531" t="s">
        <v>1648</v>
      </c>
      <c r="D531" s="28" t="e">
        <f t="shared" si="8"/>
        <v>#REF!</v>
      </c>
      <c r="F531" s="281">
        <v>102.51</v>
      </c>
      <c r="G531" s="278">
        <v>102.51</v>
      </c>
    </row>
    <row r="532" spans="1:7">
      <c r="A532">
        <v>711</v>
      </c>
      <c r="B532" t="s">
        <v>18804</v>
      </c>
      <c r="C532" t="s">
        <v>1648</v>
      </c>
      <c r="D532" s="28" t="e">
        <f t="shared" si="8"/>
        <v>#REF!</v>
      </c>
      <c r="F532">
        <v>67.81</v>
      </c>
      <c r="G532" s="278">
        <v>67.81</v>
      </c>
    </row>
    <row r="533" spans="1:7">
      <c r="A533">
        <v>712</v>
      </c>
      <c r="B533" t="s">
        <v>18805</v>
      </c>
      <c r="C533" t="s">
        <v>1648</v>
      </c>
      <c r="D533" s="28" t="e">
        <f t="shared" si="8"/>
        <v>#REF!</v>
      </c>
      <c r="F533" s="281">
        <v>85.41</v>
      </c>
      <c r="G533" s="278">
        <v>85.41</v>
      </c>
    </row>
    <row r="534" spans="1:7">
      <c r="A534">
        <v>12614</v>
      </c>
      <c r="B534" t="s">
        <v>18806</v>
      </c>
      <c r="C534" t="s">
        <v>1646</v>
      </c>
      <c r="D534" s="28" t="e">
        <f t="shared" si="8"/>
        <v>#REF!</v>
      </c>
      <c r="F534">
        <v>60.28</v>
      </c>
      <c r="G534" s="278">
        <v>60.28</v>
      </c>
    </row>
    <row r="535" spans="1:7">
      <c r="A535">
        <v>6140</v>
      </c>
      <c r="B535" t="s">
        <v>18807</v>
      </c>
      <c r="C535" t="s">
        <v>1646</v>
      </c>
      <c r="D535" s="28" t="e">
        <f t="shared" si="8"/>
        <v>#REF!</v>
      </c>
      <c r="F535" s="281">
        <v>3.69</v>
      </c>
      <c r="G535" s="278">
        <v>3.69</v>
      </c>
    </row>
    <row r="536" spans="1:7">
      <c r="A536">
        <v>38399</v>
      </c>
      <c r="B536" t="s">
        <v>18808</v>
      </c>
      <c r="C536" t="s">
        <v>1646</v>
      </c>
      <c r="D536" s="28" t="e">
        <f t="shared" si="8"/>
        <v>#REF!</v>
      </c>
      <c r="F536">
        <v>297.5</v>
      </c>
      <c r="G536" s="282">
        <v>297.5</v>
      </c>
    </row>
    <row r="537" spans="1:7">
      <c r="A537">
        <v>735</v>
      </c>
      <c r="B537" t="s">
        <v>18809</v>
      </c>
      <c r="C537" t="s">
        <v>1646</v>
      </c>
      <c r="D537" s="28" t="e">
        <f t="shared" si="8"/>
        <v>#REF!</v>
      </c>
      <c r="F537" s="281">
        <v>2728.79</v>
      </c>
      <c r="G537" s="282">
        <v>2728.79</v>
      </c>
    </row>
    <row r="538" spans="1:7">
      <c r="A538">
        <v>736</v>
      </c>
      <c r="B538" t="s">
        <v>18810</v>
      </c>
      <c r="C538" t="s">
        <v>1646</v>
      </c>
      <c r="D538" s="28" t="e">
        <f t="shared" si="8"/>
        <v>#REF!</v>
      </c>
      <c r="F538">
        <v>2294.42</v>
      </c>
      <c r="G538" s="282">
        <v>2294.42</v>
      </c>
    </row>
    <row r="539" spans="1:7">
      <c r="A539">
        <v>729</v>
      </c>
      <c r="B539" t="s">
        <v>18811</v>
      </c>
      <c r="C539" t="s">
        <v>1646</v>
      </c>
      <c r="D539" s="28" t="e">
        <f t="shared" si="8"/>
        <v>#REF!</v>
      </c>
      <c r="F539" s="281">
        <v>935</v>
      </c>
      <c r="G539" s="282">
        <v>935</v>
      </c>
    </row>
    <row r="540" spans="1:7">
      <c r="A540">
        <v>39925</v>
      </c>
      <c r="B540" t="s">
        <v>18812</v>
      </c>
      <c r="C540" t="s">
        <v>1646</v>
      </c>
      <c r="D540" s="28" t="e">
        <f t="shared" si="8"/>
        <v>#REF!</v>
      </c>
      <c r="F540">
        <v>13510.66</v>
      </c>
      <c r="G540" s="282">
        <v>13510.66</v>
      </c>
    </row>
    <row r="541" spans="1:7">
      <c r="A541">
        <v>731</v>
      </c>
      <c r="B541" t="s">
        <v>18813</v>
      </c>
      <c r="C541" t="s">
        <v>1646</v>
      </c>
      <c r="D541" s="28" t="e">
        <f t="shared" si="8"/>
        <v>#REF!</v>
      </c>
      <c r="F541" s="281">
        <v>909.98</v>
      </c>
      <c r="G541" s="282">
        <v>909.98</v>
      </c>
    </row>
    <row r="542" spans="1:7">
      <c r="A542">
        <v>10575</v>
      </c>
      <c r="B542" t="s">
        <v>18814</v>
      </c>
      <c r="C542" t="s">
        <v>1646</v>
      </c>
      <c r="D542" s="28" t="e">
        <f t="shared" si="8"/>
        <v>#REF!</v>
      </c>
      <c r="F542">
        <v>1420.1</v>
      </c>
      <c r="G542" s="282">
        <v>1420.1</v>
      </c>
    </row>
    <row r="543" spans="1:7">
      <c r="A543">
        <v>733</v>
      </c>
      <c r="B543" t="s">
        <v>18815</v>
      </c>
      <c r="C543" t="s">
        <v>1646</v>
      </c>
      <c r="D543" s="28" t="e">
        <f t="shared" si="8"/>
        <v>#REF!</v>
      </c>
      <c r="F543" s="281">
        <v>1554.84</v>
      </c>
      <c r="G543" s="278">
        <v>1554.84</v>
      </c>
    </row>
    <row r="544" spans="1:7">
      <c r="A544">
        <v>732</v>
      </c>
      <c r="B544" t="s">
        <v>18816</v>
      </c>
      <c r="C544" t="s">
        <v>1646</v>
      </c>
      <c r="D544" s="28" t="e">
        <f t="shared" si="8"/>
        <v>#REF!</v>
      </c>
      <c r="F544">
        <v>1533.93</v>
      </c>
      <c r="G544" s="282">
        <v>1533.93</v>
      </c>
    </row>
    <row r="545" spans="1:7">
      <c r="A545">
        <v>737</v>
      </c>
      <c r="B545" t="s">
        <v>18817</v>
      </c>
      <c r="C545" t="s">
        <v>1646</v>
      </c>
      <c r="D545" s="28" t="e">
        <f t="shared" si="8"/>
        <v>#REF!</v>
      </c>
      <c r="F545" s="281">
        <v>8601.85</v>
      </c>
      <c r="G545" s="278">
        <v>8601.85</v>
      </c>
    </row>
    <row r="546" spans="1:7">
      <c r="A546">
        <v>738</v>
      </c>
      <c r="B546" t="s">
        <v>18818</v>
      </c>
      <c r="C546" t="s">
        <v>1646</v>
      </c>
      <c r="D546" s="28" t="e">
        <f t="shared" si="8"/>
        <v>#REF!</v>
      </c>
      <c r="F546">
        <v>3988.61</v>
      </c>
      <c r="G546" s="278">
        <v>3988.61</v>
      </c>
    </row>
    <row r="547" spans="1:7">
      <c r="A547">
        <v>740</v>
      </c>
      <c r="B547" t="s">
        <v>18819</v>
      </c>
      <c r="C547" t="s">
        <v>1646</v>
      </c>
      <c r="D547" s="28" t="e">
        <f t="shared" si="8"/>
        <v>#REF!</v>
      </c>
      <c r="F547" s="281">
        <v>8092.07</v>
      </c>
      <c r="G547" s="278">
        <v>8092.07</v>
      </c>
    </row>
    <row r="548" spans="1:7">
      <c r="A548">
        <v>734</v>
      </c>
      <c r="B548" t="s">
        <v>18820</v>
      </c>
      <c r="C548" t="s">
        <v>1646</v>
      </c>
      <c r="D548" s="28" t="e">
        <f t="shared" si="8"/>
        <v>#REF!</v>
      </c>
      <c r="F548">
        <v>1644.37</v>
      </c>
      <c r="G548" s="278">
        <v>1644.37</v>
      </c>
    </row>
    <row r="549" spans="1:7">
      <c r="A549">
        <v>39008</v>
      </c>
      <c r="B549" t="s">
        <v>18821</v>
      </c>
      <c r="C549" t="s">
        <v>1646</v>
      </c>
      <c r="D549" s="28" t="e">
        <f t="shared" si="8"/>
        <v>#REF!</v>
      </c>
      <c r="F549" s="281">
        <v>70170.44</v>
      </c>
      <c r="G549" s="278">
        <v>70170.44</v>
      </c>
    </row>
    <row r="550" spans="1:7">
      <c r="A550">
        <v>39009</v>
      </c>
      <c r="B550" t="s">
        <v>18822</v>
      </c>
      <c r="C550" t="s">
        <v>1646</v>
      </c>
      <c r="D550" s="28" t="e">
        <f t="shared" si="8"/>
        <v>#REF!</v>
      </c>
      <c r="F550">
        <v>75178.929999999993</v>
      </c>
      <c r="G550" s="278">
        <v>75178.929999999993</v>
      </c>
    </row>
    <row r="551" spans="1:7">
      <c r="A551">
        <v>10587</v>
      </c>
      <c r="B551" t="s">
        <v>18823</v>
      </c>
      <c r="C551" t="s">
        <v>1646</v>
      </c>
      <c r="D551" s="28" t="e">
        <f t="shared" si="8"/>
        <v>#REF!</v>
      </c>
      <c r="F551" s="281">
        <v>3530.93</v>
      </c>
      <c r="G551" s="278">
        <v>3530.93</v>
      </c>
    </row>
    <row r="552" spans="1:7">
      <c r="A552">
        <v>759</v>
      </c>
      <c r="B552" t="s">
        <v>18824</v>
      </c>
      <c r="C552" t="s">
        <v>1646</v>
      </c>
      <c r="D552" s="28" t="e">
        <f t="shared" si="8"/>
        <v>#REF!</v>
      </c>
      <c r="F552">
        <v>5076.7700000000004</v>
      </c>
      <c r="G552" s="278">
        <v>5076.7700000000004</v>
      </c>
    </row>
    <row r="553" spans="1:7">
      <c r="A553">
        <v>761</v>
      </c>
      <c r="B553" t="s">
        <v>18825</v>
      </c>
      <c r="C553" t="s">
        <v>1646</v>
      </c>
      <c r="D553" s="28" t="e">
        <f t="shared" si="8"/>
        <v>#REF!</v>
      </c>
      <c r="F553" s="281">
        <v>8605.56</v>
      </c>
      <c r="G553" s="278">
        <v>8605.56</v>
      </c>
    </row>
    <row r="554" spans="1:7">
      <c r="A554">
        <v>750</v>
      </c>
      <c r="B554" t="s">
        <v>18826</v>
      </c>
      <c r="C554" t="s">
        <v>1646</v>
      </c>
      <c r="D554" s="28" t="e">
        <f t="shared" si="8"/>
        <v>#REF!</v>
      </c>
      <c r="F554">
        <v>8170.3</v>
      </c>
      <c r="G554" s="278">
        <v>8170.3</v>
      </c>
    </row>
    <row r="555" spans="1:7">
      <c r="A555">
        <v>755</v>
      </c>
      <c r="B555" t="s">
        <v>18827</v>
      </c>
      <c r="C555" t="s">
        <v>1646</v>
      </c>
      <c r="D555" s="28" t="e">
        <f t="shared" si="8"/>
        <v>#REF!</v>
      </c>
      <c r="F555" s="281">
        <v>33526.93</v>
      </c>
      <c r="G555" s="278">
        <v>33526.93</v>
      </c>
    </row>
    <row r="556" spans="1:7">
      <c r="A556">
        <v>749</v>
      </c>
      <c r="B556" t="s">
        <v>18828</v>
      </c>
      <c r="C556" t="s">
        <v>1646</v>
      </c>
      <c r="D556" s="28" t="e">
        <f t="shared" si="8"/>
        <v>#REF!</v>
      </c>
      <c r="F556">
        <v>12330.58</v>
      </c>
      <c r="G556" s="278">
        <v>12330.58</v>
      </c>
    </row>
    <row r="557" spans="1:7">
      <c r="A557">
        <v>756</v>
      </c>
      <c r="B557" t="s">
        <v>18829</v>
      </c>
      <c r="C557" t="s">
        <v>1646</v>
      </c>
      <c r="D557" s="28" t="e">
        <f t="shared" si="8"/>
        <v>#REF!</v>
      </c>
      <c r="F557" s="281">
        <v>36565.61</v>
      </c>
      <c r="G557" s="278">
        <v>36565.61</v>
      </c>
    </row>
    <row r="558" spans="1:7">
      <c r="A558">
        <v>757</v>
      </c>
      <c r="B558" t="s">
        <v>18830</v>
      </c>
      <c r="C558" t="s">
        <v>1646</v>
      </c>
      <c r="D558" s="28" t="e">
        <f t="shared" si="8"/>
        <v>#REF!</v>
      </c>
      <c r="F558">
        <v>16603.12</v>
      </c>
      <c r="G558" s="278">
        <v>16603.12</v>
      </c>
    </row>
    <row r="559" spans="1:7">
      <c r="A559">
        <v>10588</v>
      </c>
      <c r="B559" t="s">
        <v>18831</v>
      </c>
      <c r="C559" t="s">
        <v>1646</v>
      </c>
      <c r="D559" s="28" t="e">
        <f t="shared" si="8"/>
        <v>#REF!</v>
      </c>
      <c r="F559" s="281">
        <v>3665.55</v>
      </c>
      <c r="G559" s="278">
        <v>3665.55</v>
      </c>
    </row>
    <row r="560" spans="1:7">
      <c r="A560">
        <v>10592</v>
      </c>
      <c r="B560" t="s">
        <v>18832</v>
      </c>
      <c r="C560" t="s">
        <v>1646</v>
      </c>
      <c r="D560" s="28" t="e">
        <f t="shared" si="8"/>
        <v>#REF!</v>
      </c>
      <c r="F560">
        <v>4427.5</v>
      </c>
      <c r="G560" s="278">
        <v>4427.5</v>
      </c>
    </row>
    <row r="561" spans="1:7">
      <c r="A561">
        <v>10589</v>
      </c>
      <c r="B561" t="s">
        <v>18833</v>
      </c>
      <c r="C561" t="s">
        <v>1646</v>
      </c>
      <c r="D561" s="28" t="e">
        <f t="shared" si="8"/>
        <v>#REF!</v>
      </c>
      <c r="F561" s="281">
        <v>5948.06</v>
      </c>
      <c r="G561" s="278">
        <v>5948.06</v>
      </c>
    </row>
    <row r="562" spans="1:7">
      <c r="A562">
        <v>760</v>
      </c>
      <c r="B562" t="s">
        <v>18834</v>
      </c>
      <c r="C562" t="s">
        <v>1646</v>
      </c>
      <c r="D562" s="28" t="e">
        <f t="shared" si="8"/>
        <v>#REF!</v>
      </c>
      <c r="F562">
        <v>33206.25</v>
      </c>
      <c r="G562" s="278">
        <v>33206.25</v>
      </c>
    </row>
    <row r="563" spans="1:7">
      <c r="A563">
        <v>751</v>
      </c>
      <c r="B563" t="s">
        <v>18835</v>
      </c>
      <c r="C563" t="s">
        <v>1646</v>
      </c>
      <c r="D563" s="28" t="e">
        <f t="shared" si="8"/>
        <v>#REF!</v>
      </c>
      <c r="F563" s="281">
        <v>5229.9799999999996</v>
      </c>
      <c r="G563" s="278">
        <v>5229.9799999999996</v>
      </c>
    </row>
    <row r="564" spans="1:7">
      <c r="A564">
        <v>754</v>
      </c>
      <c r="B564" t="s">
        <v>18836</v>
      </c>
      <c r="C564" t="s">
        <v>1646</v>
      </c>
      <c r="D564" s="28" t="e">
        <f t="shared" si="8"/>
        <v>#REF!</v>
      </c>
      <c r="F564">
        <v>8301.56</v>
      </c>
      <c r="G564" s="278">
        <v>8301.56</v>
      </c>
    </row>
    <row r="565" spans="1:7">
      <c r="A565">
        <v>44489</v>
      </c>
      <c r="B565" t="s">
        <v>18837</v>
      </c>
      <c r="C565" t="s">
        <v>1646</v>
      </c>
      <c r="D565" s="28" t="e">
        <f t="shared" si="8"/>
        <v>#REF!</v>
      </c>
      <c r="F565" s="281">
        <v>232440.58</v>
      </c>
      <c r="G565" s="278">
        <v>232440.58</v>
      </c>
    </row>
    <row r="566" spans="1:7">
      <c r="A566">
        <v>39917</v>
      </c>
      <c r="B566" t="s">
        <v>18838</v>
      </c>
      <c r="C566" t="s">
        <v>1646</v>
      </c>
      <c r="D566" s="28" t="e">
        <f t="shared" si="8"/>
        <v>#REF!</v>
      </c>
      <c r="F566">
        <v>107786.86</v>
      </c>
      <c r="G566" s="278">
        <v>107786.86</v>
      </c>
    </row>
    <row r="567" spans="1:7">
      <c r="A567">
        <v>38167</v>
      </c>
      <c r="B567" t="s">
        <v>18839</v>
      </c>
      <c r="C567" t="s">
        <v>1653</v>
      </c>
      <c r="D567" s="28" t="e">
        <f t="shared" si="8"/>
        <v>#REF!</v>
      </c>
      <c r="F567" s="281">
        <v>30.97</v>
      </c>
      <c r="G567" s="278">
        <v>30.97</v>
      </c>
    </row>
    <row r="568" spans="1:7">
      <c r="A568">
        <v>36145</v>
      </c>
      <c r="B568" t="s">
        <v>18840</v>
      </c>
      <c r="C568" t="s">
        <v>1653</v>
      </c>
      <c r="D568" s="28" t="e">
        <f t="shared" si="8"/>
        <v>#REF!</v>
      </c>
      <c r="F568">
        <v>45.79</v>
      </c>
      <c r="G568" s="278">
        <v>45.79</v>
      </c>
    </row>
    <row r="569" spans="1:7">
      <c r="A569">
        <v>12893</v>
      </c>
      <c r="B569" t="s">
        <v>18841</v>
      </c>
      <c r="C569" t="s">
        <v>1653</v>
      </c>
      <c r="D569" s="28" t="e">
        <f t="shared" si="8"/>
        <v>#REF!</v>
      </c>
      <c r="F569" s="281">
        <v>76.319999999999993</v>
      </c>
      <c r="G569" s="278">
        <v>76.319999999999993</v>
      </c>
    </row>
    <row r="570" spans="1:7">
      <c r="A570">
        <v>11685</v>
      </c>
      <c r="B570" t="s">
        <v>18842</v>
      </c>
      <c r="C570" t="s">
        <v>1646</v>
      </c>
      <c r="D570" s="28" t="e">
        <f t="shared" si="8"/>
        <v>#REF!</v>
      </c>
      <c r="F570">
        <v>32.130000000000003</v>
      </c>
      <c r="G570" s="278">
        <v>32.130000000000003</v>
      </c>
    </row>
    <row r="571" spans="1:7">
      <c r="A571">
        <v>11680</v>
      </c>
      <c r="B571" t="s">
        <v>18843</v>
      </c>
      <c r="C571" t="s">
        <v>1646</v>
      </c>
      <c r="D571" s="28" t="e">
        <f t="shared" si="8"/>
        <v>#REF!</v>
      </c>
      <c r="F571" s="281">
        <v>18.5</v>
      </c>
      <c r="G571" s="278">
        <v>18.5</v>
      </c>
    </row>
    <row r="572" spans="1:7">
      <c r="A572">
        <v>11679</v>
      </c>
      <c r="B572" t="s">
        <v>18844</v>
      </c>
      <c r="C572" t="s">
        <v>1646</v>
      </c>
      <c r="D572" s="28" t="e">
        <f t="shared" si="8"/>
        <v>#REF!</v>
      </c>
      <c r="F572">
        <v>25.08</v>
      </c>
      <c r="G572" s="278">
        <v>25.08</v>
      </c>
    </row>
    <row r="573" spans="1:7">
      <c r="A573">
        <v>2512</v>
      </c>
      <c r="B573" t="s">
        <v>18845</v>
      </c>
      <c r="C573" t="s">
        <v>1646</v>
      </c>
      <c r="D573" s="28" t="e">
        <f t="shared" si="8"/>
        <v>#REF!</v>
      </c>
      <c r="F573" s="281">
        <v>42.97</v>
      </c>
      <c r="G573" s="278">
        <v>42.97</v>
      </c>
    </row>
    <row r="574" spans="1:7">
      <c r="A574">
        <v>4374</v>
      </c>
      <c r="B574" t="s">
        <v>18846</v>
      </c>
      <c r="C574" t="s">
        <v>1646</v>
      </c>
      <c r="D574" s="28" t="e">
        <f t="shared" si="8"/>
        <v>#REF!</v>
      </c>
      <c r="F574">
        <v>0.4</v>
      </c>
      <c r="G574" s="278">
        <v>0.4</v>
      </c>
    </row>
    <row r="575" spans="1:7">
      <c r="A575">
        <v>7568</v>
      </c>
      <c r="B575" t="s">
        <v>18847</v>
      </c>
      <c r="C575" t="s">
        <v>1646</v>
      </c>
      <c r="D575" s="28" t="e">
        <f t="shared" si="8"/>
        <v>#REF!</v>
      </c>
      <c r="F575" s="281">
        <v>0.67</v>
      </c>
      <c r="G575" s="278">
        <v>0.67</v>
      </c>
    </row>
    <row r="576" spans="1:7">
      <c r="A576">
        <v>7584</v>
      </c>
      <c r="B576" t="s">
        <v>18848</v>
      </c>
      <c r="C576" t="s">
        <v>1646</v>
      </c>
      <c r="D576" s="28" t="e">
        <f t="shared" si="8"/>
        <v>#REF!</v>
      </c>
      <c r="F576">
        <v>1.02</v>
      </c>
      <c r="G576" s="278">
        <v>1.02</v>
      </c>
    </row>
    <row r="577" spans="1:7">
      <c r="A577">
        <v>11945</v>
      </c>
      <c r="B577" t="s">
        <v>18849</v>
      </c>
      <c r="C577" t="s">
        <v>1646</v>
      </c>
      <c r="D577" s="28" t="e">
        <f t="shared" si="8"/>
        <v>#REF!</v>
      </c>
      <c r="F577" s="281">
        <v>0.06</v>
      </c>
      <c r="G577" s="278">
        <v>0.06</v>
      </c>
    </row>
    <row r="578" spans="1:7">
      <c r="A578">
        <v>11946</v>
      </c>
      <c r="B578" t="s">
        <v>18850</v>
      </c>
      <c r="C578" t="s">
        <v>1646</v>
      </c>
      <c r="D578" s="28" t="e">
        <f t="shared" si="8"/>
        <v>#REF!</v>
      </c>
      <c r="F578">
        <v>7.0000000000000007E-2</v>
      </c>
      <c r="G578" s="278">
        <v>7.0000000000000007E-2</v>
      </c>
    </row>
    <row r="579" spans="1:7">
      <c r="A579">
        <v>4375</v>
      </c>
      <c r="B579" t="s">
        <v>18851</v>
      </c>
      <c r="C579" t="s">
        <v>1646</v>
      </c>
      <c r="D579" s="28" t="e">
        <f t="shared" ref="D579:D642" si="9">IF($I$2="NÃO DESONERADO",G579,F579)</f>
        <v>#REF!</v>
      </c>
      <c r="F579" s="281">
        <v>0.11</v>
      </c>
      <c r="G579" s="278">
        <v>0.11</v>
      </c>
    </row>
    <row r="580" spans="1:7">
      <c r="A580">
        <v>11950</v>
      </c>
      <c r="B580" t="s">
        <v>18852</v>
      </c>
      <c r="C580" t="s">
        <v>1646</v>
      </c>
      <c r="D580" s="28" t="e">
        <f t="shared" si="9"/>
        <v>#REF!</v>
      </c>
      <c r="F580">
        <v>0.22</v>
      </c>
      <c r="G580" s="278">
        <v>0.22</v>
      </c>
    </row>
    <row r="581" spans="1:7">
      <c r="A581">
        <v>4376</v>
      </c>
      <c r="B581" t="s">
        <v>18853</v>
      </c>
      <c r="C581" t="s">
        <v>1646</v>
      </c>
      <c r="D581" s="28" t="e">
        <f t="shared" si="9"/>
        <v>#REF!</v>
      </c>
      <c r="F581" s="281">
        <v>0.21</v>
      </c>
      <c r="G581" s="278">
        <v>0.21</v>
      </c>
    </row>
    <row r="582" spans="1:7">
      <c r="A582">
        <v>7583</v>
      </c>
      <c r="B582" t="s">
        <v>18854</v>
      </c>
      <c r="C582" t="s">
        <v>1646</v>
      </c>
      <c r="D582" s="28" t="e">
        <f t="shared" si="9"/>
        <v>#REF!</v>
      </c>
      <c r="F582">
        <v>0.46</v>
      </c>
      <c r="G582" s="278">
        <v>0.46</v>
      </c>
    </row>
    <row r="583" spans="1:7">
      <c r="A583">
        <v>4350</v>
      </c>
      <c r="B583" t="s">
        <v>18855</v>
      </c>
      <c r="C583" t="s">
        <v>1646</v>
      </c>
      <c r="D583" s="28" t="e">
        <f t="shared" si="9"/>
        <v>#REF!</v>
      </c>
      <c r="F583" s="281">
        <v>0.68</v>
      </c>
      <c r="G583" s="278">
        <v>0.68</v>
      </c>
    </row>
    <row r="584" spans="1:7">
      <c r="A584">
        <v>44400</v>
      </c>
      <c r="B584" t="s">
        <v>18856</v>
      </c>
      <c r="C584" t="s">
        <v>1646</v>
      </c>
      <c r="D584" s="28" t="e">
        <f t="shared" si="9"/>
        <v>#REF!</v>
      </c>
      <c r="F584">
        <v>30.16</v>
      </c>
      <c r="G584" s="278">
        <v>30.16</v>
      </c>
    </row>
    <row r="585" spans="1:7">
      <c r="A585">
        <v>39886</v>
      </c>
      <c r="B585" t="s">
        <v>18857</v>
      </c>
      <c r="C585" t="s">
        <v>1646</v>
      </c>
      <c r="D585" s="28" t="e">
        <f t="shared" si="9"/>
        <v>#REF!</v>
      </c>
      <c r="F585" s="281">
        <v>5.71</v>
      </c>
      <c r="G585" s="278">
        <v>5.71</v>
      </c>
    </row>
    <row r="586" spans="1:7">
      <c r="A586">
        <v>39887</v>
      </c>
      <c r="B586" t="s">
        <v>18858</v>
      </c>
      <c r="C586" t="s">
        <v>1646</v>
      </c>
      <c r="D586" s="28" t="e">
        <f t="shared" si="9"/>
        <v>#REF!</v>
      </c>
      <c r="F586">
        <v>8.57</v>
      </c>
      <c r="G586" s="278">
        <v>8.57</v>
      </c>
    </row>
    <row r="587" spans="1:7">
      <c r="A587">
        <v>39888</v>
      </c>
      <c r="B587" t="s">
        <v>18859</v>
      </c>
      <c r="C587" t="s">
        <v>1646</v>
      </c>
      <c r="D587" s="28" t="e">
        <f t="shared" si="9"/>
        <v>#REF!</v>
      </c>
      <c r="F587" s="281">
        <v>19.600000000000001</v>
      </c>
      <c r="G587" s="278">
        <v>19.600000000000001</v>
      </c>
    </row>
    <row r="588" spans="1:7">
      <c r="A588">
        <v>39890</v>
      </c>
      <c r="B588" t="s">
        <v>18860</v>
      </c>
      <c r="C588" t="s">
        <v>1646</v>
      </c>
      <c r="D588" s="28" t="e">
        <f t="shared" si="9"/>
        <v>#REF!</v>
      </c>
      <c r="F588">
        <v>33.46</v>
      </c>
      <c r="G588" s="278">
        <v>33.46</v>
      </c>
    </row>
    <row r="589" spans="1:7">
      <c r="A589">
        <v>39891</v>
      </c>
      <c r="B589" t="s">
        <v>18861</v>
      </c>
      <c r="C589" t="s">
        <v>1646</v>
      </c>
      <c r="D589" s="28" t="e">
        <f t="shared" si="9"/>
        <v>#REF!</v>
      </c>
      <c r="F589" s="281">
        <v>47.18</v>
      </c>
      <c r="G589" s="278">
        <v>47.18</v>
      </c>
    </row>
    <row r="590" spans="1:7">
      <c r="A590">
        <v>39892</v>
      </c>
      <c r="B590" t="s">
        <v>18862</v>
      </c>
      <c r="C590" t="s">
        <v>1646</v>
      </c>
      <c r="D590" s="28" t="e">
        <f t="shared" si="9"/>
        <v>#REF!</v>
      </c>
      <c r="F590">
        <v>147.07</v>
      </c>
      <c r="G590" s="278">
        <v>147.07</v>
      </c>
    </row>
    <row r="591" spans="1:7">
      <c r="A591">
        <v>790</v>
      </c>
      <c r="B591" t="s">
        <v>18863</v>
      </c>
      <c r="C591" t="s">
        <v>1646</v>
      </c>
      <c r="D591" s="28" t="e">
        <f t="shared" si="9"/>
        <v>#REF!</v>
      </c>
      <c r="F591" s="281">
        <v>15.04</v>
      </c>
      <c r="G591" s="278">
        <v>15.04</v>
      </c>
    </row>
    <row r="592" spans="1:7">
      <c r="A592">
        <v>766</v>
      </c>
      <c r="B592" t="s">
        <v>18864</v>
      </c>
      <c r="C592" t="s">
        <v>1646</v>
      </c>
      <c r="D592" s="28" t="e">
        <f t="shared" si="9"/>
        <v>#REF!</v>
      </c>
      <c r="F592" s="280">
        <v>15.04</v>
      </c>
      <c r="G592" s="278">
        <v>15.04</v>
      </c>
    </row>
    <row r="593" spans="1:7">
      <c r="A593">
        <v>791</v>
      </c>
      <c r="B593" t="s">
        <v>18865</v>
      </c>
      <c r="C593" t="s">
        <v>1646</v>
      </c>
      <c r="D593" s="28" t="e">
        <f t="shared" si="9"/>
        <v>#REF!</v>
      </c>
      <c r="F593" s="279">
        <v>15.04</v>
      </c>
      <c r="G593" s="278">
        <v>15.04</v>
      </c>
    </row>
    <row r="594" spans="1:7">
      <c r="A594">
        <v>767</v>
      </c>
      <c r="B594" t="s">
        <v>18866</v>
      </c>
      <c r="C594" t="s">
        <v>1646</v>
      </c>
      <c r="D594" s="28" t="e">
        <f t="shared" si="9"/>
        <v>#REF!</v>
      </c>
      <c r="F594">
        <v>15.04</v>
      </c>
      <c r="G594" s="278">
        <v>15.04</v>
      </c>
    </row>
    <row r="595" spans="1:7">
      <c r="A595">
        <v>768</v>
      </c>
      <c r="B595" t="s">
        <v>18867</v>
      </c>
      <c r="C595" t="s">
        <v>1646</v>
      </c>
      <c r="D595" s="28" t="e">
        <f t="shared" si="9"/>
        <v>#REF!</v>
      </c>
      <c r="F595" s="279">
        <v>11.81</v>
      </c>
      <c r="G595" s="278">
        <v>11.81</v>
      </c>
    </row>
    <row r="596" spans="1:7">
      <c r="A596">
        <v>789</v>
      </c>
      <c r="B596" t="s">
        <v>18868</v>
      </c>
      <c r="C596" t="s">
        <v>1646</v>
      </c>
      <c r="D596" s="28" t="e">
        <f t="shared" si="9"/>
        <v>#REF!</v>
      </c>
      <c r="F596">
        <v>11.56</v>
      </c>
      <c r="G596" s="278">
        <v>11.56</v>
      </c>
    </row>
    <row r="597" spans="1:7">
      <c r="A597">
        <v>769</v>
      </c>
      <c r="B597" t="s">
        <v>18869</v>
      </c>
      <c r="C597" t="s">
        <v>1646</v>
      </c>
      <c r="D597" s="28" t="e">
        <f t="shared" si="9"/>
        <v>#REF!</v>
      </c>
      <c r="F597" s="281">
        <v>11.81</v>
      </c>
      <c r="G597" s="278">
        <v>11.81</v>
      </c>
    </row>
    <row r="598" spans="1:7">
      <c r="A598">
        <v>770</v>
      </c>
      <c r="B598" t="s">
        <v>18870</v>
      </c>
      <c r="C598" t="s">
        <v>1646</v>
      </c>
      <c r="D598" s="28" t="e">
        <f t="shared" si="9"/>
        <v>#REF!</v>
      </c>
      <c r="F598">
        <v>4.17</v>
      </c>
      <c r="G598" s="278">
        <v>4.17</v>
      </c>
    </row>
    <row r="599" spans="1:7">
      <c r="A599">
        <v>12394</v>
      </c>
      <c r="B599" t="s">
        <v>18871</v>
      </c>
      <c r="C599" t="s">
        <v>1646</v>
      </c>
      <c r="D599" s="28" t="e">
        <f t="shared" si="9"/>
        <v>#REF!</v>
      </c>
      <c r="F599" s="281">
        <v>4.17</v>
      </c>
      <c r="G599" s="278">
        <v>4.17</v>
      </c>
    </row>
    <row r="600" spans="1:7">
      <c r="A600">
        <v>764</v>
      </c>
      <c r="B600" t="s">
        <v>18872</v>
      </c>
      <c r="C600" t="s">
        <v>1646</v>
      </c>
      <c r="D600" s="28" t="e">
        <f t="shared" si="9"/>
        <v>#REF!</v>
      </c>
      <c r="F600" s="280">
        <v>7.27</v>
      </c>
      <c r="G600" s="278">
        <v>7.27</v>
      </c>
    </row>
    <row r="601" spans="1:7">
      <c r="A601">
        <v>765</v>
      </c>
      <c r="B601" t="s">
        <v>18873</v>
      </c>
      <c r="C601" t="s">
        <v>1646</v>
      </c>
      <c r="D601" s="28" t="e">
        <f t="shared" si="9"/>
        <v>#REF!</v>
      </c>
      <c r="F601" s="279">
        <v>7.27</v>
      </c>
      <c r="G601" s="278">
        <v>7.27</v>
      </c>
    </row>
    <row r="602" spans="1:7">
      <c r="A602">
        <v>787</v>
      </c>
      <c r="B602" t="s">
        <v>18874</v>
      </c>
      <c r="C602" t="s">
        <v>1646</v>
      </c>
      <c r="D602" s="28" t="e">
        <f t="shared" si="9"/>
        <v>#REF!</v>
      </c>
      <c r="F602" s="280">
        <v>32.47</v>
      </c>
      <c r="G602" s="278">
        <v>32.47</v>
      </c>
    </row>
    <row r="603" spans="1:7">
      <c r="A603">
        <v>774</v>
      </c>
      <c r="B603" t="s">
        <v>18875</v>
      </c>
      <c r="C603" t="s">
        <v>1646</v>
      </c>
      <c r="D603" s="28" t="e">
        <f t="shared" si="9"/>
        <v>#REF!</v>
      </c>
      <c r="F603" s="281">
        <v>32.47</v>
      </c>
      <c r="G603" s="278">
        <v>32.47</v>
      </c>
    </row>
    <row r="604" spans="1:7">
      <c r="A604">
        <v>773</v>
      </c>
      <c r="B604" t="s">
        <v>18876</v>
      </c>
      <c r="C604" t="s">
        <v>1646</v>
      </c>
      <c r="D604" s="28" t="e">
        <f t="shared" si="9"/>
        <v>#REF!</v>
      </c>
      <c r="F604" s="280">
        <v>32.47</v>
      </c>
      <c r="G604" s="278">
        <v>32.47</v>
      </c>
    </row>
    <row r="605" spans="1:7">
      <c r="A605">
        <v>775</v>
      </c>
      <c r="B605" t="s">
        <v>18877</v>
      </c>
      <c r="C605" t="s">
        <v>1646</v>
      </c>
      <c r="D605" s="28" t="e">
        <f t="shared" si="9"/>
        <v>#REF!</v>
      </c>
      <c r="F605" s="279">
        <v>32.47</v>
      </c>
      <c r="G605" s="278">
        <v>32.47</v>
      </c>
    </row>
    <row r="606" spans="1:7">
      <c r="A606">
        <v>788</v>
      </c>
      <c r="B606" t="s">
        <v>18878</v>
      </c>
      <c r="C606" t="s">
        <v>1646</v>
      </c>
      <c r="D606" s="28" t="e">
        <f t="shared" si="9"/>
        <v>#REF!</v>
      </c>
      <c r="F606" s="280">
        <v>20.18</v>
      </c>
      <c r="G606" s="278">
        <v>20.18</v>
      </c>
    </row>
    <row r="607" spans="1:7">
      <c r="A607">
        <v>772</v>
      </c>
      <c r="B607" t="s">
        <v>18879</v>
      </c>
      <c r="C607" t="s">
        <v>1646</v>
      </c>
      <c r="D607" s="28" t="e">
        <f t="shared" si="9"/>
        <v>#REF!</v>
      </c>
      <c r="F607" s="279">
        <v>20.18</v>
      </c>
      <c r="G607" s="278">
        <v>20.18</v>
      </c>
    </row>
    <row r="608" spans="1:7">
      <c r="A608">
        <v>771</v>
      </c>
      <c r="B608" t="s">
        <v>18880</v>
      </c>
      <c r="C608" t="s">
        <v>1646</v>
      </c>
      <c r="D608" s="28" t="e">
        <f t="shared" si="9"/>
        <v>#REF!</v>
      </c>
      <c r="F608" s="280">
        <v>20.18</v>
      </c>
      <c r="G608" s="278">
        <v>20.18</v>
      </c>
    </row>
    <row r="609" spans="1:7">
      <c r="A609">
        <v>779</v>
      </c>
      <c r="B609" t="s">
        <v>18881</v>
      </c>
      <c r="C609" t="s">
        <v>1646</v>
      </c>
      <c r="D609" s="28" t="e">
        <f t="shared" si="9"/>
        <v>#REF!</v>
      </c>
      <c r="F609" s="279">
        <v>5.0199999999999996</v>
      </c>
      <c r="G609" s="278">
        <v>5.0199999999999996</v>
      </c>
    </row>
    <row r="610" spans="1:7">
      <c r="A610">
        <v>776</v>
      </c>
      <c r="B610" t="s">
        <v>18882</v>
      </c>
      <c r="C610" t="s">
        <v>1646</v>
      </c>
      <c r="D610" s="28" t="e">
        <f t="shared" si="9"/>
        <v>#REF!</v>
      </c>
      <c r="F610" s="280">
        <v>47.87</v>
      </c>
      <c r="G610" s="278">
        <v>47.87</v>
      </c>
    </row>
    <row r="611" spans="1:7">
      <c r="A611">
        <v>777</v>
      </c>
      <c r="B611" t="s">
        <v>18883</v>
      </c>
      <c r="C611" t="s">
        <v>1646</v>
      </c>
      <c r="D611" s="28" t="e">
        <f t="shared" si="9"/>
        <v>#REF!</v>
      </c>
      <c r="F611" s="279">
        <v>46.54</v>
      </c>
      <c r="G611" s="278">
        <v>46.54</v>
      </c>
    </row>
    <row r="612" spans="1:7">
      <c r="A612">
        <v>780</v>
      </c>
      <c r="B612" t="s">
        <v>18884</v>
      </c>
      <c r="C612" t="s">
        <v>1646</v>
      </c>
      <c r="D612" s="28" t="e">
        <f t="shared" si="9"/>
        <v>#REF!</v>
      </c>
      <c r="F612" s="280">
        <v>46.77</v>
      </c>
      <c r="G612" s="278">
        <v>46.77</v>
      </c>
    </row>
    <row r="613" spans="1:7">
      <c r="A613">
        <v>778</v>
      </c>
      <c r="B613" t="s">
        <v>18885</v>
      </c>
      <c r="C613" t="s">
        <v>1646</v>
      </c>
      <c r="D613" s="28" t="e">
        <f t="shared" si="9"/>
        <v>#REF!</v>
      </c>
      <c r="F613" s="279">
        <v>47.87</v>
      </c>
      <c r="G613" s="278">
        <v>47.87</v>
      </c>
    </row>
    <row r="614" spans="1:7">
      <c r="A614">
        <v>781</v>
      </c>
      <c r="B614" t="s">
        <v>18886</v>
      </c>
      <c r="C614" t="s">
        <v>1646</v>
      </c>
      <c r="D614" s="28" t="e">
        <f t="shared" si="9"/>
        <v>#REF!</v>
      </c>
      <c r="F614" s="280">
        <v>88.45</v>
      </c>
      <c r="G614" s="278">
        <v>88.45</v>
      </c>
    </row>
    <row r="615" spans="1:7">
      <c r="A615">
        <v>786</v>
      </c>
      <c r="B615" t="s">
        <v>18887</v>
      </c>
      <c r="C615" t="s">
        <v>1646</v>
      </c>
      <c r="D615" s="28" t="e">
        <f t="shared" si="9"/>
        <v>#REF!</v>
      </c>
      <c r="F615" s="279">
        <v>88.45</v>
      </c>
      <c r="G615" s="278">
        <v>88.45</v>
      </c>
    </row>
    <row r="616" spans="1:7">
      <c r="A616">
        <v>782</v>
      </c>
      <c r="B616" t="s">
        <v>18888</v>
      </c>
      <c r="C616" t="s">
        <v>1646</v>
      </c>
      <c r="D616" s="28" t="e">
        <f t="shared" si="9"/>
        <v>#REF!</v>
      </c>
      <c r="F616" s="280">
        <v>88.45</v>
      </c>
      <c r="G616" s="278">
        <v>88.45</v>
      </c>
    </row>
    <row r="617" spans="1:7">
      <c r="A617">
        <v>783</v>
      </c>
      <c r="B617" t="s">
        <v>18889</v>
      </c>
      <c r="C617" t="s">
        <v>1646</v>
      </c>
      <c r="D617" s="28" t="e">
        <f t="shared" si="9"/>
        <v>#REF!</v>
      </c>
      <c r="F617" s="279">
        <v>242.08</v>
      </c>
      <c r="G617" s="282">
        <v>242.08</v>
      </c>
    </row>
    <row r="618" spans="1:7">
      <c r="A618">
        <v>785</v>
      </c>
      <c r="B618" t="s">
        <v>18890</v>
      </c>
      <c r="C618" t="s">
        <v>1646</v>
      </c>
      <c r="D618" s="28" t="e">
        <f t="shared" si="9"/>
        <v>#REF!</v>
      </c>
      <c r="F618" s="280">
        <v>255.78</v>
      </c>
      <c r="G618" s="282">
        <v>255.78</v>
      </c>
    </row>
    <row r="619" spans="1:7">
      <c r="A619">
        <v>784</v>
      </c>
      <c r="B619" t="s">
        <v>18891</v>
      </c>
      <c r="C619" t="s">
        <v>1646</v>
      </c>
      <c r="D619" s="28" t="e">
        <f t="shared" si="9"/>
        <v>#REF!</v>
      </c>
      <c r="F619" s="279">
        <v>274.39</v>
      </c>
      <c r="G619" s="278">
        <v>274.39</v>
      </c>
    </row>
    <row r="620" spans="1:7">
      <c r="A620">
        <v>828</v>
      </c>
      <c r="B620" t="s">
        <v>18892</v>
      </c>
      <c r="C620" t="s">
        <v>1646</v>
      </c>
      <c r="D620" s="28" t="e">
        <f t="shared" si="9"/>
        <v>#REF!</v>
      </c>
      <c r="F620" s="280">
        <v>0.71</v>
      </c>
      <c r="G620" s="282">
        <v>0.71</v>
      </c>
    </row>
    <row r="621" spans="1:7">
      <c r="A621">
        <v>829</v>
      </c>
      <c r="B621" t="s">
        <v>18893</v>
      </c>
      <c r="C621" t="s">
        <v>1646</v>
      </c>
      <c r="D621" s="28" t="e">
        <f t="shared" si="9"/>
        <v>#REF!</v>
      </c>
      <c r="F621" s="279">
        <v>1.1399999999999999</v>
      </c>
      <c r="G621" s="278">
        <v>1.1399999999999999</v>
      </c>
    </row>
    <row r="622" spans="1:7">
      <c r="A622">
        <v>812</v>
      </c>
      <c r="B622" t="s">
        <v>18894</v>
      </c>
      <c r="C622" t="s">
        <v>1646</v>
      </c>
      <c r="D622" s="28" t="e">
        <f t="shared" si="9"/>
        <v>#REF!</v>
      </c>
      <c r="F622">
        <v>2.52</v>
      </c>
      <c r="G622" s="278">
        <v>2.52</v>
      </c>
    </row>
    <row r="623" spans="1:7">
      <c r="A623">
        <v>819</v>
      </c>
      <c r="B623" t="s">
        <v>18895</v>
      </c>
      <c r="C623" t="s">
        <v>1646</v>
      </c>
      <c r="D623" s="28" t="e">
        <f t="shared" si="9"/>
        <v>#REF!</v>
      </c>
      <c r="F623" s="281">
        <v>4.38</v>
      </c>
      <c r="G623" s="282">
        <v>4.38</v>
      </c>
    </row>
    <row r="624" spans="1:7">
      <c r="A624">
        <v>818</v>
      </c>
      <c r="B624" t="s">
        <v>18896</v>
      </c>
      <c r="C624" t="s">
        <v>1646</v>
      </c>
      <c r="D624" s="28" t="e">
        <f t="shared" si="9"/>
        <v>#REF!</v>
      </c>
      <c r="F624">
        <v>8.18</v>
      </c>
      <c r="G624" s="282">
        <v>8.18</v>
      </c>
    </row>
    <row r="625" spans="1:7">
      <c r="A625">
        <v>832</v>
      </c>
      <c r="B625" t="s">
        <v>18897</v>
      </c>
      <c r="C625" t="s">
        <v>1646</v>
      </c>
      <c r="D625" s="28" t="e">
        <f t="shared" si="9"/>
        <v>#REF!</v>
      </c>
      <c r="F625" s="281">
        <v>3.37</v>
      </c>
      <c r="G625" s="282">
        <v>3.37</v>
      </c>
    </row>
    <row r="626" spans="1:7">
      <c r="A626">
        <v>834</v>
      </c>
      <c r="B626" t="s">
        <v>18898</v>
      </c>
      <c r="C626" t="s">
        <v>1646</v>
      </c>
      <c r="D626" s="28" t="e">
        <f t="shared" si="9"/>
        <v>#REF!</v>
      </c>
      <c r="F626">
        <v>4.37</v>
      </c>
      <c r="G626" s="282">
        <v>4.37</v>
      </c>
    </row>
    <row r="627" spans="1:7">
      <c r="A627">
        <v>813</v>
      </c>
      <c r="B627" t="s">
        <v>18899</v>
      </c>
      <c r="C627" t="s">
        <v>1646</v>
      </c>
      <c r="D627" s="28" t="e">
        <f t="shared" si="9"/>
        <v>#REF!</v>
      </c>
      <c r="F627" s="281">
        <v>5.09</v>
      </c>
      <c r="G627" s="282">
        <v>5.09</v>
      </c>
    </row>
    <row r="628" spans="1:7">
      <c r="A628">
        <v>820</v>
      </c>
      <c r="B628" t="s">
        <v>18900</v>
      </c>
      <c r="C628" t="s">
        <v>1646</v>
      </c>
      <c r="D628" s="28" t="e">
        <f t="shared" si="9"/>
        <v>#REF!</v>
      </c>
      <c r="F628">
        <v>6.85</v>
      </c>
      <c r="G628" s="282">
        <v>6.85</v>
      </c>
    </row>
    <row r="629" spans="1:7">
      <c r="A629">
        <v>816</v>
      </c>
      <c r="B629" t="s">
        <v>18901</v>
      </c>
      <c r="C629" t="s">
        <v>1646</v>
      </c>
      <c r="D629" s="28" t="e">
        <f t="shared" si="9"/>
        <v>#REF!</v>
      </c>
      <c r="F629" s="281">
        <v>12.2</v>
      </c>
      <c r="G629" s="282">
        <v>12.2</v>
      </c>
    </row>
    <row r="630" spans="1:7">
      <c r="A630">
        <v>814</v>
      </c>
      <c r="B630" t="s">
        <v>18902</v>
      </c>
      <c r="C630" t="s">
        <v>1646</v>
      </c>
      <c r="D630" s="28" t="e">
        <f t="shared" si="9"/>
        <v>#REF!</v>
      </c>
      <c r="F630">
        <v>15.16</v>
      </c>
      <c r="G630" s="282">
        <v>15.16</v>
      </c>
    </row>
    <row r="631" spans="1:7">
      <c r="A631">
        <v>822</v>
      </c>
      <c r="B631" t="s">
        <v>18903</v>
      </c>
      <c r="C631" t="s">
        <v>1646</v>
      </c>
      <c r="D631" s="28" t="e">
        <f t="shared" si="9"/>
        <v>#REF!</v>
      </c>
      <c r="F631" s="281">
        <v>19.79</v>
      </c>
      <c r="G631" s="282">
        <v>19.79</v>
      </c>
    </row>
    <row r="632" spans="1:7">
      <c r="A632">
        <v>821</v>
      </c>
      <c r="B632" t="s">
        <v>18904</v>
      </c>
      <c r="C632" t="s">
        <v>1646</v>
      </c>
      <c r="D632" s="28" t="e">
        <f t="shared" si="9"/>
        <v>#REF!</v>
      </c>
      <c r="F632">
        <v>22.63</v>
      </c>
      <c r="G632" s="282">
        <v>22.63</v>
      </c>
    </row>
    <row r="633" spans="1:7">
      <c r="A633">
        <v>20086</v>
      </c>
      <c r="B633" t="s">
        <v>18905</v>
      </c>
      <c r="C633" t="s">
        <v>1646</v>
      </c>
      <c r="D633" s="28" t="e">
        <f t="shared" si="9"/>
        <v>#REF!</v>
      </c>
      <c r="F633" s="281">
        <v>3.45</v>
      </c>
      <c r="G633" s="282">
        <v>3.45</v>
      </c>
    </row>
    <row r="634" spans="1:7">
      <c r="A634">
        <v>39191</v>
      </c>
      <c r="B634" t="s">
        <v>18906</v>
      </c>
      <c r="C634" t="s">
        <v>1646</v>
      </c>
      <c r="D634" s="28" t="e">
        <f t="shared" si="9"/>
        <v>#REF!</v>
      </c>
      <c r="F634">
        <v>20.54</v>
      </c>
      <c r="G634" s="282">
        <v>20.54</v>
      </c>
    </row>
    <row r="635" spans="1:7">
      <c r="A635">
        <v>39190</v>
      </c>
      <c r="B635" t="s">
        <v>18907</v>
      </c>
      <c r="C635" t="s">
        <v>1646</v>
      </c>
      <c r="D635" s="28" t="e">
        <f t="shared" si="9"/>
        <v>#REF!</v>
      </c>
      <c r="F635" s="281">
        <v>21.45</v>
      </c>
      <c r="G635" s="282">
        <v>21.45</v>
      </c>
    </row>
    <row r="636" spans="1:7">
      <c r="A636">
        <v>39189</v>
      </c>
      <c r="B636" t="s">
        <v>18908</v>
      </c>
      <c r="C636" t="s">
        <v>1646</v>
      </c>
      <c r="D636" s="28" t="e">
        <f t="shared" si="9"/>
        <v>#REF!</v>
      </c>
      <c r="F636">
        <v>22.71</v>
      </c>
      <c r="G636" s="282">
        <v>22.71</v>
      </c>
    </row>
    <row r="637" spans="1:7">
      <c r="A637">
        <v>39186</v>
      </c>
      <c r="B637" t="s">
        <v>18909</v>
      </c>
      <c r="C637" t="s">
        <v>1646</v>
      </c>
      <c r="D637" s="28" t="e">
        <f t="shared" si="9"/>
        <v>#REF!</v>
      </c>
      <c r="F637" s="281">
        <v>20.309999999999999</v>
      </c>
      <c r="G637" s="282">
        <v>20.309999999999999</v>
      </c>
    </row>
    <row r="638" spans="1:7">
      <c r="A638">
        <v>39188</v>
      </c>
      <c r="B638" t="s">
        <v>18910</v>
      </c>
      <c r="C638" t="s">
        <v>1646</v>
      </c>
      <c r="D638" s="28" t="e">
        <f t="shared" si="9"/>
        <v>#REF!</v>
      </c>
      <c r="F638">
        <v>16.72</v>
      </c>
      <c r="G638" s="282">
        <v>16.72</v>
      </c>
    </row>
    <row r="639" spans="1:7">
      <c r="A639">
        <v>39187</v>
      </c>
      <c r="B639" t="s">
        <v>18911</v>
      </c>
      <c r="C639" t="s">
        <v>1646</v>
      </c>
      <c r="D639" s="28" t="e">
        <f t="shared" si="9"/>
        <v>#REF!</v>
      </c>
      <c r="F639" s="281">
        <v>17.52</v>
      </c>
      <c r="G639" s="282">
        <v>17.52</v>
      </c>
    </row>
    <row r="640" spans="1:7">
      <c r="A640">
        <v>39184</v>
      </c>
      <c r="B640" t="s">
        <v>18912</v>
      </c>
      <c r="C640" t="s">
        <v>1646</v>
      </c>
      <c r="D640" s="28" t="e">
        <f t="shared" si="9"/>
        <v>#REF!</v>
      </c>
      <c r="F640">
        <v>6.59</v>
      </c>
      <c r="G640" s="282">
        <v>6.59</v>
      </c>
    </row>
    <row r="641" spans="1:7">
      <c r="A641">
        <v>39185</v>
      </c>
      <c r="B641" t="s">
        <v>18913</v>
      </c>
      <c r="C641" t="s">
        <v>1646</v>
      </c>
      <c r="D641" s="28" t="e">
        <f t="shared" si="9"/>
        <v>#REF!</v>
      </c>
      <c r="F641" s="281">
        <v>6.01</v>
      </c>
      <c r="G641" s="282">
        <v>6.01</v>
      </c>
    </row>
    <row r="642" spans="1:7">
      <c r="A642">
        <v>39198</v>
      </c>
      <c r="B642" t="s">
        <v>18914</v>
      </c>
      <c r="C642" t="s">
        <v>1646</v>
      </c>
      <c r="D642" s="28" t="e">
        <f t="shared" si="9"/>
        <v>#REF!</v>
      </c>
      <c r="F642">
        <v>67.38</v>
      </c>
      <c r="G642" s="282">
        <v>67.38</v>
      </c>
    </row>
    <row r="643" spans="1:7">
      <c r="A643">
        <v>39197</v>
      </c>
      <c r="B643" t="s">
        <v>18915</v>
      </c>
      <c r="C643" t="s">
        <v>1646</v>
      </c>
      <c r="D643" s="28" t="e">
        <f t="shared" ref="D643:D706" si="10">IF($I$2="NÃO DESONERADO",G643,F643)</f>
        <v>#REF!</v>
      </c>
      <c r="F643" s="281">
        <v>70.39</v>
      </c>
      <c r="G643" s="282">
        <v>70.39</v>
      </c>
    </row>
    <row r="644" spans="1:7">
      <c r="A644">
        <v>39196</v>
      </c>
      <c r="B644" t="s">
        <v>18916</v>
      </c>
      <c r="C644" t="s">
        <v>1646</v>
      </c>
      <c r="D644" s="28" t="e">
        <f t="shared" si="10"/>
        <v>#REF!</v>
      </c>
      <c r="F644">
        <v>72.59</v>
      </c>
      <c r="G644" s="282">
        <v>72.59</v>
      </c>
    </row>
    <row r="645" spans="1:7">
      <c r="A645">
        <v>39199</v>
      </c>
      <c r="B645" t="s">
        <v>18917</v>
      </c>
      <c r="C645" t="s">
        <v>1646</v>
      </c>
      <c r="D645" s="28" t="e">
        <f t="shared" si="10"/>
        <v>#REF!</v>
      </c>
      <c r="F645" s="281">
        <v>64.84</v>
      </c>
      <c r="G645" s="282">
        <v>64.84</v>
      </c>
    </row>
    <row r="646" spans="1:7">
      <c r="A646">
        <v>39195</v>
      </c>
      <c r="B646" t="s">
        <v>18918</v>
      </c>
      <c r="C646" t="s">
        <v>1646</v>
      </c>
      <c r="D646" s="28" t="e">
        <f t="shared" si="10"/>
        <v>#REF!</v>
      </c>
      <c r="F646">
        <v>37.43</v>
      </c>
      <c r="G646" s="282">
        <v>37.43</v>
      </c>
    </row>
    <row r="647" spans="1:7">
      <c r="A647">
        <v>39194</v>
      </c>
      <c r="B647" t="s">
        <v>18919</v>
      </c>
      <c r="C647" t="s">
        <v>1646</v>
      </c>
      <c r="D647" s="28" t="e">
        <f t="shared" si="10"/>
        <v>#REF!</v>
      </c>
      <c r="F647" s="281">
        <v>40.049999999999997</v>
      </c>
      <c r="G647" s="278">
        <v>40.049999999999997</v>
      </c>
    </row>
    <row r="648" spans="1:7">
      <c r="A648">
        <v>39193</v>
      </c>
      <c r="B648" t="s">
        <v>18920</v>
      </c>
      <c r="C648" t="s">
        <v>1646</v>
      </c>
      <c r="D648" s="28" t="e">
        <f t="shared" si="10"/>
        <v>#REF!</v>
      </c>
      <c r="F648">
        <v>43.9</v>
      </c>
      <c r="G648" s="278">
        <v>43.9</v>
      </c>
    </row>
    <row r="649" spans="1:7">
      <c r="A649">
        <v>39192</v>
      </c>
      <c r="B649" t="s">
        <v>18921</v>
      </c>
      <c r="C649" t="s">
        <v>1646</v>
      </c>
      <c r="D649" s="28" t="e">
        <f t="shared" si="10"/>
        <v>#REF!</v>
      </c>
      <c r="F649" s="281">
        <v>45.66</v>
      </c>
      <c r="G649" s="278">
        <v>45.66</v>
      </c>
    </row>
    <row r="650" spans="1:7">
      <c r="A650">
        <v>39920</v>
      </c>
      <c r="B650" t="s">
        <v>18922</v>
      </c>
      <c r="C650" t="s">
        <v>1646</v>
      </c>
      <c r="D650" s="28" t="e">
        <f t="shared" si="10"/>
        <v>#REF!</v>
      </c>
      <c r="F650">
        <v>5.53</v>
      </c>
      <c r="G650" s="278">
        <v>5.53</v>
      </c>
    </row>
    <row r="651" spans="1:7">
      <c r="A651">
        <v>39201</v>
      </c>
      <c r="B651" t="s">
        <v>18923</v>
      </c>
      <c r="C651" t="s">
        <v>1646</v>
      </c>
      <c r="D651" s="28" t="e">
        <f t="shared" si="10"/>
        <v>#REF!</v>
      </c>
      <c r="F651" s="281">
        <v>80.56</v>
      </c>
      <c r="G651" s="278">
        <v>80.56</v>
      </c>
    </row>
    <row r="652" spans="1:7">
      <c r="A652">
        <v>39200</v>
      </c>
      <c r="B652" t="s">
        <v>18924</v>
      </c>
      <c r="C652" t="s">
        <v>1646</v>
      </c>
      <c r="D652" s="28" t="e">
        <f t="shared" si="10"/>
        <v>#REF!</v>
      </c>
      <c r="F652">
        <v>81.209999999999994</v>
      </c>
      <c r="G652" s="278">
        <v>81.209999999999994</v>
      </c>
    </row>
    <row r="653" spans="1:7">
      <c r="A653">
        <v>39203</v>
      </c>
      <c r="B653" t="s">
        <v>18925</v>
      </c>
      <c r="C653" t="s">
        <v>1646</v>
      </c>
      <c r="D653" s="28" t="e">
        <f t="shared" si="10"/>
        <v>#REF!</v>
      </c>
      <c r="F653" s="281">
        <v>65.569999999999993</v>
      </c>
      <c r="G653" s="278">
        <v>65.569999999999993</v>
      </c>
    </row>
    <row r="654" spans="1:7">
      <c r="A654">
        <v>39202</v>
      </c>
      <c r="B654" t="s">
        <v>18926</v>
      </c>
      <c r="C654" t="s">
        <v>1646</v>
      </c>
      <c r="D654" s="28" t="e">
        <f t="shared" si="10"/>
        <v>#REF!</v>
      </c>
      <c r="F654">
        <v>77.03</v>
      </c>
      <c r="G654" s="278">
        <v>77.03</v>
      </c>
    </row>
    <row r="655" spans="1:7">
      <c r="A655">
        <v>39205</v>
      </c>
      <c r="B655" t="s">
        <v>18927</v>
      </c>
      <c r="C655" t="s">
        <v>1646</v>
      </c>
      <c r="D655" s="28" t="e">
        <f t="shared" si="10"/>
        <v>#REF!</v>
      </c>
      <c r="F655" s="281">
        <v>128.51</v>
      </c>
      <c r="G655" s="278">
        <v>128.51</v>
      </c>
    </row>
    <row r="656" spans="1:7">
      <c r="A656">
        <v>39204</v>
      </c>
      <c r="B656" t="s">
        <v>18928</v>
      </c>
      <c r="C656" t="s">
        <v>1646</v>
      </c>
      <c r="D656" s="28" t="e">
        <f t="shared" si="10"/>
        <v>#REF!</v>
      </c>
      <c r="F656">
        <v>131.61000000000001</v>
      </c>
      <c r="G656" s="278">
        <v>131.61000000000001</v>
      </c>
    </row>
    <row r="657" spans="1:7">
      <c r="A657">
        <v>39206</v>
      </c>
      <c r="B657" t="s">
        <v>18929</v>
      </c>
      <c r="C657" t="s">
        <v>1646</v>
      </c>
      <c r="D657" s="28" t="e">
        <f t="shared" si="10"/>
        <v>#REF!</v>
      </c>
      <c r="F657" s="281">
        <v>124.86</v>
      </c>
      <c r="G657" s="278">
        <v>124.86</v>
      </c>
    </row>
    <row r="658" spans="1:7">
      <c r="A658">
        <v>798</v>
      </c>
      <c r="B658" t="s">
        <v>18930</v>
      </c>
      <c r="C658" t="s">
        <v>1646</v>
      </c>
      <c r="D658" s="28" t="e">
        <f t="shared" si="10"/>
        <v>#REF!</v>
      </c>
      <c r="F658">
        <v>1.41</v>
      </c>
      <c r="G658" s="278">
        <v>1.41</v>
      </c>
    </row>
    <row r="659" spans="1:7">
      <c r="A659">
        <v>797</v>
      </c>
      <c r="B659" t="s">
        <v>18931</v>
      </c>
      <c r="C659" t="s">
        <v>1646</v>
      </c>
      <c r="D659" s="28" t="e">
        <f t="shared" si="10"/>
        <v>#REF!</v>
      </c>
      <c r="F659" s="281">
        <v>10.24</v>
      </c>
      <c r="G659" s="278">
        <v>10.24</v>
      </c>
    </row>
    <row r="660" spans="1:7">
      <c r="A660">
        <v>796</v>
      </c>
      <c r="B660" t="s">
        <v>18932</v>
      </c>
      <c r="C660" t="s">
        <v>1646</v>
      </c>
      <c r="D660" s="28" t="e">
        <f t="shared" si="10"/>
        <v>#REF!</v>
      </c>
      <c r="F660">
        <v>8.6999999999999993</v>
      </c>
      <c r="G660" s="278">
        <v>8.6999999999999993</v>
      </c>
    </row>
    <row r="661" spans="1:7">
      <c r="A661">
        <v>799</v>
      </c>
      <c r="B661" t="s">
        <v>18933</v>
      </c>
      <c r="C661" t="s">
        <v>1646</v>
      </c>
      <c r="D661" s="28" t="e">
        <f t="shared" si="10"/>
        <v>#REF!</v>
      </c>
      <c r="F661" s="281">
        <v>4.21</v>
      </c>
      <c r="G661" s="278">
        <v>4.21</v>
      </c>
    </row>
    <row r="662" spans="1:7">
      <c r="A662">
        <v>792</v>
      </c>
      <c r="B662" t="s">
        <v>18934</v>
      </c>
      <c r="C662" t="s">
        <v>1646</v>
      </c>
      <c r="D662" s="28" t="e">
        <f t="shared" si="10"/>
        <v>#REF!</v>
      </c>
      <c r="F662">
        <v>4.08</v>
      </c>
      <c r="G662" s="278">
        <v>4.08</v>
      </c>
    </row>
    <row r="663" spans="1:7">
      <c r="A663">
        <v>38001</v>
      </c>
      <c r="B663" t="s">
        <v>18935</v>
      </c>
      <c r="C663" t="s">
        <v>1646</v>
      </c>
      <c r="D663" s="28" t="e">
        <f t="shared" si="10"/>
        <v>#REF!</v>
      </c>
      <c r="F663" s="281">
        <v>1.1200000000000001</v>
      </c>
      <c r="G663" s="278">
        <v>1.1200000000000001</v>
      </c>
    </row>
    <row r="664" spans="1:7">
      <c r="A664">
        <v>38002</v>
      </c>
      <c r="B664" t="s">
        <v>18936</v>
      </c>
      <c r="C664" t="s">
        <v>1646</v>
      </c>
      <c r="D664" s="28" t="e">
        <f t="shared" si="10"/>
        <v>#REF!</v>
      </c>
      <c r="F664">
        <v>3.89</v>
      </c>
      <c r="G664" s="278">
        <v>3.89</v>
      </c>
    </row>
    <row r="665" spans="1:7">
      <c r="A665">
        <v>38003</v>
      </c>
      <c r="B665" t="s">
        <v>18937</v>
      </c>
      <c r="C665" t="s">
        <v>1646</v>
      </c>
      <c r="D665" s="28" t="e">
        <f t="shared" si="10"/>
        <v>#REF!</v>
      </c>
      <c r="F665" s="281">
        <v>26.59</v>
      </c>
      <c r="G665" s="278">
        <v>26.59</v>
      </c>
    </row>
    <row r="666" spans="1:7">
      <c r="A666">
        <v>38004</v>
      </c>
      <c r="B666" t="s">
        <v>18938</v>
      </c>
      <c r="C666" t="s">
        <v>1646</v>
      </c>
      <c r="D666" s="28" t="e">
        <f t="shared" si="10"/>
        <v>#REF!</v>
      </c>
      <c r="F666">
        <v>30.58</v>
      </c>
      <c r="G666" s="278">
        <v>30.58</v>
      </c>
    </row>
    <row r="667" spans="1:7">
      <c r="A667">
        <v>44263</v>
      </c>
      <c r="B667" t="s">
        <v>18939</v>
      </c>
      <c r="C667" t="s">
        <v>1646</v>
      </c>
      <c r="D667" s="28" t="e">
        <f t="shared" si="10"/>
        <v>#REF!</v>
      </c>
      <c r="F667" s="281">
        <v>54.9</v>
      </c>
      <c r="G667" s="278">
        <v>54.9</v>
      </c>
    </row>
    <row r="668" spans="1:7">
      <c r="A668">
        <v>36327</v>
      </c>
      <c r="B668" t="s">
        <v>18940</v>
      </c>
      <c r="C668" t="s">
        <v>1646</v>
      </c>
      <c r="D668" s="28" t="e">
        <f t="shared" si="10"/>
        <v>#REF!</v>
      </c>
      <c r="F668">
        <v>4.07</v>
      </c>
      <c r="G668" s="278">
        <v>4.07</v>
      </c>
    </row>
    <row r="669" spans="1:7">
      <c r="A669">
        <v>38992</v>
      </c>
      <c r="B669" t="s">
        <v>18941</v>
      </c>
      <c r="C669" t="s">
        <v>1646</v>
      </c>
      <c r="D669" s="28" t="e">
        <f t="shared" si="10"/>
        <v>#REF!</v>
      </c>
      <c r="F669" s="281">
        <v>4.95</v>
      </c>
      <c r="G669" s="278">
        <v>4.95</v>
      </c>
    </row>
    <row r="670" spans="1:7">
      <c r="A670">
        <v>38993</v>
      </c>
      <c r="B670" t="s">
        <v>18942</v>
      </c>
      <c r="C670" t="s">
        <v>1646</v>
      </c>
      <c r="D670" s="28" t="e">
        <f t="shared" si="10"/>
        <v>#REF!</v>
      </c>
      <c r="F670">
        <v>12.87</v>
      </c>
      <c r="G670" s="278">
        <v>12.87</v>
      </c>
    </row>
    <row r="671" spans="1:7">
      <c r="A671">
        <v>44175</v>
      </c>
      <c r="B671" t="s">
        <v>18943</v>
      </c>
      <c r="C671" t="s">
        <v>1646</v>
      </c>
      <c r="D671" s="28" t="e">
        <f t="shared" si="10"/>
        <v>#REF!</v>
      </c>
      <c r="F671" s="281">
        <v>22.46</v>
      </c>
      <c r="G671" s="278">
        <v>22.46</v>
      </c>
    </row>
    <row r="672" spans="1:7">
      <c r="A672">
        <v>44177</v>
      </c>
      <c r="B672" t="s">
        <v>18944</v>
      </c>
      <c r="C672" t="s">
        <v>1646</v>
      </c>
      <c r="D672" s="28" t="e">
        <f t="shared" si="10"/>
        <v>#REF!</v>
      </c>
      <c r="F672">
        <v>16.78</v>
      </c>
      <c r="G672" s="278">
        <v>16.78</v>
      </c>
    </row>
    <row r="673" spans="1:7">
      <c r="A673">
        <v>38418</v>
      </c>
      <c r="B673" t="s">
        <v>18945</v>
      </c>
      <c r="C673" t="s">
        <v>1646</v>
      </c>
      <c r="D673" s="28" t="e">
        <f t="shared" si="10"/>
        <v>#REF!</v>
      </c>
      <c r="F673" s="281">
        <v>5.92</v>
      </c>
      <c r="G673" s="278">
        <v>5.92</v>
      </c>
    </row>
    <row r="674" spans="1:7">
      <c r="A674">
        <v>39178</v>
      </c>
      <c r="B674" t="s">
        <v>18946</v>
      </c>
      <c r="C674" t="s">
        <v>1646</v>
      </c>
      <c r="D674" s="28" t="e">
        <f t="shared" si="10"/>
        <v>#REF!</v>
      </c>
      <c r="F674">
        <v>2.2200000000000002</v>
      </c>
      <c r="G674" s="278">
        <v>2.2200000000000002</v>
      </c>
    </row>
    <row r="675" spans="1:7">
      <c r="A675">
        <v>39177</v>
      </c>
      <c r="B675" t="s">
        <v>18947</v>
      </c>
      <c r="C675" t="s">
        <v>1646</v>
      </c>
      <c r="D675" s="28" t="e">
        <f t="shared" si="10"/>
        <v>#REF!</v>
      </c>
      <c r="F675" s="281">
        <v>2.0099999999999998</v>
      </c>
      <c r="G675" s="278">
        <v>2.0099999999999998</v>
      </c>
    </row>
    <row r="676" spans="1:7">
      <c r="A676">
        <v>39174</v>
      </c>
      <c r="B676" t="s">
        <v>18948</v>
      </c>
      <c r="C676" t="s">
        <v>1646</v>
      </c>
      <c r="D676" s="28" t="e">
        <f t="shared" si="10"/>
        <v>#REF!</v>
      </c>
      <c r="F676">
        <v>1</v>
      </c>
      <c r="G676" s="278">
        <v>1</v>
      </c>
    </row>
    <row r="677" spans="1:7">
      <c r="A677">
        <v>39176</v>
      </c>
      <c r="B677" t="s">
        <v>18949</v>
      </c>
      <c r="C677" t="s">
        <v>1646</v>
      </c>
      <c r="D677" s="28" t="e">
        <f t="shared" si="10"/>
        <v>#REF!</v>
      </c>
      <c r="F677" s="281">
        <v>1.31</v>
      </c>
      <c r="G677" s="278">
        <v>1.31</v>
      </c>
    </row>
    <row r="678" spans="1:7">
      <c r="A678">
        <v>39180</v>
      </c>
      <c r="B678" t="s">
        <v>18950</v>
      </c>
      <c r="C678" t="s">
        <v>1646</v>
      </c>
      <c r="D678" s="28" t="e">
        <f t="shared" si="10"/>
        <v>#REF!</v>
      </c>
      <c r="F678">
        <v>6.03</v>
      </c>
      <c r="G678" s="278">
        <v>6.03</v>
      </c>
    </row>
    <row r="679" spans="1:7">
      <c r="A679">
        <v>39179</v>
      </c>
      <c r="B679" t="s">
        <v>18951</v>
      </c>
      <c r="C679" t="s">
        <v>1646</v>
      </c>
      <c r="D679" s="28" t="e">
        <f t="shared" si="10"/>
        <v>#REF!</v>
      </c>
      <c r="F679" s="281">
        <v>5.34</v>
      </c>
      <c r="G679" s="278">
        <v>5.34</v>
      </c>
    </row>
    <row r="680" spans="1:7">
      <c r="A680">
        <v>39175</v>
      </c>
      <c r="B680" t="s">
        <v>18952</v>
      </c>
      <c r="C680" t="s">
        <v>1646</v>
      </c>
      <c r="D680" s="28" t="e">
        <f t="shared" si="10"/>
        <v>#REF!</v>
      </c>
      <c r="F680">
        <v>1.22</v>
      </c>
      <c r="G680" s="278">
        <v>1.22</v>
      </c>
    </row>
    <row r="681" spans="1:7">
      <c r="A681">
        <v>39217</v>
      </c>
      <c r="B681" t="s">
        <v>18953</v>
      </c>
      <c r="C681" t="s">
        <v>1646</v>
      </c>
      <c r="D681" s="28" t="e">
        <f t="shared" si="10"/>
        <v>#REF!</v>
      </c>
      <c r="F681" s="281">
        <v>0.95</v>
      </c>
      <c r="G681" s="278">
        <v>0.95</v>
      </c>
    </row>
    <row r="682" spans="1:7">
      <c r="A682">
        <v>39181</v>
      </c>
      <c r="B682" t="s">
        <v>18954</v>
      </c>
      <c r="C682" t="s">
        <v>1646</v>
      </c>
      <c r="D682" s="28" t="e">
        <f t="shared" si="10"/>
        <v>#REF!</v>
      </c>
      <c r="F682">
        <v>8.09</v>
      </c>
      <c r="G682" s="278">
        <v>8.09</v>
      </c>
    </row>
    <row r="683" spans="1:7">
      <c r="A683">
        <v>39182</v>
      </c>
      <c r="B683" t="s">
        <v>18955</v>
      </c>
      <c r="C683" t="s">
        <v>1646</v>
      </c>
      <c r="D683" s="28" t="e">
        <f t="shared" si="10"/>
        <v>#REF!</v>
      </c>
      <c r="F683" s="281">
        <v>11.37</v>
      </c>
      <c r="G683" s="278">
        <v>11.37</v>
      </c>
    </row>
    <row r="684" spans="1:7">
      <c r="A684">
        <v>12616</v>
      </c>
      <c r="B684" t="s">
        <v>18956</v>
      </c>
      <c r="C684" t="s">
        <v>1646</v>
      </c>
      <c r="D684" s="28" t="e">
        <f t="shared" si="10"/>
        <v>#REF!</v>
      </c>
      <c r="F684">
        <v>18.28</v>
      </c>
      <c r="G684" s="278">
        <v>18.28</v>
      </c>
    </row>
    <row r="685" spans="1:7">
      <c r="A685">
        <v>1049</v>
      </c>
      <c r="B685" t="s">
        <v>18957</v>
      </c>
      <c r="C685" t="s">
        <v>1646</v>
      </c>
      <c r="D685" s="28" t="e">
        <f t="shared" si="10"/>
        <v>#REF!</v>
      </c>
      <c r="F685" s="281">
        <v>9.52</v>
      </c>
      <c r="G685" s="278">
        <v>9.52</v>
      </c>
    </row>
    <row r="686" spans="1:7">
      <c r="A686">
        <v>1099</v>
      </c>
      <c r="B686" t="s">
        <v>18958</v>
      </c>
      <c r="C686" t="s">
        <v>1646</v>
      </c>
      <c r="D686" s="28" t="e">
        <f t="shared" si="10"/>
        <v>#REF!</v>
      </c>
      <c r="F686">
        <v>7.28</v>
      </c>
      <c r="G686" s="278">
        <v>7.28</v>
      </c>
    </row>
    <row r="687" spans="1:7">
      <c r="A687">
        <v>39678</v>
      </c>
      <c r="B687" t="s">
        <v>18959</v>
      </c>
      <c r="C687" t="s">
        <v>1646</v>
      </c>
      <c r="D687" s="28" t="e">
        <f t="shared" si="10"/>
        <v>#REF!</v>
      </c>
      <c r="F687" s="281">
        <v>2.93</v>
      </c>
      <c r="G687" s="278">
        <v>2.93</v>
      </c>
    </row>
    <row r="688" spans="1:7">
      <c r="A688">
        <v>1050</v>
      </c>
      <c r="B688" t="s">
        <v>18960</v>
      </c>
      <c r="C688" t="s">
        <v>1646</v>
      </c>
      <c r="D688" s="28" t="e">
        <f t="shared" si="10"/>
        <v>#REF!</v>
      </c>
      <c r="F688">
        <v>4.9800000000000004</v>
      </c>
      <c r="G688" s="278">
        <v>4.9800000000000004</v>
      </c>
    </row>
    <row r="689" spans="1:7">
      <c r="A689">
        <v>1101</v>
      </c>
      <c r="B689" t="s">
        <v>18961</v>
      </c>
      <c r="C689" t="s">
        <v>1646</v>
      </c>
      <c r="D689" s="28" t="e">
        <f t="shared" si="10"/>
        <v>#REF!</v>
      </c>
      <c r="F689" s="281">
        <v>31.4</v>
      </c>
      <c r="G689" s="278">
        <v>31.4</v>
      </c>
    </row>
    <row r="690" spans="1:7">
      <c r="A690">
        <v>1100</v>
      </c>
      <c r="B690" t="s">
        <v>18962</v>
      </c>
      <c r="C690" t="s">
        <v>1646</v>
      </c>
      <c r="D690" s="28" t="e">
        <f t="shared" si="10"/>
        <v>#REF!</v>
      </c>
      <c r="F690">
        <v>16.2</v>
      </c>
      <c r="G690" s="278">
        <v>16.2</v>
      </c>
    </row>
    <row r="691" spans="1:7">
      <c r="A691">
        <v>39679</v>
      </c>
      <c r="B691" t="s">
        <v>18963</v>
      </c>
      <c r="C691" t="s">
        <v>1646</v>
      </c>
      <c r="D691" s="28" t="e">
        <f t="shared" si="10"/>
        <v>#REF!</v>
      </c>
      <c r="F691" s="281">
        <v>62.59</v>
      </c>
      <c r="G691" s="278">
        <v>62.59</v>
      </c>
    </row>
    <row r="692" spans="1:7">
      <c r="A692">
        <v>1098</v>
      </c>
      <c r="B692" t="s">
        <v>18964</v>
      </c>
      <c r="C692" t="s">
        <v>1646</v>
      </c>
      <c r="D692" s="28" t="e">
        <f t="shared" si="10"/>
        <v>#REF!</v>
      </c>
      <c r="F692">
        <v>3.88</v>
      </c>
      <c r="G692" s="278">
        <v>3.88</v>
      </c>
    </row>
    <row r="693" spans="1:7">
      <c r="A693">
        <v>1102</v>
      </c>
      <c r="B693" t="s">
        <v>18965</v>
      </c>
      <c r="C693" t="s">
        <v>1646</v>
      </c>
      <c r="D693" s="28" t="e">
        <f t="shared" si="10"/>
        <v>#REF!</v>
      </c>
      <c r="F693" s="281">
        <v>46.83</v>
      </c>
      <c r="G693" s="278">
        <v>46.83</v>
      </c>
    </row>
    <row r="694" spans="1:7">
      <c r="A694">
        <v>1051</v>
      </c>
      <c r="B694" t="s">
        <v>18966</v>
      </c>
      <c r="C694" t="s">
        <v>1646</v>
      </c>
      <c r="D694" s="28" t="e">
        <f t="shared" si="10"/>
        <v>#REF!</v>
      </c>
      <c r="F694">
        <v>68.06</v>
      </c>
      <c r="G694" s="278">
        <v>68.06</v>
      </c>
    </row>
    <row r="695" spans="1:7">
      <c r="A695">
        <v>37399</v>
      </c>
      <c r="B695" t="s">
        <v>18967</v>
      </c>
      <c r="C695" t="s">
        <v>1646</v>
      </c>
      <c r="D695" s="28" t="e">
        <f t="shared" si="10"/>
        <v>#REF!</v>
      </c>
      <c r="F695" s="281">
        <v>20.87</v>
      </c>
      <c r="G695" s="278">
        <v>20.87</v>
      </c>
    </row>
    <row r="696" spans="1:7">
      <c r="A696">
        <v>43834</v>
      </c>
      <c r="B696" t="s">
        <v>18968</v>
      </c>
      <c r="C696" t="s">
        <v>1649</v>
      </c>
      <c r="D696" s="28" t="e">
        <f t="shared" si="10"/>
        <v>#REF!</v>
      </c>
      <c r="F696">
        <v>16.73</v>
      </c>
      <c r="G696" s="278">
        <v>16.73</v>
      </c>
    </row>
    <row r="697" spans="1:7">
      <c r="A697">
        <v>43835</v>
      </c>
      <c r="B697" t="s">
        <v>18969</v>
      </c>
      <c r="C697" t="s">
        <v>1649</v>
      </c>
      <c r="D697" s="28" t="e">
        <f t="shared" si="10"/>
        <v>#REF!</v>
      </c>
      <c r="F697" s="281">
        <v>1.5</v>
      </c>
      <c r="G697" s="278">
        <v>1.5</v>
      </c>
    </row>
    <row r="698" spans="1:7">
      <c r="A698">
        <v>43833</v>
      </c>
      <c r="B698" t="s">
        <v>18970</v>
      </c>
      <c r="C698" t="s">
        <v>1649</v>
      </c>
      <c r="D698" s="28" t="e">
        <f t="shared" si="10"/>
        <v>#REF!</v>
      </c>
      <c r="F698">
        <v>1.56</v>
      </c>
      <c r="G698" s="278">
        <v>1.56</v>
      </c>
    </row>
    <row r="699" spans="1:7">
      <c r="A699">
        <v>41955</v>
      </c>
      <c r="B699" t="s">
        <v>18971</v>
      </c>
      <c r="C699" t="s">
        <v>1650</v>
      </c>
      <c r="D699" s="28" t="e">
        <f t="shared" si="10"/>
        <v>#REF!</v>
      </c>
      <c r="F699" s="281">
        <v>83.5</v>
      </c>
      <c r="G699" s="278">
        <v>83.5</v>
      </c>
    </row>
    <row r="700" spans="1:7">
      <c r="A700">
        <v>41953</v>
      </c>
      <c r="B700" t="s">
        <v>18972</v>
      </c>
      <c r="C700" t="s">
        <v>1650</v>
      </c>
      <c r="D700" s="28" t="e">
        <f t="shared" si="10"/>
        <v>#REF!</v>
      </c>
      <c r="F700">
        <v>79.69</v>
      </c>
      <c r="G700" s="278">
        <v>79.69</v>
      </c>
    </row>
    <row r="701" spans="1:7">
      <c r="A701">
        <v>41954</v>
      </c>
      <c r="B701" t="s">
        <v>18973</v>
      </c>
      <c r="C701" t="s">
        <v>1650</v>
      </c>
      <c r="D701" s="28" t="e">
        <f t="shared" si="10"/>
        <v>#REF!</v>
      </c>
      <c r="F701" s="281">
        <v>78.930000000000007</v>
      </c>
      <c r="G701" s="278">
        <v>78.930000000000007</v>
      </c>
    </row>
    <row r="702" spans="1:7">
      <c r="A702">
        <v>25004</v>
      </c>
      <c r="B702" t="s">
        <v>18974</v>
      </c>
      <c r="C702" t="s">
        <v>1650</v>
      </c>
      <c r="D702" s="28" t="e">
        <f t="shared" si="10"/>
        <v>#REF!</v>
      </c>
      <c r="F702">
        <v>47.14</v>
      </c>
      <c r="G702" s="278">
        <v>47.14</v>
      </c>
    </row>
    <row r="703" spans="1:7">
      <c r="A703">
        <v>25002</v>
      </c>
      <c r="B703" t="s">
        <v>18975</v>
      </c>
      <c r="C703" t="s">
        <v>1650</v>
      </c>
      <c r="D703" s="28" t="e">
        <f t="shared" si="10"/>
        <v>#REF!</v>
      </c>
      <c r="F703" s="281">
        <v>47.14</v>
      </c>
      <c r="G703" s="278">
        <v>47.14</v>
      </c>
    </row>
    <row r="704" spans="1:7">
      <c r="A704">
        <v>37409</v>
      </c>
      <c r="B704" t="s">
        <v>18976</v>
      </c>
      <c r="C704" t="s">
        <v>1650</v>
      </c>
      <c r="D704" s="28" t="e">
        <f t="shared" si="10"/>
        <v>#REF!</v>
      </c>
      <c r="F704">
        <v>47.14</v>
      </c>
      <c r="G704" s="278">
        <v>47.14</v>
      </c>
    </row>
    <row r="705" spans="1:7">
      <c r="A705">
        <v>841</v>
      </c>
      <c r="B705" t="s">
        <v>18977</v>
      </c>
      <c r="C705" t="s">
        <v>1650</v>
      </c>
      <c r="D705" s="28" t="e">
        <f t="shared" si="10"/>
        <v>#REF!</v>
      </c>
      <c r="F705" s="281">
        <v>47.71</v>
      </c>
      <c r="G705" s="278">
        <v>47.71</v>
      </c>
    </row>
    <row r="706" spans="1:7">
      <c r="A706">
        <v>25005</v>
      </c>
      <c r="B706" t="s">
        <v>18978</v>
      </c>
      <c r="C706" t="s">
        <v>1650</v>
      </c>
      <c r="D706" s="28" t="e">
        <f t="shared" si="10"/>
        <v>#REF!</v>
      </c>
      <c r="F706">
        <v>51.72</v>
      </c>
      <c r="G706" s="278">
        <v>51.72</v>
      </c>
    </row>
    <row r="707" spans="1:7">
      <c r="A707">
        <v>25003</v>
      </c>
      <c r="B707" t="s">
        <v>18979</v>
      </c>
      <c r="C707" t="s">
        <v>1650</v>
      </c>
      <c r="D707" s="28" t="e">
        <f t="shared" ref="D707:D770" si="11">IF($I$2="NÃO DESONERADO",G707,F707)</f>
        <v>#REF!</v>
      </c>
      <c r="F707" s="281">
        <v>52.5</v>
      </c>
      <c r="G707" s="278">
        <v>52.5</v>
      </c>
    </row>
    <row r="708" spans="1:7">
      <c r="A708">
        <v>37410</v>
      </c>
      <c r="B708" t="s">
        <v>18980</v>
      </c>
      <c r="C708" t="s">
        <v>1650</v>
      </c>
      <c r="D708" s="28" t="e">
        <f t="shared" si="11"/>
        <v>#REF!</v>
      </c>
      <c r="F708">
        <v>51.72</v>
      </c>
      <c r="G708" s="278">
        <v>51.72</v>
      </c>
    </row>
    <row r="709" spans="1:7">
      <c r="A709">
        <v>842</v>
      </c>
      <c r="B709" t="s">
        <v>18981</v>
      </c>
      <c r="C709" t="s">
        <v>1650</v>
      </c>
      <c r="D709" s="28" t="e">
        <f t="shared" si="11"/>
        <v>#REF!</v>
      </c>
      <c r="F709" s="281">
        <v>52.46</v>
      </c>
      <c r="G709" s="278">
        <v>52.46</v>
      </c>
    </row>
    <row r="710" spans="1:7">
      <c r="A710">
        <v>44391</v>
      </c>
      <c r="B710" t="s">
        <v>18982</v>
      </c>
      <c r="C710" t="s">
        <v>1649</v>
      </c>
      <c r="D710" s="28" t="e">
        <f t="shared" si="11"/>
        <v>#REF!</v>
      </c>
      <c r="F710">
        <v>111.78</v>
      </c>
      <c r="G710" s="278">
        <v>111.78</v>
      </c>
    </row>
    <row r="711" spans="1:7">
      <c r="A711">
        <v>44388</v>
      </c>
      <c r="B711" t="s">
        <v>18983</v>
      </c>
      <c r="C711" t="s">
        <v>1649</v>
      </c>
      <c r="D711" s="28" t="e">
        <f t="shared" si="11"/>
        <v>#REF!</v>
      </c>
      <c r="F711" s="281">
        <v>2.42</v>
      </c>
      <c r="G711" s="278">
        <v>2.42</v>
      </c>
    </row>
    <row r="712" spans="1:7">
      <c r="A712">
        <v>44392</v>
      </c>
      <c r="B712" t="s">
        <v>18984</v>
      </c>
      <c r="C712" t="s">
        <v>1649</v>
      </c>
      <c r="D712" s="28" t="e">
        <f t="shared" si="11"/>
        <v>#REF!</v>
      </c>
      <c r="F712">
        <v>222.57</v>
      </c>
      <c r="G712" s="278">
        <v>222.57</v>
      </c>
    </row>
    <row r="713" spans="1:7">
      <c r="A713">
        <v>44390</v>
      </c>
      <c r="B713" t="s">
        <v>18985</v>
      </c>
      <c r="C713" t="s">
        <v>1649</v>
      </c>
      <c r="D713" s="28" t="e">
        <f t="shared" si="11"/>
        <v>#REF!</v>
      </c>
      <c r="F713" s="281">
        <v>47.16</v>
      </c>
      <c r="G713" s="278">
        <v>47.16</v>
      </c>
    </row>
    <row r="714" spans="1:7">
      <c r="A714">
        <v>44389</v>
      </c>
      <c r="B714" t="s">
        <v>18986</v>
      </c>
      <c r="C714" t="s">
        <v>1649</v>
      </c>
      <c r="D714" s="28" t="e">
        <f t="shared" si="11"/>
        <v>#REF!</v>
      </c>
      <c r="F714">
        <v>5.57</v>
      </c>
      <c r="G714" s="278">
        <v>5.57</v>
      </c>
    </row>
    <row r="715" spans="1:7">
      <c r="A715">
        <v>862</v>
      </c>
      <c r="B715" t="s">
        <v>18987</v>
      </c>
      <c r="C715" t="s">
        <v>1649</v>
      </c>
      <c r="D715" s="28" t="e">
        <f t="shared" si="11"/>
        <v>#REF!</v>
      </c>
      <c r="F715" s="281">
        <v>10.199999999999999</v>
      </c>
      <c r="G715" s="278">
        <v>10.199999999999999</v>
      </c>
    </row>
    <row r="716" spans="1:7">
      <c r="A716">
        <v>866</v>
      </c>
      <c r="B716" t="s">
        <v>18988</v>
      </c>
      <c r="C716" t="s">
        <v>1649</v>
      </c>
      <c r="D716" s="28" t="e">
        <f t="shared" si="11"/>
        <v>#REF!</v>
      </c>
      <c r="F716">
        <v>129.6</v>
      </c>
      <c r="G716" s="278">
        <v>129.6</v>
      </c>
    </row>
    <row r="717" spans="1:7">
      <c r="A717">
        <v>892</v>
      </c>
      <c r="B717" t="s">
        <v>18989</v>
      </c>
      <c r="C717" t="s">
        <v>1649</v>
      </c>
      <c r="D717" s="28" t="e">
        <f t="shared" si="11"/>
        <v>#REF!</v>
      </c>
      <c r="F717" s="281">
        <v>156.88</v>
      </c>
      <c r="G717" s="278">
        <v>156.88</v>
      </c>
    </row>
    <row r="718" spans="1:7">
      <c r="A718">
        <v>857</v>
      </c>
      <c r="B718" t="s">
        <v>18990</v>
      </c>
      <c r="C718" t="s">
        <v>1649</v>
      </c>
      <c r="D718" s="28" t="e">
        <f t="shared" si="11"/>
        <v>#REF!</v>
      </c>
      <c r="F718">
        <v>17.059999999999999</v>
      </c>
      <c r="G718" s="278">
        <v>17.059999999999999</v>
      </c>
    </row>
    <row r="719" spans="1:7">
      <c r="A719">
        <v>37404</v>
      </c>
      <c r="B719" t="s">
        <v>18991</v>
      </c>
      <c r="C719" t="s">
        <v>1649</v>
      </c>
      <c r="D719" s="28" t="e">
        <f t="shared" si="11"/>
        <v>#REF!</v>
      </c>
      <c r="F719" s="281">
        <v>181.51</v>
      </c>
      <c r="G719" s="278">
        <v>181.51</v>
      </c>
    </row>
    <row r="720" spans="1:7">
      <c r="A720">
        <v>868</v>
      </c>
      <c r="B720" t="s">
        <v>18992</v>
      </c>
      <c r="C720" t="s">
        <v>1649</v>
      </c>
      <c r="D720" s="28" t="e">
        <f t="shared" si="11"/>
        <v>#REF!</v>
      </c>
      <c r="F720">
        <v>24.32</v>
      </c>
      <c r="G720" s="278">
        <v>24.32</v>
      </c>
    </row>
    <row r="721" spans="1:7">
      <c r="A721">
        <v>863</v>
      </c>
      <c r="B721" t="s">
        <v>18993</v>
      </c>
      <c r="C721" t="s">
        <v>1649</v>
      </c>
      <c r="D721" s="28" t="e">
        <f t="shared" si="11"/>
        <v>#REF!</v>
      </c>
      <c r="F721" s="281">
        <v>35.81</v>
      </c>
      <c r="G721" s="278">
        <v>35.81</v>
      </c>
    </row>
    <row r="722" spans="1:7">
      <c r="A722">
        <v>867</v>
      </c>
      <c r="B722" t="s">
        <v>18994</v>
      </c>
      <c r="C722" t="s">
        <v>1649</v>
      </c>
      <c r="D722" s="28" t="e">
        <f t="shared" si="11"/>
        <v>#REF!</v>
      </c>
      <c r="F722">
        <v>51.02</v>
      </c>
      <c r="G722" s="278">
        <v>51.02</v>
      </c>
    </row>
    <row r="723" spans="1:7">
      <c r="A723">
        <v>864</v>
      </c>
      <c r="B723" t="s">
        <v>18995</v>
      </c>
      <c r="C723" t="s">
        <v>1649</v>
      </c>
      <c r="D723" s="28" t="e">
        <f t="shared" si="11"/>
        <v>#REF!</v>
      </c>
      <c r="F723" s="281">
        <v>67.39</v>
      </c>
      <c r="G723" s="278">
        <v>67.39</v>
      </c>
    </row>
    <row r="724" spans="1:7">
      <c r="A724">
        <v>865</v>
      </c>
      <c r="B724" t="s">
        <v>18996</v>
      </c>
      <c r="C724" t="s">
        <v>1649</v>
      </c>
      <c r="D724" s="28" t="e">
        <f t="shared" si="11"/>
        <v>#REF!</v>
      </c>
      <c r="F724">
        <v>96.93</v>
      </c>
      <c r="G724" s="278">
        <v>96.93</v>
      </c>
    </row>
    <row r="725" spans="1:7">
      <c r="A725">
        <v>993</v>
      </c>
      <c r="B725" t="s">
        <v>18997</v>
      </c>
      <c r="C725" t="s">
        <v>1649</v>
      </c>
      <c r="D725" s="28" t="e">
        <f t="shared" si="11"/>
        <v>#REF!</v>
      </c>
      <c r="F725" s="281">
        <v>1.84</v>
      </c>
      <c r="G725" s="278">
        <v>1.84</v>
      </c>
    </row>
    <row r="726" spans="1:7">
      <c r="A726">
        <v>1020</v>
      </c>
      <c r="B726" t="s">
        <v>18998</v>
      </c>
      <c r="C726" t="s">
        <v>1649</v>
      </c>
      <c r="D726" s="28" t="e">
        <f t="shared" si="11"/>
        <v>#REF!</v>
      </c>
      <c r="F726">
        <v>9.4</v>
      </c>
      <c r="G726" s="278">
        <v>9.4</v>
      </c>
    </row>
    <row r="727" spans="1:7">
      <c r="A727">
        <v>1017</v>
      </c>
      <c r="B727" t="s">
        <v>18999</v>
      </c>
      <c r="C727" t="s">
        <v>1649</v>
      </c>
      <c r="D727" s="28" t="e">
        <f t="shared" si="11"/>
        <v>#REF!</v>
      </c>
      <c r="F727" s="281">
        <v>115.25</v>
      </c>
      <c r="G727" s="278">
        <v>115.25</v>
      </c>
    </row>
    <row r="728" spans="1:7">
      <c r="A728">
        <v>999</v>
      </c>
      <c r="B728" t="s">
        <v>19000</v>
      </c>
      <c r="C728" t="s">
        <v>1649</v>
      </c>
      <c r="D728" s="28" t="e">
        <f t="shared" si="11"/>
        <v>#REF!</v>
      </c>
      <c r="F728">
        <v>139.63</v>
      </c>
      <c r="G728" s="278">
        <v>139.63</v>
      </c>
    </row>
    <row r="729" spans="1:7">
      <c r="A729">
        <v>995</v>
      </c>
      <c r="B729" t="s">
        <v>19001</v>
      </c>
      <c r="C729" t="s">
        <v>1649</v>
      </c>
      <c r="D729" s="28" t="e">
        <f t="shared" si="11"/>
        <v>#REF!</v>
      </c>
      <c r="F729" s="281">
        <v>14.97</v>
      </c>
      <c r="G729" s="278">
        <v>14.97</v>
      </c>
    </row>
    <row r="730" spans="1:7">
      <c r="A730">
        <v>1000</v>
      </c>
      <c r="B730" t="s">
        <v>19002</v>
      </c>
      <c r="C730" t="s">
        <v>1649</v>
      </c>
      <c r="D730" s="28" t="e">
        <f t="shared" si="11"/>
        <v>#REF!</v>
      </c>
      <c r="F730">
        <v>171.51</v>
      </c>
      <c r="G730" s="278">
        <v>171.51</v>
      </c>
    </row>
    <row r="731" spans="1:7">
      <c r="A731">
        <v>1022</v>
      </c>
      <c r="B731" t="s">
        <v>19003</v>
      </c>
      <c r="C731" t="s">
        <v>1649</v>
      </c>
      <c r="D731" s="28" t="e">
        <f t="shared" si="11"/>
        <v>#REF!</v>
      </c>
      <c r="F731" s="281">
        <v>2.57</v>
      </c>
      <c r="G731" s="278">
        <v>2.57</v>
      </c>
    </row>
    <row r="732" spans="1:7">
      <c r="A732">
        <v>1015</v>
      </c>
      <c r="B732" t="s">
        <v>19004</v>
      </c>
      <c r="C732" t="s">
        <v>1649</v>
      </c>
      <c r="D732" s="28" t="e">
        <f t="shared" si="11"/>
        <v>#REF!</v>
      </c>
      <c r="F732">
        <v>227.91</v>
      </c>
      <c r="G732" s="278">
        <v>227.91</v>
      </c>
    </row>
    <row r="733" spans="1:7">
      <c r="A733">
        <v>996</v>
      </c>
      <c r="B733" t="s">
        <v>19005</v>
      </c>
      <c r="C733" t="s">
        <v>1649</v>
      </c>
      <c r="D733" s="28" t="e">
        <f t="shared" si="11"/>
        <v>#REF!</v>
      </c>
      <c r="F733" s="281">
        <v>23.22</v>
      </c>
      <c r="G733" s="278">
        <v>23.22</v>
      </c>
    </row>
    <row r="734" spans="1:7">
      <c r="A734">
        <v>1001</v>
      </c>
      <c r="B734" t="s">
        <v>19006</v>
      </c>
      <c r="C734" t="s">
        <v>1649</v>
      </c>
      <c r="D734" s="28" t="e">
        <f t="shared" si="11"/>
        <v>#REF!</v>
      </c>
      <c r="F734">
        <v>295.70999999999998</v>
      </c>
      <c r="G734" s="278">
        <v>295.70999999999998</v>
      </c>
    </row>
    <row r="735" spans="1:7">
      <c r="A735">
        <v>1019</v>
      </c>
      <c r="B735" t="s">
        <v>19007</v>
      </c>
      <c r="C735" t="s">
        <v>1649</v>
      </c>
      <c r="D735" s="28" t="e">
        <f t="shared" si="11"/>
        <v>#REF!</v>
      </c>
      <c r="F735" s="281">
        <v>32.81</v>
      </c>
      <c r="G735" s="278">
        <v>32.81</v>
      </c>
    </row>
    <row r="736" spans="1:7">
      <c r="A736">
        <v>1021</v>
      </c>
      <c r="B736" t="s">
        <v>19008</v>
      </c>
      <c r="C736" t="s">
        <v>1649</v>
      </c>
      <c r="D736" s="28" t="e">
        <f t="shared" si="11"/>
        <v>#REF!</v>
      </c>
      <c r="F736">
        <v>3.94</v>
      </c>
      <c r="G736" s="278">
        <v>3.94</v>
      </c>
    </row>
    <row r="737" spans="1:7">
      <c r="A737">
        <v>39249</v>
      </c>
      <c r="B737" t="s">
        <v>19009</v>
      </c>
      <c r="C737" t="s">
        <v>1649</v>
      </c>
      <c r="D737" s="28" t="e">
        <f t="shared" si="11"/>
        <v>#REF!</v>
      </c>
      <c r="F737" s="281">
        <v>397.6</v>
      </c>
      <c r="G737" s="278">
        <v>397.6</v>
      </c>
    </row>
    <row r="738" spans="1:7">
      <c r="A738">
        <v>1018</v>
      </c>
      <c r="B738" t="s">
        <v>19010</v>
      </c>
      <c r="C738" t="s">
        <v>1649</v>
      </c>
      <c r="D738" s="28" t="e">
        <f t="shared" si="11"/>
        <v>#REF!</v>
      </c>
      <c r="F738">
        <v>48.52</v>
      </c>
      <c r="G738" s="278">
        <v>48.52</v>
      </c>
    </row>
    <row r="739" spans="1:7">
      <c r="A739">
        <v>39250</v>
      </c>
      <c r="B739" t="s">
        <v>19011</v>
      </c>
      <c r="C739" t="s">
        <v>1649</v>
      </c>
      <c r="D739" s="28" t="e">
        <f t="shared" si="11"/>
        <v>#REF!</v>
      </c>
      <c r="F739" s="281">
        <v>475.61</v>
      </c>
      <c r="G739" s="278">
        <v>475.61</v>
      </c>
    </row>
    <row r="740" spans="1:7">
      <c r="A740">
        <v>994</v>
      </c>
      <c r="B740" t="s">
        <v>19012</v>
      </c>
      <c r="C740" t="s">
        <v>1649</v>
      </c>
      <c r="D740" s="28" t="e">
        <f t="shared" si="11"/>
        <v>#REF!</v>
      </c>
      <c r="F740">
        <v>5.74</v>
      </c>
      <c r="G740" s="278">
        <v>5.74</v>
      </c>
    </row>
    <row r="741" spans="1:7">
      <c r="A741">
        <v>977</v>
      </c>
      <c r="B741" t="s">
        <v>19013</v>
      </c>
      <c r="C741" t="s">
        <v>1649</v>
      </c>
      <c r="D741" s="28" t="e">
        <f t="shared" si="11"/>
        <v>#REF!</v>
      </c>
      <c r="F741" s="281">
        <v>67.88</v>
      </c>
      <c r="G741" s="278">
        <v>67.88</v>
      </c>
    </row>
    <row r="742" spans="1:7">
      <c r="A742">
        <v>998</v>
      </c>
      <c r="B742" t="s">
        <v>19014</v>
      </c>
      <c r="C742" t="s">
        <v>1649</v>
      </c>
      <c r="D742" s="28" t="e">
        <f t="shared" si="11"/>
        <v>#REF!</v>
      </c>
      <c r="F742">
        <v>88.13</v>
      </c>
      <c r="G742" s="278">
        <v>88.13</v>
      </c>
    </row>
    <row r="743" spans="1:7">
      <c r="A743">
        <v>39251</v>
      </c>
      <c r="B743" t="s">
        <v>19015</v>
      </c>
      <c r="C743" t="s">
        <v>1649</v>
      </c>
      <c r="D743" s="28" t="e">
        <f t="shared" si="11"/>
        <v>#REF!</v>
      </c>
      <c r="F743" s="281">
        <v>0.63</v>
      </c>
      <c r="G743" s="278">
        <v>0.63</v>
      </c>
    </row>
    <row r="744" spans="1:7">
      <c r="A744">
        <v>1011</v>
      </c>
      <c r="B744" t="s">
        <v>19016</v>
      </c>
      <c r="C744" t="s">
        <v>1649</v>
      </c>
      <c r="D744" s="28" t="e">
        <f t="shared" si="11"/>
        <v>#REF!</v>
      </c>
      <c r="F744">
        <v>0.87</v>
      </c>
      <c r="G744" s="278">
        <v>0.87</v>
      </c>
    </row>
    <row r="745" spans="1:7">
      <c r="A745">
        <v>39252</v>
      </c>
      <c r="B745" t="s">
        <v>19017</v>
      </c>
      <c r="C745" t="s">
        <v>1649</v>
      </c>
      <c r="D745" s="28" t="e">
        <f t="shared" si="11"/>
        <v>#REF!</v>
      </c>
      <c r="F745" s="281">
        <v>1.1399999999999999</v>
      </c>
      <c r="G745" s="278">
        <v>1.1399999999999999</v>
      </c>
    </row>
    <row r="746" spans="1:7">
      <c r="A746">
        <v>1013</v>
      </c>
      <c r="B746" t="s">
        <v>19018</v>
      </c>
      <c r="C746" t="s">
        <v>1649</v>
      </c>
      <c r="D746" s="28" t="e">
        <f t="shared" si="11"/>
        <v>#REF!</v>
      </c>
      <c r="F746">
        <v>1.37</v>
      </c>
      <c r="G746" s="278">
        <v>1.37</v>
      </c>
    </row>
    <row r="747" spans="1:7">
      <c r="A747">
        <v>980</v>
      </c>
      <c r="B747" t="s">
        <v>19019</v>
      </c>
      <c r="C747" t="s">
        <v>1649</v>
      </c>
      <c r="D747" s="28" t="e">
        <f t="shared" si="11"/>
        <v>#REF!</v>
      </c>
      <c r="F747" s="281">
        <v>9.86</v>
      </c>
      <c r="G747" s="278">
        <v>9.86</v>
      </c>
    </row>
    <row r="748" spans="1:7">
      <c r="A748">
        <v>39237</v>
      </c>
      <c r="B748" t="s">
        <v>19020</v>
      </c>
      <c r="C748" t="s">
        <v>1649</v>
      </c>
      <c r="D748" s="28" t="e">
        <f t="shared" si="11"/>
        <v>#REF!</v>
      </c>
      <c r="F748">
        <v>104.92</v>
      </c>
      <c r="G748" s="278">
        <v>104.92</v>
      </c>
    </row>
    <row r="749" spans="1:7">
      <c r="A749">
        <v>39238</v>
      </c>
      <c r="B749" t="s">
        <v>19021</v>
      </c>
      <c r="C749" t="s">
        <v>1649</v>
      </c>
      <c r="D749" s="28" t="e">
        <f t="shared" si="11"/>
        <v>#REF!</v>
      </c>
      <c r="F749" s="281">
        <v>132.33000000000001</v>
      </c>
      <c r="G749" s="278">
        <v>132.33000000000001</v>
      </c>
    </row>
    <row r="750" spans="1:7">
      <c r="A750">
        <v>979</v>
      </c>
      <c r="B750" t="s">
        <v>19022</v>
      </c>
      <c r="C750" t="s">
        <v>1649</v>
      </c>
      <c r="D750" s="28" t="e">
        <f t="shared" si="11"/>
        <v>#REF!</v>
      </c>
      <c r="F750">
        <v>14.09</v>
      </c>
      <c r="G750" s="278">
        <v>14.09</v>
      </c>
    </row>
    <row r="751" spans="1:7">
      <c r="A751">
        <v>39239</v>
      </c>
      <c r="B751" t="s">
        <v>19023</v>
      </c>
      <c r="C751" t="s">
        <v>1649</v>
      </c>
      <c r="D751" s="28" t="e">
        <f t="shared" si="11"/>
        <v>#REF!</v>
      </c>
      <c r="F751" s="281">
        <v>159.87</v>
      </c>
      <c r="G751" s="278">
        <v>159.87</v>
      </c>
    </row>
    <row r="752" spans="1:7">
      <c r="A752">
        <v>1014</v>
      </c>
      <c r="B752" t="s">
        <v>19024</v>
      </c>
      <c r="C752" t="s">
        <v>1649</v>
      </c>
      <c r="D752" s="28" t="e">
        <f t="shared" si="11"/>
        <v>#REF!</v>
      </c>
      <c r="F752">
        <v>2.16</v>
      </c>
      <c r="G752" s="278">
        <v>2.16</v>
      </c>
    </row>
    <row r="753" spans="1:7">
      <c r="A753">
        <v>39240</v>
      </c>
      <c r="B753" t="s">
        <v>19025</v>
      </c>
      <c r="C753" t="s">
        <v>1649</v>
      </c>
      <c r="D753" s="28" t="e">
        <f t="shared" si="11"/>
        <v>#REF!</v>
      </c>
      <c r="F753" s="281">
        <v>210.27</v>
      </c>
      <c r="G753" s="278">
        <v>210.27</v>
      </c>
    </row>
    <row r="754" spans="1:7">
      <c r="A754">
        <v>39232</v>
      </c>
      <c r="B754" t="s">
        <v>19026</v>
      </c>
      <c r="C754" t="s">
        <v>1649</v>
      </c>
      <c r="D754" s="28" t="e">
        <f t="shared" si="11"/>
        <v>#REF!</v>
      </c>
      <c r="F754">
        <v>22.07</v>
      </c>
      <c r="G754" s="278">
        <v>22.07</v>
      </c>
    </row>
    <row r="755" spans="1:7">
      <c r="A755">
        <v>39233</v>
      </c>
      <c r="B755" t="s">
        <v>19027</v>
      </c>
      <c r="C755" t="s">
        <v>1649</v>
      </c>
      <c r="D755" s="28" t="e">
        <f t="shared" si="11"/>
        <v>#REF!</v>
      </c>
      <c r="F755" s="281">
        <v>32.159999999999997</v>
      </c>
      <c r="G755" s="278">
        <v>32.159999999999997</v>
      </c>
    </row>
    <row r="756" spans="1:7">
      <c r="A756">
        <v>981</v>
      </c>
      <c r="B756" t="s">
        <v>19028</v>
      </c>
      <c r="C756" t="s">
        <v>1649</v>
      </c>
      <c r="D756" s="28" t="e">
        <f t="shared" si="11"/>
        <v>#REF!</v>
      </c>
      <c r="F756">
        <v>3.59</v>
      </c>
      <c r="G756" s="278">
        <v>3.59</v>
      </c>
    </row>
    <row r="757" spans="1:7">
      <c r="A757">
        <v>39234</v>
      </c>
      <c r="B757" t="s">
        <v>19029</v>
      </c>
      <c r="C757" t="s">
        <v>1649</v>
      </c>
      <c r="D757" s="28" t="e">
        <f t="shared" si="11"/>
        <v>#REF!</v>
      </c>
      <c r="F757" s="281">
        <v>44.77</v>
      </c>
      <c r="G757" s="278">
        <v>44.77</v>
      </c>
    </row>
    <row r="758" spans="1:7">
      <c r="A758">
        <v>982</v>
      </c>
      <c r="B758" t="s">
        <v>19030</v>
      </c>
      <c r="C758" t="s">
        <v>1649</v>
      </c>
      <c r="D758" s="28" t="e">
        <f t="shared" si="11"/>
        <v>#REF!</v>
      </c>
      <c r="F758">
        <v>5.16</v>
      </c>
      <c r="G758" s="278">
        <v>5.16</v>
      </c>
    </row>
    <row r="759" spans="1:7">
      <c r="A759">
        <v>39235</v>
      </c>
      <c r="B759" t="s">
        <v>19031</v>
      </c>
      <c r="C759" t="s">
        <v>1649</v>
      </c>
      <c r="D759" s="28" t="e">
        <f t="shared" si="11"/>
        <v>#REF!</v>
      </c>
      <c r="F759" s="281">
        <v>66.03</v>
      </c>
      <c r="G759" s="278">
        <v>66.03</v>
      </c>
    </row>
    <row r="760" spans="1:7">
      <c r="A760">
        <v>39236</v>
      </c>
      <c r="B760" t="s">
        <v>19032</v>
      </c>
      <c r="C760" t="s">
        <v>1649</v>
      </c>
      <c r="D760" s="28" t="e">
        <f t="shared" si="11"/>
        <v>#REF!</v>
      </c>
      <c r="F760">
        <v>87.51</v>
      </c>
      <c r="G760" s="278">
        <v>87.51</v>
      </c>
    </row>
    <row r="761" spans="1:7">
      <c r="A761">
        <v>990</v>
      </c>
      <c r="B761" t="s">
        <v>19033</v>
      </c>
      <c r="C761" t="s">
        <v>1649</v>
      </c>
      <c r="D761" s="28" t="e">
        <f t="shared" si="11"/>
        <v>#REF!</v>
      </c>
      <c r="F761" s="281">
        <v>155.28</v>
      </c>
      <c r="G761" s="278">
        <v>155.28</v>
      </c>
    </row>
    <row r="762" spans="1:7">
      <c r="A762">
        <v>39241</v>
      </c>
      <c r="B762" t="s">
        <v>19034</v>
      </c>
      <c r="C762" t="s">
        <v>1649</v>
      </c>
      <c r="D762" s="28" t="e">
        <f t="shared" si="11"/>
        <v>#REF!</v>
      </c>
      <c r="F762">
        <v>15.29</v>
      </c>
      <c r="G762" s="278">
        <v>15.29</v>
      </c>
    </row>
    <row r="763" spans="1:7">
      <c r="A763">
        <v>1005</v>
      </c>
      <c r="B763" t="s">
        <v>19035</v>
      </c>
      <c r="C763" t="s">
        <v>1649</v>
      </c>
      <c r="D763" s="28" t="e">
        <f t="shared" si="11"/>
        <v>#REF!</v>
      </c>
      <c r="F763" s="281">
        <v>193.33</v>
      </c>
      <c r="G763" s="278">
        <v>193.33</v>
      </c>
    </row>
    <row r="764" spans="1:7">
      <c r="A764">
        <v>991</v>
      </c>
      <c r="B764" t="s">
        <v>19036</v>
      </c>
      <c r="C764" t="s">
        <v>1649</v>
      </c>
      <c r="D764" s="28" t="e">
        <f t="shared" si="11"/>
        <v>#REF!</v>
      </c>
      <c r="F764">
        <v>253.22</v>
      </c>
      <c r="G764" s="278">
        <v>253.22</v>
      </c>
    </row>
    <row r="765" spans="1:7">
      <c r="A765">
        <v>986</v>
      </c>
      <c r="B765" t="s">
        <v>19037</v>
      </c>
      <c r="C765" t="s">
        <v>1649</v>
      </c>
      <c r="D765" s="28" t="e">
        <f t="shared" si="11"/>
        <v>#REF!</v>
      </c>
      <c r="F765" s="281">
        <v>24.15</v>
      </c>
      <c r="G765" s="278">
        <v>24.15</v>
      </c>
    </row>
    <row r="766" spans="1:7">
      <c r="A766">
        <v>987</v>
      </c>
      <c r="B766" t="s">
        <v>19038</v>
      </c>
      <c r="C766" t="s">
        <v>1649</v>
      </c>
      <c r="D766" s="28" t="e">
        <f t="shared" si="11"/>
        <v>#REF!</v>
      </c>
      <c r="F766">
        <v>33.06</v>
      </c>
      <c r="G766" s="278">
        <v>33.06</v>
      </c>
    </row>
    <row r="767" spans="1:7">
      <c r="A767">
        <v>1007</v>
      </c>
      <c r="B767" t="s">
        <v>19039</v>
      </c>
      <c r="C767" t="s">
        <v>1649</v>
      </c>
      <c r="D767" s="28" t="e">
        <f t="shared" si="11"/>
        <v>#REF!</v>
      </c>
      <c r="F767" s="281">
        <v>45.77</v>
      </c>
      <c r="G767" s="278">
        <v>45.77</v>
      </c>
    </row>
    <row r="768" spans="1:7">
      <c r="A768">
        <v>1008</v>
      </c>
      <c r="B768" t="s">
        <v>19040</v>
      </c>
      <c r="C768" t="s">
        <v>1649</v>
      </c>
      <c r="D768" s="28" t="e">
        <f t="shared" si="11"/>
        <v>#REF!</v>
      </c>
      <c r="F768">
        <v>5.81</v>
      </c>
      <c r="G768" s="278">
        <v>5.81</v>
      </c>
    </row>
    <row r="769" spans="1:7">
      <c r="A769">
        <v>988</v>
      </c>
      <c r="B769" t="s">
        <v>19041</v>
      </c>
      <c r="C769" t="s">
        <v>1649</v>
      </c>
      <c r="D769" s="28" t="e">
        <f t="shared" si="11"/>
        <v>#REF!</v>
      </c>
      <c r="F769" s="281">
        <v>63.1</v>
      </c>
      <c r="G769" s="278">
        <v>63.1</v>
      </c>
    </row>
    <row r="770" spans="1:7">
      <c r="A770">
        <v>989</v>
      </c>
      <c r="B770" t="s">
        <v>19042</v>
      </c>
      <c r="C770" t="s">
        <v>1649</v>
      </c>
      <c r="D770" s="28" t="e">
        <f t="shared" si="11"/>
        <v>#REF!</v>
      </c>
      <c r="F770">
        <v>87.11</v>
      </c>
      <c r="G770" s="278">
        <v>87.11</v>
      </c>
    </row>
    <row r="771" spans="1:7">
      <c r="A771">
        <v>1006</v>
      </c>
      <c r="B771" t="s">
        <v>19043</v>
      </c>
      <c r="C771" t="s">
        <v>1649</v>
      </c>
      <c r="D771" s="28" t="e">
        <f t="shared" ref="D771:D834" si="12">IF($I$2="NÃO DESONERADO",G771,F771)</f>
        <v>#REF!</v>
      </c>
      <c r="F771" s="281">
        <v>116.78</v>
      </c>
      <c r="G771" s="278">
        <v>116.78</v>
      </c>
    </row>
    <row r="772" spans="1:7">
      <c r="A772">
        <v>43972</v>
      </c>
      <c r="B772" t="s">
        <v>19044</v>
      </c>
      <c r="C772" t="s">
        <v>1649</v>
      </c>
      <c r="D772" s="28" t="e">
        <f t="shared" si="12"/>
        <v>#REF!</v>
      </c>
      <c r="F772">
        <v>3.19</v>
      </c>
      <c r="G772" s="278">
        <v>3.19</v>
      </c>
    </row>
    <row r="773" spans="1:7">
      <c r="A773">
        <v>43971</v>
      </c>
      <c r="B773" t="s">
        <v>19045</v>
      </c>
      <c r="C773" t="s">
        <v>1649</v>
      </c>
      <c r="D773" s="28" t="e">
        <f t="shared" si="12"/>
        <v>#REF!</v>
      </c>
      <c r="F773" s="281">
        <v>2.44</v>
      </c>
      <c r="G773" s="278">
        <v>2.44</v>
      </c>
    </row>
    <row r="774" spans="1:7">
      <c r="A774">
        <v>39598</v>
      </c>
      <c r="B774" t="s">
        <v>19046</v>
      </c>
      <c r="C774" t="s">
        <v>1649</v>
      </c>
      <c r="D774" s="28" t="e">
        <f t="shared" si="12"/>
        <v>#REF!</v>
      </c>
      <c r="F774">
        <v>4.5199999999999996</v>
      </c>
      <c r="G774" s="278">
        <v>4.5199999999999996</v>
      </c>
    </row>
    <row r="775" spans="1:7">
      <c r="A775">
        <v>43973</v>
      </c>
      <c r="B775" t="s">
        <v>19047</v>
      </c>
      <c r="C775" t="s">
        <v>1649</v>
      </c>
      <c r="D775" s="28" t="e">
        <f t="shared" si="12"/>
        <v>#REF!</v>
      </c>
      <c r="F775" s="281">
        <v>3.34</v>
      </c>
      <c r="G775" s="278">
        <v>3.34</v>
      </c>
    </row>
    <row r="776" spans="1:7">
      <c r="A776">
        <v>39599</v>
      </c>
      <c r="B776" t="s">
        <v>19048</v>
      </c>
      <c r="C776" t="s">
        <v>1649</v>
      </c>
      <c r="D776" s="28" t="e">
        <f t="shared" si="12"/>
        <v>#REF!</v>
      </c>
      <c r="F776">
        <v>6.51</v>
      </c>
      <c r="G776" s="278">
        <v>6.51</v>
      </c>
    </row>
    <row r="777" spans="1:7">
      <c r="A777">
        <v>43832</v>
      </c>
      <c r="B777" t="s">
        <v>19049</v>
      </c>
      <c r="C777" t="s">
        <v>1649</v>
      </c>
      <c r="D777" s="28" t="e">
        <f t="shared" si="12"/>
        <v>#REF!</v>
      </c>
      <c r="F777" s="281">
        <v>17.14</v>
      </c>
      <c r="G777" s="278">
        <v>17.14</v>
      </c>
    </row>
    <row r="778" spans="1:7">
      <c r="A778">
        <v>34602</v>
      </c>
      <c r="B778" t="s">
        <v>19050</v>
      </c>
      <c r="C778" t="s">
        <v>1649</v>
      </c>
      <c r="D778" s="28" t="e">
        <f t="shared" si="12"/>
        <v>#REF!</v>
      </c>
      <c r="F778">
        <v>3.99</v>
      </c>
      <c r="G778" s="278">
        <v>3.99</v>
      </c>
    </row>
    <row r="779" spans="1:7">
      <c r="A779">
        <v>34607</v>
      </c>
      <c r="B779" t="s">
        <v>19051</v>
      </c>
      <c r="C779" t="s">
        <v>1649</v>
      </c>
      <c r="D779" s="28" t="e">
        <f t="shared" si="12"/>
        <v>#REF!</v>
      </c>
      <c r="F779" s="281">
        <v>9.7899999999999991</v>
      </c>
      <c r="G779" s="278">
        <v>9.7899999999999991</v>
      </c>
    </row>
    <row r="780" spans="1:7">
      <c r="A780">
        <v>34609</v>
      </c>
      <c r="B780" t="s">
        <v>19052</v>
      </c>
      <c r="C780" t="s">
        <v>1649</v>
      </c>
      <c r="D780" s="28" t="e">
        <f t="shared" si="12"/>
        <v>#REF!</v>
      </c>
      <c r="F780">
        <v>14.24</v>
      </c>
      <c r="G780" s="278">
        <v>14.24</v>
      </c>
    </row>
    <row r="781" spans="1:7">
      <c r="A781">
        <v>34618</v>
      </c>
      <c r="B781" t="s">
        <v>19053</v>
      </c>
      <c r="C781" t="s">
        <v>1649</v>
      </c>
      <c r="D781" s="28" t="e">
        <f t="shared" si="12"/>
        <v>#REF!</v>
      </c>
      <c r="F781" s="281">
        <v>5.45</v>
      </c>
      <c r="G781" s="278">
        <v>5.45</v>
      </c>
    </row>
    <row r="782" spans="1:7">
      <c r="A782">
        <v>34621</v>
      </c>
      <c r="B782" t="s">
        <v>19054</v>
      </c>
      <c r="C782" t="s">
        <v>1649</v>
      </c>
      <c r="D782" s="28" t="e">
        <f t="shared" si="12"/>
        <v>#REF!</v>
      </c>
      <c r="F782">
        <v>13.5</v>
      </c>
      <c r="G782" s="278">
        <v>13.5</v>
      </c>
    </row>
    <row r="783" spans="1:7">
      <c r="A783">
        <v>34622</v>
      </c>
      <c r="B783" t="s">
        <v>19055</v>
      </c>
      <c r="C783" t="s">
        <v>1649</v>
      </c>
      <c r="D783" s="28" t="e">
        <f t="shared" si="12"/>
        <v>#REF!</v>
      </c>
      <c r="F783" s="281">
        <v>20.05</v>
      </c>
      <c r="G783" s="278">
        <v>20.05</v>
      </c>
    </row>
    <row r="784" spans="1:7">
      <c r="A784">
        <v>34624</v>
      </c>
      <c r="B784" t="s">
        <v>19056</v>
      </c>
      <c r="C784" t="s">
        <v>1649</v>
      </c>
      <c r="D784" s="28" t="e">
        <f t="shared" si="12"/>
        <v>#REF!</v>
      </c>
      <c r="F784">
        <v>7.27</v>
      </c>
      <c r="G784" s="278">
        <v>7.27</v>
      </c>
    </row>
    <row r="785" spans="1:7">
      <c r="A785">
        <v>34627</v>
      </c>
      <c r="B785" t="s">
        <v>19057</v>
      </c>
      <c r="C785" t="s">
        <v>1649</v>
      </c>
      <c r="D785" s="28" t="e">
        <f t="shared" si="12"/>
        <v>#REF!</v>
      </c>
      <c r="F785" s="281">
        <v>17.54</v>
      </c>
      <c r="G785" s="278">
        <v>17.54</v>
      </c>
    </row>
    <row r="786" spans="1:7">
      <c r="A786">
        <v>34629</v>
      </c>
      <c r="B786" t="s">
        <v>19058</v>
      </c>
      <c r="C786" t="s">
        <v>1649</v>
      </c>
      <c r="D786" s="28" t="e">
        <f t="shared" si="12"/>
        <v>#REF!</v>
      </c>
      <c r="F786">
        <v>26.79</v>
      </c>
      <c r="G786" s="278">
        <v>26.79</v>
      </c>
    </row>
    <row r="787" spans="1:7">
      <c r="A787">
        <v>39257</v>
      </c>
      <c r="B787" t="s">
        <v>19059</v>
      </c>
      <c r="C787" t="s">
        <v>1649</v>
      </c>
      <c r="D787" s="28" t="e">
        <f t="shared" si="12"/>
        <v>#REF!</v>
      </c>
      <c r="F787" s="281">
        <v>5.45</v>
      </c>
      <c r="G787" s="278">
        <v>5.45</v>
      </c>
    </row>
    <row r="788" spans="1:7">
      <c r="A788">
        <v>39261</v>
      </c>
      <c r="B788" t="s">
        <v>19060</v>
      </c>
      <c r="C788" t="s">
        <v>1649</v>
      </c>
      <c r="D788" s="28" t="e">
        <f t="shared" si="12"/>
        <v>#REF!</v>
      </c>
      <c r="F788">
        <v>31.22</v>
      </c>
      <c r="G788" s="278">
        <v>31.22</v>
      </c>
    </row>
    <row r="789" spans="1:7">
      <c r="A789">
        <v>39268</v>
      </c>
      <c r="B789" t="s">
        <v>19061</v>
      </c>
      <c r="C789" t="s">
        <v>1649</v>
      </c>
      <c r="D789" s="28" t="e">
        <f t="shared" si="12"/>
        <v>#REF!</v>
      </c>
      <c r="F789" s="281">
        <v>487.95</v>
      </c>
      <c r="G789" s="278">
        <v>487.95</v>
      </c>
    </row>
    <row r="790" spans="1:7">
      <c r="A790">
        <v>39262</v>
      </c>
      <c r="B790" t="s">
        <v>19062</v>
      </c>
      <c r="C790" t="s">
        <v>1649</v>
      </c>
      <c r="D790" s="28" t="e">
        <f t="shared" si="12"/>
        <v>#REF!</v>
      </c>
      <c r="F790">
        <v>49.71</v>
      </c>
      <c r="G790" s="278">
        <v>49.71</v>
      </c>
    </row>
    <row r="791" spans="1:7">
      <c r="A791">
        <v>39258</v>
      </c>
      <c r="B791" t="s">
        <v>19063</v>
      </c>
      <c r="C791" t="s">
        <v>1649</v>
      </c>
      <c r="D791" s="28" t="e">
        <f t="shared" si="12"/>
        <v>#REF!</v>
      </c>
      <c r="F791" s="281">
        <v>8.2200000000000006</v>
      </c>
      <c r="G791" s="278">
        <v>8.2200000000000006</v>
      </c>
    </row>
    <row r="792" spans="1:7">
      <c r="A792">
        <v>39263</v>
      </c>
      <c r="B792" t="s">
        <v>19064</v>
      </c>
      <c r="C792" t="s">
        <v>1649</v>
      </c>
      <c r="D792" s="28" t="e">
        <f t="shared" si="12"/>
        <v>#REF!</v>
      </c>
      <c r="F792">
        <v>85.96</v>
      </c>
      <c r="G792" s="278">
        <v>85.96</v>
      </c>
    </row>
    <row r="793" spans="1:7">
      <c r="A793">
        <v>39264</v>
      </c>
      <c r="B793" t="s">
        <v>19065</v>
      </c>
      <c r="C793" t="s">
        <v>1649</v>
      </c>
      <c r="D793" s="28" t="e">
        <f t="shared" si="12"/>
        <v>#REF!</v>
      </c>
      <c r="F793" s="281">
        <v>119.08</v>
      </c>
      <c r="G793" s="278">
        <v>119.08</v>
      </c>
    </row>
    <row r="794" spans="1:7">
      <c r="A794">
        <v>39259</v>
      </c>
      <c r="B794" t="s">
        <v>19066</v>
      </c>
      <c r="C794" t="s">
        <v>1649</v>
      </c>
      <c r="D794" s="28" t="e">
        <f t="shared" si="12"/>
        <v>#REF!</v>
      </c>
      <c r="F794">
        <v>12.65</v>
      </c>
      <c r="G794" s="278">
        <v>12.65</v>
      </c>
    </row>
    <row r="795" spans="1:7">
      <c r="A795">
        <v>39265</v>
      </c>
      <c r="B795" t="s">
        <v>19067</v>
      </c>
      <c r="C795" t="s">
        <v>1649</v>
      </c>
      <c r="D795" s="28" t="e">
        <f t="shared" si="12"/>
        <v>#REF!</v>
      </c>
      <c r="F795" s="281">
        <v>161.66999999999999</v>
      </c>
      <c r="G795" s="278">
        <v>161.66999999999999</v>
      </c>
    </row>
    <row r="796" spans="1:7">
      <c r="A796">
        <v>39260</v>
      </c>
      <c r="B796" t="s">
        <v>19068</v>
      </c>
      <c r="C796" t="s">
        <v>1649</v>
      </c>
      <c r="D796" s="28" t="e">
        <f t="shared" si="12"/>
        <v>#REF!</v>
      </c>
      <c r="F796">
        <v>19.38</v>
      </c>
      <c r="G796" s="278">
        <v>19.38</v>
      </c>
    </row>
    <row r="797" spans="1:7">
      <c r="A797">
        <v>39266</v>
      </c>
      <c r="B797" t="s">
        <v>19069</v>
      </c>
      <c r="C797" t="s">
        <v>1649</v>
      </c>
      <c r="D797" s="28" t="e">
        <f t="shared" si="12"/>
        <v>#REF!</v>
      </c>
      <c r="F797" s="281">
        <v>243.96</v>
      </c>
      <c r="G797" s="278">
        <v>243.96</v>
      </c>
    </row>
    <row r="798" spans="1:7">
      <c r="A798">
        <v>39267</v>
      </c>
      <c r="B798" t="s">
        <v>19070</v>
      </c>
      <c r="C798" t="s">
        <v>1649</v>
      </c>
      <c r="D798" s="28" t="e">
        <f t="shared" si="12"/>
        <v>#REF!</v>
      </c>
      <c r="F798">
        <v>305.01</v>
      </c>
      <c r="G798" s="278">
        <v>305.01</v>
      </c>
    </row>
    <row r="799" spans="1:7">
      <c r="A799">
        <v>11901</v>
      </c>
      <c r="B799" t="s">
        <v>19071</v>
      </c>
      <c r="C799" t="s">
        <v>1649</v>
      </c>
      <c r="D799" s="28" t="e">
        <f t="shared" si="12"/>
        <v>#REF!</v>
      </c>
      <c r="F799" s="281">
        <v>0.57999999999999996</v>
      </c>
      <c r="G799" s="278">
        <v>0.57999999999999996</v>
      </c>
    </row>
    <row r="800" spans="1:7">
      <c r="A800">
        <v>11902</v>
      </c>
      <c r="B800" t="s">
        <v>19072</v>
      </c>
      <c r="C800" t="s">
        <v>1649</v>
      </c>
      <c r="D800" s="28" t="e">
        <f t="shared" si="12"/>
        <v>#REF!</v>
      </c>
      <c r="F800">
        <v>1.1200000000000001</v>
      </c>
      <c r="G800" s="278">
        <v>1.1200000000000001</v>
      </c>
    </row>
    <row r="801" spans="1:7">
      <c r="A801">
        <v>11903</v>
      </c>
      <c r="B801" t="s">
        <v>19073</v>
      </c>
      <c r="C801" t="s">
        <v>1649</v>
      </c>
      <c r="D801" s="28" t="e">
        <f t="shared" si="12"/>
        <v>#REF!</v>
      </c>
      <c r="F801" s="281">
        <v>1.19</v>
      </c>
      <c r="G801" s="278">
        <v>1.19</v>
      </c>
    </row>
    <row r="802" spans="1:7">
      <c r="A802">
        <v>11904</v>
      </c>
      <c r="B802" t="s">
        <v>19074</v>
      </c>
      <c r="C802" t="s">
        <v>1649</v>
      </c>
      <c r="D802" s="28" t="e">
        <f t="shared" si="12"/>
        <v>#REF!</v>
      </c>
      <c r="F802">
        <v>1.8</v>
      </c>
      <c r="G802" s="278">
        <v>1.8</v>
      </c>
    </row>
    <row r="803" spans="1:7">
      <c r="A803">
        <v>11905</v>
      </c>
      <c r="B803" t="s">
        <v>19075</v>
      </c>
      <c r="C803" t="s">
        <v>1649</v>
      </c>
      <c r="D803" s="28" t="e">
        <f t="shared" si="12"/>
        <v>#REF!</v>
      </c>
      <c r="F803" s="281">
        <v>2.19</v>
      </c>
      <c r="G803" s="278">
        <v>2.19</v>
      </c>
    </row>
    <row r="804" spans="1:7">
      <c r="A804">
        <v>11906</v>
      </c>
      <c r="B804" t="s">
        <v>19076</v>
      </c>
      <c r="C804" t="s">
        <v>1649</v>
      </c>
      <c r="D804" s="28" t="e">
        <f t="shared" si="12"/>
        <v>#REF!</v>
      </c>
      <c r="F804">
        <v>2.79</v>
      </c>
      <c r="G804" s="278">
        <v>2.79</v>
      </c>
    </row>
    <row r="805" spans="1:7">
      <c r="A805">
        <v>11919</v>
      </c>
      <c r="B805" t="s">
        <v>19077</v>
      </c>
      <c r="C805" t="s">
        <v>1649</v>
      </c>
      <c r="D805" s="28" t="e">
        <f t="shared" si="12"/>
        <v>#REF!</v>
      </c>
      <c r="F805" s="281">
        <v>5.12</v>
      </c>
      <c r="G805" s="278">
        <v>5.12</v>
      </c>
    </row>
    <row r="806" spans="1:7">
      <c r="A806">
        <v>11920</v>
      </c>
      <c r="B806" t="s">
        <v>19078</v>
      </c>
      <c r="C806" t="s">
        <v>1649</v>
      </c>
      <c r="D806" s="28" t="e">
        <f t="shared" si="12"/>
        <v>#REF!</v>
      </c>
      <c r="F806">
        <v>9.7200000000000006</v>
      </c>
      <c r="G806" s="278">
        <v>9.7200000000000006</v>
      </c>
    </row>
    <row r="807" spans="1:7">
      <c r="A807">
        <v>11924</v>
      </c>
      <c r="B807" t="s">
        <v>19079</v>
      </c>
      <c r="C807" t="s">
        <v>1649</v>
      </c>
      <c r="D807" s="28" t="e">
        <f t="shared" si="12"/>
        <v>#REF!</v>
      </c>
      <c r="F807" s="281">
        <v>81.63</v>
      </c>
      <c r="G807" s="278">
        <v>81.63</v>
      </c>
    </row>
    <row r="808" spans="1:7">
      <c r="A808">
        <v>11921</v>
      </c>
      <c r="B808" t="s">
        <v>19080</v>
      </c>
      <c r="C808" t="s">
        <v>1649</v>
      </c>
      <c r="D808" s="28" t="e">
        <f t="shared" si="12"/>
        <v>#REF!</v>
      </c>
      <c r="F808">
        <v>14.23</v>
      </c>
      <c r="G808" s="278">
        <v>14.23</v>
      </c>
    </row>
    <row r="809" spans="1:7">
      <c r="A809">
        <v>11922</v>
      </c>
      <c r="B809" t="s">
        <v>19081</v>
      </c>
      <c r="C809" t="s">
        <v>1649</v>
      </c>
      <c r="D809" s="28" t="e">
        <f t="shared" si="12"/>
        <v>#REF!</v>
      </c>
      <c r="F809" s="281">
        <v>23.01</v>
      </c>
      <c r="G809" s="278">
        <v>23.01</v>
      </c>
    </row>
    <row r="810" spans="1:7">
      <c r="A810">
        <v>11923</v>
      </c>
      <c r="B810" t="s">
        <v>19082</v>
      </c>
      <c r="C810" t="s">
        <v>1649</v>
      </c>
      <c r="D810" s="28" t="e">
        <f t="shared" si="12"/>
        <v>#REF!</v>
      </c>
      <c r="F810">
        <v>33.68</v>
      </c>
      <c r="G810" s="278">
        <v>33.68</v>
      </c>
    </row>
    <row r="811" spans="1:7">
      <c r="A811">
        <v>11916</v>
      </c>
      <c r="B811" t="s">
        <v>19083</v>
      </c>
      <c r="C811" t="s">
        <v>1649</v>
      </c>
      <c r="D811" s="28" t="e">
        <f t="shared" si="12"/>
        <v>#REF!</v>
      </c>
      <c r="F811" s="281">
        <v>7</v>
      </c>
      <c r="G811" s="278">
        <v>7</v>
      </c>
    </row>
    <row r="812" spans="1:7">
      <c r="A812">
        <v>11914</v>
      </c>
      <c r="B812" t="s">
        <v>19084</v>
      </c>
      <c r="C812" t="s">
        <v>1649</v>
      </c>
      <c r="D812" s="28" t="e">
        <f t="shared" si="12"/>
        <v>#REF!</v>
      </c>
      <c r="F812">
        <v>50.46</v>
      </c>
      <c r="G812" s="278">
        <v>50.46</v>
      </c>
    </row>
    <row r="813" spans="1:7">
      <c r="A813">
        <v>11917</v>
      </c>
      <c r="B813" t="s">
        <v>19085</v>
      </c>
      <c r="C813" t="s">
        <v>1649</v>
      </c>
      <c r="D813" s="28" t="e">
        <f t="shared" si="12"/>
        <v>#REF!</v>
      </c>
      <c r="F813" s="281">
        <v>12.33</v>
      </c>
      <c r="G813" s="278">
        <v>12.33</v>
      </c>
    </row>
    <row r="814" spans="1:7">
      <c r="A814">
        <v>11918</v>
      </c>
      <c r="B814" t="s">
        <v>19086</v>
      </c>
      <c r="C814" t="s">
        <v>1649</v>
      </c>
      <c r="D814" s="28" t="e">
        <f t="shared" si="12"/>
        <v>#REF!</v>
      </c>
      <c r="F814">
        <v>14.63</v>
      </c>
      <c r="G814" s="278">
        <v>14.63</v>
      </c>
    </row>
    <row r="815" spans="1:7">
      <c r="A815">
        <v>37734</v>
      </c>
      <c r="B815" t="s">
        <v>19087</v>
      </c>
      <c r="C815" t="s">
        <v>1646</v>
      </c>
      <c r="D815" s="28" t="e">
        <f t="shared" si="12"/>
        <v>#REF!</v>
      </c>
      <c r="F815" s="281">
        <v>75443.33</v>
      </c>
      <c r="G815" s="278">
        <v>75443.33</v>
      </c>
    </row>
    <row r="816" spans="1:7">
      <c r="A816">
        <v>42251</v>
      </c>
      <c r="B816" t="s">
        <v>19088</v>
      </c>
      <c r="C816" t="s">
        <v>1646</v>
      </c>
      <c r="D816" s="28" t="e">
        <f t="shared" si="12"/>
        <v>#REF!</v>
      </c>
      <c r="F816">
        <v>85670.51</v>
      </c>
      <c r="G816" s="278">
        <v>85670.51</v>
      </c>
    </row>
    <row r="817" spans="1:7">
      <c r="A817">
        <v>37733</v>
      </c>
      <c r="B817" t="s">
        <v>19089</v>
      </c>
      <c r="C817" t="s">
        <v>1646</v>
      </c>
      <c r="D817" s="28" t="e">
        <f t="shared" si="12"/>
        <v>#REF!</v>
      </c>
      <c r="F817" s="281">
        <v>56567.13</v>
      </c>
      <c r="G817" s="278">
        <v>56567.13</v>
      </c>
    </row>
    <row r="818" spans="1:7">
      <c r="A818">
        <v>37735</v>
      </c>
      <c r="B818" t="s">
        <v>19090</v>
      </c>
      <c r="C818" t="s">
        <v>1646</v>
      </c>
      <c r="D818" s="28" t="e">
        <f t="shared" si="12"/>
        <v>#REF!</v>
      </c>
      <c r="F818">
        <v>68163.39</v>
      </c>
      <c r="G818" s="278">
        <v>68163.39</v>
      </c>
    </row>
    <row r="819" spans="1:7">
      <c r="A819">
        <v>5090</v>
      </c>
      <c r="B819" t="s">
        <v>19091</v>
      </c>
      <c r="C819" t="s">
        <v>1646</v>
      </c>
      <c r="D819" s="28" t="e">
        <f t="shared" si="12"/>
        <v>#REF!</v>
      </c>
      <c r="F819" s="281">
        <v>22.73</v>
      </c>
      <c r="G819" s="278">
        <v>22.73</v>
      </c>
    </row>
    <row r="820" spans="1:7">
      <c r="A820">
        <v>5085</v>
      </c>
      <c r="B820" t="s">
        <v>19092</v>
      </c>
      <c r="C820" t="s">
        <v>1646</v>
      </c>
      <c r="D820" s="28" t="e">
        <f t="shared" si="12"/>
        <v>#REF!</v>
      </c>
      <c r="F820">
        <v>33.840000000000003</v>
      </c>
      <c r="G820" s="278">
        <v>33.840000000000003</v>
      </c>
    </row>
    <row r="821" spans="1:7">
      <c r="A821">
        <v>43603</v>
      </c>
      <c r="B821" t="s">
        <v>19093</v>
      </c>
      <c r="C821" t="s">
        <v>1646</v>
      </c>
      <c r="D821" s="28" t="e">
        <f t="shared" si="12"/>
        <v>#REF!</v>
      </c>
      <c r="F821" s="281">
        <v>48.34</v>
      </c>
      <c r="G821" s="278">
        <v>48.34</v>
      </c>
    </row>
    <row r="822" spans="1:7">
      <c r="A822">
        <v>38374</v>
      </c>
      <c r="B822" t="s">
        <v>19094</v>
      </c>
      <c r="C822" t="s">
        <v>1646</v>
      </c>
      <c r="D822" s="28" t="e">
        <f t="shared" si="12"/>
        <v>#REF!</v>
      </c>
      <c r="F822">
        <v>1147.9000000000001</v>
      </c>
      <c r="G822" s="278">
        <v>1147.9000000000001</v>
      </c>
    </row>
    <row r="823" spans="1:7">
      <c r="A823">
        <v>20209</v>
      </c>
      <c r="B823" t="s">
        <v>19095</v>
      </c>
      <c r="C823" t="s">
        <v>1649</v>
      </c>
      <c r="D823" s="28" t="e">
        <f t="shared" si="12"/>
        <v>#REF!</v>
      </c>
      <c r="F823" s="281">
        <v>24.08</v>
      </c>
      <c r="G823" s="278">
        <v>24.08</v>
      </c>
    </row>
    <row r="824" spans="1:7">
      <c r="A824">
        <v>20212</v>
      </c>
      <c r="B824" t="s">
        <v>19096</v>
      </c>
      <c r="C824" t="s">
        <v>1649</v>
      </c>
      <c r="D824" s="28" t="e">
        <f t="shared" si="12"/>
        <v>#REF!</v>
      </c>
      <c r="F824">
        <v>20.16</v>
      </c>
      <c r="G824" s="278">
        <v>20.16</v>
      </c>
    </row>
    <row r="825" spans="1:7">
      <c r="A825">
        <v>4430</v>
      </c>
      <c r="B825" t="s">
        <v>19097</v>
      </c>
      <c r="C825" t="s">
        <v>1649</v>
      </c>
      <c r="D825" s="28" t="e">
        <f t="shared" si="12"/>
        <v>#REF!</v>
      </c>
      <c r="F825" s="281">
        <v>11.8</v>
      </c>
      <c r="G825" s="278">
        <v>11.8</v>
      </c>
    </row>
    <row r="826" spans="1:7">
      <c r="A826">
        <v>4433</v>
      </c>
      <c r="B826" t="s">
        <v>19098</v>
      </c>
      <c r="C826" t="s">
        <v>1649</v>
      </c>
      <c r="D826" s="28" t="e">
        <f t="shared" si="12"/>
        <v>#REF!</v>
      </c>
      <c r="F826">
        <v>23.07</v>
      </c>
      <c r="G826" s="278">
        <v>23.07</v>
      </c>
    </row>
    <row r="827" spans="1:7">
      <c r="A827">
        <v>4400</v>
      </c>
      <c r="B827" t="s">
        <v>19099</v>
      </c>
      <c r="C827" t="s">
        <v>1649</v>
      </c>
      <c r="D827" s="28" t="e">
        <f t="shared" si="12"/>
        <v>#REF!</v>
      </c>
      <c r="F827" s="281">
        <v>18.78</v>
      </c>
      <c r="G827" s="278">
        <v>18.78</v>
      </c>
    </row>
    <row r="828" spans="1:7">
      <c r="A828">
        <v>2729</v>
      </c>
      <c r="B828" t="s">
        <v>19100</v>
      </c>
      <c r="C828" t="s">
        <v>1646</v>
      </c>
      <c r="D828" s="28" t="e">
        <f t="shared" si="12"/>
        <v>#REF!</v>
      </c>
      <c r="F828">
        <v>34.950000000000003</v>
      </c>
      <c r="G828" s="278">
        <v>34.950000000000003</v>
      </c>
    </row>
    <row r="829" spans="1:7">
      <c r="A829">
        <v>4513</v>
      </c>
      <c r="B829" t="s">
        <v>19101</v>
      </c>
      <c r="C829" t="s">
        <v>1649</v>
      </c>
      <c r="D829" s="28" t="e">
        <f t="shared" si="12"/>
        <v>#REF!</v>
      </c>
      <c r="F829" s="281">
        <v>9.11</v>
      </c>
      <c r="G829" s="278">
        <v>9.11</v>
      </c>
    </row>
    <row r="830" spans="1:7">
      <c r="A830">
        <v>37106</v>
      </c>
      <c r="B830" t="s">
        <v>23581</v>
      </c>
      <c r="C830" t="s">
        <v>1646</v>
      </c>
      <c r="D830" s="28" t="e">
        <f t="shared" si="12"/>
        <v>#REF!</v>
      </c>
      <c r="F830">
        <v>4826.17</v>
      </c>
      <c r="G830" s="278">
        <v>4826.17</v>
      </c>
    </row>
    <row r="831" spans="1:7">
      <c r="A831">
        <v>11869</v>
      </c>
      <c r="B831" t="s">
        <v>23582</v>
      </c>
      <c r="C831" t="s">
        <v>1646</v>
      </c>
      <c r="D831" s="28" t="e">
        <f t="shared" si="12"/>
        <v>#REF!</v>
      </c>
      <c r="F831" s="281">
        <v>965.23</v>
      </c>
      <c r="G831" s="278">
        <v>965.23</v>
      </c>
    </row>
    <row r="832" spans="1:7">
      <c r="A832">
        <v>43981</v>
      </c>
      <c r="B832" t="s">
        <v>23583</v>
      </c>
      <c r="C832" t="s">
        <v>1646</v>
      </c>
      <c r="D832" s="28" t="e">
        <f t="shared" si="12"/>
        <v>#REF!</v>
      </c>
      <c r="F832">
        <v>7272.99</v>
      </c>
      <c r="G832" s="278">
        <v>7272.99</v>
      </c>
    </row>
    <row r="833" spans="1:7">
      <c r="A833">
        <v>37104</v>
      </c>
      <c r="B833" t="s">
        <v>23584</v>
      </c>
      <c r="C833" t="s">
        <v>1646</v>
      </c>
      <c r="D833" s="28" t="e">
        <f t="shared" si="12"/>
        <v>#REF!</v>
      </c>
      <c r="F833" s="281">
        <v>1211.3800000000001</v>
      </c>
      <c r="G833" s="278">
        <v>1211.3800000000001</v>
      </c>
    </row>
    <row r="834" spans="1:7">
      <c r="A834">
        <v>43982</v>
      </c>
      <c r="B834" t="s">
        <v>23585</v>
      </c>
      <c r="C834" t="s">
        <v>1646</v>
      </c>
      <c r="D834" s="28" t="e">
        <f t="shared" si="12"/>
        <v>#REF!</v>
      </c>
      <c r="F834">
        <v>11489.5</v>
      </c>
      <c r="G834" s="278">
        <v>11489.5</v>
      </c>
    </row>
    <row r="835" spans="1:7">
      <c r="A835">
        <v>43978</v>
      </c>
      <c r="B835" t="s">
        <v>23586</v>
      </c>
      <c r="C835" t="s">
        <v>1646</v>
      </c>
      <c r="D835" s="28" t="e">
        <f t="shared" ref="D835:D898" si="13">IF($I$2="NÃO DESONERADO",G835,F835)</f>
        <v>#REF!</v>
      </c>
      <c r="F835" s="281">
        <v>1795.25</v>
      </c>
      <c r="G835" s="278">
        <v>1795.25</v>
      </c>
    </row>
    <row r="836" spans="1:7">
      <c r="A836">
        <v>11871</v>
      </c>
      <c r="B836" t="s">
        <v>23587</v>
      </c>
      <c r="C836" t="s">
        <v>1646</v>
      </c>
      <c r="D836" s="28" t="e">
        <f t="shared" si="13"/>
        <v>#REF!</v>
      </c>
      <c r="F836">
        <v>449.94</v>
      </c>
      <c r="G836" s="278">
        <v>449.94</v>
      </c>
    </row>
    <row r="837" spans="1:7">
      <c r="A837">
        <v>37105</v>
      </c>
      <c r="B837" t="s">
        <v>23588</v>
      </c>
      <c r="C837" t="s">
        <v>1646</v>
      </c>
      <c r="D837" s="28" t="e">
        <f t="shared" si="13"/>
        <v>#REF!</v>
      </c>
      <c r="F837" s="281">
        <v>2768.48</v>
      </c>
      <c r="G837" s="278">
        <v>2768.48</v>
      </c>
    </row>
    <row r="838" spans="1:7">
      <c r="A838">
        <v>43980</v>
      </c>
      <c r="B838" t="s">
        <v>23589</v>
      </c>
      <c r="C838" t="s">
        <v>1646</v>
      </c>
      <c r="D838" s="28" t="e">
        <f t="shared" si="13"/>
        <v>#REF!</v>
      </c>
      <c r="F838">
        <v>3447.85</v>
      </c>
      <c r="G838" s="278">
        <v>3447.85</v>
      </c>
    </row>
    <row r="839" spans="1:7">
      <c r="A839">
        <v>43979</v>
      </c>
      <c r="B839" t="s">
        <v>23590</v>
      </c>
      <c r="C839" t="s">
        <v>1646</v>
      </c>
      <c r="D839" s="28" t="e">
        <f t="shared" si="13"/>
        <v>#REF!</v>
      </c>
      <c r="F839" s="281">
        <v>647.80999999999995</v>
      </c>
      <c r="G839" s="278">
        <v>647.80999999999995</v>
      </c>
    </row>
    <row r="840" spans="1:7">
      <c r="A840">
        <v>11868</v>
      </c>
      <c r="B840" t="s">
        <v>23591</v>
      </c>
      <c r="C840" t="s">
        <v>1646</v>
      </c>
      <c r="D840" s="28" t="e">
        <f t="shared" si="13"/>
        <v>#REF!</v>
      </c>
      <c r="F840">
        <v>626.5</v>
      </c>
      <c r="G840" s="278">
        <v>626.5</v>
      </c>
    </row>
    <row r="841" spans="1:7">
      <c r="A841">
        <v>34636</v>
      </c>
      <c r="B841" t="s">
        <v>23592</v>
      </c>
      <c r="C841" t="s">
        <v>1646</v>
      </c>
      <c r="D841" s="28" t="e">
        <f t="shared" si="13"/>
        <v>#REF!</v>
      </c>
      <c r="F841" s="281">
        <v>444.9</v>
      </c>
      <c r="G841" s="278">
        <v>444.9</v>
      </c>
    </row>
    <row r="842" spans="1:7">
      <c r="A842">
        <v>34639</v>
      </c>
      <c r="B842" t="s">
        <v>23593</v>
      </c>
      <c r="C842" t="s">
        <v>1646</v>
      </c>
      <c r="D842" s="28" t="e">
        <f t="shared" si="13"/>
        <v>#REF!</v>
      </c>
      <c r="F842">
        <v>1026.9100000000001</v>
      </c>
      <c r="G842" s="278">
        <v>1026.9100000000001</v>
      </c>
    </row>
    <row r="843" spans="1:7">
      <c r="A843">
        <v>34640</v>
      </c>
      <c r="B843" t="s">
        <v>23594</v>
      </c>
      <c r="C843" t="s">
        <v>1646</v>
      </c>
      <c r="D843" s="28" t="e">
        <f t="shared" si="13"/>
        <v>#REF!</v>
      </c>
      <c r="F843" s="281">
        <v>1164.8699999999999</v>
      </c>
      <c r="G843" s="278">
        <v>1164.8699999999999</v>
      </c>
    </row>
    <row r="844" spans="1:7">
      <c r="A844">
        <v>43977</v>
      </c>
      <c r="B844" t="s">
        <v>23595</v>
      </c>
      <c r="C844" t="s">
        <v>1646</v>
      </c>
      <c r="D844" s="28" t="e">
        <f t="shared" si="13"/>
        <v>#REF!</v>
      </c>
      <c r="F844">
        <v>2008.16</v>
      </c>
      <c r="G844" s="278">
        <v>2008.16</v>
      </c>
    </row>
    <row r="845" spans="1:7">
      <c r="A845">
        <v>34637</v>
      </c>
      <c r="B845" t="s">
        <v>23596</v>
      </c>
      <c r="C845" t="s">
        <v>1646</v>
      </c>
      <c r="D845" s="28" t="e">
        <f t="shared" si="13"/>
        <v>#REF!</v>
      </c>
      <c r="F845" s="281">
        <v>269.05</v>
      </c>
      <c r="G845" s="278">
        <v>269.05</v>
      </c>
    </row>
    <row r="846" spans="1:7">
      <c r="A846">
        <v>34638</v>
      </c>
      <c r="B846" t="s">
        <v>23597</v>
      </c>
      <c r="C846" t="s">
        <v>1646</v>
      </c>
      <c r="D846" s="28" t="e">
        <f t="shared" si="13"/>
        <v>#REF!</v>
      </c>
      <c r="F846">
        <v>416.17</v>
      </c>
      <c r="G846" s="278">
        <v>416.17</v>
      </c>
    </row>
    <row r="847" spans="1:7">
      <c r="A847">
        <v>34641</v>
      </c>
      <c r="B847" t="s">
        <v>19102</v>
      </c>
      <c r="C847" t="s">
        <v>1646</v>
      </c>
      <c r="D847" s="28" t="e">
        <f t="shared" si="13"/>
        <v>#REF!</v>
      </c>
      <c r="F847" s="281">
        <v>109.59</v>
      </c>
      <c r="G847" s="278">
        <v>109.59</v>
      </c>
    </row>
    <row r="848" spans="1:7">
      <c r="A848">
        <v>43434</v>
      </c>
      <c r="B848" t="s">
        <v>19103</v>
      </c>
      <c r="C848" t="s">
        <v>1646</v>
      </c>
      <c r="D848" s="28" t="e">
        <f t="shared" si="13"/>
        <v>#REF!</v>
      </c>
      <c r="F848">
        <v>118.48</v>
      </c>
      <c r="G848" s="278">
        <v>118.48</v>
      </c>
    </row>
    <row r="849" spans="1:7">
      <c r="A849">
        <v>43435</v>
      </c>
      <c r="B849" t="s">
        <v>19104</v>
      </c>
      <c r="C849" t="s">
        <v>1646</v>
      </c>
      <c r="D849" s="28" t="e">
        <f t="shared" si="13"/>
        <v>#REF!</v>
      </c>
      <c r="F849" s="281">
        <v>217.22</v>
      </c>
      <c r="G849" s="278">
        <v>217.22</v>
      </c>
    </row>
    <row r="850" spans="1:7">
      <c r="A850">
        <v>43436</v>
      </c>
      <c r="B850" t="s">
        <v>19105</v>
      </c>
      <c r="C850" t="s">
        <v>1646</v>
      </c>
      <c r="D850" s="28" t="e">
        <f t="shared" si="13"/>
        <v>#REF!</v>
      </c>
      <c r="F850">
        <v>380.14</v>
      </c>
      <c r="G850" s="278">
        <v>380.14</v>
      </c>
    </row>
    <row r="851" spans="1:7">
      <c r="A851">
        <v>43437</v>
      </c>
      <c r="B851" t="s">
        <v>19106</v>
      </c>
      <c r="C851" t="s">
        <v>1646</v>
      </c>
      <c r="D851" s="28" t="e">
        <f t="shared" si="13"/>
        <v>#REF!</v>
      </c>
      <c r="F851" s="281">
        <v>689.2</v>
      </c>
      <c r="G851" s="278">
        <v>689.2</v>
      </c>
    </row>
    <row r="852" spans="1:7">
      <c r="A852">
        <v>43438</v>
      </c>
      <c r="B852" t="s">
        <v>19107</v>
      </c>
      <c r="C852" t="s">
        <v>1646</v>
      </c>
      <c r="D852" s="28" t="e">
        <f t="shared" si="13"/>
        <v>#REF!</v>
      </c>
      <c r="F852">
        <v>1234.24</v>
      </c>
      <c r="G852" s="278">
        <v>1234.24</v>
      </c>
    </row>
    <row r="853" spans="1:7">
      <c r="A853">
        <v>41627</v>
      </c>
      <c r="B853" t="s">
        <v>19108</v>
      </c>
      <c r="C853" t="s">
        <v>1646</v>
      </c>
      <c r="D853" s="28" t="e">
        <f t="shared" si="13"/>
        <v>#REF!</v>
      </c>
      <c r="F853" s="281">
        <v>182.66</v>
      </c>
      <c r="G853" s="278">
        <v>182.66</v>
      </c>
    </row>
    <row r="854" spans="1:7">
      <c r="A854">
        <v>41628</v>
      </c>
      <c r="B854" t="s">
        <v>19109</v>
      </c>
      <c r="C854" t="s">
        <v>1646</v>
      </c>
      <c r="D854" s="28" t="e">
        <f t="shared" si="13"/>
        <v>#REF!</v>
      </c>
      <c r="F854">
        <v>335.71</v>
      </c>
      <c r="G854" s="278">
        <v>335.71</v>
      </c>
    </row>
    <row r="855" spans="1:7">
      <c r="A855">
        <v>41629</v>
      </c>
      <c r="B855" t="s">
        <v>19110</v>
      </c>
      <c r="C855" t="s">
        <v>1646</v>
      </c>
      <c r="D855" s="28" t="e">
        <f t="shared" si="13"/>
        <v>#REF!</v>
      </c>
      <c r="F855" s="281">
        <v>426.55</v>
      </c>
      <c r="G855" s="278">
        <v>426.55</v>
      </c>
    </row>
    <row r="856" spans="1:7">
      <c r="A856">
        <v>43429</v>
      </c>
      <c r="B856" t="s">
        <v>19111</v>
      </c>
      <c r="C856" t="s">
        <v>1646</v>
      </c>
      <c r="D856" s="28" t="e">
        <f t="shared" si="13"/>
        <v>#REF!</v>
      </c>
      <c r="F856">
        <v>94.51</v>
      </c>
      <c r="G856" s="278">
        <v>94.51</v>
      </c>
    </row>
    <row r="857" spans="1:7">
      <c r="A857">
        <v>43430</v>
      </c>
      <c r="B857" t="s">
        <v>19112</v>
      </c>
      <c r="C857" t="s">
        <v>1646</v>
      </c>
      <c r="D857" s="28" t="e">
        <f t="shared" si="13"/>
        <v>#REF!</v>
      </c>
      <c r="F857" s="281">
        <v>156.99</v>
      </c>
      <c r="G857" s="278">
        <v>156.99</v>
      </c>
    </row>
    <row r="858" spans="1:7">
      <c r="A858">
        <v>43431</v>
      </c>
      <c r="B858" t="s">
        <v>19113</v>
      </c>
      <c r="C858" t="s">
        <v>1646</v>
      </c>
      <c r="D858" s="28" t="e">
        <f t="shared" si="13"/>
        <v>#REF!</v>
      </c>
      <c r="F858">
        <v>304.11</v>
      </c>
      <c r="G858" s="278">
        <v>304.11</v>
      </c>
    </row>
    <row r="859" spans="1:7">
      <c r="A859">
        <v>43432</v>
      </c>
      <c r="B859" t="s">
        <v>19114</v>
      </c>
      <c r="C859" t="s">
        <v>1646</v>
      </c>
      <c r="D859" s="28" t="e">
        <f t="shared" si="13"/>
        <v>#REF!</v>
      </c>
      <c r="F859" s="281">
        <v>631.92999999999995</v>
      </c>
      <c r="G859" s="278">
        <v>631.92999999999995</v>
      </c>
    </row>
    <row r="860" spans="1:7">
      <c r="A860">
        <v>43433</v>
      </c>
      <c r="B860" t="s">
        <v>19115</v>
      </c>
      <c r="C860" t="s">
        <v>1646</v>
      </c>
      <c r="D860" s="28" t="e">
        <f t="shared" si="13"/>
        <v>#REF!</v>
      </c>
      <c r="F860">
        <v>996.28</v>
      </c>
      <c r="G860" s="278">
        <v>996.28</v>
      </c>
    </row>
    <row r="861" spans="1:7">
      <c r="A861">
        <v>43094</v>
      </c>
      <c r="B861" t="s">
        <v>19116</v>
      </c>
      <c r="C861" t="s">
        <v>1646</v>
      </c>
      <c r="D861" s="28" t="e">
        <f t="shared" si="13"/>
        <v>#REF!</v>
      </c>
      <c r="F861" s="281">
        <v>322.58</v>
      </c>
      <c r="G861" s="278">
        <v>322.58</v>
      </c>
    </row>
    <row r="862" spans="1:7">
      <c r="A862">
        <v>43093</v>
      </c>
      <c r="B862" t="s">
        <v>19117</v>
      </c>
      <c r="C862" t="s">
        <v>1646</v>
      </c>
      <c r="D862" s="28" t="e">
        <f t="shared" si="13"/>
        <v>#REF!</v>
      </c>
      <c r="F862">
        <v>342.8</v>
      </c>
      <c r="G862" s="278">
        <v>342.8</v>
      </c>
    </row>
    <row r="863" spans="1:7">
      <c r="A863">
        <v>1030</v>
      </c>
      <c r="B863" t="s">
        <v>19118</v>
      </c>
      <c r="C863" t="s">
        <v>1646</v>
      </c>
      <c r="D863" s="28" t="e">
        <f t="shared" si="13"/>
        <v>#REF!</v>
      </c>
      <c r="F863" s="281">
        <v>42.43</v>
      </c>
      <c r="G863" s="278">
        <v>42.43</v>
      </c>
    </row>
    <row r="864" spans="1:7">
      <c r="A864">
        <v>11694</v>
      </c>
      <c r="B864" t="s">
        <v>19119</v>
      </c>
      <c r="C864" t="s">
        <v>1646</v>
      </c>
      <c r="D864" s="28" t="e">
        <f t="shared" si="13"/>
        <v>#REF!</v>
      </c>
      <c r="F864">
        <v>937.92</v>
      </c>
      <c r="G864" s="278">
        <v>937.92</v>
      </c>
    </row>
    <row r="865" spans="1:7">
      <c r="A865">
        <v>11881</v>
      </c>
      <c r="B865" t="s">
        <v>19120</v>
      </c>
      <c r="C865" t="s">
        <v>1646</v>
      </c>
      <c r="D865" s="28" t="e">
        <f t="shared" si="13"/>
        <v>#REF!</v>
      </c>
      <c r="F865" s="281">
        <v>167.85</v>
      </c>
      <c r="G865" s="278">
        <v>167.85</v>
      </c>
    </row>
    <row r="866" spans="1:7">
      <c r="A866">
        <v>35277</v>
      </c>
      <c r="B866" t="s">
        <v>19121</v>
      </c>
      <c r="C866" t="s">
        <v>1646</v>
      </c>
      <c r="D866" s="28" t="e">
        <f t="shared" si="13"/>
        <v>#REF!</v>
      </c>
      <c r="F866">
        <v>396.79</v>
      </c>
      <c r="G866" s="278">
        <v>396.79</v>
      </c>
    </row>
    <row r="867" spans="1:7">
      <c r="A867">
        <v>10521</v>
      </c>
      <c r="B867" t="s">
        <v>19122</v>
      </c>
      <c r="C867" t="s">
        <v>1646</v>
      </c>
      <c r="D867" s="28" t="e">
        <f t="shared" si="13"/>
        <v>#REF!</v>
      </c>
      <c r="F867" s="281">
        <v>317.85000000000002</v>
      </c>
      <c r="G867" s="278">
        <v>317.85000000000002</v>
      </c>
    </row>
    <row r="868" spans="1:7">
      <c r="A868">
        <v>10885</v>
      </c>
      <c r="B868" t="s">
        <v>19123</v>
      </c>
      <c r="C868" t="s">
        <v>1646</v>
      </c>
      <c r="D868" s="28" t="e">
        <f t="shared" si="13"/>
        <v>#REF!</v>
      </c>
      <c r="F868">
        <v>402.04</v>
      </c>
      <c r="G868" s="278">
        <v>402.04</v>
      </c>
    </row>
    <row r="869" spans="1:7">
      <c r="A869">
        <v>20962</v>
      </c>
      <c r="B869" t="s">
        <v>19124</v>
      </c>
      <c r="C869" t="s">
        <v>1646</v>
      </c>
      <c r="D869" s="28" t="e">
        <f t="shared" si="13"/>
        <v>#REF!</v>
      </c>
      <c r="F869" s="281">
        <v>332.99</v>
      </c>
      <c r="G869" s="278">
        <v>332.99</v>
      </c>
    </row>
    <row r="870" spans="1:7">
      <c r="A870">
        <v>20963</v>
      </c>
      <c r="B870" t="s">
        <v>19125</v>
      </c>
      <c r="C870" t="s">
        <v>1646</v>
      </c>
      <c r="D870" s="28" t="e">
        <f t="shared" si="13"/>
        <v>#REF!</v>
      </c>
      <c r="F870">
        <v>406.77</v>
      </c>
      <c r="G870" s="278">
        <v>406.77</v>
      </c>
    </row>
    <row r="871" spans="1:7">
      <c r="A871">
        <v>34643</v>
      </c>
      <c r="B871" t="s">
        <v>19126</v>
      </c>
      <c r="C871" t="s">
        <v>1646</v>
      </c>
      <c r="D871" s="28" t="e">
        <f t="shared" si="13"/>
        <v>#REF!</v>
      </c>
      <c r="F871" s="281">
        <v>45.69</v>
      </c>
      <c r="G871" s="278">
        <v>45.69</v>
      </c>
    </row>
    <row r="872" spans="1:7">
      <c r="A872">
        <v>41480</v>
      </c>
      <c r="B872" t="s">
        <v>19127</v>
      </c>
      <c r="C872" t="s">
        <v>1646</v>
      </c>
      <c r="D872" s="28" t="e">
        <f t="shared" si="13"/>
        <v>#REF!</v>
      </c>
      <c r="F872">
        <v>52.98</v>
      </c>
      <c r="G872" s="278">
        <v>52.98</v>
      </c>
    </row>
    <row r="873" spans="1:7">
      <c r="A873">
        <v>41474</v>
      </c>
      <c r="B873" t="s">
        <v>19128</v>
      </c>
      <c r="C873" t="s">
        <v>1646</v>
      </c>
      <c r="D873" s="28" t="e">
        <f t="shared" si="13"/>
        <v>#REF!</v>
      </c>
      <c r="F873" s="281">
        <v>84.64</v>
      </c>
      <c r="G873" s="278">
        <v>84.64</v>
      </c>
    </row>
    <row r="874" spans="1:7">
      <c r="A874">
        <v>41475</v>
      </c>
      <c r="B874" t="s">
        <v>19129</v>
      </c>
      <c r="C874" t="s">
        <v>1646</v>
      </c>
      <c r="D874" s="28" t="e">
        <f t="shared" si="13"/>
        <v>#REF!</v>
      </c>
      <c r="F874">
        <v>72.209999999999994</v>
      </c>
      <c r="G874" s="278">
        <v>72.209999999999994</v>
      </c>
    </row>
    <row r="875" spans="1:7">
      <c r="A875">
        <v>41476</v>
      </c>
      <c r="B875" t="s">
        <v>19130</v>
      </c>
      <c r="C875" t="s">
        <v>1646</v>
      </c>
      <c r="D875" s="28" t="e">
        <f t="shared" si="13"/>
        <v>#REF!</v>
      </c>
      <c r="F875" s="281">
        <v>158.12</v>
      </c>
      <c r="G875" s="278">
        <v>158.12</v>
      </c>
    </row>
    <row r="876" spans="1:7">
      <c r="A876">
        <v>2555</v>
      </c>
      <c r="B876" t="s">
        <v>19131</v>
      </c>
      <c r="C876" t="s">
        <v>1646</v>
      </c>
      <c r="D876" s="28" t="e">
        <f t="shared" si="13"/>
        <v>#REF!</v>
      </c>
      <c r="F876">
        <v>1.59</v>
      </c>
      <c r="G876" s="278">
        <v>1.59</v>
      </c>
    </row>
    <row r="877" spans="1:7">
      <c r="A877">
        <v>2556</v>
      </c>
      <c r="B877" t="s">
        <v>19132</v>
      </c>
      <c r="C877" t="s">
        <v>1646</v>
      </c>
      <c r="D877" s="28" t="e">
        <f t="shared" si="13"/>
        <v>#REF!</v>
      </c>
      <c r="F877" s="281">
        <v>1.65</v>
      </c>
      <c r="G877" s="278">
        <v>1.65</v>
      </c>
    </row>
    <row r="878" spans="1:7">
      <c r="A878">
        <v>2557</v>
      </c>
      <c r="B878" t="s">
        <v>19133</v>
      </c>
      <c r="C878" t="s">
        <v>1646</v>
      </c>
      <c r="D878" s="28" t="e">
        <f t="shared" si="13"/>
        <v>#REF!</v>
      </c>
      <c r="F878">
        <v>3.49</v>
      </c>
      <c r="G878" s="278">
        <v>3.49</v>
      </c>
    </row>
    <row r="879" spans="1:7">
      <c r="A879">
        <v>10569</v>
      </c>
      <c r="B879" t="s">
        <v>19134</v>
      </c>
      <c r="C879" t="s">
        <v>1646</v>
      </c>
      <c r="D879" s="28" t="e">
        <f t="shared" si="13"/>
        <v>#REF!</v>
      </c>
      <c r="F879" s="281">
        <v>3.49</v>
      </c>
      <c r="G879" s="278">
        <v>3.49</v>
      </c>
    </row>
    <row r="880" spans="1:7">
      <c r="A880">
        <v>39810</v>
      </c>
      <c r="B880" t="s">
        <v>19135</v>
      </c>
      <c r="C880" t="s">
        <v>1646</v>
      </c>
      <c r="D880" s="28" t="e">
        <f t="shared" si="13"/>
        <v>#REF!</v>
      </c>
      <c r="F880">
        <v>43.53</v>
      </c>
      <c r="G880" s="278">
        <v>43.53</v>
      </c>
    </row>
    <row r="881" spans="1:7">
      <c r="A881">
        <v>39811</v>
      </c>
      <c r="B881" t="s">
        <v>19136</v>
      </c>
      <c r="C881" t="s">
        <v>1646</v>
      </c>
      <c r="D881" s="28" t="e">
        <f t="shared" si="13"/>
        <v>#REF!</v>
      </c>
      <c r="F881" s="281">
        <v>53.25</v>
      </c>
      <c r="G881" s="278">
        <v>53.25</v>
      </c>
    </row>
    <row r="882" spans="1:7">
      <c r="A882">
        <v>39812</v>
      </c>
      <c r="B882" t="s">
        <v>19137</v>
      </c>
      <c r="C882" t="s">
        <v>1646</v>
      </c>
      <c r="D882" s="28" t="e">
        <f t="shared" si="13"/>
        <v>#REF!</v>
      </c>
      <c r="F882">
        <v>87.55</v>
      </c>
      <c r="G882" s="278">
        <v>87.55</v>
      </c>
    </row>
    <row r="883" spans="1:7">
      <c r="A883">
        <v>43096</v>
      </c>
      <c r="B883" t="s">
        <v>19138</v>
      </c>
      <c r="C883" t="s">
        <v>1646</v>
      </c>
      <c r="D883" s="28" t="e">
        <f t="shared" si="13"/>
        <v>#REF!</v>
      </c>
      <c r="F883" s="281">
        <v>290.22000000000003</v>
      </c>
      <c r="G883" s="278">
        <v>290.22000000000003</v>
      </c>
    </row>
    <row r="884" spans="1:7">
      <c r="A884">
        <v>43102</v>
      </c>
      <c r="B884" t="s">
        <v>19139</v>
      </c>
      <c r="C884" t="s">
        <v>1646</v>
      </c>
      <c r="D884" s="28" t="e">
        <f t="shared" si="13"/>
        <v>#REF!</v>
      </c>
      <c r="F884">
        <v>176.47</v>
      </c>
      <c r="G884" s="278">
        <v>176.47</v>
      </c>
    </row>
    <row r="885" spans="1:7">
      <c r="A885">
        <v>43103</v>
      </c>
      <c r="B885" t="s">
        <v>19140</v>
      </c>
      <c r="C885" t="s">
        <v>1646</v>
      </c>
      <c r="D885" s="28" t="e">
        <f t="shared" si="13"/>
        <v>#REF!</v>
      </c>
      <c r="F885" s="281">
        <v>259.85000000000002</v>
      </c>
      <c r="G885" s="278">
        <v>259.85000000000002</v>
      </c>
    </row>
    <row r="886" spans="1:7">
      <c r="A886">
        <v>43098</v>
      </c>
      <c r="B886" t="s">
        <v>19141</v>
      </c>
      <c r="C886" t="s">
        <v>1646</v>
      </c>
      <c r="D886" s="28" t="e">
        <f t="shared" si="13"/>
        <v>#REF!</v>
      </c>
      <c r="F886">
        <v>98.31</v>
      </c>
      <c r="G886" s="278">
        <v>98.31</v>
      </c>
    </row>
    <row r="887" spans="1:7">
      <c r="A887">
        <v>43097</v>
      </c>
      <c r="B887" t="s">
        <v>19142</v>
      </c>
      <c r="C887" t="s">
        <v>1646</v>
      </c>
      <c r="D887" s="28" t="e">
        <f t="shared" si="13"/>
        <v>#REF!</v>
      </c>
      <c r="F887" s="281">
        <v>58.24</v>
      </c>
      <c r="G887" s="278">
        <v>58.24</v>
      </c>
    </row>
    <row r="888" spans="1:7">
      <c r="A888">
        <v>43104</v>
      </c>
      <c r="B888" t="s">
        <v>19143</v>
      </c>
      <c r="C888" t="s">
        <v>1646</v>
      </c>
      <c r="D888" s="28" t="e">
        <f t="shared" si="13"/>
        <v>#REF!</v>
      </c>
      <c r="F888">
        <v>688.94</v>
      </c>
      <c r="G888" s="278">
        <v>688.94</v>
      </c>
    </row>
    <row r="889" spans="1:7">
      <c r="A889">
        <v>39771</v>
      </c>
      <c r="B889" t="s">
        <v>19144</v>
      </c>
      <c r="C889" t="s">
        <v>1646</v>
      </c>
      <c r="D889" s="28" t="e">
        <f t="shared" si="13"/>
        <v>#REF!</v>
      </c>
      <c r="F889" s="281">
        <v>33.53</v>
      </c>
      <c r="G889" s="278">
        <v>33.53</v>
      </c>
    </row>
    <row r="890" spans="1:7">
      <c r="A890">
        <v>39772</v>
      </c>
      <c r="B890" t="s">
        <v>19145</v>
      </c>
      <c r="C890" t="s">
        <v>1646</v>
      </c>
      <c r="D890" s="28" t="e">
        <f t="shared" si="13"/>
        <v>#REF!</v>
      </c>
      <c r="F890">
        <v>65.91</v>
      </c>
      <c r="G890" s="278">
        <v>65.91</v>
      </c>
    </row>
    <row r="891" spans="1:7">
      <c r="A891">
        <v>39773</v>
      </c>
      <c r="B891" t="s">
        <v>19146</v>
      </c>
      <c r="C891" t="s">
        <v>1646</v>
      </c>
      <c r="D891" s="28" t="e">
        <f t="shared" si="13"/>
        <v>#REF!</v>
      </c>
      <c r="F891" s="281">
        <v>105.93</v>
      </c>
      <c r="G891" s="278">
        <v>105.93</v>
      </c>
    </row>
    <row r="892" spans="1:7">
      <c r="A892">
        <v>39774</v>
      </c>
      <c r="B892" t="s">
        <v>19147</v>
      </c>
      <c r="C892" t="s">
        <v>1646</v>
      </c>
      <c r="D892" s="28" t="e">
        <f t="shared" si="13"/>
        <v>#REF!</v>
      </c>
      <c r="F892">
        <v>158.44999999999999</v>
      </c>
      <c r="G892" s="278">
        <v>158.44999999999999</v>
      </c>
    </row>
    <row r="893" spans="1:7">
      <c r="A893">
        <v>39775</v>
      </c>
      <c r="B893" t="s">
        <v>19148</v>
      </c>
      <c r="C893" t="s">
        <v>1646</v>
      </c>
      <c r="D893" s="28" t="e">
        <f t="shared" si="13"/>
        <v>#REF!</v>
      </c>
      <c r="F893" s="281">
        <v>211.48</v>
      </c>
      <c r="G893" s="278">
        <v>211.48</v>
      </c>
    </row>
    <row r="894" spans="1:7">
      <c r="A894">
        <v>39776</v>
      </c>
      <c r="B894" t="s">
        <v>19149</v>
      </c>
      <c r="C894" t="s">
        <v>1646</v>
      </c>
      <c r="D894" s="28" t="e">
        <f t="shared" si="13"/>
        <v>#REF!</v>
      </c>
      <c r="F894">
        <v>255.57</v>
      </c>
      <c r="G894" s="278">
        <v>255.57</v>
      </c>
    </row>
    <row r="895" spans="1:7">
      <c r="A895">
        <v>39777</v>
      </c>
      <c r="B895" t="s">
        <v>19150</v>
      </c>
      <c r="C895" t="s">
        <v>1646</v>
      </c>
      <c r="D895" s="28" t="e">
        <f t="shared" si="13"/>
        <v>#REF!</v>
      </c>
      <c r="F895" s="281">
        <v>323.93</v>
      </c>
      <c r="G895" s="278">
        <v>323.93</v>
      </c>
    </row>
    <row r="896" spans="1:7">
      <c r="A896">
        <v>20254</v>
      </c>
      <c r="B896" t="s">
        <v>19151</v>
      </c>
      <c r="C896" t="s">
        <v>1646</v>
      </c>
      <c r="D896" s="28" t="e">
        <f t="shared" si="13"/>
        <v>#REF!</v>
      </c>
      <c r="F896">
        <v>23.51</v>
      </c>
      <c r="G896" s="278">
        <v>23.51</v>
      </c>
    </row>
    <row r="897" spans="1:7">
      <c r="A897">
        <v>20253</v>
      </c>
      <c r="B897" t="s">
        <v>19152</v>
      </c>
      <c r="C897" t="s">
        <v>1646</v>
      </c>
      <c r="D897" s="28" t="e">
        <f t="shared" si="13"/>
        <v>#REF!</v>
      </c>
      <c r="F897" s="281">
        <v>77.209999999999994</v>
      </c>
      <c r="G897" s="278">
        <v>77.209999999999994</v>
      </c>
    </row>
    <row r="898" spans="1:7">
      <c r="A898">
        <v>11247</v>
      </c>
      <c r="B898" t="s">
        <v>19153</v>
      </c>
      <c r="C898" t="s">
        <v>1646</v>
      </c>
      <c r="D898" s="28" t="e">
        <f t="shared" si="13"/>
        <v>#REF!</v>
      </c>
      <c r="F898">
        <v>1484.59</v>
      </c>
      <c r="G898" s="278">
        <v>1484.59</v>
      </c>
    </row>
    <row r="899" spans="1:7">
      <c r="A899">
        <v>11250</v>
      </c>
      <c r="B899" t="s">
        <v>19154</v>
      </c>
      <c r="C899" t="s">
        <v>1646</v>
      </c>
      <c r="D899" s="28" t="e">
        <f t="shared" ref="D899:D962" si="14">IF($I$2="NÃO DESONERADO",G899,F899)</f>
        <v>#REF!</v>
      </c>
      <c r="F899" s="281">
        <v>63.91</v>
      </c>
      <c r="G899" s="278">
        <v>63.91</v>
      </c>
    </row>
    <row r="900" spans="1:7">
      <c r="A900">
        <v>11249</v>
      </c>
      <c r="B900" t="s">
        <v>19155</v>
      </c>
      <c r="C900" t="s">
        <v>1646</v>
      </c>
      <c r="D900" s="28" t="e">
        <f t="shared" si="14"/>
        <v>#REF!</v>
      </c>
      <c r="F900">
        <v>2899.92</v>
      </c>
      <c r="G900" s="278">
        <v>2899.92</v>
      </c>
    </row>
    <row r="901" spans="1:7">
      <c r="A901">
        <v>11251</v>
      </c>
      <c r="B901" t="s">
        <v>19156</v>
      </c>
      <c r="C901" t="s">
        <v>1646</v>
      </c>
      <c r="D901" s="28" t="e">
        <f t="shared" si="14"/>
        <v>#REF!</v>
      </c>
      <c r="F901" s="281">
        <v>141.57</v>
      </c>
      <c r="G901" s="278">
        <v>141.57</v>
      </c>
    </row>
    <row r="902" spans="1:7">
      <c r="A902">
        <v>11253</v>
      </c>
      <c r="B902" t="s">
        <v>19157</v>
      </c>
      <c r="C902" t="s">
        <v>1646</v>
      </c>
      <c r="D902" s="28" t="e">
        <f t="shared" si="14"/>
        <v>#REF!</v>
      </c>
      <c r="F902">
        <v>234.6</v>
      </c>
      <c r="G902" s="278">
        <v>234.6</v>
      </c>
    </row>
    <row r="903" spans="1:7">
      <c r="A903">
        <v>11255</v>
      </c>
      <c r="B903" t="s">
        <v>19158</v>
      </c>
      <c r="C903" t="s">
        <v>1646</v>
      </c>
      <c r="D903" s="28" t="e">
        <f t="shared" si="14"/>
        <v>#REF!</v>
      </c>
      <c r="F903" s="281">
        <v>350.72</v>
      </c>
      <c r="G903" s="278">
        <v>350.72</v>
      </c>
    </row>
    <row r="904" spans="1:7">
      <c r="A904">
        <v>14055</v>
      </c>
      <c r="B904" t="s">
        <v>19159</v>
      </c>
      <c r="C904" t="s">
        <v>1646</v>
      </c>
      <c r="D904" s="28" t="e">
        <f t="shared" si="14"/>
        <v>#REF!</v>
      </c>
      <c r="F904">
        <v>705.53</v>
      </c>
      <c r="G904" s="278">
        <v>705.53</v>
      </c>
    </row>
    <row r="905" spans="1:7">
      <c r="A905">
        <v>11256</v>
      </c>
      <c r="B905" t="s">
        <v>19160</v>
      </c>
      <c r="C905" t="s">
        <v>1646</v>
      </c>
      <c r="D905" s="28" t="e">
        <f t="shared" si="14"/>
        <v>#REF!</v>
      </c>
      <c r="F905" s="281">
        <v>439.31</v>
      </c>
      <c r="G905" s="278">
        <v>439.31</v>
      </c>
    </row>
    <row r="906" spans="1:7">
      <c r="A906">
        <v>1872</v>
      </c>
      <c r="B906" t="s">
        <v>19161</v>
      </c>
      <c r="C906" t="s">
        <v>1646</v>
      </c>
      <c r="D906" s="28" t="e">
        <f t="shared" si="14"/>
        <v>#REF!</v>
      </c>
      <c r="F906">
        <v>2.62</v>
      </c>
      <c r="G906" s="278">
        <v>2.62</v>
      </c>
    </row>
    <row r="907" spans="1:7">
      <c r="A907">
        <v>1873</v>
      </c>
      <c r="B907" t="s">
        <v>19162</v>
      </c>
      <c r="C907" t="s">
        <v>1646</v>
      </c>
      <c r="D907" s="28" t="e">
        <f t="shared" si="14"/>
        <v>#REF!</v>
      </c>
      <c r="F907" s="279">
        <v>5.21</v>
      </c>
      <c r="G907" s="278">
        <v>5.21</v>
      </c>
    </row>
    <row r="908" spans="1:7">
      <c r="A908">
        <v>39693</v>
      </c>
      <c r="B908" t="s">
        <v>19163</v>
      </c>
      <c r="C908" t="s">
        <v>1646</v>
      </c>
      <c r="D908" s="28" t="e">
        <f t="shared" si="14"/>
        <v>#REF!</v>
      </c>
      <c r="F908" s="280">
        <v>2759.1</v>
      </c>
      <c r="G908" s="278">
        <v>2759.1</v>
      </c>
    </row>
    <row r="909" spans="1:7">
      <c r="A909">
        <v>39692</v>
      </c>
      <c r="B909" t="s">
        <v>19164</v>
      </c>
      <c r="C909" t="s">
        <v>1646</v>
      </c>
      <c r="D909" s="28" t="e">
        <f t="shared" si="14"/>
        <v>#REF!</v>
      </c>
      <c r="F909" s="279">
        <v>882.85</v>
      </c>
      <c r="G909" s="278">
        <v>882.85</v>
      </c>
    </row>
    <row r="910" spans="1:7">
      <c r="A910">
        <v>1062</v>
      </c>
      <c r="B910" t="s">
        <v>19165</v>
      </c>
      <c r="C910" t="s">
        <v>1646</v>
      </c>
      <c r="D910" s="28" t="e">
        <f t="shared" si="14"/>
        <v>#REF!</v>
      </c>
      <c r="F910" s="280">
        <v>279.79000000000002</v>
      </c>
      <c r="G910" s="278">
        <v>279.79000000000002</v>
      </c>
    </row>
    <row r="911" spans="1:7">
      <c r="A911">
        <v>39686</v>
      </c>
      <c r="B911" t="s">
        <v>19166</v>
      </c>
      <c r="C911" t="s">
        <v>1646</v>
      </c>
      <c r="D911" s="28" t="e">
        <f t="shared" si="14"/>
        <v>#REF!</v>
      </c>
      <c r="F911" s="281">
        <v>453.04</v>
      </c>
      <c r="G911" s="278">
        <v>453.04</v>
      </c>
    </row>
    <row r="912" spans="1:7">
      <c r="A912">
        <v>43095</v>
      </c>
      <c r="B912" t="s">
        <v>19167</v>
      </c>
      <c r="C912" t="s">
        <v>1646</v>
      </c>
      <c r="D912" s="28" t="e">
        <f t="shared" si="14"/>
        <v>#REF!</v>
      </c>
      <c r="F912">
        <v>191.24</v>
      </c>
      <c r="G912" s="278">
        <v>191.24</v>
      </c>
    </row>
    <row r="913" spans="1:7">
      <c r="A913">
        <v>1871</v>
      </c>
      <c r="B913" t="s">
        <v>19168</v>
      </c>
      <c r="C913" t="s">
        <v>1646</v>
      </c>
      <c r="D913" s="28" t="e">
        <f t="shared" si="14"/>
        <v>#REF!</v>
      </c>
      <c r="F913" s="281">
        <v>4.6900000000000004</v>
      </c>
      <c r="G913" s="278">
        <v>4.6900000000000004</v>
      </c>
    </row>
    <row r="914" spans="1:7">
      <c r="A914">
        <v>12001</v>
      </c>
      <c r="B914" t="s">
        <v>19169</v>
      </c>
      <c r="C914" t="s">
        <v>1646</v>
      </c>
      <c r="D914" s="28" t="e">
        <f t="shared" si="14"/>
        <v>#REF!</v>
      </c>
      <c r="F914">
        <v>6.78</v>
      </c>
      <c r="G914" s="278">
        <v>6.78</v>
      </c>
    </row>
    <row r="915" spans="1:7">
      <c r="A915">
        <v>11882</v>
      </c>
      <c r="B915" t="s">
        <v>19170</v>
      </c>
      <c r="C915" t="s">
        <v>1646</v>
      </c>
      <c r="D915" s="28" t="e">
        <f t="shared" si="14"/>
        <v>#REF!</v>
      </c>
      <c r="F915" s="281">
        <v>120.46</v>
      </c>
      <c r="G915" s="278">
        <v>120.46</v>
      </c>
    </row>
    <row r="916" spans="1:7">
      <c r="A916">
        <v>1068</v>
      </c>
      <c r="B916" t="s">
        <v>19171</v>
      </c>
      <c r="C916" t="s">
        <v>1646</v>
      </c>
      <c r="D916" s="28" t="e">
        <f t="shared" si="14"/>
        <v>#REF!</v>
      </c>
      <c r="F916">
        <v>1845.51</v>
      </c>
      <c r="G916" s="278">
        <v>1845.51</v>
      </c>
    </row>
    <row r="917" spans="1:7">
      <c r="A917">
        <v>39690</v>
      </c>
      <c r="B917" t="s">
        <v>19172</v>
      </c>
      <c r="C917" t="s">
        <v>1646</v>
      </c>
      <c r="D917" s="28" t="e">
        <f t="shared" si="14"/>
        <v>#REF!</v>
      </c>
      <c r="F917" s="281">
        <v>3096.15</v>
      </c>
      <c r="G917" s="278">
        <v>3096.15</v>
      </c>
    </row>
    <row r="918" spans="1:7">
      <c r="A918">
        <v>39691</v>
      </c>
      <c r="B918" t="s">
        <v>19173</v>
      </c>
      <c r="C918" t="s">
        <v>1646</v>
      </c>
      <c r="D918" s="28" t="e">
        <f t="shared" si="14"/>
        <v>#REF!</v>
      </c>
      <c r="F918">
        <v>3894.09</v>
      </c>
      <c r="G918" s="278">
        <v>3894.09</v>
      </c>
    </row>
    <row r="919" spans="1:7">
      <c r="A919">
        <v>39808</v>
      </c>
      <c r="B919" t="s">
        <v>19174</v>
      </c>
      <c r="C919" t="s">
        <v>1646</v>
      </c>
      <c r="D919" s="28" t="e">
        <f t="shared" si="14"/>
        <v>#REF!</v>
      </c>
      <c r="F919" s="281">
        <v>99.84</v>
      </c>
      <c r="G919" s="278">
        <v>99.84</v>
      </c>
    </row>
    <row r="920" spans="1:7">
      <c r="A920">
        <v>39809</v>
      </c>
      <c r="B920" t="s">
        <v>19175</v>
      </c>
      <c r="C920" t="s">
        <v>1646</v>
      </c>
      <c r="D920" s="28" t="e">
        <f t="shared" si="14"/>
        <v>#REF!</v>
      </c>
      <c r="F920">
        <v>236.81</v>
      </c>
      <c r="G920" s="278">
        <v>236.81</v>
      </c>
    </row>
    <row r="921" spans="1:7">
      <c r="A921">
        <v>43439</v>
      </c>
      <c r="B921" t="s">
        <v>19176</v>
      </c>
      <c r="C921" t="s">
        <v>1646</v>
      </c>
      <c r="D921" s="28" t="e">
        <f t="shared" si="14"/>
        <v>#REF!</v>
      </c>
      <c r="F921" s="281">
        <v>552.94000000000005</v>
      </c>
      <c r="G921" s="278">
        <v>552.94000000000005</v>
      </c>
    </row>
    <row r="922" spans="1:7">
      <c r="A922">
        <v>5103</v>
      </c>
      <c r="B922" t="s">
        <v>19177</v>
      </c>
      <c r="C922" t="s">
        <v>1646</v>
      </c>
      <c r="D922" s="28" t="e">
        <f t="shared" si="14"/>
        <v>#REF!</v>
      </c>
      <c r="F922">
        <v>25.12</v>
      </c>
      <c r="G922" s="278">
        <v>25.12</v>
      </c>
    </row>
    <row r="923" spans="1:7">
      <c r="A923">
        <v>11880</v>
      </c>
      <c r="B923" t="s">
        <v>19178</v>
      </c>
      <c r="C923" t="s">
        <v>1646</v>
      </c>
      <c r="D923" s="28" t="e">
        <f t="shared" si="14"/>
        <v>#REF!</v>
      </c>
      <c r="F923" s="281">
        <v>105.65</v>
      </c>
      <c r="G923" s="278">
        <v>105.65</v>
      </c>
    </row>
    <row r="924" spans="1:7">
      <c r="A924">
        <v>11714</v>
      </c>
      <c r="B924" t="s">
        <v>19179</v>
      </c>
      <c r="C924" t="s">
        <v>1646</v>
      </c>
      <c r="D924" s="28" t="e">
        <f t="shared" si="14"/>
        <v>#REF!</v>
      </c>
      <c r="F924">
        <v>71.98</v>
      </c>
      <c r="G924" s="278">
        <v>71.98</v>
      </c>
    </row>
    <row r="925" spans="1:7">
      <c r="A925">
        <v>11712</v>
      </c>
      <c r="B925" t="s">
        <v>19180</v>
      </c>
      <c r="C925" t="s">
        <v>1646</v>
      </c>
      <c r="D925" s="28" t="e">
        <f t="shared" si="14"/>
        <v>#REF!</v>
      </c>
      <c r="F925" s="281">
        <v>47</v>
      </c>
      <c r="G925" s="278">
        <v>47</v>
      </c>
    </row>
    <row r="926" spans="1:7">
      <c r="A926">
        <v>11717</v>
      </c>
      <c r="B926" t="s">
        <v>19181</v>
      </c>
      <c r="C926" t="s">
        <v>1646</v>
      </c>
      <c r="D926" s="28" t="e">
        <f t="shared" si="14"/>
        <v>#REF!</v>
      </c>
      <c r="F926">
        <v>56.66</v>
      </c>
      <c r="G926" s="278">
        <v>56.66</v>
      </c>
    </row>
    <row r="927" spans="1:7">
      <c r="A927">
        <v>1106</v>
      </c>
      <c r="B927" t="s">
        <v>19182</v>
      </c>
      <c r="C927" t="s">
        <v>1650</v>
      </c>
      <c r="D927" s="28" t="e">
        <f t="shared" si="14"/>
        <v>#REF!</v>
      </c>
      <c r="F927" s="281">
        <v>0.91</v>
      </c>
      <c r="G927" s="278">
        <v>0.91</v>
      </c>
    </row>
    <row r="928" spans="1:7">
      <c r="A928">
        <v>11161</v>
      </c>
      <c r="B928" t="s">
        <v>19183</v>
      </c>
      <c r="C928" t="s">
        <v>1650</v>
      </c>
      <c r="D928" s="28" t="e">
        <f t="shared" si="14"/>
        <v>#REF!</v>
      </c>
      <c r="F928" s="280">
        <v>1.52</v>
      </c>
      <c r="G928" s="278">
        <v>1.52</v>
      </c>
    </row>
    <row r="929" spans="1:7">
      <c r="A929">
        <v>1107</v>
      </c>
      <c r="B929" t="s">
        <v>19184</v>
      </c>
      <c r="C929" t="s">
        <v>1650</v>
      </c>
      <c r="D929" s="28" t="e">
        <f t="shared" si="14"/>
        <v>#REF!</v>
      </c>
      <c r="F929" s="281">
        <v>0.77</v>
      </c>
      <c r="G929" s="278">
        <v>0.77</v>
      </c>
    </row>
    <row r="930" spans="1:7">
      <c r="A930">
        <v>44479</v>
      </c>
      <c r="B930" t="s">
        <v>19185</v>
      </c>
      <c r="C930" t="s">
        <v>1650</v>
      </c>
      <c r="D930" s="28" t="e">
        <f t="shared" si="14"/>
        <v>#REF!</v>
      </c>
      <c r="F930">
        <v>0.17</v>
      </c>
      <c r="G930" s="278">
        <v>0.17</v>
      </c>
    </row>
    <row r="931" spans="1:7">
      <c r="A931">
        <v>41068</v>
      </c>
      <c r="B931" t="s">
        <v>19186</v>
      </c>
      <c r="C931" t="s">
        <v>1652</v>
      </c>
      <c r="D931" s="28" t="e">
        <f t="shared" si="14"/>
        <v>#REF!</v>
      </c>
      <c r="F931" s="279">
        <v>2600.58</v>
      </c>
      <c r="G931" s="278">
        <v>2995.72</v>
      </c>
    </row>
    <row r="932" spans="1:7">
      <c r="A932">
        <v>4759</v>
      </c>
      <c r="B932" t="s">
        <v>19187</v>
      </c>
      <c r="C932" t="s">
        <v>1645</v>
      </c>
      <c r="D932" s="28" t="e">
        <f t="shared" si="14"/>
        <v>#REF!</v>
      </c>
      <c r="F932">
        <v>14.74</v>
      </c>
      <c r="G932" s="278">
        <v>16.95</v>
      </c>
    </row>
    <row r="933" spans="1:7">
      <c r="A933">
        <v>12618</v>
      </c>
      <c r="B933" t="s">
        <v>19188</v>
      </c>
      <c r="C933" t="s">
        <v>1646</v>
      </c>
      <c r="D933" s="28" t="e">
        <f t="shared" si="14"/>
        <v>#REF!</v>
      </c>
      <c r="F933" s="281">
        <v>186.54</v>
      </c>
      <c r="G933" s="282">
        <v>186.54</v>
      </c>
    </row>
    <row r="934" spans="1:7">
      <c r="A934">
        <v>1108</v>
      </c>
      <c r="B934" t="s">
        <v>19189</v>
      </c>
      <c r="C934" t="s">
        <v>1649</v>
      </c>
      <c r="D934" s="28" t="e">
        <f t="shared" si="14"/>
        <v>#REF!</v>
      </c>
      <c r="F934">
        <v>30.09</v>
      </c>
      <c r="G934" s="282">
        <v>30.09</v>
      </c>
    </row>
    <row r="935" spans="1:7">
      <c r="A935">
        <v>1117</v>
      </c>
      <c r="B935" t="s">
        <v>19190</v>
      </c>
      <c r="C935" t="s">
        <v>1649</v>
      </c>
      <c r="D935" s="28" t="e">
        <f t="shared" si="14"/>
        <v>#REF!</v>
      </c>
      <c r="F935" s="281">
        <v>30.33</v>
      </c>
      <c r="G935" s="282">
        <v>30.33</v>
      </c>
    </row>
    <row r="936" spans="1:7">
      <c r="A936">
        <v>1118</v>
      </c>
      <c r="B936" t="s">
        <v>19191</v>
      </c>
      <c r="C936" t="s">
        <v>1649</v>
      </c>
      <c r="D936" s="28" t="e">
        <f t="shared" si="14"/>
        <v>#REF!</v>
      </c>
      <c r="F936">
        <v>35.85</v>
      </c>
      <c r="G936" s="282">
        <v>35.85</v>
      </c>
    </row>
    <row r="937" spans="1:7">
      <c r="A937">
        <v>1110</v>
      </c>
      <c r="B937" t="s">
        <v>19192</v>
      </c>
      <c r="C937" t="s">
        <v>1649</v>
      </c>
      <c r="D937" s="28" t="e">
        <f t="shared" si="14"/>
        <v>#REF!</v>
      </c>
      <c r="F937" s="281">
        <v>35.85</v>
      </c>
      <c r="G937" s="278">
        <v>35.85</v>
      </c>
    </row>
    <row r="938" spans="1:7">
      <c r="A938">
        <v>40784</v>
      </c>
      <c r="B938" t="s">
        <v>19193</v>
      </c>
      <c r="C938" t="s">
        <v>1649</v>
      </c>
      <c r="D938" s="28" t="e">
        <f t="shared" si="14"/>
        <v>#REF!</v>
      </c>
      <c r="F938">
        <v>98.88</v>
      </c>
      <c r="G938" s="278">
        <v>98.88</v>
      </c>
    </row>
    <row r="939" spans="1:7">
      <c r="A939">
        <v>40782</v>
      </c>
      <c r="B939" t="s">
        <v>19194</v>
      </c>
      <c r="C939" t="s">
        <v>1649</v>
      </c>
      <c r="D939" s="28" t="e">
        <f t="shared" si="14"/>
        <v>#REF!</v>
      </c>
      <c r="F939" s="281">
        <v>38.799999999999997</v>
      </c>
      <c r="G939" s="278">
        <v>38.799999999999997</v>
      </c>
    </row>
    <row r="940" spans="1:7">
      <c r="A940">
        <v>40783</v>
      </c>
      <c r="B940" t="s">
        <v>19195</v>
      </c>
      <c r="C940" t="s">
        <v>1649</v>
      </c>
      <c r="D940" s="28" t="e">
        <f t="shared" si="14"/>
        <v>#REF!</v>
      </c>
      <c r="F940">
        <v>50.55</v>
      </c>
      <c r="G940" s="278">
        <v>50.55</v>
      </c>
    </row>
    <row r="941" spans="1:7">
      <c r="A941">
        <v>1109</v>
      </c>
      <c r="B941" t="s">
        <v>19196</v>
      </c>
      <c r="C941" t="s">
        <v>1649</v>
      </c>
      <c r="D941" s="28" t="e">
        <f t="shared" si="14"/>
        <v>#REF!</v>
      </c>
      <c r="F941" s="281">
        <v>30.09</v>
      </c>
      <c r="G941" s="278">
        <v>30.09</v>
      </c>
    </row>
    <row r="942" spans="1:7">
      <c r="A942">
        <v>1119</v>
      </c>
      <c r="B942" t="s">
        <v>19197</v>
      </c>
      <c r="C942" t="s">
        <v>1649</v>
      </c>
      <c r="D942" s="28" t="e">
        <f t="shared" si="14"/>
        <v>#REF!</v>
      </c>
      <c r="F942">
        <v>19.399999999999999</v>
      </c>
      <c r="G942" s="278">
        <v>19.399999999999999</v>
      </c>
    </row>
    <row r="943" spans="1:7">
      <c r="A943">
        <v>13115</v>
      </c>
      <c r="B943" t="s">
        <v>19198</v>
      </c>
      <c r="C943" t="s">
        <v>1649</v>
      </c>
      <c r="D943" s="28" t="e">
        <f t="shared" si="14"/>
        <v>#REF!</v>
      </c>
      <c r="F943" s="281">
        <v>24.32</v>
      </c>
      <c r="G943" s="278">
        <v>24.32</v>
      </c>
    </row>
    <row r="944" spans="1:7">
      <c r="A944">
        <v>10541</v>
      </c>
      <c r="B944" t="s">
        <v>19199</v>
      </c>
      <c r="C944" t="s">
        <v>1649</v>
      </c>
      <c r="D944" s="28" t="e">
        <f t="shared" si="14"/>
        <v>#REF!</v>
      </c>
      <c r="F944">
        <v>29.72</v>
      </c>
      <c r="G944" s="278">
        <v>29.72</v>
      </c>
    </row>
    <row r="945" spans="1:7">
      <c r="A945">
        <v>10542</v>
      </c>
      <c r="B945" t="s">
        <v>19200</v>
      </c>
      <c r="C945" t="s">
        <v>1649</v>
      </c>
      <c r="D945" s="28" t="e">
        <f t="shared" si="14"/>
        <v>#REF!</v>
      </c>
      <c r="F945" s="281">
        <v>38.869999999999997</v>
      </c>
      <c r="G945" s="278">
        <v>38.869999999999997</v>
      </c>
    </row>
    <row r="946" spans="1:7">
      <c r="A946">
        <v>10543</v>
      </c>
      <c r="B946" t="s">
        <v>19201</v>
      </c>
      <c r="C946" t="s">
        <v>1649</v>
      </c>
      <c r="D946" s="28" t="e">
        <f t="shared" si="14"/>
        <v>#REF!</v>
      </c>
      <c r="F946">
        <v>63.06</v>
      </c>
      <c r="G946" s="278">
        <v>63.06</v>
      </c>
    </row>
    <row r="947" spans="1:7">
      <c r="A947">
        <v>10544</v>
      </c>
      <c r="B947" t="s">
        <v>19202</v>
      </c>
      <c r="C947" t="s">
        <v>1649</v>
      </c>
      <c r="D947" s="28" t="e">
        <f t="shared" si="14"/>
        <v>#REF!</v>
      </c>
      <c r="F947" s="281">
        <v>81.56</v>
      </c>
      <c r="G947" s="278">
        <v>81.56</v>
      </c>
    </row>
    <row r="948" spans="1:7">
      <c r="A948">
        <v>10545</v>
      </c>
      <c r="B948" t="s">
        <v>19203</v>
      </c>
      <c r="C948" t="s">
        <v>1649</v>
      </c>
      <c r="D948" s="28" t="e">
        <f t="shared" si="14"/>
        <v>#REF!</v>
      </c>
      <c r="F948">
        <v>152.43</v>
      </c>
      <c r="G948" s="278">
        <v>152.43</v>
      </c>
    </row>
    <row r="949" spans="1:7">
      <c r="A949">
        <v>38365</v>
      </c>
      <c r="B949" t="s">
        <v>19204</v>
      </c>
      <c r="C949" t="s">
        <v>1648</v>
      </c>
      <c r="D949" s="28" t="e">
        <f t="shared" si="14"/>
        <v>#REF!</v>
      </c>
      <c r="F949" s="281">
        <v>2.31</v>
      </c>
      <c r="G949" s="278">
        <v>2.31</v>
      </c>
    </row>
    <row r="950" spans="1:7">
      <c r="A950">
        <v>44056</v>
      </c>
      <c r="B950" t="s">
        <v>19205</v>
      </c>
      <c r="C950" t="s">
        <v>1646</v>
      </c>
      <c r="D950" s="28" t="e">
        <f t="shared" si="14"/>
        <v>#REF!</v>
      </c>
      <c r="F950">
        <v>477837.81</v>
      </c>
      <c r="G950" s="278">
        <v>477837.81</v>
      </c>
    </row>
    <row r="951" spans="1:7">
      <c r="A951">
        <v>44057</v>
      </c>
      <c r="B951" t="s">
        <v>19206</v>
      </c>
      <c r="C951" t="s">
        <v>1646</v>
      </c>
      <c r="D951" s="28" t="e">
        <f t="shared" si="14"/>
        <v>#REF!</v>
      </c>
      <c r="F951" s="281">
        <v>510000</v>
      </c>
      <c r="G951" s="278">
        <v>510000</v>
      </c>
    </row>
    <row r="952" spans="1:7">
      <c r="A952">
        <v>37754</v>
      </c>
      <c r="B952" t="s">
        <v>19207</v>
      </c>
      <c r="C952" t="s">
        <v>1646</v>
      </c>
      <c r="D952" s="28" t="e">
        <f t="shared" si="14"/>
        <v>#REF!</v>
      </c>
      <c r="F952">
        <v>527275.68000000005</v>
      </c>
      <c r="G952" s="278">
        <v>527275.68000000005</v>
      </c>
    </row>
    <row r="953" spans="1:7">
      <c r="A953">
        <v>37757</v>
      </c>
      <c r="B953" t="s">
        <v>19208</v>
      </c>
      <c r="C953" t="s">
        <v>1646</v>
      </c>
      <c r="D953" s="28" t="e">
        <f t="shared" si="14"/>
        <v>#REF!</v>
      </c>
      <c r="F953" s="281">
        <v>588108.13</v>
      </c>
      <c r="G953" s="278">
        <v>588108.13</v>
      </c>
    </row>
    <row r="954" spans="1:7">
      <c r="A954">
        <v>44058</v>
      </c>
      <c r="B954" t="s">
        <v>19209</v>
      </c>
      <c r="C954" t="s">
        <v>1646</v>
      </c>
      <c r="D954" s="28" t="e">
        <f t="shared" si="14"/>
        <v>#REF!</v>
      </c>
      <c r="F954">
        <v>555945.94999999995</v>
      </c>
      <c r="G954" s="278">
        <v>555945.94999999995</v>
      </c>
    </row>
    <row r="955" spans="1:7">
      <c r="A955">
        <v>37752</v>
      </c>
      <c r="B955" t="s">
        <v>19210</v>
      </c>
      <c r="C955" t="s">
        <v>1646</v>
      </c>
      <c r="D955" s="28" t="e">
        <f t="shared" si="14"/>
        <v>#REF!</v>
      </c>
      <c r="F955" s="281">
        <v>578918.9</v>
      </c>
      <c r="G955" s="282">
        <v>578918.9</v>
      </c>
    </row>
    <row r="956" spans="1:7">
      <c r="A956">
        <v>44059</v>
      </c>
      <c r="B956" t="s">
        <v>19211</v>
      </c>
      <c r="C956" t="s">
        <v>1646</v>
      </c>
      <c r="D956" s="28" t="e">
        <f t="shared" si="14"/>
        <v>#REF!</v>
      </c>
      <c r="F956">
        <v>457621.62</v>
      </c>
      <c r="G956" s="278">
        <v>457621.62</v>
      </c>
    </row>
    <row r="957" spans="1:7">
      <c r="A957">
        <v>37750</v>
      </c>
      <c r="B957" t="s">
        <v>19212</v>
      </c>
      <c r="C957" t="s">
        <v>1646</v>
      </c>
      <c r="D957" s="28" t="e">
        <f t="shared" si="14"/>
        <v>#REF!</v>
      </c>
      <c r="F957" s="281">
        <v>458540.54</v>
      </c>
      <c r="G957" s="278">
        <v>458540.54</v>
      </c>
    </row>
    <row r="958" spans="1:7">
      <c r="A958">
        <v>37758</v>
      </c>
      <c r="B958" t="s">
        <v>19213</v>
      </c>
      <c r="C958" t="s">
        <v>1646</v>
      </c>
      <c r="D958" s="28" t="e">
        <f t="shared" si="14"/>
        <v>#REF!</v>
      </c>
      <c r="F958">
        <v>729621.6</v>
      </c>
      <c r="G958" s="282">
        <v>729621.6</v>
      </c>
    </row>
    <row r="959" spans="1:7">
      <c r="A959">
        <v>44060</v>
      </c>
      <c r="B959" t="s">
        <v>19214</v>
      </c>
      <c r="C959" t="s">
        <v>1646</v>
      </c>
      <c r="D959" s="28" t="e">
        <f t="shared" si="14"/>
        <v>#REF!</v>
      </c>
      <c r="F959" s="281">
        <v>705729.73</v>
      </c>
      <c r="G959" s="278">
        <v>705729.73</v>
      </c>
    </row>
    <row r="960" spans="1:7">
      <c r="A960">
        <v>37749</v>
      </c>
      <c r="B960" t="s">
        <v>19215</v>
      </c>
      <c r="C960" t="s">
        <v>1646</v>
      </c>
      <c r="D960" s="28" t="e">
        <f t="shared" si="14"/>
        <v>#REF!</v>
      </c>
      <c r="F960">
        <v>753513.52</v>
      </c>
      <c r="G960" s="278">
        <v>753513.52</v>
      </c>
    </row>
    <row r="961" spans="1:7">
      <c r="A961">
        <v>44061</v>
      </c>
      <c r="B961" t="s">
        <v>19216</v>
      </c>
      <c r="C961" t="s">
        <v>1646</v>
      </c>
      <c r="D961" s="28" t="e">
        <f t="shared" si="14"/>
        <v>#REF!</v>
      </c>
      <c r="F961" s="281">
        <v>691945.96</v>
      </c>
      <c r="G961" s="278">
        <v>691945.96</v>
      </c>
    </row>
    <row r="962" spans="1:7">
      <c r="A962">
        <v>1159</v>
      </c>
      <c r="B962" t="s">
        <v>19217</v>
      </c>
      <c r="C962" t="s">
        <v>1646</v>
      </c>
      <c r="D962" s="28" t="e">
        <f t="shared" si="14"/>
        <v>#REF!</v>
      </c>
      <c r="F962">
        <v>263758.5</v>
      </c>
      <c r="G962" s="278">
        <v>263758.5</v>
      </c>
    </row>
    <row r="963" spans="1:7">
      <c r="A963">
        <v>12114</v>
      </c>
      <c r="B963" t="s">
        <v>19218</v>
      </c>
      <c r="C963" t="s">
        <v>1646</v>
      </c>
      <c r="D963" s="28" t="e">
        <f t="shared" ref="D963:D1026" si="15">IF($I$2="NÃO DESONERADO",G963,F963)</f>
        <v>#REF!</v>
      </c>
      <c r="F963" s="281">
        <v>124.6</v>
      </c>
      <c r="G963" s="278">
        <v>124.6</v>
      </c>
    </row>
    <row r="964" spans="1:7">
      <c r="A964">
        <v>38106</v>
      </c>
      <c r="B964" t="s">
        <v>19219</v>
      </c>
      <c r="C964" t="s">
        <v>1646</v>
      </c>
      <c r="D964" s="28" t="e">
        <f t="shared" si="15"/>
        <v>#REF!</v>
      </c>
      <c r="F964">
        <v>16.93</v>
      </c>
      <c r="G964" s="278">
        <v>16.93</v>
      </c>
    </row>
    <row r="965" spans="1:7">
      <c r="A965">
        <v>38085</v>
      </c>
      <c r="B965" t="s">
        <v>19220</v>
      </c>
      <c r="C965" t="s">
        <v>1646</v>
      </c>
      <c r="D965" s="28" t="e">
        <f t="shared" si="15"/>
        <v>#REF!</v>
      </c>
      <c r="F965" s="281">
        <v>20</v>
      </c>
      <c r="G965" s="278">
        <v>20</v>
      </c>
    </row>
    <row r="966" spans="1:7">
      <c r="A966">
        <v>38599</v>
      </c>
      <c r="B966" t="s">
        <v>19221</v>
      </c>
      <c r="C966" t="s">
        <v>1646</v>
      </c>
      <c r="D966" s="28" t="e">
        <f t="shared" si="15"/>
        <v>#REF!</v>
      </c>
      <c r="F966">
        <v>6.27</v>
      </c>
      <c r="G966" s="278">
        <v>6.27</v>
      </c>
    </row>
    <row r="967" spans="1:7">
      <c r="A967">
        <v>38596</v>
      </c>
      <c r="B967" t="s">
        <v>19222</v>
      </c>
      <c r="C967" t="s">
        <v>1646</v>
      </c>
      <c r="D967" s="28" t="e">
        <f t="shared" si="15"/>
        <v>#REF!</v>
      </c>
      <c r="F967" s="279">
        <v>5.21</v>
      </c>
      <c r="G967" s="278">
        <v>5.21</v>
      </c>
    </row>
    <row r="968" spans="1:7">
      <c r="A968">
        <v>38600</v>
      </c>
      <c r="B968" t="s">
        <v>19223</v>
      </c>
      <c r="C968" t="s">
        <v>1646</v>
      </c>
      <c r="D968" s="28" t="e">
        <f t="shared" si="15"/>
        <v>#REF!</v>
      </c>
      <c r="F968" s="280">
        <v>6.65</v>
      </c>
      <c r="G968" s="278">
        <v>6.65</v>
      </c>
    </row>
    <row r="969" spans="1:7">
      <c r="A969">
        <v>38597</v>
      </c>
      <c r="B969" t="s">
        <v>19224</v>
      </c>
      <c r="C969" t="s">
        <v>1646</v>
      </c>
      <c r="D969" s="28" t="e">
        <f t="shared" si="15"/>
        <v>#REF!</v>
      </c>
      <c r="F969" s="281">
        <v>5.24</v>
      </c>
      <c r="G969" s="278">
        <v>5.24</v>
      </c>
    </row>
    <row r="970" spans="1:7">
      <c r="A970">
        <v>659</v>
      </c>
      <c r="B970" t="s">
        <v>19225</v>
      </c>
      <c r="C970" t="s">
        <v>1646</v>
      </c>
      <c r="D970" s="28" t="e">
        <f t="shared" si="15"/>
        <v>#REF!</v>
      </c>
      <c r="F970">
        <v>3.01</v>
      </c>
      <c r="G970" s="278">
        <v>3.01</v>
      </c>
    </row>
    <row r="971" spans="1:7">
      <c r="A971">
        <v>660</v>
      </c>
      <c r="B971" t="s">
        <v>19226</v>
      </c>
      <c r="C971" t="s">
        <v>1646</v>
      </c>
      <c r="D971" s="28" t="e">
        <f t="shared" si="15"/>
        <v>#REF!</v>
      </c>
      <c r="F971" s="281">
        <v>3.61</v>
      </c>
      <c r="G971" s="278">
        <v>3.61</v>
      </c>
    </row>
    <row r="972" spans="1:7">
      <c r="A972">
        <v>658</v>
      </c>
      <c r="B972" t="s">
        <v>19227</v>
      </c>
      <c r="C972" t="s">
        <v>1646</v>
      </c>
      <c r="D972" s="28" t="e">
        <f t="shared" si="15"/>
        <v>#REF!</v>
      </c>
      <c r="F972" s="280">
        <v>2.04</v>
      </c>
      <c r="G972" s="278">
        <v>2.04</v>
      </c>
    </row>
    <row r="973" spans="1:7">
      <c r="A973">
        <v>38548</v>
      </c>
      <c r="B973" t="s">
        <v>19228</v>
      </c>
      <c r="C973" t="s">
        <v>1646</v>
      </c>
      <c r="D973" s="28" t="e">
        <f t="shared" si="15"/>
        <v>#REF!</v>
      </c>
      <c r="F973" s="281">
        <v>2.5099999999999998</v>
      </c>
      <c r="G973" s="278">
        <v>2.5099999999999998</v>
      </c>
    </row>
    <row r="974" spans="1:7">
      <c r="A974">
        <v>34649</v>
      </c>
      <c r="B974" t="s">
        <v>19229</v>
      </c>
      <c r="C974" t="s">
        <v>1646</v>
      </c>
      <c r="D974" s="28" t="e">
        <f t="shared" si="15"/>
        <v>#REF!</v>
      </c>
      <c r="F974">
        <v>3.39</v>
      </c>
      <c r="G974" s="278">
        <v>3.39</v>
      </c>
    </row>
    <row r="975" spans="1:7">
      <c r="A975">
        <v>34655</v>
      </c>
      <c r="B975" t="s">
        <v>19230</v>
      </c>
      <c r="C975" t="s">
        <v>1646</v>
      </c>
      <c r="D975" s="28" t="e">
        <f t="shared" si="15"/>
        <v>#REF!</v>
      </c>
      <c r="F975" s="281">
        <v>4.51</v>
      </c>
      <c r="G975" s="278">
        <v>4.51</v>
      </c>
    </row>
    <row r="976" spans="1:7">
      <c r="A976">
        <v>40607</v>
      </c>
      <c r="B976" t="s">
        <v>19231</v>
      </c>
      <c r="C976" t="s">
        <v>1646</v>
      </c>
      <c r="D976" s="28" t="e">
        <f t="shared" si="15"/>
        <v>#REF!</v>
      </c>
      <c r="F976">
        <v>4.1100000000000003</v>
      </c>
      <c r="G976" s="278">
        <v>4.1100000000000003</v>
      </c>
    </row>
    <row r="977" spans="1:7">
      <c r="A977">
        <v>567</v>
      </c>
      <c r="B977" t="s">
        <v>19232</v>
      </c>
      <c r="C977" t="s">
        <v>1649</v>
      </c>
      <c r="D977" s="28" t="e">
        <f t="shared" si="15"/>
        <v>#REF!</v>
      </c>
      <c r="F977" s="281">
        <v>12.28</v>
      </c>
      <c r="G977" s="278">
        <v>12.28</v>
      </c>
    </row>
    <row r="978" spans="1:7">
      <c r="A978">
        <v>574</v>
      </c>
      <c r="B978" t="s">
        <v>19233</v>
      </c>
      <c r="C978" t="s">
        <v>1649</v>
      </c>
      <c r="D978" s="28" t="e">
        <f t="shared" si="15"/>
        <v>#REF!</v>
      </c>
      <c r="F978">
        <v>32.270000000000003</v>
      </c>
      <c r="G978" s="278">
        <v>32.270000000000003</v>
      </c>
    </row>
    <row r="979" spans="1:7">
      <c r="A979">
        <v>568</v>
      </c>
      <c r="B979" t="s">
        <v>19234</v>
      </c>
      <c r="C979" t="s">
        <v>1649</v>
      </c>
      <c r="D979" s="28" t="e">
        <f t="shared" si="15"/>
        <v>#REF!</v>
      </c>
      <c r="F979" s="281">
        <v>68</v>
      </c>
      <c r="G979" s="278">
        <v>68</v>
      </c>
    </row>
    <row r="980" spans="1:7">
      <c r="A980">
        <v>585</v>
      </c>
      <c r="B980" t="s">
        <v>19235</v>
      </c>
      <c r="C980" t="s">
        <v>1650</v>
      </c>
      <c r="D980" s="28" t="e">
        <f t="shared" si="15"/>
        <v>#REF!</v>
      </c>
      <c r="F980">
        <v>32.659999999999997</v>
      </c>
      <c r="G980" s="278">
        <v>32.659999999999997</v>
      </c>
    </row>
    <row r="981" spans="1:7">
      <c r="A981">
        <v>4777</v>
      </c>
      <c r="B981" t="s">
        <v>19236</v>
      </c>
      <c r="C981" t="s">
        <v>1650</v>
      </c>
      <c r="D981" s="28" t="e">
        <f t="shared" si="15"/>
        <v>#REF!</v>
      </c>
      <c r="F981" s="281">
        <v>10.43</v>
      </c>
      <c r="G981" s="278">
        <v>10.43</v>
      </c>
    </row>
    <row r="982" spans="1:7">
      <c r="A982">
        <v>587</v>
      </c>
      <c r="B982" t="s">
        <v>19237</v>
      </c>
      <c r="C982" t="s">
        <v>1650</v>
      </c>
      <c r="D982" s="28" t="e">
        <f t="shared" si="15"/>
        <v>#REF!</v>
      </c>
      <c r="F982">
        <v>35</v>
      </c>
      <c r="G982" s="278">
        <v>35</v>
      </c>
    </row>
    <row r="983" spans="1:7">
      <c r="A983">
        <v>590</v>
      </c>
      <c r="B983" t="s">
        <v>19238</v>
      </c>
      <c r="C983" t="s">
        <v>1650</v>
      </c>
      <c r="D983" s="28" t="e">
        <f t="shared" si="15"/>
        <v>#REF!</v>
      </c>
      <c r="F983" s="281">
        <v>33.83</v>
      </c>
      <c r="G983" s="278">
        <v>33.83</v>
      </c>
    </row>
    <row r="984" spans="1:7">
      <c r="A984">
        <v>592</v>
      </c>
      <c r="B984" t="s">
        <v>19239</v>
      </c>
      <c r="C984" t="s">
        <v>1650</v>
      </c>
      <c r="D984" s="28" t="e">
        <f t="shared" si="15"/>
        <v>#REF!</v>
      </c>
      <c r="F984">
        <v>35</v>
      </c>
      <c r="G984" s="278">
        <v>35</v>
      </c>
    </row>
    <row r="985" spans="1:7">
      <c r="A985">
        <v>586</v>
      </c>
      <c r="B985" t="s">
        <v>19240</v>
      </c>
      <c r="C985" t="s">
        <v>1649</v>
      </c>
      <c r="D985" s="28" t="e">
        <f t="shared" si="15"/>
        <v>#REF!</v>
      </c>
      <c r="F985" s="281">
        <v>20.58</v>
      </c>
      <c r="G985" s="278">
        <v>20.58</v>
      </c>
    </row>
    <row r="986" spans="1:7">
      <c r="A986">
        <v>591</v>
      </c>
      <c r="B986" t="s">
        <v>19241</v>
      </c>
      <c r="C986" t="s">
        <v>1650</v>
      </c>
      <c r="D986" s="28" t="e">
        <f t="shared" si="15"/>
        <v>#REF!</v>
      </c>
      <c r="F986">
        <v>32.659999999999997</v>
      </c>
      <c r="G986" s="278">
        <v>32.659999999999997</v>
      </c>
    </row>
    <row r="987" spans="1:7">
      <c r="A987">
        <v>588</v>
      </c>
      <c r="B987" t="s">
        <v>19242</v>
      </c>
      <c r="C987" t="s">
        <v>1649</v>
      </c>
      <c r="D987" s="28" t="e">
        <f t="shared" si="15"/>
        <v>#REF!</v>
      </c>
      <c r="F987" s="281">
        <v>32.549999999999997</v>
      </c>
      <c r="G987" s="278">
        <v>32.549999999999997</v>
      </c>
    </row>
    <row r="988" spans="1:7">
      <c r="A988">
        <v>589</v>
      </c>
      <c r="B988" t="s">
        <v>19243</v>
      </c>
      <c r="C988" t="s">
        <v>1649</v>
      </c>
      <c r="D988" s="28" t="e">
        <f t="shared" si="15"/>
        <v>#REF!</v>
      </c>
      <c r="F988">
        <v>55.02</v>
      </c>
      <c r="G988" s="278">
        <v>55.02</v>
      </c>
    </row>
    <row r="989" spans="1:7">
      <c r="A989">
        <v>584</v>
      </c>
      <c r="B989" t="s">
        <v>19244</v>
      </c>
      <c r="C989" t="s">
        <v>1649</v>
      </c>
      <c r="D989" s="28" t="e">
        <f t="shared" si="15"/>
        <v>#REF!</v>
      </c>
      <c r="F989" s="281">
        <v>34.76</v>
      </c>
      <c r="G989" s="278">
        <v>34.76</v>
      </c>
    </row>
    <row r="990" spans="1:7">
      <c r="A990">
        <v>1165</v>
      </c>
      <c r="B990" t="s">
        <v>19245</v>
      </c>
      <c r="C990" t="s">
        <v>1646</v>
      </c>
      <c r="D990" s="28" t="e">
        <f t="shared" si="15"/>
        <v>#REF!</v>
      </c>
      <c r="F990">
        <v>13.94</v>
      </c>
      <c r="G990" s="278">
        <v>13.94</v>
      </c>
    </row>
    <row r="991" spans="1:7">
      <c r="A991">
        <v>1164</v>
      </c>
      <c r="B991" t="s">
        <v>19246</v>
      </c>
      <c r="C991" t="s">
        <v>1646</v>
      </c>
      <c r="D991" s="28" t="e">
        <f t="shared" si="15"/>
        <v>#REF!</v>
      </c>
      <c r="F991" s="279">
        <v>11.29</v>
      </c>
      <c r="G991" s="278">
        <v>11.29</v>
      </c>
    </row>
    <row r="992" spans="1:7">
      <c r="A992">
        <v>1162</v>
      </c>
      <c r="B992" t="s">
        <v>19247</v>
      </c>
      <c r="C992" t="s">
        <v>1646</v>
      </c>
      <c r="D992" s="28" t="e">
        <f t="shared" si="15"/>
        <v>#REF!</v>
      </c>
      <c r="F992">
        <v>3.92</v>
      </c>
      <c r="G992" s="278">
        <v>3.92</v>
      </c>
    </row>
    <row r="993" spans="1:7">
      <c r="A993">
        <v>12395</v>
      </c>
      <c r="B993" t="s">
        <v>19248</v>
      </c>
      <c r="C993" t="s">
        <v>1646</v>
      </c>
      <c r="D993" s="28" t="e">
        <f t="shared" si="15"/>
        <v>#REF!</v>
      </c>
      <c r="F993" s="279">
        <v>3.81</v>
      </c>
      <c r="G993" s="278">
        <v>3.81</v>
      </c>
    </row>
    <row r="994" spans="1:7">
      <c r="A994">
        <v>1170</v>
      </c>
      <c r="B994" t="s">
        <v>19249</v>
      </c>
      <c r="C994" t="s">
        <v>1646</v>
      </c>
      <c r="D994" s="28" t="e">
        <f t="shared" si="15"/>
        <v>#REF!</v>
      </c>
      <c r="F994" s="280">
        <v>7.4</v>
      </c>
      <c r="G994" s="278">
        <v>7.4</v>
      </c>
    </row>
    <row r="995" spans="1:7">
      <c r="A995">
        <v>1169</v>
      </c>
      <c r="B995" t="s">
        <v>19250</v>
      </c>
      <c r="C995" t="s">
        <v>1646</v>
      </c>
      <c r="D995" s="28" t="e">
        <f t="shared" si="15"/>
        <v>#REF!</v>
      </c>
      <c r="F995" s="279">
        <v>36.32</v>
      </c>
      <c r="G995" s="278">
        <v>36.32</v>
      </c>
    </row>
    <row r="996" spans="1:7">
      <c r="A996">
        <v>1166</v>
      </c>
      <c r="B996" t="s">
        <v>19251</v>
      </c>
      <c r="C996" t="s">
        <v>1646</v>
      </c>
      <c r="D996" s="28" t="e">
        <f t="shared" si="15"/>
        <v>#REF!</v>
      </c>
      <c r="F996">
        <v>20.13</v>
      </c>
      <c r="G996" s="278">
        <v>20.13</v>
      </c>
    </row>
    <row r="997" spans="1:7">
      <c r="A997">
        <v>1163</v>
      </c>
      <c r="B997" t="s">
        <v>19252</v>
      </c>
      <c r="C997" t="s">
        <v>1646</v>
      </c>
      <c r="D997" s="28" t="e">
        <f t="shared" si="15"/>
        <v>#REF!</v>
      </c>
      <c r="F997" s="281">
        <v>5.07</v>
      </c>
      <c r="G997" s="278">
        <v>5.07</v>
      </c>
    </row>
    <row r="998" spans="1:7">
      <c r="A998">
        <v>12396</v>
      </c>
      <c r="B998" t="s">
        <v>19253</v>
      </c>
      <c r="C998" t="s">
        <v>1646</v>
      </c>
      <c r="D998" s="28" t="e">
        <f t="shared" si="15"/>
        <v>#REF!</v>
      </c>
      <c r="F998">
        <v>3.81</v>
      </c>
      <c r="G998" s="278">
        <v>3.81</v>
      </c>
    </row>
    <row r="999" spans="1:7">
      <c r="A999">
        <v>1168</v>
      </c>
      <c r="B999" t="s">
        <v>19254</v>
      </c>
      <c r="C999" t="s">
        <v>1646</v>
      </c>
      <c r="D999" s="28" t="e">
        <f t="shared" si="15"/>
        <v>#REF!</v>
      </c>
      <c r="F999" s="281">
        <v>51.77</v>
      </c>
      <c r="G999" s="278">
        <v>51.77</v>
      </c>
    </row>
    <row r="1000" spans="1:7">
      <c r="A1000">
        <v>1167</v>
      </c>
      <c r="B1000" t="s">
        <v>19255</v>
      </c>
      <c r="C1000" t="s">
        <v>1646</v>
      </c>
      <c r="D1000" s="28" t="e">
        <f t="shared" si="15"/>
        <v>#REF!</v>
      </c>
      <c r="F1000">
        <v>86.6</v>
      </c>
      <c r="G1000" s="278">
        <v>86.6</v>
      </c>
    </row>
    <row r="1001" spans="1:7">
      <c r="A1001">
        <v>36331</v>
      </c>
      <c r="B1001" t="s">
        <v>19256</v>
      </c>
      <c r="C1001" t="s">
        <v>1646</v>
      </c>
      <c r="D1001" s="28" t="e">
        <f t="shared" si="15"/>
        <v>#REF!</v>
      </c>
      <c r="F1001" s="281">
        <v>2.41</v>
      </c>
      <c r="G1001" s="278">
        <v>2.41</v>
      </c>
    </row>
    <row r="1002" spans="1:7">
      <c r="A1002">
        <v>36346</v>
      </c>
      <c r="B1002" t="s">
        <v>19257</v>
      </c>
      <c r="C1002" t="s">
        <v>1646</v>
      </c>
      <c r="D1002" s="28" t="e">
        <f t="shared" si="15"/>
        <v>#REF!</v>
      </c>
      <c r="F1002">
        <v>3.6</v>
      </c>
      <c r="G1002" s="278">
        <v>3.6</v>
      </c>
    </row>
    <row r="1003" spans="1:7">
      <c r="A1003">
        <v>1197</v>
      </c>
      <c r="B1003" t="s">
        <v>19258</v>
      </c>
      <c r="C1003" t="s">
        <v>1646</v>
      </c>
      <c r="D1003" s="28" t="e">
        <f t="shared" si="15"/>
        <v>#REF!</v>
      </c>
      <c r="F1003" s="281">
        <v>2.1</v>
      </c>
      <c r="G1003" s="278">
        <v>2.1</v>
      </c>
    </row>
    <row r="1004" spans="1:7">
      <c r="A1004">
        <v>1202</v>
      </c>
      <c r="B1004" t="s">
        <v>19259</v>
      </c>
      <c r="C1004" t="s">
        <v>1646</v>
      </c>
      <c r="D1004" s="28" t="e">
        <f t="shared" si="15"/>
        <v>#REF!</v>
      </c>
      <c r="F1004">
        <v>5.96</v>
      </c>
      <c r="G1004" s="278">
        <v>5.96</v>
      </c>
    </row>
    <row r="1005" spans="1:7">
      <c r="A1005">
        <v>1198</v>
      </c>
      <c r="B1005" t="s">
        <v>19260</v>
      </c>
      <c r="C1005" t="s">
        <v>1646</v>
      </c>
      <c r="D1005" s="28" t="e">
        <f t="shared" si="15"/>
        <v>#REF!</v>
      </c>
      <c r="F1005" s="281">
        <v>2.75</v>
      </c>
      <c r="G1005" s="282">
        <v>2.75</v>
      </c>
    </row>
    <row r="1006" spans="1:7">
      <c r="A1006">
        <v>20088</v>
      </c>
      <c r="B1006" t="s">
        <v>19261</v>
      </c>
      <c r="C1006" t="s">
        <v>1646</v>
      </c>
      <c r="D1006" s="28" t="e">
        <f t="shared" si="15"/>
        <v>#REF!</v>
      </c>
      <c r="F1006">
        <v>14.35</v>
      </c>
      <c r="G1006" s="278">
        <v>14.35</v>
      </c>
    </row>
    <row r="1007" spans="1:7">
      <c r="A1007">
        <v>20089</v>
      </c>
      <c r="B1007" t="s">
        <v>19262</v>
      </c>
      <c r="C1007" t="s">
        <v>1646</v>
      </c>
      <c r="D1007" s="28" t="e">
        <f t="shared" si="15"/>
        <v>#REF!</v>
      </c>
      <c r="F1007" s="281">
        <v>70.36</v>
      </c>
      <c r="G1007" s="282">
        <v>70.36</v>
      </c>
    </row>
    <row r="1008" spans="1:7">
      <c r="A1008">
        <v>20087</v>
      </c>
      <c r="B1008" t="s">
        <v>19263</v>
      </c>
      <c r="C1008" t="s">
        <v>1646</v>
      </c>
      <c r="D1008" s="28" t="e">
        <f t="shared" si="15"/>
        <v>#REF!</v>
      </c>
      <c r="F1008">
        <v>11.87</v>
      </c>
      <c r="G1008" s="278">
        <v>11.87</v>
      </c>
    </row>
    <row r="1009" spans="1:7">
      <c r="A1009">
        <v>1200</v>
      </c>
      <c r="B1009" t="s">
        <v>19264</v>
      </c>
      <c r="C1009" t="s">
        <v>1646</v>
      </c>
      <c r="D1009" s="28" t="e">
        <f t="shared" si="15"/>
        <v>#REF!</v>
      </c>
      <c r="F1009" s="281">
        <v>10.79</v>
      </c>
      <c r="G1009" s="278">
        <v>10.79</v>
      </c>
    </row>
    <row r="1010" spans="1:7">
      <c r="A1010">
        <v>12909</v>
      </c>
      <c r="B1010" t="s">
        <v>19265</v>
      </c>
      <c r="C1010" t="s">
        <v>1646</v>
      </c>
      <c r="D1010" s="28" t="e">
        <f t="shared" si="15"/>
        <v>#REF!</v>
      </c>
      <c r="F1010" s="280">
        <v>5</v>
      </c>
      <c r="G1010" s="278">
        <v>5</v>
      </c>
    </row>
    <row r="1011" spans="1:7">
      <c r="A1011">
        <v>12910</v>
      </c>
      <c r="B1011" t="s">
        <v>19266</v>
      </c>
      <c r="C1011" t="s">
        <v>1646</v>
      </c>
      <c r="D1011" s="28" t="e">
        <f t="shared" si="15"/>
        <v>#REF!</v>
      </c>
      <c r="F1011" s="281">
        <v>8.99</v>
      </c>
      <c r="G1011" s="278">
        <v>8.99</v>
      </c>
    </row>
    <row r="1012" spans="1:7">
      <c r="A1012">
        <v>1191</v>
      </c>
      <c r="B1012" t="s">
        <v>19267</v>
      </c>
      <c r="C1012" t="s">
        <v>1646</v>
      </c>
      <c r="D1012" s="28" t="e">
        <f t="shared" si="15"/>
        <v>#REF!</v>
      </c>
      <c r="F1012">
        <v>1.5</v>
      </c>
      <c r="G1012" s="278">
        <v>1.5</v>
      </c>
    </row>
    <row r="1013" spans="1:7">
      <c r="A1013">
        <v>1185</v>
      </c>
      <c r="B1013" t="s">
        <v>19268</v>
      </c>
      <c r="C1013" t="s">
        <v>1646</v>
      </c>
      <c r="D1013" s="28" t="e">
        <f t="shared" si="15"/>
        <v>#REF!</v>
      </c>
      <c r="F1013" s="279">
        <v>1.5</v>
      </c>
      <c r="G1013" s="278">
        <v>1.5</v>
      </c>
    </row>
    <row r="1014" spans="1:7">
      <c r="A1014">
        <v>1189</v>
      </c>
      <c r="B1014" t="s">
        <v>19269</v>
      </c>
      <c r="C1014" t="s">
        <v>1646</v>
      </c>
      <c r="D1014" s="28" t="e">
        <f t="shared" si="15"/>
        <v>#REF!</v>
      </c>
      <c r="F1014">
        <v>2.4500000000000002</v>
      </c>
      <c r="G1014" s="278">
        <v>2.4500000000000002</v>
      </c>
    </row>
    <row r="1015" spans="1:7">
      <c r="A1015">
        <v>1193</v>
      </c>
      <c r="B1015" t="s">
        <v>19270</v>
      </c>
      <c r="C1015" t="s">
        <v>1646</v>
      </c>
      <c r="D1015" s="28" t="e">
        <f t="shared" si="15"/>
        <v>#REF!</v>
      </c>
      <c r="F1015" s="281">
        <v>4.71</v>
      </c>
      <c r="G1015" s="282">
        <v>4.71</v>
      </c>
    </row>
    <row r="1016" spans="1:7">
      <c r="A1016">
        <v>1194</v>
      </c>
      <c r="B1016" t="s">
        <v>19271</v>
      </c>
      <c r="C1016" t="s">
        <v>1646</v>
      </c>
      <c r="D1016" s="28" t="e">
        <f t="shared" si="15"/>
        <v>#REF!</v>
      </c>
      <c r="F1016">
        <v>8.51</v>
      </c>
      <c r="G1016" s="278">
        <v>8.51</v>
      </c>
    </row>
    <row r="1017" spans="1:7">
      <c r="A1017">
        <v>1195</v>
      </c>
      <c r="B1017" t="s">
        <v>19272</v>
      </c>
      <c r="C1017" t="s">
        <v>1646</v>
      </c>
      <c r="D1017" s="28" t="e">
        <f t="shared" si="15"/>
        <v>#REF!</v>
      </c>
      <c r="F1017" s="281">
        <v>14.32</v>
      </c>
      <c r="G1017" s="278">
        <v>14.32</v>
      </c>
    </row>
    <row r="1018" spans="1:7">
      <c r="A1018">
        <v>1204</v>
      </c>
      <c r="B1018" t="s">
        <v>19273</v>
      </c>
      <c r="C1018" t="s">
        <v>1646</v>
      </c>
      <c r="D1018" s="28" t="e">
        <f t="shared" si="15"/>
        <v>#REF!</v>
      </c>
      <c r="F1018">
        <v>25.05</v>
      </c>
      <c r="G1018" s="278">
        <v>25.05</v>
      </c>
    </row>
    <row r="1019" spans="1:7">
      <c r="A1019">
        <v>1207</v>
      </c>
      <c r="B1019" t="s">
        <v>19274</v>
      </c>
      <c r="C1019" t="s">
        <v>1646</v>
      </c>
      <c r="D1019" s="28" t="e">
        <f t="shared" si="15"/>
        <v>#REF!</v>
      </c>
      <c r="F1019" s="281">
        <v>39.81</v>
      </c>
      <c r="G1019" s="278">
        <v>39.81</v>
      </c>
    </row>
    <row r="1020" spans="1:7">
      <c r="A1020">
        <v>1206</v>
      </c>
      <c r="B1020" t="s">
        <v>19275</v>
      </c>
      <c r="C1020" t="s">
        <v>1646</v>
      </c>
      <c r="D1020" s="28" t="e">
        <f t="shared" si="15"/>
        <v>#REF!</v>
      </c>
      <c r="F1020">
        <v>9.98</v>
      </c>
      <c r="G1020" s="278">
        <v>9.98</v>
      </c>
    </row>
    <row r="1021" spans="1:7">
      <c r="A1021">
        <v>1183</v>
      </c>
      <c r="B1021" t="s">
        <v>19276</v>
      </c>
      <c r="C1021" t="s">
        <v>1646</v>
      </c>
      <c r="D1021" s="28" t="e">
        <f t="shared" si="15"/>
        <v>#REF!</v>
      </c>
      <c r="F1021" s="281">
        <v>26</v>
      </c>
      <c r="G1021" s="278">
        <v>26</v>
      </c>
    </row>
    <row r="1022" spans="1:7">
      <c r="A1022">
        <v>42685</v>
      </c>
      <c r="B1022" t="s">
        <v>19277</v>
      </c>
      <c r="C1022" t="s">
        <v>1646</v>
      </c>
      <c r="D1022" s="28" t="e">
        <f t="shared" si="15"/>
        <v>#REF!</v>
      </c>
      <c r="F1022">
        <v>72.91</v>
      </c>
      <c r="G1022" s="278">
        <v>72.91</v>
      </c>
    </row>
    <row r="1023" spans="1:7">
      <c r="A1023">
        <v>42686</v>
      </c>
      <c r="B1023" t="s">
        <v>19278</v>
      </c>
      <c r="C1023" t="s">
        <v>1646</v>
      </c>
      <c r="D1023" s="28" t="e">
        <f t="shared" si="15"/>
        <v>#REF!</v>
      </c>
      <c r="F1023" s="281">
        <v>80.31</v>
      </c>
      <c r="G1023" s="278">
        <v>80.31</v>
      </c>
    </row>
    <row r="1024" spans="1:7">
      <c r="A1024">
        <v>12894</v>
      </c>
      <c r="B1024" t="s">
        <v>19279</v>
      </c>
      <c r="C1024" t="s">
        <v>1646</v>
      </c>
      <c r="D1024" s="28" t="e">
        <f t="shared" si="15"/>
        <v>#REF!</v>
      </c>
      <c r="F1024">
        <v>20.67</v>
      </c>
      <c r="G1024" s="282">
        <v>20.67</v>
      </c>
    </row>
    <row r="1025" spans="1:7">
      <c r="A1025">
        <v>12895</v>
      </c>
      <c r="B1025" t="s">
        <v>19280</v>
      </c>
      <c r="C1025" t="s">
        <v>1646</v>
      </c>
      <c r="D1025" s="28" t="e">
        <f t="shared" si="15"/>
        <v>#REF!</v>
      </c>
      <c r="F1025" s="281">
        <v>15.9</v>
      </c>
      <c r="G1025" s="282">
        <v>15.9</v>
      </c>
    </row>
    <row r="1026" spans="1:7">
      <c r="A1026">
        <v>1631</v>
      </c>
      <c r="B1026" t="s">
        <v>19281</v>
      </c>
      <c r="C1026" t="s">
        <v>1646</v>
      </c>
      <c r="D1026" s="28" t="e">
        <f t="shared" si="15"/>
        <v>#REF!</v>
      </c>
      <c r="F1026">
        <v>110.51</v>
      </c>
      <c r="G1026" s="282">
        <v>110.51</v>
      </c>
    </row>
    <row r="1027" spans="1:7">
      <c r="A1027">
        <v>1633</v>
      </c>
      <c r="B1027" t="s">
        <v>19282</v>
      </c>
      <c r="C1027" t="s">
        <v>1646</v>
      </c>
      <c r="D1027" s="28" t="e">
        <f t="shared" ref="D1027:D1090" si="16">IF($I$2="NÃO DESONERADO",G1027,F1027)</f>
        <v>#REF!</v>
      </c>
      <c r="F1027" s="281">
        <v>187.77</v>
      </c>
      <c r="G1027" s="278">
        <v>187.77</v>
      </c>
    </row>
    <row r="1028" spans="1:7">
      <c r="A1028">
        <v>10818</v>
      </c>
      <c r="B1028" t="s">
        <v>19283</v>
      </c>
      <c r="C1028" t="s">
        <v>1650</v>
      </c>
      <c r="D1028" s="28" t="e">
        <f t="shared" si="16"/>
        <v>#REF!</v>
      </c>
      <c r="F1028">
        <v>49.28</v>
      </c>
      <c r="G1028" s="278">
        <v>49.28</v>
      </c>
    </row>
    <row r="1029" spans="1:7">
      <c r="A1029">
        <v>41410</v>
      </c>
      <c r="B1029" t="s">
        <v>19284</v>
      </c>
      <c r="C1029" t="s">
        <v>1646</v>
      </c>
      <c r="D1029" s="28" t="e">
        <f t="shared" si="16"/>
        <v>#REF!</v>
      </c>
      <c r="F1029" s="281">
        <v>84.13</v>
      </c>
      <c r="G1029" s="278">
        <v>84.13</v>
      </c>
    </row>
    <row r="1030" spans="1:7">
      <c r="A1030">
        <v>41411</v>
      </c>
      <c r="B1030" t="s">
        <v>19285</v>
      </c>
      <c r="C1030" t="s">
        <v>1646</v>
      </c>
      <c r="D1030" s="28" t="e">
        <f t="shared" si="16"/>
        <v>#REF!</v>
      </c>
      <c r="F1030">
        <v>76.27</v>
      </c>
      <c r="G1030" s="278">
        <v>76.27</v>
      </c>
    </row>
    <row r="1031" spans="1:7">
      <c r="A1031">
        <v>41412</v>
      </c>
      <c r="B1031" t="s">
        <v>19286</v>
      </c>
      <c r="C1031" t="s">
        <v>1646</v>
      </c>
      <c r="D1031" s="28" t="e">
        <f t="shared" si="16"/>
        <v>#REF!</v>
      </c>
      <c r="F1031" s="279">
        <v>147.52000000000001</v>
      </c>
      <c r="G1031" s="278">
        <v>147.52000000000001</v>
      </c>
    </row>
    <row r="1032" spans="1:7">
      <c r="A1032">
        <v>41413</v>
      </c>
      <c r="B1032" t="s">
        <v>19287</v>
      </c>
      <c r="C1032" t="s">
        <v>1646</v>
      </c>
      <c r="D1032" s="28" t="e">
        <f t="shared" si="16"/>
        <v>#REF!</v>
      </c>
      <c r="F1032" s="280">
        <v>132.74</v>
      </c>
      <c r="G1032" s="278">
        <v>132.74</v>
      </c>
    </row>
    <row r="1033" spans="1:7">
      <c r="A1033">
        <v>39359</v>
      </c>
      <c r="B1033" t="s">
        <v>19288</v>
      </c>
      <c r="C1033" t="s">
        <v>1646</v>
      </c>
      <c r="D1033" s="28" t="e">
        <f t="shared" si="16"/>
        <v>#REF!</v>
      </c>
      <c r="F1033" s="279">
        <v>24.72</v>
      </c>
      <c r="G1033" s="278">
        <v>24.72</v>
      </c>
    </row>
    <row r="1034" spans="1:7">
      <c r="A1034">
        <v>39360</v>
      </c>
      <c r="B1034" t="s">
        <v>19289</v>
      </c>
      <c r="C1034" t="s">
        <v>1646</v>
      </c>
      <c r="D1034" s="28" t="e">
        <f t="shared" si="16"/>
        <v>#REF!</v>
      </c>
      <c r="F1034" s="280">
        <v>22.47</v>
      </c>
      <c r="G1034" s="278">
        <v>22.47</v>
      </c>
    </row>
    <row r="1035" spans="1:7">
      <c r="A1035">
        <v>10710</v>
      </c>
      <c r="B1035" t="s">
        <v>19290</v>
      </c>
      <c r="C1035" t="s">
        <v>1648</v>
      </c>
      <c r="D1035" s="28" t="e">
        <f t="shared" si="16"/>
        <v>#REF!</v>
      </c>
      <c r="F1035" s="279">
        <v>160</v>
      </c>
      <c r="G1035" s="278">
        <v>160</v>
      </c>
    </row>
    <row r="1036" spans="1:7">
      <c r="A1036">
        <v>10709</v>
      </c>
      <c r="B1036" t="s">
        <v>19291</v>
      </c>
      <c r="C1036" t="s">
        <v>1648</v>
      </c>
      <c r="D1036" s="28" t="e">
        <f t="shared" si="16"/>
        <v>#REF!</v>
      </c>
      <c r="F1036" s="280">
        <v>196.57</v>
      </c>
      <c r="G1036" s="278">
        <v>196.57</v>
      </c>
    </row>
    <row r="1037" spans="1:7">
      <c r="A1037">
        <v>39636</v>
      </c>
      <c r="B1037" t="s">
        <v>19292</v>
      </c>
      <c r="C1037" t="s">
        <v>1648</v>
      </c>
      <c r="D1037" s="28" t="e">
        <f t="shared" si="16"/>
        <v>#REF!</v>
      </c>
      <c r="F1037" s="279">
        <v>200.72</v>
      </c>
      <c r="G1037" s="278">
        <v>200.72</v>
      </c>
    </row>
    <row r="1038" spans="1:7">
      <c r="A1038">
        <v>10708</v>
      </c>
      <c r="B1038" t="s">
        <v>19293</v>
      </c>
      <c r="C1038" t="s">
        <v>1648</v>
      </c>
      <c r="D1038" s="28" t="e">
        <f t="shared" si="16"/>
        <v>#REF!</v>
      </c>
      <c r="F1038" s="280">
        <v>61.94</v>
      </c>
      <c r="G1038" s="278">
        <v>61.94</v>
      </c>
    </row>
    <row r="1039" spans="1:7">
      <c r="A1039">
        <v>39635</v>
      </c>
      <c r="B1039" t="s">
        <v>19294</v>
      </c>
      <c r="C1039" t="s">
        <v>1648</v>
      </c>
      <c r="D1039" s="28" t="e">
        <f t="shared" si="16"/>
        <v>#REF!</v>
      </c>
      <c r="F1039" s="279">
        <v>105.45</v>
      </c>
      <c r="G1039" s="278">
        <v>105.45</v>
      </c>
    </row>
    <row r="1040" spans="1:7">
      <c r="A1040">
        <v>6117</v>
      </c>
      <c r="B1040" t="s">
        <v>19295</v>
      </c>
      <c r="C1040" t="s">
        <v>1645</v>
      </c>
      <c r="D1040" s="28" t="e">
        <f t="shared" si="16"/>
        <v>#REF!</v>
      </c>
      <c r="F1040" s="280">
        <v>13.11</v>
      </c>
      <c r="G1040" s="278">
        <v>15.09</v>
      </c>
    </row>
    <row r="1041" spans="1:7">
      <c r="A1041">
        <v>40913</v>
      </c>
      <c r="B1041" t="s">
        <v>19296</v>
      </c>
      <c r="C1041" t="s">
        <v>1652</v>
      </c>
      <c r="D1041" s="28" t="e">
        <f t="shared" si="16"/>
        <v>#REF!</v>
      </c>
      <c r="F1041" s="279">
        <v>2313.4299999999998</v>
      </c>
      <c r="G1041" s="278">
        <v>2664.93</v>
      </c>
    </row>
    <row r="1042" spans="1:7">
      <c r="A1042">
        <v>1214</v>
      </c>
      <c r="B1042" t="s">
        <v>19297</v>
      </c>
      <c r="C1042" t="s">
        <v>1645</v>
      </c>
      <c r="D1042" s="28" t="e">
        <f t="shared" si="16"/>
        <v>#REF!</v>
      </c>
      <c r="F1042" s="280">
        <v>15.33</v>
      </c>
      <c r="G1042" s="282">
        <v>17.64</v>
      </c>
    </row>
    <row r="1043" spans="1:7">
      <c r="A1043">
        <v>40915</v>
      </c>
      <c r="B1043" t="s">
        <v>19298</v>
      </c>
      <c r="C1043" t="s">
        <v>1652</v>
      </c>
      <c r="D1043" s="28" t="e">
        <f t="shared" si="16"/>
        <v>#REF!</v>
      </c>
      <c r="F1043" s="279">
        <v>2703.69</v>
      </c>
      <c r="G1043" s="278">
        <v>3114.49</v>
      </c>
    </row>
    <row r="1044" spans="1:7">
      <c r="A1044">
        <v>1213</v>
      </c>
      <c r="B1044" t="s">
        <v>19299</v>
      </c>
      <c r="C1044" t="s">
        <v>1645</v>
      </c>
      <c r="D1044" s="28" t="e">
        <f t="shared" si="16"/>
        <v>#REF!</v>
      </c>
      <c r="F1044" s="280">
        <v>16.29</v>
      </c>
      <c r="G1044" s="278">
        <v>18.739999999999998</v>
      </c>
    </row>
    <row r="1045" spans="1:7">
      <c r="A1045">
        <v>40914</v>
      </c>
      <c r="B1045" t="s">
        <v>19300</v>
      </c>
      <c r="C1045" t="s">
        <v>1652</v>
      </c>
      <c r="D1045" s="28" t="e">
        <f t="shared" si="16"/>
        <v>#REF!</v>
      </c>
      <c r="F1045" s="279">
        <v>2871.23</v>
      </c>
      <c r="G1045" s="282">
        <v>3307.49</v>
      </c>
    </row>
    <row r="1046" spans="1:7">
      <c r="A1046">
        <v>5091</v>
      </c>
      <c r="B1046" t="s">
        <v>19301</v>
      </c>
      <c r="C1046" t="s">
        <v>1646</v>
      </c>
      <c r="D1046" s="28" t="e">
        <f t="shared" si="16"/>
        <v>#REF!</v>
      </c>
      <c r="F1046" s="280">
        <v>22.19</v>
      </c>
      <c r="G1046" s="278">
        <v>22.19</v>
      </c>
    </row>
    <row r="1047" spans="1:7">
      <c r="A1047">
        <v>14615</v>
      </c>
      <c r="B1047" t="s">
        <v>19302</v>
      </c>
      <c r="C1047" t="s">
        <v>1646</v>
      </c>
      <c r="D1047" s="28" t="e">
        <f t="shared" si="16"/>
        <v>#REF!</v>
      </c>
      <c r="F1047" s="279">
        <v>3951.82</v>
      </c>
      <c r="G1047" s="278">
        <v>3951.82</v>
      </c>
    </row>
    <row r="1048" spans="1:7">
      <c r="A1048">
        <v>2711</v>
      </c>
      <c r="B1048" t="s">
        <v>19303</v>
      </c>
      <c r="C1048" t="s">
        <v>1646</v>
      </c>
      <c r="D1048" s="28" t="e">
        <f t="shared" si="16"/>
        <v>#REF!</v>
      </c>
      <c r="F1048" s="280">
        <v>240.75</v>
      </c>
      <c r="G1048" s="278">
        <v>240.75</v>
      </c>
    </row>
    <row r="1049" spans="1:7">
      <c r="A1049">
        <v>37727</v>
      </c>
      <c r="B1049" t="s">
        <v>19304</v>
      </c>
      <c r="C1049" t="s">
        <v>1646</v>
      </c>
      <c r="D1049" s="28" t="e">
        <f t="shared" si="16"/>
        <v>#REF!</v>
      </c>
      <c r="F1049" s="279">
        <v>17585</v>
      </c>
      <c r="G1049" s="278">
        <v>17585</v>
      </c>
    </row>
    <row r="1050" spans="1:7">
      <c r="A1050">
        <v>37728</v>
      </c>
      <c r="B1050" t="s">
        <v>19305</v>
      </c>
      <c r="C1050" t="s">
        <v>1646</v>
      </c>
      <c r="D1050" s="28" t="e">
        <f t="shared" si="16"/>
        <v>#REF!</v>
      </c>
      <c r="F1050" s="280">
        <v>23856.57</v>
      </c>
      <c r="G1050" s="278">
        <v>23856.57</v>
      </c>
    </row>
    <row r="1051" spans="1:7">
      <c r="A1051">
        <v>37729</v>
      </c>
      <c r="B1051" t="s">
        <v>19306</v>
      </c>
      <c r="C1051" t="s">
        <v>1646</v>
      </c>
      <c r="D1051" s="28" t="e">
        <f t="shared" si="16"/>
        <v>#REF!</v>
      </c>
      <c r="F1051" s="279">
        <v>25824.12</v>
      </c>
      <c r="G1051" s="278">
        <v>25824.12</v>
      </c>
    </row>
    <row r="1052" spans="1:7">
      <c r="A1052">
        <v>37730</v>
      </c>
      <c r="B1052" t="s">
        <v>19307</v>
      </c>
      <c r="C1052" t="s">
        <v>1646</v>
      </c>
      <c r="D1052" s="28" t="e">
        <f t="shared" si="16"/>
        <v>#REF!</v>
      </c>
      <c r="F1052">
        <v>27791.67</v>
      </c>
      <c r="G1052" s="278">
        <v>27791.67</v>
      </c>
    </row>
    <row r="1053" spans="1:7">
      <c r="A1053">
        <v>37731</v>
      </c>
      <c r="B1053" t="s">
        <v>19308</v>
      </c>
      <c r="C1053" t="s">
        <v>1646</v>
      </c>
      <c r="D1053" s="28" t="e">
        <f t="shared" si="16"/>
        <v>#REF!</v>
      </c>
      <c r="F1053" s="281">
        <v>29759.23</v>
      </c>
      <c r="G1053" s="278">
        <v>29759.23</v>
      </c>
    </row>
    <row r="1054" spans="1:7">
      <c r="A1054">
        <v>37732</v>
      </c>
      <c r="B1054" t="s">
        <v>19309</v>
      </c>
      <c r="C1054" t="s">
        <v>1646</v>
      </c>
      <c r="D1054" s="28" t="e">
        <f t="shared" si="16"/>
        <v>#REF!</v>
      </c>
      <c r="F1054">
        <v>33940.269999999997</v>
      </c>
      <c r="G1054" s="278">
        <v>33940.269999999997</v>
      </c>
    </row>
    <row r="1055" spans="1:7">
      <c r="A1055">
        <v>42256</v>
      </c>
      <c r="B1055" t="s">
        <v>19310</v>
      </c>
      <c r="C1055" t="s">
        <v>1650</v>
      </c>
      <c r="D1055" s="28" t="e">
        <f t="shared" si="16"/>
        <v>#REF!</v>
      </c>
      <c r="F1055" s="281">
        <v>8.52</v>
      </c>
      <c r="G1055" s="278">
        <v>8.52</v>
      </c>
    </row>
    <row r="1056" spans="1:7">
      <c r="A1056">
        <v>42250</v>
      </c>
      <c r="B1056" t="s">
        <v>19311</v>
      </c>
      <c r="C1056" t="s">
        <v>1656</v>
      </c>
      <c r="D1056" s="28" t="e">
        <f t="shared" si="16"/>
        <v>#REF!</v>
      </c>
      <c r="F1056">
        <v>3835.23</v>
      </c>
      <c r="G1056" s="278">
        <v>3835.23</v>
      </c>
    </row>
    <row r="1057" spans="1:7">
      <c r="A1057">
        <v>4743</v>
      </c>
      <c r="B1057" t="s">
        <v>19312</v>
      </c>
      <c r="C1057" t="s">
        <v>1647</v>
      </c>
      <c r="D1057" s="28" t="e">
        <f t="shared" si="16"/>
        <v>#REF!</v>
      </c>
      <c r="F1057" s="281">
        <v>65.680000000000007</v>
      </c>
      <c r="G1057" s="278">
        <v>65.680000000000007</v>
      </c>
    </row>
    <row r="1058" spans="1:7">
      <c r="A1058">
        <v>4744</v>
      </c>
      <c r="B1058" t="s">
        <v>19313</v>
      </c>
      <c r="C1058" t="s">
        <v>1647</v>
      </c>
      <c r="D1058" s="28" t="e">
        <f t="shared" si="16"/>
        <v>#REF!</v>
      </c>
      <c r="F1058">
        <v>105.09</v>
      </c>
      <c r="G1058" s="278">
        <v>105.09</v>
      </c>
    </row>
    <row r="1059" spans="1:7">
      <c r="A1059">
        <v>4745</v>
      </c>
      <c r="B1059" t="s">
        <v>19314</v>
      </c>
      <c r="C1059" t="s">
        <v>1647</v>
      </c>
      <c r="D1059" s="28" t="e">
        <f t="shared" si="16"/>
        <v>#REF!</v>
      </c>
      <c r="F1059" s="281">
        <v>126.04</v>
      </c>
      <c r="G1059" s="278">
        <v>126.04</v>
      </c>
    </row>
    <row r="1060" spans="1:7">
      <c r="A1060">
        <v>36496</v>
      </c>
      <c r="B1060" t="s">
        <v>19315</v>
      </c>
      <c r="C1060" t="s">
        <v>1646</v>
      </c>
      <c r="D1060" s="28" t="e">
        <f t="shared" si="16"/>
        <v>#REF!</v>
      </c>
      <c r="F1060">
        <v>10033.61</v>
      </c>
      <c r="G1060" s="278">
        <v>10033.61</v>
      </c>
    </row>
    <row r="1061" spans="1:7">
      <c r="A1061">
        <v>10630</v>
      </c>
      <c r="B1061" t="s">
        <v>19316</v>
      </c>
      <c r="C1061" t="s">
        <v>1646</v>
      </c>
      <c r="D1061" s="28" t="e">
        <f t="shared" si="16"/>
        <v>#REF!</v>
      </c>
      <c r="F1061" s="281">
        <v>856212.1</v>
      </c>
      <c r="G1061" s="278">
        <v>856212.1</v>
      </c>
    </row>
    <row r="1062" spans="1:7">
      <c r="A1062">
        <v>37762</v>
      </c>
      <c r="B1062" t="s">
        <v>19317</v>
      </c>
      <c r="C1062" t="s">
        <v>1646</v>
      </c>
      <c r="D1062" s="28" t="e">
        <f t="shared" si="16"/>
        <v>#REF!</v>
      </c>
      <c r="F1062">
        <v>734320.94</v>
      </c>
      <c r="G1062" s="278">
        <v>734320.94</v>
      </c>
    </row>
    <row r="1063" spans="1:7">
      <c r="A1063">
        <v>37763</v>
      </c>
      <c r="B1063" t="s">
        <v>19318</v>
      </c>
      <c r="C1063" t="s">
        <v>1646</v>
      </c>
      <c r="D1063" s="28" t="e">
        <f t="shared" si="16"/>
        <v>#REF!</v>
      </c>
      <c r="F1063" s="281">
        <v>743239.7</v>
      </c>
      <c r="G1063" s="282">
        <v>743239.7</v>
      </c>
    </row>
    <row r="1064" spans="1:7">
      <c r="A1064">
        <v>41992</v>
      </c>
      <c r="B1064" t="s">
        <v>19319</v>
      </c>
      <c r="C1064" t="s">
        <v>1646</v>
      </c>
      <c r="D1064" s="28" t="e">
        <f t="shared" si="16"/>
        <v>#REF!</v>
      </c>
      <c r="F1064">
        <v>844915</v>
      </c>
      <c r="G1064" s="282">
        <v>844915</v>
      </c>
    </row>
    <row r="1065" spans="1:7">
      <c r="A1065">
        <v>13215</v>
      </c>
      <c r="B1065" t="s">
        <v>19320</v>
      </c>
      <c r="C1065" t="s">
        <v>1646</v>
      </c>
      <c r="D1065" s="28" t="e">
        <f t="shared" si="16"/>
        <v>#REF!</v>
      </c>
      <c r="F1065" s="281">
        <v>1036076.17</v>
      </c>
      <c r="G1065" s="282">
        <v>1036076.17</v>
      </c>
    </row>
    <row r="1066" spans="1:7">
      <c r="A1066">
        <v>4235</v>
      </c>
      <c r="B1066" t="s">
        <v>19321</v>
      </c>
      <c r="C1066" t="s">
        <v>1645</v>
      </c>
      <c r="D1066" s="28" t="e">
        <f t="shared" si="16"/>
        <v>#REF!</v>
      </c>
      <c r="F1066">
        <v>10.01</v>
      </c>
      <c r="G1066" s="282">
        <v>11.52</v>
      </c>
    </row>
    <row r="1067" spans="1:7">
      <c r="A1067">
        <v>40976</v>
      </c>
      <c r="B1067" t="s">
        <v>19322</v>
      </c>
      <c r="C1067" t="s">
        <v>1652</v>
      </c>
      <c r="D1067" s="28" t="e">
        <f t="shared" si="16"/>
        <v>#REF!</v>
      </c>
      <c r="F1067" s="281">
        <v>1767.06</v>
      </c>
      <c r="G1067" s="282">
        <v>2035.55</v>
      </c>
    </row>
    <row r="1068" spans="1:7">
      <c r="A1068">
        <v>43091</v>
      </c>
      <c r="B1068" t="s">
        <v>19323</v>
      </c>
      <c r="C1068" t="s">
        <v>1646</v>
      </c>
      <c r="D1068" s="28" t="e">
        <f t="shared" si="16"/>
        <v>#REF!</v>
      </c>
      <c r="F1068">
        <v>7987.73</v>
      </c>
      <c r="G1068" s="282">
        <v>7987.73</v>
      </c>
    </row>
    <row r="1069" spans="1:7">
      <c r="A1069">
        <v>43092</v>
      </c>
      <c r="B1069" t="s">
        <v>19324</v>
      </c>
      <c r="C1069" t="s">
        <v>1646</v>
      </c>
      <c r="D1069" s="28" t="e">
        <f t="shared" si="16"/>
        <v>#REF!</v>
      </c>
      <c r="F1069" s="281">
        <v>10650.31</v>
      </c>
      <c r="G1069" s="282">
        <v>10650.31</v>
      </c>
    </row>
    <row r="1070" spans="1:7">
      <c r="A1070">
        <v>43089</v>
      </c>
      <c r="B1070" t="s">
        <v>19325</v>
      </c>
      <c r="C1070" t="s">
        <v>1646</v>
      </c>
      <c r="D1070" s="28" t="e">
        <f t="shared" si="16"/>
        <v>#REF!</v>
      </c>
      <c r="F1070">
        <v>1856.12</v>
      </c>
      <c r="G1070" s="282">
        <v>1856.12</v>
      </c>
    </row>
    <row r="1071" spans="1:7">
      <c r="A1071">
        <v>43090</v>
      </c>
      <c r="B1071" t="s">
        <v>19326</v>
      </c>
      <c r="C1071" t="s">
        <v>1646</v>
      </c>
      <c r="D1071" s="28" t="e">
        <f t="shared" si="16"/>
        <v>#REF!</v>
      </c>
      <c r="F1071" s="281">
        <v>4096.2700000000004</v>
      </c>
      <c r="G1071" s="282">
        <v>4096.2700000000004</v>
      </c>
    </row>
    <row r="1072" spans="1:7">
      <c r="A1072">
        <v>41967</v>
      </c>
      <c r="B1072" t="s">
        <v>19327</v>
      </c>
      <c r="C1072" t="s">
        <v>1651</v>
      </c>
      <c r="D1072" s="28" t="e">
        <f t="shared" si="16"/>
        <v>#REF!</v>
      </c>
      <c r="F1072">
        <v>19.440000000000001</v>
      </c>
      <c r="G1072" s="282">
        <v>19.440000000000001</v>
      </c>
    </row>
    <row r="1073" spans="1:7">
      <c r="A1073">
        <v>12760</v>
      </c>
      <c r="B1073" t="s">
        <v>19328</v>
      </c>
      <c r="C1073" t="s">
        <v>1648</v>
      </c>
      <c r="D1073" s="28" t="e">
        <f t="shared" si="16"/>
        <v>#REF!</v>
      </c>
      <c r="F1073" s="281">
        <v>1766.24</v>
      </c>
      <c r="G1073" s="282">
        <v>1766.24</v>
      </c>
    </row>
    <row r="1074" spans="1:7">
      <c r="A1074">
        <v>12759</v>
      </c>
      <c r="B1074" t="s">
        <v>19329</v>
      </c>
      <c r="C1074" t="s">
        <v>1648</v>
      </c>
      <c r="D1074" s="28" t="e">
        <f t="shared" si="16"/>
        <v>#REF!</v>
      </c>
      <c r="F1074">
        <v>1177.48</v>
      </c>
      <c r="G1074" s="282">
        <v>1177.48</v>
      </c>
    </row>
    <row r="1075" spans="1:7">
      <c r="A1075">
        <v>43105</v>
      </c>
      <c r="B1075" t="s">
        <v>19330</v>
      </c>
      <c r="C1075" t="s">
        <v>1650</v>
      </c>
      <c r="D1075" s="28" t="e">
        <f t="shared" si="16"/>
        <v>#REF!</v>
      </c>
      <c r="F1075" s="281">
        <v>39.14</v>
      </c>
      <c r="G1075" s="282">
        <v>39.14</v>
      </c>
    </row>
    <row r="1076" spans="1:7">
      <c r="A1076">
        <v>40424</v>
      </c>
      <c r="B1076" t="s">
        <v>19331</v>
      </c>
      <c r="C1076" t="s">
        <v>1650</v>
      </c>
      <c r="D1076" s="28" t="e">
        <f t="shared" si="16"/>
        <v>#REF!</v>
      </c>
      <c r="F1076">
        <v>9.94</v>
      </c>
      <c r="G1076" s="282">
        <v>9.94</v>
      </c>
    </row>
    <row r="1077" spans="1:7">
      <c r="A1077">
        <v>1325</v>
      </c>
      <c r="B1077" t="s">
        <v>19332</v>
      </c>
      <c r="C1077" t="s">
        <v>1650</v>
      </c>
      <c r="D1077" s="28" t="e">
        <f t="shared" si="16"/>
        <v>#REF!</v>
      </c>
      <c r="F1077" s="281">
        <v>10.89</v>
      </c>
      <c r="G1077" s="282">
        <v>10.89</v>
      </c>
    </row>
    <row r="1078" spans="1:7">
      <c r="A1078">
        <v>1327</v>
      </c>
      <c r="B1078" t="s">
        <v>19333</v>
      </c>
      <c r="C1078" t="s">
        <v>1650</v>
      </c>
      <c r="D1078" s="28" t="e">
        <f t="shared" si="16"/>
        <v>#REF!</v>
      </c>
      <c r="F1078">
        <v>11.6</v>
      </c>
      <c r="G1078" s="282">
        <v>11.6</v>
      </c>
    </row>
    <row r="1079" spans="1:7">
      <c r="A1079">
        <v>1328</v>
      </c>
      <c r="B1079" t="s">
        <v>19334</v>
      </c>
      <c r="C1079" t="s">
        <v>1650</v>
      </c>
      <c r="D1079" s="28" t="e">
        <f t="shared" si="16"/>
        <v>#REF!</v>
      </c>
      <c r="F1079" s="281">
        <v>10.92</v>
      </c>
      <c r="G1079" s="282">
        <v>10.92</v>
      </c>
    </row>
    <row r="1080" spans="1:7">
      <c r="A1080">
        <v>1321</v>
      </c>
      <c r="B1080" t="s">
        <v>19335</v>
      </c>
      <c r="C1080" t="s">
        <v>1650</v>
      </c>
      <c r="D1080" s="28" t="e">
        <f t="shared" si="16"/>
        <v>#REF!</v>
      </c>
      <c r="F1080">
        <v>10.11</v>
      </c>
      <c r="G1080" s="282">
        <v>10.11</v>
      </c>
    </row>
    <row r="1081" spans="1:7">
      <c r="A1081">
        <v>1318</v>
      </c>
      <c r="B1081" t="s">
        <v>19336</v>
      </c>
      <c r="C1081" t="s">
        <v>1650</v>
      </c>
      <c r="D1081" s="28" t="e">
        <f t="shared" si="16"/>
        <v>#REF!</v>
      </c>
      <c r="F1081" s="281">
        <v>10.119999999999999</v>
      </c>
      <c r="G1081" s="282">
        <v>10.119999999999999</v>
      </c>
    </row>
    <row r="1082" spans="1:7">
      <c r="A1082">
        <v>1322</v>
      </c>
      <c r="B1082" t="s">
        <v>19337</v>
      </c>
      <c r="C1082" t="s">
        <v>1650</v>
      </c>
      <c r="D1082" s="28" t="e">
        <f t="shared" si="16"/>
        <v>#REF!</v>
      </c>
      <c r="F1082">
        <v>10.69</v>
      </c>
      <c r="G1082" s="282">
        <v>10.69</v>
      </c>
    </row>
    <row r="1083" spans="1:7">
      <c r="A1083">
        <v>1323</v>
      </c>
      <c r="B1083" t="s">
        <v>19338</v>
      </c>
      <c r="C1083" t="s">
        <v>1650</v>
      </c>
      <c r="D1083" s="28" t="e">
        <f t="shared" si="16"/>
        <v>#REF!</v>
      </c>
      <c r="F1083" s="281">
        <v>10.69</v>
      </c>
      <c r="G1083" s="282">
        <v>10.69</v>
      </c>
    </row>
    <row r="1084" spans="1:7">
      <c r="A1084">
        <v>1319</v>
      </c>
      <c r="B1084" t="s">
        <v>19339</v>
      </c>
      <c r="C1084" t="s">
        <v>1650</v>
      </c>
      <c r="D1084" s="28" t="e">
        <f t="shared" si="16"/>
        <v>#REF!</v>
      </c>
      <c r="F1084">
        <v>9</v>
      </c>
      <c r="G1084" s="278">
        <v>9</v>
      </c>
    </row>
    <row r="1085" spans="1:7">
      <c r="A1085">
        <v>11026</v>
      </c>
      <c r="B1085" t="s">
        <v>19340</v>
      </c>
      <c r="C1085" t="s">
        <v>1650</v>
      </c>
      <c r="D1085" s="28" t="e">
        <f t="shared" si="16"/>
        <v>#REF!</v>
      </c>
      <c r="F1085" s="281">
        <v>12.39</v>
      </c>
      <c r="G1085" s="278">
        <v>12.39</v>
      </c>
    </row>
    <row r="1086" spans="1:7">
      <c r="A1086">
        <v>11027</v>
      </c>
      <c r="B1086" t="s">
        <v>19341</v>
      </c>
      <c r="C1086" t="s">
        <v>1650</v>
      </c>
      <c r="D1086" s="28" t="e">
        <f t="shared" si="16"/>
        <v>#REF!</v>
      </c>
      <c r="F1086">
        <v>12.89</v>
      </c>
      <c r="G1086" s="278">
        <v>12.89</v>
      </c>
    </row>
    <row r="1087" spans="1:7">
      <c r="A1087">
        <v>11046</v>
      </c>
      <c r="B1087" t="s">
        <v>19342</v>
      </c>
      <c r="C1087" t="s">
        <v>1650</v>
      </c>
      <c r="D1087" s="28" t="e">
        <f t="shared" si="16"/>
        <v>#REF!</v>
      </c>
      <c r="F1087" s="281">
        <v>12.35</v>
      </c>
      <c r="G1087" s="278">
        <v>12.35</v>
      </c>
    </row>
    <row r="1088" spans="1:7">
      <c r="A1088">
        <v>11047</v>
      </c>
      <c r="B1088" t="s">
        <v>19343</v>
      </c>
      <c r="C1088" t="s">
        <v>1650</v>
      </c>
      <c r="D1088" s="28" t="e">
        <f t="shared" si="16"/>
        <v>#REF!</v>
      </c>
      <c r="F1088">
        <v>13.46</v>
      </c>
      <c r="G1088" s="278">
        <v>13.46</v>
      </c>
    </row>
    <row r="1089" spans="1:7">
      <c r="A1089">
        <v>43668</v>
      </c>
      <c r="B1089" t="s">
        <v>19344</v>
      </c>
      <c r="C1089" t="s">
        <v>1650</v>
      </c>
      <c r="D1089" s="28" t="e">
        <f t="shared" si="16"/>
        <v>#REF!</v>
      </c>
      <c r="F1089" s="281">
        <v>11.88</v>
      </c>
      <c r="G1089" s="278">
        <v>11.88</v>
      </c>
    </row>
    <row r="1090" spans="1:7">
      <c r="A1090">
        <v>11049</v>
      </c>
      <c r="B1090" t="s">
        <v>19345</v>
      </c>
      <c r="C1090" t="s">
        <v>1650</v>
      </c>
      <c r="D1090" s="28" t="e">
        <f t="shared" si="16"/>
        <v>#REF!</v>
      </c>
      <c r="F1090">
        <v>12.87</v>
      </c>
      <c r="G1090" s="278">
        <v>12.87</v>
      </c>
    </row>
    <row r="1091" spans="1:7">
      <c r="A1091">
        <v>43106</v>
      </c>
      <c r="B1091" t="s">
        <v>19346</v>
      </c>
      <c r="C1091" t="s">
        <v>1650</v>
      </c>
      <c r="D1091" s="28" t="e">
        <f t="shared" ref="D1091:D1154" si="17">IF($I$2="NÃO DESONERADO",G1091,F1091)</f>
        <v>#REF!</v>
      </c>
      <c r="F1091" s="281">
        <v>12.95</v>
      </c>
      <c r="G1091" s="278">
        <v>12.95</v>
      </c>
    </row>
    <row r="1092" spans="1:7">
      <c r="A1092">
        <v>11051</v>
      </c>
      <c r="B1092" t="s">
        <v>19347</v>
      </c>
      <c r="C1092" t="s">
        <v>1650</v>
      </c>
      <c r="D1092" s="28" t="e">
        <f t="shared" si="17"/>
        <v>#REF!</v>
      </c>
      <c r="F1092">
        <v>13.51</v>
      </c>
      <c r="G1092" s="278">
        <v>13.51</v>
      </c>
    </row>
    <row r="1093" spans="1:7">
      <c r="A1093">
        <v>11061</v>
      </c>
      <c r="B1093" t="s">
        <v>19348</v>
      </c>
      <c r="C1093" t="s">
        <v>1650</v>
      </c>
      <c r="D1093" s="28" t="e">
        <f t="shared" si="17"/>
        <v>#REF!</v>
      </c>
      <c r="F1093" s="281">
        <v>16.21</v>
      </c>
      <c r="G1093" s="278">
        <v>16.21</v>
      </c>
    </row>
    <row r="1094" spans="1:7">
      <c r="A1094">
        <v>43667</v>
      </c>
      <c r="B1094" t="s">
        <v>19349</v>
      </c>
      <c r="C1094" t="s">
        <v>1650</v>
      </c>
      <c r="D1094" s="28" t="e">
        <f t="shared" si="17"/>
        <v>#REF!</v>
      </c>
      <c r="F1094">
        <v>11.78</v>
      </c>
      <c r="G1094" s="278">
        <v>11.78</v>
      </c>
    </row>
    <row r="1095" spans="1:7">
      <c r="A1095">
        <v>1333</v>
      </c>
      <c r="B1095" t="s">
        <v>19350</v>
      </c>
      <c r="C1095" t="s">
        <v>1650</v>
      </c>
      <c r="D1095" s="28" t="e">
        <f t="shared" si="17"/>
        <v>#REF!</v>
      </c>
      <c r="F1095" s="281">
        <v>9.81</v>
      </c>
      <c r="G1095" s="278">
        <v>9.81</v>
      </c>
    </row>
    <row r="1096" spans="1:7">
      <c r="A1096">
        <v>1330</v>
      </c>
      <c r="B1096" t="s">
        <v>19351</v>
      </c>
      <c r="C1096" t="s">
        <v>1650</v>
      </c>
      <c r="D1096" s="28" t="e">
        <f t="shared" si="17"/>
        <v>#REF!</v>
      </c>
      <c r="F1096">
        <v>9.7200000000000006</v>
      </c>
      <c r="G1096" s="278">
        <v>9.7200000000000006</v>
      </c>
    </row>
    <row r="1097" spans="1:7">
      <c r="A1097">
        <v>10957</v>
      </c>
      <c r="B1097" t="s">
        <v>19352</v>
      </c>
      <c r="C1097" t="s">
        <v>1650</v>
      </c>
      <c r="D1097" s="28" t="e">
        <f t="shared" si="17"/>
        <v>#REF!</v>
      </c>
      <c r="F1097" s="281">
        <v>11.21</v>
      </c>
      <c r="G1097" s="278">
        <v>11.21</v>
      </c>
    </row>
    <row r="1098" spans="1:7">
      <c r="A1098">
        <v>1332</v>
      </c>
      <c r="B1098" t="s">
        <v>19353</v>
      </c>
      <c r="C1098" t="s">
        <v>1650</v>
      </c>
      <c r="D1098" s="28" t="e">
        <f t="shared" si="17"/>
        <v>#REF!</v>
      </c>
      <c r="F1098">
        <v>9.9700000000000006</v>
      </c>
      <c r="G1098" s="278">
        <v>9.9700000000000006</v>
      </c>
    </row>
    <row r="1099" spans="1:7">
      <c r="A1099">
        <v>1334</v>
      </c>
      <c r="B1099" t="s">
        <v>19354</v>
      </c>
      <c r="C1099" t="s">
        <v>1650</v>
      </c>
      <c r="D1099" s="28" t="e">
        <f t="shared" si="17"/>
        <v>#REF!</v>
      </c>
      <c r="F1099" s="281">
        <v>11.05</v>
      </c>
      <c r="G1099" s="278">
        <v>11.05</v>
      </c>
    </row>
    <row r="1100" spans="1:7">
      <c r="A1100">
        <v>1335</v>
      </c>
      <c r="B1100" t="s">
        <v>19355</v>
      </c>
      <c r="C1100" t="s">
        <v>1650</v>
      </c>
      <c r="D1100" s="28" t="e">
        <f t="shared" si="17"/>
        <v>#REF!</v>
      </c>
      <c r="F1100">
        <v>11.42</v>
      </c>
      <c r="G1100" s="278">
        <v>11.42</v>
      </c>
    </row>
    <row r="1101" spans="1:7">
      <c r="A1101">
        <v>40425</v>
      </c>
      <c r="B1101" t="s">
        <v>19356</v>
      </c>
      <c r="C1101" t="s">
        <v>1650</v>
      </c>
      <c r="D1101" s="28" t="e">
        <f t="shared" si="17"/>
        <v>#REF!</v>
      </c>
      <c r="F1101" s="281">
        <v>9.7799999999999994</v>
      </c>
      <c r="G1101" s="278">
        <v>9.7799999999999994</v>
      </c>
    </row>
    <row r="1102" spans="1:7">
      <c r="A1102">
        <v>1337</v>
      </c>
      <c r="B1102" t="s">
        <v>19357</v>
      </c>
      <c r="C1102" t="s">
        <v>1650</v>
      </c>
      <c r="D1102" s="28" t="e">
        <f t="shared" si="17"/>
        <v>#REF!</v>
      </c>
      <c r="F1102">
        <v>11.21</v>
      </c>
      <c r="G1102" s="278">
        <v>11.21</v>
      </c>
    </row>
    <row r="1103" spans="1:7">
      <c r="A1103">
        <v>1338</v>
      </c>
      <c r="B1103" t="s">
        <v>19358</v>
      </c>
      <c r="C1103" t="s">
        <v>1648</v>
      </c>
      <c r="D1103" s="28" t="e">
        <f t="shared" si="17"/>
        <v>#REF!</v>
      </c>
      <c r="F1103" s="281">
        <v>58.24</v>
      </c>
      <c r="G1103" s="278">
        <v>58.24</v>
      </c>
    </row>
    <row r="1104" spans="1:7">
      <c r="A1104">
        <v>1340</v>
      </c>
      <c r="B1104" t="s">
        <v>19359</v>
      </c>
      <c r="C1104" t="s">
        <v>1648</v>
      </c>
      <c r="D1104" s="28" t="e">
        <f t="shared" si="17"/>
        <v>#REF!</v>
      </c>
      <c r="F1104">
        <v>67.33</v>
      </c>
      <c r="G1104" s="278">
        <v>67.33</v>
      </c>
    </row>
    <row r="1105" spans="1:7">
      <c r="A1105">
        <v>1341</v>
      </c>
      <c r="B1105" t="s">
        <v>19360</v>
      </c>
      <c r="C1105" t="s">
        <v>1648</v>
      </c>
      <c r="D1105" s="28" t="e">
        <f t="shared" si="17"/>
        <v>#REF!</v>
      </c>
      <c r="F1105" s="281">
        <v>64.849999999999994</v>
      </c>
      <c r="G1105" s="278">
        <v>64.849999999999994</v>
      </c>
    </row>
    <row r="1106" spans="1:7">
      <c r="A1106">
        <v>34659</v>
      </c>
      <c r="B1106" t="s">
        <v>19361</v>
      </c>
      <c r="C1106" t="s">
        <v>1648</v>
      </c>
      <c r="D1106" s="28" t="e">
        <f t="shared" si="17"/>
        <v>#REF!</v>
      </c>
      <c r="F1106">
        <v>41.69</v>
      </c>
      <c r="G1106" s="278">
        <v>41.69</v>
      </c>
    </row>
    <row r="1107" spans="1:7">
      <c r="A1107">
        <v>34514</v>
      </c>
      <c r="B1107" t="s">
        <v>19362</v>
      </c>
      <c r="C1107" t="s">
        <v>1648</v>
      </c>
      <c r="D1107" s="28" t="e">
        <f t="shared" si="17"/>
        <v>#REF!</v>
      </c>
      <c r="F1107" s="281">
        <v>46.18</v>
      </c>
      <c r="G1107" s="278">
        <v>46.18</v>
      </c>
    </row>
    <row r="1108" spans="1:7">
      <c r="A1108">
        <v>34660</v>
      </c>
      <c r="B1108" t="s">
        <v>19363</v>
      </c>
      <c r="C1108" t="s">
        <v>1648</v>
      </c>
      <c r="D1108" s="28" t="e">
        <f t="shared" si="17"/>
        <v>#REF!</v>
      </c>
      <c r="F1108">
        <v>58.61</v>
      </c>
      <c r="G1108" s="278">
        <v>58.61</v>
      </c>
    </row>
    <row r="1109" spans="1:7">
      <c r="A1109">
        <v>34661</v>
      </c>
      <c r="B1109" t="s">
        <v>19364</v>
      </c>
      <c r="C1109" t="s">
        <v>1648</v>
      </c>
      <c r="D1109" s="28" t="e">
        <f t="shared" si="17"/>
        <v>#REF!</v>
      </c>
      <c r="F1109" s="281">
        <v>84.17</v>
      </c>
      <c r="G1109" s="278">
        <v>84.17</v>
      </c>
    </row>
    <row r="1110" spans="1:7">
      <c r="A1110">
        <v>34667</v>
      </c>
      <c r="B1110" t="s">
        <v>19365</v>
      </c>
      <c r="C1110" t="s">
        <v>1648</v>
      </c>
      <c r="D1110" s="28" t="e">
        <f t="shared" si="17"/>
        <v>#REF!</v>
      </c>
      <c r="F1110">
        <v>30.48</v>
      </c>
      <c r="G1110" s="278">
        <v>30.48</v>
      </c>
    </row>
    <row r="1111" spans="1:7">
      <c r="A1111">
        <v>34668</v>
      </c>
      <c r="B1111" t="s">
        <v>19366</v>
      </c>
      <c r="C1111" t="s">
        <v>1648</v>
      </c>
      <c r="D1111" s="28" t="e">
        <f t="shared" si="17"/>
        <v>#REF!</v>
      </c>
      <c r="F1111" s="281">
        <v>39.83</v>
      </c>
      <c r="G1111" s="278">
        <v>39.83</v>
      </c>
    </row>
    <row r="1112" spans="1:7">
      <c r="A1112">
        <v>34741</v>
      </c>
      <c r="B1112" t="s">
        <v>19367</v>
      </c>
      <c r="C1112" t="s">
        <v>1648</v>
      </c>
      <c r="D1112" s="28" t="e">
        <f t="shared" si="17"/>
        <v>#REF!</v>
      </c>
      <c r="F1112">
        <v>43.83</v>
      </c>
      <c r="G1112" s="278">
        <v>43.83</v>
      </c>
    </row>
    <row r="1113" spans="1:7">
      <c r="A1113">
        <v>34664</v>
      </c>
      <c r="B1113" t="s">
        <v>19368</v>
      </c>
      <c r="C1113" t="s">
        <v>1648</v>
      </c>
      <c r="D1113" s="28" t="e">
        <f t="shared" si="17"/>
        <v>#REF!</v>
      </c>
      <c r="F1113" s="281">
        <v>47.83</v>
      </c>
      <c r="G1113" s="278">
        <v>47.83</v>
      </c>
    </row>
    <row r="1114" spans="1:7">
      <c r="A1114">
        <v>34665</v>
      </c>
      <c r="B1114" t="s">
        <v>19369</v>
      </c>
      <c r="C1114" t="s">
        <v>1648</v>
      </c>
      <c r="D1114" s="28" t="e">
        <f t="shared" si="17"/>
        <v>#REF!</v>
      </c>
      <c r="F1114">
        <v>59.37</v>
      </c>
      <c r="G1114" s="278">
        <v>59.37</v>
      </c>
    </row>
    <row r="1115" spans="1:7">
      <c r="A1115">
        <v>34666</v>
      </c>
      <c r="B1115" t="s">
        <v>19370</v>
      </c>
      <c r="C1115" t="s">
        <v>1648</v>
      </c>
      <c r="D1115" s="28" t="e">
        <f t="shared" si="17"/>
        <v>#REF!</v>
      </c>
      <c r="F1115" s="281">
        <v>89.68</v>
      </c>
      <c r="G1115" s="278">
        <v>89.68</v>
      </c>
    </row>
    <row r="1116" spans="1:7">
      <c r="A1116">
        <v>34669</v>
      </c>
      <c r="B1116" t="s">
        <v>19371</v>
      </c>
      <c r="C1116" t="s">
        <v>1648</v>
      </c>
      <c r="D1116" s="28" t="e">
        <f t="shared" si="17"/>
        <v>#REF!</v>
      </c>
      <c r="F1116">
        <v>32.880000000000003</v>
      </c>
      <c r="G1116" s="278">
        <v>32.880000000000003</v>
      </c>
    </row>
    <row r="1117" spans="1:7">
      <c r="A1117">
        <v>34670</v>
      </c>
      <c r="B1117" t="s">
        <v>19372</v>
      </c>
      <c r="C1117" t="s">
        <v>1648</v>
      </c>
      <c r="D1117" s="28" t="e">
        <f t="shared" si="17"/>
        <v>#REF!</v>
      </c>
      <c r="F1117" s="281">
        <v>40.22</v>
      </c>
      <c r="G1117" s="278">
        <v>40.22</v>
      </c>
    </row>
    <row r="1118" spans="1:7">
      <c r="A1118">
        <v>34671</v>
      </c>
      <c r="B1118" t="s">
        <v>19373</v>
      </c>
      <c r="C1118" t="s">
        <v>1648</v>
      </c>
      <c r="D1118" s="28" t="e">
        <f t="shared" si="17"/>
        <v>#REF!</v>
      </c>
      <c r="F1118">
        <v>33.57</v>
      </c>
      <c r="G1118" s="278">
        <v>33.57</v>
      </c>
    </row>
    <row r="1119" spans="1:7">
      <c r="A1119">
        <v>34672</v>
      </c>
      <c r="B1119" t="s">
        <v>19374</v>
      </c>
      <c r="C1119" t="s">
        <v>1648</v>
      </c>
      <c r="D1119" s="28" t="e">
        <f t="shared" si="17"/>
        <v>#REF!</v>
      </c>
      <c r="F1119" s="281">
        <v>35.4</v>
      </c>
      <c r="G1119" s="278">
        <v>35.4</v>
      </c>
    </row>
    <row r="1120" spans="1:7">
      <c r="A1120">
        <v>34673</v>
      </c>
      <c r="B1120" t="s">
        <v>19375</v>
      </c>
      <c r="C1120" t="s">
        <v>1648</v>
      </c>
      <c r="D1120" s="28" t="e">
        <f t="shared" si="17"/>
        <v>#REF!</v>
      </c>
      <c r="F1120">
        <v>43.19</v>
      </c>
      <c r="G1120" s="278">
        <v>43.19</v>
      </c>
    </row>
    <row r="1121" spans="1:7">
      <c r="A1121">
        <v>34674</v>
      </c>
      <c r="B1121" t="s">
        <v>19376</v>
      </c>
      <c r="C1121" t="s">
        <v>1648</v>
      </c>
      <c r="D1121" s="28" t="e">
        <f t="shared" si="17"/>
        <v>#REF!</v>
      </c>
      <c r="F1121" s="281">
        <v>57.42</v>
      </c>
      <c r="G1121" s="278">
        <v>57.42</v>
      </c>
    </row>
    <row r="1122" spans="1:7">
      <c r="A1122">
        <v>34675</v>
      </c>
      <c r="B1122" t="s">
        <v>19377</v>
      </c>
      <c r="C1122" t="s">
        <v>1648</v>
      </c>
      <c r="D1122" s="28" t="e">
        <f t="shared" si="17"/>
        <v>#REF!</v>
      </c>
      <c r="F1122">
        <v>70.010000000000005</v>
      </c>
      <c r="G1122" s="278">
        <v>70.010000000000005</v>
      </c>
    </row>
    <row r="1123" spans="1:7">
      <c r="A1123">
        <v>34676</v>
      </c>
      <c r="B1123" t="s">
        <v>19378</v>
      </c>
      <c r="C1123" t="s">
        <v>1648</v>
      </c>
      <c r="D1123" s="28" t="e">
        <f t="shared" si="17"/>
        <v>#REF!</v>
      </c>
      <c r="F1123" s="281">
        <v>20.149999999999999</v>
      </c>
      <c r="G1123" s="278">
        <v>20.149999999999999</v>
      </c>
    </row>
    <row r="1124" spans="1:7">
      <c r="A1124">
        <v>34677</v>
      </c>
      <c r="B1124" t="s">
        <v>19379</v>
      </c>
      <c r="C1124" t="s">
        <v>1648</v>
      </c>
      <c r="D1124" s="28" t="e">
        <f t="shared" si="17"/>
        <v>#REF!</v>
      </c>
      <c r="F1124">
        <v>27.1</v>
      </c>
      <c r="G1124" s="278">
        <v>27.1</v>
      </c>
    </row>
    <row r="1125" spans="1:7">
      <c r="A1125">
        <v>43126</v>
      </c>
      <c r="B1125" t="s">
        <v>19380</v>
      </c>
      <c r="C1125" t="s">
        <v>1648</v>
      </c>
      <c r="D1125" s="28" t="e">
        <f t="shared" si="17"/>
        <v>#REF!</v>
      </c>
      <c r="F1125" s="281">
        <v>91.29</v>
      </c>
      <c r="G1125" s="278">
        <v>91.29</v>
      </c>
    </row>
    <row r="1126" spans="1:7">
      <c r="A1126">
        <v>43124</v>
      </c>
      <c r="B1126" t="s">
        <v>19381</v>
      </c>
      <c r="C1126" t="s">
        <v>1648</v>
      </c>
      <c r="D1126" s="28" t="e">
        <f t="shared" si="17"/>
        <v>#REF!</v>
      </c>
      <c r="F1126">
        <v>106.6</v>
      </c>
      <c r="G1126" s="278">
        <v>106.6</v>
      </c>
    </row>
    <row r="1127" spans="1:7">
      <c r="A1127">
        <v>43125</v>
      </c>
      <c r="B1127" t="s">
        <v>19382</v>
      </c>
      <c r="C1127" t="s">
        <v>1648</v>
      </c>
      <c r="D1127" s="28" t="e">
        <f t="shared" si="17"/>
        <v>#REF!</v>
      </c>
      <c r="F1127" s="281">
        <v>138.25</v>
      </c>
      <c r="G1127" s="278">
        <v>138.25</v>
      </c>
    </row>
    <row r="1128" spans="1:7">
      <c r="A1128">
        <v>40623</v>
      </c>
      <c r="B1128" t="s">
        <v>19383</v>
      </c>
      <c r="C1128" t="s">
        <v>1653</v>
      </c>
      <c r="D1128" s="28" t="e">
        <f t="shared" si="17"/>
        <v>#REF!</v>
      </c>
      <c r="F1128">
        <v>109.16</v>
      </c>
      <c r="G1128" s="278">
        <v>109.16</v>
      </c>
    </row>
    <row r="1129" spans="1:7">
      <c r="A1129">
        <v>43701</v>
      </c>
      <c r="B1129" t="s">
        <v>19384</v>
      </c>
      <c r="C1129" t="s">
        <v>1650</v>
      </c>
      <c r="D1129" s="28" t="e">
        <f t="shared" si="17"/>
        <v>#REF!</v>
      </c>
      <c r="F1129" s="281">
        <v>38</v>
      </c>
      <c r="G1129" s="278">
        <v>38</v>
      </c>
    </row>
    <row r="1130" spans="1:7">
      <c r="A1130">
        <v>1345</v>
      </c>
      <c r="B1130" t="s">
        <v>19385</v>
      </c>
      <c r="C1130" t="s">
        <v>1648</v>
      </c>
      <c r="D1130" s="28" t="e">
        <f t="shared" si="17"/>
        <v>#REF!</v>
      </c>
      <c r="F1130">
        <v>99.96</v>
      </c>
      <c r="G1130" s="278">
        <v>99.96</v>
      </c>
    </row>
    <row r="1131" spans="1:7">
      <c r="A1131">
        <v>1346</v>
      </c>
      <c r="B1131" t="s">
        <v>19386</v>
      </c>
      <c r="C1131" t="s">
        <v>1648</v>
      </c>
      <c r="D1131" s="28" t="e">
        <f t="shared" si="17"/>
        <v>#REF!</v>
      </c>
      <c r="F1131" s="281">
        <v>58.14</v>
      </c>
      <c r="G1131" s="278">
        <v>58.14</v>
      </c>
    </row>
    <row r="1132" spans="1:7">
      <c r="A1132">
        <v>1347</v>
      </c>
      <c r="B1132" t="s">
        <v>19387</v>
      </c>
      <c r="C1132" t="s">
        <v>1648</v>
      </c>
      <c r="D1132" s="28" t="e">
        <f t="shared" si="17"/>
        <v>#REF!</v>
      </c>
      <c r="F1132">
        <v>72.05</v>
      </c>
      <c r="G1132" s="278">
        <v>72.05</v>
      </c>
    </row>
    <row r="1133" spans="1:7">
      <c r="A1133">
        <v>43678</v>
      </c>
      <c r="B1133" t="s">
        <v>19388</v>
      </c>
      <c r="C1133" t="s">
        <v>1648</v>
      </c>
      <c r="D1133" s="28" t="e">
        <f t="shared" si="17"/>
        <v>#REF!</v>
      </c>
      <c r="F1133" s="281">
        <v>83.57</v>
      </c>
      <c r="G1133" s="278">
        <v>83.57</v>
      </c>
    </row>
    <row r="1134" spans="1:7">
      <c r="A1134">
        <v>43680</v>
      </c>
      <c r="B1134" t="s">
        <v>19389</v>
      </c>
      <c r="C1134" t="s">
        <v>1648</v>
      </c>
      <c r="D1134" s="28" t="e">
        <f t="shared" si="17"/>
        <v>#REF!</v>
      </c>
      <c r="F1134">
        <v>120.39</v>
      </c>
      <c r="G1134" s="278">
        <v>120.39</v>
      </c>
    </row>
    <row r="1135" spans="1:7">
      <c r="A1135">
        <v>43679</v>
      </c>
      <c r="B1135" t="s">
        <v>19390</v>
      </c>
      <c r="C1135" t="s">
        <v>1648</v>
      </c>
      <c r="D1135" s="28" t="e">
        <f t="shared" si="17"/>
        <v>#REF!</v>
      </c>
      <c r="F1135" s="281">
        <v>42.25</v>
      </c>
      <c r="G1135" s="278">
        <v>42.25</v>
      </c>
    </row>
    <row r="1136" spans="1:7">
      <c r="A1136">
        <v>1355</v>
      </c>
      <c r="B1136" t="s">
        <v>19391</v>
      </c>
      <c r="C1136" t="s">
        <v>1648</v>
      </c>
      <c r="D1136" s="28" t="e">
        <f t="shared" si="17"/>
        <v>#REF!</v>
      </c>
      <c r="F1136">
        <v>48.08</v>
      </c>
      <c r="G1136" s="278">
        <v>48.08</v>
      </c>
    </row>
    <row r="1137" spans="1:7">
      <c r="A1137">
        <v>1358</v>
      </c>
      <c r="B1137" t="s">
        <v>19392</v>
      </c>
      <c r="C1137" t="s">
        <v>1648</v>
      </c>
      <c r="D1137" s="28" t="e">
        <f t="shared" si="17"/>
        <v>#REF!</v>
      </c>
      <c r="F1137" s="279">
        <v>59.03</v>
      </c>
      <c r="G1137" s="278">
        <v>59.03</v>
      </c>
    </row>
    <row r="1138" spans="1:7">
      <c r="A1138">
        <v>43681</v>
      </c>
      <c r="B1138" t="s">
        <v>19393</v>
      </c>
      <c r="C1138" t="s">
        <v>1648</v>
      </c>
      <c r="D1138" s="28" t="e">
        <f t="shared" si="17"/>
        <v>#REF!</v>
      </c>
      <c r="F1138">
        <v>37.19</v>
      </c>
      <c r="G1138" s="278">
        <v>37.19</v>
      </c>
    </row>
    <row r="1139" spans="1:7">
      <c r="A1139">
        <v>43677</v>
      </c>
      <c r="B1139" t="s">
        <v>19394</v>
      </c>
      <c r="C1139" t="s">
        <v>1648</v>
      </c>
      <c r="D1139" s="28" t="e">
        <f t="shared" si="17"/>
        <v>#REF!</v>
      </c>
      <c r="F1139" s="279">
        <v>73.23</v>
      </c>
      <c r="G1139" s="278">
        <v>73.23</v>
      </c>
    </row>
    <row r="1140" spans="1:7">
      <c r="A1140">
        <v>43682</v>
      </c>
      <c r="B1140" t="s">
        <v>19395</v>
      </c>
      <c r="C1140" t="s">
        <v>1648</v>
      </c>
      <c r="D1140" s="28" t="e">
        <f t="shared" si="17"/>
        <v>#REF!</v>
      </c>
      <c r="F1140">
        <v>22.45</v>
      </c>
      <c r="G1140" s="278">
        <v>22.45</v>
      </c>
    </row>
    <row r="1141" spans="1:7">
      <c r="A1141">
        <v>20971</v>
      </c>
      <c r="B1141" t="s">
        <v>19396</v>
      </c>
      <c r="C1141" t="s">
        <v>1646</v>
      </c>
      <c r="D1141" s="28" t="e">
        <f t="shared" si="17"/>
        <v>#REF!</v>
      </c>
      <c r="F1141" s="279">
        <v>17.14</v>
      </c>
      <c r="G1141" s="278">
        <v>17.14</v>
      </c>
    </row>
    <row r="1142" spans="1:7">
      <c r="A1142">
        <v>13279</v>
      </c>
      <c r="B1142" t="s">
        <v>19397</v>
      </c>
      <c r="C1142" t="s">
        <v>1650</v>
      </c>
      <c r="D1142" s="28" t="e">
        <f t="shared" si="17"/>
        <v>#REF!</v>
      </c>
      <c r="F1142">
        <v>22.09</v>
      </c>
      <c r="G1142" s="278">
        <v>22.09</v>
      </c>
    </row>
    <row r="1143" spans="1:7">
      <c r="A1143">
        <v>11977</v>
      </c>
      <c r="B1143" t="s">
        <v>19398</v>
      </c>
      <c r="C1143" t="s">
        <v>1646</v>
      </c>
      <c r="D1143" s="28" t="e">
        <f t="shared" si="17"/>
        <v>#REF!</v>
      </c>
      <c r="F1143" s="279">
        <v>11.44</v>
      </c>
      <c r="G1143" s="278">
        <v>11.44</v>
      </c>
    </row>
    <row r="1144" spans="1:7">
      <c r="A1144">
        <v>11975</v>
      </c>
      <c r="B1144" t="s">
        <v>19399</v>
      </c>
      <c r="C1144" t="s">
        <v>1646</v>
      </c>
      <c r="D1144" s="28" t="e">
        <f t="shared" si="17"/>
        <v>#REF!</v>
      </c>
      <c r="F1144">
        <v>25.08</v>
      </c>
      <c r="G1144" s="278">
        <v>25.08</v>
      </c>
    </row>
    <row r="1145" spans="1:7">
      <c r="A1145">
        <v>39746</v>
      </c>
      <c r="B1145" t="s">
        <v>19400</v>
      </c>
      <c r="C1145" t="s">
        <v>1646</v>
      </c>
      <c r="D1145" s="28" t="e">
        <f t="shared" si="17"/>
        <v>#REF!</v>
      </c>
      <c r="F1145" s="279">
        <v>279.14999999999998</v>
      </c>
      <c r="G1145" s="278">
        <v>279.14999999999998</v>
      </c>
    </row>
    <row r="1146" spans="1:7">
      <c r="A1146">
        <v>11976</v>
      </c>
      <c r="B1146" t="s">
        <v>19401</v>
      </c>
      <c r="C1146" t="s">
        <v>1646</v>
      </c>
      <c r="D1146" s="28" t="e">
        <f t="shared" si="17"/>
        <v>#REF!</v>
      </c>
      <c r="F1146" s="280">
        <v>1.28</v>
      </c>
      <c r="G1146" s="278">
        <v>1.28</v>
      </c>
    </row>
    <row r="1147" spans="1:7">
      <c r="A1147">
        <v>1368</v>
      </c>
      <c r="B1147" t="s">
        <v>19402</v>
      </c>
      <c r="C1147" t="s">
        <v>1646</v>
      </c>
      <c r="D1147" s="28" t="e">
        <f t="shared" si="17"/>
        <v>#REF!</v>
      </c>
      <c r="F1147" s="279">
        <v>83.83</v>
      </c>
      <c r="G1147" s="278">
        <v>83.83</v>
      </c>
    </row>
    <row r="1148" spans="1:7">
      <c r="A1148">
        <v>1367</v>
      </c>
      <c r="B1148" t="s">
        <v>19403</v>
      </c>
      <c r="C1148" t="s">
        <v>1646</v>
      </c>
      <c r="D1148" s="28" t="e">
        <f t="shared" si="17"/>
        <v>#REF!</v>
      </c>
      <c r="F1148" s="280">
        <v>271.16000000000003</v>
      </c>
      <c r="G1148" s="278">
        <v>271.16000000000003</v>
      </c>
    </row>
    <row r="1149" spans="1:7">
      <c r="A1149">
        <v>1380</v>
      </c>
      <c r="B1149" t="s">
        <v>23319</v>
      </c>
      <c r="C1149" t="s">
        <v>1650</v>
      </c>
      <c r="D1149" s="28" t="e">
        <f t="shared" si="17"/>
        <v>#REF!</v>
      </c>
      <c r="F1149" s="279">
        <v>2.86</v>
      </c>
      <c r="G1149" s="278">
        <v>2.86</v>
      </c>
    </row>
    <row r="1150" spans="1:7">
      <c r="A1150">
        <v>1375</v>
      </c>
      <c r="B1150" t="s">
        <v>19404</v>
      </c>
      <c r="C1150" t="s">
        <v>1650</v>
      </c>
      <c r="D1150" s="28" t="e">
        <f t="shared" si="17"/>
        <v>#REF!</v>
      </c>
      <c r="F1150" s="280">
        <v>18.440000000000001</v>
      </c>
      <c r="G1150" s="278">
        <v>18.440000000000001</v>
      </c>
    </row>
    <row r="1151" spans="1:7">
      <c r="A1151">
        <v>1379</v>
      </c>
      <c r="B1151" t="s">
        <v>19405</v>
      </c>
      <c r="C1151" t="s">
        <v>1650</v>
      </c>
      <c r="D1151" s="28" t="e">
        <f t="shared" si="17"/>
        <v>#REF!</v>
      </c>
      <c r="F1151" s="279">
        <v>0.91</v>
      </c>
      <c r="G1151" s="278">
        <v>0.91</v>
      </c>
    </row>
    <row r="1152" spans="1:7">
      <c r="A1152">
        <v>13284</v>
      </c>
      <c r="B1152" t="s">
        <v>19406</v>
      </c>
      <c r="C1152" t="s">
        <v>1650</v>
      </c>
      <c r="D1152" s="28" t="e">
        <f t="shared" si="17"/>
        <v>#REF!</v>
      </c>
      <c r="F1152">
        <v>0.92</v>
      </c>
      <c r="G1152" s="278">
        <v>0.92</v>
      </c>
    </row>
    <row r="1153" spans="1:7">
      <c r="A1153">
        <v>44528</v>
      </c>
      <c r="B1153" t="s">
        <v>19407</v>
      </c>
      <c r="C1153" t="s">
        <v>1650</v>
      </c>
      <c r="D1153" s="28" t="e">
        <f t="shared" si="17"/>
        <v>#REF!</v>
      </c>
      <c r="F1153" s="281">
        <v>3.43</v>
      </c>
      <c r="G1153" s="278">
        <v>3.43</v>
      </c>
    </row>
    <row r="1154" spans="1:7">
      <c r="A1154">
        <v>34753</v>
      </c>
      <c r="B1154" t="s">
        <v>19408</v>
      </c>
      <c r="C1154" t="s">
        <v>1650</v>
      </c>
      <c r="D1154" s="28" t="e">
        <f t="shared" si="17"/>
        <v>#REF!</v>
      </c>
      <c r="F1154">
        <v>1</v>
      </c>
      <c r="G1154" s="278">
        <v>1</v>
      </c>
    </row>
    <row r="1155" spans="1:7">
      <c r="A1155">
        <v>420</v>
      </c>
      <c r="B1155" t="s">
        <v>19409</v>
      </c>
      <c r="C1155" t="s">
        <v>1646</v>
      </c>
      <c r="D1155" s="28" t="e">
        <f t="shared" ref="D1155:D1218" si="18">IF($I$2="NÃO DESONERADO",G1155,F1155)</f>
        <v>#REF!</v>
      </c>
      <c r="F1155" s="281">
        <v>53.6</v>
      </c>
      <c r="G1155" s="278">
        <v>53.6</v>
      </c>
    </row>
    <row r="1156" spans="1:7">
      <c r="A1156">
        <v>12327</v>
      </c>
      <c r="B1156" t="s">
        <v>19410</v>
      </c>
      <c r="C1156" t="s">
        <v>1646</v>
      </c>
      <c r="D1156" s="28" t="e">
        <f t="shared" si="18"/>
        <v>#REF!</v>
      </c>
      <c r="F1156" s="280">
        <v>63.85</v>
      </c>
      <c r="G1156" s="278">
        <v>63.85</v>
      </c>
    </row>
    <row r="1157" spans="1:7">
      <c r="A1157">
        <v>36148</v>
      </c>
      <c r="B1157" t="s">
        <v>19411</v>
      </c>
      <c r="C1157" t="s">
        <v>1646</v>
      </c>
      <c r="D1157" s="28" t="e">
        <f t="shared" si="18"/>
        <v>#REF!</v>
      </c>
      <c r="F1157" s="279">
        <v>76.319999999999993</v>
      </c>
      <c r="G1157" s="278">
        <v>76.319999999999993</v>
      </c>
    </row>
    <row r="1158" spans="1:7">
      <c r="A1158">
        <v>12329</v>
      </c>
      <c r="B1158" t="s">
        <v>19412</v>
      </c>
      <c r="C1158" t="s">
        <v>1650</v>
      </c>
      <c r="D1158" s="28" t="e">
        <f t="shared" si="18"/>
        <v>#REF!</v>
      </c>
      <c r="F1158" s="280">
        <v>123.33</v>
      </c>
      <c r="G1158" s="278">
        <v>123.33</v>
      </c>
    </row>
    <row r="1159" spans="1:7">
      <c r="A1159">
        <v>1339</v>
      </c>
      <c r="B1159" t="s">
        <v>19413</v>
      </c>
      <c r="C1159" t="s">
        <v>1650</v>
      </c>
      <c r="D1159" s="28" t="e">
        <f t="shared" si="18"/>
        <v>#REF!</v>
      </c>
      <c r="F1159" s="279">
        <v>58.39</v>
      </c>
      <c r="G1159" s="278">
        <v>58.39</v>
      </c>
    </row>
    <row r="1160" spans="1:7">
      <c r="A1160">
        <v>44396</v>
      </c>
      <c r="B1160" t="s">
        <v>19414</v>
      </c>
      <c r="C1160" t="s">
        <v>1650</v>
      </c>
      <c r="D1160" s="28" t="e">
        <f t="shared" si="18"/>
        <v>#REF!</v>
      </c>
      <c r="F1160" s="280">
        <v>23.6</v>
      </c>
      <c r="G1160" s="278">
        <v>23.6</v>
      </c>
    </row>
    <row r="1161" spans="1:7">
      <c r="A1161">
        <v>44327</v>
      </c>
      <c r="B1161" t="s">
        <v>19415</v>
      </c>
      <c r="C1161" t="s">
        <v>1651</v>
      </c>
      <c r="D1161" s="28" t="e">
        <f t="shared" si="18"/>
        <v>#REF!</v>
      </c>
      <c r="F1161" s="279">
        <v>80.25</v>
      </c>
      <c r="G1161" s="278">
        <v>80.25</v>
      </c>
    </row>
    <row r="1162" spans="1:7">
      <c r="A1162">
        <v>37418</v>
      </c>
      <c r="B1162" t="s">
        <v>19416</v>
      </c>
      <c r="C1162" t="s">
        <v>1646</v>
      </c>
      <c r="D1162" s="28" t="e">
        <f t="shared" si="18"/>
        <v>#REF!</v>
      </c>
      <c r="F1162">
        <v>18.34</v>
      </c>
      <c r="G1162" s="278">
        <v>18.34</v>
      </c>
    </row>
    <row r="1163" spans="1:7">
      <c r="A1163">
        <v>37419</v>
      </c>
      <c r="B1163" t="s">
        <v>19417</v>
      </c>
      <c r="C1163" t="s">
        <v>1646</v>
      </c>
      <c r="D1163" s="28" t="e">
        <f t="shared" si="18"/>
        <v>#REF!</v>
      </c>
      <c r="F1163" s="279">
        <v>18.84</v>
      </c>
      <c r="G1163" s="278">
        <v>18.84</v>
      </c>
    </row>
    <row r="1164" spans="1:7">
      <c r="A1164">
        <v>1427</v>
      </c>
      <c r="B1164" t="s">
        <v>19418</v>
      </c>
      <c r="C1164" t="s">
        <v>1646</v>
      </c>
      <c r="D1164" s="28" t="e">
        <f t="shared" si="18"/>
        <v>#REF!</v>
      </c>
      <c r="F1164">
        <v>23.41</v>
      </c>
      <c r="G1164" s="278">
        <v>23.41</v>
      </c>
    </row>
    <row r="1165" spans="1:7">
      <c r="A1165">
        <v>1402</v>
      </c>
      <c r="B1165" t="s">
        <v>19419</v>
      </c>
      <c r="C1165" t="s">
        <v>1646</v>
      </c>
      <c r="D1165" s="28" t="e">
        <f t="shared" si="18"/>
        <v>#REF!</v>
      </c>
      <c r="F1165" s="281">
        <v>8.1</v>
      </c>
      <c r="G1165" s="278">
        <v>8.1</v>
      </c>
    </row>
    <row r="1166" spans="1:7">
      <c r="A1166">
        <v>1420</v>
      </c>
      <c r="B1166" t="s">
        <v>19420</v>
      </c>
      <c r="C1166" t="s">
        <v>1646</v>
      </c>
      <c r="D1166" s="28" t="e">
        <f t="shared" si="18"/>
        <v>#REF!</v>
      </c>
      <c r="F1166" s="280">
        <v>10.42</v>
      </c>
      <c r="G1166" s="282">
        <v>10.42</v>
      </c>
    </row>
    <row r="1167" spans="1:7">
      <c r="A1167">
        <v>1419</v>
      </c>
      <c r="B1167" t="s">
        <v>19421</v>
      </c>
      <c r="C1167" t="s">
        <v>1646</v>
      </c>
      <c r="D1167" s="28" t="e">
        <f t="shared" si="18"/>
        <v>#REF!</v>
      </c>
      <c r="F1167" s="281">
        <v>12.58</v>
      </c>
      <c r="G1167" s="278">
        <v>12.58</v>
      </c>
    </row>
    <row r="1168" spans="1:7">
      <c r="A1168">
        <v>1414</v>
      </c>
      <c r="B1168" t="s">
        <v>19422</v>
      </c>
      <c r="C1168" t="s">
        <v>1646</v>
      </c>
      <c r="D1168" s="28" t="e">
        <f t="shared" si="18"/>
        <v>#REF!</v>
      </c>
      <c r="F1168">
        <v>12.31</v>
      </c>
      <c r="G1168" s="282">
        <v>12.31</v>
      </c>
    </row>
    <row r="1169" spans="1:7">
      <c r="A1169">
        <v>1413</v>
      </c>
      <c r="B1169" t="s">
        <v>19423</v>
      </c>
      <c r="C1169" t="s">
        <v>1646</v>
      </c>
      <c r="D1169" s="28" t="e">
        <f t="shared" si="18"/>
        <v>#REF!</v>
      </c>
      <c r="F1169" s="281">
        <v>18.190000000000001</v>
      </c>
      <c r="G1169" s="278">
        <v>18.190000000000001</v>
      </c>
    </row>
    <row r="1170" spans="1:7">
      <c r="A1170">
        <v>1412</v>
      </c>
      <c r="B1170" t="s">
        <v>19424</v>
      </c>
      <c r="C1170" t="s">
        <v>1646</v>
      </c>
      <c r="D1170" s="28" t="e">
        <f t="shared" si="18"/>
        <v>#REF!</v>
      </c>
      <c r="F1170">
        <v>15.41</v>
      </c>
      <c r="G1170" s="282">
        <v>15.41</v>
      </c>
    </row>
    <row r="1171" spans="1:7">
      <c r="A1171">
        <v>1406</v>
      </c>
      <c r="B1171" t="s">
        <v>19425</v>
      </c>
      <c r="C1171" t="s">
        <v>1646</v>
      </c>
      <c r="D1171" s="28" t="e">
        <f t="shared" si="18"/>
        <v>#REF!</v>
      </c>
      <c r="F1171" s="281">
        <v>18.59</v>
      </c>
      <c r="G1171" s="278">
        <v>18.59</v>
      </c>
    </row>
    <row r="1172" spans="1:7">
      <c r="A1172">
        <v>11281</v>
      </c>
      <c r="B1172" t="s">
        <v>19426</v>
      </c>
      <c r="C1172" t="s">
        <v>1646</v>
      </c>
      <c r="D1172" s="28" t="e">
        <f t="shared" si="18"/>
        <v>#REF!</v>
      </c>
      <c r="F1172">
        <v>11359.9</v>
      </c>
      <c r="G1172" s="282">
        <v>11359.9</v>
      </c>
    </row>
    <row r="1173" spans="1:7">
      <c r="A1173">
        <v>1442</v>
      </c>
      <c r="B1173" t="s">
        <v>19427</v>
      </c>
      <c r="C1173" t="s">
        <v>1646</v>
      </c>
      <c r="D1173" s="28" t="e">
        <f t="shared" si="18"/>
        <v>#REF!</v>
      </c>
      <c r="F1173" s="281">
        <v>9536.5499999999993</v>
      </c>
      <c r="G1173" s="278">
        <v>9536.5499999999993</v>
      </c>
    </row>
    <row r="1174" spans="1:7">
      <c r="A1174">
        <v>13457</v>
      </c>
      <c r="B1174" t="s">
        <v>19428</v>
      </c>
      <c r="C1174" t="s">
        <v>1646</v>
      </c>
      <c r="D1174" s="28" t="e">
        <f t="shared" si="18"/>
        <v>#REF!</v>
      </c>
      <c r="F1174">
        <v>8231.81</v>
      </c>
      <c r="G1174" s="282">
        <v>8231.81</v>
      </c>
    </row>
    <row r="1175" spans="1:7">
      <c r="A1175">
        <v>40699</v>
      </c>
      <c r="B1175" t="s">
        <v>19429</v>
      </c>
      <c r="C1175" t="s">
        <v>1646</v>
      </c>
      <c r="D1175" s="28" t="e">
        <f t="shared" si="18"/>
        <v>#REF!</v>
      </c>
      <c r="F1175" s="281">
        <v>6363.5</v>
      </c>
      <c r="G1175" s="282">
        <v>6363.5</v>
      </c>
    </row>
    <row r="1176" spans="1:7">
      <c r="A1176">
        <v>40701</v>
      </c>
      <c r="B1176" t="s">
        <v>19430</v>
      </c>
      <c r="C1176" t="s">
        <v>1646</v>
      </c>
      <c r="D1176" s="28" t="e">
        <f t="shared" si="18"/>
        <v>#REF!</v>
      </c>
      <c r="F1176">
        <v>112515.44</v>
      </c>
      <c r="G1176" s="282">
        <v>112515.44</v>
      </c>
    </row>
    <row r="1177" spans="1:7">
      <c r="A1177">
        <v>40700</v>
      </c>
      <c r="B1177" t="s">
        <v>19431</v>
      </c>
      <c r="C1177" t="s">
        <v>1646</v>
      </c>
      <c r="D1177" s="28" t="e">
        <f t="shared" si="18"/>
        <v>#REF!</v>
      </c>
      <c r="F1177" s="281">
        <v>14813.4</v>
      </c>
      <c r="G1177" s="282">
        <v>14813.4</v>
      </c>
    </row>
    <row r="1178" spans="1:7">
      <c r="A1178">
        <v>13458</v>
      </c>
      <c r="B1178" t="s">
        <v>19432</v>
      </c>
      <c r="C1178" t="s">
        <v>1646</v>
      </c>
      <c r="D1178" s="28" t="e">
        <f t="shared" si="18"/>
        <v>#REF!</v>
      </c>
      <c r="F1178">
        <v>14076.39</v>
      </c>
      <c r="G1178" s="282">
        <v>14076.39</v>
      </c>
    </row>
    <row r="1179" spans="1:7">
      <c r="A1179">
        <v>11134</v>
      </c>
      <c r="B1179" t="s">
        <v>19433</v>
      </c>
      <c r="C1179" t="s">
        <v>1648</v>
      </c>
      <c r="D1179" s="28" t="e">
        <f t="shared" si="18"/>
        <v>#REF!</v>
      </c>
      <c r="F1179" s="281">
        <v>82.83</v>
      </c>
      <c r="G1179" s="282">
        <v>82.83</v>
      </c>
    </row>
    <row r="1180" spans="1:7">
      <c r="A1180">
        <v>11135</v>
      </c>
      <c r="B1180" t="s">
        <v>19434</v>
      </c>
      <c r="C1180" t="s">
        <v>1648</v>
      </c>
      <c r="D1180" s="28" t="e">
        <f t="shared" si="18"/>
        <v>#REF!</v>
      </c>
      <c r="F1180">
        <v>89.43</v>
      </c>
      <c r="G1180" s="282">
        <v>89.43</v>
      </c>
    </row>
    <row r="1181" spans="1:7">
      <c r="A1181">
        <v>11136</v>
      </c>
      <c r="B1181" t="s">
        <v>19435</v>
      </c>
      <c r="C1181" t="s">
        <v>1648</v>
      </c>
      <c r="D1181" s="28" t="e">
        <f t="shared" si="18"/>
        <v>#REF!</v>
      </c>
      <c r="F1181" s="281">
        <v>102.4</v>
      </c>
      <c r="G1181" s="278">
        <v>102.4</v>
      </c>
    </row>
    <row r="1182" spans="1:7">
      <c r="A1182">
        <v>34743</v>
      </c>
      <c r="B1182" t="s">
        <v>19436</v>
      </c>
      <c r="C1182" t="s">
        <v>1648</v>
      </c>
      <c r="D1182" s="28" t="e">
        <f t="shared" si="18"/>
        <v>#REF!</v>
      </c>
      <c r="F1182">
        <v>123.56</v>
      </c>
      <c r="G1182" s="278">
        <v>123.56</v>
      </c>
    </row>
    <row r="1183" spans="1:7">
      <c r="A1183">
        <v>11137</v>
      </c>
      <c r="B1183" t="s">
        <v>19437</v>
      </c>
      <c r="C1183" t="s">
        <v>1648</v>
      </c>
      <c r="D1183" s="28" t="e">
        <f t="shared" si="18"/>
        <v>#REF!</v>
      </c>
      <c r="F1183" s="281">
        <v>140.33000000000001</v>
      </c>
      <c r="G1183" s="278">
        <v>140.33000000000001</v>
      </c>
    </row>
    <row r="1184" spans="1:7">
      <c r="A1184">
        <v>34745</v>
      </c>
      <c r="B1184" t="s">
        <v>19438</v>
      </c>
      <c r="C1184" t="s">
        <v>1648</v>
      </c>
      <c r="D1184" s="28" t="e">
        <f t="shared" si="18"/>
        <v>#REF!</v>
      </c>
      <c r="F1184">
        <v>166.88</v>
      </c>
      <c r="G1184" s="278">
        <v>166.88</v>
      </c>
    </row>
    <row r="1185" spans="1:7">
      <c r="A1185">
        <v>34746</v>
      </c>
      <c r="B1185" t="s">
        <v>19439</v>
      </c>
      <c r="C1185" t="s">
        <v>1648</v>
      </c>
      <c r="D1185" s="28" t="e">
        <f t="shared" si="18"/>
        <v>#REF!</v>
      </c>
      <c r="F1185" s="281">
        <v>45.51</v>
      </c>
      <c r="G1185" s="282">
        <v>45.51</v>
      </c>
    </row>
    <row r="1186" spans="1:7">
      <c r="A1186">
        <v>1360</v>
      </c>
      <c r="B1186" t="s">
        <v>19440</v>
      </c>
      <c r="C1186" t="s">
        <v>1648</v>
      </c>
      <c r="D1186" s="28" t="e">
        <f t="shared" si="18"/>
        <v>#REF!</v>
      </c>
      <c r="F1186" s="280">
        <v>53.1</v>
      </c>
      <c r="G1186" s="282">
        <v>53.1</v>
      </c>
    </row>
    <row r="1187" spans="1:7">
      <c r="A1187">
        <v>36524</v>
      </c>
      <c r="B1187" t="s">
        <v>19441</v>
      </c>
      <c r="C1187" t="s">
        <v>1646</v>
      </c>
      <c r="D1187" s="28" t="e">
        <f t="shared" si="18"/>
        <v>#REF!</v>
      </c>
      <c r="F1187" s="281">
        <v>197917.9</v>
      </c>
      <c r="G1187" s="282">
        <v>197917.9</v>
      </c>
    </row>
    <row r="1188" spans="1:7">
      <c r="A1188">
        <v>36526</v>
      </c>
      <c r="B1188" t="s">
        <v>19442</v>
      </c>
      <c r="C1188" t="s">
        <v>1646</v>
      </c>
      <c r="D1188" s="28" t="e">
        <f t="shared" si="18"/>
        <v>#REF!</v>
      </c>
      <c r="F1188">
        <v>159490.29999999999</v>
      </c>
      <c r="G1188" s="282">
        <v>159490.29999999999</v>
      </c>
    </row>
    <row r="1189" spans="1:7">
      <c r="A1189">
        <v>36523</v>
      </c>
      <c r="B1189" t="s">
        <v>19443</v>
      </c>
      <c r="C1189" t="s">
        <v>1646</v>
      </c>
      <c r="D1189" s="28" t="e">
        <f t="shared" si="18"/>
        <v>#REF!</v>
      </c>
      <c r="F1189" s="281">
        <v>341447.21</v>
      </c>
      <c r="G1189" s="282">
        <v>341447.21</v>
      </c>
    </row>
    <row r="1190" spans="1:7">
      <c r="A1190">
        <v>36527</v>
      </c>
      <c r="B1190" t="s">
        <v>19444</v>
      </c>
      <c r="C1190" t="s">
        <v>1646</v>
      </c>
      <c r="D1190" s="28" t="e">
        <f t="shared" si="18"/>
        <v>#REF!</v>
      </c>
      <c r="F1190">
        <v>370882</v>
      </c>
      <c r="G1190" s="282">
        <v>370882</v>
      </c>
    </row>
    <row r="1191" spans="1:7">
      <c r="A1191">
        <v>13803</v>
      </c>
      <c r="B1191" t="s">
        <v>19445</v>
      </c>
      <c r="C1191" t="s">
        <v>1646</v>
      </c>
      <c r="D1191" s="28" t="e">
        <f t="shared" si="18"/>
        <v>#REF!</v>
      </c>
      <c r="F1191" s="281">
        <v>134107.70000000001</v>
      </c>
      <c r="G1191" s="278">
        <v>134107.70000000001</v>
      </c>
    </row>
    <row r="1192" spans="1:7">
      <c r="A1192">
        <v>38642</v>
      </c>
      <c r="B1192" t="s">
        <v>19446</v>
      </c>
      <c r="C1192" t="s">
        <v>1646</v>
      </c>
      <c r="D1192" s="28" t="e">
        <f t="shared" si="18"/>
        <v>#REF!</v>
      </c>
      <c r="F1192">
        <v>86350.84</v>
      </c>
      <c r="G1192" s="282">
        <v>86350.84</v>
      </c>
    </row>
    <row r="1193" spans="1:7">
      <c r="A1193">
        <v>36522</v>
      </c>
      <c r="B1193" t="s">
        <v>19447</v>
      </c>
      <c r="C1193" t="s">
        <v>1646</v>
      </c>
      <c r="D1193" s="28" t="e">
        <f t="shared" si="18"/>
        <v>#REF!</v>
      </c>
      <c r="F1193" s="281">
        <v>100425</v>
      </c>
      <c r="G1193" s="278">
        <v>100425</v>
      </c>
    </row>
    <row r="1194" spans="1:7">
      <c r="A1194">
        <v>36525</v>
      </c>
      <c r="B1194" t="s">
        <v>19448</v>
      </c>
      <c r="C1194" t="s">
        <v>1646</v>
      </c>
      <c r="D1194" s="28" t="e">
        <f t="shared" si="18"/>
        <v>#REF!</v>
      </c>
      <c r="F1194">
        <v>134492.53</v>
      </c>
      <c r="G1194" s="282">
        <v>134492.53</v>
      </c>
    </row>
    <row r="1195" spans="1:7">
      <c r="A1195">
        <v>34348</v>
      </c>
      <c r="B1195" t="s">
        <v>19449</v>
      </c>
      <c r="C1195" t="s">
        <v>1649</v>
      </c>
      <c r="D1195" s="28" t="e">
        <f t="shared" si="18"/>
        <v>#REF!</v>
      </c>
      <c r="F1195" s="281">
        <v>26.13</v>
      </c>
      <c r="G1195" s="282">
        <v>26.13</v>
      </c>
    </row>
    <row r="1196" spans="1:7">
      <c r="A1196">
        <v>34347</v>
      </c>
      <c r="B1196" t="s">
        <v>19450</v>
      </c>
      <c r="C1196" t="s">
        <v>1649</v>
      </c>
      <c r="D1196" s="28" t="e">
        <f t="shared" si="18"/>
        <v>#REF!</v>
      </c>
      <c r="F1196">
        <v>18.68</v>
      </c>
      <c r="G1196" s="282">
        <v>18.68</v>
      </c>
    </row>
    <row r="1197" spans="1:7">
      <c r="A1197">
        <v>11146</v>
      </c>
      <c r="B1197" t="s">
        <v>19451</v>
      </c>
      <c r="C1197" t="s">
        <v>1647</v>
      </c>
      <c r="D1197" s="28" t="e">
        <f t="shared" si="18"/>
        <v>#REF!</v>
      </c>
      <c r="F1197" s="281">
        <v>775.3</v>
      </c>
      <c r="G1197" s="282">
        <v>775.3</v>
      </c>
    </row>
    <row r="1198" spans="1:7">
      <c r="A1198">
        <v>11147</v>
      </c>
      <c r="B1198" t="s">
        <v>19452</v>
      </c>
      <c r="C1198" t="s">
        <v>1647</v>
      </c>
      <c r="D1198" s="28" t="e">
        <f t="shared" si="18"/>
        <v>#REF!</v>
      </c>
      <c r="F1198">
        <v>805.64</v>
      </c>
      <c r="G1198" s="278">
        <v>805.64</v>
      </c>
    </row>
    <row r="1199" spans="1:7">
      <c r="A1199">
        <v>34872</v>
      </c>
      <c r="B1199" t="s">
        <v>19453</v>
      </c>
      <c r="C1199" t="s">
        <v>1647</v>
      </c>
      <c r="D1199" s="28" t="e">
        <f t="shared" si="18"/>
        <v>#REF!</v>
      </c>
      <c r="F1199" s="281">
        <v>814.68</v>
      </c>
      <c r="G1199" s="282">
        <v>814.68</v>
      </c>
    </row>
    <row r="1200" spans="1:7">
      <c r="A1200">
        <v>34491</v>
      </c>
      <c r="B1200" t="s">
        <v>19454</v>
      </c>
      <c r="C1200" t="s">
        <v>1647</v>
      </c>
      <c r="D1200" s="28" t="e">
        <f t="shared" si="18"/>
        <v>#REF!</v>
      </c>
      <c r="F1200">
        <v>838.29</v>
      </c>
      <c r="G1200" s="278">
        <v>838.29</v>
      </c>
    </row>
    <row r="1201" spans="1:7">
      <c r="A1201">
        <v>34770</v>
      </c>
      <c r="B1201" t="s">
        <v>19455</v>
      </c>
      <c r="C1201" t="s">
        <v>1656</v>
      </c>
      <c r="D1201" s="28" t="e">
        <f t="shared" si="18"/>
        <v>#REF!</v>
      </c>
      <c r="F1201" s="281">
        <v>513.98</v>
      </c>
      <c r="G1201" s="278">
        <v>513.98</v>
      </c>
    </row>
    <row r="1202" spans="1:7">
      <c r="A1202">
        <v>1518</v>
      </c>
      <c r="B1202" t="s">
        <v>19456</v>
      </c>
      <c r="C1202" t="s">
        <v>1656</v>
      </c>
      <c r="D1202" s="28" t="e">
        <f t="shared" si="18"/>
        <v>#REF!</v>
      </c>
      <c r="F1202">
        <v>524</v>
      </c>
      <c r="G1202" s="278">
        <v>524</v>
      </c>
    </row>
    <row r="1203" spans="1:7">
      <c r="A1203">
        <v>41965</v>
      </c>
      <c r="B1203" t="s">
        <v>19457</v>
      </c>
      <c r="C1203" t="s">
        <v>1656</v>
      </c>
      <c r="D1203" s="28" t="e">
        <f t="shared" si="18"/>
        <v>#REF!</v>
      </c>
      <c r="F1203" s="281">
        <v>459.46</v>
      </c>
      <c r="G1203" s="278">
        <v>459.46</v>
      </c>
    </row>
    <row r="1204" spans="1:7">
      <c r="A1204">
        <v>34492</v>
      </c>
      <c r="B1204" t="s">
        <v>19458</v>
      </c>
      <c r="C1204" t="s">
        <v>1647</v>
      </c>
      <c r="D1204" s="28" t="e">
        <f t="shared" si="18"/>
        <v>#REF!</v>
      </c>
      <c r="F1204">
        <v>689</v>
      </c>
      <c r="G1204" s="278">
        <v>689</v>
      </c>
    </row>
    <row r="1205" spans="1:7">
      <c r="A1205">
        <v>1524</v>
      </c>
      <c r="B1205" t="s">
        <v>19459</v>
      </c>
      <c r="C1205" t="s">
        <v>1647</v>
      </c>
      <c r="D1205" s="28" t="e">
        <f t="shared" si="18"/>
        <v>#REF!</v>
      </c>
      <c r="F1205" s="281">
        <v>743.84</v>
      </c>
      <c r="G1205" s="278">
        <v>743.84</v>
      </c>
    </row>
    <row r="1206" spans="1:7">
      <c r="A1206">
        <v>38404</v>
      </c>
      <c r="B1206" t="s">
        <v>19460</v>
      </c>
      <c r="C1206" t="s">
        <v>1647</v>
      </c>
      <c r="D1206" s="28" t="e">
        <f t="shared" si="18"/>
        <v>#REF!</v>
      </c>
      <c r="F1206">
        <v>713.67</v>
      </c>
      <c r="G1206" s="278">
        <v>713.67</v>
      </c>
    </row>
    <row r="1207" spans="1:7">
      <c r="A1207">
        <v>39849</v>
      </c>
      <c r="B1207" t="s">
        <v>19461</v>
      </c>
      <c r="C1207" t="s">
        <v>1647</v>
      </c>
      <c r="D1207" s="28" t="e">
        <f t="shared" si="18"/>
        <v>#REF!</v>
      </c>
      <c r="F1207" s="281">
        <v>817.87</v>
      </c>
      <c r="G1207" s="278">
        <v>817.87</v>
      </c>
    </row>
    <row r="1208" spans="1:7">
      <c r="A1208">
        <v>38464</v>
      </c>
      <c r="B1208" t="s">
        <v>19462</v>
      </c>
      <c r="C1208" t="s">
        <v>1647</v>
      </c>
      <c r="D1208" s="28" t="e">
        <f t="shared" si="18"/>
        <v>#REF!</v>
      </c>
      <c r="F1208">
        <v>829.74</v>
      </c>
      <c r="G1208" s="278">
        <v>829.74</v>
      </c>
    </row>
    <row r="1209" spans="1:7">
      <c r="A1209">
        <v>34493</v>
      </c>
      <c r="B1209" t="s">
        <v>19463</v>
      </c>
      <c r="C1209" t="s">
        <v>1647</v>
      </c>
      <c r="D1209" s="28" t="e">
        <f t="shared" si="18"/>
        <v>#REF!</v>
      </c>
      <c r="F1209" s="281">
        <v>708.42</v>
      </c>
      <c r="G1209" s="278">
        <v>708.42</v>
      </c>
    </row>
    <row r="1210" spans="1:7">
      <c r="A1210">
        <v>1527</v>
      </c>
      <c r="B1210" t="s">
        <v>19464</v>
      </c>
      <c r="C1210" t="s">
        <v>1647</v>
      </c>
      <c r="D1210" s="28" t="e">
        <f t="shared" si="18"/>
        <v>#REF!</v>
      </c>
      <c r="F1210">
        <v>767.46</v>
      </c>
      <c r="G1210" s="278">
        <v>767.46</v>
      </c>
    </row>
    <row r="1211" spans="1:7">
      <c r="A1211">
        <v>38405</v>
      </c>
      <c r="B1211" t="s">
        <v>19465</v>
      </c>
      <c r="C1211" t="s">
        <v>1647</v>
      </c>
      <c r="D1211" s="28" t="e">
        <f t="shared" si="18"/>
        <v>#REF!</v>
      </c>
      <c r="F1211" s="281">
        <v>735.68</v>
      </c>
      <c r="G1211" s="278">
        <v>735.68</v>
      </c>
    </row>
    <row r="1212" spans="1:7">
      <c r="A1212">
        <v>38408</v>
      </c>
      <c r="B1212" t="s">
        <v>19466</v>
      </c>
      <c r="C1212" t="s">
        <v>1647</v>
      </c>
      <c r="D1212" s="28" t="e">
        <f t="shared" si="18"/>
        <v>#REF!</v>
      </c>
      <c r="F1212">
        <v>814.33</v>
      </c>
      <c r="G1212" s="278">
        <v>814.33</v>
      </c>
    </row>
    <row r="1213" spans="1:7">
      <c r="A1213">
        <v>34494</v>
      </c>
      <c r="B1213" t="s">
        <v>19467</v>
      </c>
      <c r="C1213" t="s">
        <v>1647</v>
      </c>
      <c r="D1213" s="28" t="e">
        <f t="shared" si="18"/>
        <v>#REF!</v>
      </c>
      <c r="F1213" s="281">
        <v>732.03</v>
      </c>
      <c r="G1213" s="278">
        <v>732.03</v>
      </c>
    </row>
    <row r="1214" spans="1:7">
      <c r="A1214">
        <v>1525</v>
      </c>
      <c r="B1214" t="s">
        <v>19468</v>
      </c>
      <c r="C1214" t="s">
        <v>1647</v>
      </c>
      <c r="D1214" s="28" t="e">
        <f t="shared" si="18"/>
        <v>#REF!</v>
      </c>
      <c r="F1214">
        <v>791.07</v>
      </c>
      <c r="G1214" s="278">
        <v>791.07</v>
      </c>
    </row>
    <row r="1215" spans="1:7">
      <c r="A1215">
        <v>38406</v>
      </c>
      <c r="B1215" t="s">
        <v>19469</v>
      </c>
      <c r="C1215" t="s">
        <v>1647</v>
      </c>
      <c r="D1215" s="28" t="e">
        <f t="shared" si="18"/>
        <v>#REF!</v>
      </c>
      <c r="F1215" s="281">
        <v>776.83</v>
      </c>
      <c r="G1215" s="278">
        <v>776.83</v>
      </c>
    </row>
    <row r="1216" spans="1:7">
      <c r="A1216">
        <v>38409</v>
      </c>
      <c r="B1216" t="s">
        <v>19470</v>
      </c>
      <c r="C1216" t="s">
        <v>1647</v>
      </c>
      <c r="D1216" s="28" t="e">
        <f t="shared" si="18"/>
        <v>#REF!</v>
      </c>
      <c r="F1216">
        <v>819.87</v>
      </c>
      <c r="G1216" s="278">
        <v>819.87</v>
      </c>
    </row>
    <row r="1217" spans="1:7">
      <c r="A1217">
        <v>43360</v>
      </c>
      <c r="B1217" t="s">
        <v>19471</v>
      </c>
      <c r="C1217" t="s">
        <v>1647</v>
      </c>
      <c r="D1217" s="28" t="e">
        <f t="shared" si="18"/>
        <v>#REF!</v>
      </c>
      <c r="F1217" s="281">
        <v>854.89</v>
      </c>
      <c r="G1217" s="278">
        <v>854.89</v>
      </c>
    </row>
    <row r="1218" spans="1:7">
      <c r="A1218">
        <v>34495</v>
      </c>
      <c r="B1218" t="s">
        <v>19472</v>
      </c>
      <c r="C1218" t="s">
        <v>1647</v>
      </c>
      <c r="D1218" s="28" t="e">
        <f t="shared" si="18"/>
        <v>#REF!</v>
      </c>
      <c r="F1218">
        <v>755.64</v>
      </c>
      <c r="G1218" s="278">
        <v>755.64</v>
      </c>
    </row>
    <row r="1219" spans="1:7">
      <c r="A1219">
        <v>11145</v>
      </c>
      <c r="B1219" t="s">
        <v>19473</v>
      </c>
      <c r="C1219" t="s">
        <v>1647</v>
      </c>
      <c r="D1219" s="28" t="e">
        <f t="shared" ref="D1219:D1282" si="19">IF($I$2="NÃO DESONERADO",G1219,F1219)</f>
        <v>#REF!</v>
      </c>
      <c r="F1219" s="281">
        <v>814.68</v>
      </c>
      <c r="G1219" s="278">
        <v>814.68</v>
      </c>
    </row>
    <row r="1220" spans="1:7">
      <c r="A1220">
        <v>34496</v>
      </c>
      <c r="B1220" t="s">
        <v>19474</v>
      </c>
      <c r="C1220" t="s">
        <v>1647</v>
      </c>
      <c r="D1220" s="28" t="e">
        <f t="shared" si="19"/>
        <v>#REF!</v>
      </c>
      <c r="F1220">
        <v>788.27</v>
      </c>
      <c r="G1220" s="278">
        <v>788.27</v>
      </c>
    </row>
    <row r="1221" spans="1:7">
      <c r="A1221">
        <v>34479</v>
      </c>
      <c r="B1221" t="s">
        <v>19475</v>
      </c>
      <c r="C1221" t="s">
        <v>1647</v>
      </c>
      <c r="D1221" s="28" t="e">
        <f t="shared" si="19"/>
        <v>#REF!</v>
      </c>
      <c r="F1221" s="281">
        <v>838.29</v>
      </c>
      <c r="G1221" s="278">
        <v>838.29</v>
      </c>
    </row>
    <row r="1222" spans="1:7">
      <c r="A1222">
        <v>34481</v>
      </c>
      <c r="B1222" t="s">
        <v>19476</v>
      </c>
      <c r="C1222" t="s">
        <v>1647</v>
      </c>
      <c r="D1222" s="28" t="e">
        <f t="shared" si="19"/>
        <v>#REF!</v>
      </c>
      <c r="F1222">
        <v>875.92</v>
      </c>
      <c r="G1222" s="278">
        <v>875.92</v>
      </c>
    </row>
    <row r="1223" spans="1:7">
      <c r="A1223">
        <v>34483</v>
      </c>
      <c r="B1223" t="s">
        <v>19477</v>
      </c>
      <c r="C1223" t="s">
        <v>1647</v>
      </c>
      <c r="D1223" s="28" t="e">
        <f t="shared" si="19"/>
        <v>#REF!</v>
      </c>
      <c r="F1223" s="281">
        <v>935.85</v>
      </c>
      <c r="G1223" s="278">
        <v>935.85</v>
      </c>
    </row>
    <row r="1224" spans="1:7">
      <c r="A1224">
        <v>34485</v>
      </c>
      <c r="B1224" t="s">
        <v>19478</v>
      </c>
      <c r="C1224" t="s">
        <v>1647</v>
      </c>
      <c r="D1224" s="28" t="e">
        <f t="shared" si="19"/>
        <v>#REF!</v>
      </c>
      <c r="F1224">
        <v>1000.79</v>
      </c>
      <c r="G1224" s="278">
        <v>1000.79</v>
      </c>
    </row>
    <row r="1225" spans="1:7">
      <c r="A1225">
        <v>14041</v>
      </c>
      <c r="B1225" t="s">
        <v>19479</v>
      </c>
      <c r="C1225" t="s">
        <v>1647</v>
      </c>
      <c r="D1225" s="28" t="e">
        <f t="shared" si="19"/>
        <v>#REF!</v>
      </c>
      <c r="F1225" s="281">
        <v>650.55999999999995</v>
      </c>
      <c r="G1225" s="278">
        <v>650.55999999999995</v>
      </c>
    </row>
    <row r="1226" spans="1:7">
      <c r="A1226">
        <v>1523</v>
      </c>
      <c r="B1226" t="s">
        <v>19480</v>
      </c>
      <c r="C1226" t="s">
        <v>1647</v>
      </c>
      <c r="D1226" s="28" t="e">
        <f t="shared" si="19"/>
        <v>#REF!</v>
      </c>
      <c r="F1226">
        <v>661.19</v>
      </c>
      <c r="G1226" s="278">
        <v>661.19</v>
      </c>
    </row>
    <row r="1227" spans="1:7">
      <c r="A1227">
        <v>14052</v>
      </c>
      <c r="B1227" t="s">
        <v>19481</v>
      </c>
      <c r="C1227" t="s">
        <v>1646</v>
      </c>
      <c r="D1227" s="28" t="e">
        <f t="shared" si="19"/>
        <v>#REF!</v>
      </c>
      <c r="F1227" s="281">
        <v>13.15</v>
      </c>
      <c r="G1227" s="278">
        <v>13.15</v>
      </c>
    </row>
    <row r="1228" spans="1:7">
      <c r="A1228">
        <v>14054</v>
      </c>
      <c r="B1228" t="s">
        <v>19482</v>
      </c>
      <c r="C1228" t="s">
        <v>1646</v>
      </c>
      <c r="D1228" s="28" t="e">
        <f t="shared" si="19"/>
        <v>#REF!</v>
      </c>
      <c r="F1228">
        <v>17.100000000000001</v>
      </c>
      <c r="G1228" s="278">
        <v>17.100000000000001</v>
      </c>
    </row>
    <row r="1229" spans="1:7">
      <c r="A1229">
        <v>14053</v>
      </c>
      <c r="B1229" t="s">
        <v>19483</v>
      </c>
      <c r="C1229" t="s">
        <v>1646</v>
      </c>
      <c r="D1229" s="28" t="e">
        <f t="shared" si="19"/>
        <v>#REF!</v>
      </c>
      <c r="F1229" s="281">
        <v>13.35</v>
      </c>
      <c r="G1229" s="278">
        <v>13.35</v>
      </c>
    </row>
    <row r="1230" spans="1:7">
      <c r="A1230">
        <v>2558</v>
      </c>
      <c r="B1230" t="s">
        <v>19484</v>
      </c>
      <c r="C1230" t="s">
        <v>1646</v>
      </c>
      <c r="D1230" s="28" t="e">
        <f t="shared" si="19"/>
        <v>#REF!</v>
      </c>
      <c r="F1230">
        <v>10.050000000000001</v>
      </c>
      <c r="G1230" s="278">
        <v>10.050000000000001</v>
      </c>
    </row>
    <row r="1231" spans="1:7">
      <c r="A1231">
        <v>2560</v>
      </c>
      <c r="B1231" t="s">
        <v>19485</v>
      </c>
      <c r="C1231" t="s">
        <v>1646</v>
      </c>
      <c r="D1231" s="28" t="e">
        <f t="shared" si="19"/>
        <v>#REF!</v>
      </c>
      <c r="F1231" s="281">
        <v>17.690000000000001</v>
      </c>
      <c r="G1231" s="278">
        <v>17.690000000000001</v>
      </c>
    </row>
    <row r="1232" spans="1:7">
      <c r="A1232">
        <v>2559</v>
      </c>
      <c r="B1232" t="s">
        <v>19486</v>
      </c>
      <c r="C1232" t="s">
        <v>1646</v>
      </c>
      <c r="D1232" s="28" t="e">
        <f t="shared" si="19"/>
        <v>#REF!</v>
      </c>
      <c r="F1232">
        <v>14.15</v>
      </c>
      <c r="G1232" s="278">
        <v>14.15</v>
      </c>
    </row>
    <row r="1233" spans="1:7">
      <c r="A1233">
        <v>2592</v>
      </c>
      <c r="B1233" t="s">
        <v>19487</v>
      </c>
      <c r="C1233" t="s">
        <v>1646</v>
      </c>
      <c r="D1233" s="28" t="e">
        <f t="shared" si="19"/>
        <v>#REF!</v>
      </c>
      <c r="F1233" s="281">
        <v>234.57</v>
      </c>
      <c r="G1233" s="278">
        <v>234.57</v>
      </c>
    </row>
    <row r="1234" spans="1:7">
      <c r="A1234">
        <v>2566</v>
      </c>
      <c r="B1234" t="s">
        <v>19488</v>
      </c>
      <c r="C1234" t="s">
        <v>1646</v>
      </c>
      <c r="D1234" s="28" t="e">
        <f t="shared" si="19"/>
        <v>#REF!</v>
      </c>
      <c r="F1234">
        <v>23.6</v>
      </c>
      <c r="G1234" s="278">
        <v>23.6</v>
      </c>
    </row>
    <row r="1235" spans="1:7">
      <c r="A1235">
        <v>2589</v>
      </c>
      <c r="B1235" t="s">
        <v>19489</v>
      </c>
      <c r="C1235" t="s">
        <v>1646</v>
      </c>
      <c r="D1235" s="28" t="e">
        <f t="shared" si="19"/>
        <v>#REF!</v>
      </c>
      <c r="F1235" s="281">
        <v>31.38</v>
      </c>
      <c r="G1235" s="278">
        <v>31.38</v>
      </c>
    </row>
    <row r="1236" spans="1:7">
      <c r="A1236">
        <v>2591</v>
      </c>
      <c r="B1236" t="s">
        <v>19490</v>
      </c>
      <c r="C1236" t="s">
        <v>1646</v>
      </c>
      <c r="D1236" s="28" t="e">
        <f t="shared" si="19"/>
        <v>#REF!</v>
      </c>
      <c r="F1236">
        <v>11.44</v>
      </c>
      <c r="G1236" s="278">
        <v>11.44</v>
      </c>
    </row>
    <row r="1237" spans="1:7">
      <c r="A1237">
        <v>2590</v>
      </c>
      <c r="B1237" t="s">
        <v>19491</v>
      </c>
      <c r="C1237" t="s">
        <v>1646</v>
      </c>
      <c r="D1237" s="28" t="e">
        <f t="shared" si="19"/>
        <v>#REF!</v>
      </c>
      <c r="F1237" s="281">
        <v>19.25</v>
      </c>
      <c r="G1237" s="278">
        <v>19.25</v>
      </c>
    </row>
    <row r="1238" spans="1:7">
      <c r="A1238">
        <v>2567</v>
      </c>
      <c r="B1238" t="s">
        <v>19492</v>
      </c>
      <c r="C1238" t="s">
        <v>1646</v>
      </c>
      <c r="D1238" s="28" t="e">
        <f t="shared" si="19"/>
        <v>#REF!</v>
      </c>
      <c r="F1238">
        <v>46.02</v>
      </c>
      <c r="G1238" s="278">
        <v>46.02</v>
      </c>
    </row>
    <row r="1239" spans="1:7">
      <c r="A1239">
        <v>2565</v>
      </c>
      <c r="B1239" t="s">
        <v>19493</v>
      </c>
      <c r="C1239" t="s">
        <v>1646</v>
      </c>
      <c r="D1239" s="28" t="e">
        <f t="shared" si="19"/>
        <v>#REF!</v>
      </c>
      <c r="F1239" s="281">
        <v>11.46</v>
      </c>
      <c r="G1239" s="278">
        <v>11.46</v>
      </c>
    </row>
    <row r="1240" spans="1:7">
      <c r="A1240">
        <v>2568</v>
      </c>
      <c r="B1240" t="s">
        <v>19494</v>
      </c>
      <c r="C1240" t="s">
        <v>1646</v>
      </c>
      <c r="D1240" s="28" t="e">
        <f t="shared" si="19"/>
        <v>#REF!</v>
      </c>
      <c r="F1240">
        <v>127.8</v>
      </c>
      <c r="G1240" s="278">
        <v>127.8</v>
      </c>
    </row>
    <row r="1241" spans="1:7">
      <c r="A1241">
        <v>2594</v>
      </c>
      <c r="B1241" t="s">
        <v>19495</v>
      </c>
      <c r="C1241" t="s">
        <v>1646</v>
      </c>
      <c r="D1241" s="28" t="e">
        <f t="shared" si="19"/>
        <v>#REF!</v>
      </c>
      <c r="F1241" s="281">
        <v>212.91</v>
      </c>
      <c r="G1241" s="278">
        <v>212.91</v>
      </c>
    </row>
    <row r="1242" spans="1:7">
      <c r="A1242">
        <v>2587</v>
      </c>
      <c r="B1242" t="s">
        <v>19496</v>
      </c>
      <c r="C1242" t="s">
        <v>1646</v>
      </c>
      <c r="D1242" s="28" t="e">
        <f t="shared" si="19"/>
        <v>#REF!</v>
      </c>
      <c r="F1242">
        <v>36.28</v>
      </c>
      <c r="G1242" s="278">
        <v>36.28</v>
      </c>
    </row>
    <row r="1243" spans="1:7">
      <c r="A1243">
        <v>2588</v>
      </c>
      <c r="B1243" t="s">
        <v>19497</v>
      </c>
      <c r="C1243" t="s">
        <v>1646</v>
      </c>
      <c r="D1243" s="28" t="e">
        <f t="shared" si="19"/>
        <v>#REF!</v>
      </c>
      <c r="F1243" s="281">
        <v>28.82</v>
      </c>
      <c r="G1243" s="278">
        <v>28.82</v>
      </c>
    </row>
    <row r="1244" spans="1:7">
      <c r="A1244">
        <v>2569</v>
      </c>
      <c r="B1244" t="s">
        <v>19498</v>
      </c>
      <c r="C1244" t="s">
        <v>1646</v>
      </c>
      <c r="D1244" s="28" t="e">
        <f t="shared" si="19"/>
        <v>#REF!</v>
      </c>
      <c r="F1244">
        <v>11.1</v>
      </c>
      <c r="G1244" s="278">
        <v>11.1</v>
      </c>
    </row>
    <row r="1245" spans="1:7">
      <c r="A1245">
        <v>2570</v>
      </c>
      <c r="B1245" t="s">
        <v>19499</v>
      </c>
      <c r="C1245" t="s">
        <v>1646</v>
      </c>
      <c r="D1245" s="28" t="e">
        <f t="shared" si="19"/>
        <v>#REF!</v>
      </c>
      <c r="F1245" s="281">
        <v>18.62</v>
      </c>
      <c r="G1245" s="278">
        <v>18.62</v>
      </c>
    </row>
    <row r="1246" spans="1:7">
      <c r="A1246">
        <v>2571</v>
      </c>
      <c r="B1246" t="s">
        <v>19500</v>
      </c>
      <c r="C1246" t="s">
        <v>1646</v>
      </c>
      <c r="D1246" s="28" t="e">
        <f t="shared" si="19"/>
        <v>#REF!</v>
      </c>
      <c r="F1246">
        <v>55.26</v>
      </c>
      <c r="G1246" s="278">
        <v>55.26</v>
      </c>
    </row>
    <row r="1247" spans="1:7">
      <c r="A1247">
        <v>2593</v>
      </c>
      <c r="B1247" t="s">
        <v>19501</v>
      </c>
      <c r="C1247" t="s">
        <v>1646</v>
      </c>
      <c r="D1247" s="28" t="e">
        <f t="shared" si="19"/>
        <v>#REF!</v>
      </c>
      <c r="F1247" s="281">
        <v>11.84</v>
      </c>
      <c r="G1247" s="278">
        <v>11.84</v>
      </c>
    </row>
    <row r="1248" spans="1:7">
      <c r="A1248">
        <v>2572</v>
      </c>
      <c r="B1248" t="s">
        <v>19502</v>
      </c>
      <c r="C1248" t="s">
        <v>1646</v>
      </c>
      <c r="D1248" s="28" t="e">
        <f t="shared" si="19"/>
        <v>#REF!</v>
      </c>
      <c r="F1248">
        <v>163.44</v>
      </c>
      <c r="G1248" s="278">
        <v>163.44</v>
      </c>
    </row>
    <row r="1249" spans="1:7">
      <c r="A1249">
        <v>2595</v>
      </c>
      <c r="B1249" t="s">
        <v>19503</v>
      </c>
      <c r="C1249" t="s">
        <v>1646</v>
      </c>
      <c r="D1249" s="28" t="e">
        <f t="shared" si="19"/>
        <v>#REF!</v>
      </c>
      <c r="F1249" s="281">
        <v>254.99</v>
      </c>
      <c r="G1249" s="278">
        <v>254.99</v>
      </c>
    </row>
    <row r="1250" spans="1:7">
      <c r="A1250">
        <v>2576</v>
      </c>
      <c r="B1250" t="s">
        <v>19504</v>
      </c>
      <c r="C1250" t="s">
        <v>1646</v>
      </c>
      <c r="D1250" s="28" t="e">
        <f t="shared" si="19"/>
        <v>#REF!</v>
      </c>
      <c r="F1250">
        <v>43.47</v>
      </c>
      <c r="G1250" s="278">
        <v>43.47</v>
      </c>
    </row>
    <row r="1251" spans="1:7">
      <c r="A1251">
        <v>2575</v>
      </c>
      <c r="B1251" t="s">
        <v>19505</v>
      </c>
      <c r="C1251" t="s">
        <v>1646</v>
      </c>
      <c r="D1251" s="28" t="e">
        <f t="shared" si="19"/>
        <v>#REF!</v>
      </c>
      <c r="F1251" s="281">
        <v>32.68</v>
      </c>
      <c r="G1251" s="278">
        <v>32.68</v>
      </c>
    </row>
    <row r="1252" spans="1:7">
      <c r="A1252">
        <v>2573</v>
      </c>
      <c r="B1252" t="s">
        <v>19506</v>
      </c>
      <c r="C1252" t="s">
        <v>1646</v>
      </c>
      <c r="D1252" s="28" t="e">
        <f t="shared" si="19"/>
        <v>#REF!</v>
      </c>
      <c r="F1252">
        <v>13.57</v>
      </c>
      <c r="G1252" s="278">
        <v>13.57</v>
      </c>
    </row>
    <row r="1253" spans="1:7">
      <c r="A1253">
        <v>2586</v>
      </c>
      <c r="B1253" t="s">
        <v>19507</v>
      </c>
      <c r="C1253" t="s">
        <v>1646</v>
      </c>
      <c r="D1253" s="28" t="e">
        <f t="shared" si="19"/>
        <v>#REF!</v>
      </c>
      <c r="F1253" s="281">
        <v>22</v>
      </c>
      <c r="G1253" s="278">
        <v>22</v>
      </c>
    </row>
    <row r="1254" spans="1:7">
      <c r="A1254">
        <v>2577</v>
      </c>
      <c r="B1254" t="s">
        <v>19508</v>
      </c>
      <c r="C1254" t="s">
        <v>1646</v>
      </c>
      <c r="D1254" s="28" t="e">
        <f t="shared" si="19"/>
        <v>#REF!</v>
      </c>
      <c r="F1254">
        <v>58.9</v>
      </c>
      <c r="G1254" s="278">
        <v>58.9</v>
      </c>
    </row>
    <row r="1255" spans="1:7">
      <c r="A1255">
        <v>2574</v>
      </c>
      <c r="B1255" t="s">
        <v>19509</v>
      </c>
      <c r="C1255" t="s">
        <v>1646</v>
      </c>
      <c r="D1255" s="28" t="e">
        <f t="shared" si="19"/>
        <v>#REF!</v>
      </c>
      <c r="F1255" s="281">
        <v>13.66</v>
      </c>
      <c r="G1255" s="278">
        <v>13.66</v>
      </c>
    </row>
    <row r="1256" spans="1:7">
      <c r="A1256">
        <v>2578</v>
      </c>
      <c r="B1256" t="s">
        <v>19510</v>
      </c>
      <c r="C1256" t="s">
        <v>1646</v>
      </c>
      <c r="D1256" s="28" t="e">
        <f t="shared" si="19"/>
        <v>#REF!</v>
      </c>
      <c r="F1256">
        <v>183.9</v>
      </c>
      <c r="G1256" s="278">
        <v>183.9</v>
      </c>
    </row>
    <row r="1257" spans="1:7">
      <c r="A1257">
        <v>2585</v>
      </c>
      <c r="B1257" t="s">
        <v>19511</v>
      </c>
      <c r="C1257" t="s">
        <v>1646</v>
      </c>
      <c r="D1257" s="28" t="e">
        <f t="shared" si="19"/>
        <v>#REF!</v>
      </c>
      <c r="F1257" s="281">
        <v>252.35</v>
      </c>
      <c r="G1257" s="278">
        <v>252.35</v>
      </c>
    </row>
    <row r="1258" spans="1:7">
      <c r="A1258">
        <v>12008</v>
      </c>
      <c r="B1258" t="s">
        <v>19512</v>
      </c>
      <c r="C1258" t="s">
        <v>1646</v>
      </c>
      <c r="D1258" s="28" t="e">
        <f t="shared" si="19"/>
        <v>#REF!</v>
      </c>
      <c r="F1258">
        <v>135.38999999999999</v>
      </c>
      <c r="G1258" s="278">
        <v>135.38999999999999</v>
      </c>
    </row>
    <row r="1259" spans="1:7">
      <c r="A1259">
        <v>2582</v>
      </c>
      <c r="B1259" t="s">
        <v>19513</v>
      </c>
      <c r="C1259" t="s">
        <v>1646</v>
      </c>
      <c r="D1259" s="28" t="e">
        <f t="shared" si="19"/>
        <v>#REF!</v>
      </c>
      <c r="F1259" s="281">
        <v>40.32</v>
      </c>
      <c r="G1259" s="278">
        <v>40.32</v>
      </c>
    </row>
    <row r="1260" spans="1:7">
      <c r="A1260">
        <v>2597</v>
      </c>
      <c r="B1260" t="s">
        <v>19514</v>
      </c>
      <c r="C1260" t="s">
        <v>1646</v>
      </c>
      <c r="D1260" s="28" t="e">
        <f t="shared" si="19"/>
        <v>#REF!</v>
      </c>
      <c r="F1260">
        <v>34.56</v>
      </c>
      <c r="G1260" s="278">
        <v>34.56</v>
      </c>
    </row>
    <row r="1261" spans="1:7">
      <c r="A1261">
        <v>2579</v>
      </c>
      <c r="B1261" t="s">
        <v>19515</v>
      </c>
      <c r="C1261" t="s">
        <v>1646</v>
      </c>
      <c r="D1261" s="28" t="e">
        <f t="shared" si="19"/>
        <v>#REF!</v>
      </c>
      <c r="F1261" s="281">
        <v>16.45</v>
      </c>
      <c r="G1261" s="278">
        <v>16.45</v>
      </c>
    </row>
    <row r="1262" spans="1:7">
      <c r="A1262">
        <v>2581</v>
      </c>
      <c r="B1262" t="s">
        <v>19516</v>
      </c>
      <c r="C1262" t="s">
        <v>1646</v>
      </c>
      <c r="D1262" s="28" t="e">
        <f t="shared" si="19"/>
        <v>#REF!</v>
      </c>
      <c r="F1262">
        <v>21.05</v>
      </c>
      <c r="G1262" s="278">
        <v>21.05</v>
      </c>
    </row>
    <row r="1263" spans="1:7">
      <c r="A1263">
        <v>2596</v>
      </c>
      <c r="B1263" t="s">
        <v>19517</v>
      </c>
      <c r="C1263" t="s">
        <v>1646</v>
      </c>
      <c r="D1263" s="28" t="e">
        <f t="shared" si="19"/>
        <v>#REF!</v>
      </c>
      <c r="F1263" s="281">
        <v>62.26</v>
      </c>
      <c r="G1263" s="278">
        <v>62.26</v>
      </c>
    </row>
    <row r="1264" spans="1:7">
      <c r="A1264">
        <v>2580</v>
      </c>
      <c r="B1264" t="s">
        <v>19518</v>
      </c>
      <c r="C1264" t="s">
        <v>1646</v>
      </c>
      <c r="D1264" s="28" t="e">
        <f t="shared" si="19"/>
        <v>#REF!</v>
      </c>
      <c r="F1264">
        <v>18.03</v>
      </c>
      <c r="G1264" s="278">
        <v>18.03</v>
      </c>
    </row>
    <row r="1265" spans="1:7">
      <c r="A1265">
        <v>2583</v>
      </c>
      <c r="B1265" t="s">
        <v>19519</v>
      </c>
      <c r="C1265" t="s">
        <v>1646</v>
      </c>
      <c r="D1265" s="28" t="e">
        <f t="shared" si="19"/>
        <v>#REF!</v>
      </c>
      <c r="F1265" s="281">
        <v>151.43</v>
      </c>
      <c r="G1265" s="278">
        <v>151.43</v>
      </c>
    </row>
    <row r="1266" spans="1:7">
      <c r="A1266">
        <v>2584</v>
      </c>
      <c r="B1266" t="s">
        <v>19520</v>
      </c>
      <c r="C1266" t="s">
        <v>1646</v>
      </c>
      <c r="D1266" s="28" t="e">
        <f t="shared" si="19"/>
        <v>#REF!</v>
      </c>
      <c r="F1266">
        <v>252.09</v>
      </c>
      <c r="G1266" s="278">
        <v>252.09</v>
      </c>
    </row>
    <row r="1267" spans="1:7">
      <c r="A1267">
        <v>12010</v>
      </c>
      <c r="B1267" t="s">
        <v>19521</v>
      </c>
      <c r="C1267" t="s">
        <v>1646</v>
      </c>
      <c r="D1267" s="28" t="e">
        <f t="shared" si="19"/>
        <v>#REF!</v>
      </c>
      <c r="F1267" s="281">
        <v>11.02</v>
      </c>
      <c r="G1267" s="278">
        <v>11.02</v>
      </c>
    </row>
    <row r="1268" spans="1:7">
      <c r="A1268">
        <v>39329</v>
      </c>
      <c r="B1268" t="s">
        <v>19522</v>
      </c>
      <c r="C1268" t="s">
        <v>1646</v>
      </c>
      <c r="D1268" s="28" t="e">
        <f t="shared" si="19"/>
        <v>#REF!</v>
      </c>
      <c r="F1268">
        <v>11.53</v>
      </c>
      <c r="G1268" s="278">
        <v>11.53</v>
      </c>
    </row>
    <row r="1269" spans="1:7">
      <c r="A1269">
        <v>39330</v>
      </c>
      <c r="B1269" t="s">
        <v>19523</v>
      </c>
      <c r="C1269" t="s">
        <v>1646</v>
      </c>
      <c r="D1269" s="28" t="e">
        <f t="shared" si="19"/>
        <v>#REF!</v>
      </c>
      <c r="F1269" s="281">
        <v>12.13</v>
      </c>
      <c r="G1269" s="278">
        <v>12.13</v>
      </c>
    </row>
    <row r="1270" spans="1:7">
      <c r="A1270">
        <v>39332</v>
      </c>
      <c r="B1270" t="s">
        <v>19524</v>
      </c>
      <c r="C1270" t="s">
        <v>1646</v>
      </c>
      <c r="D1270" s="28" t="e">
        <f t="shared" si="19"/>
        <v>#REF!</v>
      </c>
      <c r="F1270">
        <v>13.55</v>
      </c>
      <c r="G1270" s="278">
        <v>13.55</v>
      </c>
    </row>
    <row r="1271" spans="1:7">
      <c r="A1271">
        <v>39331</v>
      </c>
      <c r="B1271" t="s">
        <v>19525</v>
      </c>
      <c r="C1271" t="s">
        <v>1646</v>
      </c>
      <c r="D1271" s="28" t="e">
        <f t="shared" si="19"/>
        <v>#REF!</v>
      </c>
      <c r="F1271" s="281">
        <v>10.79</v>
      </c>
      <c r="G1271" s="278">
        <v>10.79</v>
      </c>
    </row>
    <row r="1272" spans="1:7">
      <c r="A1272">
        <v>39333</v>
      </c>
      <c r="B1272" t="s">
        <v>19526</v>
      </c>
      <c r="C1272" t="s">
        <v>1646</v>
      </c>
      <c r="D1272" s="28" t="e">
        <f t="shared" si="19"/>
        <v>#REF!</v>
      </c>
      <c r="F1272">
        <v>10.52</v>
      </c>
      <c r="G1272" s="278">
        <v>10.52</v>
      </c>
    </row>
    <row r="1273" spans="1:7">
      <c r="A1273">
        <v>39335</v>
      </c>
      <c r="B1273" t="s">
        <v>19527</v>
      </c>
      <c r="C1273" t="s">
        <v>1646</v>
      </c>
      <c r="D1273" s="28" t="e">
        <f t="shared" si="19"/>
        <v>#REF!</v>
      </c>
      <c r="F1273" s="281">
        <v>12.17</v>
      </c>
      <c r="G1273" s="278">
        <v>12.17</v>
      </c>
    </row>
    <row r="1274" spans="1:7">
      <c r="A1274">
        <v>39334</v>
      </c>
      <c r="B1274" t="s">
        <v>19528</v>
      </c>
      <c r="C1274" t="s">
        <v>1646</v>
      </c>
      <c r="D1274" s="28" t="e">
        <f t="shared" si="19"/>
        <v>#REF!</v>
      </c>
      <c r="F1274">
        <v>9.67</v>
      </c>
      <c r="G1274" s="278">
        <v>9.67</v>
      </c>
    </row>
    <row r="1275" spans="1:7">
      <c r="A1275">
        <v>12016</v>
      </c>
      <c r="B1275" t="s">
        <v>19529</v>
      </c>
      <c r="C1275" t="s">
        <v>1646</v>
      </c>
      <c r="D1275" s="28" t="e">
        <f t="shared" si="19"/>
        <v>#REF!</v>
      </c>
      <c r="F1275" s="281">
        <v>12.14</v>
      </c>
      <c r="G1275" s="278">
        <v>12.14</v>
      </c>
    </row>
    <row r="1276" spans="1:7">
      <c r="A1276">
        <v>12015</v>
      </c>
      <c r="B1276" t="s">
        <v>19530</v>
      </c>
      <c r="C1276" t="s">
        <v>1646</v>
      </c>
      <c r="D1276" s="28" t="e">
        <f t="shared" si="19"/>
        <v>#REF!</v>
      </c>
      <c r="F1276">
        <v>14.13</v>
      </c>
      <c r="G1276" s="278">
        <v>14.13</v>
      </c>
    </row>
    <row r="1277" spans="1:7">
      <c r="A1277">
        <v>12020</v>
      </c>
      <c r="B1277" t="s">
        <v>19531</v>
      </c>
      <c r="C1277" t="s">
        <v>1646</v>
      </c>
      <c r="D1277" s="28" t="e">
        <f t="shared" si="19"/>
        <v>#REF!</v>
      </c>
      <c r="F1277" s="279">
        <v>12.14</v>
      </c>
      <c r="G1277" s="278">
        <v>12.14</v>
      </c>
    </row>
    <row r="1278" spans="1:7">
      <c r="A1278">
        <v>12019</v>
      </c>
      <c r="B1278" t="s">
        <v>19532</v>
      </c>
      <c r="C1278" t="s">
        <v>1646</v>
      </c>
      <c r="D1278" s="28" t="e">
        <f t="shared" si="19"/>
        <v>#REF!</v>
      </c>
      <c r="F1278">
        <v>14.13</v>
      </c>
      <c r="G1278" s="278">
        <v>14.13</v>
      </c>
    </row>
    <row r="1279" spans="1:7">
      <c r="A1279">
        <v>39336</v>
      </c>
      <c r="B1279" t="s">
        <v>19533</v>
      </c>
      <c r="C1279" t="s">
        <v>1646</v>
      </c>
      <c r="D1279" s="28" t="e">
        <f t="shared" si="19"/>
        <v>#REF!</v>
      </c>
      <c r="F1279" s="281">
        <v>12.13</v>
      </c>
      <c r="G1279" s="278">
        <v>12.13</v>
      </c>
    </row>
    <row r="1280" spans="1:7">
      <c r="A1280">
        <v>39338</v>
      </c>
      <c r="B1280" t="s">
        <v>19534</v>
      </c>
      <c r="C1280" t="s">
        <v>1646</v>
      </c>
      <c r="D1280" s="28" t="e">
        <f t="shared" si="19"/>
        <v>#REF!</v>
      </c>
      <c r="F1280">
        <v>13.55</v>
      </c>
      <c r="G1280" s="278">
        <v>13.55</v>
      </c>
    </row>
    <row r="1281" spans="1:7">
      <c r="A1281">
        <v>39337</v>
      </c>
      <c r="B1281" t="s">
        <v>19535</v>
      </c>
      <c r="C1281" t="s">
        <v>1646</v>
      </c>
      <c r="D1281" s="28" t="e">
        <f t="shared" si="19"/>
        <v>#REF!</v>
      </c>
      <c r="F1281" s="281">
        <v>10.79</v>
      </c>
      <c r="G1281" s="278">
        <v>10.79</v>
      </c>
    </row>
    <row r="1282" spans="1:7">
      <c r="A1282">
        <v>39341</v>
      </c>
      <c r="B1282" t="s">
        <v>19536</v>
      </c>
      <c r="C1282" t="s">
        <v>1646</v>
      </c>
      <c r="D1282" s="28" t="e">
        <f t="shared" si="19"/>
        <v>#REF!</v>
      </c>
      <c r="F1282">
        <v>17.66</v>
      </c>
      <c r="G1282" s="278">
        <v>17.66</v>
      </c>
    </row>
    <row r="1283" spans="1:7">
      <c r="A1283">
        <v>39340</v>
      </c>
      <c r="B1283" t="s">
        <v>19537</v>
      </c>
      <c r="C1283" t="s">
        <v>1646</v>
      </c>
      <c r="D1283" s="28" t="e">
        <f t="shared" ref="D1283:D1346" si="20">IF($I$2="NÃO DESONERADO",G1283,F1283)</f>
        <v>#REF!</v>
      </c>
      <c r="F1283" s="281">
        <v>12.97</v>
      </c>
      <c r="G1283" s="278">
        <v>12.97</v>
      </c>
    </row>
    <row r="1284" spans="1:7">
      <c r="A1284">
        <v>12025</v>
      </c>
      <c r="B1284" t="s">
        <v>19538</v>
      </c>
      <c r="C1284" t="s">
        <v>1646</v>
      </c>
      <c r="D1284" s="28" t="e">
        <f t="shared" si="20"/>
        <v>#REF!</v>
      </c>
      <c r="F1284">
        <v>13.4</v>
      </c>
      <c r="G1284" s="278">
        <v>13.4</v>
      </c>
    </row>
    <row r="1285" spans="1:7">
      <c r="A1285">
        <v>39342</v>
      </c>
      <c r="B1285" t="s">
        <v>19539</v>
      </c>
      <c r="C1285" t="s">
        <v>1646</v>
      </c>
      <c r="D1285" s="28" t="e">
        <f t="shared" si="20"/>
        <v>#REF!</v>
      </c>
      <c r="F1285" s="281">
        <v>17.66</v>
      </c>
      <c r="G1285" s="278">
        <v>17.66</v>
      </c>
    </row>
    <row r="1286" spans="1:7">
      <c r="A1286">
        <v>39343</v>
      </c>
      <c r="B1286" t="s">
        <v>19540</v>
      </c>
      <c r="C1286" t="s">
        <v>1646</v>
      </c>
      <c r="D1286" s="28" t="e">
        <f t="shared" si="20"/>
        <v>#REF!</v>
      </c>
      <c r="F1286">
        <v>14.92</v>
      </c>
      <c r="G1286" s="278">
        <v>14.92</v>
      </c>
    </row>
    <row r="1287" spans="1:7">
      <c r="A1287">
        <v>39345</v>
      </c>
      <c r="B1287" t="s">
        <v>19541</v>
      </c>
      <c r="C1287" t="s">
        <v>1646</v>
      </c>
      <c r="D1287" s="28" t="e">
        <f t="shared" si="20"/>
        <v>#REF!</v>
      </c>
      <c r="F1287" s="281">
        <v>20.190000000000001</v>
      </c>
      <c r="G1287" s="278">
        <v>20.190000000000001</v>
      </c>
    </row>
    <row r="1288" spans="1:7">
      <c r="A1288">
        <v>39344</v>
      </c>
      <c r="B1288" t="s">
        <v>19542</v>
      </c>
      <c r="C1288" t="s">
        <v>1646</v>
      </c>
      <c r="D1288" s="28" t="e">
        <f t="shared" si="20"/>
        <v>#REF!</v>
      </c>
      <c r="F1288">
        <v>14.42</v>
      </c>
      <c r="G1288" s="282">
        <v>14.42</v>
      </c>
    </row>
    <row r="1289" spans="1:7">
      <c r="A1289">
        <v>12623</v>
      </c>
      <c r="B1289" t="s">
        <v>19543</v>
      </c>
      <c r="C1289" t="s">
        <v>1649</v>
      </c>
      <c r="D1289" s="28" t="e">
        <f t="shared" si="20"/>
        <v>#REF!</v>
      </c>
      <c r="F1289" s="281">
        <v>49.18</v>
      </c>
      <c r="G1289" s="278">
        <v>49.18</v>
      </c>
    </row>
    <row r="1290" spans="1:7">
      <c r="A1290">
        <v>34498</v>
      </c>
      <c r="B1290" t="s">
        <v>19544</v>
      </c>
      <c r="C1290" t="s">
        <v>1646</v>
      </c>
      <c r="D1290" s="28" t="e">
        <f t="shared" si="20"/>
        <v>#REF!</v>
      </c>
      <c r="F1290">
        <v>119.64</v>
      </c>
      <c r="G1290" s="278">
        <v>119.64</v>
      </c>
    </row>
    <row r="1291" spans="1:7">
      <c r="A1291">
        <v>13244</v>
      </c>
      <c r="B1291" t="s">
        <v>19545</v>
      </c>
      <c r="C1291" t="s">
        <v>1646</v>
      </c>
      <c r="D1291" s="28" t="e">
        <f t="shared" si="20"/>
        <v>#REF!</v>
      </c>
      <c r="F1291" s="281">
        <v>50.36</v>
      </c>
      <c r="G1291" s="278">
        <v>50.36</v>
      </c>
    </row>
    <row r="1292" spans="1:7">
      <c r="A1292">
        <v>38998</v>
      </c>
      <c r="B1292" t="s">
        <v>19546</v>
      </c>
      <c r="C1292" t="s">
        <v>1646</v>
      </c>
      <c r="D1292" s="28" t="e">
        <f t="shared" si="20"/>
        <v>#REF!</v>
      </c>
      <c r="F1292">
        <v>10.83</v>
      </c>
      <c r="G1292" s="278">
        <v>10.83</v>
      </c>
    </row>
    <row r="1293" spans="1:7">
      <c r="A1293">
        <v>38999</v>
      </c>
      <c r="B1293" t="s">
        <v>19547</v>
      </c>
      <c r="C1293" t="s">
        <v>1646</v>
      </c>
      <c r="D1293" s="28" t="e">
        <f t="shared" si="20"/>
        <v>#REF!</v>
      </c>
      <c r="F1293" s="281">
        <v>27.38</v>
      </c>
      <c r="G1293" s="278">
        <v>27.38</v>
      </c>
    </row>
    <row r="1294" spans="1:7">
      <c r="A1294">
        <v>38996</v>
      </c>
      <c r="B1294" t="s">
        <v>19548</v>
      </c>
      <c r="C1294" t="s">
        <v>1646</v>
      </c>
      <c r="D1294" s="28" t="e">
        <f t="shared" si="20"/>
        <v>#REF!</v>
      </c>
      <c r="F1294">
        <v>19.350000000000001</v>
      </c>
      <c r="G1294" s="278">
        <v>19.350000000000001</v>
      </c>
    </row>
    <row r="1295" spans="1:7">
      <c r="A1295">
        <v>44173</v>
      </c>
      <c r="B1295" t="s">
        <v>19549</v>
      </c>
      <c r="C1295" t="s">
        <v>1646</v>
      </c>
      <c r="D1295" s="28" t="e">
        <f t="shared" si="20"/>
        <v>#REF!</v>
      </c>
      <c r="F1295" s="281">
        <v>18.82</v>
      </c>
      <c r="G1295" s="278">
        <v>18.82</v>
      </c>
    </row>
    <row r="1296" spans="1:7">
      <c r="A1296">
        <v>44174</v>
      </c>
      <c r="B1296" t="s">
        <v>19550</v>
      </c>
      <c r="C1296" t="s">
        <v>1646</v>
      </c>
      <c r="D1296" s="28" t="e">
        <f t="shared" si="20"/>
        <v>#REF!</v>
      </c>
      <c r="F1296">
        <v>30.8</v>
      </c>
      <c r="G1296" s="278">
        <v>30.8</v>
      </c>
    </row>
    <row r="1297" spans="1:7">
      <c r="A1297">
        <v>38997</v>
      </c>
      <c r="B1297" t="s">
        <v>19551</v>
      </c>
      <c r="C1297" t="s">
        <v>1646</v>
      </c>
      <c r="D1297" s="28" t="e">
        <f t="shared" si="20"/>
        <v>#REF!</v>
      </c>
      <c r="F1297" s="281">
        <v>27.68</v>
      </c>
      <c r="G1297" s="278">
        <v>27.68</v>
      </c>
    </row>
    <row r="1298" spans="1:7">
      <c r="A1298">
        <v>39600</v>
      </c>
      <c r="B1298" t="s">
        <v>19552</v>
      </c>
      <c r="C1298" t="s">
        <v>1646</v>
      </c>
      <c r="D1298" s="28" t="e">
        <f t="shared" si="20"/>
        <v>#REF!</v>
      </c>
      <c r="F1298">
        <v>12.79</v>
      </c>
      <c r="G1298" s="278">
        <v>12.79</v>
      </c>
    </row>
    <row r="1299" spans="1:7">
      <c r="A1299">
        <v>39601</v>
      </c>
      <c r="B1299" t="s">
        <v>19553</v>
      </c>
      <c r="C1299" t="s">
        <v>1646</v>
      </c>
      <c r="D1299" s="28" t="e">
        <f t="shared" si="20"/>
        <v>#REF!</v>
      </c>
      <c r="F1299" s="281">
        <v>27.14</v>
      </c>
      <c r="G1299" s="278">
        <v>27.14</v>
      </c>
    </row>
    <row r="1300" spans="1:7">
      <c r="A1300">
        <v>39862</v>
      </c>
      <c r="B1300" t="s">
        <v>19554</v>
      </c>
      <c r="C1300" t="s">
        <v>1646</v>
      </c>
      <c r="D1300" s="28" t="e">
        <f t="shared" si="20"/>
        <v>#REF!</v>
      </c>
      <c r="F1300">
        <v>13.36</v>
      </c>
      <c r="G1300" s="278">
        <v>13.36</v>
      </c>
    </row>
    <row r="1301" spans="1:7">
      <c r="A1301">
        <v>39863</v>
      </c>
      <c r="B1301" t="s">
        <v>19555</v>
      </c>
      <c r="C1301" t="s">
        <v>1646</v>
      </c>
      <c r="D1301" s="28" t="e">
        <f t="shared" si="20"/>
        <v>#REF!</v>
      </c>
      <c r="F1301" s="281">
        <v>13.54</v>
      </c>
      <c r="G1301" s="278">
        <v>13.54</v>
      </c>
    </row>
    <row r="1302" spans="1:7">
      <c r="A1302">
        <v>39864</v>
      </c>
      <c r="B1302" t="s">
        <v>19556</v>
      </c>
      <c r="C1302" t="s">
        <v>1646</v>
      </c>
      <c r="D1302" s="28" t="e">
        <f t="shared" si="20"/>
        <v>#REF!</v>
      </c>
      <c r="F1302">
        <v>16.809999999999999</v>
      </c>
      <c r="G1302" s="278">
        <v>16.809999999999999</v>
      </c>
    </row>
    <row r="1303" spans="1:7">
      <c r="A1303">
        <v>39865</v>
      </c>
      <c r="B1303" t="s">
        <v>19557</v>
      </c>
      <c r="C1303" t="s">
        <v>1646</v>
      </c>
      <c r="D1303" s="28" t="e">
        <f t="shared" si="20"/>
        <v>#REF!</v>
      </c>
      <c r="F1303" s="281">
        <v>23.69</v>
      </c>
      <c r="G1303" s="278">
        <v>23.69</v>
      </c>
    </row>
    <row r="1304" spans="1:7">
      <c r="A1304">
        <v>2517</v>
      </c>
      <c r="B1304" t="s">
        <v>19558</v>
      </c>
      <c r="C1304" t="s">
        <v>1646</v>
      </c>
      <c r="D1304" s="28" t="e">
        <f t="shared" si="20"/>
        <v>#REF!</v>
      </c>
      <c r="F1304">
        <v>25.12</v>
      </c>
      <c r="G1304" s="278">
        <v>25.12</v>
      </c>
    </row>
    <row r="1305" spans="1:7">
      <c r="A1305">
        <v>2522</v>
      </c>
      <c r="B1305" t="s">
        <v>19559</v>
      </c>
      <c r="C1305" t="s">
        <v>1646</v>
      </c>
      <c r="D1305" s="28" t="e">
        <f t="shared" si="20"/>
        <v>#REF!</v>
      </c>
      <c r="F1305" s="279">
        <v>16.23</v>
      </c>
      <c r="G1305" s="278">
        <v>16.23</v>
      </c>
    </row>
    <row r="1306" spans="1:7">
      <c r="A1306">
        <v>2548</v>
      </c>
      <c r="B1306" t="s">
        <v>19560</v>
      </c>
      <c r="C1306" t="s">
        <v>1646</v>
      </c>
      <c r="D1306" s="28" t="e">
        <f t="shared" si="20"/>
        <v>#REF!</v>
      </c>
      <c r="F1306" s="280">
        <v>9.98</v>
      </c>
      <c r="G1306" s="278">
        <v>9.98</v>
      </c>
    </row>
    <row r="1307" spans="1:7">
      <c r="A1307">
        <v>2516</v>
      </c>
      <c r="B1307" t="s">
        <v>19561</v>
      </c>
      <c r="C1307" t="s">
        <v>1646</v>
      </c>
      <c r="D1307" s="28" t="e">
        <f t="shared" si="20"/>
        <v>#REF!</v>
      </c>
      <c r="F1307" s="279">
        <v>13.03</v>
      </c>
      <c r="G1307" s="278">
        <v>13.03</v>
      </c>
    </row>
    <row r="1308" spans="1:7">
      <c r="A1308">
        <v>2518</v>
      </c>
      <c r="B1308" t="s">
        <v>19562</v>
      </c>
      <c r="C1308" t="s">
        <v>1646</v>
      </c>
      <c r="D1308" s="28" t="e">
        <f t="shared" si="20"/>
        <v>#REF!</v>
      </c>
      <c r="F1308" s="280">
        <v>119.55</v>
      </c>
      <c r="G1308" s="278">
        <v>119.55</v>
      </c>
    </row>
    <row r="1309" spans="1:7">
      <c r="A1309">
        <v>2521</v>
      </c>
      <c r="B1309" t="s">
        <v>19563</v>
      </c>
      <c r="C1309" t="s">
        <v>1646</v>
      </c>
      <c r="D1309" s="28" t="e">
        <f t="shared" si="20"/>
        <v>#REF!</v>
      </c>
      <c r="F1309" s="279">
        <v>50.89</v>
      </c>
      <c r="G1309" s="278">
        <v>50.89</v>
      </c>
    </row>
    <row r="1310" spans="1:7">
      <c r="A1310">
        <v>2515</v>
      </c>
      <c r="B1310" t="s">
        <v>19564</v>
      </c>
      <c r="C1310" t="s">
        <v>1646</v>
      </c>
      <c r="D1310" s="28" t="e">
        <f t="shared" si="20"/>
        <v>#REF!</v>
      </c>
      <c r="F1310" s="280">
        <v>10.85</v>
      </c>
      <c r="G1310" s="278">
        <v>10.85</v>
      </c>
    </row>
    <row r="1311" spans="1:7">
      <c r="A1311">
        <v>2519</v>
      </c>
      <c r="B1311" t="s">
        <v>19565</v>
      </c>
      <c r="C1311" t="s">
        <v>1646</v>
      </c>
      <c r="D1311" s="28" t="e">
        <f t="shared" si="20"/>
        <v>#REF!</v>
      </c>
      <c r="F1311" s="279">
        <v>144.16</v>
      </c>
      <c r="G1311" s="278">
        <v>144.16</v>
      </c>
    </row>
    <row r="1312" spans="1:7">
      <c r="A1312">
        <v>2520</v>
      </c>
      <c r="B1312" t="s">
        <v>19566</v>
      </c>
      <c r="C1312" t="s">
        <v>1646</v>
      </c>
      <c r="D1312" s="28" t="e">
        <f t="shared" si="20"/>
        <v>#REF!</v>
      </c>
      <c r="F1312" s="280">
        <v>265.33</v>
      </c>
      <c r="G1312" s="278">
        <v>265.33</v>
      </c>
    </row>
    <row r="1313" spans="1:7">
      <c r="A1313">
        <v>1602</v>
      </c>
      <c r="B1313" t="s">
        <v>19567</v>
      </c>
      <c r="C1313" t="s">
        <v>1646</v>
      </c>
      <c r="D1313" s="28" t="e">
        <f t="shared" si="20"/>
        <v>#REF!</v>
      </c>
      <c r="F1313" s="279">
        <v>50.28</v>
      </c>
      <c r="G1313" s="278">
        <v>50.28</v>
      </c>
    </row>
    <row r="1314" spans="1:7">
      <c r="A1314">
        <v>1601</v>
      </c>
      <c r="B1314" t="s">
        <v>19568</v>
      </c>
      <c r="C1314" t="s">
        <v>1646</v>
      </c>
      <c r="D1314" s="28" t="e">
        <f t="shared" si="20"/>
        <v>#REF!</v>
      </c>
      <c r="F1314" s="280">
        <v>44.81</v>
      </c>
      <c r="G1314" s="278">
        <v>44.81</v>
      </c>
    </row>
    <row r="1315" spans="1:7">
      <c r="A1315">
        <v>1598</v>
      </c>
      <c r="B1315" t="s">
        <v>19569</v>
      </c>
      <c r="C1315" t="s">
        <v>1646</v>
      </c>
      <c r="D1315" s="28" t="e">
        <f t="shared" si="20"/>
        <v>#REF!</v>
      </c>
      <c r="F1315" s="279">
        <v>13.26</v>
      </c>
      <c r="G1315" s="278">
        <v>13.26</v>
      </c>
    </row>
    <row r="1316" spans="1:7">
      <c r="A1316">
        <v>1600</v>
      </c>
      <c r="B1316" t="s">
        <v>19570</v>
      </c>
      <c r="C1316" t="s">
        <v>1646</v>
      </c>
      <c r="D1316" s="28" t="e">
        <f t="shared" si="20"/>
        <v>#REF!</v>
      </c>
      <c r="F1316" s="280">
        <v>19.57</v>
      </c>
      <c r="G1316" s="282">
        <v>19.57</v>
      </c>
    </row>
    <row r="1317" spans="1:7">
      <c r="A1317">
        <v>1603</v>
      </c>
      <c r="B1317" t="s">
        <v>19571</v>
      </c>
      <c r="C1317" t="s">
        <v>1646</v>
      </c>
      <c r="D1317" s="28" t="e">
        <f t="shared" si="20"/>
        <v>#REF!</v>
      </c>
      <c r="F1317" s="279">
        <v>75.92</v>
      </c>
      <c r="G1317" s="282">
        <v>75.92</v>
      </c>
    </row>
    <row r="1318" spans="1:7">
      <c r="A1318">
        <v>1599</v>
      </c>
      <c r="B1318" t="s">
        <v>19572</v>
      </c>
      <c r="C1318" t="s">
        <v>1646</v>
      </c>
      <c r="D1318" s="28" t="e">
        <f t="shared" si="20"/>
        <v>#REF!</v>
      </c>
      <c r="F1318" s="280">
        <v>15.39</v>
      </c>
      <c r="G1318" s="282">
        <v>15.39</v>
      </c>
    </row>
    <row r="1319" spans="1:7">
      <c r="A1319">
        <v>1597</v>
      </c>
      <c r="B1319" t="s">
        <v>19573</v>
      </c>
      <c r="C1319" t="s">
        <v>1646</v>
      </c>
      <c r="D1319" s="28" t="e">
        <f t="shared" si="20"/>
        <v>#REF!</v>
      </c>
      <c r="F1319" s="279">
        <v>12.47</v>
      </c>
      <c r="G1319" s="282">
        <v>12.47</v>
      </c>
    </row>
    <row r="1320" spans="1:7">
      <c r="A1320">
        <v>39602</v>
      </c>
      <c r="B1320" t="s">
        <v>19574</v>
      </c>
      <c r="C1320" t="s">
        <v>1646</v>
      </c>
      <c r="D1320" s="28" t="e">
        <f t="shared" si="20"/>
        <v>#REF!</v>
      </c>
      <c r="F1320" s="280">
        <v>1.35</v>
      </c>
      <c r="G1320" s="282">
        <v>1.35</v>
      </c>
    </row>
    <row r="1321" spans="1:7">
      <c r="A1321">
        <v>39603</v>
      </c>
      <c r="B1321" t="s">
        <v>19575</v>
      </c>
      <c r="C1321" t="s">
        <v>1646</v>
      </c>
      <c r="D1321" s="28" t="e">
        <f t="shared" si="20"/>
        <v>#REF!</v>
      </c>
      <c r="F1321" s="281">
        <v>2.89</v>
      </c>
      <c r="G1321" s="282">
        <v>2.89</v>
      </c>
    </row>
    <row r="1322" spans="1:7">
      <c r="A1322">
        <v>11821</v>
      </c>
      <c r="B1322" t="s">
        <v>19576</v>
      </c>
      <c r="C1322" t="s">
        <v>1646</v>
      </c>
      <c r="D1322" s="28" t="e">
        <f t="shared" si="20"/>
        <v>#REF!</v>
      </c>
      <c r="F1322">
        <v>10.24</v>
      </c>
      <c r="G1322" s="282">
        <v>10.24</v>
      </c>
    </row>
    <row r="1323" spans="1:7">
      <c r="A1323">
        <v>1562</v>
      </c>
      <c r="B1323" t="s">
        <v>19577</v>
      </c>
      <c r="C1323" t="s">
        <v>1646</v>
      </c>
      <c r="D1323" s="28" t="e">
        <f t="shared" si="20"/>
        <v>#REF!</v>
      </c>
      <c r="F1323" s="281">
        <v>16.77</v>
      </c>
      <c r="G1323" s="282">
        <v>16.77</v>
      </c>
    </row>
    <row r="1324" spans="1:7">
      <c r="A1324">
        <v>1563</v>
      </c>
      <c r="B1324" t="s">
        <v>19578</v>
      </c>
      <c r="C1324" t="s">
        <v>1646</v>
      </c>
      <c r="D1324" s="28" t="e">
        <f t="shared" si="20"/>
        <v>#REF!</v>
      </c>
      <c r="F1324">
        <v>22.51</v>
      </c>
      <c r="G1324" s="282">
        <v>22.51</v>
      </c>
    </row>
    <row r="1325" spans="1:7">
      <c r="A1325">
        <v>11856</v>
      </c>
      <c r="B1325" t="s">
        <v>19579</v>
      </c>
      <c r="C1325" t="s">
        <v>1646</v>
      </c>
      <c r="D1325" s="28" t="e">
        <f t="shared" si="20"/>
        <v>#REF!</v>
      </c>
      <c r="F1325" s="281">
        <v>6.71</v>
      </c>
      <c r="G1325" s="282">
        <v>6.71</v>
      </c>
    </row>
    <row r="1326" spans="1:7">
      <c r="A1326">
        <v>11857</v>
      </c>
      <c r="B1326" t="s">
        <v>19580</v>
      </c>
      <c r="C1326" t="s">
        <v>1646</v>
      </c>
      <c r="D1326" s="28" t="e">
        <f t="shared" si="20"/>
        <v>#REF!</v>
      </c>
      <c r="F1326">
        <v>35.31</v>
      </c>
      <c r="G1326" s="282">
        <v>35.31</v>
      </c>
    </row>
    <row r="1327" spans="1:7">
      <c r="A1327">
        <v>11858</v>
      </c>
      <c r="B1327" t="s">
        <v>19581</v>
      </c>
      <c r="C1327" t="s">
        <v>1646</v>
      </c>
      <c r="D1327" s="28" t="e">
        <f t="shared" si="20"/>
        <v>#REF!</v>
      </c>
      <c r="F1327" s="281">
        <v>43.83</v>
      </c>
      <c r="G1327" s="282">
        <v>43.83</v>
      </c>
    </row>
    <row r="1328" spans="1:7">
      <c r="A1328">
        <v>1539</v>
      </c>
      <c r="B1328" t="s">
        <v>19582</v>
      </c>
      <c r="C1328" t="s">
        <v>1646</v>
      </c>
      <c r="D1328" s="28" t="e">
        <f t="shared" si="20"/>
        <v>#REF!</v>
      </c>
      <c r="F1328">
        <v>7.88</v>
      </c>
      <c r="G1328" s="282">
        <v>7.88</v>
      </c>
    </row>
    <row r="1329" spans="1:7">
      <c r="A1329">
        <v>11859</v>
      </c>
      <c r="B1329" t="s">
        <v>19583</v>
      </c>
      <c r="C1329" t="s">
        <v>1646</v>
      </c>
      <c r="D1329" s="28" t="e">
        <f t="shared" si="20"/>
        <v>#REF!</v>
      </c>
      <c r="F1329" s="281">
        <v>59.63</v>
      </c>
      <c r="G1329" s="282">
        <v>59.63</v>
      </c>
    </row>
    <row r="1330" spans="1:7">
      <c r="A1330">
        <v>1550</v>
      </c>
      <c r="B1330" t="s">
        <v>19584</v>
      </c>
      <c r="C1330" t="s">
        <v>1646</v>
      </c>
      <c r="D1330" s="28" t="e">
        <f t="shared" si="20"/>
        <v>#REF!</v>
      </c>
      <c r="F1330">
        <v>8.32</v>
      </c>
      <c r="G1330" s="282">
        <v>8.32</v>
      </c>
    </row>
    <row r="1331" spans="1:7">
      <c r="A1331">
        <v>11854</v>
      </c>
      <c r="B1331" t="s">
        <v>19585</v>
      </c>
      <c r="C1331" t="s">
        <v>1646</v>
      </c>
      <c r="D1331" s="28" t="e">
        <f t="shared" si="20"/>
        <v>#REF!</v>
      </c>
      <c r="F1331" s="281">
        <v>10.39</v>
      </c>
      <c r="G1331" s="282">
        <v>10.39</v>
      </c>
    </row>
    <row r="1332" spans="1:7">
      <c r="A1332">
        <v>11862</v>
      </c>
      <c r="B1332" t="s">
        <v>19586</v>
      </c>
      <c r="C1332" t="s">
        <v>1646</v>
      </c>
      <c r="D1332" s="28" t="e">
        <f t="shared" si="20"/>
        <v>#REF!</v>
      </c>
      <c r="F1332">
        <v>14.58</v>
      </c>
      <c r="G1332" s="278">
        <v>14.58</v>
      </c>
    </row>
    <row r="1333" spans="1:7">
      <c r="A1333">
        <v>11863</v>
      </c>
      <c r="B1333" t="s">
        <v>19587</v>
      </c>
      <c r="C1333" t="s">
        <v>1646</v>
      </c>
      <c r="D1333" s="28" t="e">
        <f t="shared" si="20"/>
        <v>#REF!</v>
      </c>
      <c r="F1333" s="281">
        <v>5.89</v>
      </c>
      <c r="G1333" s="278">
        <v>5.89</v>
      </c>
    </row>
    <row r="1334" spans="1:7">
      <c r="A1334">
        <v>11855</v>
      </c>
      <c r="B1334" t="s">
        <v>19588</v>
      </c>
      <c r="C1334" t="s">
        <v>1646</v>
      </c>
      <c r="D1334" s="28" t="e">
        <f t="shared" si="20"/>
        <v>#REF!</v>
      </c>
      <c r="F1334">
        <v>21.76</v>
      </c>
      <c r="G1334" s="278">
        <v>21.76</v>
      </c>
    </row>
    <row r="1335" spans="1:7">
      <c r="A1335">
        <v>11864</v>
      </c>
      <c r="B1335" t="s">
        <v>19589</v>
      </c>
      <c r="C1335" t="s">
        <v>1646</v>
      </c>
      <c r="D1335" s="28" t="e">
        <f t="shared" si="20"/>
        <v>#REF!</v>
      </c>
      <c r="F1335" s="281">
        <v>32.9</v>
      </c>
      <c r="G1335" s="278">
        <v>32.9</v>
      </c>
    </row>
    <row r="1336" spans="1:7">
      <c r="A1336">
        <v>2527</v>
      </c>
      <c r="B1336" t="s">
        <v>19590</v>
      </c>
      <c r="C1336" t="s">
        <v>1646</v>
      </c>
      <c r="D1336" s="28" t="e">
        <f t="shared" si="20"/>
        <v>#REF!</v>
      </c>
      <c r="F1336">
        <v>8.99</v>
      </c>
      <c r="G1336" s="278">
        <v>8.99</v>
      </c>
    </row>
    <row r="1337" spans="1:7">
      <c r="A1337">
        <v>2526</v>
      </c>
      <c r="B1337" t="s">
        <v>19591</v>
      </c>
      <c r="C1337" t="s">
        <v>1646</v>
      </c>
      <c r="D1337" s="28" t="e">
        <f t="shared" si="20"/>
        <v>#REF!</v>
      </c>
      <c r="F1337" s="281">
        <v>5.76</v>
      </c>
      <c r="G1337" s="278">
        <v>5.76</v>
      </c>
    </row>
    <row r="1338" spans="1:7">
      <c r="A1338">
        <v>2487</v>
      </c>
      <c r="B1338" t="s">
        <v>19592</v>
      </c>
      <c r="C1338" t="s">
        <v>1646</v>
      </c>
      <c r="D1338" s="28" t="e">
        <f t="shared" si="20"/>
        <v>#REF!</v>
      </c>
      <c r="F1338">
        <v>1.96</v>
      </c>
      <c r="G1338" s="278">
        <v>1.96</v>
      </c>
    </row>
    <row r="1339" spans="1:7">
      <c r="A1339">
        <v>2483</v>
      </c>
      <c r="B1339" t="s">
        <v>19593</v>
      </c>
      <c r="C1339" t="s">
        <v>1646</v>
      </c>
      <c r="D1339" s="28" t="e">
        <f t="shared" si="20"/>
        <v>#REF!</v>
      </c>
      <c r="F1339" s="281">
        <v>4.0999999999999996</v>
      </c>
      <c r="G1339" s="278">
        <v>4.0999999999999996</v>
      </c>
    </row>
    <row r="1340" spans="1:7">
      <c r="A1340">
        <v>2528</v>
      </c>
      <c r="B1340" t="s">
        <v>19594</v>
      </c>
      <c r="C1340" t="s">
        <v>1646</v>
      </c>
      <c r="D1340" s="28" t="e">
        <f t="shared" si="20"/>
        <v>#REF!</v>
      </c>
      <c r="F1340">
        <v>22.62</v>
      </c>
      <c r="G1340" s="278">
        <v>22.62</v>
      </c>
    </row>
    <row r="1341" spans="1:7">
      <c r="A1341">
        <v>2489</v>
      </c>
      <c r="B1341" t="s">
        <v>19595</v>
      </c>
      <c r="C1341" t="s">
        <v>1646</v>
      </c>
      <c r="D1341" s="28" t="e">
        <f t="shared" si="20"/>
        <v>#REF!</v>
      </c>
      <c r="F1341" s="281">
        <v>9.9600000000000009</v>
      </c>
      <c r="G1341" s="278">
        <v>9.9600000000000009</v>
      </c>
    </row>
    <row r="1342" spans="1:7">
      <c r="A1342">
        <v>2488</v>
      </c>
      <c r="B1342" t="s">
        <v>19596</v>
      </c>
      <c r="C1342" t="s">
        <v>1646</v>
      </c>
      <c r="D1342" s="28" t="e">
        <f t="shared" si="20"/>
        <v>#REF!</v>
      </c>
      <c r="F1342">
        <v>2.2999999999999998</v>
      </c>
      <c r="G1342" s="278">
        <v>2.2999999999999998</v>
      </c>
    </row>
    <row r="1343" spans="1:7">
      <c r="A1343">
        <v>2484</v>
      </c>
      <c r="B1343" t="s">
        <v>19597</v>
      </c>
      <c r="C1343" t="s">
        <v>1646</v>
      </c>
      <c r="D1343" s="28" t="e">
        <f t="shared" si="20"/>
        <v>#REF!</v>
      </c>
      <c r="F1343" s="281">
        <v>32.86</v>
      </c>
      <c r="G1343" s="278">
        <v>32.86</v>
      </c>
    </row>
    <row r="1344" spans="1:7">
      <c r="A1344">
        <v>2485</v>
      </c>
      <c r="B1344" t="s">
        <v>19598</v>
      </c>
      <c r="C1344" t="s">
        <v>1646</v>
      </c>
      <c r="D1344" s="28" t="e">
        <f t="shared" si="20"/>
        <v>#REF!</v>
      </c>
      <c r="F1344">
        <v>51.5</v>
      </c>
      <c r="G1344" s="278">
        <v>51.5</v>
      </c>
    </row>
    <row r="1345" spans="1:7">
      <c r="A1345">
        <v>39279</v>
      </c>
      <c r="B1345" t="s">
        <v>19599</v>
      </c>
      <c r="C1345" t="s">
        <v>1646</v>
      </c>
      <c r="D1345" s="28" t="e">
        <f t="shared" si="20"/>
        <v>#REF!</v>
      </c>
      <c r="F1345" s="281">
        <v>7.92</v>
      </c>
      <c r="G1345" s="278">
        <v>7.92</v>
      </c>
    </row>
    <row r="1346" spans="1:7">
      <c r="A1346">
        <v>39280</v>
      </c>
      <c r="B1346" t="s">
        <v>19600</v>
      </c>
      <c r="C1346" t="s">
        <v>1646</v>
      </c>
      <c r="D1346" s="28" t="e">
        <f t="shared" si="20"/>
        <v>#REF!</v>
      </c>
      <c r="F1346">
        <v>8.8699999999999992</v>
      </c>
      <c r="G1346" s="278">
        <v>8.8699999999999992</v>
      </c>
    </row>
    <row r="1347" spans="1:7">
      <c r="A1347">
        <v>39281</v>
      </c>
      <c r="B1347" t="s">
        <v>19601</v>
      </c>
      <c r="C1347" t="s">
        <v>1646</v>
      </c>
      <c r="D1347" s="28" t="e">
        <f t="shared" ref="D1347:D1410" si="21">IF($I$2="NÃO DESONERADO",G1347,F1347)</f>
        <v>#REF!</v>
      </c>
      <c r="F1347" s="281">
        <v>11.72</v>
      </c>
      <c r="G1347" s="278">
        <v>11.72</v>
      </c>
    </row>
    <row r="1348" spans="1:7">
      <c r="A1348">
        <v>39282</v>
      </c>
      <c r="B1348" t="s">
        <v>19602</v>
      </c>
      <c r="C1348" t="s">
        <v>1646</v>
      </c>
      <c r="D1348" s="28" t="e">
        <f t="shared" si="21"/>
        <v>#REF!</v>
      </c>
      <c r="F1348">
        <v>16.37</v>
      </c>
      <c r="G1348" s="278">
        <v>16.37</v>
      </c>
    </row>
    <row r="1349" spans="1:7">
      <c r="A1349">
        <v>38844</v>
      </c>
      <c r="B1349" t="s">
        <v>19603</v>
      </c>
      <c r="C1349" t="s">
        <v>1646</v>
      </c>
      <c r="D1349" s="28" t="e">
        <f t="shared" si="21"/>
        <v>#REF!</v>
      </c>
      <c r="F1349" s="281">
        <v>8.0299999999999994</v>
      </c>
      <c r="G1349" s="278">
        <v>8.0299999999999994</v>
      </c>
    </row>
    <row r="1350" spans="1:7">
      <c r="A1350">
        <v>38846</v>
      </c>
      <c r="B1350" t="s">
        <v>19604</v>
      </c>
      <c r="C1350" t="s">
        <v>1646</v>
      </c>
      <c r="D1350" s="28" t="e">
        <f t="shared" si="21"/>
        <v>#REF!</v>
      </c>
      <c r="F1350" s="280">
        <v>8.17</v>
      </c>
      <c r="G1350" s="278">
        <v>8.17</v>
      </c>
    </row>
    <row r="1351" spans="1:7">
      <c r="A1351">
        <v>38847</v>
      </c>
      <c r="B1351" t="s">
        <v>19605</v>
      </c>
      <c r="C1351" t="s">
        <v>1646</v>
      </c>
      <c r="D1351" s="28" t="e">
        <f t="shared" si="21"/>
        <v>#REF!</v>
      </c>
      <c r="F1351" s="281">
        <v>9.57</v>
      </c>
      <c r="G1351" s="278">
        <v>9.57</v>
      </c>
    </row>
    <row r="1352" spans="1:7">
      <c r="A1352">
        <v>38850</v>
      </c>
      <c r="B1352" t="s">
        <v>19606</v>
      </c>
      <c r="C1352" t="s">
        <v>1646</v>
      </c>
      <c r="D1352" s="28" t="e">
        <f t="shared" si="21"/>
        <v>#REF!</v>
      </c>
      <c r="F1352">
        <v>17.28</v>
      </c>
      <c r="G1352" s="278">
        <v>17.28</v>
      </c>
    </row>
    <row r="1353" spans="1:7">
      <c r="A1353">
        <v>38848</v>
      </c>
      <c r="B1353" t="s">
        <v>19607</v>
      </c>
      <c r="C1353" t="s">
        <v>1646</v>
      </c>
      <c r="D1353" s="28" t="e">
        <f t="shared" si="21"/>
        <v>#REF!</v>
      </c>
      <c r="F1353" s="281">
        <v>11.33</v>
      </c>
      <c r="G1353" s="278">
        <v>11.33</v>
      </c>
    </row>
    <row r="1354" spans="1:7">
      <c r="A1354">
        <v>38851</v>
      </c>
      <c r="B1354" t="s">
        <v>19608</v>
      </c>
      <c r="C1354" t="s">
        <v>1646</v>
      </c>
      <c r="D1354" s="28" t="e">
        <f t="shared" si="21"/>
        <v>#REF!</v>
      </c>
      <c r="F1354">
        <v>19.54</v>
      </c>
      <c r="G1354" s="278">
        <v>19.54</v>
      </c>
    </row>
    <row r="1355" spans="1:7">
      <c r="A1355">
        <v>38854</v>
      </c>
      <c r="B1355" t="s">
        <v>19609</v>
      </c>
      <c r="C1355" t="s">
        <v>1646</v>
      </c>
      <c r="D1355" s="28" t="e">
        <f t="shared" si="21"/>
        <v>#REF!</v>
      </c>
      <c r="F1355" s="281">
        <v>8.49</v>
      </c>
      <c r="G1355" s="278">
        <v>8.49</v>
      </c>
    </row>
    <row r="1356" spans="1:7">
      <c r="A1356">
        <v>44247</v>
      </c>
      <c r="B1356" t="s">
        <v>19610</v>
      </c>
      <c r="C1356" t="s">
        <v>1646</v>
      </c>
      <c r="D1356" s="28" t="e">
        <f t="shared" si="21"/>
        <v>#REF!</v>
      </c>
      <c r="F1356">
        <v>1499.8</v>
      </c>
      <c r="G1356" s="278">
        <v>1499.8</v>
      </c>
    </row>
    <row r="1357" spans="1:7">
      <c r="A1357">
        <v>38005</v>
      </c>
      <c r="B1357" t="s">
        <v>19611</v>
      </c>
      <c r="C1357" t="s">
        <v>1646</v>
      </c>
      <c r="D1357" s="28" t="e">
        <f t="shared" si="21"/>
        <v>#REF!</v>
      </c>
      <c r="F1357" s="281">
        <v>17.829999999999998</v>
      </c>
      <c r="G1357" s="278">
        <v>17.829999999999998</v>
      </c>
    </row>
    <row r="1358" spans="1:7">
      <c r="A1358">
        <v>38006</v>
      </c>
      <c r="B1358" t="s">
        <v>19612</v>
      </c>
      <c r="C1358" t="s">
        <v>1646</v>
      </c>
      <c r="D1358" s="28" t="e">
        <f t="shared" si="21"/>
        <v>#REF!</v>
      </c>
      <c r="F1358">
        <v>23.7</v>
      </c>
      <c r="G1358" s="278">
        <v>23.7</v>
      </c>
    </row>
    <row r="1359" spans="1:7">
      <c r="A1359">
        <v>38428</v>
      </c>
      <c r="B1359" t="s">
        <v>19613</v>
      </c>
      <c r="C1359" t="s">
        <v>1646</v>
      </c>
      <c r="D1359" s="28" t="e">
        <f t="shared" si="21"/>
        <v>#REF!</v>
      </c>
      <c r="F1359" s="281">
        <v>21.22</v>
      </c>
      <c r="G1359" s="278">
        <v>21.22</v>
      </c>
    </row>
    <row r="1360" spans="1:7">
      <c r="A1360">
        <v>38007</v>
      </c>
      <c r="B1360" t="s">
        <v>19614</v>
      </c>
      <c r="C1360" t="s">
        <v>1646</v>
      </c>
      <c r="D1360" s="28" t="e">
        <f t="shared" si="21"/>
        <v>#REF!</v>
      </c>
      <c r="F1360">
        <v>27.34</v>
      </c>
      <c r="G1360" s="278">
        <v>27.34</v>
      </c>
    </row>
    <row r="1361" spans="1:7">
      <c r="A1361">
        <v>38008</v>
      </c>
      <c r="B1361" t="s">
        <v>19615</v>
      </c>
      <c r="C1361" t="s">
        <v>1646</v>
      </c>
      <c r="D1361" s="28" t="e">
        <f t="shared" si="21"/>
        <v>#REF!</v>
      </c>
      <c r="F1361" s="281">
        <v>43.75</v>
      </c>
      <c r="G1361" s="278">
        <v>43.75</v>
      </c>
    </row>
    <row r="1362" spans="1:7">
      <c r="A1362">
        <v>38009</v>
      </c>
      <c r="B1362" t="s">
        <v>19616</v>
      </c>
      <c r="C1362" t="s">
        <v>1646</v>
      </c>
      <c r="D1362" s="28" t="e">
        <f t="shared" si="21"/>
        <v>#REF!</v>
      </c>
      <c r="F1362">
        <v>53.56</v>
      </c>
      <c r="G1362" s="278">
        <v>53.56</v>
      </c>
    </row>
    <row r="1363" spans="1:7">
      <c r="A1363">
        <v>44248</v>
      </c>
      <c r="B1363" t="s">
        <v>19617</v>
      </c>
      <c r="C1363" t="s">
        <v>1646</v>
      </c>
      <c r="D1363" s="28" t="e">
        <f t="shared" si="21"/>
        <v>#REF!</v>
      </c>
      <c r="F1363" s="281">
        <v>87.3</v>
      </c>
      <c r="G1363" s="278">
        <v>87.3</v>
      </c>
    </row>
    <row r="1364" spans="1:7">
      <c r="A1364">
        <v>44249</v>
      </c>
      <c r="B1364" t="s">
        <v>19618</v>
      </c>
      <c r="C1364" t="s">
        <v>1646</v>
      </c>
      <c r="D1364" s="28" t="e">
        <f t="shared" si="21"/>
        <v>#REF!</v>
      </c>
      <c r="F1364">
        <v>336.84</v>
      </c>
      <c r="G1364" s="278">
        <v>336.84</v>
      </c>
    </row>
    <row r="1365" spans="1:7">
      <c r="A1365">
        <v>44250</v>
      </c>
      <c r="B1365" t="s">
        <v>19619</v>
      </c>
      <c r="C1365" t="s">
        <v>1646</v>
      </c>
      <c r="D1365" s="28" t="e">
        <f t="shared" si="21"/>
        <v>#REF!</v>
      </c>
      <c r="F1365" s="281">
        <v>489.16</v>
      </c>
      <c r="G1365" s="278">
        <v>489.16</v>
      </c>
    </row>
    <row r="1366" spans="1:7">
      <c r="A1366">
        <v>3104</v>
      </c>
      <c r="B1366" t="s">
        <v>19620</v>
      </c>
      <c r="C1366" t="s">
        <v>1657</v>
      </c>
      <c r="D1366" s="28" t="e">
        <f t="shared" si="21"/>
        <v>#REF!</v>
      </c>
      <c r="F1366">
        <v>170.3</v>
      </c>
      <c r="G1366" s="278">
        <v>170.3</v>
      </c>
    </row>
    <row r="1367" spans="1:7">
      <c r="A1367">
        <v>1607</v>
      </c>
      <c r="B1367" t="s">
        <v>19621</v>
      </c>
      <c r="C1367" t="s">
        <v>1657</v>
      </c>
      <c r="D1367" s="28" t="e">
        <f t="shared" si="21"/>
        <v>#REF!</v>
      </c>
      <c r="F1367" s="281">
        <v>0.22</v>
      </c>
      <c r="G1367" s="278">
        <v>0.22</v>
      </c>
    </row>
    <row r="1368" spans="1:7">
      <c r="A1368">
        <v>38169</v>
      </c>
      <c r="B1368" t="s">
        <v>19622</v>
      </c>
      <c r="C1368" t="s">
        <v>1657</v>
      </c>
      <c r="D1368" s="28" t="e">
        <f t="shared" si="21"/>
        <v>#REF!</v>
      </c>
      <c r="F1368">
        <v>89.83</v>
      </c>
      <c r="G1368" s="278">
        <v>89.83</v>
      </c>
    </row>
    <row r="1369" spans="1:7">
      <c r="A1369">
        <v>6142</v>
      </c>
      <c r="B1369" t="s">
        <v>19623</v>
      </c>
      <c r="C1369" t="s">
        <v>1646</v>
      </c>
      <c r="D1369" s="28" t="e">
        <f t="shared" si="21"/>
        <v>#REF!</v>
      </c>
      <c r="F1369" s="281">
        <v>8.02</v>
      </c>
      <c r="G1369" s="278">
        <v>8.02</v>
      </c>
    </row>
    <row r="1370" spans="1:7">
      <c r="A1370">
        <v>11686</v>
      </c>
      <c r="B1370" t="s">
        <v>19624</v>
      </c>
      <c r="C1370" t="s">
        <v>1646</v>
      </c>
      <c r="D1370" s="28" t="e">
        <f t="shared" si="21"/>
        <v>#REF!</v>
      </c>
      <c r="F1370">
        <v>11.14</v>
      </c>
      <c r="G1370" s="278">
        <v>11.14</v>
      </c>
    </row>
    <row r="1371" spans="1:7">
      <c r="A1371">
        <v>37598</v>
      </c>
      <c r="B1371" t="s">
        <v>19625</v>
      </c>
      <c r="C1371" t="s">
        <v>1646</v>
      </c>
      <c r="D1371" s="28" t="e">
        <f t="shared" si="21"/>
        <v>#REF!</v>
      </c>
      <c r="F1371" s="281">
        <v>41.06</v>
      </c>
      <c r="G1371" s="278">
        <v>41.06</v>
      </c>
    </row>
    <row r="1372" spans="1:7">
      <c r="A1372">
        <v>25398</v>
      </c>
      <c r="B1372" t="s">
        <v>23320</v>
      </c>
      <c r="C1372" t="s">
        <v>1646</v>
      </c>
      <c r="D1372" s="28" t="e">
        <f t="shared" si="21"/>
        <v>#REF!</v>
      </c>
      <c r="F1372">
        <v>4452.67</v>
      </c>
      <c r="G1372" s="278">
        <v>4452.67</v>
      </c>
    </row>
    <row r="1373" spans="1:7">
      <c r="A1373">
        <v>25399</v>
      </c>
      <c r="B1373" t="s">
        <v>19626</v>
      </c>
      <c r="C1373" t="s">
        <v>1646</v>
      </c>
      <c r="D1373" s="28" t="e">
        <f t="shared" si="21"/>
        <v>#REF!</v>
      </c>
      <c r="F1373" s="281">
        <v>2703.16</v>
      </c>
      <c r="G1373" s="278">
        <v>2703.16</v>
      </c>
    </row>
    <row r="1374" spans="1:7">
      <c r="A1374">
        <v>43440</v>
      </c>
      <c r="B1374" t="s">
        <v>19627</v>
      </c>
      <c r="C1374" t="s">
        <v>1646</v>
      </c>
      <c r="D1374" s="28" t="e">
        <f t="shared" si="21"/>
        <v>#REF!</v>
      </c>
      <c r="F1374">
        <v>476.91</v>
      </c>
      <c r="G1374" s="278">
        <v>476.91</v>
      </c>
    </row>
    <row r="1375" spans="1:7">
      <c r="A1375">
        <v>10667</v>
      </c>
      <c r="B1375" t="s">
        <v>19628</v>
      </c>
      <c r="C1375" t="s">
        <v>1646</v>
      </c>
      <c r="D1375" s="28" t="e">
        <f t="shared" si="21"/>
        <v>#REF!</v>
      </c>
      <c r="F1375" s="281">
        <v>22500</v>
      </c>
      <c r="G1375" s="278">
        <v>22500</v>
      </c>
    </row>
    <row r="1376" spans="1:7">
      <c r="A1376">
        <v>1613</v>
      </c>
      <c r="B1376" t="s">
        <v>19629</v>
      </c>
      <c r="C1376" t="s">
        <v>1646</v>
      </c>
      <c r="D1376" s="28" t="e">
        <f t="shared" si="21"/>
        <v>#REF!</v>
      </c>
      <c r="F1376">
        <v>1109.19</v>
      </c>
      <c r="G1376" s="278">
        <v>1109.19</v>
      </c>
    </row>
    <row r="1377" spans="1:7">
      <c r="A1377">
        <v>1626</v>
      </c>
      <c r="B1377" t="s">
        <v>19630</v>
      </c>
      <c r="C1377" t="s">
        <v>1646</v>
      </c>
      <c r="D1377" s="28" t="e">
        <f t="shared" si="21"/>
        <v>#REF!</v>
      </c>
      <c r="F1377" s="281">
        <v>1658.93</v>
      </c>
      <c r="G1377" s="278">
        <v>1658.93</v>
      </c>
    </row>
    <row r="1378" spans="1:7">
      <c r="A1378">
        <v>1625</v>
      </c>
      <c r="B1378" t="s">
        <v>19631</v>
      </c>
      <c r="C1378" t="s">
        <v>1646</v>
      </c>
      <c r="D1378" s="28" t="e">
        <f t="shared" si="21"/>
        <v>#REF!</v>
      </c>
      <c r="F1378">
        <v>115.87</v>
      </c>
      <c r="G1378" s="278">
        <v>115.87</v>
      </c>
    </row>
    <row r="1379" spans="1:7">
      <c r="A1379">
        <v>1622</v>
      </c>
      <c r="B1379" t="s">
        <v>19632</v>
      </c>
      <c r="C1379" t="s">
        <v>1646</v>
      </c>
      <c r="D1379" s="28" t="e">
        <f t="shared" si="21"/>
        <v>#REF!</v>
      </c>
      <c r="F1379" s="281">
        <v>3743.53</v>
      </c>
      <c r="G1379" s="278">
        <v>3743.53</v>
      </c>
    </row>
    <row r="1380" spans="1:7">
      <c r="A1380">
        <v>1620</v>
      </c>
      <c r="B1380" t="s">
        <v>19633</v>
      </c>
      <c r="C1380" t="s">
        <v>1646</v>
      </c>
      <c r="D1380" s="28" t="e">
        <f t="shared" si="21"/>
        <v>#REF!</v>
      </c>
      <c r="F1380">
        <v>244.08</v>
      </c>
      <c r="G1380" s="278">
        <v>244.08</v>
      </c>
    </row>
    <row r="1381" spans="1:7">
      <c r="A1381">
        <v>1629</v>
      </c>
      <c r="B1381" t="s">
        <v>19634</v>
      </c>
      <c r="C1381" t="s">
        <v>1646</v>
      </c>
      <c r="D1381" s="28" t="e">
        <f t="shared" si="21"/>
        <v>#REF!</v>
      </c>
      <c r="F1381" s="281">
        <v>9110.8799999999992</v>
      </c>
      <c r="G1381" s="278">
        <v>9110.8799999999992</v>
      </c>
    </row>
    <row r="1382" spans="1:7">
      <c r="A1382">
        <v>1627</v>
      </c>
      <c r="B1382" t="s">
        <v>19635</v>
      </c>
      <c r="C1382" t="s">
        <v>1646</v>
      </c>
      <c r="D1382" s="28" t="e">
        <f t="shared" si="21"/>
        <v>#REF!</v>
      </c>
      <c r="F1382">
        <v>466.56</v>
      </c>
      <c r="G1382" s="278">
        <v>466.56</v>
      </c>
    </row>
    <row r="1383" spans="1:7">
      <c r="A1383">
        <v>1623</v>
      </c>
      <c r="B1383" t="s">
        <v>19636</v>
      </c>
      <c r="C1383" t="s">
        <v>1646</v>
      </c>
      <c r="D1383" s="28" t="e">
        <f t="shared" si="21"/>
        <v>#REF!</v>
      </c>
      <c r="F1383" s="281">
        <v>94.49</v>
      </c>
      <c r="G1383" s="278">
        <v>94.49</v>
      </c>
    </row>
    <row r="1384" spans="1:7">
      <c r="A1384">
        <v>1619</v>
      </c>
      <c r="B1384" t="s">
        <v>19637</v>
      </c>
      <c r="C1384" t="s">
        <v>1646</v>
      </c>
      <c r="D1384" s="28" t="e">
        <f t="shared" si="21"/>
        <v>#REF!</v>
      </c>
      <c r="F1384">
        <v>129.97999999999999</v>
      </c>
      <c r="G1384" s="278">
        <v>129.97999999999999</v>
      </c>
    </row>
    <row r="1385" spans="1:7">
      <c r="A1385">
        <v>1630</v>
      </c>
      <c r="B1385" t="s">
        <v>19638</v>
      </c>
      <c r="C1385" t="s">
        <v>1646</v>
      </c>
      <c r="D1385" s="28" t="e">
        <f t="shared" si="21"/>
        <v>#REF!</v>
      </c>
      <c r="F1385" s="281">
        <v>2862.01</v>
      </c>
      <c r="G1385" s="278">
        <v>2862.01</v>
      </c>
    </row>
    <row r="1386" spans="1:7">
      <c r="A1386">
        <v>1616</v>
      </c>
      <c r="B1386" t="s">
        <v>19639</v>
      </c>
      <c r="C1386" t="s">
        <v>1646</v>
      </c>
      <c r="D1386" s="28" t="e">
        <f t="shared" si="21"/>
        <v>#REF!</v>
      </c>
      <c r="F1386">
        <v>4401.82</v>
      </c>
      <c r="G1386" s="278">
        <v>4401.82</v>
      </c>
    </row>
    <row r="1387" spans="1:7">
      <c r="A1387">
        <v>1614</v>
      </c>
      <c r="B1387" t="s">
        <v>19640</v>
      </c>
      <c r="C1387" t="s">
        <v>1646</v>
      </c>
      <c r="D1387" s="28" t="e">
        <f t="shared" si="21"/>
        <v>#REF!</v>
      </c>
      <c r="F1387" s="281">
        <v>201.18</v>
      </c>
      <c r="G1387" s="278">
        <v>201.18</v>
      </c>
    </row>
    <row r="1388" spans="1:7">
      <c r="A1388">
        <v>1617</v>
      </c>
      <c r="B1388" t="s">
        <v>19641</v>
      </c>
      <c r="C1388" t="s">
        <v>1646</v>
      </c>
      <c r="D1388" s="28" t="e">
        <f t="shared" si="21"/>
        <v>#REF!</v>
      </c>
      <c r="F1388">
        <v>5254.82</v>
      </c>
      <c r="G1388" s="278">
        <v>5254.82</v>
      </c>
    </row>
    <row r="1389" spans="1:7">
      <c r="A1389">
        <v>1621</v>
      </c>
      <c r="B1389" t="s">
        <v>19642</v>
      </c>
      <c r="C1389" t="s">
        <v>1646</v>
      </c>
      <c r="D1389" s="28" t="e">
        <f t="shared" si="21"/>
        <v>#REF!</v>
      </c>
      <c r="F1389" s="281">
        <v>359.8</v>
      </c>
      <c r="G1389" s="278">
        <v>359.8</v>
      </c>
    </row>
    <row r="1390" spans="1:7">
      <c r="A1390">
        <v>1624</v>
      </c>
      <c r="B1390" t="s">
        <v>19643</v>
      </c>
      <c r="C1390" t="s">
        <v>1646</v>
      </c>
      <c r="D1390" s="28" t="e">
        <f t="shared" si="21"/>
        <v>#REF!</v>
      </c>
      <c r="F1390">
        <v>12916.61</v>
      </c>
      <c r="G1390" s="278">
        <v>12916.61</v>
      </c>
    </row>
    <row r="1391" spans="1:7">
      <c r="A1391">
        <v>1615</v>
      </c>
      <c r="B1391" t="s">
        <v>19644</v>
      </c>
      <c r="C1391" t="s">
        <v>1646</v>
      </c>
      <c r="D1391" s="28" t="e">
        <f t="shared" si="21"/>
        <v>#REF!</v>
      </c>
      <c r="F1391" s="281">
        <v>675.65</v>
      </c>
      <c r="G1391" s="278">
        <v>675.65</v>
      </c>
    </row>
    <row r="1392" spans="1:7">
      <c r="A1392">
        <v>1612</v>
      </c>
      <c r="B1392" t="s">
        <v>19645</v>
      </c>
      <c r="C1392" t="s">
        <v>1646</v>
      </c>
      <c r="D1392" s="28" t="e">
        <f t="shared" si="21"/>
        <v>#REF!</v>
      </c>
      <c r="F1392">
        <v>88.99</v>
      </c>
      <c r="G1392" s="278">
        <v>88.99</v>
      </c>
    </row>
    <row r="1393" spans="1:7">
      <c r="A1393">
        <v>1618</v>
      </c>
      <c r="B1393" t="s">
        <v>19646</v>
      </c>
      <c r="C1393" t="s">
        <v>1646</v>
      </c>
      <c r="D1393" s="28" t="e">
        <f t="shared" si="21"/>
        <v>#REF!</v>
      </c>
      <c r="F1393" s="281">
        <v>928.45</v>
      </c>
      <c r="G1393" s="278">
        <v>928.45</v>
      </c>
    </row>
    <row r="1394" spans="1:7">
      <c r="A1394">
        <v>14211</v>
      </c>
      <c r="B1394" t="s">
        <v>19647</v>
      </c>
      <c r="C1394" t="s">
        <v>1646</v>
      </c>
      <c r="D1394" s="28" t="e">
        <f t="shared" si="21"/>
        <v>#REF!</v>
      </c>
      <c r="F1394">
        <v>47.8</v>
      </c>
      <c r="G1394" s="278">
        <v>47.8</v>
      </c>
    </row>
    <row r="1395" spans="1:7">
      <c r="A1395">
        <v>43657</v>
      </c>
      <c r="B1395" t="s">
        <v>19648</v>
      </c>
      <c r="C1395" t="s">
        <v>1649</v>
      </c>
      <c r="D1395" s="28" t="e">
        <f t="shared" si="21"/>
        <v>#REF!</v>
      </c>
      <c r="F1395" s="281">
        <v>7.02</v>
      </c>
      <c r="G1395" s="278">
        <v>7.02</v>
      </c>
    </row>
    <row r="1396" spans="1:7">
      <c r="A1396">
        <v>34500</v>
      </c>
      <c r="B1396" t="s">
        <v>19649</v>
      </c>
      <c r="C1396" t="s">
        <v>1645</v>
      </c>
      <c r="D1396" s="28" t="e">
        <f t="shared" si="21"/>
        <v>#REF!</v>
      </c>
      <c r="F1396">
        <v>133.04</v>
      </c>
      <c r="G1396" s="278">
        <v>153.06</v>
      </c>
    </row>
    <row r="1397" spans="1:7">
      <c r="A1397">
        <v>40934</v>
      </c>
      <c r="B1397" t="s">
        <v>19650</v>
      </c>
      <c r="C1397" t="s">
        <v>1652</v>
      </c>
      <c r="D1397" s="28" t="e">
        <f t="shared" si="21"/>
        <v>#REF!</v>
      </c>
      <c r="F1397" s="281">
        <v>23449.94</v>
      </c>
      <c r="G1397" s="278">
        <v>27012.95</v>
      </c>
    </row>
    <row r="1398" spans="1:7">
      <c r="A1398">
        <v>38200</v>
      </c>
      <c r="B1398" t="s">
        <v>19651</v>
      </c>
      <c r="C1398" t="s">
        <v>1658</v>
      </c>
      <c r="D1398" s="28" t="e">
        <f t="shared" si="21"/>
        <v>#REF!</v>
      </c>
      <c r="F1398">
        <v>678.65</v>
      </c>
      <c r="G1398" s="278">
        <v>678.65</v>
      </c>
    </row>
    <row r="1399" spans="1:7">
      <c r="A1399">
        <v>39269</v>
      </c>
      <c r="B1399" t="s">
        <v>19652</v>
      </c>
      <c r="C1399" t="s">
        <v>1649</v>
      </c>
      <c r="D1399" s="28" t="e">
        <f t="shared" si="21"/>
        <v>#REF!</v>
      </c>
      <c r="F1399" s="281">
        <v>1.3</v>
      </c>
      <c r="G1399" s="278">
        <v>1.3</v>
      </c>
    </row>
    <row r="1400" spans="1:7">
      <c r="A1400">
        <v>11889</v>
      </c>
      <c r="B1400" t="s">
        <v>19653</v>
      </c>
      <c r="C1400" t="s">
        <v>1649</v>
      </c>
      <c r="D1400" s="28" t="e">
        <f t="shared" si="21"/>
        <v>#REF!</v>
      </c>
      <c r="F1400">
        <v>1.78</v>
      </c>
      <c r="G1400" s="278">
        <v>1.78</v>
      </c>
    </row>
    <row r="1401" spans="1:7">
      <c r="A1401">
        <v>39270</v>
      </c>
      <c r="B1401" t="s">
        <v>19654</v>
      </c>
      <c r="C1401" t="s">
        <v>1649</v>
      </c>
      <c r="D1401" s="28" t="e">
        <f t="shared" si="21"/>
        <v>#REF!</v>
      </c>
      <c r="F1401" s="281">
        <v>2.3199999999999998</v>
      </c>
      <c r="G1401" s="278">
        <v>2.3199999999999998</v>
      </c>
    </row>
    <row r="1402" spans="1:7">
      <c r="A1402">
        <v>11890</v>
      </c>
      <c r="B1402" t="s">
        <v>19655</v>
      </c>
      <c r="C1402" t="s">
        <v>1649</v>
      </c>
      <c r="D1402" s="28" t="e">
        <f t="shared" si="21"/>
        <v>#REF!</v>
      </c>
      <c r="F1402">
        <v>3.15</v>
      </c>
      <c r="G1402" s="278">
        <v>3.15</v>
      </c>
    </row>
    <row r="1403" spans="1:7">
      <c r="A1403">
        <v>11891</v>
      </c>
      <c r="B1403" t="s">
        <v>19656</v>
      </c>
      <c r="C1403" t="s">
        <v>1649</v>
      </c>
      <c r="D1403" s="28" t="e">
        <f t="shared" si="21"/>
        <v>#REF!</v>
      </c>
      <c r="F1403" s="281">
        <v>5.12</v>
      </c>
      <c r="G1403" s="278">
        <v>5.12</v>
      </c>
    </row>
    <row r="1404" spans="1:7">
      <c r="A1404">
        <v>11892</v>
      </c>
      <c r="B1404" t="s">
        <v>19657</v>
      </c>
      <c r="C1404" t="s">
        <v>1649</v>
      </c>
      <c r="D1404" s="28" t="e">
        <f t="shared" si="21"/>
        <v>#REF!</v>
      </c>
      <c r="F1404">
        <v>8.36</v>
      </c>
      <c r="G1404" s="278">
        <v>8.36</v>
      </c>
    </row>
    <row r="1405" spans="1:7">
      <c r="A1405">
        <v>37601</v>
      </c>
      <c r="B1405" t="s">
        <v>19658</v>
      </c>
      <c r="C1405" t="s">
        <v>1649</v>
      </c>
      <c r="D1405" s="28" t="e">
        <f t="shared" si="21"/>
        <v>#REF!</v>
      </c>
      <c r="F1405" s="281">
        <v>9.1199999999999992</v>
      </c>
      <c r="G1405" s="278">
        <v>9.1199999999999992</v>
      </c>
    </row>
    <row r="1406" spans="1:7">
      <c r="A1406">
        <v>1634</v>
      </c>
      <c r="B1406" t="s">
        <v>19659</v>
      </c>
      <c r="C1406" t="s">
        <v>1649</v>
      </c>
      <c r="D1406" s="28" t="e">
        <f t="shared" si="21"/>
        <v>#REF!</v>
      </c>
      <c r="F1406">
        <v>9.43</v>
      </c>
      <c r="G1406" s="278">
        <v>9.43</v>
      </c>
    </row>
    <row r="1407" spans="1:7">
      <c r="A1407">
        <v>5086</v>
      </c>
      <c r="B1407" t="s">
        <v>19660</v>
      </c>
      <c r="C1407" t="s">
        <v>1650</v>
      </c>
      <c r="D1407" s="28" t="e">
        <f t="shared" si="21"/>
        <v>#REF!</v>
      </c>
      <c r="F1407" s="281">
        <v>37.19</v>
      </c>
      <c r="G1407" s="278">
        <v>37.19</v>
      </c>
    </row>
    <row r="1408" spans="1:7">
      <c r="A1408">
        <v>11280</v>
      </c>
      <c r="B1408" t="s">
        <v>19661</v>
      </c>
      <c r="C1408" t="s">
        <v>1646</v>
      </c>
      <c r="D1408" s="28" t="e">
        <f t="shared" si="21"/>
        <v>#REF!</v>
      </c>
      <c r="F1408">
        <v>15362.9</v>
      </c>
      <c r="G1408" s="278">
        <v>15362.9</v>
      </c>
    </row>
    <row r="1409" spans="1:7">
      <c r="A1409">
        <v>40519</v>
      </c>
      <c r="B1409" t="s">
        <v>19662</v>
      </c>
      <c r="C1409" t="s">
        <v>1646</v>
      </c>
      <c r="D1409" s="28" t="e">
        <f t="shared" si="21"/>
        <v>#REF!</v>
      </c>
      <c r="F1409" s="281">
        <v>126646.52</v>
      </c>
      <c r="G1409" s="278">
        <v>126646.52</v>
      </c>
    </row>
    <row r="1410" spans="1:7">
      <c r="A1410">
        <v>39869</v>
      </c>
      <c r="B1410" t="s">
        <v>19663</v>
      </c>
      <c r="C1410" t="s">
        <v>1646</v>
      </c>
      <c r="D1410" s="28" t="e">
        <f t="shared" si="21"/>
        <v>#REF!</v>
      </c>
      <c r="F1410">
        <v>13.26</v>
      </c>
      <c r="G1410" s="278">
        <v>13.26</v>
      </c>
    </row>
    <row r="1411" spans="1:7">
      <c r="A1411">
        <v>39870</v>
      </c>
      <c r="B1411" t="s">
        <v>19664</v>
      </c>
      <c r="C1411" t="s">
        <v>1646</v>
      </c>
      <c r="D1411" s="28" t="e">
        <f t="shared" ref="D1411:D1474" si="22">IF($I$2="NÃO DESONERADO",G1411,F1411)</f>
        <v>#REF!</v>
      </c>
      <c r="F1411" s="281">
        <v>20.29</v>
      </c>
      <c r="G1411" s="278">
        <v>20.29</v>
      </c>
    </row>
    <row r="1412" spans="1:7">
      <c r="A1412">
        <v>39871</v>
      </c>
      <c r="B1412" t="s">
        <v>19665</v>
      </c>
      <c r="C1412" t="s">
        <v>1646</v>
      </c>
      <c r="D1412" s="28" t="e">
        <f t="shared" si="22"/>
        <v>#REF!</v>
      </c>
      <c r="F1412">
        <v>22.74</v>
      </c>
      <c r="G1412" s="278">
        <v>22.74</v>
      </c>
    </row>
    <row r="1413" spans="1:7">
      <c r="A1413">
        <v>12722</v>
      </c>
      <c r="B1413" t="s">
        <v>19666</v>
      </c>
      <c r="C1413" t="s">
        <v>1646</v>
      </c>
      <c r="D1413" s="28" t="e">
        <f t="shared" si="22"/>
        <v>#REF!</v>
      </c>
      <c r="F1413" s="281">
        <v>761.05</v>
      </c>
      <c r="G1413" s="278">
        <v>761.05</v>
      </c>
    </row>
    <row r="1414" spans="1:7">
      <c r="A1414">
        <v>12714</v>
      </c>
      <c r="B1414" t="s">
        <v>19667</v>
      </c>
      <c r="C1414" t="s">
        <v>1646</v>
      </c>
      <c r="D1414" s="28" t="e">
        <f t="shared" si="22"/>
        <v>#REF!</v>
      </c>
      <c r="F1414">
        <v>4.97</v>
      </c>
      <c r="G1414" s="278">
        <v>4.97</v>
      </c>
    </row>
    <row r="1415" spans="1:7">
      <c r="A1415">
        <v>12715</v>
      </c>
      <c r="B1415" t="s">
        <v>19668</v>
      </c>
      <c r="C1415" t="s">
        <v>1646</v>
      </c>
      <c r="D1415" s="28" t="e">
        <f t="shared" si="22"/>
        <v>#REF!</v>
      </c>
      <c r="F1415" s="281">
        <v>11.21</v>
      </c>
      <c r="G1415" s="278">
        <v>11.21</v>
      </c>
    </row>
    <row r="1416" spans="1:7">
      <c r="A1416">
        <v>12716</v>
      </c>
      <c r="B1416" t="s">
        <v>19669</v>
      </c>
      <c r="C1416" t="s">
        <v>1646</v>
      </c>
      <c r="D1416" s="28" t="e">
        <f t="shared" si="22"/>
        <v>#REF!</v>
      </c>
      <c r="F1416">
        <v>19.260000000000002</v>
      </c>
      <c r="G1416" s="278">
        <v>19.260000000000002</v>
      </c>
    </row>
    <row r="1417" spans="1:7">
      <c r="A1417">
        <v>12717</v>
      </c>
      <c r="B1417" t="s">
        <v>19670</v>
      </c>
      <c r="C1417" t="s">
        <v>1646</v>
      </c>
      <c r="D1417" s="28" t="e">
        <f t="shared" si="22"/>
        <v>#REF!</v>
      </c>
      <c r="F1417" s="281">
        <v>37.86</v>
      </c>
      <c r="G1417" s="278">
        <v>37.86</v>
      </c>
    </row>
    <row r="1418" spans="1:7">
      <c r="A1418">
        <v>12718</v>
      </c>
      <c r="B1418" t="s">
        <v>19671</v>
      </c>
      <c r="C1418" t="s">
        <v>1646</v>
      </c>
      <c r="D1418" s="28" t="e">
        <f t="shared" si="22"/>
        <v>#REF!</v>
      </c>
      <c r="F1418">
        <v>58.1</v>
      </c>
      <c r="G1418" s="278">
        <v>58.1</v>
      </c>
    </row>
    <row r="1419" spans="1:7">
      <c r="A1419">
        <v>12719</v>
      </c>
      <c r="B1419" t="s">
        <v>19672</v>
      </c>
      <c r="C1419" t="s">
        <v>1646</v>
      </c>
      <c r="D1419" s="28" t="e">
        <f t="shared" si="22"/>
        <v>#REF!</v>
      </c>
      <c r="F1419" s="281">
        <v>92.24</v>
      </c>
      <c r="G1419" s="278">
        <v>92.24</v>
      </c>
    </row>
    <row r="1420" spans="1:7">
      <c r="A1420">
        <v>12720</v>
      </c>
      <c r="B1420" t="s">
        <v>19673</v>
      </c>
      <c r="C1420" t="s">
        <v>1646</v>
      </c>
      <c r="D1420" s="28" t="e">
        <f t="shared" si="22"/>
        <v>#REF!</v>
      </c>
      <c r="F1420">
        <v>321.18</v>
      </c>
      <c r="G1420" s="278">
        <v>321.18</v>
      </c>
    </row>
    <row r="1421" spans="1:7">
      <c r="A1421">
        <v>12721</v>
      </c>
      <c r="B1421" t="s">
        <v>19674</v>
      </c>
      <c r="C1421" t="s">
        <v>1646</v>
      </c>
      <c r="D1421" s="28" t="e">
        <f t="shared" si="22"/>
        <v>#REF!</v>
      </c>
      <c r="F1421" s="281">
        <v>307.99</v>
      </c>
      <c r="G1421" s="278">
        <v>307.99</v>
      </c>
    </row>
    <row r="1422" spans="1:7">
      <c r="A1422">
        <v>3468</v>
      </c>
      <c r="B1422" t="s">
        <v>19675</v>
      </c>
      <c r="C1422" t="s">
        <v>1646</v>
      </c>
      <c r="D1422" s="28" t="e">
        <f t="shared" si="22"/>
        <v>#REF!</v>
      </c>
      <c r="F1422">
        <v>30.84</v>
      </c>
      <c r="G1422" s="278">
        <v>30.84</v>
      </c>
    </row>
    <row r="1423" spans="1:7">
      <c r="A1423">
        <v>3465</v>
      </c>
      <c r="B1423" t="s">
        <v>19676</v>
      </c>
      <c r="C1423" t="s">
        <v>1646</v>
      </c>
      <c r="D1423" s="28" t="e">
        <f t="shared" si="22"/>
        <v>#REF!</v>
      </c>
      <c r="F1423" s="281">
        <v>30.83</v>
      </c>
      <c r="G1423" s="278">
        <v>30.83</v>
      </c>
    </row>
    <row r="1424" spans="1:7">
      <c r="A1424">
        <v>12403</v>
      </c>
      <c r="B1424" t="s">
        <v>19677</v>
      </c>
      <c r="C1424" t="s">
        <v>1646</v>
      </c>
      <c r="D1424" s="28" t="e">
        <f t="shared" si="22"/>
        <v>#REF!</v>
      </c>
      <c r="F1424">
        <v>21.97</v>
      </c>
      <c r="G1424" s="278">
        <v>21.97</v>
      </c>
    </row>
    <row r="1425" spans="1:7">
      <c r="A1425">
        <v>3463</v>
      </c>
      <c r="B1425" t="s">
        <v>19678</v>
      </c>
      <c r="C1425" t="s">
        <v>1646</v>
      </c>
      <c r="D1425" s="28" t="e">
        <f t="shared" si="22"/>
        <v>#REF!</v>
      </c>
      <c r="F1425" s="281">
        <v>12.84</v>
      </c>
      <c r="G1425" s="278">
        <v>12.84</v>
      </c>
    </row>
    <row r="1426" spans="1:7">
      <c r="A1426">
        <v>3464</v>
      </c>
      <c r="B1426" t="s">
        <v>19679</v>
      </c>
      <c r="C1426" t="s">
        <v>1646</v>
      </c>
      <c r="D1426" s="28" t="e">
        <f t="shared" si="22"/>
        <v>#REF!</v>
      </c>
      <c r="F1426">
        <v>12.84</v>
      </c>
      <c r="G1426" s="278">
        <v>12.84</v>
      </c>
    </row>
    <row r="1427" spans="1:7">
      <c r="A1427">
        <v>3466</v>
      </c>
      <c r="B1427" t="s">
        <v>19680</v>
      </c>
      <c r="C1427" t="s">
        <v>1646</v>
      </c>
      <c r="D1427" s="28" t="e">
        <f t="shared" si="22"/>
        <v>#REF!</v>
      </c>
      <c r="F1427" s="281">
        <v>78.3</v>
      </c>
      <c r="G1427" s="278">
        <v>78.3</v>
      </c>
    </row>
    <row r="1428" spans="1:7">
      <c r="A1428">
        <v>3467</v>
      </c>
      <c r="B1428" t="s">
        <v>19681</v>
      </c>
      <c r="C1428" t="s">
        <v>1646</v>
      </c>
      <c r="D1428" s="28" t="e">
        <f t="shared" si="22"/>
        <v>#REF!</v>
      </c>
      <c r="F1428">
        <v>44.22</v>
      </c>
      <c r="G1428" s="278">
        <v>44.22</v>
      </c>
    </row>
    <row r="1429" spans="1:7">
      <c r="A1429">
        <v>3462</v>
      </c>
      <c r="B1429" t="s">
        <v>19682</v>
      </c>
      <c r="C1429" t="s">
        <v>1646</v>
      </c>
      <c r="D1429" s="28" t="e">
        <f t="shared" si="22"/>
        <v>#REF!</v>
      </c>
      <c r="F1429" s="281">
        <v>8.4700000000000006</v>
      </c>
      <c r="G1429" s="278">
        <v>8.4700000000000006</v>
      </c>
    </row>
    <row r="1430" spans="1:7">
      <c r="A1430">
        <v>3446</v>
      </c>
      <c r="B1430" t="s">
        <v>19683</v>
      </c>
      <c r="C1430" t="s">
        <v>1646</v>
      </c>
      <c r="D1430" s="28" t="e">
        <f t="shared" si="22"/>
        <v>#REF!</v>
      </c>
      <c r="F1430">
        <v>26.07</v>
      </c>
      <c r="G1430" s="278">
        <v>26.07</v>
      </c>
    </row>
    <row r="1431" spans="1:7">
      <c r="A1431">
        <v>3445</v>
      </c>
      <c r="B1431" t="s">
        <v>19684</v>
      </c>
      <c r="C1431" t="s">
        <v>1646</v>
      </c>
      <c r="D1431" s="28" t="e">
        <f t="shared" si="22"/>
        <v>#REF!</v>
      </c>
      <c r="F1431" s="281">
        <v>21.28</v>
      </c>
      <c r="G1431" s="278">
        <v>21.28</v>
      </c>
    </row>
    <row r="1432" spans="1:7">
      <c r="A1432">
        <v>3441</v>
      </c>
      <c r="B1432" t="s">
        <v>19685</v>
      </c>
      <c r="C1432" t="s">
        <v>1646</v>
      </c>
      <c r="D1432" s="28" t="e">
        <f t="shared" si="22"/>
        <v>#REF!</v>
      </c>
      <c r="F1432">
        <v>6.01</v>
      </c>
      <c r="G1432" s="278">
        <v>6.01</v>
      </c>
    </row>
    <row r="1433" spans="1:7">
      <c r="A1433">
        <v>3444</v>
      </c>
      <c r="B1433" t="s">
        <v>19686</v>
      </c>
      <c r="C1433" t="s">
        <v>1646</v>
      </c>
      <c r="D1433" s="28" t="e">
        <f t="shared" si="22"/>
        <v>#REF!</v>
      </c>
      <c r="F1433" s="281">
        <v>13.1</v>
      </c>
      <c r="G1433" s="278">
        <v>13.1</v>
      </c>
    </row>
    <row r="1434" spans="1:7">
      <c r="A1434">
        <v>12402</v>
      </c>
      <c r="B1434" t="s">
        <v>19687</v>
      </c>
      <c r="C1434" t="s">
        <v>1646</v>
      </c>
      <c r="D1434" s="28" t="e">
        <f t="shared" si="22"/>
        <v>#REF!</v>
      </c>
      <c r="F1434">
        <v>73.28</v>
      </c>
      <c r="G1434" s="278">
        <v>73.28</v>
      </c>
    </row>
    <row r="1435" spans="1:7">
      <c r="A1435">
        <v>3447</v>
      </c>
      <c r="B1435" t="s">
        <v>19688</v>
      </c>
      <c r="C1435" t="s">
        <v>1646</v>
      </c>
      <c r="D1435" s="28" t="e">
        <f t="shared" si="22"/>
        <v>#REF!</v>
      </c>
      <c r="F1435" s="281">
        <v>37.909999999999997</v>
      </c>
      <c r="G1435" s="278">
        <v>37.909999999999997</v>
      </c>
    </row>
    <row r="1436" spans="1:7">
      <c r="A1436">
        <v>3442</v>
      </c>
      <c r="B1436" t="s">
        <v>19689</v>
      </c>
      <c r="C1436" t="s">
        <v>1646</v>
      </c>
      <c r="D1436" s="28" t="e">
        <f t="shared" si="22"/>
        <v>#REF!</v>
      </c>
      <c r="F1436">
        <v>8.98</v>
      </c>
      <c r="G1436" s="278">
        <v>8.98</v>
      </c>
    </row>
    <row r="1437" spans="1:7">
      <c r="A1437">
        <v>3448</v>
      </c>
      <c r="B1437" t="s">
        <v>19690</v>
      </c>
      <c r="C1437" t="s">
        <v>1646</v>
      </c>
      <c r="D1437" s="28" t="e">
        <f t="shared" si="22"/>
        <v>#REF!</v>
      </c>
      <c r="F1437" s="281">
        <v>107.14</v>
      </c>
      <c r="G1437" s="278">
        <v>107.14</v>
      </c>
    </row>
    <row r="1438" spans="1:7">
      <c r="A1438">
        <v>3449</v>
      </c>
      <c r="B1438" t="s">
        <v>19691</v>
      </c>
      <c r="C1438" t="s">
        <v>1646</v>
      </c>
      <c r="D1438" s="28" t="e">
        <f t="shared" si="22"/>
        <v>#REF!</v>
      </c>
      <c r="F1438">
        <v>187.74</v>
      </c>
      <c r="G1438" s="278">
        <v>187.74</v>
      </c>
    </row>
    <row r="1439" spans="1:7">
      <c r="A1439">
        <v>37438</v>
      </c>
      <c r="B1439" t="s">
        <v>19692</v>
      </c>
      <c r="C1439" t="s">
        <v>1646</v>
      </c>
      <c r="D1439" s="28" t="e">
        <f t="shared" si="22"/>
        <v>#REF!</v>
      </c>
      <c r="F1439" s="281">
        <v>250.54</v>
      </c>
      <c r="G1439" s="278">
        <v>250.54</v>
      </c>
    </row>
    <row r="1440" spans="1:7">
      <c r="A1440">
        <v>37439</v>
      </c>
      <c r="B1440" t="s">
        <v>19693</v>
      </c>
      <c r="C1440" t="s">
        <v>1646</v>
      </c>
      <c r="D1440" s="28" t="e">
        <f t="shared" si="22"/>
        <v>#REF!</v>
      </c>
      <c r="F1440">
        <v>1638.04</v>
      </c>
      <c r="G1440" s="278">
        <v>1638.04</v>
      </c>
    </row>
    <row r="1441" spans="1:7">
      <c r="A1441">
        <v>37435</v>
      </c>
      <c r="B1441" t="s">
        <v>19694</v>
      </c>
      <c r="C1441" t="s">
        <v>1646</v>
      </c>
      <c r="D1441" s="28" t="e">
        <f t="shared" si="22"/>
        <v>#REF!</v>
      </c>
      <c r="F1441" s="281">
        <v>29.44</v>
      </c>
      <c r="G1441" s="278">
        <v>29.44</v>
      </c>
    </row>
    <row r="1442" spans="1:7">
      <c r="A1442">
        <v>37436</v>
      </c>
      <c r="B1442" t="s">
        <v>19695</v>
      </c>
      <c r="C1442" t="s">
        <v>1646</v>
      </c>
      <c r="D1442" s="28" t="e">
        <f t="shared" si="22"/>
        <v>#REF!</v>
      </c>
      <c r="F1442">
        <v>34.75</v>
      </c>
      <c r="G1442" s="278">
        <v>34.75</v>
      </c>
    </row>
    <row r="1443" spans="1:7">
      <c r="A1443">
        <v>37437</v>
      </c>
      <c r="B1443" t="s">
        <v>19696</v>
      </c>
      <c r="C1443" t="s">
        <v>1646</v>
      </c>
      <c r="D1443" s="28" t="e">
        <f t="shared" si="22"/>
        <v>#REF!</v>
      </c>
      <c r="F1443" s="281">
        <v>50.26</v>
      </c>
      <c r="G1443" s="278">
        <v>50.26</v>
      </c>
    </row>
    <row r="1444" spans="1:7">
      <c r="A1444">
        <v>3473</v>
      </c>
      <c r="B1444" t="s">
        <v>19697</v>
      </c>
      <c r="C1444" t="s">
        <v>1646</v>
      </c>
      <c r="D1444" s="28" t="e">
        <f t="shared" si="22"/>
        <v>#REF!</v>
      </c>
      <c r="F1444">
        <v>29.48</v>
      </c>
      <c r="G1444" s="278">
        <v>29.48</v>
      </c>
    </row>
    <row r="1445" spans="1:7">
      <c r="A1445">
        <v>3474</v>
      </c>
      <c r="B1445" t="s">
        <v>19698</v>
      </c>
      <c r="C1445" t="s">
        <v>1646</v>
      </c>
      <c r="D1445" s="28" t="e">
        <f t="shared" si="22"/>
        <v>#REF!</v>
      </c>
      <c r="F1445" s="281">
        <v>24.3</v>
      </c>
      <c r="G1445" s="278">
        <v>24.3</v>
      </c>
    </row>
    <row r="1446" spans="1:7">
      <c r="A1446">
        <v>3450</v>
      </c>
      <c r="B1446" t="s">
        <v>19699</v>
      </c>
      <c r="C1446" t="s">
        <v>1646</v>
      </c>
      <c r="D1446" s="28" t="e">
        <f t="shared" si="22"/>
        <v>#REF!</v>
      </c>
      <c r="F1446">
        <v>7.04</v>
      </c>
      <c r="G1446" s="278">
        <v>7.04</v>
      </c>
    </row>
    <row r="1447" spans="1:7">
      <c r="A1447">
        <v>3443</v>
      </c>
      <c r="B1447" t="s">
        <v>19700</v>
      </c>
      <c r="C1447" t="s">
        <v>1646</v>
      </c>
      <c r="D1447" s="28" t="e">
        <f t="shared" si="22"/>
        <v>#REF!</v>
      </c>
      <c r="F1447" s="281">
        <v>15.11</v>
      </c>
      <c r="G1447" s="278">
        <v>15.11</v>
      </c>
    </row>
    <row r="1448" spans="1:7">
      <c r="A1448">
        <v>3453</v>
      </c>
      <c r="B1448" t="s">
        <v>19701</v>
      </c>
      <c r="C1448" t="s">
        <v>1646</v>
      </c>
      <c r="D1448" s="28" t="e">
        <f t="shared" si="22"/>
        <v>#REF!</v>
      </c>
      <c r="F1448">
        <v>86.04</v>
      </c>
      <c r="G1448" s="278">
        <v>86.04</v>
      </c>
    </row>
    <row r="1449" spans="1:7">
      <c r="A1449">
        <v>3452</v>
      </c>
      <c r="B1449" t="s">
        <v>19702</v>
      </c>
      <c r="C1449" t="s">
        <v>1646</v>
      </c>
      <c r="D1449" s="28" t="e">
        <f t="shared" si="22"/>
        <v>#REF!</v>
      </c>
      <c r="F1449" s="281">
        <v>42.47</v>
      </c>
      <c r="G1449" s="278">
        <v>42.47</v>
      </c>
    </row>
    <row r="1450" spans="1:7">
      <c r="A1450">
        <v>3451</v>
      </c>
      <c r="B1450" t="s">
        <v>19703</v>
      </c>
      <c r="C1450" t="s">
        <v>1646</v>
      </c>
      <c r="D1450" s="28" t="e">
        <f t="shared" si="22"/>
        <v>#REF!</v>
      </c>
      <c r="F1450">
        <v>8.42</v>
      </c>
      <c r="G1450" s="278">
        <v>8.42</v>
      </c>
    </row>
    <row r="1451" spans="1:7">
      <c r="A1451">
        <v>3454</v>
      </c>
      <c r="B1451" t="s">
        <v>19704</v>
      </c>
      <c r="C1451" t="s">
        <v>1646</v>
      </c>
      <c r="D1451" s="28" t="e">
        <f t="shared" si="22"/>
        <v>#REF!</v>
      </c>
      <c r="F1451" s="281">
        <v>130.86000000000001</v>
      </c>
      <c r="G1451" s="278">
        <v>130.86000000000001</v>
      </c>
    </row>
    <row r="1452" spans="1:7">
      <c r="A1452">
        <v>3458</v>
      </c>
      <c r="B1452" t="s">
        <v>19705</v>
      </c>
      <c r="C1452" t="s">
        <v>1646</v>
      </c>
      <c r="D1452" s="28" t="e">
        <f t="shared" si="22"/>
        <v>#REF!</v>
      </c>
      <c r="F1452">
        <v>23.62</v>
      </c>
      <c r="G1452" s="278">
        <v>23.62</v>
      </c>
    </row>
    <row r="1453" spans="1:7">
      <c r="A1453">
        <v>3457</v>
      </c>
      <c r="B1453" t="s">
        <v>19706</v>
      </c>
      <c r="C1453" t="s">
        <v>1646</v>
      </c>
      <c r="D1453" s="28" t="e">
        <f t="shared" si="22"/>
        <v>#REF!</v>
      </c>
      <c r="F1453" s="281">
        <v>17.739999999999998</v>
      </c>
      <c r="G1453" s="278">
        <v>17.739999999999998</v>
      </c>
    </row>
    <row r="1454" spans="1:7">
      <c r="A1454">
        <v>3455</v>
      </c>
      <c r="B1454" t="s">
        <v>19707</v>
      </c>
      <c r="C1454" t="s">
        <v>1646</v>
      </c>
      <c r="D1454" s="28" t="e">
        <f t="shared" si="22"/>
        <v>#REF!</v>
      </c>
      <c r="F1454">
        <v>5.03</v>
      </c>
      <c r="G1454" s="278">
        <v>5.03</v>
      </c>
    </row>
    <row r="1455" spans="1:7">
      <c r="A1455">
        <v>3472</v>
      </c>
      <c r="B1455" t="s">
        <v>19708</v>
      </c>
      <c r="C1455" t="s">
        <v>1646</v>
      </c>
      <c r="D1455" s="28" t="e">
        <f t="shared" si="22"/>
        <v>#REF!</v>
      </c>
      <c r="F1455" s="281">
        <v>11.32</v>
      </c>
      <c r="G1455" s="278">
        <v>11.32</v>
      </c>
    </row>
    <row r="1456" spans="1:7">
      <c r="A1456">
        <v>3470</v>
      </c>
      <c r="B1456" t="s">
        <v>19709</v>
      </c>
      <c r="C1456" t="s">
        <v>1646</v>
      </c>
      <c r="D1456" s="28" t="e">
        <f t="shared" si="22"/>
        <v>#REF!</v>
      </c>
      <c r="F1456">
        <v>65.98</v>
      </c>
      <c r="G1456" s="278">
        <v>65.98</v>
      </c>
    </row>
    <row r="1457" spans="1:7">
      <c r="A1457">
        <v>3471</v>
      </c>
      <c r="B1457" t="s">
        <v>19710</v>
      </c>
      <c r="C1457" t="s">
        <v>1646</v>
      </c>
      <c r="D1457" s="28" t="e">
        <f t="shared" si="22"/>
        <v>#REF!</v>
      </c>
      <c r="F1457" s="281">
        <v>36.25</v>
      </c>
      <c r="G1457" s="278">
        <v>36.25</v>
      </c>
    </row>
    <row r="1458" spans="1:7">
      <c r="A1458">
        <v>3456</v>
      </c>
      <c r="B1458" t="s">
        <v>19711</v>
      </c>
      <c r="C1458" t="s">
        <v>1646</v>
      </c>
      <c r="D1458" s="28" t="e">
        <f t="shared" si="22"/>
        <v>#REF!</v>
      </c>
      <c r="F1458">
        <v>7.54</v>
      </c>
      <c r="G1458" s="278">
        <v>7.54</v>
      </c>
    </row>
    <row r="1459" spans="1:7">
      <c r="A1459">
        <v>3459</v>
      </c>
      <c r="B1459" t="s">
        <v>19712</v>
      </c>
      <c r="C1459" t="s">
        <v>1646</v>
      </c>
      <c r="D1459" s="28" t="e">
        <f t="shared" si="22"/>
        <v>#REF!</v>
      </c>
      <c r="F1459" s="281">
        <v>93.06</v>
      </c>
      <c r="G1459" s="278">
        <v>93.06</v>
      </c>
    </row>
    <row r="1460" spans="1:7">
      <c r="A1460">
        <v>3469</v>
      </c>
      <c r="B1460" t="s">
        <v>19713</v>
      </c>
      <c r="C1460" t="s">
        <v>1646</v>
      </c>
      <c r="D1460" s="28" t="e">
        <f t="shared" si="22"/>
        <v>#REF!</v>
      </c>
      <c r="F1460">
        <v>176.98</v>
      </c>
      <c r="G1460" s="278">
        <v>176.98</v>
      </c>
    </row>
    <row r="1461" spans="1:7">
      <c r="A1461">
        <v>3460</v>
      </c>
      <c r="B1461" t="s">
        <v>19714</v>
      </c>
      <c r="C1461" t="s">
        <v>1646</v>
      </c>
      <c r="D1461" s="28" t="e">
        <f t="shared" si="22"/>
        <v>#REF!</v>
      </c>
      <c r="F1461" s="281">
        <v>258.23</v>
      </c>
      <c r="G1461" s="278">
        <v>258.23</v>
      </c>
    </row>
    <row r="1462" spans="1:7">
      <c r="A1462">
        <v>3461</v>
      </c>
      <c r="B1462" t="s">
        <v>19715</v>
      </c>
      <c r="C1462" t="s">
        <v>1646</v>
      </c>
      <c r="D1462" s="28" t="e">
        <f t="shared" si="22"/>
        <v>#REF!</v>
      </c>
      <c r="F1462">
        <v>660.03</v>
      </c>
      <c r="G1462" s="278">
        <v>660.03</v>
      </c>
    </row>
    <row r="1463" spans="1:7">
      <c r="A1463">
        <v>37433</v>
      </c>
      <c r="B1463" t="s">
        <v>19716</v>
      </c>
      <c r="C1463" t="s">
        <v>1646</v>
      </c>
      <c r="D1463" s="28" t="e">
        <f t="shared" si="22"/>
        <v>#REF!</v>
      </c>
      <c r="F1463" s="281">
        <v>250.54</v>
      </c>
      <c r="G1463" s="278">
        <v>250.54</v>
      </c>
    </row>
    <row r="1464" spans="1:7">
      <c r="A1464">
        <v>37430</v>
      </c>
      <c r="B1464" t="s">
        <v>19717</v>
      </c>
      <c r="C1464" t="s">
        <v>1646</v>
      </c>
      <c r="D1464" s="28" t="e">
        <f t="shared" si="22"/>
        <v>#REF!</v>
      </c>
      <c r="F1464">
        <v>31.4</v>
      </c>
      <c r="G1464" s="278">
        <v>31.4</v>
      </c>
    </row>
    <row r="1465" spans="1:7">
      <c r="A1465">
        <v>37434</v>
      </c>
      <c r="B1465" t="s">
        <v>19718</v>
      </c>
      <c r="C1465" t="s">
        <v>1646</v>
      </c>
      <c r="D1465" s="28" t="e">
        <f t="shared" si="22"/>
        <v>#REF!</v>
      </c>
      <c r="F1465" s="281">
        <v>2336.06</v>
      </c>
      <c r="G1465" s="278">
        <v>2336.06</v>
      </c>
    </row>
    <row r="1466" spans="1:7">
      <c r="A1466">
        <v>37431</v>
      </c>
      <c r="B1466" t="s">
        <v>19719</v>
      </c>
      <c r="C1466" t="s">
        <v>1646</v>
      </c>
      <c r="D1466" s="28" t="e">
        <f t="shared" si="22"/>
        <v>#REF!</v>
      </c>
      <c r="F1466">
        <v>42.59</v>
      </c>
      <c r="G1466" s="278">
        <v>42.59</v>
      </c>
    </row>
    <row r="1467" spans="1:7">
      <c r="A1467">
        <v>37432</v>
      </c>
      <c r="B1467" t="s">
        <v>19720</v>
      </c>
      <c r="C1467" t="s">
        <v>1646</v>
      </c>
      <c r="D1467" s="28" t="e">
        <f t="shared" si="22"/>
        <v>#REF!</v>
      </c>
      <c r="F1467" s="281">
        <v>78.56</v>
      </c>
      <c r="G1467" s="278">
        <v>78.56</v>
      </c>
    </row>
    <row r="1468" spans="1:7">
      <c r="A1468">
        <v>37413</v>
      </c>
      <c r="B1468" t="s">
        <v>19721</v>
      </c>
      <c r="C1468" t="s">
        <v>1646</v>
      </c>
      <c r="D1468" s="28" t="e">
        <f t="shared" si="22"/>
        <v>#REF!</v>
      </c>
      <c r="F1468">
        <v>4.2</v>
      </c>
      <c r="G1468" s="278">
        <v>4.2</v>
      </c>
    </row>
    <row r="1469" spans="1:7">
      <c r="A1469">
        <v>37414</v>
      </c>
      <c r="B1469" t="s">
        <v>19722</v>
      </c>
      <c r="C1469" t="s">
        <v>1646</v>
      </c>
      <c r="D1469" s="28" t="e">
        <f t="shared" si="22"/>
        <v>#REF!</v>
      </c>
      <c r="F1469" s="281">
        <v>4.7699999999999996</v>
      </c>
      <c r="G1469" s="278">
        <v>4.7699999999999996</v>
      </c>
    </row>
    <row r="1470" spans="1:7">
      <c r="A1470">
        <v>37415</v>
      </c>
      <c r="B1470" t="s">
        <v>19723</v>
      </c>
      <c r="C1470" t="s">
        <v>1646</v>
      </c>
      <c r="D1470" s="28" t="e">
        <f t="shared" si="22"/>
        <v>#REF!</v>
      </c>
      <c r="F1470">
        <v>8.67</v>
      </c>
      <c r="G1470" s="278">
        <v>8.67</v>
      </c>
    </row>
    <row r="1471" spans="1:7">
      <c r="A1471">
        <v>37416</v>
      </c>
      <c r="B1471" t="s">
        <v>19724</v>
      </c>
      <c r="C1471" t="s">
        <v>1646</v>
      </c>
      <c r="D1471" s="28" t="e">
        <f t="shared" si="22"/>
        <v>#REF!</v>
      </c>
      <c r="F1471" s="281">
        <v>3.93</v>
      </c>
      <c r="G1471" s="278">
        <v>3.93</v>
      </c>
    </row>
    <row r="1472" spans="1:7">
      <c r="A1472">
        <v>37417</v>
      </c>
      <c r="B1472" t="s">
        <v>19725</v>
      </c>
      <c r="C1472" t="s">
        <v>1646</v>
      </c>
      <c r="D1472" s="28" t="e">
        <f t="shared" si="22"/>
        <v>#REF!</v>
      </c>
      <c r="F1472">
        <v>5.65</v>
      </c>
      <c r="G1472" s="278">
        <v>5.65</v>
      </c>
    </row>
    <row r="1473" spans="1:7">
      <c r="A1473">
        <v>43590</v>
      </c>
      <c r="B1473" t="s">
        <v>19726</v>
      </c>
      <c r="C1473" t="s">
        <v>1646</v>
      </c>
      <c r="D1473" s="28" t="e">
        <f t="shared" si="22"/>
        <v>#REF!</v>
      </c>
      <c r="F1473" s="281">
        <v>172.89</v>
      </c>
      <c r="G1473" s="278">
        <v>172.89</v>
      </c>
    </row>
    <row r="1474" spans="1:7">
      <c r="A1474">
        <v>43589</v>
      </c>
      <c r="B1474" t="s">
        <v>19727</v>
      </c>
      <c r="C1474" t="s">
        <v>1646</v>
      </c>
      <c r="D1474" s="28" t="e">
        <f t="shared" si="22"/>
        <v>#REF!</v>
      </c>
      <c r="F1474">
        <v>31.28</v>
      </c>
      <c r="G1474" s="278">
        <v>31.28</v>
      </c>
    </row>
    <row r="1475" spans="1:7">
      <c r="A1475">
        <v>34519</v>
      </c>
      <c r="B1475" t="s">
        <v>19728</v>
      </c>
      <c r="C1475" t="s">
        <v>1646</v>
      </c>
      <c r="D1475" s="28" t="e">
        <f t="shared" ref="D1475:D1538" si="23">IF($I$2="NÃO DESONERADO",G1475,F1475)</f>
        <v>#REF!</v>
      </c>
      <c r="F1475" s="281">
        <v>80.41</v>
      </c>
      <c r="G1475" s="278">
        <v>80.41</v>
      </c>
    </row>
    <row r="1476" spans="1:7">
      <c r="A1476">
        <v>1649</v>
      </c>
      <c r="B1476" t="s">
        <v>19729</v>
      </c>
      <c r="C1476" t="s">
        <v>1646</v>
      </c>
      <c r="D1476" s="28" t="e">
        <f t="shared" si="23"/>
        <v>#REF!</v>
      </c>
      <c r="F1476">
        <v>55.72</v>
      </c>
      <c r="G1476" s="278">
        <v>55.72</v>
      </c>
    </row>
    <row r="1477" spans="1:7">
      <c r="A1477">
        <v>1653</v>
      </c>
      <c r="B1477" t="s">
        <v>19730</v>
      </c>
      <c r="C1477" t="s">
        <v>1646</v>
      </c>
      <c r="D1477" s="28" t="e">
        <f t="shared" si="23"/>
        <v>#REF!</v>
      </c>
      <c r="F1477" s="281">
        <v>43.64</v>
      </c>
      <c r="G1477" s="278">
        <v>43.64</v>
      </c>
    </row>
    <row r="1478" spans="1:7">
      <c r="A1478">
        <v>1647</v>
      </c>
      <c r="B1478" t="s">
        <v>19731</v>
      </c>
      <c r="C1478" t="s">
        <v>1646</v>
      </c>
      <c r="D1478" s="28" t="e">
        <f t="shared" si="23"/>
        <v>#REF!</v>
      </c>
      <c r="F1478">
        <v>15.63</v>
      </c>
      <c r="G1478" s="278">
        <v>15.63</v>
      </c>
    </row>
    <row r="1479" spans="1:7">
      <c r="A1479">
        <v>1648</v>
      </c>
      <c r="B1479" t="s">
        <v>19732</v>
      </c>
      <c r="C1479" t="s">
        <v>1646</v>
      </c>
      <c r="D1479" s="28" t="e">
        <f t="shared" si="23"/>
        <v>#REF!</v>
      </c>
      <c r="F1479" s="281">
        <v>30.01</v>
      </c>
      <c r="G1479" s="278">
        <v>30.01</v>
      </c>
    </row>
    <row r="1480" spans="1:7">
      <c r="A1480">
        <v>1651</v>
      </c>
      <c r="B1480" t="s">
        <v>19733</v>
      </c>
      <c r="C1480" t="s">
        <v>1646</v>
      </c>
      <c r="D1480" s="28" t="e">
        <f t="shared" si="23"/>
        <v>#REF!</v>
      </c>
      <c r="F1480">
        <v>139.22</v>
      </c>
      <c r="G1480" s="278">
        <v>139.22</v>
      </c>
    </row>
    <row r="1481" spans="1:7">
      <c r="A1481">
        <v>1650</v>
      </c>
      <c r="B1481" t="s">
        <v>19734</v>
      </c>
      <c r="C1481" t="s">
        <v>1646</v>
      </c>
      <c r="D1481" s="28" t="e">
        <f t="shared" si="23"/>
        <v>#REF!</v>
      </c>
      <c r="F1481" s="281">
        <v>76.95</v>
      </c>
      <c r="G1481" s="278">
        <v>76.95</v>
      </c>
    </row>
    <row r="1482" spans="1:7">
      <c r="A1482">
        <v>1654</v>
      </c>
      <c r="B1482" t="s">
        <v>19735</v>
      </c>
      <c r="C1482" t="s">
        <v>1646</v>
      </c>
      <c r="D1482" s="28" t="e">
        <f t="shared" si="23"/>
        <v>#REF!</v>
      </c>
      <c r="F1482">
        <v>21.45</v>
      </c>
      <c r="G1482" s="278">
        <v>21.45</v>
      </c>
    </row>
    <row r="1483" spans="1:7">
      <c r="A1483">
        <v>1652</v>
      </c>
      <c r="B1483" t="s">
        <v>19736</v>
      </c>
      <c r="C1483" t="s">
        <v>1646</v>
      </c>
      <c r="D1483" s="28" t="e">
        <f t="shared" si="23"/>
        <v>#REF!</v>
      </c>
      <c r="F1483" s="281">
        <v>199.81</v>
      </c>
      <c r="G1483" s="278">
        <v>199.81</v>
      </c>
    </row>
    <row r="1484" spans="1:7">
      <c r="A1484">
        <v>10510</v>
      </c>
      <c r="B1484" t="s">
        <v>19737</v>
      </c>
      <c r="C1484" t="s">
        <v>1646</v>
      </c>
      <c r="D1484" s="28" t="e">
        <f t="shared" si="23"/>
        <v>#REF!</v>
      </c>
      <c r="F1484">
        <v>181</v>
      </c>
      <c r="G1484" s="278">
        <v>181</v>
      </c>
    </row>
    <row r="1485" spans="1:7">
      <c r="A1485">
        <v>1747</v>
      </c>
      <c r="B1485" t="s">
        <v>19738</v>
      </c>
      <c r="C1485" t="s">
        <v>1646</v>
      </c>
      <c r="D1485" s="28" t="e">
        <f t="shared" si="23"/>
        <v>#REF!</v>
      </c>
      <c r="F1485" s="281">
        <v>242.29</v>
      </c>
      <c r="G1485" s="278">
        <v>242.29</v>
      </c>
    </row>
    <row r="1486" spans="1:7">
      <c r="A1486">
        <v>1744</v>
      </c>
      <c r="B1486" t="s">
        <v>19739</v>
      </c>
      <c r="C1486" t="s">
        <v>1646</v>
      </c>
      <c r="D1486" s="28" t="e">
        <f t="shared" si="23"/>
        <v>#REF!</v>
      </c>
      <c r="F1486">
        <v>167.82</v>
      </c>
      <c r="G1486" s="278">
        <v>167.82</v>
      </c>
    </row>
    <row r="1487" spans="1:7">
      <c r="A1487">
        <v>1743</v>
      </c>
      <c r="B1487" t="s">
        <v>19740</v>
      </c>
      <c r="C1487" t="s">
        <v>1646</v>
      </c>
      <c r="D1487" s="28" t="e">
        <f t="shared" si="23"/>
        <v>#REF!</v>
      </c>
      <c r="F1487" s="281">
        <v>220.38</v>
      </c>
      <c r="G1487" s="278">
        <v>220.38</v>
      </c>
    </row>
    <row r="1488" spans="1:7">
      <c r="A1488">
        <v>39640</v>
      </c>
      <c r="B1488" t="s">
        <v>19741</v>
      </c>
      <c r="C1488" t="s">
        <v>1646</v>
      </c>
      <c r="D1488" s="28" t="e">
        <f t="shared" si="23"/>
        <v>#REF!</v>
      </c>
      <c r="F1488">
        <v>14.46</v>
      </c>
      <c r="G1488" s="278">
        <v>14.46</v>
      </c>
    </row>
    <row r="1489" spans="1:7">
      <c r="A1489">
        <v>7216</v>
      </c>
      <c r="B1489" t="s">
        <v>19742</v>
      </c>
      <c r="C1489" t="s">
        <v>1646</v>
      </c>
      <c r="D1489" s="28" t="e">
        <f t="shared" si="23"/>
        <v>#REF!</v>
      </c>
      <c r="F1489" s="281">
        <v>77.67</v>
      </c>
      <c r="G1489" s="278">
        <v>77.67</v>
      </c>
    </row>
    <row r="1490" spans="1:7">
      <c r="A1490">
        <v>20235</v>
      </c>
      <c r="B1490" t="s">
        <v>19743</v>
      </c>
      <c r="C1490" t="s">
        <v>1646</v>
      </c>
      <c r="D1490" s="28" t="e">
        <f t="shared" si="23"/>
        <v>#REF!</v>
      </c>
      <c r="F1490">
        <v>62.45</v>
      </c>
      <c r="G1490" s="278">
        <v>62.45</v>
      </c>
    </row>
    <row r="1491" spans="1:7">
      <c r="A1491">
        <v>7181</v>
      </c>
      <c r="B1491" t="s">
        <v>19744</v>
      </c>
      <c r="C1491" t="s">
        <v>1646</v>
      </c>
      <c r="D1491" s="28" t="e">
        <f t="shared" si="23"/>
        <v>#REF!</v>
      </c>
      <c r="F1491" s="281">
        <v>5.43</v>
      </c>
      <c r="G1491" s="278">
        <v>5.43</v>
      </c>
    </row>
    <row r="1492" spans="1:7">
      <c r="A1492">
        <v>40742</v>
      </c>
      <c r="B1492" t="s">
        <v>19745</v>
      </c>
      <c r="C1492" t="s">
        <v>1646</v>
      </c>
      <c r="D1492" s="28" t="e">
        <f t="shared" si="23"/>
        <v>#REF!</v>
      </c>
      <c r="F1492">
        <v>12.19</v>
      </c>
      <c r="G1492" s="278">
        <v>12.19</v>
      </c>
    </row>
    <row r="1493" spans="1:7">
      <c r="A1493">
        <v>7214</v>
      </c>
      <c r="B1493" t="s">
        <v>19746</v>
      </c>
      <c r="C1493" t="s">
        <v>1646</v>
      </c>
      <c r="D1493" s="28" t="e">
        <f t="shared" si="23"/>
        <v>#REF!</v>
      </c>
      <c r="F1493" s="281">
        <v>75.849999999999994</v>
      </c>
      <c r="G1493" s="278">
        <v>75.849999999999994</v>
      </c>
    </row>
    <row r="1494" spans="1:7">
      <c r="A1494">
        <v>7219</v>
      </c>
      <c r="B1494" t="s">
        <v>19747</v>
      </c>
      <c r="C1494" t="s">
        <v>1646</v>
      </c>
      <c r="D1494" s="28" t="e">
        <f t="shared" si="23"/>
        <v>#REF!</v>
      </c>
      <c r="F1494">
        <v>67.28</v>
      </c>
      <c r="G1494" s="278">
        <v>67.28</v>
      </c>
    </row>
    <row r="1495" spans="1:7">
      <c r="A1495">
        <v>37971</v>
      </c>
      <c r="B1495" t="s">
        <v>19748</v>
      </c>
      <c r="C1495" t="s">
        <v>1646</v>
      </c>
      <c r="D1495" s="28" t="e">
        <f t="shared" si="23"/>
        <v>#REF!</v>
      </c>
      <c r="F1495" s="281">
        <v>4.84</v>
      </c>
      <c r="G1495" s="278">
        <v>4.84</v>
      </c>
    </row>
    <row r="1496" spans="1:7">
      <c r="A1496">
        <v>37972</v>
      </c>
      <c r="B1496" t="s">
        <v>19749</v>
      </c>
      <c r="C1496" t="s">
        <v>1646</v>
      </c>
      <c r="D1496" s="28" t="e">
        <f t="shared" si="23"/>
        <v>#REF!</v>
      </c>
      <c r="F1496">
        <v>6.87</v>
      </c>
      <c r="G1496" s="278">
        <v>6.87</v>
      </c>
    </row>
    <row r="1497" spans="1:7">
      <c r="A1497">
        <v>37973</v>
      </c>
      <c r="B1497" t="s">
        <v>19750</v>
      </c>
      <c r="C1497" t="s">
        <v>1646</v>
      </c>
      <c r="D1497" s="28" t="e">
        <f t="shared" si="23"/>
        <v>#REF!</v>
      </c>
      <c r="F1497" s="281">
        <v>12.92</v>
      </c>
      <c r="G1497" s="278">
        <v>12.92</v>
      </c>
    </row>
    <row r="1498" spans="1:7">
      <c r="A1498">
        <v>1926</v>
      </c>
      <c r="B1498" t="s">
        <v>19751</v>
      </c>
      <c r="C1498" t="s">
        <v>1646</v>
      </c>
      <c r="D1498" s="28" t="e">
        <f t="shared" si="23"/>
        <v>#REF!</v>
      </c>
      <c r="F1498">
        <v>2.62</v>
      </c>
      <c r="G1498" s="278">
        <v>2.62</v>
      </c>
    </row>
    <row r="1499" spans="1:7">
      <c r="A1499">
        <v>1927</v>
      </c>
      <c r="B1499" t="s">
        <v>19752</v>
      </c>
      <c r="C1499" t="s">
        <v>1646</v>
      </c>
      <c r="D1499" s="28" t="e">
        <f t="shared" si="23"/>
        <v>#REF!</v>
      </c>
      <c r="F1499" s="281">
        <v>2.94</v>
      </c>
      <c r="G1499" s="278">
        <v>2.94</v>
      </c>
    </row>
    <row r="1500" spans="1:7">
      <c r="A1500">
        <v>1923</v>
      </c>
      <c r="B1500" t="s">
        <v>19753</v>
      </c>
      <c r="C1500" t="s">
        <v>1646</v>
      </c>
      <c r="D1500" s="28" t="e">
        <f t="shared" si="23"/>
        <v>#REF!</v>
      </c>
      <c r="F1500">
        <v>5.36</v>
      </c>
      <c r="G1500" s="278">
        <v>5.36</v>
      </c>
    </row>
    <row r="1501" spans="1:7">
      <c r="A1501">
        <v>1929</v>
      </c>
      <c r="B1501" t="s">
        <v>19754</v>
      </c>
      <c r="C1501" t="s">
        <v>1646</v>
      </c>
      <c r="D1501" s="28" t="e">
        <f t="shared" si="23"/>
        <v>#REF!</v>
      </c>
      <c r="F1501" s="281">
        <v>6.5</v>
      </c>
      <c r="G1501" s="278">
        <v>6.5</v>
      </c>
    </row>
    <row r="1502" spans="1:7">
      <c r="A1502">
        <v>1930</v>
      </c>
      <c r="B1502" t="s">
        <v>19755</v>
      </c>
      <c r="C1502" t="s">
        <v>1646</v>
      </c>
      <c r="D1502" s="28" t="e">
        <f t="shared" si="23"/>
        <v>#REF!</v>
      </c>
      <c r="F1502">
        <v>11.12</v>
      </c>
      <c r="G1502" s="278">
        <v>11.12</v>
      </c>
    </row>
    <row r="1503" spans="1:7">
      <c r="A1503">
        <v>1924</v>
      </c>
      <c r="B1503" t="s">
        <v>19756</v>
      </c>
      <c r="C1503" t="s">
        <v>1646</v>
      </c>
      <c r="D1503" s="28" t="e">
        <f t="shared" si="23"/>
        <v>#REF!</v>
      </c>
      <c r="F1503" s="281">
        <v>17.95</v>
      </c>
      <c r="G1503" s="278">
        <v>17.95</v>
      </c>
    </row>
    <row r="1504" spans="1:7">
      <c r="A1504">
        <v>1922</v>
      </c>
      <c r="B1504" t="s">
        <v>19757</v>
      </c>
      <c r="C1504" t="s">
        <v>1646</v>
      </c>
      <c r="D1504" s="28" t="e">
        <f t="shared" si="23"/>
        <v>#REF!</v>
      </c>
      <c r="F1504">
        <v>37.119999999999997</v>
      </c>
      <c r="G1504" s="278">
        <v>37.119999999999997</v>
      </c>
    </row>
    <row r="1505" spans="1:7">
      <c r="A1505">
        <v>1953</v>
      </c>
      <c r="B1505" t="s">
        <v>19758</v>
      </c>
      <c r="C1505" t="s">
        <v>1646</v>
      </c>
      <c r="D1505" s="28" t="e">
        <f t="shared" si="23"/>
        <v>#REF!</v>
      </c>
      <c r="F1505" s="281">
        <v>45.31</v>
      </c>
      <c r="G1505" s="278">
        <v>45.31</v>
      </c>
    </row>
    <row r="1506" spans="1:7">
      <c r="A1506">
        <v>1962</v>
      </c>
      <c r="B1506" t="s">
        <v>19759</v>
      </c>
      <c r="C1506" t="s">
        <v>1646</v>
      </c>
      <c r="D1506" s="28" t="e">
        <f t="shared" si="23"/>
        <v>#REF!</v>
      </c>
      <c r="F1506">
        <v>220.15</v>
      </c>
      <c r="G1506" s="278">
        <v>220.15</v>
      </c>
    </row>
    <row r="1507" spans="1:7">
      <c r="A1507">
        <v>1955</v>
      </c>
      <c r="B1507" t="s">
        <v>19760</v>
      </c>
      <c r="C1507" t="s">
        <v>1646</v>
      </c>
      <c r="D1507" s="28" t="e">
        <f t="shared" si="23"/>
        <v>#REF!</v>
      </c>
      <c r="F1507" s="281">
        <v>2.5299999999999998</v>
      </c>
      <c r="G1507" s="278">
        <v>2.5299999999999998</v>
      </c>
    </row>
    <row r="1508" spans="1:7">
      <c r="A1508">
        <v>1956</v>
      </c>
      <c r="B1508" t="s">
        <v>19761</v>
      </c>
      <c r="C1508" t="s">
        <v>1646</v>
      </c>
      <c r="D1508" s="28" t="e">
        <f t="shared" si="23"/>
        <v>#REF!</v>
      </c>
      <c r="F1508">
        <v>3.58</v>
      </c>
      <c r="G1508" s="278">
        <v>3.58</v>
      </c>
    </row>
    <row r="1509" spans="1:7">
      <c r="A1509">
        <v>1957</v>
      </c>
      <c r="B1509" t="s">
        <v>19762</v>
      </c>
      <c r="C1509" t="s">
        <v>1646</v>
      </c>
      <c r="D1509" s="28" t="e">
        <f t="shared" si="23"/>
        <v>#REF!</v>
      </c>
      <c r="F1509" s="279">
        <v>7.74</v>
      </c>
      <c r="G1509" s="278">
        <v>7.74</v>
      </c>
    </row>
    <row r="1510" spans="1:7">
      <c r="A1510">
        <v>1958</v>
      </c>
      <c r="B1510" t="s">
        <v>19763</v>
      </c>
      <c r="C1510" t="s">
        <v>1646</v>
      </c>
      <c r="D1510" s="28" t="e">
        <f t="shared" si="23"/>
        <v>#REF!</v>
      </c>
      <c r="F1510" s="280">
        <v>14.42</v>
      </c>
      <c r="G1510" s="278">
        <v>14.42</v>
      </c>
    </row>
    <row r="1511" spans="1:7">
      <c r="A1511">
        <v>1959</v>
      </c>
      <c r="B1511" t="s">
        <v>19764</v>
      </c>
      <c r="C1511" t="s">
        <v>1646</v>
      </c>
      <c r="D1511" s="28" t="e">
        <f t="shared" si="23"/>
        <v>#REF!</v>
      </c>
      <c r="F1511" s="279">
        <v>15.64</v>
      </c>
      <c r="G1511" s="278">
        <v>15.64</v>
      </c>
    </row>
    <row r="1512" spans="1:7">
      <c r="A1512">
        <v>1925</v>
      </c>
      <c r="B1512" t="s">
        <v>19765</v>
      </c>
      <c r="C1512" t="s">
        <v>1646</v>
      </c>
      <c r="D1512" s="28" t="e">
        <f t="shared" si="23"/>
        <v>#REF!</v>
      </c>
      <c r="F1512" s="280">
        <v>40.880000000000003</v>
      </c>
      <c r="G1512" s="278">
        <v>40.880000000000003</v>
      </c>
    </row>
    <row r="1513" spans="1:7">
      <c r="A1513">
        <v>1960</v>
      </c>
      <c r="B1513" t="s">
        <v>19766</v>
      </c>
      <c r="C1513" t="s">
        <v>1646</v>
      </c>
      <c r="D1513" s="28" t="e">
        <f t="shared" si="23"/>
        <v>#REF!</v>
      </c>
      <c r="F1513" s="279">
        <v>62.78</v>
      </c>
      <c r="G1513" s="278">
        <v>62.78</v>
      </c>
    </row>
    <row r="1514" spans="1:7">
      <c r="A1514">
        <v>1961</v>
      </c>
      <c r="B1514" t="s">
        <v>19767</v>
      </c>
      <c r="C1514" t="s">
        <v>1646</v>
      </c>
      <c r="D1514" s="28" t="e">
        <f t="shared" si="23"/>
        <v>#REF!</v>
      </c>
      <c r="F1514">
        <v>80.42</v>
      </c>
      <c r="G1514" s="278">
        <v>80.42</v>
      </c>
    </row>
    <row r="1515" spans="1:7">
      <c r="A1515">
        <v>38423</v>
      </c>
      <c r="B1515" t="s">
        <v>19768</v>
      </c>
      <c r="C1515" t="s">
        <v>1646</v>
      </c>
      <c r="D1515" s="28" t="e">
        <f t="shared" si="23"/>
        <v>#REF!</v>
      </c>
      <c r="F1515" s="279">
        <v>39.619999999999997</v>
      </c>
      <c r="G1515" s="278">
        <v>39.619999999999997</v>
      </c>
    </row>
    <row r="1516" spans="1:7">
      <c r="A1516">
        <v>39866</v>
      </c>
      <c r="B1516" t="s">
        <v>19769</v>
      </c>
      <c r="C1516" t="s">
        <v>1646</v>
      </c>
      <c r="D1516" s="28" t="e">
        <f t="shared" si="23"/>
        <v>#REF!</v>
      </c>
      <c r="F1516">
        <v>17.57</v>
      </c>
      <c r="G1516" s="278">
        <v>17.57</v>
      </c>
    </row>
    <row r="1517" spans="1:7">
      <c r="A1517">
        <v>39867</v>
      </c>
      <c r="B1517" t="s">
        <v>19770</v>
      </c>
      <c r="C1517" t="s">
        <v>1646</v>
      </c>
      <c r="D1517" s="28" t="e">
        <f t="shared" si="23"/>
        <v>#REF!</v>
      </c>
      <c r="F1517" s="279">
        <v>39.06</v>
      </c>
      <c r="G1517" s="278">
        <v>39.06</v>
      </c>
    </row>
    <row r="1518" spans="1:7">
      <c r="A1518">
        <v>39868</v>
      </c>
      <c r="B1518" t="s">
        <v>19771</v>
      </c>
      <c r="C1518" t="s">
        <v>1646</v>
      </c>
      <c r="D1518" s="28" t="e">
        <f t="shared" si="23"/>
        <v>#REF!</v>
      </c>
      <c r="F1518">
        <v>70.36</v>
      </c>
      <c r="G1518" s="278">
        <v>70.36</v>
      </c>
    </row>
    <row r="1519" spans="1:7">
      <c r="A1519">
        <v>37999</v>
      </c>
      <c r="B1519" t="s">
        <v>19772</v>
      </c>
      <c r="C1519" t="s">
        <v>1646</v>
      </c>
      <c r="D1519" s="28" t="e">
        <f t="shared" si="23"/>
        <v>#REF!</v>
      </c>
      <c r="F1519" s="281">
        <v>8.17</v>
      </c>
      <c r="G1519" s="278">
        <v>8.17</v>
      </c>
    </row>
    <row r="1520" spans="1:7">
      <c r="A1520">
        <v>38000</v>
      </c>
      <c r="B1520" t="s">
        <v>19773</v>
      </c>
      <c r="C1520" t="s">
        <v>1646</v>
      </c>
      <c r="D1520" s="28" t="e">
        <f t="shared" si="23"/>
        <v>#REF!</v>
      </c>
      <c r="F1520">
        <v>9.5399999999999991</v>
      </c>
      <c r="G1520" s="282">
        <v>9.5399999999999991</v>
      </c>
    </row>
    <row r="1521" spans="1:7">
      <c r="A1521">
        <v>38129</v>
      </c>
      <c r="B1521" t="s">
        <v>19774</v>
      </c>
      <c r="C1521" t="s">
        <v>1646</v>
      </c>
      <c r="D1521" s="28" t="e">
        <f t="shared" si="23"/>
        <v>#REF!</v>
      </c>
      <c r="F1521" s="279">
        <v>5.9</v>
      </c>
      <c r="G1521" s="282">
        <v>5.9</v>
      </c>
    </row>
    <row r="1522" spans="1:7">
      <c r="A1522">
        <v>38025</v>
      </c>
      <c r="B1522" t="s">
        <v>19775</v>
      </c>
      <c r="C1522" t="s">
        <v>1646</v>
      </c>
      <c r="D1522" s="28" t="e">
        <f t="shared" si="23"/>
        <v>#REF!</v>
      </c>
      <c r="F1522" s="280">
        <v>8.01</v>
      </c>
      <c r="G1522" s="278">
        <v>8.01</v>
      </c>
    </row>
    <row r="1523" spans="1:7">
      <c r="A1523">
        <v>38026</v>
      </c>
      <c r="B1523" t="s">
        <v>19776</v>
      </c>
      <c r="C1523" t="s">
        <v>1646</v>
      </c>
      <c r="D1523" s="28" t="e">
        <f t="shared" si="23"/>
        <v>#REF!</v>
      </c>
      <c r="F1523" s="281">
        <v>19.78</v>
      </c>
      <c r="G1523" s="282">
        <v>19.78</v>
      </c>
    </row>
    <row r="1524" spans="1:7">
      <c r="A1524">
        <v>1858</v>
      </c>
      <c r="B1524" t="s">
        <v>19777</v>
      </c>
      <c r="C1524" t="s">
        <v>1646</v>
      </c>
      <c r="D1524" s="28" t="e">
        <f t="shared" si="23"/>
        <v>#REF!</v>
      </c>
      <c r="F1524" s="280">
        <v>61.39</v>
      </c>
      <c r="G1524" s="282">
        <v>61.39</v>
      </c>
    </row>
    <row r="1525" spans="1:7">
      <c r="A1525">
        <v>1844</v>
      </c>
      <c r="B1525" t="s">
        <v>19778</v>
      </c>
      <c r="C1525" t="s">
        <v>1646</v>
      </c>
      <c r="D1525" s="28" t="e">
        <f t="shared" si="23"/>
        <v>#REF!</v>
      </c>
      <c r="F1525" s="281">
        <v>140.59</v>
      </c>
      <c r="G1525" s="282">
        <v>140.59</v>
      </c>
    </row>
    <row r="1526" spans="1:7">
      <c r="A1526">
        <v>1863</v>
      </c>
      <c r="B1526" t="s">
        <v>19779</v>
      </c>
      <c r="C1526" t="s">
        <v>1646</v>
      </c>
      <c r="D1526" s="28" t="e">
        <f t="shared" si="23"/>
        <v>#REF!</v>
      </c>
      <c r="F1526" s="280">
        <v>65.33</v>
      </c>
      <c r="G1526" s="278">
        <v>65.33</v>
      </c>
    </row>
    <row r="1527" spans="1:7">
      <c r="A1527">
        <v>1865</v>
      </c>
      <c r="B1527" t="s">
        <v>19780</v>
      </c>
      <c r="C1527" t="s">
        <v>1646</v>
      </c>
      <c r="D1527" s="28" t="e">
        <f t="shared" si="23"/>
        <v>#REF!</v>
      </c>
      <c r="F1527" s="281">
        <v>170.21</v>
      </c>
      <c r="G1527" s="282">
        <v>170.21</v>
      </c>
    </row>
    <row r="1528" spans="1:7">
      <c r="A1528">
        <v>36355</v>
      </c>
      <c r="B1528" t="s">
        <v>19781</v>
      </c>
      <c r="C1528" t="s">
        <v>1646</v>
      </c>
      <c r="D1528" s="28" t="e">
        <f t="shared" si="23"/>
        <v>#REF!</v>
      </c>
      <c r="F1528">
        <v>10.28</v>
      </c>
      <c r="G1528" s="278">
        <v>10.28</v>
      </c>
    </row>
    <row r="1529" spans="1:7">
      <c r="A1529">
        <v>36356</v>
      </c>
      <c r="B1529" t="s">
        <v>19782</v>
      </c>
      <c r="C1529" t="s">
        <v>1646</v>
      </c>
      <c r="D1529" s="28" t="e">
        <f t="shared" si="23"/>
        <v>#REF!</v>
      </c>
      <c r="F1529" s="279">
        <v>16.53</v>
      </c>
      <c r="G1529" s="282">
        <v>16.53</v>
      </c>
    </row>
    <row r="1530" spans="1:7">
      <c r="A1530">
        <v>1966</v>
      </c>
      <c r="B1530" t="s">
        <v>19783</v>
      </c>
      <c r="C1530" t="s">
        <v>1646</v>
      </c>
      <c r="D1530" s="28" t="e">
        <f t="shared" si="23"/>
        <v>#REF!</v>
      </c>
      <c r="F1530">
        <v>26.05</v>
      </c>
      <c r="G1530" s="278">
        <v>26.05</v>
      </c>
    </row>
    <row r="1531" spans="1:7">
      <c r="A1531">
        <v>1933</v>
      </c>
      <c r="B1531" t="s">
        <v>19784</v>
      </c>
      <c r="C1531" t="s">
        <v>1646</v>
      </c>
      <c r="D1531" s="28" t="e">
        <f t="shared" si="23"/>
        <v>#REF!</v>
      </c>
      <c r="F1531" s="281">
        <v>5.61</v>
      </c>
      <c r="G1531" s="278">
        <v>5.61</v>
      </c>
    </row>
    <row r="1532" spans="1:7">
      <c r="A1532">
        <v>1932</v>
      </c>
      <c r="B1532" t="s">
        <v>19785</v>
      </c>
      <c r="C1532" t="s">
        <v>1646</v>
      </c>
      <c r="D1532" s="28" t="e">
        <f t="shared" si="23"/>
        <v>#REF!</v>
      </c>
      <c r="F1532" s="280">
        <v>12.85</v>
      </c>
      <c r="G1532" s="278">
        <v>12.85</v>
      </c>
    </row>
    <row r="1533" spans="1:7">
      <c r="A1533">
        <v>1951</v>
      </c>
      <c r="B1533" t="s">
        <v>19786</v>
      </c>
      <c r="C1533" t="s">
        <v>1646</v>
      </c>
      <c r="D1533" s="28" t="e">
        <f t="shared" si="23"/>
        <v>#REF!</v>
      </c>
      <c r="F1533" s="281">
        <v>26.8</v>
      </c>
      <c r="G1533" s="282">
        <v>26.8</v>
      </c>
    </row>
    <row r="1534" spans="1:7">
      <c r="A1534">
        <v>1970</v>
      </c>
      <c r="B1534" t="s">
        <v>19787</v>
      </c>
      <c r="C1534" t="s">
        <v>1646</v>
      </c>
      <c r="D1534" s="28" t="e">
        <f t="shared" si="23"/>
        <v>#REF!</v>
      </c>
      <c r="F1534">
        <v>65.12</v>
      </c>
      <c r="G1534" s="282">
        <v>65.12</v>
      </c>
    </row>
    <row r="1535" spans="1:7">
      <c r="A1535">
        <v>1967</v>
      </c>
      <c r="B1535" t="s">
        <v>19788</v>
      </c>
      <c r="C1535" t="s">
        <v>1646</v>
      </c>
      <c r="D1535" s="28" t="e">
        <f t="shared" si="23"/>
        <v>#REF!</v>
      </c>
      <c r="F1535" s="281">
        <v>7.73</v>
      </c>
      <c r="G1535" s="278">
        <v>7.73</v>
      </c>
    </row>
    <row r="1536" spans="1:7">
      <c r="A1536">
        <v>1968</v>
      </c>
      <c r="B1536" t="s">
        <v>19789</v>
      </c>
      <c r="C1536" t="s">
        <v>1646</v>
      </c>
      <c r="D1536" s="28" t="e">
        <f t="shared" si="23"/>
        <v>#REF!</v>
      </c>
      <c r="F1536">
        <v>15.28</v>
      </c>
      <c r="G1536" s="282">
        <v>15.28</v>
      </c>
    </row>
    <row r="1537" spans="1:7">
      <c r="A1537">
        <v>1969</v>
      </c>
      <c r="B1537" t="s">
        <v>19790</v>
      </c>
      <c r="C1537" t="s">
        <v>1646</v>
      </c>
      <c r="D1537" s="28" t="e">
        <f t="shared" si="23"/>
        <v>#REF!</v>
      </c>
      <c r="F1537" s="281">
        <v>49.75</v>
      </c>
      <c r="G1537" s="278">
        <v>49.75</v>
      </c>
    </row>
    <row r="1538" spans="1:7">
      <c r="A1538">
        <v>1827</v>
      </c>
      <c r="B1538" t="s">
        <v>19791</v>
      </c>
      <c r="C1538" t="s">
        <v>1646</v>
      </c>
      <c r="D1538" s="28" t="e">
        <f t="shared" si="23"/>
        <v>#REF!</v>
      </c>
      <c r="F1538">
        <v>166.14</v>
      </c>
      <c r="G1538" s="282">
        <v>166.14</v>
      </c>
    </row>
    <row r="1539" spans="1:7">
      <c r="A1539">
        <v>1831</v>
      </c>
      <c r="B1539" t="s">
        <v>19792</v>
      </c>
      <c r="C1539" t="s">
        <v>1646</v>
      </c>
      <c r="D1539" s="28" t="e">
        <f t="shared" ref="D1539:D1602" si="24">IF($I$2="NÃO DESONERADO",G1539,F1539)</f>
        <v>#REF!</v>
      </c>
      <c r="F1539" s="281">
        <v>36.270000000000003</v>
      </c>
      <c r="G1539" s="278">
        <v>36.270000000000003</v>
      </c>
    </row>
    <row r="1540" spans="1:7">
      <c r="A1540">
        <v>1825</v>
      </c>
      <c r="B1540" t="s">
        <v>19793</v>
      </c>
      <c r="C1540" t="s">
        <v>1646</v>
      </c>
      <c r="D1540" s="28" t="e">
        <f t="shared" si="24"/>
        <v>#REF!</v>
      </c>
      <c r="F1540">
        <v>89.51</v>
      </c>
      <c r="G1540" s="278">
        <v>89.51</v>
      </c>
    </row>
    <row r="1541" spans="1:7">
      <c r="A1541">
        <v>1828</v>
      </c>
      <c r="B1541" t="s">
        <v>19794</v>
      </c>
      <c r="C1541" t="s">
        <v>1646</v>
      </c>
      <c r="D1541" s="28" t="e">
        <f t="shared" si="24"/>
        <v>#REF!</v>
      </c>
      <c r="F1541" s="281">
        <v>202.75</v>
      </c>
      <c r="G1541" s="282">
        <v>202.75</v>
      </c>
    </row>
    <row r="1542" spans="1:7">
      <c r="A1542">
        <v>1845</v>
      </c>
      <c r="B1542" t="s">
        <v>19795</v>
      </c>
      <c r="C1542" t="s">
        <v>1646</v>
      </c>
      <c r="D1542" s="28" t="e">
        <f t="shared" si="24"/>
        <v>#REF!</v>
      </c>
      <c r="F1542">
        <v>45.45</v>
      </c>
      <c r="G1542" s="278">
        <v>45.45</v>
      </c>
    </row>
    <row r="1543" spans="1:7">
      <c r="A1543">
        <v>1824</v>
      </c>
      <c r="B1543" t="s">
        <v>19796</v>
      </c>
      <c r="C1543" t="s">
        <v>1646</v>
      </c>
      <c r="D1543" s="28" t="e">
        <f t="shared" si="24"/>
        <v>#REF!</v>
      </c>
      <c r="F1543" s="281">
        <v>107.3</v>
      </c>
      <c r="G1543" s="278">
        <v>107.3</v>
      </c>
    </row>
    <row r="1544" spans="1:7">
      <c r="A1544">
        <v>1940</v>
      </c>
      <c r="B1544" t="s">
        <v>19797</v>
      </c>
      <c r="C1544" t="s">
        <v>1646</v>
      </c>
      <c r="D1544" s="28" t="e">
        <f t="shared" si="24"/>
        <v>#REF!</v>
      </c>
      <c r="F1544" s="280">
        <v>39.950000000000003</v>
      </c>
      <c r="G1544" s="282">
        <v>39.950000000000003</v>
      </c>
    </row>
    <row r="1545" spans="1:7">
      <c r="A1545">
        <v>1937</v>
      </c>
      <c r="B1545" t="s">
        <v>19798</v>
      </c>
      <c r="C1545" t="s">
        <v>1646</v>
      </c>
      <c r="D1545" s="28" t="e">
        <f t="shared" si="24"/>
        <v>#REF!</v>
      </c>
      <c r="F1545" s="279">
        <v>6.74</v>
      </c>
      <c r="G1545" s="278">
        <v>6.74</v>
      </c>
    </row>
    <row r="1546" spans="1:7">
      <c r="A1546">
        <v>1939</v>
      </c>
      <c r="B1546" t="s">
        <v>19799</v>
      </c>
      <c r="C1546" t="s">
        <v>1646</v>
      </c>
      <c r="D1546" s="28" t="e">
        <f t="shared" si="24"/>
        <v>#REF!</v>
      </c>
      <c r="F1546">
        <v>10.96</v>
      </c>
      <c r="G1546" s="278">
        <v>10.96</v>
      </c>
    </row>
    <row r="1547" spans="1:7">
      <c r="A1547">
        <v>1938</v>
      </c>
      <c r="B1547" t="s">
        <v>19800</v>
      </c>
      <c r="C1547" t="s">
        <v>1646</v>
      </c>
      <c r="D1547" s="28" t="e">
        <f t="shared" si="24"/>
        <v>#REF!</v>
      </c>
      <c r="F1547" s="281">
        <v>7.67</v>
      </c>
      <c r="G1547" s="278">
        <v>7.67</v>
      </c>
    </row>
    <row r="1548" spans="1:7">
      <c r="A1548">
        <v>42693</v>
      </c>
      <c r="B1548" t="s">
        <v>19801</v>
      </c>
      <c r="C1548" t="s">
        <v>1646</v>
      </c>
      <c r="D1548" s="28" t="e">
        <f t="shared" si="24"/>
        <v>#REF!</v>
      </c>
      <c r="F1548">
        <v>478.16</v>
      </c>
      <c r="G1548" s="278">
        <v>478.16</v>
      </c>
    </row>
    <row r="1549" spans="1:7">
      <c r="A1549">
        <v>42695</v>
      </c>
      <c r="B1549" t="s">
        <v>19802</v>
      </c>
      <c r="C1549" t="s">
        <v>1646</v>
      </c>
      <c r="D1549" s="28" t="e">
        <f t="shared" si="24"/>
        <v>#REF!</v>
      </c>
      <c r="F1549" s="281">
        <v>334.06</v>
      </c>
      <c r="G1549" s="278">
        <v>334.06</v>
      </c>
    </row>
    <row r="1550" spans="1:7">
      <c r="A1550">
        <v>42694</v>
      </c>
      <c r="B1550" t="s">
        <v>19803</v>
      </c>
      <c r="C1550" t="s">
        <v>1646</v>
      </c>
      <c r="D1550" s="28" t="e">
        <f t="shared" si="24"/>
        <v>#REF!</v>
      </c>
      <c r="F1550">
        <v>639.87</v>
      </c>
      <c r="G1550" s="278">
        <v>639.87</v>
      </c>
    </row>
    <row r="1551" spans="1:7">
      <c r="A1551">
        <v>20097</v>
      </c>
      <c r="B1551" t="s">
        <v>19804</v>
      </c>
      <c r="C1551" t="s">
        <v>1646</v>
      </c>
      <c r="D1551" s="28" t="e">
        <f t="shared" si="24"/>
        <v>#REF!</v>
      </c>
      <c r="F1551" s="281">
        <v>27.74</v>
      </c>
      <c r="G1551" s="278">
        <v>27.74</v>
      </c>
    </row>
    <row r="1552" spans="1:7">
      <c r="A1552">
        <v>20098</v>
      </c>
      <c r="B1552" t="s">
        <v>19805</v>
      </c>
      <c r="C1552" t="s">
        <v>1646</v>
      </c>
      <c r="D1552" s="28" t="e">
        <f t="shared" si="24"/>
        <v>#REF!</v>
      </c>
      <c r="F1552">
        <v>113.39</v>
      </c>
      <c r="G1552" s="278">
        <v>113.39</v>
      </c>
    </row>
    <row r="1553" spans="1:7">
      <c r="A1553">
        <v>20096</v>
      </c>
      <c r="B1553" t="s">
        <v>19806</v>
      </c>
      <c r="C1553" t="s">
        <v>1646</v>
      </c>
      <c r="D1553" s="28" t="e">
        <f t="shared" si="24"/>
        <v>#REF!</v>
      </c>
      <c r="F1553" s="281">
        <v>28.72</v>
      </c>
      <c r="G1553" s="278">
        <v>28.72</v>
      </c>
    </row>
    <row r="1554" spans="1:7">
      <c r="A1554">
        <v>1880</v>
      </c>
      <c r="B1554" t="s">
        <v>19807</v>
      </c>
      <c r="C1554" t="s">
        <v>1646</v>
      </c>
      <c r="D1554" s="28" t="e">
        <f t="shared" si="24"/>
        <v>#REF!</v>
      </c>
      <c r="F1554">
        <v>3.6</v>
      </c>
      <c r="G1554" s="278">
        <v>3.6</v>
      </c>
    </row>
    <row r="1555" spans="1:7">
      <c r="A1555">
        <v>39274</v>
      </c>
      <c r="B1555" t="s">
        <v>19808</v>
      </c>
      <c r="C1555" t="s">
        <v>1646</v>
      </c>
      <c r="D1555" s="28" t="e">
        <f t="shared" si="24"/>
        <v>#REF!</v>
      </c>
      <c r="F1555" s="281">
        <v>2.79</v>
      </c>
      <c r="G1555" s="278">
        <v>2.79</v>
      </c>
    </row>
    <row r="1556" spans="1:7">
      <c r="A1556">
        <v>2628</v>
      </c>
      <c r="B1556" t="s">
        <v>19809</v>
      </c>
      <c r="C1556" t="s">
        <v>1646</v>
      </c>
      <c r="D1556" s="28" t="e">
        <f t="shared" si="24"/>
        <v>#REF!</v>
      </c>
      <c r="F1556">
        <v>248.45</v>
      </c>
      <c r="G1556" s="282">
        <v>248.45</v>
      </c>
    </row>
    <row r="1557" spans="1:7">
      <c r="A1557">
        <v>2622</v>
      </c>
      <c r="B1557" t="s">
        <v>19810</v>
      </c>
      <c r="C1557" t="s">
        <v>1646</v>
      </c>
      <c r="D1557" s="28" t="e">
        <f t="shared" si="24"/>
        <v>#REF!</v>
      </c>
      <c r="F1557" s="281">
        <v>5.9</v>
      </c>
      <c r="G1557" s="282">
        <v>5.9</v>
      </c>
    </row>
    <row r="1558" spans="1:7">
      <c r="A1558">
        <v>2623</v>
      </c>
      <c r="B1558" t="s">
        <v>19811</v>
      </c>
      <c r="C1558" t="s">
        <v>1646</v>
      </c>
      <c r="D1558" s="28" t="e">
        <f t="shared" si="24"/>
        <v>#REF!</v>
      </c>
      <c r="F1558">
        <v>7.1</v>
      </c>
      <c r="G1558" s="278">
        <v>7.1</v>
      </c>
    </row>
    <row r="1559" spans="1:7">
      <c r="A1559">
        <v>2624</v>
      </c>
      <c r="B1559" t="s">
        <v>19812</v>
      </c>
      <c r="C1559" t="s">
        <v>1646</v>
      </c>
      <c r="D1559" s="28" t="e">
        <f t="shared" si="24"/>
        <v>#REF!</v>
      </c>
      <c r="F1559" s="281">
        <v>11.29</v>
      </c>
      <c r="G1559" s="278">
        <v>11.29</v>
      </c>
    </row>
    <row r="1560" spans="1:7">
      <c r="A1560">
        <v>2625</v>
      </c>
      <c r="B1560" t="s">
        <v>19813</v>
      </c>
      <c r="C1560" t="s">
        <v>1646</v>
      </c>
      <c r="D1560" s="28" t="e">
        <f t="shared" si="24"/>
        <v>#REF!</v>
      </c>
      <c r="F1560">
        <v>23.84</v>
      </c>
      <c r="G1560" s="278">
        <v>23.84</v>
      </c>
    </row>
    <row r="1561" spans="1:7">
      <c r="A1561">
        <v>2626</v>
      </c>
      <c r="B1561" t="s">
        <v>19814</v>
      </c>
      <c r="C1561" t="s">
        <v>1646</v>
      </c>
      <c r="D1561" s="28" t="e">
        <f t="shared" si="24"/>
        <v>#REF!</v>
      </c>
      <c r="F1561" s="281">
        <v>34.93</v>
      </c>
      <c r="G1561" s="278">
        <v>34.93</v>
      </c>
    </row>
    <row r="1562" spans="1:7">
      <c r="A1562">
        <v>2630</v>
      </c>
      <c r="B1562" t="s">
        <v>19815</v>
      </c>
      <c r="C1562" t="s">
        <v>1646</v>
      </c>
      <c r="D1562" s="28" t="e">
        <f t="shared" si="24"/>
        <v>#REF!</v>
      </c>
      <c r="F1562">
        <v>53.13</v>
      </c>
      <c r="G1562" s="278">
        <v>53.13</v>
      </c>
    </row>
    <row r="1563" spans="1:7">
      <c r="A1563">
        <v>2627</v>
      </c>
      <c r="B1563" t="s">
        <v>19816</v>
      </c>
      <c r="C1563" t="s">
        <v>1646</v>
      </c>
      <c r="D1563" s="28" t="e">
        <f t="shared" si="24"/>
        <v>#REF!</v>
      </c>
      <c r="F1563" s="281">
        <v>93.58</v>
      </c>
      <c r="G1563" s="278">
        <v>93.58</v>
      </c>
    </row>
    <row r="1564" spans="1:7">
      <c r="A1564">
        <v>2629</v>
      </c>
      <c r="B1564" t="s">
        <v>19817</v>
      </c>
      <c r="C1564" t="s">
        <v>1646</v>
      </c>
      <c r="D1564" s="28" t="e">
        <f t="shared" si="24"/>
        <v>#REF!</v>
      </c>
      <c r="F1564">
        <v>126.57</v>
      </c>
      <c r="G1564" s="278">
        <v>126.57</v>
      </c>
    </row>
    <row r="1565" spans="1:7">
      <c r="A1565">
        <v>12033</v>
      </c>
      <c r="B1565" t="s">
        <v>19818</v>
      </c>
      <c r="C1565" t="s">
        <v>1646</v>
      </c>
      <c r="D1565" s="28" t="e">
        <f t="shared" si="24"/>
        <v>#REF!</v>
      </c>
      <c r="F1565" s="281">
        <v>11.51</v>
      </c>
      <c r="G1565" s="278">
        <v>11.51</v>
      </c>
    </row>
    <row r="1566" spans="1:7">
      <c r="A1566">
        <v>40408</v>
      </c>
      <c r="B1566" t="s">
        <v>19819</v>
      </c>
      <c r="C1566" t="s">
        <v>1646</v>
      </c>
      <c r="D1566" s="28" t="e">
        <f t="shared" si="24"/>
        <v>#REF!</v>
      </c>
      <c r="F1566">
        <v>7.56</v>
      </c>
      <c r="G1566" s="278">
        <v>7.56</v>
      </c>
    </row>
    <row r="1567" spans="1:7">
      <c r="A1567">
        <v>40409</v>
      </c>
      <c r="B1567" t="s">
        <v>19820</v>
      </c>
      <c r="C1567" t="s">
        <v>1646</v>
      </c>
      <c r="D1567" s="28" t="e">
        <f t="shared" si="24"/>
        <v>#REF!</v>
      </c>
      <c r="F1567" s="281">
        <v>2.67</v>
      </c>
      <c r="G1567" s="278">
        <v>2.67</v>
      </c>
    </row>
    <row r="1568" spans="1:7">
      <c r="A1568">
        <v>39276</v>
      </c>
      <c r="B1568" t="s">
        <v>19821</v>
      </c>
      <c r="C1568" t="s">
        <v>1646</v>
      </c>
      <c r="D1568" s="28" t="e">
        <f t="shared" si="24"/>
        <v>#REF!</v>
      </c>
      <c r="F1568">
        <v>6.81</v>
      </c>
      <c r="G1568" s="278">
        <v>6.81</v>
      </c>
    </row>
    <row r="1569" spans="1:7">
      <c r="A1569">
        <v>39277</v>
      </c>
      <c r="B1569" t="s">
        <v>19822</v>
      </c>
      <c r="C1569" t="s">
        <v>1646</v>
      </c>
      <c r="D1569" s="28" t="e">
        <f t="shared" si="24"/>
        <v>#REF!</v>
      </c>
      <c r="F1569" s="281">
        <v>18.39</v>
      </c>
      <c r="G1569" s="278">
        <v>18.39</v>
      </c>
    </row>
    <row r="1570" spans="1:7">
      <c r="A1570">
        <v>12034</v>
      </c>
      <c r="B1570" t="s">
        <v>19823</v>
      </c>
      <c r="C1570" t="s">
        <v>1646</v>
      </c>
      <c r="D1570" s="28" t="e">
        <f t="shared" si="24"/>
        <v>#REF!</v>
      </c>
      <c r="F1570">
        <v>5.21</v>
      </c>
      <c r="G1570" s="278">
        <v>5.21</v>
      </c>
    </row>
    <row r="1571" spans="1:7">
      <c r="A1571">
        <v>39879</v>
      </c>
      <c r="B1571" t="s">
        <v>19824</v>
      </c>
      <c r="C1571" t="s">
        <v>1646</v>
      </c>
      <c r="D1571" s="28" t="e">
        <f t="shared" si="24"/>
        <v>#REF!</v>
      </c>
      <c r="F1571" s="281">
        <v>4.9400000000000004</v>
      </c>
      <c r="G1571" s="278">
        <v>4.9400000000000004</v>
      </c>
    </row>
    <row r="1572" spans="1:7">
      <c r="A1572">
        <v>39880</v>
      </c>
      <c r="B1572" t="s">
        <v>19825</v>
      </c>
      <c r="C1572" t="s">
        <v>1646</v>
      </c>
      <c r="D1572" s="28" t="e">
        <f t="shared" si="24"/>
        <v>#REF!</v>
      </c>
      <c r="F1572">
        <v>10.93</v>
      </c>
      <c r="G1572" s="278">
        <v>10.93</v>
      </c>
    </row>
    <row r="1573" spans="1:7">
      <c r="A1573">
        <v>39881</v>
      </c>
      <c r="B1573" t="s">
        <v>19826</v>
      </c>
      <c r="C1573" t="s">
        <v>1646</v>
      </c>
      <c r="D1573" s="28" t="e">
        <f t="shared" si="24"/>
        <v>#REF!</v>
      </c>
      <c r="F1573" s="281">
        <v>17.55</v>
      </c>
      <c r="G1573" s="278">
        <v>17.55</v>
      </c>
    </row>
    <row r="1574" spans="1:7">
      <c r="A1574">
        <v>39882</v>
      </c>
      <c r="B1574" t="s">
        <v>19827</v>
      </c>
      <c r="C1574" t="s">
        <v>1646</v>
      </c>
      <c r="D1574" s="28" t="e">
        <f t="shared" si="24"/>
        <v>#REF!</v>
      </c>
      <c r="F1574">
        <v>46.23</v>
      </c>
      <c r="G1574" s="278">
        <v>46.23</v>
      </c>
    </row>
    <row r="1575" spans="1:7">
      <c r="A1575">
        <v>39883</v>
      </c>
      <c r="B1575" t="s">
        <v>19828</v>
      </c>
      <c r="C1575" t="s">
        <v>1646</v>
      </c>
      <c r="D1575" s="28" t="e">
        <f t="shared" si="24"/>
        <v>#REF!</v>
      </c>
      <c r="F1575" s="281">
        <v>73.83</v>
      </c>
      <c r="G1575" s="278">
        <v>73.83</v>
      </c>
    </row>
    <row r="1576" spans="1:7">
      <c r="A1576">
        <v>39884</v>
      </c>
      <c r="B1576" t="s">
        <v>19829</v>
      </c>
      <c r="C1576" t="s">
        <v>1646</v>
      </c>
      <c r="D1576" s="28" t="e">
        <f t="shared" si="24"/>
        <v>#REF!</v>
      </c>
      <c r="F1576">
        <v>109.66</v>
      </c>
      <c r="G1576" s="278">
        <v>109.66</v>
      </c>
    </row>
    <row r="1577" spans="1:7">
      <c r="A1577">
        <v>39885</v>
      </c>
      <c r="B1577" t="s">
        <v>19830</v>
      </c>
      <c r="C1577" t="s">
        <v>1646</v>
      </c>
      <c r="D1577" s="28" t="e">
        <f t="shared" si="24"/>
        <v>#REF!</v>
      </c>
      <c r="F1577" s="281">
        <v>260.62</v>
      </c>
      <c r="G1577" s="278">
        <v>260.62</v>
      </c>
    </row>
    <row r="1578" spans="1:7">
      <c r="A1578">
        <v>1777</v>
      </c>
      <c r="B1578" t="s">
        <v>19831</v>
      </c>
      <c r="C1578" t="s">
        <v>1646</v>
      </c>
      <c r="D1578" s="28" t="e">
        <f t="shared" si="24"/>
        <v>#REF!</v>
      </c>
      <c r="F1578">
        <v>60.08</v>
      </c>
      <c r="G1578" s="278">
        <v>60.08</v>
      </c>
    </row>
    <row r="1579" spans="1:7">
      <c r="A1579">
        <v>1819</v>
      </c>
      <c r="B1579" t="s">
        <v>19832</v>
      </c>
      <c r="C1579" t="s">
        <v>1646</v>
      </c>
      <c r="D1579" s="28" t="e">
        <f t="shared" si="24"/>
        <v>#REF!</v>
      </c>
      <c r="F1579" s="281">
        <v>43.71</v>
      </c>
      <c r="G1579" s="278">
        <v>43.71</v>
      </c>
    </row>
    <row r="1580" spans="1:7">
      <c r="A1580">
        <v>1775</v>
      </c>
      <c r="B1580" t="s">
        <v>19833</v>
      </c>
      <c r="C1580" t="s">
        <v>1646</v>
      </c>
      <c r="D1580" s="28" t="e">
        <f t="shared" si="24"/>
        <v>#REF!</v>
      </c>
      <c r="F1580">
        <v>13.07</v>
      </c>
      <c r="G1580" s="278">
        <v>13.07</v>
      </c>
    </row>
    <row r="1581" spans="1:7">
      <c r="A1581">
        <v>1776</v>
      </c>
      <c r="B1581" t="s">
        <v>19834</v>
      </c>
      <c r="C1581" t="s">
        <v>1646</v>
      </c>
      <c r="D1581" s="28" t="e">
        <f t="shared" si="24"/>
        <v>#REF!</v>
      </c>
      <c r="F1581" s="281">
        <v>35.56</v>
      </c>
      <c r="G1581" s="278">
        <v>35.56</v>
      </c>
    </row>
    <row r="1582" spans="1:7">
      <c r="A1582">
        <v>1778</v>
      </c>
      <c r="B1582" t="s">
        <v>19835</v>
      </c>
      <c r="C1582" t="s">
        <v>1646</v>
      </c>
      <c r="D1582" s="28" t="e">
        <f t="shared" si="24"/>
        <v>#REF!</v>
      </c>
      <c r="F1582">
        <v>145.41999999999999</v>
      </c>
      <c r="G1582" s="278">
        <v>145.41999999999999</v>
      </c>
    </row>
    <row r="1583" spans="1:7">
      <c r="A1583">
        <v>1818</v>
      </c>
      <c r="B1583" t="s">
        <v>19836</v>
      </c>
      <c r="C1583" t="s">
        <v>1646</v>
      </c>
      <c r="D1583" s="28" t="e">
        <f t="shared" si="24"/>
        <v>#REF!</v>
      </c>
      <c r="F1583" s="281">
        <v>96.53</v>
      </c>
      <c r="G1583" s="278">
        <v>96.53</v>
      </c>
    </row>
    <row r="1584" spans="1:7">
      <c r="A1584">
        <v>1820</v>
      </c>
      <c r="B1584" t="s">
        <v>19837</v>
      </c>
      <c r="C1584" t="s">
        <v>1646</v>
      </c>
      <c r="D1584" s="28" t="e">
        <f t="shared" si="24"/>
        <v>#REF!</v>
      </c>
      <c r="F1584">
        <v>18.87</v>
      </c>
      <c r="G1584" s="278">
        <v>18.87</v>
      </c>
    </row>
    <row r="1585" spans="1:7">
      <c r="A1585">
        <v>1779</v>
      </c>
      <c r="B1585" t="s">
        <v>19838</v>
      </c>
      <c r="C1585" t="s">
        <v>1646</v>
      </c>
      <c r="D1585" s="28" t="e">
        <f t="shared" si="24"/>
        <v>#REF!</v>
      </c>
      <c r="F1585" s="281">
        <v>211.5</v>
      </c>
      <c r="G1585" s="278">
        <v>211.5</v>
      </c>
    </row>
    <row r="1586" spans="1:7">
      <c r="A1586">
        <v>1780</v>
      </c>
      <c r="B1586" t="s">
        <v>19839</v>
      </c>
      <c r="C1586" t="s">
        <v>1646</v>
      </c>
      <c r="D1586" s="28" t="e">
        <f t="shared" si="24"/>
        <v>#REF!</v>
      </c>
      <c r="F1586">
        <v>436.01</v>
      </c>
      <c r="G1586" s="278">
        <v>436.01</v>
      </c>
    </row>
    <row r="1587" spans="1:7">
      <c r="A1587">
        <v>1783</v>
      </c>
      <c r="B1587" t="s">
        <v>19840</v>
      </c>
      <c r="C1587" t="s">
        <v>1646</v>
      </c>
      <c r="D1587" s="28" t="e">
        <f t="shared" si="24"/>
        <v>#REF!</v>
      </c>
      <c r="F1587" s="281">
        <v>46.1</v>
      </c>
      <c r="G1587" s="278">
        <v>46.1</v>
      </c>
    </row>
    <row r="1588" spans="1:7">
      <c r="A1588">
        <v>1782</v>
      </c>
      <c r="B1588" t="s">
        <v>19841</v>
      </c>
      <c r="C1588" t="s">
        <v>1646</v>
      </c>
      <c r="D1588" s="28" t="e">
        <f t="shared" si="24"/>
        <v>#REF!</v>
      </c>
      <c r="F1588">
        <v>36.450000000000003</v>
      </c>
      <c r="G1588" s="282">
        <v>36.450000000000003</v>
      </c>
    </row>
    <row r="1589" spans="1:7">
      <c r="A1589">
        <v>1817</v>
      </c>
      <c r="B1589" t="s">
        <v>19842</v>
      </c>
      <c r="C1589" t="s">
        <v>1646</v>
      </c>
      <c r="D1589" s="28" t="e">
        <f t="shared" si="24"/>
        <v>#REF!</v>
      </c>
      <c r="F1589" s="281">
        <v>10.86</v>
      </c>
      <c r="G1589" s="278">
        <v>10.86</v>
      </c>
    </row>
    <row r="1590" spans="1:7">
      <c r="A1590">
        <v>1781</v>
      </c>
      <c r="B1590" t="s">
        <v>19843</v>
      </c>
      <c r="C1590" t="s">
        <v>1646</v>
      </c>
      <c r="D1590" s="28" t="e">
        <f t="shared" si="24"/>
        <v>#REF!</v>
      </c>
      <c r="F1590">
        <v>23.75</v>
      </c>
      <c r="G1590" s="278">
        <v>23.75</v>
      </c>
    </row>
    <row r="1591" spans="1:7">
      <c r="A1591">
        <v>1784</v>
      </c>
      <c r="B1591" t="s">
        <v>19844</v>
      </c>
      <c r="C1591" t="s">
        <v>1646</v>
      </c>
      <c r="D1591" s="28" t="e">
        <f t="shared" si="24"/>
        <v>#REF!</v>
      </c>
      <c r="F1591" s="281">
        <v>130.16999999999999</v>
      </c>
      <c r="G1591" s="278">
        <v>130.16999999999999</v>
      </c>
    </row>
    <row r="1592" spans="1:7">
      <c r="A1592">
        <v>1810</v>
      </c>
      <c r="B1592" t="s">
        <v>19845</v>
      </c>
      <c r="C1592" t="s">
        <v>1646</v>
      </c>
      <c r="D1592" s="28" t="e">
        <f t="shared" si="24"/>
        <v>#REF!</v>
      </c>
      <c r="F1592">
        <v>72.2</v>
      </c>
      <c r="G1592" s="278">
        <v>72.2</v>
      </c>
    </row>
    <row r="1593" spans="1:7">
      <c r="A1593">
        <v>1811</v>
      </c>
      <c r="B1593" t="s">
        <v>19846</v>
      </c>
      <c r="C1593" t="s">
        <v>1646</v>
      </c>
      <c r="D1593" s="28" t="e">
        <f t="shared" si="24"/>
        <v>#REF!</v>
      </c>
      <c r="F1593" s="281">
        <v>15.62</v>
      </c>
      <c r="G1593" s="278">
        <v>15.62</v>
      </c>
    </row>
    <row r="1594" spans="1:7">
      <c r="A1594">
        <v>1812</v>
      </c>
      <c r="B1594" t="s">
        <v>19847</v>
      </c>
      <c r="C1594" t="s">
        <v>1646</v>
      </c>
      <c r="D1594" s="28" t="e">
        <f t="shared" si="24"/>
        <v>#REF!</v>
      </c>
      <c r="F1594">
        <v>182.27</v>
      </c>
      <c r="G1594" s="278">
        <v>182.27</v>
      </c>
    </row>
    <row r="1595" spans="1:7">
      <c r="A1595">
        <v>40386</v>
      </c>
      <c r="B1595" t="s">
        <v>19848</v>
      </c>
      <c r="C1595" t="s">
        <v>1646</v>
      </c>
      <c r="D1595" s="28" t="e">
        <f t="shared" si="24"/>
        <v>#REF!</v>
      </c>
      <c r="F1595" s="281">
        <v>89.73</v>
      </c>
      <c r="G1595" s="278">
        <v>89.73</v>
      </c>
    </row>
    <row r="1596" spans="1:7">
      <c r="A1596">
        <v>40384</v>
      </c>
      <c r="B1596" t="s">
        <v>19849</v>
      </c>
      <c r="C1596" t="s">
        <v>1646</v>
      </c>
      <c r="D1596" s="28" t="e">
        <f t="shared" si="24"/>
        <v>#REF!</v>
      </c>
      <c r="F1596">
        <v>61.43</v>
      </c>
      <c r="G1596" s="278">
        <v>61.43</v>
      </c>
    </row>
    <row r="1597" spans="1:7">
      <c r="A1597">
        <v>40379</v>
      </c>
      <c r="B1597" t="s">
        <v>19850</v>
      </c>
      <c r="C1597" t="s">
        <v>1646</v>
      </c>
      <c r="D1597" s="28" t="e">
        <f t="shared" si="24"/>
        <v>#REF!</v>
      </c>
      <c r="F1597" s="281">
        <v>21.24</v>
      </c>
      <c r="G1597" s="278">
        <v>21.24</v>
      </c>
    </row>
    <row r="1598" spans="1:7">
      <c r="A1598">
        <v>40423</v>
      </c>
      <c r="B1598" t="s">
        <v>19851</v>
      </c>
      <c r="C1598" t="s">
        <v>1646</v>
      </c>
      <c r="D1598" s="28" t="e">
        <f t="shared" si="24"/>
        <v>#REF!</v>
      </c>
      <c r="F1598">
        <v>40.19</v>
      </c>
      <c r="G1598" s="278">
        <v>40.19</v>
      </c>
    </row>
    <row r="1599" spans="1:7">
      <c r="A1599">
        <v>40389</v>
      </c>
      <c r="B1599" t="s">
        <v>19852</v>
      </c>
      <c r="C1599" t="s">
        <v>1646</v>
      </c>
      <c r="D1599" s="28" t="e">
        <f t="shared" si="24"/>
        <v>#REF!</v>
      </c>
      <c r="F1599" s="281">
        <v>254.88</v>
      </c>
      <c r="G1599" s="278">
        <v>254.88</v>
      </c>
    </row>
    <row r="1600" spans="1:7">
      <c r="A1600">
        <v>40388</v>
      </c>
      <c r="B1600" t="s">
        <v>19853</v>
      </c>
      <c r="C1600" t="s">
        <v>1646</v>
      </c>
      <c r="D1600" s="28" t="e">
        <f t="shared" si="24"/>
        <v>#REF!</v>
      </c>
      <c r="F1600">
        <v>127.58</v>
      </c>
      <c r="G1600" s="278">
        <v>127.58</v>
      </c>
    </row>
    <row r="1601" spans="1:7">
      <c r="A1601">
        <v>40381</v>
      </c>
      <c r="B1601" t="s">
        <v>19854</v>
      </c>
      <c r="C1601" t="s">
        <v>1646</v>
      </c>
      <c r="D1601" s="28" t="e">
        <f t="shared" si="24"/>
        <v>#REF!</v>
      </c>
      <c r="F1601" s="279">
        <v>28.32</v>
      </c>
      <c r="G1601" s="278">
        <v>28.32</v>
      </c>
    </row>
    <row r="1602" spans="1:7">
      <c r="A1602">
        <v>40391</v>
      </c>
      <c r="B1602" t="s">
        <v>19855</v>
      </c>
      <c r="C1602" t="s">
        <v>1646</v>
      </c>
      <c r="D1602" s="28" t="e">
        <f t="shared" si="24"/>
        <v>#REF!</v>
      </c>
      <c r="F1602">
        <v>661.54</v>
      </c>
      <c r="G1602" s="278">
        <v>661.54</v>
      </c>
    </row>
    <row r="1603" spans="1:7">
      <c r="A1603">
        <v>40414</v>
      </c>
      <c r="B1603" t="s">
        <v>19856</v>
      </c>
      <c r="C1603" t="s">
        <v>1646</v>
      </c>
      <c r="D1603" s="28" t="e">
        <f t="shared" ref="D1603:D1666" si="25">IF($I$2="NÃO DESONERADO",G1603,F1603)</f>
        <v>#REF!</v>
      </c>
      <c r="F1603" s="281">
        <v>23.39</v>
      </c>
      <c r="G1603" s="278">
        <v>23.39</v>
      </c>
    </row>
    <row r="1604" spans="1:7">
      <c r="A1604">
        <v>40416</v>
      </c>
      <c r="B1604" t="s">
        <v>19857</v>
      </c>
      <c r="C1604" t="s">
        <v>1646</v>
      </c>
      <c r="D1604" s="28" t="e">
        <f t="shared" si="25"/>
        <v>#REF!</v>
      </c>
      <c r="F1604">
        <v>32.33</v>
      </c>
      <c r="G1604" s="278">
        <v>32.33</v>
      </c>
    </row>
    <row r="1605" spans="1:7">
      <c r="A1605">
        <v>40418</v>
      </c>
      <c r="B1605" t="s">
        <v>19858</v>
      </c>
      <c r="C1605" t="s">
        <v>1646</v>
      </c>
      <c r="D1605" s="28" t="e">
        <f t="shared" si="25"/>
        <v>#REF!</v>
      </c>
      <c r="F1605" s="281">
        <v>38.57</v>
      </c>
      <c r="G1605" s="278">
        <v>38.57</v>
      </c>
    </row>
    <row r="1606" spans="1:7">
      <c r="A1606">
        <v>2609</v>
      </c>
      <c r="B1606" t="s">
        <v>19859</v>
      </c>
      <c r="C1606" t="s">
        <v>1646</v>
      </c>
      <c r="D1606" s="28" t="e">
        <f t="shared" si="25"/>
        <v>#REF!</v>
      </c>
      <c r="F1606">
        <v>5.54</v>
      </c>
      <c r="G1606" s="278">
        <v>5.54</v>
      </c>
    </row>
    <row r="1607" spans="1:7">
      <c r="A1607">
        <v>2634</v>
      </c>
      <c r="B1607" t="s">
        <v>19860</v>
      </c>
      <c r="C1607" t="s">
        <v>1646</v>
      </c>
      <c r="D1607" s="28" t="e">
        <f t="shared" si="25"/>
        <v>#REF!</v>
      </c>
      <c r="F1607" s="281">
        <v>7.28</v>
      </c>
      <c r="G1607" s="278">
        <v>7.28</v>
      </c>
    </row>
    <row r="1608" spans="1:7">
      <c r="A1608">
        <v>2611</v>
      </c>
      <c r="B1608" t="s">
        <v>19861</v>
      </c>
      <c r="C1608" t="s">
        <v>1646</v>
      </c>
      <c r="D1608" s="28" t="e">
        <f t="shared" si="25"/>
        <v>#REF!</v>
      </c>
      <c r="F1608">
        <v>20.52</v>
      </c>
      <c r="G1608" s="278">
        <v>20.52</v>
      </c>
    </row>
    <row r="1609" spans="1:7">
      <c r="A1609">
        <v>34359</v>
      </c>
      <c r="B1609" t="s">
        <v>19862</v>
      </c>
      <c r="C1609" t="s">
        <v>1646</v>
      </c>
      <c r="D1609" s="28" t="e">
        <f t="shared" si="25"/>
        <v>#REF!</v>
      </c>
      <c r="F1609" s="281">
        <v>10.38</v>
      </c>
      <c r="G1609" s="278">
        <v>10.38</v>
      </c>
    </row>
    <row r="1610" spans="1:7">
      <c r="A1610">
        <v>1789</v>
      </c>
      <c r="B1610" t="s">
        <v>19863</v>
      </c>
      <c r="C1610" t="s">
        <v>1646</v>
      </c>
      <c r="D1610" s="28" t="e">
        <f t="shared" si="25"/>
        <v>#REF!</v>
      </c>
      <c r="F1610">
        <v>57.66</v>
      </c>
      <c r="G1610" s="278">
        <v>57.66</v>
      </c>
    </row>
    <row r="1611" spans="1:7">
      <c r="A1611">
        <v>1788</v>
      </c>
      <c r="B1611" t="s">
        <v>19864</v>
      </c>
      <c r="C1611" t="s">
        <v>1646</v>
      </c>
      <c r="D1611" s="28" t="e">
        <f t="shared" si="25"/>
        <v>#REF!</v>
      </c>
      <c r="F1611" s="281">
        <v>46.22</v>
      </c>
      <c r="G1611" s="278">
        <v>46.22</v>
      </c>
    </row>
    <row r="1612" spans="1:7">
      <c r="A1612">
        <v>1786</v>
      </c>
      <c r="B1612" t="s">
        <v>19865</v>
      </c>
      <c r="C1612" t="s">
        <v>1646</v>
      </c>
      <c r="D1612" s="28" t="e">
        <f t="shared" si="25"/>
        <v>#REF!</v>
      </c>
      <c r="F1612">
        <v>11.47</v>
      </c>
      <c r="G1612" s="278">
        <v>11.47</v>
      </c>
    </row>
    <row r="1613" spans="1:7">
      <c r="A1613">
        <v>1787</v>
      </c>
      <c r="B1613" t="s">
        <v>19866</v>
      </c>
      <c r="C1613" t="s">
        <v>1646</v>
      </c>
      <c r="D1613" s="28" t="e">
        <f t="shared" si="25"/>
        <v>#REF!</v>
      </c>
      <c r="F1613" s="281">
        <v>27.48</v>
      </c>
      <c r="G1613" s="282">
        <v>27.48</v>
      </c>
    </row>
    <row r="1614" spans="1:7">
      <c r="A1614">
        <v>1791</v>
      </c>
      <c r="B1614" t="s">
        <v>19867</v>
      </c>
      <c r="C1614" t="s">
        <v>1646</v>
      </c>
      <c r="D1614" s="28" t="e">
        <f t="shared" si="25"/>
        <v>#REF!</v>
      </c>
      <c r="F1614">
        <v>166.65</v>
      </c>
      <c r="G1614" s="278">
        <v>166.65</v>
      </c>
    </row>
    <row r="1615" spans="1:7">
      <c r="A1615">
        <v>1790</v>
      </c>
      <c r="B1615" t="s">
        <v>19868</v>
      </c>
      <c r="C1615" t="s">
        <v>1646</v>
      </c>
      <c r="D1615" s="28" t="e">
        <f t="shared" si="25"/>
        <v>#REF!</v>
      </c>
      <c r="F1615" s="281">
        <v>96.03</v>
      </c>
      <c r="G1615" s="278">
        <v>96.03</v>
      </c>
    </row>
    <row r="1616" spans="1:7">
      <c r="A1616">
        <v>1813</v>
      </c>
      <c r="B1616" t="s">
        <v>19869</v>
      </c>
      <c r="C1616" t="s">
        <v>1646</v>
      </c>
      <c r="D1616" s="28" t="e">
        <f t="shared" si="25"/>
        <v>#REF!</v>
      </c>
      <c r="F1616">
        <v>18.21</v>
      </c>
      <c r="G1616" s="278">
        <v>18.21</v>
      </c>
    </row>
    <row r="1617" spans="1:7">
      <c r="A1617">
        <v>1792</v>
      </c>
      <c r="B1617" t="s">
        <v>19870</v>
      </c>
      <c r="C1617" t="s">
        <v>1646</v>
      </c>
      <c r="D1617" s="28" t="e">
        <f t="shared" si="25"/>
        <v>#REF!</v>
      </c>
      <c r="F1617" s="281">
        <v>224.95</v>
      </c>
      <c r="G1617" s="278">
        <v>224.95</v>
      </c>
    </row>
    <row r="1618" spans="1:7">
      <c r="A1618">
        <v>1793</v>
      </c>
      <c r="B1618" t="s">
        <v>19871</v>
      </c>
      <c r="C1618" t="s">
        <v>1646</v>
      </c>
      <c r="D1618" s="28" t="e">
        <f t="shared" si="25"/>
        <v>#REF!</v>
      </c>
      <c r="F1618">
        <v>454.54</v>
      </c>
      <c r="G1618" s="278">
        <v>454.54</v>
      </c>
    </row>
    <row r="1619" spans="1:7">
      <c r="A1619">
        <v>1809</v>
      </c>
      <c r="B1619" t="s">
        <v>19872</v>
      </c>
      <c r="C1619" t="s">
        <v>1646</v>
      </c>
      <c r="D1619" s="28" t="e">
        <f t="shared" si="25"/>
        <v>#REF!</v>
      </c>
      <c r="F1619" s="281">
        <v>54.06</v>
      </c>
      <c r="G1619" s="278">
        <v>54.06</v>
      </c>
    </row>
    <row r="1620" spans="1:7">
      <c r="A1620">
        <v>1814</v>
      </c>
      <c r="B1620" t="s">
        <v>19873</v>
      </c>
      <c r="C1620" t="s">
        <v>1646</v>
      </c>
      <c r="D1620" s="28" t="e">
        <f t="shared" si="25"/>
        <v>#REF!</v>
      </c>
      <c r="F1620">
        <v>44.41</v>
      </c>
      <c r="G1620" s="278">
        <v>44.41</v>
      </c>
    </row>
    <row r="1621" spans="1:7">
      <c r="A1621">
        <v>1803</v>
      </c>
      <c r="B1621" t="s">
        <v>19874</v>
      </c>
      <c r="C1621" t="s">
        <v>1646</v>
      </c>
      <c r="D1621" s="28" t="e">
        <f t="shared" si="25"/>
        <v>#REF!</v>
      </c>
      <c r="F1621" s="281">
        <v>11.22</v>
      </c>
      <c r="G1621" s="278">
        <v>11.22</v>
      </c>
    </row>
    <row r="1622" spans="1:7">
      <c r="A1622">
        <v>1805</v>
      </c>
      <c r="B1622" t="s">
        <v>19875</v>
      </c>
      <c r="C1622" t="s">
        <v>1646</v>
      </c>
      <c r="D1622" s="28" t="e">
        <f t="shared" si="25"/>
        <v>#REF!</v>
      </c>
      <c r="F1622">
        <v>25.77</v>
      </c>
      <c r="G1622" s="278">
        <v>25.77</v>
      </c>
    </row>
    <row r="1623" spans="1:7">
      <c r="A1623">
        <v>1821</v>
      </c>
      <c r="B1623" t="s">
        <v>19876</v>
      </c>
      <c r="C1623" t="s">
        <v>1646</v>
      </c>
      <c r="D1623" s="28" t="e">
        <f t="shared" si="25"/>
        <v>#REF!</v>
      </c>
      <c r="F1623" s="281">
        <v>152.25</v>
      </c>
      <c r="G1623" s="278">
        <v>152.25</v>
      </c>
    </row>
    <row r="1624" spans="1:7">
      <c r="A1624">
        <v>1806</v>
      </c>
      <c r="B1624" t="s">
        <v>19877</v>
      </c>
      <c r="C1624" t="s">
        <v>1646</v>
      </c>
      <c r="D1624" s="28" t="e">
        <f t="shared" si="25"/>
        <v>#REF!</v>
      </c>
      <c r="F1624">
        <v>90.62</v>
      </c>
      <c r="G1624" s="278">
        <v>90.62</v>
      </c>
    </row>
    <row r="1625" spans="1:7">
      <c r="A1625">
        <v>1804</v>
      </c>
      <c r="B1625" t="s">
        <v>19878</v>
      </c>
      <c r="C1625" t="s">
        <v>1646</v>
      </c>
      <c r="D1625" s="28" t="e">
        <f t="shared" si="25"/>
        <v>#REF!</v>
      </c>
      <c r="F1625" s="281">
        <v>15.97</v>
      </c>
      <c r="G1625" s="278">
        <v>15.97</v>
      </c>
    </row>
    <row r="1626" spans="1:7">
      <c r="A1626">
        <v>1807</v>
      </c>
      <c r="B1626" t="s">
        <v>19879</v>
      </c>
      <c r="C1626" t="s">
        <v>1646</v>
      </c>
      <c r="D1626" s="28" t="e">
        <f t="shared" si="25"/>
        <v>#REF!</v>
      </c>
      <c r="F1626">
        <v>217.75</v>
      </c>
      <c r="G1626" s="278">
        <v>217.75</v>
      </c>
    </row>
    <row r="1627" spans="1:7">
      <c r="A1627">
        <v>1808</v>
      </c>
      <c r="B1627" t="s">
        <v>19880</v>
      </c>
      <c r="C1627" t="s">
        <v>1646</v>
      </c>
      <c r="D1627" s="28" t="e">
        <f t="shared" si="25"/>
        <v>#REF!</v>
      </c>
      <c r="F1627" s="281">
        <v>436.55</v>
      </c>
      <c r="G1627" s="278">
        <v>436.55</v>
      </c>
    </row>
    <row r="1628" spans="1:7">
      <c r="A1628">
        <v>1797</v>
      </c>
      <c r="B1628" t="s">
        <v>19881</v>
      </c>
      <c r="C1628" t="s">
        <v>1646</v>
      </c>
      <c r="D1628" s="28" t="e">
        <f t="shared" si="25"/>
        <v>#REF!</v>
      </c>
      <c r="F1628">
        <v>65.47</v>
      </c>
      <c r="G1628" s="278">
        <v>65.47</v>
      </c>
    </row>
    <row r="1629" spans="1:7">
      <c r="A1629">
        <v>1796</v>
      </c>
      <c r="B1629" t="s">
        <v>19882</v>
      </c>
      <c r="C1629" t="s">
        <v>1646</v>
      </c>
      <c r="D1629" s="28" t="e">
        <f t="shared" si="25"/>
        <v>#REF!</v>
      </c>
      <c r="F1629" s="281">
        <v>50.22</v>
      </c>
      <c r="G1629" s="278">
        <v>50.22</v>
      </c>
    </row>
    <row r="1630" spans="1:7">
      <c r="A1630">
        <v>1794</v>
      </c>
      <c r="B1630" t="s">
        <v>19883</v>
      </c>
      <c r="C1630" t="s">
        <v>1646</v>
      </c>
      <c r="D1630" s="28" t="e">
        <f t="shared" si="25"/>
        <v>#REF!</v>
      </c>
      <c r="F1630">
        <v>11.99</v>
      </c>
      <c r="G1630" s="278">
        <v>11.99</v>
      </c>
    </row>
    <row r="1631" spans="1:7">
      <c r="A1631">
        <v>1816</v>
      </c>
      <c r="B1631" t="s">
        <v>19884</v>
      </c>
      <c r="C1631" t="s">
        <v>1646</v>
      </c>
      <c r="D1631" s="28" t="e">
        <f t="shared" si="25"/>
        <v>#REF!</v>
      </c>
      <c r="F1631" s="281">
        <v>27.03</v>
      </c>
      <c r="G1631" s="278">
        <v>27.03</v>
      </c>
    </row>
    <row r="1632" spans="1:7">
      <c r="A1632">
        <v>1815</v>
      </c>
      <c r="B1632" t="s">
        <v>19885</v>
      </c>
      <c r="C1632" t="s">
        <v>1646</v>
      </c>
      <c r="D1632" s="28" t="e">
        <f t="shared" si="25"/>
        <v>#REF!</v>
      </c>
      <c r="F1632">
        <v>207.6</v>
      </c>
      <c r="G1632" s="278">
        <v>207.6</v>
      </c>
    </row>
    <row r="1633" spans="1:7">
      <c r="A1633">
        <v>1798</v>
      </c>
      <c r="B1633" t="s">
        <v>19886</v>
      </c>
      <c r="C1633" t="s">
        <v>1646</v>
      </c>
      <c r="D1633" s="28" t="e">
        <f t="shared" si="25"/>
        <v>#REF!</v>
      </c>
      <c r="F1633" s="281">
        <v>92.89</v>
      </c>
      <c r="G1633" s="278">
        <v>92.89</v>
      </c>
    </row>
    <row r="1634" spans="1:7">
      <c r="A1634">
        <v>1795</v>
      </c>
      <c r="B1634" t="s">
        <v>19887</v>
      </c>
      <c r="C1634" t="s">
        <v>1646</v>
      </c>
      <c r="D1634" s="28" t="e">
        <f t="shared" si="25"/>
        <v>#REF!</v>
      </c>
      <c r="F1634">
        <v>16.61</v>
      </c>
      <c r="G1634" s="278">
        <v>16.61</v>
      </c>
    </row>
    <row r="1635" spans="1:7">
      <c r="A1635">
        <v>1799</v>
      </c>
      <c r="B1635" t="s">
        <v>19888</v>
      </c>
      <c r="C1635" t="s">
        <v>1646</v>
      </c>
      <c r="D1635" s="28" t="e">
        <f t="shared" si="25"/>
        <v>#REF!</v>
      </c>
      <c r="F1635" s="281">
        <v>270.38</v>
      </c>
      <c r="G1635" s="278">
        <v>270.38</v>
      </c>
    </row>
    <row r="1636" spans="1:7">
      <c r="A1636">
        <v>1800</v>
      </c>
      <c r="B1636" t="s">
        <v>19889</v>
      </c>
      <c r="C1636" t="s">
        <v>1646</v>
      </c>
      <c r="D1636" s="28" t="e">
        <f t="shared" si="25"/>
        <v>#REF!</v>
      </c>
      <c r="F1636">
        <v>516.19000000000005</v>
      </c>
      <c r="G1636" s="278">
        <v>516.19000000000005</v>
      </c>
    </row>
    <row r="1637" spans="1:7">
      <c r="A1637">
        <v>1802</v>
      </c>
      <c r="B1637" t="s">
        <v>19890</v>
      </c>
      <c r="C1637" t="s">
        <v>1646</v>
      </c>
      <c r="D1637" s="28" t="e">
        <f t="shared" si="25"/>
        <v>#REF!</v>
      </c>
      <c r="F1637" s="281">
        <v>1291.21</v>
      </c>
      <c r="G1637" s="278">
        <v>1291.21</v>
      </c>
    </row>
    <row r="1638" spans="1:7">
      <c r="A1638">
        <v>40385</v>
      </c>
      <c r="B1638" t="s">
        <v>19891</v>
      </c>
      <c r="C1638" t="s">
        <v>1646</v>
      </c>
      <c r="D1638" s="28" t="e">
        <f t="shared" si="25"/>
        <v>#REF!</v>
      </c>
      <c r="F1638">
        <v>89.73</v>
      </c>
      <c r="G1638" s="278">
        <v>89.73</v>
      </c>
    </row>
    <row r="1639" spans="1:7">
      <c r="A1639">
        <v>40383</v>
      </c>
      <c r="B1639" t="s">
        <v>19892</v>
      </c>
      <c r="C1639" t="s">
        <v>1646</v>
      </c>
      <c r="D1639" s="28" t="e">
        <f t="shared" si="25"/>
        <v>#REF!</v>
      </c>
      <c r="F1639" s="281">
        <v>61.43</v>
      </c>
      <c r="G1639" s="278">
        <v>61.43</v>
      </c>
    </row>
    <row r="1640" spans="1:7">
      <c r="A1640">
        <v>40378</v>
      </c>
      <c r="B1640" t="s">
        <v>19893</v>
      </c>
      <c r="C1640" t="s">
        <v>1646</v>
      </c>
      <c r="D1640" s="28" t="e">
        <f t="shared" si="25"/>
        <v>#REF!</v>
      </c>
      <c r="F1640">
        <v>21.24</v>
      </c>
      <c r="G1640" s="278">
        <v>21.24</v>
      </c>
    </row>
    <row r="1641" spans="1:7">
      <c r="A1641">
        <v>40382</v>
      </c>
      <c r="B1641" t="s">
        <v>19894</v>
      </c>
      <c r="C1641" t="s">
        <v>1646</v>
      </c>
      <c r="D1641" s="28" t="e">
        <f t="shared" si="25"/>
        <v>#REF!</v>
      </c>
      <c r="F1641" s="281">
        <v>40.19</v>
      </c>
      <c r="G1641" s="278">
        <v>40.19</v>
      </c>
    </row>
    <row r="1642" spans="1:7">
      <c r="A1642">
        <v>40422</v>
      </c>
      <c r="B1642" t="s">
        <v>19895</v>
      </c>
      <c r="C1642" t="s">
        <v>1646</v>
      </c>
      <c r="D1642" s="28" t="e">
        <f t="shared" si="25"/>
        <v>#REF!</v>
      </c>
      <c r="F1642">
        <v>273.8</v>
      </c>
      <c r="G1642" s="278">
        <v>273.8</v>
      </c>
    </row>
    <row r="1643" spans="1:7">
      <c r="A1643">
        <v>40387</v>
      </c>
      <c r="B1643" t="s">
        <v>19896</v>
      </c>
      <c r="C1643" t="s">
        <v>1646</v>
      </c>
      <c r="D1643" s="28" t="e">
        <f t="shared" si="25"/>
        <v>#REF!</v>
      </c>
      <c r="F1643" s="281">
        <v>139.41</v>
      </c>
      <c r="G1643" s="278">
        <v>139.41</v>
      </c>
    </row>
    <row r="1644" spans="1:7">
      <c r="A1644">
        <v>40380</v>
      </c>
      <c r="B1644" t="s">
        <v>19897</v>
      </c>
      <c r="C1644" t="s">
        <v>1646</v>
      </c>
      <c r="D1644" s="28" t="e">
        <f t="shared" si="25"/>
        <v>#REF!</v>
      </c>
      <c r="F1644">
        <v>28.32</v>
      </c>
      <c r="G1644" s="278">
        <v>28.32</v>
      </c>
    </row>
    <row r="1645" spans="1:7">
      <c r="A1645">
        <v>40390</v>
      </c>
      <c r="B1645" t="s">
        <v>19898</v>
      </c>
      <c r="C1645" t="s">
        <v>1646</v>
      </c>
      <c r="D1645" s="28" t="e">
        <f t="shared" si="25"/>
        <v>#REF!</v>
      </c>
      <c r="F1645" s="281">
        <v>576.65</v>
      </c>
      <c r="G1645" s="278">
        <v>576.65</v>
      </c>
    </row>
    <row r="1646" spans="1:7">
      <c r="A1646">
        <v>40413</v>
      </c>
      <c r="B1646" t="s">
        <v>19899</v>
      </c>
      <c r="C1646" t="s">
        <v>1646</v>
      </c>
      <c r="D1646" s="28" t="e">
        <f t="shared" si="25"/>
        <v>#REF!</v>
      </c>
      <c r="F1646">
        <v>25.41</v>
      </c>
      <c r="G1646" s="278">
        <v>25.41</v>
      </c>
    </row>
    <row r="1647" spans="1:7">
      <c r="A1647">
        <v>40415</v>
      </c>
      <c r="B1647" t="s">
        <v>19900</v>
      </c>
      <c r="C1647" t="s">
        <v>1646</v>
      </c>
      <c r="D1647" s="28" t="e">
        <f t="shared" si="25"/>
        <v>#REF!</v>
      </c>
      <c r="F1647" s="281">
        <v>36.21</v>
      </c>
      <c r="G1647" s="278">
        <v>36.21</v>
      </c>
    </row>
    <row r="1648" spans="1:7">
      <c r="A1648">
        <v>40417</v>
      </c>
      <c r="B1648" t="s">
        <v>19901</v>
      </c>
      <c r="C1648" t="s">
        <v>1646</v>
      </c>
      <c r="D1648" s="28" t="e">
        <f t="shared" si="25"/>
        <v>#REF!</v>
      </c>
      <c r="F1648">
        <v>42.72</v>
      </c>
      <c r="G1648" s="278">
        <v>42.72</v>
      </c>
    </row>
    <row r="1649" spans="1:7">
      <c r="A1649">
        <v>39271</v>
      </c>
      <c r="B1649" t="s">
        <v>19902</v>
      </c>
      <c r="C1649" t="s">
        <v>1646</v>
      </c>
      <c r="D1649" s="28" t="e">
        <f t="shared" si="25"/>
        <v>#REF!</v>
      </c>
      <c r="F1649" s="281">
        <v>2.3199999999999998</v>
      </c>
      <c r="G1649" s="278">
        <v>2.3199999999999998</v>
      </c>
    </row>
    <row r="1650" spans="1:7">
      <c r="A1650">
        <v>39273</v>
      </c>
      <c r="B1650" t="s">
        <v>19903</v>
      </c>
      <c r="C1650" t="s">
        <v>1646</v>
      </c>
      <c r="D1650" s="28" t="e">
        <f t="shared" si="25"/>
        <v>#REF!</v>
      </c>
      <c r="F1650">
        <v>3.93</v>
      </c>
      <c r="G1650" s="278">
        <v>3.93</v>
      </c>
    </row>
    <row r="1651" spans="1:7">
      <c r="A1651">
        <v>39272</v>
      </c>
      <c r="B1651" t="s">
        <v>19904</v>
      </c>
      <c r="C1651" t="s">
        <v>1646</v>
      </c>
      <c r="D1651" s="28" t="e">
        <f t="shared" si="25"/>
        <v>#REF!</v>
      </c>
      <c r="F1651" s="281">
        <v>2.85</v>
      </c>
      <c r="G1651" s="278">
        <v>2.85</v>
      </c>
    </row>
    <row r="1652" spans="1:7">
      <c r="A1652">
        <v>1875</v>
      </c>
      <c r="B1652" t="s">
        <v>19905</v>
      </c>
      <c r="C1652" t="s">
        <v>1646</v>
      </c>
      <c r="D1652" s="28" t="e">
        <f t="shared" si="25"/>
        <v>#REF!</v>
      </c>
      <c r="F1652">
        <v>6.29</v>
      </c>
      <c r="G1652" s="278">
        <v>6.29</v>
      </c>
    </row>
    <row r="1653" spans="1:7">
      <c r="A1653">
        <v>1874</v>
      </c>
      <c r="B1653" t="s">
        <v>19906</v>
      </c>
      <c r="C1653" t="s">
        <v>1646</v>
      </c>
      <c r="D1653" s="28" t="e">
        <f t="shared" si="25"/>
        <v>#REF!</v>
      </c>
      <c r="F1653" s="281">
        <v>5.19</v>
      </c>
      <c r="G1653" s="278">
        <v>5.19</v>
      </c>
    </row>
    <row r="1654" spans="1:7">
      <c r="A1654">
        <v>1870</v>
      </c>
      <c r="B1654" t="s">
        <v>19907</v>
      </c>
      <c r="C1654" t="s">
        <v>1646</v>
      </c>
      <c r="D1654" s="28" t="e">
        <f t="shared" si="25"/>
        <v>#REF!</v>
      </c>
      <c r="F1654">
        <v>3</v>
      </c>
      <c r="G1654" s="278">
        <v>3</v>
      </c>
    </row>
    <row r="1655" spans="1:7">
      <c r="A1655">
        <v>1884</v>
      </c>
      <c r="B1655" t="s">
        <v>19908</v>
      </c>
      <c r="C1655" t="s">
        <v>1646</v>
      </c>
      <c r="D1655" s="28" t="e">
        <f t="shared" si="25"/>
        <v>#REF!</v>
      </c>
      <c r="F1655" s="281">
        <v>4.5999999999999996</v>
      </c>
      <c r="G1655" s="278">
        <v>4.5999999999999996</v>
      </c>
    </row>
    <row r="1656" spans="1:7">
      <c r="A1656">
        <v>1887</v>
      </c>
      <c r="B1656" t="s">
        <v>19909</v>
      </c>
      <c r="C1656" t="s">
        <v>1646</v>
      </c>
      <c r="D1656" s="28" t="e">
        <f t="shared" si="25"/>
        <v>#REF!</v>
      </c>
      <c r="F1656">
        <v>26.08</v>
      </c>
      <c r="G1656" s="278">
        <v>26.08</v>
      </c>
    </row>
    <row r="1657" spans="1:7">
      <c r="A1657">
        <v>1876</v>
      </c>
      <c r="B1657" t="s">
        <v>19910</v>
      </c>
      <c r="C1657" t="s">
        <v>1646</v>
      </c>
      <c r="D1657" s="28" t="e">
        <f t="shared" si="25"/>
        <v>#REF!</v>
      </c>
      <c r="F1657" s="281">
        <v>10.220000000000001</v>
      </c>
      <c r="G1657" s="278">
        <v>10.220000000000001</v>
      </c>
    </row>
    <row r="1658" spans="1:7">
      <c r="A1658">
        <v>1879</v>
      </c>
      <c r="B1658" t="s">
        <v>19911</v>
      </c>
      <c r="C1658" t="s">
        <v>1646</v>
      </c>
      <c r="D1658" s="28" t="e">
        <f t="shared" si="25"/>
        <v>#REF!</v>
      </c>
      <c r="F1658">
        <v>3.04</v>
      </c>
      <c r="G1658" s="278">
        <v>3.04</v>
      </c>
    </row>
    <row r="1659" spans="1:7">
      <c r="A1659">
        <v>1877</v>
      </c>
      <c r="B1659" t="s">
        <v>19912</v>
      </c>
      <c r="C1659" t="s">
        <v>1646</v>
      </c>
      <c r="D1659" s="28" t="e">
        <f t="shared" si="25"/>
        <v>#REF!</v>
      </c>
      <c r="F1659" s="281">
        <v>26.12</v>
      </c>
      <c r="G1659" s="278">
        <v>26.12</v>
      </c>
    </row>
    <row r="1660" spans="1:7">
      <c r="A1660">
        <v>1878</v>
      </c>
      <c r="B1660" t="s">
        <v>19913</v>
      </c>
      <c r="C1660" t="s">
        <v>1646</v>
      </c>
      <c r="D1660" s="28" t="e">
        <f t="shared" si="25"/>
        <v>#REF!</v>
      </c>
      <c r="F1660">
        <v>52.47</v>
      </c>
      <c r="G1660" s="278">
        <v>52.47</v>
      </c>
    </row>
    <row r="1661" spans="1:7">
      <c r="A1661">
        <v>2621</v>
      </c>
      <c r="B1661" t="s">
        <v>19914</v>
      </c>
      <c r="C1661" t="s">
        <v>1646</v>
      </c>
      <c r="D1661" s="28" t="e">
        <f t="shared" si="25"/>
        <v>#REF!</v>
      </c>
      <c r="F1661" s="281">
        <v>175.54</v>
      </c>
      <c r="G1661" s="278">
        <v>175.54</v>
      </c>
    </row>
    <row r="1662" spans="1:7">
      <c r="A1662">
        <v>2616</v>
      </c>
      <c r="B1662" t="s">
        <v>19915</v>
      </c>
      <c r="C1662" t="s">
        <v>1646</v>
      </c>
      <c r="D1662" s="28" t="e">
        <f t="shared" si="25"/>
        <v>#REF!</v>
      </c>
      <c r="F1662">
        <v>4.97</v>
      </c>
      <c r="G1662" s="278">
        <v>4.97</v>
      </c>
    </row>
    <row r="1663" spans="1:7">
      <c r="A1663">
        <v>2633</v>
      </c>
      <c r="B1663" t="s">
        <v>19916</v>
      </c>
      <c r="C1663" t="s">
        <v>1646</v>
      </c>
      <c r="D1663" s="28" t="e">
        <f t="shared" si="25"/>
        <v>#REF!</v>
      </c>
      <c r="F1663" s="281">
        <v>5.62</v>
      </c>
      <c r="G1663" s="278">
        <v>5.62</v>
      </c>
    </row>
    <row r="1664" spans="1:7">
      <c r="A1664">
        <v>2617</v>
      </c>
      <c r="B1664" t="s">
        <v>19917</v>
      </c>
      <c r="C1664" t="s">
        <v>1646</v>
      </c>
      <c r="D1664" s="28" t="e">
        <f t="shared" si="25"/>
        <v>#REF!</v>
      </c>
      <c r="F1664">
        <v>7.64</v>
      </c>
      <c r="G1664" s="278">
        <v>7.64</v>
      </c>
    </row>
    <row r="1665" spans="1:7">
      <c r="A1665">
        <v>2618</v>
      </c>
      <c r="B1665" t="s">
        <v>19918</v>
      </c>
      <c r="C1665" t="s">
        <v>1646</v>
      </c>
      <c r="D1665" s="28" t="e">
        <f t="shared" si="25"/>
        <v>#REF!</v>
      </c>
      <c r="F1665" s="281">
        <v>17.39</v>
      </c>
      <c r="G1665" s="278">
        <v>17.39</v>
      </c>
    </row>
    <row r="1666" spans="1:7">
      <c r="A1666">
        <v>2632</v>
      </c>
      <c r="B1666" t="s">
        <v>19919</v>
      </c>
      <c r="C1666" t="s">
        <v>1646</v>
      </c>
      <c r="D1666" s="28" t="e">
        <f t="shared" si="25"/>
        <v>#REF!</v>
      </c>
      <c r="F1666">
        <v>21.21</v>
      </c>
      <c r="G1666" s="278">
        <v>21.21</v>
      </c>
    </row>
    <row r="1667" spans="1:7">
      <c r="A1667">
        <v>2631</v>
      </c>
      <c r="B1667" t="s">
        <v>19920</v>
      </c>
      <c r="C1667" t="s">
        <v>1646</v>
      </c>
      <c r="D1667" s="28" t="e">
        <f t="shared" ref="D1667:D1730" si="26">IF($I$2="NÃO DESONERADO",G1667,F1667)</f>
        <v>#REF!</v>
      </c>
      <c r="F1667" s="281">
        <v>31.13</v>
      </c>
      <c r="G1667" s="278">
        <v>31.13</v>
      </c>
    </row>
    <row r="1668" spans="1:7">
      <c r="A1668">
        <v>2619</v>
      </c>
      <c r="B1668" t="s">
        <v>19921</v>
      </c>
      <c r="C1668" t="s">
        <v>1646</v>
      </c>
      <c r="D1668" s="28" t="e">
        <f t="shared" si="26"/>
        <v>#REF!</v>
      </c>
      <c r="F1668">
        <v>78.83</v>
      </c>
      <c r="G1668" s="278">
        <v>78.83</v>
      </c>
    </row>
    <row r="1669" spans="1:7">
      <c r="A1669">
        <v>2620</v>
      </c>
      <c r="B1669" t="s">
        <v>19922</v>
      </c>
      <c r="C1669" t="s">
        <v>1646</v>
      </c>
      <c r="D1669" s="28" t="e">
        <f t="shared" si="26"/>
        <v>#REF!</v>
      </c>
      <c r="F1669" s="281">
        <v>103.5</v>
      </c>
      <c r="G1669" s="278">
        <v>103.5</v>
      </c>
    </row>
    <row r="1670" spans="1:7">
      <c r="A1670">
        <v>44472</v>
      </c>
      <c r="B1670" t="s">
        <v>19923</v>
      </c>
      <c r="C1670" t="s">
        <v>1646</v>
      </c>
      <c r="D1670" s="28" t="e">
        <f t="shared" si="26"/>
        <v>#REF!</v>
      </c>
      <c r="F1670">
        <v>62.68</v>
      </c>
      <c r="G1670" s="278">
        <v>62.68</v>
      </c>
    </row>
    <row r="1671" spans="1:7">
      <c r="A1671">
        <v>38369</v>
      </c>
      <c r="B1671" t="s">
        <v>19924</v>
      </c>
      <c r="C1671" t="s">
        <v>1646</v>
      </c>
      <c r="D1671" s="28" t="e">
        <f t="shared" si="26"/>
        <v>#REF!</v>
      </c>
      <c r="F1671" s="281">
        <v>24.09</v>
      </c>
      <c r="G1671" s="278">
        <v>24.09</v>
      </c>
    </row>
    <row r="1672" spans="1:7">
      <c r="A1672">
        <v>38370</v>
      </c>
      <c r="B1672" t="s">
        <v>19925</v>
      </c>
      <c r="C1672" t="s">
        <v>1646</v>
      </c>
      <c r="D1672" s="28" t="e">
        <f t="shared" si="26"/>
        <v>#REF!</v>
      </c>
      <c r="F1672">
        <v>24.09</v>
      </c>
      <c r="G1672" s="278">
        <v>24.09</v>
      </c>
    </row>
    <row r="1673" spans="1:7">
      <c r="A1673">
        <v>38372</v>
      </c>
      <c r="B1673" t="s">
        <v>19926</v>
      </c>
      <c r="C1673" t="s">
        <v>1646</v>
      </c>
      <c r="D1673" s="28" t="e">
        <f t="shared" si="26"/>
        <v>#REF!</v>
      </c>
      <c r="F1673" s="281">
        <v>23.66</v>
      </c>
      <c r="G1673" s="278">
        <v>23.66</v>
      </c>
    </row>
    <row r="1674" spans="1:7">
      <c r="A1674">
        <v>2357</v>
      </c>
      <c r="B1674" t="s">
        <v>19927</v>
      </c>
      <c r="C1674" t="s">
        <v>1645</v>
      </c>
      <c r="D1674" s="28" t="e">
        <f t="shared" si="26"/>
        <v>#REF!</v>
      </c>
      <c r="F1674">
        <v>7.16</v>
      </c>
      <c r="G1674" s="278">
        <v>8.24</v>
      </c>
    </row>
    <row r="1675" spans="1:7">
      <c r="A1675">
        <v>40806</v>
      </c>
      <c r="B1675" t="s">
        <v>19928</v>
      </c>
      <c r="C1675" t="s">
        <v>1652</v>
      </c>
      <c r="D1675" s="28" t="e">
        <f t="shared" si="26"/>
        <v>#REF!</v>
      </c>
      <c r="F1675" s="281">
        <v>1265.1400000000001</v>
      </c>
      <c r="G1675" s="278">
        <v>1457.37</v>
      </c>
    </row>
    <row r="1676" spans="1:7">
      <c r="A1676">
        <v>2355</v>
      </c>
      <c r="B1676" t="s">
        <v>19929</v>
      </c>
      <c r="C1676" t="s">
        <v>1645</v>
      </c>
      <c r="D1676" s="28" t="e">
        <f t="shared" si="26"/>
        <v>#REF!</v>
      </c>
      <c r="F1676">
        <v>15.44</v>
      </c>
      <c r="G1676" s="278">
        <v>17.760000000000002</v>
      </c>
    </row>
    <row r="1677" spans="1:7">
      <c r="A1677">
        <v>40805</v>
      </c>
      <c r="B1677" t="s">
        <v>19930</v>
      </c>
      <c r="C1677" t="s">
        <v>1652</v>
      </c>
      <c r="D1677" s="28" t="e">
        <f t="shared" si="26"/>
        <v>#REF!</v>
      </c>
      <c r="F1677" s="281">
        <v>2722.88</v>
      </c>
      <c r="G1677" s="278">
        <v>3136.6</v>
      </c>
    </row>
    <row r="1678" spans="1:7">
      <c r="A1678">
        <v>2358</v>
      </c>
      <c r="B1678" t="s">
        <v>19931</v>
      </c>
      <c r="C1678" t="s">
        <v>1645</v>
      </c>
      <c r="D1678" s="28" t="e">
        <f t="shared" si="26"/>
        <v>#REF!</v>
      </c>
      <c r="F1678">
        <v>16.68</v>
      </c>
      <c r="G1678" s="278">
        <v>19.2</v>
      </c>
    </row>
    <row r="1679" spans="1:7">
      <c r="A1679">
        <v>40807</v>
      </c>
      <c r="B1679" t="s">
        <v>19932</v>
      </c>
      <c r="C1679" t="s">
        <v>1652</v>
      </c>
      <c r="D1679" s="28" t="e">
        <f t="shared" si="26"/>
        <v>#REF!</v>
      </c>
      <c r="F1679" s="281">
        <v>2942.47</v>
      </c>
      <c r="G1679" s="278">
        <v>3389.55</v>
      </c>
    </row>
    <row r="1680" spans="1:7">
      <c r="A1680">
        <v>2359</v>
      </c>
      <c r="B1680" t="s">
        <v>19933</v>
      </c>
      <c r="C1680" t="s">
        <v>1645</v>
      </c>
      <c r="D1680" s="28" t="e">
        <f t="shared" si="26"/>
        <v>#REF!</v>
      </c>
      <c r="F1680">
        <v>10.51</v>
      </c>
      <c r="G1680" s="278">
        <v>12.1</v>
      </c>
    </row>
    <row r="1681" spans="1:7">
      <c r="A1681">
        <v>40808</v>
      </c>
      <c r="B1681" t="s">
        <v>19934</v>
      </c>
      <c r="C1681" t="s">
        <v>1652</v>
      </c>
      <c r="D1681" s="28" t="e">
        <f t="shared" si="26"/>
        <v>#REF!</v>
      </c>
      <c r="F1681" s="281">
        <v>1856.15</v>
      </c>
      <c r="G1681" s="278">
        <v>2138.1799999999998</v>
      </c>
    </row>
    <row r="1682" spans="1:7">
      <c r="A1682">
        <v>44330</v>
      </c>
      <c r="B1682" t="s">
        <v>19935</v>
      </c>
      <c r="C1682" t="s">
        <v>1651</v>
      </c>
      <c r="D1682" s="28" t="e">
        <f t="shared" si="26"/>
        <v>#REF!</v>
      </c>
      <c r="F1682">
        <v>8.7899999999999991</v>
      </c>
      <c r="G1682" s="278">
        <v>8.7899999999999991</v>
      </c>
    </row>
    <row r="1683" spans="1:7">
      <c r="A1683">
        <v>43144</v>
      </c>
      <c r="B1683" t="s">
        <v>19936</v>
      </c>
      <c r="C1683" t="s">
        <v>1650</v>
      </c>
      <c r="D1683" s="28" t="e">
        <f t="shared" si="26"/>
        <v>#REF!</v>
      </c>
      <c r="F1683" s="281">
        <v>40.92</v>
      </c>
      <c r="G1683" s="278">
        <v>40.92</v>
      </c>
    </row>
    <row r="1684" spans="1:7">
      <c r="A1684">
        <v>39397</v>
      </c>
      <c r="B1684" t="s">
        <v>19937</v>
      </c>
      <c r="C1684" t="s">
        <v>1651</v>
      </c>
      <c r="D1684" s="28" t="e">
        <f t="shared" si="26"/>
        <v>#REF!</v>
      </c>
      <c r="F1684">
        <v>18.649999999999999</v>
      </c>
      <c r="G1684" s="278">
        <v>18.649999999999999</v>
      </c>
    </row>
    <row r="1685" spans="1:7">
      <c r="A1685">
        <v>2692</v>
      </c>
      <c r="B1685" t="s">
        <v>19938</v>
      </c>
      <c r="C1685" t="s">
        <v>1651</v>
      </c>
      <c r="D1685" s="28" t="e">
        <f t="shared" si="26"/>
        <v>#REF!</v>
      </c>
      <c r="F1685" s="281">
        <v>7.52</v>
      </c>
      <c r="G1685" s="278">
        <v>7.52</v>
      </c>
    </row>
    <row r="1686" spans="1:7">
      <c r="A1686">
        <v>44329</v>
      </c>
      <c r="B1686" t="s">
        <v>19939</v>
      </c>
      <c r="C1686" t="s">
        <v>1651</v>
      </c>
      <c r="D1686" s="28" t="e">
        <f t="shared" si="26"/>
        <v>#REF!</v>
      </c>
      <c r="F1686">
        <v>11.52</v>
      </c>
      <c r="G1686" s="278">
        <v>11.52</v>
      </c>
    </row>
    <row r="1687" spans="1:7">
      <c r="A1687">
        <v>5318</v>
      </c>
      <c r="B1687" t="s">
        <v>19940</v>
      </c>
      <c r="C1687" t="s">
        <v>1651</v>
      </c>
      <c r="D1687" s="28" t="e">
        <f t="shared" si="26"/>
        <v>#REF!</v>
      </c>
      <c r="F1687" s="281">
        <v>18.63</v>
      </c>
      <c r="G1687" s="278">
        <v>18.63</v>
      </c>
    </row>
    <row r="1688" spans="1:7">
      <c r="A1688">
        <v>5330</v>
      </c>
      <c r="B1688" t="s">
        <v>19941</v>
      </c>
      <c r="C1688" t="s">
        <v>1651</v>
      </c>
      <c r="D1688" s="28" t="e">
        <f t="shared" si="26"/>
        <v>#REF!</v>
      </c>
      <c r="F1688">
        <v>42.46</v>
      </c>
      <c r="G1688" s="278">
        <v>42.46</v>
      </c>
    </row>
    <row r="1689" spans="1:7">
      <c r="A1689">
        <v>44532</v>
      </c>
      <c r="B1689" t="s">
        <v>19942</v>
      </c>
      <c r="C1689" t="s">
        <v>1646</v>
      </c>
      <c r="D1689" s="28" t="e">
        <f t="shared" si="26"/>
        <v>#REF!</v>
      </c>
      <c r="F1689" s="281">
        <v>51.77</v>
      </c>
      <c r="G1689" s="278">
        <v>51.77</v>
      </c>
    </row>
    <row r="1690" spans="1:7">
      <c r="A1690">
        <v>44531</v>
      </c>
      <c r="B1690" t="s">
        <v>19943</v>
      </c>
      <c r="C1690" t="s">
        <v>1646</v>
      </c>
      <c r="D1690" s="28" t="e">
        <f t="shared" si="26"/>
        <v>#REF!</v>
      </c>
      <c r="F1690">
        <v>164.53</v>
      </c>
      <c r="G1690" s="278">
        <v>164.53</v>
      </c>
    </row>
    <row r="1691" spans="1:7">
      <c r="A1691">
        <v>38140</v>
      </c>
      <c r="B1691" t="s">
        <v>19944</v>
      </c>
      <c r="C1691" t="s">
        <v>1646</v>
      </c>
      <c r="D1691" s="28" t="e">
        <f t="shared" si="26"/>
        <v>#REF!</v>
      </c>
      <c r="F1691" s="281">
        <v>39.9</v>
      </c>
      <c r="G1691" s="278">
        <v>39.9</v>
      </c>
    </row>
    <row r="1692" spans="1:7">
      <c r="A1692">
        <v>13887</v>
      </c>
      <c r="B1692" t="s">
        <v>19945</v>
      </c>
      <c r="C1692" t="s">
        <v>1646</v>
      </c>
      <c r="D1692" s="28" t="e">
        <f t="shared" si="26"/>
        <v>#REF!</v>
      </c>
      <c r="F1692">
        <v>944.66</v>
      </c>
      <c r="G1692" s="278">
        <v>944.66</v>
      </c>
    </row>
    <row r="1693" spans="1:7">
      <c r="A1693">
        <v>44495</v>
      </c>
      <c r="B1693" t="s">
        <v>19946</v>
      </c>
      <c r="C1693" t="s">
        <v>1646</v>
      </c>
      <c r="D1693" s="28" t="e">
        <f t="shared" si="26"/>
        <v>#REF!</v>
      </c>
      <c r="F1693" s="281">
        <v>42.05</v>
      </c>
      <c r="G1693" s="278">
        <v>42.05</v>
      </c>
    </row>
    <row r="1694" spans="1:7">
      <c r="A1694">
        <v>44533</v>
      </c>
      <c r="B1694" t="s">
        <v>19947</v>
      </c>
      <c r="C1694" t="s">
        <v>1646</v>
      </c>
      <c r="D1694" s="28" t="e">
        <f t="shared" si="26"/>
        <v>#REF!</v>
      </c>
      <c r="F1694">
        <v>39.71</v>
      </c>
      <c r="G1694" s="278">
        <v>39.71</v>
      </c>
    </row>
    <row r="1695" spans="1:7">
      <c r="A1695">
        <v>44534</v>
      </c>
      <c r="B1695" t="s">
        <v>19948</v>
      </c>
      <c r="C1695" t="s">
        <v>1646</v>
      </c>
      <c r="D1695" s="28" t="e">
        <f t="shared" si="26"/>
        <v>#REF!</v>
      </c>
      <c r="F1695" s="281">
        <v>10.35</v>
      </c>
      <c r="G1695" s="278">
        <v>10.35</v>
      </c>
    </row>
    <row r="1696" spans="1:7">
      <c r="A1696">
        <v>34544</v>
      </c>
      <c r="B1696" t="s">
        <v>19949</v>
      </c>
      <c r="C1696" t="s">
        <v>1646</v>
      </c>
      <c r="D1696" s="28" t="e">
        <f t="shared" si="26"/>
        <v>#REF!</v>
      </c>
      <c r="F1696">
        <v>1685.65</v>
      </c>
      <c r="G1696" s="278">
        <v>1685.65</v>
      </c>
    </row>
    <row r="1697" spans="1:7">
      <c r="A1697">
        <v>34729</v>
      </c>
      <c r="B1697" t="s">
        <v>19950</v>
      </c>
      <c r="C1697" t="s">
        <v>1646</v>
      </c>
      <c r="D1697" s="28" t="e">
        <f t="shared" si="26"/>
        <v>#REF!</v>
      </c>
      <c r="F1697" s="281">
        <v>1326.02</v>
      </c>
      <c r="G1697" s="278">
        <v>1326.02</v>
      </c>
    </row>
    <row r="1698" spans="1:7">
      <c r="A1698">
        <v>34734</v>
      </c>
      <c r="B1698" t="s">
        <v>19951</v>
      </c>
      <c r="C1698" t="s">
        <v>1646</v>
      </c>
      <c r="D1698" s="28" t="e">
        <f t="shared" si="26"/>
        <v>#REF!</v>
      </c>
      <c r="F1698">
        <v>2053.1</v>
      </c>
      <c r="G1698" s="278">
        <v>2053.1</v>
      </c>
    </row>
    <row r="1699" spans="1:7">
      <c r="A1699">
        <v>34738</v>
      </c>
      <c r="B1699" t="s">
        <v>19952</v>
      </c>
      <c r="C1699" t="s">
        <v>1646</v>
      </c>
      <c r="D1699" s="28" t="e">
        <f t="shared" si="26"/>
        <v>#REF!</v>
      </c>
      <c r="F1699" s="281">
        <v>4796.6899999999996</v>
      </c>
      <c r="G1699" s="278">
        <v>4796.6899999999996</v>
      </c>
    </row>
    <row r="1700" spans="1:7">
      <c r="A1700">
        <v>2391</v>
      </c>
      <c r="B1700" t="s">
        <v>19953</v>
      </c>
      <c r="C1700" t="s">
        <v>1646</v>
      </c>
      <c r="D1700" s="28" t="e">
        <f t="shared" si="26"/>
        <v>#REF!</v>
      </c>
      <c r="F1700">
        <v>390.13</v>
      </c>
      <c r="G1700" s="278">
        <v>390.13</v>
      </c>
    </row>
    <row r="1701" spans="1:7">
      <c r="A1701">
        <v>2374</v>
      </c>
      <c r="B1701" t="s">
        <v>19954</v>
      </c>
      <c r="C1701" t="s">
        <v>1646</v>
      </c>
      <c r="D1701" s="28" t="e">
        <f t="shared" si="26"/>
        <v>#REF!</v>
      </c>
      <c r="F1701" s="281">
        <v>442.59</v>
      </c>
      <c r="G1701" s="278">
        <v>442.59</v>
      </c>
    </row>
    <row r="1702" spans="1:7">
      <c r="A1702">
        <v>2377</v>
      </c>
      <c r="B1702" t="s">
        <v>19955</v>
      </c>
      <c r="C1702" t="s">
        <v>1646</v>
      </c>
      <c r="D1702" s="28" t="e">
        <f t="shared" si="26"/>
        <v>#REF!</v>
      </c>
      <c r="F1702">
        <v>621.13</v>
      </c>
      <c r="G1702" s="278">
        <v>621.13</v>
      </c>
    </row>
    <row r="1703" spans="1:7">
      <c r="A1703">
        <v>2393</v>
      </c>
      <c r="B1703" t="s">
        <v>19956</v>
      </c>
      <c r="C1703" t="s">
        <v>1646</v>
      </c>
      <c r="D1703" s="28" t="e">
        <f t="shared" si="26"/>
        <v>#REF!</v>
      </c>
      <c r="F1703" s="281">
        <v>1040.1600000000001</v>
      </c>
      <c r="G1703" s="278">
        <v>1040.1600000000001</v>
      </c>
    </row>
    <row r="1704" spans="1:7">
      <c r="A1704">
        <v>34705</v>
      </c>
      <c r="B1704" t="s">
        <v>19957</v>
      </c>
      <c r="C1704" t="s">
        <v>1646</v>
      </c>
      <c r="D1704" s="28" t="e">
        <f t="shared" si="26"/>
        <v>#REF!</v>
      </c>
      <c r="F1704">
        <v>909.77</v>
      </c>
      <c r="G1704" s="278">
        <v>909.77</v>
      </c>
    </row>
    <row r="1705" spans="1:7">
      <c r="A1705">
        <v>34707</v>
      </c>
      <c r="B1705" t="s">
        <v>19958</v>
      </c>
      <c r="C1705" t="s">
        <v>1646</v>
      </c>
      <c r="D1705" s="28" t="e">
        <f t="shared" si="26"/>
        <v>#REF!</v>
      </c>
      <c r="F1705" s="281">
        <v>1685.82</v>
      </c>
      <c r="G1705" s="278">
        <v>1685.82</v>
      </c>
    </row>
    <row r="1706" spans="1:7">
      <c r="A1706">
        <v>2378</v>
      </c>
      <c r="B1706" t="s">
        <v>19959</v>
      </c>
      <c r="C1706" t="s">
        <v>1646</v>
      </c>
      <c r="D1706" s="28" t="e">
        <f t="shared" si="26"/>
        <v>#REF!</v>
      </c>
      <c r="F1706">
        <v>1428.8</v>
      </c>
      <c r="G1706" s="278">
        <v>1428.8</v>
      </c>
    </row>
    <row r="1707" spans="1:7">
      <c r="A1707">
        <v>2379</v>
      </c>
      <c r="B1707" t="s">
        <v>19960</v>
      </c>
      <c r="C1707" t="s">
        <v>1646</v>
      </c>
      <c r="D1707" s="28" t="e">
        <f t="shared" si="26"/>
        <v>#REF!</v>
      </c>
      <c r="F1707" s="281">
        <v>1428.8</v>
      </c>
      <c r="G1707" s="278">
        <v>1428.8</v>
      </c>
    </row>
    <row r="1708" spans="1:7">
      <c r="A1708">
        <v>2376</v>
      </c>
      <c r="B1708" t="s">
        <v>19961</v>
      </c>
      <c r="C1708" t="s">
        <v>1646</v>
      </c>
      <c r="D1708" s="28" t="e">
        <f t="shared" si="26"/>
        <v>#REF!</v>
      </c>
      <c r="F1708">
        <v>2353.2199999999998</v>
      </c>
      <c r="G1708" s="278">
        <v>2353.2199999999998</v>
      </c>
    </row>
    <row r="1709" spans="1:7">
      <c r="A1709">
        <v>2394</v>
      </c>
      <c r="B1709" t="s">
        <v>19962</v>
      </c>
      <c r="C1709" t="s">
        <v>1646</v>
      </c>
      <c r="D1709" s="28" t="e">
        <f t="shared" si="26"/>
        <v>#REF!</v>
      </c>
      <c r="F1709" s="281">
        <v>5030.7700000000004</v>
      </c>
      <c r="G1709" s="278">
        <v>5030.7700000000004</v>
      </c>
    </row>
    <row r="1710" spans="1:7">
      <c r="A1710">
        <v>34686</v>
      </c>
      <c r="B1710" t="s">
        <v>19963</v>
      </c>
      <c r="C1710" t="s">
        <v>1646</v>
      </c>
      <c r="D1710" s="28" t="e">
        <f t="shared" si="26"/>
        <v>#REF!</v>
      </c>
      <c r="F1710">
        <v>15.1</v>
      </c>
      <c r="G1710" s="278">
        <v>15.1</v>
      </c>
    </row>
    <row r="1711" spans="1:7">
      <c r="A1711">
        <v>34616</v>
      </c>
      <c r="B1711" t="s">
        <v>19964</v>
      </c>
      <c r="C1711" t="s">
        <v>1646</v>
      </c>
      <c r="D1711" s="28" t="e">
        <f t="shared" si="26"/>
        <v>#REF!</v>
      </c>
      <c r="F1711" s="281">
        <v>58.38</v>
      </c>
      <c r="G1711" s="278">
        <v>58.38</v>
      </c>
    </row>
    <row r="1712" spans="1:7">
      <c r="A1712">
        <v>34623</v>
      </c>
      <c r="B1712" t="s">
        <v>19965</v>
      </c>
      <c r="C1712" t="s">
        <v>1646</v>
      </c>
      <c r="D1712" s="28" t="e">
        <f t="shared" si="26"/>
        <v>#REF!</v>
      </c>
      <c r="F1712">
        <v>57.48</v>
      </c>
      <c r="G1712" s="278">
        <v>57.48</v>
      </c>
    </row>
    <row r="1713" spans="1:7">
      <c r="A1713">
        <v>34628</v>
      </c>
      <c r="B1713" t="s">
        <v>19966</v>
      </c>
      <c r="C1713" t="s">
        <v>1646</v>
      </c>
      <c r="D1713" s="28" t="e">
        <f t="shared" si="26"/>
        <v>#REF!</v>
      </c>
      <c r="F1713" s="281">
        <v>82.33</v>
      </c>
      <c r="G1713" s="278">
        <v>82.33</v>
      </c>
    </row>
    <row r="1714" spans="1:7">
      <c r="A1714">
        <v>34653</v>
      </c>
      <c r="B1714" t="s">
        <v>19967</v>
      </c>
      <c r="C1714" t="s">
        <v>1646</v>
      </c>
      <c r="D1714" s="28" t="e">
        <f t="shared" si="26"/>
        <v>#REF!</v>
      </c>
      <c r="F1714">
        <v>10.18</v>
      </c>
      <c r="G1714" s="278">
        <v>10.18</v>
      </c>
    </row>
    <row r="1715" spans="1:7">
      <c r="A1715">
        <v>34688</v>
      </c>
      <c r="B1715" t="s">
        <v>19968</v>
      </c>
      <c r="C1715" t="s">
        <v>1646</v>
      </c>
      <c r="D1715" s="28" t="e">
        <f t="shared" si="26"/>
        <v>#REF!</v>
      </c>
      <c r="F1715" s="281">
        <v>18.45</v>
      </c>
      <c r="G1715" s="278">
        <v>18.45</v>
      </c>
    </row>
    <row r="1716" spans="1:7">
      <c r="A1716">
        <v>34709</v>
      </c>
      <c r="B1716" t="s">
        <v>19969</v>
      </c>
      <c r="C1716" t="s">
        <v>1646</v>
      </c>
      <c r="D1716" s="28" t="e">
        <f t="shared" si="26"/>
        <v>#REF!</v>
      </c>
      <c r="F1716">
        <v>71.52</v>
      </c>
      <c r="G1716" s="278">
        <v>71.52</v>
      </c>
    </row>
    <row r="1717" spans="1:7">
      <c r="A1717">
        <v>34714</v>
      </c>
      <c r="B1717" t="s">
        <v>19970</v>
      </c>
      <c r="C1717" t="s">
        <v>1646</v>
      </c>
      <c r="D1717" s="28" t="e">
        <f t="shared" si="26"/>
        <v>#REF!</v>
      </c>
      <c r="F1717" s="281">
        <v>85.42</v>
      </c>
      <c r="G1717" s="278">
        <v>85.42</v>
      </c>
    </row>
    <row r="1718" spans="1:7">
      <c r="A1718">
        <v>2388</v>
      </c>
      <c r="B1718" t="s">
        <v>19971</v>
      </c>
      <c r="C1718" t="s">
        <v>1646</v>
      </c>
      <c r="D1718" s="28" t="e">
        <f t="shared" si="26"/>
        <v>#REF!</v>
      </c>
      <c r="F1718">
        <v>70.989999999999995</v>
      </c>
      <c r="G1718" s="278">
        <v>70.989999999999995</v>
      </c>
    </row>
    <row r="1719" spans="1:7">
      <c r="A1719">
        <v>34606</v>
      </c>
      <c r="B1719" t="s">
        <v>19972</v>
      </c>
      <c r="C1719" t="s">
        <v>1646</v>
      </c>
      <c r="D1719" s="28" t="e">
        <f t="shared" si="26"/>
        <v>#REF!</v>
      </c>
      <c r="F1719" s="281">
        <v>108.89</v>
      </c>
      <c r="G1719" s="278">
        <v>108.89</v>
      </c>
    </row>
    <row r="1720" spans="1:7">
      <c r="A1720">
        <v>34689</v>
      </c>
      <c r="B1720" t="s">
        <v>19973</v>
      </c>
      <c r="C1720" t="s">
        <v>1646</v>
      </c>
      <c r="D1720" s="28" t="e">
        <f t="shared" si="26"/>
        <v>#REF!</v>
      </c>
      <c r="F1720">
        <v>34.659999999999997</v>
      </c>
      <c r="G1720" s="278">
        <v>34.659999999999997</v>
      </c>
    </row>
    <row r="1721" spans="1:7">
      <c r="A1721">
        <v>2370</v>
      </c>
      <c r="B1721" t="s">
        <v>19974</v>
      </c>
      <c r="C1721" t="s">
        <v>1646</v>
      </c>
      <c r="D1721" s="28" t="e">
        <f t="shared" si="26"/>
        <v>#REF!</v>
      </c>
      <c r="F1721" s="281">
        <v>13.19</v>
      </c>
      <c r="G1721" s="278">
        <v>13.19</v>
      </c>
    </row>
    <row r="1722" spans="1:7">
      <c r="A1722">
        <v>2386</v>
      </c>
      <c r="B1722" t="s">
        <v>19975</v>
      </c>
      <c r="C1722" t="s">
        <v>1646</v>
      </c>
      <c r="D1722" s="28" t="e">
        <f t="shared" si="26"/>
        <v>#REF!</v>
      </c>
      <c r="F1722">
        <v>22.12</v>
      </c>
      <c r="G1722" s="278">
        <v>22.12</v>
      </c>
    </row>
    <row r="1723" spans="1:7">
      <c r="A1723">
        <v>2392</v>
      </c>
      <c r="B1723" t="s">
        <v>19976</v>
      </c>
      <c r="C1723" t="s">
        <v>1646</v>
      </c>
      <c r="D1723" s="28" t="e">
        <f t="shared" si="26"/>
        <v>#REF!</v>
      </c>
      <c r="F1723" s="281">
        <v>88.54</v>
      </c>
      <c r="G1723" s="278">
        <v>88.54</v>
      </c>
    </row>
    <row r="1724" spans="1:7">
      <c r="A1724">
        <v>2373</v>
      </c>
      <c r="B1724" t="s">
        <v>19977</v>
      </c>
      <c r="C1724" t="s">
        <v>1646</v>
      </c>
      <c r="D1724" s="28" t="e">
        <f t="shared" si="26"/>
        <v>#REF!</v>
      </c>
      <c r="F1724">
        <v>124.75</v>
      </c>
      <c r="G1724" s="278">
        <v>124.75</v>
      </c>
    </row>
    <row r="1725" spans="1:7">
      <c r="A1725">
        <v>39465</v>
      </c>
      <c r="B1725" t="s">
        <v>19978</v>
      </c>
      <c r="C1725" t="s">
        <v>1646</v>
      </c>
      <c r="D1725" s="28" t="e">
        <f t="shared" si="26"/>
        <v>#REF!</v>
      </c>
      <c r="F1725" s="281">
        <v>76.2</v>
      </c>
      <c r="G1725" s="278">
        <v>76.2</v>
      </c>
    </row>
    <row r="1726" spans="1:7">
      <c r="A1726">
        <v>39466</v>
      </c>
      <c r="B1726" t="s">
        <v>19979</v>
      </c>
      <c r="C1726" t="s">
        <v>1646</v>
      </c>
      <c r="D1726" s="28" t="e">
        <f t="shared" si="26"/>
        <v>#REF!</v>
      </c>
      <c r="F1726">
        <v>85.73</v>
      </c>
      <c r="G1726" s="278">
        <v>85.73</v>
      </c>
    </row>
    <row r="1727" spans="1:7">
      <c r="A1727">
        <v>39467</v>
      </c>
      <c r="B1727" t="s">
        <v>19980</v>
      </c>
      <c r="C1727" t="s">
        <v>1646</v>
      </c>
      <c r="D1727" s="28" t="e">
        <f t="shared" si="26"/>
        <v>#REF!</v>
      </c>
      <c r="F1727" s="281">
        <v>109.66</v>
      </c>
      <c r="G1727" s="278">
        <v>109.66</v>
      </c>
    </row>
    <row r="1728" spans="1:7">
      <c r="A1728">
        <v>39468</v>
      </c>
      <c r="B1728" t="s">
        <v>19981</v>
      </c>
      <c r="C1728" t="s">
        <v>1646</v>
      </c>
      <c r="D1728" s="28" t="e">
        <f t="shared" si="26"/>
        <v>#REF!</v>
      </c>
      <c r="F1728">
        <v>194.92</v>
      </c>
      <c r="G1728" s="278">
        <v>194.92</v>
      </c>
    </row>
    <row r="1729" spans="1:7">
      <c r="A1729">
        <v>39469</v>
      </c>
      <c r="B1729" t="s">
        <v>19982</v>
      </c>
      <c r="C1729" t="s">
        <v>1646</v>
      </c>
      <c r="D1729" s="28" t="e">
        <f t="shared" si="26"/>
        <v>#REF!</v>
      </c>
      <c r="F1729" s="281">
        <v>79.400000000000006</v>
      </c>
      <c r="G1729" s="278">
        <v>79.400000000000006</v>
      </c>
    </row>
    <row r="1730" spans="1:7">
      <c r="A1730">
        <v>39470</v>
      </c>
      <c r="B1730" t="s">
        <v>19983</v>
      </c>
      <c r="C1730" t="s">
        <v>1646</v>
      </c>
      <c r="D1730" s="28" t="e">
        <f t="shared" si="26"/>
        <v>#REF!</v>
      </c>
      <c r="F1730">
        <v>97.56</v>
      </c>
      <c r="G1730" s="278">
        <v>97.56</v>
      </c>
    </row>
    <row r="1731" spans="1:7">
      <c r="A1731">
        <v>39471</v>
      </c>
      <c r="B1731" t="s">
        <v>19984</v>
      </c>
      <c r="C1731" t="s">
        <v>1646</v>
      </c>
      <c r="D1731" s="28" t="e">
        <f t="shared" ref="D1731:D1794" si="27">IF($I$2="NÃO DESONERADO",G1731,F1731)</f>
        <v>#REF!</v>
      </c>
      <c r="F1731" s="281">
        <v>117.24</v>
      </c>
      <c r="G1731" s="278">
        <v>117.24</v>
      </c>
    </row>
    <row r="1732" spans="1:7">
      <c r="A1732">
        <v>39472</v>
      </c>
      <c r="B1732" t="s">
        <v>19985</v>
      </c>
      <c r="C1732" t="s">
        <v>1646</v>
      </c>
      <c r="D1732" s="28" t="e">
        <f t="shared" si="27"/>
        <v>#REF!</v>
      </c>
      <c r="F1732">
        <v>203.71</v>
      </c>
      <c r="G1732" s="278">
        <v>203.71</v>
      </c>
    </row>
    <row r="1733" spans="1:7">
      <c r="A1733">
        <v>39473</v>
      </c>
      <c r="B1733" t="s">
        <v>19986</v>
      </c>
      <c r="C1733" t="s">
        <v>1646</v>
      </c>
      <c r="D1733" s="28" t="e">
        <f t="shared" si="27"/>
        <v>#REF!</v>
      </c>
      <c r="F1733" s="281">
        <v>131.59</v>
      </c>
      <c r="G1733" s="278">
        <v>131.59</v>
      </c>
    </row>
    <row r="1734" spans="1:7">
      <c r="A1734">
        <v>39474</v>
      </c>
      <c r="B1734" t="s">
        <v>19987</v>
      </c>
      <c r="C1734" t="s">
        <v>1646</v>
      </c>
      <c r="D1734" s="28" t="e">
        <f t="shared" si="27"/>
        <v>#REF!</v>
      </c>
      <c r="F1734">
        <v>140.29</v>
      </c>
      <c r="G1734" s="278">
        <v>140.29</v>
      </c>
    </row>
    <row r="1735" spans="1:7">
      <c r="A1735">
        <v>39475</v>
      </c>
      <c r="B1735" t="s">
        <v>19988</v>
      </c>
      <c r="C1735" t="s">
        <v>1646</v>
      </c>
      <c r="D1735" s="28" t="e">
        <f t="shared" si="27"/>
        <v>#REF!</v>
      </c>
      <c r="F1735" s="281">
        <v>159.16999999999999</v>
      </c>
      <c r="G1735" s="278">
        <v>159.16999999999999</v>
      </c>
    </row>
    <row r="1736" spans="1:7">
      <c r="A1736">
        <v>39476</v>
      </c>
      <c r="B1736" t="s">
        <v>19989</v>
      </c>
      <c r="C1736" t="s">
        <v>1646</v>
      </c>
      <c r="D1736" s="28" t="e">
        <f t="shared" si="27"/>
        <v>#REF!</v>
      </c>
      <c r="F1736">
        <v>299.63</v>
      </c>
      <c r="G1736" s="278">
        <v>299.63</v>
      </c>
    </row>
    <row r="1737" spans="1:7">
      <c r="A1737">
        <v>39477</v>
      </c>
      <c r="B1737" t="s">
        <v>19990</v>
      </c>
      <c r="C1737" t="s">
        <v>1646</v>
      </c>
      <c r="D1737" s="28" t="e">
        <f t="shared" si="27"/>
        <v>#REF!</v>
      </c>
      <c r="F1737" s="281">
        <v>146.81</v>
      </c>
      <c r="G1737" s="278">
        <v>146.81</v>
      </c>
    </row>
    <row r="1738" spans="1:7">
      <c r="A1738">
        <v>39478</v>
      </c>
      <c r="B1738" t="s">
        <v>19991</v>
      </c>
      <c r="C1738" t="s">
        <v>1646</v>
      </c>
      <c r="D1738" s="28" t="e">
        <f t="shared" si="27"/>
        <v>#REF!</v>
      </c>
      <c r="F1738">
        <v>151.35</v>
      </c>
      <c r="G1738" s="278">
        <v>151.35</v>
      </c>
    </row>
    <row r="1739" spans="1:7">
      <c r="A1739">
        <v>39479</v>
      </c>
      <c r="B1739" t="s">
        <v>19992</v>
      </c>
      <c r="C1739" t="s">
        <v>1646</v>
      </c>
      <c r="D1739" s="28" t="e">
        <f t="shared" si="27"/>
        <v>#REF!</v>
      </c>
      <c r="F1739" s="281">
        <v>178.32</v>
      </c>
      <c r="G1739" s="278">
        <v>178.32</v>
      </c>
    </row>
    <row r="1740" spans="1:7">
      <c r="A1740">
        <v>39480</v>
      </c>
      <c r="B1740" t="s">
        <v>19993</v>
      </c>
      <c r="C1740" t="s">
        <v>1646</v>
      </c>
      <c r="D1740" s="28" t="e">
        <f t="shared" si="27"/>
        <v>#REF!</v>
      </c>
      <c r="F1740">
        <v>367.97</v>
      </c>
      <c r="G1740" s="278">
        <v>367.97</v>
      </c>
    </row>
    <row r="1741" spans="1:7">
      <c r="A1741">
        <v>39459</v>
      </c>
      <c r="B1741" t="s">
        <v>19994</v>
      </c>
      <c r="C1741" t="s">
        <v>1646</v>
      </c>
      <c r="D1741" s="28" t="e">
        <f t="shared" si="27"/>
        <v>#REF!</v>
      </c>
      <c r="F1741" s="281">
        <v>312.31</v>
      </c>
      <c r="G1741" s="278">
        <v>312.31</v>
      </c>
    </row>
    <row r="1742" spans="1:7">
      <c r="A1742">
        <v>39445</v>
      </c>
      <c r="B1742" t="s">
        <v>19995</v>
      </c>
      <c r="C1742" t="s">
        <v>1646</v>
      </c>
      <c r="D1742" s="28" t="e">
        <f t="shared" si="27"/>
        <v>#REF!</v>
      </c>
      <c r="F1742">
        <v>156.81</v>
      </c>
      <c r="G1742" s="278">
        <v>156.81</v>
      </c>
    </row>
    <row r="1743" spans="1:7">
      <c r="A1743">
        <v>39446</v>
      </c>
      <c r="B1743" t="s">
        <v>19996</v>
      </c>
      <c r="C1743" t="s">
        <v>1646</v>
      </c>
      <c r="D1743" s="28" t="e">
        <f t="shared" si="27"/>
        <v>#REF!</v>
      </c>
      <c r="F1743" s="281">
        <v>159.6</v>
      </c>
      <c r="G1743" s="278">
        <v>159.6</v>
      </c>
    </row>
    <row r="1744" spans="1:7">
      <c r="A1744">
        <v>39447</v>
      </c>
      <c r="B1744" t="s">
        <v>19997</v>
      </c>
      <c r="C1744" t="s">
        <v>1646</v>
      </c>
      <c r="D1744" s="28" t="e">
        <f t="shared" si="27"/>
        <v>#REF!</v>
      </c>
      <c r="F1744">
        <v>170.67</v>
      </c>
      <c r="G1744" s="278">
        <v>170.67</v>
      </c>
    </row>
    <row r="1745" spans="1:7">
      <c r="A1745">
        <v>39448</v>
      </c>
      <c r="B1745" t="s">
        <v>19998</v>
      </c>
      <c r="C1745" t="s">
        <v>1646</v>
      </c>
      <c r="D1745" s="28" t="e">
        <f t="shared" si="27"/>
        <v>#REF!</v>
      </c>
      <c r="F1745" s="281">
        <v>291.02999999999997</v>
      </c>
      <c r="G1745" s="278">
        <v>291.02999999999997</v>
      </c>
    </row>
    <row r="1746" spans="1:7">
      <c r="A1746">
        <v>39450</v>
      </c>
      <c r="B1746" t="s">
        <v>19999</v>
      </c>
      <c r="C1746" t="s">
        <v>1646</v>
      </c>
      <c r="D1746" s="28" t="e">
        <f t="shared" si="27"/>
        <v>#REF!</v>
      </c>
      <c r="F1746">
        <v>177.56</v>
      </c>
      <c r="G1746" s="278">
        <v>177.56</v>
      </c>
    </row>
    <row r="1747" spans="1:7">
      <c r="A1747">
        <v>39451</v>
      </c>
      <c r="B1747" t="s">
        <v>20000</v>
      </c>
      <c r="C1747" t="s">
        <v>1646</v>
      </c>
      <c r="D1747" s="28" t="e">
        <f t="shared" si="27"/>
        <v>#REF!</v>
      </c>
      <c r="F1747" s="281">
        <v>193.67</v>
      </c>
      <c r="G1747" s="278">
        <v>193.67</v>
      </c>
    </row>
    <row r="1748" spans="1:7">
      <c r="A1748">
        <v>39452</v>
      </c>
      <c r="B1748" t="s">
        <v>20001</v>
      </c>
      <c r="C1748" t="s">
        <v>1646</v>
      </c>
      <c r="D1748" s="28" t="e">
        <f t="shared" si="27"/>
        <v>#REF!</v>
      </c>
      <c r="F1748">
        <v>194.83</v>
      </c>
      <c r="G1748" s="278">
        <v>194.83</v>
      </c>
    </row>
    <row r="1749" spans="1:7">
      <c r="A1749">
        <v>39523</v>
      </c>
      <c r="B1749" t="s">
        <v>20002</v>
      </c>
      <c r="C1749" t="s">
        <v>1646</v>
      </c>
      <c r="D1749" s="28" t="e">
        <f t="shared" si="27"/>
        <v>#REF!</v>
      </c>
      <c r="F1749" s="281">
        <v>326.04000000000002</v>
      </c>
      <c r="G1749" s="278">
        <v>326.04000000000002</v>
      </c>
    </row>
    <row r="1750" spans="1:7">
      <c r="A1750">
        <v>39449</v>
      </c>
      <c r="B1750" t="s">
        <v>20003</v>
      </c>
      <c r="C1750" t="s">
        <v>1646</v>
      </c>
      <c r="D1750" s="28" t="e">
        <f t="shared" si="27"/>
        <v>#REF!</v>
      </c>
      <c r="F1750">
        <v>361.06</v>
      </c>
      <c r="G1750" s="278">
        <v>361.06</v>
      </c>
    </row>
    <row r="1751" spans="1:7">
      <c r="A1751">
        <v>39455</v>
      </c>
      <c r="B1751" t="s">
        <v>20004</v>
      </c>
      <c r="C1751" t="s">
        <v>1646</v>
      </c>
      <c r="D1751" s="28" t="e">
        <f t="shared" si="27"/>
        <v>#REF!</v>
      </c>
      <c r="F1751" s="281">
        <v>178.66</v>
      </c>
      <c r="G1751" s="278">
        <v>178.66</v>
      </c>
    </row>
    <row r="1752" spans="1:7">
      <c r="A1752">
        <v>39456</v>
      </c>
      <c r="B1752" t="s">
        <v>20005</v>
      </c>
      <c r="C1752" t="s">
        <v>1646</v>
      </c>
      <c r="D1752" s="28" t="e">
        <f t="shared" si="27"/>
        <v>#REF!</v>
      </c>
      <c r="F1752">
        <v>178.79</v>
      </c>
      <c r="G1752" s="278">
        <v>178.79</v>
      </c>
    </row>
    <row r="1753" spans="1:7">
      <c r="A1753">
        <v>39457</v>
      </c>
      <c r="B1753" t="s">
        <v>20006</v>
      </c>
      <c r="C1753" t="s">
        <v>1646</v>
      </c>
      <c r="D1753" s="28" t="e">
        <f t="shared" si="27"/>
        <v>#REF!</v>
      </c>
      <c r="F1753" s="281">
        <v>194.91</v>
      </c>
      <c r="G1753" s="278">
        <v>194.91</v>
      </c>
    </row>
    <row r="1754" spans="1:7">
      <c r="A1754">
        <v>39458</v>
      </c>
      <c r="B1754" t="s">
        <v>20007</v>
      </c>
      <c r="C1754" t="s">
        <v>1646</v>
      </c>
      <c r="D1754" s="28" t="e">
        <f t="shared" si="27"/>
        <v>#REF!</v>
      </c>
      <c r="F1754">
        <v>363.72</v>
      </c>
      <c r="G1754" s="278">
        <v>363.72</v>
      </c>
    </row>
    <row r="1755" spans="1:7">
      <c r="A1755">
        <v>39464</v>
      </c>
      <c r="B1755" t="s">
        <v>20008</v>
      </c>
      <c r="C1755" t="s">
        <v>1646</v>
      </c>
      <c r="D1755" s="28" t="e">
        <f t="shared" si="27"/>
        <v>#REF!</v>
      </c>
      <c r="F1755" s="281">
        <v>584.9</v>
      </c>
      <c r="G1755" s="278">
        <v>584.9</v>
      </c>
    </row>
    <row r="1756" spans="1:7">
      <c r="A1756">
        <v>39460</v>
      </c>
      <c r="B1756" t="s">
        <v>20009</v>
      </c>
      <c r="C1756" t="s">
        <v>1646</v>
      </c>
      <c r="D1756" s="28" t="e">
        <f t="shared" si="27"/>
        <v>#REF!</v>
      </c>
      <c r="F1756">
        <v>221.84</v>
      </c>
      <c r="G1756" s="278">
        <v>221.84</v>
      </c>
    </row>
    <row r="1757" spans="1:7">
      <c r="A1757">
        <v>39461</v>
      </c>
      <c r="B1757" t="s">
        <v>20010</v>
      </c>
      <c r="C1757" t="s">
        <v>1646</v>
      </c>
      <c r="D1757" s="28" t="e">
        <f t="shared" si="27"/>
        <v>#REF!</v>
      </c>
      <c r="F1757" s="281">
        <v>259.94</v>
      </c>
      <c r="G1757" s="278">
        <v>259.94</v>
      </c>
    </row>
    <row r="1758" spans="1:7">
      <c r="A1758">
        <v>39462</v>
      </c>
      <c r="B1758" t="s">
        <v>20011</v>
      </c>
      <c r="C1758" t="s">
        <v>1646</v>
      </c>
      <c r="D1758" s="28" t="e">
        <f t="shared" si="27"/>
        <v>#REF!</v>
      </c>
      <c r="F1758">
        <v>250.52</v>
      </c>
      <c r="G1758" s="278">
        <v>250.52</v>
      </c>
    </row>
    <row r="1759" spans="1:7">
      <c r="A1759">
        <v>39463</v>
      </c>
      <c r="B1759" t="s">
        <v>20012</v>
      </c>
      <c r="C1759" t="s">
        <v>1646</v>
      </c>
      <c r="D1759" s="28" t="e">
        <f t="shared" si="27"/>
        <v>#REF!</v>
      </c>
      <c r="F1759" s="281">
        <v>580.36</v>
      </c>
      <c r="G1759" s="278">
        <v>580.36</v>
      </c>
    </row>
    <row r="1760" spans="1:7">
      <c r="A1760">
        <v>26039</v>
      </c>
      <c r="B1760" t="s">
        <v>20013</v>
      </c>
      <c r="C1760" t="s">
        <v>1646</v>
      </c>
      <c r="D1760" s="28" t="e">
        <f t="shared" si="27"/>
        <v>#REF!</v>
      </c>
      <c r="F1760">
        <v>358024.62</v>
      </c>
      <c r="G1760" s="278">
        <v>358024.62</v>
      </c>
    </row>
    <row r="1761" spans="1:7">
      <c r="A1761">
        <v>2401</v>
      </c>
      <c r="B1761" t="s">
        <v>20014</v>
      </c>
      <c r="C1761" t="s">
        <v>1646</v>
      </c>
      <c r="D1761" s="28" t="e">
        <f t="shared" si="27"/>
        <v>#REF!</v>
      </c>
      <c r="F1761" s="281">
        <v>82349.63</v>
      </c>
      <c r="G1761" s="278">
        <v>82349.63</v>
      </c>
    </row>
    <row r="1762" spans="1:7">
      <c r="A1762">
        <v>38870</v>
      </c>
      <c r="B1762" t="s">
        <v>20015</v>
      </c>
      <c r="C1762" t="s">
        <v>1646</v>
      </c>
      <c r="D1762" s="28" t="e">
        <f t="shared" si="27"/>
        <v>#REF!</v>
      </c>
      <c r="F1762">
        <v>27.97</v>
      </c>
      <c r="G1762" s="278">
        <v>27.97</v>
      </c>
    </row>
    <row r="1763" spans="1:7">
      <c r="A1763">
        <v>38869</v>
      </c>
      <c r="B1763" t="s">
        <v>20016</v>
      </c>
      <c r="C1763" t="s">
        <v>1646</v>
      </c>
      <c r="D1763" s="28" t="e">
        <f t="shared" si="27"/>
        <v>#REF!</v>
      </c>
      <c r="F1763" s="281">
        <v>18.88</v>
      </c>
      <c r="G1763" s="278">
        <v>18.88</v>
      </c>
    </row>
    <row r="1764" spans="1:7">
      <c r="A1764">
        <v>38872</v>
      </c>
      <c r="B1764" t="s">
        <v>20017</v>
      </c>
      <c r="C1764" t="s">
        <v>1646</v>
      </c>
      <c r="D1764" s="28" t="e">
        <f t="shared" si="27"/>
        <v>#REF!</v>
      </c>
      <c r="F1764">
        <v>35.64</v>
      </c>
      <c r="G1764" s="278">
        <v>35.64</v>
      </c>
    </row>
    <row r="1765" spans="1:7">
      <c r="A1765">
        <v>38871</v>
      </c>
      <c r="B1765" t="s">
        <v>20018</v>
      </c>
      <c r="C1765" t="s">
        <v>1646</v>
      </c>
      <c r="D1765" s="28" t="e">
        <f t="shared" si="27"/>
        <v>#REF!</v>
      </c>
      <c r="F1765" s="281">
        <v>24.64</v>
      </c>
      <c r="G1765" s="278">
        <v>24.64</v>
      </c>
    </row>
    <row r="1766" spans="1:7">
      <c r="A1766">
        <v>39283</v>
      </c>
      <c r="B1766" t="s">
        <v>20019</v>
      </c>
      <c r="C1766" t="s">
        <v>1646</v>
      </c>
      <c r="D1766" s="28" t="e">
        <f t="shared" si="27"/>
        <v>#REF!</v>
      </c>
      <c r="F1766">
        <v>115.44</v>
      </c>
      <c r="G1766" s="278">
        <v>115.44</v>
      </c>
    </row>
    <row r="1767" spans="1:7">
      <c r="A1767">
        <v>39285</v>
      </c>
      <c r="B1767" t="s">
        <v>20020</v>
      </c>
      <c r="C1767" t="s">
        <v>1646</v>
      </c>
      <c r="D1767" s="28" t="e">
        <f t="shared" si="27"/>
        <v>#REF!</v>
      </c>
      <c r="F1767" s="281">
        <v>131.93</v>
      </c>
      <c r="G1767" s="278">
        <v>131.93</v>
      </c>
    </row>
    <row r="1768" spans="1:7">
      <c r="A1768">
        <v>39286</v>
      </c>
      <c r="B1768" t="s">
        <v>20021</v>
      </c>
      <c r="C1768" t="s">
        <v>1646</v>
      </c>
      <c r="D1768" s="28" t="e">
        <f t="shared" si="27"/>
        <v>#REF!</v>
      </c>
      <c r="F1768">
        <v>126.44</v>
      </c>
      <c r="G1768" s="278">
        <v>126.44</v>
      </c>
    </row>
    <row r="1769" spans="1:7">
      <c r="A1769">
        <v>39288</v>
      </c>
      <c r="B1769" t="s">
        <v>20022</v>
      </c>
      <c r="C1769" t="s">
        <v>1646</v>
      </c>
      <c r="D1769" s="28" t="e">
        <f t="shared" si="27"/>
        <v>#REF!</v>
      </c>
      <c r="F1769" s="281">
        <v>153.91</v>
      </c>
      <c r="G1769" s="278">
        <v>153.91</v>
      </c>
    </row>
    <row r="1770" spans="1:7">
      <c r="A1770">
        <v>44476</v>
      </c>
      <c r="B1770" t="s">
        <v>20023</v>
      </c>
      <c r="C1770" t="s">
        <v>1648</v>
      </c>
      <c r="D1770" s="28" t="e">
        <f t="shared" si="27"/>
        <v>#REF!</v>
      </c>
      <c r="F1770">
        <v>920.12</v>
      </c>
      <c r="G1770" s="278">
        <v>920.12</v>
      </c>
    </row>
    <row r="1771" spans="1:7">
      <c r="A1771">
        <v>10629</v>
      </c>
      <c r="B1771" t="s">
        <v>20024</v>
      </c>
      <c r="C1771" t="s">
        <v>1648</v>
      </c>
      <c r="D1771" s="28" t="e">
        <f t="shared" si="27"/>
        <v>#REF!</v>
      </c>
      <c r="F1771" s="281">
        <v>579.23</v>
      </c>
      <c r="G1771" s="278">
        <v>579.23</v>
      </c>
    </row>
    <row r="1772" spans="1:7">
      <c r="A1772">
        <v>10698</v>
      </c>
      <c r="B1772" t="s">
        <v>20025</v>
      </c>
      <c r="C1772" t="s">
        <v>1648</v>
      </c>
      <c r="D1772" s="28" t="e">
        <f t="shared" si="27"/>
        <v>#REF!</v>
      </c>
      <c r="F1772">
        <v>229.56</v>
      </c>
      <c r="G1772" s="278">
        <v>229.56</v>
      </c>
    </row>
    <row r="1773" spans="1:7">
      <c r="A1773">
        <v>40521</v>
      </c>
      <c r="B1773" t="s">
        <v>20026</v>
      </c>
      <c r="C1773" t="s">
        <v>1646</v>
      </c>
      <c r="D1773" s="28" t="e">
        <f t="shared" si="27"/>
        <v>#REF!</v>
      </c>
      <c r="F1773" s="281">
        <v>134224.94</v>
      </c>
      <c r="G1773" s="278">
        <v>134224.94</v>
      </c>
    </row>
    <row r="1774" spans="1:7">
      <c r="A1774">
        <v>2432</v>
      </c>
      <c r="B1774" t="s">
        <v>20027</v>
      </c>
      <c r="C1774" t="s">
        <v>1646</v>
      </c>
      <c r="D1774" s="28" t="e">
        <f t="shared" si="27"/>
        <v>#REF!</v>
      </c>
      <c r="F1774">
        <v>25.74</v>
      </c>
      <c r="G1774" s="278">
        <v>25.74</v>
      </c>
    </row>
    <row r="1775" spans="1:7">
      <c r="A1775">
        <v>2433</v>
      </c>
      <c r="B1775" t="s">
        <v>20028</v>
      </c>
      <c r="C1775" t="s">
        <v>1646</v>
      </c>
      <c r="D1775" s="28" t="e">
        <f t="shared" si="27"/>
        <v>#REF!</v>
      </c>
      <c r="F1775" s="281">
        <v>8.7200000000000006</v>
      </c>
      <c r="G1775" s="278">
        <v>8.7200000000000006</v>
      </c>
    </row>
    <row r="1776" spans="1:7">
      <c r="A1776">
        <v>2418</v>
      </c>
      <c r="B1776" t="s">
        <v>20029</v>
      </c>
      <c r="C1776" t="s">
        <v>1646</v>
      </c>
      <c r="D1776" s="28" t="e">
        <f t="shared" si="27"/>
        <v>#REF!</v>
      </c>
      <c r="F1776">
        <v>11.94</v>
      </c>
      <c r="G1776" s="278">
        <v>11.94</v>
      </c>
    </row>
    <row r="1777" spans="1:7">
      <c r="A1777">
        <v>2420</v>
      </c>
      <c r="B1777" t="s">
        <v>20030</v>
      </c>
      <c r="C1777" t="s">
        <v>1646</v>
      </c>
      <c r="D1777" s="28" t="e">
        <f t="shared" si="27"/>
        <v>#REF!</v>
      </c>
      <c r="F1777" s="281">
        <v>14.97</v>
      </c>
      <c r="G1777" s="278">
        <v>14.97</v>
      </c>
    </row>
    <row r="1778" spans="1:7">
      <c r="A1778">
        <v>11447</v>
      </c>
      <c r="B1778" t="s">
        <v>20031</v>
      </c>
      <c r="C1778" t="s">
        <v>1646</v>
      </c>
      <c r="D1778" s="28" t="e">
        <f t="shared" si="27"/>
        <v>#REF!</v>
      </c>
      <c r="F1778">
        <v>29.59</v>
      </c>
      <c r="G1778" s="278">
        <v>29.59</v>
      </c>
    </row>
    <row r="1779" spans="1:7">
      <c r="A1779">
        <v>11451</v>
      </c>
      <c r="B1779" t="s">
        <v>20032</v>
      </c>
      <c r="C1779" t="s">
        <v>1646</v>
      </c>
      <c r="D1779" s="28" t="e">
        <f t="shared" si="27"/>
        <v>#REF!</v>
      </c>
      <c r="F1779" s="281">
        <v>79.34</v>
      </c>
      <c r="G1779" s="278">
        <v>79.34</v>
      </c>
    </row>
    <row r="1780" spans="1:7">
      <c r="A1780">
        <v>11116</v>
      </c>
      <c r="B1780" t="s">
        <v>20033</v>
      </c>
      <c r="C1780" t="s">
        <v>1646</v>
      </c>
      <c r="D1780" s="28" t="e">
        <f t="shared" si="27"/>
        <v>#REF!</v>
      </c>
      <c r="F1780">
        <v>919.17</v>
      </c>
      <c r="G1780" s="278">
        <v>919.17</v>
      </c>
    </row>
    <row r="1781" spans="1:7">
      <c r="A1781">
        <v>38411</v>
      </c>
      <c r="B1781" t="s">
        <v>20034</v>
      </c>
      <c r="C1781" t="s">
        <v>1646</v>
      </c>
      <c r="D1781" s="28" t="e">
        <f t="shared" si="27"/>
        <v>#REF!</v>
      </c>
      <c r="F1781" s="281">
        <v>1907.1</v>
      </c>
      <c r="G1781" s="278">
        <v>1907.1</v>
      </c>
    </row>
    <row r="1782" spans="1:7">
      <c r="A1782">
        <v>38189</v>
      </c>
      <c r="B1782" t="s">
        <v>20035</v>
      </c>
      <c r="C1782" t="s">
        <v>1646</v>
      </c>
      <c r="D1782" s="28" t="e">
        <f t="shared" si="27"/>
        <v>#REF!</v>
      </c>
      <c r="F1782">
        <v>187.15</v>
      </c>
      <c r="G1782" s="278">
        <v>187.15</v>
      </c>
    </row>
    <row r="1783" spans="1:7">
      <c r="A1783">
        <v>38190</v>
      </c>
      <c r="B1783" t="s">
        <v>20036</v>
      </c>
      <c r="C1783" t="s">
        <v>1646</v>
      </c>
      <c r="D1783" s="28" t="e">
        <f t="shared" si="27"/>
        <v>#REF!</v>
      </c>
      <c r="F1783" s="281">
        <v>394.27</v>
      </c>
      <c r="G1783" s="278">
        <v>394.27</v>
      </c>
    </row>
    <row r="1784" spans="1:7">
      <c r="A1784">
        <v>7608</v>
      </c>
      <c r="B1784" t="s">
        <v>20037</v>
      </c>
      <c r="C1784" t="s">
        <v>1646</v>
      </c>
      <c r="D1784" s="28" t="e">
        <f t="shared" si="27"/>
        <v>#REF!</v>
      </c>
      <c r="F1784">
        <v>12.86</v>
      </c>
      <c r="G1784" s="278">
        <v>12.86</v>
      </c>
    </row>
    <row r="1785" spans="1:7">
      <c r="A1785">
        <v>1370</v>
      </c>
      <c r="B1785" t="s">
        <v>20038</v>
      </c>
      <c r="C1785" t="s">
        <v>1646</v>
      </c>
      <c r="D1785" s="28" t="e">
        <f t="shared" si="27"/>
        <v>#REF!</v>
      </c>
      <c r="F1785" s="281">
        <v>114.15</v>
      </c>
      <c r="G1785" s="278">
        <v>114.15</v>
      </c>
    </row>
    <row r="1786" spans="1:7">
      <c r="A1786">
        <v>36516</v>
      </c>
      <c r="B1786" t="s">
        <v>20039</v>
      </c>
      <c r="C1786" t="s">
        <v>1646</v>
      </c>
      <c r="D1786" s="28" t="e">
        <f t="shared" si="27"/>
        <v>#REF!</v>
      </c>
      <c r="F1786">
        <v>143626.14000000001</v>
      </c>
      <c r="G1786" s="278">
        <v>143626.14000000001</v>
      </c>
    </row>
    <row r="1787" spans="1:7">
      <c r="A1787">
        <v>34777</v>
      </c>
      <c r="B1787" t="s">
        <v>20040</v>
      </c>
      <c r="C1787" t="s">
        <v>1646</v>
      </c>
      <c r="D1787" s="28" t="e">
        <f t="shared" si="27"/>
        <v>#REF!</v>
      </c>
      <c r="F1787" s="281">
        <v>3.84</v>
      </c>
      <c r="G1787" s="278">
        <v>3.84</v>
      </c>
    </row>
    <row r="1788" spans="1:7">
      <c r="A1788">
        <v>7272</v>
      </c>
      <c r="B1788" t="s">
        <v>20041</v>
      </c>
      <c r="C1788" t="s">
        <v>1646</v>
      </c>
      <c r="D1788" s="28" t="e">
        <f t="shared" si="27"/>
        <v>#REF!</v>
      </c>
      <c r="F1788">
        <v>3.24</v>
      </c>
      <c r="G1788" s="278">
        <v>3.24</v>
      </c>
    </row>
    <row r="1789" spans="1:7">
      <c r="A1789">
        <v>10605</v>
      </c>
      <c r="B1789" t="s">
        <v>20042</v>
      </c>
      <c r="C1789" t="s">
        <v>1646</v>
      </c>
      <c r="D1789" s="28" t="e">
        <f t="shared" si="27"/>
        <v>#REF!</v>
      </c>
      <c r="F1789" s="281">
        <v>5.71</v>
      </c>
      <c r="G1789" s="278">
        <v>5.71</v>
      </c>
    </row>
    <row r="1790" spans="1:7">
      <c r="A1790">
        <v>10604</v>
      </c>
      <c r="B1790" t="s">
        <v>20043</v>
      </c>
      <c r="C1790" t="s">
        <v>1646</v>
      </c>
      <c r="D1790" s="28" t="e">
        <f t="shared" si="27"/>
        <v>#REF!</v>
      </c>
      <c r="F1790">
        <v>13.3</v>
      </c>
      <c r="G1790" s="278">
        <v>13.3</v>
      </c>
    </row>
    <row r="1791" spans="1:7">
      <c r="A1791">
        <v>672</v>
      </c>
      <c r="B1791" t="s">
        <v>20044</v>
      </c>
      <c r="C1791" t="s">
        <v>1646</v>
      </c>
      <c r="D1791" s="28" t="e">
        <f t="shared" si="27"/>
        <v>#REF!</v>
      </c>
      <c r="F1791" s="281">
        <v>18.29</v>
      </c>
      <c r="G1791" s="278">
        <v>18.29</v>
      </c>
    </row>
    <row r="1792" spans="1:7">
      <c r="A1792">
        <v>668</v>
      </c>
      <c r="B1792" t="s">
        <v>20045</v>
      </c>
      <c r="C1792" t="s">
        <v>1646</v>
      </c>
      <c r="D1792" s="28" t="e">
        <f t="shared" si="27"/>
        <v>#REF!</v>
      </c>
      <c r="F1792">
        <v>22.08</v>
      </c>
      <c r="G1792" s="278">
        <v>22.08</v>
      </c>
    </row>
    <row r="1793" spans="1:7">
      <c r="A1793">
        <v>10578</v>
      </c>
      <c r="B1793" t="s">
        <v>20046</v>
      </c>
      <c r="C1793" t="s">
        <v>1646</v>
      </c>
      <c r="D1793" s="28" t="e">
        <f t="shared" si="27"/>
        <v>#REF!</v>
      </c>
      <c r="F1793" s="281">
        <v>25.72</v>
      </c>
      <c r="G1793" s="278">
        <v>25.72</v>
      </c>
    </row>
    <row r="1794" spans="1:7">
      <c r="A1794">
        <v>666</v>
      </c>
      <c r="B1794" t="s">
        <v>20047</v>
      </c>
      <c r="C1794" t="s">
        <v>1646</v>
      </c>
      <c r="D1794" s="28" t="e">
        <f t="shared" si="27"/>
        <v>#REF!</v>
      </c>
      <c r="F1794">
        <v>28.6</v>
      </c>
      <c r="G1794" s="278">
        <v>28.6</v>
      </c>
    </row>
    <row r="1795" spans="1:7">
      <c r="A1795">
        <v>665</v>
      </c>
      <c r="B1795" t="s">
        <v>20048</v>
      </c>
      <c r="C1795" t="s">
        <v>1646</v>
      </c>
      <c r="D1795" s="28" t="e">
        <f t="shared" ref="D1795:D1858" si="28">IF($I$2="NÃO DESONERADO",G1795,F1795)</f>
        <v>#REF!</v>
      </c>
      <c r="F1795" s="281">
        <v>38.25</v>
      </c>
      <c r="G1795" s="278">
        <v>38.25</v>
      </c>
    </row>
    <row r="1796" spans="1:7">
      <c r="A1796">
        <v>10577</v>
      </c>
      <c r="B1796" t="s">
        <v>20049</v>
      </c>
      <c r="C1796" t="s">
        <v>1646</v>
      </c>
      <c r="D1796" s="28" t="e">
        <f t="shared" si="28"/>
        <v>#REF!</v>
      </c>
      <c r="F1796">
        <v>33.93</v>
      </c>
      <c r="G1796" s="278">
        <v>33.93</v>
      </c>
    </row>
    <row r="1797" spans="1:7">
      <c r="A1797">
        <v>10583</v>
      </c>
      <c r="B1797" t="s">
        <v>20050</v>
      </c>
      <c r="C1797" t="s">
        <v>1646</v>
      </c>
      <c r="D1797" s="28" t="e">
        <f t="shared" si="28"/>
        <v>#REF!</v>
      </c>
      <c r="F1797" s="281">
        <v>17.63</v>
      </c>
      <c r="G1797" s="278">
        <v>17.63</v>
      </c>
    </row>
    <row r="1798" spans="1:7">
      <c r="A1798">
        <v>10579</v>
      </c>
      <c r="B1798" t="s">
        <v>20051</v>
      </c>
      <c r="C1798" t="s">
        <v>1646</v>
      </c>
      <c r="D1798" s="28" t="e">
        <f t="shared" si="28"/>
        <v>#REF!</v>
      </c>
      <c r="F1798">
        <v>30.72</v>
      </c>
      <c r="G1798" s="278">
        <v>30.72</v>
      </c>
    </row>
    <row r="1799" spans="1:7">
      <c r="A1799">
        <v>10582</v>
      </c>
      <c r="B1799" t="s">
        <v>20052</v>
      </c>
      <c r="C1799" t="s">
        <v>1646</v>
      </c>
      <c r="D1799" s="28" t="e">
        <f t="shared" si="28"/>
        <v>#REF!</v>
      </c>
      <c r="F1799" s="281">
        <v>15.52</v>
      </c>
      <c r="G1799" s="278">
        <v>15.52</v>
      </c>
    </row>
    <row r="1800" spans="1:7">
      <c r="A1800">
        <v>2436</v>
      </c>
      <c r="B1800" t="s">
        <v>20053</v>
      </c>
      <c r="C1800" t="s">
        <v>1645</v>
      </c>
      <c r="D1800" s="28" t="e">
        <f t="shared" si="28"/>
        <v>#REF!</v>
      </c>
      <c r="F1800">
        <v>16.850000000000001</v>
      </c>
      <c r="G1800" s="278">
        <v>19.38</v>
      </c>
    </row>
    <row r="1801" spans="1:7">
      <c r="A1801">
        <v>40918</v>
      </c>
      <c r="B1801" t="s">
        <v>20054</v>
      </c>
      <c r="C1801" t="s">
        <v>1652</v>
      </c>
      <c r="D1801" s="28" t="e">
        <f t="shared" si="28"/>
        <v>#REF!</v>
      </c>
      <c r="F1801" s="281">
        <v>2969.8</v>
      </c>
      <c r="G1801" s="278">
        <v>3421.03</v>
      </c>
    </row>
    <row r="1802" spans="1:7">
      <c r="A1802">
        <v>2439</v>
      </c>
      <c r="B1802" t="s">
        <v>20055</v>
      </c>
      <c r="C1802" t="s">
        <v>1645</v>
      </c>
      <c r="D1802" s="28" t="e">
        <f t="shared" si="28"/>
        <v>#REF!</v>
      </c>
      <c r="F1802">
        <v>16.850000000000001</v>
      </c>
      <c r="G1802" s="278">
        <v>19.38</v>
      </c>
    </row>
    <row r="1803" spans="1:7">
      <c r="A1803">
        <v>40923</v>
      </c>
      <c r="B1803" t="s">
        <v>20056</v>
      </c>
      <c r="C1803" t="s">
        <v>1652</v>
      </c>
      <c r="D1803" s="28" t="e">
        <f t="shared" si="28"/>
        <v>#REF!</v>
      </c>
      <c r="F1803" s="281">
        <v>2969.8</v>
      </c>
      <c r="G1803" s="278">
        <v>3421.03</v>
      </c>
    </row>
    <row r="1804" spans="1:7">
      <c r="A1804">
        <v>10998</v>
      </c>
      <c r="B1804" t="s">
        <v>20057</v>
      </c>
      <c r="C1804" t="s">
        <v>1650</v>
      </c>
      <c r="D1804" s="28" t="e">
        <f t="shared" si="28"/>
        <v>#REF!</v>
      </c>
      <c r="F1804">
        <v>30.18</v>
      </c>
      <c r="G1804" s="278">
        <v>30.18</v>
      </c>
    </row>
    <row r="1805" spans="1:7">
      <c r="A1805">
        <v>11002</v>
      </c>
      <c r="B1805" t="s">
        <v>20058</v>
      </c>
      <c r="C1805" t="s">
        <v>1650</v>
      </c>
      <c r="D1805" s="28" t="e">
        <f t="shared" si="28"/>
        <v>#REF!</v>
      </c>
      <c r="F1805" s="281">
        <v>27.64</v>
      </c>
      <c r="G1805" s="278">
        <v>27.64</v>
      </c>
    </row>
    <row r="1806" spans="1:7">
      <c r="A1806">
        <v>10999</v>
      </c>
      <c r="B1806" t="s">
        <v>20059</v>
      </c>
      <c r="C1806" t="s">
        <v>1650</v>
      </c>
      <c r="D1806" s="28" t="e">
        <f t="shared" si="28"/>
        <v>#REF!</v>
      </c>
      <c r="F1806">
        <v>26.56</v>
      </c>
      <c r="G1806" s="278">
        <v>26.56</v>
      </c>
    </row>
    <row r="1807" spans="1:7">
      <c r="A1807">
        <v>10997</v>
      </c>
      <c r="B1807" t="s">
        <v>20060</v>
      </c>
      <c r="C1807" t="s">
        <v>1650</v>
      </c>
      <c r="D1807" s="28" t="e">
        <f t="shared" si="28"/>
        <v>#REF!</v>
      </c>
      <c r="F1807" s="281">
        <v>28.79</v>
      </c>
      <c r="G1807" s="278">
        <v>28.79</v>
      </c>
    </row>
    <row r="1808" spans="1:7">
      <c r="A1808">
        <v>2685</v>
      </c>
      <c r="B1808" t="s">
        <v>20061</v>
      </c>
      <c r="C1808" t="s">
        <v>1649</v>
      </c>
      <c r="D1808" s="28" t="e">
        <f t="shared" si="28"/>
        <v>#REF!</v>
      </c>
      <c r="F1808">
        <v>8.4</v>
      </c>
      <c r="G1808" s="278">
        <v>8.4</v>
      </c>
    </row>
    <row r="1809" spans="1:7">
      <c r="A1809">
        <v>2680</v>
      </c>
      <c r="B1809" t="s">
        <v>20062</v>
      </c>
      <c r="C1809" t="s">
        <v>1649</v>
      </c>
      <c r="D1809" s="28" t="e">
        <f t="shared" si="28"/>
        <v>#REF!</v>
      </c>
      <c r="F1809" s="281">
        <v>12.3</v>
      </c>
      <c r="G1809" s="278">
        <v>12.3</v>
      </c>
    </row>
    <row r="1810" spans="1:7">
      <c r="A1810">
        <v>2684</v>
      </c>
      <c r="B1810" t="s">
        <v>20063</v>
      </c>
      <c r="C1810" t="s">
        <v>1649</v>
      </c>
      <c r="D1810" s="28" t="e">
        <f t="shared" si="28"/>
        <v>#REF!</v>
      </c>
      <c r="F1810">
        <v>11.19</v>
      </c>
      <c r="G1810" s="278">
        <v>11.19</v>
      </c>
    </row>
    <row r="1811" spans="1:7">
      <c r="A1811">
        <v>2673</v>
      </c>
      <c r="B1811" t="s">
        <v>20064</v>
      </c>
      <c r="C1811" t="s">
        <v>1649</v>
      </c>
      <c r="D1811" s="28" t="e">
        <f t="shared" si="28"/>
        <v>#REF!</v>
      </c>
      <c r="F1811" s="281">
        <v>4.32</v>
      </c>
      <c r="G1811" s="278">
        <v>4.32</v>
      </c>
    </row>
    <row r="1812" spans="1:7">
      <c r="A1812">
        <v>2681</v>
      </c>
      <c r="B1812" t="s">
        <v>20065</v>
      </c>
      <c r="C1812" t="s">
        <v>1649</v>
      </c>
      <c r="D1812" s="28" t="e">
        <f t="shared" si="28"/>
        <v>#REF!</v>
      </c>
      <c r="F1812">
        <v>20.100000000000001</v>
      </c>
      <c r="G1812" s="278">
        <v>20.100000000000001</v>
      </c>
    </row>
    <row r="1813" spans="1:7">
      <c r="A1813">
        <v>2682</v>
      </c>
      <c r="B1813" t="s">
        <v>20066</v>
      </c>
      <c r="C1813" t="s">
        <v>1649</v>
      </c>
      <c r="D1813" s="28" t="e">
        <f t="shared" si="28"/>
        <v>#REF!</v>
      </c>
      <c r="F1813" s="281">
        <v>29.33</v>
      </c>
      <c r="G1813" s="278">
        <v>29.33</v>
      </c>
    </row>
    <row r="1814" spans="1:7">
      <c r="A1814">
        <v>2686</v>
      </c>
      <c r="B1814" t="s">
        <v>20067</v>
      </c>
      <c r="C1814" t="s">
        <v>1649</v>
      </c>
      <c r="D1814" s="28" t="e">
        <f t="shared" si="28"/>
        <v>#REF!</v>
      </c>
      <c r="F1814">
        <v>36.78</v>
      </c>
      <c r="G1814" s="278">
        <v>36.78</v>
      </c>
    </row>
    <row r="1815" spans="1:7">
      <c r="A1815">
        <v>2674</v>
      </c>
      <c r="B1815" t="s">
        <v>20068</v>
      </c>
      <c r="C1815" t="s">
        <v>1649</v>
      </c>
      <c r="D1815" s="28" t="e">
        <f t="shared" si="28"/>
        <v>#REF!</v>
      </c>
      <c r="F1815" s="281">
        <v>5.38</v>
      </c>
      <c r="G1815" s="278">
        <v>5.38</v>
      </c>
    </row>
    <row r="1816" spans="1:7">
      <c r="A1816">
        <v>2683</v>
      </c>
      <c r="B1816" t="s">
        <v>20069</v>
      </c>
      <c r="C1816" t="s">
        <v>1649</v>
      </c>
      <c r="D1816" s="28" t="e">
        <f t="shared" si="28"/>
        <v>#REF!</v>
      </c>
      <c r="F1816">
        <v>57.95</v>
      </c>
      <c r="G1816" s="278">
        <v>57.95</v>
      </c>
    </row>
    <row r="1817" spans="1:7">
      <c r="A1817">
        <v>2676</v>
      </c>
      <c r="B1817" t="s">
        <v>20070</v>
      </c>
      <c r="C1817" t="s">
        <v>1649</v>
      </c>
      <c r="D1817" s="28" t="e">
        <f t="shared" si="28"/>
        <v>#REF!</v>
      </c>
      <c r="F1817" s="281">
        <v>2.5099999999999998</v>
      </c>
      <c r="G1817" s="278">
        <v>2.5099999999999998</v>
      </c>
    </row>
    <row r="1818" spans="1:7">
      <c r="A1818">
        <v>2678</v>
      </c>
      <c r="B1818" t="s">
        <v>20071</v>
      </c>
      <c r="C1818" t="s">
        <v>1649</v>
      </c>
      <c r="D1818" s="28" t="e">
        <f t="shared" si="28"/>
        <v>#REF!</v>
      </c>
      <c r="F1818">
        <v>3.14</v>
      </c>
      <c r="G1818" s="278">
        <v>3.14</v>
      </c>
    </row>
    <row r="1819" spans="1:7">
      <c r="A1819">
        <v>2679</v>
      </c>
      <c r="B1819" t="s">
        <v>20072</v>
      </c>
      <c r="C1819" t="s">
        <v>1649</v>
      </c>
      <c r="D1819" s="28" t="e">
        <f t="shared" si="28"/>
        <v>#REF!</v>
      </c>
      <c r="F1819" s="281">
        <v>4.8499999999999996</v>
      </c>
      <c r="G1819" s="278">
        <v>4.8499999999999996</v>
      </c>
    </row>
    <row r="1820" spans="1:7">
      <c r="A1820">
        <v>12070</v>
      </c>
      <c r="B1820" t="s">
        <v>20073</v>
      </c>
      <c r="C1820" t="s">
        <v>1649</v>
      </c>
      <c r="D1820" s="28" t="e">
        <f t="shared" si="28"/>
        <v>#REF!</v>
      </c>
      <c r="F1820">
        <v>6.75</v>
      </c>
      <c r="G1820" s="278">
        <v>6.75</v>
      </c>
    </row>
    <row r="1821" spans="1:7">
      <c r="A1821">
        <v>2675</v>
      </c>
      <c r="B1821" t="s">
        <v>20074</v>
      </c>
      <c r="C1821" t="s">
        <v>1649</v>
      </c>
      <c r="D1821" s="28" t="e">
        <f t="shared" si="28"/>
        <v>#REF!</v>
      </c>
      <c r="F1821" s="281">
        <v>8.77</v>
      </c>
      <c r="G1821" s="278">
        <v>8.77</v>
      </c>
    </row>
    <row r="1822" spans="1:7">
      <c r="A1822">
        <v>12067</v>
      </c>
      <c r="B1822" t="s">
        <v>20075</v>
      </c>
      <c r="C1822" t="s">
        <v>1649</v>
      </c>
      <c r="D1822" s="28" t="e">
        <f t="shared" si="28"/>
        <v>#REF!</v>
      </c>
      <c r="F1822">
        <v>11.9</v>
      </c>
      <c r="G1822" s="278">
        <v>11.9</v>
      </c>
    </row>
    <row r="1823" spans="1:7">
      <c r="A1823">
        <v>21136</v>
      </c>
      <c r="B1823" t="s">
        <v>20076</v>
      </c>
      <c r="C1823" t="s">
        <v>1649</v>
      </c>
      <c r="D1823" s="28" t="e">
        <f t="shared" si="28"/>
        <v>#REF!</v>
      </c>
      <c r="F1823" s="281">
        <v>14.86</v>
      </c>
      <c r="G1823" s="278">
        <v>14.86</v>
      </c>
    </row>
    <row r="1824" spans="1:7">
      <c r="A1824">
        <v>21128</v>
      </c>
      <c r="B1824" t="s">
        <v>20077</v>
      </c>
      <c r="C1824" t="s">
        <v>1649</v>
      </c>
      <c r="D1824" s="28" t="e">
        <f t="shared" si="28"/>
        <v>#REF!</v>
      </c>
      <c r="F1824">
        <v>11.5</v>
      </c>
      <c r="G1824" s="278">
        <v>11.5</v>
      </c>
    </row>
    <row r="1825" spans="1:7">
      <c r="A1825">
        <v>21130</v>
      </c>
      <c r="B1825" t="s">
        <v>20078</v>
      </c>
      <c r="C1825" t="s">
        <v>1649</v>
      </c>
      <c r="D1825" s="28" t="e">
        <f t="shared" si="28"/>
        <v>#REF!</v>
      </c>
      <c r="F1825" s="281">
        <v>29.04</v>
      </c>
      <c r="G1825" s="278">
        <v>29.04</v>
      </c>
    </row>
    <row r="1826" spans="1:7">
      <c r="A1826">
        <v>21135</v>
      </c>
      <c r="B1826" t="s">
        <v>20079</v>
      </c>
      <c r="C1826" t="s">
        <v>1649</v>
      </c>
      <c r="D1826" s="28" t="e">
        <f t="shared" si="28"/>
        <v>#REF!</v>
      </c>
      <c r="F1826">
        <v>28.59</v>
      </c>
      <c r="G1826" s="278">
        <v>28.59</v>
      </c>
    </row>
    <row r="1827" spans="1:7">
      <c r="A1827">
        <v>40401</v>
      </c>
      <c r="B1827" t="s">
        <v>20080</v>
      </c>
      <c r="C1827" t="s">
        <v>1649</v>
      </c>
      <c r="D1827" s="28" t="e">
        <f t="shared" si="28"/>
        <v>#REF!</v>
      </c>
      <c r="F1827" s="281">
        <v>3.01</v>
      </c>
      <c r="G1827" s="278">
        <v>3.01</v>
      </c>
    </row>
    <row r="1828" spans="1:7">
      <c r="A1828">
        <v>40402</v>
      </c>
      <c r="B1828" t="s">
        <v>20081</v>
      </c>
      <c r="C1828" t="s">
        <v>1649</v>
      </c>
      <c r="D1828" s="28" t="e">
        <f t="shared" si="28"/>
        <v>#REF!</v>
      </c>
      <c r="F1828">
        <v>3.86</v>
      </c>
      <c r="G1828" s="278">
        <v>3.86</v>
      </c>
    </row>
    <row r="1829" spans="1:7">
      <c r="A1829">
        <v>40400</v>
      </c>
      <c r="B1829" t="s">
        <v>20082</v>
      </c>
      <c r="C1829" t="s">
        <v>1649</v>
      </c>
      <c r="D1829" s="28" t="e">
        <f t="shared" si="28"/>
        <v>#REF!</v>
      </c>
      <c r="F1829" s="281">
        <v>2.04</v>
      </c>
      <c r="G1829" s="278">
        <v>2.04</v>
      </c>
    </row>
    <row r="1830" spans="1:7">
      <c r="A1830">
        <v>2504</v>
      </c>
      <c r="B1830" t="s">
        <v>20083</v>
      </c>
      <c r="C1830" t="s">
        <v>1649</v>
      </c>
      <c r="D1830" s="28" t="e">
        <f t="shared" si="28"/>
        <v>#REF!</v>
      </c>
      <c r="F1830">
        <v>12.76</v>
      </c>
      <c r="G1830" s="278">
        <v>12.76</v>
      </c>
    </row>
    <row r="1831" spans="1:7">
      <c r="A1831">
        <v>2501</v>
      </c>
      <c r="B1831" t="s">
        <v>20084</v>
      </c>
      <c r="C1831" t="s">
        <v>1649</v>
      </c>
      <c r="D1831" s="28" t="e">
        <f t="shared" si="28"/>
        <v>#REF!</v>
      </c>
      <c r="F1831" s="281">
        <v>16.73</v>
      </c>
      <c r="G1831" s="278">
        <v>16.73</v>
      </c>
    </row>
    <row r="1832" spans="1:7">
      <c r="A1832">
        <v>2502</v>
      </c>
      <c r="B1832" t="s">
        <v>20085</v>
      </c>
      <c r="C1832" t="s">
        <v>1649</v>
      </c>
      <c r="D1832" s="28" t="e">
        <f t="shared" si="28"/>
        <v>#REF!</v>
      </c>
      <c r="F1832">
        <v>25.25</v>
      </c>
      <c r="G1832" s="278">
        <v>25.25</v>
      </c>
    </row>
    <row r="1833" spans="1:7">
      <c r="A1833">
        <v>2503</v>
      </c>
      <c r="B1833" t="s">
        <v>20086</v>
      </c>
      <c r="C1833" t="s">
        <v>1649</v>
      </c>
      <c r="D1833" s="28" t="e">
        <f t="shared" si="28"/>
        <v>#REF!</v>
      </c>
      <c r="F1833" s="281">
        <v>32.49</v>
      </c>
      <c r="G1833" s="278">
        <v>32.49</v>
      </c>
    </row>
    <row r="1834" spans="1:7">
      <c r="A1834">
        <v>2500</v>
      </c>
      <c r="B1834" t="s">
        <v>20087</v>
      </c>
      <c r="C1834" t="s">
        <v>1649</v>
      </c>
      <c r="D1834" s="28" t="e">
        <f t="shared" si="28"/>
        <v>#REF!</v>
      </c>
      <c r="F1834">
        <v>43.28</v>
      </c>
      <c r="G1834" s="278">
        <v>43.28</v>
      </c>
    </row>
    <row r="1835" spans="1:7">
      <c r="A1835">
        <v>2505</v>
      </c>
      <c r="B1835" t="s">
        <v>20088</v>
      </c>
      <c r="C1835" t="s">
        <v>1649</v>
      </c>
      <c r="D1835" s="28" t="e">
        <f t="shared" si="28"/>
        <v>#REF!</v>
      </c>
      <c r="F1835" s="281">
        <v>67.459999999999994</v>
      </c>
      <c r="G1835" s="278">
        <v>67.459999999999994</v>
      </c>
    </row>
    <row r="1836" spans="1:7">
      <c r="A1836">
        <v>12056</v>
      </c>
      <c r="B1836" t="s">
        <v>20089</v>
      </c>
      <c r="C1836" t="s">
        <v>1649</v>
      </c>
      <c r="D1836" s="28" t="e">
        <f t="shared" si="28"/>
        <v>#REF!</v>
      </c>
      <c r="F1836">
        <v>27.26</v>
      </c>
      <c r="G1836" s="278">
        <v>27.26</v>
      </c>
    </row>
    <row r="1837" spans="1:7">
      <c r="A1837">
        <v>12057</v>
      </c>
      <c r="B1837" t="s">
        <v>20090</v>
      </c>
      <c r="C1837" t="s">
        <v>1649</v>
      </c>
      <c r="D1837" s="28" t="e">
        <f t="shared" si="28"/>
        <v>#REF!</v>
      </c>
      <c r="F1837" s="281">
        <v>23.15</v>
      </c>
      <c r="G1837" s="278">
        <v>23.15</v>
      </c>
    </row>
    <row r="1838" spans="1:7">
      <c r="A1838">
        <v>12059</v>
      </c>
      <c r="B1838" t="s">
        <v>20091</v>
      </c>
      <c r="C1838" t="s">
        <v>1649</v>
      </c>
      <c r="D1838" s="28" t="e">
        <f t="shared" si="28"/>
        <v>#REF!</v>
      </c>
      <c r="F1838">
        <v>8.1199999999999992</v>
      </c>
      <c r="G1838" s="278">
        <v>8.1199999999999992</v>
      </c>
    </row>
    <row r="1839" spans="1:7">
      <c r="A1839">
        <v>12058</v>
      </c>
      <c r="B1839" t="s">
        <v>20092</v>
      </c>
      <c r="C1839" t="s">
        <v>1649</v>
      </c>
      <c r="D1839" s="28" t="e">
        <f t="shared" si="28"/>
        <v>#REF!</v>
      </c>
      <c r="F1839" s="281">
        <v>14.43</v>
      </c>
      <c r="G1839" s="278">
        <v>14.43</v>
      </c>
    </row>
    <row r="1840" spans="1:7">
      <c r="A1840">
        <v>12060</v>
      </c>
      <c r="B1840" t="s">
        <v>20093</v>
      </c>
      <c r="C1840" t="s">
        <v>1649</v>
      </c>
      <c r="D1840" s="28" t="e">
        <f t="shared" si="28"/>
        <v>#REF!</v>
      </c>
      <c r="F1840">
        <v>60.15</v>
      </c>
      <c r="G1840" s="278">
        <v>60.15</v>
      </c>
    </row>
    <row r="1841" spans="1:7">
      <c r="A1841">
        <v>12061</v>
      </c>
      <c r="B1841" t="s">
        <v>20094</v>
      </c>
      <c r="C1841" t="s">
        <v>1649</v>
      </c>
      <c r="D1841" s="28" t="e">
        <f t="shared" si="28"/>
        <v>#REF!</v>
      </c>
      <c r="F1841" s="279">
        <v>36.729999999999997</v>
      </c>
      <c r="G1841" s="278">
        <v>36.729999999999997</v>
      </c>
    </row>
    <row r="1842" spans="1:7">
      <c r="A1842">
        <v>12062</v>
      </c>
      <c r="B1842" t="s">
        <v>20095</v>
      </c>
      <c r="C1842" t="s">
        <v>1649</v>
      </c>
      <c r="D1842" s="28" t="e">
        <f t="shared" si="28"/>
        <v>#REF!</v>
      </c>
      <c r="F1842">
        <v>67.73</v>
      </c>
      <c r="G1842" s="278">
        <v>67.73</v>
      </c>
    </row>
    <row r="1843" spans="1:7">
      <c r="A1843">
        <v>21137</v>
      </c>
      <c r="B1843" t="s">
        <v>20096</v>
      </c>
      <c r="C1843" t="s">
        <v>1649</v>
      </c>
      <c r="D1843" s="28" t="e">
        <f t="shared" si="28"/>
        <v>#REF!</v>
      </c>
      <c r="F1843" s="279">
        <v>11.77</v>
      </c>
      <c r="G1843" s="278">
        <v>11.77</v>
      </c>
    </row>
    <row r="1844" spans="1:7">
      <c r="A1844">
        <v>2687</v>
      </c>
      <c r="B1844" t="s">
        <v>20097</v>
      </c>
      <c r="C1844" t="s">
        <v>1649</v>
      </c>
      <c r="D1844" s="28" t="e">
        <f t="shared" si="28"/>
        <v>#REF!</v>
      </c>
      <c r="F1844">
        <v>2.19</v>
      </c>
      <c r="G1844" s="278">
        <v>2.19</v>
      </c>
    </row>
    <row r="1845" spans="1:7">
      <c r="A1845">
        <v>2689</v>
      </c>
      <c r="B1845" t="s">
        <v>20098</v>
      </c>
      <c r="C1845" t="s">
        <v>1649</v>
      </c>
      <c r="D1845" s="28" t="e">
        <f t="shared" si="28"/>
        <v>#REF!</v>
      </c>
      <c r="F1845" s="279">
        <v>2.61</v>
      </c>
      <c r="G1845" s="278">
        <v>2.61</v>
      </c>
    </row>
    <row r="1846" spans="1:7">
      <c r="A1846">
        <v>2688</v>
      </c>
      <c r="B1846" t="s">
        <v>20099</v>
      </c>
      <c r="C1846" t="s">
        <v>1649</v>
      </c>
      <c r="D1846" s="28" t="e">
        <f t="shared" si="28"/>
        <v>#REF!</v>
      </c>
      <c r="F1846">
        <v>2.83</v>
      </c>
      <c r="G1846" s="282">
        <v>2.83</v>
      </c>
    </row>
    <row r="1847" spans="1:7">
      <c r="A1847">
        <v>2690</v>
      </c>
      <c r="B1847" t="s">
        <v>20100</v>
      </c>
      <c r="C1847" t="s">
        <v>1649</v>
      </c>
      <c r="D1847" s="28" t="e">
        <f t="shared" si="28"/>
        <v>#REF!</v>
      </c>
      <c r="F1847" s="279">
        <v>4.84</v>
      </c>
      <c r="G1847" s="278">
        <v>4.84</v>
      </c>
    </row>
    <row r="1848" spans="1:7">
      <c r="A1848">
        <v>39243</v>
      </c>
      <c r="B1848" t="s">
        <v>20101</v>
      </c>
      <c r="C1848" t="s">
        <v>1649</v>
      </c>
      <c r="D1848" s="28" t="e">
        <f t="shared" si="28"/>
        <v>#REF!</v>
      </c>
      <c r="F1848">
        <v>3.19</v>
      </c>
      <c r="G1848" s="282">
        <v>3.19</v>
      </c>
    </row>
    <row r="1849" spans="1:7">
      <c r="A1849">
        <v>39244</v>
      </c>
      <c r="B1849" t="s">
        <v>20102</v>
      </c>
      <c r="C1849" t="s">
        <v>1649</v>
      </c>
      <c r="D1849" s="28" t="e">
        <f t="shared" si="28"/>
        <v>#REF!</v>
      </c>
      <c r="F1849" s="281">
        <v>4.3099999999999996</v>
      </c>
      <c r="G1849" s="278">
        <v>4.3099999999999996</v>
      </c>
    </row>
    <row r="1850" spans="1:7">
      <c r="A1850">
        <v>39245</v>
      </c>
      <c r="B1850" t="s">
        <v>20103</v>
      </c>
      <c r="C1850" t="s">
        <v>1649</v>
      </c>
      <c r="D1850" s="28" t="e">
        <f t="shared" si="28"/>
        <v>#REF!</v>
      </c>
      <c r="F1850">
        <v>8.2899999999999991</v>
      </c>
      <c r="G1850" s="282">
        <v>8.2899999999999991</v>
      </c>
    </row>
    <row r="1851" spans="1:7">
      <c r="A1851">
        <v>39254</v>
      </c>
      <c r="B1851" t="s">
        <v>20104</v>
      </c>
      <c r="C1851" t="s">
        <v>1649</v>
      </c>
      <c r="D1851" s="28" t="e">
        <f t="shared" si="28"/>
        <v>#REF!</v>
      </c>
      <c r="F1851" s="281">
        <v>12.41</v>
      </c>
      <c r="G1851" s="278">
        <v>12.41</v>
      </c>
    </row>
    <row r="1852" spans="1:7">
      <c r="A1852">
        <v>39255</v>
      </c>
      <c r="B1852" t="s">
        <v>20105</v>
      </c>
      <c r="C1852" t="s">
        <v>1649</v>
      </c>
      <c r="D1852" s="28" t="e">
        <f t="shared" si="28"/>
        <v>#REF!</v>
      </c>
      <c r="F1852">
        <v>22.96</v>
      </c>
      <c r="G1852" s="282">
        <v>22.96</v>
      </c>
    </row>
    <row r="1853" spans="1:7">
      <c r="A1853">
        <v>39253</v>
      </c>
      <c r="B1853" t="s">
        <v>20106</v>
      </c>
      <c r="C1853" t="s">
        <v>1649</v>
      </c>
      <c r="D1853" s="28" t="e">
        <f t="shared" si="28"/>
        <v>#REF!</v>
      </c>
      <c r="F1853" s="281">
        <v>15.81</v>
      </c>
      <c r="G1853" s="278">
        <v>15.81</v>
      </c>
    </row>
    <row r="1854" spans="1:7">
      <c r="A1854">
        <v>39246</v>
      </c>
      <c r="B1854" t="s">
        <v>20107</v>
      </c>
      <c r="C1854" t="s">
        <v>1649</v>
      </c>
      <c r="D1854" s="28" t="e">
        <f t="shared" si="28"/>
        <v>#REF!</v>
      </c>
      <c r="F1854">
        <v>5.22</v>
      </c>
      <c r="G1854" s="278">
        <v>5.22</v>
      </c>
    </row>
    <row r="1855" spans="1:7">
      <c r="A1855">
        <v>39247</v>
      </c>
      <c r="B1855" t="s">
        <v>20108</v>
      </c>
      <c r="C1855" t="s">
        <v>1649</v>
      </c>
      <c r="D1855" s="28" t="e">
        <f t="shared" si="28"/>
        <v>#REF!</v>
      </c>
      <c r="F1855" s="281">
        <v>4.55</v>
      </c>
      <c r="G1855" s="278">
        <v>4.55</v>
      </c>
    </row>
    <row r="1856" spans="1:7">
      <c r="A1856">
        <v>2446</v>
      </c>
      <c r="B1856" t="s">
        <v>20109</v>
      </c>
      <c r="C1856" t="s">
        <v>1649</v>
      </c>
      <c r="D1856" s="28" t="e">
        <f t="shared" si="28"/>
        <v>#REF!</v>
      </c>
      <c r="F1856">
        <v>7.5</v>
      </c>
      <c r="G1856" s="278">
        <v>7.5</v>
      </c>
    </row>
    <row r="1857" spans="1:7">
      <c r="A1857">
        <v>2442</v>
      </c>
      <c r="B1857" t="s">
        <v>20110</v>
      </c>
      <c r="C1857" t="s">
        <v>1649</v>
      </c>
      <c r="D1857" s="28" t="e">
        <f t="shared" si="28"/>
        <v>#REF!</v>
      </c>
      <c r="F1857" s="281">
        <v>10.51</v>
      </c>
      <c r="G1857" s="278">
        <v>10.51</v>
      </c>
    </row>
    <row r="1858" spans="1:7">
      <c r="A1858">
        <v>39248</v>
      </c>
      <c r="B1858" t="s">
        <v>20111</v>
      </c>
      <c r="C1858" t="s">
        <v>1649</v>
      </c>
      <c r="D1858" s="28" t="e">
        <f t="shared" si="28"/>
        <v>#REF!</v>
      </c>
      <c r="F1858">
        <v>14.64</v>
      </c>
      <c r="G1858" s="278">
        <v>14.64</v>
      </c>
    </row>
    <row r="1859" spans="1:7">
      <c r="A1859">
        <v>2438</v>
      </c>
      <c r="B1859" t="s">
        <v>20112</v>
      </c>
      <c r="C1859" t="s">
        <v>1645</v>
      </c>
      <c r="D1859" s="28" t="e">
        <f t="shared" ref="D1859:D1922" si="29">IF($I$2="NÃO DESONERADO",G1859,F1859)</f>
        <v>#REF!</v>
      </c>
      <c r="F1859" s="279">
        <v>21.86</v>
      </c>
      <c r="G1859" s="278">
        <v>25.15</v>
      </c>
    </row>
    <row r="1860" spans="1:7">
      <c r="A1860">
        <v>40922</v>
      </c>
      <c r="B1860" t="s">
        <v>20113</v>
      </c>
      <c r="C1860" t="s">
        <v>1652</v>
      </c>
      <c r="D1860" s="28" t="e">
        <f t="shared" si="29"/>
        <v>#REF!</v>
      </c>
      <c r="F1860">
        <v>3855.35</v>
      </c>
      <c r="G1860" s="278">
        <v>4441.13</v>
      </c>
    </row>
    <row r="1861" spans="1:7">
      <c r="A1861">
        <v>36486</v>
      </c>
      <c r="B1861" t="s">
        <v>20114</v>
      </c>
      <c r="C1861" t="s">
        <v>1646</v>
      </c>
      <c r="D1861" s="28" t="e">
        <f t="shared" si="29"/>
        <v>#REF!</v>
      </c>
      <c r="F1861" s="279">
        <v>70127.199999999997</v>
      </c>
      <c r="G1861" s="278">
        <v>70127.199999999997</v>
      </c>
    </row>
    <row r="1862" spans="1:7">
      <c r="A1862">
        <v>37777</v>
      </c>
      <c r="B1862" t="s">
        <v>20115</v>
      </c>
      <c r="C1862" t="s">
        <v>1646</v>
      </c>
      <c r="D1862" s="28" t="e">
        <f t="shared" si="29"/>
        <v>#REF!</v>
      </c>
      <c r="F1862" s="280">
        <v>330157.49</v>
      </c>
      <c r="G1862" s="278">
        <v>330157.49</v>
      </c>
    </row>
    <row r="1863" spans="1:7">
      <c r="A1863">
        <v>12624</v>
      </c>
      <c r="B1863" t="s">
        <v>20116</v>
      </c>
      <c r="C1863" t="s">
        <v>1646</v>
      </c>
      <c r="D1863" s="28" t="e">
        <f t="shared" si="29"/>
        <v>#REF!</v>
      </c>
      <c r="F1863" s="281">
        <v>35.82</v>
      </c>
      <c r="G1863" s="278">
        <v>35.82</v>
      </c>
    </row>
    <row r="1864" spans="1:7">
      <c r="A1864">
        <v>517</v>
      </c>
      <c r="B1864" t="s">
        <v>20117</v>
      </c>
      <c r="C1864" t="s">
        <v>1651</v>
      </c>
      <c r="D1864" s="28" t="e">
        <f t="shared" si="29"/>
        <v>#REF!</v>
      </c>
      <c r="F1864">
        <v>11.8</v>
      </c>
      <c r="G1864" s="282">
        <v>11.8</v>
      </c>
    </row>
    <row r="1865" spans="1:7">
      <c r="A1865">
        <v>37534</v>
      </c>
      <c r="B1865" t="s">
        <v>20118</v>
      </c>
      <c r="C1865" t="s">
        <v>1650</v>
      </c>
      <c r="D1865" s="28" t="e">
        <f t="shared" si="29"/>
        <v>#REF!</v>
      </c>
      <c r="F1865" s="281">
        <v>21.31</v>
      </c>
      <c r="G1865" s="278">
        <v>21.31</v>
      </c>
    </row>
    <row r="1866" spans="1:7">
      <c r="A1866">
        <v>37535</v>
      </c>
      <c r="B1866" t="s">
        <v>20119</v>
      </c>
      <c r="C1866" t="s">
        <v>1650</v>
      </c>
      <c r="D1866" s="28" t="e">
        <f t="shared" si="29"/>
        <v>#REF!</v>
      </c>
      <c r="F1866">
        <v>21.31</v>
      </c>
      <c r="G1866" s="282">
        <v>21.31</v>
      </c>
    </row>
    <row r="1867" spans="1:7">
      <c r="A1867">
        <v>37533</v>
      </c>
      <c r="B1867" t="s">
        <v>20120</v>
      </c>
      <c r="C1867" t="s">
        <v>1650</v>
      </c>
      <c r="D1867" s="28" t="e">
        <f t="shared" si="29"/>
        <v>#REF!</v>
      </c>
      <c r="F1867" s="281">
        <v>21.31</v>
      </c>
      <c r="G1867" s="282">
        <v>21.31</v>
      </c>
    </row>
    <row r="1868" spans="1:7">
      <c r="A1868">
        <v>37537</v>
      </c>
      <c r="B1868" t="s">
        <v>20121</v>
      </c>
      <c r="C1868" t="s">
        <v>1650</v>
      </c>
      <c r="D1868" s="28" t="e">
        <f t="shared" si="29"/>
        <v>#REF!</v>
      </c>
      <c r="F1868" s="280">
        <v>16.13</v>
      </c>
      <c r="G1868" s="278">
        <v>16.13</v>
      </c>
    </row>
    <row r="1869" spans="1:7">
      <c r="A1869">
        <v>37536</v>
      </c>
      <c r="B1869" t="s">
        <v>20122</v>
      </c>
      <c r="C1869" t="s">
        <v>1650</v>
      </c>
      <c r="D1869" s="28" t="e">
        <f t="shared" si="29"/>
        <v>#REF!</v>
      </c>
      <c r="F1869" s="281">
        <v>16.13</v>
      </c>
      <c r="G1869" s="278">
        <v>16.13</v>
      </c>
    </row>
    <row r="1870" spans="1:7">
      <c r="A1870">
        <v>37532</v>
      </c>
      <c r="B1870" t="s">
        <v>20123</v>
      </c>
      <c r="C1870" t="s">
        <v>1650</v>
      </c>
      <c r="D1870" s="28" t="e">
        <f t="shared" si="29"/>
        <v>#REF!</v>
      </c>
      <c r="F1870">
        <v>16.13</v>
      </c>
      <c r="G1870" s="278">
        <v>16.13</v>
      </c>
    </row>
    <row r="1871" spans="1:7">
      <c r="A1871">
        <v>2696</v>
      </c>
      <c r="B1871" t="s">
        <v>20124</v>
      </c>
      <c r="C1871" t="s">
        <v>1645</v>
      </c>
      <c r="D1871" s="28" t="e">
        <f t="shared" si="29"/>
        <v>#REF!</v>
      </c>
      <c r="F1871" s="279">
        <v>16.850000000000001</v>
      </c>
      <c r="G1871" s="278">
        <v>19.38</v>
      </c>
    </row>
    <row r="1872" spans="1:7">
      <c r="A1872">
        <v>40928</v>
      </c>
      <c r="B1872" t="s">
        <v>20125</v>
      </c>
      <c r="C1872" t="s">
        <v>1652</v>
      </c>
      <c r="D1872" s="28" t="e">
        <f t="shared" si="29"/>
        <v>#REF!</v>
      </c>
      <c r="F1872" s="280">
        <v>2969.8</v>
      </c>
      <c r="G1872" s="278">
        <v>3421.03</v>
      </c>
    </row>
    <row r="1873" spans="1:7">
      <c r="A1873">
        <v>4083</v>
      </c>
      <c r="B1873" t="s">
        <v>20126</v>
      </c>
      <c r="C1873" t="s">
        <v>1645</v>
      </c>
      <c r="D1873" s="28" t="e">
        <f t="shared" si="29"/>
        <v>#REF!</v>
      </c>
      <c r="F1873" s="281">
        <v>21.79</v>
      </c>
      <c r="G1873" s="282">
        <v>25.07</v>
      </c>
    </row>
    <row r="1874" spans="1:7">
      <c r="A1874">
        <v>40818</v>
      </c>
      <c r="B1874" t="s">
        <v>20127</v>
      </c>
      <c r="C1874" t="s">
        <v>1652</v>
      </c>
      <c r="D1874" s="28" t="e">
        <f t="shared" si="29"/>
        <v>#REF!</v>
      </c>
      <c r="F1874">
        <v>3841.02</v>
      </c>
      <c r="G1874" s="282">
        <v>4424.63</v>
      </c>
    </row>
    <row r="1875" spans="1:7">
      <c r="A1875">
        <v>43146</v>
      </c>
      <c r="B1875" t="s">
        <v>20128</v>
      </c>
      <c r="C1875" t="s">
        <v>1650</v>
      </c>
      <c r="D1875" s="28" t="e">
        <f t="shared" si="29"/>
        <v>#REF!</v>
      </c>
      <c r="F1875" s="281">
        <v>9.64</v>
      </c>
      <c r="G1875" s="282">
        <v>9.64</v>
      </c>
    </row>
    <row r="1876" spans="1:7">
      <c r="A1876">
        <v>2705</v>
      </c>
      <c r="B1876" t="s">
        <v>20129</v>
      </c>
      <c r="C1876" t="s">
        <v>16233</v>
      </c>
      <c r="D1876" s="28" t="e">
        <f t="shared" si="29"/>
        <v>#REF!</v>
      </c>
      <c r="F1876">
        <v>1.05</v>
      </c>
      <c r="G1876" s="282">
        <v>1.05</v>
      </c>
    </row>
    <row r="1877" spans="1:7">
      <c r="A1877">
        <v>14250</v>
      </c>
      <c r="B1877" t="s">
        <v>20130</v>
      </c>
      <c r="C1877" t="s">
        <v>16233</v>
      </c>
      <c r="D1877" s="28" t="e">
        <f t="shared" si="29"/>
        <v>#REF!</v>
      </c>
      <c r="F1877" s="281">
        <v>1.07</v>
      </c>
      <c r="G1877" s="282">
        <v>1.07</v>
      </c>
    </row>
    <row r="1878" spans="1:7">
      <c r="A1878">
        <v>11683</v>
      </c>
      <c r="B1878" t="s">
        <v>20131</v>
      </c>
      <c r="C1878" t="s">
        <v>1646</v>
      </c>
      <c r="D1878" s="28" t="e">
        <f t="shared" si="29"/>
        <v>#REF!</v>
      </c>
      <c r="F1878">
        <v>45.57</v>
      </c>
      <c r="G1878" s="278">
        <v>45.57</v>
      </c>
    </row>
    <row r="1879" spans="1:7">
      <c r="A1879">
        <v>11684</v>
      </c>
      <c r="B1879" t="s">
        <v>20132</v>
      </c>
      <c r="C1879" t="s">
        <v>1646</v>
      </c>
      <c r="D1879" s="28" t="e">
        <f t="shared" si="29"/>
        <v>#REF!</v>
      </c>
      <c r="F1879" s="281">
        <v>49.88</v>
      </c>
      <c r="G1879" s="278">
        <v>49.88</v>
      </c>
    </row>
    <row r="1880" spans="1:7">
      <c r="A1880">
        <v>6141</v>
      </c>
      <c r="B1880" t="s">
        <v>20133</v>
      </c>
      <c r="C1880" t="s">
        <v>1646</v>
      </c>
      <c r="D1880" s="28" t="e">
        <f t="shared" si="29"/>
        <v>#REF!</v>
      </c>
      <c r="F1880">
        <v>6.65</v>
      </c>
      <c r="G1880" s="278">
        <v>6.65</v>
      </c>
    </row>
    <row r="1881" spans="1:7">
      <c r="A1881">
        <v>11681</v>
      </c>
      <c r="B1881" t="s">
        <v>20134</v>
      </c>
      <c r="C1881" t="s">
        <v>1646</v>
      </c>
      <c r="D1881" s="28" t="e">
        <f t="shared" si="29"/>
        <v>#REF!</v>
      </c>
      <c r="F1881" s="281">
        <v>8.39</v>
      </c>
      <c r="G1881" s="278">
        <v>8.39</v>
      </c>
    </row>
    <row r="1882" spans="1:7">
      <c r="A1882">
        <v>2706</v>
      </c>
      <c r="B1882" t="s">
        <v>20135</v>
      </c>
      <c r="C1882" t="s">
        <v>1645</v>
      </c>
      <c r="D1882" s="28" t="e">
        <f t="shared" si="29"/>
        <v>#REF!</v>
      </c>
      <c r="F1882">
        <v>90.76</v>
      </c>
      <c r="G1882" s="278">
        <v>104.43</v>
      </c>
    </row>
    <row r="1883" spans="1:7">
      <c r="A1883">
        <v>40811</v>
      </c>
      <c r="B1883" t="s">
        <v>20136</v>
      </c>
      <c r="C1883" t="s">
        <v>1652</v>
      </c>
      <c r="D1883" s="28" t="e">
        <f t="shared" si="29"/>
        <v>#REF!</v>
      </c>
      <c r="F1883" s="281">
        <v>15996.86</v>
      </c>
      <c r="G1883" s="278">
        <v>18427.439999999999</v>
      </c>
    </row>
    <row r="1884" spans="1:7">
      <c r="A1884">
        <v>2707</v>
      </c>
      <c r="B1884" t="s">
        <v>20137</v>
      </c>
      <c r="C1884" t="s">
        <v>1645</v>
      </c>
      <c r="D1884" s="28" t="e">
        <f t="shared" si="29"/>
        <v>#REF!</v>
      </c>
      <c r="F1884">
        <v>103.3</v>
      </c>
      <c r="G1884" s="278">
        <v>118.86</v>
      </c>
    </row>
    <row r="1885" spans="1:7">
      <c r="A1885">
        <v>40813</v>
      </c>
      <c r="B1885" t="s">
        <v>20138</v>
      </c>
      <c r="C1885" t="s">
        <v>1652</v>
      </c>
      <c r="D1885" s="28" t="e">
        <f t="shared" si="29"/>
        <v>#REF!</v>
      </c>
      <c r="F1885" s="281">
        <v>18207.73</v>
      </c>
      <c r="G1885" s="278">
        <v>20974.22</v>
      </c>
    </row>
    <row r="1886" spans="1:7">
      <c r="A1886">
        <v>2708</v>
      </c>
      <c r="B1886" t="s">
        <v>20139</v>
      </c>
      <c r="C1886" t="s">
        <v>1645</v>
      </c>
      <c r="D1886" s="28" t="e">
        <f t="shared" si="29"/>
        <v>#REF!</v>
      </c>
      <c r="F1886">
        <v>141.21</v>
      </c>
      <c r="G1886" s="278">
        <v>162.47</v>
      </c>
    </row>
    <row r="1887" spans="1:7">
      <c r="A1887">
        <v>40814</v>
      </c>
      <c r="B1887" t="s">
        <v>20140</v>
      </c>
      <c r="C1887" t="s">
        <v>1652</v>
      </c>
      <c r="D1887" s="28" t="e">
        <f t="shared" si="29"/>
        <v>#REF!</v>
      </c>
      <c r="F1887" s="281">
        <v>24889.46</v>
      </c>
      <c r="G1887" s="278">
        <v>28671.19</v>
      </c>
    </row>
    <row r="1888" spans="1:7">
      <c r="A1888">
        <v>34779</v>
      </c>
      <c r="B1888" t="s">
        <v>20141</v>
      </c>
      <c r="C1888" t="s">
        <v>1645</v>
      </c>
      <c r="D1888" s="28" t="e">
        <f t="shared" si="29"/>
        <v>#REF!</v>
      </c>
      <c r="F1888">
        <v>92.08</v>
      </c>
      <c r="G1888" s="278">
        <v>105.94</v>
      </c>
    </row>
    <row r="1889" spans="1:7">
      <c r="A1889">
        <v>40936</v>
      </c>
      <c r="B1889" t="s">
        <v>20142</v>
      </c>
      <c r="C1889" t="s">
        <v>1652</v>
      </c>
      <c r="D1889" s="28" t="e">
        <f t="shared" si="29"/>
        <v>#REF!</v>
      </c>
      <c r="F1889" s="281">
        <v>16230.22</v>
      </c>
      <c r="G1889" s="278">
        <v>18696.259999999998</v>
      </c>
    </row>
    <row r="1890" spans="1:7">
      <c r="A1890">
        <v>34780</v>
      </c>
      <c r="B1890" t="s">
        <v>20143</v>
      </c>
      <c r="C1890" t="s">
        <v>1645</v>
      </c>
      <c r="D1890" s="28" t="e">
        <f t="shared" si="29"/>
        <v>#REF!</v>
      </c>
      <c r="F1890">
        <v>103.88</v>
      </c>
      <c r="G1890" s="278">
        <v>119.52</v>
      </c>
    </row>
    <row r="1891" spans="1:7">
      <c r="A1891">
        <v>40937</v>
      </c>
      <c r="B1891" t="s">
        <v>20144</v>
      </c>
      <c r="C1891" t="s">
        <v>1652</v>
      </c>
      <c r="D1891" s="28" t="e">
        <f t="shared" si="29"/>
        <v>#REF!</v>
      </c>
      <c r="F1891" s="281">
        <v>18310.91</v>
      </c>
      <c r="G1891" s="278">
        <v>21093.08</v>
      </c>
    </row>
    <row r="1892" spans="1:7">
      <c r="A1892">
        <v>34782</v>
      </c>
      <c r="B1892" t="s">
        <v>20145</v>
      </c>
      <c r="C1892" t="s">
        <v>1645</v>
      </c>
      <c r="D1892" s="28" t="e">
        <f t="shared" si="29"/>
        <v>#REF!</v>
      </c>
      <c r="F1892">
        <v>142.36000000000001</v>
      </c>
      <c r="G1892" s="278">
        <v>163.80000000000001</v>
      </c>
    </row>
    <row r="1893" spans="1:7">
      <c r="A1893">
        <v>40938</v>
      </c>
      <c r="B1893" t="s">
        <v>20146</v>
      </c>
      <c r="C1893" t="s">
        <v>1652</v>
      </c>
      <c r="D1893" s="28" t="e">
        <f t="shared" si="29"/>
        <v>#REF!</v>
      </c>
      <c r="F1893" s="281">
        <v>25093.35</v>
      </c>
      <c r="G1893" s="278">
        <v>28906.06</v>
      </c>
    </row>
    <row r="1894" spans="1:7">
      <c r="A1894">
        <v>34783</v>
      </c>
      <c r="B1894" t="s">
        <v>20147</v>
      </c>
      <c r="C1894" t="s">
        <v>1645</v>
      </c>
      <c r="D1894" s="28" t="e">
        <f t="shared" si="29"/>
        <v>#REF!</v>
      </c>
      <c r="F1894">
        <v>86.56</v>
      </c>
      <c r="G1894" s="278">
        <v>99.59</v>
      </c>
    </row>
    <row r="1895" spans="1:7">
      <c r="A1895">
        <v>40939</v>
      </c>
      <c r="B1895" t="s">
        <v>20148</v>
      </c>
      <c r="C1895" t="s">
        <v>1652</v>
      </c>
      <c r="D1895" s="28" t="e">
        <f t="shared" si="29"/>
        <v>#REF!</v>
      </c>
      <c r="F1895" s="281">
        <v>15258.42</v>
      </c>
      <c r="G1895" s="278">
        <v>17576.79</v>
      </c>
    </row>
    <row r="1896" spans="1:7">
      <c r="A1896">
        <v>34785</v>
      </c>
      <c r="B1896" t="s">
        <v>20149</v>
      </c>
      <c r="C1896" t="s">
        <v>1645</v>
      </c>
      <c r="D1896" s="28" t="e">
        <f t="shared" si="29"/>
        <v>#REF!</v>
      </c>
      <c r="F1896">
        <v>85.71</v>
      </c>
      <c r="G1896" s="278">
        <v>98.62</v>
      </c>
    </row>
    <row r="1897" spans="1:7">
      <c r="A1897">
        <v>40940</v>
      </c>
      <c r="B1897" t="s">
        <v>20150</v>
      </c>
      <c r="C1897" t="s">
        <v>1652</v>
      </c>
      <c r="D1897" s="28" t="e">
        <f t="shared" si="29"/>
        <v>#REF!</v>
      </c>
      <c r="F1897" s="281">
        <v>15108.14</v>
      </c>
      <c r="G1897" s="278">
        <v>17403.68</v>
      </c>
    </row>
    <row r="1898" spans="1:7">
      <c r="A1898">
        <v>38403</v>
      </c>
      <c r="B1898" t="s">
        <v>20151</v>
      </c>
      <c r="C1898" t="s">
        <v>1646</v>
      </c>
      <c r="D1898" s="28" t="e">
        <f t="shared" si="29"/>
        <v>#REF!</v>
      </c>
      <c r="F1898">
        <v>59.64</v>
      </c>
      <c r="G1898" s="278">
        <v>59.64</v>
      </c>
    </row>
    <row r="1899" spans="1:7">
      <c r="A1899">
        <v>43482</v>
      </c>
      <c r="B1899" t="s">
        <v>20152</v>
      </c>
      <c r="C1899" t="s">
        <v>1645</v>
      </c>
      <c r="D1899" s="28" t="e">
        <f t="shared" si="29"/>
        <v>#REF!</v>
      </c>
      <c r="F1899" s="281">
        <v>0.75</v>
      </c>
      <c r="G1899" s="278">
        <v>0.75</v>
      </c>
    </row>
    <row r="1900" spans="1:7">
      <c r="A1900">
        <v>43494</v>
      </c>
      <c r="B1900" t="s">
        <v>20153</v>
      </c>
      <c r="C1900" t="s">
        <v>1652</v>
      </c>
      <c r="D1900" s="28" t="e">
        <f t="shared" si="29"/>
        <v>#REF!</v>
      </c>
      <c r="F1900">
        <v>140.69</v>
      </c>
      <c r="G1900" s="278">
        <v>140.69</v>
      </c>
    </row>
    <row r="1901" spans="1:7">
      <c r="A1901">
        <v>43483</v>
      </c>
      <c r="B1901" t="s">
        <v>20154</v>
      </c>
      <c r="C1901" t="s">
        <v>1645</v>
      </c>
      <c r="D1901" s="28" t="e">
        <f t="shared" si="29"/>
        <v>#REF!</v>
      </c>
      <c r="F1901" s="281">
        <v>1.34</v>
      </c>
      <c r="G1901" s="278">
        <v>1.34</v>
      </c>
    </row>
    <row r="1902" spans="1:7">
      <c r="A1902">
        <v>43495</v>
      </c>
      <c r="B1902" t="s">
        <v>20155</v>
      </c>
      <c r="C1902" t="s">
        <v>1652</v>
      </c>
      <c r="D1902" s="28" t="e">
        <f t="shared" si="29"/>
        <v>#REF!</v>
      </c>
      <c r="F1902">
        <v>253.46</v>
      </c>
      <c r="G1902" s="278">
        <v>253.46</v>
      </c>
    </row>
    <row r="1903" spans="1:7">
      <c r="A1903">
        <v>43484</v>
      </c>
      <c r="B1903" t="s">
        <v>20156</v>
      </c>
      <c r="C1903" t="s">
        <v>1645</v>
      </c>
      <c r="D1903" s="28" t="e">
        <f t="shared" si="29"/>
        <v>#REF!</v>
      </c>
      <c r="F1903" s="281">
        <v>1.1399999999999999</v>
      </c>
      <c r="G1903" s="278">
        <v>1.1399999999999999</v>
      </c>
    </row>
    <row r="1904" spans="1:7">
      <c r="A1904">
        <v>43496</v>
      </c>
      <c r="B1904" t="s">
        <v>20157</v>
      </c>
      <c r="C1904" t="s">
        <v>1652</v>
      </c>
      <c r="D1904" s="28" t="e">
        <f t="shared" si="29"/>
        <v>#REF!</v>
      </c>
      <c r="F1904">
        <v>214.4</v>
      </c>
      <c r="G1904" s="278">
        <v>214.4</v>
      </c>
    </row>
    <row r="1905" spans="1:7">
      <c r="A1905">
        <v>43485</v>
      </c>
      <c r="B1905" t="s">
        <v>20158</v>
      </c>
      <c r="C1905" t="s">
        <v>1645</v>
      </c>
      <c r="D1905" s="28" t="e">
        <f t="shared" si="29"/>
        <v>#REF!</v>
      </c>
      <c r="F1905" s="281">
        <v>1.01</v>
      </c>
      <c r="G1905" s="278">
        <v>1.01</v>
      </c>
    </row>
    <row r="1906" spans="1:7">
      <c r="A1906">
        <v>43497</v>
      </c>
      <c r="B1906" t="s">
        <v>20159</v>
      </c>
      <c r="C1906" t="s">
        <v>1652</v>
      </c>
      <c r="D1906" s="28" t="e">
        <f t="shared" si="29"/>
        <v>#REF!</v>
      </c>
      <c r="F1906">
        <v>189.52</v>
      </c>
      <c r="G1906" s="278">
        <v>189.52</v>
      </c>
    </row>
    <row r="1907" spans="1:7">
      <c r="A1907">
        <v>43487</v>
      </c>
      <c r="B1907" t="s">
        <v>20160</v>
      </c>
      <c r="C1907" t="s">
        <v>1645</v>
      </c>
      <c r="D1907" s="28" t="e">
        <f t="shared" si="29"/>
        <v>#REF!</v>
      </c>
      <c r="F1907" s="281">
        <v>1.17</v>
      </c>
      <c r="G1907" s="278">
        <v>1.17</v>
      </c>
    </row>
    <row r="1908" spans="1:7">
      <c r="A1908">
        <v>43499</v>
      </c>
      <c r="B1908" t="s">
        <v>20161</v>
      </c>
      <c r="C1908" t="s">
        <v>1652</v>
      </c>
      <c r="D1908" s="28" t="e">
        <f t="shared" si="29"/>
        <v>#REF!</v>
      </c>
      <c r="F1908">
        <v>221.51</v>
      </c>
      <c r="G1908" s="278">
        <v>221.51</v>
      </c>
    </row>
    <row r="1909" spans="1:7">
      <c r="A1909">
        <v>43486</v>
      </c>
      <c r="B1909" t="s">
        <v>20162</v>
      </c>
      <c r="C1909" t="s">
        <v>1645</v>
      </c>
      <c r="D1909" s="28" t="e">
        <f t="shared" si="29"/>
        <v>#REF!</v>
      </c>
      <c r="F1909" s="281">
        <v>0.71</v>
      </c>
      <c r="G1909" s="278">
        <v>0.71</v>
      </c>
    </row>
    <row r="1910" spans="1:7">
      <c r="A1910">
        <v>43498</v>
      </c>
      <c r="B1910" t="s">
        <v>20163</v>
      </c>
      <c r="C1910" t="s">
        <v>1652</v>
      </c>
      <c r="D1910" s="28" t="e">
        <f t="shared" si="29"/>
        <v>#REF!</v>
      </c>
      <c r="F1910">
        <v>133.44999999999999</v>
      </c>
      <c r="G1910" s="278">
        <v>133.44999999999999</v>
      </c>
    </row>
    <row r="1911" spans="1:7">
      <c r="A1911">
        <v>43488</v>
      </c>
      <c r="B1911" t="s">
        <v>20164</v>
      </c>
      <c r="C1911" t="s">
        <v>1645</v>
      </c>
      <c r="D1911" s="28" t="e">
        <f t="shared" si="29"/>
        <v>#REF!</v>
      </c>
      <c r="F1911" s="281">
        <v>0.82</v>
      </c>
      <c r="G1911" s="278">
        <v>0.82</v>
      </c>
    </row>
    <row r="1912" spans="1:7">
      <c r="A1912">
        <v>43500</v>
      </c>
      <c r="B1912" t="s">
        <v>20165</v>
      </c>
      <c r="C1912" t="s">
        <v>1652</v>
      </c>
      <c r="D1912" s="28" t="e">
        <f t="shared" si="29"/>
        <v>#REF!</v>
      </c>
      <c r="F1912">
        <v>154.53</v>
      </c>
      <c r="G1912" s="278">
        <v>154.53</v>
      </c>
    </row>
    <row r="1913" spans="1:7">
      <c r="A1913">
        <v>43489</v>
      </c>
      <c r="B1913" t="s">
        <v>20166</v>
      </c>
      <c r="C1913" t="s">
        <v>1645</v>
      </c>
      <c r="D1913" s="28" t="e">
        <f t="shared" si="29"/>
        <v>#REF!</v>
      </c>
      <c r="F1913" s="281">
        <v>1.17</v>
      </c>
      <c r="G1913" s="278">
        <v>1.17</v>
      </c>
    </row>
    <row r="1914" spans="1:7">
      <c r="A1914">
        <v>43501</v>
      </c>
      <c r="B1914" t="s">
        <v>20167</v>
      </c>
      <c r="C1914" t="s">
        <v>1652</v>
      </c>
      <c r="D1914" s="28" t="e">
        <f t="shared" si="29"/>
        <v>#REF!</v>
      </c>
      <c r="F1914">
        <v>220.75</v>
      </c>
      <c r="G1914" s="278">
        <v>220.75</v>
      </c>
    </row>
    <row r="1915" spans="1:7">
      <c r="A1915">
        <v>43490</v>
      </c>
      <c r="B1915" t="s">
        <v>20168</v>
      </c>
      <c r="C1915" t="s">
        <v>1645</v>
      </c>
      <c r="D1915" s="28" t="e">
        <f t="shared" si="29"/>
        <v>#REF!</v>
      </c>
      <c r="F1915" s="281">
        <v>1.68</v>
      </c>
      <c r="G1915" s="278">
        <v>1.68</v>
      </c>
    </row>
    <row r="1916" spans="1:7">
      <c r="A1916">
        <v>43502</v>
      </c>
      <c r="B1916" t="s">
        <v>20169</v>
      </c>
      <c r="C1916" t="s">
        <v>1652</v>
      </c>
      <c r="D1916" s="28" t="e">
        <f t="shared" si="29"/>
        <v>#REF!</v>
      </c>
      <c r="F1916">
        <v>316.25</v>
      </c>
      <c r="G1916" s="278">
        <v>316.25</v>
      </c>
    </row>
    <row r="1917" spans="1:7">
      <c r="A1917">
        <v>43491</v>
      </c>
      <c r="B1917" t="s">
        <v>20170</v>
      </c>
      <c r="C1917" t="s">
        <v>1645</v>
      </c>
      <c r="D1917" s="28" t="e">
        <f t="shared" si="29"/>
        <v>#REF!</v>
      </c>
      <c r="F1917" s="281">
        <v>1.25</v>
      </c>
      <c r="G1917" s="278">
        <v>1.25</v>
      </c>
    </row>
    <row r="1918" spans="1:7">
      <c r="A1918">
        <v>43503</v>
      </c>
      <c r="B1918" t="s">
        <v>20171</v>
      </c>
      <c r="C1918" t="s">
        <v>1652</v>
      </c>
      <c r="D1918" s="28" t="e">
        <f t="shared" si="29"/>
        <v>#REF!</v>
      </c>
      <c r="F1918">
        <v>235.5</v>
      </c>
      <c r="G1918" s="278">
        <v>235.5</v>
      </c>
    </row>
    <row r="1919" spans="1:7">
      <c r="A1919">
        <v>43492</v>
      </c>
      <c r="B1919" t="s">
        <v>20172</v>
      </c>
      <c r="C1919" t="s">
        <v>1645</v>
      </c>
      <c r="D1919" s="28" t="e">
        <f t="shared" si="29"/>
        <v>#REF!</v>
      </c>
      <c r="F1919" s="281">
        <v>1.68</v>
      </c>
      <c r="G1919" s="278">
        <v>1.68</v>
      </c>
    </row>
    <row r="1920" spans="1:7">
      <c r="A1920">
        <v>43504</v>
      </c>
      <c r="B1920" t="s">
        <v>20173</v>
      </c>
      <c r="C1920" t="s">
        <v>1652</v>
      </c>
      <c r="D1920" s="28" t="e">
        <f t="shared" si="29"/>
        <v>#REF!</v>
      </c>
      <c r="F1920">
        <v>317.67</v>
      </c>
      <c r="G1920" s="278">
        <v>317.67</v>
      </c>
    </row>
    <row r="1921" spans="1:7">
      <c r="A1921">
        <v>43493</v>
      </c>
      <c r="B1921" t="s">
        <v>20174</v>
      </c>
      <c r="C1921" t="s">
        <v>1645</v>
      </c>
      <c r="D1921" s="28" t="e">
        <f t="shared" si="29"/>
        <v>#REF!</v>
      </c>
      <c r="F1921" s="281">
        <v>0.67</v>
      </c>
      <c r="G1921" s="278">
        <v>0.67</v>
      </c>
    </row>
    <row r="1922" spans="1:7">
      <c r="A1922">
        <v>43505</v>
      </c>
      <c r="B1922" t="s">
        <v>20175</v>
      </c>
      <c r="C1922" t="s">
        <v>1652</v>
      </c>
      <c r="D1922" s="28" t="e">
        <f t="shared" si="29"/>
        <v>#REF!</v>
      </c>
      <c r="F1922">
        <v>126.7</v>
      </c>
      <c r="G1922" s="278">
        <v>126.7</v>
      </c>
    </row>
    <row r="1923" spans="1:7">
      <c r="A1923">
        <v>37774</v>
      </c>
      <c r="B1923" t="s">
        <v>20176</v>
      </c>
      <c r="C1923" t="s">
        <v>1646</v>
      </c>
      <c r="D1923" s="28" t="e">
        <f t="shared" ref="D1923:D1986" si="30">IF($I$2="NÃO DESONERADO",G1923,F1923)</f>
        <v>#REF!</v>
      </c>
      <c r="F1923" s="279">
        <v>450184.09</v>
      </c>
      <c r="G1923" s="278">
        <v>450184.09</v>
      </c>
    </row>
    <row r="1924" spans="1:7">
      <c r="A1924">
        <v>38630</v>
      </c>
      <c r="B1924" t="s">
        <v>20177</v>
      </c>
      <c r="C1924" t="s">
        <v>1646</v>
      </c>
      <c r="D1924" s="28" t="e">
        <f t="shared" si="30"/>
        <v>#REF!</v>
      </c>
      <c r="F1924" s="280">
        <v>1799714.84</v>
      </c>
      <c r="G1924" s="278">
        <v>1799714.84</v>
      </c>
    </row>
    <row r="1925" spans="1:7">
      <c r="A1925">
        <v>38629</v>
      </c>
      <c r="B1925" t="s">
        <v>20178</v>
      </c>
      <c r="C1925" t="s">
        <v>1646</v>
      </c>
      <c r="D1925" s="28" t="e">
        <f t="shared" si="30"/>
        <v>#REF!</v>
      </c>
      <c r="F1925" s="281">
        <v>2678964.84</v>
      </c>
      <c r="G1925" s="278">
        <v>2678964.84</v>
      </c>
    </row>
    <row r="1926" spans="1:7">
      <c r="A1926">
        <v>38476</v>
      </c>
      <c r="B1926" t="s">
        <v>20179</v>
      </c>
      <c r="C1926" t="s">
        <v>1646</v>
      </c>
      <c r="D1926" s="28" t="e">
        <f t="shared" si="30"/>
        <v>#REF!</v>
      </c>
      <c r="F1926">
        <v>448.24</v>
      </c>
      <c r="G1926" s="278">
        <v>448.24</v>
      </c>
    </row>
    <row r="1927" spans="1:7">
      <c r="A1927">
        <v>38477</v>
      </c>
      <c r="B1927" t="s">
        <v>20180</v>
      </c>
      <c r="C1927" t="s">
        <v>1646</v>
      </c>
      <c r="D1927" s="28" t="e">
        <f t="shared" si="30"/>
        <v>#REF!</v>
      </c>
      <c r="F1927" s="281">
        <v>1269.42</v>
      </c>
      <c r="G1927" s="278">
        <v>1269.42</v>
      </c>
    </row>
    <row r="1928" spans="1:7">
      <c r="A1928">
        <v>40635</v>
      </c>
      <c r="B1928" t="s">
        <v>20181</v>
      </c>
      <c r="C1928" t="s">
        <v>1646</v>
      </c>
      <c r="D1928" s="28" t="e">
        <f t="shared" si="30"/>
        <v>#REF!</v>
      </c>
      <c r="F1928">
        <v>980523.11</v>
      </c>
      <c r="G1928" s="282">
        <v>980523.11</v>
      </c>
    </row>
    <row r="1929" spans="1:7">
      <c r="A1929">
        <v>36483</v>
      </c>
      <c r="B1929" t="s">
        <v>20182</v>
      </c>
      <c r="C1929" t="s">
        <v>1646</v>
      </c>
      <c r="D1929" s="28" t="e">
        <f t="shared" si="30"/>
        <v>#REF!</v>
      </c>
      <c r="F1929" s="281">
        <v>888511</v>
      </c>
      <c r="G1929" s="282">
        <v>888511</v>
      </c>
    </row>
    <row r="1930" spans="1:7">
      <c r="A1930">
        <v>14525</v>
      </c>
      <c r="B1930" t="s">
        <v>20183</v>
      </c>
      <c r="C1930" t="s">
        <v>1646</v>
      </c>
      <c r="D1930" s="28" t="e">
        <f t="shared" si="30"/>
        <v>#REF!</v>
      </c>
      <c r="F1930">
        <v>930323.28</v>
      </c>
      <c r="G1930" s="278">
        <v>930323.28</v>
      </c>
    </row>
    <row r="1931" spans="1:7">
      <c r="A1931">
        <v>36482</v>
      </c>
      <c r="B1931" t="s">
        <v>20184</v>
      </c>
      <c r="C1931" t="s">
        <v>1646</v>
      </c>
      <c r="D1931" s="28" t="e">
        <f t="shared" si="30"/>
        <v>#REF!</v>
      </c>
      <c r="F1931" s="281">
        <v>797881.79</v>
      </c>
      <c r="G1931" s="278">
        <v>797881.79</v>
      </c>
    </row>
    <row r="1932" spans="1:7">
      <c r="A1932">
        <v>36408</v>
      </c>
      <c r="B1932" t="s">
        <v>20185</v>
      </c>
      <c r="C1932" t="s">
        <v>1646</v>
      </c>
      <c r="D1932" s="28" t="e">
        <f t="shared" si="30"/>
        <v>#REF!</v>
      </c>
      <c r="F1932">
        <v>953320.04</v>
      </c>
      <c r="G1932" s="278">
        <v>953320.04</v>
      </c>
    </row>
    <row r="1933" spans="1:7">
      <c r="A1933">
        <v>2723</v>
      </c>
      <c r="B1933" t="s">
        <v>20186</v>
      </c>
      <c r="C1933" t="s">
        <v>1646</v>
      </c>
      <c r="D1933" s="28" t="e">
        <f t="shared" si="30"/>
        <v>#REF!</v>
      </c>
      <c r="F1933" s="281">
        <v>731714.94</v>
      </c>
      <c r="G1933" s="278">
        <v>731714.94</v>
      </c>
    </row>
    <row r="1934" spans="1:7">
      <c r="A1934">
        <v>36481</v>
      </c>
      <c r="B1934" t="s">
        <v>20187</v>
      </c>
      <c r="C1934" t="s">
        <v>1646</v>
      </c>
      <c r="D1934" s="28" t="e">
        <f t="shared" si="30"/>
        <v>#REF!</v>
      </c>
      <c r="F1934">
        <v>872831.39</v>
      </c>
      <c r="G1934" s="278">
        <v>872831.39</v>
      </c>
    </row>
    <row r="1935" spans="1:7">
      <c r="A1935">
        <v>10685</v>
      </c>
      <c r="B1935" t="s">
        <v>20188</v>
      </c>
      <c r="C1935" t="s">
        <v>1646</v>
      </c>
      <c r="D1935" s="28" t="e">
        <f t="shared" si="30"/>
        <v>#REF!</v>
      </c>
      <c r="F1935" s="281">
        <v>836245.65</v>
      </c>
      <c r="G1935" s="278">
        <v>836245.65</v>
      </c>
    </row>
    <row r="1936" spans="1:7">
      <c r="A1936">
        <v>40636</v>
      </c>
      <c r="B1936" t="s">
        <v>20189</v>
      </c>
      <c r="C1936" t="s">
        <v>1646</v>
      </c>
      <c r="D1936" s="28" t="e">
        <f t="shared" si="30"/>
        <v>#REF!</v>
      </c>
      <c r="F1936">
        <v>943937.36</v>
      </c>
      <c r="G1936" s="278">
        <v>943937.36</v>
      </c>
    </row>
    <row r="1937" spans="1:7">
      <c r="A1937">
        <v>4111</v>
      </c>
      <c r="B1937" t="s">
        <v>20190</v>
      </c>
      <c r="C1937" t="s">
        <v>1646</v>
      </c>
      <c r="D1937" s="28" t="e">
        <f t="shared" si="30"/>
        <v>#REF!</v>
      </c>
      <c r="F1937" s="281">
        <v>65.3</v>
      </c>
      <c r="G1937" s="278">
        <v>65.3</v>
      </c>
    </row>
    <row r="1938" spans="1:7">
      <c r="A1938">
        <v>44538</v>
      </c>
      <c r="B1938" t="s">
        <v>20191</v>
      </c>
      <c r="C1938" t="s">
        <v>1646</v>
      </c>
      <c r="D1938" s="28" t="e">
        <f t="shared" si="30"/>
        <v>#REF!</v>
      </c>
      <c r="F1938">
        <v>95.6</v>
      </c>
      <c r="G1938" s="278">
        <v>95.6</v>
      </c>
    </row>
    <row r="1939" spans="1:7">
      <c r="A1939">
        <v>12</v>
      </c>
      <c r="B1939" t="s">
        <v>20192</v>
      </c>
      <c r="C1939" t="s">
        <v>1646</v>
      </c>
      <c r="D1939" s="28" t="e">
        <f t="shared" si="30"/>
        <v>#REF!</v>
      </c>
      <c r="F1939" s="281">
        <v>18.46</v>
      </c>
      <c r="G1939" s="278">
        <v>18.46</v>
      </c>
    </row>
    <row r="1940" spans="1:7">
      <c r="A1940">
        <v>37554</v>
      </c>
      <c r="B1940" t="s">
        <v>20193</v>
      </c>
      <c r="C1940" t="s">
        <v>1646</v>
      </c>
      <c r="D1940" s="28" t="e">
        <f t="shared" si="30"/>
        <v>#REF!</v>
      </c>
      <c r="F1940">
        <v>211.38</v>
      </c>
      <c r="G1940" s="278">
        <v>211.38</v>
      </c>
    </row>
    <row r="1941" spans="1:7">
      <c r="A1941">
        <v>37555</v>
      </c>
      <c r="B1941" t="s">
        <v>20194</v>
      </c>
      <c r="C1941" t="s">
        <v>1646</v>
      </c>
      <c r="D1941" s="28" t="e">
        <f t="shared" si="30"/>
        <v>#REF!</v>
      </c>
      <c r="F1941" s="281">
        <v>257.14</v>
      </c>
      <c r="G1941" s="278">
        <v>257.14</v>
      </c>
    </row>
    <row r="1942" spans="1:7">
      <c r="A1942">
        <v>10902</v>
      </c>
      <c r="B1942" t="s">
        <v>20195</v>
      </c>
      <c r="C1942" t="s">
        <v>1646</v>
      </c>
      <c r="D1942" s="28" t="e">
        <f t="shared" si="30"/>
        <v>#REF!</v>
      </c>
      <c r="F1942">
        <v>64.52</v>
      </c>
      <c r="G1942" s="278">
        <v>64.52</v>
      </c>
    </row>
    <row r="1943" spans="1:7">
      <c r="A1943">
        <v>20965</v>
      </c>
      <c r="B1943" t="s">
        <v>20196</v>
      </c>
      <c r="C1943" t="s">
        <v>1646</v>
      </c>
      <c r="D1943" s="28" t="e">
        <f t="shared" si="30"/>
        <v>#REF!</v>
      </c>
      <c r="F1943" s="281">
        <v>65.12</v>
      </c>
      <c r="G1943" s="278">
        <v>65.12</v>
      </c>
    </row>
    <row r="1944" spans="1:7">
      <c r="A1944">
        <v>20966</v>
      </c>
      <c r="B1944" t="s">
        <v>20197</v>
      </c>
      <c r="C1944" t="s">
        <v>1646</v>
      </c>
      <c r="D1944" s="28" t="e">
        <f t="shared" si="30"/>
        <v>#REF!</v>
      </c>
      <c r="F1944">
        <v>70.12</v>
      </c>
      <c r="G1944" s="278">
        <v>70.12</v>
      </c>
    </row>
    <row r="1945" spans="1:7">
      <c r="A1945">
        <v>10903</v>
      </c>
      <c r="B1945" t="s">
        <v>20198</v>
      </c>
      <c r="C1945" t="s">
        <v>1646</v>
      </c>
      <c r="D1945" s="28" t="e">
        <f t="shared" si="30"/>
        <v>#REF!</v>
      </c>
      <c r="F1945" s="281">
        <v>106.28</v>
      </c>
      <c r="G1945" s="278">
        <v>106.28</v>
      </c>
    </row>
    <row r="1946" spans="1:7">
      <c r="A1946">
        <v>20967</v>
      </c>
      <c r="B1946" t="s">
        <v>20199</v>
      </c>
      <c r="C1946" t="s">
        <v>1646</v>
      </c>
      <c r="D1946" s="28" t="e">
        <f t="shared" si="30"/>
        <v>#REF!</v>
      </c>
      <c r="F1946">
        <v>106.28</v>
      </c>
      <c r="G1946" s="278">
        <v>106.28</v>
      </c>
    </row>
    <row r="1947" spans="1:7">
      <c r="A1947">
        <v>20968</v>
      </c>
      <c r="B1947" t="s">
        <v>20200</v>
      </c>
      <c r="C1947" t="s">
        <v>1646</v>
      </c>
      <c r="D1947" s="28" t="e">
        <f t="shared" si="30"/>
        <v>#REF!</v>
      </c>
      <c r="F1947" s="281">
        <v>116.57</v>
      </c>
      <c r="G1947" s="278">
        <v>116.57</v>
      </c>
    </row>
    <row r="1948" spans="1:7">
      <c r="A1948">
        <v>11359</v>
      </c>
      <c r="B1948" t="s">
        <v>20201</v>
      </c>
      <c r="C1948" t="s">
        <v>1646</v>
      </c>
      <c r="D1948" s="28" t="e">
        <f t="shared" si="30"/>
        <v>#REF!</v>
      </c>
      <c r="F1948">
        <v>1112</v>
      </c>
      <c r="G1948" s="278">
        <v>1112</v>
      </c>
    </row>
    <row r="1949" spans="1:7">
      <c r="A1949">
        <v>39017</v>
      </c>
      <c r="B1949" t="s">
        <v>20202</v>
      </c>
      <c r="C1949" t="s">
        <v>1646</v>
      </c>
      <c r="D1949" s="28" t="e">
        <f t="shared" si="30"/>
        <v>#REF!</v>
      </c>
      <c r="F1949" s="281">
        <v>0.22</v>
      </c>
      <c r="G1949" s="278">
        <v>0.22</v>
      </c>
    </row>
    <row r="1950" spans="1:7">
      <c r="A1950">
        <v>39315</v>
      </c>
      <c r="B1950" t="s">
        <v>20203</v>
      </c>
      <c r="C1950" t="s">
        <v>1646</v>
      </c>
      <c r="D1950" s="28" t="e">
        <f t="shared" si="30"/>
        <v>#REF!</v>
      </c>
      <c r="F1950">
        <v>0.35</v>
      </c>
      <c r="G1950" s="278">
        <v>0.35</v>
      </c>
    </row>
    <row r="1951" spans="1:7">
      <c r="A1951">
        <v>39016</v>
      </c>
      <c r="B1951" t="s">
        <v>20204</v>
      </c>
      <c r="C1951" t="s">
        <v>1646</v>
      </c>
      <c r="D1951" s="28" t="e">
        <f t="shared" si="30"/>
        <v>#REF!</v>
      </c>
      <c r="F1951" s="281">
        <v>0.36</v>
      </c>
      <c r="G1951" s="278">
        <v>0.36</v>
      </c>
    </row>
    <row r="1952" spans="1:7">
      <c r="A1952">
        <v>39481</v>
      </c>
      <c r="B1952" t="s">
        <v>20205</v>
      </c>
      <c r="C1952" t="s">
        <v>1646</v>
      </c>
      <c r="D1952" s="28" t="e">
        <f t="shared" si="30"/>
        <v>#REF!</v>
      </c>
      <c r="F1952">
        <v>1.74</v>
      </c>
      <c r="G1952" s="278">
        <v>1.74</v>
      </c>
    </row>
    <row r="1953" spans="1:7">
      <c r="A1953">
        <v>39013</v>
      </c>
      <c r="B1953" t="s">
        <v>20206</v>
      </c>
      <c r="C1953" t="s">
        <v>1646</v>
      </c>
      <c r="D1953" s="28" t="e">
        <f t="shared" si="30"/>
        <v>#REF!</v>
      </c>
      <c r="F1953" s="281">
        <v>1.48</v>
      </c>
      <c r="G1953" s="278">
        <v>1.48</v>
      </c>
    </row>
    <row r="1954" spans="1:7">
      <c r="A1954">
        <v>44919</v>
      </c>
      <c r="B1954" t="s">
        <v>20207</v>
      </c>
      <c r="C1954" t="s">
        <v>1646</v>
      </c>
      <c r="D1954" s="28" t="e">
        <f t="shared" si="30"/>
        <v>#REF!</v>
      </c>
      <c r="F1954">
        <v>2.77</v>
      </c>
      <c r="G1954" s="278">
        <v>2.77</v>
      </c>
    </row>
    <row r="1955" spans="1:7">
      <c r="A1955">
        <v>40433</v>
      </c>
      <c r="B1955" t="s">
        <v>20208</v>
      </c>
      <c r="C1955" t="s">
        <v>1646</v>
      </c>
      <c r="D1955" s="28" t="e">
        <f t="shared" si="30"/>
        <v>#REF!</v>
      </c>
      <c r="F1955" s="279">
        <v>1.53</v>
      </c>
      <c r="G1955" s="278">
        <v>1.53</v>
      </c>
    </row>
    <row r="1956" spans="1:7">
      <c r="A1956">
        <v>20219</v>
      </c>
      <c r="B1956" t="s">
        <v>20209</v>
      </c>
      <c r="C1956" t="s">
        <v>1646</v>
      </c>
      <c r="D1956" s="28" t="e">
        <f t="shared" si="30"/>
        <v>#REF!</v>
      </c>
      <c r="F1956">
        <v>106150</v>
      </c>
      <c r="G1956" s="278">
        <v>106150</v>
      </c>
    </row>
    <row r="1957" spans="1:7">
      <c r="A1957">
        <v>36484</v>
      </c>
      <c r="B1957" t="s">
        <v>20210</v>
      </c>
      <c r="C1957" t="s">
        <v>1646</v>
      </c>
      <c r="D1957" s="28" t="e">
        <f t="shared" si="30"/>
        <v>#REF!</v>
      </c>
      <c r="F1957" s="281">
        <v>225337.12</v>
      </c>
      <c r="G1957" s="278">
        <v>225337.12</v>
      </c>
    </row>
    <row r="1958" spans="1:7">
      <c r="A1958">
        <v>38367</v>
      </c>
      <c r="B1958" t="s">
        <v>20211</v>
      </c>
      <c r="C1958" t="s">
        <v>1646</v>
      </c>
      <c r="D1958" s="28" t="e">
        <f t="shared" si="30"/>
        <v>#REF!</v>
      </c>
      <c r="F1958">
        <v>24.08</v>
      </c>
      <c r="G1958" s="278">
        <v>24.08</v>
      </c>
    </row>
    <row r="1959" spans="1:7">
      <c r="A1959">
        <v>38368</v>
      </c>
      <c r="B1959" t="s">
        <v>20212</v>
      </c>
      <c r="C1959" t="s">
        <v>1646</v>
      </c>
      <c r="D1959" s="28" t="e">
        <f t="shared" si="30"/>
        <v>#REF!</v>
      </c>
      <c r="F1959" s="281">
        <v>9.1999999999999993</v>
      </c>
      <c r="G1959" s="278">
        <v>9.1999999999999993</v>
      </c>
    </row>
    <row r="1960" spans="1:7">
      <c r="A1960">
        <v>38091</v>
      </c>
      <c r="B1960" t="s">
        <v>20213</v>
      </c>
      <c r="C1960" t="s">
        <v>1646</v>
      </c>
      <c r="D1960" s="28" t="e">
        <f t="shared" si="30"/>
        <v>#REF!</v>
      </c>
      <c r="F1960">
        <v>2.23</v>
      </c>
      <c r="G1960" s="282">
        <v>2.23</v>
      </c>
    </row>
    <row r="1961" spans="1:7">
      <c r="A1961">
        <v>38095</v>
      </c>
      <c r="B1961" t="s">
        <v>20214</v>
      </c>
      <c r="C1961" t="s">
        <v>1646</v>
      </c>
      <c r="D1961" s="28" t="e">
        <f t="shared" si="30"/>
        <v>#REF!</v>
      </c>
      <c r="F1961" s="281">
        <v>4.72</v>
      </c>
      <c r="G1961" s="278">
        <v>4.72</v>
      </c>
    </row>
    <row r="1962" spans="1:7">
      <c r="A1962">
        <v>38092</v>
      </c>
      <c r="B1962" t="s">
        <v>20215</v>
      </c>
      <c r="C1962" t="s">
        <v>1646</v>
      </c>
      <c r="D1962" s="28" t="e">
        <f t="shared" si="30"/>
        <v>#REF!</v>
      </c>
      <c r="F1962">
        <v>2.11</v>
      </c>
      <c r="G1962" s="278">
        <v>2.11</v>
      </c>
    </row>
    <row r="1963" spans="1:7">
      <c r="A1963">
        <v>38093</v>
      </c>
      <c r="B1963" t="s">
        <v>20216</v>
      </c>
      <c r="C1963" t="s">
        <v>1646</v>
      </c>
      <c r="D1963" s="28" t="e">
        <f t="shared" si="30"/>
        <v>#REF!</v>
      </c>
      <c r="F1963" s="281">
        <v>2.1800000000000002</v>
      </c>
      <c r="G1963" s="278">
        <v>2.1800000000000002</v>
      </c>
    </row>
    <row r="1964" spans="1:7">
      <c r="A1964">
        <v>38096</v>
      </c>
      <c r="B1964" t="s">
        <v>20217</v>
      </c>
      <c r="C1964" t="s">
        <v>1646</v>
      </c>
      <c r="D1964" s="28" t="e">
        <f t="shared" si="30"/>
        <v>#REF!</v>
      </c>
      <c r="F1964">
        <v>5.07</v>
      </c>
      <c r="G1964" s="278">
        <v>5.07</v>
      </c>
    </row>
    <row r="1965" spans="1:7">
      <c r="A1965">
        <v>38094</v>
      </c>
      <c r="B1965" t="s">
        <v>20218</v>
      </c>
      <c r="C1965" t="s">
        <v>1646</v>
      </c>
      <c r="D1965" s="28" t="e">
        <f t="shared" si="30"/>
        <v>#REF!</v>
      </c>
      <c r="F1965" s="281">
        <v>2.68</v>
      </c>
      <c r="G1965" s="278">
        <v>2.68</v>
      </c>
    </row>
    <row r="1966" spans="1:7">
      <c r="A1966">
        <v>38097</v>
      </c>
      <c r="B1966" t="s">
        <v>20219</v>
      </c>
      <c r="C1966" t="s">
        <v>1646</v>
      </c>
      <c r="D1966" s="28" t="e">
        <f t="shared" si="30"/>
        <v>#REF!</v>
      </c>
      <c r="F1966" s="280">
        <v>5.44</v>
      </c>
      <c r="G1966" s="278">
        <v>5.44</v>
      </c>
    </row>
    <row r="1967" spans="1:7">
      <c r="A1967">
        <v>38098</v>
      </c>
      <c r="B1967" t="s">
        <v>20220</v>
      </c>
      <c r="C1967" t="s">
        <v>1646</v>
      </c>
      <c r="D1967" s="28" t="e">
        <f t="shared" si="30"/>
        <v>#REF!</v>
      </c>
      <c r="F1967" s="281">
        <v>5.44</v>
      </c>
      <c r="G1967" s="282">
        <v>5.44</v>
      </c>
    </row>
    <row r="1968" spans="1:7">
      <c r="A1968">
        <v>11186</v>
      </c>
      <c r="B1968" t="s">
        <v>20221</v>
      </c>
      <c r="C1968" t="s">
        <v>1648</v>
      </c>
      <c r="D1968" s="28" t="e">
        <f t="shared" si="30"/>
        <v>#REF!</v>
      </c>
      <c r="F1968">
        <v>538.92999999999995</v>
      </c>
      <c r="G1968" s="278">
        <v>538.92999999999995</v>
      </c>
    </row>
    <row r="1969" spans="1:7">
      <c r="A1969">
        <v>11558</v>
      </c>
      <c r="B1969" t="s">
        <v>20222</v>
      </c>
      <c r="C1969" t="s">
        <v>1653</v>
      </c>
      <c r="D1969" s="28" t="e">
        <f t="shared" si="30"/>
        <v>#REF!</v>
      </c>
      <c r="F1969" s="281">
        <v>16.29</v>
      </c>
      <c r="G1969" s="278">
        <v>16.29</v>
      </c>
    </row>
    <row r="1970" spans="1:7">
      <c r="A1970">
        <v>11557</v>
      </c>
      <c r="B1970" t="s">
        <v>20223</v>
      </c>
      <c r="C1970" t="s">
        <v>1653</v>
      </c>
      <c r="D1970" s="28" t="e">
        <f t="shared" si="30"/>
        <v>#REF!</v>
      </c>
      <c r="F1970" s="280">
        <v>41.25</v>
      </c>
      <c r="G1970" s="278">
        <v>41.25</v>
      </c>
    </row>
    <row r="1971" spans="1:7">
      <c r="A1971">
        <v>2759</v>
      </c>
      <c r="B1971" t="s">
        <v>20224</v>
      </c>
      <c r="C1971" t="s">
        <v>1646</v>
      </c>
      <c r="D1971" s="28" t="e">
        <f t="shared" si="30"/>
        <v>#REF!</v>
      </c>
      <c r="F1971" s="281">
        <v>10.43</v>
      </c>
      <c r="G1971" s="282">
        <v>10.43</v>
      </c>
    </row>
    <row r="1972" spans="1:7">
      <c r="A1972">
        <v>38124</v>
      </c>
      <c r="B1972" t="s">
        <v>20225</v>
      </c>
      <c r="C1972" t="s">
        <v>1646</v>
      </c>
      <c r="D1972" s="28" t="e">
        <f t="shared" si="30"/>
        <v>#REF!</v>
      </c>
      <c r="F1972">
        <v>47.95</v>
      </c>
      <c r="G1972" s="278">
        <v>47.95</v>
      </c>
    </row>
    <row r="1973" spans="1:7">
      <c r="A1973">
        <v>38380</v>
      </c>
      <c r="B1973" t="s">
        <v>20226</v>
      </c>
      <c r="C1973" t="s">
        <v>1646</v>
      </c>
      <c r="D1973" s="28" t="e">
        <f t="shared" si="30"/>
        <v>#REF!</v>
      </c>
      <c r="F1973" s="281">
        <v>38.26</v>
      </c>
      <c r="G1973" s="278">
        <v>38.26</v>
      </c>
    </row>
    <row r="1974" spans="1:7">
      <c r="A1974">
        <v>42429</v>
      </c>
      <c r="B1974" t="s">
        <v>20227</v>
      </c>
      <c r="C1974" t="s">
        <v>1646</v>
      </c>
      <c r="D1974" s="28" t="e">
        <f t="shared" si="30"/>
        <v>#REF!</v>
      </c>
      <c r="F1974">
        <v>5972.04</v>
      </c>
      <c r="G1974" s="278">
        <v>5972.04</v>
      </c>
    </row>
    <row r="1975" spans="1:7">
      <c r="A1975">
        <v>39616</v>
      </c>
      <c r="B1975" t="s">
        <v>20228</v>
      </c>
      <c r="C1975" t="s">
        <v>1646</v>
      </c>
      <c r="D1975" s="28" t="e">
        <f t="shared" si="30"/>
        <v>#REF!</v>
      </c>
      <c r="F1975" s="281">
        <v>463.98</v>
      </c>
      <c r="G1975" s="278">
        <v>463.98</v>
      </c>
    </row>
    <row r="1976" spans="1:7">
      <c r="A1976">
        <v>39618</v>
      </c>
      <c r="B1976" t="s">
        <v>20229</v>
      </c>
      <c r="C1976" t="s">
        <v>1646</v>
      </c>
      <c r="D1976" s="28" t="e">
        <f t="shared" si="30"/>
        <v>#REF!</v>
      </c>
      <c r="F1976">
        <v>841.58</v>
      </c>
      <c r="G1976" s="278">
        <v>841.58</v>
      </c>
    </row>
    <row r="1977" spans="1:7">
      <c r="A1977">
        <v>39619</v>
      </c>
      <c r="B1977" t="s">
        <v>20230</v>
      </c>
      <c r="C1977" t="s">
        <v>1646</v>
      </c>
      <c r="D1977" s="28" t="e">
        <f t="shared" si="30"/>
        <v>#REF!</v>
      </c>
      <c r="F1977" s="281">
        <v>1152.6199999999999</v>
      </c>
      <c r="G1977" s="278">
        <v>1152.6199999999999</v>
      </c>
    </row>
    <row r="1978" spans="1:7">
      <c r="A1978">
        <v>39613</v>
      </c>
      <c r="B1978" t="s">
        <v>20231</v>
      </c>
      <c r="C1978" t="s">
        <v>1646</v>
      </c>
      <c r="D1978" s="28" t="e">
        <f t="shared" si="30"/>
        <v>#REF!</v>
      </c>
      <c r="F1978">
        <v>184.3</v>
      </c>
      <c r="G1978" s="278">
        <v>184.3</v>
      </c>
    </row>
    <row r="1979" spans="1:7">
      <c r="A1979">
        <v>39614</v>
      </c>
      <c r="B1979" t="s">
        <v>20232</v>
      </c>
      <c r="C1979" t="s">
        <v>1646</v>
      </c>
      <c r="D1979" s="28" t="e">
        <f t="shared" si="30"/>
        <v>#REF!</v>
      </c>
      <c r="F1979" s="281">
        <v>268.88</v>
      </c>
      <c r="G1979" s="278">
        <v>268.88</v>
      </c>
    </row>
    <row r="1980" spans="1:7">
      <c r="A1980">
        <v>38538</v>
      </c>
      <c r="B1980" t="s">
        <v>20233</v>
      </c>
      <c r="C1980" t="s">
        <v>1649</v>
      </c>
      <c r="D1980" s="28" t="e">
        <f t="shared" si="30"/>
        <v>#REF!</v>
      </c>
      <c r="F1980">
        <v>75.3</v>
      </c>
      <c r="G1980" s="278">
        <v>75.3</v>
      </c>
    </row>
    <row r="1981" spans="1:7">
      <c r="A1981">
        <v>38539</v>
      </c>
      <c r="B1981" t="s">
        <v>20234</v>
      </c>
      <c r="C1981" t="s">
        <v>1649</v>
      </c>
      <c r="D1981" s="28" t="e">
        <f t="shared" si="30"/>
        <v>#REF!</v>
      </c>
      <c r="F1981" s="281">
        <v>102.39</v>
      </c>
      <c r="G1981" s="278">
        <v>102.39</v>
      </c>
    </row>
    <row r="1982" spans="1:7">
      <c r="A1982">
        <v>38540</v>
      </c>
      <c r="B1982" t="s">
        <v>20235</v>
      </c>
      <c r="C1982" t="s">
        <v>1649</v>
      </c>
      <c r="D1982" s="28" t="e">
        <f t="shared" si="30"/>
        <v>#REF!</v>
      </c>
      <c r="F1982">
        <v>262.42</v>
      </c>
      <c r="G1982" s="278">
        <v>262.42</v>
      </c>
    </row>
    <row r="1983" spans="1:7">
      <c r="A1983">
        <v>38384</v>
      </c>
      <c r="B1983" t="s">
        <v>20236</v>
      </c>
      <c r="C1983" t="s">
        <v>1646</v>
      </c>
      <c r="D1983" s="28" t="e">
        <f t="shared" si="30"/>
        <v>#REF!</v>
      </c>
      <c r="F1983" s="281">
        <v>23.84</v>
      </c>
      <c r="G1983" s="278">
        <v>23.84</v>
      </c>
    </row>
    <row r="1984" spans="1:7">
      <c r="A1984">
        <v>13</v>
      </c>
      <c r="B1984" t="s">
        <v>20237</v>
      </c>
      <c r="C1984" t="s">
        <v>1650</v>
      </c>
      <c r="D1984" s="28" t="e">
        <f t="shared" si="30"/>
        <v>#REF!</v>
      </c>
      <c r="F1984">
        <v>28.42</v>
      </c>
      <c r="G1984" s="278">
        <v>28.42</v>
      </c>
    </row>
    <row r="1985" spans="1:7">
      <c r="A1985">
        <v>2762</v>
      </c>
      <c r="B1985" t="s">
        <v>20238</v>
      </c>
      <c r="C1985" t="s">
        <v>1649</v>
      </c>
      <c r="D1985" s="28" t="e">
        <f t="shared" si="30"/>
        <v>#REF!</v>
      </c>
      <c r="F1985" s="281">
        <v>13.03</v>
      </c>
      <c r="G1985" s="278">
        <v>13.03</v>
      </c>
    </row>
    <row r="1986" spans="1:7">
      <c r="A1986">
        <v>21142</v>
      </c>
      <c r="B1986" t="s">
        <v>20239</v>
      </c>
      <c r="C1986" t="s">
        <v>1646</v>
      </c>
      <c r="D1986" s="28" t="e">
        <f t="shared" si="30"/>
        <v>#REF!</v>
      </c>
      <c r="F1986" s="280">
        <v>28.28</v>
      </c>
      <c r="G1986" s="282">
        <v>28.28</v>
      </c>
    </row>
    <row r="1987" spans="1:7">
      <c r="A1987">
        <v>4223</v>
      </c>
      <c r="B1987" t="s">
        <v>20240</v>
      </c>
      <c r="C1987" t="s">
        <v>1651</v>
      </c>
      <c r="D1987" s="28" t="e">
        <f t="shared" ref="D1987:D2050" si="31">IF($I$2="NÃO DESONERADO",G1987,F1987)</f>
        <v>#REF!</v>
      </c>
      <c r="F1987" s="281">
        <v>3.62</v>
      </c>
      <c r="G1987" s="278">
        <v>3.62</v>
      </c>
    </row>
    <row r="1988" spans="1:7">
      <c r="A1988">
        <v>37372</v>
      </c>
      <c r="B1988" t="s">
        <v>20241</v>
      </c>
      <c r="C1988" t="s">
        <v>1645</v>
      </c>
      <c r="D1988" s="28" t="e">
        <f t="shared" si="31"/>
        <v>#REF!</v>
      </c>
      <c r="F1988" s="280">
        <v>1.1399999999999999</v>
      </c>
      <c r="G1988" s="282">
        <v>1.1399999999999999</v>
      </c>
    </row>
    <row r="1989" spans="1:7">
      <c r="A1989">
        <v>40863</v>
      </c>
      <c r="B1989" t="s">
        <v>20242</v>
      </c>
      <c r="C1989" t="s">
        <v>1652</v>
      </c>
      <c r="D1989" s="28" t="e">
        <f t="shared" si="31"/>
        <v>#REF!</v>
      </c>
      <c r="F1989" s="281">
        <v>215.56</v>
      </c>
      <c r="G1989" s="278">
        <v>215.56</v>
      </c>
    </row>
    <row r="1990" spans="1:7">
      <c r="A1990">
        <v>38475</v>
      </c>
      <c r="B1990" t="s">
        <v>20243</v>
      </c>
      <c r="C1990" t="s">
        <v>1646</v>
      </c>
      <c r="D1990" s="28" t="e">
        <f t="shared" si="31"/>
        <v>#REF!</v>
      </c>
      <c r="F1990">
        <v>32.979999999999997</v>
      </c>
      <c r="G1990" s="278">
        <v>32.979999999999997</v>
      </c>
    </row>
    <row r="1991" spans="1:7">
      <c r="A1991">
        <v>38474</v>
      </c>
      <c r="B1991" t="s">
        <v>20244</v>
      </c>
      <c r="C1991" t="s">
        <v>1646</v>
      </c>
      <c r="D1991" s="28" t="e">
        <f t="shared" si="31"/>
        <v>#REF!</v>
      </c>
      <c r="F1991" s="281">
        <v>40.770000000000003</v>
      </c>
      <c r="G1991" s="278">
        <v>40.770000000000003</v>
      </c>
    </row>
    <row r="1992" spans="1:7">
      <c r="A1992">
        <v>10886</v>
      </c>
      <c r="B1992" t="s">
        <v>20245</v>
      </c>
      <c r="C1992" t="s">
        <v>1646</v>
      </c>
      <c r="D1992" s="28" t="e">
        <f t="shared" si="31"/>
        <v>#REF!</v>
      </c>
      <c r="F1992">
        <v>183.75</v>
      </c>
      <c r="G1992" s="278">
        <v>183.75</v>
      </c>
    </row>
    <row r="1993" spans="1:7">
      <c r="A1993">
        <v>10888</v>
      </c>
      <c r="B1993" t="s">
        <v>20246</v>
      </c>
      <c r="C1993" t="s">
        <v>1646</v>
      </c>
      <c r="D1993" s="28" t="e">
        <f t="shared" si="31"/>
        <v>#REF!</v>
      </c>
      <c r="F1993" s="281">
        <v>581.53</v>
      </c>
      <c r="G1993" s="278">
        <v>581.53</v>
      </c>
    </row>
    <row r="1994" spans="1:7">
      <c r="A1994">
        <v>10889</v>
      </c>
      <c r="B1994" t="s">
        <v>20247</v>
      </c>
      <c r="C1994" t="s">
        <v>1646</v>
      </c>
      <c r="D1994" s="28" t="e">
        <f t="shared" si="31"/>
        <v>#REF!</v>
      </c>
      <c r="F1994">
        <v>630</v>
      </c>
      <c r="G1994" s="278">
        <v>630</v>
      </c>
    </row>
    <row r="1995" spans="1:7">
      <c r="A1995">
        <v>10890</v>
      </c>
      <c r="B1995" t="s">
        <v>20248</v>
      </c>
      <c r="C1995" t="s">
        <v>1646</v>
      </c>
      <c r="D1995" s="28" t="e">
        <f t="shared" si="31"/>
        <v>#REF!</v>
      </c>
      <c r="F1995" s="281">
        <v>290.76</v>
      </c>
      <c r="G1995" s="278">
        <v>290.76</v>
      </c>
    </row>
    <row r="1996" spans="1:7">
      <c r="A1996">
        <v>10891</v>
      </c>
      <c r="B1996" t="s">
        <v>20249</v>
      </c>
      <c r="C1996" t="s">
        <v>1646</v>
      </c>
      <c r="D1996" s="28" t="e">
        <f t="shared" si="31"/>
        <v>#REF!</v>
      </c>
      <c r="F1996">
        <v>177.69</v>
      </c>
      <c r="G1996" s="278">
        <v>177.69</v>
      </c>
    </row>
    <row r="1997" spans="1:7">
      <c r="A1997">
        <v>10892</v>
      </c>
      <c r="B1997" t="s">
        <v>20250</v>
      </c>
      <c r="C1997" t="s">
        <v>1646</v>
      </c>
      <c r="D1997" s="28" t="e">
        <f t="shared" si="31"/>
        <v>#REF!</v>
      </c>
      <c r="F1997" s="281">
        <v>210</v>
      </c>
      <c r="G1997" s="278">
        <v>210</v>
      </c>
    </row>
    <row r="1998" spans="1:7">
      <c r="A1998">
        <v>20977</v>
      </c>
      <c r="B1998" t="s">
        <v>20251</v>
      </c>
      <c r="C1998" t="s">
        <v>1646</v>
      </c>
      <c r="D1998" s="28" t="e">
        <f t="shared" si="31"/>
        <v>#REF!</v>
      </c>
      <c r="F1998">
        <v>250.38</v>
      </c>
      <c r="G1998" s="278">
        <v>250.38</v>
      </c>
    </row>
    <row r="1999" spans="1:7">
      <c r="A1999">
        <v>3073</v>
      </c>
      <c r="B1999" t="s">
        <v>20252</v>
      </c>
      <c r="C1999" t="s">
        <v>1646</v>
      </c>
      <c r="D1999" s="28" t="e">
        <f t="shared" si="31"/>
        <v>#REF!</v>
      </c>
      <c r="F1999" s="281">
        <v>244.36</v>
      </c>
      <c r="G1999" s="278">
        <v>244.36</v>
      </c>
    </row>
    <row r="2000" spans="1:7">
      <c r="A2000">
        <v>3074</v>
      </c>
      <c r="B2000" t="s">
        <v>20253</v>
      </c>
      <c r="C2000" t="s">
        <v>1646</v>
      </c>
      <c r="D2000" s="28" t="e">
        <f t="shared" si="31"/>
        <v>#REF!</v>
      </c>
      <c r="F2000">
        <v>154.27000000000001</v>
      </c>
      <c r="G2000" s="278">
        <v>154.27000000000001</v>
      </c>
    </row>
    <row r="2001" spans="1:7">
      <c r="A2001">
        <v>3076</v>
      </c>
      <c r="B2001" t="s">
        <v>20254</v>
      </c>
      <c r="C2001" t="s">
        <v>1646</v>
      </c>
      <c r="D2001" s="28" t="e">
        <f t="shared" si="31"/>
        <v>#REF!</v>
      </c>
      <c r="F2001" s="281">
        <v>200.89</v>
      </c>
      <c r="G2001" s="278">
        <v>200.89</v>
      </c>
    </row>
    <row r="2002" spans="1:7">
      <c r="A2002">
        <v>3075</v>
      </c>
      <c r="B2002" t="s">
        <v>20255</v>
      </c>
      <c r="C2002" t="s">
        <v>1646</v>
      </c>
      <c r="D2002" s="28" t="e">
        <f t="shared" si="31"/>
        <v>#REF!</v>
      </c>
      <c r="F2002">
        <v>126.95</v>
      </c>
      <c r="G2002" s="278">
        <v>126.95</v>
      </c>
    </row>
    <row r="2003" spans="1:7">
      <c r="A2003">
        <v>10781</v>
      </c>
      <c r="B2003" t="s">
        <v>20256</v>
      </c>
      <c r="C2003" t="s">
        <v>1646</v>
      </c>
      <c r="D2003" s="28" t="e">
        <f t="shared" si="31"/>
        <v>#REF!</v>
      </c>
      <c r="F2003" s="281">
        <v>17.21</v>
      </c>
      <c r="G2003" s="278">
        <v>17.21</v>
      </c>
    </row>
    <row r="2004" spans="1:7">
      <c r="A2004">
        <v>43612</v>
      </c>
      <c r="B2004" t="s">
        <v>20257</v>
      </c>
      <c r="C2004" t="s">
        <v>1657</v>
      </c>
      <c r="D2004" s="28" t="e">
        <f t="shared" si="31"/>
        <v>#REF!</v>
      </c>
      <c r="F2004">
        <v>107.57</v>
      </c>
      <c r="G2004" s="278">
        <v>107.57</v>
      </c>
    </row>
    <row r="2005" spans="1:7">
      <c r="A2005">
        <v>43613</v>
      </c>
      <c r="B2005" t="s">
        <v>20258</v>
      </c>
      <c r="C2005" t="s">
        <v>1657</v>
      </c>
      <c r="D2005" s="28" t="e">
        <f t="shared" si="31"/>
        <v>#REF!</v>
      </c>
      <c r="F2005" s="281">
        <v>89.05</v>
      </c>
      <c r="G2005" s="278">
        <v>89.05</v>
      </c>
    </row>
    <row r="2006" spans="1:7">
      <c r="A2006">
        <v>11480</v>
      </c>
      <c r="B2006" t="s">
        <v>20259</v>
      </c>
      <c r="C2006" t="s">
        <v>1657</v>
      </c>
      <c r="D2006" s="28" t="e">
        <f t="shared" si="31"/>
        <v>#REF!</v>
      </c>
      <c r="F2006">
        <v>136.66999999999999</v>
      </c>
      <c r="G2006" s="278">
        <v>136.66999999999999</v>
      </c>
    </row>
    <row r="2007" spans="1:7">
      <c r="A2007">
        <v>11469</v>
      </c>
      <c r="B2007" t="s">
        <v>20260</v>
      </c>
      <c r="C2007" t="s">
        <v>1646</v>
      </c>
      <c r="D2007" s="28" t="e">
        <f t="shared" si="31"/>
        <v>#REF!</v>
      </c>
      <c r="F2007" s="281">
        <v>14.59</v>
      </c>
      <c r="G2007" s="278">
        <v>14.59</v>
      </c>
    </row>
    <row r="2008" spans="1:7">
      <c r="A2008">
        <v>11468</v>
      </c>
      <c r="B2008" t="s">
        <v>20261</v>
      </c>
      <c r="C2008" t="s">
        <v>1646</v>
      </c>
      <c r="D2008" s="28" t="e">
        <f t="shared" si="31"/>
        <v>#REF!</v>
      </c>
      <c r="F2008">
        <v>14.6</v>
      </c>
      <c r="G2008" s="278">
        <v>14.6</v>
      </c>
    </row>
    <row r="2009" spans="1:7">
      <c r="A2009">
        <v>11484</v>
      </c>
      <c r="B2009" t="s">
        <v>20262</v>
      </c>
      <c r="C2009" t="s">
        <v>1646</v>
      </c>
      <c r="D2009" s="28" t="e">
        <f t="shared" si="31"/>
        <v>#REF!</v>
      </c>
      <c r="F2009" s="281">
        <v>64.12</v>
      </c>
      <c r="G2009" s="278">
        <v>64.12</v>
      </c>
    </row>
    <row r="2010" spans="1:7">
      <c r="A2010">
        <v>38155</v>
      </c>
      <c r="B2010" t="s">
        <v>20263</v>
      </c>
      <c r="C2010" t="s">
        <v>1646</v>
      </c>
      <c r="D2010" s="28" t="e">
        <f t="shared" si="31"/>
        <v>#REF!</v>
      </c>
      <c r="F2010">
        <v>99.54</v>
      </c>
      <c r="G2010" s="278">
        <v>99.54</v>
      </c>
    </row>
    <row r="2011" spans="1:7">
      <c r="A2011">
        <v>11467</v>
      </c>
      <c r="B2011" t="s">
        <v>20264</v>
      </c>
      <c r="C2011" t="s">
        <v>1646</v>
      </c>
      <c r="D2011" s="28" t="e">
        <f t="shared" si="31"/>
        <v>#REF!</v>
      </c>
      <c r="F2011" s="281">
        <v>22.74</v>
      </c>
      <c r="G2011" s="278">
        <v>22.74</v>
      </c>
    </row>
    <row r="2012" spans="1:7">
      <c r="A2012">
        <v>38153</v>
      </c>
      <c r="B2012" t="s">
        <v>20265</v>
      </c>
      <c r="C2012" t="s">
        <v>1657</v>
      </c>
      <c r="D2012" s="28" t="e">
        <f t="shared" si="31"/>
        <v>#REF!</v>
      </c>
      <c r="F2012">
        <v>58.1</v>
      </c>
      <c r="G2012" s="278">
        <v>58.1</v>
      </c>
    </row>
    <row r="2013" spans="1:7">
      <c r="A2013">
        <v>43607</v>
      </c>
      <c r="B2013" t="s">
        <v>20266</v>
      </c>
      <c r="C2013" t="s">
        <v>1657</v>
      </c>
      <c r="D2013" s="28" t="e">
        <f t="shared" si="31"/>
        <v>#REF!</v>
      </c>
      <c r="F2013" s="281">
        <v>109.9</v>
      </c>
      <c r="G2013" s="278">
        <v>109.9</v>
      </c>
    </row>
    <row r="2014" spans="1:7">
      <c r="A2014">
        <v>3080</v>
      </c>
      <c r="B2014" t="s">
        <v>20267</v>
      </c>
      <c r="C2014" t="s">
        <v>1657</v>
      </c>
      <c r="D2014" s="28" t="e">
        <f t="shared" si="31"/>
        <v>#REF!</v>
      </c>
      <c r="F2014">
        <v>73.89</v>
      </c>
      <c r="G2014" s="278">
        <v>73.89</v>
      </c>
    </row>
    <row r="2015" spans="1:7">
      <c r="A2015">
        <v>3081</v>
      </c>
      <c r="B2015" t="s">
        <v>20268</v>
      </c>
      <c r="C2015" t="s">
        <v>1657</v>
      </c>
      <c r="D2015" s="28" t="e">
        <f t="shared" si="31"/>
        <v>#REF!</v>
      </c>
      <c r="F2015" s="281">
        <v>146.19</v>
      </c>
      <c r="G2015" s="278">
        <v>146.19</v>
      </c>
    </row>
    <row r="2016" spans="1:7">
      <c r="A2016">
        <v>3090</v>
      </c>
      <c r="B2016" t="s">
        <v>20269</v>
      </c>
      <c r="C2016" t="s">
        <v>1657</v>
      </c>
      <c r="D2016" s="28" t="e">
        <f t="shared" si="31"/>
        <v>#REF!</v>
      </c>
      <c r="F2016">
        <v>65.95</v>
      </c>
      <c r="G2016" s="278">
        <v>65.95</v>
      </c>
    </row>
    <row r="2017" spans="1:7">
      <c r="A2017">
        <v>43611</v>
      </c>
      <c r="B2017" t="s">
        <v>20270</v>
      </c>
      <c r="C2017" t="s">
        <v>1657</v>
      </c>
      <c r="D2017" s="28" t="e">
        <f t="shared" si="31"/>
        <v>#REF!</v>
      </c>
      <c r="F2017" s="281">
        <v>109.44</v>
      </c>
      <c r="G2017" s="278">
        <v>109.44</v>
      </c>
    </row>
    <row r="2018" spans="1:7">
      <c r="A2018">
        <v>3103</v>
      </c>
      <c r="B2018" t="s">
        <v>20271</v>
      </c>
      <c r="C2018" t="s">
        <v>1646</v>
      </c>
      <c r="D2018" s="28" t="e">
        <f t="shared" si="31"/>
        <v>#REF!</v>
      </c>
      <c r="F2018">
        <v>54.68</v>
      </c>
      <c r="G2018" s="278">
        <v>54.68</v>
      </c>
    </row>
    <row r="2019" spans="1:7">
      <c r="A2019">
        <v>3097</v>
      </c>
      <c r="B2019" t="s">
        <v>20272</v>
      </c>
      <c r="C2019" t="s">
        <v>1657</v>
      </c>
      <c r="D2019" s="28" t="e">
        <f t="shared" si="31"/>
        <v>#REF!</v>
      </c>
      <c r="F2019" s="281">
        <v>82.73</v>
      </c>
      <c r="G2019" s="278">
        <v>82.73</v>
      </c>
    </row>
    <row r="2020" spans="1:7">
      <c r="A2020">
        <v>3099</v>
      </c>
      <c r="B2020" t="s">
        <v>20273</v>
      </c>
      <c r="C2020" t="s">
        <v>1657</v>
      </c>
      <c r="D2020" s="28" t="e">
        <f t="shared" si="31"/>
        <v>#REF!</v>
      </c>
      <c r="F2020">
        <v>132.47</v>
      </c>
      <c r="G2020" s="278">
        <v>132.47</v>
      </c>
    </row>
    <row r="2021" spans="1:7">
      <c r="A2021">
        <v>38151</v>
      </c>
      <c r="B2021" t="s">
        <v>20274</v>
      </c>
      <c r="C2021" t="s">
        <v>1657</v>
      </c>
      <c r="D2021" s="28" t="e">
        <f t="shared" si="31"/>
        <v>#REF!</v>
      </c>
      <c r="F2021" s="281">
        <v>96.03</v>
      </c>
      <c r="G2021" s="278">
        <v>96.03</v>
      </c>
    </row>
    <row r="2022" spans="1:7">
      <c r="A2022">
        <v>38152</v>
      </c>
      <c r="B2022" t="s">
        <v>20275</v>
      </c>
      <c r="C2022" t="s">
        <v>1657</v>
      </c>
      <c r="D2022" s="28" t="e">
        <f t="shared" si="31"/>
        <v>#REF!</v>
      </c>
      <c r="F2022">
        <v>154.91999999999999</v>
      </c>
      <c r="G2022" s="278">
        <v>154.91999999999999</v>
      </c>
    </row>
    <row r="2023" spans="1:7">
      <c r="A2023">
        <v>43610</v>
      </c>
      <c r="B2023" t="s">
        <v>20276</v>
      </c>
      <c r="C2023" t="s">
        <v>1657</v>
      </c>
      <c r="D2023" s="28" t="e">
        <f t="shared" si="31"/>
        <v>#REF!</v>
      </c>
      <c r="F2023" s="281">
        <v>82.09</v>
      </c>
      <c r="G2023" s="278">
        <v>82.09</v>
      </c>
    </row>
    <row r="2024" spans="1:7">
      <c r="A2024">
        <v>3093</v>
      </c>
      <c r="B2024" t="s">
        <v>20277</v>
      </c>
      <c r="C2024" t="s">
        <v>1657</v>
      </c>
      <c r="D2024" s="28" t="e">
        <f t="shared" si="31"/>
        <v>#REF!</v>
      </c>
      <c r="F2024">
        <v>132.47</v>
      </c>
      <c r="G2024" s="278">
        <v>132.47</v>
      </c>
    </row>
    <row r="2025" spans="1:7">
      <c r="A2025">
        <v>38165</v>
      </c>
      <c r="B2025" t="s">
        <v>20278</v>
      </c>
      <c r="C2025" t="s">
        <v>1657</v>
      </c>
      <c r="D2025" s="28" t="e">
        <f t="shared" si="31"/>
        <v>#REF!</v>
      </c>
      <c r="F2025" s="281">
        <v>78.38</v>
      </c>
      <c r="G2025" s="278">
        <v>78.38</v>
      </c>
    </row>
    <row r="2026" spans="1:7">
      <c r="A2026">
        <v>38177</v>
      </c>
      <c r="B2026" t="s">
        <v>20279</v>
      </c>
      <c r="C2026" t="s">
        <v>1646</v>
      </c>
      <c r="D2026" s="28" t="e">
        <f t="shared" si="31"/>
        <v>#REF!</v>
      </c>
      <c r="F2026">
        <v>23.29</v>
      </c>
      <c r="G2026" s="278">
        <v>23.29</v>
      </c>
    </row>
    <row r="2027" spans="1:7">
      <c r="A2027">
        <v>11458</v>
      </c>
      <c r="B2027" t="s">
        <v>20280</v>
      </c>
      <c r="C2027" t="s">
        <v>1646</v>
      </c>
      <c r="D2027" s="28" t="e">
        <f t="shared" si="31"/>
        <v>#REF!</v>
      </c>
      <c r="F2027" s="281">
        <v>27.81</v>
      </c>
      <c r="G2027" s="278">
        <v>27.81</v>
      </c>
    </row>
    <row r="2028" spans="1:7">
      <c r="A2028">
        <v>3108</v>
      </c>
      <c r="B2028" t="s">
        <v>20281</v>
      </c>
      <c r="C2028" t="s">
        <v>1646</v>
      </c>
      <c r="D2028" s="28" t="e">
        <f t="shared" si="31"/>
        <v>#REF!</v>
      </c>
      <c r="F2028">
        <v>118.21</v>
      </c>
      <c r="G2028" s="278">
        <v>118.21</v>
      </c>
    </row>
    <row r="2029" spans="1:7">
      <c r="A2029">
        <v>3105</v>
      </c>
      <c r="B2029" t="s">
        <v>20282</v>
      </c>
      <c r="C2029" t="s">
        <v>1646</v>
      </c>
      <c r="D2029" s="28" t="e">
        <f t="shared" si="31"/>
        <v>#REF!</v>
      </c>
      <c r="F2029" s="281">
        <v>154.61000000000001</v>
      </c>
      <c r="G2029" s="278">
        <v>154.61000000000001</v>
      </c>
    </row>
    <row r="2030" spans="1:7">
      <c r="A2030">
        <v>38178</v>
      </c>
      <c r="B2030" t="s">
        <v>20283</v>
      </c>
      <c r="C2030" t="s">
        <v>1646</v>
      </c>
      <c r="D2030" s="28" t="e">
        <f t="shared" si="31"/>
        <v>#REF!</v>
      </c>
      <c r="F2030">
        <v>25.63</v>
      </c>
      <c r="G2030" s="278">
        <v>25.63</v>
      </c>
    </row>
    <row r="2031" spans="1:7">
      <c r="A2031">
        <v>43575</v>
      </c>
      <c r="B2031" t="s">
        <v>20284</v>
      </c>
      <c r="C2031" t="s">
        <v>1646</v>
      </c>
      <c r="D2031" s="28" t="e">
        <f t="shared" si="31"/>
        <v>#REF!</v>
      </c>
      <c r="F2031" s="281">
        <v>55.53</v>
      </c>
      <c r="G2031" s="278">
        <v>55.53</v>
      </c>
    </row>
    <row r="2032" spans="1:7">
      <c r="A2032">
        <v>43577</v>
      </c>
      <c r="B2032" t="s">
        <v>20285</v>
      </c>
      <c r="C2032" t="s">
        <v>1646</v>
      </c>
      <c r="D2032" s="28" t="e">
        <f t="shared" si="31"/>
        <v>#REF!</v>
      </c>
      <c r="F2032">
        <v>96.54</v>
      </c>
      <c r="G2032" s="278">
        <v>96.54</v>
      </c>
    </row>
    <row r="2033" spans="1:7">
      <c r="A2033">
        <v>43458</v>
      </c>
      <c r="B2033" t="s">
        <v>20286</v>
      </c>
      <c r="C2033" t="s">
        <v>1645</v>
      </c>
      <c r="D2033" s="28" t="e">
        <f t="shared" si="31"/>
        <v>#REF!</v>
      </c>
      <c r="F2033" s="281">
        <v>0.06</v>
      </c>
      <c r="G2033" s="278">
        <v>0.06</v>
      </c>
    </row>
    <row r="2034" spans="1:7">
      <c r="A2034">
        <v>43470</v>
      </c>
      <c r="B2034" t="s">
        <v>20287</v>
      </c>
      <c r="C2034" t="s">
        <v>1652</v>
      </c>
      <c r="D2034" s="28" t="e">
        <f t="shared" si="31"/>
        <v>#REF!</v>
      </c>
      <c r="F2034">
        <v>10.6</v>
      </c>
      <c r="G2034" s="278">
        <v>10.6</v>
      </c>
    </row>
    <row r="2035" spans="1:7">
      <c r="A2035">
        <v>43459</v>
      </c>
      <c r="B2035" t="s">
        <v>20288</v>
      </c>
      <c r="C2035" t="s">
        <v>1645</v>
      </c>
      <c r="D2035" s="28" t="e">
        <f t="shared" si="31"/>
        <v>#REF!</v>
      </c>
      <c r="F2035" s="281">
        <v>0.49</v>
      </c>
      <c r="G2035" s="278">
        <v>0.49</v>
      </c>
    </row>
    <row r="2036" spans="1:7">
      <c r="A2036">
        <v>43471</v>
      </c>
      <c r="B2036" t="s">
        <v>20289</v>
      </c>
      <c r="C2036" t="s">
        <v>1652</v>
      </c>
      <c r="D2036" s="28" t="e">
        <f t="shared" si="31"/>
        <v>#REF!</v>
      </c>
      <c r="F2036">
        <v>92.9</v>
      </c>
      <c r="G2036" s="278">
        <v>92.9</v>
      </c>
    </row>
    <row r="2037" spans="1:7">
      <c r="A2037">
        <v>43460</v>
      </c>
      <c r="B2037" t="s">
        <v>20290</v>
      </c>
      <c r="C2037" t="s">
        <v>1645</v>
      </c>
      <c r="D2037" s="28" t="e">
        <f t="shared" si="31"/>
        <v>#REF!</v>
      </c>
      <c r="F2037" s="281">
        <v>0.86</v>
      </c>
      <c r="G2037" s="278">
        <v>0.86</v>
      </c>
    </row>
    <row r="2038" spans="1:7">
      <c r="A2038">
        <v>43472</v>
      </c>
      <c r="B2038" t="s">
        <v>20291</v>
      </c>
      <c r="C2038" t="s">
        <v>1652</v>
      </c>
      <c r="D2038" s="28" t="e">
        <f t="shared" si="31"/>
        <v>#REF!</v>
      </c>
      <c r="F2038">
        <v>161.79</v>
      </c>
      <c r="G2038" s="278">
        <v>161.79</v>
      </c>
    </row>
    <row r="2039" spans="1:7">
      <c r="A2039">
        <v>43461</v>
      </c>
      <c r="B2039" t="s">
        <v>20292</v>
      </c>
      <c r="C2039" t="s">
        <v>1645</v>
      </c>
      <c r="D2039" s="28" t="e">
        <f t="shared" si="31"/>
        <v>#REF!</v>
      </c>
      <c r="F2039" s="281">
        <v>0.32</v>
      </c>
      <c r="G2039" s="278">
        <v>0.32</v>
      </c>
    </row>
    <row r="2040" spans="1:7">
      <c r="A2040">
        <v>43473</v>
      </c>
      <c r="B2040" t="s">
        <v>20293</v>
      </c>
      <c r="C2040" t="s">
        <v>1652</v>
      </c>
      <c r="D2040" s="28" t="e">
        <f t="shared" si="31"/>
        <v>#REF!</v>
      </c>
      <c r="F2040">
        <v>60.76</v>
      </c>
      <c r="G2040" s="278">
        <v>60.76</v>
      </c>
    </row>
    <row r="2041" spans="1:7">
      <c r="A2041">
        <v>43463</v>
      </c>
      <c r="B2041" t="s">
        <v>20294</v>
      </c>
      <c r="C2041" t="s">
        <v>1645</v>
      </c>
      <c r="D2041" s="28" t="e">
        <f t="shared" si="31"/>
        <v>#REF!</v>
      </c>
      <c r="F2041" s="279">
        <v>0.11</v>
      </c>
      <c r="G2041" s="282">
        <v>0.11</v>
      </c>
    </row>
    <row r="2042" spans="1:7">
      <c r="A2042">
        <v>43475</v>
      </c>
      <c r="B2042" t="s">
        <v>20295</v>
      </c>
      <c r="C2042" t="s">
        <v>1652</v>
      </c>
      <c r="D2042" s="28" t="e">
        <f t="shared" si="31"/>
        <v>#REF!</v>
      </c>
      <c r="F2042" s="280">
        <v>21.49</v>
      </c>
      <c r="G2042" s="282">
        <v>21.49</v>
      </c>
    </row>
    <row r="2043" spans="1:7">
      <c r="A2043">
        <v>43462</v>
      </c>
      <c r="B2043" t="s">
        <v>20296</v>
      </c>
      <c r="C2043" t="s">
        <v>1645</v>
      </c>
      <c r="D2043" s="28" t="e">
        <f t="shared" si="31"/>
        <v>#REF!</v>
      </c>
      <c r="F2043" s="279">
        <v>0.01</v>
      </c>
      <c r="G2043" s="282">
        <v>0.01</v>
      </c>
    </row>
    <row r="2044" spans="1:7">
      <c r="A2044">
        <v>43474</v>
      </c>
      <c r="B2044" t="s">
        <v>20297</v>
      </c>
      <c r="C2044" t="s">
        <v>1652</v>
      </c>
      <c r="D2044" s="28" t="e">
        <f t="shared" si="31"/>
        <v>#REF!</v>
      </c>
      <c r="F2044">
        <v>2.54</v>
      </c>
      <c r="G2044" s="278">
        <v>2.54</v>
      </c>
    </row>
    <row r="2045" spans="1:7">
      <c r="A2045">
        <v>43464</v>
      </c>
      <c r="B2045" t="s">
        <v>20298</v>
      </c>
      <c r="C2045" t="s">
        <v>1645</v>
      </c>
      <c r="D2045" s="28" t="e">
        <f t="shared" si="31"/>
        <v>#REF!</v>
      </c>
      <c r="F2045" s="279">
        <v>0.01</v>
      </c>
      <c r="G2045" s="282">
        <v>0.01</v>
      </c>
    </row>
    <row r="2046" spans="1:7">
      <c r="A2046">
        <v>43476</v>
      </c>
      <c r="B2046" t="s">
        <v>20299</v>
      </c>
      <c r="C2046" t="s">
        <v>1652</v>
      </c>
      <c r="D2046" s="28" t="e">
        <f t="shared" si="31"/>
        <v>#REF!</v>
      </c>
      <c r="F2046" s="280">
        <v>0.01</v>
      </c>
      <c r="G2046" s="282">
        <v>0.01</v>
      </c>
    </row>
    <row r="2047" spans="1:7">
      <c r="A2047">
        <v>43465</v>
      </c>
      <c r="B2047" t="s">
        <v>20300</v>
      </c>
      <c r="C2047" t="s">
        <v>1645</v>
      </c>
      <c r="D2047" s="28" t="e">
        <f t="shared" si="31"/>
        <v>#REF!</v>
      </c>
      <c r="F2047" s="279">
        <v>0.84</v>
      </c>
      <c r="G2047" s="282">
        <v>0.84</v>
      </c>
    </row>
    <row r="2048" spans="1:7">
      <c r="A2048">
        <v>43477</v>
      </c>
      <c r="B2048" t="s">
        <v>20301</v>
      </c>
      <c r="C2048" t="s">
        <v>1652</v>
      </c>
      <c r="D2048" s="28" t="e">
        <f t="shared" si="31"/>
        <v>#REF!</v>
      </c>
      <c r="F2048" s="280">
        <v>158.88</v>
      </c>
      <c r="G2048" s="282">
        <v>158.88</v>
      </c>
    </row>
    <row r="2049" spans="1:7">
      <c r="A2049">
        <v>43466</v>
      </c>
      <c r="B2049" t="s">
        <v>20302</v>
      </c>
      <c r="C2049" t="s">
        <v>1645</v>
      </c>
      <c r="D2049" s="28" t="e">
        <f t="shared" si="31"/>
        <v>#REF!</v>
      </c>
      <c r="F2049" s="279">
        <v>1.68</v>
      </c>
      <c r="G2049" s="282">
        <v>1.68</v>
      </c>
    </row>
    <row r="2050" spans="1:7">
      <c r="A2050">
        <v>43478</v>
      </c>
      <c r="B2050" t="s">
        <v>20303</v>
      </c>
      <c r="C2050" t="s">
        <v>1652</v>
      </c>
      <c r="D2050" s="28" t="e">
        <f t="shared" si="31"/>
        <v>#REF!</v>
      </c>
      <c r="F2050">
        <v>315.88</v>
      </c>
      <c r="G2050" s="278">
        <v>315.88</v>
      </c>
    </row>
    <row r="2051" spans="1:7">
      <c r="A2051">
        <v>43467</v>
      </c>
      <c r="B2051" t="s">
        <v>20304</v>
      </c>
      <c r="C2051" t="s">
        <v>1645</v>
      </c>
      <c r="D2051" s="28" t="e">
        <f t="shared" ref="D2051:D2114" si="32">IF($I$2="NÃO DESONERADO",G2051,F2051)</f>
        <v>#REF!</v>
      </c>
      <c r="F2051" s="279">
        <v>0.59</v>
      </c>
      <c r="G2051" s="282">
        <v>0.59</v>
      </c>
    </row>
    <row r="2052" spans="1:7">
      <c r="A2052">
        <v>43479</v>
      </c>
      <c r="B2052" t="s">
        <v>20305</v>
      </c>
      <c r="C2052" t="s">
        <v>1652</v>
      </c>
      <c r="D2052" s="28" t="e">
        <f t="shared" si="32"/>
        <v>#REF!</v>
      </c>
      <c r="F2052">
        <v>110.64</v>
      </c>
      <c r="G2052" s="278">
        <v>110.64</v>
      </c>
    </row>
    <row r="2053" spans="1:7">
      <c r="A2053">
        <v>43468</v>
      </c>
      <c r="B2053" t="s">
        <v>20306</v>
      </c>
      <c r="C2053" t="s">
        <v>1645</v>
      </c>
      <c r="D2053" s="28" t="e">
        <f t="shared" si="32"/>
        <v>#REF!</v>
      </c>
      <c r="F2053" s="281">
        <v>1.17</v>
      </c>
      <c r="G2053" s="278">
        <v>1.17</v>
      </c>
    </row>
    <row r="2054" spans="1:7">
      <c r="A2054">
        <v>43480</v>
      </c>
      <c r="B2054" t="s">
        <v>20307</v>
      </c>
      <c r="C2054" t="s">
        <v>1652</v>
      </c>
      <c r="D2054" s="28" t="e">
        <f t="shared" si="32"/>
        <v>#REF!</v>
      </c>
      <c r="F2054">
        <v>220.75</v>
      </c>
      <c r="G2054" s="278">
        <v>220.75</v>
      </c>
    </row>
    <row r="2055" spans="1:7">
      <c r="A2055">
        <v>43469</v>
      </c>
      <c r="B2055" t="s">
        <v>20308</v>
      </c>
      <c r="C2055" t="s">
        <v>1645</v>
      </c>
      <c r="D2055" s="28" t="e">
        <f t="shared" si="32"/>
        <v>#REF!</v>
      </c>
      <c r="F2055" s="281">
        <v>0.08</v>
      </c>
      <c r="G2055" s="278">
        <v>0.08</v>
      </c>
    </row>
    <row r="2056" spans="1:7">
      <c r="A2056">
        <v>43481</v>
      </c>
      <c r="B2056" t="s">
        <v>20309</v>
      </c>
      <c r="C2056" t="s">
        <v>1652</v>
      </c>
      <c r="D2056" s="28" t="e">
        <f t="shared" si="32"/>
        <v>#REF!</v>
      </c>
      <c r="F2056">
        <v>15.18</v>
      </c>
      <c r="G2056" s="278">
        <v>15.18</v>
      </c>
    </row>
    <row r="2057" spans="1:7">
      <c r="A2057">
        <v>3119</v>
      </c>
      <c r="B2057" t="s">
        <v>20310</v>
      </c>
      <c r="C2057" t="s">
        <v>1646</v>
      </c>
      <c r="D2057" s="28" t="e">
        <f t="shared" si="32"/>
        <v>#REF!</v>
      </c>
      <c r="F2057" s="281">
        <v>3.01</v>
      </c>
      <c r="G2057" s="278">
        <v>3.01</v>
      </c>
    </row>
    <row r="2058" spans="1:7">
      <c r="A2058">
        <v>3122</v>
      </c>
      <c r="B2058" t="s">
        <v>20311</v>
      </c>
      <c r="C2058" t="s">
        <v>1646</v>
      </c>
      <c r="D2058" s="28" t="e">
        <f t="shared" si="32"/>
        <v>#REF!</v>
      </c>
      <c r="F2058">
        <v>6.12</v>
      </c>
      <c r="G2058" s="278">
        <v>6.12</v>
      </c>
    </row>
    <row r="2059" spans="1:7">
      <c r="A2059">
        <v>3121</v>
      </c>
      <c r="B2059" t="s">
        <v>20312</v>
      </c>
      <c r="C2059" t="s">
        <v>1646</v>
      </c>
      <c r="D2059" s="28" t="e">
        <f t="shared" si="32"/>
        <v>#REF!</v>
      </c>
      <c r="F2059" s="281">
        <v>6.94</v>
      </c>
      <c r="G2059" s="278">
        <v>6.94</v>
      </c>
    </row>
    <row r="2060" spans="1:7">
      <c r="A2060">
        <v>3120</v>
      </c>
      <c r="B2060" t="s">
        <v>20313</v>
      </c>
      <c r="C2060" t="s">
        <v>1646</v>
      </c>
      <c r="D2060" s="28" t="e">
        <f t="shared" si="32"/>
        <v>#REF!</v>
      </c>
      <c r="F2060">
        <v>13.16</v>
      </c>
      <c r="G2060" s="278">
        <v>13.16</v>
      </c>
    </row>
    <row r="2061" spans="1:7">
      <c r="A2061">
        <v>11455</v>
      </c>
      <c r="B2061" t="s">
        <v>20314</v>
      </c>
      <c r="C2061" t="s">
        <v>1646</v>
      </c>
      <c r="D2061" s="28" t="e">
        <f t="shared" si="32"/>
        <v>#REF!</v>
      </c>
      <c r="F2061" s="279">
        <v>19.04</v>
      </c>
      <c r="G2061" s="282">
        <v>19.04</v>
      </c>
    </row>
    <row r="2062" spans="1:7">
      <c r="A2062">
        <v>11456</v>
      </c>
      <c r="B2062" t="s">
        <v>20315</v>
      </c>
      <c r="C2062" t="s">
        <v>1646</v>
      </c>
      <c r="D2062" s="28" t="e">
        <f t="shared" si="32"/>
        <v>#REF!</v>
      </c>
      <c r="F2062">
        <v>22.75</v>
      </c>
      <c r="G2062" s="278">
        <v>22.75</v>
      </c>
    </row>
    <row r="2063" spans="1:7">
      <c r="A2063">
        <v>3107</v>
      </c>
      <c r="B2063" t="s">
        <v>20316</v>
      </c>
      <c r="C2063" t="s">
        <v>1646</v>
      </c>
      <c r="D2063" s="28" t="e">
        <f t="shared" si="32"/>
        <v>#REF!</v>
      </c>
      <c r="F2063" s="279">
        <v>9.6</v>
      </c>
      <c r="G2063" s="282">
        <v>9.6</v>
      </c>
    </row>
    <row r="2064" spans="1:7">
      <c r="A2064">
        <v>43583</v>
      </c>
      <c r="B2064" t="s">
        <v>20317</v>
      </c>
      <c r="C2064" t="s">
        <v>1646</v>
      </c>
      <c r="D2064" s="28" t="e">
        <f t="shared" si="32"/>
        <v>#REF!</v>
      </c>
      <c r="F2064">
        <v>10.82</v>
      </c>
      <c r="G2064" s="278">
        <v>10.82</v>
      </c>
    </row>
    <row r="2065" spans="1:7">
      <c r="A2065">
        <v>43586</v>
      </c>
      <c r="B2065" t="s">
        <v>20318</v>
      </c>
      <c r="C2065" t="s">
        <v>1646</v>
      </c>
      <c r="D2065" s="28" t="e">
        <f t="shared" si="32"/>
        <v>#REF!</v>
      </c>
      <c r="F2065" s="281">
        <v>11.09</v>
      </c>
      <c r="G2065" s="278">
        <v>11.09</v>
      </c>
    </row>
    <row r="2066" spans="1:7">
      <c r="A2066">
        <v>11461</v>
      </c>
      <c r="B2066" t="s">
        <v>20319</v>
      </c>
      <c r="C2066" t="s">
        <v>1646</v>
      </c>
      <c r="D2066" s="28" t="e">
        <f t="shared" si="32"/>
        <v>#REF!</v>
      </c>
      <c r="F2066">
        <v>12.09</v>
      </c>
      <c r="G2066" s="278">
        <v>12.09</v>
      </c>
    </row>
    <row r="2067" spans="1:7">
      <c r="A2067">
        <v>43587</v>
      </c>
      <c r="B2067" t="s">
        <v>20320</v>
      </c>
      <c r="C2067" t="s">
        <v>1646</v>
      </c>
      <c r="D2067" s="28" t="e">
        <f t="shared" si="32"/>
        <v>#REF!</v>
      </c>
      <c r="F2067" s="281">
        <v>13.95</v>
      </c>
      <c r="G2067" s="278">
        <v>13.95</v>
      </c>
    </row>
    <row r="2068" spans="1:7">
      <c r="A2068">
        <v>3106</v>
      </c>
      <c r="B2068" t="s">
        <v>20321</v>
      </c>
      <c r="C2068" t="s">
        <v>1646</v>
      </c>
      <c r="D2068" s="28" t="e">
        <f t="shared" si="32"/>
        <v>#REF!</v>
      </c>
      <c r="F2068">
        <v>17.7</v>
      </c>
      <c r="G2068" s="278">
        <v>17.7</v>
      </c>
    </row>
    <row r="2069" spans="1:7">
      <c r="A2069">
        <v>44539</v>
      </c>
      <c r="B2069" t="s">
        <v>20322</v>
      </c>
      <c r="C2069" t="s">
        <v>1650</v>
      </c>
      <c r="D2069" s="28" t="e">
        <f t="shared" si="32"/>
        <v>#REF!</v>
      </c>
      <c r="F2069" s="281">
        <v>3.63</v>
      </c>
      <c r="G2069" s="278">
        <v>3.63</v>
      </c>
    </row>
    <row r="2070" spans="1:7">
      <c r="A2070">
        <v>3123</v>
      </c>
      <c r="B2070" t="s">
        <v>20323</v>
      </c>
      <c r="C2070" t="s">
        <v>1650</v>
      </c>
      <c r="D2070" s="28" t="e">
        <f t="shared" si="32"/>
        <v>#REF!</v>
      </c>
      <c r="F2070">
        <v>3.39</v>
      </c>
      <c r="G2070" s="278">
        <v>3.39</v>
      </c>
    </row>
    <row r="2071" spans="1:7">
      <c r="A2071">
        <v>38125</v>
      </c>
      <c r="B2071" t="s">
        <v>20324</v>
      </c>
      <c r="C2071" t="s">
        <v>1650</v>
      </c>
      <c r="D2071" s="28" t="e">
        <f t="shared" si="32"/>
        <v>#REF!</v>
      </c>
      <c r="F2071" s="279">
        <v>1.1399999999999999</v>
      </c>
      <c r="G2071" s="278">
        <v>1.1399999999999999</v>
      </c>
    </row>
    <row r="2072" spans="1:7">
      <c r="A2072">
        <v>39014</v>
      </c>
      <c r="B2072" t="s">
        <v>20325</v>
      </c>
      <c r="C2072" t="s">
        <v>1650</v>
      </c>
      <c r="D2072" s="28" t="e">
        <f t="shared" si="32"/>
        <v>#REF!</v>
      </c>
      <c r="F2072">
        <v>14.1</v>
      </c>
      <c r="G2072" s="282">
        <v>14.1</v>
      </c>
    </row>
    <row r="2073" spans="1:7">
      <c r="A2073">
        <v>39365</v>
      </c>
      <c r="B2073" t="s">
        <v>20326</v>
      </c>
      <c r="C2073" t="s">
        <v>1646</v>
      </c>
      <c r="D2073" s="28" t="e">
        <f t="shared" si="32"/>
        <v>#REF!</v>
      </c>
      <c r="F2073" s="279">
        <v>1907.84</v>
      </c>
      <c r="G2073" s="278">
        <v>1907.84</v>
      </c>
    </row>
    <row r="2074" spans="1:7">
      <c r="A2074">
        <v>39366</v>
      </c>
      <c r="B2074" t="s">
        <v>20327</v>
      </c>
      <c r="C2074" t="s">
        <v>1646</v>
      </c>
      <c r="D2074" s="28" t="e">
        <f t="shared" si="32"/>
        <v>#REF!</v>
      </c>
      <c r="F2074">
        <v>2894.51</v>
      </c>
      <c r="G2074" s="282">
        <v>2894.51</v>
      </c>
    </row>
    <row r="2075" spans="1:7">
      <c r="A2075">
        <v>39367</v>
      </c>
      <c r="B2075" t="s">
        <v>20328</v>
      </c>
      <c r="C2075" t="s">
        <v>1646</v>
      </c>
      <c r="D2075" s="28" t="e">
        <f t="shared" si="32"/>
        <v>#REF!</v>
      </c>
      <c r="F2075" s="279">
        <v>4959.55</v>
      </c>
      <c r="G2075" s="278">
        <v>4959.55</v>
      </c>
    </row>
    <row r="2076" spans="1:7">
      <c r="A2076">
        <v>37394</v>
      </c>
      <c r="B2076" t="s">
        <v>20329</v>
      </c>
      <c r="C2076" t="s">
        <v>1659</v>
      </c>
      <c r="D2076" s="28" t="e">
        <f t="shared" si="32"/>
        <v>#REF!</v>
      </c>
      <c r="F2076">
        <v>42.47</v>
      </c>
      <c r="G2076" s="282">
        <v>42.47</v>
      </c>
    </row>
    <row r="2077" spans="1:7">
      <c r="A2077">
        <v>14146</v>
      </c>
      <c r="B2077" t="s">
        <v>20330</v>
      </c>
      <c r="C2077" t="s">
        <v>1659</v>
      </c>
      <c r="D2077" s="28" t="e">
        <f t="shared" si="32"/>
        <v>#REF!</v>
      </c>
      <c r="F2077" s="279">
        <v>68.3</v>
      </c>
      <c r="G2077" s="278">
        <v>68.3</v>
      </c>
    </row>
    <row r="2078" spans="1:7">
      <c r="A2078">
        <v>938</v>
      </c>
      <c r="B2078" t="s">
        <v>20331</v>
      </c>
      <c r="C2078" t="s">
        <v>1649</v>
      </c>
      <c r="D2078" s="28" t="e">
        <f t="shared" si="32"/>
        <v>#REF!</v>
      </c>
      <c r="F2078">
        <v>1.49</v>
      </c>
      <c r="G2078" s="282">
        <v>1.49</v>
      </c>
    </row>
    <row r="2079" spans="1:7">
      <c r="A2079">
        <v>937</v>
      </c>
      <c r="B2079" t="s">
        <v>20332</v>
      </c>
      <c r="C2079" t="s">
        <v>1649</v>
      </c>
      <c r="D2079" s="28" t="e">
        <f t="shared" si="32"/>
        <v>#REF!</v>
      </c>
      <c r="F2079" s="279">
        <v>8.7100000000000009</v>
      </c>
      <c r="G2079" s="278">
        <v>8.7100000000000009</v>
      </c>
    </row>
    <row r="2080" spans="1:7">
      <c r="A2080">
        <v>939</v>
      </c>
      <c r="B2080" t="s">
        <v>20333</v>
      </c>
      <c r="C2080" t="s">
        <v>1649</v>
      </c>
      <c r="D2080" s="28" t="e">
        <f t="shared" si="32"/>
        <v>#REF!</v>
      </c>
      <c r="F2080">
        <v>2.42</v>
      </c>
      <c r="G2080" s="282">
        <v>2.42</v>
      </c>
    </row>
    <row r="2081" spans="1:7">
      <c r="A2081">
        <v>944</v>
      </c>
      <c r="B2081" t="s">
        <v>20334</v>
      </c>
      <c r="C2081" t="s">
        <v>1649</v>
      </c>
      <c r="D2081" s="28" t="e">
        <f t="shared" si="32"/>
        <v>#REF!</v>
      </c>
      <c r="F2081" s="279">
        <v>3.82</v>
      </c>
      <c r="G2081" s="278">
        <v>3.82</v>
      </c>
    </row>
    <row r="2082" spans="1:7">
      <c r="A2082">
        <v>940</v>
      </c>
      <c r="B2082" t="s">
        <v>20335</v>
      </c>
      <c r="C2082" t="s">
        <v>1649</v>
      </c>
      <c r="D2082" s="28" t="e">
        <f t="shared" si="32"/>
        <v>#REF!</v>
      </c>
      <c r="F2082">
        <v>5.51</v>
      </c>
      <c r="G2082" s="282">
        <v>5.51</v>
      </c>
    </row>
    <row r="2083" spans="1:7">
      <c r="A2083">
        <v>44397</v>
      </c>
      <c r="B2083" t="s">
        <v>20336</v>
      </c>
      <c r="C2083" t="s">
        <v>1649</v>
      </c>
      <c r="D2083" s="28" t="e">
        <f t="shared" si="32"/>
        <v>#REF!</v>
      </c>
      <c r="F2083" s="279">
        <v>2.0699999999999998</v>
      </c>
      <c r="G2083" s="278">
        <v>2.0699999999999998</v>
      </c>
    </row>
    <row r="2084" spans="1:7">
      <c r="A2084">
        <v>406</v>
      </c>
      <c r="B2084" t="s">
        <v>20337</v>
      </c>
      <c r="C2084" t="s">
        <v>1646</v>
      </c>
      <c r="D2084" s="28" t="e">
        <f t="shared" si="32"/>
        <v>#REF!</v>
      </c>
      <c r="F2084">
        <v>104.7</v>
      </c>
      <c r="G2084" s="282">
        <v>104.7</v>
      </c>
    </row>
    <row r="2085" spans="1:7">
      <c r="A2085">
        <v>42529</v>
      </c>
      <c r="B2085" t="s">
        <v>20338</v>
      </c>
      <c r="C2085" t="s">
        <v>1649</v>
      </c>
      <c r="D2085" s="28" t="e">
        <f t="shared" si="32"/>
        <v>#REF!</v>
      </c>
      <c r="F2085" s="279">
        <v>1.6</v>
      </c>
      <c r="G2085" s="278">
        <v>1.6</v>
      </c>
    </row>
    <row r="2086" spans="1:7">
      <c r="A2086">
        <v>39634</v>
      </c>
      <c r="B2086" t="s">
        <v>20339</v>
      </c>
      <c r="C2086" t="s">
        <v>1649</v>
      </c>
      <c r="D2086" s="28" t="e">
        <f t="shared" si="32"/>
        <v>#REF!</v>
      </c>
      <c r="F2086">
        <v>8.18</v>
      </c>
      <c r="G2086" s="282">
        <v>8.18</v>
      </c>
    </row>
    <row r="2087" spans="1:7">
      <c r="A2087">
        <v>39701</v>
      </c>
      <c r="B2087" t="s">
        <v>20340</v>
      </c>
      <c r="C2087" t="s">
        <v>1646</v>
      </c>
      <c r="D2087" s="28" t="e">
        <f t="shared" si="32"/>
        <v>#REF!</v>
      </c>
      <c r="F2087" s="281">
        <v>106.99</v>
      </c>
      <c r="G2087" s="278">
        <v>106.99</v>
      </c>
    </row>
    <row r="2088" spans="1:7">
      <c r="A2088">
        <v>12815</v>
      </c>
      <c r="B2088" t="s">
        <v>20341</v>
      </c>
      <c r="C2088" t="s">
        <v>1646</v>
      </c>
      <c r="D2088" s="28" t="e">
        <f t="shared" si="32"/>
        <v>#REF!</v>
      </c>
      <c r="F2088">
        <v>10.49</v>
      </c>
      <c r="G2088" s="278">
        <v>10.49</v>
      </c>
    </row>
    <row r="2089" spans="1:7">
      <c r="A2089">
        <v>407</v>
      </c>
      <c r="B2089" t="s">
        <v>20342</v>
      </c>
      <c r="C2089" t="s">
        <v>1650</v>
      </c>
      <c r="D2089" s="28" t="e">
        <f t="shared" si="32"/>
        <v>#REF!</v>
      </c>
      <c r="F2089" s="281">
        <v>56</v>
      </c>
      <c r="G2089" s="278">
        <v>56</v>
      </c>
    </row>
    <row r="2090" spans="1:7">
      <c r="A2090">
        <v>39431</v>
      </c>
      <c r="B2090" t="s">
        <v>20343</v>
      </c>
      <c r="C2090" t="s">
        <v>1649</v>
      </c>
      <c r="D2090" s="28" t="e">
        <f t="shared" si="32"/>
        <v>#REF!</v>
      </c>
      <c r="F2090">
        <v>0.38</v>
      </c>
      <c r="G2090" s="278">
        <v>0.38</v>
      </c>
    </row>
    <row r="2091" spans="1:7">
      <c r="A2091">
        <v>39432</v>
      </c>
      <c r="B2091" t="s">
        <v>20344</v>
      </c>
      <c r="C2091" t="s">
        <v>1649</v>
      </c>
      <c r="D2091" s="28" t="e">
        <f t="shared" si="32"/>
        <v>#REF!</v>
      </c>
      <c r="F2091" s="281">
        <v>3.39</v>
      </c>
      <c r="G2091" s="278">
        <v>3.39</v>
      </c>
    </row>
    <row r="2092" spans="1:7">
      <c r="A2092">
        <v>20111</v>
      </c>
      <c r="B2092" t="s">
        <v>20345</v>
      </c>
      <c r="C2092" t="s">
        <v>1646</v>
      </c>
      <c r="D2092" s="28" t="e">
        <f t="shared" si="32"/>
        <v>#REF!</v>
      </c>
      <c r="F2092">
        <v>12.61</v>
      </c>
      <c r="G2092" s="278">
        <v>12.61</v>
      </c>
    </row>
    <row r="2093" spans="1:7">
      <c r="A2093">
        <v>21127</v>
      </c>
      <c r="B2093" t="s">
        <v>20346</v>
      </c>
      <c r="C2093" t="s">
        <v>1646</v>
      </c>
      <c r="D2093" s="28" t="e">
        <f t="shared" si="32"/>
        <v>#REF!</v>
      </c>
      <c r="F2093" s="281">
        <v>4.76</v>
      </c>
      <c r="G2093" s="278">
        <v>4.76</v>
      </c>
    </row>
    <row r="2094" spans="1:7">
      <c r="A2094">
        <v>404</v>
      </c>
      <c r="B2094" t="s">
        <v>20347</v>
      </c>
      <c r="C2094" t="s">
        <v>1649</v>
      </c>
      <c r="D2094" s="28" t="e">
        <f t="shared" si="32"/>
        <v>#REF!</v>
      </c>
      <c r="F2094">
        <v>1.72</v>
      </c>
      <c r="G2094" s="278">
        <v>1.72</v>
      </c>
    </row>
    <row r="2095" spans="1:7">
      <c r="A2095">
        <v>14151</v>
      </c>
      <c r="B2095" t="s">
        <v>20348</v>
      </c>
      <c r="C2095" t="s">
        <v>1646</v>
      </c>
      <c r="D2095" s="28" t="e">
        <f t="shared" si="32"/>
        <v>#REF!</v>
      </c>
      <c r="F2095" s="281">
        <v>49.09</v>
      </c>
      <c r="G2095" s="278">
        <v>49.09</v>
      </c>
    </row>
    <row r="2096" spans="1:7">
      <c r="A2096">
        <v>14153</v>
      </c>
      <c r="B2096" t="s">
        <v>20349</v>
      </c>
      <c r="C2096" t="s">
        <v>1646</v>
      </c>
      <c r="D2096" s="28" t="e">
        <f t="shared" si="32"/>
        <v>#REF!</v>
      </c>
      <c r="F2096">
        <v>55.49</v>
      </c>
      <c r="G2096" s="278">
        <v>55.49</v>
      </c>
    </row>
    <row r="2097" spans="1:7">
      <c r="A2097">
        <v>14152</v>
      </c>
      <c r="B2097" t="s">
        <v>20350</v>
      </c>
      <c r="C2097" t="s">
        <v>1646</v>
      </c>
      <c r="D2097" s="28" t="e">
        <f t="shared" si="32"/>
        <v>#REF!</v>
      </c>
      <c r="F2097" s="281">
        <v>42.6</v>
      </c>
      <c r="G2097" s="278">
        <v>42.6</v>
      </c>
    </row>
    <row r="2098" spans="1:7">
      <c r="A2098">
        <v>14154</v>
      </c>
      <c r="B2098" t="s">
        <v>20351</v>
      </c>
      <c r="C2098" t="s">
        <v>1646</v>
      </c>
      <c r="D2098" s="28" t="e">
        <f t="shared" si="32"/>
        <v>#REF!</v>
      </c>
      <c r="F2098">
        <v>149.1</v>
      </c>
      <c r="G2098" s="278">
        <v>149.1</v>
      </c>
    </row>
    <row r="2099" spans="1:7">
      <c r="A2099">
        <v>3146</v>
      </c>
      <c r="B2099" t="s">
        <v>20352</v>
      </c>
      <c r="C2099" t="s">
        <v>1646</v>
      </c>
      <c r="D2099" s="28" t="e">
        <f t="shared" si="32"/>
        <v>#REF!</v>
      </c>
      <c r="F2099" s="281">
        <v>4.2</v>
      </c>
      <c r="G2099" s="278">
        <v>4.2</v>
      </c>
    </row>
    <row r="2100" spans="1:7">
      <c r="A2100">
        <v>3143</v>
      </c>
      <c r="B2100" t="s">
        <v>20353</v>
      </c>
      <c r="C2100" t="s">
        <v>1646</v>
      </c>
      <c r="D2100" s="28" t="e">
        <f t="shared" si="32"/>
        <v>#REF!</v>
      </c>
      <c r="F2100">
        <v>9.5500000000000007</v>
      </c>
      <c r="G2100" s="278">
        <v>9.5500000000000007</v>
      </c>
    </row>
    <row r="2101" spans="1:7">
      <c r="A2101">
        <v>3148</v>
      </c>
      <c r="B2101" t="s">
        <v>20354</v>
      </c>
      <c r="C2101" t="s">
        <v>1646</v>
      </c>
      <c r="D2101" s="28" t="e">
        <f t="shared" si="32"/>
        <v>#REF!</v>
      </c>
      <c r="F2101" s="281">
        <v>15.49</v>
      </c>
      <c r="G2101" s="278">
        <v>15.49</v>
      </c>
    </row>
    <row r="2102" spans="1:7">
      <c r="A2102">
        <v>4310</v>
      </c>
      <c r="B2102" t="s">
        <v>20355</v>
      </c>
      <c r="C2102" t="s">
        <v>1646</v>
      </c>
      <c r="D2102" s="28" t="e">
        <f t="shared" si="32"/>
        <v>#REF!</v>
      </c>
      <c r="F2102">
        <v>2.7</v>
      </c>
      <c r="G2102" s="278">
        <v>2.7</v>
      </c>
    </row>
    <row r="2103" spans="1:7">
      <c r="A2103">
        <v>4311</v>
      </c>
      <c r="B2103" t="s">
        <v>20356</v>
      </c>
      <c r="C2103" t="s">
        <v>1646</v>
      </c>
      <c r="D2103" s="28" t="e">
        <f t="shared" si="32"/>
        <v>#REF!</v>
      </c>
      <c r="F2103" s="281">
        <v>1.9</v>
      </c>
      <c r="G2103" s="278">
        <v>1.9</v>
      </c>
    </row>
    <row r="2104" spans="1:7">
      <c r="A2104">
        <v>4312</v>
      </c>
      <c r="B2104" t="s">
        <v>20357</v>
      </c>
      <c r="C2104" t="s">
        <v>1646</v>
      </c>
      <c r="D2104" s="28" t="e">
        <f t="shared" si="32"/>
        <v>#REF!</v>
      </c>
      <c r="F2104">
        <v>2.66</v>
      </c>
      <c r="G2104" s="278">
        <v>2.66</v>
      </c>
    </row>
    <row r="2105" spans="1:7">
      <c r="A2105">
        <v>13261</v>
      </c>
      <c r="B2105" t="s">
        <v>20358</v>
      </c>
      <c r="C2105" t="s">
        <v>1646</v>
      </c>
      <c r="D2105" s="28" t="e">
        <f t="shared" si="32"/>
        <v>#REF!</v>
      </c>
      <c r="F2105" s="281">
        <v>4.37</v>
      </c>
      <c r="G2105" s="278">
        <v>4.37</v>
      </c>
    </row>
    <row r="2106" spans="1:7">
      <c r="A2106">
        <v>3272</v>
      </c>
      <c r="B2106" t="s">
        <v>20359</v>
      </c>
      <c r="C2106" t="s">
        <v>1646</v>
      </c>
      <c r="D2106" s="28" t="e">
        <f t="shared" si="32"/>
        <v>#REF!</v>
      </c>
      <c r="F2106">
        <v>38.42</v>
      </c>
      <c r="G2106" s="278">
        <v>38.42</v>
      </c>
    </row>
    <row r="2107" spans="1:7">
      <c r="A2107">
        <v>3265</v>
      </c>
      <c r="B2107" t="s">
        <v>20360</v>
      </c>
      <c r="C2107" t="s">
        <v>1646</v>
      </c>
      <c r="D2107" s="28" t="e">
        <f t="shared" si="32"/>
        <v>#REF!</v>
      </c>
      <c r="F2107" s="281">
        <v>30.52</v>
      </c>
      <c r="G2107" s="278">
        <v>30.52</v>
      </c>
    </row>
    <row r="2108" spans="1:7">
      <c r="A2108">
        <v>3262</v>
      </c>
      <c r="B2108" t="s">
        <v>20361</v>
      </c>
      <c r="C2108" t="s">
        <v>1646</v>
      </c>
      <c r="D2108" s="28" t="e">
        <f t="shared" si="32"/>
        <v>#REF!</v>
      </c>
      <c r="F2108">
        <v>13.36</v>
      </c>
      <c r="G2108" s="278">
        <v>13.36</v>
      </c>
    </row>
    <row r="2109" spans="1:7">
      <c r="A2109">
        <v>3264</v>
      </c>
      <c r="B2109" t="s">
        <v>20362</v>
      </c>
      <c r="C2109" t="s">
        <v>1646</v>
      </c>
      <c r="D2109" s="28" t="e">
        <f t="shared" si="32"/>
        <v>#REF!</v>
      </c>
      <c r="F2109" s="281">
        <v>21.94</v>
      </c>
      <c r="G2109" s="278">
        <v>21.94</v>
      </c>
    </row>
    <row r="2110" spans="1:7">
      <c r="A2110">
        <v>3267</v>
      </c>
      <c r="B2110" t="s">
        <v>20363</v>
      </c>
      <c r="C2110" t="s">
        <v>1646</v>
      </c>
      <c r="D2110" s="28" t="e">
        <f t="shared" si="32"/>
        <v>#REF!</v>
      </c>
      <c r="F2110">
        <v>71.680000000000007</v>
      </c>
      <c r="G2110" s="278">
        <v>71.680000000000007</v>
      </c>
    </row>
    <row r="2111" spans="1:7">
      <c r="A2111">
        <v>3266</v>
      </c>
      <c r="B2111" t="s">
        <v>20364</v>
      </c>
      <c r="C2111" t="s">
        <v>1646</v>
      </c>
      <c r="D2111" s="28" t="e">
        <f t="shared" si="32"/>
        <v>#REF!</v>
      </c>
      <c r="F2111" s="279">
        <v>45.6</v>
      </c>
      <c r="G2111" s="278">
        <v>45.6</v>
      </c>
    </row>
    <row r="2112" spans="1:7">
      <c r="A2112">
        <v>3263</v>
      </c>
      <c r="B2112" t="s">
        <v>20365</v>
      </c>
      <c r="C2112" t="s">
        <v>1646</v>
      </c>
      <c r="D2112" s="28" t="e">
        <f t="shared" si="32"/>
        <v>#REF!</v>
      </c>
      <c r="F2112" s="280">
        <v>18.25</v>
      </c>
      <c r="G2112" s="282">
        <v>18.25</v>
      </c>
    </row>
    <row r="2113" spans="1:7">
      <c r="A2113">
        <v>3268</v>
      </c>
      <c r="B2113" t="s">
        <v>20366</v>
      </c>
      <c r="C2113" t="s">
        <v>1646</v>
      </c>
      <c r="D2113" s="28" t="e">
        <f t="shared" si="32"/>
        <v>#REF!</v>
      </c>
      <c r="F2113" s="279">
        <v>96.91</v>
      </c>
      <c r="G2113" s="282">
        <v>96.91</v>
      </c>
    </row>
    <row r="2114" spans="1:7">
      <c r="A2114">
        <v>3271</v>
      </c>
      <c r="B2114" t="s">
        <v>20367</v>
      </c>
      <c r="C2114" t="s">
        <v>1646</v>
      </c>
      <c r="D2114" s="28" t="e">
        <f t="shared" si="32"/>
        <v>#REF!</v>
      </c>
      <c r="F2114">
        <v>143.28</v>
      </c>
      <c r="G2114" s="282">
        <v>143.28</v>
      </c>
    </row>
    <row r="2115" spans="1:7">
      <c r="A2115">
        <v>3270</v>
      </c>
      <c r="B2115" t="s">
        <v>20368</v>
      </c>
      <c r="C2115" t="s">
        <v>1646</v>
      </c>
      <c r="D2115" s="28" t="e">
        <f t="shared" ref="D2115:D2178" si="33">IF($I$2="NÃO DESONERADO",G2115,F2115)</f>
        <v>#REF!</v>
      </c>
      <c r="F2115" s="281">
        <v>240.72</v>
      </c>
      <c r="G2115" s="278">
        <v>240.72</v>
      </c>
    </row>
    <row r="2116" spans="1:7">
      <c r="A2116">
        <v>3275</v>
      </c>
      <c r="B2116" t="s">
        <v>20369</v>
      </c>
      <c r="C2116" t="s">
        <v>1648</v>
      </c>
      <c r="D2116" s="28" t="e">
        <f t="shared" si="33"/>
        <v>#REF!</v>
      </c>
      <c r="F2116" s="280">
        <v>130.71</v>
      </c>
      <c r="G2116" s="278">
        <v>130.71</v>
      </c>
    </row>
    <row r="2117" spans="1:7">
      <c r="A2117">
        <v>39512</v>
      </c>
      <c r="B2117" t="s">
        <v>20370</v>
      </c>
      <c r="C2117" t="s">
        <v>1648</v>
      </c>
      <c r="D2117" s="28" t="e">
        <f t="shared" si="33"/>
        <v>#REF!</v>
      </c>
      <c r="F2117" s="279">
        <v>132.65</v>
      </c>
      <c r="G2117" s="282">
        <v>132.65</v>
      </c>
    </row>
    <row r="2118" spans="1:7">
      <c r="A2118">
        <v>39511</v>
      </c>
      <c r="B2118" t="s">
        <v>20371</v>
      </c>
      <c r="C2118" t="s">
        <v>1648</v>
      </c>
      <c r="D2118" s="28" t="e">
        <f t="shared" si="33"/>
        <v>#REF!</v>
      </c>
      <c r="F2118" s="280">
        <v>144.69</v>
      </c>
      <c r="G2118" s="282">
        <v>144.69</v>
      </c>
    </row>
    <row r="2119" spans="1:7">
      <c r="A2119">
        <v>39513</v>
      </c>
      <c r="B2119" t="s">
        <v>20372</v>
      </c>
      <c r="C2119" t="s">
        <v>1648</v>
      </c>
      <c r="D2119" s="28" t="e">
        <f t="shared" si="33"/>
        <v>#REF!</v>
      </c>
      <c r="F2119" s="279">
        <v>155.19</v>
      </c>
      <c r="G2119" s="282">
        <v>155.19</v>
      </c>
    </row>
    <row r="2120" spans="1:7">
      <c r="A2120">
        <v>3286</v>
      </c>
      <c r="B2120" t="s">
        <v>20373</v>
      </c>
      <c r="C2120" t="s">
        <v>1648</v>
      </c>
      <c r="D2120" s="28" t="e">
        <f t="shared" si="33"/>
        <v>#REF!</v>
      </c>
      <c r="F2120" s="280">
        <v>99.26</v>
      </c>
      <c r="G2120" s="282">
        <v>99.26</v>
      </c>
    </row>
    <row r="2121" spans="1:7">
      <c r="A2121">
        <v>3287</v>
      </c>
      <c r="B2121" t="s">
        <v>20374</v>
      </c>
      <c r="C2121" t="s">
        <v>1648</v>
      </c>
      <c r="D2121" s="28" t="e">
        <f t="shared" si="33"/>
        <v>#REF!</v>
      </c>
      <c r="F2121" s="279">
        <v>150</v>
      </c>
      <c r="G2121" s="282">
        <v>150</v>
      </c>
    </row>
    <row r="2122" spans="1:7">
      <c r="A2122">
        <v>3283</v>
      </c>
      <c r="B2122" t="s">
        <v>20375</v>
      </c>
      <c r="C2122" t="s">
        <v>1648</v>
      </c>
      <c r="D2122" s="28" t="e">
        <f t="shared" si="33"/>
        <v>#REF!</v>
      </c>
      <c r="F2122" s="280">
        <v>31.51</v>
      </c>
      <c r="G2122" s="282">
        <v>31.51</v>
      </c>
    </row>
    <row r="2123" spans="1:7">
      <c r="A2123">
        <v>11587</v>
      </c>
      <c r="B2123" t="s">
        <v>20376</v>
      </c>
      <c r="C2123" t="s">
        <v>1648</v>
      </c>
      <c r="D2123" s="28" t="e">
        <f t="shared" si="33"/>
        <v>#REF!</v>
      </c>
      <c r="F2123" s="279">
        <v>89.63</v>
      </c>
      <c r="G2123" s="282">
        <v>89.63</v>
      </c>
    </row>
    <row r="2124" spans="1:7">
      <c r="A2124">
        <v>36225</v>
      </c>
      <c r="B2124" t="s">
        <v>20377</v>
      </c>
      <c r="C2124" t="s">
        <v>1648</v>
      </c>
      <c r="D2124" s="28" t="e">
        <f t="shared" si="33"/>
        <v>#REF!</v>
      </c>
      <c r="F2124" s="280">
        <v>36.409999999999997</v>
      </c>
      <c r="G2124" s="282">
        <v>36.409999999999997</v>
      </c>
    </row>
    <row r="2125" spans="1:7">
      <c r="A2125">
        <v>36230</v>
      </c>
      <c r="B2125" t="s">
        <v>20378</v>
      </c>
      <c r="C2125" t="s">
        <v>1648</v>
      </c>
      <c r="D2125" s="28" t="e">
        <f t="shared" si="33"/>
        <v>#REF!</v>
      </c>
      <c r="F2125" s="281">
        <v>26.75</v>
      </c>
      <c r="G2125" s="282">
        <v>26.75</v>
      </c>
    </row>
    <row r="2126" spans="1:7">
      <c r="A2126">
        <v>36238</v>
      </c>
      <c r="B2126" t="s">
        <v>20379</v>
      </c>
      <c r="C2126" t="s">
        <v>1648</v>
      </c>
      <c r="D2126" s="28" t="e">
        <f t="shared" si="33"/>
        <v>#REF!</v>
      </c>
      <c r="F2126">
        <v>26.14</v>
      </c>
      <c r="G2126" s="278">
        <v>26.14</v>
      </c>
    </row>
    <row r="2127" spans="1:7">
      <c r="A2127">
        <v>39363</v>
      </c>
      <c r="B2127" t="s">
        <v>23598</v>
      </c>
      <c r="C2127" t="s">
        <v>1646</v>
      </c>
      <c r="D2127" s="28" t="e">
        <f t="shared" si="33"/>
        <v>#REF!</v>
      </c>
      <c r="F2127" s="281">
        <v>5623.67</v>
      </c>
      <c r="G2127" s="278">
        <v>5623.67</v>
      </c>
    </row>
    <row r="2128" spans="1:7">
      <c r="A2128">
        <v>39361</v>
      </c>
      <c r="B2128" t="s">
        <v>23599</v>
      </c>
      <c r="C2128" t="s">
        <v>1646</v>
      </c>
      <c r="D2128" s="28" t="e">
        <f t="shared" si="33"/>
        <v>#REF!</v>
      </c>
      <c r="F2128">
        <v>1718.07</v>
      </c>
      <c r="G2128" s="278">
        <v>1718.07</v>
      </c>
    </row>
    <row r="2129" spans="1:7">
      <c r="A2129">
        <v>39362</v>
      </c>
      <c r="B2129" t="s">
        <v>23600</v>
      </c>
      <c r="C2129" t="s">
        <v>1646</v>
      </c>
      <c r="D2129" s="28" t="e">
        <f t="shared" si="33"/>
        <v>#REF!</v>
      </c>
      <c r="F2129" s="281">
        <v>3035.06</v>
      </c>
      <c r="G2129" s="278">
        <v>3035.06</v>
      </c>
    </row>
    <row r="2130" spans="1:7">
      <c r="A2130">
        <v>39364</v>
      </c>
      <c r="B2130" t="s">
        <v>23601</v>
      </c>
      <c r="C2130" t="s">
        <v>1646</v>
      </c>
      <c r="D2130" s="28" t="e">
        <f t="shared" si="33"/>
        <v>#REF!</v>
      </c>
      <c r="F2130">
        <v>11861.81</v>
      </c>
      <c r="G2130" s="278">
        <v>11861.81</v>
      </c>
    </row>
    <row r="2131" spans="1:7">
      <c r="A2131">
        <v>14576</v>
      </c>
      <c r="B2131" t="s">
        <v>20380</v>
      </c>
      <c r="C2131" t="s">
        <v>1646</v>
      </c>
      <c r="D2131" s="28" t="e">
        <f t="shared" si="33"/>
        <v>#REF!</v>
      </c>
      <c r="F2131" s="281">
        <v>6860328.2699999996</v>
      </c>
      <c r="G2131" s="278">
        <v>6860328.2699999996</v>
      </c>
    </row>
    <row r="2132" spans="1:7">
      <c r="A2132">
        <v>13877</v>
      </c>
      <c r="B2132" t="s">
        <v>20381</v>
      </c>
      <c r="C2132" t="s">
        <v>1646</v>
      </c>
      <c r="D2132" s="28" t="e">
        <f t="shared" si="33"/>
        <v>#REF!</v>
      </c>
      <c r="F2132">
        <v>2936804.21</v>
      </c>
      <c r="G2132" s="278">
        <v>2936804.21</v>
      </c>
    </row>
    <row r="2133" spans="1:7">
      <c r="A2133">
        <v>7307</v>
      </c>
      <c r="B2133" t="s">
        <v>20382</v>
      </c>
      <c r="C2133" t="s">
        <v>1651</v>
      </c>
      <c r="D2133" s="28" t="e">
        <f t="shared" si="33"/>
        <v>#REF!</v>
      </c>
      <c r="F2133" s="281">
        <v>38.950000000000003</v>
      </c>
      <c r="G2133" s="278">
        <v>38.950000000000003</v>
      </c>
    </row>
    <row r="2134" spans="1:7">
      <c r="A2134">
        <v>38122</v>
      </c>
      <c r="B2134" t="s">
        <v>20383</v>
      </c>
      <c r="C2134" t="s">
        <v>1651</v>
      </c>
      <c r="D2134" s="28" t="e">
        <f t="shared" si="33"/>
        <v>#REF!</v>
      </c>
      <c r="F2134">
        <v>10.85</v>
      </c>
      <c r="G2134" s="278">
        <v>10.85</v>
      </c>
    </row>
    <row r="2135" spans="1:7">
      <c r="A2135">
        <v>43653</v>
      </c>
      <c r="B2135" t="s">
        <v>20384</v>
      </c>
      <c r="C2135" t="s">
        <v>1651</v>
      </c>
      <c r="D2135" s="28" t="e">
        <f t="shared" si="33"/>
        <v>#REF!</v>
      </c>
      <c r="F2135" s="281">
        <v>43.28</v>
      </c>
      <c r="G2135" s="278">
        <v>43.28</v>
      </c>
    </row>
    <row r="2136" spans="1:7">
      <c r="A2136">
        <v>38633</v>
      </c>
      <c r="B2136" t="s">
        <v>20385</v>
      </c>
      <c r="C2136" t="s">
        <v>1646</v>
      </c>
      <c r="D2136" s="28" t="e">
        <f t="shared" si="33"/>
        <v>#REF!</v>
      </c>
      <c r="F2136">
        <v>20.25</v>
      </c>
      <c r="G2136" s="278">
        <v>20.25</v>
      </c>
    </row>
    <row r="2137" spans="1:7">
      <c r="A2137">
        <v>12344</v>
      </c>
      <c r="B2137" t="s">
        <v>20386</v>
      </c>
      <c r="C2137" t="s">
        <v>1646</v>
      </c>
      <c r="D2137" s="28" t="e">
        <f t="shared" si="33"/>
        <v>#REF!</v>
      </c>
      <c r="F2137" s="281">
        <v>6.54</v>
      </c>
      <c r="G2137" s="278">
        <v>6.54</v>
      </c>
    </row>
    <row r="2138" spans="1:7">
      <c r="A2138">
        <v>12343</v>
      </c>
      <c r="B2138" t="s">
        <v>20387</v>
      </c>
      <c r="C2138" t="s">
        <v>1646</v>
      </c>
      <c r="D2138" s="28" t="e">
        <f t="shared" si="33"/>
        <v>#REF!</v>
      </c>
      <c r="F2138">
        <v>10.14</v>
      </c>
      <c r="G2138" s="278">
        <v>10.14</v>
      </c>
    </row>
    <row r="2139" spans="1:7">
      <c r="A2139">
        <v>3295</v>
      </c>
      <c r="B2139" t="s">
        <v>20388</v>
      </c>
      <c r="C2139" t="s">
        <v>1646</v>
      </c>
      <c r="D2139" s="28" t="e">
        <f t="shared" si="33"/>
        <v>#REF!</v>
      </c>
      <c r="F2139" s="281">
        <v>35.43</v>
      </c>
      <c r="G2139" s="278">
        <v>35.43</v>
      </c>
    </row>
    <row r="2140" spans="1:7">
      <c r="A2140">
        <v>3302</v>
      </c>
      <c r="B2140" t="s">
        <v>20389</v>
      </c>
      <c r="C2140" t="s">
        <v>1646</v>
      </c>
      <c r="D2140" s="28" t="e">
        <f t="shared" si="33"/>
        <v>#REF!</v>
      </c>
      <c r="F2140">
        <v>37.04</v>
      </c>
      <c r="G2140" s="278">
        <v>37.04</v>
      </c>
    </row>
    <row r="2141" spans="1:7">
      <c r="A2141">
        <v>3297</v>
      </c>
      <c r="B2141" t="s">
        <v>20390</v>
      </c>
      <c r="C2141" t="s">
        <v>1646</v>
      </c>
      <c r="D2141" s="28" t="e">
        <f t="shared" si="33"/>
        <v>#REF!</v>
      </c>
      <c r="F2141" s="281">
        <v>39.54</v>
      </c>
      <c r="G2141" s="278">
        <v>39.54</v>
      </c>
    </row>
    <row r="2142" spans="1:7">
      <c r="A2142">
        <v>3294</v>
      </c>
      <c r="B2142" t="s">
        <v>20391</v>
      </c>
      <c r="C2142" t="s">
        <v>1646</v>
      </c>
      <c r="D2142" s="28" t="e">
        <f t="shared" si="33"/>
        <v>#REF!</v>
      </c>
      <c r="F2142">
        <v>40.14</v>
      </c>
      <c r="G2142" s="278">
        <v>40.14</v>
      </c>
    </row>
    <row r="2143" spans="1:7">
      <c r="A2143">
        <v>3292</v>
      </c>
      <c r="B2143" t="s">
        <v>20392</v>
      </c>
      <c r="C2143" t="s">
        <v>1646</v>
      </c>
      <c r="D2143" s="28" t="e">
        <f t="shared" si="33"/>
        <v>#REF!</v>
      </c>
      <c r="F2143" s="279">
        <v>37.71</v>
      </c>
      <c r="G2143" s="278">
        <v>37.71</v>
      </c>
    </row>
    <row r="2144" spans="1:7">
      <c r="A2144">
        <v>3298</v>
      </c>
      <c r="B2144" t="s">
        <v>20393</v>
      </c>
      <c r="C2144" t="s">
        <v>1646</v>
      </c>
      <c r="D2144" s="28" t="e">
        <f t="shared" si="33"/>
        <v>#REF!</v>
      </c>
      <c r="F2144" s="280">
        <v>88.38</v>
      </c>
      <c r="G2144" s="282">
        <v>88.38</v>
      </c>
    </row>
    <row r="2145" spans="1:7">
      <c r="A2145">
        <v>11596</v>
      </c>
      <c r="B2145" t="s">
        <v>20394</v>
      </c>
      <c r="C2145" t="s">
        <v>1646</v>
      </c>
      <c r="D2145" s="28" t="e">
        <f t="shared" si="33"/>
        <v>#REF!</v>
      </c>
      <c r="F2145" s="281">
        <v>529.67999999999995</v>
      </c>
      <c r="G2145" s="282">
        <v>529.67999999999995</v>
      </c>
    </row>
    <row r="2146" spans="1:7">
      <c r="A2146">
        <v>34802</v>
      </c>
      <c r="B2146" t="s">
        <v>20395</v>
      </c>
      <c r="C2146" t="s">
        <v>1646</v>
      </c>
      <c r="D2146" s="28" t="e">
        <f t="shared" si="33"/>
        <v>#REF!</v>
      </c>
      <c r="F2146">
        <v>1454.69</v>
      </c>
      <c r="G2146" s="278">
        <v>1454.69</v>
      </c>
    </row>
    <row r="2147" spans="1:7">
      <c r="A2147">
        <v>11588</v>
      </c>
      <c r="B2147" t="s">
        <v>20396</v>
      </c>
      <c r="C2147" t="s">
        <v>1646</v>
      </c>
      <c r="D2147" s="28" t="e">
        <f t="shared" si="33"/>
        <v>#REF!</v>
      </c>
      <c r="F2147" s="281">
        <v>1569.38</v>
      </c>
      <c r="G2147" s="278">
        <v>1569.38</v>
      </c>
    </row>
    <row r="2148" spans="1:7">
      <c r="A2148">
        <v>34383</v>
      </c>
      <c r="B2148" t="s">
        <v>20397</v>
      </c>
      <c r="C2148" t="s">
        <v>1646</v>
      </c>
      <c r="D2148" s="28" t="e">
        <f t="shared" si="33"/>
        <v>#REF!</v>
      </c>
      <c r="F2148">
        <v>1726.43</v>
      </c>
      <c r="G2148" s="278">
        <v>1726.43</v>
      </c>
    </row>
    <row r="2149" spans="1:7">
      <c r="A2149">
        <v>40451</v>
      </c>
      <c r="B2149" t="s">
        <v>20398</v>
      </c>
      <c r="C2149" t="s">
        <v>1648</v>
      </c>
      <c r="D2149" s="28" t="e">
        <f t="shared" si="33"/>
        <v>#REF!</v>
      </c>
      <c r="F2149" s="281">
        <v>139.55000000000001</v>
      </c>
      <c r="G2149" s="278">
        <v>139.55000000000001</v>
      </c>
    </row>
    <row r="2150" spans="1:7">
      <c r="A2150">
        <v>40453</v>
      </c>
      <c r="B2150" t="s">
        <v>20399</v>
      </c>
      <c r="C2150" t="s">
        <v>1648</v>
      </c>
      <c r="D2150" s="28" t="e">
        <f t="shared" si="33"/>
        <v>#REF!</v>
      </c>
      <c r="F2150">
        <v>150.99</v>
      </c>
      <c r="G2150" s="278">
        <v>150.99</v>
      </c>
    </row>
    <row r="2151" spans="1:7">
      <c r="A2151">
        <v>40452</v>
      </c>
      <c r="B2151" t="s">
        <v>20400</v>
      </c>
      <c r="C2151" t="s">
        <v>1648</v>
      </c>
      <c r="D2151" s="28" t="e">
        <f t="shared" si="33"/>
        <v>#REF!</v>
      </c>
      <c r="F2151" s="281">
        <v>165.62</v>
      </c>
      <c r="G2151" s="278">
        <v>165.62</v>
      </c>
    </row>
    <row r="2152" spans="1:7">
      <c r="A2152">
        <v>11594</v>
      </c>
      <c r="B2152" t="s">
        <v>20401</v>
      </c>
      <c r="C2152" t="s">
        <v>1646</v>
      </c>
      <c r="D2152" s="28" t="e">
        <f t="shared" si="33"/>
        <v>#REF!</v>
      </c>
      <c r="F2152">
        <v>500.21</v>
      </c>
      <c r="G2152" s="278">
        <v>500.21</v>
      </c>
    </row>
    <row r="2153" spans="1:7">
      <c r="A2153">
        <v>3311</v>
      </c>
      <c r="B2153" t="s">
        <v>20402</v>
      </c>
      <c r="C2153" t="s">
        <v>1647</v>
      </c>
      <c r="D2153" s="28" t="e">
        <f t="shared" si="33"/>
        <v>#REF!</v>
      </c>
      <c r="F2153" s="281">
        <v>500.21</v>
      </c>
      <c r="G2153" s="278">
        <v>500.21</v>
      </c>
    </row>
    <row r="2154" spans="1:7">
      <c r="A2154">
        <v>11599</v>
      </c>
      <c r="B2154" t="s">
        <v>20403</v>
      </c>
      <c r="C2154" t="s">
        <v>1646</v>
      </c>
      <c r="D2154" s="28" t="e">
        <f t="shared" si="33"/>
        <v>#REF!</v>
      </c>
      <c r="F2154">
        <v>665.21</v>
      </c>
      <c r="G2154" s="278">
        <v>665.21</v>
      </c>
    </row>
    <row r="2155" spans="1:7">
      <c r="A2155">
        <v>11593</v>
      </c>
      <c r="B2155" t="s">
        <v>20404</v>
      </c>
      <c r="C2155" t="s">
        <v>1646</v>
      </c>
      <c r="D2155" s="28" t="e">
        <f t="shared" si="33"/>
        <v>#REF!</v>
      </c>
      <c r="F2155" s="281">
        <v>932.59</v>
      </c>
      <c r="G2155" s="278">
        <v>932.59</v>
      </c>
    </row>
    <row r="2156" spans="1:7">
      <c r="A2156">
        <v>3314</v>
      </c>
      <c r="B2156" t="s">
        <v>20405</v>
      </c>
      <c r="C2156" t="s">
        <v>1647</v>
      </c>
      <c r="D2156" s="28" t="e">
        <f t="shared" si="33"/>
        <v>#REF!</v>
      </c>
      <c r="F2156">
        <v>666.99</v>
      </c>
      <c r="G2156" s="278">
        <v>666.99</v>
      </c>
    </row>
    <row r="2157" spans="1:7">
      <c r="A2157">
        <v>11597</v>
      </c>
      <c r="B2157" t="s">
        <v>20406</v>
      </c>
      <c r="C2157" t="s">
        <v>1646</v>
      </c>
      <c r="D2157" s="28" t="e">
        <f t="shared" si="33"/>
        <v>#REF!</v>
      </c>
      <c r="F2157" s="281">
        <v>775.63</v>
      </c>
      <c r="G2157" s="278">
        <v>775.63</v>
      </c>
    </row>
    <row r="2158" spans="1:7">
      <c r="A2158">
        <v>3309</v>
      </c>
      <c r="B2158" t="s">
        <v>20407</v>
      </c>
      <c r="C2158" t="s">
        <v>1647</v>
      </c>
      <c r="D2158" s="28" t="e">
        <f t="shared" si="33"/>
        <v>#REF!</v>
      </c>
      <c r="F2158">
        <v>529.67999999999995</v>
      </c>
      <c r="G2158" s="278">
        <v>529.67999999999995</v>
      </c>
    </row>
    <row r="2159" spans="1:7">
      <c r="A2159">
        <v>34612</v>
      </c>
      <c r="B2159" t="s">
        <v>20408</v>
      </c>
      <c r="C2159" t="s">
        <v>1646</v>
      </c>
      <c r="D2159" s="28" t="e">
        <f t="shared" si="33"/>
        <v>#REF!</v>
      </c>
      <c r="F2159" s="281">
        <v>959.32</v>
      </c>
      <c r="G2159" s="278">
        <v>959.32</v>
      </c>
    </row>
    <row r="2160" spans="1:7">
      <c r="A2160">
        <v>34635</v>
      </c>
      <c r="B2160" t="s">
        <v>20409</v>
      </c>
      <c r="C2160" t="s">
        <v>1646</v>
      </c>
      <c r="D2160" s="28" t="e">
        <f t="shared" si="33"/>
        <v>#REF!</v>
      </c>
      <c r="F2160">
        <v>1233.6400000000001</v>
      </c>
      <c r="G2160" s="278">
        <v>1233.6400000000001</v>
      </c>
    </row>
    <row r="2161" spans="1:7">
      <c r="A2161">
        <v>34633</v>
      </c>
      <c r="B2161" t="s">
        <v>20410</v>
      </c>
      <c r="C2161" t="s">
        <v>1646</v>
      </c>
      <c r="D2161" s="28" t="e">
        <f t="shared" si="33"/>
        <v>#REF!</v>
      </c>
      <c r="F2161" s="281">
        <v>1359.8</v>
      </c>
      <c r="G2161" s="278">
        <v>1359.8</v>
      </c>
    </row>
    <row r="2162" spans="1:7">
      <c r="A2162">
        <v>40440</v>
      </c>
      <c r="B2162" t="s">
        <v>20411</v>
      </c>
      <c r="C2162" t="s">
        <v>1647</v>
      </c>
      <c r="D2162" s="28" t="e">
        <f t="shared" si="33"/>
        <v>#REF!</v>
      </c>
      <c r="F2162" s="280">
        <v>694.74</v>
      </c>
      <c r="G2162" s="278">
        <v>694.74</v>
      </c>
    </row>
    <row r="2163" spans="1:7">
      <c r="A2163">
        <v>40441</v>
      </c>
      <c r="B2163" t="s">
        <v>20412</v>
      </c>
      <c r="C2163" t="s">
        <v>1647</v>
      </c>
      <c r="D2163" s="28" t="e">
        <f t="shared" si="33"/>
        <v>#REF!</v>
      </c>
      <c r="F2163" s="281">
        <v>443.55</v>
      </c>
      <c r="G2163" s="282">
        <v>443.55</v>
      </c>
    </row>
    <row r="2164" spans="1:7">
      <c r="A2164">
        <v>40449</v>
      </c>
      <c r="B2164" t="s">
        <v>20413</v>
      </c>
      <c r="C2164" t="s">
        <v>1647</v>
      </c>
      <c r="D2164" s="28" t="e">
        <f t="shared" si="33"/>
        <v>#REF!</v>
      </c>
      <c r="F2164">
        <v>372.88</v>
      </c>
      <c r="G2164" s="278">
        <v>372.88</v>
      </c>
    </row>
    <row r="2165" spans="1:7">
      <c r="A2165">
        <v>34800</v>
      </c>
      <c r="B2165" t="s">
        <v>20414</v>
      </c>
      <c r="C2165" t="s">
        <v>1647</v>
      </c>
      <c r="D2165" s="28" t="e">
        <f t="shared" si="33"/>
        <v>#REF!</v>
      </c>
      <c r="F2165" s="281">
        <v>466.29</v>
      </c>
      <c r="G2165" s="278">
        <v>466.29</v>
      </c>
    </row>
    <row r="2166" spans="1:7">
      <c r="A2166">
        <v>11592</v>
      </c>
      <c r="B2166" t="s">
        <v>20415</v>
      </c>
      <c r="C2166" t="s">
        <v>1646</v>
      </c>
      <c r="D2166" s="28" t="e">
        <f t="shared" si="33"/>
        <v>#REF!</v>
      </c>
      <c r="F2166">
        <v>666.99</v>
      </c>
      <c r="G2166" s="282">
        <v>666.99</v>
      </c>
    </row>
    <row r="2167" spans="1:7">
      <c r="A2167">
        <v>40438</v>
      </c>
      <c r="B2167" t="s">
        <v>20416</v>
      </c>
      <c r="C2167" t="s">
        <v>1647</v>
      </c>
      <c r="D2167" s="28" t="e">
        <f t="shared" si="33"/>
        <v>#REF!</v>
      </c>
      <c r="F2167" s="281">
        <v>310.64999999999998</v>
      </c>
      <c r="G2167" s="278">
        <v>310.64999999999998</v>
      </c>
    </row>
    <row r="2168" spans="1:7">
      <c r="A2168">
        <v>40436</v>
      </c>
      <c r="B2168" t="s">
        <v>20417</v>
      </c>
      <c r="C2168" t="s">
        <v>1647</v>
      </c>
      <c r="D2168" s="28" t="e">
        <f t="shared" si="33"/>
        <v>#REF!</v>
      </c>
      <c r="F2168">
        <v>387.36</v>
      </c>
      <c r="G2168" s="278">
        <v>387.36</v>
      </c>
    </row>
    <row r="2169" spans="1:7">
      <c r="A2169">
        <v>4315</v>
      </c>
      <c r="B2169" t="s">
        <v>20418</v>
      </c>
      <c r="C2169" t="s">
        <v>1646</v>
      </c>
      <c r="D2169" s="28" t="e">
        <f t="shared" si="33"/>
        <v>#REF!</v>
      </c>
      <c r="F2169" s="281">
        <v>1.96</v>
      </c>
      <c r="G2169" s="278">
        <v>1.96</v>
      </c>
    </row>
    <row r="2170" spans="1:7">
      <c r="A2170">
        <v>402</v>
      </c>
      <c r="B2170" t="s">
        <v>20419</v>
      </c>
      <c r="C2170" t="s">
        <v>1646</v>
      </c>
      <c r="D2170" s="28" t="e">
        <f t="shared" si="33"/>
        <v>#REF!</v>
      </c>
      <c r="F2170">
        <v>23.87</v>
      </c>
      <c r="G2170" s="278">
        <v>23.87</v>
      </c>
    </row>
    <row r="2171" spans="1:7">
      <c r="A2171">
        <v>4226</v>
      </c>
      <c r="B2171" t="s">
        <v>20420</v>
      </c>
      <c r="C2171" t="s">
        <v>1650</v>
      </c>
      <c r="D2171" s="28" t="e">
        <f t="shared" si="33"/>
        <v>#REF!</v>
      </c>
      <c r="F2171" s="279">
        <v>9.36</v>
      </c>
      <c r="G2171" s="278">
        <v>9.36</v>
      </c>
    </row>
    <row r="2172" spans="1:7">
      <c r="A2172">
        <v>4222</v>
      </c>
      <c r="B2172" t="s">
        <v>20421</v>
      </c>
      <c r="C2172" t="s">
        <v>1651</v>
      </c>
      <c r="D2172" s="28" t="e">
        <f t="shared" si="33"/>
        <v>#REF!</v>
      </c>
      <c r="F2172">
        <v>5.44</v>
      </c>
      <c r="G2172" s="278">
        <v>5.44</v>
      </c>
    </row>
    <row r="2173" spans="1:7">
      <c r="A2173">
        <v>34804</v>
      </c>
      <c r="B2173" t="s">
        <v>20422</v>
      </c>
      <c r="C2173" t="s">
        <v>1648</v>
      </c>
      <c r="D2173" s="28" t="e">
        <f t="shared" si="33"/>
        <v>#REF!</v>
      </c>
      <c r="F2173" s="281">
        <v>56.31</v>
      </c>
      <c r="G2173" s="278">
        <v>56.31</v>
      </c>
    </row>
    <row r="2174" spans="1:7">
      <c r="A2174">
        <v>4013</v>
      </c>
      <c r="B2174" t="s">
        <v>20423</v>
      </c>
      <c r="C2174" t="s">
        <v>1648</v>
      </c>
      <c r="D2174" s="28" t="e">
        <f t="shared" si="33"/>
        <v>#REF!</v>
      </c>
      <c r="F2174">
        <v>7.54</v>
      </c>
      <c r="G2174" s="278">
        <v>7.54</v>
      </c>
    </row>
    <row r="2175" spans="1:7">
      <c r="A2175">
        <v>4011</v>
      </c>
      <c r="B2175" t="s">
        <v>20424</v>
      </c>
      <c r="C2175" t="s">
        <v>1648</v>
      </c>
      <c r="D2175" s="28" t="e">
        <f t="shared" si="33"/>
        <v>#REF!</v>
      </c>
      <c r="F2175" s="281">
        <v>8.43</v>
      </c>
      <c r="G2175" s="278">
        <v>8.43</v>
      </c>
    </row>
    <row r="2176" spans="1:7">
      <c r="A2176">
        <v>4021</v>
      </c>
      <c r="B2176" t="s">
        <v>20425</v>
      </c>
      <c r="C2176" t="s">
        <v>1648</v>
      </c>
      <c r="D2176" s="28" t="e">
        <f t="shared" si="33"/>
        <v>#REF!</v>
      </c>
      <c r="F2176">
        <v>10.51</v>
      </c>
      <c r="G2176" s="278">
        <v>10.51</v>
      </c>
    </row>
    <row r="2177" spans="1:7">
      <c r="A2177">
        <v>4019</v>
      </c>
      <c r="B2177" t="s">
        <v>20426</v>
      </c>
      <c r="C2177" t="s">
        <v>1648</v>
      </c>
      <c r="D2177" s="28" t="e">
        <f t="shared" si="33"/>
        <v>#REF!</v>
      </c>
      <c r="F2177" s="281">
        <v>12.62</v>
      </c>
      <c r="G2177" s="282">
        <v>12.62</v>
      </c>
    </row>
    <row r="2178" spans="1:7">
      <c r="A2178">
        <v>4012</v>
      </c>
      <c r="B2178" t="s">
        <v>20427</v>
      </c>
      <c r="C2178" t="s">
        <v>1648</v>
      </c>
      <c r="D2178" s="28" t="e">
        <f t="shared" si="33"/>
        <v>#REF!</v>
      </c>
      <c r="F2178">
        <v>16.91</v>
      </c>
      <c r="G2178" s="278">
        <v>16.91</v>
      </c>
    </row>
    <row r="2179" spans="1:7">
      <c r="A2179">
        <v>4020</v>
      </c>
      <c r="B2179" t="s">
        <v>20428</v>
      </c>
      <c r="C2179" t="s">
        <v>1648</v>
      </c>
      <c r="D2179" s="28" t="e">
        <f t="shared" ref="D2179:D2242" si="34">IF($I$2="NÃO DESONERADO",G2179,F2179)</f>
        <v>#REF!</v>
      </c>
      <c r="F2179" s="281">
        <v>21.17</v>
      </c>
      <c r="G2179" s="278">
        <v>21.17</v>
      </c>
    </row>
    <row r="2180" spans="1:7">
      <c r="A2180">
        <v>4018</v>
      </c>
      <c r="B2180" t="s">
        <v>20429</v>
      </c>
      <c r="C2180" t="s">
        <v>1648</v>
      </c>
      <c r="D2180" s="28" t="e">
        <f t="shared" si="34"/>
        <v>#REF!</v>
      </c>
      <c r="F2180">
        <v>25.37</v>
      </c>
      <c r="G2180" s="278">
        <v>25.37</v>
      </c>
    </row>
    <row r="2181" spans="1:7">
      <c r="A2181">
        <v>36498</v>
      </c>
      <c r="B2181" t="s">
        <v>20430</v>
      </c>
      <c r="C2181" t="s">
        <v>1646</v>
      </c>
      <c r="D2181" s="28" t="e">
        <f t="shared" si="34"/>
        <v>#REF!</v>
      </c>
      <c r="F2181" s="281">
        <v>8499.02</v>
      </c>
      <c r="G2181" s="278">
        <v>8499.02</v>
      </c>
    </row>
    <row r="2182" spans="1:7">
      <c r="A2182">
        <v>12872</v>
      </c>
      <c r="B2182" t="s">
        <v>20431</v>
      </c>
      <c r="C2182" t="s">
        <v>1645</v>
      </c>
      <c r="D2182" s="28" t="e">
        <f t="shared" si="34"/>
        <v>#REF!</v>
      </c>
      <c r="F2182">
        <v>15.57</v>
      </c>
      <c r="G2182" s="278">
        <v>17.91</v>
      </c>
    </row>
    <row r="2183" spans="1:7">
      <c r="A2183">
        <v>41075</v>
      </c>
      <c r="B2183" t="s">
        <v>20432</v>
      </c>
      <c r="C2183" t="s">
        <v>1652</v>
      </c>
      <c r="D2183" s="28" t="e">
        <f t="shared" si="34"/>
        <v>#REF!</v>
      </c>
      <c r="F2183" s="281">
        <v>2744.43</v>
      </c>
      <c r="G2183" s="278">
        <v>3161.42</v>
      </c>
    </row>
    <row r="2184" spans="1:7">
      <c r="A2184">
        <v>44324</v>
      </c>
      <c r="B2184" t="s">
        <v>20433</v>
      </c>
      <c r="C2184" t="s">
        <v>1650</v>
      </c>
      <c r="D2184" s="28" t="e">
        <f t="shared" si="34"/>
        <v>#REF!</v>
      </c>
      <c r="F2184">
        <v>3.36</v>
      </c>
      <c r="G2184" s="278">
        <v>3.36</v>
      </c>
    </row>
    <row r="2185" spans="1:7">
      <c r="A2185">
        <v>3315</v>
      </c>
      <c r="B2185" t="s">
        <v>20434</v>
      </c>
      <c r="C2185" t="s">
        <v>1650</v>
      </c>
      <c r="D2185" s="28" t="e">
        <f t="shared" si="34"/>
        <v>#REF!</v>
      </c>
      <c r="F2185" s="281">
        <v>0.97</v>
      </c>
      <c r="G2185" s="278">
        <v>0.97</v>
      </c>
    </row>
    <row r="2186" spans="1:7">
      <c r="A2186">
        <v>36870</v>
      </c>
      <c r="B2186" t="s">
        <v>20435</v>
      </c>
      <c r="C2186" t="s">
        <v>1650</v>
      </c>
      <c r="D2186" s="28" t="e">
        <f t="shared" si="34"/>
        <v>#REF!</v>
      </c>
      <c r="F2186">
        <v>0.75</v>
      </c>
      <c r="G2186" s="278">
        <v>0.75</v>
      </c>
    </row>
    <row r="2187" spans="1:7">
      <c r="A2187">
        <v>5092</v>
      </c>
      <c r="B2187" t="s">
        <v>20436</v>
      </c>
      <c r="C2187" t="s">
        <v>1653</v>
      </c>
      <c r="D2187" s="28" t="e">
        <f t="shared" si="34"/>
        <v>#REF!</v>
      </c>
      <c r="F2187" s="281">
        <v>19.940000000000001</v>
      </c>
      <c r="G2187" s="278">
        <v>19.940000000000001</v>
      </c>
    </row>
    <row r="2188" spans="1:7">
      <c r="A2188">
        <v>11462</v>
      </c>
      <c r="B2188" t="s">
        <v>20437</v>
      </c>
      <c r="C2188" t="s">
        <v>1653</v>
      </c>
      <c r="D2188" s="28" t="e">
        <f t="shared" si="34"/>
        <v>#REF!</v>
      </c>
      <c r="F2188">
        <v>20.39</v>
      </c>
      <c r="G2188" s="278">
        <v>20.39</v>
      </c>
    </row>
    <row r="2189" spans="1:7">
      <c r="A2189">
        <v>36529</v>
      </c>
      <c r="B2189" t="s">
        <v>20438</v>
      </c>
      <c r="C2189" t="s">
        <v>1646</v>
      </c>
      <c r="D2189" s="28" t="e">
        <f t="shared" si="34"/>
        <v>#REF!</v>
      </c>
      <c r="F2189" s="281">
        <v>72704.08</v>
      </c>
      <c r="G2189" s="278">
        <v>72704.08</v>
      </c>
    </row>
    <row r="2190" spans="1:7">
      <c r="A2190">
        <v>3318</v>
      </c>
      <c r="B2190" t="s">
        <v>20439</v>
      </c>
      <c r="C2190" t="s">
        <v>1646</v>
      </c>
      <c r="D2190" s="28" t="e">
        <f t="shared" si="34"/>
        <v>#REF!</v>
      </c>
      <c r="F2190">
        <v>57000</v>
      </c>
      <c r="G2190" s="278">
        <v>57000</v>
      </c>
    </row>
    <row r="2191" spans="1:7">
      <c r="A2191">
        <v>3324</v>
      </c>
      <c r="B2191" t="s">
        <v>20440</v>
      </c>
      <c r="C2191" t="s">
        <v>1648</v>
      </c>
      <c r="D2191" s="28" t="e">
        <f t="shared" si="34"/>
        <v>#REF!</v>
      </c>
      <c r="F2191" s="281">
        <v>10.71</v>
      </c>
      <c r="G2191" s="278">
        <v>10.71</v>
      </c>
    </row>
    <row r="2192" spans="1:7">
      <c r="A2192">
        <v>3322</v>
      </c>
      <c r="B2192" t="s">
        <v>20441</v>
      </c>
      <c r="C2192" t="s">
        <v>1648</v>
      </c>
      <c r="D2192" s="28" t="e">
        <f t="shared" si="34"/>
        <v>#REF!</v>
      </c>
      <c r="F2192">
        <v>15</v>
      </c>
      <c r="G2192" s="278">
        <v>15</v>
      </c>
    </row>
    <row r="2193" spans="1:7">
      <c r="A2193">
        <v>5076</v>
      </c>
      <c r="B2193" t="s">
        <v>20442</v>
      </c>
      <c r="C2193" t="s">
        <v>1650</v>
      </c>
      <c r="D2193" s="28" t="e">
        <f t="shared" si="34"/>
        <v>#REF!</v>
      </c>
      <c r="F2193" s="281">
        <v>25.67</v>
      </c>
      <c r="G2193" s="278">
        <v>25.67</v>
      </c>
    </row>
    <row r="2194" spans="1:7">
      <c r="A2194">
        <v>5077</v>
      </c>
      <c r="B2194" t="s">
        <v>20443</v>
      </c>
      <c r="C2194" t="s">
        <v>1650</v>
      </c>
      <c r="D2194" s="28" t="e">
        <f t="shared" si="34"/>
        <v>#REF!</v>
      </c>
      <c r="F2194">
        <v>28.37</v>
      </c>
      <c r="G2194" s="278">
        <v>28.37</v>
      </c>
    </row>
    <row r="2195" spans="1:7">
      <c r="A2195">
        <v>11837</v>
      </c>
      <c r="B2195" t="s">
        <v>20444</v>
      </c>
      <c r="C2195" t="s">
        <v>1646</v>
      </c>
      <c r="D2195" s="28" t="e">
        <f t="shared" si="34"/>
        <v>#REF!</v>
      </c>
      <c r="F2195" s="281">
        <v>70.59</v>
      </c>
      <c r="G2195" s="278">
        <v>70.59</v>
      </c>
    </row>
    <row r="2196" spans="1:7">
      <c r="A2196">
        <v>38055</v>
      </c>
      <c r="B2196" t="s">
        <v>20445</v>
      </c>
      <c r="C2196" t="s">
        <v>1646</v>
      </c>
      <c r="D2196" s="28" t="e">
        <f t="shared" si="34"/>
        <v>#REF!</v>
      </c>
      <c r="F2196">
        <v>6.4</v>
      </c>
      <c r="G2196" s="278">
        <v>6.4</v>
      </c>
    </row>
    <row r="2197" spans="1:7">
      <c r="A2197">
        <v>415</v>
      </c>
      <c r="B2197" t="s">
        <v>20446</v>
      </c>
      <c r="C2197" t="s">
        <v>1646</v>
      </c>
      <c r="D2197" s="28" t="e">
        <f t="shared" si="34"/>
        <v>#REF!</v>
      </c>
      <c r="F2197" s="281">
        <v>28.95</v>
      </c>
      <c r="G2197" s="278">
        <v>28.95</v>
      </c>
    </row>
    <row r="2198" spans="1:7">
      <c r="A2198">
        <v>416</v>
      </c>
      <c r="B2198" t="s">
        <v>20447</v>
      </c>
      <c r="C2198" t="s">
        <v>1646</v>
      </c>
      <c r="D2198" s="28" t="e">
        <f t="shared" si="34"/>
        <v>#REF!</v>
      </c>
      <c r="F2198">
        <v>10.6</v>
      </c>
      <c r="G2198" s="278">
        <v>10.6</v>
      </c>
    </row>
    <row r="2199" spans="1:7">
      <c r="A2199">
        <v>425</v>
      </c>
      <c r="B2199" t="s">
        <v>20448</v>
      </c>
      <c r="C2199" t="s">
        <v>1646</v>
      </c>
      <c r="D2199" s="28" t="e">
        <f t="shared" si="34"/>
        <v>#REF!</v>
      </c>
      <c r="F2199" s="281">
        <v>6.57</v>
      </c>
      <c r="G2199" s="278">
        <v>6.57</v>
      </c>
    </row>
    <row r="2200" spans="1:7">
      <c r="A2200">
        <v>426</v>
      </c>
      <c r="B2200" t="s">
        <v>20449</v>
      </c>
      <c r="C2200" t="s">
        <v>1646</v>
      </c>
      <c r="D2200" s="28" t="e">
        <f t="shared" si="34"/>
        <v>#REF!</v>
      </c>
      <c r="F2200">
        <v>36.18</v>
      </c>
      <c r="G2200" s="278">
        <v>36.18</v>
      </c>
    </row>
    <row r="2201" spans="1:7">
      <c r="A2201">
        <v>38056</v>
      </c>
      <c r="B2201" t="s">
        <v>20450</v>
      </c>
      <c r="C2201" t="s">
        <v>1646</v>
      </c>
      <c r="D2201" s="28" t="e">
        <f t="shared" si="34"/>
        <v>#REF!</v>
      </c>
      <c r="F2201" s="281">
        <v>35.33</v>
      </c>
      <c r="G2201" s="278">
        <v>35.33</v>
      </c>
    </row>
    <row r="2202" spans="1:7">
      <c r="A2202">
        <v>1564</v>
      </c>
      <c r="B2202" t="s">
        <v>20451</v>
      </c>
      <c r="C2202" t="s">
        <v>1646</v>
      </c>
      <c r="D2202" s="28" t="e">
        <f t="shared" si="34"/>
        <v>#REF!</v>
      </c>
      <c r="F2202">
        <v>13.48</v>
      </c>
      <c r="G2202" s="278">
        <v>13.48</v>
      </c>
    </row>
    <row r="2203" spans="1:7">
      <c r="A2203">
        <v>11032</v>
      </c>
      <c r="B2203" t="s">
        <v>20452</v>
      </c>
      <c r="C2203" t="s">
        <v>1646</v>
      </c>
      <c r="D2203" s="28" t="e">
        <f t="shared" si="34"/>
        <v>#REF!</v>
      </c>
      <c r="F2203" s="281">
        <v>11.04</v>
      </c>
      <c r="G2203" s="278">
        <v>11.04</v>
      </c>
    </row>
    <row r="2204" spans="1:7">
      <c r="A2204">
        <v>36786</v>
      </c>
      <c r="B2204" t="s">
        <v>20453</v>
      </c>
      <c r="C2204" t="s">
        <v>1660</v>
      </c>
      <c r="D2204" s="28" t="e">
        <f t="shared" si="34"/>
        <v>#REF!</v>
      </c>
      <c r="F2204">
        <v>158.34</v>
      </c>
      <c r="G2204" s="278">
        <v>158.34</v>
      </c>
    </row>
    <row r="2205" spans="1:7">
      <c r="A2205">
        <v>36785</v>
      </c>
      <c r="B2205" t="s">
        <v>20454</v>
      </c>
      <c r="C2205" t="s">
        <v>1660</v>
      </c>
      <c r="D2205" s="28" t="e">
        <f t="shared" si="34"/>
        <v>#REF!</v>
      </c>
      <c r="F2205" s="281">
        <v>137.59</v>
      </c>
      <c r="G2205" s="278">
        <v>137.59</v>
      </c>
    </row>
    <row r="2206" spans="1:7">
      <c r="A2206">
        <v>36782</v>
      </c>
      <c r="B2206" t="s">
        <v>20455</v>
      </c>
      <c r="C2206" t="s">
        <v>1660</v>
      </c>
      <c r="D2206" s="28" t="e">
        <f t="shared" si="34"/>
        <v>#REF!</v>
      </c>
      <c r="F2206">
        <v>164.24</v>
      </c>
      <c r="G2206" s="278">
        <v>164.24</v>
      </c>
    </row>
    <row r="2207" spans="1:7">
      <c r="A2207">
        <v>44481</v>
      </c>
      <c r="B2207" t="s">
        <v>20456</v>
      </c>
      <c r="C2207" t="s">
        <v>1660</v>
      </c>
      <c r="D2207" s="28" t="e">
        <f t="shared" si="34"/>
        <v>#REF!</v>
      </c>
      <c r="F2207" s="281">
        <v>185</v>
      </c>
      <c r="G2207" s="278">
        <v>185</v>
      </c>
    </row>
    <row r="2208" spans="1:7">
      <c r="A2208">
        <v>4824</v>
      </c>
      <c r="B2208" t="s">
        <v>20457</v>
      </c>
      <c r="C2208" t="s">
        <v>1650</v>
      </c>
      <c r="D2208" s="28" t="e">
        <f t="shared" si="34"/>
        <v>#REF!</v>
      </c>
      <c r="F2208">
        <v>0.54</v>
      </c>
      <c r="G2208" s="278">
        <v>0.54</v>
      </c>
    </row>
    <row r="2209" spans="1:7">
      <c r="A2209">
        <v>11795</v>
      </c>
      <c r="B2209" t="s">
        <v>20458</v>
      </c>
      <c r="C2209" t="s">
        <v>1648</v>
      </c>
      <c r="D2209" s="28" t="e">
        <f t="shared" si="34"/>
        <v>#REF!</v>
      </c>
      <c r="F2209" s="281">
        <v>830.18</v>
      </c>
      <c r="G2209" s="278">
        <v>830.18</v>
      </c>
    </row>
    <row r="2210" spans="1:7">
      <c r="A2210">
        <v>134</v>
      </c>
      <c r="B2210" t="s">
        <v>20459</v>
      </c>
      <c r="C2210" t="s">
        <v>1650</v>
      </c>
      <c r="D2210" s="28" t="e">
        <f t="shared" si="34"/>
        <v>#REF!</v>
      </c>
      <c r="F2210">
        <v>1.84</v>
      </c>
      <c r="G2210" s="278">
        <v>1.84</v>
      </c>
    </row>
    <row r="2211" spans="1:7">
      <c r="A2211">
        <v>4229</v>
      </c>
      <c r="B2211" t="s">
        <v>20460</v>
      </c>
      <c r="C2211" t="s">
        <v>1650</v>
      </c>
      <c r="D2211" s="28" t="e">
        <f t="shared" si="34"/>
        <v>#REF!</v>
      </c>
      <c r="F2211" s="281">
        <v>46.98</v>
      </c>
      <c r="G2211" s="278">
        <v>46.98</v>
      </c>
    </row>
    <row r="2212" spans="1:7">
      <c r="A2212">
        <v>11731</v>
      </c>
      <c r="B2212" t="s">
        <v>20461</v>
      </c>
      <c r="C2212" t="s">
        <v>1646</v>
      </c>
      <c r="D2212" s="28" t="e">
        <f t="shared" si="34"/>
        <v>#REF!</v>
      </c>
      <c r="F2212">
        <v>10.73</v>
      </c>
      <c r="G2212" s="278">
        <v>10.73</v>
      </c>
    </row>
    <row r="2213" spans="1:7">
      <c r="A2213">
        <v>11732</v>
      </c>
      <c r="B2213" t="s">
        <v>20462</v>
      </c>
      <c r="C2213" t="s">
        <v>1646</v>
      </c>
      <c r="D2213" s="28" t="e">
        <f t="shared" si="34"/>
        <v>#REF!</v>
      </c>
      <c r="F2213" s="281">
        <v>28.13</v>
      </c>
      <c r="G2213" s="278">
        <v>28.13</v>
      </c>
    </row>
    <row r="2214" spans="1:7">
      <c r="A2214">
        <v>11244</v>
      </c>
      <c r="B2214" t="s">
        <v>20463</v>
      </c>
      <c r="C2214" t="s">
        <v>1646</v>
      </c>
      <c r="D2214" s="28" t="e">
        <f t="shared" si="34"/>
        <v>#REF!</v>
      </c>
      <c r="F2214">
        <v>242.09</v>
      </c>
      <c r="G2214" s="278">
        <v>242.09</v>
      </c>
    </row>
    <row r="2215" spans="1:7">
      <c r="A2215">
        <v>11245</v>
      </c>
      <c r="B2215" t="s">
        <v>20464</v>
      </c>
      <c r="C2215" t="s">
        <v>1646</v>
      </c>
      <c r="D2215" s="28" t="e">
        <f t="shared" si="34"/>
        <v>#REF!</v>
      </c>
      <c r="F2215" s="281">
        <v>334.84</v>
      </c>
      <c r="G2215" s="278">
        <v>334.84</v>
      </c>
    </row>
    <row r="2216" spans="1:7">
      <c r="A2216">
        <v>11235</v>
      </c>
      <c r="B2216" t="s">
        <v>20465</v>
      </c>
      <c r="C2216" t="s">
        <v>1646</v>
      </c>
      <c r="D2216" s="28" t="e">
        <f t="shared" si="34"/>
        <v>#REF!</v>
      </c>
      <c r="F2216">
        <v>184.74</v>
      </c>
      <c r="G2216" s="278">
        <v>184.74</v>
      </c>
    </row>
    <row r="2217" spans="1:7">
      <c r="A2217">
        <v>11236</v>
      </c>
      <c r="B2217" t="s">
        <v>20466</v>
      </c>
      <c r="C2217" t="s">
        <v>1646</v>
      </c>
      <c r="D2217" s="28" t="e">
        <f t="shared" si="34"/>
        <v>#REF!</v>
      </c>
      <c r="F2217" s="281">
        <v>234.77</v>
      </c>
      <c r="G2217" s="278">
        <v>234.77</v>
      </c>
    </row>
    <row r="2218" spans="1:7">
      <c r="A2218">
        <v>36494</v>
      </c>
      <c r="B2218" t="s">
        <v>20467</v>
      </c>
      <c r="C2218" t="s">
        <v>1646</v>
      </c>
      <c r="D2218" s="28" t="e">
        <f t="shared" si="34"/>
        <v>#REF!</v>
      </c>
      <c r="F2218">
        <v>719505.07</v>
      </c>
      <c r="G2218" s="278">
        <v>719505.07</v>
      </c>
    </row>
    <row r="2219" spans="1:7">
      <c r="A2219">
        <v>36493</v>
      </c>
      <c r="B2219" t="s">
        <v>20468</v>
      </c>
      <c r="C2219" t="s">
        <v>1646</v>
      </c>
      <c r="D2219" s="28" t="e">
        <f t="shared" si="34"/>
        <v>#REF!</v>
      </c>
      <c r="F2219" s="281">
        <v>815170.02</v>
      </c>
      <c r="G2219" s="278">
        <v>815170.02</v>
      </c>
    </row>
    <row r="2220" spans="1:7">
      <c r="A2220">
        <v>36492</v>
      </c>
      <c r="B2220" t="s">
        <v>20469</v>
      </c>
      <c r="C2220" t="s">
        <v>1646</v>
      </c>
      <c r="D2220" s="28" t="e">
        <f t="shared" si="34"/>
        <v>#REF!</v>
      </c>
      <c r="F2220">
        <v>1514276.75</v>
      </c>
      <c r="G2220" s="278">
        <v>1514276.75</v>
      </c>
    </row>
    <row r="2221" spans="1:7">
      <c r="A2221">
        <v>36499</v>
      </c>
      <c r="B2221" t="s">
        <v>20470</v>
      </c>
      <c r="C2221" t="s">
        <v>1646</v>
      </c>
      <c r="D2221" s="28" t="e">
        <f t="shared" si="34"/>
        <v>#REF!</v>
      </c>
      <c r="F2221" s="281">
        <v>4589.47</v>
      </c>
      <c r="G2221" s="278">
        <v>4589.47</v>
      </c>
    </row>
    <row r="2222" spans="1:7">
      <c r="A2222">
        <v>13533</v>
      </c>
      <c r="B2222" t="s">
        <v>20471</v>
      </c>
      <c r="C2222" t="s">
        <v>1646</v>
      </c>
      <c r="D2222" s="28" t="e">
        <f t="shared" si="34"/>
        <v>#REF!</v>
      </c>
      <c r="F2222">
        <v>210383.49</v>
      </c>
      <c r="G2222" s="278">
        <v>210383.49</v>
      </c>
    </row>
    <row r="2223" spans="1:7">
      <c r="A2223">
        <v>13333</v>
      </c>
      <c r="B2223" t="s">
        <v>20472</v>
      </c>
      <c r="C2223" t="s">
        <v>1646</v>
      </c>
      <c r="D2223" s="28" t="e">
        <f t="shared" si="34"/>
        <v>#REF!</v>
      </c>
      <c r="F2223" s="281">
        <v>235357.54</v>
      </c>
      <c r="G2223" s="278">
        <v>235357.54</v>
      </c>
    </row>
    <row r="2224" spans="1:7">
      <c r="A2224">
        <v>39585</v>
      </c>
      <c r="B2224" t="s">
        <v>20473</v>
      </c>
      <c r="C2224" t="s">
        <v>1646</v>
      </c>
      <c r="D2224" s="28" t="e">
        <f t="shared" si="34"/>
        <v>#REF!</v>
      </c>
      <c r="F2224">
        <v>151970.35</v>
      </c>
      <c r="G2224" s="278">
        <v>151970.35</v>
      </c>
    </row>
    <row r="2225" spans="1:7">
      <c r="A2225">
        <v>39586</v>
      </c>
      <c r="B2225" t="s">
        <v>20474</v>
      </c>
      <c r="C2225" t="s">
        <v>1646</v>
      </c>
      <c r="D2225" s="28" t="e">
        <f t="shared" si="34"/>
        <v>#REF!</v>
      </c>
      <c r="F2225" s="281">
        <v>178250.93</v>
      </c>
      <c r="G2225" s="278">
        <v>178250.93</v>
      </c>
    </row>
    <row r="2226" spans="1:7">
      <c r="A2226">
        <v>39587</v>
      </c>
      <c r="B2226" t="s">
        <v>20475</v>
      </c>
      <c r="C2226" t="s">
        <v>1646</v>
      </c>
      <c r="D2226" s="28" t="e">
        <f t="shared" si="34"/>
        <v>#REF!</v>
      </c>
      <c r="F2226">
        <v>217100.51</v>
      </c>
      <c r="G2226" s="278">
        <v>217100.51</v>
      </c>
    </row>
    <row r="2227" spans="1:7">
      <c r="A2227">
        <v>39588</v>
      </c>
      <c r="B2227" t="s">
        <v>20476</v>
      </c>
      <c r="C2227" t="s">
        <v>1646</v>
      </c>
      <c r="D2227" s="28" t="e">
        <f t="shared" si="34"/>
        <v>#REF!</v>
      </c>
      <c r="F2227" s="281">
        <v>251379.53</v>
      </c>
      <c r="G2227" s="278">
        <v>251379.53</v>
      </c>
    </row>
    <row r="2228" spans="1:7">
      <c r="A2228">
        <v>39584</v>
      </c>
      <c r="B2228" t="s">
        <v>20477</v>
      </c>
      <c r="C2228" t="s">
        <v>1646</v>
      </c>
      <c r="D2228" s="28" t="e">
        <f t="shared" si="34"/>
        <v>#REF!</v>
      </c>
      <c r="F2228">
        <v>135333.6</v>
      </c>
      <c r="G2228" s="278">
        <v>135333.6</v>
      </c>
    </row>
    <row r="2229" spans="1:7">
      <c r="A2229">
        <v>39590</v>
      </c>
      <c r="B2229" t="s">
        <v>20478</v>
      </c>
      <c r="C2229" t="s">
        <v>1646</v>
      </c>
      <c r="D2229" s="28" t="e">
        <f t="shared" si="34"/>
        <v>#REF!</v>
      </c>
      <c r="F2229" s="281">
        <v>132088.51999999999</v>
      </c>
      <c r="G2229" s="278">
        <v>132088.51999999999</v>
      </c>
    </row>
    <row r="2230" spans="1:7">
      <c r="A2230">
        <v>39592</v>
      </c>
      <c r="B2230" t="s">
        <v>20479</v>
      </c>
      <c r="C2230" t="s">
        <v>1646</v>
      </c>
      <c r="D2230" s="28" t="e">
        <f t="shared" si="34"/>
        <v>#REF!</v>
      </c>
      <c r="F2230">
        <v>189814.39</v>
      </c>
      <c r="G2230" s="278">
        <v>189814.39</v>
      </c>
    </row>
    <row r="2231" spans="1:7">
      <c r="A2231">
        <v>39593</v>
      </c>
      <c r="B2231" t="s">
        <v>20480</v>
      </c>
      <c r="C2231" t="s">
        <v>1646</v>
      </c>
      <c r="D2231" s="28" t="e">
        <f t="shared" si="34"/>
        <v>#REF!</v>
      </c>
      <c r="F2231" s="281">
        <v>217100.51</v>
      </c>
      <c r="G2231" s="278">
        <v>217100.51</v>
      </c>
    </row>
    <row r="2232" spans="1:7">
      <c r="A2232">
        <v>14254</v>
      </c>
      <c r="B2232" t="s">
        <v>20481</v>
      </c>
      <c r="C2232" t="s">
        <v>1646</v>
      </c>
      <c r="D2232" s="28" t="e">
        <f t="shared" si="34"/>
        <v>#REF!</v>
      </c>
      <c r="F2232">
        <v>123404.5</v>
      </c>
      <c r="G2232" s="278">
        <v>123404.5</v>
      </c>
    </row>
    <row r="2233" spans="1:7">
      <c r="A2233">
        <v>44494</v>
      </c>
      <c r="B2233" t="s">
        <v>20482</v>
      </c>
      <c r="C2233" t="s">
        <v>1646</v>
      </c>
      <c r="D2233" s="28" t="e">
        <f t="shared" si="34"/>
        <v>#REF!</v>
      </c>
      <c r="F2233" s="281">
        <v>103052.6</v>
      </c>
      <c r="G2233" s="278">
        <v>103052.6</v>
      </c>
    </row>
    <row r="2234" spans="1:7">
      <c r="A2234">
        <v>25019</v>
      </c>
      <c r="B2234" t="s">
        <v>20483</v>
      </c>
      <c r="C2234" t="s">
        <v>1646</v>
      </c>
      <c r="D2234" s="28" t="e">
        <f t="shared" si="34"/>
        <v>#REF!</v>
      </c>
      <c r="F2234">
        <v>176643.68</v>
      </c>
      <c r="G2234" s="278">
        <v>176643.68</v>
      </c>
    </row>
    <row r="2235" spans="1:7">
      <c r="A2235">
        <v>36501</v>
      </c>
      <c r="B2235" t="s">
        <v>20484</v>
      </c>
      <c r="C2235" t="s">
        <v>1646</v>
      </c>
      <c r="D2235" s="28" t="e">
        <f t="shared" si="34"/>
        <v>#REF!</v>
      </c>
      <c r="F2235" s="281">
        <v>157273.75</v>
      </c>
      <c r="G2235" s="278">
        <v>157273.75</v>
      </c>
    </row>
    <row r="2236" spans="1:7">
      <c r="A2236">
        <v>44493</v>
      </c>
      <c r="B2236" t="s">
        <v>20485</v>
      </c>
      <c r="C2236" t="s">
        <v>1646</v>
      </c>
      <c r="D2236" s="28" t="e">
        <f t="shared" si="34"/>
        <v>#REF!</v>
      </c>
      <c r="F2236">
        <v>189073.18</v>
      </c>
      <c r="G2236" s="278">
        <v>189073.18</v>
      </c>
    </row>
    <row r="2237" spans="1:7">
      <c r="A2237">
        <v>36500</v>
      </c>
      <c r="B2237" t="s">
        <v>20486</v>
      </c>
      <c r="C2237" t="s">
        <v>1646</v>
      </c>
      <c r="D2237" s="28" t="e">
        <f t="shared" si="34"/>
        <v>#REF!</v>
      </c>
      <c r="F2237" s="281">
        <v>111141.06</v>
      </c>
      <c r="G2237" s="278">
        <v>111141.06</v>
      </c>
    </row>
    <row r="2238" spans="1:7">
      <c r="A2238">
        <v>20017</v>
      </c>
      <c r="B2238" t="s">
        <v>20487</v>
      </c>
      <c r="C2238" t="s">
        <v>1649</v>
      </c>
      <c r="D2238" s="28" t="e">
        <f t="shared" si="34"/>
        <v>#REF!</v>
      </c>
      <c r="F2238">
        <v>8.07</v>
      </c>
      <c r="G2238" s="278">
        <v>8.07</v>
      </c>
    </row>
    <row r="2239" spans="1:7">
      <c r="A2239">
        <v>20007</v>
      </c>
      <c r="B2239" t="s">
        <v>20488</v>
      </c>
      <c r="C2239" t="s">
        <v>1649</v>
      </c>
      <c r="D2239" s="28" t="e">
        <f t="shared" si="34"/>
        <v>#REF!</v>
      </c>
      <c r="F2239" s="281">
        <v>4.82</v>
      </c>
      <c r="G2239" s="278">
        <v>4.82</v>
      </c>
    </row>
    <row r="2240" spans="1:7">
      <c r="A2240">
        <v>39831</v>
      </c>
      <c r="B2240" t="s">
        <v>20489</v>
      </c>
      <c r="C2240" t="s">
        <v>1654</v>
      </c>
      <c r="D2240" s="28" t="e">
        <f t="shared" si="34"/>
        <v>#REF!</v>
      </c>
      <c r="F2240">
        <v>447.39</v>
      </c>
      <c r="G2240" s="278">
        <v>447.39</v>
      </c>
    </row>
    <row r="2241" spans="1:7">
      <c r="A2241">
        <v>36888</v>
      </c>
      <c r="B2241" t="s">
        <v>20490</v>
      </c>
      <c r="C2241" t="s">
        <v>1649</v>
      </c>
      <c r="D2241" s="28" t="e">
        <f t="shared" si="34"/>
        <v>#REF!</v>
      </c>
      <c r="F2241" s="281">
        <v>26.76</v>
      </c>
      <c r="G2241" s="278">
        <v>26.76</v>
      </c>
    </row>
    <row r="2242" spans="1:7">
      <c r="A2242">
        <v>39836</v>
      </c>
      <c r="B2242" t="s">
        <v>20491</v>
      </c>
      <c r="C2242" t="s">
        <v>1654</v>
      </c>
      <c r="D2242" s="28" t="e">
        <f t="shared" si="34"/>
        <v>#REF!</v>
      </c>
      <c r="F2242">
        <v>393.11</v>
      </c>
      <c r="G2242" s="278">
        <v>393.11</v>
      </c>
    </row>
    <row r="2243" spans="1:7">
      <c r="A2243">
        <v>39830</v>
      </c>
      <c r="B2243" t="s">
        <v>20492</v>
      </c>
      <c r="C2243" t="s">
        <v>1654</v>
      </c>
      <c r="D2243" s="28" t="e">
        <f t="shared" ref="D2243:D2306" si="35">IF($I$2="NÃO DESONERADO",G2243,F2243)</f>
        <v>#REF!</v>
      </c>
      <c r="F2243" s="281">
        <v>448.34</v>
      </c>
      <c r="G2243" s="278">
        <v>448.34</v>
      </c>
    </row>
    <row r="2244" spans="1:7">
      <c r="A2244">
        <v>40527</v>
      </c>
      <c r="B2244" t="s">
        <v>20493</v>
      </c>
      <c r="C2244" t="s">
        <v>1646</v>
      </c>
      <c r="D2244" s="28" t="e">
        <f t="shared" si="35"/>
        <v>#REF!</v>
      </c>
      <c r="F2244">
        <v>2579.39</v>
      </c>
      <c r="G2244" s="278">
        <v>2579.39</v>
      </c>
    </row>
    <row r="2245" spans="1:7">
      <c r="A2245">
        <v>36497</v>
      </c>
      <c r="B2245" t="s">
        <v>20494</v>
      </c>
      <c r="C2245" t="s">
        <v>1646</v>
      </c>
      <c r="D2245" s="28" t="e">
        <f t="shared" si="35"/>
        <v>#REF!</v>
      </c>
      <c r="F2245" s="281">
        <v>2944.66</v>
      </c>
      <c r="G2245" s="278">
        <v>2944.66</v>
      </c>
    </row>
    <row r="2246" spans="1:7">
      <c r="A2246">
        <v>36487</v>
      </c>
      <c r="B2246" t="s">
        <v>20495</v>
      </c>
      <c r="C2246" t="s">
        <v>1646</v>
      </c>
      <c r="D2246" s="28" t="e">
        <f t="shared" si="35"/>
        <v>#REF!</v>
      </c>
      <c r="F2246">
        <v>5127.1000000000004</v>
      </c>
      <c r="G2246" s="278">
        <v>5127.1000000000004</v>
      </c>
    </row>
    <row r="2247" spans="1:7">
      <c r="A2247">
        <v>44475</v>
      </c>
      <c r="B2247" t="s">
        <v>20496</v>
      </c>
      <c r="C2247" t="s">
        <v>1646</v>
      </c>
      <c r="D2247" s="28" t="e">
        <f t="shared" si="35"/>
        <v>#REF!</v>
      </c>
      <c r="F2247" s="281">
        <v>1258165.24</v>
      </c>
      <c r="G2247" s="278">
        <v>1258165.24</v>
      </c>
    </row>
    <row r="2248" spans="1:7">
      <c r="A2248">
        <v>44474</v>
      </c>
      <c r="B2248" t="s">
        <v>20497</v>
      </c>
      <c r="C2248" t="s">
        <v>1646</v>
      </c>
      <c r="D2248" s="28" t="e">
        <f t="shared" si="35"/>
        <v>#REF!</v>
      </c>
      <c r="F2248">
        <v>2419548.54</v>
      </c>
      <c r="G2248" s="278">
        <v>2419548.54</v>
      </c>
    </row>
    <row r="2249" spans="1:7">
      <c r="A2249">
        <v>44490</v>
      </c>
      <c r="B2249" t="s">
        <v>20498</v>
      </c>
      <c r="C2249" t="s">
        <v>1646</v>
      </c>
      <c r="D2249" s="28" t="e">
        <f t="shared" si="35"/>
        <v>#REF!</v>
      </c>
      <c r="F2249" s="281">
        <v>4113232.5</v>
      </c>
      <c r="G2249" s="278">
        <v>4113232.5</v>
      </c>
    </row>
    <row r="2250" spans="1:7">
      <c r="A2250">
        <v>37776</v>
      </c>
      <c r="B2250" t="s">
        <v>20499</v>
      </c>
      <c r="C2250" t="s">
        <v>1646</v>
      </c>
      <c r="D2250" s="28" t="e">
        <f t="shared" si="35"/>
        <v>#REF!</v>
      </c>
      <c r="F2250">
        <v>252088.58</v>
      </c>
      <c r="G2250" s="278">
        <v>252088.58</v>
      </c>
    </row>
    <row r="2251" spans="1:7">
      <c r="A2251">
        <v>37775</v>
      </c>
      <c r="B2251" t="s">
        <v>20500</v>
      </c>
      <c r="C2251" t="s">
        <v>1646</v>
      </c>
      <c r="D2251" s="28" t="e">
        <f t="shared" si="35"/>
        <v>#REF!</v>
      </c>
      <c r="F2251" s="281">
        <v>397058.59</v>
      </c>
      <c r="G2251" s="278">
        <v>397058.59</v>
      </c>
    </row>
    <row r="2252" spans="1:7">
      <c r="A2252">
        <v>36491</v>
      </c>
      <c r="B2252" t="s">
        <v>20501</v>
      </c>
      <c r="C2252" t="s">
        <v>1646</v>
      </c>
      <c r="D2252" s="28" t="e">
        <f t="shared" si="35"/>
        <v>#REF!</v>
      </c>
      <c r="F2252">
        <v>1470425.78</v>
      </c>
      <c r="G2252" s="278">
        <v>1470425.78</v>
      </c>
    </row>
    <row r="2253" spans="1:7">
      <c r="A2253">
        <v>10712</v>
      </c>
      <c r="B2253" t="s">
        <v>20502</v>
      </c>
      <c r="C2253" t="s">
        <v>1646</v>
      </c>
      <c r="D2253" s="28" t="e">
        <f t="shared" si="35"/>
        <v>#REF!</v>
      </c>
      <c r="F2253" s="281">
        <v>99264.639999999999</v>
      </c>
      <c r="G2253" s="278">
        <v>99264.639999999999</v>
      </c>
    </row>
    <row r="2254" spans="1:7">
      <c r="A2254">
        <v>3363</v>
      </c>
      <c r="B2254" t="s">
        <v>20503</v>
      </c>
      <c r="C2254" t="s">
        <v>1646</v>
      </c>
      <c r="D2254" s="28" t="e">
        <f t="shared" si="35"/>
        <v>#REF!</v>
      </c>
      <c r="F2254">
        <v>139625</v>
      </c>
      <c r="G2254" s="278">
        <v>139625</v>
      </c>
    </row>
    <row r="2255" spans="1:7">
      <c r="A2255">
        <v>3365</v>
      </c>
      <c r="B2255" t="s">
        <v>20504</v>
      </c>
      <c r="C2255" t="s">
        <v>1646</v>
      </c>
      <c r="D2255" s="28" t="e">
        <f t="shared" si="35"/>
        <v>#REF!</v>
      </c>
      <c r="F2255" s="281">
        <v>326373.43</v>
      </c>
      <c r="G2255" s="278">
        <v>326373.43</v>
      </c>
    </row>
    <row r="2256" spans="1:7">
      <c r="A2256">
        <v>7569</v>
      </c>
      <c r="B2256" t="s">
        <v>20505</v>
      </c>
      <c r="C2256" t="s">
        <v>1646</v>
      </c>
      <c r="D2256" s="28" t="e">
        <f t="shared" si="35"/>
        <v>#REF!</v>
      </c>
      <c r="F2256">
        <v>111.49</v>
      </c>
      <c r="G2256" s="278">
        <v>111.49</v>
      </c>
    </row>
    <row r="2257" spans="1:7">
      <c r="A2257">
        <v>34349</v>
      </c>
      <c r="B2257" t="s">
        <v>20506</v>
      </c>
      <c r="C2257" t="s">
        <v>1646</v>
      </c>
      <c r="D2257" s="28" t="e">
        <f t="shared" si="35"/>
        <v>#REF!</v>
      </c>
      <c r="F2257" s="281">
        <v>31.99</v>
      </c>
      <c r="G2257" s="278">
        <v>31.99</v>
      </c>
    </row>
    <row r="2258" spans="1:7">
      <c r="A2258">
        <v>3378</v>
      </c>
      <c r="B2258" t="s">
        <v>20507</v>
      </c>
      <c r="C2258" t="s">
        <v>1646</v>
      </c>
      <c r="D2258" s="28" t="e">
        <f t="shared" si="35"/>
        <v>#REF!</v>
      </c>
      <c r="F2258">
        <v>102.47</v>
      </c>
      <c r="G2258" s="278">
        <v>102.47</v>
      </c>
    </row>
    <row r="2259" spans="1:7">
      <c r="A2259">
        <v>3380</v>
      </c>
      <c r="B2259" t="s">
        <v>20508</v>
      </c>
      <c r="C2259" t="s">
        <v>1646</v>
      </c>
      <c r="D2259" s="28" t="e">
        <f t="shared" si="35"/>
        <v>#REF!</v>
      </c>
      <c r="F2259" s="281">
        <v>71.73</v>
      </c>
      <c r="G2259" s="278">
        <v>71.73</v>
      </c>
    </row>
    <row r="2260" spans="1:7">
      <c r="A2260">
        <v>3379</v>
      </c>
      <c r="B2260" t="s">
        <v>20509</v>
      </c>
      <c r="C2260" t="s">
        <v>1646</v>
      </c>
      <c r="D2260" s="28" t="e">
        <f t="shared" si="35"/>
        <v>#REF!</v>
      </c>
      <c r="F2260">
        <v>69.25</v>
      </c>
      <c r="G2260" s="278">
        <v>69.25</v>
      </c>
    </row>
    <row r="2261" spans="1:7">
      <c r="A2261">
        <v>11991</v>
      </c>
      <c r="B2261" t="s">
        <v>20510</v>
      </c>
      <c r="C2261" t="s">
        <v>1646</v>
      </c>
      <c r="D2261" s="28" t="e">
        <f t="shared" si="35"/>
        <v>#REF!</v>
      </c>
      <c r="F2261" s="281">
        <v>80.41</v>
      </c>
      <c r="G2261" s="278">
        <v>80.41</v>
      </c>
    </row>
    <row r="2262" spans="1:7">
      <c r="A2262">
        <v>11029</v>
      </c>
      <c r="B2262" t="s">
        <v>20511</v>
      </c>
      <c r="C2262" t="s">
        <v>1657</v>
      </c>
      <c r="D2262" s="28" t="e">
        <f t="shared" si="35"/>
        <v>#REF!</v>
      </c>
      <c r="F2262">
        <v>1.69</v>
      </c>
      <c r="G2262" s="278">
        <v>1.69</v>
      </c>
    </row>
    <row r="2263" spans="1:7">
      <c r="A2263">
        <v>4316</v>
      </c>
      <c r="B2263" t="s">
        <v>20512</v>
      </c>
      <c r="C2263" t="s">
        <v>1646</v>
      </c>
      <c r="D2263" s="28" t="e">
        <f t="shared" si="35"/>
        <v>#REF!</v>
      </c>
      <c r="F2263" s="281">
        <v>1.71</v>
      </c>
      <c r="G2263" s="278">
        <v>1.71</v>
      </c>
    </row>
    <row r="2264" spans="1:7">
      <c r="A2264">
        <v>4313</v>
      </c>
      <c r="B2264" t="s">
        <v>20513</v>
      </c>
      <c r="C2264" t="s">
        <v>1657</v>
      </c>
      <c r="D2264" s="28" t="e">
        <f t="shared" si="35"/>
        <v>#REF!</v>
      </c>
      <c r="F2264">
        <v>2.4500000000000002</v>
      </c>
      <c r="G2264" s="278">
        <v>2.4500000000000002</v>
      </c>
    </row>
    <row r="2265" spans="1:7">
      <c r="A2265">
        <v>4317</v>
      </c>
      <c r="B2265" t="s">
        <v>20514</v>
      </c>
      <c r="C2265" t="s">
        <v>1646</v>
      </c>
      <c r="D2265" s="28" t="e">
        <f t="shared" si="35"/>
        <v>#REF!</v>
      </c>
      <c r="F2265" s="281">
        <v>2.79</v>
      </c>
      <c r="G2265" s="278">
        <v>2.79</v>
      </c>
    </row>
    <row r="2266" spans="1:7">
      <c r="A2266">
        <v>4314</v>
      </c>
      <c r="B2266" t="s">
        <v>20515</v>
      </c>
      <c r="C2266" t="s">
        <v>1657</v>
      </c>
      <c r="D2266" s="28" t="e">
        <f t="shared" si="35"/>
        <v>#REF!</v>
      </c>
      <c r="F2266">
        <v>3.27</v>
      </c>
      <c r="G2266" s="278">
        <v>3.27</v>
      </c>
    </row>
    <row r="2267" spans="1:7">
      <c r="A2267">
        <v>10921</v>
      </c>
      <c r="B2267" t="s">
        <v>20516</v>
      </c>
      <c r="C2267" t="s">
        <v>1646</v>
      </c>
      <c r="D2267" s="28" t="e">
        <f t="shared" si="35"/>
        <v>#REF!</v>
      </c>
      <c r="F2267" s="281">
        <v>5965</v>
      </c>
      <c r="G2267" s="278">
        <v>5965</v>
      </c>
    </row>
    <row r="2268" spans="1:7">
      <c r="A2268">
        <v>10922</v>
      </c>
      <c r="B2268" t="s">
        <v>20517</v>
      </c>
      <c r="C2268" t="s">
        <v>1646</v>
      </c>
      <c r="D2268" s="28" t="e">
        <f t="shared" si="35"/>
        <v>#REF!</v>
      </c>
      <c r="F2268">
        <v>5402.94</v>
      </c>
      <c r="G2268" s="278">
        <v>5402.94</v>
      </c>
    </row>
    <row r="2269" spans="1:7">
      <c r="A2269">
        <v>10923</v>
      </c>
      <c r="B2269" t="s">
        <v>20518</v>
      </c>
      <c r="C2269" t="s">
        <v>1646</v>
      </c>
      <c r="D2269" s="28" t="e">
        <f t="shared" si="35"/>
        <v>#REF!</v>
      </c>
      <c r="F2269" s="281">
        <v>3193.37</v>
      </c>
      <c r="G2269" s="278">
        <v>3193.37</v>
      </c>
    </row>
    <row r="2270" spans="1:7">
      <c r="A2270">
        <v>10924</v>
      </c>
      <c r="B2270" t="s">
        <v>20519</v>
      </c>
      <c r="C2270" t="s">
        <v>1646</v>
      </c>
      <c r="D2270" s="28" t="e">
        <f t="shared" si="35"/>
        <v>#REF!</v>
      </c>
      <c r="F2270">
        <v>3363.24</v>
      </c>
      <c r="G2270" s="278">
        <v>3363.24</v>
      </c>
    </row>
    <row r="2271" spans="1:7">
      <c r="A2271">
        <v>37772</v>
      </c>
      <c r="B2271" t="s">
        <v>20520</v>
      </c>
      <c r="C2271" t="s">
        <v>1646</v>
      </c>
      <c r="D2271" s="28" t="e">
        <f t="shared" si="35"/>
        <v>#REF!</v>
      </c>
      <c r="F2271" s="281">
        <v>273236.33</v>
      </c>
      <c r="G2271" s="278">
        <v>273236.33</v>
      </c>
    </row>
    <row r="2272" spans="1:7">
      <c r="A2272">
        <v>37771</v>
      </c>
      <c r="B2272" t="s">
        <v>20521</v>
      </c>
      <c r="C2272" t="s">
        <v>1646</v>
      </c>
      <c r="D2272" s="28" t="e">
        <f t="shared" si="35"/>
        <v>#REF!</v>
      </c>
      <c r="F2272" s="280">
        <v>290679.93</v>
      </c>
      <c r="G2272" s="278">
        <v>290679.93</v>
      </c>
    </row>
    <row r="2273" spans="1:7">
      <c r="A2273">
        <v>12772</v>
      </c>
      <c r="B2273" t="s">
        <v>20522</v>
      </c>
      <c r="C2273" t="s">
        <v>1646</v>
      </c>
      <c r="D2273" s="28" t="e">
        <f t="shared" si="35"/>
        <v>#REF!</v>
      </c>
      <c r="F2273" s="279">
        <v>798.23</v>
      </c>
      <c r="G2273" s="278">
        <v>798.23</v>
      </c>
    </row>
    <row r="2274" spans="1:7">
      <c r="A2274">
        <v>12770</v>
      </c>
      <c r="B2274" t="s">
        <v>20523</v>
      </c>
      <c r="C2274" t="s">
        <v>1646</v>
      </c>
      <c r="D2274" s="28" t="e">
        <f t="shared" si="35"/>
        <v>#REF!</v>
      </c>
      <c r="F2274">
        <v>480.29</v>
      </c>
      <c r="G2274" s="278">
        <v>480.29</v>
      </c>
    </row>
    <row r="2275" spans="1:7">
      <c r="A2275">
        <v>12775</v>
      </c>
      <c r="B2275" t="s">
        <v>20524</v>
      </c>
      <c r="C2275" t="s">
        <v>1646</v>
      </c>
      <c r="D2275" s="28" t="e">
        <f t="shared" si="35"/>
        <v>#REF!</v>
      </c>
      <c r="F2275" s="281">
        <v>351.76</v>
      </c>
      <c r="G2275" s="282">
        <v>351.76</v>
      </c>
    </row>
    <row r="2276" spans="1:7">
      <c r="A2276">
        <v>12768</v>
      </c>
      <c r="B2276" t="s">
        <v>20525</v>
      </c>
      <c r="C2276" t="s">
        <v>1646</v>
      </c>
      <c r="D2276" s="28" t="e">
        <f t="shared" si="35"/>
        <v>#REF!</v>
      </c>
      <c r="F2276">
        <v>1122.94</v>
      </c>
      <c r="G2276" s="282">
        <v>1122.94</v>
      </c>
    </row>
    <row r="2277" spans="1:7">
      <c r="A2277">
        <v>12769</v>
      </c>
      <c r="B2277" t="s">
        <v>20526</v>
      </c>
      <c r="C2277" t="s">
        <v>1646</v>
      </c>
      <c r="D2277" s="28" t="e">
        <f t="shared" si="35"/>
        <v>#REF!</v>
      </c>
      <c r="F2277" s="281">
        <v>92</v>
      </c>
      <c r="G2277" s="278">
        <v>92</v>
      </c>
    </row>
    <row r="2278" spans="1:7">
      <c r="A2278">
        <v>12773</v>
      </c>
      <c r="B2278" t="s">
        <v>20527</v>
      </c>
      <c r="C2278" t="s">
        <v>1646</v>
      </c>
      <c r="D2278" s="28" t="e">
        <f t="shared" si="35"/>
        <v>#REF!</v>
      </c>
      <c r="F2278">
        <v>98.76</v>
      </c>
      <c r="G2278" s="278">
        <v>98.76</v>
      </c>
    </row>
    <row r="2279" spans="1:7">
      <c r="A2279">
        <v>12774</v>
      </c>
      <c r="B2279" t="s">
        <v>20528</v>
      </c>
      <c r="C2279" t="s">
        <v>1646</v>
      </c>
      <c r="D2279" s="28" t="e">
        <f t="shared" si="35"/>
        <v>#REF!</v>
      </c>
      <c r="F2279" s="281">
        <v>121.76</v>
      </c>
      <c r="G2279" s="278">
        <v>121.76</v>
      </c>
    </row>
    <row r="2280" spans="1:7">
      <c r="A2280">
        <v>12776</v>
      </c>
      <c r="B2280" t="s">
        <v>20529</v>
      </c>
      <c r="C2280" t="s">
        <v>1646</v>
      </c>
      <c r="D2280" s="28" t="e">
        <f t="shared" si="35"/>
        <v>#REF!</v>
      </c>
      <c r="F2280">
        <v>1812.94</v>
      </c>
      <c r="G2280" s="278">
        <v>1812.94</v>
      </c>
    </row>
    <row r="2281" spans="1:7">
      <c r="A2281">
        <v>12777</v>
      </c>
      <c r="B2281" t="s">
        <v>20530</v>
      </c>
      <c r="C2281" t="s">
        <v>1646</v>
      </c>
      <c r="D2281" s="28" t="e">
        <f t="shared" si="35"/>
        <v>#REF!</v>
      </c>
      <c r="F2281" s="281">
        <v>2367.64</v>
      </c>
      <c r="G2281" s="278">
        <v>2367.64</v>
      </c>
    </row>
    <row r="2282" spans="1:7">
      <c r="A2282">
        <v>3391</v>
      </c>
      <c r="B2282" t="s">
        <v>20531</v>
      </c>
      <c r="C2282" t="s">
        <v>1646</v>
      </c>
      <c r="D2282" s="28" t="e">
        <f t="shared" si="35"/>
        <v>#REF!</v>
      </c>
      <c r="F2282">
        <v>40.82</v>
      </c>
      <c r="G2282" s="278">
        <v>40.82</v>
      </c>
    </row>
    <row r="2283" spans="1:7">
      <c r="A2283">
        <v>3389</v>
      </c>
      <c r="B2283" t="s">
        <v>20532</v>
      </c>
      <c r="C2283" t="s">
        <v>1646</v>
      </c>
      <c r="D2283" s="28" t="e">
        <f t="shared" si="35"/>
        <v>#REF!</v>
      </c>
      <c r="F2283" s="281">
        <v>21.18</v>
      </c>
      <c r="G2283" s="278">
        <v>21.18</v>
      </c>
    </row>
    <row r="2284" spans="1:7">
      <c r="A2284">
        <v>3390</v>
      </c>
      <c r="B2284" t="s">
        <v>20533</v>
      </c>
      <c r="C2284" t="s">
        <v>1646</v>
      </c>
      <c r="D2284" s="28" t="e">
        <f t="shared" si="35"/>
        <v>#REF!</v>
      </c>
      <c r="F2284">
        <v>23.83</v>
      </c>
      <c r="G2284" s="278">
        <v>23.83</v>
      </c>
    </row>
    <row r="2285" spans="1:7">
      <c r="A2285">
        <v>12873</v>
      </c>
      <c r="B2285" t="s">
        <v>20534</v>
      </c>
      <c r="C2285" t="s">
        <v>1645</v>
      </c>
      <c r="D2285" s="28" t="e">
        <f t="shared" si="35"/>
        <v>#REF!</v>
      </c>
      <c r="F2285" s="281">
        <v>14.28</v>
      </c>
      <c r="G2285" s="278">
        <v>16.440000000000001</v>
      </c>
    </row>
    <row r="2286" spans="1:7">
      <c r="A2286">
        <v>41076</v>
      </c>
      <c r="B2286" t="s">
        <v>20535</v>
      </c>
      <c r="C2286" t="s">
        <v>1652</v>
      </c>
      <c r="D2286" s="28" t="e">
        <f t="shared" si="35"/>
        <v>#REF!</v>
      </c>
      <c r="F2286">
        <v>2521.06</v>
      </c>
      <c r="G2286" s="278">
        <v>2904.11</v>
      </c>
    </row>
    <row r="2287" spans="1:7">
      <c r="A2287">
        <v>140</v>
      </c>
      <c r="B2287" t="s">
        <v>20536</v>
      </c>
      <c r="C2287" t="s">
        <v>1650</v>
      </c>
      <c r="D2287" s="28" t="e">
        <f t="shared" si="35"/>
        <v>#REF!</v>
      </c>
      <c r="F2287" s="281">
        <v>20.58</v>
      </c>
      <c r="G2287" s="278">
        <v>20.58</v>
      </c>
    </row>
    <row r="2288" spans="1:7">
      <c r="A2288">
        <v>151</v>
      </c>
      <c r="B2288" t="s">
        <v>20537</v>
      </c>
      <c r="C2288" t="s">
        <v>1651</v>
      </c>
      <c r="D2288" s="28" t="e">
        <f t="shared" si="35"/>
        <v>#REF!</v>
      </c>
      <c r="F2288">
        <v>30.38</v>
      </c>
      <c r="G2288" s="278">
        <v>30.38</v>
      </c>
    </row>
    <row r="2289" spans="1:7">
      <c r="A2289">
        <v>7340</v>
      </c>
      <c r="B2289" t="s">
        <v>20538</v>
      </c>
      <c r="C2289" t="s">
        <v>1651</v>
      </c>
      <c r="D2289" s="28" t="e">
        <f t="shared" si="35"/>
        <v>#REF!</v>
      </c>
      <c r="F2289" s="281">
        <v>65.010000000000005</v>
      </c>
      <c r="G2289" s="278">
        <v>65.010000000000005</v>
      </c>
    </row>
    <row r="2290" spans="1:7">
      <c r="A2290">
        <v>2701</v>
      </c>
      <c r="B2290" t="s">
        <v>20539</v>
      </c>
      <c r="C2290" t="s">
        <v>1645</v>
      </c>
      <c r="D2290" s="28" t="e">
        <f t="shared" si="35"/>
        <v>#REF!</v>
      </c>
      <c r="F2290">
        <v>12.5</v>
      </c>
      <c r="G2290" s="278">
        <v>14.38</v>
      </c>
    </row>
    <row r="2291" spans="1:7">
      <c r="A2291">
        <v>40929</v>
      </c>
      <c r="B2291" t="s">
        <v>20540</v>
      </c>
      <c r="C2291" t="s">
        <v>1652</v>
      </c>
      <c r="D2291" s="28" t="e">
        <f t="shared" si="35"/>
        <v>#REF!</v>
      </c>
      <c r="F2291" s="281">
        <v>2205.9699999999998</v>
      </c>
      <c r="G2291" s="278">
        <v>2541.15</v>
      </c>
    </row>
    <row r="2292" spans="1:7">
      <c r="A2292">
        <v>38114</v>
      </c>
      <c r="B2292" t="s">
        <v>20541</v>
      </c>
      <c r="C2292" t="s">
        <v>1646</v>
      </c>
      <c r="D2292" s="28" t="e">
        <f t="shared" si="35"/>
        <v>#REF!</v>
      </c>
      <c r="F2292">
        <v>16.37</v>
      </c>
      <c r="G2292" s="278">
        <v>16.37</v>
      </c>
    </row>
    <row r="2293" spans="1:7">
      <c r="A2293">
        <v>38064</v>
      </c>
      <c r="B2293" t="s">
        <v>20542</v>
      </c>
      <c r="C2293" t="s">
        <v>1646</v>
      </c>
      <c r="D2293" s="28" t="e">
        <f t="shared" si="35"/>
        <v>#REF!</v>
      </c>
      <c r="F2293" s="281">
        <v>18.3</v>
      </c>
      <c r="G2293" s="278">
        <v>18.3</v>
      </c>
    </row>
    <row r="2294" spans="1:7">
      <c r="A2294">
        <v>38115</v>
      </c>
      <c r="B2294" t="s">
        <v>20543</v>
      </c>
      <c r="C2294" t="s">
        <v>1646</v>
      </c>
      <c r="D2294" s="28" t="e">
        <f t="shared" si="35"/>
        <v>#REF!</v>
      </c>
      <c r="F2294">
        <v>17.48</v>
      </c>
      <c r="G2294" s="278">
        <v>17.48</v>
      </c>
    </row>
    <row r="2295" spans="1:7">
      <c r="A2295">
        <v>38065</v>
      </c>
      <c r="B2295" t="s">
        <v>20544</v>
      </c>
      <c r="C2295" t="s">
        <v>1646</v>
      </c>
      <c r="D2295" s="28" t="e">
        <f t="shared" si="35"/>
        <v>#REF!</v>
      </c>
      <c r="F2295" s="281">
        <v>25.97</v>
      </c>
      <c r="G2295" s="278">
        <v>25.97</v>
      </c>
    </row>
    <row r="2296" spans="1:7">
      <c r="A2296">
        <v>38078</v>
      </c>
      <c r="B2296" t="s">
        <v>20545</v>
      </c>
      <c r="C2296" t="s">
        <v>1646</v>
      </c>
      <c r="D2296" s="28" t="e">
        <f t="shared" si="35"/>
        <v>#REF!</v>
      </c>
      <c r="F2296">
        <v>15.15</v>
      </c>
      <c r="G2296" s="278">
        <v>15.15</v>
      </c>
    </row>
    <row r="2297" spans="1:7">
      <c r="A2297">
        <v>38113</v>
      </c>
      <c r="B2297" t="s">
        <v>20546</v>
      </c>
      <c r="C2297" t="s">
        <v>1646</v>
      </c>
      <c r="D2297" s="28" t="e">
        <f t="shared" si="35"/>
        <v>#REF!</v>
      </c>
      <c r="F2297" s="281">
        <v>8.23</v>
      </c>
      <c r="G2297" s="278">
        <v>8.23</v>
      </c>
    </row>
    <row r="2298" spans="1:7">
      <c r="A2298">
        <v>38063</v>
      </c>
      <c r="B2298" t="s">
        <v>20547</v>
      </c>
      <c r="C2298" t="s">
        <v>1646</v>
      </c>
      <c r="D2298" s="28" t="e">
        <f t="shared" si="35"/>
        <v>#REF!</v>
      </c>
      <c r="F2298">
        <v>8.83</v>
      </c>
      <c r="G2298" s="278">
        <v>8.83</v>
      </c>
    </row>
    <row r="2299" spans="1:7">
      <c r="A2299">
        <v>38080</v>
      </c>
      <c r="B2299" t="s">
        <v>20548</v>
      </c>
      <c r="C2299" t="s">
        <v>1646</v>
      </c>
      <c r="D2299" s="28" t="e">
        <f t="shared" si="35"/>
        <v>#REF!</v>
      </c>
      <c r="F2299" s="281">
        <v>26.31</v>
      </c>
      <c r="G2299" s="278">
        <v>26.31</v>
      </c>
    </row>
    <row r="2300" spans="1:7">
      <c r="A2300">
        <v>38069</v>
      </c>
      <c r="B2300" t="s">
        <v>20549</v>
      </c>
      <c r="C2300" t="s">
        <v>1646</v>
      </c>
      <c r="D2300" s="28" t="e">
        <f t="shared" si="35"/>
        <v>#REF!</v>
      </c>
      <c r="F2300">
        <v>14.39</v>
      </c>
      <c r="G2300" s="278">
        <v>14.39</v>
      </c>
    </row>
    <row r="2301" spans="1:7">
      <c r="A2301">
        <v>38077</v>
      </c>
      <c r="B2301" t="s">
        <v>20550</v>
      </c>
      <c r="C2301" t="s">
        <v>1646</v>
      </c>
      <c r="D2301" s="28" t="e">
        <f t="shared" si="35"/>
        <v>#REF!</v>
      </c>
      <c r="F2301" s="281">
        <v>14.06</v>
      </c>
      <c r="G2301" s="278">
        <v>14.06</v>
      </c>
    </row>
    <row r="2302" spans="1:7">
      <c r="A2302">
        <v>38073</v>
      </c>
      <c r="B2302" t="s">
        <v>20551</v>
      </c>
      <c r="C2302" t="s">
        <v>1646</v>
      </c>
      <c r="D2302" s="28" t="e">
        <f t="shared" si="35"/>
        <v>#REF!</v>
      </c>
      <c r="F2302">
        <v>21.42</v>
      </c>
      <c r="G2302" s="278">
        <v>21.42</v>
      </c>
    </row>
    <row r="2303" spans="1:7">
      <c r="A2303">
        <v>38112</v>
      </c>
      <c r="B2303" t="s">
        <v>20552</v>
      </c>
      <c r="C2303" t="s">
        <v>1646</v>
      </c>
      <c r="D2303" s="28" t="e">
        <f t="shared" si="35"/>
        <v>#REF!</v>
      </c>
      <c r="F2303" s="281">
        <v>6.32</v>
      </c>
      <c r="G2303" s="278">
        <v>6.32</v>
      </c>
    </row>
    <row r="2304" spans="1:7">
      <c r="A2304">
        <v>38062</v>
      </c>
      <c r="B2304" t="s">
        <v>20553</v>
      </c>
      <c r="C2304" t="s">
        <v>1646</v>
      </c>
      <c r="D2304" s="28" t="e">
        <f t="shared" si="35"/>
        <v>#REF!</v>
      </c>
      <c r="F2304">
        <v>6.48</v>
      </c>
      <c r="G2304" s="278">
        <v>6.48</v>
      </c>
    </row>
    <row r="2305" spans="1:7">
      <c r="A2305">
        <v>12128</v>
      </c>
      <c r="B2305" t="s">
        <v>20554</v>
      </c>
      <c r="C2305" t="s">
        <v>1646</v>
      </c>
      <c r="D2305" s="28" t="e">
        <f t="shared" si="35"/>
        <v>#REF!</v>
      </c>
      <c r="F2305" s="281">
        <v>8.67</v>
      </c>
      <c r="G2305" s="278">
        <v>8.67</v>
      </c>
    </row>
    <row r="2306" spans="1:7">
      <c r="A2306">
        <v>12129</v>
      </c>
      <c r="B2306" t="s">
        <v>20555</v>
      </c>
      <c r="C2306" t="s">
        <v>1646</v>
      </c>
      <c r="D2306" s="28" t="e">
        <f t="shared" si="35"/>
        <v>#REF!</v>
      </c>
      <c r="F2306">
        <v>11.46</v>
      </c>
      <c r="G2306" s="278">
        <v>11.46</v>
      </c>
    </row>
    <row r="2307" spans="1:7">
      <c r="A2307">
        <v>38081</v>
      </c>
      <c r="B2307" t="s">
        <v>20556</v>
      </c>
      <c r="C2307" t="s">
        <v>1646</v>
      </c>
      <c r="D2307" s="28" t="e">
        <f t="shared" ref="D2307:D2370" si="36">IF($I$2="NÃO DESONERADO",G2307,F2307)</f>
        <v>#REF!</v>
      </c>
      <c r="F2307" s="281">
        <v>22.32</v>
      </c>
      <c r="G2307" s="278">
        <v>22.32</v>
      </c>
    </row>
    <row r="2308" spans="1:7">
      <c r="A2308">
        <v>38070</v>
      </c>
      <c r="B2308" t="s">
        <v>20557</v>
      </c>
      <c r="C2308" t="s">
        <v>1646</v>
      </c>
      <c r="D2308" s="28" t="e">
        <f t="shared" si="36"/>
        <v>#REF!</v>
      </c>
      <c r="F2308">
        <v>15.38</v>
      </c>
      <c r="G2308" s="278">
        <v>15.38</v>
      </c>
    </row>
    <row r="2309" spans="1:7">
      <c r="A2309">
        <v>38074</v>
      </c>
      <c r="B2309" t="s">
        <v>20558</v>
      </c>
      <c r="C2309" t="s">
        <v>1646</v>
      </c>
      <c r="D2309" s="28" t="e">
        <f t="shared" si="36"/>
        <v>#REF!</v>
      </c>
      <c r="F2309" s="281">
        <v>23.38</v>
      </c>
      <c r="G2309" s="278">
        <v>23.38</v>
      </c>
    </row>
    <row r="2310" spans="1:7">
      <c r="A2310">
        <v>38079</v>
      </c>
      <c r="B2310" t="s">
        <v>20559</v>
      </c>
      <c r="C2310" t="s">
        <v>1646</v>
      </c>
      <c r="D2310" s="28" t="e">
        <f t="shared" si="36"/>
        <v>#REF!</v>
      </c>
      <c r="F2310">
        <v>20.07</v>
      </c>
      <c r="G2310" s="278">
        <v>20.07</v>
      </c>
    </row>
    <row r="2311" spans="1:7">
      <c r="A2311">
        <v>38072</v>
      </c>
      <c r="B2311" t="s">
        <v>20560</v>
      </c>
      <c r="C2311" t="s">
        <v>1646</v>
      </c>
      <c r="D2311" s="28" t="e">
        <f t="shared" si="36"/>
        <v>#REF!</v>
      </c>
      <c r="F2311" s="281">
        <v>19.29</v>
      </c>
      <c r="G2311" s="278">
        <v>19.29</v>
      </c>
    </row>
    <row r="2312" spans="1:7">
      <c r="A2312">
        <v>38068</v>
      </c>
      <c r="B2312" t="s">
        <v>20561</v>
      </c>
      <c r="C2312" t="s">
        <v>1646</v>
      </c>
      <c r="D2312" s="28" t="e">
        <f t="shared" si="36"/>
        <v>#REF!</v>
      </c>
      <c r="F2312">
        <v>13.31</v>
      </c>
      <c r="G2312" s="278">
        <v>13.31</v>
      </c>
    </row>
    <row r="2313" spans="1:7">
      <c r="A2313">
        <v>38071</v>
      </c>
      <c r="B2313" t="s">
        <v>20562</v>
      </c>
      <c r="C2313" t="s">
        <v>1646</v>
      </c>
      <c r="D2313" s="28" t="e">
        <f t="shared" si="36"/>
        <v>#REF!</v>
      </c>
      <c r="F2313" s="281">
        <v>15.92</v>
      </c>
      <c r="G2313" s="278">
        <v>15.92</v>
      </c>
    </row>
    <row r="2314" spans="1:7">
      <c r="A2314">
        <v>38412</v>
      </c>
      <c r="B2314" t="s">
        <v>20563</v>
      </c>
      <c r="C2314" t="s">
        <v>1646</v>
      </c>
      <c r="D2314" s="28" t="e">
        <f t="shared" si="36"/>
        <v>#REF!</v>
      </c>
      <c r="F2314">
        <v>1760.5</v>
      </c>
      <c r="G2314" s="278">
        <v>1760.5</v>
      </c>
    </row>
    <row r="2315" spans="1:7">
      <c r="A2315">
        <v>3405</v>
      </c>
      <c r="B2315" t="s">
        <v>20564</v>
      </c>
      <c r="C2315" t="s">
        <v>1646</v>
      </c>
      <c r="D2315" s="28" t="e">
        <f t="shared" si="36"/>
        <v>#REF!</v>
      </c>
      <c r="F2315" s="281">
        <v>88.21</v>
      </c>
      <c r="G2315" s="278">
        <v>88.21</v>
      </c>
    </row>
    <row r="2316" spans="1:7">
      <c r="A2316">
        <v>3394</v>
      </c>
      <c r="B2316" t="s">
        <v>20565</v>
      </c>
      <c r="C2316" t="s">
        <v>1646</v>
      </c>
      <c r="D2316" s="28" t="e">
        <f t="shared" si="36"/>
        <v>#REF!</v>
      </c>
      <c r="F2316">
        <v>465.62</v>
      </c>
      <c r="G2316" s="278">
        <v>465.62</v>
      </c>
    </row>
    <row r="2317" spans="1:7">
      <c r="A2317">
        <v>3393</v>
      </c>
      <c r="B2317" t="s">
        <v>20566</v>
      </c>
      <c r="C2317" t="s">
        <v>1646</v>
      </c>
      <c r="D2317" s="28" t="e">
        <f t="shared" si="36"/>
        <v>#REF!</v>
      </c>
      <c r="F2317" s="281">
        <v>792.78</v>
      </c>
      <c r="G2317" s="278">
        <v>792.78</v>
      </c>
    </row>
    <row r="2318" spans="1:7">
      <c r="A2318">
        <v>3406</v>
      </c>
      <c r="B2318" t="s">
        <v>20567</v>
      </c>
      <c r="C2318" t="s">
        <v>1646</v>
      </c>
      <c r="D2318" s="28" t="e">
        <f t="shared" si="36"/>
        <v>#REF!</v>
      </c>
      <c r="F2318">
        <v>27</v>
      </c>
      <c r="G2318" s="278">
        <v>27</v>
      </c>
    </row>
    <row r="2319" spans="1:7">
      <c r="A2319">
        <v>3395</v>
      </c>
      <c r="B2319" t="s">
        <v>20568</v>
      </c>
      <c r="C2319" t="s">
        <v>1646</v>
      </c>
      <c r="D2319" s="28" t="e">
        <f t="shared" si="36"/>
        <v>#REF!</v>
      </c>
      <c r="F2319" s="281">
        <v>113.9</v>
      </c>
      <c r="G2319" s="278">
        <v>113.9</v>
      </c>
    </row>
    <row r="2320" spans="1:7">
      <c r="A2320">
        <v>3398</v>
      </c>
      <c r="B2320" t="s">
        <v>20569</v>
      </c>
      <c r="C2320" t="s">
        <v>1646</v>
      </c>
      <c r="D2320" s="28" t="e">
        <f t="shared" si="36"/>
        <v>#REF!</v>
      </c>
      <c r="F2320">
        <v>5.41</v>
      </c>
      <c r="G2320" s="278">
        <v>5.41</v>
      </c>
    </row>
    <row r="2321" spans="1:7">
      <c r="A2321">
        <v>40662</v>
      </c>
      <c r="B2321" t="s">
        <v>20570</v>
      </c>
      <c r="C2321" t="s">
        <v>1646</v>
      </c>
      <c r="D2321" s="28" t="e">
        <f t="shared" si="36"/>
        <v>#REF!</v>
      </c>
      <c r="F2321" s="281">
        <v>284.83</v>
      </c>
      <c r="G2321" s="278">
        <v>284.83</v>
      </c>
    </row>
    <row r="2322" spans="1:7">
      <c r="A2322">
        <v>3437</v>
      </c>
      <c r="B2322" t="s">
        <v>20571</v>
      </c>
      <c r="C2322" t="s">
        <v>1648</v>
      </c>
      <c r="D2322" s="28" t="e">
        <f t="shared" si="36"/>
        <v>#REF!</v>
      </c>
      <c r="F2322">
        <v>791.2</v>
      </c>
      <c r="G2322" s="278">
        <v>791.2</v>
      </c>
    </row>
    <row r="2323" spans="1:7">
      <c r="A2323">
        <v>11190</v>
      </c>
      <c r="B2323" t="s">
        <v>20572</v>
      </c>
      <c r="C2323" t="s">
        <v>1646</v>
      </c>
      <c r="D2323" s="28" t="e">
        <f t="shared" si="36"/>
        <v>#REF!</v>
      </c>
      <c r="F2323" s="281">
        <v>180</v>
      </c>
      <c r="G2323" s="278">
        <v>180</v>
      </c>
    </row>
    <row r="2324" spans="1:7">
      <c r="A2324">
        <v>34377</v>
      </c>
      <c r="B2324" t="s">
        <v>23321</v>
      </c>
      <c r="C2324" t="s">
        <v>1646</v>
      </c>
      <c r="D2324" s="28" t="e">
        <f t="shared" si="36"/>
        <v>#REF!</v>
      </c>
      <c r="F2324">
        <v>188.43</v>
      </c>
      <c r="G2324" s="278">
        <v>188.43</v>
      </c>
    </row>
    <row r="2325" spans="1:7">
      <c r="A2325">
        <v>3428</v>
      </c>
      <c r="B2325" t="s">
        <v>20573</v>
      </c>
      <c r="C2325" t="s">
        <v>1648</v>
      </c>
      <c r="D2325" s="28" t="e">
        <f t="shared" si="36"/>
        <v>#REF!</v>
      </c>
      <c r="F2325" s="281">
        <v>1173.6099999999999</v>
      </c>
      <c r="G2325" s="278">
        <v>1173.6099999999999</v>
      </c>
    </row>
    <row r="2326" spans="1:7">
      <c r="A2326">
        <v>3429</v>
      </c>
      <c r="B2326" t="s">
        <v>20574</v>
      </c>
      <c r="C2326" t="s">
        <v>1648</v>
      </c>
      <c r="D2326" s="28" t="e">
        <f t="shared" si="36"/>
        <v>#REF!</v>
      </c>
      <c r="F2326">
        <v>670.54</v>
      </c>
      <c r="G2326" s="278">
        <v>670.54</v>
      </c>
    </row>
    <row r="2327" spans="1:7">
      <c r="A2327">
        <v>11199</v>
      </c>
      <c r="B2327" t="s">
        <v>20575</v>
      </c>
      <c r="C2327" t="s">
        <v>1646</v>
      </c>
      <c r="D2327" s="28" t="e">
        <f t="shared" si="36"/>
        <v>#REF!</v>
      </c>
      <c r="F2327" s="281">
        <v>994.1</v>
      </c>
      <c r="G2327" s="278">
        <v>994.1</v>
      </c>
    </row>
    <row r="2328" spans="1:7">
      <c r="A2328">
        <v>34369</v>
      </c>
      <c r="B2328" t="s">
        <v>23322</v>
      </c>
      <c r="C2328" t="s">
        <v>1646</v>
      </c>
      <c r="D2328" s="28" t="e">
        <f t="shared" si="36"/>
        <v>#REF!</v>
      </c>
      <c r="F2328">
        <v>655.38</v>
      </c>
      <c r="G2328" s="278">
        <v>655.38</v>
      </c>
    </row>
    <row r="2329" spans="1:7">
      <c r="A2329">
        <v>36896</v>
      </c>
      <c r="B2329" t="s">
        <v>23323</v>
      </c>
      <c r="C2329" t="s">
        <v>1646</v>
      </c>
      <c r="D2329" s="28" t="e">
        <f t="shared" si="36"/>
        <v>#REF!</v>
      </c>
      <c r="F2329" s="281">
        <v>364.95</v>
      </c>
      <c r="G2329" s="278">
        <v>364.95</v>
      </c>
    </row>
    <row r="2330" spans="1:7">
      <c r="A2330">
        <v>34367</v>
      </c>
      <c r="B2330" t="s">
        <v>23324</v>
      </c>
      <c r="C2330" t="s">
        <v>1646</v>
      </c>
      <c r="D2330" s="28" t="e">
        <f t="shared" si="36"/>
        <v>#REF!</v>
      </c>
      <c r="F2330">
        <v>470.36</v>
      </c>
      <c r="G2330" s="278">
        <v>470.36</v>
      </c>
    </row>
    <row r="2331" spans="1:7">
      <c r="A2331">
        <v>36897</v>
      </c>
      <c r="B2331" t="s">
        <v>23325</v>
      </c>
      <c r="C2331" t="s">
        <v>1646</v>
      </c>
      <c r="D2331" s="28" t="e">
        <f t="shared" si="36"/>
        <v>#REF!</v>
      </c>
      <c r="F2331" s="281">
        <v>569.49</v>
      </c>
      <c r="G2331" s="278">
        <v>569.49</v>
      </c>
    </row>
    <row r="2332" spans="1:7">
      <c r="A2332">
        <v>34364</v>
      </c>
      <c r="B2332" t="s">
        <v>23326</v>
      </c>
      <c r="C2332" t="s">
        <v>1646</v>
      </c>
      <c r="D2332" s="28" t="e">
        <f t="shared" si="36"/>
        <v>#REF!</v>
      </c>
      <c r="F2332">
        <v>618.28</v>
      </c>
      <c r="G2332" s="278">
        <v>618.28</v>
      </c>
    </row>
    <row r="2333" spans="1:7">
      <c r="A2333">
        <v>40659</v>
      </c>
      <c r="B2333" t="s">
        <v>20576</v>
      </c>
      <c r="C2333" t="s">
        <v>1648</v>
      </c>
      <c r="D2333" s="28" t="e">
        <f t="shared" si="36"/>
        <v>#REF!</v>
      </c>
      <c r="F2333" s="281">
        <v>1119.43</v>
      </c>
      <c r="G2333" s="278">
        <v>1119.43</v>
      </c>
    </row>
    <row r="2334" spans="1:7">
      <c r="A2334">
        <v>40660</v>
      </c>
      <c r="B2334" t="s">
        <v>20577</v>
      </c>
      <c r="C2334" t="s">
        <v>1648</v>
      </c>
      <c r="D2334" s="28" t="e">
        <f t="shared" si="36"/>
        <v>#REF!</v>
      </c>
      <c r="F2334">
        <v>1418.75</v>
      </c>
      <c r="G2334" s="278">
        <v>1418.75</v>
      </c>
    </row>
    <row r="2335" spans="1:7">
      <c r="A2335">
        <v>40661</v>
      </c>
      <c r="B2335" t="s">
        <v>20578</v>
      </c>
      <c r="C2335" t="s">
        <v>1648</v>
      </c>
      <c r="D2335" s="28" t="e">
        <f t="shared" si="36"/>
        <v>#REF!</v>
      </c>
      <c r="F2335" s="281">
        <v>872.29</v>
      </c>
      <c r="G2335" s="278">
        <v>872.29</v>
      </c>
    </row>
    <row r="2336" spans="1:7">
      <c r="A2336">
        <v>3421</v>
      </c>
      <c r="B2336" t="s">
        <v>20579</v>
      </c>
      <c r="C2336" t="s">
        <v>1648</v>
      </c>
      <c r="D2336" s="28" t="e">
        <f t="shared" si="36"/>
        <v>#REF!</v>
      </c>
      <c r="F2336">
        <v>878.96</v>
      </c>
      <c r="G2336" s="278">
        <v>878.96</v>
      </c>
    </row>
    <row r="2337" spans="1:7">
      <c r="A2337">
        <v>599</v>
      </c>
      <c r="B2337" t="s">
        <v>20580</v>
      </c>
      <c r="C2337" t="s">
        <v>1648</v>
      </c>
      <c r="D2337" s="28" t="e">
        <f t="shared" si="36"/>
        <v>#REF!</v>
      </c>
      <c r="F2337" s="281">
        <v>665.59</v>
      </c>
      <c r="G2337" s="278">
        <v>665.59</v>
      </c>
    </row>
    <row r="2338" spans="1:7">
      <c r="A2338">
        <v>44053</v>
      </c>
      <c r="B2338" t="s">
        <v>23327</v>
      </c>
      <c r="C2338" t="s">
        <v>1646</v>
      </c>
      <c r="D2338" s="28" t="e">
        <f t="shared" si="36"/>
        <v>#REF!</v>
      </c>
      <c r="F2338">
        <v>1477.3</v>
      </c>
      <c r="G2338" s="278">
        <v>1477.3</v>
      </c>
    </row>
    <row r="2339" spans="1:7">
      <c r="A2339">
        <v>3423</v>
      </c>
      <c r="B2339" t="s">
        <v>20581</v>
      </c>
      <c r="C2339" t="s">
        <v>1648</v>
      </c>
      <c r="D2339" s="28" t="e">
        <f t="shared" si="36"/>
        <v>#REF!</v>
      </c>
      <c r="F2339" s="279">
        <v>1239.54</v>
      </c>
      <c r="G2339" s="278">
        <v>1239.54</v>
      </c>
    </row>
    <row r="2340" spans="1:7">
      <c r="A2340">
        <v>34381</v>
      </c>
      <c r="B2340" t="s">
        <v>23328</v>
      </c>
      <c r="C2340" t="s">
        <v>1646</v>
      </c>
      <c r="D2340" s="28" t="e">
        <f t="shared" si="36"/>
        <v>#REF!</v>
      </c>
      <c r="F2340" s="280">
        <v>268.75</v>
      </c>
      <c r="G2340" s="278">
        <v>268.75</v>
      </c>
    </row>
    <row r="2341" spans="1:7">
      <c r="A2341">
        <v>34797</v>
      </c>
      <c r="B2341" t="s">
        <v>20582</v>
      </c>
      <c r="C2341" t="s">
        <v>1646</v>
      </c>
      <c r="D2341" s="28" t="e">
        <f t="shared" si="36"/>
        <v>#REF!</v>
      </c>
      <c r="F2341" s="279">
        <v>392.07</v>
      </c>
      <c r="G2341" s="282">
        <v>392.07</v>
      </c>
    </row>
    <row r="2342" spans="1:7">
      <c r="A2342">
        <v>44054</v>
      </c>
      <c r="B2342" t="s">
        <v>23329</v>
      </c>
      <c r="C2342" t="s">
        <v>1646</v>
      </c>
      <c r="D2342" s="28" t="e">
        <f t="shared" si="36"/>
        <v>#REF!</v>
      </c>
      <c r="F2342" s="280">
        <v>529.96</v>
      </c>
      <c r="G2342" s="278">
        <v>529.96</v>
      </c>
    </row>
    <row r="2343" spans="1:7">
      <c r="A2343">
        <v>44399</v>
      </c>
      <c r="B2343" t="s">
        <v>23330</v>
      </c>
      <c r="C2343" t="s">
        <v>1646</v>
      </c>
      <c r="D2343" s="28" t="e">
        <f t="shared" si="36"/>
        <v>#REF!</v>
      </c>
      <c r="F2343" s="279">
        <v>724.1</v>
      </c>
      <c r="G2343" s="282">
        <v>724.1</v>
      </c>
    </row>
    <row r="2344" spans="1:7">
      <c r="A2344">
        <v>44503</v>
      </c>
      <c r="B2344" t="s">
        <v>20583</v>
      </c>
      <c r="C2344" t="s">
        <v>1645</v>
      </c>
      <c r="D2344" s="28" t="e">
        <f t="shared" si="36"/>
        <v>#REF!</v>
      </c>
      <c r="F2344" s="280">
        <v>13.62</v>
      </c>
      <c r="G2344" s="282">
        <v>15.67</v>
      </c>
    </row>
    <row r="2345" spans="1:7">
      <c r="A2345">
        <v>41077</v>
      </c>
      <c r="B2345" t="s">
        <v>20584</v>
      </c>
      <c r="C2345" t="s">
        <v>1652</v>
      </c>
      <c r="D2345" s="28" t="e">
        <f t="shared" si="36"/>
        <v>#REF!</v>
      </c>
      <c r="F2345" s="281">
        <v>2403.21</v>
      </c>
      <c r="G2345" s="282">
        <v>2768.36</v>
      </c>
    </row>
    <row r="2346" spans="1:7">
      <c r="A2346">
        <v>37963</v>
      </c>
      <c r="B2346" t="s">
        <v>20585</v>
      </c>
      <c r="C2346" t="s">
        <v>1646</v>
      </c>
      <c r="D2346" s="28" t="e">
        <f t="shared" si="36"/>
        <v>#REF!</v>
      </c>
      <c r="F2346">
        <v>4.2300000000000004</v>
      </c>
      <c r="G2346" s="282">
        <v>4.2300000000000004</v>
      </c>
    </row>
    <row r="2347" spans="1:7">
      <c r="A2347">
        <v>37964</v>
      </c>
      <c r="B2347" t="s">
        <v>20586</v>
      </c>
      <c r="C2347" t="s">
        <v>1646</v>
      </c>
      <c r="D2347" s="28" t="e">
        <f t="shared" si="36"/>
        <v>#REF!</v>
      </c>
      <c r="F2347" s="279">
        <v>5.66</v>
      </c>
      <c r="G2347" s="278">
        <v>5.66</v>
      </c>
    </row>
    <row r="2348" spans="1:7">
      <c r="A2348">
        <v>37965</v>
      </c>
      <c r="B2348" t="s">
        <v>20587</v>
      </c>
      <c r="C2348" t="s">
        <v>1646</v>
      </c>
      <c r="D2348" s="28" t="e">
        <f t="shared" si="36"/>
        <v>#REF!</v>
      </c>
      <c r="F2348">
        <v>8.16</v>
      </c>
      <c r="G2348" s="278">
        <v>8.16</v>
      </c>
    </row>
    <row r="2349" spans="1:7">
      <c r="A2349">
        <v>37966</v>
      </c>
      <c r="B2349" t="s">
        <v>20588</v>
      </c>
      <c r="C2349" t="s">
        <v>1646</v>
      </c>
      <c r="D2349" s="28" t="e">
        <f t="shared" si="36"/>
        <v>#REF!</v>
      </c>
      <c r="F2349" s="279">
        <v>14.33</v>
      </c>
      <c r="G2349" s="278">
        <v>14.33</v>
      </c>
    </row>
    <row r="2350" spans="1:7">
      <c r="A2350">
        <v>37967</v>
      </c>
      <c r="B2350" t="s">
        <v>20589</v>
      </c>
      <c r="C2350" t="s">
        <v>1646</v>
      </c>
      <c r="D2350" s="28" t="e">
        <f t="shared" si="36"/>
        <v>#REF!</v>
      </c>
      <c r="F2350" s="280">
        <v>24.08</v>
      </c>
      <c r="G2350" s="278">
        <v>24.08</v>
      </c>
    </row>
    <row r="2351" spans="1:7">
      <c r="A2351">
        <v>37968</v>
      </c>
      <c r="B2351" t="s">
        <v>20590</v>
      </c>
      <c r="C2351" t="s">
        <v>1646</v>
      </c>
      <c r="D2351" s="28" t="e">
        <f t="shared" si="36"/>
        <v>#REF!</v>
      </c>
      <c r="F2351" s="279">
        <v>51.13</v>
      </c>
      <c r="G2351" s="278">
        <v>51.13</v>
      </c>
    </row>
    <row r="2352" spans="1:7">
      <c r="A2352">
        <v>37969</v>
      </c>
      <c r="B2352" t="s">
        <v>20591</v>
      </c>
      <c r="C2352" t="s">
        <v>1646</v>
      </c>
      <c r="D2352" s="28" t="e">
        <f t="shared" si="36"/>
        <v>#REF!</v>
      </c>
      <c r="F2352" s="280">
        <v>129.19999999999999</v>
      </c>
      <c r="G2352" s="278">
        <v>129.19999999999999</v>
      </c>
    </row>
    <row r="2353" spans="1:7">
      <c r="A2353">
        <v>37970</v>
      </c>
      <c r="B2353" t="s">
        <v>20592</v>
      </c>
      <c r="C2353" t="s">
        <v>1646</v>
      </c>
      <c r="D2353" s="28" t="e">
        <f t="shared" si="36"/>
        <v>#REF!</v>
      </c>
      <c r="F2353" s="281">
        <v>186.92</v>
      </c>
      <c r="G2353" s="278">
        <v>186.92</v>
      </c>
    </row>
    <row r="2354" spans="1:7">
      <c r="A2354">
        <v>44251</v>
      </c>
      <c r="B2354" t="s">
        <v>20593</v>
      </c>
      <c r="C2354" t="s">
        <v>1646</v>
      </c>
      <c r="D2354" s="28" t="e">
        <f t="shared" si="36"/>
        <v>#REF!</v>
      </c>
      <c r="F2354">
        <v>215.9</v>
      </c>
      <c r="G2354" s="278">
        <v>215.9</v>
      </c>
    </row>
    <row r="2355" spans="1:7">
      <c r="A2355">
        <v>21118</v>
      </c>
      <c r="B2355" t="s">
        <v>20594</v>
      </c>
      <c r="C2355" t="s">
        <v>1646</v>
      </c>
      <c r="D2355" s="28" t="e">
        <f t="shared" si="36"/>
        <v>#REF!</v>
      </c>
      <c r="F2355" s="281">
        <v>3.36</v>
      </c>
      <c r="G2355" s="278">
        <v>3.36</v>
      </c>
    </row>
    <row r="2356" spans="1:7">
      <c r="A2356">
        <v>37956</v>
      </c>
      <c r="B2356" t="s">
        <v>20595</v>
      </c>
      <c r="C2356" t="s">
        <v>1646</v>
      </c>
      <c r="D2356" s="28" t="e">
        <f t="shared" si="36"/>
        <v>#REF!</v>
      </c>
      <c r="F2356">
        <v>4.13</v>
      </c>
      <c r="G2356" s="278">
        <v>4.13</v>
      </c>
    </row>
    <row r="2357" spans="1:7">
      <c r="A2357">
        <v>37957</v>
      </c>
      <c r="B2357" t="s">
        <v>20596</v>
      </c>
      <c r="C2357" t="s">
        <v>1646</v>
      </c>
      <c r="D2357" s="28" t="e">
        <f t="shared" si="36"/>
        <v>#REF!</v>
      </c>
      <c r="F2357" s="281">
        <v>8.7899999999999991</v>
      </c>
      <c r="G2357" s="278">
        <v>8.7899999999999991</v>
      </c>
    </row>
    <row r="2358" spans="1:7">
      <c r="A2358">
        <v>37958</v>
      </c>
      <c r="B2358" t="s">
        <v>20597</v>
      </c>
      <c r="C2358" t="s">
        <v>1646</v>
      </c>
      <c r="D2358" s="28" t="e">
        <f t="shared" si="36"/>
        <v>#REF!</v>
      </c>
      <c r="F2358">
        <v>15.89</v>
      </c>
      <c r="G2358" s="278">
        <v>15.89</v>
      </c>
    </row>
    <row r="2359" spans="1:7">
      <c r="A2359">
        <v>37959</v>
      </c>
      <c r="B2359" t="s">
        <v>20598</v>
      </c>
      <c r="C2359" t="s">
        <v>1646</v>
      </c>
      <c r="D2359" s="28" t="e">
        <f t="shared" si="36"/>
        <v>#REF!</v>
      </c>
      <c r="F2359" s="281">
        <v>24.46</v>
      </c>
      <c r="G2359" s="282">
        <v>24.46</v>
      </c>
    </row>
    <row r="2360" spans="1:7">
      <c r="A2360">
        <v>37960</v>
      </c>
      <c r="B2360" t="s">
        <v>20599</v>
      </c>
      <c r="C2360" t="s">
        <v>1646</v>
      </c>
      <c r="D2360" s="28" t="e">
        <f t="shared" si="36"/>
        <v>#REF!</v>
      </c>
      <c r="F2360">
        <v>62.51</v>
      </c>
      <c r="G2360" s="282">
        <v>62.51</v>
      </c>
    </row>
    <row r="2361" spans="1:7">
      <c r="A2361">
        <v>37961</v>
      </c>
      <c r="B2361" t="s">
        <v>20600</v>
      </c>
      <c r="C2361" t="s">
        <v>1646</v>
      </c>
      <c r="D2361" s="28" t="e">
        <f t="shared" si="36"/>
        <v>#REF!</v>
      </c>
      <c r="F2361" s="281">
        <v>134.35</v>
      </c>
      <c r="G2361" s="282">
        <v>134.35</v>
      </c>
    </row>
    <row r="2362" spans="1:7">
      <c r="A2362">
        <v>37962</v>
      </c>
      <c r="B2362" t="s">
        <v>20601</v>
      </c>
      <c r="C2362" t="s">
        <v>1646</v>
      </c>
      <c r="D2362" s="28" t="e">
        <f t="shared" si="36"/>
        <v>#REF!</v>
      </c>
      <c r="F2362">
        <v>154.88</v>
      </c>
      <c r="G2362" s="278">
        <v>154.88</v>
      </c>
    </row>
    <row r="2363" spans="1:7">
      <c r="A2363">
        <v>3533</v>
      </c>
      <c r="B2363" t="s">
        <v>20602</v>
      </c>
      <c r="C2363" t="s">
        <v>1646</v>
      </c>
      <c r="D2363" s="28" t="e">
        <f t="shared" si="36"/>
        <v>#REF!</v>
      </c>
      <c r="F2363" s="281">
        <v>3.28</v>
      </c>
      <c r="G2363" s="278">
        <v>3.28</v>
      </c>
    </row>
    <row r="2364" spans="1:7">
      <c r="A2364">
        <v>3538</v>
      </c>
      <c r="B2364" t="s">
        <v>20603</v>
      </c>
      <c r="C2364" t="s">
        <v>1646</v>
      </c>
      <c r="D2364" s="28" t="e">
        <f t="shared" si="36"/>
        <v>#REF!</v>
      </c>
      <c r="F2364">
        <v>6.21</v>
      </c>
      <c r="G2364" s="278">
        <v>6.21</v>
      </c>
    </row>
    <row r="2365" spans="1:7">
      <c r="A2365">
        <v>3498</v>
      </c>
      <c r="B2365" t="s">
        <v>20604</v>
      </c>
      <c r="C2365" t="s">
        <v>1646</v>
      </c>
      <c r="D2365" s="28" t="e">
        <f t="shared" si="36"/>
        <v>#REF!</v>
      </c>
      <c r="F2365" s="281">
        <v>6.02</v>
      </c>
      <c r="G2365" s="278">
        <v>6.02</v>
      </c>
    </row>
    <row r="2366" spans="1:7">
      <c r="A2366">
        <v>3496</v>
      </c>
      <c r="B2366" t="s">
        <v>20605</v>
      </c>
      <c r="C2366" t="s">
        <v>1646</v>
      </c>
      <c r="D2366" s="28" t="e">
        <f t="shared" si="36"/>
        <v>#REF!</v>
      </c>
      <c r="F2366" s="280">
        <v>4.03</v>
      </c>
      <c r="G2366" s="278">
        <v>4.03</v>
      </c>
    </row>
    <row r="2367" spans="1:7">
      <c r="A2367">
        <v>38429</v>
      </c>
      <c r="B2367" t="s">
        <v>20606</v>
      </c>
      <c r="C2367" t="s">
        <v>1646</v>
      </c>
      <c r="D2367" s="28" t="e">
        <f t="shared" si="36"/>
        <v>#REF!</v>
      </c>
      <c r="F2367" s="279">
        <v>11.44</v>
      </c>
      <c r="G2367" s="278">
        <v>11.44</v>
      </c>
    </row>
    <row r="2368" spans="1:7">
      <c r="A2368">
        <v>38431</v>
      </c>
      <c r="B2368" t="s">
        <v>20607</v>
      </c>
      <c r="C2368" t="s">
        <v>1646</v>
      </c>
      <c r="D2368" s="28" t="e">
        <f t="shared" si="36"/>
        <v>#REF!</v>
      </c>
      <c r="F2368" s="280">
        <v>14.35</v>
      </c>
      <c r="G2368" s="278">
        <v>14.35</v>
      </c>
    </row>
    <row r="2369" spans="1:7">
      <c r="A2369">
        <v>38430</v>
      </c>
      <c r="B2369" t="s">
        <v>20608</v>
      </c>
      <c r="C2369" t="s">
        <v>1646</v>
      </c>
      <c r="D2369" s="28" t="e">
        <f t="shared" si="36"/>
        <v>#REF!</v>
      </c>
      <c r="F2369" s="281">
        <v>22.25</v>
      </c>
      <c r="G2369" s="278">
        <v>22.25</v>
      </c>
    </row>
    <row r="2370" spans="1:7">
      <c r="A2370">
        <v>36348</v>
      </c>
      <c r="B2370" t="s">
        <v>20609</v>
      </c>
      <c r="C2370" t="s">
        <v>1646</v>
      </c>
      <c r="D2370" s="28" t="e">
        <f t="shared" si="36"/>
        <v>#REF!</v>
      </c>
      <c r="F2370">
        <v>2.13</v>
      </c>
      <c r="G2370" s="278">
        <v>2.13</v>
      </c>
    </row>
    <row r="2371" spans="1:7">
      <c r="A2371">
        <v>36349</v>
      </c>
      <c r="B2371" t="s">
        <v>20610</v>
      </c>
      <c r="C2371" t="s">
        <v>1646</v>
      </c>
      <c r="D2371" s="28" t="e">
        <f t="shared" ref="D2371:D2434" si="37">IF($I$2="NÃO DESONERADO",G2371,F2371)</f>
        <v>#REF!</v>
      </c>
      <c r="F2371" s="281">
        <v>2.93</v>
      </c>
      <c r="G2371" s="278">
        <v>2.93</v>
      </c>
    </row>
    <row r="2372" spans="1:7">
      <c r="A2372">
        <v>38987</v>
      </c>
      <c r="B2372" t="s">
        <v>20611</v>
      </c>
      <c r="C2372" t="s">
        <v>1646</v>
      </c>
      <c r="D2372" s="28" t="e">
        <f t="shared" si="37"/>
        <v>#REF!</v>
      </c>
      <c r="F2372">
        <v>14.1</v>
      </c>
      <c r="G2372" s="278">
        <v>14.1</v>
      </c>
    </row>
    <row r="2373" spans="1:7">
      <c r="A2373">
        <v>38988</v>
      </c>
      <c r="B2373" t="s">
        <v>20612</v>
      </c>
      <c r="C2373" t="s">
        <v>1646</v>
      </c>
      <c r="D2373" s="28" t="e">
        <f t="shared" si="37"/>
        <v>#REF!</v>
      </c>
      <c r="F2373" s="281">
        <v>22.97</v>
      </c>
      <c r="G2373" s="278">
        <v>22.97</v>
      </c>
    </row>
    <row r="2374" spans="1:7">
      <c r="A2374">
        <v>38989</v>
      </c>
      <c r="B2374" t="s">
        <v>20613</v>
      </c>
      <c r="C2374" t="s">
        <v>1646</v>
      </c>
      <c r="D2374" s="28" t="e">
        <f t="shared" si="37"/>
        <v>#REF!</v>
      </c>
      <c r="F2374">
        <v>38.65</v>
      </c>
      <c r="G2374" s="282">
        <v>38.65</v>
      </c>
    </row>
    <row r="2375" spans="1:7">
      <c r="A2375">
        <v>38990</v>
      </c>
      <c r="B2375" t="s">
        <v>20614</v>
      </c>
      <c r="C2375" t="s">
        <v>1646</v>
      </c>
      <c r="D2375" s="28" t="e">
        <f t="shared" si="37"/>
        <v>#REF!</v>
      </c>
      <c r="F2375" s="281">
        <v>77.239999999999995</v>
      </c>
      <c r="G2375" s="278">
        <v>77.239999999999995</v>
      </c>
    </row>
    <row r="2376" spans="1:7">
      <c r="A2376">
        <v>38991</v>
      </c>
      <c r="B2376" t="s">
        <v>20615</v>
      </c>
      <c r="C2376" t="s">
        <v>1646</v>
      </c>
      <c r="D2376" s="28" t="e">
        <f t="shared" si="37"/>
        <v>#REF!</v>
      </c>
      <c r="F2376">
        <v>139</v>
      </c>
      <c r="G2376" s="278">
        <v>139</v>
      </c>
    </row>
    <row r="2377" spans="1:7">
      <c r="A2377">
        <v>38433</v>
      </c>
      <c r="B2377" t="s">
        <v>20616</v>
      </c>
      <c r="C2377" t="s">
        <v>1646</v>
      </c>
      <c r="D2377" s="28" t="e">
        <f t="shared" si="37"/>
        <v>#REF!</v>
      </c>
      <c r="F2377" s="281">
        <v>7.18</v>
      </c>
      <c r="G2377" s="278">
        <v>7.18</v>
      </c>
    </row>
    <row r="2378" spans="1:7">
      <c r="A2378">
        <v>38440</v>
      </c>
      <c r="B2378" t="s">
        <v>20617</v>
      </c>
      <c r="C2378" t="s">
        <v>1646</v>
      </c>
      <c r="D2378" s="28" t="e">
        <f t="shared" si="37"/>
        <v>#REF!</v>
      </c>
      <c r="F2378">
        <v>302.93</v>
      </c>
      <c r="G2378" s="278">
        <v>302.93</v>
      </c>
    </row>
    <row r="2379" spans="1:7">
      <c r="A2379">
        <v>36359</v>
      </c>
      <c r="B2379" t="s">
        <v>20618</v>
      </c>
      <c r="C2379" t="s">
        <v>1646</v>
      </c>
      <c r="D2379" s="28" t="e">
        <f t="shared" si="37"/>
        <v>#REF!</v>
      </c>
      <c r="F2379" s="281">
        <v>1.89</v>
      </c>
      <c r="G2379" s="278">
        <v>1.89</v>
      </c>
    </row>
    <row r="2380" spans="1:7">
      <c r="A2380">
        <v>36360</v>
      </c>
      <c r="B2380" t="s">
        <v>20619</v>
      </c>
      <c r="C2380" t="s">
        <v>1646</v>
      </c>
      <c r="D2380" s="28" t="e">
        <f t="shared" si="37"/>
        <v>#REF!</v>
      </c>
      <c r="F2380">
        <v>2.54</v>
      </c>
      <c r="G2380" s="278">
        <v>2.54</v>
      </c>
    </row>
    <row r="2381" spans="1:7">
      <c r="A2381">
        <v>38434</v>
      </c>
      <c r="B2381" t="s">
        <v>20620</v>
      </c>
      <c r="C2381" t="s">
        <v>1646</v>
      </c>
      <c r="D2381" s="28" t="e">
        <f t="shared" si="37"/>
        <v>#REF!</v>
      </c>
      <c r="F2381" s="279">
        <v>3.87</v>
      </c>
      <c r="G2381" s="278">
        <v>3.87</v>
      </c>
    </row>
    <row r="2382" spans="1:7">
      <c r="A2382">
        <v>38435</v>
      </c>
      <c r="B2382" t="s">
        <v>20621</v>
      </c>
      <c r="C2382" t="s">
        <v>1646</v>
      </c>
      <c r="D2382" s="28" t="e">
        <f t="shared" si="37"/>
        <v>#REF!</v>
      </c>
      <c r="F2382">
        <v>8.7100000000000009</v>
      </c>
      <c r="G2382" s="278">
        <v>8.7100000000000009</v>
      </c>
    </row>
    <row r="2383" spans="1:7">
      <c r="A2383">
        <v>38436</v>
      </c>
      <c r="B2383" t="s">
        <v>20622</v>
      </c>
      <c r="C2383" t="s">
        <v>1646</v>
      </c>
      <c r="D2383" s="28" t="e">
        <f t="shared" si="37"/>
        <v>#REF!</v>
      </c>
      <c r="F2383" s="281">
        <v>14.44</v>
      </c>
      <c r="G2383" s="278">
        <v>14.44</v>
      </c>
    </row>
    <row r="2384" spans="1:7">
      <c r="A2384">
        <v>38437</v>
      </c>
      <c r="B2384" t="s">
        <v>20623</v>
      </c>
      <c r="C2384" t="s">
        <v>1646</v>
      </c>
      <c r="D2384" s="28" t="e">
        <f t="shared" si="37"/>
        <v>#REF!</v>
      </c>
      <c r="F2384">
        <v>23.43</v>
      </c>
      <c r="G2384" s="278">
        <v>23.43</v>
      </c>
    </row>
    <row r="2385" spans="1:7">
      <c r="A2385">
        <v>38438</v>
      </c>
      <c r="B2385" t="s">
        <v>20624</v>
      </c>
      <c r="C2385" t="s">
        <v>1646</v>
      </c>
      <c r="D2385" s="28" t="e">
        <f t="shared" si="37"/>
        <v>#REF!</v>
      </c>
      <c r="F2385" s="281">
        <v>67.959999999999994</v>
      </c>
      <c r="G2385" s="278">
        <v>67.959999999999994</v>
      </c>
    </row>
    <row r="2386" spans="1:7">
      <c r="A2386">
        <v>38439</v>
      </c>
      <c r="B2386" t="s">
        <v>20625</v>
      </c>
      <c r="C2386" t="s">
        <v>1646</v>
      </c>
      <c r="D2386" s="28" t="e">
        <f t="shared" si="37"/>
        <v>#REF!</v>
      </c>
      <c r="F2386">
        <v>86.35</v>
      </c>
      <c r="G2386" s="278">
        <v>86.35</v>
      </c>
    </row>
    <row r="2387" spans="1:7">
      <c r="A2387">
        <v>10836</v>
      </c>
      <c r="B2387" t="s">
        <v>20626</v>
      </c>
      <c r="C2387" t="s">
        <v>1646</v>
      </c>
      <c r="D2387" s="28" t="e">
        <f t="shared" si="37"/>
        <v>#REF!</v>
      </c>
      <c r="F2387" s="281">
        <v>22.68</v>
      </c>
      <c r="G2387" s="278">
        <v>22.68</v>
      </c>
    </row>
    <row r="2388" spans="1:7">
      <c r="A2388">
        <v>10835</v>
      </c>
      <c r="B2388" t="s">
        <v>20627</v>
      </c>
      <c r="C2388" t="s">
        <v>1646</v>
      </c>
      <c r="D2388" s="28" t="e">
        <f t="shared" si="37"/>
        <v>#REF!</v>
      </c>
      <c r="F2388">
        <v>6.33</v>
      </c>
      <c r="G2388" s="278">
        <v>6.33</v>
      </c>
    </row>
    <row r="2389" spans="1:7">
      <c r="A2389">
        <v>3475</v>
      </c>
      <c r="B2389" t="s">
        <v>20628</v>
      </c>
      <c r="C2389" t="s">
        <v>1646</v>
      </c>
      <c r="D2389" s="28" t="e">
        <f t="shared" si="37"/>
        <v>#REF!</v>
      </c>
      <c r="F2389" s="281">
        <v>5.75</v>
      </c>
      <c r="G2389" s="278">
        <v>5.75</v>
      </c>
    </row>
    <row r="2390" spans="1:7">
      <c r="A2390">
        <v>3485</v>
      </c>
      <c r="B2390" t="s">
        <v>20629</v>
      </c>
      <c r="C2390" t="s">
        <v>1646</v>
      </c>
      <c r="D2390" s="28" t="e">
        <f t="shared" si="37"/>
        <v>#REF!</v>
      </c>
      <c r="F2390">
        <v>15.89</v>
      </c>
      <c r="G2390" s="278">
        <v>15.89</v>
      </c>
    </row>
    <row r="2391" spans="1:7">
      <c r="A2391">
        <v>3534</v>
      </c>
      <c r="B2391" t="s">
        <v>20630</v>
      </c>
      <c r="C2391" t="s">
        <v>1646</v>
      </c>
      <c r="D2391" s="28" t="e">
        <f t="shared" si="37"/>
        <v>#REF!</v>
      </c>
      <c r="F2391" s="281">
        <v>9.11</v>
      </c>
      <c r="G2391" s="278">
        <v>9.11</v>
      </c>
    </row>
    <row r="2392" spans="1:7">
      <c r="A2392">
        <v>3543</v>
      </c>
      <c r="B2392" t="s">
        <v>20631</v>
      </c>
      <c r="C2392" t="s">
        <v>1646</v>
      </c>
      <c r="D2392" s="28" t="e">
        <f t="shared" si="37"/>
        <v>#REF!</v>
      </c>
      <c r="F2392">
        <v>2.11</v>
      </c>
      <c r="G2392" s="278">
        <v>2.11</v>
      </c>
    </row>
    <row r="2393" spans="1:7">
      <c r="A2393">
        <v>3482</v>
      </c>
      <c r="B2393" t="s">
        <v>20632</v>
      </c>
      <c r="C2393" t="s">
        <v>1646</v>
      </c>
      <c r="D2393" s="28" t="e">
        <f t="shared" si="37"/>
        <v>#REF!</v>
      </c>
      <c r="F2393" s="281">
        <v>6.52</v>
      </c>
      <c r="G2393" s="278">
        <v>6.52</v>
      </c>
    </row>
    <row r="2394" spans="1:7">
      <c r="A2394">
        <v>3505</v>
      </c>
      <c r="B2394" t="s">
        <v>20633</v>
      </c>
      <c r="C2394" t="s">
        <v>1646</v>
      </c>
      <c r="D2394" s="28" t="e">
        <f t="shared" si="37"/>
        <v>#REF!</v>
      </c>
      <c r="F2394">
        <v>3.14</v>
      </c>
      <c r="G2394" s="278">
        <v>3.14</v>
      </c>
    </row>
    <row r="2395" spans="1:7">
      <c r="A2395">
        <v>3521</v>
      </c>
      <c r="B2395" t="s">
        <v>20634</v>
      </c>
      <c r="C2395" t="s">
        <v>1646</v>
      </c>
      <c r="D2395" s="28" t="e">
        <f t="shared" si="37"/>
        <v>#REF!</v>
      </c>
      <c r="F2395" s="281">
        <v>2.37</v>
      </c>
      <c r="G2395" s="282">
        <v>2.37</v>
      </c>
    </row>
    <row r="2396" spans="1:7">
      <c r="A2396">
        <v>3531</v>
      </c>
      <c r="B2396" t="s">
        <v>20635</v>
      </c>
      <c r="C2396" t="s">
        <v>1646</v>
      </c>
      <c r="D2396" s="28" t="e">
        <f t="shared" si="37"/>
        <v>#REF!</v>
      </c>
      <c r="F2396">
        <v>4.5199999999999996</v>
      </c>
      <c r="G2396" s="278">
        <v>4.5199999999999996</v>
      </c>
    </row>
    <row r="2397" spans="1:7">
      <c r="A2397">
        <v>3522</v>
      </c>
      <c r="B2397" t="s">
        <v>20636</v>
      </c>
      <c r="C2397" t="s">
        <v>1646</v>
      </c>
      <c r="D2397" s="28" t="e">
        <f t="shared" si="37"/>
        <v>#REF!</v>
      </c>
      <c r="F2397" s="281">
        <v>2.91</v>
      </c>
      <c r="G2397" s="282">
        <v>2.91</v>
      </c>
    </row>
    <row r="2398" spans="1:7">
      <c r="A2398">
        <v>3527</v>
      </c>
      <c r="B2398" t="s">
        <v>20637</v>
      </c>
      <c r="C2398" t="s">
        <v>1646</v>
      </c>
      <c r="D2398" s="28" t="e">
        <f t="shared" si="37"/>
        <v>#REF!</v>
      </c>
      <c r="F2398">
        <v>15.31</v>
      </c>
      <c r="G2398" s="278">
        <v>15.31</v>
      </c>
    </row>
    <row r="2399" spans="1:7">
      <c r="A2399">
        <v>3516</v>
      </c>
      <c r="B2399" t="s">
        <v>20638</v>
      </c>
      <c r="C2399" t="s">
        <v>1646</v>
      </c>
      <c r="D2399" s="28" t="e">
        <f t="shared" si="37"/>
        <v>#REF!</v>
      </c>
      <c r="F2399" s="281">
        <v>2.61</v>
      </c>
      <c r="G2399" s="278">
        <v>2.61</v>
      </c>
    </row>
    <row r="2400" spans="1:7">
      <c r="A2400">
        <v>3517</v>
      </c>
      <c r="B2400" t="s">
        <v>20639</v>
      </c>
      <c r="C2400" t="s">
        <v>1646</v>
      </c>
      <c r="D2400" s="28" t="e">
        <f t="shared" si="37"/>
        <v>#REF!</v>
      </c>
      <c r="F2400">
        <v>2.36</v>
      </c>
      <c r="G2400" s="278">
        <v>2.36</v>
      </c>
    </row>
    <row r="2401" spans="1:7">
      <c r="A2401">
        <v>3515</v>
      </c>
      <c r="B2401" t="s">
        <v>20640</v>
      </c>
      <c r="C2401" t="s">
        <v>1646</v>
      </c>
      <c r="D2401" s="28" t="e">
        <f t="shared" si="37"/>
        <v>#REF!</v>
      </c>
      <c r="F2401" s="281">
        <v>7.81</v>
      </c>
      <c r="G2401" s="278">
        <v>7.81</v>
      </c>
    </row>
    <row r="2402" spans="1:7">
      <c r="A2402">
        <v>20147</v>
      </c>
      <c r="B2402" t="s">
        <v>20641</v>
      </c>
      <c r="C2402" t="s">
        <v>1646</v>
      </c>
      <c r="D2402" s="28" t="e">
        <f t="shared" si="37"/>
        <v>#REF!</v>
      </c>
      <c r="F2402" s="280">
        <v>6.42</v>
      </c>
      <c r="G2402" s="282">
        <v>6.42</v>
      </c>
    </row>
    <row r="2403" spans="1:7">
      <c r="A2403">
        <v>3524</v>
      </c>
      <c r="B2403" t="s">
        <v>20642</v>
      </c>
      <c r="C2403" t="s">
        <v>1646</v>
      </c>
      <c r="D2403" s="28" t="e">
        <f t="shared" si="37"/>
        <v>#REF!</v>
      </c>
      <c r="F2403" s="281">
        <v>9.67</v>
      </c>
      <c r="G2403" s="282">
        <v>9.67</v>
      </c>
    </row>
    <row r="2404" spans="1:7">
      <c r="A2404">
        <v>3532</v>
      </c>
      <c r="B2404" t="s">
        <v>20643</v>
      </c>
      <c r="C2404" t="s">
        <v>1646</v>
      </c>
      <c r="D2404" s="28" t="e">
        <f t="shared" si="37"/>
        <v>#REF!</v>
      </c>
      <c r="F2404" s="280">
        <v>22.34</v>
      </c>
      <c r="G2404" s="278">
        <v>22.34</v>
      </c>
    </row>
    <row r="2405" spans="1:7">
      <c r="A2405">
        <v>3528</v>
      </c>
      <c r="B2405" t="s">
        <v>20644</v>
      </c>
      <c r="C2405" t="s">
        <v>1646</v>
      </c>
      <c r="D2405" s="28" t="e">
        <f t="shared" si="37"/>
        <v>#REF!</v>
      </c>
      <c r="F2405" s="281">
        <v>10.210000000000001</v>
      </c>
      <c r="G2405" s="278">
        <v>10.210000000000001</v>
      </c>
    </row>
    <row r="2406" spans="1:7">
      <c r="A2406">
        <v>37952</v>
      </c>
      <c r="B2406" t="s">
        <v>20645</v>
      </c>
      <c r="C2406" t="s">
        <v>1646</v>
      </c>
      <c r="D2406" s="28" t="e">
        <f t="shared" si="37"/>
        <v>#REF!</v>
      </c>
      <c r="F2406">
        <v>73.2</v>
      </c>
      <c r="G2406" s="278">
        <v>73.2</v>
      </c>
    </row>
    <row r="2407" spans="1:7">
      <c r="A2407">
        <v>37951</v>
      </c>
      <c r="B2407" t="s">
        <v>20646</v>
      </c>
      <c r="C2407" t="s">
        <v>1646</v>
      </c>
      <c r="D2407" s="28" t="e">
        <f t="shared" si="37"/>
        <v>#REF!</v>
      </c>
      <c r="F2407" s="281">
        <v>2.75</v>
      </c>
      <c r="G2407" s="278">
        <v>2.75</v>
      </c>
    </row>
    <row r="2408" spans="1:7">
      <c r="A2408">
        <v>3518</v>
      </c>
      <c r="B2408" t="s">
        <v>20647</v>
      </c>
      <c r="C2408" t="s">
        <v>1646</v>
      </c>
      <c r="D2408" s="28" t="e">
        <f t="shared" si="37"/>
        <v>#REF!</v>
      </c>
      <c r="F2408">
        <v>4.2300000000000004</v>
      </c>
      <c r="G2408" s="278">
        <v>4.2300000000000004</v>
      </c>
    </row>
    <row r="2409" spans="1:7">
      <c r="A2409">
        <v>3519</v>
      </c>
      <c r="B2409" t="s">
        <v>20648</v>
      </c>
      <c r="C2409" t="s">
        <v>1646</v>
      </c>
      <c r="D2409" s="28" t="e">
        <f t="shared" si="37"/>
        <v>#REF!</v>
      </c>
      <c r="F2409" s="279">
        <v>8.86</v>
      </c>
      <c r="G2409" s="278">
        <v>8.86</v>
      </c>
    </row>
    <row r="2410" spans="1:7">
      <c r="A2410">
        <v>3520</v>
      </c>
      <c r="B2410" t="s">
        <v>20649</v>
      </c>
      <c r="C2410" t="s">
        <v>1646</v>
      </c>
      <c r="D2410" s="28" t="e">
        <f t="shared" si="37"/>
        <v>#REF!</v>
      </c>
      <c r="F2410" s="280">
        <v>9.2799999999999994</v>
      </c>
      <c r="G2410" s="278">
        <v>9.2799999999999994</v>
      </c>
    </row>
    <row r="2411" spans="1:7">
      <c r="A2411">
        <v>37950</v>
      </c>
      <c r="B2411" t="s">
        <v>20650</v>
      </c>
      <c r="C2411" t="s">
        <v>1646</v>
      </c>
      <c r="D2411" s="28" t="e">
        <f t="shared" si="37"/>
        <v>#REF!</v>
      </c>
      <c r="F2411" s="281">
        <v>67.38</v>
      </c>
      <c r="G2411" s="278">
        <v>67.38</v>
      </c>
    </row>
    <row r="2412" spans="1:7">
      <c r="A2412">
        <v>37949</v>
      </c>
      <c r="B2412" t="s">
        <v>20651</v>
      </c>
      <c r="C2412" t="s">
        <v>1646</v>
      </c>
      <c r="D2412" s="28" t="e">
        <f t="shared" si="37"/>
        <v>#REF!</v>
      </c>
      <c r="F2412">
        <v>2.48</v>
      </c>
      <c r="G2412" s="278">
        <v>2.48</v>
      </c>
    </row>
    <row r="2413" spans="1:7">
      <c r="A2413">
        <v>3526</v>
      </c>
      <c r="B2413" t="s">
        <v>20652</v>
      </c>
      <c r="C2413" t="s">
        <v>1646</v>
      </c>
      <c r="D2413" s="28" t="e">
        <f t="shared" si="37"/>
        <v>#REF!</v>
      </c>
      <c r="F2413" s="281">
        <v>3.42</v>
      </c>
      <c r="G2413" s="278">
        <v>3.42</v>
      </c>
    </row>
    <row r="2414" spans="1:7">
      <c r="A2414">
        <v>3509</v>
      </c>
      <c r="B2414" t="s">
        <v>20653</v>
      </c>
      <c r="C2414" t="s">
        <v>1646</v>
      </c>
      <c r="D2414" s="28" t="e">
        <f t="shared" si="37"/>
        <v>#REF!</v>
      </c>
      <c r="F2414">
        <v>7.77</v>
      </c>
      <c r="G2414" s="278">
        <v>7.77</v>
      </c>
    </row>
    <row r="2415" spans="1:7">
      <c r="A2415">
        <v>3530</v>
      </c>
      <c r="B2415" t="s">
        <v>20654</v>
      </c>
      <c r="C2415" t="s">
        <v>1646</v>
      </c>
      <c r="D2415" s="28" t="e">
        <f t="shared" si="37"/>
        <v>#REF!</v>
      </c>
      <c r="F2415" s="281">
        <v>248</v>
      </c>
      <c r="G2415" s="278">
        <v>248</v>
      </c>
    </row>
    <row r="2416" spans="1:7">
      <c r="A2416">
        <v>3542</v>
      </c>
      <c r="B2416" t="s">
        <v>20655</v>
      </c>
      <c r="C2416" t="s">
        <v>1646</v>
      </c>
      <c r="D2416" s="28" t="e">
        <f t="shared" si="37"/>
        <v>#REF!</v>
      </c>
      <c r="F2416">
        <v>0.71</v>
      </c>
      <c r="G2416" s="278">
        <v>0.71</v>
      </c>
    </row>
    <row r="2417" spans="1:7">
      <c r="A2417">
        <v>3529</v>
      </c>
      <c r="B2417" t="s">
        <v>20656</v>
      </c>
      <c r="C2417" t="s">
        <v>1646</v>
      </c>
      <c r="D2417" s="28" t="e">
        <f t="shared" si="37"/>
        <v>#REF!</v>
      </c>
      <c r="F2417" s="281">
        <v>0.87</v>
      </c>
      <c r="G2417" s="278">
        <v>0.87</v>
      </c>
    </row>
    <row r="2418" spans="1:7">
      <c r="A2418">
        <v>3536</v>
      </c>
      <c r="B2418" t="s">
        <v>20657</v>
      </c>
      <c r="C2418" t="s">
        <v>1646</v>
      </c>
      <c r="D2418" s="28" t="e">
        <f t="shared" si="37"/>
        <v>#REF!</v>
      </c>
      <c r="F2418">
        <v>2.91</v>
      </c>
      <c r="G2418" s="278">
        <v>2.91</v>
      </c>
    </row>
    <row r="2419" spans="1:7">
      <c r="A2419">
        <v>3535</v>
      </c>
      <c r="B2419" t="s">
        <v>20658</v>
      </c>
      <c r="C2419" t="s">
        <v>1646</v>
      </c>
      <c r="D2419" s="28" t="e">
        <f t="shared" si="37"/>
        <v>#REF!</v>
      </c>
      <c r="F2419" s="281">
        <v>7.08</v>
      </c>
      <c r="G2419" s="278">
        <v>7.08</v>
      </c>
    </row>
    <row r="2420" spans="1:7">
      <c r="A2420">
        <v>3540</v>
      </c>
      <c r="B2420" t="s">
        <v>20659</v>
      </c>
      <c r="C2420" t="s">
        <v>1646</v>
      </c>
      <c r="D2420" s="28" t="e">
        <f t="shared" si="37"/>
        <v>#REF!</v>
      </c>
      <c r="F2420">
        <v>5.99</v>
      </c>
      <c r="G2420" s="278">
        <v>5.99</v>
      </c>
    </row>
    <row r="2421" spans="1:7">
      <c r="A2421">
        <v>3539</v>
      </c>
      <c r="B2421" t="s">
        <v>20660</v>
      </c>
      <c r="C2421" t="s">
        <v>1646</v>
      </c>
      <c r="D2421" s="28" t="e">
        <f t="shared" si="37"/>
        <v>#REF!</v>
      </c>
      <c r="F2421" s="281">
        <v>34.71</v>
      </c>
      <c r="G2421" s="278">
        <v>34.71</v>
      </c>
    </row>
    <row r="2422" spans="1:7">
      <c r="A2422">
        <v>3513</v>
      </c>
      <c r="B2422" t="s">
        <v>20661</v>
      </c>
      <c r="C2422" t="s">
        <v>1646</v>
      </c>
      <c r="D2422" s="28" t="e">
        <f t="shared" si="37"/>
        <v>#REF!</v>
      </c>
      <c r="F2422">
        <v>122.39</v>
      </c>
      <c r="G2422" s="278">
        <v>122.39</v>
      </c>
    </row>
    <row r="2423" spans="1:7">
      <c r="A2423">
        <v>3510</v>
      </c>
      <c r="B2423" t="s">
        <v>20662</v>
      </c>
      <c r="C2423" t="s">
        <v>1646</v>
      </c>
      <c r="D2423" s="28" t="e">
        <f t="shared" si="37"/>
        <v>#REF!</v>
      </c>
      <c r="F2423" s="281">
        <v>15.11</v>
      </c>
      <c r="G2423" s="278">
        <v>15.11</v>
      </c>
    </row>
    <row r="2424" spans="1:7">
      <c r="A2424">
        <v>38913</v>
      </c>
      <c r="B2424" t="s">
        <v>20663</v>
      </c>
      <c r="C2424" t="s">
        <v>1646</v>
      </c>
      <c r="D2424" s="28" t="e">
        <f t="shared" si="37"/>
        <v>#REF!</v>
      </c>
      <c r="F2424">
        <v>8.93</v>
      </c>
      <c r="G2424" s="278">
        <v>8.93</v>
      </c>
    </row>
    <row r="2425" spans="1:7">
      <c r="A2425">
        <v>38914</v>
      </c>
      <c r="B2425" t="s">
        <v>20664</v>
      </c>
      <c r="C2425" t="s">
        <v>1646</v>
      </c>
      <c r="D2425" s="28" t="e">
        <f t="shared" si="37"/>
        <v>#REF!</v>
      </c>
      <c r="F2425" s="281">
        <v>10.96</v>
      </c>
      <c r="G2425" s="278">
        <v>10.96</v>
      </c>
    </row>
    <row r="2426" spans="1:7">
      <c r="A2426">
        <v>38915</v>
      </c>
      <c r="B2426" t="s">
        <v>20665</v>
      </c>
      <c r="C2426" t="s">
        <v>1646</v>
      </c>
      <c r="D2426" s="28" t="e">
        <f t="shared" si="37"/>
        <v>#REF!</v>
      </c>
      <c r="F2426">
        <v>21.13</v>
      </c>
      <c r="G2426" s="278">
        <v>21.13</v>
      </c>
    </row>
    <row r="2427" spans="1:7">
      <c r="A2427">
        <v>38916</v>
      </c>
      <c r="B2427" t="s">
        <v>20666</v>
      </c>
      <c r="C2427" t="s">
        <v>1646</v>
      </c>
      <c r="D2427" s="28" t="e">
        <f t="shared" si="37"/>
        <v>#REF!</v>
      </c>
      <c r="F2427" s="281">
        <v>29.25</v>
      </c>
      <c r="G2427" s="278">
        <v>29.25</v>
      </c>
    </row>
    <row r="2428" spans="1:7">
      <c r="A2428">
        <v>39300</v>
      </c>
      <c r="B2428" t="s">
        <v>20667</v>
      </c>
      <c r="C2428" t="s">
        <v>1646</v>
      </c>
      <c r="D2428" s="28" t="e">
        <f t="shared" si="37"/>
        <v>#REF!</v>
      </c>
      <c r="F2428">
        <v>7.97</v>
      </c>
      <c r="G2428" s="278">
        <v>7.97</v>
      </c>
    </row>
    <row r="2429" spans="1:7">
      <c r="A2429">
        <v>39301</v>
      </c>
      <c r="B2429" t="s">
        <v>20668</v>
      </c>
      <c r="C2429" t="s">
        <v>1646</v>
      </c>
      <c r="D2429" s="28" t="e">
        <f t="shared" si="37"/>
        <v>#REF!</v>
      </c>
      <c r="F2429" s="281">
        <v>10.68</v>
      </c>
      <c r="G2429" s="278">
        <v>10.68</v>
      </c>
    </row>
    <row r="2430" spans="1:7">
      <c r="A2430">
        <v>39302</v>
      </c>
      <c r="B2430" t="s">
        <v>20669</v>
      </c>
      <c r="C2430" t="s">
        <v>1646</v>
      </c>
      <c r="D2430" s="28" t="e">
        <f t="shared" si="37"/>
        <v>#REF!</v>
      </c>
      <c r="F2430">
        <v>19.41</v>
      </c>
      <c r="G2430" s="278">
        <v>19.41</v>
      </c>
    </row>
    <row r="2431" spans="1:7">
      <c r="A2431">
        <v>38923</v>
      </c>
      <c r="B2431" t="s">
        <v>20670</v>
      </c>
      <c r="C2431" t="s">
        <v>1646</v>
      </c>
      <c r="D2431" s="28" t="e">
        <f t="shared" si="37"/>
        <v>#REF!</v>
      </c>
      <c r="F2431" s="281">
        <v>9.56</v>
      </c>
      <c r="G2431" s="282">
        <v>9.56</v>
      </c>
    </row>
    <row r="2432" spans="1:7">
      <c r="A2432">
        <v>38925</v>
      </c>
      <c r="B2432" t="s">
        <v>20671</v>
      </c>
      <c r="C2432" t="s">
        <v>1646</v>
      </c>
      <c r="D2432" s="28" t="e">
        <f t="shared" si="37"/>
        <v>#REF!</v>
      </c>
      <c r="F2432">
        <v>11.09</v>
      </c>
      <c r="G2432" s="282">
        <v>11.09</v>
      </c>
    </row>
    <row r="2433" spans="1:7">
      <c r="A2433">
        <v>38926</v>
      </c>
      <c r="B2433" t="s">
        <v>20672</v>
      </c>
      <c r="C2433" t="s">
        <v>1646</v>
      </c>
      <c r="D2433" s="28" t="e">
        <f t="shared" si="37"/>
        <v>#REF!</v>
      </c>
      <c r="F2433" s="281">
        <v>13.15</v>
      </c>
      <c r="G2433" s="282">
        <v>13.15</v>
      </c>
    </row>
    <row r="2434" spans="1:7">
      <c r="A2434">
        <v>38927</v>
      </c>
      <c r="B2434" t="s">
        <v>20673</v>
      </c>
      <c r="C2434" t="s">
        <v>1646</v>
      </c>
      <c r="D2434" s="28" t="e">
        <f t="shared" si="37"/>
        <v>#REF!</v>
      </c>
      <c r="F2434">
        <v>16.61</v>
      </c>
      <c r="G2434" s="282">
        <v>16.61</v>
      </c>
    </row>
    <row r="2435" spans="1:7">
      <c r="A2435">
        <v>39304</v>
      </c>
      <c r="B2435" t="s">
        <v>20674</v>
      </c>
      <c r="C2435" t="s">
        <v>1646</v>
      </c>
      <c r="D2435" s="28" t="e">
        <f t="shared" ref="D2435:D2498" si="38">IF($I$2="NÃO DESONERADO",G2435,F2435)</f>
        <v>#REF!</v>
      </c>
      <c r="F2435" s="281">
        <v>9.44</v>
      </c>
      <c r="G2435" s="282">
        <v>9.44</v>
      </c>
    </row>
    <row r="2436" spans="1:7">
      <c r="A2436">
        <v>39305</v>
      </c>
      <c r="B2436" t="s">
        <v>20675</v>
      </c>
      <c r="C2436" t="s">
        <v>1646</v>
      </c>
      <c r="D2436" s="28" t="e">
        <f t="shared" si="38"/>
        <v>#REF!</v>
      </c>
      <c r="F2436">
        <v>10.35</v>
      </c>
      <c r="G2436" s="282">
        <v>10.35</v>
      </c>
    </row>
    <row r="2437" spans="1:7">
      <c r="A2437">
        <v>39306</v>
      </c>
      <c r="B2437" t="s">
        <v>20676</v>
      </c>
      <c r="C2437" t="s">
        <v>1646</v>
      </c>
      <c r="D2437" s="28" t="e">
        <f t="shared" si="38"/>
        <v>#REF!</v>
      </c>
      <c r="F2437" s="281">
        <v>13.91</v>
      </c>
      <c r="G2437" s="282">
        <v>13.91</v>
      </c>
    </row>
    <row r="2438" spans="1:7">
      <c r="A2438">
        <v>38928</v>
      </c>
      <c r="B2438" t="s">
        <v>20677</v>
      </c>
      <c r="C2438" t="s">
        <v>1646</v>
      </c>
      <c r="D2438" s="28" t="e">
        <f t="shared" si="38"/>
        <v>#REF!</v>
      </c>
      <c r="F2438">
        <v>18.39</v>
      </c>
      <c r="G2438" s="282">
        <v>18.39</v>
      </c>
    </row>
    <row r="2439" spans="1:7">
      <c r="A2439">
        <v>38941</v>
      </c>
      <c r="B2439" t="s">
        <v>20678</v>
      </c>
      <c r="C2439" t="s">
        <v>1646</v>
      </c>
      <c r="D2439" s="28" t="e">
        <f t="shared" si="38"/>
        <v>#REF!</v>
      </c>
      <c r="F2439" s="281">
        <v>14.41</v>
      </c>
      <c r="G2439" s="282">
        <v>14.41</v>
      </c>
    </row>
    <row r="2440" spans="1:7">
      <c r="A2440">
        <v>38917</v>
      </c>
      <c r="B2440" t="s">
        <v>20679</v>
      </c>
      <c r="C2440" t="s">
        <v>1646</v>
      </c>
      <c r="D2440" s="28" t="e">
        <f t="shared" si="38"/>
        <v>#REF!</v>
      </c>
      <c r="F2440" s="280">
        <v>10.27</v>
      </c>
      <c r="G2440" s="282">
        <v>10.27</v>
      </c>
    </row>
    <row r="2441" spans="1:7">
      <c r="A2441">
        <v>38919</v>
      </c>
      <c r="B2441" t="s">
        <v>20680</v>
      </c>
      <c r="C2441" t="s">
        <v>1646</v>
      </c>
      <c r="D2441" s="28" t="e">
        <f t="shared" si="38"/>
        <v>#REF!</v>
      </c>
      <c r="F2441" s="279">
        <v>12.06</v>
      </c>
      <c r="G2441" s="282">
        <v>12.06</v>
      </c>
    </row>
    <row r="2442" spans="1:7">
      <c r="A2442">
        <v>38922</v>
      </c>
      <c r="B2442" t="s">
        <v>20681</v>
      </c>
      <c r="C2442" t="s">
        <v>1646</v>
      </c>
      <c r="D2442" s="28" t="e">
        <f t="shared" si="38"/>
        <v>#REF!</v>
      </c>
      <c r="F2442" s="280">
        <v>16.18</v>
      </c>
      <c r="G2442" s="282">
        <v>16.18</v>
      </c>
    </row>
    <row r="2443" spans="1:7">
      <c r="A2443">
        <v>20151</v>
      </c>
      <c r="B2443" t="s">
        <v>20682</v>
      </c>
      <c r="C2443" t="s">
        <v>1646</v>
      </c>
      <c r="D2443" s="28" t="e">
        <f t="shared" si="38"/>
        <v>#REF!</v>
      </c>
      <c r="F2443" s="279">
        <v>22.83</v>
      </c>
      <c r="G2443" s="282">
        <v>22.83</v>
      </c>
    </row>
    <row r="2444" spans="1:7">
      <c r="A2444">
        <v>20152</v>
      </c>
      <c r="B2444" t="s">
        <v>20683</v>
      </c>
      <c r="C2444" t="s">
        <v>1646</v>
      </c>
      <c r="D2444" s="28" t="e">
        <f t="shared" si="38"/>
        <v>#REF!</v>
      </c>
      <c r="F2444" s="280">
        <v>82.6</v>
      </c>
      <c r="G2444" s="282">
        <v>82.6</v>
      </c>
    </row>
    <row r="2445" spans="1:7">
      <c r="A2445">
        <v>20148</v>
      </c>
      <c r="B2445" t="s">
        <v>20684</v>
      </c>
      <c r="C2445" t="s">
        <v>1646</v>
      </c>
      <c r="D2445" s="28" t="e">
        <f t="shared" si="38"/>
        <v>#REF!</v>
      </c>
      <c r="F2445" s="279">
        <v>4.49</v>
      </c>
      <c r="G2445" s="282">
        <v>4.49</v>
      </c>
    </row>
    <row r="2446" spans="1:7">
      <c r="A2446">
        <v>20149</v>
      </c>
      <c r="B2446" t="s">
        <v>20685</v>
      </c>
      <c r="C2446" t="s">
        <v>1646</v>
      </c>
      <c r="D2446" s="28" t="e">
        <f t="shared" si="38"/>
        <v>#REF!</v>
      </c>
      <c r="F2446" s="280">
        <v>7.49</v>
      </c>
      <c r="G2446" s="282">
        <v>7.49</v>
      </c>
    </row>
    <row r="2447" spans="1:7">
      <c r="A2447">
        <v>20150</v>
      </c>
      <c r="B2447" t="s">
        <v>20686</v>
      </c>
      <c r="C2447" t="s">
        <v>1646</v>
      </c>
      <c r="D2447" s="28" t="e">
        <f t="shared" si="38"/>
        <v>#REF!</v>
      </c>
      <c r="F2447" s="279">
        <v>19.32</v>
      </c>
      <c r="G2447" s="282">
        <v>19.32</v>
      </c>
    </row>
    <row r="2448" spans="1:7">
      <c r="A2448">
        <v>20157</v>
      </c>
      <c r="B2448" t="s">
        <v>20687</v>
      </c>
      <c r="C2448" t="s">
        <v>1646</v>
      </c>
      <c r="D2448" s="28" t="e">
        <f t="shared" si="38"/>
        <v>#REF!</v>
      </c>
      <c r="F2448" s="280">
        <v>21.68</v>
      </c>
      <c r="G2448" s="282">
        <v>21.68</v>
      </c>
    </row>
    <row r="2449" spans="1:7">
      <c r="A2449">
        <v>20158</v>
      </c>
      <c r="B2449" t="s">
        <v>20688</v>
      </c>
      <c r="C2449" t="s">
        <v>1646</v>
      </c>
      <c r="D2449" s="28" t="e">
        <f t="shared" si="38"/>
        <v>#REF!</v>
      </c>
      <c r="F2449" s="279">
        <v>86.1</v>
      </c>
      <c r="G2449" s="282">
        <v>86.1</v>
      </c>
    </row>
    <row r="2450" spans="1:7">
      <c r="A2450">
        <v>20154</v>
      </c>
      <c r="B2450" t="s">
        <v>20689</v>
      </c>
      <c r="C2450" t="s">
        <v>1646</v>
      </c>
      <c r="D2450" s="28" t="e">
        <f t="shared" si="38"/>
        <v>#REF!</v>
      </c>
      <c r="F2450" s="280">
        <v>4.3899999999999997</v>
      </c>
      <c r="G2450" s="282">
        <v>4.3899999999999997</v>
      </c>
    </row>
    <row r="2451" spans="1:7">
      <c r="A2451">
        <v>20155</v>
      </c>
      <c r="B2451" t="s">
        <v>20690</v>
      </c>
      <c r="C2451" t="s">
        <v>1646</v>
      </c>
      <c r="D2451" s="28" t="e">
        <f t="shared" si="38"/>
        <v>#REF!</v>
      </c>
      <c r="F2451" s="279">
        <v>6.69</v>
      </c>
      <c r="G2451" s="278">
        <v>6.69</v>
      </c>
    </row>
    <row r="2452" spans="1:7">
      <c r="A2452">
        <v>20156</v>
      </c>
      <c r="B2452" t="s">
        <v>20691</v>
      </c>
      <c r="C2452" t="s">
        <v>1646</v>
      </c>
      <c r="D2452" s="28" t="e">
        <f t="shared" si="38"/>
        <v>#REF!</v>
      </c>
      <c r="F2452" s="280">
        <v>18.809999999999999</v>
      </c>
      <c r="G2452" s="278">
        <v>18.809999999999999</v>
      </c>
    </row>
    <row r="2453" spans="1:7">
      <c r="A2453">
        <v>3499</v>
      </c>
      <c r="B2453" t="s">
        <v>20692</v>
      </c>
      <c r="C2453" t="s">
        <v>1646</v>
      </c>
      <c r="D2453" s="28" t="e">
        <f t="shared" si="38"/>
        <v>#REF!</v>
      </c>
      <c r="F2453" s="279">
        <v>1.36</v>
      </c>
      <c r="G2453" s="278">
        <v>1.36</v>
      </c>
    </row>
    <row r="2454" spans="1:7">
      <c r="A2454">
        <v>3500</v>
      </c>
      <c r="B2454" t="s">
        <v>20693</v>
      </c>
      <c r="C2454" t="s">
        <v>1646</v>
      </c>
      <c r="D2454" s="28" t="e">
        <f t="shared" si="38"/>
        <v>#REF!</v>
      </c>
      <c r="F2454" s="280">
        <v>1.8</v>
      </c>
      <c r="G2454" s="278">
        <v>1.8</v>
      </c>
    </row>
    <row r="2455" spans="1:7">
      <c r="A2455">
        <v>3501</v>
      </c>
      <c r="B2455" t="s">
        <v>20694</v>
      </c>
      <c r="C2455" t="s">
        <v>1646</v>
      </c>
      <c r="D2455" s="28" t="e">
        <f t="shared" si="38"/>
        <v>#REF!</v>
      </c>
      <c r="F2455" s="279">
        <v>4.97</v>
      </c>
      <c r="G2455" s="278">
        <v>4.97</v>
      </c>
    </row>
    <row r="2456" spans="1:7">
      <c r="A2456">
        <v>3502</v>
      </c>
      <c r="B2456" t="s">
        <v>20695</v>
      </c>
      <c r="C2456" t="s">
        <v>1646</v>
      </c>
      <c r="D2456" s="28" t="e">
        <f t="shared" si="38"/>
        <v>#REF!</v>
      </c>
      <c r="F2456" s="280">
        <v>7.15</v>
      </c>
      <c r="G2456" s="278">
        <v>7.15</v>
      </c>
    </row>
    <row r="2457" spans="1:7">
      <c r="A2457">
        <v>3503</v>
      </c>
      <c r="B2457" t="s">
        <v>20696</v>
      </c>
      <c r="C2457" t="s">
        <v>1646</v>
      </c>
      <c r="D2457" s="28" t="e">
        <f t="shared" si="38"/>
        <v>#REF!</v>
      </c>
      <c r="F2457" s="279">
        <v>8.98</v>
      </c>
      <c r="G2457" s="282">
        <v>8.98</v>
      </c>
    </row>
    <row r="2458" spans="1:7">
      <c r="A2458">
        <v>3477</v>
      </c>
      <c r="B2458" t="s">
        <v>20697</v>
      </c>
      <c r="C2458" t="s">
        <v>1646</v>
      </c>
      <c r="D2458" s="28" t="e">
        <f t="shared" si="38"/>
        <v>#REF!</v>
      </c>
      <c r="F2458" s="280">
        <v>32.619999999999997</v>
      </c>
      <c r="G2458" s="282">
        <v>32.619999999999997</v>
      </c>
    </row>
    <row r="2459" spans="1:7">
      <c r="A2459">
        <v>3478</v>
      </c>
      <c r="B2459" t="s">
        <v>20698</v>
      </c>
      <c r="C2459" t="s">
        <v>1646</v>
      </c>
      <c r="D2459" s="28" t="e">
        <f t="shared" si="38"/>
        <v>#REF!</v>
      </c>
      <c r="F2459" s="279">
        <v>78.2</v>
      </c>
      <c r="G2459" s="282">
        <v>78.2</v>
      </c>
    </row>
    <row r="2460" spans="1:7">
      <c r="A2460">
        <v>3525</v>
      </c>
      <c r="B2460" t="s">
        <v>20699</v>
      </c>
      <c r="C2460" t="s">
        <v>1646</v>
      </c>
      <c r="D2460" s="28" t="e">
        <f t="shared" si="38"/>
        <v>#REF!</v>
      </c>
      <c r="F2460">
        <v>96.51</v>
      </c>
      <c r="G2460" s="282">
        <v>96.51</v>
      </c>
    </row>
    <row r="2461" spans="1:7">
      <c r="A2461">
        <v>3511</v>
      </c>
      <c r="B2461" t="s">
        <v>20700</v>
      </c>
      <c r="C2461" t="s">
        <v>1646</v>
      </c>
      <c r="D2461" s="28" t="e">
        <f t="shared" si="38"/>
        <v>#REF!</v>
      </c>
      <c r="F2461" s="281">
        <v>102.37</v>
      </c>
      <c r="G2461" s="282">
        <v>102.37</v>
      </c>
    </row>
    <row r="2462" spans="1:7">
      <c r="A2462">
        <v>12032</v>
      </c>
      <c r="B2462" t="s">
        <v>20701</v>
      </c>
      <c r="C2462" t="s">
        <v>1654</v>
      </c>
      <c r="D2462" s="28" t="e">
        <f t="shared" si="38"/>
        <v>#REF!</v>
      </c>
      <c r="F2462">
        <v>62.07</v>
      </c>
      <c r="G2462" s="282">
        <v>62.07</v>
      </c>
    </row>
    <row r="2463" spans="1:7">
      <c r="A2463">
        <v>12030</v>
      </c>
      <c r="B2463" t="s">
        <v>20702</v>
      </c>
      <c r="C2463" t="s">
        <v>1654</v>
      </c>
      <c r="D2463" s="28" t="e">
        <f t="shared" si="38"/>
        <v>#REF!</v>
      </c>
      <c r="F2463" s="281">
        <v>58.32</v>
      </c>
      <c r="G2463" s="282">
        <v>58.32</v>
      </c>
    </row>
    <row r="2464" spans="1:7">
      <c r="A2464">
        <v>10908</v>
      </c>
      <c r="B2464" t="s">
        <v>20703</v>
      </c>
      <c r="C2464" t="s">
        <v>1646</v>
      </c>
      <c r="D2464" s="28" t="e">
        <f t="shared" si="38"/>
        <v>#REF!</v>
      </c>
      <c r="F2464">
        <v>21.31</v>
      </c>
      <c r="G2464" s="282">
        <v>21.31</v>
      </c>
    </row>
    <row r="2465" spans="1:7">
      <c r="A2465">
        <v>10909</v>
      </c>
      <c r="B2465" t="s">
        <v>20704</v>
      </c>
      <c r="C2465" t="s">
        <v>1646</v>
      </c>
      <c r="D2465" s="28" t="e">
        <f t="shared" si="38"/>
        <v>#REF!</v>
      </c>
      <c r="F2465" s="281">
        <v>24.79</v>
      </c>
      <c r="G2465" s="282">
        <v>24.79</v>
      </c>
    </row>
    <row r="2466" spans="1:7">
      <c r="A2466">
        <v>3669</v>
      </c>
      <c r="B2466" t="s">
        <v>20705</v>
      </c>
      <c r="C2466" t="s">
        <v>1646</v>
      </c>
      <c r="D2466" s="28" t="e">
        <f t="shared" si="38"/>
        <v>#REF!</v>
      </c>
      <c r="F2466" s="280">
        <v>15.23</v>
      </c>
      <c r="G2466" s="282">
        <v>15.23</v>
      </c>
    </row>
    <row r="2467" spans="1:7">
      <c r="A2467">
        <v>20139</v>
      </c>
      <c r="B2467" t="s">
        <v>20706</v>
      </c>
      <c r="C2467" t="s">
        <v>1646</v>
      </c>
      <c r="D2467" s="28" t="e">
        <f t="shared" si="38"/>
        <v>#REF!</v>
      </c>
      <c r="F2467" s="279">
        <v>130.99</v>
      </c>
      <c r="G2467" s="282">
        <v>130.99</v>
      </c>
    </row>
    <row r="2468" spans="1:7">
      <c r="A2468">
        <v>3668</v>
      </c>
      <c r="B2468" t="s">
        <v>20707</v>
      </c>
      <c r="C2468" t="s">
        <v>1646</v>
      </c>
      <c r="D2468" s="28" t="e">
        <f t="shared" si="38"/>
        <v>#REF!</v>
      </c>
      <c r="F2468" s="280">
        <v>46.79</v>
      </c>
      <c r="G2468" s="282">
        <v>46.79</v>
      </c>
    </row>
    <row r="2469" spans="1:7">
      <c r="A2469">
        <v>10911</v>
      </c>
      <c r="B2469" t="s">
        <v>20708</v>
      </c>
      <c r="C2469" t="s">
        <v>1646</v>
      </c>
      <c r="D2469" s="28" t="e">
        <f t="shared" si="38"/>
        <v>#REF!</v>
      </c>
      <c r="F2469" s="279">
        <v>20.51</v>
      </c>
      <c r="G2469" s="278">
        <v>20.51</v>
      </c>
    </row>
    <row r="2470" spans="1:7">
      <c r="A2470">
        <v>3659</v>
      </c>
      <c r="B2470" t="s">
        <v>20709</v>
      </c>
      <c r="C2470" t="s">
        <v>1646</v>
      </c>
      <c r="D2470" s="28" t="e">
        <f t="shared" si="38"/>
        <v>#REF!</v>
      </c>
      <c r="F2470" s="280">
        <v>20.9</v>
      </c>
      <c r="G2470" s="278">
        <v>20.9</v>
      </c>
    </row>
    <row r="2471" spans="1:7">
      <c r="A2471">
        <v>3660</v>
      </c>
      <c r="B2471" t="s">
        <v>20710</v>
      </c>
      <c r="C2471" t="s">
        <v>1646</v>
      </c>
      <c r="D2471" s="28" t="e">
        <f t="shared" si="38"/>
        <v>#REF!</v>
      </c>
      <c r="F2471" s="279">
        <v>27.02</v>
      </c>
      <c r="G2471" s="278">
        <v>27.02</v>
      </c>
    </row>
    <row r="2472" spans="1:7">
      <c r="A2472">
        <v>20144</v>
      </c>
      <c r="B2472" t="s">
        <v>20711</v>
      </c>
      <c r="C2472" t="s">
        <v>1646</v>
      </c>
      <c r="D2472" s="28" t="e">
        <f t="shared" si="38"/>
        <v>#REF!</v>
      </c>
      <c r="F2472" s="280">
        <v>60.52</v>
      </c>
      <c r="G2472" s="278">
        <v>60.52</v>
      </c>
    </row>
    <row r="2473" spans="1:7">
      <c r="A2473">
        <v>20143</v>
      </c>
      <c r="B2473" t="s">
        <v>20712</v>
      </c>
      <c r="C2473" t="s">
        <v>1646</v>
      </c>
      <c r="D2473" s="28" t="e">
        <f t="shared" si="38"/>
        <v>#REF!</v>
      </c>
      <c r="F2473" s="279">
        <v>77.430000000000007</v>
      </c>
      <c r="G2473" s="278">
        <v>77.430000000000007</v>
      </c>
    </row>
    <row r="2474" spans="1:7">
      <c r="A2474">
        <v>20145</v>
      </c>
      <c r="B2474" t="s">
        <v>20713</v>
      </c>
      <c r="C2474" t="s">
        <v>1646</v>
      </c>
      <c r="D2474" s="28" t="e">
        <f t="shared" si="38"/>
        <v>#REF!</v>
      </c>
      <c r="F2474" s="280">
        <v>149.37</v>
      </c>
      <c r="G2474" s="278">
        <v>149.37</v>
      </c>
    </row>
    <row r="2475" spans="1:7">
      <c r="A2475">
        <v>20146</v>
      </c>
      <c r="B2475" t="s">
        <v>20714</v>
      </c>
      <c r="C2475" t="s">
        <v>1646</v>
      </c>
      <c r="D2475" s="28" t="e">
        <f t="shared" si="38"/>
        <v>#REF!</v>
      </c>
      <c r="F2475" s="279">
        <v>204.18</v>
      </c>
      <c r="G2475" s="278">
        <v>204.18</v>
      </c>
    </row>
    <row r="2476" spans="1:7">
      <c r="A2476">
        <v>20140</v>
      </c>
      <c r="B2476" t="s">
        <v>20715</v>
      </c>
      <c r="C2476" t="s">
        <v>1646</v>
      </c>
      <c r="D2476" s="28" t="e">
        <f t="shared" si="38"/>
        <v>#REF!</v>
      </c>
      <c r="F2476" s="280">
        <v>9.58</v>
      </c>
      <c r="G2476" s="278">
        <v>9.58</v>
      </c>
    </row>
    <row r="2477" spans="1:7">
      <c r="A2477">
        <v>20141</v>
      </c>
      <c r="B2477" t="s">
        <v>20716</v>
      </c>
      <c r="C2477" t="s">
        <v>1646</v>
      </c>
      <c r="D2477" s="28" t="e">
        <f t="shared" si="38"/>
        <v>#REF!</v>
      </c>
      <c r="F2477" s="279">
        <v>23.46</v>
      </c>
      <c r="G2477" s="278">
        <v>23.46</v>
      </c>
    </row>
    <row r="2478" spans="1:7">
      <c r="A2478">
        <v>20142</v>
      </c>
      <c r="B2478" t="s">
        <v>20717</v>
      </c>
      <c r="C2478" t="s">
        <v>1646</v>
      </c>
      <c r="D2478" s="28" t="e">
        <f t="shared" si="38"/>
        <v>#REF!</v>
      </c>
      <c r="F2478">
        <v>41.27</v>
      </c>
      <c r="G2478" s="282">
        <v>41.27</v>
      </c>
    </row>
    <row r="2479" spans="1:7">
      <c r="A2479">
        <v>3670</v>
      </c>
      <c r="B2479" t="s">
        <v>20718</v>
      </c>
      <c r="C2479" t="s">
        <v>1646</v>
      </c>
      <c r="D2479" s="28" t="e">
        <f t="shared" si="38"/>
        <v>#REF!</v>
      </c>
      <c r="F2479" s="281">
        <v>26.84</v>
      </c>
      <c r="G2479" s="282">
        <v>26.84</v>
      </c>
    </row>
    <row r="2480" spans="1:7">
      <c r="A2480">
        <v>3666</v>
      </c>
      <c r="B2480" t="s">
        <v>20719</v>
      </c>
      <c r="C2480" t="s">
        <v>1646</v>
      </c>
      <c r="D2480" s="28" t="e">
        <f t="shared" si="38"/>
        <v>#REF!</v>
      </c>
      <c r="F2480">
        <v>4.22</v>
      </c>
      <c r="G2480" s="282">
        <v>4.22</v>
      </c>
    </row>
    <row r="2481" spans="1:7">
      <c r="A2481">
        <v>3662</v>
      </c>
      <c r="B2481" t="s">
        <v>20720</v>
      </c>
      <c r="C2481" t="s">
        <v>1646</v>
      </c>
      <c r="D2481" s="28" t="e">
        <f t="shared" si="38"/>
        <v>#REF!</v>
      </c>
      <c r="F2481" s="281">
        <v>11.01</v>
      </c>
      <c r="G2481" s="282">
        <v>11.01</v>
      </c>
    </row>
    <row r="2482" spans="1:7">
      <c r="A2482">
        <v>3658</v>
      </c>
      <c r="B2482" t="s">
        <v>20721</v>
      </c>
      <c r="C2482" t="s">
        <v>1646</v>
      </c>
      <c r="D2482" s="28" t="e">
        <f t="shared" si="38"/>
        <v>#REF!</v>
      </c>
      <c r="F2482">
        <v>20.86</v>
      </c>
      <c r="G2482" s="282">
        <v>20.86</v>
      </c>
    </row>
    <row r="2483" spans="1:7">
      <c r="A2483">
        <v>14157</v>
      </c>
      <c r="B2483" t="s">
        <v>20722</v>
      </c>
      <c r="C2483" t="s">
        <v>1646</v>
      </c>
      <c r="D2483" s="28" t="e">
        <f t="shared" si="38"/>
        <v>#REF!</v>
      </c>
      <c r="F2483" s="281">
        <v>1.27</v>
      </c>
      <c r="G2483" s="282">
        <v>1.27</v>
      </c>
    </row>
    <row r="2484" spans="1:7">
      <c r="A2484">
        <v>42696</v>
      </c>
      <c r="B2484" t="s">
        <v>20723</v>
      </c>
      <c r="C2484" t="s">
        <v>1646</v>
      </c>
      <c r="D2484" s="28" t="e">
        <f t="shared" si="38"/>
        <v>#REF!</v>
      </c>
      <c r="F2484">
        <v>165.45</v>
      </c>
      <c r="G2484" s="278">
        <v>165.45</v>
      </c>
    </row>
    <row r="2485" spans="1:7">
      <c r="A2485">
        <v>39875</v>
      </c>
      <c r="B2485" t="s">
        <v>20724</v>
      </c>
      <c r="C2485" t="s">
        <v>1646</v>
      </c>
      <c r="D2485" s="28" t="e">
        <f t="shared" si="38"/>
        <v>#REF!</v>
      </c>
      <c r="F2485" s="281">
        <v>624.71</v>
      </c>
      <c r="G2485" s="278">
        <v>624.71</v>
      </c>
    </row>
    <row r="2486" spans="1:7">
      <c r="A2486">
        <v>39876</v>
      </c>
      <c r="B2486" t="s">
        <v>20725</v>
      </c>
      <c r="C2486" t="s">
        <v>1646</v>
      </c>
      <c r="D2486" s="28" t="e">
        <f t="shared" si="38"/>
        <v>#REF!</v>
      </c>
      <c r="F2486">
        <v>782.13</v>
      </c>
      <c r="G2486" s="282">
        <v>782.13</v>
      </c>
    </row>
    <row r="2487" spans="1:7">
      <c r="A2487">
        <v>39877</v>
      </c>
      <c r="B2487" t="s">
        <v>20726</v>
      </c>
      <c r="C2487" t="s">
        <v>1646</v>
      </c>
      <c r="D2487" s="28" t="e">
        <f t="shared" si="38"/>
        <v>#REF!</v>
      </c>
      <c r="F2487" s="281">
        <v>1084.78</v>
      </c>
      <c r="G2487" s="278">
        <v>1084.78</v>
      </c>
    </row>
    <row r="2488" spans="1:7">
      <c r="A2488">
        <v>39878</v>
      </c>
      <c r="B2488" t="s">
        <v>20727</v>
      </c>
      <c r="C2488" t="s">
        <v>1646</v>
      </c>
      <c r="D2488" s="28" t="e">
        <f t="shared" si="38"/>
        <v>#REF!</v>
      </c>
      <c r="F2488" s="280">
        <v>1432.82</v>
      </c>
      <c r="G2488" s="278">
        <v>1432.82</v>
      </c>
    </row>
    <row r="2489" spans="1:7">
      <c r="A2489">
        <v>39872</v>
      </c>
      <c r="B2489" t="s">
        <v>20728</v>
      </c>
      <c r="C2489" t="s">
        <v>1646</v>
      </c>
      <c r="D2489" s="28" t="e">
        <f t="shared" si="38"/>
        <v>#REF!</v>
      </c>
      <c r="F2489" s="279">
        <v>428.41</v>
      </c>
      <c r="G2489" s="278">
        <v>428.41</v>
      </c>
    </row>
    <row r="2490" spans="1:7">
      <c r="A2490">
        <v>39873</v>
      </c>
      <c r="B2490" t="s">
        <v>20729</v>
      </c>
      <c r="C2490" t="s">
        <v>1646</v>
      </c>
      <c r="D2490" s="28" t="e">
        <f t="shared" si="38"/>
        <v>#REF!</v>
      </c>
      <c r="F2490" s="280">
        <v>496.93</v>
      </c>
      <c r="G2490" s="278">
        <v>496.93</v>
      </c>
    </row>
    <row r="2491" spans="1:7">
      <c r="A2491">
        <v>39874</v>
      </c>
      <c r="B2491" t="s">
        <v>20730</v>
      </c>
      <c r="C2491" t="s">
        <v>1646</v>
      </c>
      <c r="D2491" s="28" t="e">
        <f t="shared" si="38"/>
        <v>#REF!</v>
      </c>
      <c r="F2491" s="279">
        <v>545.80999999999995</v>
      </c>
      <c r="G2491" s="282">
        <v>545.80999999999995</v>
      </c>
    </row>
    <row r="2492" spans="1:7">
      <c r="A2492">
        <v>3674</v>
      </c>
      <c r="B2492" t="s">
        <v>20731</v>
      </c>
      <c r="C2492" t="s">
        <v>1649</v>
      </c>
      <c r="D2492" s="28" t="e">
        <f t="shared" si="38"/>
        <v>#REF!</v>
      </c>
      <c r="F2492" s="280">
        <v>81.86</v>
      </c>
      <c r="G2492" s="282">
        <v>81.86</v>
      </c>
    </row>
    <row r="2493" spans="1:7">
      <c r="A2493">
        <v>3681</v>
      </c>
      <c r="B2493" t="s">
        <v>20732</v>
      </c>
      <c r="C2493" t="s">
        <v>1649</v>
      </c>
      <c r="D2493" s="28" t="e">
        <f t="shared" si="38"/>
        <v>#REF!</v>
      </c>
      <c r="F2493" s="279">
        <v>121.8</v>
      </c>
      <c r="G2493" s="278">
        <v>121.8</v>
      </c>
    </row>
    <row r="2494" spans="1:7">
      <c r="A2494">
        <v>3676</v>
      </c>
      <c r="B2494" t="s">
        <v>20733</v>
      </c>
      <c r="C2494" t="s">
        <v>1649</v>
      </c>
      <c r="D2494" s="28" t="e">
        <f t="shared" si="38"/>
        <v>#REF!</v>
      </c>
      <c r="F2494">
        <v>458.37</v>
      </c>
      <c r="G2494" s="278">
        <v>458.37</v>
      </c>
    </row>
    <row r="2495" spans="1:7">
      <c r="A2495">
        <v>3679</v>
      </c>
      <c r="B2495" t="s">
        <v>20734</v>
      </c>
      <c r="C2495" t="s">
        <v>1649</v>
      </c>
      <c r="D2495" s="28" t="e">
        <f t="shared" si="38"/>
        <v>#REF!</v>
      </c>
      <c r="F2495" s="281">
        <v>379.22</v>
      </c>
      <c r="G2495" s="278">
        <v>379.22</v>
      </c>
    </row>
    <row r="2496" spans="1:7">
      <c r="A2496">
        <v>3672</v>
      </c>
      <c r="B2496" t="s">
        <v>20735</v>
      </c>
      <c r="C2496" t="s">
        <v>1649</v>
      </c>
      <c r="D2496" s="28" t="e">
        <f t="shared" si="38"/>
        <v>#REF!</v>
      </c>
      <c r="F2496" s="280">
        <v>1.29</v>
      </c>
      <c r="G2496" s="278">
        <v>1.29</v>
      </c>
    </row>
    <row r="2497" spans="1:7">
      <c r="A2497">
        <v>3671</v>
      </c>
      <c r="B2497" t="s">
        <v>20736</v>
      </c>
      <c r="C2497" t="s">
        <v>1649</v>
      </c>
      <c r="D2497" s="28" t="e">
        <f t="shared" si="38"/>
        <v>#REF!</v>
      </c>
      <c r="F2497" s="281">
        <v>1.22</v>
      </c>
      <c r="G2497" s="282">
        <v>1.22</v>
      </c>
    </row>
    <row r="2498" spans="1:7">
      <c r="A2498">
        <v>3673</v>
      </c>
      <c r="B2498" t="s">
        <v>20737</v>
      </c>
      <c r="C2498" t="s">
        <v>1649</v>
      </c>
      <c r="D2498" s="28" t="e">
        <f t="shared" si="38"/>
        <v>#REF!</v>
      </c>
      <c r="F2498">
        <v>1.91</v>
      </c>
      <c r="G2498" s="278">
        <v>1.91</v>
      </c>
    </row>
    <row r="2499" spans="1:7">
      <c r="A2499">
        <v>38394</v>
      </c>
      <c r="B2499" t="s">
        <v>20738</v>
      </c>
      <c r="C2499" t="s">
        <v>1646</v>
      </c>
      <c r="D2499" s="28" t="e">
        <f t="shared" ref="D2499:D2562" si="39">IF($I$2="NÃO DESONERADO",G2499,F2499)</f>
        <v>#REF!</v>
      </c>
      <c r="F2499" s="281">
        <v>376.18</v>
      </c>
      <c r="G2499" s="278">
        <v>376.18</v>
      </c>
    </row>
    <row r="2500" spans="1:7">
      <c r="A2500">
        <v>3729</v>
      </c>
      <c r="B2500" t="s">
        <v>20739</v>
      </c>
      <c r="C2500" t="s">
        <v>1646</v>
      </c>
      <c r="D2500" s="28" t="e">
        <f t="shared" si="39"/>
        <v>#REF!</v>
      </c>
      <c r="F2500">
        <v>166.29</v>
      </c>
      <c r="G2500" s="278">
        <v>166.29</v>
      </c>
    </row>
    <row r="2501" spans="1:7">
      <c r="A2501">
        <v>39357</v>
      </c>
      <c r="B2501" t="s">
        <v>20740</v>
      </c>
      <c r="C2501" t="s">
        <v>1646</v>
      </c>
      <c r="D2501" s="28" t="e">
        <f t="shared" si="39"/>
        <v>#REF!</v>
      </c>
      <c r="F2501" s="279">
        <v>96.59</v>
      </c>
      <c r="G2501" s="278">
        <v>96.59</v>
      </c>
    </row>
    <row r="2502" spans="1:7">
      <c r="A2502">
        <v>39358</v>
      </c>
      <c r="B2502" t="s">
        <v>20741</v>
      </c>
      <c r="C2502" t="s">
        <v>1646</v>
      </c>
      <c r="D2502" s="28" t="e">
        <f t="shared" si="39"/>
        <v>#REF!</v>
      </c>
      <c r="F2502" s="280">
        <v>105.92</v>
      </c>
      <c r="G2502" s="282">
        <v>105.92</v>
      </c>
    </row>
    <row r="2503" spans="1:7">
      <c r="A2503">
        <v>39356</v>
      </c>
      <c r="B2503" t="s">
        <v>20742</v>
      </c>
      <c r="C2503" t="s">
        <v>1646</v>
      </c>
      <c r="D2503" s="28" t="e">
        <f t="shared" si="39"/>
        <v>#REF!</v>
      </c>
      <c r="F2503" s="281">
        <v>180.7</v>
      </c>
      <c r="G2503" s="278">
        <v>180.7</v>
      </c>
    </row>
    <row r="2504" spans="1:7">
      <c r="A2504">
        <v>39355</v>
      </c>
      <c r="B2504" t="s">
        <v>20743</v>
      </c>
      <c r="C2504" t="s">
        <v>1646</v>
      </c>
      <c r="D2504" s="28" t="e">
        <f t="shared" si="39"/>
        <v>#REF!</v>
      </c>
      <c r="F2504">
        <v>155.5</v>
      </c>
      <c r="G2504" s="278">
        <v>155.5</v>
      </c>
    </row>
    <row r="2505" spans="1:7">
      <c r="A2505">
        <v>39353</v>
      </c>
      <c r="B2505" t="s">
        <v>20744</v>
      </c>
      <c r="C2505" t="s">
        <v>1646</v>
      </c>
      <c r="D2505" s="28" t="e">
        <f t="shared" si="39"/>
        <v>#REF!</v>
      </c>
      <c r="F2505" s="281">
        <v>213.24</v>
      </c>
      <c r="G2505" s="278">
        <v>213.24</v>
      </c>
    </row>
    <row r="2506" spans="1:7">
      <c r="A2506">
        <v>39354</v>
      </c>
      <c r="B2506" t="s">
        <v>20745</v>
      </c>
      <c r="C2506" t="s">
        <v>1646</v>
      </c>
      <c r="D2506" s="28" t="e">
        <f t="shared" si="39"/>
        <v>#REF!</v>
      </c>
      <c r="F2506">
        <v>212.53</v>
      </c>
      <c r="G2506" s="278">
        <v>212.53</v>
      </c>
    </row>
    <row r="2507" spans="1:7">
      <c r="A2507">
        <v>39398</v>
      </c>
      <c r="B2507" t="s">
        <v>20746</v>
      </c>
      <c r="C2507" t="s">
        <v>1646</v>
      </c>
      <c r="D2507" s="28" t="e">
        <f t="shared" si="39"/>
        <v>#REF!</v>
      </c>
      <c r="F2507" s="279">
        <v>80.989999999999995</v>
      </c>
      <c r="G2507" s="278">
        <v>80.989999999999995</v>
      </c>
    </row>
    <row r="2508" spans="1:7">
      <c r="A2508">
        <v>13343</v>
      </c>
      <c r="B2508" t="s">
        <v>20747</v>
      </c>
      <c r="C2508" t="s">
        <v>1646</v>
      </c>
      <c r="D2508" s="28" t="e">
        <f t="shared" si="39"/>
        <v>#REF!</v>
      </c>
      <c r="F2508">
        <v>47.6</v>
      </c>
      <c r="G2508" s="278">
        <v>47.6</v>
      </c>
    </row>
    <row r="2509" spans="1:7">
      <c r="A2509">
        <v>12118</v>
      </c>
      <c r="B2509" t="s">
        <v>20748</v>
      </c>
      <c r="C2509" t="s">
        <v>1646</v>
      </c>
      <c r="D2509" s="28" t="e">
        <f t="shared" si="39"/>
        <v>#REF!</v>
      </c>
      <c r="F2509" s="281">
        <v>20.8</v>
      </c>
      <c r="G2509" s="278">
        <v>20.8</v>
      </c>
    </row>
    <row r="2510" spans="1:7">
      <c r="A2510">
        <v>39482</v>
      </c>
      <c r="B2510" t="s">
        <v>20749</v>
      </c>
      <c r="C2510" t="s">
        <v>1646</v>
      </c>
      <c r="D2510" s="28" t="e">
        <f t="shared" si="39"/>
        <v>#REF!</v>
      </c>
      <c r="F2510">
        <v>764.85</v>
      </c>
      <c r="G2510" s="278">
        <v>764.85</v>
      </c>
    </row>
    <row r="2511" spans="1:7">
      <c r="A2511">
        <v>39486</v>
      </c>
      <c r="B2511" t="s">
        <v>20750</v>
      </c>
      <c r="C2511" t="s">
        <v>1646</v>
      </c>
      <c r="D2511" s="28" t="e">
        <f t="shared" si="39"/>
        <v>#REF!</v>
      </c>
      <c r="F2511" s="281">
        <v>624.22</v>
      </c>
      <c r="G2511" s="278">
        <v>624.22</v>
      </c>
    </row>
    <row r="2512" spans="1:7">
      <c r="A2512">
        <v>39484</v>
      </c>
      <c r="B2512" t="s">
        <v>20751</v>
      </c>
      <c r="C2512" t="s">
        <v>1646</v>
      </c>
      <c r="D2512" s="28" t="e">
        <f t="shared" si="39"/>
        <v>#REF!</v>
      </c>
      <c r="F2512" s="280">
        <v>764.85</v>
      </c>
      <c r="G2512" s="278">
        <v>764.85</v>
      </c>
    </row>
    <row r="2513" spans="1:7">
      <c r="A2513">
        <v>39488</v>
      </c>
      <c r="B2513" t="s">
        <v>20752</v>
      </c>
      <c r="C2513" t="s">
        <v>1646</v>
      </c>
      <c r="D2513" s="28" t="e">
        <f t="shared" si="39"/>
        <v>#REF!</v>
      </c>
      <c r="F2513" s="281">
        <v>634.45000000000005</v>
      </c>
      <c r="G2513" s="278">
        <v>634.45000000000005</v>
      </c>
    </row>
    <row r="2514" spans="1:7">
      <c r="A2514">
        <v>39485</v>
      </c>
      <c r="B2514" t="s">
        <v>20753</v>
      </c>
      <c r="C2514" t="s">
        <v>1646</v>
      </c>
      <c r="D2514" s="28" t="e">
        <f t="shared" si="39"/>
        <v>#REF!</v>
      </c>
      <c r="F2514">
        <v>764.85</v>
      </c>
      <c r="G2514" s="278">
        <v>764.85</v>
      </c>
    </row>
    <row r="2515" spans="1:7">
      <c r="A2515">
        <v>39489</v>
      </c>
      <c r="B2515" t="s">
        <v>20754</v>
      </c>
      <c r="C2515" t="s">
        <v>1646</v>
      </c>
      <c r="D2515" s="28" t="e">
        <f t="shared" si="39"/>
        <v>#REF!</v>
      </c>
      <c r="F2515" s="281">
        <v>645.20000000000005</v>
      </c>
      <c r="G2515" s="278">
        <v>645.20000000000005</v>
      </c>
    </row>
    <row r="2516" spans="1:7">
      <c r="A2516">
        <v>39490</v>
      </c>
      <c r="B2516" t="s">
        <v>20755</v>
      </c>
      <c r="C2516" t="s">
        <v>1646</v>
      </c>
      <c r="D2516" s="28" t="e">
        <f t="shared" si="39"/>
        <v>#REF!</v>
      </c>
      <c r="F2516">
        <v>961.43</v>
      </c>
      <c r="G2516" s="278">
        <v>961.43</v>
      </c>
    </row>
    <row r="2517" spans="1:7">
      <c r="A2517">
        <v>39494</v>
      </c>
      <c r="B2517" t="s">
        <v>20756</v>
      </c>
      <c r="C2517" t="s">
        <v>1646</v>
      </c>
      <c r="D2517" s="28" t="e">
        <f t="shared" si="39"/>
        <v>#REF!</v>
      </c>
      <c r="F2517" s="281">
        <v>690.39</v>
      </c>
      <c r="G2517" s="278">
        <v>690.39</v>
      </c>
    </row>
    <row r="2518" spans="1:7">
      <c r="A2518">
        <v>39495</v>
      </c>
      <c r="B2518" t="s">
        <v>20757</v>
      </c>
      <c r="C2518" t="s">
        <v>1646</v>
      </c>
      <c r="D2518" s="28" t="e">
        <f t="shared" si="39"/>
        <v>#REF!</v>
      </c>
      <c r="F2518">
        <v>777.98</v>
      </c>
      <c r="G2518" s="278">
        <v>777.98</v>
      </c>
    </row>
    <row r="2519" spans="1:7">
      <c r="A2519">
        <v>39496</v>
      </c>
      <c r="B2519" t="s">
        <v>20758</v>
      </c>
      <c r="C2519" t="s">
        <v>1646</v>
      </c>
      <c r="D2519" s="28" t="e">
        <f t="shared" si="39"/>
        <v>#REF!</v>
      </c>
      <c r="F2519" s="281">
        <v>855.77</v>
      </c>
      <c r="G2519" s="278">
        <v>855.77</v>
      </c>
    </row>
    <row r="2520" spans="1:7">
      <c r="A2520">
        <v>39492</v>
      </c>
      <c r="B2520" t="s">
        <v>20759</v>
      </c>
      <c r="C2520" t="s">
        <v>1646</v>
      </c>
      <c r="D2520" s="28" t="e">
        <f t="shared" si="39"/>
        <v>#REF!</v>
      </c>
      <c r="F2520">
        <v>990.75</v>
      </c>
      <c r="G2520" s="278">
        <v>990.75</v>
      </c>
    </row>
    <row r="2521" spans="1:7">
      <c r="A2521">
        <v>39497</v>
      </c>
      <c r="B2521" t="s">
        <v>20760</v>
      </c>
      <c r="C2521" t="s">
        <v>1646</v>
      </c>
      <c r="D2521" s="28" t="e">
        <f t="shared" si="39"/>
        <v>#REF!</v>
      </c>
      <c r="F2521" s="281">
        <v>894.91</v>
      </c>
      <c r="G2521" s="278">
        <v>894.91</v>
      </c>
    </row>
    <row r="2522" spans="1:7">
      <c r="A2522">
        <v>39493</v>
      </c>
      <c r="B2522" t="s">
        <v>20761</v>
      </c>
      <c r="C2522" t="s">
        <v>1646</v>
      </c>
      <c r="D2522" s="28" t="e">
        <f t="shared" si="39"/>
        <v>#REF!</v>
      </c>
      <c r="F2522">
        <v>1062.68</v>
      </c>
      <c r="G2522" s="278">
        <v>1062.68</v>
      </c>
    </row>
    <row r="2523" spans="1:7">
      <c r="A2523">
        <v>39500</v>
      </c>
      <c r="B2523" t="s">
        <v>20762</v>
      </c>
      <c r="C2523" t="s">
        <v>1646</v>
      </c>
      <c r="D2523" s="28" t="e">
        <f t="shared" si="39"/>
        <v>#REF!</v>
      </c>
      <c r="F2523" s="281">
        <v>1159.47</v>
      </c>
      <c r="G2523" s="278">
        <v>1159.47</v>
      </c>
    </row>
    <row r="2524" spans="1:7">
      <c r="A2524">
        <v>39498</v>
      </c>
      <c r="B2524" t="s">
        <v>20763</v>
      </c>
      <c r="C2524" t="s">
        <v>1646</v>
      </c>
      <c r="D2524" s="28" t="e">
        <f t="shared" si="39"/>
        <v>#REF!</v>
      </c>
      <c r="F2524">
        <v>1430.01</v>
      </c>
      <c r="G2524" s="278">
        <v>1430.01</v>
      </c>
    </row>
    <row r="2525" spans="1:7">
      <c r="A2525">
        <v>43628</v>
      </c>
      <c r="B2525" t="s">
        <v>20764</v>
      </c>
      <c r="C2525" t="s">
        <v>1646</v>
      </c>
      <c r="D2525" s="28" t="e">
        <f t="shared" si="39"/>
        <v>#REF!</v>
      </c>
      <c r="F2525" s="281">
        <v>1127.1500000000001</v>
      </c>
      <c r="G2525" s="282">
        <v>1127.1500000000001</v>
      </c>
    </row>
    <row r="2526" spans="1:7">
      <c r="A2526">
        <v>39501</v>
      </c>
      <c r="B2526" t="s">
        <v>20765</v>
      </c>
      <c r="C2526" t="s">
        <v>1646</v>
      </c>
      <c r="D2526" s="28" t="e">
        <f t="shared" si="39"/>
        <v>#REF!</v>
      </c>
      <c r="F2526">
        <v>1190.8699999999999</v>
      </c>
      <c r="G2526" s="278">
        <v>1190.8699999999999</v>
      </c>
    </row>
    <row r="2527" spans="1:7">
      <c r="A2527">
        <v>39499</v>
      </c>
      <c r="B2527" t="s">
        <v>20766</v>
      </c>
      <c r="C2527" t="s">
        <v>1646</v>
      </c>
      <c r="D2527" s="28" t="e">
        <f t="shared" si="39"/>
        <v>#REF!</v>
      </c>
      <c r="F2527" s="281">
        <v>1450.31</v>
      </c>
      <c r="G2527" s="278">
        <v>1450.31</v>
      </c>
    </row>
    <row r="2528" spans="1:7">
      <c r="A2528">
        <v>43621</v>
      </c>
      <c r="B2528" t="s">
        <v>20767</v>
      </c>
      <c r="C2528" t="s">
        <v>1646</v>
      </c>
      <c r="D2528" s="28" t="e">
        <f t="shared" si="39"/>
        <v>#REF!</v>
      </c>
      <c r="F2528">
        <v>1197.5999999999999</v>
      </c>
      <c r="G2528" s="278">
        <v>1197.5999999999999</v>
      </c>
    </row>
    <row r="2529" spans="1:7">
      <c r="A2529">
        <v>3733</v>
      </c>
      <c r="B2529" t="s">
        <v>20768</v>
      </c>
      <c r="C2529" t="s">
        <v>1648</v>
      </c>
      <c r="D2529" s="28" t="e">
        <f t="shared" si="39"/>
        <v>#REF!</v>
      </c>
      <c r="F2529" s="281">
        <v>72.989999999999995</v>
      </c>
      <c r="G2529" s="278">
        <v>72.989999999999995</v>
      </c>
    </row>
    <row r="2530" spans="1:7">
      <c r="A2530">
        <v>3731</v>
      </c>
      <c r="B2530" t="s">
        <v>20769</v>
      </c>
      <c r="C2530" t="s">
        <v>1648</v>
      </c>
      <c r="D2530" s="28" t="e">
        <f t="shared" si="39"/>
        <v>#REF!</v>
      </c>
      <c r="F2530">
        <v>67.75</v>
      </c>
      <c r="G2530" s="278">
        <v>67.75</v>
      </c>
    </row>
    <row r="2531" spans="1:7">
      <c r="A2531">
        <v>38137</v>
      </c>
      <c r="B2531" t="s">
        <v>20770</v>
      </c>
      <c r="C2531" t="s">
        <v>1648</v>
      </c>
      <c r="D2531" s="28" t="e">
        <f t="shared" si="39"/>
        <v>#REF!</v>
      </c>
      <c r="F2531" s="281">
        <v>68.150000000000006</v>
      </c>
      <c r="G2531" s="278">
        <v>68.150000000000006</v>
      </c>
    </row>
    <row r="2532" spans="1:7">
      <c r="A2532">
        <v>38135</v>
      </c>
      <c r="B2532" t="s">
        <v>20771</v>
      </c>
      <c r="C2532" t="s">
        <v>1648</v>
      </c>
      <c r="D2532" s="28" t="e">
        <f t="shared" si="39"/>
        <v>#REF!</v>
      </c>
      <c r="F2532">
        <v>86.39</v>
      </c>
      <c r="G2532" s="278">
        <v>86.39</v>
      </c>
    </row>
    <row r="2533" spans="1:7">
      <c r="A2533">
        <v>38138</v>
      </c>
      <c r="B2533" t="s">
        <v>20772</v>
      </c>
      <c r="C2533" t="s">
        <v>1648</v>
      </c>
      <c r="D2533" s="28" t="e">
        <f t="shared" si="39"/>
        <v>#REF!</v>
      </c>
      <c r="F2533" s="281">
        <v>66.92</v>
      </c>
      <c r="G2533" s="278">
        <v>66.92</v>
      </c>
    </row>
    <row r="2534" spans="1:7">
      <c r="A2534">
        <v>3736</v>
      </c>
      <c r="B2534" t="s">
        <v>20773</v>
      </c>
      <c r="C2534" t="s">
        <v>1648</v>
      </c>
      <c r="D2534" s="28" t="e">
        <f t="shared" si="39"/>
        <v>#REF!</v>
      </c>
      <c r="F2534">
        <v>71.5</v>
      </c>
      <c r="G2534" s="278">
        <v>71.5</v>
      </c>
    </row>
    <row r="2535" spans="1:7">
      <c r="A2535">
        <v>3741</v>
      </c>
      <c r="B2535" t="s">
        <v>20774</v>
      </c>
      <c r="C2535" t="s">
        <v>1648</v>
      </c>
      <c r="D2535" s="28" t="e">
        <f t="shared" si="39"/>
        <v>#REF!</v>
      </c>
      <c r="F2535" s="279">
        <v>74.53</v>
      </c>
      <c r="G2535" s="278">
        <v>74.53</v>
      </c>
    </row>
    <row r="2536" spans="1:7">
      <c r="A2536">
        <v>3745</v>
      </c>
      <c r="B2536" t="s">
        <v>20775</v>
      </c>
      <c r="C2536" t="s">
        <v>1648</v>
      </c>
      <c r="D2536" s="28" t="e">
        <f t="shared" si="39"/>
        <v>#REF!</v>
      </c>
      <c r="F2536">
        <v>80.36</v>
      </c>
      <c r="G2536" s="278">
        <v>80.36</v>
      </c>
    </row>
    <row r="2537" spans="1:7">
      <c r="A2537">
        <v>3743</v>
      </c>
      <c r="B2537" t="s">
        <v>20776</v>
      </c>
      <c r="C2537" t="s">
        <v>1648</v>
      </c>
      <c r="D2537" s="28" t="e">
        <f t="shared" si="39"/>
        <v>#REF!</v>
      </c>
      <c r="F2537" s="281">
        <v>74.27</v>
      </c>
      <c r="G2537" s="278">
        <v>74.27</v>
      </c>
    </row>
    <row r="2538" spans="1:7">
      <c r="A2538">
        <v>3744</v>
      </c>
      <c r="B2538" t="s">
        <v>20777</v>
      </c>
      <c r="C2538" t="s">
        <v>1648</v>
      </c>
      <c r="D2538" s="28" t="e">
        <f t="shared" si="39"/>
        <v>#REF!</v>
      </c>
      <c r="F2538">
        <v>81.75</v>
      </c>
      <c r="G2538" s="278">
        <v>81.75</v>
      </c>
    </row>
    <row r="2539" spans="1:7">
      <c r="A2539">
        <v>3739</v>
      </c>
      <c r="B2539" t="s">
        <v>20778</v>
      </c>
      <c r="C2539" t="s">
        <v>1648</v>
      </c>
      <c r="D2539" s="28" t="e">
        <f t="shared" si="39"/>
        <v>#REF!</v>
      </c>
      <c r="F2539" s="281">
        <v>85.91</v>
      </c>
      <c r="G2539" s="278">
        <v>85.91</v>
      </c>
    </row>
    <row r="2540" spans="1:7">
      <c r="A2540">
        <v>3737</v>
      </c>
      <c r="B2540" t="s">
        <v>20779</v>
      </c>
      <c r="C2540" t="s">
        <v>1648</v>
      </c>
      <c r="D2540" s="28" t="e">
        <f t="shared" si="39"/>
        <v>#REF!</v>
      </c>
      <c r="F2540">
        <v>90.06</v>
      </c>
      <c r="G2540" s="278">
        <v>90.06</v>
      </c>
    </row>
    <row r="2541" spans="1:7">
      <c r="A2541">
        <v>3738</v>
      </c>
      <c r="B2541" t="s">
        <v>20780</v>
      </c>
      <c r="C2541" t="s">
        <v>1648</v>
      </c>
      <c r="D2541" s="28" t="e">
        <f t="shared" si="39"/>
        <v>#REF!</v>
      </c>
      <c r="F2541" s="281">
        <v>103.92</v>
      </c>
      <c r="G2541" s="282">
        <v>103.92</v>
      </c>
    </row>
    <row r="2542" spans="1:7">
      <c r="A2542">
        <v>3747</v>
      </c>
      <c r="B2542" t="s">
        <v>20781</v>
      </c>
      <c r="C2542" t="s">
        <v>1648</v>
      </c>
      <c r="D2542" s="28" t="e">
        <f t="shared" si="39"/>
        <v>#REF!</v>
      </c>
      <c r="F2542">
        <v>81.75</v>
      </c>
      <c r="G2542" s="282">
        <v>81.75</v>
      </c>
    </row>
    <row r="2543" spans="1:7">
      <c r="A2543">
        <v>11649</v>
      </c>
      <c r="B2543" t="s">
        <v>20782</v>
      </c>
      <c r="C2543" t="s">
        <v>1646</v>
      </c>
      <c r="D2543" s="28" t="e">
        <f t="shared" si="39"/>
        <v>#REF!</v>
      </c>
      <c r="F2543" s="281">
        <v>593.05999999999995</v>
      </c>
      <c r="G2543" s="282">
        <v>593.05999999999995</v>
      </c>
    </row>
    <row r="2544" spans="1:7">
      <c r="A2544">
        <v>11650</v>
      </c>
      <c r="B2544" t="s">
        <v>20783</v>
      </c>
      <c r="C2544" t="s">
        <v>1646</v>
      </c>
      <c r="D2544" s="28" t="e">
        <f t="shared" si="39"/>
        <v>#REF!</v>
      </c>
      <c r="F2544">
        <v>1010.83</v>
      </c>
      <c r="G2544" s="282">
        <v>1010.83</v>
      </c>
    </row>
    <row r="2545" spans="1:7">
      <c r="A2545">
        <v>3742</v>
      </c>
      <c r="B2545" t="s">
        <v>20784</v>
      </c>
      <c r="C2545" t="s">
        <v>1648</v>
      </c>
      <c r="D2545" s="28" t="e">
        <f t="shared" si="39"/>
        <v>#REF!</v>
      </c>
      <c r="F2545" s="281">
        <v>107.8</v>
      </c>
      <c r="G2545" s="278">
        <v>107.8</v>
      </c>
    </row>
    <row r="2546" spans="1:7">
      <c r="A2546">
        <v>3746</v>
      </c>
      <c r="B2546" t="s">
        <v>20785</v>
      </c>
      <c r="C2546" t="s">
        <v>1648</v>
      </c>
      <c r="D2546" s="28" t="e">
        <f t="shared" si="39"/>
        <v>#REF!</v>
      </c>
      <c r="F2546">
        <v>125.87</v>
      </c>
      <c r="G2546" s="278">
        <v>125.87</v>
      </c>
    </row>
    <row r="2547" spans="1:7">
      <c r="A2547">
        <v>21106</v>
      </c>
      <c r="B2547" t="s">
        <v>20786</v>
      </c>
      <c r="C2547" t="s">
        <v>1650</v>
      </c>
      <c r="D2547" s="28" t="e">
        <f t="shared" si="39"/>
        <v>#REF!</v>
      </c>
      <c r="F2547" s="281">
        <v>37.56</v>
      </c>
      <c r="G2547" s="278">
        <v>37.56</v>
      </c>
    </row>
    <row r="2548" spans="1:7">
      <c r="A2548">
        <v>3755</v>
      </c>
      <c r="B2548" t="s">
        <v>20787</v>
      </c>
      <c r="C2548" t="s">
        <v>1646</v>
      </c>
      <c r="D2548" s="28" t="e">
        <f t="shared" si="39"/>
        <v>#REF!</v>
      </c>
      <c r="F2548">
        <v>17.260000000000002</v>
      </c>
      <c r="G2548" s="278">
        <v>17.260000000000002</v>
      </c>
    </row>
    <row r="2549" spans="1:7">
      <c r="A2549">
        <v>3750</v>
      </c>
      <c r="B2549" t="s">
        <v>20788</v>
      </c>
      <c r="C2549" t="s">
        <v>1646</v>
      </c>
      <c r="D2549" s="28" t="e">
        <f t="shared" si="39"/>
        <v>#REF!</v>
      </c>
      <c r="F2549" s="281">
        <v>23.21</v>
      </c>
      <c r="G2549" s="278">
        <v>23.21</v>
      </c>
    </row>
    <row r="2550" spans="1:7">
      <c r="A2550">
        <v>3756</v>
      </c>
      <c r="B2550" t="s">
        <v>20789</v>
      </c>
      <c r="C2550" t="s">
        <v>1646</v>
      </c>
      <c r="D2550" s="28" t="e">
        <f t="shared" si="39"/>
        <v>#REF!</v>
      </c>
      <c r="F2550">
        <v>43.37</v>
      </c>
      <c r="G2550" s="282">
        <v>43.37</v>
      </c>
    </row>
    <row r="2551" spans="1:7">
      <c r="A2551">
        <v>39377</v>
      </c>
      <c r="B2551" t="s">
        <v>20790</v>
      </c>
      <c r="C2551" t="s">
        <v>1646</v>
      </c>
      <c r="D2551" s="28" t="e">
        <f t="shared" si="39"/>
        <v>#REF!</v>
      </c>
      <c r="F2551" s="281">
        <v>128.49</v>
      </c>
      <c r="G2551" s="278">
        <v>128.49</v>
      </c>
    </row>
    <row r="2552" spans="1:7">
      <c r="A2552">
        <v>38191</v>
      </c>
      <c r="B2552" t="s">
        <v>20791</v>
      </c>
      <c r="C2552" t="s">
        <v>1646</v>
      </c>
      <c r="D2552" s="28" t="e">
        <f t="shared" si="39"/>
        <v>#REF!</v>
      </c>
      <c r="F2552">
        <v>9.56</v>
      </c>
      <c r="G2552" s="278">
        <v>9.56</v>
      </c>
    </row>
    <row r="2553" spans="1:7">
      <c r="A2553">
        <v>39381</v>
      </c>
      <c r="B2553" t="s">
        <v>20792</v>
      </c>
      <c r="C2553" t="s">
        <v>1646</v>
      </c>
      <c r="D2553" s="28" t="e">
        <f t="shared" si="39"/>
        <v>#REF!</v>
      </c>
      <c r="F2553" s="281">
        <v>8.92</v>
      </c>
      <c r="G2553" s="282">
        <v>8.92</v>
      </c>
    </row>
    <row r="2554" spans="1:7">
      <c r="A2554">
        <v>38780</v>
      </c>
      <c r="B2554" t="s">
        <v>20793</v>
      </c>
      <c r="C2554" t="s">
        <v>1646</v>
      </c>
      <c r="D2554" s="28" t="e">
        <f t="shared" si="39"/>
        <v>#REF!</v>
      </c>
      <c r="F2554">
        <v>10.91</v>
      </c>
      <c r="G2554" s="282">
        <v>10.91</v>
      </c>
    </row>
    <row r="2555" spans="1:7">
      <c r="A2555">
        <v>38781</v>
      </c>
      <c r="B2555" t="s">
        <v>20794</v>
      </c>
      <c r="C2555" t="s">
        <v>1646</v>
      </c>
      <c r="D2555" s="28" t="e">
        <f t="shared" si="39"/>
        <v>#REF!</v>
      </c>
      <c r="F2555" s="281">
        <v>36.85</v>
      </c>
      <c r="G2555" s="278">
        <v>36.85</v>
      </c>
    </row>
    <row r="2556" spans="1:7">
      <c r="A2556">
        <v>38192</v>
      </c>
      <c r="B2556" t="s">
        <v>20795</v>
      </c>
      <c r="C2556" t="s">
        <v>1646</v>
      </c>
      <c r="D2556" s="28" t="e">
        <f t="shared" si="39"/>
        <v>#REF!</v>
      </c>
      <c r="F2556">
        <v>66.680000000000007</v>
      </c>
      <c r="G2556" s="282">
        <v>66.680000000000007</v>
      </c>
    </row>
    <row r="2557" spans="1:7">
      <c r="A2557">
        <v>3753</v>
      </c>
      <c r="B2557" t="s">
        <v>20796</v>
      </c>
      <c r="C2557" t="s">
        <v>1646</v>
      </c>
      <c r="D2557" s="28" t="e">
        <f t="shared" si="39"/>
        <v>#REF!</v>
      </c>
      <c r="F2557" s="281">
        <v>5.83</v>
      </c>
      <c r="G2557" s="278">
        <v>5.83</v>
      </c>
    </row>
    <row r="2558" spans="1:7">
      <c r="A2558">
        <v>38782</v>
      </c>
      <c r="B2558" t="s">
        <v>20797</v>
      </c>
      <c r="C2558" t="s">
        <v>1646</v>
      </c>
      <c r="D2558" s="28" t="e">
        <f t="shared" si="39"/>
        <v>#REF!</v>
      </c>
      <c r="F2558">
        <v>7.6</v>
      </c>
      <c r="G2558" s="278">
        <v>7.6</v>
      </c>
    </row>
    <row r="2559" spans="1:7">
      <c r="A2559">
        <v>38778</v>
      </c>
      <c r="B2559" t="s">
        <v>20798</v>
      </c>
      <c r="C2559" t="s">
        <v>1646</v>
      </c>
      <c r="D2559" s="28" t="e">
        <f t="shared" si="39"/>
        <v>#REF!</v>
      </c>
      <c r="F2559" s="281">
        <v>5.7</v>
      </c>
      <c r="G2559" s="278">
        <v>5.7</v>
      </c>
    </row>
    <row r="2560" spans="1:7">
      <c r="A2560">
        <v>38779</v>
      </c>
      <c r="B2560" t="s">
        <v>20799</v>
      </c>
      <c r="C2560" t="s">
        <v>1646</v>
      </c>
      <c r="D2560" s="28" t="e">
        <f t="shared" si="39"/>
        <v>#REF!</v>
      </c>
      <c r="F2560">
        <v>6.04</v>
      </c>
      <c r="G2560" s="278">
        <v>6.04</v>
      </c>
    </row>
    <row r="2561" spans="1:7">
      <c r="A2561">
        <v>39388</v>
      </c>
      <c r="B2561" t="s">
        <v>20800</v>
      </c>
      <c r="C2561" t="s">
        <v>1646</v>
      </c>
      <c r="D2561" s="28" t="e">
        <f t="shared" si="39"/>
        <v>#REF!</v>
      </c>
      <c r="F2561" s="281">
        <v>8.42</v>
      </c>
      <c r="G2561" s="278">
        <v>8.42</v>
      </c>
    </row>
    <row r="2562" spans="1:7">
      <c r="A2562">
        <v>39387</v>
      </c>
      <c r="B2562" t="s">
        <v>20801</v>
      </c>
      <c r="C2562" t="s">
        <v>1646</v>
      </c>
      <c r="D2562" s="28" t="e">
        <f t="shared" si="39"/>
        <v>#REF!</v>
      </c>
      <c r="F2562">
        <v>13.13</v>
      </c>
      <c r="G2562" s="278">
        <v>13.13</v>
      </c>
    </row>
    <row r="2563" spans="1:7">
      <c r="A2563">
        <v>39386</v>
      </c>
      <c r="B2563" t="s">
        <v>20802</v>
      </c>
      <c r="C2563" t="s">
        <v>1646</v>
      </c>
      <c r="D2563" s="28" t="e">
        <f t="shared" ref="D2563:D2626" si="40">IF($I$2="NÃO DESONERADO",G2563,F2563)</f>
        <v>#REF!</v>
      </c>
      <c r="F2563" s="281">
        <v>9.15</v>
      </c>
      <c r="G2563" s="278">
        <v>9.15</v>
      </c>
    </row>
    <row r="2564" spans="1:7">
      <c r="A2564">
        <v>38194</v>
      </c>
      <c r="B2564" t="s">
        <v>20803</v>
      </c>
      <c r="C2564" t="s">
        <v>1646</v>
      </c>
      <c r="D2564" s="28" t="e">
        <f t="shared" si="40"/>
        <v>#REF!</v>
      </c>
      <c r="F2564">
        <v>6.85</v>
      </c>
      <c r="G2564" s="278">
        <v>6.85</v>
      </c>
    </row>
    <row r="2565" spans="1:7">
      <c r="A2565">
        <v>38193</v>
      </c>
      <c r="B2565" t="s">
        <v>20804</v>
      </c>
      <c r="C2565" t="s">
        <v>1646</v>
      </c>
      <c r="D2565" s="28" t="e">
        <f t="shared" si="40"/>
        <v>#REF!</v>
      </c>
      <c r="F2565" s="281">
        <v>5.95</v>
      </c>
      <c r="G2565" s="278">
        <v>5.95</v>
      </c>
    </row>
    <row r="2566" spans="1:7">
      <c r="A2566">
        <v>12216</v>
      </c>
      <c r="B2566" t="s">
        <v>20805</v>
      </c>
      <c r="C2566" t="s">
        <v>1646</v>
      </c>
      <c r="D2566" s="28" t="e">
        <f t="shared" si="40"/>
        <v>#REF!</v>
      </c>
      <c r="F2566">
        <v>33.35</v>
      </c>
      <c r="G2566" s="282">
        <v>33.35</v>
      </c>
    </row>
    <row r="2567" spans="1:7">
      <c r="A2567">
        <v>3757</v>
      </c>
      <c r="B2567" t="s">
        <v>20806</v>
      </c>
      <c r="C2567" t="s">
        <v>1646</v>
      </c>
      <c r="D2567" s="28" t="e">
        <f t="shared" si="40"/>
        <v>#REF!</v>
      </c>
      <c r="F2567" s="281">
        <v>38.56</v>
      </c>
      <c r="G2567" s="278">
        <v>38.56</v>
      </c>
    </row>
    <row r="2568" spans="1:7">
      <c r="A2568">
        <v>3758</v>
      </c>
      <c r="B2568" t="s">
        <v>20807</v>
      </c>
      <c r="C2568" t="s">
        <v>1646</v>
      </c>
      <c r="D2568" s="28" t="e">
        <f t="shared" si="40"/>
        <v>#REF!</v>
      </c>
      <c r="F2568">
        <v>44.96</v>
      </c>
      <c r="G2568" s="278">
        <v>44.96</v>
      </c>
    </row>
    <row r="2569" spans="1:7">
      <c r="A2569">
        <v>12214</v>
      </c>
      <c r="B2569" t="s">
        <v>20808</v>
      </c>
      <c r="C2569" t="s">
        <v>1646</v>
      </c>
      <c r="D2569" s="28" t="e">
        <f t="shared" si="40"/>
        <v>#REF!</v>
      </c>
      <c r="F2569" s="281">
        <v>15.39</v>
      </c>
      <c r="G2569" s="278">
        <v>15.39</v>
      </c>
    </row>
    <row r="2570" spans="1:7">
      <c r="A2570">
        <v>3749</v>
      </c>
      <c r="B2570" t="s">
        <v>20809</v>
      </c>
      <c r="C2570" t="s">
        <v>1646</v>
      </c>
      <c r="D2570" s="28" t="e">
        <f t="shared" si="40"/>
        <v>#REF!</v>
      </c>
      <c r="F2570">
        <v>27.44</v>
      </c>
      <c r="G2570" s="278">
        <v>27.44</v>
      </c>
    </row>
    <row r="2571" spans="1:7">
      <c r="A2571">
        <v>3751</v>
      </c>
      <c r="B2571" t="s">
        <v>20810</v>
      </c>
      <c r="C2571" t="s">
        <v>1646</v>
      </c>
      <c r="D2571" s="28" t="e">
        <f t="shared" si="40"/>
        <v>#REF!</v>
      </c>
      <c r="F2571" s="279">
        <v>37.44</v>
      </c>
      <c r="G2571" s="278">
        <v>37.44</v>
      </c>
    </row>
    <row r="2572" spans="1:7">
      <c r="A2572">
        <v>39376</v>
      </c>
      <c r="B2572" t="s">
        <v>20811</v>
      </c>
      <c r="C2572" t="s">
        <v>1646</v>
      </c>
      <c r="D2572" s="28" t="e">
        <f t="shared" si="40"/>
        <v>#REF!</v>
      </c>
      <c r="F2572" s="280">
        <v>31.57</v>
      </c>
      <c r="G2572" s="278">
        <v>31.57</v>
      </c>
    </row>
    <row r="2573" spans="1:7">
      <c r="A2573">
        <v>3752</v>
      </c>
      <c r="B2573" t="s">
        <v>20812</v>
      </c>
      <c r="C2573" t="s">
        <v>1646</v>
      </c>
      <c r="D2573" s="28" t="e">
        <f t="shared" si="40"/>
        <v>#REF!</v>
      </c>
      <c r="F2573" s="281">
        <v>61.77</v>
      </c>
      <c r="G2573" s="278">
        <v>61.77</v>
      </c>
    </row>
    <row r="2574" spans="1:7">
      <c r="A2574">
        <v>746</v>
      </c>
      <c r="B2574" t="s">
        <v>20813</v>
      </c>
      <c r="C2574" t="s">
        <v>1646</v>
      </c>
      <c r="D2574" s="28" t="e">
        <f t="shared" si="40"/>
        <v>#REF!</v>
      </c>
      <c r="F2574">
        <v>3126</v>
      </c>
      <c r="G2574" s="278">
        <v>3126</v>
      </c>
    </row>
    <row r="2575" spans="1:7">
      <c r="A2575">
        <v>20269</v>
      </c>
      <c r="B2575" t="s">
        <v>20814</v>
      </c>
      <c r="C2575" t="s">
        <v>1646</v>
      </c>
      <c r="D2575" s="28" t="e">
        <f t="shared" si="40"/>
        <v>#REF!</v>
      </c>
      <c r="F2575" s="281">
        <v>102.79</v>
      </c>
      <c r="G2575" s="278">
        <v>102.79</v>
      </c>
    </row>
    <row r="2576" spans="1:7">
      <c r="A2576">
        <v>20270</v>
      </c>
      <c r="B2576" t="s">
        <v>20815</v>
      </c>
      <c r="C2576" t="s">
        <v>1646</v>
      </c>
      <c r="D2576" s="28" t="e">
        <f t="shared" si="40"/>
        <v>#REF!</v>
      </c>
      <c r="F2576">
        <v>113.58</v>
      </c>
      <c r="G2576" s="278">
        <v>113.58</v>
      </c>
    </row>
    <row r="2577" spans="1:7">
      <c r="A2577">
        <v>11696</v>
      </c>
      <c r="B2577" t="s">
        <v>20816</v>
      </c>
      <c r="C2577" t="s">
        <v>1646</v>
      </c>
      <c r="D2577" s="28" t="e">
        <f t="shared" si="40"/>
        <v>#REF!</v>
      </c>
      <c r="F2577" s="281">
        <v>181.81</v>
      </c>
      <c r="G2577" s="278">
        <v>181.81</v>
      </c>
    </row>
    <row r="2578" spans="1:7">
      <c r="A2578">
        <v>10427</v>
      </c>
      <c r="B2578" t="s">
        <v>20817</v>
      </c>
      <c r="C2578" t="s">
        <v>1646</v>
      </c>
      <c r="D2578" s="28" t="e">
        <f t="shared" si="40"/>
        <v>#REF!</v>
      </c>
      <c r="F2578">
        <v>508.79</v>
      </c>
      <c r="G2578" s="278">
        <v>508.79</v>
      </c>
    </row>
    <row r="2579" spans="1:7">
      <c r="A2579">
        <v>10428</v>
      </c>
      <c r="B2579" t="s">
        <v>20818</v>
      </c>
      <c r="C2579" t="s">
        <v>1646</v>
      </c>
      <c r="D2579" s="28" t="e">
        <f t="shared" si="40"/>
        <v>#REF!</v>
      </c>
      <c r="F2579" s="281">
        <v>524.22</v>
      </c>
      <c r="G2579" s="278">
        <v>524.22</v>
      </c>
    </row>
    <row r="2580" spans="1:7">
      <c r="A2580">
        <v>36521</v>
      </c>
      <c r="B2580" t="s">
        <v>20819</v>
      </c>
      <c r="C2580" t="s">
        <v>1646</v>
      </c>
      <c r="D2580" s="28" t="e">
        <f t="shared" si="40"/>
        <v>#REF!</v>
      </c>
      <c r="F2580">
        <v>163.56</v>
      </c>
      <c r="G2580" s="278">
        <v>163.56</v>
      </c>
    </row>
    <row r="2581" spans="1:7">
      <c r="A2581">
        <v>36794</v>
      </c>
      <c r="B2581" t="s">
        <v>20820</v>
      </c>
      <c r="C2581" t="s">
        <v>1646</v>
      </c>
      <c r="D2581" s="28" t="e">
        <f t="shared" si="40"/>
        <v>#REF!</v>
      </c>
      <c r="F2581" s="281">
        <v>174.13</v>
      </c>
      <c r="G2581" s="278">
        <v>174.13</v>
      </c>
    </row>
    <row r="2582" spans="1:7">
      <c r="A2582">
        <v>10426</v>
      </c>
      <c r="B2582" t="s">
        <v>20821</v>
      </c>
      <c r="C2582" t="s">
        <v>1646</v>
      </c>
      <c r="D2582" s="28" t="e">
        <f t="shared" si="40"/>
        <v>#REF!</v>
      </c>
      <c r="F2582">
        <v>194.98</v>
      </c>
      <c r="G2582" s="278">
        <v>194.98</v>
      </c>
    </row>
    <row r="2583" spans="1:7">
      <c r="A2583">
        <v>10425</v>
      </c>
      <c r="B2583" t="s">
        <v>20822</v>
      </c>
      <c r="C2583" t="s">
        <v>1646</v>
      </c>
      <c r="D2583" s="28" t="e">
        <f t="shared" si="40"/>
        <v>#REF!</v>
      </c>
      <c r="F2583" s="281">
        <v>98.92</v>
      </c>
      <c r="G2583" s="278">
        <v>98.92</v>
      </c>
    </row>
    <row r="2584" spans="1:7">
      <c r="A2584">
        <v>10431</v>
      </c>
      <c r="B2584" t="s">
        <v>20823</v>
      </c>
      <c r="C2584" t="s">
        <v>1646</v>
      </c>
      <c r="D2584" s="28" t="e">
        <f t="shared" si="40"/>
        <v>#REF!</v>
      </c>
      <c r="F2584">
        <v>338.66</v>
      </c>
      <c r="G2584" s="278">
        <v>338.66</v>
      </c>
    </row>
    <row r="2585" spans="1:7">
      <c r="A2585">
        <v>10429</v>
      </c>
      <c r="B2585" t="s">
        <v>20824</v>
      </c>
      <c r="C2585" t="s">
        <v>1646</v>
      </c>
      <c r="D2585" s="28" t="e">
        <f t="shared" si="40"/>
        <v>#REF!</v>
      </c>
      <c r="F2585" s="281">
        <v>167.07</v>
      </c>
      <c r="G2585" s="278">
        <v>167.07</v>
      </c>
    </row>
    <row r="2586" spans="1:7">
      <c r="A2586">
        <v>2354</v>
      </c>
      <c r="B2586" t="s">
        <v>20825</v>
      </c>
      <c r="C2586" t="s">
        <v>1645</v>
      </c>
      <c r="D2586" s="28" t="e">
        <f t="shared" si="40"/>
        <v>#REF!</v>
      </c>
      <c r="F2586">
        <v>12.99</v>
      </c>
      <c r="G2586" s="278">
        <v>14.94</v>
      </c>
    </row>
    <row r="2587" spans="1:7">
      <c r="A2587">
        <v>40932</v>
      </c>
      <c r="B2587" t="s">
        <v>20826</v>
      </c>
      <c r="C2587" t="s">
        <v>1652</v>
      </c>
      <c r="D2587" s="28" t="e">
        <f t="shared" si="40"/>
        <v>#REF!</v>
      </c>
      <c r="F2587" s="281">
        <v>2289.6799999999998</v>
      </c>
      <c r="G2587" s="278">
        <v>2637.58</v>
      </c>
    </row>
    <row r="2588" spans="1:7">
      <c r="A2588">
        <v>10853</v>
      </c>
      <c r="B2588" t="s">
        <v>20827</v>
      </c>
      <c r="C2588" t="s">
        <v>1646</v>
      </c>
      <c r="D2588" s="28" t="e">
        <f t="shared" si="40"/>
        <v>#REF!</v>
      </c>
      <c r="F2588">
        <v>123.72</v>
      </c>
      <c r="G2588" s="278">
        <v>123.72</v>
      </c>
    </row>
    <row r="2589" spans="1:7">
      <c r="A2589">
        <v>5093</v>
      </c>
      <c r="B2589" t="s">
        <v>20828</v>
      </c>
      <c r="C2589" t="s">
        <v>1653</v>
      </c>
      <c r="D2589" s="28" t="e">
        <f t="shared" si="40"/>
        <v>#REF!</v>
      </c>
      <c r="F2589" s="281">
        <v>19.73</v>
      </c>
      <c r="G2589" s="278">
        <v>19.73</v>
      </c>
    </row>
    <row r="2590" spans="1:7">
      <c r="A2590">
        <v>44331</v>
      </c>
      <c r="B2590" t="s">
        <v>20829</v>
      </c>
      <c r="C2590" t="s">
        <v>1651</v>
      </c>
      <c r="D2590" s="28" t="e">
        <f t="shared" si="40"/>
        <v>#REF!</v>
      </c>
      <c r="F2590">
        <v>45.89</v>
      </c>
      <c r="G2590" s="278">
        <v>45.89</v>
      </c>
    </row>
    <row r="2591" spans="1:7">
      <c r="A2591">
        <v>37768</v>
      </c>
      <c r="B2591" t="s">
        <v>20830</v>
      </c>
      <c r="C2591" t="s">
        <v>1646</v>
      </c>
      <c r="D2591" s="28" t="e">
        <f t="shared" si="40"/>
        <v>#REF!</v>
      </c>
      <c r="F2591" s="281">
        <v>235000</v>
      </c>
      <c r="G2591" s="278">
        <v>235000</v>
      </c>
    </row>
    <row r="2592" spans="1:7">
      <c r="A2592">
        <v>37773</v>
      </c>
      <c r="B2592" t="s">
        <v>20831</v>
      </c>
      <c r="C2592" t="s">
        <v>1646</v>
      </c>
      <c r="D2592" s="28" t="e">
        <f t="shared" si="40"/>
        <v>#REF!</v>
      </c>
      <c r="F2592">
        <v>199554.62</v>
      </c>
      <c r="G2592" s="278">
        <v>199554.62</v>
      </c>
    </row>
    <row r="2593" spans="1:7">
      <c r="A2593">
        <v>37769</v>
      </c>
      <c r="B2593" t="s">
        <v>20832</v>
      </c>
      <c r="C2593" t="s">
        <v>1646</v>
      </c>
      <c r="D2593" s="28" t="e">
        <f t="shared" si="40"/>
        <v>#REF!</v>
      </c>
      <c r="F2593" s="281">
        <v>334079.57</v>
      </c>
      <c r="G2593" s="278">
        <v>334079.57</v>
      </c>
    </row>
    <row r="2594" spans="1:7">
      <c r="A2594">
        <v>37770</v>
      </c>
      <c r="B2594" t="s">
        <v>20833</v>
      </c>
      <c r="C2594" t="s">
        <v>1646</v>
      </c>
      <c r="D2594" s="28" t="e">
        <f t="shared" si="40"/>
        <v>#REF!</v>
      </c>
      <c r="F2594">
        <v>566986.32999999996</v>
      </c>
      <c r="G2594" s="278">
        <v>566986.32999999996</v>
      </c>
    </row>
    <row r="2595" spans="1:7">
      <c r="A2595">
        <v>38382</v>
      </c>
      <c r="B2595" t="s">
        <v>20834</v>
      </c>
      <c r="C2595" t="s">
        <v>1646</v>
      </c>
      <c r="D2595" s="28" t="e">
        <f t="shared" si="40"/>
        <v>#REF!</v>
      </c>
      <c r="F2595" s="279">
        <v>13.69</v>
      </c>
      <c r="G2595" s="278">
        <v>13.69</v>
      </c>
    </row>
    <row r="2596" spans="1:7">
      <c r="A2596">
        <v>38383</v>
      </c>
      <c r="B2596" t="s">
        <v>20835</v>
      </c>
      <c r="C2596" t="s">
        <v>1646</v>
      </c>
      <c r="D2596" s="28" t="e">
        <f t="shared" si="40"/>
        <v>#REF!</v>
      </c>
      <c r="F2596">
        <v>2.56</v>
      </c>
      <c r="G2596" s="278">
        <v>2.56</v>
      </c>
    </row>
    <row r="2597" spans="1:7">
      <c r="A2597">
        <v>3768</v>
      </c>
      <c r="B2597" t="s">
        <v>20836</v>
      </c>
      <c r="C2597" t="s">
        <v>1646</v>
      </c>
      <c r="D2597" s="28" t="e">
        <f t="shared" si="40"/>
        <v>#REF!</v>
      </c>
      <c r="F2597" s="281">
        <v>4.4400000000000004</v>
      </c>
      <c r="G2597" s="278">
        <v>4.4400000000000004</v>
      </c>
    </row>
    <row r="2598" spans="1:7">
      <c r="A2598">
        <v>3767</v>
      </c>
      <c r="B2598" t="s">
        <v>20837</v>
      </c>
      <c r="C2598" t="s">
        <v>1646</v>
      </c>
      <c r="D2598" s="28" t="e">
        <f t="shared" si="40"/>
        <v>#REF!</v>
      </c>
      <c r="F2598">
        <v>1.48</v>
      </c>
      <c r="G2598" s="278">
        <v>1.48</v>
      </c>
    </row>
    <row r="2599" spans="1:7">
      <c r="A2599">
        <v>13192</v>
      </c>
      <c r="B2599" t="s">
        <v>20838</v>
      </c>
      <c r="C2599" t="s">
        <v>1646</v>
      </c>
      <c r="D2599" s="28" t="e">
        <f t="shared" si="40"/>
        <v>#REF!</v>
      </c>
      <c r="F2599" s="281">
        <v>6932.07</v>
      </c>
      <c r="G2599" s="278">
        <v>6932.07</v>
      </c>
    </row>
    <row r="2600" spans="1:7">
      <c r="A2600">
        <v>38413</v>
      </c>
      <c r="B2600" t="s">
        <v>20839</v>
      </c>
      <c r="C2600" t="s">
        <v>1646</v>
      </c>
      <c r="D2600" s="28" t="e">
        <f t="shared" si="40"/>
        <v>#REF!</v>
      </c>
      <c r="F2600">
        <v>1146.46</v>
      </c>
      <c r="G2600" s="278">
        <v>1146.46</v>
      </c>
    </row>
    <row r="2601" spans="1:7">
      <c r="A2601">
        <v>42440</v>
      </c>
      <c r="B2601" t="s">
        <v>20840</v>
      </c>
      <c r="C2601" t="s">
        <v>1646</v>
      </c>
      <c r="D2601" s="28" t="e">
        <f t="shared" si="40"/>
        <v>#REF!</v>
      </c>
      <c r="F2601" s="281">
        <v>1225.03</v>
      </c>
      <c r="G2601" s="278">
        <v>1225.03</v>
      </c>
    </row>
    <row r="2602" spans="1:7">
      <c r="A2602">
        <v>20193</v>
      </c>
      <c r="B2602" t="s">
        <v>20841</v>
      </c>
      <c r="C2602" t="s">
        <v>2196</v>
      </c>
      <c r="D2602" s="28" t="e">
        <f t="shared" si="40"/>
        <v>#REF!</v>
      </c>
      <c r="F2602">
        <v>8.99</v>
      </c>
      <c r="G2602" s="278">
        <v>8.99</v>
      </c>
    </row>
    <row r="2603" spans="1:7">
      <c r="A2603">
        <v>10527</v>
      </c>
      <c r="B2603" t="s">
        <v>20842</v>
      </c>
      <c r="C2603" t="s">
        <v>2197</v>
      </c>
      <c r="D2603" s="28" t="e">
        <f t="shared" si="40"/>
        <v>#REF!</v>
      </c>
      <c r="F2603" s="281">
        <v>27</v>
      </c>
      <c r="G2603" s="278">
        <v>27</v>
      </c>
    </row>
    <row r="2604" spans="1:7">
      <c r="A2604">
        <v>41805</v>
      </c>
      <c r="B2604" t="s">
        <v>20843</v>
      </c>
      <c r="C2604" t="s">
        <v>1652</v>
      </c>
      <c r="D2604" s="28" t="e">
        <f t="shared" si="40"/>
        <v>#REF!</v>
      </c>
      <c r="F2604">
        <v>612.09</v>
      </c>
      <c r="G2604" s="278">
        <v>612.09</v>
      </c>
    </row>
    <row r="2605" spans="1:7">
      <c r="A2605">
        <v>40271</v>
      </c>
      <c r="B2605" t="s">
        <v>20844</v>
      </c>
      <c r="C2605" t="s">
        <v>1652</v>
      </c>
      <c r="D2605" s="28" t="e">
        <f t="shared" si="40"/>
        <v>#REF!</v>
      </c>
      <c r="F2605" s="281">
        <v>17.55</v>
      </c>
      <c r="G2605" s="278">
        <v>17.55</v>
      </c>
    </row>
    <row r="2606" spans="1:7">
      <c r="A2606">
        <v>40287</v>
      </c>
      <c r="B2606" t="s">
        <v>20845</v>
      </c>
      <c r="C2606" t="s">
        <v>1652</v>
      </c>
      <c r="D2606" s="28" t="e">
        <f t="shared" si="40"/>
        <v>#REF!</v>
      </c>
      <c r="F2606">
        <v>6.75</v>
      </c>
      <c r="G2606" s="278">
        <v>6.75</v>
      </c>
    </row>
    <row r="2607" spans="1:7">
      <c r="A2607">
        <v>4084</v>
      </c>
      <c r="B2607" t="s">
        <v>20846</v>
      </c>
      <c r="C2607" t="s">
        <v>1645</v>
      </c>
      <c r="D2607" s="28" t="e">
        <f t="shared" si="40"/>
        <v>#REF!</v>
      </c>
      <c r="F2607" s="281">
        <v>2.81</v>
      </c>
      <c r="G2607" s="278">
        <v>2.81</v>
      </c>
    </row>
    <row r="2608" spans="1:7">
      <c r="A2608">
        <v>743</v>
      </c>
      <c r="B2608" t="s">
        <v>20847</v>
      </c>
      <c r="C2608" t="s">
        <v>1645</v>
      </c>
      <c r="D2608" s="28" t="e">
        <f t="shared" si="40"/>
        <v>#REF!</v>
      </c>
      <c r="F2608">
        <v>2.81</v>
      </c>
      <c r="G2608" s="278">
        <v>2.81</v>
      </c>
    </row>
    <row r="2609" spans="1:7">
      <c r="A2609">
        <v>40293</v>
      </c>
      <c r="B2609" t="s">
        <v>20848</v>
      </c>
      <c r="C2609" t="s">
        <v>1645</v>
      </c>
      <c r="D2609" s="28" t="e">
        <f t="shared" si="40"/>
        <v>#REF!</v>
      </c>
      <c r="F2609" s="281">
        <v>3.37</v>
      </c>
      <c r="G2609" s="278">
        <v>3.37</v>
      </c>
    </row>
    <row r="2610" spans="1:7">
      <c r="A2610">
        <v>40294</v>
      </c>
      <c r="B2610" t="s">
        <v>20849</v>
      </c>
      <c r="C2610" t="s">
        <v>1645</v>
      </c>
      <c r="D2610" s="28" t="e">
        <f t="shared" si="40"/>
        <v>#REF!</v>
      </c>
      <c r="F2610">
        <v>2.81</v>
      </c>
      <c r="G2610" s="278">
        <v>2.81</v>
      </c>
    </row>
    <row r="2611" spans="1:7">
      <c r="A2611">
        <v>4085</v>
      </c>
      <c r="B2611" t="s">
        <v>20850</v>
      </c>
      <c r="C2611" t="s">
        <v>1645</v>
      </c>
      <c r="D2611" s="28" t="e">
        <f t="shared" si="40"/>
        <v>#REF!</v>
      </c>
      <c r="F2611" s="281">
        <v>3.93</v>
      </c>
      <c r="G2611" s="278">
        <v>3.93</v>
      </c>
    </row>
    <row r="2612" spans="1:7">
      <c r="A2612">
        <v>10779</v>
      </c>
      <c r="B2612" t="s">
        <v>20851</v>
      </c>
      <c r="C2612" t="s">
        <v>1652</v>
      </c>
      <c r="D2612" s="28" t="e">
        <f t="shared" si="40"/>
        <v>#REF!</v>
      </c>
      <c r="F2612">
        <v>1028.75</v>
      </c>
      <c r="G2612" s="278">
        <v>1028.75</v>
      </c>
    </row>
    <row r="2613" spans="1:7">
      <c r="A2613">
        <v>10777</v>
      </c>
      <c r="B2613" t="s">
        <v>20852</v>
      </c>
      <c r="C2613" t="s">
        <v>1652</v>
      </c>
      <c r="D2613" s="28" t="e">
        <f t="shared" si="40"/>
        <v>#REF!</v>
      </c>
      <c r="F2613" s="281">
        <v>934.44</v>
      </c>
      <c r="G2613" s="278">
        <v>934.44</v>
      </c>
    </row>
    <row r="2614" spans="1:7">
      <c r="A2614">
        <v>10775</v>
      </c>
      <c r="B2614" t="s">
        <v>20853</v>
      </c>
      <c r="C2614" t="s">
        <v>1652</v>
      </c>
      <c r="D2614" s="28" t="e">
        <f t="shared" si="40"/>
        <v>#REF!</v>
      </c>
      <c r="F2614">
        <v>823</v>
      </c>
      <c r="G2614" s="278">
        <v>823</v>
      </c>
    </row>
    <row r="2615" spans="1:7">
      <c r="A2615">
        <v>10776</v>
      </c>
      <c r="B2615" t="s">
        <v>20854</v>
      </c>
      <c r="C2615" t="s">
        <v>1652</v>
      </c>
      <c r="D2615" s="28" t="e">
        <f t="shared" si="40"/>
        <v>#REF!</v>
      </c>
      <c r="F2615" s="281">
        <v>642.96</v>
      </c>
      <c r="G2615" s="278">
        <v>642.96</v>
      </c>
    </row>
    <row r="2616" spans="1:7">
      <c r="A2616">
        <v>10778</v>
      </c>
      <c r="B2616" t="s">
        <v>20855</v>
      </c>
      <c r="C2616" t="s">
        <v>1652</v>
      </c>
      <c r="D2616" s="28" t="e">
        <f t="shared" si="40"/>
        <v>#REF!</v>
      </c>
      <c r="F2616">
        <v>1028.75</v>
      </c>
      <c r="G2616" s="278">
        <v>1028.75</v>
      </c>
    </row>
    <row r="2617" spans="1:7">
      <c r="A2617">
        <v>40339</v>
      </c>
      <c r="B2617" t="s">
        <v>20856</v>
      </c>
      <c r="C2617" t="s">
        <v>1652</v>
      </c>
      <c r="D2617" s="28" t="e">
        <f t="shared" si="40"/>
        <v>#REF!</v>
      </c>
      <c r="F2617" s="281">
        <v>6.75</v>
      </c>
      <c r="G2617" s="278">
        <v>6.75</v>
      </c>
    </row>
    <row r="2618" spans="1:7">
      <c r="A2618">
        <v>10749</v>
      </c>
      <c r="B2618" t="s">
        <v>20857</v>
      </c>
      <c r="C2618" t="s">
        <v>1652</v>
      </c>
      <c r="D2618" s="28" t="e">
        <f t="shared" si="40"/>
        <v>#REF!</v>
      </c>
      <c r="F2618">
        <v>12.37</v>
      </c>
      <c r="G2618" s="278">
        <v>12.37</v>
      </c>
    </row>
    <row r="2619" spans="1:7">
      <c r="A2619">
        <v>40290</v>
      </c>
      <c r="B2619" t="s">
        <v>20858</v>
      </c>
      <c r="C2619" t="s">
        <v>17166</v>
      </c>
      <c r="D2619" s="28" t="e">
        <f t="shared" si="40"/>
        <v>#REF!</v>
      </c>
      <c r="F2619" s="281">
        <v>17.82</v>
      </c>
      <c r="G2619" s="278">
        <v>17.82</v>
      </c>
    </row>
    <row r="2620" spans="1:7">
      <c r="A2620">
        <v>3346</v>
      </c>
      <c r="B2620" t="s">
        <v>20859</v>
      </c>
      <c r="C2620" t="s">
        <v>1645</v>
      </c>
      <c r="D2620" s="28" t="e">
        <f t="shared" si="40"/>
        <v>#REF!</v>
      </c>
      <c r="F2620">
        <v>18</v>
      </c>
      <c r="G2620" s="278">
        <v>18</v>
      </c>
    </row>
    <row r="2621" spans="1:7">
      <c r="A2621">
        <v>3348</v>
      </c>
      <c r="B2621" t="s">
        <v>20860</v>
      </c>
      <c r="C2621" t="s">
        <v>1645</v>
      </c>
      <c r="D2621" s="28" t="e">
        <f t="shared" si="40"/>
        <v>#REF!</v>
      </c>
      <c r="F2621" s="281">
        <v>21.53</v>
      </c>
      <c r="G2621" s="278">
        <v>21.53</v>
      </c>
    </row>
    <row r="2622" spans="1:7">
      <c r="A2622">
        <v>39833</v>
      </c>
      <c r="B2622" t="s">
        <v>20861</v>
      </c>
      <c r="C2622" t="s">
        <v>1645</v>
      </c>
      <c r="D2622" s="28" t="e">
        <f t="shared" si="40"/>
        <v>#REF!</v>
      </c>
      <c r="F2622">
        <v>29.49</v>
      </c>
      <c r="G2622" s="278">
        <v>29.49</v>
      </c>
    </row>
    <row r="2623" spans="1:7">
      <c r="A2623">
        <v>7252</v>
      </c>
      <c r="B2623" t="s">
        <v>20862</v>
      </c>
      <c r="C2623" t="s">
        <v>1645</v>
      </c>
      <c r="D2623" s="28" t="e">
        <f t="shared" si="40"/>
        <v>#REF!</v>
      </c>
      <c r="F2623" s="281">
        <v>2.25</v>
      </c>
      <c r="G2623" s="278">
        <v>2.25</v>
      </c>
    </row>
    <row r="2624" spans="1:7">
      <c r="A2624">
        <v>7247</v>
      </c>
      <c r="B2624" t="s">
        <v>20863</v>
      </c>
      <c r="C2624" t="s">
        <v>1645</v>
      </c>
      <c r="D2624" s="28" t="e">
        <f t="shared" si="40"/>
        <v>#REF!</v>
      </c>
      <c r="F2624">
        <v>2.25</v>
      </c>
      <c r="G2624" s="278">
        <v>2.25</v>
      </c>
    </row>
    <row r="2625" spans="1:7">
      <c r="A2625">
        <v>40291</v>
      </c>
      <c r="B2625" t="s">
        <v>20864</v>
      </c>
      <c r="C2625" t="s">
        <v>1652</v>
      </c>
      <c r="D2625" s="28" t="e">
        <f t="shared" si="40"/>
        <v>#REF!</v>
      </c>
      <c r="F2625" s="281">
        <v>941.88</v>
      </c>
      <c r="G2625" s="278">
        <v>941.88</v>
      </c>
    </row>
    <row r="2626" spans="1:7">
      <c r="A2626">
        <v>40275</v>
      </c>
      <c r="B2626" t="s">
        <v>20865</v>
      </c>
      <c r="C2626" t="s">
        <v>1652</v>
      </c>
      <c r="D2626" s="28" t="e">
        <f t="shared" si="40"/>
        <v>#REF!</v>
      </c>
      <c r="F2626">
        <v>27</v>
      </c>
      <c r="G2626" s="278">
        <v>27</v>
      </c>
    </row>
    <row r="2627" spans="1:7">
      <c r="A2627">
        <v>42408</v>
      </c>
      <c r="B2627" t="s">
        <v>20866</v>
      </c>
      <c r="C2627" t="s">
        <v>1648</v>
      </c>
      <c r="D2627" s="28" t="e">
        <f t="shared" ref="D2627:D2690" si="41">IF($I$2="NÃO DESONERADO",G2627,F2627)</f>
        <v>#REF!</v>
      </c>
      <c r="F2627" s="281">
        <v>1.36</v>
      </c>
      <c r="G2627" s="278">
        <v>1.36</v>
      </c>
    </row>
    <row r="2628" spans="1:7">
      <c r="A2628">
        <v>3777</v>
      </c>
      <c r="B2628" t="s">
        <v>20867</v>
      </c>
      <c r="C2628" t="s">
        <v>1648</v>
      </c>
      <c r="D2628" s="28" t="e">
        <f t="shared" si="41"/>
        <v>#REF!</v>
      </c>
      <c r="F2628">
        <v>0.98</v>
      </c>
      <c r="G2628" s="278">
        <v>0.98</v>
      </c>
    </row>
    <row r="2629" spans="1:7">
      <c r="A2629">
        <v>3798</v>
      </c>
      <c r="B2629" t="s">
        <v>20868</v>
      </c>
      <c r="C2629" t="s">
        <v>1646</v>
      </c>
      <c r="D2629" s="28" t="e">
        <f t="shared" si="41"/>
        <v>#REF!</v>
      </c>
      <c r="F2629" s="281">
        <v>92.1</v>
      </c>
      <c r="G2629" s="278">
        <v>92.1</v>
      </c>
    </row>
    <row r="2630" spans="1:7">
      <c r="A2630">
        <v>38769</v>
      </c>
      <c r="B2630" t="s">
        <v>20869</v>
      </c>
      <c r="C2630" t="s">
        <v>1646</v>
      </c>
      <c r="D2630" s="28" t="e">
        <f t="shared" si="41"/>
        <v>#REF!</v>
      </c>
      <c r="F2630">
        <v>71.930000000000007</v>
      </c>
      <c r="G2630" s="278">
        <v>71.930000000000007</v>
      </c>
    </row>
    <row r="2631" spans="1:7">
      <c r="A2631">
        <v>39510</v>
      </c>
      <c r="B2631" t="s">
        <v>20870</v>
      </c>
      <c r="C2631" t="s">
        <v>1646</v>
      </c>
      <c r="D2631" s="28" t="e">
        <f t="shared" si="41"/>
        <v>#REF!</v>
      </c>
      <c r="F2631" s="281">
        <v>291.10000000000002</v>
      </c>
      <c r="G2631" s="278">
        <v>291.10000000000002</v>
      </c>
    </row>
    <row r="2632" spans="1:7">
      <c r="A2632">
        <v>38776</v>
      </c>
      <c r="B2632" t="s">
        <v>20871</v>
      </c>
      <c r="C2632" t="s">
        <v>1646</v>
      </c>
      <c r="D2632" s="28" t="e">
        <f t="shared" si="41"/>
        <v>#REF!</v>
      </c>
      <c r="F2632">
        <v>308.94</v>
      </c>
      <c r="G2632" s="278">
        <v>308.94</v>
      </c>
    </row>
    <row r="2633" spans="1:7">
      <c r="A2633">
        <v>38774</v>
      </c>
      <c r="B2633" t="s">
        <v>20872</v>
      </c>
      <c r="C2633" t="s">
        <v>1646</v>
      </c>
      <c r="D2633" s="28" t="e">
        <f t="shared" si="41"/>
        <v>#REF!</v>
      </c>
      <c r="F2633" s="281">
        <v>17.21</v>
      </c>
      <c r="G2633" s="278">
        <v>17.21</v>
      </c>
    </row>
    <row r="2634" spans="1:7">
      <c r="A2634">
        <v>42247</v>
      </c>
      <c r="B2634" t="s">
        <v>20873</v>
      </c>
      <c r="C2634" t="s">
        <v>1646</v>
      </c>
      <c r="D2634" s="28" t="e">
        <f t="shared" si="41"/>
        <v>#REF!</v>
      </c>
      <c r="F2634">
        <v>587.38</v>
      </c>
      <c r="G2634" s="278">
        <v>587.38</v>
      </c>
    </row>
    <row r="2635" spans="1:7">
      <c r="A2635">
        <v>42248</v>
      </c>
      <c r="B2635" t="s">
        <v>20874</v>
      </c>
      <c r="C2635" t="s">
        <v>1646</v>
      </c>
      <c r="D2635" s="28" t="e">
        <f t="shared" si="41"/>
        <v>#REF!</v>
      </c>
      <c r="F2635" s="281">
        <v>682.28</v>
      </c>
      <c r="G2635" s="278">
        <v>682.28</v>
      </c>
    </row>
    <row r="2636" spans="1:7">
      <c r="A2636">
        <v>42249</v>
      </c>
      <c r="B2636" t="s">
        <v>20875</v>
      </c>
      <c r="C2636" t="s">
        <v>1646</v>
      </c>
      <c r="D2636" s="28" t="e">
        <f t="shared" si="41"/>
        <v>#REF!</v>
      </c>
      <c r="F2636">
        <v>1130.3</v>
      </c>
      <c r="G2636" s="278">
        <v>1130.3</v>
      </c>
    </row>
    <row r="2637" spans="1:7">
      <c r="A2637">
        <v>42244</v>
      </c>
      <c r="B2637" t="s">
        <v>20876</v>
      </c>
      <c r="C2637" t="s">
        <v>1646</v>
      </c>
      <c r="D2637" s="28" t="e">
        <f t="shared" si="41"/>
        <v>#REF!</v>
      </c>
      <c r="F2637" s="281">
        <v>176.52</v>
      </c>
      <c r="G2637" s="278">
        <v>176.52</v>
      </c>
    </row>
    <row r="2638" spans="1:7">
      <c r="A2638">
        <v>42245</v>
      </c>
      <c r="B2638" t="s">
        <v>20877</v>
      </c>
      <c r="C2638" t="s">
        <v>1646</v>
      </c>
      <c r="D2638" s="28" t="e">
        <f t="shared" si="41"/>
        <v>#REF!</v>
      </c>
      <c r="F2638">
        <v>325.73</v>
      </c>
      <c r="G2638" s="278">
        <v>325.73</v>
      </c>
    </row>
    <row r="2639" spans="1:7">
      <c r="A2639">
        <v>42246</v>
      </c>
      <c r="B2639" t="s">
        <v>20878</v>
      </c>
      <c r="C2639" t="s">
        <v>1646</v>
      </c>
      <c r="D2639" s="28" t="e">
        <f t="shared" si="41"/>
        <v>#REF!</v>
      </c>
      <c r="F2639" s="281">
        <v>360.57</v>
      </c>
      <c r="G2639" s="278">
        <v>360.57</v>
      </c>
    </row>
    <row r="2640" spans="1:7">
      <c r="A2640">
        <v>42243</v>
      </c>
      <c r="B2640" t="s">
        <v>20879</v>
      </c>
      <c r="C2640" t="s">
        <v>1646</v>
      </c>
      <c r="D2640" s="28" t="e">
        <f t="shared" si="41"/>
        <v>#REF!</v>
      </c>
      <c r="F2640">
        <v>434.78</v>
      </c>
      <c r="G2640" s="278">
        <v>434.78</v>
      </c>
    </row>
    <row r="2641" spans="1:7">
      <c r="A2641">
        <v>38889</v>
      </c>
      <c r="B2641" t="s">
        <v>20880</v>
      </c>
      <c r="C2641" t="s">
        <v>1646</v>
      </c>
      <c r="D2641" s="28" t="e">
        <f t="shared" si="41"/>
        <v>#REF!</v>
      </c>
      <c r="F2641" s="281">
        <v>55.13</v>
      </c>
      <c r="G2641" s="278">
        <v>55.13</v>
      </c>
    </row>
    <row r="2642" spans="1:7">
      <c r="A2642">
        <v>38784</v>
      </c>
      <c r="B2642" t="s">
        <v>20881</v>
      </c>
      <c r="C2642" t="s">
        <v>1646</v>
      </c>
      <c r="D2642" s="28" t="e">
        <f t="shared" si="41"/>
        <v>#REF!</v>
      </c>
      <c r="F2642">
        <v>73.75</v>
      </c>
      <c r="G2642" s="278">
        <v>73.75</v>
      </c>
    </row>
    <row r="2643" spans="1:7">
      <c r="A2643">
        <v>3788</v>
      </c>
      <c r="B2643" t="s">
        <v>20882</v>
      </c>
      <c r="C2643" t="s">
        <v>1646</v>
      </c>
      <c r="D2643" s="28" t="e">
        <f t="shared" si="41"/>
        <v>#REF!</v>
      </c>
      <c r="F2643" s="281">
        <v>76.86</v>
      </c>
      <c r="G2643" s="278">
        <v>76.86</v>
      </c>
    </row>
    <row r="2644" spans="1:7">
      <c r="A2644">
        <v>12230</v>
      </c>
      <c r="B2644" t="s">
        <v>20883</v>
      </c>
      <c r="C2644" t="s">
        <v>1646</v>
      </c>
      <c r="D2644" s="28" t="e">
        <f t="shared" si="41"/>
        <v>#REF!</v>
      </c>
      <c r="F2644">
        <v>19.77</v>
      </c>
      <c r="G2644" s="278">
        <v>19.77</v>
      </c>
    </row>
    <row r="2645" spans="1:7">
      <c r="A2645">
        <v>3780</v>
      </c>
      <c r="B2645" t="s">
        <v>20884</v>
      </c>
      <c r="C2645" t="s">
        <v>1646</v>
      </c>
      <c r="D2645" s="28" t="e">
        <f t="shared" si="41"/>
        <v>#REF!</v>
      </c>
      <c r="F2645" s="281">
        <v>113.4</v>
      </c>
      <c r="G2645" s="278">
        <v>113.4</v>
      </c>
    </row>
    <row r="2646" spans="1:7">
      <c r="A2646">
        <v>12231</v>
      </c>
      <c r="B2646" t="s">
        <v>20885</v>
      </c>
      <c r="C2646" t="s">
        <v>1646</v>
      </c>
      <c r="D2646" s="28" t="e">
        <f t="shared" si="41"/>
        <v>#REF!</v>
      </c>
      <c r="F2646">
        <v>32.880000000000003</v>
      </c>
      <c r="G2646" s="278">
        <v>32.880000000000003</v>
      </c>
    </row>
    <row r="2647" spans="1:7">
      <c r="A2647">
        <v>3811</v>
      </c>
      <c r="B2647" t="s">
        <v>20886</v>
      </c>
      <c r="C2647" t="s">
        <v>1646</v>
      </c>
      <c r="D2647" s="28" t="e">
        <f t="shared" si="41"/>
        <v>#REF!</v>
      </c>
      <c r="F2647" s="281">
        <v>106.52</v>
      </c>
      <c r="G2647" s="278">
        <v>106.52</v>
      </c>
    </row>
    <row r="2648" spans="1:7">
      <c r="A2648">
        <v>12232</v>
      </c>
      <c r="B2648" t="s">
        <v>20887</v>
      </c>
      <c r="C2648" t="s">
        <v>1646</v>
      </c>
      <c r="D2648" s="28" t="e">
        <f t="shared" si="41"/>
        <v>#REF!</v>
      </c>
      <c r="F2648">
        <v>34.44</v>
      </c>
      <c r="G2648" s="278">
        <v>34.44</v>
      </c>
    </row>
    <row r="2649" spans="1:7">
      <c r="A2649">
        <v>3799</v>
      </c>
      <c r="B2649" t="s">
        <v>20888</v>
      </c>
      <c r="C2649" t="s">
        <v>1646</v>
      </c>
      <c r="D2649" s="28" t="e">
        <f t="shared" si="41"/>
        <v>#REF!</v>
      </c>
      <c r="F2649" s="281">
        <v>150.63999999999999</v>
      </c>
      <c r="G2649" s="278">
        <v>150.63999999999999</v>
      </c>
    </row>
    <row r="2650" spans="1:7">
      <c r="A2650">
        <v>12239</v>
      </c>
      <c r="B2650" t="s">
        <v>20889</v>
      </c>
      <c r="C2650" t="s">
        <v>1646</v>
      </c>
      <c r="D2650" s="28" t="e">
        <f t="shared" si="41"/>
        <v>#REF!</v>
      </c>
      <c r="F2650">
        <v>45.09</v>
      </c>
      <c r="G2650" s="278">
        <v>45.09</v>
      </c>
    </row>
    <row r="2651" spans="1:7">
      <c r="A2651">
        <v>38773</v>
      </c>
      <c r="B2651" t="s">
        <v>20890</v>
      </c>
      <c r="C2651" t="s">
        <v>1646</v>
      </c>
      <c r="D2651" s="28" t="e">
        <f t="shared" si="41"/>
        <v>#REF!</v>
      </c>
      <c r="F2651" s="281">
        <v>7.23</v>
      </c>
      <c r="G2651" s="278">
        <v>7.23</v>
      </c>
    </row>
    <row r="2652" spans="1:7">
      <c r="A2652">
        <v>12271</v>
      </c>
      <c r="B2652" t="s">
        <v>20891</v>
      </c>
      <c r="C2652" t="s">
        <v>1646</v>
      </c>
      <c r="D2652" s="28" t="e">
        <f t="shared" si="41"/>
        <v>#REF!</v>
      </c>
      <c r="F2652">
        <v>403.34</v>
      </c>
      <c r="G2652" s="278">
        <v>403.34</v>
      </c>
    </row>
    <row r="2653" spans="1:7">
      <c r="A2653">
        <v>13382</v>
      </c>
      <c r="B2653" t="s">
        <v>20892</v>
      </c>
      <c r="C2653" t="s">
        <v>1646</v>
      </c>
      <c r="D2653" s="28" t="e">
        <f t="shared" si="41"/>
        <v>#REF!</v>
      </c>
      <c r="F2653" s="281">
        <v>429.79</v>
      </c>
      <c r="G2653" s="278">
        <v>429.79</v>
      </c>
    </row>
    <row r="2654" spans="1:7">
      <c r="A2654">
        <v>38785</v>
      </c>
      <c r="B2654" t="s">
        <v>20893</v>
      </c>
      <c r="C2654" t="s">
        <v>1646</v>
      </c>
      <c r="D2654" s="28" t="e">
        <f t="shared" si="41"/>
        <v>#REF!</v>
      </c>
      <c r="F2654">
        <v>190.96</v>
      </c>
      <c r="G2654" s="278">
        <v>190.96</v>
      </c>
    </row>
    <row r="2655" spans="1:7">
      <c r="A2655">
        <v>38786</v>
      </c>
      <c r="B2655" t="s">
        <v>20894</v>
      </c>
      <c r="C2655" t="s">
        <v>1646</v>
      </c>
      <c r="D2655" s="28" t="e">
        <f t="shared" si="41"/>
        <v>#REF!</v>
      </c>
      <c r="F2655" s="281">
        <v>235.22</v>
      </c>
      <c r="G2655" s="278">
        <v>235.22</v>
      </c>
    </row>
    <row r="2656" spans="1:7">
      <c r="A2656">
        <v>39385</v>
      </c>
      <c r="B2656" t="s">
        <v>20895</v>
      </c>
      <c r="C2656" t="s">
        <v>1646</v>
      </c>
      <c r="D2656" s="28" t="e">
        <f t="shared" si="41"/>
        <v>#REF!</v>
      </c>
      <c r="F2656">
        <v>15.74</v>
      </c>
      <c r="G2656" s="278">
        <v>15.74</v>
      </c>
    </row>
    <row r="2657" spans="1:7">
      <c r="A2657">
        <v>39389</v>
      </c>
      <c r="B2657" t="s">
        <v>20896</v>
      </c>
      <c r="C2657" t="s">
        <v>1646</v>
      </c>
      <c r="D2657" s="28" t="e">
        <f t="shared" si="41"/>
        <v>#REF!</v>
      </c>
      <c r="F2657" s="281">
        <v>17.079999999999998</v>
      </c>
      <c r="G2657" s="278">
        <v>17.079999999999998</v>
      </c>
    </row>
    <row r="2658" spans="1:7">
      <c r="A2658">
        <v>39390</v>
      </c>
      <c r="B2658" t="s">
        <v>20897</v>
      </c>
      <c r="C2658" t="s">
        <v>1646</v>
      </c>
      <c r="D2658" s="28" t="e">
        <f t="shared" si="41"/>
        <v>#REF!</v>
      </c>
      <c r="F2658">
        <v>35.79</v>
      </c>
      <c r="G2658" s="278">
        <v>35.79</v>
      </c>
    </row>
    <row r="2659" spans="1:7">
      <c r="A2659">
        <v>39391</v>
      </c>
      <c r="B2659" t="s">
        <v>20898</v>
      </c>
      <c r="C2659" t="s">
        <v>1646</v>
      </c>
      <c r="D2659" s="28" t="e">
        <f t="shared" si="41"/>
        <v>#REF!</v>
      </c>
      <c r="F2659" s="281">
        <v>40.19</v>
      </c>
      <c r="G2659" s="278">
        <v>40.19</v>
      </c>
    </row>
    <row r="2660" spans="1:7">
      <c r="A2660">
        <v>3803</v>
      </c>
      <c r="B2660" t="s">
        <v>20899</v>
      </c>
      <c r="C2660" t="s">
        <v>1646</v>
      </c>
      <c r="D2660" s="28" t="e">
        <f t="shared" si="41"/>
        <v>#REF!</v>
      </c>
      <c r="F2660">
        <v>68.2</v>
      </c>
      <c r="G2660" s="278">
        <v>68.2</v>
      </c>
    </row>
    <row r="2661" spans="1:7">
      <c r="A2661">
        <v>38770</v>
      </c>
      <c r="B2661" t="s">
        <v>20900</v>
      </c>
      <c r="C2661" t="s">
        <v>1646</v>
      </c>
      <c r="D2661" s="28" t="e">
        <f t="shared" si="41"/>
        <v>#REF!</v>
      </c>
      <c r="F2661" s="281">
        <v>78.97</v>
      </c>
      <c r="G2661" s="278">
        <v>78.97</v>
      </c>
    </row>
    <row r="2662" spans="1:7">
      <c r="A2662">
        <v>12267</v>
      </c>
      <c r="B2662" t="s">
        <v>20901</v>
      </c>
      <c r="C2662" t="s">
        <v>1646</v>
      </c>
      <c r="D2662" s="28" t="e">
        <f t="shared" si="41"/>
        <v>#REF!</v>
      </c>
      <c r="F2662">
        <v>231.42</v>
      </c>
      <c r="G2662" s="278">
        <v>231.42</v>
      </c>
    </row>
    <row r="2663" spans="1:7">
      <c r="A2663">
        <v>43265</v>
      </c>
      <c r="B2663" t="s">
        <v>20902</v>
      </c>
      <c r="C2663" t="s">
        <v>1646</v>
      </c>
      <c r="D2663" s="28" t="e">
        <f t="shared" si="41"/>
        <v>#REF!</v>
      </c>
      <c r="F2663" s="281">
        <v>49.22</v>
      </c>
      <c r="G2663" s="278">
        <v>49.22</v>
      </c>
    </row>
    <row r="2664" spans="1:7">
      <c r="A2664">
        <v>12266</v>
      </c>
      <c r="B2664" t="s">
        <v>20903</v>
      </c>
      <c r="C2664" t="s">
        <v>1646</v>
      </c>
      <c r="D2664" s="28" t="e">
        <f t="shared" si="41"/>
        <v>#REF!</v>
      </c>
      <c r="F2664">
        <v>118.45</v>
      </c>
      <c r="G2664" s="278">
        <v>118.45</v>
      </c>
    </row>
    <row r="2665" spans="1:7">
      <c r="A2665">
        <v>39378</v>
      </c>
      <c r="B2665" t="s">
        <v>20904</v>
      </c>
      <c r="C2665" t="s">
        <v>1646</v>
      </c>
      <c r="D2665" s="28" t="e">
        <f t="shared" si="41"/>
        <v>#REF!</v>
      </c>
      <c r="F2665" s="281">
        <v>83.98</v>
      </c>
      <c r="G2665" s="278">
        <v>83.98</v>
      </c>
    </row>
    <row r="2666" spans="1:7">
      <c r="A2666">
        <v>43543</v>
      </c>
      <c r="B2666" t="s">
        <v>20905</v>
      </c>
      <c r="C2666" t="s">
        <v>1646</v>
      </c>
      <c r="D2666" s="28" t="e">
        <f t="shared" si="41"/>
        <v>#REF!</v>
      </c>
      <c r="F2666">
        <v>174.96</v>
      </c>
      <c r="G2666" s="278">
        <v>174.96</v>
      </c>
    </row>
    <row r="2667" spans="1:7">
      <c r="A2667">
        <v>38775</v>
      </c>
      <c r="B2667" t="s">
        <v>20906</v>
      </c>
      <c r="C2667" t="s">
        <v>1646</v>
      </c>
      <c r="D2667" s="28" t="e">
        <f t="shared" si="41"/>
        <v>#REF!</v>
      </c>
      <c r="F2667" s="281">
        <v>89.03</v>
      </c>
      <c r="G2667" s="278">
        <v>89.03</v>
      </c>
    </row>
    <row r="2668" spans="1:7">
      <c r="A2668">
        <v>44252</v>
      </c>
      <c r="B2668" t="s">
        <v>20907</v>
      </c>
      <c r="C2668" t="s">
        <v>1646</v>
      </c>
      <c r="D2668" s="28" t="e">
        <f t="shared" si="41"/>
        <v>#REF!</v>
      </c>
      <c r="F2668">
        <v>176.7</v>
      </c>
      <c r="G2668" s="278">
        <v>176.7</v>
      </c>
    </row>
    <row r="2669" spans="1:7">
      <c r="A2669">
        <v>21119</v>
      </c>
      <c r="B2669" t="s">
        <v>20908</v>
      </c>
      <c r="C2669" t="s">
        <v>1646</v>
      </c>
      <c r="D2669" s="28" t="e">
        <f t="shared" si="41"/>
        <v>#REF!</v>
      </c>
      <c r="F2669" s="281">
        <v>1.77</v>
      </c>
      <c r="G2669" s="278">
        <v>1.77</v>
      </c>
    </row>
    <row r="2670" spans="1:7">
      <c r="A2670">
        <v>37974</v>
      </c>
      <c r="B2670" t="s">
        <v>20909</v>
      </c>
      <c r="C2670" t="s">
        <v>1646</v>
      </c>
      <c r="D2670" s="28" t="e">
        <f t="shared" si="41"/>
        <v>#REF!</v>
      </c>
      <c r="F2670">
        <v>2.29</v>
      </c>
      <c r="G2670" s="278">
        <v>2.29</v>
      </c>
    </row>
    <row r="2671" spans="1:7">
      <c r="A2671">
        <v>37975</v>
      </c>
      <c r="B2671" t="s">
        <v>20910</v>
      </c>
      <c r="C2671" t="s">
        <v>1646</v>
      </c>
      <c r="D2671" s="28" t="e">
        <f t="shared" si="41"/>
        <v>#REF!</v>
      </c>
      <c r="F2671" s="281">
        <v>5.0999999999999996</v>
      </c>
      <c r="G2671" s="278">
        <v>5.0999999999999996</v>
      </c>
    </row>
    <row r="2672" spans="1:7">
      <c r="A2672">
        <v>37976</v>
      </c>
      <c r="B2672" t="s">
        <v>20911</v>
      </c>
      <c r="C2672" t="s">
        <v>1646</v>
      </c>
      <c r="D2672" s="28" t="e">
        <f t="shared" si="41"/>
        <v>#REF!</v>
      </c>
      <c r="F2672">
        <v>11.36</v>
      </c>
      <c r="G2672" s="278">
        <v>11.36</v>
      </c>
    </row>
    <row r="2673" spans="1:7">
      <c r="A2673">
        <v>37977</v>
      </c>
      <c r="B2673" t="s">
        <v>20912</v>
      </c>
      <c r="C2673" t="s">
        <v>1646</v>
      </c>
      <c r="D2673" s="28" t="e">
        <f t="shared" si="41"/>
        <v>#REF!</v>
      </c>
      <c r="F2673" s="281">
        <v>15.72</v>
      </c>
      <c r="G2673" s="278">
        <v>15.72</v>
      </c>
    </row>
    <row r="2674" spans="1:7">
      <c r="A2674">
        <v>37978</v>
      </c>
      <c r="B2674" t="s">
        <v>20913</v>
      </c>
      <c r="C2674" t="s">
        <v>1646</v>
      </c>
      <c r="D2674" s="28" t="e">
        <f t="shared" si="41"/>
        <v>#REF!</v>
      </c>
      <c r="F2674">
        <v>31.17</v>
      </c>
      <c r="G2674" s="278">
        <v>31.17</v>
      </c>
    </row>
    <row r="2675" spans="1:7">
      <c r="A2675">
        <v>37979</v>
      </c>
      <c r="B2675" t="s">
        <v>20914</v>
      </c>
      <c r="C2675" t="s">
        <v>1646</v>
      </c>
      <c r="D2675" s="28" t="e">
        <f t="shared" si="41"/>
        <v>#REF!</v>
      </c>
      <c r="F2675" s="281">
        <v>132.29</v>
      </c>
      <c r="G2675" s="278">
        <v>132.29</v>
      </c>
    </row>
    <row r="2676" spans="1:7">
      <c r="A2676">
        <v>37980</v>
      </c>
      <c r="B2676" t="s">
        <v>20915</v>
      </c>
      <c r="C2676" t="s">
        <v>1646</v>
      </c>
      <c r="D2676" s="28" t="e">
        <f t="shared" si="41"/>
        <v>#REF!</v>
      </c>
      <c r="F2676">
        <v>151.96</v>
      </c>
      <c r="G2676" s="278">
        <v>151.96</v>
      </c>
    </row>
    <row r="2677" spans="1:7">
      <c r="A2677">
        <v>36147</v>
      </c>
      <c r="B2677" t="s">
        <v>20916</v>
      </c>
      <c r="C2677" t="s">
        <v>1653</v>
      </c>
      <c r="D2677" s="28" t="e">
        <f t="shared" si="41"/>
        <v>#REF!</v>
      </c>
      <c r="F2677" s="281">
        <v>411.43</v>
      </c>
      <c r="G2677" s="278">
        <v>411.43</v>
      </c>
    </row>
    <row r="2678" spans="1:7">
      <c r="A2678">
        <v>12731</v>
      </c>
      <c r="B2678" t="s">
        <v>20917</v>
      </c>
      <c r="C2678" t="s">
        <v>1646</v>
      </c>
      <c r="D2678" s="28" t="e">
        <f t="shared" si="41"/>
        <v>#REF!</v>
      </c>
      <c r="F2678">
        <v>356.51</v>
      </c>
      <c r="G2678" s="278">
        <v>356.51</v>
      </c>
    </row>
    <row r="2679" spans="1:7">
      <c r="A2679">
        <v>12723</v>
      </c>
      <c r="B2679" t="s">
        <v>20918</v>
      </c>
      <c r="C2679" t="s">
        <v>1646</v>
      </c>
      <c r="D2679" s="28" t="e">
        <f t="shared" si="41"/>
        <v>#REF!</v>
      </c>
      <c r="F2679" s="281">
        <v>2.76</v>
      </c>
      <c r="G2679" s="278">
        <v>2.76</v>
      </c>
    </row>
    <row r="2680" spans="1:7">
      <c r="A2680">
        <v>12724</v>
      </c>
      <c r="B2680" t="s">
        <v>20919</v>
      </c>
      <c r="C2680" t="s">
        <v>1646</v>
      </c>
      <c r="D2680" s="28" t="e">
        <f t="shared" si="41"/>
        <v>#REF!</v>
      </c>
      <c r="F2680">
        <v>5.31</v>
      </c>
      <c r="G2680" s="278">
        <v>5.31</v>
      </c>
    </row>
    <row r="2681" spans="1:7">
      <c r="A2681">
        <v>12725</v>
      </c>
      <c r="B2681" t="s">
        <v>20920</v>
      </c>
      <c r="C2681" t="s">
        <v>1646</v>
      </c>
      <c r="D2681" s="28" t="e">
        <f t="shared" si="41"/>
        <v>#REF!</v>
      </c>
      <c r="F2681" s="281">
        <v>10.65</v>
      </c>
      <c r="G2681" s="278">
        <v>10.65</v>
      </c>
    </row>
    <row r="2682" spans="1:7">
      <c r="A2682">
        <v>12726</v>
      </c>
      <c r="B2682" t="s">
        <v>20921</v>
      </c>
      <c r="C2682" t="s">
        <v>1646</v>
      </c>
      <c r="D2682" s="28" t="e">
        <f t="shared" si="41"/>
        <v>#REF!</v>
      </c>
      <c r="F2682">
        <v>23.52</v>
      </c>
      <c r="G2682" s="278">
        <v>23.52</v>
      </c>
    </row>
    <row r="2683" spans="1:7">
      <c r="A2683">
        <v>12727</v>
      </c>
      <c r="B2683" t="s">
        <v>20922</v>
      </c>
      <c r="C2683" t="s">
        <v>1646</v>
      </c>
      <c r="D2683" s="28" t="e">
        <f t="shared" si="41"/>
        <v>#REF!</v>
      </c>
      <c r="F2683" s="281">
        <v>29.83</v>
      </c>
      <c r="G2683" s="278">
        <v>29.83</v>
      </c>
    </row>
    <row r="2684" spans="1:7">
      <c r="A2684">
        <v>12728</v>
      </c>
      <c r="B2684" t="s">
        <v>20923</v>
      </c>
      <c r="C2684" t="s">
        <v>1646</v>
      </c>
      <c r="D2684" s="28" t="e">
        <f t="shared" si="41"/>
        <v>#REF!</v>
      </c>
      <c r="F2684">
        <v>48.72</v>
      </c>
      <c r="G2684" s="278">
        <v>48.72</v>
      </c>
    </row>
    <row r="2685" spans="1:7">
      <c r="A2685">
        <v>12729</v>
      </c>
      <c r="B2685" t="s">
        <v>20924</v>
      </c>
      <c r="C2685" t="s">
        <v>1646</v>
      </c>
      <c r="D2685" s="28" t="e">
        <f t="shared" si="41"/>
        <v>#REF!</v>
      </c>
      <c r="F2685" s="281">
        <v>159.69</v>
      </c>
      <c r="G2685" s="278">
        <v>159.69</v>
      </c>
    </row>
    <row r="2686" spans="1:7">
      <c r="A2686">
        <v>12730</v>
      </c>
      <c r="B2686" t="s">
        <v>20925</v>
      </c>
      <c r="C2686" t="s">
        <v>1646</v>
      </c>
      <c r="D2686" s="28" t="e">
        <f t="shared" si="41"/>
        <v>#REF!</v>
      </c>
      <c r="F2686">
        <v>244.49</v>
      </c>
      <c r="G2686" s="278">
        <v>244.49</v>
      </c>
    </row>
    <row r="2687" spans="1:7">
      <c r="A2687">
        <v>3840</v>
      </c>
      <c r="B2687" t="s">
        <v>20926</v>
      </c>
      <c r="C2687" t="s">
        <v>1646</v>
      </c>
      <c r="D2687" s="28" t="e">
        <f t="shared" si="41"/>
        <v>#REF!</v>
      </c>
      <c r="F2687" s="281">
        <v>64.239999999999995</v>
      </c>
      <c r="G2687" s="278">
        <v>64.239999999999995</v>
      </c>
    </row>
    <row r="2688" spans="1:7">
      <c r="A2688">
        <v>3838</v>
      </c>
      <c r="B2688" t="s">
        <v>20927</v>
      </c>
      <c r="C2688" t="s">
        <v>1646</v>
      </c>
      <c r="D2688" s="28" t="e">
        <f t="shared" si="41"/>
        <v>#REF!</v>
      </c>
      <c r="F2688">
        <v>141.78</v>
      </c>
      <c r="G2688" s="278">
        <v>141.78</v>
      </c>
    </row>
    <row r="2689" spans="1:7">
      <c r="A2689">
        <v>3844</v>
      </c>
      <c r="B2689" t="s">
        <v>20928</v>
      </c>
      <c r="C2689" t="s">
        <v>1646</v>
      </c>
      <c r="D2689" s="28" t="e">
        <f t="shared" si="41"/>
        <v>#REF!</v>
      </c>
      <c r="F2689" s="281">
        <v>252.89</v>
      </c>
      <c r="G2689" s="278">
        <v>252.89</v>
      </c>
    </row>
    <row r="2690" spans="1:7">
      <c r="A2690">
        <v>3839</v>
      </c>
      <c r="B2690" t="s">
        <v>20929</v>
      </c>
      <c r="C2690" t="s">
        <v>1646</v>
      </c>
      <c r="D2690" s="28" t="e">
        <f t="shared" si="41"/>
        <v>#REF!</v>
      </c>
      <c r="F2690">
        <v>460.63</v>
      </c>
      <c r="G2690" s="278">
        <v>460.63</v>
      </c>
    </row>
    <row r="2691" spans="1:7">
      <c r="A2691">
        <v>3843</v>
      </c>
      <c r="B2691" t="s">
        <v>20930</v>
      </c>
      <c r="C2691" t="s">
        <v>1646</v>
      </c>
      <c r="D2691" s="28" t="e">
        <f t="shared" ref="D2691:D2754" si="42">IF($I$2="NÃO DESONERADO",G2691,F2691)</f>
        <v>#REF!</v>
      </c>
      <c r="F2691" s="281">
        <v>632.23</v>
      </c>
      <c r="G2691" s="278">
        <v>632.23</v>
      </c>
    </row>
    <row r="2692" spans="1:7">
      <c r="A2692">
        <v>3900</v>
      </c>
      <c r="B2692" t="s">
        <v>20931</v>
      </c>
      <c r="C2692" t="s">
        <v>1646</v>
      </c>
      <c r="D2692" s="28" t="e">
        <f t="shared" si="42"/>
        <v>#REF!</v>
      </c>
      <c r="F2692">
        <v>55.91</v>
      </c>
      <c r="G2692" s="278">
        <v>55.91</v>
      </c>
    </row>
    <row r="2693" spans="1:7">
      <c r="A2693">
        <v>3846</v>
      </c>
      <c r="B2693" t="s">
        <v>20932</v>
      </c>
      <c r="C2693" t="s">
        <v>1646</v>
      </c>
      <c r="D2693" s="28" t="e">
        <f t="shared" si="42"/>
        <v>#REF!</v>
      </c>
      <c r="F2693" s="281">
        <v>16.8</v>
      </c>
      <c r="G2693" s="278">
        <v>16.8</v>
      </c>
    </row>
    <row r="2694" spans="1:7">
      <c r="A2694">
        <v>3886</v>
      </c>
      <c r="B2694" t="s">
        <v>20933</v>
      </c>
      <c r="C2694" t="s">
        <v>1646</v>
      </c>
      <c r="D2694" s="28" t="e">
        <f t="shared" si="42"/>
        <v>#REF!</v>
      </c>
      <c r="F2694">
        <v>22.3</v>
      </c>
      <c r="G2694" s="278">
        <v>22.3</v>
      </c>
    </row>
    <row r="2695" spans="1:7">
      <c r="A2695">
        <v>3854</v>
      </c>
      <c r="B2695" t="s">
        <v>20934</v>
      </c>
      <c r="C2695" t="s">
        <v>1646</v>
      </c>
      <c r="D2695" s="28" t="e">
        <f t="shared" si="42"/>
        <v>#REF!</v>
      </c>
      <c r="F2695" s="281">
        <v>12.71</v>
      </c>
      <c r="G2695" s="278">
        <v>12.71</v>
      </c>
    </row>
    <row r="2696" spans="1:7">
      <c r="A2696">
        <v>3873</v>
      </c>
      <c r="B2696" t="s">
        <v>20935</v>
      </c>
      <c r="C2696" t="s">
        <v>1646</v>
      </c>
      <c r="D2696" s="28" t="e">
        <f t="shared" si="42"/>
        <v>#REF!</v>
      </c>
      <c r="F2696">
        <v>14.8</v>
      </c>
      <c r="G2696" s="278">
        <v>14.8</v>
      </c>
    </row>
    <row r="2697" spans="1:7">
      <c r="A2697">
        <v>38021</v>
      </c>
      <c r="B2697" t="s">
        <v>20936</v>
      </c>
      <c r="C2697" t="s">
        <v>1646</v>
      </c>
      <c r="D2697" s="28" t="e">
        <f t="shared" si="42"/>
        <v>#REF!</v>
      </c>
      <c r="F2697" s="281">
        <v>26.27</v>
      </c>
      <c r="G2697" s="278">
        <v>26.27</v>
      </c>
    </row>
    <row r="2698" spans="1:7">
      <c r="A2698">
        <v>43838</v>
      </c>
      <c r="B2698" t="s">
        <v>20937</v>
      </c>
      <c r="C2698" t="s">
        <v>1646</v>
      </c>
      <c r="D2698" s="28" t="e">
        <f t="shared" si="42"/>
        <v>#REF!</v>
      </c>
      <c r="F2698">
        <v>33.96</v>
      </c>
      <c r="G2698" s="278">
        <v>33.96</v>
      </c>
    </row>
    <row r="2699" spans="1:7">
      <c r="A2699">
        <v>3847</v>
      </c>
      <c r="B2699" t="s">
        <v>20938</v>
      </c>
      <c r="C2699" t="s">
        <v>1646</v>
      </c>
      <c r="D2699" s="28" t="e">
        <f t="shared" si="42"/>
        <v>#REF!</v>
      </c>
      <c r="F2699" s="281">
        <v>34.25</v>
      </c>
      <c r="G2699" s="278">
        <v>34.25</v>
      </c>
    </row>
    <row r="2700" spans="1:7">
      <c r="A2700">
        <v>38022</v>
      </c>
      <c r="B2700" t="s">
        <v>20939</v>
      </c>
      <c r="C2700" t="s">
        <v>1646</v>
      </c>
      <c r="D2700" s="28" t="e">
        <f t="shared" si="42"/>
        <v>#REF!</v>
      </c>
      <c r="F2700">
        <v>47.07</v>
      </c>
      <c r="G2700" s="278">
        <v>47.07</v>
      </c>
    </row>
    <row r="2701" spans="1:7">
      <c r="A2701">
        <v>3830</v>
      </c>
      <c r="B2701" t="s">
        <v>20940</v>
      </c>
      <c r="C2701" t="s">
        <v>1646</v>
      </c>
      <c r="D2701" s="28" t="e">
        <f t="shared" si="42"/>
        <v>#REF!</v>
      </c>
      <c r="F2701" s="281">
        <v>220.84</v>
      </c>
      <c r="G2701" s="278">
        <v>220.84</v>
      </c>
    </row>
    <row r="2702" spans="1:7">
      <c r="A2702">
        <v>37981</v>
      </c>
      <c r="B2702" t="s">
        <v>20941</v>
      </c>
      <c r="C2702" t="s">
        <v>1646</v>
      </c>
      <c r="D2702" s="28" t="e">
        <f t="shared" si="42"/>
        <v>#REF!</v>
      </c>
      <c r="F2702">
        <v>6.62</v>
      </c>
      <c r="G2702" s="278">
        <v>6.62</v>
      </c>
    </row>
    <row r="2703" spans="1:7">
      <c r="A2703">
        <v>37982</v>
      </c>
      <c r="B2703" t="s">
        <v>20942</v>
      </c>
      <c r="C2703" t="s">
        <v>1646</v>
      </c>
      <c r="D2703" s="28" t="e">
        <f t="shared" si="42"/>
        <v>#REF!</v>
      </c>
      <c r="F2703" s="281">
        <v>9.6</v>
      </c>
      <c r="G2703" s="278">
        <v>9.6</v>
      </c>
    </row>
    <row r="2704" spans="1:7">
      <c r="A2704">
        <v>37983</v>
      </c>
      <c r="B2704" t="s">
        <v>20943</v>
      </c>
      <c r="C2704" t="s">
        <v>1646</v>
      </c>
      <c r="D2704" s="28" t="e">
        <f t="shared" si="42"/>
        <v>#REF!</v>
      </c>
      <c r="F2704">
        <v>14.2</v>
      </c>
      <c r="G2704" s="278">
        <v>14.2</v>
      </c>
    </row>
    <row r="2705" spans="1:7">
      <c r="A2705">
        <v>37984</v>
      </c>
      <c r="B2705" t="s">
        <v>20944</v>
      </c>
      <c r="C2705" t="s">
        <v>1646</v>
      </c>
      <c r="D2705" s="28" t="e">
        <f t="shared" si="42"/>
        <v>#REF!</v>
      </c>
      <c r="F2705" s="281">
        <v>19.940000000000001</v>
      </c>
      <c r="G2705" s="278">
        <v>19.940000000000001</v>
      </c>
    </row>
    <row r="2706" spans="1:7">
      <c r="A2706">
        <v>37985</v>
      </c>
      <c r="B2706" t="s">
        <v>20945</v>
      </c>
      <c r="C2706" t="s">
        <v>1646</v>
      </c>
      <c r="D2706" s="28" t="e">
        <f t="shared" si="42"/>
        <v>#REF!</v>
      </c>
      <c r="F2706">
        <v>28.34</v>
      </c>
      <c r="G2706" s="278">
        <v>28.34</v>
      </c>
    </row>
    <row r="2707" spans="1:7">
      <c r="A2707">
        <v>3826</v>
      </c>
      <c r="B2707" t="s">
        <v>20946</v>
      </c>
      <c r="C2707" t="s">
        <v>1646</v>
      </c>
      <c r="D2707" s="28" t="e">
        <f t="shared" si="42"/>
        <v>#REF!</v>
      </c>
      <c r="F2707" s="281">
        <v>63.74</v>
      </c>
      <c r="G2707" s="278">
        <v>63.74</v>
      </c>
    </row>
    <row r="2708" spans="1:7">
      <c r="A2708">
        <v>3825</v>
      </c>
      <c r="B2708" t="s">
        <v>20947</v>
      </c>
      <c r="C2708" t="s">
        <v>1646</v>
      </c>
      <c r="D2708" s="28" t="e">
        <f t="shared" si="42"/>
        <v>#REF!</v>
      </c>
      <c r="F2708">
        <v>18.329999999999998</v>
      </c>
      <c r="G2708" s="278">
        <v>18.329999999999998</v>
      </c>
    </row>
    <row r="2709" spans="1:7">
      <c r="A2709">
        <v>3827</v>
      </c>
      <c r="B2709" t="s">
        <v>20948</v>
      </c>
      <c r="C2709" t="s">
        <v>1646</v>
      </c>
      <c r="D2709" s="28" t="e">
        <f t="shared" si="42"/>
        <v>#REF!</v>
      </c>
      <c r="F2709" s="281">
        <v>40.049999999999997</v>
      </c>
      <c r="G2709" s="278">
        <v>40.049999999999997</v>
      </c>
    </row>
    <row r="2710" spans="1:7">
      <c r="A2710">
        <v>20165</v>
      </c>
      <c r="B2710" t="s">
        <v>20949</v>
      </c>
      <c r="C2710" t="s">
        <v>1646</v>
      </c>
      <c r="D2710" s="28" t="e">
        <f t="shared" si="42"/>
        <v>#REF!</v>
      </c>
      <c r="F2710">
        <v>27.37</v>
      </c>
      <c r="G2710" s="278">
        <v>27.37</v>
      </c>
    </row>
    <row r="2711" spans="1:7">
      <c r="A2711">
        <v>20166</v>
      </c>
      <c r="B2711" t="s">
        <v>20950</v>
      </c>
      <c r="C2711" t="s">
        <v>1646</v>
      </c>
      <c r="D2711" s="28" t="e">
        <f t="shared" si="42"/>
        <v>#REF!</v>
      </c>
      <c r="F2711" s="281">
        <v>83.61</v>
      </c>
      <c r="G2711" s="278">
        <v>83.61</v>
      </c>
    </row>
    <row r="2712" spans="1:7">
      <c r="A2712">
        <v>20164</v>
      </c>
      <c r="B2712" t="s">
        <v>20951</v>
      </c>
      <c r="C2712" t="s">
        <v>1646</v>
      </c>
      <c r="D2712" s="28" t="e">
        <f t="shared" si="42"/>
        <v>#REF!</v>
      </c>
      <c r="F2712">
        <v>13.15</v>
      </c>
      <c r="G2712" s="278">
        <v>13.15</v>
      </c>
    </row>
    <row r="2713" spans="1:7">
      <c r="A2713">
        <v>3893</v>
      </c>
      <c r="B2713" t="s">
        <v>20952</v>
      </c>
      <c r="C2713" t="s">
        <v>1646</v>
      </c>
      <c r="D2713" s="28" t="e">
        <f t="shared" si="42"/>
        <v>#REF!</v>
      </c>
      <c r="F2713" s="281">
        <v>20.61</v>
      </c>
      <c r="G2713" s="278">
        <v>20.61</v>
      </c>
    </row>
    <row r="2714" spans="1:7">
      <c r="A2714">
        <v>3848</v>
      </c>
      <c r="B2714" t="s">
        <v>20953</v>
      </c>
      <c r="C2714" t="s">
        <v>1646</v>
      </c>
      <c r="D2714" s="28" t="e">
        <f t="shared" si="42"/>
        <v>#REF!</v>
      </c>
      <c r="F2714">
        <v>12.57</v>
      </c>
      <c r="G2714" s="278">
        <v>12.57</v>
      </c>
    </row>
    <row r="2715" spans="1:7">
      <c r="A2715">
        <v>3895</v>
      </c>
      <c r="B2715" t="s">
        <v>20954</v>
      </c>
      <c r="C2715" t="s">
        <v>1646</v>
      </c>
      <c r="D2715" s="28" t="e">
        <f t="shared" si="42"/>
        <v>#REF!</v>
      </c>
      <c r="F2715" s="281">
        <v>13.96</v>
      </c>
      <c r="G2715" s="278">
        <v>13.96</v>
      </c>
    </row>
    <row r="2716" spans="1:7">
      <c r="A2716">
        <v>12404</v>
      </c>
      <c r="B2716" t="s">
        <v>20955</v>
      </c>
      <c r="C2716" t="s">
        <v>1646</v>
      </c>
      <c r="D2716" s="28" t="e">
        <f t="shared" si="42"/>
        <v>#REF!</v>
      </c>
      <c r="F2716">
        <v>8.09</v>
      </c>
      <c r="G2716" s="278">
        <v>8.09</v>
      </c>
    </row>
    <row r="2717" spans="1:7">
      <c r="A2717">
        <v>3939</v>
      </c>
      <c r="B2717" t="s">
        <v>20956</v>
      </c>
      <c r="C2717" t="s">
        <v>1646</v>
      </c>
      <c r="D2717" s="28" t="e">
        <f t="shared" si="42"/>
        <v>#REF!</v>
      </c>
      <c r="F2717" s="281">
        <v>16.66</v>
      </c>
      <c r="G2717" s="278">
        <v>16.66</v>
      </c>
    </row>
    <row r="2718" spans="1:7">
      <c r="A2718">
        <v>3911</v>
      </c>
      <c r="B2718" t="s">
        <v>20957</v>
      </c>
      <c r="C2718" t="s">
        <v>1646</v>
      </c>
      <c r="D2718" s="28" t="e">
        <f t="shared" si="42"/>
        <v>#REF!</v>
      </c>
      <c r="F2718">
        <v>13.61</v>
      </c>
      <c r="G2718" s="278">
        <v>13.61</v>
      </c>
    </row>
    <row r="2719" spans="1:7">
      <c r="A2719">
        <v>3908</v>
      </c>
      <c r="B2719" t="s">
        <v>20958</v>
      </c>
      <c r="C2719" t="s">
        <v>1646</v>
      </c>
      <c r="D2719" s="28" t="e">
        <f t="shared" si="42"/>
        <v>#REF!</v>
      </c>
      <c r="F2719" s="281">
        <v>4.4000000000000004</v>
      </c>
      <c r="G2719" s="278">
        <v>4.4000000000000004</v>
      </c>
    </row>
    <row r="2720" spans="1:7">
      <c r="A2720">
        <v>3910</v>
      </c>
      <c r="B2720" t="s">
        <v>20959</v>
      </c>
      <c r="C2720" t="s">
        <v>1646</v>
      </c>
      <c r="D2720" s="28" t="e">
        <f t="shared" si="42"/>
        <v>#REF!</v>
      </c>
      <c r="F2720">
        <v>9.74</v>
      </c>
      <c r="G2720" s="278">
        <v>9.74</v>
      </c>
    </row>
    <row r="2721" spans="1:7">
      <c r="A2721">
        <v>3913</v>
      </c>
      <c r="B2721" t="s">
        <v>20960</v>
      </c>
      <c r="C2721" t="s">
        <v>1646</v>
      </c>
      <c r="D2721" s="28" t="e">
        <f t="shared" si="42"/>
        <v>#REF!</v>
      </c>
      <c r="F2721" s="281">
        <v>46.55</v>
      </c>
      <c r="G2721" s="278">
        <v>46.55</v>
      </c>
    </row>
    <row r="2722" spans="1:7">
      <c r="A2722">
        <v>3912</v>
      </c>
      <c r="B2722" t="s">
        <v>20961</v>
      </c>
      <c r="C2722" t="s">
        <v>1646</v>
      </c>
      <c r="D2722" s="28" t="e">
        <f t="shared" si="42"/>
        <v>#REF!</v>
      </c>
      <c r="F2722">
        <v>25.52</v>
      </c>
      <c r="G2722" s="278">
        <v>25.52</v>
      </c>
    </row>
    <row r="2723" spans="1:7">
      <c r="A2723">
        <v>3909</v>
      </c>
      <c r="B2723" t="s">
        <v>20962</v>
      </c>
      <c r="C2723" t="s">
        <v>1646</v>
      </c>
      <c r="D2723" s="28" t="e">
        <f t="shared" si="42"/>
        <v>#REF!</v>
      </c>
      <c r="F2723" s="281">
        <v>5.99</v>
      </c>
      <c r="G2723" s="278">
        <v>5.99</v>
      </c>
    </row>
    <row r="2724" spans="1:7">
      <c r="A2724">
        <v>3914</v>
      </c>
      <c r="B2724" t="s">
        <v>20963</v>
      </c>
      <c r="C2724" t="s">
        <v>1646</v>
      </c>
      <c r="D2724" s="28" t="e">
        <f t="shared" si="42"/>
        <v>#REF!</v>
      </c>
      <c r="F2724">
        <v>70.23</v>
      </c>
      <c r="G2724" s="278">
        <v>70.23</v>
      </c>
    </row>
    <row r="2725" spans="1:7">
      <c r="A2725">
        <v>3915</v>
      </c>
      <c r="B2725" t="s">
        <v>20964</v>
      </c>
      <c r="C2725" t="s">
        <v>1646</v>
      </c>
      <c r="D2725" s="28" t="e">
        <f t="shared" si="42"/>
        <v>#REF!</v>
      </c>
      <c r="F2725" s="281">
        <v>110.75</v>
      </c>
      <c r="G2725" s="278">
        <v>110.75</v>
      </c>
    </row>
    <row r="2726" spans="1:7">
      <c r="A2726">
        <v>3916</v>
      </c>
      <c r="B2726" t="s">
        <v>20965</v>
      </c>
      <c r="C2726" t="s">
        <v>1646</v>
      </c>
      <c r="D2726" s="28" t="e">
        <f t="shared" si="42"/>
        <v>#REF!</v>
      </c>
      <c r="F2726">
        <v>201.77</v>
      </c>
      <c r="G2726" s="278">
        <v>201.77</v>
      </c>
    </row>
    <row r="2727" spans="1:7">
      <c r="A2727">
        <v>3917</v>
      </c>
      <c r="B2727" t="s">
        <v>20966</v>
      </c>
      <c r="C2727" t="s">
        <v>1646</v>
      </c>
      <c r="D2727" s="28" t="e">
        <f t="shared" si="42"/>
        <v>#REF!</v>
      </c>
      <c r="F2727" s="281">
        <v>332.8</v>
      </c>
      <c r="G2727" s="278">
        <v>332.8</v>
      </c>
    </row>
    <row r="2728" spans="1:7">
      <c r="A2728">
        <v>1904</v>
      </c>
      <c r="B2728" t="s">
        <v>20967</v>
      </c>
      <c r="C2728" t="s">
        <v>1646</v>
      </c>
      <c r="D2728" s="28" t="e">
        <f t="shared" si="42"/>
        <v>#REF!</v>
      </c>
      <c r="F2728">
        <v>1.04</v>
      </c>
      <c r="G2728" s="278">
        <v>1.04</v>
      </c>
    </row>
    <row r="2729" spans="1:7">
      <c r="A2729">
        <v>1899</v>
      </c>
      <c r="B2729" t="s">
        <v>20968</v>
      </c>
      <c r="C2729" t="s">
        <v>1646</v>
      </c>
      <c r="D2729" s="28" t="e">
        <f t="shared" si="42"/>
        <v>#REF!</v>
      </c>
      <c r="F2729" s="281">
        <v>1.18</v>
      </c>
      <c r="G2729" s="278">
        <v>1.18</v>
      </c>
    </row>
    <row r="2730" spans="1:7">
      <c r="A2730">
        <v>1900</v>
      </c>
      <c r="B2730" t="s">
        <v>20969</v>
      </c>
      <c r="C2730" t="s">
        <v>1646</v>
      </c>
      <c r="D2730" s="28" t="e">
        <f t="shared" si="42"/>
        <v>#REF!</v>
      </c>
      <c r="F2730">
        <v>1.91</v>
      </c>
      <c r="G2730" s="278">
        <v>1.91</v>
      </c>
    </row>
    <row r="2731" spans="1:7">
      <c r="A2731">
        <v>12407</v>
      </c>
      <c r="B2731" t="s">
        <v>20970</v>
      </c>
      <c r="C2731" t="s">
        <v>1646</v>
      </c>
      <c r="D2731" s="28" t="e">
        <f t="shared" si="42"/>
        <v>#REF!</v>
      </c>
      <c r="F2731" s="281">
        <v>25.19</v>
      </c>
      <c r="G2731" s="278">
        <v>25.19</v>
      </c>
    </row>
    <row r="2732" spans="1:7">
      <c r="A2732">
        <v>12408</v>
      </c>
      <c r="B2732" t="s">
        <v>20971</v>
      </c>
      <c r="C2732" t="s">
        <v>1646</v>
      </c>
      <c r="D2732" s="28" t="e">
        <f t="shared" si="42"/>
        <v>#REF!</v>
      </c>
      <c r="F2732">
        <v>14.22</v>
      </c>
      <c r="G2732" s="278">
        <v>14.22</v>
      </c>
    </row>
    <row r="2733" spans="1:7">
      <c r="A2733">
        <v>12409</v>
      </c>
      <c r="B2733" t="s">
        <v>20972</v>
      </c>
      <c r="C2733" t="s">
        <v>1646</v>
      </c>
      <c r="D2733" s="28" t="e">
        <f t="shared" si="42"/>
        <v>#REF!</v>
      </c>
      <c r="F2733" s="281">
        <v>14.22</v>
      </c>
      <c r="G2733" s="278">
        <v>14.22</v>
      </c>
    </row>
    <row r="2734" spans="1:7">
      <c r="A2734">
        <v>12410</v>
      </c>
      <c r="B2734" t="s">
        <v>20973</v>
      </c>
      <c r="C2734" t="s">
        <v>1646</v>
      </c>
      <c r="D2734" s="28" t="e">
        <f t="shared" si="42"/>
        <v>#REF!</v>
      </c>
      <c r="F2734">
        <v>9.7899999999999991</v>
      </c>
      <c r="G2734" s="278">
        <v>9.7899999999999991</v>
      </c>
    </row>
    <row r="2735" spans="1:7">
      <c r="A2735">
        <v>3936</v>
      </c>
      <c r="B2735" t="s">
        <v>20974</v>
      </c>
      <c r="C2735" t="s">
        <v>1646</v>
      </c>
      <c r="D2735" s="28" t="e">
        <f t="shared" si="42"/>
        <v>#REF!</v>
      </c>
      <c r="F2735" s="281">
        <v>17.7</v>
      </c>
      <c r="G2735" s="278">
        <v>17.7</v>
      </c>
    </row>
    <row r="2736" spans="1:7">
      <c r="A2736">
        <v>3922</v>
      </c>
      <c r="B2736" t="s">
        <v>20975</v>
      </c>
      <c r="C2736" t="s">
        <v>1646</v>
      </c>
      <c r="D2736" s="28" t="e">
        <f t="shared" si="42"/>
        <v>#REF!</v>
      </c>
      <c r="F2736">
        <v>16.28</v>
      </c>
      <c r="G2736" s="278">
        <v>16.28</v>
      </c>
    </row>
    <row r="2737" spans="1:7">
      <c r="A2737">
        <v>3924</v>
      </c>
      <c r="B2737" t="s">
        <v>20976</v>
      </c>
      <c r="C2737" t="s">
        <v>1646</v>
      </c>
      <c r="D2737" s="28" t="e">
        <f t="shared" si="42"/>
        <v>#REF!</v>
      </c>
      <c r="F2737" s="281">
        <v>17.7</v>
      </c>
      <c r="G2737" s="278">
        <v>17.7</v>
      </c>
    </row>
    <row r="2738" spans="1:7">
      <c r="A2738">
        <v>3923</v>
      </c>
      <c r="B2738" t="s">
        <v>20977</v>
      </c>
      <c r="C2738" t="s">
        <v>1646</v>
      </c>
      <c r="D2738" s="28" t="e">
        <f t="shared" si="42"/>
        <v>#REF!</v>
      </c>
      <c r="F2738">
        <v>17.7</v>
      </c>
      <c r="G2738" s="278">
        <v>17.7</v>
      </c>
    </row>
    <row r="2739" spans="1:7">
      <c r="A2739">
        <v>3937</v>
      </c>
      <c r="B2739" t="s">
        <v>20978</v>
      </c>
      <c r="C2739" t="s">
        <v>1646</v>
      </c>
      <c r="D2739" s="28" t="e">
        <f t="shared" si="42"/>
        <v>#REF!</v>
      </c>
      <c r="F2739" s="281">
        <v>14.6</v>
      </c>
      <c r="G2739" s="278">
        <v>14.6</v>
      </c>
    </row>
    <row r="2740" spans="1:7">
      <c r="A2740">
        <v>3921</v>
      </c>
      <c r="B2740" t="s">
        <v>20979</v>
      </c>
      <c r="C2740" t="s">
        <v>1646</v>
      </c>
      <c r="D2740" s="28" t="e">
        <f t="shared" si="42"/>
        <v>#REF!</v>
      </c>
      <c r="F2740">
        <v>14.61</v>
      </c>
      <c r="G2740" s="278">
        <v>14.61</v>
      </c>
    </row>
    <row r="2741" spans="1:7">
      <c r="A2741">
        <v>3920</v>
      </c>
      <c r="B2741" t="s">
        <v>20980</v>
      </c>
      <c r="C2741" t="s">
        <v>1646</v>
      </c>
      <c r="D2741" s="28" t="e">
        <f t="shared" si="42"/>
        <v>#REF!</v>
      </c>
      <c r="F2741" s="281">
        <v>14.6</v>
      </c>
      <c r="G2741" s="278">
        <v>14.6</v>
      </c>
    </row>
    <row r="2742" spans="1:7">
      <c r="A2742">
        <v>3938</v>
      </c>
      <c r="B2742" t="s">
        <v>20981</v>
      </c>
      <c r="C2742" t="s">
        <v>1646</v>
      </c>
      <c r="D2742" s="28" t="e">
        <f t="shared" si="42"/>
        <v>#REF!</v>
      </c>
      <c r="F2742">
        <v>9.6300000000000008</v>
      </c>
      <c r="G2742" s="278">
        <v>9.6300000000000008</v>
      </c>
    </row>
    <row r="2743" spans="1:7">
      <c r="A2743">
        <v>3919</v>
      </c>
      <c r="B2743" t="s">
        <v>20982</v>
      </c>
      <c r="C2743" t="s">
        <v>1646</v>
      </c>
      <c r="D2743" s="28" t="e">
        <f t="shared" si="42"/>
        <v>#REF!</v>
      </c>
      <c r="F2743" s="281">
        <v>9.81</v>
      </c>
      <c r="G2743" s="278">
        <v>9.81</v>
      </c>
    </row>
    <row r="2744" spans="1:7">
      <c r="A2744">
        <v>3927</v>
      </c>
      <c r="B2744" t="s">
        <v>20983</v>
      </c>
      <c r="C2744" t="s">
        <v>1646</v>
      </c>
      <c r="D2744" s="28" t="e">
        <f t="shared" si="42"/>
        <v>#REF!</v>
      </c>
      <c r="F2744">
        <v>49.71</v>
      </c>
      <c r="G2744" s="278">
        <v>49.71</v>
      </c>
    </row>
    <row r="2745" spans="1:7">
      <c r="A2745">
        <v>3928</v>
      </c>
      <c r="B2745" t="s">
        <v>20984</v>
      </c>
      <c r="C2745" t="s">
        <v>1646</v>
      </c>
      <c r="D2745" s="28" t="e">
        <f t="shared" si="42"/>
        <v>#REF!</v>
      </c>
      <c r="F2745" s="281">
        <v>49.71</v>
      </c>
      <c r="G2745" s="278">
        <v>49.71</v>
      </c>
    </row>
    <row r="2746" spans="1:7">
      <c r="A2746">
        <v>3926</v>
      </c>
      <c r="B2746" t="s">
        <v>20985</v>
      </c>
      <c r="C2746" t="s">
        <v>1646</v>
      </c>
      <c r="D2746" s="28" t="e">
        <f t="shared" si="42"/>
        <v>#REF!</v>
      </c>
      <c r="F2746">
        <v>28.34</v>
      </c>
      <c r="G2746" s="278">
        <v>28.34</v>
      </c>
    </row>
    <row r="2747" spans="1:7">
      <c r="A2747">
        <v>3935</v>
      </c>
      <c r="B2747" t="s">
        <v>20986</v>
      </c>
      <c r="C2747" t="s">
        <v>1646</v>
      </c>
      <c r="D2747" s="28" t="e">
        <f t="shared" si="42"/>
        <v>#REF!</v>
      </c>
      <c r="F2747" s="281">
        <v>28.34</v>
      </c>
      <c r="G2747" s="282">
        <v>28.34</v>
      </c>
    </row>
    <row r="2748" spans="1:7">
      <c r="A2748">
        <v>3925</v>
      </c>
      <c r="B2748" t="s">
        <v>20987</v>
      </c>
      <c r="C2748" t="s">
        <v>1646</v>
      </c>
      <c r="D2748" s="28" t="e">
        <f t="shared" si="42"/>
        <v>#REF!</v>
      </c>
      <c r="F2748">
        <v>28.34</v>
      </c>
      <c r="G2748" s="278">
        <v>28.34</v>
      </c>
    </row>
    <row r="2749" spans="1:7">
      <c r="A2749">
        <v>12406</v>
      </c>
      <c r="B2749" t="s">
        <v>20988</v>
      </c>
      <c r="C2749" t="s">
        <v>1646</v>
      </c>
      <c r="D2749" s="28" t="e">
        <f t="shared" si="42"/>
        <v>#REF!</v>
      </c>
      <c r="F2749" s="281">
        <v>6.96</v>
      </c>
      <c r="G2749" s="278">
        <v>6.96</v>
      </c>
    </row>
    <row r="2750" spans="1:7">
      <c r="A2750">
        <v>3929</v>
      </c>
      <c r="B2750" t="s">
        <v>20989</v>
      </c>
      <c r="C2750" t="s">
        <v>1646</v>
      </c>
      <c r="D2750" s="28" t="e">
        <f t="shared" si="42"/>
        <v>#REF!</v>
      </c>
      <c r="F2750">
        <v>75.739999999999995</v>
      </c>
      <c r="G2750" s="278">
        <v>75.739999999999995</v>
      </c>
    </row>
    <row r="2751" spans="1:7">
      <c r="A2751">
        <v>3931</v>
      </c>
      <c r="B2751" t="s">
        <v>20990</v>
      </c>
      <c r="C2751" t="s">
        <v>1646</v>
      </c>
      <c r="D2751" s="28" t="e">
        <f t="shared" si="42"/>
        <v>#REF!</v>
      </c>
      <c r="F2751" s="281">
        <v>75.739999999999995</v>
      </c>
      <c r="G2751" s="282">
        <v>75.739999999999995</v>
      </c>
    </row>
    <row r="2752" spans="1:7">
      <c r="A2752">
        <v>3930</v>
      </c>
      <c r="B2752" t="s">
        <v>20991</v>
      </c>
      <c r="C2752" t="s">
        <v>1646</v>
      </c>
      <c r="D2752" s="28" t="e">
        <f t="shared" si="42"/>
        <v>#REF!</v>
      </c>
      <c r="F2752">
        <v>75.739999999999995</v>
      </c>
      <c r="G2752" s="278">
        <v>75.739999999999995</v>
      </c>
    </row>
    <row r="2753" spans="1:7">
      <c r="A2753">
        <v>3932</v>
      </c>
      <c r="B2753" t="s">
        <v>20992</v>
      </c>
      <c r="C2753" t="s">
        <v>1646</v>
      </c>
      <c r="D2753" s="28" t="e">
        <f t="shared" si="42"/>
        <v>#REF!</v>
      </c>
      <c r="F2753" s="281">
        <v>130.78</v>
      </c>
      <c r="G2753" s="278">
        <v>130.78</v>
      </c>
    </row>
    <row r="2754" spans="1:7">
      <c r="A2754">
        <v>3933</v>
      </c>
      <c r="B2754" t="s">
        <v>20993</v>
      </c>
      <c r="C2754" t="s">
        <v>1646</v>
      </c>
      <c r="D2754" s="28" t="e">
        <f t="shared" si="42"/>
        <v>#REF!</v>
      </c>
      <c r="F2754">
        <v>130.78</v>
      </c>
      <c r="G2754" s="278">
        <v>130.78</v>
      </c>
    </row>
    <row r="2755" spans="1:7">
      <c r="A2755">
        <v>3934</v>
      </c>
      <c r="B2755" t="s">
        <v>20994</v>
      </c>
      <c r="C2755" t="s">
        <v>1646</v>
      </c>
      <c r="D2755" s="28" t="e">
        <f t="shared" ref="D2755:D2818" si="43">IF($I$2="NÃO DESONERADO",G2755,F2755)</f>
        <v>#REF!</v>
      </c>
      <c r="F2755" s="281">
        <v>130.78</v>
      </c>
      <c r="G2755" s="278">
        <v>130.78</v>
      </c>
    </row>
    <row r="2756" spans="1:7">
      <c r="A2756">
        <v>40355</v>
      </c>
      <c r="B2756" t="s">
        <v>20995</v>
      </c>
      <c r="C2756" t="s">
        <v>1646</v>
      </c>
      <c r="D2756" s="28" t="e">
        <f t="shared" si="43"/>
        <v>#REF!</v>
      </c>
      <c r="F2756">
        <v>12.72</v>
      </c>
      <c r="G2756" s="278">
        <v>12.72</v>
      </c>
    </row>
    <row r="2757" spans="1:7">
      <c r="A2757">
        <v>40364</v>
      </c>
      <c r="B2757" t="s">
        <v>20996</v>
      </c>
      <c r="C2757" t="s">
        <v>1646</v>
      </c>
      <c r="D2757" s="28" t="e">
        <f t="shared" si="43"/>
        <v>#REF!</v>
      </c>
      <c r="F2757" s="281">
        <v>59.6</v>
      </c>
      <c r="G2757" s="278">
        <v>59.6</v>
      </c>
    </row>
    <row r="2758" spans="1:7">
      <c r="A2758">
        <v>40361</v>
      </c>
      <c r="B2758" t="s">
        <v>20997</v>
      </c>
      <c r="C2758" t="s">
        <v>1646</v>
      </c>
      <c r="D2758" s="28" t="e">
        <f t="shared" si="43"/>
        <v>#REF!</v>
      </c>
      <c r="F2758">
        <v>46.6</v>
      </c>
      <c r="G2758" s="278">
        <v>46.6</v>
      </c>
    </row>
    <row r="2759" spans="1:7">
      <c r="A2759">
        <v>40358</v>
      </c>
      <c r="B2759" t="s">
        <v>20998</v>
      </c>
      <c r="C2759" t="s">
        <v>1646</v>
      </c>
      <c r="D2759" s="28" t="e">
        <f t="shared" si="43"/>
        <v>#REF!</v>
      </c>
      <c r="F2759" s="281">
        <v>17.760000000000002</v>
      </c>
      <c r="G2759" s="278">
        <v>17.760000000000002</v>
      </c>
    </row>
    <row r="2760" spans="1:7">
      <c r="A2760">
        <v>40370</v>
      </c>
      <c r="B2760" t="s">
        <v>20999</v>
      </c>
      <c r="C2760" t="s">
        <v>1646</v>
      </c>
      <c r="D2760" s="28" t="e">
        <f t="shared" si="43"/>
        <v>#REF!</v>
      </c>
      <c r="F2760">
        <v>189.1</v>
      </c>
      <c r="G2760" s="278">
        <v>189.1</v>
      </c>
    </row>
    <row r="2761" spans="1:7">
      <c r="A2761">
        <v>40367</v>
      </c>
      <c r="B2761" t="s">
        <v>21000</v>
      </c>
      <c r="C2761" t="s">
        <v>1646</v>
      </c>
      <c r="D2761" s="28" t="e">
        <f t="shared" si="43"/>
        <v>#REF!</v>
      </c>
      <c r="F2761" s="281">
        <v>93.99</v>
      </c>
      <c r="G2761" s="278">
        <v>93.99</v>
      </c>
    </row>
    <row r="2762" spans="1:7">
      <c r="A2762">
        <v>40373</v>
      </c>
      <c r="B2762" t="s">
        <v>21001</v>
      </c>
      <c r="C2762" t="s">
        <v>1646</v>
      </c>
      <c r="D2762" s="28" t="e">
        <f t="shared" si="43"/>
        <v>#REF!</v>
      </c>
      <c r="F2762">
        <v>255.72</v>
      </c>
      <c r="G2762" s="278">
        <v>255.72</v>
      </c>
    </row>
    <row r="2763" spans="1:7">
      <c r="A2763">
        <v>39312</v>
      </c>
      <c r="B2763" t="s">
        <v>21002</v>
      </c>
      <c r="C2763" t="s">
        <v>1646</v>
      </c>
      <c r="D2763" s="28" t="e">
        <f t="shared" si="43"/>
        <v>#REF!</v>
      </c>
      <c r="F2763" s="281">
        <v>13.58</v>
      </c>
      <c r="G2763" s="278">
        <v>13.58</v>
      </c>
    </row>
    <row r="2764" spans="1:7">
      <c r="A2764">
        <v>39313</v>
      </c>
      <c r="B2764" t="s">
        <v>21003</v>
      </c>
      <c r="C2764" t="s">
        <v>1646</v>
      </c>
      <c r="D2764" s="28" t="e">
        <f t="shared" si="43"/>
        <v>#REF!</v>
      </c>
      <c r="F2764">
        <v>17.73</v>
      </c>
      <c r="G2764" s="278">
        <v>17.73</v>
      </c>
    </row>
    <row r="2765" spans="1:7">
      <c r="A2765">
        <v>39314</v>
      </c>
      <c r="B2765" t="s">
        <v>21004</v>
      </c>
      <c r="C2765" t="s">
        <v>1646</v>
      </c>
      <c r="D2765" s="28" t="e">
        <f t="shared" si="43"/>
        <v>#REF!</v>
      </c>
      <c r="F2765" s="281">
        <v>28.15</v>
      </c>
      <c r="G2765" s="278">
        <v>28.15</v>
      </c>
    </row>
    <row r="2766" spans="1:7">
      <c r="A2766">
        <v>3907</v>
      </c>
      <c r="B2766" t="s">
        <v>21005</v>
      </c>
      <c r="C2766" t="s">
        <v>1646</v>
      </c>
      <c r="D2766" s="28" t="e">
        <f t="shared" si="43"/>
        <v>#REF!</v>
      </c>
      <c r="F2766">
        <v>6.44</v>
      </c>
      <c r="G2766" s="278">
        <v>6.44</v>
      </c>
    </row>
    <row r="2767" spans="1:7">
      <c r="A2767">
        <v>3889</v>
      </c>
      <c r="B2767" t="s">
        <v>21006</v>
      </c>
      <c r="C2767" t="s">
        <v>1646</v>
      </c>
      <c r="D2767" s="28" t="e">
        <f t="shared" si="43"/>
        <v>#REF!</v>
      </c>
      <c r="F2767" s="281">
        <v>4.58</v>
      </c>
      <c r="G2767" s="278">
        <v>4.58</v>
      </c>
    </row>
    <row r="2768" spans="1:7">
      <c r="A2768">
        <v>3868</v>
      </c>
      <c r="B2768" t="s">
        <v>21007</v>
      </c>
      <c r="C2768" t="s">
        <v>1646</v>
      </c>
      <c r="D2768" s="28" t="e">
        <f t="shared" si="43"/>
        <v>#REF!</v>
      </c>
      <c r="F2768">
        <v>1.68</v>
      </c>
      <c r="G2768" s="278">
        <v>1.68</v>
      </c>
    </row>
    <row r="2769" spans="1:7">
      <c r="A2769">
        <v>3869</v>
      </c>
      <c r="B2769" t="s">
        <v>21008</v>
      </c>
      <c r="C2769" t="s">
        <v>1646</v>
      </c>
      <c r="D2769" s="28" t="e">
        <f t="shared" si="43"/>
        <v>#REF!</v>
      </c>
      <c r="F2769" s="281">
        <v>3.72</v>
      </c>
      <c r="G2769" s="278">
        <v>3.72</v>
      </c>
    </row>
    <row r="2770" spans="1:7">
      <c r="A2770">
        <v>3872</v>
      </c>
      <c r="B2770" t="s">
        <v>21009</v>
      </c>
      <c r="C2770" t="s">
        <v>1646</v>
      </c>
      <c r="D2770" s="28" t="e">
        <f t="shared" si="43"/>
        <v>#REF!</v>
      </c>
      <c r="F2770">
        <v>6.35</v>
      </c>
      <c r="G2770" s="278">
        <v>6.35</v>
      </c>
    </row>
    <row r="2771" spans="1:7">
      <c r="A2771">
        <v>3850</v>
      </c>
      <c r="B2771" t="s">
        <v>21010</v>
      </c>
      <c r="C2771" t="s">
        <v>1646</v>
      </c>
      <c r="D2771" s="28" t="e">
        <f t="shared" si="43"/>
        <v>#REF!</v>
      </c>
      <c r="F2771" s="281">
        <v>14.66</v>
      </c>
      <c r="G2771" s="278">
        <v>14.66</v>
      </c>
    </row>
    <row r="2772" spans="1:7">
      <c r="A2772">
        <v>38023</v>
      </c>
      <c r="B2772" t="s">
        <v>21011</v>
      </c>
      <c r="C2772" t="s">
        <v>1646</v>
      </c>
      <c r="D2772" s="28" t="e">
        <f t="shared" si="43"/>
        <v>#REF!</v>
      </c>
      <c r="F2772">
        <v>7.46</v>
      </c>
      <c r="G2772" s="278">
        <v>7.46</v>
      </c>
    </row>
    <row r="2773" spans="1:7">
      <c r="A2773">
        <v>37986</v>
      </c>
      <c r="B2773" t="s">
        <v>21012</v>
      </c>
      <c r="C2773" t="s">
        <v>1646</v>
      </c>
      <c r="D2773" s="28" t="e">
        <f t="shared" si="43"/>
        <v>#REF!</v>
      </c>
      <c r="F2773" s="281">
        <v>2.2599999999999998</v>
      </c>
      <c r="G2773" s="278">
        <v>2.2599999999999998</v>
      </c>
    </row>
    <row r="2774" spans="1:7">
      <c r="A2774">
        <v>37987</v>
      </c>
      <c r="B2774" t="s">
        <v>21013</v>
      </c>
      <c r="C2774" t="s">
        <v>1646</v>
      </c>
      <c r="D2774" s="28" t="e">
        <f t="shared" si="43"/>
        <v>#REF!</v>
      </c>
      <c r="F2774">
        <v>112.72</v>
      </c>
      <c r="G2774" s="278">
        <v>112.72</v>
      </c>
    </row>
    <row r="2775" spans="1:7">
      <c r="A2775">
        <v>37988</v>
      </c>
      <c r="B2775" t="s">
        <v>21014</v>
      </c>
      <c r="C2775" t="s">
        <v>1646</v>
      </c>
      <c r="D2775" s="28" t="e">
        <f t="shared" si="43"/>
        <v>#REF!</v>
      </c>
      <c r="F2775" s="281">
        <v>179.12</v>
      </c>
      <c r="G2775" s="278">
        <v>179.12</v>
      </c>
    </row>
    <row r="2776" spans="1:7">
      <c r="A2776">
        <v>21120</v>
      </c>
      <c r="B2776" t="s">
        <v>21015</v>
      </c>
      <c r="C2776" t="s">
        <v>1646</v>
      </c>
      <c r="D2776" s="28" t="e">
        <f t="shared" si="43"/>
        <v>#REF!</v>
      </c>
      <c r="F2776">
        <v>11.53</v>
      </c>
      <c r="G2776" s="278">
        <v>11.53</v>
      </c>
    </row>
    <row r="2777" spans="1:7">
      <c r="A2777">
        <v>39318</v>
      </c>
      <c r="B2777" t="s">
        <v>21016</v>
      </c>
      <c r="C2777" t="s">
        <v>1646</v>
      </c>
      <c r="D2777" s="28" t="e">
        <f t="shared" si="43"/>
        <v>#REF!</v>
      </c>
      <c r="F2777" s="281">
        <v>10.72</v>
      </c>
      <c r="G2777" s="278">
        <v>10.72</v>
      </c>
    </row>
    <row r="2778" spans="1:7">
      <c r="A2778">
        <v>40366</v>
      </c>
      <c r="B2778" t="s">
        <v>21017</v>
      </c>
      <c r="C2778" t="s">
        <v>1646</v>
      </c>
      <c r="D2778" s="28" t="e">
        <f t="shared" si="43"/>
        <v>#REF!</v>
      </c>
      <c r="F2778">
        <v>46.49</v>
      </c>
      <c r="G2778" s="278">
        <v>46.49</v>
      </c>
    </row>
    <row r="2779" spans="1:7">
      <c r="A2779">
        <v>40363</v>
      </c>
      <c r="B2779" t="s">
        <v>21018</v>
      </c>
      <c r="C2779" t="s">
        <v>1646</v>
      </c>
      <c r="D2779" s="28" t="e">
        <f t="shared" si="43"/>
        <v>#REF!</v>
      </c>
      <c r="F2779" s="281">
        <v>36.36</v>
      </c>
      <c r="G2779" s="278">
        <v>36.36</v>
      </c>
    </row>
    <row r="2780" spans="1:7">
      <c r="A2780">
        <v>40354</v>
      </c>
      <c r="B2780" t="s">
        <v>21019</v>
      </c>
      <c r="C2780" t="s">
        <v>1646</v>
      </c>
      <c r="D2780" s="28" t="e">
        <f t="shared" si="43"/>
        <v>#REF!</v>
      </c>
      <c r="F2780">
        <v>15.83</v>
      </c>
      <c r="G2780" s="278">
        <v>15.83</v>
      </c>
    </row>
    <row r="2781" spans="1:7">
      <c r="A2781">
        <v>40360</v>
      </c>
      <c r="B2781" t="s">
        <v>21020</v>
      </c>
      <c r="C2781" t="s">
        <v>1646</v>
      </c>
      <c r="D2781" s="28" t="e">
        <f t="shared" si="43"/>
        <v>#REF!</v>
      </c>
      <c r="F2781" s="281">
        <v>23.84</v>
      </c>
      <c r="G2781" s="278">
        <v>23.84</v>
      </c>
    </row>
    <row r="2782" spans="1:7">
      <c r="A2782">
        <v>40372</v>
      </c>
      <c r="B2782" t="s">
        <v>21021</v>
      </c>
      <c r="C2782" t="s">
        <v>1646</v>
      </c>
      <c r="D2782" s="28" t="e">
        <f t="shared" si="43"/>
        <v>#REF!</v>
      </c>
      <c r="F2782">
        <v>147.19999999999999</v>
      </c>
      <c r="G2782" s="278">
        <v>147.19999999999999</v>
      </c>
    </row>
    <row r="2783" spans="1:7">
      <c r="A2783">
        <v>40369</v>
      </c>
      <c r="B2783" t="s">
        <v>21022</v>
      </c>
      <c r="C2783" t="s">
        <v>1646</v>
      </c>
      <c r="D2783" s="28" t="e">
        <f t="shared" si="43"/>
        <v>#REF!</v>
      </c>
      <c r="F2783" s="281">
        <v>73.260000000000005</v>
      </c>
      <c r="G2783" s="278">
        <v>73.260000000000005</v>
      </c>
    </row>
    <row r="2784" spans="1:7">
      <c r="A2784">
        <v>40357</v>
      </c>
      <c r="B2784" t="s">
        <v>21023</v>
      </c>
      <c r="C2784" t="s">
        <v>1646</v>
      </c>
      <c r="D2784" s="28" t="e">
        <f t="shared" si="43"/>
        <v>#REF!</v>
      </c>
      <c r="F2784">
        <v>17.760000000000002</v>
      </c>
      <c r="G2784" s="278">
        <v>17.760000000000002</v>
      </c>
    </row>
    <row r="2785" spans="1:7">
      <c r="A2785">
        <v>40375</v>
      </c>
      <c r="B2785" t="s">
        <v>21024</v>
      </c>
      <c r="C2785" t="s">
        <v>1646</v>
      </c>
      <c r="D2785" s="28" t="e">
        <f t="shared" si="43"/>
        <v>#REF!</v>
      </c>
      <c r="F2785" s="281">
        <v>199.28</v>
      </c>
      <c r="G2785" s="278">
        <v>199.28</v>
      </c>
    </row>
    <row r="2786" spans="1:7">
      <c r="A2786">
        <v>1893</v>
      </c>
      <c r="B2786" t="s">
        <v>21025</v>
      </c>
      <c r="C2786" t="s">
        <v>1646</v>
      </c>
      <c r="D2786" s="28" t="e">
        <f t="shared" si="43"/>
        <v>#REF!</v>
      </c>
      <c r="F2786">
        <v>3.93</v>
      </c>
      <c r="G2786" s="278">
        <v>3.93</v>
      </c>
    </row>
    <row r="2787" spans="1:7">
      <c r="A2787">
        <v>1902</v>
      </c>
      <c r="B2787" t="s">
        <v>21026</v>
      </c>
      <c r="C2787" t="s">
        <v>1646</v>
      </c>
      <c r="D2787" s="28" t="e">
        <f t="shared" si="43"/>
        <v>#REF!</v>
      </c>
      <c r="F2787" s="281">
        <v>2.86</v>
      </c>
      <c r="G2787" s="282">
        <v>2.86</v>
      </c>
    </row>
    <row r="2788" spans="1:7">
      <c r="A2788">
        <v>1901</v>
      </c>
      <c r="B2788" t="s">
        <v>21027</v>
      </c>
      <c r="C2788" t="s">
        <v>1646</v>
      </c>
      <c r="D2788" s="28" t="e">
        <f t="shared" si="43"/>
        <v>#REF!</v>
      </c>
      <c r="F2788">
        <v>0.89</v>
      </c>
      <c r="G2788" s="278">
        <v>0.89</v>
      </c>
    </row>
    <row r="2789" spans="1:7">
      <c r="A2789">
        <v>1892</v>
      </c>
      <c r="B2789" t="s">
        <v>21028</v>
      </c>
      <c r="C2789" t="s">
        <v>1646</v>
      </c>
      <c r="D2789" s="28" t="e">
        <f t="shared" si="43"/>
        <v>#REF!</v>
      </c>
      <c r="F2789" s="281">
        <v>1.84</v>
      </c>
      <c r="G2789" s="278">
        <v>1.84</v>
      </c>
    </row>
    <row r="2790" spans="1:7">
      <c r="A2790">
        <v>1907</v>
      </c>
      <c r="B2790" t="s">
        <v>21029</v>
      </c>
      <c r="C2790" t="s">
        <v>1646</v>
      </c>
      <c r="D2790" s="28" t="e">
        <f t="shared" si="43"/>
        <v>#REF!</v>
      </c>
      <c r="F2790">
        <v>12.64</v>
      </c>
      <c r="G2790" s="282">
        <v>12.64</v>
      </c>
    </row>
    <row r="2791" spans="1:7">
      <c r="A2791">
        <v>1894</v>
      </c>
      <c r="B2791" t="s">
        <v>21030</v>
      </c>
      <c r="C2791" t="s">
        <v>1646</v>
      </c>
      <c r="D2791" s="28" t="e">
        <f t="shared" si="43"/>
        <v>#REF!</v>
      </c>
      <c r="F2791" s="281">
        <v>5.68</v>
      </c>
      <c r="G2791" s="278">
        <v>5.68</v>
      </c>
    </row>
    <row r="2792" spans="1:7">
      <c r="A2792">
        <v>1891</v>
      </c>
      <c r="B2792" t="s">
        <v>21031</v>
      </c>
      <c r="C2792" t="s">
        <v>1646</v>
      </c>
      <c r="D2792" s="28" t="e">
        <f t="shared" si="43"/>
        <v>#REF!</v>
      </c>
      <c r="F2792">
        <v>1.32</v>
      </c>
      <c r="G2792" s="278">
        <v>1.32</v>
      </c>
    </row>
    <row r="2793" spans="1:7">
      <c r="A2793">
        <v>1896</v>
      </c>
      <c r="B2793" t="s">
        <v>21032</v>
      </c>
      <c r="C2793" t="s">
        <v>1646</v>
      </c>
      <c r="D2793" s="28" t="e">
        <f t="shared" si="43"/>
        <v>#REF!</v>
      </c>
      <c r="F2793" s="281">
        <v>16.97</v>
      </c>
      <c r="G2793" s="278">
        <v>16.97</v>
      </c>
    </row>
    <row r="2794" spans="1:7">
      <c r="A2794">
        <v>1895</v>
      </c>
      <c r="B2794" t="s">
        <v>21033</v>
      </c>
      <c r="C2794" t="s">
        <v>1646</v>
      </c>
      <c r="D2794" s="28" t="e">
        <f t="shared" si="43"/>
        <v>#REF!</v>
      </c>
      <c r="F2794">
        <v>29.82</v>
      </c>
      <c r="G2794" s="278">
        <v>29.82</v>
      </c>
    </row>
    <row r="2795" spans="1:7">
      <c r="A2795">
        <v>2641</v>
      </c>
      <c r="B2795" t="s">
        <v>21034</v>
      </c>
      <c r="C2795" t="s">
        <v>1646</v>
      </c>
      <c r="D2795" s="28" t="e">
        <f t="shared" si="43"/>
        <v>#REF!</v>
      </c>
      <c r="F2795" s="281">
        <v>30.9</v>
      </c>
      <c r="G2795" s="278">
        <v>30.9</v>
      </c>
    </row>
    <row r="2796" spans="1:7">
      <c r="A2796">
        <v>2636</v>
      </c>
      <c r="B2796" t="s">
        <v>21035</v>
      </c>
      <c r="C2796" t="s">
        <v>1646</v>
      </c>
      <c r="D2796" s="28" t="e">
        <f t="shared" si="43"/>
        <v>#REF!</v>
      </c>
      <c r="F2796">
        <v>1.99</v>
      </c>
      <c r="G2796" s="278">
        <v>1.99</v>
      </c>
    </row>
    <row r="2797" spans="1:7">
      <c r="A2797">
        <v>2637</v>
      </c>
      <c r="B2797" t="s">
        <v>21036</v>
      </c>
      <c r="C2797" t="s">
        <v>1646</v>
      </c>
      <c r="D2797" s="28" t="e">
        <f t="shared" si="43"/>
        <v>#REF!</v>
      </c>
      <c r="F2797" s="281">
        <v>2.12</v>
      </c>
      <c r="G2797" s="278">
        <v>2.12</v>
      </c>
    </row>
    <row r="2798" spans="1:7">
      <c r="A2798">
        <v>2638</v>
      </c>
      <c r="B2798" t="s">
        <v>21037</v>
      </c>
      <c r="C2798" t="s">
        <v>1646</v>
      </c>
      <c r="D2798" s="28" t="e">
        <f t="shared" si="43"/>
        <v>#REF!</v>
      </c>
      <c r="F2798">
        <v>2.46</v>
      </c>
      <c r="G2798" s="278">
        <v>2.46</v>
      </c>
    </row>
    <row r="2799" spans="1:7">
      <c r="A2799">
        <v>2639</v>
      </c>
      <c r="B2799" t="s">
        <v>21038</v>
      </c>
      <c r="C2799" t="s">
        <v>1646</v>
      </c>
      <c r="D2799" s="28" t="e">
        <f t="shared" si="43"/>
        <v>#REF!</v>
      </c>
      <c r="F2799" s="281">
        <v>4.37</v>
      </c>
      <c r="G2799" s="278">
        <v>4.37</v>
      </c>
    </row>
    <row r="2800" spans="1:7">
      <c r="A2800">
        <v>2644</v>
      </c>
      <c r="B2800" t="s">
        <v>21039</v>
      </c>
      <c r="C2800" t="s">
        <v>1646</v>
      </c>
      <c r="D2800" s="28" t="e">
        <f t="shared" si="43"/>
        <v>#REF!</v>
      </c>
      <c r="F2800">
        <v>6.32</v>
      </c>
      <c r="G2800" s="278">
        <v>6.32</v>
      </c>
    </row>
    <row r="2801" spans="1:7">
      <c r="A2801">
        <v>2643</v>
      </c>
      <c r="B2801" t="s">
        <v>21040</v>
      </c>
      <c r="C2801" t="s">
        <v>1646</v>
      </c>
      <c r="D2801" s="28" t="e">
        <f t="shared" si="43"/>
        <v>#REF!</v>
      </c>
      <c r="F2801" s="281">
        <v>8.81</v>
      </c>
      <c r="G2801" s="278">
        <v>8.81</v>
      </c>
    </row>
    <row r="2802" spans="1:7">
      <c r="A2802">
        <v>2640</v>
      </c>
      <c r="B2802" t="s">
        <v>21041</v>
      </c>
      <c r="C2802" t="s">
        <v>1646</v>
      </c>
      <c r="D2802" s="28" t="e">
        <f t="shared" si="43"/>
        <v>#REF!</v>
      </c>
      <c r="F2802">
        <v>12.86</v>
      </c>
      <c r="G2802" s="278">
        <v>12.86</v>
      </c>
    </row>
    <row r="2803" spans="1:7">
      <c r="A2803">
        <v>2642</v>
      </c>
      <c r="B2803" t="s">
        <v>21042</v>
      </c>
      <c r="C2803" t="s">
        <v>1646</v>
      </c>
      <c r="D2803" s="28" t="e">
        <f t="shared" si="43"/>
        <v>#REF!</v>
      </c>
      <c r="F2803" s="281">
        <v>19.579999999999998</v>
      </c>
      <c r="G2803" s="278">
        <v>19.579999999999998</v>
      </c>
    </row>
    <row r="2804" spans="1:7">
      <c r="A2804">
        <v>39310</v>
      </c>
      <c r="B2804" t="s">
        <v>21043</v>
      </c>
      <c r="C2804" t="s">
        <v>1646</v>
      </c>
      <c r="D2804" s="28" t="e">
        <f t="shared" si="43"/>
        <v>#REF!</v>
      </c>
      <c r="F2804">
        <v>20.63</v>
      </c>
      <c r="G2804" s="278">
        <v>20.63</v>
      </c>
    </row>
    <row r="2805" spans="1:7">
      <c r="A2805">
        <v>39311</v>
      </c>
      <c r="B2805" t="s">
        <v>21044</v>
      </c>
      <c r="C2805" t="s">
        <v>1646</v>
      </c>
      <c r="D2805" s="28" t="e">
        <f t="shared" si="43"/>
        <v>#REF!</v>
      </c>
      <c r="F2805" s="281">
        <v>31</v>
      </c>
      <c r="G2805" s="278">
        <v>31</v>
      </c>
    </row>
    <row r="2806" spans="1:7">
      <c r="A2806">
        <v>39855</v>
      </c>
      <c r="B2806" t="s">
        <v>21045</v>
      </c>
      <c r="C2806" t="s">
        <v>1646</v>
      </c>
      <c r="D2806" s="28" t="e">
        <f t="shared" si="43"/>
        <v>#REF!</v>
      </c>
      <c r="F2806">
        <v>2.79</v>
      </c>
      <c r="G2806" s="278">
        <v>2.79</v>
      </c>
    </row>
    <row r="2807" spans="1:7">
      <c r="A2807">
        <v>39856</v>
      </c>
      <c r="B2807" t="s">
        <v>21046</v>
      </c>
      <c r="C2807" t="s">
        <v>1646</v>
      </c>
      <c r="D2807" s="28" t="e">
        <f t="shared" si="43"/>
        <v>#REF!</v>
      </c>
      <c r="F2807" s="281">
        <v>6.58</v>
      </c>
      <c r="G2807" s="278">
        <v>6.58</v>
      </c>
    </row>
    <row r="2808" spans="1:7">
      <c r="A2808">
        <v>39857</v>
      </c>
      <c r="B2808" t="s">
        <v>21047</v>
      </c>
      <c r="C2808" t="s">
        <v>1646</v>
      </c>
      <c r="D2808" s="28" t="e">
        <f t="shared" si="43"/>
        <v>#REF!</v>
      </c>
      <c r="F2808">
        <v>10.65</v>
      </c>
      <c r="G2808" s="278">
        <v>10.65</v>
      </c>
    </row>
    <row r="2809" spans="1:7">
      <c r="A2809">
        <v>39858</v>
      </c>
      <c r="B2809" t="s">
        <v>21048</v>
      </c>
      <c r="C2809" t="s">
        <v>1646</v>
      </c>
      <c r="D2809" s="28" t="e">
        <f t="shared" si="43"/>
        <v>#REF!</v>
      </c>
      <c r="F2809" s="281">
        <v>23.64</v>
      </c>
      <c r="G2809" s="278">
        <v>23.64</v>
      </c>
    </row>
    <row r="2810" spans="1:7">
      <c r="A2810">
        <v>39859</v>
      </c>
      <c r="B2810" t="s">
        <v>21049</v>
      </c>
      <c r="C2810" t="s">
        <v>1646</v>
      </c>
      <c r="D2810" s="28" t="e">
        <f t="shared" si="43"/>
        <v>#REF!</v>
      </c>
      <c r="F2810">
        <v>36.450000000000003</v>
      </c>
      <c r="G2810" s="278">
        <v>36.450000000000003</v>
      </c>
    </row>
    <row r="2811" spans="1:7">
      <c r="A2811">
        <v>39860</v>
      </c>
      <c r="B2811" t="s">
        <v>21050</v>
      </c>
      <c r="C2811" t="s">
        <v>1646</v>
      </c>
      <c r="D2811" s="28" t="e">
        <f t="shared" si="43"/>
        <v>#REF!</v>
      </c>
      <c r="F2811" s="281">
        <v>55.93</v>
      </c>
      <c r="G2811" s="278">
        <v>55.93</v>
      </c>
    </row>
    <row r="2812" spans="1:7">
      <c r="A2812">
        <v>39861</v>
      </c>
      <c r="B2812" t="s">
        <v>21051</v>
      </c>
      <c r="C2812" t="s">
        <v>1646</v>
      </c>
      <c r="D2812" s="28" t="e">
        <f t="shared" si="43"/>
        <v>#REF!</v>
      </c>
      <c r="F2812">
        <v>159.69</v>
      </c>
      <c r="G2812" s="278">
        <v>159.69</v>
      </c>
    </row>
    <row r="2813" spans="1:7">
      <c r="A2813">
        <v>3867</v>
      </c>
      <c r="B2813" t="s">
        <v>21052</v>
      </c>
      <c r="C2813" t="s">
        <v>1646</v>
      </c>
      <c r="D2813" s="28" t="e">
        <f t="shared" si="43"/>
        <v>#REF!</v>
      </c>
      <c r="F2813" s="281">
        <v>89.29</v>
      </c>
      <c r="G2813" s="278">
        <v>89.29</v>
      </c>
    </row>
    <row r="2814" spans="1:7">
      <c r="A2814">
        <v>3861</v>
      </c>
      <c r="B2814" t="s">
        <v>21053</v>
      </c>
      <c r="C2814" t="s">
        <v>1646</v>
      </c>
      <c r="D2814" s="28" t="e">
        <f t="shared" si="43"/>
        <v>#REF!</v>
      </c>
      <c r="F2814">
        <v>0.92</v>
      </c>
      <c r="G2814" s="278">
        <v>0.92</v>
      </c>
    </row>
    <row r="2815" spans="1:7">
      <c r="A2815">
        <v>3904</v>
      </c>
      <c r="B2815" t="s">
        <v>21054</v>
      </c>
      <c r="C2815" t="s">
        <v>1646</v>
      </c>
      <c r="D2815" s="28" t="e">
        <f t="shared" si="43"/>
        <v>#REF!</v>
      </c>
      <c r="F2815" s="281">
        <v>0.98</v>
      </c>
      <c r="G2815" s="278">
        <v>0.98</v>
      </c>
    </row>
    <row r="2816" spans="1:7">
      <c r="A2816">
        <v>3903</v>
      </c>
      <c r="B2816" t="s">
        <v>21055</v>
      </c>
      <c r="C2816" t="s">
        <v>1646</v>
      </c>
      <c r="D2816" s="28" t="e">
        <f t="shared" si="43"/>
        <v>#REF!</v>
      </c>
      <c r="F2816">
        <v>2.4</v>
      </c>
      <c r="G2816" s="278">
        <v>2.4</v>
      </c>
    </row>
    <row r="2817" spans="1:7">
      <c r="A2817">
        <v>3862</v>
      </c>
      <c r="B2817" t="s">
        <v>21056</v>
      </c>
      <c r="C2817" t="s">
        <v>1646</v>
      </c>
      <c r="D2817" s="28" t="e">
        <f t="shared" si="43"/>
        <v>#REF!</v>
      </c>
      <c r="F2817" s="281">
        <v>5.0999999999999996</v>
      </c>
      <c r="G2817" s="278">
        <v>5.0999999999999996</v>
      </c>
    </row>
    <row r="2818" spans="1:7">
      <c r="A2818">
        <v>3863</v>
      </c>
      <c r="B2818" t="s">
        <v>21057</v>
      </c>
      <c r="C2818" t="s">
        <v>1646</v>
      </c>
      <c r="D2818" s="28" t="e">
        <f t="shared" si="43"/>
        <v>#REF!</v>
      </c>
      <c r="F2818">
        <v>5.23</v>
      </c>
      <c r="G2818" s="278">
        <v>5.23</v>
      </c>
    </row>
    <row r="2819" spans="1:7">
      <c r="A2819">
        <v>3864</v>
      </c>
      <c r="B2819" t="s">
        <v>21058</v>
      </c>
      <c r="C2819" t="s">
        <v>1646</v>
      </c>
      <c r="D2819" s="28" t="e">
        <f t="shared" ref="D2819:D2882" si="44">IF($I$2="NÃO DESONERADO",G2819,F2819)</f>
        <v>#REF!</v>
      </c>
      <c r="F2819" s="281">
        <v>16.02</v>
      </c>
      <c r="G2819" s="278">
        <v>16.02</v>
      </c>
    </row>
    <row r="2820" spans="1:7">
      <c r="A2820">
        <v>3865</v>
      </c>
      <c r="B2820" t="s">
        <v>21059</v>
      </c>
      <c r="C2820" t="s">
        <v>1646</v>
      </c>
      <c r="D2820" s="28" t="e">
        <f t="shared" si="44"/>
        <v>#REF!</v>
      </c>
      <c r="F2820">
        <v>23.42</v>
      </c>
      <c r="G2820" s="278">
        <v>23.42</v>
      </c>
    </row>
    <row r="2821" spans="1:7">
      <c r="A2821">
        <v>3866</v>
      </c>
      <c r="B2821" t="s">
        <v>21060</v>
      </c>
      <c r="C2821" t="s">
        <v>1646</v>
      </c>
      <c r="D2821" s="28" t="e">
        <f t="shared" si="44"/>
        <v>#REF!</v>
      </c>
      <c r="F2821" s="281">
        <v>52.59</v>
      </c>
      <c r="G2821" s="278">
        <v>52.59</v>
      </c>
    </row>
    <row r="2822" spans="1:7">
      <c r="A2822">
        <v>3878</v>
      </c>
      <c r="B2822" t="s">
        <v>21061</v>
      </c>
      <c r="C2822" t="s">
        <v>1646</v>
      </c>
      <c r="D2822" s="28" t="e">
        <f t="shared" si="44"/>
        <v>#REF!</v>
      </c>
      <c r="F2822">
        <v>14.34</v>
      </c>
      <c r="G2822" s="278">
        <v>14.34</v>
      </c>
    </row>
    <row r="2823" spans="1:7">
      <c r="A2823">
        <v>3883</v>
      </c>
      <c r="B2823" t="s">
        <v>21062</v>
      </c>
      <c r="C2823" t="s">
        <v>1646</v>
      </c>
      <c r="D2823" s="28" t="e">
        <f t="shared" si="44"/>
        <v>#REF!</v>
      </c>
      <c r="F2823" s="281">
        <v>1.83</v>
      </c>
      <c r="G2823" s="278">
        <v>1.83</v>
      </c>
    </row>
    <row r="2824" spans="1:7">
      <c r="A2824">
        <v>3876</v>
      </c>
      <c r="B2824" t="s">
        <v>21063</v>
      </c>
      <c r="C2824" t="s">
        <v>1646</v>
      </c>
      <c r="D2824" s="28" t="e">
        <f t="shared" si="44"/>
        <v>#REF!</v>
      </c>
      <c r="F2824">
        <v>5.71</v>
      </c>
      <c r="G2824" s="278">
        <v>5.71</v>
      </c>
    </row>
    <row r="2825" spans="1:7">
      <c r="A2825">
        <v>3884</v>
      </c>
      <c r="B2825" t="s">
        <v>21064</v>
      </c>
      <c r="C2825" t="s">
        <v>1646</v>
      </c>
      <c r="D2825" s="28" t="e">
        <f t="shared" si="44"/>
        <v>#REF!</v>
      </c>
      <c r="F2825" s="281">
        <v>2.9</v>
      </c>
      <c r="G2825" s="278">
        <v>2.9</v>
      </c>
    </row>
    <row r="2826" spans="1:7">
      <c r="A2826">
        <v>12892</v>
      </c>
      <c r="B2826" t="s">
        <v>21065</v>
      </c>
      <c r="C2826" t="s">
        <v>1653</v>
      </c>
      <c r="D2826" s="28" t="e">
        <f t="shared" si="44"/>
        <v>#REF!</v>
      </c>
      <c r="F2826">
        <v>14.31</v>
      </c>
      <c r="G2826" s="278">
        <v>14.31</v>
      </c>
    </row>
    <row r="2827" spans="1:7">
      <c r="A2827">
        <v>38447</v>
      </c>
      <c r="B2827" t="s">
        <v>21066</v>
      </c>
      <c r="C2827" t="s">
        <v>1646</v>
      </c>
      <c r="D2827" s="28" t="e">
        <f t="shared" si="44"/>
        <v>#REF!</v>
      </c>
      <c r="F2827" s="281">
        <v>88.68</v>
      </c>
      <c r="G2827" s="278">
        <v>88.68</v>
      </c>
    </row>
    <row r="2828" spans="1:7">
      <c r="A2828">
        <v>36320</v>
      </c>
      <c r="B2828" t="s">
        <v>21067</v>
      </c>
      <c r="C2828" t="s">
        <v>1646</v>
      </c>
      <c r="D2828" s="28" t="e">
        <f t="shared" si="44"/>
        <v>#REF!</v>
      </c>
      <c r="F2828">
        <v>2.38</v>
      </c>
      <c r="G2828" s="278">
        <v>2.38</v>
      </c>
    </row>
    <row r="2829" spans="1:7">
      <c r="A2829">
        <v>36324</v>
      </c>
      <c r="B2829" t="s">
        <v>21068</v>
      </c>
      <c r="C2829" t="s">
        <v>1646</v>
      </c>
      <c r="D2829" s="28" t="e">
        <f t="shared" si="44"/>
        <v>#REF!</v>
      </c>
      <c r="F2829" s="281">
        <v>2.17</v>
      </c>
      <c r="G2829" s="278">
        <v>2.17</v>
      </c>
    </row>
    <row r="2830" spans="1:7">
      <c r="A2830">
        <v>38441</v>
      </c>
      <c r="B2830" t="s">
        <v>21069</v>
      </c>
      <c r="C2830" t="s">
        <v>1646</v>
      </c>
      <c r="D2830" s="28" t="e">
        <f t="shared" si="44"/>
        <v>#REF!</v>
      </c>
      <c r="F2830">
        <v>3.89</v>
      </c>
      <c r="G2830" s="278">
        <v>3.89</v>
      </c>
    </row>
    <row r="2831" spans="1:7">
      <c r="A2831">
        <v>38442</v>
      </c>
      <c r="B2831" t="s">
        <v>21070</v>
      </c>
      <c r="C2831" t="s">
        <v>1646</v>
      </c>
      <c r="D2831" s="28" t="e">
        <f t="shared" si="44"/>
        <v>#REF!</v>
      </c>
      <c r="F2831" s="281">
        <v>11.08</v>
      </c>
      <c r="G2831" s="278">
        <v>11.08</v>
      </c>
    </row>
    <row r="2832" spans="1:7">
      <c r="A2832">
        <v>38443</v>
      </c>
      <c r="B2832" t="s">
        <v>21071</v>
      </c>
      <c r="C2832" t="s">
        <v>1646</v>
      </c>
      <c r="D2832" s="28" t="e">
        <f t="shared" si="44"/>
        <v>#REF!</v>
      </c>
      <c r="F2832">
        <v>13.44</v>
      </c>
      <c r="G2832" s="278">
        <v>13.44</v>
      </c>
    </row>
    <row r="2833" spans="1:7">
      <c r="A2833">
        <v>38444</v>
      </c>
      <c r="B2833" t="s">
        <v>21072</v>
      </c>
      <c r="C2833" t="s">
        <v>1646</v>
      </c>
      <c r="D2833" s="28" t="e">
        <f t="shared" si="44"/>
        <v>#REF!</v>
      </c>
      <c r="F2833" s="281">
        <v>22.58</v>
      </c>
      <c r="G2833" s="278">
        <v>22.58</v>
      </c>
    </row>
    <row r="2834" spans="1:7">
      <c r="A2834">
        <v>38445</v>
      </c>
      <c r="B2834" t="s">
        <v>21073</v>
      </c>
      <c r="C2834" t="s">
        <v>1646</v>
      </c>
      <c r="D2834" s="28" t="e">
        <f t="shared" si="44"/>
        <v>#REF!</v>
      </c>
      <c r="F2834">
        <v>41.86</v>
      </c>
      <c r="G2834" s="278">
        <v>41.86</v>
      </c>
    </row>
    <row r="2835" spans="1:7">
      <c r="A2835">
        <v>38446</v>
      </c>
      <c r="B2835" t="s">
        <v>21074</v>
      </c>
      <c r="C2835" t="s">
        <v>1646</v>
      </c>
      <c r="D2835" s="28" t="e">
        <f t="shared" si="44"/>
        <v>#REF!</v>
      </c>
      <c r="F2835" s="281">
        <v>68.52</v>
      </c>
      <c r="G2835" s="278">
        <v>68.52</v>
      </c>
    </row>
    <row r="2836" spans="1:7">
      <c r="A2836">
        <v>3837</v>
      </c>
      <c r="B2836" t="s">
        <v>21075</v>
      </c>
      <c r="C2836" t="s">
        <v>1646</v>
      </c>
      <c r="D2836" s="28" t="e">
        <f t="shared" si="44"/>
        <v>#REF!</v>
      </c>
      <c r="F2836">
        <v>55.33</v>
      </c>
      <c r="G2836" s="278">
        <v>55.33</v>
      </c>
    </row>
    <row r="2837" spans="1:7">
      <c r="A2837">
        <v>3845</v>
      </c>
      <c r="B2837" t="s">
        <v>21076</v>
      </c>
      <c r="C2837" t="s">
        <v>1646</v>
      </c>
      <c r="D2837" s="28" t="e">
        <f t="shared" si="44"/>
        <v>#REF!</v>
      </c>
      <c r="F2837" s="281">
        <v>20.21</v>
      </c>
      <c r="G2837" s="282">
        <v>20.21</v>
      </c>
    </row>
    <row r="2838" spans="1:7">
      <c r="A2838">
        <v>11045</v>
      </c>
      <c r="B2838" t="s">
        <v>21077</v>
      </c>
      <c r="C2838" t="s">
        <v>1646</v>
      </c>
      <c r="D2838" s="28" t="e">
        <f t="shared" si="44"/>
        <v>#REF!</v>
      </c>
      <c r="F2838">
        <v>38.99</v>
      </c>
      <c r="G2838" s="278">
        <v>38.99</v>
      </c>
    </row>
    <row r="2839" spans="1:7">
      <c r="A2839">
        <v>20170</v>
      </c>
      <c r="B2839" t="s">
        <v>21078</v>
      </c>
      <c r="C2839" t="s">
        <v>1646</v>
      </c>
      <c r="D2839" s="28" t="e">
        <f t="shared" si="44"/>
        <v>#REF!</v>
      </c>
      <c r="F2839" s="281">
        <v>15.16</v>
      </c>
      <c r="G2839" s="278">
        <v>15.16</v>
      </c>
    </row>
    <row r="2840" spans="1:7">
      <c r="A2840">
        <v>20171</v>
      </c>
      <c r="B2840" t="s">
        <v>21079</v>
      </c>
      <c r="C2840" t="s">
        <v>1646</v>
      </c>
      <c r="D2840" s="28" t="e">
        <f t="shared" si="44"/>
        <v>#REF!</v>
      </c>
      <c r="F2840">
        <v>43.73</v>
      </c>
      <c r="G2840" s="278">
        <v>43.73</v>
      </c>
    </row>
    <row r="2841" spans="1:7">
      <c r="A2841">
        <v>20167</v>
      </c>
      <c r="B2841" t="s">
        <v>21080</v>
      </c>
      <c r="C2841" t="s">
        <v>1646</v>
      </c>
      <c r="D2841" s="28" t="e">
        <f t="shared" si="44"/>
        <v>#REF!</v>
      </c>
      <c r="F2841" s="281">
        <v>5.5</v>
      </c>
      <c r="G2841" s="278">
        <v>5.5</v>
      </c>
    </row>
    <row r="2842" spans="1:7">
      <c r="A2842">
        <v>20168</v>
      </c>
      <c r="B2842" t="s">
        <v>21081</v>
      </c>
      <c r="C2842" t="s">
        <v>1646</v>
      </c>
      <c r="D2842" s="28" t="e">
        <f t="shared" si="44"/>
        <v>#REF!</v>
      </c>
      <c r="F2842">
        <v>11.32</v>
      </c>
      <c r="G2842" s="278">
        <v>11.32</v>
      </c>
    </row>
    <row r="2843" spans="1:7">
      <c r="A2843">
        <v>20169</v>
      </c>
      <c r="B2843" t="s">
        <v>21082</v>
      </c>
      <c r="C2843" t="s">
        <v>1646</v>
      </c>
      <c r="D2843" s="28" t="e">
        <f t="shared" si="44"/>
        <v>#REF!</v>
      </c>
      <c r="F2843" s="281">
        <v>13.21</v>
      </c>
      <c r="G2843" s="278">
        <v>13.21</v>
      </c>
    </row>
    <row r="2844" spans="1:7">
      <c r="A2844">
        <v>3899</v>
      </c>
      <c r="B2844" t="s">
        <v>21083</v>
      </c>
      <c r="C2844" t="s">
        <v>1646</v>
      </c>
      <c r="D2844" s="28" t="e">
        <f t="shared" si="44"/>
        <v>#REF!</v>
      </c>
      <c r="F2844">
        <v>7.32</v>
      </c>
      <c r="G2844" s="278">
        <v>7.32</v>
      </c>
    </row>
    <row r="2845" spans="1:7">
      <c r="A2845">
        <v>38676</v>
      </c>
      <c r="B2845" t="s">
        <v>21084</v>
      </c>
      <c r="C2845" t="s">
        <v>1646</v>
      </c>
      <c r="D2845" s="28" t="e">
        <f t="shared" si="44"/>
        <v>#REF!</v>
      </c>
      <c r="F2845" s="281">
        <v>36.64</v>
      </c>
      <c r="G2845" s="278">
        <v>36.64</v>
      </c>
    </row>
    <row r="2846" spans="1:7">
      <c r="A2846">
        <v>3897</v>
      </c>
      <c r="B2846" t="s">
        <v>21085</v>
      </c>
      <c r="C2846" t="s">
        <v>1646</v>
      </c>
      <c r="D2846" s="28" t="e">
        <f t="shared" si="44"/>
        <v>#REF!</v>
      </c>
      <c r="F2846">
        <v>1.79</v>
      </c>
      <c r="G2846" s="278">
        <v>1.79</v>
      </c>
    </row>
    <row r="2847" spans="1:7">
      <c r="A2847">
        <v>3875</v>
      </c>
      <c r="B2847" t="s">
        <v>21086</v>
      </c>
      <c r="C2847" t="s">
        <v>1646</v>
      </c>
      <c r="D2847" s="28" t="e">
        <f t="shared" si="44"/>
        <v>#REF!</v>
      </c>
      <c r="F2847" s="281">
        <v>3.69</v>
      </c>
      <c r="G2847" s="278">
        <v>3.69</v>
      </c>
    </row>
    <row r="2848" spans="1:7">
      <c r="A2848">
        <v>3898</v>
      </c>
      <c r="B2848" t="s">
        <v>21087</v>
      </c>
      <c r="C2848" t="s">
        <v>1646</v>
      </c>
      <c r="D2848" s="28" t="e">
        <f t="shared" si="44"/>
        <v>#REF!</v>
      </c>
      <c r="F2848">
        <v>7.49</v>
      </c>
      <c r="G2848" s="278">
        <v>7.49</v>
      </c>
    </row>
    <row r="2849" spans="1:7">
      <c r="A2849">
        <v>3855</v>
      </c>
      <c r="B2849" t="s">
        <v>21088</v>
      </c>
      <c r="C2849" t="s">
        <v>1646</v>
      </c>
      <c r="D2849" s="28" t="e">
        <f t="shared" si="44"/>
        <v>#REF!</v>
      </c>
      <c r="F2849" s="281">
        <v>6.19</v>
      </c>
      <c r="G2849" s="278">
        <v>6.19</v>
      </c>
    </row>
    <row r="2850" spans="1:7">
      <c r="A2850">
        <v>3874</v>
      </c>
      <c r="B2850" t="s">
        <v>21089</v>
      </c>
      <c r="C2850" t="s">
        <v>1646</v>
      </c>
      <c r="D2850" s="28" t="e">
        <f t="shared" si="44"/>
        <v>#REF!</v>
      </c>
      <c r="F2850">
        <v>7.18</v>
      </c>
      <c r="G2850" s="282">
        <v>7.18</v>
      </c>
    </row>
    <row r="2851" spans="1:7">
      <c r="A2851">
        <v>3870</v>
      </c>
      <c r="B2851" t="s">
        <v>21090</v>
      </c>
      <c r="C2851" t="s">
        <v>1646</v>
      </c>
      <c r="D2851" s="28" t="e">
        <f t="shared" si="44"/>
        <v>#REF!</v>
      </c>
      <c r="F2851" s="281">
        <v>7.87</v>
      </c>
      <c r="G2851" s="278">
        <v>7.87</v>
      </c>
    </row>
    <row r="2852" spans="1:7">
      <c r="A2852">
        <v>38678</v>
      </c>
      <c r="B2852" t="s">
        <v>21091</v>
      </c>
      <c r="C2852" t="s">
        <v>1646</v>
      </c>
      <c r="D2852" s="28" t="e">
        <f t="shared" si="44"/>
        <v>#REF!</v>
      </c>
      <c r="F2852">
        <v>20.83</v>
      </c>
      <c r="G2852" s="278">
        <v>20.83</v>
      </c>
    </row>
    <row r="2853" spans="1:7">
      <c r="A2853">
        <v>3859</v>
      </c>
      <c r="B2853" t="s">
        <v>21092</v>
      </c>
      <c r="C2853" t="s">
        <v>1646</v>
      </c>
      <c r="D2853" s="28" t="e">
        <f t="shared" si="44"/>
        <v>#REF!</v>
      </c>
      <c r="F2853" s="281">
        <v>1.59</v>
      </c>
      <c r="G2853" s="282">
        <v>1.59</v>
      </c>
    </row>
    <row r="2854" spans="1:7">
      <c r="A2854">
        <v>3856</v>
      </c>
      <c r="B2854" t="s">
        <v>21093</v>
      </c>
      <c r="C2854" t="s">
        <v>1646</v>
      </c>
      <c r="D2854" s="28" t="e">
        <f t="shared" si="44"/>
        <v>#REF!</v>
      </c>
      <c r="F2854">
        <v>2.2000000000000002</v>
      </c>
      <c r="G2854" s="282">
        <v>2.2000000000000002</v>
      </c>
    </row>
    <row r="2855" spans="1:7">
      <c r="A2855">
        <v>3906</v>
      </c>
      <c r="B2855" t="s">
        <v>21094</v>
      </c>
      <c r="C2855" t="s">
        <v>1646</v>
      </c>
      <c r="D2855" s="28" t="e">
        <f t="shared" si="44"/>
        <v>#REF!</v>
      </c>
      <c r="F2855" s="281">
        <v>1.82</v>
      </c>
      <c r="G2855" s="282">
        <v>1.82</v>
      </c>
    </row>
    <row r="2856" spans="1:7">
      <c r="A2856">
        <v>3860</v>
      </c>
      <c r="B2856" t="s">
        <v>21095</v>
      </c>
      <c r="C2856" t="s">
        <v>1646</v>
      </c>
      <c r="D2856" s="28" t="e">
        <f t="shared" si="44"/>
        <v>#REF!</v>
      </c>
      <c r="F2856">
        <v>5.4</v>
      </c>
      <c r="G2856" s="282">
        <v>5.4</v>
      </c>
    </row>
    <row r="2857" spans="1:7">
      <c r="A2857">
        <v>3905</v>
      </c>
      <c r="B2857" t="s">
        <v>21096</v>
      </c>
      <c r="C2857" t="s">
        <v>1646</v>
      </c>
      <c r="D2857" s="28" t="e">
        <f t="shared" si="44"/>
        <v>#REF!</v>
      </c>
      <c r="F2857" s="281">
        <v>12.38</v>
      </c>
      <c r="G2857" s="278">
        <v>12.38</v>
      </c>
    </row>
    <row r="2858" spans="1:7">
      <c r="A2858">
        <v>3871</v>
      </c>
      <c r="B2858" t="s">
        <v>21097</v>
      </c>
      <c r="C2858" t="s">
        <v>1646</v>
      </c>
      <c r="D2858" s="28" t="e">
        <f t="shared" si="44"/>
        <v>#REF!</v>
      </c>
      <c r="F2858">
        <v>21.91</v>
      </c>
      <c r="G2858" s="278">
        <v>21.91</v>
      </c>
    </row>
    <row r="2859" spans="1:7">
      <c r="A2859">
        <v>39292</v>
      </c>
      <c r="B2859" t="s">
        <v>21098</v>
      </c>
      <c r="C2859" t="s">
        <v>1646</v>
      </c>
      <c r="D2859" s="28" t="e">
        <f t="shared" si="44"/>
        <v>#REF!</v>
      </c>
      <c r="F2859" s="281">
        <v>7.19</v>
      </c>
      <c r="G2859" s="278">
        <v>7.19</v>
      </c>
    </row>
    <row r="2860" spans="1:7">
      <c r="A2860">
        <v>39293</v>
      </c>
      <c r="B2860" t="s">
        <v>21099</v>
      </c>
      <c r="C2860" t="s">
        <v>1646</v>
      </c>
      <c r="D2860" s="28" t="e">
        <f t="shared" si="44"/>
        <v>#REF!</v>
      </c>
      <c r="F2860">
        <v>11.17</v>
      </c>
      <c r="G2860" s="278">
        <v>11.17</v>
      </c>
    </row>
    <row r="2861" spans="1:7">
      <c r="A2861">
        <v>39294</v>
      </c>
      <c r="B2861" t="s">
        <v>21100</v>
      </c>
      <c r="C2861" t="s">
        <v>1646</v>
      </c>
      <c r="D2861" s="28" t="e">
        <f t="shared" si="44"/>
        <v>#REF!</v>
      </c>
      <c r="F2861" s="281">
        <v>11.94</v>
      </c>
      <c r="G2861" s="278">
        <v>11.94</v>
      </c>
    </row>
    <row r="2862" spans="1:7">
      <c r="A2862">
        <v>39295</v>
      </c>
      <c r="B2862" t="s">
        <v>21101</v>
      </c>
      <c r="C2862" t="s">
        <v>1646</v>
      </c>
      <c r="D2862" s="28" t="e">
        <f t="shared" si="44"/>
        <v>#REF!</v>
      </c>
      <c r="F2862">
        <v>16.420000000000002</v>
      </c>
      <c r="G2862" s="282">
        <v>16.420000000000002</v>
      </c>
    </row>
    <row r="2863" spans="1:7">
      <c r="A2863">
        <v>39296</v>
      </c>
      <c r="B2863" t="s">
        <v>21102</v>
      </c>
      <c r="C2863" t="s">
        <v>1646</v>
      </c>
      <c r="D2863" s="28" t="e">
        <f t="shared" si="44"/>
        <v>#REF!</v>
      </c>
      <c r="F2863" s="281">
        <v>6.55</v>
      </c>
      <c r="G2863" s="278">
        <v>6.55</v>
      </c>
    </row>
    <row r="2864" spans="1:7">
      <c r="A2864">
        <v>39297</v>
      </c>
      <c r="B2864" t="s">
        <v>21103</v>
      </c>
      <c r="C2864" t="s">
        <v>1646</v>
      </c>
      <c r="D2864" s="28" t="e">
        <f t="shared" si="44"/>
        <v>#REF!</v>
      </c>
      <c r="F2864">
        <v>8.8800000000000008</v>
      </c>
      <c r="G2864" s="278">
        <v>8.8800000000000008</v>
      </c>
    </row>
    <row r="2865" spans="1:7">
      <c r="A2865">
        <v>39298</v>
      </c>
      <c r="B2865" t="s">
        <v>21104</v>
      </c>
      <c r="C2865" t="s">
        <v>1646</v>
      </c>
      <c r="D2865" s="28" t="e">
        <f t="shared" si="44"/>
        <v>#REF!</v>
      </c>
      <c r="F2865" s="281">
        <v>17.059999999999999</v>
      </c>
      <c r="G2865" s="278">
        <v>17.059999999999999</v>
      </c>
    </row>
    <row r="2866" spans="1:7">
      <c r="A2866">
        <v>39299</v>
      </c>
      <c r="B2866" t="s">
        <v>21105</v>
      </c>
      <c r="C2866" t="s">
        <v>1646</v>
      </c>
      <c r="D2866" s="28" t="e">
        <f t="shared" si="44"/>
        <v>#REF!</v>
      </c>
      <c r="F2866">
        <v>20.22</v>
      </c>
      <c r="G2866" s="278">
        <v>20.22</v>
      </c>
    </row>
    <row r="2867" spans="1:7">
      <c r="A2867">
        <v>39308</v>
      </c>
      <c r="B2867" t="s">
        <v>21106</v>
      </c>
      <c r="C2867" t="s">
        <v>1646</v>
      </c>
      <c r="D2867" s="28" t="e">
        <f t="shared" si="44"/>
        <v>#REF!</v>
      </c>
      <c r="F2867" s="281">
        <v>5.46</v>
      </c>
      <c r="G2867" s="278">
        <v>5.46</v>
      </c>
    </row>
    <row r="2868" spans="1:7">
      <c r="A2868">
        <v>39309</v>
      </c>
      <c r="B2868" t="s">
        <v>21107</v>
      </c>
      <c r="C2868" t="s">
        <v>1646</v>
      </c>
      <c r="D2868" s="28" t="e">
        <f t="shared" si="44"/>
        <v>#REF!</v>
      </c>
      <c r="F2868" s="280">
        <v>6.23</v>
      </c>
      <c r="G2868" s="278">
        <v>6.23</v>
      </c>
    </row>
    <row r="2869" spans="1:7">
      <c r="A2869">
        <v>37429</v>
      </c>
      <c r="B2869" t="s">
        <v>21108</v>
      </c>
      <c r="C2869" t="s">
        <v>1646</v>
      </c>
      <c r="D2869" s="28" t="e">
        <f t="shared" si="44"/>
        <v>#REF!</v>
      </c>
      <c r="F2869" s="281">
        <v>2876.16</v>
      </c>
      <c r="G2869" s="278">
        <v>2876.16</v>
      </c>
    </row>
    <row r="2870" spans="1:7">
      <c r="A2870">
        <v>37426</v>
      </c>
      <c r="B2870" t="s">
        <v>21109</v>
      </c>
      <c r="C2870" t="s">
        <v>1646</v>
      </c>
      <c r="D2870" s="28" t="e">
        <f t="shared" si="44"/>
        <v>#REF!</v>
      </c>
      <c r="F2870">
        <v>27.66</v>
      </c>
      <c r="G2870" s="278">
        <v>27.66</v>
      </c>
    </row>
    <row r="2871" spans="1:7">
      <c r="A2871">
        <v>37427</v>
      </c>
      <c r="B2871" t="s">
        <v>21110</v>
      </c>
      <c r="C2871" t="s">
        <v>1646</v>
      </c>
      <c r="D2871" s="28" t="e">
        <f t="shared" si="44"/>
        <v>#REF!</v>
      </c>
      <c r="F2871" s="281">
        <v>65.989999999999995</v>
      </c>
      <c r="G2871" s="278">
        <v>65.989999999999995</v>
      </c>
    </row>
    <row r="2872" spans="1:7">
      <c r="A2872">
        <v>37424</v>
      </c>
      <c r="B2872" t="s">
        <v>21111</v>
      </c>
      <c r="C2872" t="s">
        <v>1646</v>
      </c>
      <c r="D2872" s="28" t="e">
        <f t="shared" si="44"/>
        <v>#REF!</v>
      </c>
      <c r="F2872">
        <v>12.71</v>
      </c>
      <c r="G2872" s="278">
        <v>12.71</v>
      </c>
    </row>
    <row r="2873" spans="1:7">
      <c r="A2873">
        <v>37428</v>
      </c>
      <c r="B2873" t="s">
        <v>21112</v>
      </c>
      <c r="C2873" t="s">
        <v>1646</v>
      </c>
      <c r="D2873" s="28" t="e">
        <f t="shared" si="44"/>
        <v>#REF!</v>
      </c>
      <c r="F2873" s="281">
        <v>227.44</v>
      </c>
      <c r="G2873" s="278">
        <v>227.44</v>
      </c>
    </row>
    <row r="2874" spans="1:7">
      <c r="A2874">
        <v>37425</v>
      </c>
      <c r="B2874" t="s">
        <v>21113</v>
      </c>
      <c r="C2874" t="s">
        <v>1646</v>
      </c>
      <c r="D2874" s="28" t="e">
        <f t="shared" si="44"/>
        <v>#REF!</v>
      </c>
      <c r="F2874">
        <v>13.7</v>
      </c>
      <c r="G2874" s="278">
        <v>13.7</v>
      </c>
    </row>
    <row r="2875" spans="1:7">
      <c r="A2875">
        <v>11519</v>
      </c>
      <c r="B2875" t="s">
        <v>21114</v>
      </c>
      <c r="C2875" t="s">
        <v>1653</v>
      </c>
      <c r="D2875" s="28" t="e">
        <f t="shared" si="44"/>
        <v>#REF!</v>
      </c>
      <c r="F2875" s="281">
        <v>55.3</v>
      </c>
      <c r="G2875" s="278">
        <v>55.3</v>
      </c>
    </row>
    <row r="2876" spans="1:7">
      <c r="A2876">
        <v>11520</v>
      </c>
      <c r="B2876" t="s">
        <v>21115</v>
      </c>
      <c r="C2876" t="s">
        <v>1653</v>
      </c>
      <c r="D2876" s="28" t="e">
        <f t="shared" si="44"/>
        <v>#REF!</v>
      </c>
      <c r="F2876">
        <v>25.57</v>
      </c>
      <c r="G2876" s="278">
        <v>25.57</v>
      </c>
    </row>
    <row r="2877" spans="1:7">
      <c r="A2877">
        <v>11518</v>
      </c>
      <c r="B2877" t="s">
        <v>21116</v>
      </c>
      <c r="C2877" t="s">
        <v>1653</v>
      </c>
      <c r="D2877" s="28" t="e">
        <f t="shared" si="44"/>
        <v>#REF!</v>
      </c>
      <c r="F2877" s="281">
        <v>92.96</v>
      </c>
      <c r="G2877" s="278">
        <v>92.96</v>
      </c>
    </row>
    <row r="2878" spans="1:7">
      <c r="A2878">
        <v>38473</v>
      </c>
      <c r="B2878" t="s">
        <v>21117</v>
      </c>
      <c r="C2878" t="s">
        <v>1646</v>
      </c>
      <c r="D2878" s="28" t="e">
        <f t="shared" si="44"/>
        <v>#REF!</v>
      </c>
      <c r="F2878">
        <v>137.24</v>
      </c>
      <c r="G2878" s="278">
        <v>137.24</v>
      </c>
    </row>
    <row r="2879" spans="1:7">
      <c r="A2879">
        <v>4244</v>
      </c>
      <c r="B2879" t="s">
        <v>21118</v>
      </c>
      <c r="C2879" t="s">
        <v>1645</v>
      </c>
      <c r="D2879" s="28" t="e">
        <f t="shared" si="44"/>
        <v>#REF!</v>
      </c>
      <c r="F2879" s="281">
        <v>15.87</v>
      </c>
      <c r="G2879" s="278">
        <v>18.260000000000002</v>
      </c>
    </row>
    <row r="2880" spans="1:7">
      <c r="A2880">
        <v>40977</v>
      </c>
      <c r="B2880" t="s">
        <v>21119</v>
      </c>
      <c r="C2880" t="s">
        <v>1652</v>
      </c>
      <c r="D2880" s="28" t="e">
        <f t="shared" si="44"/>
        <v>#REF!</v>
      </c>
      <c r="F2880">
        <v>2798.98</v>
      </c>
      <c r="G2880" s="278">
        <v>3224.26</v>
      </c>
    </row>
    <row r="2881" spans="1:7">
      <c r="A2881">
        <v>4115</v>
      </c>
      <c r="B2881" t="s">
        <v>21120</v>
      </c>
      <c r="C2881" t="s">
        <v>1649</v>
      </c>
      <c r="D2881" s="28" t="e">
        <f t="shared" si="44"/>
        <v>#REF!</v>
      </c>
      <c r="F2881" s="279">
        <v>34.21</v>
      </c>
      <c r="G2881" s="278">
        <v>34.21</v>
      </c>
    </row>
    <row r="2882" spans="1:7">
      <c r="A2882">
        <v>4119</v>
      </c>
      <c r="B2882" t="s">
        <v>21121</v>
      </c>
      <c r="C2882" t="s">
        <v>1649</v>
      </c>
      <c r="D2882" s="28" t="e">
        <f t="shared" si="44"/>
        <v>#REF!</v>
      </c>
      <c r="F2882">
        <v>69.08</v>
      </c>
      <c r="G2882" s="278">
        <v>69.08</v>
      </c>
    </row>
    <row r="2883" spans="1:7">
      <c r="A2883">
        <v>2794</v>
      </c>
      <c r="B2883" t="s">
        <v>21122</v>
      </c>
      <c r="C2883" t="s">
        <v>1649</v>
      </c>
      <c r="D2883" s="28" t="e">
        <f t="shared" ref="D2883:D2946" si="45">IF($I$2="NÃO DESONERADO",G2883,F2883)</f>
        <v>#REF!</v>
      </c>
      <c r="F2883" s="281">
        <v>183.27</v>
      </c>
      <c r="G2883" s="278">
        <v>183.27</v>
      </c>
    </row>
    <row r="2884" spans="1:7">
      <c r="A2884">
        <v>2788</v>
      </c>
      <c r="B2884" t="s">
        <v>21123</v>
      </c>
      <c r="C2884" t="s">
        <v>1649</v>
      </c>
      <c r="D2884" s="28" t="e">
        <f t="shared" si="45"/>
        <v>#REF!</v>
      </c>
      <c r="F2884" s="280">
        <v>266.98</v>
      </c>
      <c r="G2884" s="278">
        <v>266.98</v>
      </c>
    </row>
    <row r="2885" spans="1:7">
      <c r="A2885">
        <v>4006</v>
      </c>
      <c r="B2885" t="s">
        <v>21124</v>
      </c>
      <c r="C2885" t="s">
        <v>1647</v>
      </c>
      <c r="D2885" s="28" t="e">
        <f t="shared" si="45"/>
        <v>#REF!</v>
      </c>
      <c r="F2885" s="279">
        <v>2914.38</v>
      </c>
      <c r="G2885" s="278">
        <v>2914.38</v>
      </c>
    </row>
    <row r="2886" spans="1:7">
      <c r="A2886">
        <v>36151</v>
      </c>
      <c r="B2886" t="s">
        <v>21125</v>
      </c>
      <c r="C2886" t="s">
        <v>1646</v>
      </c>
      <c r="D2886" s="28" t="e">
        <f t="shared" si="45"/>
        <v>#REF!</v>
      </c>
      <c r="F2886" s="280">
        <v>31.8</v>
      </c>
      <c r="G2886" s="278">
        <v>31.8</v>
      </c>
    </row>
    <row r="2887" spans="1:7">
      <c r="A2887">
        <v>37457</v>
      </c>
      <c r="B2887" t="s">
        <v>21126</v>
      </c>
      <c r="C2887" t="s">
        <v>1649</v>
      </c>
      <c r="D2887" s="28" t="e">
        <f t="shared" si="45"/>
        <v>#REF!</v>
      </c>
      <c r="F2887" s="279">
        <v>4.71</v>
      </c>
      <c r="G2887" s="278">
        <v>4.71</v>
      </c>
    </row>
    <row r="2888" spans="1:7">
      <c r="A2888">
        <v>37456</v>
      </c>
      <c r="B2888" t="s">
        <v>21127</v>
      </c>
      <c r="C2888" t="s">
        <v>1649</v>
      </c>
      <c r="D2888" s="28" t="e">
        <f t="shared" si="45"/>
        <v>#REF!</v>
      </c>
      <c r="F2888">
        <v>2.48</v>
      </c>
      <c r="G2888" s="278">
        <v>2.48</v>
      </c>
    </row>
    <row r="2889" spans="1:7">
      <c r="A2889">
        <v>37461</v>
      </c>
      <c r="B2889" t="s">
        <v>21128</v>
      </c>
      <c r="C2889" t="s">
        <v>1649</v>
      </c>
      <c r="D2889" s="28" t="e">
        <f t="shared" si="45"/>
        <v>#REF!</v>
      </c>
      <c r="F2889" s="281">
        <v>17.489999999999998</v>
      </c>
      <c r="G2889" s="278">
        <v>17.489999999999998</v>
      </c>
    </row>
    <row r="2890" spans="1:7">
      <c r="A2890">
        <v>37460</v>
      </c>
      <c r="B2890" t="s">
        <v>21129</v>
      </c>
      <c r="C2890" t="s">
        <v>1649</v>
      </c>
      <c r="D2890" s="28" t="e">
        <f t="shared" si="45"/>
        <v>#REF!</v>
      </c>
      <c r="F2890">
        <v>23.88</v>
      </c>
      <c r="G2890" s="278">
        <v>23.88</v>
      </c>
    </row>
    <row r="2891" spans="1:7">
      <c r="A2891">
        <v>37458</v>
      </c>
      <c r="B2891" t="s">
        <v>21130</v>
      </c>
      <c r="C2891" t="s">
        <v>1649</v>
      </c>
      <c r="D2891" s="28" t="e">
        <f t="shared" si="45"/>
        <v>#REF!</v>
      </c>
      <c r="F2891" s="281">
        <v>7</v>
      </c>
      <c r="G2891" s="278">
        <v>7</v>
      </c>
    </row>
    <row r="2892" spans="1:7">
      <c r="A2892">
        <v>37454</v>
      </c>
      <c r="B2892" t="s">
        <v>21131</v>
      </c>
      <c r="C2892" t="s">
        <v>1649</v>
      </c>
      <c r="D2892" s="28" t="e">
        <f t="shared" si="45"/>
        <v>#REF!</v>
      </c>
      <c r="F2892">
        <v>1.84</v>
      </c>
      <c r="G2892" s="278">
        <v>1.84</v>
      </c>
    </row>
    <row r="2893" spans="1:7">
      <c r="A2893">
        <v>37455</v>
      </c>
      <c r="B2893" t="s">
        <v>21132</v>
      </c>
      <c r="C2893" t="s">
        <v>1649</v>
      </c>
      <c r="D2893" s="28" t="e">
        <f t="shared" si="45"/>
        <v>#REF!</v>
      </c>
      <c r="F2893" s="279">
        <v>3.09</v>
      </c>
      <c r="G2893" s="278">
        <v>3.09</v>
      </c>
    </row>
    <row r="2894" spans="1:7">
      <c r="A2894">
        <v>37459</v>
      </c>
      <c r="B2894" t="s">
        <v>21133</v>
      </c>
      <c r="C2894" t="s">
        <v>1649</v>
      </c>
      <c r="D2894" s="28" t="e">
        <f t="shared" si="45"/>
        <v>#REF!</v>
      </c>
      <c r="F2894">
        <v>9.83</v>
      </c>
      <c r="G2894" s="278">
        <v>9.83</v>
      </c>
    </row>
    <row r="2895" spans="1:7">
      <c r="A2895">
        <v>21029</v>
      </c>
      <c r="B2895" t="s">
        <v>21134</v>
      </c>
      <c r="C2895" t="s">
        <v>1646</v>
      </c>
      <c r="D2895" s="28" t="e">
        <f t="shared" si="45"/>
        <v>#REF!</v>
      </c>
      <c r="F2895" s="281">
        <v>403.06</v>
      </c>
      <c r="G2895" s="278">
        <v>403.06</v>
      </c>
    </row>
    <row r="2896" spans="1:7">
      <c r="A2896">
        <v>21030</v>
      </c>
      <c r="B2896" t="s">
        <v>21135</v>
      </c>
      <c r="C2896" t="s">
        <v>1646</v>
      </c>
      <c r="D2896" s="28" t="e">
        <f t="shared" si="45"/>
        <v>#REF!</v>
      </c>
      <c r="F2896">
        <v>496.84</v>
      </c>
      <c r="G2896" s="278">
        <v>496.84</v>
      </c>
    </row>
    <row r="2897" spans="1:7">
      <c r="A2897">
        <v>21031</v>
      </c>
      <c r="B2897" t="s">
        <v>21136</v>
      </c>
      <c r="C2897" t="s">
        <v>1646</v>
      </c>
      <c r="D2897" s="28" t="e">
        <f t="shared" si="45"/>
        <v>#REF!</v>
      </c>
      <c r="F2897" s="281">
        <v>618.54999999999995</v>
      </c>
      <c r="G2897" s="278">
        <v>618.54999999999995</v>
      </c>
    </row>
    <row r="2898" spans="1:7">
      <c r="A2898">
        <v>21032</v>
      </c>
      <c r="B2898" t="s">
        <v>21137</v>
      </c>
      <c r="C2898" t="s">
        <v>1646</v>
      </c>
      <c r="D2898" s="28" t="e">
        <f t="shared" si="45"/>
        <v>#REF!</v>
      </c>
      <c r="F2898">
        <v>660.45</v>
      </c>
      <c r="G2898" s="278">
        <v>660.45</v>
      </c>
    </row>
    <row r="2899" spans="1:7">
      <c r="A2899">
        <v>37527</v>
      </c>
      <c r="B2899" t="s">
        <v>21138</v>
      </c>
      <c r="C2899" t="s">
        <v>1646</v>
      </c>
      <c r="D2899" s="28" t="e">
        <f t="shared" si="45"/>
        <v>#REF!</v>
      </c>
      <c r="F2899" s="281">
        <v>596.6</v>
      </c>
      <c r="G2899" s="278">
        <v>596.6</v>
      </c>
    </row>
    <row r="2900" spans="1:7">
      <c r="A2900">
        <v>37528</v>
      </c>
      <c r="B2900" t="s">
        <v>21139</v>
      </c>
      <c r="C2900" t="s">
        <v>1646</v>
      </c>
      <c r="D2900" s="28" t="e">
        <f t="shared" si="45"/>
        <v>#REF!</v>
      </c>
      <c r="F2900">
        <v>711.34</v>
      </c>
      <c r="G2900" s="278">
        <v>711.34</v>
      </c>
    </row>
    <row r="2901" spans="1:7">
      <c r="A2901">
        <v>37529</v>
      </c>
      <c r="B2901" t="s">
        <v>21140</v>
      </c>
      <c r="C2901" t="s">
        <v>1646</v>
      </c>
      <c r="D2901" s="28" t="e">
        <f t="shared" si="45"/>
        <v>#REF!</v>
      </c>
      <c r="F2901" s="281">
        <v>718.32</v>
      </c>
      <c r="G2901" s="278">
        <v>718.32</v>
      </c>
    </row>
    <row r="2902" spans="1:7">
      <c r="A2902">
        <v>37530</v>
      </c>
      <c r="B2902" t="s">
        <v>21141</v>
      </c>
      <c r="C2902" t="s">
        <v>1646</v>
      </c>
      <c r="D2902" s="28" t="e">
        <f t="shared" si="45"/>
        <v>#REF!</v>
      </c>
      <c r="F2902">
        <v>937.81</v>
      </c>
      <c r="G2902" s="278">
        <v>937.81</v>
      </c>
    </row>
    <row r="2903" spans="1:7">
      <c r="A2903">
        <v>21034</v>
      </c>
      <c r="B2903" t="s">
        <v>21142</v>
      </c>
      <c r="C2903" t="s">
        <v>1646</v>
      </c>
      <c r="D2903" s="28" t="e">
        <f t="shared" si="45"/>
        <v>#REF!</v>
      </c>
      <c r="F2903" s="281">
        <v>800.13</v>
      </c>
      <c r="G2903" s="278">
        <v>800.13</v>
      </c>
    </row>
    <row r="2904" spans="1:7">
      <c r="A2904">
        <v>37531</v>
      </c>
      <c r="B2904" t="s">
        <v>21143</v>
      </c>
      <c r="C2904" t="s">
        <v>1646</v>
      </c>
      <c r="D2904" s="28" t="e">
        <f t="shared" si="45"/>
        <v>#REF!</v>
      </c>
      <c r="F2904">
        <v>1007.65</v>
      </c>
      <c r="G2904" s="282">
        <v>1007.65</v>
      </c>
    </row>
    <row r="2905" spans="1:7">
      <c r="A2905">
        <v>21036</v>
      </c>
      <c r="B2905" t="s">
        <v>21144</v>
      </c>
      <c r="C2905" t="s">
        <v>1646</v>
      </c>
      <c r="D2905" s="28" t="e">
        <f t="shared" si="45"/>
        <v>#REF!</v>
      </c>
      <c r="F2905" s="281">
        <v>1225.1400000000001</v>
      </c>
      <c r="G2905" s="278">
        <v>1225.1400000000001</v>
      </c>
    </row>
    <row r="2906" spans="1:7">
      <c r="A2906">
        <v>21037</v>
      </c>
      <c r="B2906" t="s">
        <v>21145</v>
      </c>
      <c r="C2906" t="s">
        <v>1646</v>
      </c>
      <c r="D2906" s="28" t="e">
        <f t="shared" si="45"/>
        <v>#REF!</v>
      </c>
      <c r="F2906">
        <v>1396.74</v>
      </c>
      <c r="G2906" s="278">
        <v>1396.74</v>
      </c>
    </row>
    <row r="2907" spans="1:7">
      <c r="A2907">
        <v>20185</v>
      </c>
      <c r="B2907" t="s">
        <v>21146</v>
      </c>
      <c r="C2907" t="s">
        <v>1649</v>
      </c>
      <c r="D2907" s="28" t="e">
        <f t="shared" si="45"/>
        <v>#REF!</v>
      </c>
      <c r="F2907" s="281">
        <v>28.43</v>
      </c>
      <c r="G2907" s="278">
        <v>28.43</v>
      </c>
    </row>
    <row r="2908" spans="1:7">
      <c r="A2908">
        <v>20260</v>
      </c>
      <c r="B2908" t="s">
        <v>21147</v>
      </c>
      <c r="C2908" t="s">
        <v>1646</v>
      </c>
      <c r="D2908" s="28" t="e">
        <f t="shared" si="45"/>
        <v>#REF!</v>
      </c>
      <c r="F2908">
        <v>22.86</v>
      </c>
      <c r="G2908" s="278">
        <v>22.86</v>
      </c>
    </row>
    <row r="2909" spans="1:7">
      <c r="A2909">
        <v>37523</v>
      </c>
      <c r="B2909" t="s">
        <v>21148</v>
      </c>
      <c r="C2909" t="s">
        <v>1646</v>
      </c>
      <c r="D2909" s="28" t="e">
        <f t="shared" si="45"/>
        <v>#REF!</v>
      </c>
      <c r="F2909" s="281">
        <v>469601.78</v>
      </c>
      <c r="G2909" s="278">
        <v>469601.78</v>
      </c>
    </row>
    <row r="2910" spans="1:7">
      <c r="A2910">
        <v>37515</v>
      </c>
      <c r="B2910" t="s">
        <v>21149</v>
      </c>
      <c r="C2910" t="s">
        <v>1646</v>
      </c>
      <c r="D2910" s="28" t="e">
        <f t="shared" si="45"/>
        <v>#REF!</v>
      </c>
      <c r="F2910">
        <v>417500</v>
      </c>
      <c r="G2910" s="278">
        <v>417500</v>
      </c>
    </row>
    <row r="2911" spans="1:7">
      <c r="A2911">
        <v>12899</v>
      </c>
      <c r="B2911" t="s">
        <v>21150</v>
      </c>
      <c r="C2911" t="s">
        <v>1646</v>
      </c>
      <c r="D2911" s="28" t="e">
        <f t="shared" si="45"/>
        <v>#REF!</v>
      </c>
      <c r="F2911" s="281">
        <v>114.55</v>
      </c>
      <c r="G2911" s="278">
        <v>114.55</v>
      </c>
    </row>
    <row r="2912" spans="1:7">
      <c r="A2912">
        <v>12898</v>
      </c>
      <c r="B2912" t="s">
        <v>21151</v>
      </c>
      <c r="C2912" t="s">
        <v>1646</v>
      </c>
      <c r="D2912" s="28" t="e">
        <f t="shared" si="45"/>
        <v>#REF!</v>
      </c>
      <c r="F2912">
        <v>181.71</v>
      </c>
      <c r="G2912" s="278">
        <v>181.71</v>
      </c>
    </row>
    <row r="2913" spans="1:7">
      <c r="A2913">
        <v>42528</v>
      </c>
      <c r="B2913" t="s">
        <v>21152</v>
      </c>
      <c r="C2913" t="s">
        <v>1648</v>
      </c>
      <c r="D2913" s="28" t="e">
        <f t="shared" si="45"/>
        <v>#REF!</v>
      </c>
      <c r="F2913" s="281">
        <v>10.79</v>
      </c>
      <c r="G2913" s="278">
        <v>10.79</v>
      </c>
    </row>
    <row r="2914" spans="1:7">
      <c r="A2914">
        <v>39696</v>
      </c>
      <c r="B2914" t="s">
        <v>21153</v>
      </c>
      <c r="C2914" t="s">
        <v>1648</v>
      </c>
      <c r="D2914" s="28" t="e">
        <f t="shared" si="45"/>
        <v>#REF!</v>
      </c>
      <c r="F2914">
        <v>7.59</v>
      </c>
      <c r="G2914" s="278">
        <v>7.59</v>
      </c>
    </row>
    <row r="2915" spans="1:7">
      <c r="A2915">
        <v>39700</v>
      </c>
      <c r="B2915" t="s">
        <v>21154</v>
      </c>
      <c r="C2915" t="s">
        <v>1648</v>
      </c>
      <c r="D2915" s="28" t="e">
        <f t="shared" si="45"/>
        <v>#REF!</v>
      </c>
      <c r="F2915" s="281">
        <v>28.99</v>
      </c>
      <c r="G2915" s="278">
        <v>28.99</v>
      </c>
    </row>
    <row r="2916" spans="1:7">
      <c r="A2916">
        <v>11621</v>
      </c>
      <c r="B2916" t="s">
        <v>21155</v>
      </c>
      <c r="C2916" t="s">
        <v>1648</v>
      </c>
      <c r="D2916" s="28" t="e">
        <f t="shared" si="45"/>
        <v>#REF!</v>
      </c>
      <c r="F2916">
        <v>57.68</v>
      </c>
      <c r="G2916" s="278">
        <v>57.68</v>
      </c>
    </row>
    <row r="2917" spans="1:7">
      <c r="A2917">
        <v>4014</v>
      </c>
      <c r="B2917" t="s">
        <v>21156</v>
      </c>
      <c r="C2917" t="s">
        <v>1648</v>
      </c>
      <c r="D2917" s="28" t="e">
        <f t="shared" si="45"/>
        <v>#REF!</v>
      </c>
      <c r="F2917" s="281">
        <v>59.68</v>
      </c>
      <c r="G2917" s="278">
        <v>59.68</v>
      </c>
    </row>
    <row r="2918" spans="1:7">
      <c r="A2918">
        <v>4015</v>
      </c>
      <c r="B2918" t="s">
        <v>21157</v>
      </c>
      <c r="C2918" t="s">
        <v>1648</v>
      </c>
      <c r="D2918" s="28" t="e">
        <f t="shared" si="45"/>
        <v>#REF!</v>
      </c>
      <c r="F2918">
        <v>73.290000000000006</v>
      </c>
      <c r="G2918" s="278">
        <v>73.290000000000006</v>
      </c>
    </row>
    <row r="2919" spans="1:7">
      <c r="A2919">
        <v>4017</v>
      </c>
      <c r="B2919" t="s">
        <v>21158</v>
      </c>
      <c r="C2919" t="s">
        <v>1648</v>
      </c>
      <c r="D2919" s="28" t="e">
        <f t="shared" si="45"/>
        <v>#REF!</v>
      </c>
      <c r="F2919" s="281">
        <v>106.64</v>
      </c>
      <c r="G2919" s="278">
        <v>106.64</v>
      </c>
    </row>
    <row r="2920" spans="1:7">
      <c r="A2920">
        <v>4016</v>
      </c>
      <c r="B2920" t="s">
        <v>21159</v>
      </c>
      <c r="C2920" t="s">
        <v>1648</v>
      </c>
      <c r="D2920" s="28" t="e">
        <f t="shared" si="45"/>
        <v>#REF!</v>
      </c>
      <c r="F2920">
        <v>42.12</v>
      </c>
      <c r="G2920" s="278">
        <v>42.12</v>
      </c>
    </row>
    <row r="2921" spans="1:7">
      <c r="A2921">
        <v>39699</v>
      </c>
      <c r="B2921" t="s">
        <v>21160</v>
      </c>
      <c r="C2921" t="s">
        <v>1648</v>
      </c>
      <c r="D2921" s="28" t="e">
        <f t="shared" si="45"/>
        <v>#REF!</v>
      </c>
      <c r="F2921" s="281">
        <v>22.85</v>
      </c>
      <c r="G2921" s="278">
        <v>22.85</v>
      </c>
    </row>
    <row r="2922" spans="1:7">
      <c r="A2922">
        <v>38544</v>
      </c>
      <c r="B2922" t="s">
        <v>21161</v>
      </c>
      <c r="C2922" t="s">
        <v>1648</v>
      </c>
      <c r="D2922" s="28" t="e">
        <f t="shared" si="45"/>
        <v>#REF!</v>
      </c>
      <c r="F2922">
        <v>10.81</v>
      </c>
      <c r="G2922" s="278">
        <v>10.81</v>
      </c>
    </row>
    <row r="2923" spans="1:7">
      <c r="A2923">
        <v>38545</v>
      </c>
      <c r="B2923" t="s">
        <v>21162</v>
      </c>
      <c r="C2923" t="s">
        <v>1648</v>
      </c>
      <c r="D2923" s="28" t="e">
        <f t="shared" si="45"/>
        <v>#REF!</v>
      </c>
      <c r="F2923" s="281">
        <v>6.94</v>
      </c>
      <c r="G2923" s="278">
        <v>6.94</v>
      </c>
    </row>
    <row r="2924" spans="1:7">
      <c r="A2924">
        <v>42527</v>
      </c>
      <c r="B2924" t="s">
        <v>21163</v>
      </c>
      <c r="C2924" t="s">
        <v>1648</v>
      </c>
      <c r="D2924" s="28" t="e">
        <f t="shared" si="45"/>
        <v>#REF!</v>
      </c>
      <c r="F2924">
        <v>28.52</v>
      </c>
      <c r="G2924" s="278">
        <v>28.52</v>
      </c>
    </row>
    <row r="2925" spans="1:7">
      <c r="A2925">
        <v>39323</v>
      </c>
      <c r="B2925" t="s">
        <v>21164</v>
      </c>
      <c r="C2925" t="s">
        <v>1648</v>
      </c>
      <c r="D2925" s="28" t="e">
        <f t="shared" si="45"/>
        <v>#REF!</v>
      </c>
      <c r="F2925" s="281">
        <v>26.49</v>
      </c>
      <c r="G2925" s="278">
        <v>26.49</v>
      </c>
    </row>
    <row r="2926" spans="1:7">
      <c r="A2926">
        <v>626</v>
      </c>
      <c r="B2926" t="s">
        <v>21165</v>
      </c>
      <c r="C2926" t="s">
        <v>1650</v>
      </c>
      <c r="D2926" s="28" t="e">
        <f t="shared" si="45"/>
        <v>#REF!</v>
      </c>
      <c r="F2926">
        <v>43</v>
      </c>
      <c r="G2926" s="278">
        <v>43</v>
      </c>
    </row>
    <row r="2927" spans="1:7">
      <c r="A2927">
        <v>44504</v>
      </c>
      <c r="B2927" t="s">
        <v>21166</v>
      </c>
      <c r="C2927" t="s">
        <v>1648</v>
      </c>
      <c r="D2927" s="28" t="e">
        <f t="shared" si="45"/>
        <v>#REF!</v>
      </c>
      <c r="F2927" s="281">
        <v>14.51</v>
      </c>
      <c r="G2927" s="278">
        <v>14.51</v>
      </c>
    </row>
    <row r="2928" spans="1:7">
      <c r="A2928">
        <v>44505</v>
      </c>
      <c r="B2928" t="s">
        <v>21167</v>
      </c>
      <c r="C2928" t="s">
        <v>1648</v>
      </c>
      <c r="D2928" s="28" t="e">
        <f t="shared" si="45"/>
        <v>#REF!</v>
      </c>
      <c r="F2928">
        <v>21.9</v>
      </c>
      <c r="G2928" s="278">
        <v>21.9</v>
      </c>
    </row>
    <row r="2929" spans="1:7">
      <c r="A2929">
        <v>44506</v>
      </c>
      <c r="B2929" t="s">
        <v>21168</v>
      </c>
      <c r="C2929" t="s">
        <v>1648</v>
      </c>
      <c r="D2929" s="28" t="e">
        <f t="shared" si="45"/>
        <v>#REF!</v>
      </c>
      <c r="F2929" s="281">
        <v>23.25</v>
      </c>
      <c r="G2929" s="278">
        <v>23.25</v>
      </c>
    </row>
    <row r="2930" spans="1:7">
      <c r="A2930">
        <v>44507</v>
      </c>
      <c r="B2930" t="s">
        <v>21169</v>
      </c>
      <c r="C2930" t="s">
        <v>1648</v>
      </c>
      <c r="D2930" s="28" t="e">
        <f t="shared" si="45"/>
        <v>#REF!</v>
      </c>
      <c r="F2930">
        <v>29.06</v>
      </c>
      <c r="G2930" s="278">
        <v>29.06</v>
      </c>
    </row>
    <row r="2931" spans="1:7">
      <c r="A2931">
        <v>44508</v>
      </c>
      <c r="B2931" t="s">
        <v>21170</v>
      </c>
      <c r="C2931" t="s">
        <v>1648</v>
      </c>
      <c r="D2931" s="28" t="e">
        <f t="shared" si="45"/>
        <v>#REF!</v>
      </c>
      <c r="F2931" s="281">
        <v>43.58</v>
      </c>
      <c r="G2931" s="278">
        <v>43.58</v>
      </c>
    </row>
    <row r="2932" spans="1:7">
      <c r="A2932">
        <v>44509</v>
      </c>
      <c r="B2932" t="s">
        <v>21171</v>
      </c>
      <c r="C2932" t="s">
        <v>1648</v>
      </c>
      <c r="D2932" s="28" t="e">
        <f t="shared" si="45"/>
        <v>#REF!</v>
      </c>
      <c r="F2932">
        <v>58.38</v>
      </c>
      <c r="G2932" s="278">
        <v>58.38</v>
      </c>
    </row>
    <row r="2933" spans="1:7">
      <c r="A2933">
        <v>44510</v>
      </c>
      <c r="B2933" t="s">
        <v>21172</v>
      </c>
      <c r="C2933" t="s">
        <v>1648</v>
      </c>
      <c r="D2933" s="28" t="e">
        <f t="shared" si="45"/>
        <v>#REF!</v>
      </c>
      <c r="F2933" s="281">
        <v>72.489999999999995</v>
      </c>
      <c r="G2933" s="278">
        <v>72.489999999999995</v>
      </c>
    </row>
    <row r="2934" spans="1:7">
      <c r="A2934">
        <v>44512</v>
      </c>
      <c r="B2934" t="s">
        <v>21173</v>
      </c>
      <c r="C2934" t="s">
        <v>1648</v>
      </c>
      <c r="D2934" s="28" t="e">
        <f t="shared" si="45"/>
        <v>#REF!</v>
      </c>
      <c r="F2934">
        <v>16.18</v>
      </c>
      <c r="G2934" s="278">
        <v>16.18</v>
      </c>
    </row>
    <row r="2935" spans="1:7">
      <c r="A2935">
        <v>44513</v>
      </c>
      <c r="B2935" t="s">
        <v>21174</v>
      </c>
      <c r="C2935" t="s">
        <v>1648</v>
      </c>
      <c r="D2935" s="28" t="e">
        <f t="shared" si="45"/>
        <v>#REF!</v>
      </c>
      <c r="F2935" s="281">
        <v>22.84</v>
      </c>
      <c r="G2935" s="278">
        <v>22.84</v>
      </c>
    </row>
    <row r="2936" spans="1:7">
      <c r="A2936">
        <v>44514</v>
      </c>
      <c r="B2936" t="s">
        <v>21175</v>
      </c>
      <c r="C2936" t="s">
        <v>1648</v>
      </c>
      <c r="D2936" s="28" t="e">
        <f t="shared" si="45"/>
        <v>#REF!</v>
      </c>
      <c r="F2936">
        <v>25.89</v>
      </c>
      <c r="G2936" s="278">
        <v>25.89</v>
      </c>
    </row>
    <row r="2937" spans="1:7">
      <c r="A2937">
        <v>44515</v>
      </c>
      <c r="B2937" t="s">
        <v>21176</v>
      </c>
      <c r="C2937" t="s">
        <v>1648</v>
      </c>
      <c r="D2937" s="28" t="e">
        <f t="shared" si="45"/>
        <v>#REF!</v>
      </c>
      <c r="F2937" s="281">
        <v>31.79</v>
      </c>
      <c r="G2937" s="278">
        <v>31.79</v>
      </c>
    </row>
    <row r="2938" spans="1:7">
      <c r="A2938">
        <v>44511</v>
      </c>
      <c r="B2938" t="s">
        <v>21177</v>
      </c>
      <c r="C2938" t="s">
        <v>1648</v>
      </c>
      <c r="D2938" s="28" t="e">
        <f t="shared" si="45"/>
        <v>#REF!</v>
      </c>
      <c r="F2938">
        <v>47.06</v>
      </c>
      <c r="G2938" s="278">
        <v>47.06</v>
      </c>
    </row>
    <row r="2939" spans="1:7">
      <c r="A2939">
        <v>44516</v>
      </c>
      <c r="B2939" t="s">
        <v>21178</v>
      </c>
      <c r="C2939" t="s">
        <v>1648</v>
      </c>
      <c r="D2939" s="28" t="e">
        <f t="shared" si="45"/>
        <v>#REF!</v>
      </c>
      <c r="F2939" s="281">
        <v>63.6</v>
      </c>
      <c r="G2939" s="278">
        <v>63.6</v>
      </c>
    </row>
    <row r="2940" spans="1:7">
      <c r="A2940">
        <v>44517</v>
      </c>
      <c r="B2940" t="s">
        <v>21179</v>
      </c>
      <c r="C2940" t="s">
        <v>1648</v>
      </c>
      <c r="D2940" s="28" t="e">
        <f t="shared" si="45"/>
        <v>#REF!</v>
      </c>
      <c r="F2940">
        <v>79.319999999999993</v>
      </c>
      <c r="G2940" s="278">
        <v>79.319999999999993</v>
      </c>
    </row>
    <row r="2941" spans="1:7">
      <c r="A2941">
        <v>11479</v>
      </c>
      <c r="B2941" t="s">
        <v>21180</v>
      </c>
      <c r="C2941" t="s">
        <v>1646</v>
      </c>
      <c r="D2941" s="28" t="e">
        <f t="shared" si="45"/>
        <v>#REF!</v>
      </c>
      <c r="F2941" s="281">
        <v>38.83</v>
      </c>
      <c r="G2941" s="278">
        <v>38.83</v>
      </c>
    </row>
    <row r="2942" spans="1:7">
      <c r="A2942">
        <v>11481</v>
      </c>
      <c r="B2942" t="s">
        <v>21181</v>
      </c>
      <c r="C2942" t="s">
        <v>1646</v>
      </c>
      <c r="D2942" s="28" t="e">
        <f t="shared" si="45"/>
        <v>#REF!</v>
      </c>
      <c r="F2942">
        <v>35.119999999999997</v>
      </c>
      <c r="G2942" s="278">
        <v>35.119999999999997</v>
      </c>
    </row>
    <row r="2943" spans="1:7">
      <c r="A2943">
        <v>43609</v>
      </c>
      <c r="B2943" t="s">
        <v>21182</v>
      </c>
      <c r="C2943" t="s">
        <v>1646</v>
      </c>
      <c r="D2943" s="28" t="e">
        <f t="shared" si="45"/>
        <v>#REF!</v>
      </c>
      <c r="F2943" s="281">
        <v>35.119999999999997</v>
      </c>
      <c r="G2943" s="278">
        <v>35.119999999999997</v>
      </c>
    </row>
    <row r="2944" spans="1:7">
      <c r="A2944">
        <v>11478</v>
      </c>
      <c r="B2944" t="s">
        <v>21183</v>
      </c>
      <c r="C2944" t="s">
        <v>1646</v>
      </c>
      <c r="D2944" s="28" t="e">
        <f t="shared" si="45"/>
        <v>#REF!</v>
      </c>
      <c r="F2944">
        <v>66.62</v>
      </c>
      <c r="G2944" s="278">
        <v>66.62</v>
      </c>
    </row>
    <row r="2945" spans="1:7">
      <c r="A2945">
        <v>43608</v>
      </c>
      <c r="B2945" t="s">
        <v>21184</v>
      </c>
      <c r="C2945" t="s">
        <v>1646</v>
      </c>
      <c r="D2945" s="28" t="e">
        <f t="shared" si="45"/>
        <v>#REF!</v>
      </c>
      <c r="F2945" s="281">
        <v>50.84</v>
      </c>
      <c r="G2945" s="278">
        <v>50.84</v>
      </c>
    </row>
    <row r="2946" spans="1:7">
      <c r="A2946">
        <v>11476</v>
      </c>
      <c r="B2946" t="s">
        <v>21185</v>
      </c>
      <c r="C2946" t="s">
        <v>1646</v>
      </c>
      <c r="D2946" s="28" t="e">
        <f t="shared" si="45"/>
        <v>#REF!</v>
      </c>
      <c r="F2946">
        <v>50.84</v>
      </c>
      <c r="G2946" s="278">
        <v>50.84</v>
      </c>
    </row>
    <row r="2947" spans="1:7">
      <c r="A2947">
        <v>40637</v>
      </c>
      <c r="B2947" t="s">
        <v>21186</v>
      </c>
      <c r="C2947" t="s">
        <v>1646</v>
      </c>
      <c r="D2947" s="28" t="e">
        <f t="shared" ref="D2947:D3010" si="46">IF($I$2="NÃO DESONERADO",G2947,F2947)</f>
        <v>#REF!</v>
      </c>
      <c r="F2947" s="281">
        <v>725729.26</v>
      </c>
      <c r="G2947" s="278">
        <v>725729.26</v>
      </c>
    </row>
    <row r="2948" spans="1:7">
      <c r="A2948">
        <v>13836</v>
      </c>
      <c r="B2948" t="s">
        <v>21187</v>
      </c>
      <c r="C2948" t="s">
        <v>1646</v>
      </c>
      <c r="D2948" s="28" t="e">
        <f t="shared" si="46"/>
        <v>#REF!</v>
      </c>
      <c r="F2948">
        <v>66883.64</v>
      </c>
      <c r="G2948" s="278">
        <v>66883.64</v>
      </c>
    </row>
    <row r="2949" spans="1:7">
      <c r="A2949">
        <v>14534</v>
      </c>
      <c r="B2949" t="s">
        <v>21188</v>
      </c>
      <c r="C2949" t="s">
        <v>1646</v>
      </c>
      <c r="D2949" s="28" t="e">
        <f t="shared" si="46"/>
        <v>#REF!</v>
      </c>
      <c r="F2949" s="281">
        <v>27999.26</v>
      </c>
      <c r="G2949" s="278">
        <v>27999.26</v>
      </c>
    </row>
    <row r="2950" spans="1:7">
      <c r="A2950">
        <v>14619</v>
      </c>
      <c r="B2950" t="s">
        <v>21189</v>
      </c>
      <c r="C2950" t="s">
        <v>1646</v>
      </c>
      <c r="D2950" s="28" t="e">
        <f t="shared" si="46"/>
        <v>#REF!</v>
      </c>
      <c r="F2950">
        <v>19595.05</v>
      </c>
      <c r="G2950" s="278">
        <v>19595.05</v>
      </c>
    </row>
    <row r="2951" spans="1:7">
      <c r="A2951">
        <v>14535</v>
      </c>
      <c r="B2951" t="s">
        <v>21190</v>
      </c>
      <c r="C2951" t="s">
        <v>1646</v>
      </c>
      <c r="D2951" s="28" t="e">
        <f t="shared" si="46"/>
        <v>#REF!</v>
      </c>
      <c r="F2951" s="281">
        <v>277895.36</v>
      </c>
      <c r="G2951" s="278">
        <v>277895.36</v>
      </c>
    </row>
    <row r="2952" spans="1:7">
      <c r="A2952">
        <v>39813</v>
      </c>
      <c r="B2952" t="s">
        <v>21191</v>
      </c>
      <c r="C2952" t="s">
        <v>1646</v>
      </c>
      <c r="D2952" s="28" t="e">
        <f t="shared" si="46"/>
        <v>#REF!</v>
      </c>
      <c r="F2952">
        <v>39665.65</v>
      </c>
      <c r="G2952" s="278">
        <v>39665.65</v>
      </c>
    </row>
    <row r="2953" spans="1:7">
      <c r="A2953">
        <v>40403</v>
      </c>
      <c r="B2953" t="s">
        <v>21192</v>
      </c>
      <c r="C2953" t="s">
        <v>1646</v>
      </c>
      <c r="D2953" s="28" t="e">
        <f t="shared" si="46"/>
        <v>#REF!</v>
      </c>
      <c r="F2953" s="281">
        <v>854.44</v>
      </c>
      <c r="G2953" s="278">
        <v>854.44</v>
      </c>
    </row>
    <row r="2954" spans="1:7">
      <c r="A2954">
        <v>12868</v>
      </c>
      <c r="B2954" t="s">
        <v>21193</v>
      </c>
      <c r="C2954" t="s">
        <v>1645</v>
      </c>
      <c r="D2954" s="28" t="e">
        <f t="shared" si="46"/>
        <v>#REF!</v>
      </c>
      <c r="F2954">
        <v>15.08</v>
      </c>
      <c r="G2954" s="278">
        <v>17.350000000000001</v>
      </c>
    </row>
    <row r="2955" spans="1:7">
      <c r="A2955">
        <v>40916</v>
      </c>
      <c r="B2955" t="s">
        <v>21194</v>
      </c>
      <c r="C2955" t="s">
        <v>1652</v>
      </c>
      <c r="D2955" s="28" t="e">
        <f t="shared" si="46"/>
        <v>#REF!</v>
      </c>
      <c r="F2955" s="281">
        <v>2661.01</v>
      </c>
      <c r="G2955" s="278">
        <v>3065.33</v>
      </c>
    </row>
    <row r="2956" spans="1:7">
      <c r="A2956">
        <v>4755</v>
      </c>
      <c r="B2956" t="s">
        <v>21195</v>
      </c>
      <c r="C2956" t="s">
        <v>1645</v>
      </c>
      <c r="D2956" s="28" t="e">
        <f t="shared" si="46"/>
        <v>#REF!</v>
      </c>
      <c r="F2956">
        <v>16.29</v>
      </c>
      <c r="G2956" s="278">
        <v>18.739999999999998</v>
      </c>
    </row>
    <row r="2957" spans="1:7">
      <c r="A2957">
        <v>41067</v>
      </c>
      <c r="B2957" t="s">
        <v>21196</v>
      </c>
      <c r="C2957" t="s">
        <v>1652</v>
      </c>
      <c r="D2957" s="28" t="e">
        <f t="shared" si="46"/>
        <v>#REF!</v>
      </c>
      <c r="F2957" s="281">
        <v>2871.23</v>
      </c>
      <c r="G2957" s="278">
        <v>3307.49</v>
      </c>
    </row>
    <row r="2958" spans="1:7">
      <c r="A2958">
        <v>38463</v>
      </c>
      <c r="B2958" t="s">
        <v>21197</v>
      </c>
      <c r="C2958" t="s">
        <v>1646</v>
      </c>
      <c r="D2958" s="28" t="e">
        <f t="shared" si="46"/>
        <v>#REF!</v>
      </c>
      <c r="F2958">
        <v>33.340000000000003</v>
      </c>
      <c r="G2958" s="278">
        <v>33.340000000000003</v>
      </c>
    </row>
    <row r="2959" spans="1:7">
      <c r="A2959">
        <v>40703</v>
      </c>
      <c r="B2959" t="s">
        <v>21198</v>
      </c>
      <c r="C2959" t="s">
        <v>1646</v>
      </c>
      <c r="D2959" s="28" t="e">
        <f t="shared" si="46"/>
        <v>#REF!</v>
      </c>
      <c r="F2959" s="281">
        <v>12187</v>
      </c>
      <c r="G2959" s="278">
        <v>12187</v>
      </c>
    </row>
    <row r="2960" spans="1:7">
      <c r="A2960">
        <v>14531</v>
      </c>
      <c r="B2960" t="s">
        <v>21199</v>
      </c>
      <c r="C2960" t="s">
        <v>1646</v>
      </c>
      <c r="D2960" s="28" t="e">
        <f t="shared" si="46"/>
        <v>#REF!</v>
      </c>
      <c r="F2960">
        <v>22721.16</v>
      </c>
      <c r="G2960" s="278">
        <v>22721.16</v>
      </c>
    </row>
    <row r="2961" spans="1:7">
      <c r="A2961">
        <v>36533</v>
      </c>
      <c r="B2961" t="s">
        <v>21200</v>
      </c>
      <c r="C2961" t="s">
        <v>1646</v>
      </c>
      <c r="D2961" s="28" t="e">
        <f t="shared" si="46"/>
        <v>#REF!</v>
      </c>
      <c r="F2961" s="281">
        <v>26146.25</v>
      </c>
      <c r="G2961" s="278">
        <v>26146.25</v>
      </c>
    </row>
    <row r="2962" spans="1:7">
      <c r="A2962">
        <v>11616</v>
      </c>
      <c r="B2962" t="s">
        <v>21201</v>
      </c>
      <c r="C2962" t="s">
        <v>1646</v>
      </c>
      <c r="D2962" s="28" t="e">
        <f t="shared" si="46"/>
        <v>#REF!</v>
      </c>
      <c r="F2962">
        <v>24694.74</v>
      </c>
      <c r="G2962" s="278">
        <v>24694.74</v>
      </c>
    </row>
    <row r="2963" spans="1:7">
      <c r="A2963">
        <v>41898</v>
      </c>
      <c r="B2963" t="s">
        <v>21202</v>
      </c>
      <c r="C2963" t="s">
        <v>1646</v>
      </c>
      <c r="D2963" s="28" t="e">
        <f t="shared" si="46"/>
        <v>#REF!</v>
      </c>
      <c r="F2963" s="281">
        <v>27784.94</v>
      </c>
      <c r="G2963" s="278">
        <v>27784.94</v>
      </c>
    </row>
    <row r="2964" spans="1:7">
      <c r="A2964">
        <v>13447</v>
      </c>
      <c r="B2964" t="s">
        <v>21203</v>
      </c>
      <c r="C2964" t="s">
        <v>1646</v>
      </c>
      <c r="D2964" s="28" t="e">
        <f t="shared" si="46"/>
        <v>#REF!</v>
      </c>
      <c r="F2964">
        <v>51126.2</v>
      </c>
      <c r="G2964" s="278">
        <v>51126.2</v>
      </c>
    </row>
    <row r="2965" spans="1:7">
      <c r="A2965">
        <v>14529</v>
      </c>
      <c r="B2965" t="s">
        <v>21204</v>
      </c>
      <c r="C2965" t="s">
        <v>1646</v>
      </c>
      <c r="D2965" s="28" t="e">
        <f t="shared" si="46"/>
        <v>#REF!</v>
      </c>
      <c r="F2965" s="281">
        <v>28593.59</v>
      </c>
      <c r="G2965" s="278">
        <v>28593.59</v>
      </c>
    </row>
    <row r="2966" spans="1:7">
      <c r="A2966">
        <v>10747</v>
      </c>
      <c r="B2966" t="s">
        <v>21205</v>
      </c>
      <c r="C2966" t="s">
        <v>1646</v>
      </c>
      <c r="D2966" s="28" t="e">
        <f t="shared" si="46"/>
        <v>#REF!</v>
      </c>
      <c r="F2966">
        <v>28054.68</v>
      </c>
      <c r="G2966" s="278">
        <v>28054.68</v>
      </c>
    </row>
    <row r="2967" spans="1:7">
      <c r="A2967">
        <v>36141</v>
      </c>
      <c r="B2967" t="s">
        <v>21206</v>
      </c>
      <c r="C2967" t="s">
        <v>1646</v>
      </c>
      <c r="D2967" s="28" t="e">
        <f t="shared" si="46"/>
        <v>#REF!</v>
      </c>
      <c r="F2967" s="281">
        <v>42.93</v>
      </c>
      <c r="G2967" s="278">
        <v>42.93</v>
      </c>
    </row>
    <row r="2968" spans="1:7">
      <c r="A2968">
        <v>43651</v>
      </c>
      <c r="B2968" t="s">
        <v>21207</v>
      </c>
      <c r="C2968" t="s">
        <v>1650</v>
      </c>
      <c r="D2968" s="28" t="e">
        <f t="shared" si="46"/>
        <v>#REF!</v>
      </c>
      <c r="F2968">
        <v>7.91</v>
      </c>
      <c r="G2968" s="278">
        <v>7.91</v>
      </c>
    </row>
    <row r="2969" spans="1:7">
      <c r="A2969">
        <v>43626</v>
      </c>
      <c r="B2969" t="s">
        <v>21208</v>
      </c>
      <c r="C2969" t="s">
        <v>1650</v>
      </c>
      <c r="D2969" s="28" t="e">
        <f t="shared" si="46"/>
        <v>#REF!</v>
      </c>
      <c r="F2969" s="281">
        <v>4.4000000000000004</v>
      </c>
      <c r="G2969" s="278">
        <v>4.4000000000000004</v>
      </c>
    </row>
    <row r="2970" spans="1:7">
      <c r="A2970">
        <v>39434</v>
      </c>
      <c r="B2970" t="s">
        <v>21209</v>
      </c>
      <c r="C2970" t="s">
        <v>1650</v>
      </c>
      <c r="D2970" s="28" t="e">
        <f t="shared" si="46"/>
        <v>#REF!</v>
      </c>
      <c r="F2970">
        <v>4.24</v>
      </c>
      <c r="G2970" s="278">
        <v>4.24</v>
      </c>
    </row>
    <row r="2971" spans="1:7">
      <c r="A2971">
        <v>39433</v>
      </c>
      <c r="B2971" t="s">
        <v>21210</v>
      </c>
      <c r="C2971" t="s">
        <v>1650</v>
      </c>
      <c r="D2971" s="28" t="e">
        <f t="shared" si="46"/>
        <v>#REF!</v>
      </c>
      <c r="F2971" s="281">
        <v>3.37</v>
      </c>
      <c r="G2971" s="278">
        <v>3.37</v>
      </c>
    </row>
    <row r="2972" spans="1:7">
      <c r="A2972">
        <v>4049</v>
      </c>
      <c r="B2972" t="s">
        <v>21211</v>
      </c>
      <c r="C2972" t="s">
        <v>1651</v>
      </c>
      <c r="D2972" s="28" t="e">
        <f t="shared" si="46"/>
        <v>#REF!</v>
      </c>
      <c r="F2972">
        <v>88.31</v>
      </c>
      <c r="G2972" s="278">
        <v>88.31</v>
      </c>
    </row>
    <row r="2973" spans="1:7">
      <c r="A2973">
        <v>38120</v>
      </c>
      <c r="B2973" t="s">
        <v>21212</v>
      </c>
      <c r="C2973" t="s">
        <v>1650</v>
      </c>
      <c r="D2973" s="28" t="e">
        <f t="shared" si="46"/>
        <v>#REF!</v>
      </c>
      <c r="F2973" s="281">
        <v>306.01</v>
      </c>
      <c r="G2973" s="278">
        <v>306.01</v>
      </c>
    </row>
    <row r="2974" spans="1:7">
      <c r="A2974">
        <v>43652</v>
      </c>
      <c r="B2974" t="s">
        <v>21213</v>
      </c>
      <c r="C2974" t="s">
        <v>1650</v>
      </c>
      <c r="D2974" s="28" t="e">
        <f t="shared" si="46"/>
        <v>#REF!</v>
      </c>
      <c r="F2974">
        <v>17.73</v>
      </c>
      <c r="G2974" s="278">
        <v>17.73</v>
      </c>
    </row>
    <row r="2975" spans="1:7">
      <c r="A2975">
        <v>10498</v>
      </c>
      <c r="B2975" t="s">
        <v>2242</v>
      </c>
      <c r="C2975" t="s">
        <v>1650</v>
      </c>
      <c r="D2975" s="28" t="e">
        <f t="shared" si="46"/>
        <v>#REF!</v>
      </c>
      <c r="F2975" s="281">
        <v>11.96</v>
      </c>
      <c r="G2975" s="278">
        <v>11.96</v>
      </c>
    </row>
    <row r="2976" spans="1:7">
      <c r="A2976">
        <v>4823</v>
      </c>
      <c r="B2976" t="s">
        <v>21214</v>
      </c>
      <c r="C2976" t="s">
        <v>1650</v>
      </c>
      <c r="D2976" s="28" t="e">
        <f t="shared" si="46"/>
        <v>#REF!</v>
      </c>
      <c r="F2976">
        <v>61.24</v>
      </c>
      <c r="G2976" s="278">
        <v>61.24</v>
      </c>
    </row>
    <row r="2977" spans="1:7">
      <c r="A2977">
        <v>38877</v>
      </c>
      <c r="B2977" t="s">
        <v>21215</v>
      </c>
      <c r="C2977" t="s">
        <v>1650</v>
      </c>
      <c r="D2977" s="28" t="e">
        <f t="shared" si="46"/>
        <v>#REF!</v>
      </c>
      <c r="F2977" s="281">
        <v>6.41</v>
      </c>
      <c r="G2977" s="278">
        <v>6.41</v>
      </c>
    </row>
    <row r="2978" spans="1:7">
      <c r="A2978">
        <v>34546</v>
      </c>
      <c r="B2978" t="s">
        <v>21216</v>
      </c>
      <c r="C2978" t="s">
        <v>1650</v>
      </c>
      <c r="D2978" s="28" t="e">
        <f t="shared" si="46"/>
        <v>#REF!</v>
      </c>
      <c r="F2978">
        <v>6.59</v>
      </c>
      <c r="G2978" s="278">
        <v>6.59</v>
      </c>
    </row>
    <row r="2979" spans="1:7">
      <c r="A2979">
        <v>41387</v>
      </c>
      <c r="B2979" t="s">
        <v>21217</v>
      </c>
      <c r="C2979" t="s">
        <v>1649</v>
      </c>
      <c r="D2979" s="28" t="e">
        <f t="shared" si="46"/>
        <v>#REF!</v>
      </c>
      <c r="F2979" s="281">
        <v>58.63</v>
      </c>
      <c r="G2979" s="278">
        <v>58.63</v>
      </c>
    </row>
    <row r="2980" spans="1:7">
      <c r="A2980">
        <v>41388</v>
      </c>
      <c r="B2980" t="s">
        <v>21218</v>
      </c>
      <c r="C2980" t="s">
        <v>1649</v>
      </c>
      <c r="D2980" s="28" t="e">
        <f t="shared" si="46"/>
        <v>#REF!</v>
      </c>
      <c r="F2980">
        <v>70.34</v>
      </c>
      <c r="G2980" s="278">
        <v>70.34</v>
      </c>
    </row>
    <row r="2981" spans="1:7">
      <c r="A2981">
        <v>41380</v>
      </c>
      <c r="B2981" t="s">
        <v>21219</v>
      </c>
      <c r="C2981" t="s">
        <v>1646</v>
      </c>
      <c r="D2981" s="28" t="e">
        <f t="shared" si="46"/>
        <v>#REF!</v>
      </c>
      <c r="F2981" s="281">
        <v>468.02</v>
      </c>
      <c r="G2981" s="278">
        <v>468.02</v>
      </c>
    </row>
    <row r="2982" spans="1:7">
      <c r="A2982">
        <v>41381</v>
      </c>
      <c r="B2982" t="s">
        <v>21220</v>
      </c>
      <c r="C2982" t="s">
        <v>1646</v>
      </c>
      <c r="D2982" s="28" t="e">
        <f t="shared" si="46"/>
        <v>#REF!</v>
      </c>
      <c r="F2982">
        <v>490.31</v>
      </c>
      <c r="G2982" s="278">
        <v>490.31</v>
      </c>
    </row>
    <row r="2983" spans="1:7">
      <c r="A2983">
        <v>41382</v>
      </c>
      <c r="B2983" t="s">
        <v>21221</v>
      </c>
      <c r="C2983" t="s">
        <v>1646</v>
      </c>
      <c r="D2983" s="28" t="e">
        <f t="shared" si="46"/>
        <v>#REF!</v>
      </c>
      <c r="F2983" s="281">
        <v>474.59</v>
      </c>
      <c r="G2983" s="278">
        <v>474.59</v>
      </c>
    </row>
    <row r="2984" spans="1:7">
      <c r="A2984">
        <v>41383</v>
      </c>
      <c r="B2984" t="s">
        <v>21222</v>
      </c>
      <c r="C2984" t="s">
        <v>1646</v>
      </c>
      <c r="D2984" s="28" t="e">
        <f t="shared" si="46"/>
        <v>#REF!</v>
      </c>
      <c r="F2984">
        <v>644.16</v>
      </c>
      <c r="G2984" s="278">
        <v>644.16</v>
      </c>
    </row>
    <row r="2985" spans="1:7">
      <c r="A2985">
        <v>41385</v>
      </c>
      <c r="B2985" t="s">
        <v>21223</v>
      </c>
      <c r="C2985" t="s">
        <v>1646</v>
      </c>
      <c r="D2985" s="28" t="e">
        <f t="shared" si="46"/>
        <v>#REF!</v>
      </c>
      <c r="F2985" s="281">
        <v>801.57</v>
      </c>
      <c r="G2985" s="278">
        <v>801.57</v>
      </c>
    </row>
    <row r="2986" spans="1:7">
      <c r="A2986">
        <v>11079</v>
      </c>
      <c r="B2986" t="s">
        <v>21224</v>
      </c>
      <c r="C2986" t="s">
        <v>1647</v>
      </c>
      <c r="D2986" s="28" t="e">
        <f t="shared" si="46"/>
        <v>#REF!</v>
      </c>
      <c r="F2986">
        <v>2346.2399999999998</v>
      </c>
      <c r="G2986" s="278">
        <v>2346.2399999999998</v>
      </c>
    </row>
    <row r="2987" spans="1:7">
      <c r="A2987">
        <v>11082</v>
      </c>
      <c r="B2987" t="s">
        <v>21225</v>
      </c>
      <c r="C2987" t="s">
        <v>1647</v>
      </c>
      <c r="D2987" s="28" t="e">
        <f t="shared" si="46"/>
        <v>#REF!</v>
      </c>
      <c r="F2987" s="281">
        <v>2346.2399999999998</v>
      </c>
      <c r="G2987" s="278">
        <v>2346.2399999999998</v>
      </c>
    </row>
    <row r="2988" spans="1:7">
      <c r="A2988">
        <v>4058</v>
      </c>
      <c r="B2988" t="s">
        <v>21226</v>
      </c>
      <c r="C2988" t="s">
        <v>1645</v>
      </c>
      <c r="D2988" s="28" t="e">
        <f t="shared" si="46"/>
        <v>#REF!</v>
      </c>
      <c r="F2988">
        <v>18.45</v>
      </c>
      <c r="G2988" s="278">
        <v>21.23</v>
      </c>
    </row>
    <row r="2989" spans="1:7">
      <c r="A2989">
        <v>40974</v>
      </c>
      <c r="B2989" t="s">
        <v>21227</v>
      </c>
      <c r="C2989" t="s">
        <v>1652</v>
      </c>
      <c r="D2989" s="28" t="e">
        <f t="shared" si="46"/>
        <v>#REF!</v>
      </c>
      <c r="F2989" s="281">
        <v>3253.96</v>
      </c>
      <c r="G2989" s="278">
        <v>3748.37</v>
      </c>
    </row>
    <row r="2990" spans="1:7">
      <c r="A2990">
        <v>34794</v>
      </c>
      <c r="B2990" t="s">
        <v>21228</v>
      </c>
      <c r="C2990" t="s">
        <v>1645</v>
      </c>
      <c r="D2990" s="28" t="e">
        <f t="shared" si="46"/>
        <v>#REF!</v>
      </c>
      <c r="F2990">
        <v>17.93</v>
      </c>
      <c r="G2990" s="278">
        <v>20.63</v>
      </c>
    </row>
    <row r="2991" spans="1:7">
      <c r="A2991">
        <v>40925</v>
      </c>
      <c r="B2991" t="s">
        <v>21229</v>
      </c>
      <c r="C2991" t="s">
        <v>1652</v>
      </c>
      <c r="D2991" s="28" t="e">
        <f t="shared" si="46"/>
        <v>#REF!</v>
      </c>
      <c r="F2991" s="281">
        <v>3162.79</v>
      </c>
      <c r="G2991" s="278">
        <v>3643.35</v>
      </c>
    </row>
    <row r="2992" spans="1:7">
      <c r="A2992">
        <v>13741</v>
      </c>
      <c r="B2992" t="s">
        <v>21230</v>
      </c>
      <c r="C2992" t="s">
        <v>1646</v>
      </c>
      <c r="D2992" s="28" t="e">
        <f t="shared" si="46"/>
        <v>#REF!</v>
      </c>
      <c r="F2992">
        <v>3034.09</v>
      </c>
      <c r="G2992" s="278">
        <v>3034.09</v>
      </c>
    </row>
    <row r="2993" spans="1:7">
      <c r="A2993">
        <v>3288</v>
      </c>
      <c r="B2993" t="s">
        <v>21231</v>
      </c>
      <c r="C2993" t="s">
        <v>1649</v>
      </c>
      <c r="D2993" s="28" t="e">
        <f t="shared" si="46"/>
        <v>#REF!</v>
      </c>
      <c r="F2993" s="281">
        <v>7.5</v>
      </c>
      <c r="G2993" s="278">
        <v>7.5</v>
      </c>
    </row>
    <row r="2994" spans="1:7">
      <c r="A2994">
        <v>13587</v>
      </c>
      <c r="B2994" t="s">
        <v>21232</v>
      </c>
      <c r="C2994" t="s">
        <v>1649</v>
      </c>
      <c r="D2994" s="28" t="e">
        <f t="shared" si="46"/>
        <v>#REF!</v>
      </c>
      <c r="F2994">
        <v>4.53</v>
      </c>
      <c r="G2994" s="278">
        <v>4.53</v>
      </c>
    </row>
    <row r="2995" spans="1:7">
      <c r="A2995">
        <v>38598</v>
      </c>
      <c r="B2995" t="s">
        <v>21233</v>
      </c>
      <c r="C2995" t="s">
        <v>1646</v>
      </c>
      <c r="D2995" s="28" t="e">
        <f t="shared" si="46"/>
        <v>#REF!</v>
      </c>
      <c r="F2995" s="281">
        <v>3.7</v>
      </c>
      <c r="G2995" s="278">
        <v>3.7</v>
      </c>
    </row>
    <row r="2996" spans="1:7">
      <c r="A2996">
        <v>38595</v>
      </c>
      <c r="B2996" t="s">
        <v>21234</v>
      </c>
      <c r="C2996" t="s">
        <v>1646</v>
      </c>
      <c r="D2996" s="28" t="e">
        <f t="shared" si="46"/>
        <v>#REF!</v>
      </c>
      <c r="F2996">
        <v>3.13</v>
      </c>
      <c r="G2996" s="278">
        <v>3.13</v>
      </c>
    </row>
    <row r="2997" spans="1:7">
      <c r="A2997">
        <v>38592</v>
      </c>
      <c r="B2997" t="s">
        <v>21235</v>
      </c>
      <c r="C2997" t="s">
        <v>1646</v>
      </c>
      <c r="D2997" s="28" t="e">
        <f t="shared" si="46"/>
        <v>#REF!</v>
      </c>
      <c r="F2997" s="281">
        <v>3.17</v>
      </c>
      <c r="G2997" s="278">
        <v>3.17</v>
      </c>
    </row>
    <row r="2998" spans="1:7">
      <c r="A2998">
        <v>38588</v>
      </c>
      <c r="B2998" t="s">
        <v>21236</v>
      </c>
      <c r="C2998" t="s">
        <v>1646</v>
      </c>
      <c r="D2998" s="28" t="e">
        <f t="shared" si="46"/>
        <v>#REF!</v>
      </c>
      <c r="F2998">
        <v>2.5299999999999998</v>
      </c>
      <c r="G2998" s="278">
        <v>2.5299999999999998</v>
      </c>
    </row>
    <row r="2999" spans="1:7">
      <c r="A2999">
        <v>38593</v>
      </c>
      <c r="B2999" t="s">
        <v>21237</v>
      </c>
      <c r="C2999" t="s">
        <v>1646</v>
      </c>
      <c r="D2999" s="28" t="e">
        <f t="shared" si="46"/>
        <v>#REF!</v>
      </c>
      <c r="F2999" s="281">
        <v>3.5</v>
      </c>
      <c r="G2999" s="278">
        <v>3.5</v>
      </c>
    </row>
    <row r="3000" spans="1:7">
      <c r="A3000">
        <v>38589</v>
      </c>
      <c r="B3000" t="s">
        <v>21238</v>
      </c>
      <c r="C3000" t="s">
        <v>1646</v>
      </c>
      <c r="D3000" s="28" t="e">
        <f t="shared" si="46"/>
        <v>#REF!</v>
      </c>
      <c r="F3000">
        <v>2.66</v>
      </c>
      <c r="G3000" s="278">
        <v>2.66</v>
      </c>
    </row>
    <row r="3001" spans="1:7">
      <c r="A3001">
        <v>38594</v>
      </c>
      <c r="B3001" t="s">
        <v>21239</v>
      </c>
      <c r="C3001" t="s">
        <v>1646</v>
      </c>
      <c r="D3001" s="28" t="e">
        <f t="shared" si="46"/>
        <v>#REF!</v>
      </c>
      <c r="F3001" s="281">
        <v>5.52</v>
      </c>
      <c r="G3001" s="278">
        <v>5.52</v>
      </c>
    </row>
    <row r="3002" spans="1:7">
      <c r="A3002">
        <v>34773</v>
      </c>
      <c r="B3002" t="s">
        <v>21240</v>
      </c>
      <c r="C3002" t="s">
        <v>1646</v>
      </c>
      <c r="D3002" s="28" t="e">
        <f t="shared" si="46"/>
        <v>#REF!</v>
      </c>
      <c r="F3002">
        <v>2.61</v>
      </c>
      <c r="G3002" s="278">
        <v>2.61</v>
      </c>
    </row>
    <row r="3003" spans="1:7">
      <c r="A3003">
        <v>34769</v>
      </c>
      <c r="B3003" t="s">
        <v>21241</v>
      </c>
      <c r="C3003" t="s">
        <v>1646</v>
      </c>
      <c r="D3003" s="28" t="e">
        <f t="shared" si="46"/>
        <v>#REF!</v>
      </c>
      <c r="F3003" s="281">
        <v>3.23</v>
      </c>
      <c r="G3003" s="278">
        <v>3.23</v>
      </c>
    </row>
    <row r="3004" spans="1:7">
      <c r="A3004">
        <v>34763</v>
      </c>
      <c r="B3004" t="s">
        <v>21242</v>
      </c>
      <c r="C3004" t="s">
        <v>1646</v>
      </c>
      <c r="D3004" s="28" t="e">
        <f t="shared" si="46"/>
        <v>#REF!</v>
      </c>
      <c r="F3004">
        <v>1.99</v>
      </c>
      <c r="G3004" s="278">
        <v>1.99</v>
      </c>
    </row>
    <row r="3005" spans="1:7">
      <c r="A3005">
        <v>34774</v>
      </c>
      <c r="B3005" t="s">
        <v>21243</v>
      </c>
      <c r="C3005" t="s">
        <v>1646</v>
      </c>
      <c r="D3005" s="28" t="e">
        <f t="shared" si="46"/>
        <v>#REF!</v>
      </c>
      <c r="F3005" s="281">
        <v>2.48</v>
      </c>
      <c r="G3005" s="278">
        <v>2.48</v>
      </c>
    </row>
    <row r="3006" spans="1:7">
      <c r="A3006">
        <v>34771</v>
      </c>
      <c r="B3006" t="s">
        <v>21244</v>
      </c>
      <c r="C3006" t="s">
        <v>1646</v>
      </c>
      <c r="D3006" s="28" t="e">
        <f t="shared" si="46"/>
        <v>#REF!</v>
      </c>
      <c r="F3006">
        <v>2.99</v>
      </c>
      <c r="G3006" s="278">
        <v>2.99</v>
      </c>
    </row>
    <row r="3007" spans="1:7">
      <c r="A3007">
        <v>34764</v>
      </c>
      <c r="B3007" t="s">
        <v>21245</v>
      </c>
      <c r="C3007" t="s">
        <v>1646</v>
      </c>
      <c r="D3007" s="28" t="e">
        <f t="shared" si="46"/>
        <v>#REF!</v>
      </c>
      <c r="F3007" s="281">
        <v>1.96</v>
      </c>
      <c r="G3007" s="278">
        <v>1.96</v>
      </c>
    </row>
    <row r="3008" spans="1:7">
      <c r="A3008">
        <v>34788</v>
      </c>
      <c r="B3008" t="s">
        <v>21246</v>
      </c>
      <c r="C3008" t="s">
        <v>1646</v>
      </c>
      <c r="D3008" s="28" t="e">
        <f t="shared" si="46"/>
        <v>#REF!</v>
      </c>
      <c r="F3008">
        <v>1.9</v>
      </c>
      <c r="G3008" s="278">
        <v>1.9</v>
      </c>
    </row>
    <row r="3009" spans="1:7">
      <c r="A3009">
        <v>34781</v>
      </c>
      <c r="B3009" t="s">
        <v>21247</v>
      </c>
      <c r="C3009" t="s">
        <v>1646</v>
      </c>
      <c r="D3009" s="28" t="e">
        <f t="shared" si="46"/>
        <v>#REF!</v>
      </c>
      <c r="F3009" s="281">
        <v>2.16</v>
      </c>
      <c r="G3009" s="278">
        <v>2.16</v>
      </c>
    </row>
    <row r="3010" spans="1:7">
      <c r="A3010">
        <v>41682</v>
      </c>
      <c r="B3010" t="s">
        <v>21248</v>
      </c>
      <c r="C3010" t="s">
        <v>1646</v>
      </c>
      <c r="D3010" s="28" t="e">
        <f t="shared" si="46"/>
        <v>#REF!</v>
      </c>
      <c r="F3010">
        <v>40.44</v>
      </c>
      <c r="G3010" s="278">
        <v>40.44</v>
      </c>
    </row>
    <row r="3011" spans="1:7">
      <c r="A3011">
        <v>41683</v>
      </c>
      <c r="B3011" t="s">
        <v>21249</v>
      </c>
      <c r="C3011" t="s">
        <v>1646</v>
      </c>
      <c r="D3011" s="28" t="e">
        <f t="shared" ref="D3011:D3074" si="47">IF($I$2="NÃO DESONERADO",G3011,F3011)</f>
        <v>#REF!</v>
      </c>
      <c r="F3011" s="281">
        <v>29.75</v>
      </c>
      <c r="G3011" s="278">
        <v>29.75</v>
      </c>
    </row>
    <row r="3012" spans="1:7">
      <c r="A3012">
        <v>41680</v>
      </c>
      <c r="B3012" t="s">
        <v>21250</v>
      </c>
      <c r="C3012" t="s">
        <v>1646</v>
      </c>
      <c r="D3012" s="28" t="e">
        <f t="shared" si="47"/>
        <v>#REF!</v>
      </c>
      <c r="F3012">
        <v>16.02</v>
      </c>
      <c r="G3012" s="278">
        <v>16.02</v>
      </c>
    </row>
    <row r="3013" spans="1:7">
      <c r="A3013">
        <v>41679</v>
      </c>
      <c r="B3013" t="s">
        <v>21251</v>
      </c>
      <c r="C3013" t="s">
        <v>1646</v>
      </c>
      <c r="D3013" s="28" t="e">
        <f t="shared" si="47"/>
        <v>#REF!</v>
      </c>
      <c r="F3013" s="281">
        <v>36.619999999999997</v>
      </c>
      <c r="G3013" s="278">
        <v>36.619999999999997</v>
      </c>
    </row>
    <row r="3014" spans="1:7">
      <c r="A3014">
        <v>41681</v>
      </c>
      <c r="B3014" t="s">
        <v>21252</v>
      </c>
      <c r="C3014" t="s">
        <v>1646</v>
      </c>
      <c r="D3014" s="28" t="e">
        <f t="shared" si="47"/>
        <v>#REF!</v>
      </c>
      <c r="F3014">
        <v>25.06</v>
      </c>
      <c r="G3014" s="278">
        <v>25.06</v>
      </c>
    </row>
    <row r="3015" spans="1:7">
      <c r="A3015">
        <v>43386</v>
      </c>
      <c r="B3015" t="s">
        <v>21253</v>
      </c>
      <c r="C3015" t="s">
        <v>1646</v>
      </c>
      <c r="D3015" s="28" t="e">
        <f t="shared" si="47"/>
        <v>#REF!</v>
      </c>
      <c r="F3015" s="281">
        <v>57.22</v>
      </c>
      <c r="G3015" s="278">
        <v>57.22</v>
      </c>
    </row>
    <row r="3016" spans="1:7">
      <c r="A3016">
        <v>4059</v>
      </c>
      <c r="B3016" t="s">
        <v>21254</v>
      </c>
      <c r="C3016" t="s">
        <v>1649</v>
      </c>
      <c r="D3016" s="28" t="e">
        <f t="shared" si="47"/>
        <v>#REF!</v>
      </c>
      <c r="F3016">
        <v>40.44</v>
      </c>
      <c r="G3016" s="278">
        <v>40.44</v>
      </c>
    </row>
    <row r="3017" spans="1:7">
      <c r="A3017">
        <v>4062</v>
      </c>
      <c r="B3017" t="s">
        <v>21255</v>
      </c>
      <c r="C3017" t="s">
        <v>1646</v>
      </c>
      <c r="D3017" s="28" t="e">
        <f t="shared" si="47"/>
        <v>#REF!</v>
      </c>
      <c r="F3017" s="281">
        <v>40.44</v>
      </c>
      <c r="G3017" s="278">
        <v>40.44</v>
      </c>
    </row>
    <row r="3018" spans="1:7">
      <c r="A3018">
        <v>4061</v>
      </c>
      <c r="B3018" t="s">
        <v>21256</v>
      </c>
      <c r="C3018" t="s">
        <v>1646</v>
      </c>
      <c r="D3018" s="28" t="e">
        <f t="shared" si="47"/>
        <v>#REF!</v>
      </c>
      <c r="F3018">
        <v>50.36</v>
      </c>
      <c r="G3018" s="278">
        <v>50.36</v>
      </c>
    </row>
    <row r="3019" spans="1:7">
      <c r="A3019">
        <v>41315</v>
      </c>
      <c r="B3019" t="s">
        <v>21257</v>
      </c>
      <c r="C3019" t="s">
        <v>1650</v>
      </c>
      <c r="D3019" s="28" t="e">
        <f t="shared" si="47"/>
        <v>#REF!</v>
      </c>
      <c r="F3019" s="281">
        <v>95.95</v>
      </c>
      <c r="G3019" s="278">
        <v>95.95</v>
      </c>
    </row>
    <row r="3020" spans="1:7">
      <c r="A3020">
        <v>43148</v>
      </c>
      <c r="B3020" t="s">
        <v>21258</v>
      </c>
      <c r="C3020" t="s">
        <v>1650</v>
      </c>
      <c r="D3020" s="28" t="e">
        <f t="shared" si="47"/>
        <v>#REF!</v>
      </c>
      <c r="F3020">
        <v>65.13</v>
      </c>
      <c r="G3020" s="278">
        <v>65.13</v>
      </c>
    </row>
    <row r="3021" spans="1:7">
      <c r="A3021">
        <v>43147</v>
      </c>
      <c r="B3021" t="s">
        <v>21259</v>
      </c>
      <c r="C3021" t="s">
        <v>1650</v>
      </c>
      <c r="D3021" s="28" t="e">
        <f t="shared" si="47"/>
        <v>#REF!</v>
      </c>
      <c r="F3021" s="281">
        <v>25.22</v>
      </c>
      <c r="G3021" s="278">
        <v>25.22</v>
      </c>
    </row>
    <row r="3022" spans="1:7">
      <c r="A3022">
        <v>10608</v>
      </c>
      <c r="B3022" t="s">
        <v>21260</v>
      </c>
      <c r="C3022" t="s">
        <v>1646</v>
      </c>
      <c r="D3022" s="28" t="e">
        <f t="shared" si="47"/>
        <v>#REF!</v>
      </c>
      <c r="F3022">
        <v>9567.99</v>
      </c>
      <c r="G3022" s="278">
        <v>9567.99</v>
      </c>
    </row>
    <row r="3023" spans="1:7">
      <c r="A3023">
        <v>4069</v>
      </c>
      <c r="B3023" t="s">
        <v>21261</v>
      </c>
      <c r="C3023" t="s">
        <v>1645</v>
      </c>
      <c r="D3023" s="28" t="e">
        <f t="shared" si="47"/>
        <v>#REF!</v>
      </c>
      <c r="F3023" s="281">
        <v>47.03</v>
      </c>
      <c r="G3023" s="278">
        <v>54.11</v>
      </c>
    </row>
    <row r="3024" spans="1:7">
      <c r="A3024">
        <v>40819</v>
      </c>
      <c r="B3024" t="s">
        <v>21262</v>
      </c>
      <c r="C3024" t="s">
        <v>1652</v>
      </c>
      <c r="D3024" s="28" t="e">
        <f t="shared" si="47"/>
        <v>#REF!</v>
      </c>
      <c r="F3024">
        <v>8290.0300000000007</v>
      </c>
      <c r="G3024" s="278">
        <v>9549.6299999999992</v>
      </c>
    </row>
    <row r="3025" spans="1:7">
      <c r="A3025">
        <v>34361</v>
      </c>
      <c r="B3025" t="s">
        <v>21263</v>
      </c>
      <c r="C3025" t="s">
        <v>1650</v>
      </c>
      <c r="D3025" s="28" t="e">
        <f t="shared" si="47"/>
        <v>#REF!</v>
      </c>
      <c r="F3025" s="281">
        <v>18.36</v>
      </c>
      <c r="G3025" s="278">
        <v>18.36</v>
      </c>
    </row>
    <row r="3026" spans="1:7">
      <c r="A3026">
        <v>36512</v>
      </c>
      <c r="B3026" t="s">
        <v>21264</v>
      </c>
      <c r="C3026" t="s">
        <v>1646</v>
      </c>
      <c r="D3026" s="28" t="e">
        <f t="shared" si="47"/>
        <v>#REF!</v>
      </c>
      <c r="F3026">
        <v>21226.14</v>
      </c>
      <c r="G3026" s="278">
        <v>21226.14</v>
      </c>
    </row>
    <row r="3027" spans="1:7">
      <c r="A3027">
        <v>44478</v>
      </c>
      <c r="B3027" t="s">
        <v>21265</v>
      </c>
      <c r="C3027" t="s">
        <v>1650</v>
      </c>
      <c r="D3027" s="28" t="e">
        <f t="shared" si="47"/>
        <v>#REF!</v>
      </c>
      <c r="F3027" s="281">
        <v>15.66</v>
      </c>
      <c r="G3027" s="278">
        <v>15.66</v>
      </c>
    </row>
    <row r="3028" spans="1:7">
      <c r="A3028">
        <v>44477</v>
      </c>
      <c r="B3028" t="s">
        <v>21266</v>
      </c>
      <c r="C3028" t="s">
        <v>1650</v>
      </c>
      <c r="D3028" s="28" t="e">
        <f t="shared" si="47"/>
        <v>#REF!</v>
      </c>
      <c r="F3028">
        <v>15.66</v>
      </c>
      <c r="G3028" s="278">
        <v>15.66</v>
      </c>
    </row>
    <row r="3029" spans="1:7">
      <c r="A3029">
        <v>11697</v>
      </c>
      <c r="B3029" t="s">
        <v>21267</v>
      </c>
      <c r="C3029" t="s">
        <v>1646</v>
      </c>
      <c r="D3029" s="28" t="e">
        <f t="shared" si="47"/>
        <v>#REF!</v>
      </c>
      <c r="F3029" s="281">
        <v>846.49</v>
      </c>
      <c r="G3029" s="278">
        <v>846.49</v>
      </c>
    </row>
    <row r="3030" spans="1:7">
      <c r="A3030">
        <v>11698</v>
      </c>
      <c r="B3030" t="s">
        <v>21268</v>
      </c>
      <c r="C3030" t="s">
        <v>1646</v>
      </c>
      <c r="D3030" s="28" t="e">
        <f t="shared" si="47"/>
        <v>#REF!</v>
      </c>
      <c r="F3030">
        <v>1009.82</v>
      </c>
      <c r="G3030" s="278">
        <v>1009.82</v>
      </c>
    </row>
    <row r="3031" spans="1:7">
      <c r="A3031">
        <v>10432</v>
      </c>
      <c r="B3031" t="s">
        <v>21269</v>
      </c>
      <c r="C3031" t="s">
        <v>1646</v>
      </c>
      <c r="D3031" s="28" t="e">
        <f t="shared" si="47"/>
        <v>#REF!</v>
      </c>
      <c r="F3031" s="281">
        <v>380.41</v>
      </c>
      <c r="G3031" s="278">
        <v>380.41</v>
      </c>
    </row>
    <row r="3032" spans="1:7">
      <c r="A3032">
        <v>11699</v>
      </c>
      <c r="B3032" t="s">
        <v>21270</v>
      </c>
      <c r="C3032" t="s">
        <v>1646</v>
      </c>
      <c r="D3032" s="28" t="e">
        <f t="shared" si="47"/>
        <v>#REF!</v>
      </c>
      <c r="F3032">
        <v>1116.08</v>
      </c>
      <c r="G3032" s="278">
        <v>1116.08</v>
      </c>
    </row>
    <row r="3033" spans="1:7">
      <c r="A3033">
        <v>44020</v>
      </c>
      <c r="B3033" t="s">
        <v>21271</v>
      </c>
      <c r="C3033" t="s">
        <v>1646</v>
      </c>
      <c r="D3033" s="28" t="e">
        <f t="shared" si="47"/>
        <v>#REF!</v>
      </c>
      <c r="F3033" s="281">
        <v>938.51</v>
      </c>
      <c r="G3033" s="278">
        <v>938.51</v>
      </c>
    </row>
    <row r="3034" spans="1:7">
      <c r="A3034">
        <v>41420</v>
      </c>
      <c r="B3034" t="s">
        <v>21272</v>
      </c>
      <c r="C3034" t="s">
        <v>1646</v>
      </c>
      <c r="D3034" s="28" t="e">
        <f t="shared" si="47"/>
        <v>#REF!</v>
      </c>
      <c r="F3034">
        <v>11.93</v>
      </c>
      <c r="G3034" s="278">
        <v>11.93</v>
      </c>
    </row>
    <row r="3035" spans="1:7">
      <c r="A3035">
        <v>41422</v>
      </c>
      <c r="B3035" t="s">
        <v>21273</v>
      </c>
      <c r="C3035" t="s">
        <v>1646</v>
      </c>
      <c r="D3035" s="28" t="e">
        <f t="shared" si="47"/>
        <v>#REF!</v>
      </c>
      <c r="F3035" s="281">
        <v>16.29</v>
      </c>
      <c r="G3035" s="278">
        <v>16.29</v>
      </c>
    </row>
    <row r="3036" spans="1:7">
      <c r="A3036">
        <v>41425</v>
      </c>
      <c r="B3036" t="s">
        <v>21274</v>
      </c>
      <c r="C3036" t="s">
        <v>1646</v>
      </c>
      <c r="D3036" s="28" t="e">
        <f t="shared" si="47"/>
        <v>#REF!</v>
      </c>
      <c r="F3036">
        <v>8.34</v>
      </c>
      <c r="G3036" s="278">
        <v>8.34</v>
      </c>
    </row>
    <row r="3037" spans="1:7">
      <c r="A3037">
        <v>41426</v>
      </c>
      <c r="B3037" t="s">
        <v>21275</v>
      </c>
      <c r="C3037" t="s">
        <v>1646</v>
      </c>
      <c r="D3037" s="28" t="e">
        <f t="shared" si="47"/>
        <v>#REF!</v>
      </c>
      <c r="F3037" s="281">
        <v>15.03</v>
      </c>
      <c r="G3037" s="278">
        <v>15.03</v>
      </c>
    </row>
    <row r="3038" spans="1:7">
      <c r="A3038">
        <v>41419</v>
      </c>
      <c r="B3038" t="s">
        <v>21276</v>
      </c>
      <c r="C3038" t="s">
        <v>1646</v>
      </c>
      <c r="D3038" s="28" t="e">
        <f t="shared" si="47"/>
        <v>#REF!</v>
      </c>
      <c r="F3038">
        <v>8.77</v>
      </c>
      <c r="G3038" s="278">
        <v>8.77</v>
      </c>
    </row>
    <row r="3039" spans="1:7">
      <c r="A3039">
        <v>41421</v>
      </c>
      <c r="B3039" t="s">
        <v>21277</v>
      </c>
      <c r="C3039" t="s">
        <v>1646</v>
      </c>
      <c r="D3039" s="28" t="e">
        <f t="shared" si="47"/>
        <v>#REF!</v>
      </c>
      <c r="F3039" s="281">
        <v>11.9</v>
      </c>
      <c r="G3039" s="278">
        <v>11.9</v>
      </c>
    </row>
    <row r="3040" spans="1:7">
      <c r="A3040">
        <v>41414</v>
      </c>
      <c r="B3040" t="s">
        <v>21278</v>
      </c>
      <c r="C3040" t="s">
        <v>1646</v>
      </c>
      <c r="D3040" s="28" t="e">
        <f t="shared" si="47"/>
        <v>#REF!</v>
      </c>
      <c r="F3040">
        <v>27.59</v>
      </c>
      <c r="G3040" s="278">
        <v>27.59</v>
      </c>
    </row>
    <row r="3041" spans="1:7">
      <c r="A3041">
        <v>41415</v>
      </c>
      <c r="B3041" t="s">
        <v>21279</v>
      </c>
      <c r="C3041" t="s">
        <v>1646</v>
      </c>
      <c r="D3041" s="28" t="e">
        <f t="shared" si="47"/>
        <v>#REF!</v>
      </c>
      <c r="F3041" s="281">
        <v>32.14</v>
      </c>
      <c r="G3041" s="278">
        <v>32.14</v>
      </c>
    </row>
    <row r="3042" spans="1:7">
      <c r="A3042">
        <v>37514</v>
      </c>
      <c r="B3042" t="s">
        <v>21280</v>
      </c>
      <c r="C3042" t="s">
        <v>1646</v>
      </c>
      <c r="D3042" s="28" t="e">
        <f t="shared" si="47"/>
        <v>#REF!</v>
      </c>
      <c r="F3042">
        <v>275000</v>
      </c>
      <c r="G3042" s="278">
        <v>275000</v>
      </c>
    </row>
    <row r="3043" spans="1:7">
      <c r="A3043">
        <v>37519</v>
      </c>
      <c r="B3043" t="s">
        <v>21281</v>
      </c>
      <c r="C3043" t="s">
        <v>1646</v>
      </c>
      <c r="D3043" s="28" t="e">
        <f t="shared" si="47"/>
        <v>#REF!</v>
      </c>
      <c r="F3043" s="281">
        <v>424405.68</v>
      </c>
      <c r="G3043" s="278">
        <v>424405.68</v>
      </c>
    </row>
    <row r="3044" spans="1:7">
      <c r="A3044">
        <v>37520</v>
      </c>
      <c r="B3044" t="s">
        <v>21282</v>
      </c>
      <c r="C3044" t="s">
        <v>1646</v>
      </c>
      <c r="D3044" s="28" t="e">
        <f t="shared" si="47"/>
        <v>#REF!</v>
      </c>
      <c r="F3044">
        <v>417448.21</v>
      </c>
      <c r="G3044" s="278">
        <v>417448.21</v>
      </c>
    </row>
    <row r="3045" spans="1:7">
      <c r="A3045">
        <v>37521</v>
      </c>
      <c r="B3045" t="s">
        <v>21283</v>
      </c>
      <c r="C3045" t="s">
        <v>1646</v>
      </c>
      <c r="D3045" s="28" t="e">
        <f t="shared" si="47"/>
        <v>#REF!</v>
      </c>
      <c r="F3045" s="281">
        <v>509286.82</v>
      </c>
      <c r="G3045" s="278">
        <v>509286.82</v>
      </c>
    </row>
    <row r="3046" spans="1:7">
      <c r="A3046">
        <v>37522</v>
      </c>
      <c r="B3046" t="s">
        <v>21284</v>
      </c>
      <c r="C3046" t="s">
        <v>1646</v>
      </c>
      <c r="D3046" s="28" t="e">
        <f t="shared" si="47"/>
        <v>#REF!</v>
      </c>
      <c r="F3046">
        <v>524609.11</v>
      </c>
      <c r="G3046" s="278">
        <v>524609.11</v>
      </c>
    </row>
    <row r="3047" spans="1:7">
      <c r="A3047">
        <v>21109</v>
      </c>
      <c r="B3047" t="s">
        <v>21285</v>
      </c>
      <c r="C3047" t="s">
        <v>1646</v>
      </c>
      <c r="D3047" s="28" t="e">
        <f t="shared" si="47"/>
        <v>#REF!</v>
      </c>
      <c r="F3047" s="281">
        <v>55.05</v>
      </c>
      <c r="G3047" s="278">
        <v>55.05</v>
      </c>
    </row>
    <row r="3048" spans="1:7">
      <c r="A3048">
        <v>37546</v>
      </c>
      <c r="B3048" t="s">
        <v>21286</v>
      </c>
      <c r="C3048" t="s">
        <v>1646</v>
      </c>
      <c r="D3048" s="28" t="e">
        <f t="shared" si="47"/>
        <v>#REF!</v>
      </c>
      <c r="F3048">
        <v>14424.99</v>
      </c>
      <c r="G3048" s="278">
        <v>14424.99</v>
      </c>
    </row>
    <row r="3049" spans="1:7">
      <c r="A3049">
        <v>37544</v>
      </c>
      <c r="B3049" t="s">
        <v>21287</v>
      </c>
      <c r="C3049" t="s">
        <v>1646</v>
      </c>
      <c r="D3049" s="28" t="e">
        <f t="shared" si="47"/>
        <v>#REF!</v>
      </c>
      <c r="F3049" s="281">
        <v>15256.85</v>
      </c>
      <c r="G3049" s="278">
        <v>15256.85</v>
      </c>
    </row>
    <row r="3050" spans="1:7">
      <c r="A3050">
        <v>37545</v>
      </c>
      <c r="B3050" t="s">
        <v>21288</v>
      </c>
      <c r="C3050" t="s">
        <v>1646</v>
      </c>
      <c r="D3050" s="28" t="e">
        <f t="shared" si="47"/>
        <v>#REF!</v>
      </c>
      <c r="F3050">
        <v>18153.599999999999</v>
      </c>
      <c r="G3050" s="278">
        <v>18153.599999999999</v>
      </c>
    </row>
    <row r="3051" spans="1:7">
      <c r="A3051">
        <v>36793</v>
      </c>
      <c r="B3051" t="s">
        <v>21289</v>
      </c>
      <c r="C3051" t="s">
        <v>1646</v>
      </c>
      <c r="D3051" s="28" t="e">
        <f t="shared" si="47"/>
        <v>#REF!</v>
      </c>
      <c r="F3051" s="281">
        <v>952.91</v>
      </c>
      <c r="G3051" s="278">
        <v>952.91</v>
      </c>
    </row>
    <row r="3052" spans="1:7">
      <c r="A3052">
        <v>11769</v>
      </c>
      <c r="B3052" t="s">
        <v>21290</v>
      </c>
      <c r="C3052" t="s">
        <v>1646</v>
      </c>
      <c r="D3052" s="28" t="e">
        <f t="shared" si="47"/>
        <v>#REF!</v>
      </c>
      <c r="F3052">
        <v>421.11</v>
      </c>
      <c r="G3052" s="278">
        <v>421.11</v>
      </c>
    </row>
    <row r="3053" spans="1:7">
      <c r="A3053">
        <v>11771</v>
      </c>
      <c r="B3053" t="s">
        <v>21291</v>
      </c>
      <c r="C3053" t="s">
        <v>1646</v>
      </c>
      <c r="D3053" s="28" t="e">
        <f t="shared" si="47"/>
        <v>#REF!</v>
      </c>
      <c r="F3053" s="281">
        <v>515.80999999999995</v>
      </c>
      <c r="G3053" s="278">
        <v>515.80999999999995</v>
      </c>
    </row>
    <row r="3054" spans="1:7">
      <c r="A3054">
        <v>39919</v>
      </c>
      <c r="B3054" t="s">
        <v>21292</v>
      </c>
      <c r="C3054" t="s">
        <v>1646</v>
      </c>
      <c r="D3054" s="28" t="e">
        <f t="shared" si="47"/>
        <v>#REF!</v>
      </c>
      <c r="F3054">
        <v>72205.06</v>
      </c>
      <c r="G3054" s="278">
        <v>72205.06</v>
      </c>
    </row>
    <row r="3055" spans="1:7">
      <c r="A3055">
        <v>38385</v>
      </c>
      <c r="B3055" t="s">
        <v>21293</v>
      </c>
      <c r="C3055" t="s">
        <v>1646</v>
      </c>
      <c r="D3055" s="28" t="e">
        <f t="shared" si="47"/>
        <v>#REF!</v>
      </c>
      <c r="F3055" s="281">
        <v>56.1</v>
      </c>
      <c r="G3055" s="278">
        <v>56.1</v>
      </c>
    </row>
    <row r="3056" spans="1:7">
      <c r="A3056">
        <v>36800</v>
      </c>
      <c r="B3056" t="s">
        <v>21294</v>
      </c>
      <c r="C3056" t="s">
        <v>1646</v>
      </c>
      <c r="D3056" s="28" t="e">
        <f t="shared" si="47"/>
        <v>#REF!</v>
      </c>
      <c r="F3056">
        <v>253.04</v>
      </c>
      <c r="G3056" s="278">
        <v>253.04</v>
      </c>
    </row>
    <row r="3057" spans="1:7">
      <c r="A3057">
        <v>37587</v>
      </c>
      <c r="B3057" t="s">
        <v>21295</v>
      </c>
      <c r="C3057" t="s">
        <v>1646</v>
      </c>
      <c r="D3057" s="28" t="e">
        <f t="shared" si="47"/>
        <v>#REF!</v>
      </c>
      <c r="F3057" s="281">
        <v>555.92999999999995</v>
      </c>
      <c r="G3057" s="278">
        <v>555.92999999999995</v>
      </c>
    </row>
    <row r="3058" spans="1:7">
      <c r="A3058">
        <v>11561</v>
      </c>
      <c r="B3058" t="s">
        <v>21296</v>
      </c>
      <c r="C3058" t="s">
        <v>1646</v>
      </c>
      <c r="D3058" s="28" t="e">
        <f t="shared" si="47"/>
        <v>#REF!</v>
      </c>
      <c r="F3058">
        <v>263.2</v>
      </c>
      <c r="G3058" s="278">
        <v>263.2</v>
      </c>
    </row>
    <row r="3059" spans="1:7">
      <c r="A3059">
        <v>43604</v>
      </c>
      <c r="B3059" t="s">
        <v>21297</v>
      </c>
      <c r="C3059" t="s">
        <v>1646</v>
      </c>
      <c r="D3059" s="28" t="e">
        <f t="shared" si="47"/>
        <v>#REF!</v>
      </c>
      <c r="F3059" s="281">
        <v>140.32</v>
      </c>
      <c r="G3059" s="278">
        <v>140.32</v>
      </c>
    </row>
    <row r="3060" spans="1:7">
      <c r="A3060">
        <v>11560</v>
      </c>
      <c r="B3060" t="s">
        <v>21298</v>
      </c>
      <c r="C3060" t="s">
        <v>1646</v>
      </c>
      <c r="D3060" s="28" t="e">
        <f t="shared" si="47"/>
        <v>#REF!</v>
      </c>
      <c r="F3060">
        <v>203.15</v>
      </c>
      <c r="G3060" s="278">
        <v>203.15</v>
      </c>
    </row>
    <row r="3061" spans="1:7">
      <c r="A3061">
        <v>11499</v>
      </c>
      <c r="B3061" t="s">
        <v>21299</v>
      </c>
      <c r="C3061" t="s">
        <v>1646</v>
      </c>
      <c r="D3061" s="28" t="e">
        <f t="shared" si="47"/>
        <v>#REF!</v>
      </c>
      <c r="F3061" s="281">
        <v>917.79</v>
      </c>
      <c r="G3061" s="278">
        <v>917.79</v>
      </c>
    </row>
    <row r="3062" spans="1:7">
      <c r="A3062">
        <v>34761</v>
      </c>
      <c r="B3062" t="s">
        <v>21300</v>
      </c>
      <c r="C3062" t="s">
        <v>1645</v>
      </c>
      <c r="D3062" s="28" t="e">
        <f t="shared" si="47"/>
        <v>#REF!</v>
      </c>
      <c r="F3062">
        <v>14.27</v>
      </c>
      <c r="G3062" s="278">
        <v>16.41</v>
      </c>
    </row>
    <row r="3063" spans="1:7">
      <c r="A3063">
        <v>40924</v>
      </c>
      <c r="B3063" t="s">
        <v>21301</v>
      </c>
      <c r="C3063" t="s">
        <v>1652</v>
      </c>
      <c r="D3063" s="28" t="e">
        <f t="shared" si="47"/>
        <v>#REF!</v>
      </c>
      <c r="F3063" s="281">
        <v>2515.12</v>
      </c>
      <c r="G3063" s="278">
        <v>2897.27</v>
      </c>
    </row>
    <row r="3064" spans="1:7">
      <c r="A3064">
        <v>40983</v>
      </c>
      <c r="B3064" t="s">
        <v>21302</v>
      </c>
      <c r="C3064" t="s">
        <v>1652</v>
      </c>
      <c r="D3064" s="28" t="e">
        <f t="shared" si="47"/>
        <v>#REF!</v>
      </c>
      <c r="F3064">
        <v>2034.49</v>
      </c>
      <c r="G3064" s="278">
        <v>2343.61</v>
      </c>
    </row>
    <row r="3065" spans="1:7">
      <c r="A3065">
        <v>44497</v>
      </c>
      <c r="B3065" t="s">
        <v>21303</v>
      </c>
      <c r="C3065" t="s">
        <v>1645</v>
      </c>
      <c r="D3065" s="28" t="e">
        <f t="shared" si="47"/>
        <v>#REF!</v>
      </c>
      <c r="F3065" s="281">
        <v>11.52</v>
      </c>
      <c r="G3065" s="278">
        <v>13.26</v>
      </c>
    </row>
    <row r="3066" spans="1:7">
      <c r="A3066">
        <v>2437</v>
      </c>
      <c r="B3066" t="s">
        <v>21304</v>
      </c>
      <c r="C3066" t="s">
        <v>1645</v>
      </c>
      <c r="D3066" s="28" t="e">
        <f t="shared" si="47"/>
        <v>#REF!</v>
      </c>
      <c r="F3066">
        <v>18.11</v>
      </c>
      <c r="G3066" s="278">
        <v>20.84</v>
      </c>
    </row>
    <row r="3067" spans="1:7">
      <c r="A3067">
        <v>40921</v>
      </c>
      <c r="B3067" t="s">
        <v>21305</v>
      </c>
      <c r="C3067" t="s">
        <v>1652</v>
      </c>
      <c r="D3067" s="28" t="e">
        <f t="shared" si="47"/>
        <v>#REF!</v>
      </c>
      <c r="F3067" s="281">
        <v>3192.55</v>
      </c>
      <c r="G3067" s="278">
        <v>3677.63</v>
      </c>
    </row>
    <row r="3068" spans="1:7">
      <c r="A3068">
        <v>14252</v>
      </c>
      <c r="B3068" t="s">
        <v>21306</v>
      </c>
      <c r="C3068" t="s">
        <v>1646</v>
      </c>
      <c r="D3068" s="28" t="e">
        <f t="shared" si="47"/>
        <v>#REF!</v>
      </c>
      <c r="F3068">
        <v>3093.87</v>
      </c>
      <c r="G3068" s="278">
        <v>3093.87</v>
      </c>
    </row>
    <row r="3069" spans="1:7">
      <c r="A3069">
        <v>730</v>
      </c>
      <c r="B3069" t="s">
        <v>21307</v>
      </c>
      <c r="C3069" t="s">
        <v>1646</v>
      </c>
      <c r="D3069" s="28" t="e">
        <f t="shared" si="47"/>
        <v>#REF!</v>
      </c>
      <c r="F3069" s="281">
        <v>8266.25</v>
      </c>
      <c r="G3069" s="278">
        <v>8266.25</v>
      </c>
    </row>
    <row r="3070" spans="1:7">
      <c r="A3070">
        <v>723</v>
      </c>
      <c r="B3070" t="s">
        <v>21308</v>
      </c>
      <c r="C3070" t="s">
        <v>1646</v>
      </c>
      <c r="D3070" s="28" t="e">
        <f t="shared" si="47"/>
        <v>#REF!</v>
      </c>
      <c r="F3070">
        <v>4108.6099999999997</v>
      </c>
      <c r="G3070" s="278">
        <v>4108.6099999999997</v>
      </c>
    </row>
    <row r="3071" spans="1:7">
      <c r="A3071">
        <v>36502</v>
      </c>
      <c r="B3071" t="s">
        <v>21309</v>
      </c>
      <c r="C3071" t="s">
        <v>1646</v>
      </c>
      <c r="D3071" s="28" t="e">
        <f t="shared" si="47"/>
        <v>#REF!</v>
      </c>
      <c r="F3071" s="281">
        <v>3861.61</v>
      </c>
      <c r="G3071" s="278">
        <v>3861.61</v>
      </c>
    </row>
    <row r="3072" spans="1:7">
      <c r="A3072">
        <v>36503</v>
      </c>
      <c r="B3072" t="s">
        <v>21310</v>
      </c>
      <c r="C3072" t="s">
        <v>1646</v>
      </c>
      <c r="D3072" s="28" t="e">
        <f t="shared" si="47"/>
        <v>#REF!</v>
      </c>
      <c r="F3072">
        <v>4761.82</v>
      </c>
      <c r="G3072" s="278">
        <v>4761.82</v>
      </c>
    </row>
    <row r="3073" spans="1:7">
      <c r="A3073">
        <v>4090</v>
      </c>
      <c r="B3073" t="s">
        <v>21311</v>
      </c>
      <c r="C3073" t="s">
        <v>1646</v>
      </c>
      <c r="D3073" s="28" t="e">
        <f t="shared" si="47"/>
        <v>#REF!</v>
      </c>
      <c r="F3073" s="281">
        <v>1155000</v>
      </c>
      <c r="G3073" s="278">
        <v>1155000</v>
      </c>
    </row>
    <row r="3074" spans="1:7">
      <c r="A3074">
        <v>13227</v>
      </c>
      <c r="B3074" t="s">
        <v>21312</v>
      </c>
      <c r="C3074" t="s">
        <v>1646</v>
      </c>
      <c r="D3074" s="28" t="e">
        <f t="shared" si="47"/>
        <v>#REF!</v>
      </c>
      <c r="F3074">
        <v>1435231.52</v>
      </c>
      <c r="G3074" s="278">
        <v>1435231.52</v>
      </c>
    </row>
    <row r="3075" spans="1:7">
      <c r="A3075">
        <v>10597</v>
      </c>
      <c r="B3075" t="s">
        <v>21313</v>
      </c>
      <c r="C3075" t="s">
        <v>1646</v>
      </c>
      <c r="D3075" s="28" t="e">
        <f t="shared" ref="D3075:D3138" si="48">IF($I$2="NÃO DESONERADO",G3075,F3075)</f>
        <v>#REF!</v>
      </c>
      <c r="F3075" s="281">
        <v>1510766.33</v>
      </c>
      <c r="G3075" s="278">
        <v>1510766.33</v>
      </c>
    </row>
    <row r="3076" spans="1:7">
      <c r="A3076">
        <v>39628</v>
      </c>
      <c r="B3076" t="s">
        <v>21314</v>
      </c>
      <c r="C3076" t="s">
        <v>1646</v>
      </c>
      <c r="D3076" s="28" t="e">
        <f t="shared" si="48"/>
        <v>#REF!</v>
      </c>
      <c r="F3076">
        <v>4585.96</v>
      </c>
      <c r="G3076" s="278">
        <v>4585.96</v>
      </c>
    </row>
    <row r="3077" spans="1:7">
      <c r="A3077">
        <v>39404</v>
      </c>
      <c r="B3077" t="s">
        <v>21315</v>
      </c>
      <c r="C3077" t="s">
        <v>1646</v>
      </c>
      <c r="D3077" s="28" t="e">
        <f t="shared" si="48"/>
        <v>#REF!</v>
      </c>
      <c r="F3077" s="281">
        <v>2274.0300000000002</v>
      </c>
      <c r="G3077" s="278">
        <v>2274.0300000000002</v>
      </c>
    </row>
    <row r="3078" spans="1:7">
      <c r="A3078">
        <v>39402</v>
      </c>
      <c r="B3078" t="s">
        <v>21316</v>
      </c>
      <c r="C3078" t="s">
        <v>1646</v>
      </c>
      <c r="D3078" s="28" t="e">
        <f t="shared" si="48"/>
        <v>#REF!</v>
      </c>
      <c r="F3078">
        <v>1873.37</v>
      </c>
      <c r="G3078" s="278">
        <v>1873.37</v>
      </c>
    </row>
    <row r="3079" spans="1:7">
      <c r="A3079">
        <v>39403</v>
      </c>
      <c r="B3079" t="s">
        <v>21317</v>
      </c>
      <c r="C3079" t="s">
        <v>1646</v>
      </c>
      <c r="D3079" s="28" t="e">
        <f t="shared" si="48"/>
        <v>#REF!</v>
      </c>
      <c r="F3079" s="281">
        <v>1832.62</v>
      </c>
      <c r="G3079" s="278">
        <v>1832.62</v>
      </c>
    </row>
    <row r="3080" spans="1:7">
      <c r="A3080">
        <v>4093</v>
      </c>
      <c r="B3080" t="s">
        <v>21318</v>
      </c>
      <c r="C3080" t="s">
        <v>1645</v>
      </c>
      <c r="D3080" s="28" t="e">
        <f t="shared" si="48"/>
        <v>#REF!</v>
      </c>
      <c r="F3080">
        <v>13.38</v>
      </c>
      <c r="G3080" s="278">
        <v>15.4</v>
      </c>
    </row>
    <row r="3081" spans="1:7">
      <c r="A3081">
        <v>10512</v>
      </c>
      <c r="B3081" t="s">
        <v>21319</v>
      </c>
      <c r="C3081" t="s">
        <v>1652</v>
      </c>
      <c r="D3081" s="28" t="e">
        <f t="shared" si="48"/>
        <v>#REF!</v>
      </c>
      <c r="F3081" s="281">
        <v>2361.9</v>
      </c>
      <c r="G3081" s="278">
        <v>2720.77</v>
      </c>
    </row>
    <row r="3082" spans="1:7">
      <c r="A3082">
        <v>20020</v>
      </c>
      <c r="B3082" t="s">
        <v>21320</v>
      </c>
      <c r="C3082" t="s">
        <v>1645</v>
      </c>
      <c r="D3082" s="28" t="e">
        <f t="shared" si="48"/>
        <v>#REF!</v>
      </c>
      <c r="F3082">
        <v>12.62</v>
      </c>
      <c r="G3082" s="278">
        <v>14.53</v>
      </c>
    </row>
    <row r="3083" spans="1:7">
      <c r="A3083">
        <v>41038</v>
      </c>
      <c r="B3083" t="s">
        <v>21321</v>
      </c>
      <c r="C3083" t="s">
        <v>1652</v>
      </c>
      <c r="D3083" s="28" t="e">
        <f t="shared" si="48"/>
        <v>#REF!</v>
      </c>
      <c r="F3083" s="281">
        <v>2227.87</v>
      </c>
      <c r="G3083" s="278">
        <v>2566.37</v>
      </c>
    </row>
    <row r="3084" spans="1:7">
      <c r="A3084">
        <v>4094</v>
      </c>
      <c r="B3084" t="s">
        <v>21322</v>
      </c>
      <c r="C3084" t="s">
        <v>1645</v>
      </c>
      <c r="D3084" s="28" t="e">
        <f t="shared" si="48"/>
        <v>#REF!</v>
      </c>
      <c r="F3084">
        <v>17.87</v>
      </c>
      <c r="G3084" s="278">
        <v>20.57</v>
      </c>
    </row>
    <row r="3085" spans="1:7">
      <c r="A3085">
        <v>40988</v>
      </c>
      <c r="B3085" t="s">
        <v>21323</v>
      </c>
      <c r="C3085" t="s">
        <v>1652</v>
      </c>
      <c r="D3085" s="28" t="e">
        <f t="shared" si="48"/>
        <v>#REF!</v>
      </c>
      <c r="F3085" s="281">
        <v>3154.17</v>
      </c>
      <c r="G3085" s="278">
        <v>3633.42</v>
      </c>
    </row>
    <row r="3086" spans="1:7">
      <c r="A3086">
        <v>4095</v>
      </c>
      <c r="B3086" t="s">
        <v>21324</v>
      </c>
      <c r="C3086" t="s">
        <v>1645</v>
      </c>
      <c r="D3086" s="28" t="e">
        <f t="shared" si="48"/>
        <v>#REF!</v>
      </c>
      <c r="F3086">
        <v>12.41</v>
      </c>
      <c r="G3086" s="278">
        <v>14.28</v>
      </c>
    </row>
    <row r="3087" spans="1:7">
      <c r="A3087">
        <v>40990</v>
      </c>
      <c r="B3087" t="s">
        <v>21325</v>
      </c>
      <c r="C3087" t="s">
        <v>1652</v>
      </c>
      <c r="D3087" s="28" t="e">
        <f t="shared" si="48"/>
        <v>#REF!</v>
      </c>
      <c r="F3087" s="281">
        <v>2188.7399999999998</v>
      </c>
      <c r="G3087" s="278">
        <v>2521.3000000000002</v>
      </c>
    </row>
    <row r="3088" spans="1:7">
      <c r="A3088">
        <v>4097</v>
      </c>
      <c r="B3088" t="s">
        <v>21326</v>
      </c>
      <c r="C3088" t="s">
        <v>1645</v>
      </c>
      <c r="D3088" s="28" t="e">
        <f t="shared" si="48"/>
        <v>#REF!</v>
      </c>
      <c r="F3088">
        <v>14.61</v>
      </c>
      <c r="G3088" s="278">
        <v>16.809999999999999</v>
      </c>
    </row>
    <row r="3089" spans="1:7">
      <c r="A3089">
        <v>40994</v>
      </c>
      <c r="B3089" t="s">
        <v>21327</v>
      </c>
      <c r="C3089" t="s">
        <v>1652</v>
      </c>
      <c r="D3089" s="28" t="e">
        <f t="shared" si="48"/>
        <v>#REF!</v>
      </c>
      <c r="F3089" s="281">
        <v>2576.83</v>
      </c>
      <c r="G3089" s="278">
        <v>2968.36</v>
      </c>
    </row>
    <row r="3090" spans="1:7">
      <c r="A3090">
        <v>4096</v>
      </c>
      <c r="B3090" t="s">
        <v>21328</v>
      </c>
      <c r="C3090" t="s">
        <v>1645</v>
      </c>
      <c r="D3090" s="28" t="e">
        <f t="shared" si="48"/>
        <v>#REF!</v>
      </c>
      <c r="F3090">
        <v>15.67</v>
      </c>
      <c r="G3090" s="278">
        <v>18.03</v>
      </c>
    </row>
    <row r="3091" spans="1:7">
      <c r="A3091">
        <v>40992</v>
      </c>
      <c r="B3091" t="s">
        <v>21329</v>
      </c>
      <c r="C3091" t="s">
        <v>1652</v>
      </c>
      <c r="D3091" s="28" t="e">
        <f t="shared" si="48"/>
        <v>#REF!</v>
      </c>
      <c r="F3091" s="281">
        <v>2765.37</v>
      </c>
      <c r="G3091" s="278">
        <v>3185.55</v>
      </c>
    </row>
    <row r="3092" spans="1:7">
      <c r="A3092">
        <v>4114</v>
      </c>
      <c r="B3092" t="s">
        <v>21330</v>
      </c>
      <c r="C3092" t="s">
        <v>1646</v>
      </c>
      <c r="D3092" s="28" t="e">
        <f t="shared" si="48"/>
        <v>#REF!</v>
      </c>
      <c r="F3092">
        <v>92.71</v>
      </c>
      <c r="G3092" s="278">
        <v>92.71</v>
      </c>
    </row>
    <row r="3093" spans="1:7">
      <c r="A3093">
        <v>36797</v>
      </c>
      <c r="B3093" t="s">
        <v>21331</v>
      </c>
      <c r="C3093" t="s">
        <v>1646</v>
      </c>
      <c r="D3093" s="28" t="e">
        <f t="shared" si="48"/>
        <v>#REF!</v>
      </c>
      <c r="F3093" s="281">
        <v>82.54</v>
      </c>
      <c r="G3093" s="278">
        <v>82.54</v>
      </c>
    </row>
    <row r="3094" spans="1:7">
      <c r="A3094">
        <v>4107</v>
      </c>
      <c r="B3094" t="s">
        <v>21332</v>
      </c>
      <c r="C3094" t="s">
        <v>1646</v>
      </c>
      <c r="D3094" s="28" t="e">
        <f t="shared" si="48"/>
        <v>#REF!</v>
      </c>
      <c r="F3094">
        <v>77.83</v>
      </c>
      <c r="G3094" s="278">
        <v>77.83</v>
      </c>
    </row>
    <row r="3095" spans="1:7">
      <c r="A3095">
        <v>4102</v>
      </c>
      <c r="B3095" t="s">
        <v>21333</v>
      </c>
      <c r="C3095" t="s">
        <v>1646</v>
      </c>
      <c r="D3095" s="28" t="e">
        <f t="shared" si="48"/>
        <v>#REF!</v>
      </c>
      <c r="F3095" s="281">
        <v>95</v>
      </c>
      <c r="G3095" s="278">
        <v>95</v>
      </c>
    </row>
    <row r="3096" spans="1:7">
      <c r="A3096">
        <v>36799</v>
      </c>
      <c r="B3096" t="s">
        <v>21334</v>
      </c>
      <c r="C3096" t="s">
        <v>1646</v>
      </c>
      <c r="D3096" s="28" t="e">
        <f t="shared" si="48"/>
        <v>#REF!</v>
      </c>
      <c r="F3096">
        <v>80.12</v>
      </c>
      <c r="G3096" s="278">
        <v>80.12</v>
      </c>
    </row>
    <row r="3097" spans="1:7">
      <c r="A3097">
        <v>2747</v>
      </c>
      <c r="B3097" t="s">
        <v>21335</v>
      </c>
      <c r="C3097" t="s">
        <v>1649</v>
      </c>
      <c r="D3097" s="28" t="e">
        <f t="shared" si="48"/>
        <v>#REF!</v>
      </c>
      <c r="F3097" s="281">
        <v>38.770000000000003</v>
      </c>
      <c r="G3097" s="278">
        <v>38.770000000000003</v>
      </c>
    </row>
    <row r="3098" spans="1:7">
      <c r="A3098">
        <v>21138</v>
      </c>
      <c r="B3098" t="s">
        <v>21336</v>
      </c>
      <c r="C3098" t="s">
        <v>1649</v>
      </c>
      <c r="D3098" s="28" t="e">
        <f t="shared" si="48"/>
        <v>#REF!</v>
      </c>
      <c r="F3098">
        <v>12.29</v>
      </c>
      <c r="G3098" s="278">
        <v>12.29</v>
      </c>
    </row>
    <row r="3099" spans="1:7">
      <c r="A3099">
        <v>10826</v>
      </c>
      <c r="B3099" t="s">
        <v>21337</v>
      </c>
      <c r="C3099" t="s">
        <v>1646</v>
      </c>
      <c r="D3099" s="28" t="e">
        <f t="shared" si="48"/>
        <v>#REF!</v>
      </c>
      <c r="F3099" s="281">
        <v>114.94</v>
      </c>
      <c r="G3099" s="278">
        <v>114.94</v>
      </c>
    </row>
    <row r="3100" spans="1:7">
      <c r="A3100">
        <v>365</v>
      </c>
      <c r="B3100" t="s">
        <v>21338</v>
      </c>
      <c r="C3100" t="s">
        <v>1646</v>
      </c>
      <c r="D3100" s="28" t="e">
        <f t="shared" si="48"/>
        <v>#REF!</v>
      </c>
      <c r="F3100">
        <v>71.260000000000005</v>
      </c>
      <c r="G3100" s="278">
        <v>71.260000000000005</v>
      </c>
    </row>
    <row r="3101" spans="1:7">
      <c r="A3101">
        <v>38639</v>
      </c>
      <c r="B3101" t="s">
        <v>21339</v>
      </c>
      <c r="C3101" t="s">
        <v>1646</v>
      </c>
      <c r="D3101" s="28" t="e">
        <f t="shared" si="48"/>
        <v>#REF!</v>
      </c>
      <c r="F3101" s="281">
        <v>275.86</v>
      </c>
      <c r="G3101" s="278">
        <v>275.86</v>
      </c>
    </row>
    <row r="3102" spans="1:7">
      <c r="A3102">
        <v>38640</v>
      </c>
      <c r="B3102" t="s">
        <v>21340</v>
      </c>
      <c r="C3102" t="s">
        <v>1646</v>
      </c>
      <c r="D3102" s="28" t="e">
        <f t="shared" si="48"/>
        <v>#REF!</v>
      </c>
      <c r="F3102">
        <v>4.13</v>
      </c>
      <c r="G3102" s="278">
        <v>4.13</v>
      </c>
    </row>
    <row r="3103" spans="1:7">
      <c r="A3103">
        <v>358</v>
      </c>
      <c r="B3103" t="s">
        <v>21341</v>
      </c>
      <c r="C3103" t="s">
        <v>1646</v>
      </c>
      <c r="D3103" s="28" t="e">
        <f t="shared" si="48"/>
        <v>#REF!</v>
      </c>
      <c r="F3103" s="281">
        <v>85.05</v>
      </c>
      <c r="G3103" s="278">
        <v>85.05</v>
      </c>
    </row>
    <row r="3104" spans="1:7">
      <c r="A3104">
        <v>359</v>
      </c>
      <c r="B3104" t="s">
        <v>21342</v>
      </c>
      <c r="C3104" t="s">
        <v>1646</v>
      </c>
      <c r="D3104" s="28" t="e">
        <f t="shared" si="48"/>
        <v>#REF!</v>
      </c>
      <c r="F3104">
        <v>174.71</v>
      </c>
      <c r="G3104" s="278">
        <v>174.71</v>
      </c>
    </row>
    <row r="3105" spans="1:7">
      <c r="A3105">
        <v>38641</v>
      </c>
      <c r="B3105" t="s">
        <v>21343</v>
      </c>
      <c r="C3105" t="s">
        <v>1646</v>
      </c>
      <c r="D3105" s="28" t="e">
        <f t="shared" si="48"/>
        <v>#REF!</v>
      </c>
      <c r="F3105" s="281">
        <v>172.41</v>
      </c>
      <c r="G3105" s="278">
        <v>172.41</v>
      </c>
    </row>
    <row r="3106" spans="1:7">
      <c r="A3106">
        <v>360</v>
      </c>
      <c r="B3106" t="s">
        <v>21344</v>
      </c>
      <c r="C3106" t="s">
        <v>1646</v>
      </c>
      <c r="D3106" s="28" t="e">
        <f t="shared" si="48"/>
        <v>#REF!</v>
      </c>
      <c r="F3106">
        <v>4</v>
      </c>
      <c r="G3106" s="278">
        <v>4</v>
      </c>
    </row>
    <row r="3107" spans="1:7">
      <c r="A3107">
        <v>42430</v>
      </c>
      <c r="B3107" t="s">
        <v>21345</v>
      </c>
      <c r="C3107" t="s">
        <v>1646</v>
      </c>
      <c r="D3107" s="28" t="e">
        <f t="shared" si="48"/>
        <v>#REF!</v>
      </c>
      <c r="F3107" s="281">
        <v>6377.55</v>
      </c>
      <c r="G3107" s="278">
        <v>6377.55</v>
      </c>
    </row>
    <row r="3108" spans="1:7">
      <c r="A3108">
        <v>4209</v>
      </c>
      <c r="B3108" t="s">
        <v>21346</v>
      </c>
      <c r="C3108" t="s">
        <v>1646</v>
      </c>
      <c r="D3108" s="28" t="e">
        <f t="shared" si="48"/>
        <v>#REF!</v>
      </c>
      <c r="F3108">
        <v>16.420000000000002</v>
      </c>
      <c r="G3108" s="278">
        <v>16.420000000000002</v>
      </c>
    </row>
    <row r="3109" spans="1:7">
      <c r="A3109">
        <v>4180</v>
      </c>
      <c r="B3109" t="s">
        <v>21347</v>
      </c>
      <c r="C3109" t="s">
        <v>1646</v>
      </c>
      <c r="D3109" s="28" t="e">
        <f t="shared" si="48"/>
        <v>#REF!</v>
      </c>
      <c r="F3109" s="281">
        <v>12.36</v>
      </c>
      <c r="G3109" s="278">
        <v>12.36</v>
      </c>
    </row>
    <row r="3110" spans="1:7">
      <c r="A3110">
        <v>4177</v>
      </c>
      <c r="B3110" t="s">
        <v>21348</v>
      </c>
      <c r="C3110" t="s">
        <v>1646</v>
      </c>
      <c r="D3110" s="28" t="e">
        <f t="shared" si="48"/>
        <v>#REF!</v>
      </c>
      <c r="F3110">
        <v>4.0999999999999996</v>
      </c>
      <c r="G3110" s="278">
        <v>4.0999999999999996</v>
      </c>
    </row>
    <row r="3111" spans="1:7">
      <c r="A3111">
        <v>4179</v>
      </c>
      <c r="B3111" t="s">
        <v>21349</v>
      </c>
      <c r="C3111" t="s">
        <v>1646</v>
      </c>
      <c r="D3111" s="28" t="e">
        <f t="shared" si="48"/>
        <v>#REF!</v>
      </c>
      <c r="F3111" s="281">
        <v>8.39</v>
      </c>
      <c r="G3111" s="278">
        <v>8.39</v>
      </c>
    </row>
    <row r="3112" spans="1:7">
      <c r="A3112">
        <v>4208</v>
      </c>
      <c r="B3112" t="s">
        <v>21350</v>
      </c>
      <c r="C3112" t="s">
        <v>1646</v>
      </c>
      <c r="D3112" s="28" t="e">
        <f t="shared" si="48"/>
        <v>#REF!</v>
      </c>
      <c r="F3112">
        <v>39.090000000000003</v>
      </c>
      <c r="G3112" s="278">
        <v>39.090000000000003</v>
      </c>
    </row>
    <row r="3113" spans="1:7">
      <c r="A3113">
        <v>4181</v>
      </c>
      <c r="B3113" t="s">
        <v>21351</v>
      </c>
      <c r="C3113" t="s">
        <v>1646</v>
      </c>
      <c r="D3113" s="28" t="e">
        <f t="shared" si="48"/>
        <v>#REF!</v>
      </c>
      <c r="F3113" s="281">
        <v>25.54</v>
      </c>
      <c r="G3113" s="278">
        <v>25.54</v>
      </c>
    </row>
    <row r="3114" spans="1:7">
      <c r="A3114">
        <v>4178</v>
      </c>
      <c r="B3114" t="s">
        <v>21352</v>
      </c>
      <c r="C3114" t="s">
        <v>1646</v>
      </c>
      <c r="D3114" s="28" t="e">
        <f t="shared" si="48"/>
        <v>#REF!</v>
      </c>
      <c r="F3114">
        <v>5.69</v>
      </c>
      <c r="G3114" s="278">
        <v>5.69</v>
      </c>
    </row>
    <row r="3115" spans="1:7">
      <c r="A3115">
        <v>4182</v>
      </c>
      <c r="B3115" t="s">
        <v>21353</v>
      </c>
      <c r="C3115" t="s">
        <v>1646</v>
      </c>
      <c r="D3115" s="28" t="e">
        <f t="shared" si="48"/>
        <v>#REF!</v>
      </c>
      <c r="F3115" s="281">
        <v>63.59</v>
      </c>
      <c r="G3115" s="278">
        <v>63.59</v>
      </c>
    </row>
    <row r="3116" spans="1:7">
      <c r="A3116">
        <v>4183</v>
      </c>
      <c r="B3116" t="s">
        <v>21354</v>
      </c>
      <c r="C3116" t="s">
        <v>1646</v>
      </c>
      <c r="D3116" s="28" t="e">
        <f t="shared" si="48"/>
        <v>#REF!</v>
      </c>
      <c r="F3116">
        <v>102.37</v>
      </c>
      <c r="G3116" s="278">
        <v>102.37</v>
      </c>
    </row>
    <row r="3117" spans="1:7">
      <c r="A3117">
        <v>4184</v>
      </c>
      <c r="B3117" t="s">
        <v>21355</v>
      </c>
      <c r="C3117" t="s">
        <v>1646</v>
      </c>
      <c r="D3117" s="28" t="e">
        <f t="shared" si="48"/>
        <v>#REF!</v>
      </c>
      <c r="F3117" s="281">
        <v>225.98</v>
      </c>
      <c r="G3117" s="278">
        <v>225.98</v>
      </c>
    </row>
    <row r="3118" spans="1:7">
      <c r="A3118">
        <v>4185</v>
      </c>
      <c r="B3118" t="s">
        <v>21356</v>
      </c>
      <c r="C3118" t="s">
        <v>1646</v>
      </c>
      <c r="D3118" s="28" t="e">
        <f t="shared" si="48"/>
        <v>#REF!</v>
      </c>
      <c r="F3118">
        <v>375.48</v>
      </c>
      <c r="G3118" s="278">
        <v>375.48</v>
      </c>
    </row>
    <row r="3119" spans="1:7">
      <c r="A3119">
        <v>4205</v>
      </c>
      <c r="B3119" t="s">
        <v>21357</v>
      </c>
      <c r="C3119" t="s">
        <v>1646</v>
      </c>
      <c r="D3119" s="28" t="e">
        <f t="shared" si="48"/>
        <v>#REF!</v>
      </c>
      <c r="F3119" s="281">
        <v>21.68</v>
      </c>
      <c r="G3119" s="278">
        <v>21.68</v>
      </c>
    </row>
    <row r="3120" spans="1:7">
      <c r="A3120">
        <v>4192</v>
      </c>
      <c r="B3120" t="s">
        <v>21358</v>
      </c>
      <c r="C3120" t="s">
        <v>1646</v>
      </c>
      <c r="D3120" s="28" t="e">
        <f t="shared" si="48"/>
        <v>#REF!</v>
      </c>
      <c r="F3120">
        <v>21.68</v>
      </c>
      <c r="G3120" s="278">
        <v>21.68</v>
      </c>
    </row>
    <row r="3121" spans="1:7">
      <c r="A3121">
        <v>4191</v>
      </c>
      <c r="B3121" t="s">
        <v>21359</v>
      </c>
      <c r="C3121" t="s">
        <v>1646</v>
      </c>
      <c r="D3121" s="28" t="e">
        <f t="shared" si="48"/>
        <v>#REF!</v>
      </c>
      <c r="F3121" s="281">
        <v>21.68</v>
      </c>
      <c r="G3121" s="278">
        <v>21.68</v>
      </c>
    </row>
    <row r="3122" spans="1:7">
      <c r="A3122">
        <v>4207</v>
      </c>
      <c r="B3122" t="s">
        <v>21360</v>
      </c>
      <c r="C3122" t="s">
        <v>1646</v>
      </c>
      <c r="D3122" s="28" t="e">
        <f t="shared" si="48"/>
        <v>#REF!</v>
      </c>
      <c r="F3122">
        <v>17.45</v>
      </c>
      <c r="G3122" s="278">
        <v>17.45</v>
      </c>
    </row>
    <row r="3123" spans="1:7">
      <c r="A3123">
        <v>4206</v>
      </c>
      <c r="B3123" t="s">
        <v>21361</v>
      </c>
      <c r="C3123" t="s">
        <v>1646</v>
      </c>
      <c r="D3123" s="28" t="e">
        <f t="shared" si="48"/>
        <v>#REF!</v>
      </c>
      <c r="F3123" s="281">
        <v>16.940000000000001</v>
      </c>
      <c r="G3123" s="278">
        <v>16.940000000000001</v>
      </c>
    </row>
    <row r="3124" spans="1:7">
      <c r="A3124">
        <v>4190</v>
      </c>
      <c r="B3124" t="s">
        <v>21362</v>
      </c>
      <c r="C3124" t="s">
        <v>1646</v>
      </c>
      <c r="D3124" s="28" t="e">
        <f t="shared" si="48"/>
        <v>#REF!</v>
      </c>
      <c r="F3124">
        <v>16.940000000000001</v>
      </c>
      <c r="G3124" s="278">
        <v>16.940000000000001</v>
      </c>
    </row>
    <row r="3125" spans="1:7">
      <c r="A3125">
        <v>4186</v>
      </c>
      <c r="B3125" t="s">
        <v>21363</v>
      </c>
      <c r="C3125" t="s">
        <v>1646</v>
      </c>
      <c r="D3125" s="28" t="e">
        <f t="shared" si="48"/>
        <v>#REF!</v>
      </c>
      <c r="F3125" s="281">
        <v>5.01</v>
      </c>
      <c r="G3125" s="278">
        <v>5.01</v>
      </c>
    </row>
    <row r="3126" spans="1:7">
      <c r="A3126">
        <v>4188</v>
      </c>
      <c r="B3126" t="s">
        <v>21364</v>
      </c>
      <c r="C3126" t="s">
        <v>1646</v>
      </c>
      <c r="D3126" s="28" t="e">
        <f t="shared" si="48"/>
        <v>#REF!</v>
      </c>
      <c r="F3126">
        <v>10.220000000000001</v>
      </c>
      <c r="G3126" s="278">
        <v>10.220000000000001</v>
      </c>
    </row>
    <row r="3127" spans="1:7">
      <c r="A3127">
        <v>4189</v>
      </c>
      <c r="B3127" t="s">
        <v>21365</v>
      </c>
      <c r="C3127" t="s">
        <v>1646</v>
      </c>
      <c r="D3127" s="28" t="e">
        <f t="shared" si="48"/>
        <v>#REF!</v>
      </c>
      <c r="F3127" s="281">
        <v>10.220000000000001</v>
      </c>
      <c r="G3127" s="278">
        <v>10.220000000000001</v>
      </c>
    </row>
    <row r="3128" spans="1:7">
      <c r="A3128">
        <v>4197</v>
      </c>
      <c r="B3128" t="s">
        <v>21366</v>
      </c>
      <c r="C3128" t="s">
        <v>1646</v>
      </c>
      <c r="D3128" s="28" t="e">
        <f t="shared" si="48"/>
        <v>#REF!</v>
      </c>
      <c r="F3128">
        <v>54.14</v>
      </c>
      <c r="G3128" s="278">
        <v>54.14</v>
      </c>
    </row>
    <row r="3129" spans="1:7">
      <c r="A3129">
        <v>4194</v>
      </c>
      <c r="B3129" t="s">
        <v>21367</v>
      </c>
      <c r="C3129" t="s">
        <v>1646</v>
      </c>
      <c r="D3129" s="28" t="e">
        <f t="shared" si="48"/>
        <v>#REF!</v>
      </c>
      <c r="F3129" s="281">
        <v>32.71</v>
      </c>
      <c r="G3129" s="278">
        <v>32.71</v>
      </c>
    </row>
    <row r="3130" spans="1:7">
      <c r="A3130">
        <v>4193</v>
      </c>
      <c r="B3130" t="s">
        <v>21368</v>
      </c>
      <c r="C3130" t="s">
        <v>1646</v>
      </c>
      <c r="D3130" s="28" t="e">
        <f t="shared" si="48"/>
        <v>#REF!</v>
      </c>
      <c r="F3130">
        <v>32.71</v>
      </c>
      <c r="G3130" s="278">
        <v>32.71</v>
      </c>
    </row>
    <row r="3131" spans="1:7">
      <c r="A3131">
        <v>4204</v>
      </c>
      <c r="B3131" t="s">
        <v>21369</v>
      </c>
      <c r="C3131" t="s">
        <v>1646</v>
      </c>
      <c r="D3131" s="28" t="e">
        <f t="shared" si="48"/>
        <v>#REF!</v>
      </c>
      <c r="F3131" s="281">
        <v>32.71</v>
      </c>
      <c r="G3131" s="278">
        <v>32.71</v>
      </c>
    </row>
    <row r="3132" spans="1:7">
      <c r="A3132">
        <v>4187</v>
      </c>
      <c r="B3132" t="s">
        <v>21370</v>
      </c>
      <c r="C3132" t="s">
        <v>1646</v>
      </c>
      <c r="D3132" s="28" t="e">
        <f t="shared" si="48"/>
        <v>#REF!</v>
      </c>
      <c r="F3132">
        <v>6.52</v>
      </c>
      <c r="G3132" s="278">
        <v>6.52</v>
      </c>
    </row>
    <row r="3133" spans="1:7">
      <c r="A3133">
        <v>4202</v>
      </c>
      <c r="B3133" t="s">
        <v>21371</v>
      </c>
      <c r="C3133" t="s">
        <v>1646</v>
      </c>
      <c r="D3133" s="28" t="e">
        <f t="shared" si="48"/>
        <v>#REF!</v>
      </c>
      <c r="F3133" s="281">
        <v>98.88</v>
      </c>
      <c r="G3133" s="278">
        <v>98.88</v>
      </c>
    </row>
    <row r="3134" spans="1:7">
      <c r="A3134">
        <v>4203</v>
      </c>
      <c r="B3134" t="s">
        <v>21372</v>
      </c>
      <c r="C3134" t="s">
        <v>1646</v>
      </c>
      <c r="D3134" s="28" t="e">
        <f t="shared" si="48"/>
        <v>#REF!</v>
      </c>
      <c r="F3134">
        <v>87.33</v>
      </c>
      <c r="G3134" s="278">
        <v>87.33</v>
      </c>
    </row>
    <row r="3135" spans="1:7">
      <c r="A3135">
        <v>40368</v>
      </c>
      <c r="B3135" t="s">
        <v>21373</v>
      </c>
      <c r="C3135" t="s">
        <v>1646</v>
      </c>
      <c r="D3135" s="28" t="e">
        <f t="shared" si="48"/>
        <v>#REF!</v>
      </c>
      <c r="F3135" s="281">
        <v>56.95</v>
      </c>
      <c r="G3135" s="278">
        <v>56.95</v>
      </c>
    </row>
    <row r="3136" spans="1:7">
      <c r="A3136">
        <v>40365</v>
      </c>
      <c r="B3136" t="s">
        <v>21374</v>
      </c>
      <c r="C3136" t="s">
        <v>1646</v>
      </c>
      <c r="D3136" s="28" t="e">
        <f t="shared" si="48"/>
        <v>#REF!</v>
      </c>
      <c r="F3136">
        <v>38.42</v>
      </c>
      <c r="G3136" s="278">
        <v>38.42</v>
      </c>
    </row>
    <row r="3137" spans="1:7">
      <c r="A3137">
        <v>40356</v>
      </c>
      <c r="B3137" t="s">
        <v>21375</v>
      </c>
      <c r="C3137" t="s">
        <v>1646</v>
      </c>
      <c r="D3137" s="28" t="e">
        <f t="shared" si="48"/>
        <v>#REF!</v>
      </c>
      <c r="F3137" s="281">
        <v>13.13</v>
      </c>
      <c r="G3137" s="278">
        <v>13.13</v>
      </c>
    </row>
    <row r="3138" spans="1:7">
      <c r="A3138">
        <v>40362</v>
      </c>
      <c r="B3138" t="s">
        <v>21376</v>
      </c>
      <c r="C3138" t="s">
        <v>1646</v>
      </c>
      <c r="D3138" s="28" t="e">
        <f t="shared" si="48"/>
        <v>#REF!</v>
      </c>
      <c r="F3138">
        <v>25.45</v>
      </c>
      <c r="G3138" s="278">
        <v>25.45</v>
      </c>
    </row>
    <row r="3139" spans="1:7">
      <c r="A3139">
        <v>40374</v>
      </c>
      <c r="B3139" t="s">
        <v>21377</v>
      </c>
      <c r="C3139" t="s">
        <v>1646</v>
      </c>
      <c r="D3139" s="28" t="e">
        <f t="shared" ref="D3139:D3202" si="49">IF($I$2="NÃO DESONERADO",G3139,F3139)</f>
        <v>#REF!</v>
      </c>
      <c r="F3139" s="281">
        <v>148.85</v>
      </c>
      <c r="G3139" s="278">
        <v>148.85</v>
      </c>
    </row>
    <row r="3140" spans="1:7">
      <c r="A3140">
        <v>40371</v>
      </c>
      <c r="B3140" t="s">
        <v>21378</v>
      </c>
      <c r="C3140" t="s">
        <v>1646</v>
      </c>
      <c r="D3140" s="28" t="e">
        <f t="shared" si="49"/>
        <v>#REF!</v>
      </c>
      <c r="F3140">
        <v>93.7</v>
      </c>
      <c r="G3140" s="278">
        <v>93.7</v>
      </c>
    </row>
    <row r="3141" spans="1:7">
      <c r="A3141">
        <v>40359</v>
      </c>
      <c r="B3141" t="s">
        <v>21379</v>
      </c>
      <c r="C3141" t="s">
        <v>1646</v>
      </c>
      <c r="D3141" s="28" t="e">
        <f t="shared" si="49"/>
        <v>#REF!</v>
      </c>
      <c r="F3141" s="281">
        <v>16.96</v>
      </c>
      <c r="G3141" s="278">
        <v>16.96</v>
      </c>
    </row>
    <row r="3142" spans="1:7">
      <c r="A3142">
        <v>7595</v>
      </c>
      <c r="B3142" t="s">
        <v>21380</v>
      </c>
      <c r="C3142" t="s">
        <v>1645</v>
      </c>
      <c r="D3142" s="28" t="e">
        <f t="shared" si="49"/>
        <v>#REF!</v>
      </c>
      <c r="F3142">
        <v>9.34</v>
      </c>
      <c r="G3142" s="278">
        <v>10.75</v>
      </c>
    </row>
    <row r="3143" spans="1:7">
      <c r="A3143">
        <v>41094</v>
      </c>
      <c r="B3143" t="s">
        <v>21381</v>
      </c>
      <c r="C3143" t="s">
        <v>1652</v>
      </c>
      <c r="D3143" s="28" t="e">
        <f t="shared" si="49"/>
        <v>#REF!</v>
      </c>
      <c r="F3143" s="281">
        <v>1648.65</v>
      </c>
      <c r="G3143" s="278">
        <v>1899.15</v>
      </c>
    </row>
    <row r="3144" spans="1:7">
      <c r="A3144">
        <v>39609</v>
      </c>
      <c r="B3144" t="s">
        <v>21382</v>
      </c>
      <c r="C3144" t="s">
        <v>1646</v>
      </c>
      <c r="D3144" s="28" t="e">
        <f t="shared" si="49"/>
        <v>#REF!</v>
      </c>
      <c r="F3144">
        <v>64266.51</v>
      </c>
      <c r="G3144" s="282">
        <v>64266.51</v>
      </c>
    </row>
    <row r="3145" spans="1:7">
      <c r="A3145">
        <v>39610</v>
      </c>
      <c r="B3145" t="s">
        <v>21383</v>
      </c>
      <c r="C3145" t="s">
        <v>1646</v>
      </c>
      <c r="D3145" s="28" t="e">
        <f t="shared" si="49"/>
        <v>#REF!</v>
      </c>
      <c r="F3145" s="281">
        <v>93809.06</v>
      </c>
      <c r="G3145" s="278">
        <v>93809.06</v>
      </c>
    </row>
    <row r="3146" spans="1:7">
      <c r="A3146">
        <v>39611</v>
      </c>
      <c r="B3146" t="s">
        <v>21384</v>
      </c>
      <c r="C3146" t="s">
        <v>1646</v>
      </c>
      <c r="D3146" s="28" t="e">
        <f t="shared" si="49"/>
        <v>#REF!</v>
      </c>
      <c r="F3146">
        <v>113524.32</v>
      </c>
      <c r="G3146" s="278">
        <v>113524.32</v>
      </c>
    </row>
    <row r="3147" spans="1:7">
      <c r="A3147">
        <v>39612</v>
      </c>
      <c r="B3147" t="s">
        <v>21385</v>
      </c>
      <c r="C3147" t="s">
        <v>1646</v>
      </c>
      <c r="D3147" s="28" t="e">
        <f t="shared" si="49"/>
        <v>#REF!</v>
      </c>
      <c r="F3147" s="281">
        <v>177838.41</v>
      </c>
      <c r="G3147" s="278">
        <v>177838.41</v>
      </c>
    </row>
    <row r="3148" spans="1:7">
      <c r="A3148">
        <v>39608</v>
      </c>
      <c r="B3148" t="s">
        <v>21386</v>
      </c>
      <c r="C3148" t="s">
        <v>1646</v>
      </c>
      <c r="D3148" s="28" t="e">
        <f t="shared" si="49"/>
        <v>#REF!</v>
      </c>
      <c r="F3148">
        <v>51386.83</v>
      </c>
      <c r="G3148" s="278">
        <v>51386.83</v>
      </c>
    </row>
    <row r="3149" spans="1:7">
      <c r="A3149">
        <v>38175</v>
      </c>
      <c r="B3149" t="s">
        <v>21387</v>
      </c>
      <c r="C3149" t="s">
        <v>1646</v>
      </c>
      <c r="D3149" s="28" t="e">
        <f t="shared" si="49"/>
        <v>#REF!</v>
      </c>
      <c r="F3149" s="281">
        <v>5.28</v>
      </c>
      <c r="G3149" s="278">
        <v>5.28</v>
      </c>
    </row>
    <row r="3150" spans="1:7">
      <c r="A3150">
        <v>38176</v>
      </c>
      <c r="B3150" t="s">
        <v>21388</v>
      </c>
      <c r="C3150" t="s">
        <v>1646</v>
      </c>
      <c r="D3150" s="28" t="e">
        <f t="shared" si="49"/>
        <v>#REF!</v>
      </c>
      <c r="F3150">
        <v>15.53</v>
      </c>
      <c r="G3150" s="278">
        <v>15.53</v>
      </c>
    </row>
    <row r="3151" spans="1:7">
      <c r="A3151">
        <v>36152</v>
      </c>
      <c r="B3151" t="s">
        <v>21389</v>
      </c>
      <c r="C3151" t="s">
        <v>1646</v>
      </c>
      <c r="D3151" s="28" t="e">
        <f t="shared" si="49"/>
        <v>#REF!</v>
      </c>
      <c r="F3151" s="281">
        <v>6.2</v>
      </c>
      <c r="G3151" s="278">
        <v>6.2</v>
      </c>
    </row>
    <row r="3152" spans="1:7">
      <c r="A3152">
        <v>11138</v>
      </c>
      <c r="B3152" t="s">
        <v>21390</v>
      </c>
      <c r="C3152" t="s">
        <v>1651</v>
      </c>
      <c r="D3152" s="28" t="e">
        <f t="shared" si="49"/>
        <v>#REF!</v>
      </c>
      <c r="F3152">
        <v>3.93</v>
      </c>
      <c r="G3152" s="278">
        <v>3.93</v>
      </c>
    </row>
    <row r="3153" spans="1:7">
      <c r="A3153">
        <v>4221</v>
      </c>
      <c r="B3153" t="s">
        <v>21391</v>
      </c>
      <c r="C3153" t="s">
        <v>1651</v>
      </c>
      <c r="D3153" s="28" t="e">
        <f t="shared" si="49"/>
        <v>#REF!</v>
      </c>
      <c r="F3153" s="281">
        <v>6.11</v>
      </c>
      <c r="G3153" s="278">
        <v>6.11</v>
      </c>
    </row>
    <row r="3154" spans="1:7">
      <c r="A3154">
        <v>4227</v>
      </c>
      <c r="B3154" t="s">
        <v>21392</v>
      </c>
      <c r="C3154" t="s">
        <v>1651</v>
      </c>
      <c r="D3154" s="28" t="e">
        <f t="shared" si="49"/>
        <v>#REF!</v>
      </c>
      <c r="F3154">
        <v>32</v>
      </c>
      <c r="G3154" s="278">
        <v>32</v>
      </c>
    </row>
    <row r="3155" spans="1:7">
      <c r="A3155">
        <v>38170</v>
      </c>
      <c r="B3155" t="s">
        <v>21393</v>
      </c>
      <c r="C3155" t="s">
        <v>1646</v>
      </c>
      <c r="D3155" s="28" t="e">
        <f t="shared" si="49"/>
        <v>#REF!</v>
      </c>
      <c r="F3155" s="281">
        <v>23.07</v>
      </c>
      <c r="G3155" s="282">
        <v>23.07</v>
      </c>
    </row>
    <row r="3156" spans="1:7">
      <c r="A3156">
        <v>4252</v>
      </c>
      <c r="B3156" t="s">
        <v>21394</v>
      </c>
      <c r="C3156" t="s">
        <v>1645</v>
      </c>
      <c r="D3156" s="28" t="e">
        <f t="shared" si="49"/>
        <v>#REF!</v>
      </c>
      <c r="F3156">
        <v>14.07</v>
      </c>
      <c r="G3156" s="278">
        <v>16.190000000000001</v>
      </c>
    </row>
    <row r="3157" spans="1:7">
      <c r="A3157">
        <v>40980</v>
      </c>
      <c r="B3157" t="s">
        <v>21395</v>
      </c>
      <c r="C3157" t="s">
        <v>1652</v>
      </c>
      <c r="D3157" s="28" t="e">
        <f t="shared" si="49"/>
        <v>#REF!</v>
      </c>
      <c r="F3157" s="281">
        <v>2483.15</v>
      </c>
      <c r="G3157" s="278">
        <v>2860.44</v>
      </c>
    </row>
    <row r="3158" spans="1:7">
      <c r="A3158">
        <v>4243</v>
      </c>
      <c r="B3158" t="s">
        <v>21396</v>
      </c>
      <c r="C3158" t="s">
        <v>1645</v>
      </c>
      <c r="D3158" s="28" t="e">
        <f t="shared" si="49"/>
        <v>#REF!</v>
      </c>
      <c r="F3158">
        <v>12.07</v>
      </c>
      <c r="G3158" s="278">
        <v>13.88</v>
      </c>
    </row>
    <row r="3159" spans="1:7">
      <c r="A3159">
        <v>41031</v>
      </c>
      <c r="B3159" t="s">
        <v>21397</v>
      </c>
      <c r="C3159" t="s">
        <v>1652</v>
      </c>
      <c r="D3159" s="28" t="e">
        <f t="shared" si="49"/>
        <v>#REF!</v>
      </c>
      <c r="F3159" s="281">
        <v>2129.59</v>
      </c>
      <c r="G3159" s="278">
        <v>2453.16</v>
      </c>
    </row>
    <row r="3160" spans="1:7">
      <c r="A3160">
        <v>37666</v>
      </c>
      <c r="B3160" t="s">
        <v>21398</v>
      </c>
      <c r="C3160" t="s">
        <v>1645</v>
      </c>
      <c r="D3160" s="28" t="e">
        <f t="shared" si="49"/>
        <v>#REF!</v>
      </c>
      <c r="F3160">
        <v>11.65</v>
      </c>
      <c r="G3160" s="282">
        <v>13.4</v>
      </c>
    </row>
    <row r="3161" spans="1:7">
      <c r="A3161">
        <v>40986</v>
      </c>
      <c r="B3161" t="s">
        <v>21399</v>
      </c>
      <c r="C3161" t="s">
        <v>1652</v>
      </c>
      <c r="D3161" s="28" t="e">
        <f t="shared" si="49"/>
        <v>#REF!</v>
      </c>
      <c r="F3161" s="281">
        <v>2055.12</v>
      </c>
      <c r="G3161" s="278">
        <v>2367.38</v>
      </c>
    </row>
    <row r="3162" spans="1:7">
      <c r="A3162">
        <v>4250</v>
      </c>
      <c r="B3162" t="s">
        <v>21400</v>
      </c>
      <c r="C3162" t="s">
        <v>1645</v>
      </c>
      <c r="D3162" s="28" t="e">
        <f t="shared" si="49"/>
        <v>#REF!</v>
      </c>
      <c r="F3162">
        <v>12.7</v>
      </c>
      <c r="G3162" s="278">
        <v>14.61</v>
      </c>
    </row>
    <row r="3163" spans="1:7">
      <c r="A3163">
        <v>40978</v>
      </c>
      <c r="B3163" t="s">
        <v>21401</v>
      </c>
      <c r="C3163" t="s">
        <v>1652</v>
      </c>
      <c r="D3163" s="28" t="e">
        <f t="shared" si="49"/>
        <v>#REF!</v>
      </c>
      <c r="F3163" s="281">
        <v>2239.81</v>
      </c>
      <c r="G3163" s="278">
        <v>2580.12</v>
      </c>
    </row>
    <row r="3164" spans="1:7">
      <c r="A3164">
        <v>41043</v>
      </c>
      <c r="B3164" t="s">
        <v>21402</v>
      </c>
      <c r="C3164" t="s">
        <v>1652</v>
      </c>
      <c r="D3164" s="28" t="e">
        <f t="shared" si="49"/>
        <v>#REF!</v>
      </c>
      <c r="F3164">
        <v>2621.0300000000002</v>
      </c>
      <c r="G3164" s="278">
        <v>3019.27</v>
      </c>
    </row>
    <row r="3165" spans="1:7">
      <c r="A3165">
        <v>44501</v>
      </c>
      <c r="B3165" t="s">
        <v>21403</v>
      </c>
      <c r="C3165" t="s">
        <v>1645</v>
      </c>
      <c r="D3165" s="28" t="e">
        <f t="shared" si="49"/>
        <v>#REF!</v>
      </c>
      <c r="F3165" s="281">
        <v>14.86</v>
      </c>
      <c r="G3165" s="278">
        <v>17.100000000000001</v>
      </c>
    </row>
    <row r="3166" spans="1:7">
      <c r="A3166">
        <v>4234</v>
      </c>
      <c r="B3166" t="s">
        <v>21404</v>
      </c>
      <c r="C3166" t="s">
        <v>1645</v>
      </c>
      <c r="D3166" s="28" t="e">
        <f t="shared" si="49"/>
        <v>#REF!</v>
      </c>
      <c r="F3166">
        <v>16.29</v>
      </c>
      <c r="G3166" s="278">
        <v>18.739999999999998</v>
      </c>
    </row>
    <row r="3167" spans="1:7">
      <c r="A3167">
        <v>40987</v>
      </c>
      <c r="B3167" t="s">
        <v>21405</v>
      </c>
      <c r="C3167" t="s">
        <v>1652</v>
      </c>
      <c r="D3167" s="28" t="e">
        <f t="shared" si="49"/>
        <v>#REF!</v>
      </c>
      <c r="F3167" s="281">
        <v>2871.23</v>
      </c>
      <c r="G3167" s="278">
        <v>3307.49</v>
      </c>
    </row>
    <row r="3168" spans="1:7">
      <c r="A3168">
        <v>4253</v>
      </c>
      <c r="B3168" t="s">
        <v>21406</v>
      </c>
      <c r="C3168" t="s">
        <v>1645</v>
      </c>
      <c r="D3168" s="28" t="e">
        <f t="shared" si="49"/>
        <v>#REF!</v>
      </c>
      <c r="F3168">
        <v>11.7</v>
      </c>
      <c r="G3168" s="278">
        <v>13.47</v>
      </c>
    </row>
    <row r="3169" spans="1:7">
      <c r="A3169">
        <v>40981</v>
      </c>
      <c r="B3169" t="s">
        <v>21407</v>
      </c>
      <c r="C3169" t="s">
        <v>1652</v>
      </c>
      <c r="D3169" s="28" t="e">
        <f t="shared" si="49"/>
        <v>#REF!</v>
      </c>
      <c r="F3169" s="281">
        <v>2065.3000000000002</v>
      </c>
      <c r="G3169" s="278">
        <v>2379.1</v>
      </c>
    </row>
    <row r="3170" spans="1:7">
      <c r="A3170">
        <v>4254</v>
      </c>
      <c r="B3170" t="s">
        <v>21408</v>
      </c>
      <c r="C3170" t="s">
        <v>1645</v>
      </c>
      <c r="D3170" s="28" t="e">
        <f t="shared" si="49"/>
        <v>#REF!</v>
      </c>
      <c r="F3170" s="280">
        <v>11.78</v>
      </c>
      <c r="G3170" s="278">
        <v>13.55</v>
      </c>
    </row>
    <row r="3171" spans="1:7">
      <c r="A3171">
        <v>41036</v>
      </c>
      <c r="B3171" t="s">
        <v>21409</v>
      </c>
      <c r="C3171" t="s">
        <v>1652</v>
      </c>
      <c r="D3171" s="28" t="e">
        <f t="shared" si="49"/>
        <v>#REF!</v>
      </c>
      <c r="F3171" s="281">
        <v>2076.63</v>
      </c>
      <c r="G3171" s="278">
        <v>2392.16</v>
      </c>
    </row>
    <row r="3172" spans="1:7">
      <c r="A3172">
        <v>4251</v>
      </c>
      <c r="B3172" t="s">
        <v>21410</v>
      </c>
      <c r="C3172" t="s">
        <v>1645</v>
      </c>
      <c r="D3172" s="28" t="e">
        <f t="shared" si="49"/>
        <v>#REF!</v>
      </c>
      <c r="F3172">
        <v>14.57</v>
      </c>
      <c r="G3172" s="278">
        <v>16.77</v>
      </c>
    </row>
    <row r="3173" spans="1:7">
      <c r="A3173">
        <v>40979</v>
      </c>
      <c r="B3173" t="s">
        <v>21411</v>
      </c>
      <c r="C3173" t="s">
        <v>1652</v>
      </c>
      <c r="D3173" s="28" t="e">
        <f t="shared" si="49"/>
        <v>#REF!</v>
      </c>
      <c r="F3173" s="281">
        <v>2570.4</v>
      </c>
      <c r="G3173" s="278">
        <v>2960.95</v>
      </c>
    </row>
    <row r="3174" spans="1:7">
      <c r="A3174">
        <v>4230</v>
      </c>
      <c r="B3174" t="s">
        <v>21412</v>
      </c>
      <c r="C3174" t="s">
        <v>1645</v>
      </c>
      <c r="D3174" s="28" t="e">
        <f t="shared" si="49"/>
        <v>#REF!</v>
      </c>
      <c r="F3174">
        <v>12.41</v>
      </c>
      <c r="G3174" s="278">
        <v>14.28</v>
      </c>
    </row>
    <row r="3175" spans="1:7">
      <c r="A3175">
        <v>40998</v>
      </c>
      <c r="B3175" t="s">
        <v>21413</v>
      </c>
      <c r="C3175" t="s">
        <v>1652</v>
      </c>
      <c r="D3175" s="28" t="e">
        <f t="shared" si="49"/>
        <v>#REF!</v>
      </c>
      <c r="F3175" s="281">
        <v>2188.7399999999998</v>
      </c>
      <c r="G3175" s="278">
        <v>2521.3000000000002</v>
      </c>
    </row>
    <row r="3176" spans="1:7">
      <c r="A3176">
        <v>4257</v>
      </c>
      <c r="B3176" t="s">
        <v>21414</v>
      </c>
      <c r="C3176" t="s">
        <v>1645</v>
      </c>
      <c r="D3176" s="28" t="e">
        <f t="shared" si="49"/>
        <v>#REF!</v>
      </c>
      <c r="F3176">
        <v>9.77</v>
      </c>
      <c r="G3176" s="278">
        <v>11.25</v>
      </c>
    </row>
    <row r="3177" spans="1:7">
      <c r="A3177">
        <v>40982</v>
      </c>
      <c r="B3177" t="s">
        <v>21415</v>
      </c>
      <c r="C3177" t="s">
        <v>1652</v>
      </c>
      <c r="D3177" s="28" t="e">
        <f t="shared" si="49"/>
        <v>#REF!</v>
      </c>
      <c r="F3177" s="281">
        <v>1725.48</v>
      </c>
      <c r="G3177" s="278">
        <v>1987.65</v>
      </c>
    </row>
    <row r="3178" spans="1:7">
      <c r="A3178">
        <v>4240</v>
      </c>
      <c r="B3178" t="s">
        <v>21416</v>
      </c>
      <c r="C3178" t="s">
        <v>1645</v>
      </c>
      <c r="D3178" s="28" t="e">
        <f t="shared" si="49"/>
        <v>#REF!</v>
      </c>
      <c r="F3178">
        <v>15.11</v>
      </c>
      <c r="G3178" s="278">
        <v>17.39</v>
      </c>
    </row>
    <row r="3179" spans="1:7">
      <c r="A3179">
        <v>41026</v>
      </c>
      <c r="B3179" t="s">
        <v>21417</v>
      </c>
      <c r="C3179" t="s">
        <v>1652</v>
      </c>
      <c r="D3179" s="28" t="e">
        <f t="shared" si="49"/>
        <v>#REF!</v>
      </c>
      <c r="F3179" s="281">
        <v>2665.71</v>
      </c>
      <c r="G3179" s="278">
        <v>3070.74</v>
      </c>
    </row>
    <row r="3180" spans="1:7">
      <c r="A3180">
        <v>4239</v>
      </c>
      <c r="B3180" t="s">
        <v>21418</v>
      </c>
      <c r="C3180" t="s">
        <v>1645</v>
      </c>
      <c r="D3180" s="28" t="e">
        <f t="shared" si="49"/>
        <v>#REF!</v>
      </c>
      <c r="F3180">
        <v>18.54</v>
      </c>
      <c r="G3180" s="278">
        <v>21.33</v>
      </c>
    </row>
    <row r="3181" spans="1:7">
      <c r="A3181">
        <v>41024</v>
      </c>
      <c r="B3181" t="s">
        <v>21419</v>
      </c>
      <c r="C3181" t="s">
        <v>1652</v>
      </c>
      <c r="D3181" s="28" t="e">
        <f t="shared" si="49"/>
        <v>#REF!</v>
      </c>
      <c r="F3181" s="279">
        <v>3270.33</v>
      </c>
      <c r="G3181" s="282">
        <v>3767.23</v>
      </c>
    </row>
    <row r="3182" spans="1:7">
      <c r="A3182">
        <v>4248</v>
      </c>
      <c r="B3182" t="s">
        <v>21420</v>
      </c>
      <c r="C3182" t="s">
        <v>1645</v>
      </c>
      <c r="D3182" s="28" t="e">
        <f t="shared" si="49"/>
        <v>#REF!</v>
      </c>
      <c r="F3182">
        <v>13.54</v>
      </c>
      <c r="G3182" s="278">
        <v>15.58</v>
      </c>
    </row>
    <row r="3183" spans="1:7">
      <c r="A3183">
        <v>41033</v>
      </c>
      <c r="B3183" t="s">
        <v>21421</v>
      </c>
      <c r="C3183" t="s">
        <v>1652</v>
      </c>
      <c r="D3183" s="28" t="e">
        <f t="shared" si="49"/>
        <v>#REF!</v>
      </c>
      <c r="F3183" s="281">
        <v>2388.19</v>
      </c>
      <c r="G3183" s="278">
        <v>2751.06</v>
      </c>
    </row>
    <row r="3184" spans="1:7">
      <c r="A3184">
        <v>41040</v>
      </c>
      <c r="B3184" t="s">
        <v>21422</v>
      </c>
      <c r="C3184" t="s">
        <v>1652</v>
      </c>
      <c r="D3184" s="28" t="e">
        <f t="shared" si="49"/>
        <v>#REF!</v>
      </c>
      <c r="F3184">
        <v>2752.08</v>
      </c>
      <c r="G3184" s="282">
        <v>3170.23</v>
      </c>
    </row>
    <row r="3185" spans="1:7">
      <c r="A3185">
        <v>44500</v>
      </c>
      <c r="B3185" t="s">
        <v>21423</v>
      </c>
      <c r="C3185" t="s">
        <v>1645</v>
      </c>
      <c r="D3185" s="28" t="e">
        <f t="shared" si="49"/>
        <v>#REF!</v>
      </c>
      <c r="F3185" s="281">
        <v>15.6</v>
      </c>
      <c r="G3185" s="282">
        <v>17.95</v>
      </c>
    </row>
    <row r="3186" spans="1:7">
      <c r="A3186">
        <v>4238</v>
      </c>
      <c r="B3186" t="s">
        <v>21424</v>
      </c>
      <c r="C3186" t="s">
        <v>1645</v>
      </c>
      <c r="D3186" s="28" t="e">
        <f t="shared" si="49"/>
        <v>#REF!</v>
      </c>
      <c r="F3186">
        <v>12.41</v>
      </c>
      <c r="G3186" s="278">
        <v>14.28</v>
      </c>
    </row>
    <row r="3187" spans="1:7">
      <c r="A3187">
        <v>41012</v>
      </c>
      <c r="B3187" t="s">
        <v>21425</v>
      </c>
      <c r="C3187" t="s">
        <v>1652</v>
      </c>
      <c r="D3187" s="28" t="e">
        <f t="shared" si="49"/>
        <v>#REF!</v>
      </c>
      <c r="F3187" s="281">
        <v>2188.7399999999998</v>
      </c>
      <c r="G3187" s="278">
        <v>2521.3000000000002</v>
      </c>
    </row>
    <row r="3188" spans="1:7">
      <c r="A3188">
        <v>4237</v>
      </c>
      <c r="B3188" t="s">
        <v>21426</v>
      </c>
      <c r="C3188" t="s">
        <v>1645</v>
      </c>
      <c r="D3188" s="28" t="e">
        <f t="shared" si="49"/>
        <v>#REF!</v>
      </c>
      <c r="F3188">
        <v>12.5</v>
      </c>
      <c r="G3188" s="278">
        <v>14.38</v>
      </c>
    </row>
    <row r="3189" spans="1:7">
      <c r="A3189">
        <v>41002</v>
      </c>
      <c r="B3189" t="s">
        <v>21427</v>
      </c>
      <c r="C3189" t="s">
        <v>1652</v>
      </c>
      <c r="D3189" s="28" t="e">
        <f t="shared" si="49"/>
        <v>#REF!</v>
      </c>
      <c r="F3189" s="281">
        <v>2205.9699999999998</v>
      </c>
      <c r="G3189" s="278">
        <v>2541.15</v>
      </c>
    </row>
    <row r="3190" spans="1:7">
      <c r="A3190">
        <v>4233</v>
      </c>
      <c r="B3190" t="s">
        <v>21428</v>
      </c>
      <c r="C3190" t="s">
        <v>1645</v>
      </c>
      <c r="D3190" s="28" t="e">
        <f t="shared" si="49"/>
        <v>#REF!</v>
      </c>
      <c r="F3190">
        <v>13.4</v>
      </c>
      <c r="G3190" s="278">
        <v>15.42</v>
      </c>
    </row>
    <row r="3191" spans="1:7">
      <c r="A3191">
        <v>41001</v>
      </c>
      <c r="B3191" t="s">
        <v>21429</v>
      </c>
      <c r="C3191" t="s">
        <v>1652</v>
      </c>
      <c r="D3191" s="28" t="e">
        <f t="shared" si="49"/>
        <v>#REF!</v>
      </c>
      <c r="F3191" s="281">
        <v>2363.39</v>
      </c>
      <c r="G3191" s="278">
        <v>2722.49</v>
      </c>
    </row>
    <row r="3192" spans="1:7">
      <c r="A3192">
        <v>2</v>
      </c>
      <c r="B3192" t="s">
        <v>21430</v>
      </c>
      <c r="C3192" t="s">
        <v>1647</v>
      </c>
      <c r="D3192" s="28" t="e">
        <f t="shared" si="49"/>
        <v>#REF!</v>
      </c>
      <c r="F3192">
        <v>27.71</v>
      </c>
      <c r="G3192" s="278">
        <v>27.71</v>
      </c>
    </row>
    <row r="3193" spans="1:7">
      <c r="A3193">
        <v>36517</v>
      </c>
      <c r="B3193" t="s">
        <v>21431</v>
      </c>
      <c r="C3193" t="s">
        <v>1646</v>
      </c>
      <c r="D3193" s="28" t="e">
        <f t="shared" si="49"/>
        <v>#REF!</v>
      </c>
      <c r="F3193" s="281">
        <v>577200</v>
      </c>
      <c r="G3193" s="278">
        <v>577200</v>
      </c>
    </row>
    <row r="3194" spans="1:7">
      <c r="A3194">
        <v>4262</v>
      </c>
      <c r="B3194" t="s">
        <v>21432</v>
      </c>
      <c r="C3194" t="s">
        <v>1646</v>
      </c>
      <c r="D3194" s="28" t="e">
        <f t="shared" si="49"/>
        <v>#REF!</v>
      </c>
      <c r="F3194">
        <v>650000</v>
      </c>
      <c r="G3194" s="278">
        <v>650000</v>
      </c>
    </row>
    <row r="3195" spans="1:7">
      <c r="A3195">
        <v>4263</v>
      </c>
      <c r="B3195" t="s">
        <v>21433</v>
      </c>
      <c r="C3195" t="s">
        <v>1646</v>
      </c>
      <c r="D3195" s="28" t="e">
        <f t="shared" si="49"/>
        <v>#REF!</v>
      </c>
      <c r="F3195" s="281">
        <v>901333.29</v>
      </c>
      <c r="G3195" s="278">
        <v>901333.29</v>
      </c>
    </row>
    <row r="3196" spans="1:7">
      <c r="A3196">
        <v>36518</v>
      </c>
      <c r="B3196" t="s">
        <v>21434</v>
      </c>
      <c r="C3196" t="s">
        <v>1646</v>
      </c>
      <c r="D3196" s="28" t="e">
        <f t="shared" si="49"/>
        <v>#REF!</v>
      </c>
      <c r="F3196" s="280">
        <v>1026133.29</v>
      </c>
      <c r="G3196" s="278">
        <v>1026133.29</v>
      </c>
    </row>
    <row r="3197" spans="1:7">
      <c r="A3197">
        <v>14221</v>
      </c>
      <c r="B3197" t="s">
        <v>21435</v>
      </c>
      <c r="C3197" t="s">
        <v>1646</v>
      </c>
      <c r="D3197" s="28" t="e">
        <f t="shared" si="49"/>
        <v>#REF!</v>
      </c>
      <c r="F3197" s="281">
        <v>598866.64</v>
      </c>
      <c r="G3197" s="278">
        <v>598866.64</v>
      </c>
    </row>
    <row r="3198" spans="1:7">
      <c r="A3198">
        <v>38402</v>
      </c>
      <c r="B3198" t="s">
        <v>21436</v>
      </c>
      <c r="C3198" t="s">
        <v>1646</v>
      </c>
      <c r="D3198" s="28" t="e">
        <f t="shared" si="49"/>
        <v>#REF!</v>
      </c>
      <c r="F3198">
        <v>17.87</v>
      </c>
      <c r="G3198" s="278">
        <v>17.87</v>
      </c>
    </row>
    <row r="3199" spans="1:7">
      <c r="A3199">
        <v>3412</v>
      </c>
      <c r="B3199" t="s">
        <v>21437</v>
      </c>
      <c r="C3199" t="s">
        <v>1648</v>
      </c>
      <c r="D3199" s="28" t="e">
        <f t="shared" si="49"/>
        <v>#REF!</v>
      </c>
      <c r="F3199" s="281">
        <v>24.93</v>
      </c>
      <c r="G3199" s="278">
        <v>24.93</v>
      </c>
    </row>
    <row r="3200" spans="1:7">
      <c r="A3200">
        <v>3413</v>
      </c>
      <c r="B3200" t="s">
        <v>21438</v>
      </c>
      <c r="C3200" t="s">
        <v>1648</v>
      </c>
      <c r="D3200" s="28" t="e">
        <f t="shared" si="49"/>
        <v>#REF!</v>
      </c>
      <c r="F3200">
        <v>56.13</v>
      </c>
      <c r="G3200" s="278">
        <v>56.13</v>
      </c>
    </row>
    <row r="3201" spans="1:7">
      <c r="A3201">
        <v>39744</v>
      </c>
      <c r="B3201" t="s">
        <v>21439</v>
      </c>
      <c r="C3201" t="s">
        <v>1648</v>
      </c>
      <c r="D3201" s="28" t="e">
        <f t="shared" si="49"/>
        <v>#REF!</v>
      </c>
      <c r="F3201" s="281">
        <v>43.58</v>
      </c>
      <c r="G3201" s="278">
        <v>43.58</v>
      </c>
    </row>
    <row r="3202" spans="1:7">
      <c r="A3202">
        <v>39745</v>
      </c>
      <c r="B3202" t="s">
        <v>21440</v>
      </c>
      <c r="C3202" t="s">
        <v>1648</v>
      </c>
      <c r="D3202" s="28" t="e">
        <f t="shared" si="49"/>
        <v>#REF!</v>
      </c>
      <c r="F3202">
        <v>91.99</v>
      </c>
      <c r="G3202" s="278">
        <v>91.99</v>
      </c>
    </row>
    <row r="3203" spans="1:7">
      <c r="A3203">
        <v>39637</v>
      </c>
      <c r="B3203" t="s">
        <v>21441</v>
      </c>
      <c r="C3203" t="s">
        <v>1648</v>
      </c>
      <c r="D3203" s="28" t="e">
        <f t="shared" ref="D3203:D3266" si="50">IF($I$2="NÃO DESONERADO",G3203,F3203)</f>
        <v>#REF!</v>
      </c>
      <c r="F3203" s="281">
        <v>110.85</v>
      </c>
      <c r="G3203" s="278">
        <v>110.85</v>
      </c>
    </row>
    <row r="3204" spans="1:7">
      <c r="A3204">
        <v>39638</v>
      </c>
      <c r="B3204" t="s">
        <v>21442</v>
      </c>
      <c r="C3204" t="s">
        <v>1648</v>
      </c>
      <c r="D3204" s="28" t="e">
        <f t="shared" si="50"/>
        <v>#REF!</v>
      </c>
      <c r="F3204">
        <v>125.44</v>
      </c>
      <c r="G3204" s="278">
        <v>125.44</v>
      </c>
    </row>
    <row r="3205" spans="1:7">
      <c r="A3205">
        <v>39639</v>
      </c>
      <c r="B3205" t="s">
        <v>21443</v>
      </c>
      <c r="C3205" t="s">
        <v>1648</v>
      </c>
      <c r="D3205" s="28" t="e">
        <f t="shared" si="50"/>
        <v>#REF!</v>
      </c>
      <c r="F3205" s="281">
        <v>189.26</v>
      </c>
      <c r="G3205" s="278">
        <v>189.26</v>
      </c>
    </row>
    <row r="3206" spans="1:7">
      <c r="A3206">
        <v>39517</v>
      </c>
      <c r="B3206" t="s">
        <v>21444</v>
      </c>
      <c r="C3206" t="s">
        <v>1648</v>
      </c>
      <c r="D3206" s="28" t="e">
        <f t="shared" si="50"/>
        <v>#REF!</v>
      </c>
      <c r="F3206">
        <v>201</v>
      </c>
      <c r="G3206" s="278">
        <v>201</v>
      </c>
    </row>
    <row r="3207" spans="1:7">
      <c r="A3207">
        <v>39518</v>
      </c>
      <c r="B3207" t="s">
        <v>21445</v>
      </c>
      <c r="C3207" t="s">
        <v>1648</v>
      </c>
      <c r="D3207" s="28" t="e">
        <f t="shared" si="50"/>
        <v>#REF!</v>
      </c>
      <c r="F3207" s="281">
        <v>238.29</v>
      </c>
      <c r="G3207" s="278">
        <v>238.29</v>
      </c>
    </row>
    <row r="3208" spans="1:7">
      <c r="A3208">
        <v>38366</v>
      </c>
      <c r="B3208" t="s">
        <v>21446</v>
      </c>
      <c r="C3208" t="s">
        <v>1648</v>
      </c>
      <c r="D3208" s="28" t="e">
        <f t="shared" si="50"/>
        <v>#REF!</v>
      </c>
      <c r="F3208">
        <v>6.12</v>
      </c>
      <c r="G3208" s="278">
        <v>6.12</v>
      </c>
    </row>
    <row r="3209" spans="1:7">
      <c r="A3209">
        <v>11703</v>
      </c>
      <c r="B3209" t="s">
        <v>21447</v>
      </c>
      <c r="C3209" t="s">
        <v>1646</v>
      </c>
      <c r="D3209" s="28" t="e">
        <f t="shared" si="50"/>
        <v>#REF!</v>
      </c>
      <c r="F3209" s="281">
        <v>31.51</v>
      </c>
      <c r="G3209" s="278">
        <v>31.51</v>
      </c>
    </row>
    <row r="3210" spans="1:7">
      <c r="A3210">
        <v>37400</v>
      </c>
      <c r="B3210" t="s">
        <v>21448</v>
      </c>
      <c r="C3210" t="s">
        <v>1646</v>
      </c>
      <c r="D3210" s="28" t="e">
        <f t="shared" si="50"/>
        <v>#REF!</v>
      </c>
      <c r="F3210">
        <v>66.48</v>
      </c>
      <c r="G3210" s="278">
        <v>66.48</v>
      </c>
    </row>
    <row r="3211" spans="1:7">
      <c r="A3211">
        <v>25400</v>
      </c>
      <c r="B3211" t="s">
        <v>21449</v>
      </c>
      <c r="C3211" t="s">
        <v>1646</v>
      </c>
      <c r="D3211" s="28" t="e">
        <f t="shared" si="50"/>
        <v>#REF!</v>
      </c>
      <c r="F3211" s="281">
        <v>3631.52</v>
      </c>
      <c r="G3211" s="278">
        <v>3631.52</v>
      </c>
    </row>
    <row r="3212" spans="1:7">
      <c r="A3212">
        <v>4276</v>
      </c>
      <c r="B3212" t="s">
        <v>21450</v>
      </c>
      <c r="C3212" t="s">
        <v>1646</v>
      </c>
      <c r="D3212" s="28" t="e">
        <f t="shared" si="50"/>
        <v>#REF!</v>
      </c>
      <c r="F3212">
        <v>222.09</v>
      </c>
      <c r="G3212" s="278">
        <v>222.09</v>
      </c>
    </row>
    <row r="3213" spans="1:7">
      <c r="A3213">
        <v>4273</v>
      </c>
      <c r="B3213" t="s">
        <v>21451</v>
      </c>
      <c r="C3213" t="s">
        <v>1646</v>
      </c>
      <c r="D3213" s="28" t="e">
        <f t="shared" si="50"/>
        <v>#REF!</v>
      </c>
      <c r="F3213" s="281">
        <v>403.24</v>
      </c>
      <c r="G3213" s="278">
        <v>403.24</v>
      </c>
    </row>
    <row r="3214" spans="1:7">
      <c r="A3214">
        <v>4274</v>
      </c>
      <c r="B3214" t="s">
        <v>21452</v>
      </c>
      <c r="C3214" t="s">
        <v>1646</v>
      </c>
      <c r="D3214" s="28" t="e">
        <f t="shared" si="50"/>
        <v>#REF!</v>
      </c>
      <c r="F3214">
        <v>147.52000000000001</v>
      </c>
      <c r="G3214" s="278">
        <v>147.52000000000001</v>
      </c>
    </row>
    <row r="3215" spans="1:7">
      <c r="A3215">
        <v>39438</v>
      </c>
      <c r="B3215" t="s">
        <v>21453</v>
      </c>
      <c r="C3215" t="s">
        <v>1646</v>
      </c>
      <c r="D3215" s="28" t="e">
        <f t="shared" si="50"/>
        <v>#REF!</v>
      </c>
      <c r="F3215" s="281">
        <v>0.28000000000000003</v>
      </c>
      <c r="G3215" s="278">
        <v>0.28000000000000003</v>
      </c>
    </row>
    <row r="3216" spans="1:7">
      <c r="A3216">
        <v>11963</v>
      </c>
      <c r="B3216" t="s">
        <v>21454</v>
      </c>
      <c r="C3216" t="s">
        <v>1646</v>
      </c>
      <c r="D3216" s="28" t="e">
        <f t="shared" si="50"/>
        <v>#REF!</v>
      </c>
      <c r="F3216">
        <v>10.1</v>
      </c>
      <c r="G3216" s="278">
        <v>10.1</v>
      </c>
    </row>
    <row r="3217" spans="1:7">
      <c r="A3217">
        <v>11964</v>
      </c>
      <c r="B3217" t="s">
        <v>21455</v>
      </c>
      <c r="C3217" t="s">
        <v>1646</v>
      </c>
      <c r="D3217" s="28" t="e">
        <f t="shared" si="50"/>
        <v>#REF!</v>
      </c>
      <c r="F3217" s="281">
        <v>2.5499999999999998</v>
      </c>
      <c r="G3217" s="278">
        <v>2.5499999999999998</v>
      </c>
    </row>
    <row r="3218" spans="1:7">
      <c r="A3218">
        <v>4379</v>
      </c>
      <c r="B3218" t="s">
        <v>21456</v>
      </c>
      <c r="C3218" t="s">
        <v>1646</v>
      </c>
      <c r="D3218" s="28" t="e">
        <f t="shared" si="50"/>
        <v>#REF!</v>
      </c>
      <c r="F3218">
        <v>0.05</v>
      </c>
      <c r="G3218" s="278">
        <v>0.05</v>
      </c>
    </row>
    <row r="3219" spans="1:7">
      <c r="A3219">
        <v>4377</v>
      </c>
      <c r="B3219" t="s">
        <v>21457</v>
      </c>
      <c r="C3219" t="s">
        <v>1646</v>
      </c>
      <c r="D3219" s="28" t="e">
        <f t="shared" si="50"/>
        <v>#REF!</v>
      </c>
      <c r="F3219" s="281">
        <v>0.2</v>
      </c>
      <c r="G3219" s="278">
        <v>0.2</v>
      </c>
    </row>
    <row r="3220" spans="1:7">
      <c r="A3220">
        <v>4356</v>
      </c>
      <c r="B3220" t="s">
        <v>21458</v>
      </c>
      <c r="C3220" t="s">
        <v>1646</v>
      </c>
      <c r="D3220" s="28" t="e">
        <f t="shared" si="50"/>
        <v>#REF!</v>
      </c>
      <c r="F3220" s="280">
        <v>0.28000000000000003</v>
      </c>
      <c r="G3220" s="278">
        <v>0.28000000000000003</v>
      </c>
    </row>
    <row r="3221" spans="1:7">
      <c r="A3221">
        <v>13246</v>
      </c>
      <c r="B3221" t="s">
        <v>21459</v>
      </c>
      <c r="C3221" t="s">
        <v>1646</v>
      </c>
      <c r="D3221" s="28" t="e">
        <f t="shared" si="50"/>
        <v>#REF!</v>
      </c>
      <c r="F3221" s="279">
        <v>0.48</v>
      </c>
      <c r="G3221" s="278">
        <v>0.48</v>
      </c>
    </row>
    <row r="3222" spans="1:7">
      <c r="A3222">
        <v>4346</v>
      </c>
      <c r="B3222" t="s">
        <v>21460</v>
      </c>
      <c r="C3222" t="s">
        <v>1646</v>
      </c>
      <c r="D3222" s="28" t="e">
        <f t="shared" si="50"/>
        <v>#REF!</v>
      </c>
      <c r="F3222">
        <v>10.82</v>
      </c>
      <c r="G3222" s="282">
        <v>10.82</v>
      </c>
    </row>
    <row r="3223" spans="1:7">
      <c r="A3223">
        <v>11955</v>
      </c>
      <c r="B3223" t="s">
        <v>21461</v>
      </c>
      <c r="C3223" t="s">
        <v>1646</v>
      </c>
      <c r="D3223" s="28" t="e">
        <f t="shared" si="50"/>
        <v>#REF!</v>
      </c>
      <c r="F3223" s="281">
        <v>4.74</v>
      </c>
      <c r="G3223" s="282">
        <v>4.74</v>
      </c>
    </row>
    <row r="3224" spans="1:7">
      <c r="A3224">
        <v>11960</v>
      </c>
      <c r="B3224" t="s">
        <v>21462</v>
      </c>
      <c r="C3224" t="s">
        <v>1646</v>
      </c>
      <c r="D3224" s="28" t="e">
        <f t="shared" si="50"/>
        <v>#REF!</v>
      </c>
      <c r="F3224">
        <v>0.16</v>
      </c>
      <c r="G3224" s="282">
        <v>0.16</v>
      </c>
    </row>
    <row r="3225" spans="1:7">
      <c r="A3225">
        <v>4333</v>
      </c>
      <c r="B3225" t="s">
        <v>21463</v>
      </c>
      <c r="C3225" t="s">
        <v>1646</v>
      </c>
      <c r="D3225" s="28" t="e">
        <f t="shared" si="50"/>
        <v>#REF!</v>
      </c>
      <c r="F3225" s="281">
        <v>0.28000000000000003</v>
      </c>
      <c r="G3225" s="282">
        <v>0.28000000000000003</v>
      </c>
    </row>
    <row r="3226" spans="1:7">
      <c r="A3226">
        <v>4358</v>
      </c>
      <c r="B3226" t="s">
        <v>21464</v>
      </c>
      <c r="C3226" t="s">
        <v>1646</v>
      </c>
      <c r="D3226" s="28" t="e">
        <f t="shared" si="50"/>
        <v>#REF!</v>
      </c>
      <c r="F3226">
        <v>2.16</v>
      </c>
      <c r="G3226" s="282">
        <v>2.16</v>
      </c>
    </row>
    <row r="3227" spans="1:7">
      <c r="A3227">
        <v>39435</v>
      </c>
      <c r="B3227" t="s">
        <v>21465</v>
      </c>
      <c r="C3227" t="s">
        <v>1646</v>
      </c>
      <c r="D3227" s="28" t="e">
        <f t="shared" si="50"/>
        <v>#REF!</v>
      </c>
      <c r="F3227" s="281">
        <v>0.11</v>
      </c>
      <c r="G3227" s="282">
        <v>0.11</v>
      </c>
    </row>
    <row r="3228" spans="1:7">
      <c r="A3228">
        <v>39436</v>
      </c>
      <c r="B3228" t="s">
        <v>21466</v>
      </c>
      <c r="C3228" t="s">
        <v>1646</v>
      </c>
      <c r="D3228" s="28" t="e">
        <f t="shared" si="50"/>
        <v>#REF!</v>
      </c>
      <c r="F3228">
        <v>0.18</v>
      </c>
      <c r="G3228" s="278">
        <v>0.18</v>
      </c>
    </row>
    <row r="3229" spans="1:7">
      <c r="A3229">
        <v>39437</v>
      </c>
      <c r="B3229" t="s">
        <v>21467</v>
      </c>
      <c r="C3229" t="s">
        <v>1646</v>
      </c>
      <c r="D3229" s="28" t="e">
        <f t="shared" si="50"/>
        <v>#REF!</v>
      </c>
      <c r="F3229" s="281">
        <v>0.24</v>
      </c>
      <c r="G3229" s="278">
        <v>0.24</v>
      </c>
    </row>
    <row r="3230" spans="1:7">
      <c r="A3230">
        <v>39439</v>
      </c>
      <c r="B3230" t="s">
        <v>21468</v>
      </c>
      <c r="C3230" t="s">
        <v>1646</v>
      </c>
      <c r="D3230" s="28" t="e">
        <f t="shared" si="50"/>
        <v>#REF!</v>
      </c>
      <c r="F3230">
        <v>0.16</v>
      </c>
      <c r="G3230" s="282">
        <v>0.16</v>
      </c>
    </row>
    <row r="3231" spans="1:7">
      <c r="A3231">
        <v>39440</v>
      </c>
      <c r="B3231" t="s">
        <v>21469</v>
      </c>
      <c r="C3231" t="s">
        <v>1646</v>
      </c>
      <c r="D3231" s="28" t="e">
        <f t="shared" si="50"/>
        <v>#REF!</v>
      </c>
      <c r="F3231" s="281">
        <v>0.21</v>
      </c>
      <c r="G3231" s="278">
        <v>0.21</v>
      </c>
    </row>
    <row r="3232" spans="1:7">
      <c r="A3232">
        <v>39441</v>
      </c>
      <c r="B3232" t="s">
        <v>21470</v>
      </c>
      <c r="C3232" t="s">
        <v>1646</v>
      </c>
      <c r="D3232" s="28" t="e">
        <f t="shared" si="50"/>
        <v>#REF!</v>
      </c>
      <c r="F3232">
        <v>0.27</v>
      </c>
      <c r="G3232" s="282">
        <v>0.27</v>
      </c>
    </row>
    <row r="3233" spans="1:7">
      <c r="A3233">
        <v>39442</v>
      </c>
      <c r="B3233" t="s">
        <v>21471</v>
      </c>
      <c r="C3233" t="s">
        <v>1646</v>
      </c>
      <c r="D3233" s="28" t="e">
        <f t="shared" si="50"/>
        <v>#REF!</v>
      </c>
      <c r="F3233" s="281">
        <v>0.19</v>
      </c>
      <c r="G3233" s="278">
        <v>0.19</v>
      </c>
    </row>
    <row r="3234" spans="1:7">
      <c r="A3234">
        <v>39443</v>
      </c>
      <c r="B3234" t="s">
        <v>21472</v>
      </c>
      <c r="C3234" t="s">
        <v>1646</v>
      </c>
      <c r="D3234" s="28" t="e">
        <f t="shared" si="50"/>
        <v>#REF!</v>
      </c>
      <c r="F3234">
        <v>0.26</v>
      </c>
      <c r="G3234" s="282">
        <v>0.26</v>
      </c>
    </row>
    <row r="3235" spans="1:7">
      <c r="A3235">
        <v>4329</v>
      </c>
      <c r="B3235" t="s">
        <v>21473</v>
      </c>
      <c r="C3235" t="s">
        <v>1646</v>
      </c>
      <c r="D3235" s="28" t="e">
        <f t="shared" si="50"/>
        <v>#REF!</v>
      </c>
      <c r="F3235" s="281">
        <v>2.31</v>
      </c>
      <c r="G3235" s="282">
        <v>2.31</v>
      </c>
    </row>
    <row r="3236" spans="1:7">
      <c r="A3236">
        <v>4383</v>
      </c>
      <c r="B3236" t="s">
        <v>21474</v>
      </c>
      <c r="C3236" t="s">
        <v>1646</v>
      </c>
      <c r="D3236" s="28" t="e">
        <f t="shared" si="50"/>
        <v>#REF!</v>
      </c>
      <c r="F3236">
        <v>20.89</v>
      </c>
      <c r="G3236" s="282">
        <v>20.89</v>
      </c>
    </row>
    <row r="3237" spans="1:7">
      <c r="A3237">
        <v>4344</v>
      </c>
      <c r="B3237" t="s">
        <v>21475</v>
      </c>
      <c r="C3237" t="s">
        <v>1646</v>
      </c>
      <c r="D3237" s="28" t="e">
        <f t="shared" si="50"/>
        <v>#REF!</v>
      </c>
      <c r="F3237" s="281">
        <v>21.89</v>
      </c>
      <c r="G3237" s="282">
        <v>21.89</v>
      </c>
    </row>
    <row r="3238" spans="1:7">
      <c r="A3238">
        <v>436</v>
      </c>
      <c r="B3238" t="s">
        <v>21476</v>
      </c>
      <c r="C3238" t="s">
        <v>1646</v>
      </c>
      <c r="D3238" s="28" t="e">
        <f t="shared" si="50"/>
        <v>#REF!</v>
      </c>
      <c r="F3238">
        <v>13.25</v>
      </c>
      <c r="G3238" s="282">
        <v>13.25</v>
      </c>
    </row>
    <row r="3239" spans="1:7">
      <c r="A3239">
        <v>442</v>
      </c>
      <c r="B3239" t="s">
        <v>21477</v>
      </c>
      <c r="C3239" t="s">
        <v>1646</v>
      </c>
      <c r="D3239" s="28" t="e">
        <f t="shared" si="50"/>
        <v>#REF!</v>
      </c>
      <c r="F3239" s="281">
        <v>7.83</v>
      </c>
      <c r="G3239" s="282">
        <v>7.83</v>
      </c>
    </row>
    <row r="3240" spans="1:7">
      <c r="A3240">
        <v>11953</v>
      </c>
      <c r="B3240" t="s">
        <v>21478</v>
      </c>
      <c r="C3240" t="s">
        <v>1646</v>
      </c>
      <c r="D3240" s="28" t="e">
        <f t="shared" si="50"/>
        <v>#REF!</v>
      </c>
      <c r="F3240">
        <v>3.47</v>
      </c>
      <c r="G3240" s="282">
        <v>3.47</v>
      </c>
    </row>
    <row r="3241" spans="1:7">
      <c r="A3241">
        <v>4335</v>
      </c>
      <c r="B3241" t="s">
        <v>21479</v>
      </c>
      <c r="C3241" t="s">
        <v>1646</v>
      </c>
      <c r="D3241" s="28" t="e">
        <f t="shared" si="50"/>
        <v>#REF!</v>
      </c>
      <c r="F3241" s="281">
        <v>14.7</v>
      </c>
      <c r="G3241" s="282">
        <v>14.7</v>
      </c>
    </row>
    <row r="3242" spans="1:7">
      <c r="A3242">
        <v>4334</v>
      </c>
      <c r="B3242" t="s">
        <v>21480</v>
      </c>
      <c r="C3242" t="s">
        <v>1646</v>
      </c>
      <c r="D3242" s="28" t="e">
        <f t="shared" si="50"/>
        <v>#REF!</v>
      </c>
      <c r="F3242">
        <v>20.16</v>
      </c>
      <c r="G3242" s="278">
        <v>20.16</v>
      </c>
    </row>
    <row r="3243" spans="1:7">
      <c r="A3243">
        <v>4343</v>
      </c>
      <c r="B3243" t="s">
        <v>21481</v>
      </c>
      <c r="C3243" t="s">
        <v>1646</v>
      </c>
      <c r="D3243" s="28" t="e">
        <f t="shared" si="50"/>
        <v>#REF!</v>
      </c>
      <c r="F3243" s="281">
        <v>4.96</v>
      </c>
      <c r="G3243" s="278">
        <v>4.96</v>
      </c>
    </row>
    <row r="3244" spans="1:7">
      <c r="A3244">
        <v>430</v>
      </c>
      <c r="B3244" t="s">
        <v>21482</v>
      </c>
      <c r="C3244" t="s">
        <v>1646</v>
      </c>
      <c r="D3244" s="28" t="e">
        <f t="shared" si="50"/>
        <v>#REF!</v>
      </c>
      <c r="F3244">
        <v>11.85</v>
      </c>
      <c r="G3244" s="278">
        <v>11.85</v>
      </c>
    </row>
    <row r="3245" spans="1:7">
      <c r="A3245">
        <v>441</v>
      </c>
      <c r="B3245" t="s">
        <v>21483</v>
      </c>
      <c r="C3245" t="s">
        <v>1646</v>
      </c>
      <c r="D3245" s="28" t="e">
        <f t="shared" si="50"/>
        <v>#REF!</v>
      </c>
      <c r="F3245" s="281">
        <v>13.05</v>
      </c>
      <c r="G3245" s="278">
        <v>13.05</v>
      </c>
    </row>
    <row r="3246" spans="1:7">
      <c r="A3246">
        <v>431</v>
      </c>
      <c r="B3246" t="s">
        <v>21484</v>
      </c>
      <c r="C3246" t="s">
        <v>1646</v>
      </c>
      <c r="D3246" s="28" t="e">
        <f t="shared" si="50"/>
        <v>#REF!</v>
      </c>
      <c r="F3246">
        <v>15.75</v>
      </c>
      <c r="G3246" s="278">
        <v>15.75</v>
      </c>
    </row>
    <row r="3247" spans="1:7">
      <c r="A3247">
        <v>432</v>
      </c>
      <c r="B3247" t="s">
        <v>21485</v>
      </c>
      <c r="C3247" t="s">
        <v>1646</v>
      </c>
      <c r="D3247" s="28" t="e">
        <f t="shared" si="50"/>
        <v>#REF!</v>
      </c>
      <c r="F3247" s="281">
        <v>17.38</v>
      </c>
      <c r="G3247" s="278">
        <v>17.38</v>
      </c>
    </row>
    <row r="3248" spans="1:7">
      <c r="A3248">
        <v>429</v>
      </c>
      <c r="B3248" t="s">
        <v>21486</v>
      </c>
      <c r="C3248" t="s">
        <v>1646</v>
      </c>
      <c r="D3248" s="28" t="e">
        <f t="shared" si="50"/>
        <v>#REF!</v>
      </c>
      <c r="F3248">
        <v>23.43</v>
      </c>
      <c r="G3248" s="278">
        <v>23.43</v>
      </c>
    </row>
    <row r="3249" spans="1:7">
      <c r="A3249">
        <v>439</v>
      </c>
      <c r="B3249" t="s">
        <v>21487</v>
      </c>
      <c r="C3249" t="s">
        <v>1646</v>
      </c>
      <c r="D3249" s="28" t="e">
        <f t="shared" si="50"/>
        <v>#REF!</v>
      </c>
      <c r="F3249" s="281">
        <v>19.97</v>
      </c>
      <c r="G3249" s="278">
        <v>19.97</v>
      </c>
    </row>
    <row r="3250" spans="1:7">
      <c r="A3250">
        <v>433</v>
      </c>
      <c r="B3250" t="s">
        <v>21488</v>
      </c>
      <c r="C3250" t="s">
        <v>1646</v>
      </c>
      <c r="D3250" s="28" t="e">
        <f t="shared" si="50"/>
        <v>#REF!</v>
      </c>
      <c r="F3250">
        <v>23.31</v>
      </c>
      <c r="G3250" s="278">
        <v>23.31</v>
      </c>
    </row>
    <row r="3251" spans="1:7">
      <c r="A3251">
        <v>437</v>
      </c>
      <c r="B3251" t="s">
        <v>21489</v>
      </c>
      <c r="C3251" t="s">
        <v>1646</v>
      </c>
      <c r="D3251" s="28" t="e">
        <f t="shared" si="50"/>
        <v>#REF!</v>
      </c>
      <c r="F3251" s="281">
        <v>30.97</v>
      </c>
      <c r="G3251" s="278">
        <v>30.97</v>
      </c>
    </row>
    <row r="3252" spans="1:7">
      <c r="A3252">
        <v>11790</v>
      </c>
      <c r="B3252" t="s">
        <v>21490</v>
      </c>
      <c r="C3252" t="s">
        <v>1646</v>
      </c>
      <c r="D3252" s="28" t="e">
        <f t="shared" si="50"/>
        <v>#REF!</v>
      </c>
      <c r="F3252" s="280">
        <v>35.130000000000003</v>
      </c>
      <c r="G3252" s="278">
        <v>35.130000000000003</v>
      </c>
    </row>
    <row r="3253" spans="1:7">
      <c r="A3253">
        <v>428</v>
      </c>
      <c r="B3253" t="s">
        <v>21491</v>
      </c>
      <c r="C3253" t="s">
        <v>1646</v>
      </c>
      <c r="D3253" s="28" t="e">
        <f t="shared" si="50"/>
        <v>#REF!</v>
      </c>
      <c r="F3253" s="279">
        <v>38.200000000000003</v>
      </c>
      <c r="G3253" s="282">
        <v>38.200000000000003</v>
      </c>
    </row>
    <row r="3254" spans="1:7">
      <c r="A3254">
        <v>4384</v>
      </c>
      <c r="B3254" t="s">
        <v>21492</v>
      </c>
      <c r="C3254" t="s">
        <v>1646</v>
      </c>
      <c r="D3254" s="28" t="e">
        <f t="shared" si="50"/>
        <v>#REF!</v>
      </c>
      <c r="F3254" s="280">
        <v>24</v>
      </c>
      <c r="G3254" s="282">
        <v>24</v>
      </c>
    </row>
    <row r="3255" spans="1:7">
      <c r="A3255">
        <v>4351</v>
      </c>
      <c r="B3255" t="s">
        <v>21493</v>
      </c>
      <c r="C3255" t="s">
        <v>1646</v>
      </c>
      <c r="D3255" s="28" t="e">
        <f t="shared" si="50"/>
        <v>#REF!</v>
      </c>
      <c r="F3255" s="279">
        <v>17.79</v>
      </c>
      <c r="G3255" s="278">
        <v>17.79</v>
      </c>
    </row>
    <row r="3256" spans="1:7">
      <c r="A3256">
        <v>11054</v>
      </c>
      <c r="B3256" t="s">
        <v>21494</v>
      </c>
      <c r="C3256" t="s">
        <v>1646</v>
      </c>
      <c r="D3256" s="28" t="e">
        <f t="shared" si="50"/>
        <v>#REF!</v>
      </c>
      <c r="F3256" s="280">
        <v>0.04</v>
      </c>
      <c r="G3256" s="282">
        <v>0.04</v>
      </c>
    </row>
    <row r="3257" spans="1:7">
      <c r="A3257">
        <v>11055</v>
      </c>
      <c r="B3257" t="s">
        <v>21495</v>
      </c>
      <c r="C3257" t="s">
        <v>1646</v>
      </c>
      <c r="D3257" s="28" t="e">
        <f t="shared" si="50"/>
        <v>#REF!</v>
      </c>
      <c r="F3257" s="279">
        <v>0.06</v>
      </c>
      <c r="G3257" s="278">
        <v>0.06</v>
      </c>
    </row>
    <row r="3258" spans="1:7">
      <c r="A3258">
        <v>11056</v>
      </c>
      <c r="B3258" t="s">
        <v>21496</v>
      </c>
      <c r="C3258" t="s">
        <v>1646</v>
      </c>
      <c r="D3258" s="28" t="e">
        <f t="shared" si="50"/>
        <v>#REF!</v>
      </c>
      <c r="F3258">
        <v>7.0000000000000007E-2</v>
      </c>
      <c r="G3258" s="282">
        <v>7.0000000000000007E-2</v>
      </c>
    </row>
    <row r="3259" spans="1:7">
      <c r="A3259">
        <v>11057</v>
      </c>
      <c r="B3259" t="s">
        <v>21497</v>
      </c>
      <c r="C3259" t="s">
        <v>1646</v>
      </c>
      <c r="D3259" s="28" t="e">
        <f t="shared" si="50"/>
        <v>#REF!</v>
      </c>
      <c r="F3259" s="281">
        <v>0.15</v>
      </c>
      <c r="G3259" s="282">
        <v>0.15</v>
      </c>
    </row>
    <row r="3260" spans="1:7">
      <c r="A3260">
        <v>11059</v>
      </c>
      <c r="B3260" t="s">
        <v>21498</v>
      </c>
      <c r="C3260" t="s">
        <v>1646</v>
      </c>
      <c r="D3260" s="28" t="e">
        <f t="shared" si="50"/>
        <v>#REF!</v>
      </c>
      <c r="F3260" s="280">
        <v>0.28999999999999998</v>
      </c>
      <c r="G3260" s="278">
        <v>0.28999999999999998</v>
      </c>
    </row>
    <row r="3261" spans="1:7">
      <c r="A3261">
        <v>11058</v>
      </c>
      <c r="B3261" t="s">
        <v>21499</v>
      </c>
      <c r="C3261" t="s">
        <v>1646</v>
      </c>
      <c r="D3261" s="28" t="e">
        <f t="shared" si="50"/>
        <v>#REF!</v>
      </c>
      <c r="F3261" s="281">
        <v>0.38</v>
      </c>
      <c r="G3261" s="278">
        <v>0.38</v>
      </c>
    </row>
    <row r="3262" spans="1:7">
      <c r="A3262">
        <v>4380</v>
      </c>
      <c r="B3262" t="s">
        <v>21500</v>
      </c>
      <c r="C3262" t="s">
        <v>1646</v>
      </c>
      <c r="D3262" s="28" t="e">
        <f t="shared" si="50"/>
        <v>#REF!</v>
      </c>
      <c r="F3262" s="280">
        <v>1.27</v>
      </c>
      <c r="G3262" s="278">
        <v>1.27</v>
      </c>
    </row>
    <row r="3263" spans="1:7">
      <c r="A3263">
        <v>4299</v>
      </c>
      <c r="B3263" t="s">
        <v>21501</v>
      </c>
      <c r="C3263" t="s">
        <v>1646</v>
      </c>
      <c r="D3263" s="28" t="e">
        <f t="shared" si="50"/>
        <v>#REF!</v>
      </c>
      <c r="F3263" s="281">
        <v>1.2</v>
      </c>
      <c r="G3263" s="278">
        <v>1.2</v>
      </c>
    </row>
    <row r="3264" spans="1:7">
      <c r="A3264">
        <v>4304</v>
      </c>
      <c r="B3264" t="s">
        <v>21502</v>
      </c>
      <c r="C3264" t="s">
        <v>1646</v>
      </c>
      <c r="D3264" s="28" t="e">
        <f t="shared" si="50"/>
        <v>#REF!</v>
      </c>
      <c r="F3264" s="280">
        <v>1.63</v>
      </c>
      <c r="G3264" s="278">
        <v>1.63</v>
      </c>
    </row>
    <row r="3265" spans="1:7">
      <c r="A3265">
        <v>4305</v>
      </c>
      <c r="B3265" t="s">
        <v>21503</v>
      </c>
      <c r="C3265" t="s">
        <v>1646</v>
      </c>
      <c r="D3265" s="28" t="e">
        <f t="shared" si="50"/>
        <v>#REF!</v>
      </c>
      <c r="F3265" s="279">
        <v>1.9</v>
      </c>
      <c r="G3265" s="278">
        <v>1.9</v>
      </c>
    </row>
    <row r="3266" spans="1:7">
      <c r="A3266">
        <v>4306</v>
      </c>
      <c r="B3266" t="s">
        <v>21504</v>
      </c>
      <c r="C3266" t="s">
        <v>1646</v>
      </c>
      <c r="D3266" s="28" t="e">
        <f t="shared" si="50"/>
        <v>#REF!</v>
      </c>
      <c r="F3266" s="280">
        <v>2.2000000000000002</v>
      </c>
      <c r="G3266" s="278">
        <v>2.2000000000000002</v>
      </c>
    </row>
    <row r="3267" spans="1:7">
      <c r="A3267">
        <v>4308</v>
      </c>
      <c r="B3267" t="s">
        <v>21505</v>
      </c>
      <c r="C3267" t="s">
        <v>1646</v>
      </c>
      <c r="D3267" s="28" t="e">
        <f t="shared" ref="D3267:D3330" si="51">IF($I$2="NÃO DESONERADO",G3267,F3267)</f>
        <v>#REF!</v>
      </c>
      <c r="F3267" s="279">
        <v>4.57</v>
      </c>
      <c r="G3267" s="278">
        <v>4.57</v>
      </c>
    </row>
    <row r="3268" spans="1:7">
      <c r="A3268">
        <v>4302</v>
      </c>
      <c r="B3268" t="s">
        <v>21506</v>
      </c>
      <c r="C3268" t="s">
        <v>1646</v>
      </c>
      <c r="D3268" s="28" t="e">
        <f t="shared" si="51"/>
        <v>#REF!</v>
      </c>
      <c r="F3268" s="280">
        <v>3.42</v>
      </c>
      <c r="G3268" s="278">
        <v>3.42</v>
      </c>
    </row>
    <row r="3269" spans="1:7">
      <c r="A3269">
        <v>4300</v>
      </c>
      <c r="B3269" t="s">
        <v>21507</v>
      </c>
      <c r="C3269" t="s">
        <v>1646</v>
      </c>
      <c r="D3269" s="28" t="e">
        <f t="shared" si="51"/>
        <v>#REF!</v>
      </c>
      <c r="F3269" s="279">
        <v>0.81</v>
      </c>
      <c r="G3269" s="278">
        <v>0.81</v>
      </c>
    </row>
    <row r="3270" spans="1:7">
      <c r="A3270">
        <v>4301</v>
      </c>
      <c r="B3270" t="s">
        <v>21508</v>
      </c>
      <c r="C3270" t="s">
        <v>1646</v>
      </c>
      <c r="D3270" s="28" t="e">
        <f t="shared" si="51"/>
        <v>#REF!</v>
      </c>
      <c r="F3270" s="280">
        <v>0.99</v>
      </c>
      <c r="G3270" s="278">
        <v>0.99</v>
      </c>
    </row>
    <row r="3271" spans="1:7">
      <c r="A3271">
        <v>4320</v>
      </c>
      <c r="B3271" t="s">
        <v>21509</v>
      </c>
      <c r="C3271" t="s">
        <v>1646</v>
      </c>
      <c r="D3271" s="28" t="e">
        <f t="shared" si="51"/>
        <v>#REF!</v>
      </c>
      <c r="F3271" s="279">
        <v>3.02</v>
      </c>
      <c r="G3271" s="278">
        <v>3.02</v>
      </c>
    </row>
    <row r="3272" spans="1:7">
      <c r="A3272">
        <v>4318</v>
      </c>
      <c r="B3272" t="s">
        <v>21510</v>
      </c>
      <c r="C3272" t="s">
        <v>1646</v>
      </c>
      <c r="D3272" s="28" t="e">
        <f t="shared" si="51"/>
        <v>#REF!</v>
      </c>
      <c r="F3272">
        <v>1.47</v>
      </c>
      <c r="G3272" s="278">
        <v>1.47</v>
      </c>
    </row>
    <row r="3273" spans="1:7">
      <c r="A3273">
        <v>40547</v>
      </c>
      <c r="B3273" t="s">
        <v>21511</v>
      </c>
      <c r="C3273" t="s">
        <v>1659</v>
      </c>
      <c r="D3273" s="28" t="e">
        <f t="shared" si="51"/>
        <v>#REF!</v>
      </c>
      <c r="F3273" s="281">
        <v>29.16</v>
      </c>
      <c r="G3273" s="278">
        <v>29.16</v>
      </c>
    </row>
    <row r="3274" spans="1:7">
      <c r="A3274">
        <v>11962</v>
      </c>
      <c r="B3274" t="s">
        <v>21512</v>
      </c>
      <c r="C3274" t="s">
        <v>1646</v>
      </c>
      <c r="D3274" s="28" t="e">
        <f t="shared" si="51"/>
        <v>#REF!</v>
      </c>
      <c r="F3274">
        <v>0.24</v>
      </c>
      <c r="G3274" s="278">
        <v>0.24</v>
      </c>
    </row>
    <row r="3275" spans="1:7">
      <c r="A3275">
        <v>4332</v>
      </c>
      <c r="B3275" t="s">
        <v>21513</v>
      </c>
      <c r="C3275" t="s">
        <v>1646</v>
      </c>
      <c r="D3275" s="28" t="e">
        <f t="shared" si="51"/>
        <v>#REF!</v>
      </c>
      <c r="F3275" s="281">
        <v>1.1599999999999999</v>
      </c>
      <c r="G3275" s="278">
        <v>1.1599999999999999</v>
      </c>
    </row>
    <row r="3276" spans="1:7">
      <c r="A3276">
        <v>4331</v>
      </c>
      <c r="B3276" t="s">
        <v>21514</v>
      </c>
      <c r="C3276" t="s">
        <v>1646</v>
      </c>
      <c r="D3276" s="28" t="e">
        <f t="shared" si="51"/>
        <v>#REF!</v>
      </c>
      <c r="F3276">
        <v>4.37</v>
      </c>
      <c r="G3276" s="278">
        <v>4.37</v>
      </c>
    </row>
    <row r="3277" spans="1:7">
      <c r="A3277">
        <v>4336</v>
      </c>
      <c r="B3277" t="s">
        <v>21515</v>
      </c>
      <c r="C3277" t="s">
        <v>1646</v>
      </c>
      <c r="D3277" s="28" t="e">
        <f t="shared" si="51"/>
        <v>#REF!</v>
      </c>
      <c r="F3277" s="281">
        <v>5.6</v>
      </c>
      <c r="G3277" s="278">
        <v>5.6</v>
      </c>
    </row>
    <row r="3278" spans="1:7">
      <c r="A3278">
        <v>13294</v>
      </c>
      <c r="B3278" t="s">
        <v>21516</v>
      </c>
      <c r="C3278" t="s">
        <v>1646</v>
      </c>
      <c r="D3278" s="28" t="e">
        <f t="shared" si="51"/>
        <v>#REF!</v>
      </c>
      <c r="F3278">
        <v>1.6</v>
      </c>
      <c r="G3278" s="278">
        <v>1.6</v>
      </c>
    </row>
    <row r="3279" spans="1:7">
      <c r="A3279">
        <v>11948</v>
      </c>
      <c r="B3279" t="s">
        <v>21517</v>
      </c>
      <c r="C3279" t="s">
        <v>1646</v>
      </c>
      <c r="D3279" s="28" t="e">
        <f t="shared" si="51"/>
        <v>#REF!</v>
      </c>
      <c r="F3279" s="281">
        <v>0.72</v>
      </c>
      <c r="G3279" s="278">
        <v>0.72</v>
      </c>
    </row>
    <row r="3280" spans="1:7">
      <c r="A3280">
        <v>4382</v>
      </c>
      <c r="B3280" t="s">
        <v>21518</v>
      </c>
      <c r="C3280" t="s">
        <v>1646</v>
      </c>
      <c r="D3280" s="28" t="e">
        <f t="shared" si="51"/>
        <v>#REF!</v>
      </c>
      <c r="F3280">
        <v>1.2</v>
      </c>
      <c r="G3280" s="278">
        <v>1.2</v>
      </c>
    </row>
    <row r="3281" spans="1:7">
      <c r="A3281">
        <v>4354</v>
      </c>
      <c r="B3281" t="s">
        <v>21519</v>
      </c>
      <c r="C3281" t="s">
        <v>1646</v>
      </c>
      <c r="D3281" s="28" t="e">
        <f t="shared" si="51"/>
        <v>#REF!</v>
      </c>
      <c r="F3281" s="281">
        <v>50.21</v>
      </c>
      <c r="G3281" s="278">
        <v>50.21</v>
      </c>
    </row>
    <row r="3282" spans="1:7">
      <c r="A3282">
        <v>40839</v>
      </c>
      <c r="B3282" t="s">
        <v>21520</v>
      </c>
      <c r="C3282" t="s">
        <v>1659</v>
      </c>
      <c r="D3282" s="28" t="e">
        <f t="shared" si="51"/>
        <v>#REF!</v>
      </c>
      <c r="F3282">
        <v>120.83</v>
      </c>
      <c r="G3282" s="278">
        <v>120.83</v>
      </c>
    </row>
    <row r="3283" spans="1:7">
      <c r="A3283">
        <v>40552</v>
      </c>
      <c r="B3283" t="s">
        <v>21521</v>
      </c>
      <c r="C3283" t="s">
        <v>1659</v>
      </c>
      <c r="D3283" s="28" t="e">
        <f t="shared" si="51"/>
        <v>#REF!</v>
      </c>
      <c r="F3283" s="281">
        <v>49.99</v>
      </c>
      <c r="G3283" s="278">
        <v>49.99</v>
      </c>
    </row>
    <row r="3284" spans="1:7">
      <c r="A3284">
        <v>40549</v>
      </c>
      <c r="B3284" t="s">
        <v>21522</v>
      </c>
      <c r="C3284" t="s">
        <v>1659</v>
      </c>
      <c r="D3284" s="28" t="e">
        <f t="shared" si="51"/>
        <v>#REF!</v>
      </c>
      <c r="F3284">
        <v>197.91</v>
      </c>
      <c r="G3284" s="278">
        <v>197.91</v>
      </c>
    </row>
    <row r="3285" spans="1:7">
      <c r="A3285">
        <v>4385</v>
      </c>
      <c r="B3285" t="s">
        <v>21523</v>
      </c>
      <c r="C3285" t="s">
        <v>1655</v>
      </c>
      <c r="D3285" s="28" t="e">
        <f t="shared" si="51"/>
        <v>#REF!</v>
      </c>
      <c r="F3285" s="281">
        <v>5520.45</v>
      </c>
      <c r="G3285" s="278">
        <v>5520.45</v>
      </c>
    </row>
    <row r="3286" spans="1:7">
      <c r="A3286">
        <v>20078</v>
      </c>
      <c r="B3286" t="s">
        <v>21524</v>
      </c>
      <c r="C3286" t="s">
        <v>1646</v>
      </c>
      <c r="D3286" s="28" t="e">
        <f t="shared" si="51"/>
        <v>#REF!</v>
      </c>
      <c r="F3286">
        <v>31.75</v>
      </c>
      <c r="G3286" s="278">
        <v>31.75</v>
      </c>
    </row>
    <row r="3287" spans="1:7">
      <c r="A3287">
        <v>39897</v>
      </c>
      <c r="B3287" t="s">
        <v>21525</v>
      </c>
      <c r="C3287" t="s">
        <v>1646</v>
      </c>
      <c r="D3287" s="28" t="e">
        <f t="shared" si="51"/>
        <v>#REF!</v>
      </c>
      <c r="F3287" s="281">
        <v>51.27</v>
      </c>
      <c r="G3287" s="278">
        <v>51.27</v>
      </c>
    </row>
    <row r="3288" spans="1:7">
      <c r="A3288">
        <v>118</v>
      </c>
      <c r="B3288" t="s">
        <v>21526</v>
      </c>
      <c r="C3288" t="s">
        <v>1646</v>
      </c>
      <c r="D3288" s="28" t="e">
        <f t="shared" si="51"/>
        <v>#REF!</v>
      </c>
      <c r="F3288">
        <v>67.14</v>
      </c>
      <c r="G3288" s="278">
        <v>67.14</v>
      </c>
    </row>
    <row r="3289" spans="1:7">
      <c r="A3289">
        <v>4396</v>
      </c>
      <c r="B3289" t="s">
        <v>21527</v>
      </c>
      <c r="C3289" t="s">
        <v>1648</v>
      </c>
      <c r="D3289" s="28" t="e">
        <f t="shared" si="51"/>
        <v>#REF!</v>
      </c>
      <c r="F3289" s="281">
        <v>208.41</v>
      </c>
      <c r="G3289" s="282">
        <v>208.41</v>
      </c>
    </row>
    <row r="3290" spans="1:7">
      <c r="A3290">
        <v>36881</v>
      </c>
      <c r="B3290" t="s">
        <v>21528</v>
      </c>
      <c r="C3290" t="s">
        <v>1648</v>
      </c>
      <c r="D3290" s="28" t="e">
        <f t="shared" si="51"/>
        <v>#REF!</v>
      </c>
      <c r="F3290">
        <v>134.22</v>
      </c>
      <c r="G3290" s="278">
        <v>134.22</v>
      </c>
    </row>
    <row r="3291" spans="1:7">
      <c r="A3291">
        <v>4397</v>
      </c>
      <c r="B3291" t="s">
        <v>21529</v>
      </c>
      <c r="C3291" t="s">
        <v>1648</v>
      </c>
      <c r="D3291" s="28" t="e">
        <f t="shared" si="51"/>
        <v>#REF!</v>
      </c>
      <c r="F3291" s="281">
        <v>226.71</v>
      </c>
      <c r="G3291" s="282">
        <v>226.71</v>
      </c>
    </row>
    <row r="3292" spans="1:7">
      <c r="A3292">
        <v>36882</v>
      </c>
      <c r="B3292" t="s">
        <v>21530</v>
      </c>
      <c r="C3292" t="s">
        <v>1648</v>
      </c>
      <c r="D3292" s="28" t="e">
        <f t="shared" si="51"/>
        <v>#REF!</v>
      </c>
      <c r="F3292" s="280">
        <v>160.5</v>
      </c>
      <c r="G3292" s="278">
        <v>160.5</v>
      </c>
    </row>
    <row r="3293" spans="1:7">
      <c r="A3293">
        <v>4751</v>
      </c>
      <c r="B3293" t="s">
        <v>21531</v>
      </c>
      <c r="C3293" t="s">
        <v>1645</v>
      </c>
      <c r="D3293" s="28" t="e">
        <f t="shared" si="51"/>
        <v>#REF!</v>
      </c>
      <c r="F3293" s="281">
        <v>16.29</v>
      </c>
      <c r="G3293" s="282">
        <v>18.739999999999998</v>
      </c>
    </row>
    <row r="3294" spans="1:7">
      <c r="A3294">
        <v>41066</v>
      </c>
      <c r="B3294" t="s">
        <v>21532</v>
      </c>
      <c r="C3294" t="s">
        <v>1652</v>
      </c>
      <c r="D3294" s="28" t="e">
        <f t="shared" si="51"/>
        <v>#REF!</v>
      </c>
      <c r="F3294" s="280">
        <v>2871.23</v>
      </c>
      <c r="G3294" s="278">
        <v>3307.49</v>
      </c>
    </row>
    <row r="3295" spans="1:7">
      <c r="A3295">
        <v>39604</v>
      </c>
      <c r="B3295" t="s">
        <v>21533</v>
      </c>
      <c r="C3295" t="s">
        <v>1646</v>
      </c>
      <c r="D3295" s="28" t="e">
        <f t="shared" si="51"/>
        <v>#REF!</v>
      </c>
      <c r="F3295" s="279">
        <v>10.81</v>
      </c>
      <c r="G3295" s="278">
        <v>10.81</v>
      </c>
    </row>
    <row r="3296" spans="1:7">
      <c r="A3296">
        <v>39605</v>
      </c>
      <c r="B3296" t="s">
        <v>21534</v>
      </c>
      <c r="C3296" t="s">
        <v>1646</v>
      </c>
      <c r="D3296" s="28" t="e">
        <f t="shared" si="51"/>
        <v>#REF!</v>
      </c>
      <c r="F3296">
        <v>11.74</v>
      </c>
      <c r="G3296" s="278">
        <v>11.74</v>
      </c>
    </row>
    <row r="3297" spans="1:7">
      <c r="A3297">
        <v>39606</v>
      </c>
      <c r="B3297" t="s">
        <v>21535</v>
      </c>
      <c r="C3297" t="s">
        <v>1646</v>
      </c>
      <c r="D3297" s="28" t="e">
        <f t="shared" si="51"/>
        <v>#REF!</v>
      </c>
      <c r="F3297" s="281">
        <v>20.57</v>
      </c>
      <c r="G3297" s="278">
        <v>20.57</v>
      </c>
    </row>
    <row r="3298" spans="1:7">
      <c r="A3298">
        <v>39607</v>
      </c>
      <c r="B3298" t="s">
        <v>21536</v>
      </c>
      <c r="C3298" t="s">
        <v>1646</v>
      </c>
      <c r="D3298" s="28" t="e">
        <f t="shared" si="51"/>
        <v>#REF!</v>
      </c>
      <c r="F3298">
        <v>27.83</v>
      </c>
      <c r="G3298" s="278">
        <v>27.83</v>
      </c>
    </row>
    <row r="3299" spans="1:7">
      <c r="A3299">
        <v>39594</v>
      </c>
      <c r="B3299" t="s">
        <v>21537</v>
      </c>
      <c r="C3299" t="s">
        <v>1646</v>
      </c>
      <c r="D3299" s="28" t="e">
        <f t="shared" si="51"/>
        <v>#REF!</v>
      </c>
      <c r="F3299" s="281">
        <v>266.95999999999998</v>
      </c>
      <c r="G3299" s="278">
        <v>266.95999999999998</v>
      </c>
    </row>
    <row r="3300" spans="1:7">
      <c r="A3300">
        <v>39596</v>
      </c>
      <c r="B3300" t="s">
        <v>21538</v>
      </c>
      <c r="C3300" t="s">
        <v>1646</v>
      </c>
      <c r="D3300" s="28" t="e">
        <f t="shared" si="51"/>
        <v>#REF!</v>
      </c>
      <c r="F3300">
        <v>714.94</v>
      </c>
      <c r="G3300" s="278">
        <v>714.94</v>
      </c>
    </row>
    <row r="3301" spans="1:7">
      <c r="A3301">
        <v>39595</v>
      </c>
      <c r="B3301" t="s">
        <v>21539</v>
      </c>
      <c r="C3301" t="s">
        <v>1646</v>
      </c>
      <c r="D3301" s="28" t="e">
        <f t="shared" si="51"/>
        <v>#REF!</v>
      </c>
      <c r="F3301" s="281">
        <v>1606.37</v>
      </c>
      <c r="G3301" s="282">
        <v>1606.37</v>
      </c>
    </row>
    <row r="3302" spans="1:7">
      <c r="A3302">
        <v>39597</v>
      </c>
      <c r="B3302" t="s">
        <v>21540</v>
      </c>
      <c r="C3302" t="s">
        <v>1646</v>
      </c>
      <c r="D3302" s="28" t="e">
        <f t="shared" si="51"/>
        <v>#REF!</v>
      </c>
      <c r="F3302">
        <v>2519.81</v>
      </c>
      <c r="G3302" s="282">
        <v>2519.81</v>
      </c>
    </row>
    <row r="3303" spans="1:7">
      <c r="A3303">
        <v>10731</v>
      </c>
      <c r="B3303" t="s">
        <v>21541</v>
      </c>
      <c r="C3303" t="s">
        <v>1648</v>
      </c>
      <c r="D3303" s="28" t="e">
        <f t="shared" si="51"/>
        <v>#REF!</v>
      </c>
      <c r="F3303" s="281">
        <v>42.5</v>
      </c>
      <c r="G3303" s="282">
        <v>42.5</v>
      </c>
    </row>
    <row r="3304" spans="1:7">
      <c r="A3304">
        <v>4704</v>
      </c>
      <c r="B3304" t="s">
        <v>21542</v>
      </c>
      <c r="C3304" t="s">
        <v>1648</v>
      </c>
      <c r="D3304" s="28" t="e">
        <f t="shared" si="51"/>
        <v>#REF!</v>
      </c>
      <c r="F3304">
        <v>38.35</v>
      </c>
      <c r="G3304" s="282">
        <v>38.35</v>
      </c>
    </row>
    <row r="3305" spans="1:7">
      <c r="A3305">
        <v>10730</v>
      </c>
      <c r="B3305" t="s">
        <v>21543</v>
      </c>
      <c r="C3305" t="s">
        <v>1648</v>
      </c>
      <c r="D3305" s="28" t="e">
        <f t="shared" si="51"/>
        <v>#REF!</v>
      </c>
      <c r="F3305" s="281">
        <v>41.09</v>
      </c>
      <c r="G3305" s="282">
        <v>41.09</v>
      </c>
    </row>
    <row r="3306" spans="1:7">
      <c r="A3306">
        <v>4729</v>
      </c>
      <c r="B3306" t="s">
        <v>21544</v>
      </c>
      <c r="C3306" t="s">
        <v>1647</v>
      </c>
      <c r="D3306" s="28" t="e">
        <f t="shared" si="51"/>
        <v>#REF!</v>
      </c>
      <c r="F3306">
        <v>113.5</v>
      </c>
      <c r="G3306" s="278">
        <v>113.5</v>
      </c>
    </row>
    <row r="3307" spans="1:7">
      <c r="A3307">
        <v>4720</v>
      </c>
      <c r="B3307" t="s">
        <v>2243</v>
      </c>
      <c r="C3307" t="s">
        <v>1647</v>
      </c>
      <c r="D3307" s="28" t="e">
        <f t="shared" si="51"/>
        <v>#REF!</v>
      </c>
      <c r="F3307" s="281">
        <v>130.05000000000001</v>
      </c>
      <c r="G3307" s="278">
        <v>130.05000000000001</v>
      </c>
    </row>
    <row r="3308" spans="1:7">
      <c r="A3308">
        <v>4721</v>
      </c>
      <c r="B3308" t="s">
        <v>2244</v>
      </c>
      <c r="C3308" t="s">
        <v>1647</v>
      </c>
      <c r="D3308" s="28" t="e">
        <f t="shared" si="51"/>
        <v>#REF!</v>
      </c>
      <c r="F3308">
        <v>112.64</v>
      </c>
      <c r="G3308" s="278">
        <v>112.64</v>
      </c>
    </row>
    <row r="3309" spans="1:7">
      <c r="A3309">
        <v>4718</v>
      </c>
      <c r="B3309" t="s">
        <v>21545</v>
      </c>
      <c r="C3309" t="s">
        <v>1647</v>
      </c>
      <c r="D3309" s="28" t="e">
        <f t="shared" si="51"/>
        <v>#REF!</v>
      </c>
      <c r="F3309" s="281">
        <v>113.24</v>
      </c>
      <c r="G3309" s="278">
        <v>113.24</v>
      </c>
    </row>
    <row r="3310" spans="1:7">
      <c r="A3310">
        <v>4722</v>
      </c>
      <c r="B3310" t="s">
        <v>21546</v>
      </c>
      <c r="C3310" t="s">
        <v>1647</v>
      </c>
      <c r="D3310" s="28" t="e">
        <f t="shared" si="51"/>
        <v>#REF!</v>
      </c>
      <c r="F3310">
        <v>106.4</v>
      </c>
      <c r="G3310" s="282">
        <v>106.4</v>
      </c>
    </row>
    <row r="3311" spans="1:7">
      <c r="A3311">
        <v>4723</v>
      </c>
      <c r="B3311" t="s">
        <v>21547</v>
      </c>
      <c r="C3311" t="s">
        <v>1647</v>
      </c>
      <c r="D3311" s="28" t="e">
        <f t="shared" si="51"/>
        <v>#REF!</v>
      </c>
      <c r="F3311" s="281">
        <v>105.48</v>
      </c>
      <c r="G3311" s="282">
        <v>105.48</v>
      </c>
    </row>
    <row r="3312" spans="1:7">
      <c r="A3312">
        <v>4727</v>
      </c>
      <c r="B3312" t="s">
        <v>21548</v>
      </c>
      <c r="C3312" t="s">
        <v>1647</v>
      </c>
      <c r="D3312" s="28" t="e">
        <f t="shared" si="51"/>
        <v>#REF!</v>
      </c>
      <c r="F3312">
        <v>96.55</v>
      </c>
      <c r="G3312" s="282">
        <v>96.55</v>
      </c>
    </row>
    <row r="3313" spans="1:7">
      <c r="A3313">
        <v>4748</v>
      </c>
      <c r="B3313" t="s">
        <v>21549</v>
      </c>
      <c r="C3313" t="s">
        <v>1647</v>
      </c>
      <c r="D3313" s="28" t="e">
        <f t="shared" si="51"/>
        <v>#REF!</v>
      </c>
      <c r="F3313" s="281">
        <v>104.04</v>
      </c>
      <c r="G3313" s="278">
        <v>104.04</v>
      </c>
    </row>
    <row r="3314" spans="1:7">
      <c r="A3314">
        <v>4730</v>
      </c>
      <c r="B3314" t="s">
        <v>21550</v>
      </c>
      <c r="C3314" t="s">
        <v>1647</v>
      </c>
      <c r="D3314" s="28" t="e">
        <f t="shared" si="51"/>
        <v>#REF!</v>
      </c>
      <c r="F3314">
        <v>105.88</v>
      </c>
      <c r="G3314" s="282">
        <v>105.88</v>
      </c>
    </row>
    <row r="3315" spans="1:7">
      <c r="A3315">
        <v>13186</v>
      </c>
      <c r="B3315" t="s">
        <v>21551</v>
      </c>
      <c r="C3315" t="s">
        <v>1647</v>
      </c>
      <c r="D3315" s="28" t="e">
        <f t="shared" si="51"/>
        <v>#REF!</v>
      </c>
      <c r="F3315" s="281">
        <v>122.17</v>
      </c>
      <c r="G3315" s="278">
        <v>122.17</v>
      </c>
    </row>
    <row r="3316" spans="1:7">
      <c r="A3316">
        <v>10737</v>
      </c>
      <c r="B3316" t="s">
        <v>21552</v>
      </c>
      <c r="C3316" t="s">
        <v>1648</v>
      </c>
      <c r="D3316" s="28" t="e">
        <f t="shared" si="51"/>
        <v>#REF!</v>
      </c>
      <c r="F3316">
        <v>133.56</v>
      </c>
      <c r="G3316" s="278">
        <v>133.56</v>
      </c>
    </row>
    <row r="3317" spans="1:7">
      <c r="A3317">
        <v>10734</v>
      </c>
      <c r="B3317" t="s">
        <v>21553</v>
      </c>
      <c r="C3317" t="s">
        <v>1648</v>
      </c>
      <c r="D3317" s="28" t="e">
        <f t="shared" si="51"/>
        <v>#REF!</v>
      </c>
      <c r="F3317" s="281">
        <v>79.45</v>
      </c>
      <c r="G3317" s="278">
        <v>79.45</v>
      </c>
    </row>
    <row r="3318" spans="1:7">
      <c r="A3318">
        <v>4708</v>
      </c>
      <c r="B3318" t="s">
        <v>21554</v>
      </c>
      <c r="C3318" t="s">
        <v>1648</v>
      </c>
      <c r="D3318" s="28" t="e">
        <f t="shared" si="51"/>
        <v>#REF!</v>
      </c>
      <c r="F3318" s="280">
        <v>154.1</v>
      </c>
      <c r="G3318" s="278">
        <v>154.1</v>
      </c>
    </row>
    <row r="3319" spans="1:7">
      <c r="A3319">
        <v>4712</v>
      </c>
      <c r="B3319" t="s">
        <v>21555</v>
      </c>
      <c r="C3319" t="s">
        <v>1648</v>
      </c>
      <c r="D3319" s="28" t="e">
        <f t="shared" si="51"/>
        <v>#REF!</v>
      </c>
      <c r="F3319" s="281">
        <v>75.34</v>
      </c>
      <c r="G3319" s="278">
        <v>75.34</v>
      </c>
    </row>
    <row r="3320" spans="1:7">
      <c r="A3320">
        <v>4710</v>
      </c>
      <c r="B3320" t="s">
        <v>21556</v>
      </c>
      <c r="C3320" t="s">
        <v>1648</v>
      </c>
      <c r="D3320" s="28" t="e">
        <f t="shared" si="51"/>
        <v>#REF!</v>
      </c>
      <c r="F3320" s="280">
        <v>241.6</v>
      </c>
      <c r="G3320" s="278">
        <v>241.6</v>
      </c>
    </row>
    <row r="3321" spans="1:7">
      <c r="A3321">
        <v>4746</v>
      </c>
      <c r="B3321" t="s">
        <v>21557</v>
      </c>
      <c r="C3321" t="s">
        <v>1647</v>
      </c>
      <c r="D3321" s="28" t="e">
        <f t="shared" si="51"/>
        <v>#REF!</v>
      </c>
      <c r="F3321" s="281">
        <v>79.08</v>
      </c>
      <c r="G3321" s="278">
        <v>79.08</v>
      </c>
    </row>
    <row r="3322" spans="1:7">
      <c r="A3322">
        <v>4750</v>
      </c>
      <c r="B3322" t="s">
        <v>21558</v>
      </c>
      <c r="C3322" t="s">
        <v>1645</v>
      </c>
      <c r="D3322" s="28" t="e">
        <f t="shared" si="51"/>
        <v>#REF!</v>
      </c>
      <c r="F3322" s="280">
        <v>16.29</v>
      </c>
      <c r="G3322" s="282">
        <v>18.739999999999998</v>
      </c>
    </row>
    <row r="3323" spans="1:7">
      <c r="A3323">
        <v>41065</v>
      </c>
      <c r="B3323" t="s">
        <v>21559</v>
      </c>
      <c r="C3323" t="s">
        <v>1652</v>
      </c>
      <c r="D3323" s="28" t="e">
        <f t="shared" si="51"/>
        <v>#REF!</v>
      </c>
      <c r="F3323" s="281">
        <v>2871.23</v>
      </c>
      <c r="G3323" s="278">
        <v>3307.49</v>
      </c>
    </row>
    <row r="3324" spans="1:7">
      <c r="A3324">
        <v>34747</v>
      </c>
      <c r="B3324" t="s">
        <v>21560</v>
      </c>
      <c r="C3324" t="s">
        <v>1649</v>
      </c>
      <c r="D3324" s="28" t="e">
        <f t="shared" si="51"/>
        <v>#REF!</v>
      </c>
      <c r="F3324">
        <v>89.74</v>
      </c>
      <c r="G3324" s="282">
        <v>89.74</v>
      </c>
    </row>
    <row r="3325" spans="1:7">
      <c r="A3325">
        <v>4826</v>
      </c>
      <c r="B3325" t="s">
        <v>21561</v>
      </c>
      <c r="C3325" t="s">
        <v>1649</v>
      </c>
      <c r="D3325" s="28" t="e">
        <f t="shared" si="51"/>
        <v>#REF!</v>
      </c>
      <c r="F3325" s="281">
        <v>96.49</v>
      </c>
      <c r="G3325" s="278">
        <v>96.49</v>
      </c>
    </row>
    <row r="3326" spans="1:7">
      <c r="A3326">
        <v>41975</v>
      </c>
      <c r="B3326" t="s">
        <v>21562</v>
      </c>
      <c r="C3326" t="s">
        <v>1648</v>
      </c>
      <c r="D3326" s="28" t="e">
        <f t="shared" si="51"/>
        <v>#REF!</v>
      </c>
      <c r="F3326">
        <v>104.34</v>
      </c>
      <c r="G3326" s="282">
        <v>104.34</v>
      </c>
    </row>
    <row r="3327" spans="1:7">
      <c r="A3327">
        <v>4825</v>
      </c>
      <c r="B3327" t="s">
        <v>21563</v>
      </c>
      <c r="C3327" t="s">
        <v>1649</v>
      </c>
      <c r="D3327" s="28" t="e">
        <f t="shared" si="51"/>
        <v>#REF!</v>
      </c>
      <c r="F3327" s="281">
        <v>133.56</v>
      </c>
      <c r="G3327" s="282">
        <v>133.56</v>
      </c>
    </row>
    <row r="3328" spans="1:7">
      <c r="A3328">
        <v>34744</v>
      </c>
      <c r="B3328" t="s">
        <v>21564</v>
      </c>
      <c r="C3328" t="s">
        <v>1648</v>
      </c>
      <c r="D3328" s="28" t="e">
        <f t="shared" si="51"/>
        <v>#REF!</v>
      </c>
      <c r="F3328">
        <v>25.57</v>
      </c>
      <c r="G3328" s="282">
        <v>25.57</v>
      </c>
    </row>
    <row r="3329" spans="1:7">
      <c r="A3329">
        <v>39430</v>
      </c>
      <c r="B3329" t="s">
        <v>21565</v>
      </c>
      <c r="C3329" t="s">
        <v>1646</v>
      </c>
      <c r="D3329" s="28" t="e">
        <f t="shared" si="51"/>
        <v>#REF!</v>
      </c>
      <c r="F3329" s="281">
        <v>2.35</v>
      </c>
      <c r="G3329" s="282">
        <v>2.35</v>
      </c>
    </row>
    <row r="3330" spans="1:7">
      <c r="A3330">
        <v>39573</v>
      </c>
      <c r="B3330" t="s">
        <v>21566</v>
      </c>
      <c r="C3330" t="s">
        <v>1646</v>
      </c>
      <c r="D3330" s="28" t="e">
        <f t="shared" si="51"/>
        <v>#REF!</v>
      </c>
      <c r="F3330" s="280">
        <v>2.3199999999999998</v>
      </c>
      <c r="G3330" s="282">
        <v>2.3199999999999998</v>
      </c>
    </row>
    <row r="3331" spans="1:7">
      <c r="A3331">
        <v>38410</v>
      </c>
      <c r="B3331" t="s">
        <v>21567</v>
      </c>
      <c r="C3331" t="s">
        <v>1646</v>
      </c>
      <c r="D3331" s="28" t="e">
        <f t="shared" ref="D3331:D3394" si="52">IF($I$2="NÃO DESONERADO",G3331,F3331)</f>
        <v>#REF!</v>
      </c>
      <c r="F3331" s="279">
        <v>16891.46</v>
      </c>
      <c r="G3331" s="282">
        <v>16891.46</v>
      </c>
    </row>
    <row r="3332" spans="1:7">
      <c r="A3332">
        <v>41596</v>
      </c>
      <c r="B3332" t="s">
        <v>21568</v>
      </c>
      <c r="C3332" t="s">
        <v>1650</v>
      </c>
      <c r="D3332" s="28" t="e">
        <f t="shared" si="52"/>
        <v>#REF!</v>
      </c>
      <c r="F3332" s="280">
        <v>14.18</v>
      </c>
      <c r="G3332" s="282">
        <v>14.18</v>
      </c>
    </row>
    <row r="3333" spans="1:7">
      <c r="A3333">
        <v>41598</v>
      </c>
      <c r="B3333" t="s">
        <v>21569</v>
      </c>
      <c r="C3333" t="s">
        <v>1650</v>
      </c>
      <c r="D3333" s="28" t="e">
        <f t="shared" si="52"/>
        <v>#REF!</v>
      </c>
      <c r="F3333" s="279">
        <v>14.18</v>
      </c>
      <c r="G3333" s="282">
        <v>14.18</v>
      </c>
    </row>
    <row r="3334" spans="1:7">
      <c r="A3334">
        <v>41594</v>
      </c>
      <c r="B3334" t="s">
        <v>21570</v>
      </c>
      <c r="C3334" t="s">
        <v>1650</v>
      </c>
      <c r="D3334" s="28" t="e">
        <f t="shared" si="52"/>
        <v>#REF!</v>
      </c>
      <c r="F3334" s="280">
        <v>14.4</v>
      </c>
      <c r="G3334" s="282">
        <v>14.4</v>
      </c>
    </row>
    <row r="3335" spans="1:7">
      <c r="A3335">
        <v>43663</v>
      </c>
      <c r="B3335" t="s">
        <v>21571</v>
      </c>
      <c r="C3335" t="s">
        <v>1650</v>
      </c>
      <c r="D3335" s="28" t="e">
        <f t="shared" si="52"/>
        <v>#REF!</v>
      </c>
      <c r="F3335" s="281">
        <v>11.86</v>
      </c>
      <c r="G3335" s="282">
        <v>11.86</v>
      </c>
    </row>
    <row r="3336" spans="1:7">
      <c r="A3336">
        <v>4766</v>
      </c>
      <c r="B3336" t="s">
        <v>21572</v>
      </c>
      <c r="C3336" t="s">
        <v>1650</v>
      </c>
      <c r="D3336" s="28" t="e">
        <f t="shared" si="52"/>
        <v>#REF!</v>
      </c>
      <c r="F3336">
        <v>11.17</v>
      </c>
      <c r="G3336" s="282">
        <v>11.17</v>
      </c>
    </row>
    <row r="3337" spans="1:7">
      <c r="A3337">
        <v>43664</v>
      </c>
      <c r="B3337" t="s">
        <v>21573</v>
      </c>
      <c r="C3337" t="s">
        <v>1650</v>
      </c>
      <c r="D3337" s="28" t="e">
        <f t="shared" si="52"/>
        <v>#REF!</v>
      </c>
      <c r="F3337" s="281">
        <v>11.93</v>
      </c>
      <c r="G3337" s="282">
        <v>11.93</v>
      </c>
    </row>
    <row r="3338" spans="1:7">
      <c r="A3338">
        <v>43082</v>
      </c>
      <c r="B3338" t="s">
        <v>21574</v>
      </c>
      <c r="C3338" t="s">
        <v>1650</v>
      </c>
      <c r="D3338" s="28" t="e">
        <f t="shared" si="52"/>
        <v>#REF!</v>
      </c>
      <c r="F3338">
        <v>13</v>
      </c>
      <c r="G3338" s="282">
        <v>13</v>
      </c>
    </row>
    <row r="3339" spans="1:7">
      <c r="A3339">
        <v>43665</v>
      </c>
      <c r="B3339" t="s">
        <v>21575</v>
      </c>
      <c r="C3339" t="s">
        <v>1650</v>
      </c>
      <c r="D3339" s="28" t="e">
        <f t="shared" si="52"/>
        <v>#REF!</v>
      </c>
      <c r="F3339" s="279">
        <v>11.17</v>
      </c>
      <c r="G3339" s="278">
        <v>11.17</v>
      </c>
    </row>
    <row r="3340" spans="1:7">
      <c r="A3340">
        <v>10966</v>
      </c>
      <c r="B3340" t="s">
        <v>21576</v>
      </c>
      <c r="C3340" t="s">
        <v>1650</v>
      </c>
      <c r="D3340" s="28" t="e">
        <f t="shared" si="52"/>
        <v>#REF!</v>
      </c>
      <c r="F3340" s="280">
        <v>11.86</v>
      </c>
      <c r="G3340" s="282">
        <v>11.86</v>
      </c>
    </row>
    <row r="3341" spans="1:7">
      <c r="A3341">
        <v>43692</v>
      </c>
      <c r="B3341" t="s">
        <v>21577</v>
      </c>
      <c r="C3341" t="s">
        <v>1650</v>
      </c>
      <c r="D3341" s="28" t="e">
        <f t="shared" si="52"/>
        <v>#REF!</v>
      </c>
      <c r="F3341" s="279">
        <v>11.86</v>
      </c>
      <c r="G3341" s="278">
        <v>11.86</v>
      </c>
    </row>
    <row r="3342" spans="1:7">
      <c r="A3342">
        <v>43083</v>
      </c>
      <c r="B3342" t="s">
        <v>21578</v>
      </c>
      <c r="C3342" t="s">
        <v>1650</v>
      </c>
      <c r="D3342" s="28" t="e">
        <f t="shared" si="52"/>
        <v>#REF!</v>
      </c>
      <c r="F3342">
        <v>11.26</v>
      </c>
      <c r="G3342" s="282">
        <v>11.26</v>
      </c>
    </row>
    <row r="3343" spans="1:7">
      <c r="A3343">
        <v>40535</v>
      </c>
      <c r="B3343" t="s">
        <v>21579</v>
      </c>
      <c r="C3343" t="s">
        <v>1650</v>
      </c>
      <c r="D3343" s="28" t="e">
        <f t="shared" si="52"/>
        <v>#REF!</v>
      </c>
      <c r="F3343" s="279">
        <v>11.26</v>
      </c>
      <c r="G3343" s="278">
        <v>11.26</v>
      </c>
    </row>
    <row r="3344" spans="1:7">
      <c r="A3344">
        <v>39427</v>
      </c>
      <c r="B3344" t="s">
        <v>21580</v>
      </c>
      <c r="C3344" t="s">
        <v>1649</v>
      </c>
      <c r="D3344" s="28" t="e">
        <f t="shared" si="52"/>
        <v>#REF!</v>
      </c>
      <c r="F3344">
        <v>6.25</v>
      </c>
      <c r="G3344" s="282">
        <v>6.25</v>
      </c>
    </row>
    <row r="3345" spans="1:7">
      <c r="A3345">
        <v>39424</v>
      </c>
      <c r="B3345" t="s">
        <v>21581</v>
      </c>
      <c r="C3345" t="s">
        <v>1649</v>
      </c>
      <c r="D3345" s="28" t="e">
        <f t="shared" si="52"/>
        <v>#REF!</v>
      </c>
      <c r="F3345" s="281">
        <v>3.72</v>
      </c>
      <c r="G3345" s="278">
        <v>3.72</v>
      </c>
    </row>
    <row r="3346" spans="1:7">
      <c r="A3346">
        <v>39425</v>
      </c>
      <c r="B3346" t="s">
        <v>21582</v>
      </c>
      <c r="C3346" t="s">
        <v>1649</v>
      </c>
      <c r="D3346" s="28" t="e">
        <f t="shared" si="52"/>
        <v>#REF!</v>
      </c>
      <c r="F3346">
        <v>3.67</v>
      </c>
      <c r="G3346" s="282">
        <v>3.67</v>
      </c>
    </row>
    <row r="3347" spans="1:7">
      <c r="A3347">
        <v>40664</v>
      </c>
      <c r="B3347" t="s">
        <v>21583</v>
      </c>
      <c r="C3347" t="s">
        <v>1650</v>
      </c>
      <c r="D3347" s="28" t="e">
        <f t="shared" si="52"/>
        <v>#REF!</v>
      </c>
      <c r="F3347" s="281">
        <v>23.1</v>
      </c>
      <c r="G3347" s="278">
        <v>23.1</v>
      </c>
    </row>
    <row r="3348" spans="1:7">
      <c r="A3348">
        <v>34360</v>
      </c>
      <c r="B3348" t="s">
        <v>21584</v>
      </c>
      <c r="C3348" t="s">
        <v>1650</v>
      </c>
      <c r="D3348" s="28" t="e">
        <f t="shared" si="52"/>
        <v>#REF!</v>
      </c>
      <c r="F3348">
        <v>40.83</v>
      </c>
      <c r="G3348" s="282">
        <v>40.83</v>
      </c>
    </row>
    <row r="3349" spans="1:7">
      <c r="A3349">
        <v>20259</v>
      </c>
      <c r="B3349" t="s">
        <v>21585</v>
      </c>
      <c r="C3349" t="s">
        <v>1649</v>
      </c>
      <c r="D3349" s="28" t="e">
        <f t="shared" si="52"/>
        <v>#REF!</v>
      </c>
      <c r="F3349" s="279">
        <v>12.2</v>
      </c>
      <c r="G3349" s="278">
        <v>12.2</v>
      </c>
    </row>
    <row r="3350" spans="1:7">
      <c r="A3350">
        <v>14077</v>
      </c>
      <c r="B3350" t="s">
        <v>21586</v>
      </c>
      <c r="C3350" t="s">
        <v>1649</v>
      </c>
      <c r="D3350" s="28" t="e">
        <f t="shared" si="52"/>
        <v>#REF!</v>
      </c>
      <c r="F3350">
        <v>186.73</v>
      </c>
      <c r="G3350" s="282">
        <v>186.73</v>
      </c>
    </row>
    <row r="3351" spans="1:7">
      <c r="A3351">
        <v>3678</v>
      </c>
      <c r="B3351" t="s">
        <v>21587</v>
      </c>
      <c r="C3351" t="s">
        <v>1649</v>
      </c>
      <c r="D3351" s="28" t="e">
        <f t="shared" si="52"/>
        <v>#REF!</v>
      </c>
      <c r="F3351" s="279">
        <v>84.4</v>
      </c>
      <c r="G3351" s="282">
        <v>84.4</v>
      </c>
    </row>
    <row r="3352" spans="1:7">
      <c r="A3352">
        <v>39418</v>
      </c>
      <c r="B3352" t="s">
        <v>21588</v>
      </c>
      <c r="C3352" t="s">
        <v>1649</v>
      </c>
      <c r="D3352" s="28" t="e">
        <f t="shared" si="52"/>
        <v>#REF!</v>
      </c>
      <c r="F3352">
        <v>6.97</v>
      </c>
      <c r="G3352" s="278">
        <v>6.97</v>
      </c>
    </row>
    <row r="3353" spans="1:7">
      <c r="A3353">
        <v>39419</v>
      </c>
      <c r="B3353" t="s">
        <v>21589</v>
      </c>
      <c r="C3353" t="s">
        <v>1649</v>
      </c>
      <c r="D3353" s="28" t="e">
        <f t="shared" si="52"/>
        <v>#REF!</v>
      </c>
      <c r="F3353" s="279">
        <v>8.5</v>
      </c>
      <c r="G3353" s="278">
        <v>8.5</v>
      </c>
    </row>
    <row r="3354" spans="1:7">
      <c r="A3354">
        <v>39420</v>
      </c>
      <c r="B3354" t="s">
        <v>21590</v>
      </c>
      <c r="C3354" t="s">
        <v>1649</v>
      </c>
      <c r="D3354" s="28" t="e">
        <f t="shared" si="52"/>
        <v>#REF!</v>
      </c>
      <c r="F3354">
        <v>9.3800000000000008</v>
      </c>
      <c r="G3354" s="278">
        <v>9.3800000000000008</v>
      </c>
    </row>
    <row r="3355" spans="1:7">
      <c r="A3355">
        <v>39571</v>
      </c>
      <c r="B3355" t="s">
        <v>21591</v>
      </c>
      <c r="C3355" t="s">
        <v>1649</v>
      </c>
      <c r="D3355" s="28" t="e">
        <f t="shared" si="52"/>
        <v>#REF!</v>
      </c>
      <c r="F3355" s="279">
        <v>5.67</v>
      </c>
      <c r="G3355" s="278">
        <v>5.67</v>
      </c>
    </row>
    <row r="3356" spans="1:7">
      <c r="A3356">
        <v>39421</v>
      </c>
      <c r="B3356" t="s">
        <v>21592</v>
      </c>
      <c r="C3356" t="s">
        <v>1649</v>
      </c>
      <c r="D3356" s="28" t="e">
        <f t="shared" si="52"/>
        <v>#REF!</v>
      </c>
      <c r="F3356">
        <v>8.26</v>
      </c>
      <c r="G3356" s="278">
        <v>8.26</v>
      </c>
    </row>
    <row r="3357" spans="1:7">
      <c r="A3357">
        <v>39422</v>
      </c>
      <c r="B3357" t="s">
        <v>21593</v>
      </c>
      <c r="C3357" t="s">
        <v>1649</v>
      </c>
      <c r="D3357" s="28" t="e">
        <f t="shared" si="52"/>
        <v>#REF!</v>
      </c>
      <c r="F3357" s="279">
        <v>9.64</v>
      </c>
      <c r="G3357" s="278">
        <v>9.64</v>
      </c>
    </row>
    <row r="3358" spans="1:7">
      <c r="A3358">
        <v>39423</v>
      </c>
      <c r="B3358" t="s">
        <v>21594</v>
      </c>
      <c r="C3358" t="s">
        <v>1649</v>
      </c>
      <c r="D3358" s="28" t="e">
        <f t="shared" si="52"/>
        <v>#REF!</v>
      </c>
      <c r="F3358" s="280">
        <v>11.19</v>
      </c>
      <c r="G3358" s="278">
        <v>11.19</v>
      </c>
    </row>
    <row r="3359" spans="1:7">
      <c r="A3359">
        <v>39426</v>
      </c>
      <c r="B3359" t="s">
        <v>21595</v>
      </c>
      <c r="C3359" t="s">
        <v>1649</v>
      </c>
      <c r="D3359" s="28" t="e">
        <f t="shared" si="52"/>
        <v>#REF!</v>
      </c>
      <c r="F3359" s="279">
        <v>25.16</v>
      </c>
      <c r="G3359" s="278">
        <v>25.16</v>
      </c>
    </row>
    <row r="3360" spans="1:7">
      <c r="A3360">
        <v>39429</v>
      </c>
      <c r="B3360" t="s">
        <v>21596</v>
      </c>
      <c r="C3360" t="s">
        <v>1649</v>
      </c>
      <c r="D3360" s="28" t="e">
        <f t="shared" si="52"/>
        <v>#REF!</v>
      </c>
      <c r="F3360" s="280">
        <v>7.93</v>
      </c>
      <c r="G3360" s="278">
        <v>7.93</v>
      </c>
    </row>
    <row r="3361" spans="1:7">
      <c r="A3361">
        <v>39428</v>
      </c>
      <c r="B3361" t="s">
        <v>21597</v>
      </c>
      <c r="C3361" t="s">
        <v>1649</v>
      </c>
      <c r="D3361" s="28" t="e">
        <f t="shared" si="52"/>
        <v>#REF!</v>
      </c>
      <c r="F3361" s="279">
        <v>6.06</v>
      </c>
      <c r="G3361" s="278">
        <v>6.06</v>
      </c>
    </row>
    <row r="3362" spans="1:7">
      <c r="A3362">
        <v>39572</v>
      </c>
      <c r="B3362" t="s">
        <v>21598</v>
      </c>
      <c r="C3362" t="s">
        <v>1649</v>
      </c>
      <c r="D3362" s="28" t="e">
        <f t="shared" si="52"/>
        <v>#REF!</v>
      </c>
      <c r="F3362" s="280">
        <v>5.25</v>
      </c>
      <c r="G3362" s="278">
        <v>5.25</v>
      </c>
    </row>
    <row r="3363" spans="1:7">
      <c r="A3363">
        <v>39570</v>
      </c>
      <c r="B3363" t="s">
        <v>21599</v>
      </c>
      <c r="C3363" t="s">
        <v>1649</v>
      </c>
      <c r="D3363" s="28" t="e">
        <f t="shared" si="52"/>
        <v>#REF!</v>
      </c>
      <c r="F3363" s="279">
        <v>5.57</v>
      </c>
      <c r="G3363" s="278">
        <v>5.57</v>
      </c>
    </row>
    <row r="3364" spans="1:7">
      <c r="A3364">
        <v>39569</v>
      </c>
      <c r="B3364" t="s">
        <v>21600</v>
      </c>
      <c r="C3364" t="s">
        <v>1649</v>
      </c>
      <c r="D3364" s="28" t="e">
        <f t="shared" si="52"/>
        <v>#REF!</v>
      </c>
      <c r="F3364" s="280">
        <v>5.5</v>
      </c>
      <c r="G3364" s="278">
        <v>5.5</v>
      </c>
    </row>
    <row r="3365" spans="1:7">
      <c r="A3365">
        <v>11552</v>
      </c>
      <c r="B3365" t="s">
        <v>21601</v>
      </c>
      <c r="C3365" t="s">
        <v>1649</v>
      </c>
      <c r="D3365" s="28" t="e">
        <f t="shared" si="52"/>
        <v>#REF!</v>
      </c>
      <c r="F3365" s="279">
        <v>8.14</v>
      </c>
      <c r="G3365" s="278">
        <v>8.14</v>
      </c>
    </row>
    <row r="3366" spans="1:7">
      <c r="A3366">
        <v>40598</v>
      </c>
      <c r="B3366" t="s">
        <v>21602</v>
      </c>
      <c r="C3366" t="s">
        <v>1650</v>
      </c>
      <c r="D3366" s="28" t="e">
        <f t="shared" si="52"/>
        <v>#REF!</v>
      </c>
      <c r="F3366" s="280">
        <v>10.98</v>
      </c>
      <c r="G3366" s="278">
        <v>10.98</v>
      </c>
    </row>
    <row r="3367" spans="1:7">
      <c r="A3367">
        <v>39029</v>
      </c>
      <c r="B3367" t="s">
        <v>21603</v>
      </c>
      <c r="C3367" t="s">
        <v>1649</v>
      </c>
      <c r="D3367" s="28" t="e">
        <f t="shared" si="52"/>
        <v>#REF!</v>
      </c>
      <c r="F3367" s="279">
        <v>17.760000000000002</v>
      </c>
      <c r="G3367" s="278">
        <v>17.760000000000002</v>
      </c>
    </row>
    <row r="3368" spans="1:7">
      <c r="A3368">
        <v>39028</v>
      </c>
      <c r="B3368" t="s">
        <v>21604</v>
      </c>
      <c r="C3368" t="s">
        <v>1649</v>
      </c>
      <c r="D3368" s="28" t="e">
        <f t="shared" si="52"/>
        <v>#REF!</v>
      </c>
      <c r="F3368" s="280">
        <v>10.34</v>
      </c>
      <c r="G3368" s="278">
        <v>10.34</v>
      </c>
    </row>
    <row r="3369" spans="1:7">
      <c r="A3369">
        <v>39328</v>
      </c>
      <c r="B3369" t="s">
        <v>21605</v>
      </c>
      <c r="C3369" t="s">
        <v>1649</v>
      </c>
      <c r="D3369" s="28" t="e">
        <f t="shared" si="52"/>
        <v>#REF!</v>
      </c>
      <c r="F3369" s="281">
        <v>5.68</v>
      </c>
      <c r="G3369" s="278">
        <v>5.68</v>
      </c>
    </row>
    <row r="3370" spans="1:7">
      <c r="A3370">
        <v>38541</v>
      </c>
      <c r="B3370" t="s">
        <v>21606</v>
      </c>
      <c r="C3370" t="s">
        <v>1646</v>
      </c>
      <c r="D3370" s="28" t="e">
        <f t="shared" si="52"/>
        <v>#REF!</v>
      </c>
      <c r="F3370" s="280">
        <v>4104205.59</v>
      </c>
      <c r="G3370" s="278">
        <v>4104205.59</v>
      </c>
    </row>
    <row r="3371" spans="1:7">
      <c r="A3371">
        <v>38542</v>
      </c>
      <c r="B3371" t="s">
        <v>21607</v>
      </c>
      <c r="C3371" t="s">
        <v>1646</v>
      </c>
      <c r="D3371" s="28" t="e">
        <f t="shared" si="52"/>
        <v>#REF!</v>
      </c>
      <c r="F3371" s="281">
        <v>6381874.6500000004</v>
      </c>
      <c r="G3371" s="282">
        <v>6381874.6500000004</v>
      </c>
    </row>
    <row r="3372" spans="1:7">
      <c r="A3372">
        <v>38543</v>
      </c>
      <c r="B3372" t="s">
        <v>21608</v>
      </c>
      <c r="C3372" t="s">
        <v>1646</v>
      </c>
      <c r="D3372" s="28" t="e">
        <f t="shared" si="52"/>
        <v>#REF!</v>
      </c>
      <c r="F3372" s="280">
        <v>1562459.01</v>
      </c>
      <c r="G3372" s="278">
        <v>1562459.01</v>
      </c>
    </row>
    <row r="3373" spans="1:7">
      <c r="A3373">
        <v>40406</v>
      </c>
      <c r="B3373" t="s">
        <v>21609</v>
      </c>
      <c r="C3373" t="s">
        <v>1646</v>
      </c>
      <c r="D3373" s="28" t="e">
        <f t="shared" si="52"/>
        <v>#REF!</v>
      </c>
      <c r="F3373" s="281">
        <v>82070.100000000006</v>
      </c>
      <c r="G3373" s="278">
        <v>82070.100000000006</v>
      </c>
    </row>
    <row r="3374" spans="1:7">
      <c r="A3374">
        <v>40789</v>
      </c>
      <c r="B3374" t="s">
        <v>21610</v>
      </c>
      <c r="C3374" t="s">
        <v>1646</v>
      </c>
      <c r="D3374" s="28" t="e">
        <f t="shared" si="52"/>
        <v>#REF!</v>
      </c>
      <c r="F3374" s="280">
        <v>11827.14</v>
      </c>
      <c r="G3374" s="278">
        <v>11827.14</v>
      </c>
    </row>
    <row r="3375" spans="1:7">
      <c r="A3375">
        <v>40791</v>
      </c>
      <c r="B3375" t="s">
        <v>21611</v>
      </c>
      <c r="C3375" t="s">
        <v>1646</v>
      </c>
      <c r="D3375" s="28" t="e">
        <f t="shared" si="52"/>
        <v>#REF!</v>
      </c>
      <c r="F3375" s="281">
        <v>37024.1</v>
      </c>
      <c r="G3375" s="278">
        <v>37024.1</v>
      </c>
    </row>
    <row r="3376" spans="1:7">
      <c r="A3376">
        <v>11651</v>
      </c>
      <c r="B3376" t="s">
        <v>21612</v>
      </c>
      <c r="C3376" t="s">
        <v>1646</v>
      </c>
      <c r="D3376" s="28" t="e">
        <f t="shared" si="52"/>
        <v>#REF!</v>
      </c>
      <c r="F3376" s="280">
        <v>20249.009999999998</v>
      </c>
      <c r="G3376" s="278">
        <v>20249.009999999998</v>
      </c>
    </row>
    <row r="3377" spans="1:7">
      <c r="A3377">
        <v>40435</v>
      </c>
      <c r="B3377" t="s">
        <v>21613</v>
      </c>
      <c r="C3377" t="s">
        <v>1646</v>
      </c>
      <c r="D3377" s="28" t="e">
        <f t="shared" si="52"/>
        <v>#REF!</v>
      </c>
      <c r="F3377" s="281">
        <v>857151.79</v>
      </c>
      <c r="G3377" s="278">
        <v>857151.79</v>
      </c>
    </row>
    <row r="3378" spans="1:7">
      <c r="A3378">
        <v>39012</v>
      </c>
      <c r="B3378" t="s">
        <v>21614</v>
      </c>
      <c r="C3378" t="s">
        <v>1646</v>
      </c>
      <c r="D3378" s="28" t="e">
        <f t="shared" si="52"/>
        <v>#REF!</v>
      </c>
      <c r="F3378" s="280">
        <v>894319.39</v>
      </c>
      <c r="G3378" s="278">
        <v>894319.39</v>
      </c>
    </row>
    <row r="3379" spans="1:7">
      <c r="A3379">
        <v>13617</v>
      </c>
      <c r="B3379" t="s">
        <v>21615</v>
      </c>
      <c r="C3379" t="s">
        <v>1646</v>
      </c>
      <c r="D3379" s="28" t="e">
        <f t="shared" si="52"/>
        <v>#REF!</v>
      </c>
      <c r="F3379" s="281">
        <v>96645.07</v>
      </c>
      <c r="G3379" s="278">
        <v>96645.07</v>
      </c>
    </row>
    <row r="3380" spans="1:7">
      <c r="A3380">
        <v>35274</v>
      </c>
      <c r="B3380" t="s">
        <v>21616</v>
      </c>
      <c r="C3380" t="s">
        <v>1649</v>
      </c>
      <c r="D3380" s="28" t="e">
        <f t="shared" si="52"/>
        <v>#REF!</v>
      </c>
      <c r="F3380" s="280">
        <v>44.91</v>
      </c>
      <c r="G3380" s="278">
        <v>44.91</v>
      </c>
    </row>
    <row r="3381" spans="1:7">
      <c r="A3381">
        <v>35275</v>
      </c>
      <c r="B3381" t="s">
        <v>21617</v>
      </c>
      <c r="C3381" t="s">
        <v>1649</v>
      </c>
      <c r="D3381" s="28" t="e">
        <f t="shared" si="52"/>
        <v>#REF!</v>
      </c>
      <c r="F3381" s="279">
        <v>95.32</v>
      </c>
      <c r="G3381" s="278">
        <v>95.32</v>
      </c>
    </row>
    <row r="3382" spans="1:7">
      <c r="A3382">
        <v>35276</v>
      </c>
      <c r="B3382" t="s">
        <v>21618</v>
      </c>
      <c r="C3382" t="s">
        <v>1649</v>
      </c>
      <c r="D3382" s="28" t="e">
        <f t="shared" si="52"/>
        <v>#REF!</v>
      </c>
      <c r="F3382">
        <v>165.86</v>
      </c>
      <c r="G3382" s="278">
        <v>165.86</v>
      </c>
    </row>
    <row r="3383" spans="1:7">
      <c r="A3383">
        <v>38386</v>
      </c>
      <c r="B3383" t="s">
        <v>21619</v>
      </c>
      <c r="C3383" t="s">
        <v>1646</v>
      </c>
      <c r="D3383" s="28" t="e">
        <f t="shared" si="52"/>
        <v>#REF!</v>
      </c>
      <c r="F3383" s="281">
        <v>6.02</v>
      </c>
      <c r="G3383" s="278">
        <v>6.02</v>
      </c>
    </row>
    <row r="3384" spans="1:7">
      <c r="A3384">
        <v>11091</v>
      </c>
      <c r="B3384" t="s">
        <v>21620</v>
      </c>
      <c r="C3384" t="s">
        <v>1646</v>
      </c>
      <c r="D3384" s="28" t="e">
        <f t="shared" si="52"/>
        <v>#REF!</v>
      </c>
      <c r="F3384">
        <v>1.46</v>
      </c>
      <c r="G3384" s="278">
        <v>1.46</v>
      </c>
    </row>
    <row r="3385" spans="1:7">
      <c r="A3385">
        <v>37586</v>
      </c>
      <c r="B3385" t="s">
        <v>21621</v>
      </c>
      <c r="C3385" t="s">
        <v>1659</v>
      </c>
      <c r="D3385" s="28" t="e">
        <f t="shared" si="52"/>
        <v>#REF!</v>
      </c>
      <c r="F3385" s="281">
        <v>46.91</v>
      </c>
      <c r="G3385" s="278">
        <v>46.91</v>
      </c>
    </row>
    <row r="3386" spans="1:7">
      <c r="A3386">
        <v>37395</v>
      </c>
      <c r="B3386" t="s">
        <v>21622</v>
      </c>
      <c r="C3386" t="s">
        <v>1659</v>
      </c>
      <c r="D3386" s="28" t="e">
        <f t="shared" si="52"/>
        <v>#REF!</v>
      </c>
      <c r="F3386">
        <v>40.33</v>
      </c>
      <c r="G3386" s="278">
        <v>40.33</v>
      </c>
    </row>
    <row r="3387" spans="1:7">
      <c r="A3387">
        <v>14147</v>
      </c>
      <c r="B3387" t="s">
        <v>21623</v>
      </c>
      <c r="C3387" t="s">
        <v>1659</v>
      </c>
      <c r="D3387" s="28" t="e">
        <f t="shared" si="52"/>
        <v>#REF!</v>
      </c>
      <c r="F3387" s="281">
        <v>53.5</v>
      </c>
      <c r="G3387" s="278">
        <v>53.5</v>
      </c>
    </row>
    <row r="3388" spans="1:7">
      <c r="A3388">
        <v>37396</v>
      </c>
      <c r="B3388" t="s">
        <v>21624</v>
      </c>
      <c r="C3388" t="s">
        <v>1659</v>
      </c>
      <c r="D3388" s="28" t="e">
        <f t="shared" si="52"/>
        <v>#REF!</v>
      </c>
      <c r="F3388">
        <v>33</v>
      </c>
      <c r="G3388" s="278">
        <v>33</v>
      </c>
    </row>
    <row r="3389" spans="1:7">
      <c r="A3389">
        <v>37397</v>
      </c>
      <c r="B3389" t="s">
        <v>21625</v>
      </c>
      <c r="C3389" t="s">
        <v>1659</v>
      </c>
      <c r="D3389" s="28" t="e">
        <f t="shared" si="52"/>
        <v>#REF!</v>
      </c>
      <c r="F3389" s="281">
        <v>34.57</v>
      </c>
      <c r="G3389" s="278">
        <v>34.57</v>
      </c>
    </row>
    <row r="3390" spans="1:7">
      <c r="A3390">
        <v>43606</v>
      </c>
      <c r="B3390" t="s">
        <v>21626</v>
      </c>
      <c r="C3390" t="s">
        <v>1646</v>
      </c>
      <c r="D3390" s="28" t="e">
        <f t="shared" si="52"/>
        <v>#REF!</v>
      </c>
      <c r="F3390">
        <v>9.75</v>
      </c>
      <c r="G3390" s="278">
        <v>9.75</v>
      </c>
    </row>
    <row r="3391" spans="1:7">
      <c r="A3391">
        <v>444</v>
      </c>
      <c r="B3391" t="s">
        <v>21627</v>
      </c>
      <c r="C3391" t="s">
        <v>1646</v>
      </c>
      <c r="D3391" s="28" t="e">
        <f t="shared" si="52"/>
        <v>#REF!</v>
      </c>
      <c r="F3391" s="281">
        <v>47.28</v>
      </c>
      <c r="G3391" s="278">
        <v>47.28</v>
      </c>
    </row>
    <row r="3392" spans="1:7">
      <c r="A3392">
        <v>445</v>
      </c>
      <c r="B3392" t="s">
        <v>21628</v>
      </c>
      <c r="C3392" t="s">
        <v>1646</v>
      </c>
      <c r="D3392" s="28" t="e">
        <f t="shared" si="52"/>
        <v>#REF!</v>
      </c>
      <c r="F3392">
        <v>64.73</v>
      </c>
      <c r="G3392" s="278">
        <v>64.73</v>
      </c>
    </row>
    <row r="3393" spans="1:7">
      <c r="A3393">
        <v>4783</v>
      </c>
      <c r="B3393" t="s">
        <v>21629</v>
      </c>
      <c r="C3393" t="s">
        <v>1645</v>
      </c>
      <c r="D3393" s="28" t="e">
        <f t="shared" si="52"/>
        <v>#REF!</v>
      </c>
      <c r="F3393" s="281">
        <v>16.29</v>
      </c>
      <c r="G3393" s="278">
        <v>18.739999999999998</v>
      </c>
    </row>
    <row r="3394" spans="1:7">
      <c r="A3394">
        <v>41079</v>
      </c>
      <c r="B3394" t="s">
        <v>21630</v>
      </c>
      <c r="C3394" t="s">
        <v>1652</v>
      </c>
      <c r="D3394" s="28" t="e">
        <f t="shared" si="52"/>
        <v>#REF!</v>
      </c>
      <c r="F3394">
        <v>2871.23</v>
      </c>
      <c r="G3394" s="278">
        <v>3307.49</v>
      </c>
    </row>
    <row r="3395" spans="1:7">
      <c r="A3395">
        <v>12874</v>
      </c>
      <c r="B3395" t="s">
        <v>21631</v>
      </c>
      <c r="C3395" t="s">
        <v>1645</v>
      </c>
      <c r="D3395" s="28" t="e">
        <f t="shared" ref="D3395:D3458" si="53">IF($I$2="NÃO DESONERADO",G3395,F3395)</f>
        <v>#REF!</v>
      </c>
      <c r="F3395" s="281">
        <v>15.8</v>
      </c>
      <c r="G3395" s="278">
        <v>18.18</v>
      </c>
    </row>
    <row r="3396" spans="1:7">
      <c r="A3396">
        <v>41082</v>
      </c>
      <c r="B3396" t="s">
        <v>21632</v>
      </c>
      <c r="C3396" t="s">
        <v>1652</v>
      </c>
      <c r="D3396" s="28" t="e">
        <f t="shared" si="53"/>
        <v>#REF!</v>
      </c>
      <c r="F3396">
        <v>2788.15</v>
      </c>
      <c r="G3396" s="278">
        <v>3211.79</v>
      </c>
    </row>
    <row r="3397" spans="1:7">
      <c r="A3397">
        <v>4785</v>
      </c>
      <c r="B3397" t="s">
        <v>21633</v>
      </c>
      <c r="C3397" t="s">
        <v>1645</v>
      </c>
      <c r="D3397" s="28" t="e">
        <f t="shared" si="53"/>
        <v>#REF!</v>
      </c>
      <c r="F3397" s="281">
        <v>16.29</v>
      </c>
      <c r="G3397" s="278">
        <v>18.739999999999998</v>
      </c>
    </row>
    <row r="3398" spans="1:7">
      <c r="A3398">
        <v>41081</v>
      </c>
      <c r="B3398" t="s">
        <v>21634</v>
      </c>
      <c r="C3398" t="s">
        <v>1652</v>
      </c>
      <c r="D3398" s="28" t="e">
        <f t="shared" si="53"/>
        <v>#REF!</v>
      </c>
      <c r="F3398">
        <v>2871.23</v>
      </c>
      <c r="G3398" s="278">
        <v>3307.49</v>
      </c>
    </row>
    <row r="3399" spans="1:7">
      <c r="A3399">
        <v>4801</v>
      </c>
      <c r="B3399" t="s">
        <v>21635</v>
      </c>
      <c r="C3399" t="s">
        <v>1648</v>
      </c>
      <c r="D3399" s="28" t="e">
        <f t="shared" si="53"/>
        <v>#REF!</v>
      </c>
      <c r="F3399" s="281">
        <v>108.91</v>
      </c>
      <c r="G3399" s="278">
        <v>108.91</v>
      </c>
    </row>
    <row r="3400" spans="1:7">
      <c r="A3400">
        <v>4794</v>
      </c>
      <c r="B3400" t="s">
        <v>21636</v>
      </c>
      <c r="C3400" t="s">
        <v>1648</v>
      </c>
      <c r="D3400" s="28" t="e">
        <f t="shared" si="53"/>
        <v>#REF!</v>
      </c>
      <c r="F3400" s="280">
        <v>496.02</v>
      </c>
      <c r="G3400" s="278">
        <v>496.02</v>
      </c>
    </row>
    <row r="3401" spans="1:7">
      <c r="A3401">
        <v>4796</v>
      </c>
      <c r="B3401" t="s">
        <v>21637</v>
      </c>
      <c r="C3401" t="s">
        <v>1648</v>
      </c>
      <c r="D3401" s="28" t="e">
        <f t="shared" si="53"/>
        <v>#REF!</v>
      </c>
      <c r="F3401" s="281">
        <v>301.27999999999997</v>
      </c>
      <c r="G3401" s="278">
        <v>301.27999999999997</v>
      </c>
    </row>
    <row r="3402" spans="1:7">
      <c r="A3402">
        <v>4800</v>
      </c>
      <c r="B3402" t="s">
        <v>21638</v>
      </c>
      <c r="C3402" t="s">
        <v>1648</v>
      </c>
      <c r="D3402" s="28" t="e">
        <f t="shared" si="53"/>
        <v>#REF!</v>
      </c>
      <c r="F3402">
        <v>82.85</v>
      </c>
      <c r="G3402" s="278">
        <v>82.85</v>
      </c>
    </row>
    <row r="3403" spans="1:7">
      <c r="A3403">
        <v>4795</v>
      </c>
      <c r="B3403" t="s">
        <v>21639</v>
      </c>
      <c r="C3403" t="s">
        <v>1648</v>
      </c>
      <c r="D3403" s="28" t="e">
        <f t="shared" si="53"/>
        <v>#REF!</v>
      </c>
      <c r="F3403" s="281">
        <v>482.85</v>
      </c>
      <c r="G3403" s="278">
        <v>482.85</v>
      </c>
    </row>
    <row r="3404" spans="1:7">
      <c r="A3404">
        <v>39694</v>
      </c>
      <c r="B3404" t="s">
        <v>21640</v>
      </c>
      <c r="C3404" t="s">
        <v>1648</v>
      </c>
      <c r="D3404" s="28" t="e">
        <f t="shared" si="53"/>
        <v>#REF!</v>
      </c>
      <c r="F3404">
        <v>420.15</v>
      </c>
      <c r="G3404" s="278">
        <v>420.15</v>
      </c>
    </row>
    <row r="3405" spans="1:7">
      <c r="A3405">
        <v>1292</v>
      </c>
      <c r="B3405" t="s">
        <v>21641</v>
      </c>
      <c r="C3405" t="s">
        <v>1648</v>
      </c>
      <c r="D3405" s="28" t="e">
        <f t="shared" si="53"/>
        <v>#REF!</v>
      </c>
      <c r="F3405" s="281">
        <v>72.39</v>
      </c>
      <c r="G3405" s="278">
        <v>72.39</v>
      </c>
    </row>
    <row r="3406" spans="1:7">
      <c r="A3406">
        <v>1287</v>
      </c>
      <c r="B3406" t="s">
        <v>21642</v>
      </c>
      <c r="C3406" t="s">
        <v>1648</v>
      </c>
      <c r="D3406" s="28" t="e">
        <f t="shared" si="53"/>
        <v>#REF!</v>
      </c>
      <c r="F3406">
        <v>35.51</v>
      </c>
      <c r="G3406" s="278">
        <v>35.51</v>
      </c>
    </row>
    <row r="3407" spans="1:7">
      <c r="A3407">
        <v>1297</v>
      </c>
      <c r="B3407" t="s">
        <v>21643</v>
      </c>
      <c r="C3407" t="s">
        <v>1648</v>
      </c>
      <c r="D3407" s="28" t="e">
        <f t="shared" si="53"/>
        <v>#REF!</v>
      </c>
      <c r="F3407" s="281">
        <v>29.45</v>
      </c>
      <c r="G3407" s="278">
        <v>29.45</v>
      </c>
    </row>
    <row r="3408" spans="1:7">
      <c r="A3408">
        <v>4786</v>
      </c>
      <c r="B3408" t="s">
        <v>21644</v>
      </c>
      <c r="C3408" t="s">
        <v>1648</v>
      </c>
      <c r="D3408" s="28" t="e">
        <f t="shared" si="53"/>
        <v>#REF!</v>
      </c>
      <c r="F3408">
        <v>120</v>
      </c>
      <c r="G3408" s="278">
        <v>120</v>
      </c>
    </row>
    <row r="3409" spans="1:7">
      <c r="A3409">
        <v>10840</v>
      </c>
      <c r="B3409" t="s">
        <v>21645</v>
      </c>
      <c r="C3409" t="s">
        <v>1648</v>
      </c>
      <c r="D3409" s="28" t="e">
        <f t="shared" si="53"/>
        <v>#REF!</v>
      </c>
      <c r="F3409" s="281">
        <v>550</v>
      </c>
      <c r="G3409" s="278">
        <v>550</v>
      </c>
    </row>
    <row r="3410" spans="1:7">
      <c r="A3410">
        <v>10841</v>
      </c>
      <c r="B3410" t="s">
        <v>21646</v>
      </c>
      <c r="C3410" t="s">
        <v>1648</v>
      </c>
      <c r="D3410" s="28" t="e">
        <f t="shared" si="53"/>
        <v>#REF!</v>
      </c>
      <c r="F3410">
        <v>415.09</v>
      </c>
      <c r="G3410" s="278">
        <v>415.09</v>
      </c>
    </row>
    <row r="3411" spans="1:7">
      <c r="A3411">
        <v>44540</v>
      </c>
      <c r="B3411" t="s">
        <v>21647</v>
      </c>
      <c r="C3411" t="s">
        <v>1648</v>
      </c>
      <c r="D3411" s="28" t="e">
        <f t="shared" si="53"/>
        <v>#REF!</v>
      </c>
      <c r="F3411" s="281">
        <v>530.39</v>
      </c>
      <c r="G3411" s="278">
        <v>530.39</v>
      </c>
    </row>
    <row r="3412" spans="1:7">
      <c r="A3412">
        <v>10842</v>
      </c>
      <c r="B3412" t="s">
        <v>21648</v>
      </c>
      <c r="C3412" t="s">
        <v>1648</v>
      </c>
      <c r="D3412" s="28" t="e">
        <f t="shared" si="53"/>
        <v>#REF!</v>
      </c>
      <c r="F3412">
        <v>599.58000000000004</v>
      </c>
      <c r="G3412" s="278">
        <v>599.58000000000004</v>
      </c>
    </row>
    <row r="3413" spans="1:7">
      <c r="A3413">
        <v>21108</v>
      </c>
      <c r="B3413" t="s">
        <v>21649</v>
      </c>
      <c r="C3413" t="s">
        <v>1648</v>
      </c>
      <c r="D3413" s="28" t="e">
        <f t="shared" si="53"/>
        <v>#REF!</v>
      </c>
      <c r="F3413" s="281">
        <v>96.48</v>
      </c>
      <c r="G3413" s="282">
        <v>96.48</v>
      </c>
    </row>
    <row r="3414" spans="1:7">
      <c r="A3414">
        <v>38180</v>
      </c>
      <c r="B3414" t="s">
        <v>21650</v>
      </c>
      <c r="C3414" t="s">
        <v>1648</v>
      </c>
      <c r="D3414" s="28" t="e">
        <f t="shared" si="53"/>
        <v>#REF!</v>
      </c>
      <c r="F3414">
        <v>242.57</v>
      </c>
      <c r="G3414" s="282">
        <v>242.57</v>
      </c>
    </row>
    <row r="3415" spans="1:7">
      <c r="A3415">
        <v>40648</v>
      </c>
      <c r="B3415" t="s">
        <v>21651</v>
      </c>
      <c r="C3415" t="s">
        <v>1648</v>
      </c>
      <c r="D3415" s="28" t="e">
        <f t="shared" si="53"/>
        <v>#REF!</v>
      </c>
      <c r="F3415" s="281">
        <v>230.4</v>
      </c>
      <c r="G3415" s="282">
        <v>230.4</v>
      </c>
    </row>
    <row r="3416" spans="1:7">
      <c r="A3416">
        <v>40649</v>
      </c>
      <c r="B3416" t="s">
        <v>21652</v>
      </c>
      <c r="C3416" t="s">
        <v>1648</v>
      </c>
      <c r="D3416" s="28" t="e">
        <f t="shared" si="53"/>
        <v>#REF!</v>
      </c>
      <c r="F3416">
        <v>134.19999999999999</v>
      </c>
      <c r="G3416" s="282">
        <v>134.19999999999999</v>
      </c>
    </row>
    <row r="3417" spans="1:7">
      <c r="A3417">
        <v>40650</v>
      </c>
      <c r="B3417" t="s">
        <v>21653</v>
      </c>
      <c r="C3417" t="s">
        <v>1648</v>
      </c>
      <c r="D3417" s="28" t="e">
        <f t="shared" si="53"/>
        <v>#REF!</v>
      </c>
      <c r="F3417" s="281">
        <v>172.8</v>
      </c>
      <c r="G3417" s="282">
        <v>172.8</v>
      </c>
    </row>
    <row r="3418" spans="1:7">
      <c r="A3418">
        <v>40651</v>
      </c>
      <c r="B3418" t="s">
        <v>21654</v>
      </c>
      <c r="C3418" t="s">
        <v>1648</v>
      </c>
      <c r="D3418" s="28" t="e">
        <f t="shared" si="53"/>
        <v>#REF!</v>
      </c>
      <c r="F3418">
        <v>318.72000000000003</v>
      </c>
      <c r="G3418" s="282">
        <v>318.72000000000003</v>
      </c>
    </row>
    <row r="3419" spans="1:7">
      <c r="A3419">
        <v>40652</v>
      </c>
      <c r="B3419" t="s">
        <v>21655</v>
      </c>
      <c r="C3419" t="s">
        <v>1648</v>
      </c>
      <c r="D3419" s="28" t="e">
        <f t="shared" si="53"/>
        <v>#REF!</v>
      </c>
      <c r="F3419" s="281">
        <v>170.88</v>
      </c>
      <c r="G3419" s="278">
        <v>170.88</v>
      </c>
    </row>
    <row r="3420" spans="1:7">
      <c r="A3420">
        <v>40647</v>
      </c>
      <c r="B3420" t="s">
        <v>21656</v>
      </c>
      <c r="C3420" t="s">
        <v>1648</v>
      </c>
      <c r="D3420" s="28" t="e">
        <f t="shared" si="53"/>
        <v>#REF!</v>
      </c>
      <c r="F3420">
        <v>188.16</v>
      </c>
      <c r="G3420" s="278">
        <v>188.16</v>
      </c>
    </row>
    <row r="3421" spans="1:7">
      <c r="A3421">
        <v>40653</v>
      </c>
      <c r="B3421" t="s">
        <v>21657</v>
      </c>
      <c r="C3421" t="s">
        <v>1648</v>
      </c>
      <c r="D3421" s="28" t="e">
        <f t="shared" si="53"/>
        <v>#REF!</v>
      </c>
      <c r="F3421" s="281">
        <v>144</v>
      </c>
      <c r="G3421" s="278">
        <v>144</v>
      </c>
    </row>
    <row r="3422" spans="1:7">
      <c r="A3422">
        <v>36178</v>
      </c>
      <c r="B3422" t="s">
        <v>21658</v>
      </c>
      <c r="C3422" t="s">
        <v>1646</v>
      </c>
      <c r="D3422" s="28" t="e">
        <f t="shared" si="53"/>
        <v>#REF!</v>
      </c>
      <c r="F3422">
        <v>17.82</v>
      </c>
      <c r="G3422" s="278">
        <v>17.82</v>
      </c>
    </row>
    <row r="3423" spans="1:7">
      <c r="A3423">
        <v>38195</v>
      </c>
      <c r="B3423" t="s">
        <v>21659</v>
      </c>
      <c r="C3423" t="s">
        <v>1648</v>
      </c>
      <c r="D3423" s="28" t="e">
        <f t="shared" si="53"/>
        <v>#REF!</v>
      </c>
      <c r="F3423" s="281">
        <v>113.95</v>
      </c>
      <c r="G3423" s="278">
        <v>113.95</v>
      </c>
    </row>
    <row r="3424" spans="1:7">
      <c r="A3424">
        <v>38181</v>
      </c>
      <c r="B3424" t="s">
        <v>21660</v>
      </c>
      <c r="C3424" t="s">
        <v>1648</v>
      </c>
      <c r="D3424" s="28" t="e">
        <f t="shared" si="53"/>
        <v>#REF!</v>
      </c>
      <c r="F3424">
        <v>331.14</v>
      </c>
      <c r="G3424" s="278">
        <v>331.14</v>
      </c>
    </row>
    <row r="3425" spans="1:7">
      <c r="A3425">
        <v>38182</v>
      </c>
      <c r="B3425" t="s">
        <v>21661</v>
      </c>
      <c r="C3425" t="s">
        <v>1648</v>
      </c>
      <c r="D3425" s="28" t="e">
        <f t="shared" si="53"/>
        <v>#REF!</v>
      </c>
      <c r="F3425" s="281">
        <v>315.42</v>
      </c>
      <c r="G3425" s="278">
        <v>315.42</v>
      </c>
    </row>
    <row r="3426" spans="1:7">
      <c r="A3426">
        <v>38186</v>
      </c>
      <c r="B3426" t="s">
        <v>21662</v>
      </c>
      <c r="C3426" t="s">
        <v>1648</v>
      </c>
      <c r="D3426" s="28" t="e">
        <f t="shared" si="53"/>
        <v>#REF!</v>
      </c>
      <c r="F3426">
        <v>819.9</v>
      </c>
      <c r="G3426" s="278">
        <v>819.9</v>
      </c>
    </row>
    <row r="3427" spans="1:7">
      <c r="A3427">
        <v>38185</v>
      </c>
      <c r="B3427" t="s">
        <v>21663</v>
      </c>
      <c r="C3427" t="s">
        <v>1648</v>
      </c>
      <c r="D3427" s="28" t="e">
        <f t="shared" si="53"/>
        <v>#REF!</v>
      </c>
      <c r="F3427" s="281">
        <v>729.99</v>
      </c>
      <c r="G3427" s="278">
        <v>729.99</v>
      </c>
    </row>
    <row r="3428" spans="1:7">
      <c r="A3428">
        <v>40654</v>
      </c>
      <c r="B3428" t="s">
        <v>21664</v>
      </c>
      <c r="C3428" t="s">
        <v>1648</v>
      </c>
      <c r="D3428" s="28" t="e">
        <f t="shared" si="53"/>
        <v>#REF!</v>
      </c>
      <c r="F3428">
        <v>223.68</v>
      </c>
      <c r="G3428" s="282">
        <v>223.68</v>
      </c>
    </row>
    <row r="3429" spans="1:7">
      <c r="A3429">
        <v>44541</v>
      </c>
      <c r="B3429" t="s">
        <v>21665</v>
      </c>
      <c r="C3429" t="s">
        <v>1648</v>
      </c>
      <c r="D3429" s="28" t="e">
        <f t="shared" si="53"/>
        <v>#REF!</v>
      </c>
      <c r="F3429" s="281">
        <v>438.15</v>
      </c>
      <c r="G3429" s="278">
        <v>438.15</v>
      </c>
    </row>
    <row r="3430" spans="1:7">
      <c r="A3430">
        <v>4822</v>
      </c>
      <c r="B3430" t="s">
        <v>21666</v>
      </c>
      <c r="C3430" t="s">
        <v>1648</v>
      </c>
      <c r="D3430" s="28" t="e">
        <f t="shared" si="53"/>
        <v>#REF!</v>
      </c>
      <c r="F3430">
        <v>369.7</v>
      </c>
      <c r="G3430" s="282">
        <v>369.7</v>
      </c>
    </row>
    <row r="3431" spans="1:7">
      <c r="A3431">
        <v>4818</v>
      </c>
      <c r="B3431" t="s">
        <v>21667</v>
      </c>
      <c r="C3431" t="s">
        <v>1648</v>
      </c>
      <c r="D3431" s="28" t="e">
        <f t="shared" si="53"/>
        <v>#REF!</v>
      </c>
      <c r="F3431" s="281">
        <v>380</v>
      </c>
      <c r="G3431" s="278">
        <v>380</v>
      </c>
    </row>
    <row r="3432" spans="1:7">
      <c r="A3432">
        <v>39567</v>
      </c>
      <c r="B3432" t="s">
        <v>21668</v>
      </c>
      <c r="C3432" t="s">
        <v>1648</v>
      </c>
      <c r="D3432" s="28" t="e">
        <f t="shared" si="53"/>
        <v>#REF!</v>
      </c>
      <c r="F3432">
        <v>51.38</v>
      </c>
      <c r="G3432" s="282">
        <v>51.38</v>
      </c>
    </row>
    <row r="3433" spans="1:7">
      <c r="A3433">
        <v>39566</v>
      </c>
      <c r="B3433" t="s">
        <v>21669</v>
      </c>
      <c r="C3433" t="s">
        <v>1648</v>
      </c>
      <c r="D3433" s="28" t="e">
        <f t="shared" si="53"/>
        <v>#REF!</v>
      </c>
      <c r="F3433" s="281">
        <v>54.38</v>
      </c>
      <c r="G3433" s="278">
        <v>54.38</v>
      </c>
    </row>
    <row r="3434" spans="1:7">
      <c r="A3434">
        <v>39416</v>
      </c>
      <c r="B3434" t="s">
        <v>21670</v>
      </c>
      <c r="C3434" t="s">
        <v>1648</v>
      </c>
      <c r="D3434" s="28" t="e">
        <f t="shared" si="53"/>
        <v>#REF!</v>
      </c>
      <c r="F3434">
        <v>33.14</v>
      </c>
      <c r="G3434" s="282">
        <v>33.14</v>
      </c>
    </row>
    <row r="3435" spans="1:7">
      <c r="A3435">
        <v>39417</v>
      </c>
      <c r="B3435" t="s">
        <v>21671</v>
      </c>
      <c r="C3435" t="s">
        <v>1648</v>
      </c>
      <c r="D3435" s="28" t="e">
        <f t="shared" si="53"/>
        <v>#REF!</v>
      </c>
      <c r="F3435" s="281">
        <v>32.33</v>
      </c>
      <c r="G3435" s="278">
        <v>32.33</v>
      </c>
    </row>
    <row r="3436" spans="1:7">
      <c r="A3436">
        <v>43742</v>
      </c>
      <c r="B3436" t="s">
        <v>21672</v>
      </c>
      <c r="C3436" t="s">
        <v>1648</v>
      </c>
      <c r="D3436" s="28" t="e">
        <f t="shared" si="53"/>
        <v>#REF!</v>
      </c>
      <c r="F3436">
        <v>34.869999999999997</v>
      </c>
      <c r="G3436" s="282">
        <v>34.869999999999997</v>
      </c>
    </row>
    <row r="3437" spans="1:7">
      <c r="A3437">
        <v>39414</v>
      </c>
      <c r="B3437" t="s">
        <v>21673</v>
      </c>
      <c r="C3437" t="s">
        <v>1648</v>
      </c>
      <c r="D3437" s="28" t="e">
        <f t="shared" si="53"/>
        <v>#REF!</v>
      </c>
      <c r="F3437" s="281">
        <v>31.39</v>
      </c>
      <c r="G3437" s="278">
        <v>31.39</v>
      </c>
    </row>
    <row r="3438" spans="1:7">
      <c r="A3438">
        <v>39415</v>
      </c>
      <c r="B3438" t="s">
        <v>21674</v>
      </c>
      <c r="C3438" t="s">
        <v>1648</v>
      </c>
      <c r="D3438" s="28" t="e">
        <f t="shared" si="53"/>
        <v>#REF!</v>
      </c>
      <c r="F3438">
        <v>27.05</v>
      </c>
      <c r="G3438" s="282">
        <v>27.05</v>
      </c>
    </row>
    <row r="3439" spans="1:7">
      <c r="A3439">
        <v>43740</v>
      </c>
      <c r="B3439" t="s">
        <v>21675</v>
      </c>
      <c r="C3439" t="s">
        <v>1648</v>
      </c>
      <c r="D3439" s="28" t="e">
        <f t="shared" si="53"/>
        <v>#REF!</v>
      </c>
      <c r="F3439" s="281">
        <v>33.04</v>
      </c>
      <c r="G3439" s="278">
        <v>33.04</v>
      </c>
    </row>
    <row r="3440" spans="1:7">
      <c r="A3440">
        <v>39412</v>
      </c>
      <c r="B3440" t="s">
        <v>21676</v>
      </c>
      <c r="C3440" t="s">
        <v>1648</v>
      </c>
      <c r="D3440" s="28" t="e">
        <f t="shared" si="53"/>
        <v>#REF!</v>
      </c>
      <c r="F3440">
        <v>22.66</v>
      </c>
      <c r="G3440" s="282">
        <v>22.66</v>
      </c>
    </row>
    <row r="3441" spans="1:7">
      <c r="A3441">
        <v>39413</v>
      </c>
      <c r="B3441" t="s">
        <v>21677</v>
      </c>
      <c r="C3441" t="s">
        <v>1648</v>
      </c>
      <c r="D3441" s="28" t="e">
        <f t="shared" si="53"/>
        <v>#REF!</v>
      </c>
      <c r="F3441" s="281">
        <v>24.5</v>
      </c>
      <c r="G3441" s="278">
        <v>24.5</v>
      </c>
    </row>
    <row r="3442" spans="1:7">
      <c r="A3442">
        <v>43741</v>
      </c>
      <c r="B3442" t="s">
        <v>21678</v>
      </c>
      <c r="C3442" t="s">
        <v>1648</v>
      </c>
      <c r="D3442" s="28" t="e">
        <f t="shared" si="53"/>
        <v>#REF!</v>
      </c>
      <c r="F3442" s="280">
        <v>26.12</v>
      </c>
      <c r="G3442" s="282">
        <v>26.12</v>
      </c>
    </row>
    <row r="3443" spans="1:7">
      <c r="A3443">
        <v>11062</v>
      </c>
      <c r="B3443" t="s">
        <v>21679</v>
      </c>
      <c r="C3443" t="s">
        <v>1648</v>
      </c>
      <c r="D3443" s="28" t="e">
        <f t="shared" si="53"/>
        <v>#REF!</v>
      </c>
      <c r="F3443" s="281">
        <v>57.69</v>
      </c>
      <c r="G3443" s="278">
        <v>57.69</v>
      </c>
    </row>
    <row r="3444" spans="1:7">
      <c r="A3444">
        <v>11063</v>
      </c>
      <c r="B3444" t="s">
        <v>21680</v>
      </c>
      <c r="C3444" t="s">
        <v>1648</v>
      </c>
      <c r="D3444" s="28" t="e">
        <f t="shared" si="53"/>
        <v>#REF!</v>
      </c>
      <c r="F3444">
        <v>35.31</v>
      </c>
      <c r="G3444" s="282">
        <v>35.31</v>
      </c>
    </row>
    <row r="3445" spans="1:7">
      <c r="A3445">
        <v>13521</v>
      </c>
      <c r="B3445" t="s">
        <v>21681</v>
      </c>
      <c r="C3445" t="s">
        <v>1646</v>
      </c>
      <c r="D3445" s="28" t="e">
        <f t="shared" si="53"/>
        <v>#REF!</v>
      </c>
      <c r="F3445" s="281">
        <v>90.75</v>
      </c>
      <c r="G3445" s="278">
        <v>90.75</v>
      </c>
    </row>
    <row r="3446" spans="1:7">
      <c r="A3446">
        <v>10851</v>
      </c>
      <c r="B3446" t="s">
        <v>21682</v>
      </c>
      <c r="C3446" t="s">
        <v>1646</v>
      </c>
      <c r="D3446" s="28" t="e">
        <f t="shared" si="53"/>
        <v>#REF!</v>
      </c>
      <c r="F3446">
        <v>90.54</v>
      </c>
      <c r="G3446" s="282">
        <v>90.54</v>
      </c>
    </row>
    <row r="3447" spans="1:7">
      <c r="A3447">
        <v>39515</v>
      </c>
      <c r="B3447" t="s">
        <v>21683</v>
      </c>
      <c r="C3447" t="s">
        <v>1646</v>
      </c>
      <c r="D3447" s="28" t="e">
        <f t="shared" si="53"/>
        <v>#REF!</v>
      </c>
      <c r="F3447" s="281">
        <v>61.45</v>
      </c>
      <c r="G3447" s="278">
        <v>61.45</v>
      </c>
    </row>
    <row r="3448" spans="1:7">
      <c r="A3448">
        <v>39516</v>
      </c>
      <c r="B3448" t="s">
        <v>21684</v>
      </c>
      <c r="C3448" t="s">
        <v>1646</v>
      </c>
      <c r="D3448" s="28" t="e">
        <f t="shared" si="53"/>
        <v>#REF!</v>
      </c>
      <c r="F3448">
        <v>51.8</v>
      </c>
      <c r="G3448" s="282">
        <v>51.8</v>
      </c>
    </row>
    <row r="3449" spans="1:7">
      <c r="A3449">
        <v>39514</v>
      </c>
      <c r="B3449" t="s">
        <v>21685</v>
      </c>
      <c r="C3449" t="s">
        <v>1646</v>
      </c>
      <c r="D3449" s="28" t="e">
        <f t="shared" si="53"/>
        <v>#REF!</v>
      </c>
      <c r="F3449" s="281">
        <v>32.229999999999997</v>
      </c>
      <c r="G3449" s="278">
        <v>32.229999999999997</v>
      </c>
    </row>
    <row r="3450" spans="1:7">
      <c r="A3450">
        <v>4812</v>
      </c>
      <c r="B3450" t="s">
        <v>21686</v>
      </c>
      <c r="C3450" t="s">
        <v>1648</v>
      </c>
      <c r="D3450" s="28" t="e">
        <f t="shared" si="53"/>
        <v>#REF!</v>
      </c>
      <c r="F3450">
        <v>13.59</v>
      </c>
      <c r="G3450" s="282">
        <v>13.59</v>
      </c>
    </row>
    <row r="3451" spans="1:7">
      <c r="A3451">
        <v>10849</v>
      </c>
      <c r="B3451" t="s">
        <v>21687</v>
      </c>
      <c r="C3451" t="s">
        <v>1646</v>
      </c>
      <c r="D3451" s="28" t="e">
        <f t="shared" si="53"/>
        <v>#REF!</v>
      </c>
      <c r="F3451" s="281">
        <v>1320.01</v>
      </c>
      <c r="G3451" s="278">
        <v>1320.01</v>
      </c>
    </row>
    <row r="3452" spans="1:7">
      <c r="A3452">
        <v>10848</v>
      </c>
      <c r="B3452" t="s">
        <v>21688</v>
      </c>
      <c r="C3452" t="s">
        <v>1646</v>
      </c>
      <c r="D3452" s="28" t="e">
        <f t="shared" si="53"/>
        <v>#REF!</v>
      </c>
      <c r="F3452" s="280">
        <v>829.13</v>
      </c>
      <c r="G3452" s="282">
        <v>829.13</v>
      </c>
    </row>
    <row r="3453" spans="1:7">
      <c r="A3453">
        <v>4813</v>
      </c>
      <c r="B3453" t="s">
        <v>21689</v>
      </c>
      <c r="C3453" t="s">
        <v>1648</v>
      </c>
      <c r="D3453" s="28" t="e">
        <f t="shared" si="53"/>
        <v>#REF!</v>
      </c>
      <c r="F3453" s="281">
        <v>275</v>
      </c>
      <c r="G3453" s="278">
        <v>275</v>
      </c>
    </row>
    <row r="3454" spans="1:7">
      <c r="A3454">
        <v>37560</v>
      </c>
      <c r="B3454" t="s">
        <v>21690</v>
      </c>
      <c r="C3454" t="s">
        <v>1646</v>
      </c>
      <c r="D3454" s="28" t="e">
        <f t="shared" si="53"/>
        <v>#REF!</v>
      </c>
      <c r="F3454" s="280">
        <v>51.79</v>
      </c>
      <c r="G3454" s="282">
        <v>51.79</v>
      </c>
    </row>
    <row r="3455" spans="1:7">
      <c r="A3455">
        <v>37557</v>
      </c>
      <c r="B3455" t="s">
        <v>21691</v>
      </c>
      <c r="C3455" t="s">
        <v>1646</v>
      </c>
      <c r="D3455" s="28" t="e">
        <f t="shared" si="53"/>
        <v>#REF!</v>
      </c>
      <c r="F3455" s="279">
        <v>15.73</v>
      </c>
      <c r="G3455" s="278">
        <v>15.73</v>
      </c>
    </row>
    <row r="3456" spans="1:7">
      <c r="A3456">
        <v>37556</v>
      </c>
      <c r="B3456" t="s">
        <v>21692</v>
      </c>
      <c r="C3456" t="s">
        <v>1646</v>
      </c>
      <c r="D3456" s="28" t="e">
        <f t="shared" si="53"/>
        <v>#REF!</v>
      </c>
      <c r="F3456">
        <v>30.43</v>
      </c>
      <c r="G3456" s="282">
        <v>30.43</v>
      </c>
    </row>
    <row r="3457" spans="1:7">
      <c r="A3457">
        <v>37559</v>
      </c>
      <c r="B3457" t="s">
        <v>21693</v>
      </c>
      <c r="C3457" t="s">
        <v>1646</v>
      </c>
      <c r="D3457" s="28" t="e">
        <f t="shared" si="53"/>
        <v>#REF!</v>
      </c>
      <c r="F3457" s="281">
        <v>37.33</v>
      </c>
      <c r="G3457" s="278">
        <v>37.33</v>
      </c>
    </row>
    <row r="3458" spans="1:7">
      <c r="A3458">
        <v>37539</v>
      </c>
      <c r="B3458" t="s">
        <v>21694</v>
      </c>
      <c r="C3458" t="s">
        <v>1646</v>
      </c>
      <c r="D3458" s="28" t="e">
        <f t="shared" si="53"/>
        <v>#REF!</v>
      </c>
      <c r="F3458" s="280">
        <v>26.31</v>
      </c>
      <c r="G3458" s="282">
        <v>26.31</v>
      </c>
    </row>
    <row r="3459" spans="1:7">
      <c r="A3459">
        <v>37558</v>
      </c>
      <c r="B3459" t="s">
        <v>21695</v>
      </c>
      <c r="C3459" t="s">
        <v>1646</v>
      </c>
      <c r="D3459" s="28" t="e">
        <f t="shared" ref="D3459:D3522" si="54">IF($I$2="NÃO DESONERADO",G3459,F3459)</f>
        <v>#REF!</v>
      </c>
      <c r="F3459" s="281">
        <v>49.05</v>
      </c>
      <c r="G3459" s="278">
        <v>49.05</v>
      </c>
    </row>
    <row r="3460" spans="1:7">
      <c r="A3460">
        <v>34723</v>
      </c>
      <c r="B3460" t="s">
        <v>21696</v>
      </c>
      <c r="C3460" t="s">
        <v>1648</v>
      </c>
      <c r="D3460" s="28" t="e">
        <f t="shared" si="54"/>
        <v>#REF!</v>
      </c>
      <c r="F3460" s="280">
        <v>635.25</v>
      </c>
      <c r="G3460" s="282">
        <v>635.25</v>
      </c>
    </row>
    <row r="3461" spans="1:7">
      <c r="A3461">
        <v>34721</v>
      </c>
      <c r="B3461" t="s">
        <v>21697</v>
      </c>
      <c r="C3461" t="s">
        <v>1648</v>
      </c>
      <c r="D3461" s="28" t="e">
        <f t="shared" si="54"/>
        <v>#REF!</v>
      </c>
      <c r="F3461" s="281">
        <v>792</v>
      </c>
      <c r="G3461" s="278">
        <v>792</v>
      </c>
    </row>
    <row r="3462" spans="1:7">
      <c r="A3462">
        <v>4309</v>
      </c>
      <c r="B3462" t="s">
        <v>21698</v>
      </c>
      <c r="C3462" t="s">
        <v>1646</v>
      </c>
      <c r="D3462" s="28" t="e">
        <f t="shared" si="54"/>
        <v>#REF!</v>
      </c>
      <c r="F3462" s="280">
        <v>6.57</v>
      </c>
      <c r="G3462" s="282">
        <v>6.57</v>
      </c>
    </row>
    <row r="3463" spans="1:7">
      <c r="A3463">
        <v>4307</v>
      </c>
      <c r="B3463" t="s">
        <v>21699</v>
      </c>
      <c r="C3463" t="s">
        <v>1646</v>
      </c>
      <c r="D3463" s="28" t="e">
        <f t="shared" si="54"/>
        <v>#REF!</v>
      </c>
      <c r="F3463" s="281">
        <v>11.23</v>
      </c>
      <c r="G3463" s="278">
        <v>11.23</v>
      </c>
    </row>
    <row r="3464" spans="1:7">
      <c r="A3464">
        <v>10850</v>
      </c>
      <c r="B3464" t="s">
        <v>21700</v>
      </c>
      <c r="C3464" t="s">
        <v>1646</v>
      </c>
      <c r="D3464" s="28" t="e">
        <f t="shared" si="54"/>
        <v>#REF!</v>
      </c>
      <c r="F3464" s="280">
        <v>41.25</v>
      </c>
      <c r="G3464" s="282">
        <v>41.25</v>
      </c>
    </row>
    <row r="3465" spans="1:7">
      <c r="A3465">
        <v>42438</v>
      </c>
      <c r="B3465" t="s">
        <v>21701</v>
      </c>
      <c r="C3465" t="s">
        <v>1646</v>
      </c>
      <c r="D3465" s="28" t="e">
        <f t="shared" si="54"/>
        <v>#REF!</v>
      </c>
      <c r="F3465" s="281">
        <v>2072.34</v>
      </c>
      <c r="G3465" s="282">
        <v>2072.34</v>
      </c>
    </row>
    <row r="3466" spans="1:7">
      <c r="A3466">
        <v>4792</v>
      </c>
      <c r="B3466" t="s">
        <v>21702</v>
      </c>
      <c r="C3466" t="s">
        <v>1648</v>
      </c>
      <c r="D3466" s="28" t="e">
        <f t="shared" si="54"/>
        <v>#REF!</v>
      </c>
      <c r="F3466" s="280">
        <v>232.85</v>
      </c>
      <c r="G3466" s="282">
        <v>232.85</v>
      </c>
    </row>
    <row r="3467" spans="1:7">
      <c r="A3467">
        <v>4790</v>
      </c>
      <c r="B3467" t="s">
        <v>21703</v>
      </c>
      <c r="C3467" t="s">
        <v>1648</v>
      </c>
      <c r="D3467" s="28" t="e">
        <f t="shared" si="54"/>
        <v>#REF!</v>
      </c>
      <c r="F3467" s="281">
        <v>140</v>
      </c>
      <c r="G3467" s="282">
        <v>140</v>
      </c>
    </row>
    <row r="3468" spans="1:7">
      <c r="A3468">
        <v>40671</v>
      </c>
      <c r="B3468" t="s">
        <v>21704</v>
      </c>
      <c r="C3468" t="s">
        <v>1648</v>
      </c>
      <c r="D3468" s="28" t="e">
        <f t="shared" si="54"/>
        <v>#REF!</v>
      </c>
      <c r="F3468" s="280">
        <v>116.99</v>
      </c>
      <c r="G3468" s="282">
        <v>116.99</v>
      </c>
    </row>
    <row r="3469" spans="1:7">
      <c r="A3469">
        <v>7552</v>
      </c>
      <c r="B3469" t="s">
        <v>21705</v>
      </c>
      <c r="C3469" t="s">
        <v>1646</v>
      </c>
      <c r="D3469" s="28" t="e">
        <f t="shared" si="54"/>
        <v>#REF!</v>
      </c>
      <c r="F3469" s="281">
        <v>28.75</v>
      </c>
      <c r="G3469" s="278">
        <v>28.75</v>
      </c>
    </row>
    <row r="3470" spans="1:7">
      <c r="A3470">
        <v>4893</v>
      </c>
      <c r="B3470" t="s">
        <v>21706</v>
      </c>
      <c r="C3470" t="s">
        <v>1646</v>
      </c>
      <c r="D3470" s="28" t="e">
        <f t="shared" si="54"/>
        <v>#REF!</v>
      </c>
      <c r="F3470" s="280">
        <v>10.24</v>
      </c>
      <c r="G3470" s="278">
        <v>10.24</v>
      </c>
    </row>
    <row r="3471" spans="1:7">
      <c r="A3471">
        <v>4894</v>
      </c>
      <c r="B3471" t="s">
        <v>21707</v>
      </c>
      <c r="C3471" t="s">
        <v>1646</v>
      </c>
      <c r="D3471" s="28" t="e">
        <f t="shared" si="54"/>
        <v>#REF!</v>
      </c>
      <c r="F3471" s="281">
        <v>8.7899999999999991</v>
      </c>
      <c r="G3471" s="278">
        <v>8.7899999999999991</v>
      </c>
    </row>
    <row r="3472" spans="1:7">
      <c r="A3472">
        <v>4888</v>
      </c>
      <c r="B3472" t="s">
        <v>21708</v>
      </c>
      <c r="C3472" t="s">
        <v>1646</v>
      </c>
      <c r="D3472" s="28" t="e">
        <f t="shared" si="54"/>
        <v>#REF!</v>
      </c>
      <c r="F3472" s="280">
        <v>2.99</v>
      </c>
      <c r="G3472" s="278">
        <v>2.99</v>
      </c>
    </row>
    <row r="3473" spans="1:7">
      <c r="A3473">
        <v>4890</v>
      </c>
      <c r="B3473" t="s">
        <v>21709</v>
      </c>
      <c r="C3473" t="s">
        <v>1646</v>
      </c>
      <c r="D3473" s="28" t="e">
        <f t="shared" si="54"/>
        <v>#REF!</v>
      </c>
      <c r="F3473" s="281">
        <v>5.62</v>
      </c>
      <c r="G3473" s="278">
        <v>5.62</v>
      </c>
    </row>
    <row r="3474" spans="1:7">
      <c r="A3474">
        <v>12411</v>
      </c>
      <c r="B3474" t="s">
        <v>21710</v>
      </c>
      <c r="C3474" t="s">
        <v>1646</v>
      </c>
      <c r="D3474" s="28" t="e">
        <f t="shared" si="54"/>
        <v>#REF!</v>
      </c>
      <c r="F3474" s="280">
        <v>30.29</v>
      </c>
      <c r="G3474" s="278">
        <v>30.29</v>
      </c>
    </row>
    <row r="3475" spans="1:7">
      <c r="A3475">
        <v>4891</v>
      </c>
      <c r="B3475" t="s">
        <v>21711</v>
      </c>
      <c r="C3475" t="s">
        <v>1646</v>
      </c>
      <c r="D3475" s="28" t="e">
        <f t="shared" si="54"/>
        <v>#REF!</v>
      </c>
      <c r="F3475" s="281">
        <v>15.14</v>
      </c>
      <c r="G3475" s="278">
        <v>15.14</v>
      </c>
    </row>
    <row r="3476" spans="1:7">
      <c r="A3476">
        <v>4889</v>
      </c>
      <c r="B3476" t="s">
        <v>21712</v>
      </c>
      <c r="C3476" t="s">
        <v>1646</v>
      </c>
      <c r="D3476" s="28" t="e">
        <f t="shared" si="54"/>
        <v>#REF!</v>
      </c>
      <c r="F3476" s="280">
        <v>4.05</v>
      </c>
      <c r="G3476" s="278">
        <v>4.05</v>
      </c>
    </row>
    <row r="3477" spans="1:7">
      <c r="A3477">
        <v>4892</v>
      </c>
      <c r="B3477" t="s">
        <v>21713</v>
      </c>
      <c r="C3477" t="s">
        <v>1646</v>
      </c>
      <c r="D3477" s="28" t="e">
        <f t="shared" si="54"/>
        <v>#REF!</v>
      </c>
      <c r="F3477" s="281">
        <v>42.41</v>
      </c>
      <c r="G3477" s="278">
        <v>42.41</v>
      </c>
    </row>
    <row r="3478" spans="1:7">
      <c r="A3478">
        <v>12412</v>
      </c>
      <c r="B3478" t="s">
        <v>21714</v>
      </c>
      <c r="C3478" t="s">
        <v>1646</v>
      </c>
      <c r="D3478" s="28" t="e">
        <f t="shared" si="54"/>
        <v>#REF!</v>
      </c>
      <c r="F3478" s="280">
        <v>78.83</v>
      </c>
      <c r="G3478" s="278">
        <v>78.83</v>
      </c>
    </row>
    <row r="3479" spans="1:7">
      <c r="A3479">
        <v>4907</v>
      </c>
      <c r="B3479" t="s">
        <v>21715</v>
      </c>
      <c r="C3479" t="s">
        <v>1646</v>
      </c>
      <c r="D3479" s="28" t="e">
        <f t="shared" si="54"/>
        <v>#REF!</v>
      </c>
      <c r="F3479" s="281">
        <v>23.8</v>
      </c>
      <c r="G3479" s="278">
        <v>23.8</v>
      </c>
    </row>
    <row r="3480" spans="1:7">
      <c r="A3480">
        <v>4902</v>
      </c>
      <c r="B3480" t="s">
        <v>21716</v>
      </c>
      <c r="C3480" t="s">
        <v>1646</v>
      </c>
      <c r="D3480" s="28" t="e">
        <f t="shared" si="54"/>
        <v>#REF!</v>
      </c>
      <c r="F3480" s="280">
        <v>61.74</v>
      </c>
      <c r="G3480" s="278">
        <v>61.74</v>
      </c>
    </row>
    <row r="3481" spans="1:7">
      <c r="A3481">
        <v>11096</v>
      </c>
      <c r="B3481" t="s">
        <v>21717</v>
      </c>
      <c r="C3481" t="s">
        <v>1650</v>
      </c>
      <c r="D3481" s="28" t="e">
        <f t="shared" si="54"/>
        <v>#REF!</v>
      </c>
      <c r="F3481" s="281">
        <v>1.55</v>
      </c>
      <c r="G3481" s="278">
        <v>1.55</v>
      </c>
    </row>
    <row r="3482" spans="1:7">
      <c r="A3482">
        <v>4741</v>
      </c>
      <c r="B3482" t="s">
        <v>21718</v>
      </c>
      <c r="C3482" t="s">
        <v>1647</v>
      </c>
      <c r="D3482" s="28" t="e">
        <f t="shared" si="54"/>
        <v>#REF!</v>
      </c>
      <c r="F3482" s="280">
        <v>106.4</v>
      </c>
      <c r="G3482" s="282">
        <v>106.4</v>
      </c>
    </row>
    <row r="3483" spans="1:7">
      <c r="A3483">
        <v>4752</v>
      </c>
      <c r="B3483" t="s">
        <v>21719</v>
      </c>
      <c r="C3483" t="s">
        <v>1645</v>
      </c>
      <c r="D3483" s="28" t="e">
        <f t="shared" si="54"/>
        <v>#REF!</v>
      </c>
      <c r="F3483" s="281">
        <v>11.7</v>
      </c>
      <c r="G3483" s="278">
        <v>13.47</v>
      </c>
    </row>
    <row r="3484" spans="1:7">
      <c r="A3484">
        <v>41091</v>
      </c>
      <c r="B3484" t="s">
        <v>21720</v>
      </c>
      <c r="C3484" t="s">
        <v>1652</v>
      </c>
      <c r="D3484" s="28" t="e">
        <f t="shared" si="54"/>
        <v>#REF!</v>
      </c>
      <c r="F3484" s="280">
        <v>2065.3000000000002</v>
      </c>
      <c r="G3484" s="278">
        <v>2379.1</v>
      </c>
    </row>
    <row r="3485" spans="1:7">
      <c r="A3485">
        <v>13954</v>
      </c>
      <c r="B3485" t="s">
        <v>21721</v>
      </c>
      <c r="C3485" t="s">
        <v>1646</v>
      </c>
      <c r="D3485" s="28" t="e">
        <f t="shared" si="54"/>
        <v>#REF!</v>
      </c>
      <c r="F3485" s="281">
        <v>7693.61</v>
      </c>
      <c r="G3485" s="278">
        <v>7693.61</v>
      </c>
    </row>
    <row r="3486" spans="1:7">
      <c r="A3486">
        <v>3411</v>
      </c>
      <c r="B3486" t="s">
        <v>21722</v>
      </c>
      <c r="C3486" t="s">
        <v>1650</v>
      </c>
      <c r="D3486" s="28" t="e">
        <f t="shared" si="54"/>
        <v>#REF!</v>
      </c>
      <c r="F3486" s="280">
        <v>69.989999999999995</v>
      </c>
      <c r="G3486" s="278">
        <v>69.989999999999995</v>
      </c>
    </row>
    <row r="3487" spans="1:7">
      <c r="A3487">
        <v>39995</v>
      </c>
      <c r="B3487" t="s">
        <v>21723</v>
      </c>
      <c r="C3487" t="s">
        <v>1647</v>
      </c>
      <c r="D3487" s="28" t="e">
        <f t="shared" si="54"/>
        <v>#REF!</v>
      </c>
      <c r="F3487" s="281">
        <v>538.47</v>
      </c>
      <c r="G3487" s="278">
        <v>538.47</v>
      </c>
    </row>
    <row r="3488" spans="1:7">
      <c r="A3488">
        <v>11615</v>
      </c>
      <c r="B3488" t="s">
        <v>21724</v>
      </c>
      <c r="C3488" t="s">
        <v>1648</v>
      </c>
      <c r="D3488" s="28" t="e">
        <f t="shared" si="54"/>
        <v>#REF!</v>
      </c>
      <c r="F3488" s="280">
        <v>4.5599999999999996</v>
      </c>
      <c r="G3488" s="278">
        <v>4.5599999999999996</v>
      </c>
    </row>
    <row r="3489" spans="1:7">
      <c r="A3489">
        <v>3408</v>
      </c>
      <c r="B3489" t="s">
        <v>21725</v>
      </c>
      <c r="C3489" t="s">
        <v>1648</v>
      </c>
      <c r="D3489" s="28" t="e">
        <f t="shared" si="54"/>
        <v>#REF!</v>
      </c>
      <c r="F3489" s="279">
        <v>12.13</v>
      </c>
      <c r="G3489" s="278">
        <v>12.13</v>
      </c>
    </row>
    <row r="3490" spans="1:7">
      <c r="A3490">
        <v>3409</v>
      </c>
      <c r="B3490" t="s">
        <v>21726</v>
      </c>
      <c r="C3490" t="s">
        <v>1648</v>
      </c>
      <c r="D3490" s="28" t="e">
        <f t="shared" si="54"/>
        <v>#REF!</v>
      </c>
      <c r="F3490" s="280">
        <v>30.32</v>
      </c>
      <c r="G3490" s="278">
        <v>30.32</v>
      </c>
    </row>
    <row r="3491" spans="1:7">
      <c r="A3491">
        <v>11427</v>
      </c>
      <c r="B3491" t="s">
        <v>21727</v>
      </c>
      <c r="C3491" t="s">
        <v>1650</v>
      </c>
      <c r="D3491" s="28" t="e">
        <f t="shared" si="54"/>
        <v>#REF!</v>
      </c>
      <c r="F3491" s="279">
        <v>107.53</v>
      </c>
      <c r="G3491" s="278">
        <v>107.53</v>
      </c>
    </row>
    <row r="3492" spans="1:7">
      <c r="A3492">
        <v>4491</v>
      </c>
      <c r="B3492" t="s">
        <v>21728</v>
      </c>
      <c r="C3492" t="s">
        <v>1649</v>
      </c>
      <c r="D3492" s="28" t="e">
        <f t="shared" si="54"/>
        <v>#REF!</v>
      </c>
      <c r="F3492" s="280">
        <v>12.95</v>
      </c>
      <c r="G3492" s="278">
        <v>12.95</v>
      </c>
    </row>
    <row r="3493" spans="1:7">
      <c r="A3493">
        <v>2745</v>
      </c>
      <c r="B3493" t="s">
        <v>21729</v>
      </c>
      <c r="C3493" t="s">
        <v>1649</v>
      </c>
      <c r="D3493" s="28" t="e">
        <f t="shared" si="54"/>
        <v>#REF!</v>
      </c>
      <c r="F3493" s="281">
        <v>4.5199999999999996</v>
      </c>
      <c r="G3493" s="278">
        <v>4.5199999999999996</v>
      </c>
    </row>
    <row r="3494" spans="1:7">
      <c r="A3494">
        <v>14439</v>
      </c>
      <c r="B3494" t="s">
        <v>21730</v>
      </c>
      <c r="C3494" t="s">
        <v>1649</v>
      </c>
      <c r="D3494" s="28" t="e">
        <f t="shared" si="54"/>
        <v>#REF!</v>
      </c>
      <c r="F3494">
        <v>5.61</v>
      </c>
      <c r="G3494" s="278">
        <v>5.61</v>
      </c>
    </row>
    <row r="3495" spans="1:7">
      <c r="A3495">
        <v>44496</v>
      </c>
      <c r="B3495" t="s">
        <v>21731</v>
      </c>
      <c r="C3495" t="s">
        <v>1646</v>
      </c>
      <c r="D3495" s="28" t="e">
        <f t="shared" si="54"/>
        <v>#REF!</v>
      </c>
      <c r="F3495" s="281">
        <v>265.48</v>
      </c>
      <c r="G3495" s="278">
        <v>265.48</v>
      </c>
    </row>
    <row r="3496" spans="1:7">
      <c r="A3496">
        <v>12362</v>
      </c>
      <c r="B3496" t="s">
        <v>21732</v>
      </c>
      <c r="C3496" t="s">
        <v>1646</v>
      </c>
      <c r="D3496" s="28" t="e">
        <f t="shared" si="54"/>
        <v>#REF!</v>
      </c>
      <c r="F3496">
        <v>25.69</v>
      </c>
      <c r="G3496" s="278">
        <v>25.69</v>
      </c>
    </row>
    <row r="3497" spans="1:7">
      <c r="A3497">
        <v>421</v>
      </c>
      <c r="B3497" t="s">
        <v>21733</v>
      </c>
      <c r="C3497" t="s">
        <v>1646</v>
      </c>
      <c r="D3497" s="28" t="e">
        <f t="shared" si="54"/>
        <v>#REF!</v>
      </c>
      <c r="F3497" s="281">
        <v>23.07</v>
      </c>
      <c r="G3497" s="278">
        <v>23.07</v>
      </c>
    </row>
    <row r="3498" spans="1:7">
      <c r="A3498">
        <v>14148</v>
      </c>
      <c r="B3498" t="s">
        <v>21734</v>
      </c>
      <c r="C3498" t="s">
        <v>1646</v>
      </c>
      <c r="D3498" s="28" t="e">
        <f t="shared" si="54"/>
        <v>#REF!</v>
      </c>
      <c r="F3498">
        <v>0.91</v>
      </c>
      <c r="G3498" s="278">
        <v>0.91</v>
      </c>
    </row>
    <row r="3499" spans="1:7">
      <c r="A3499">
        <v>4341</v>
      </c>
      <c r="B3499" t="s">
        <v>21735</v>
      </c>
      <c r="C3499" t="s">
        <v>1646</v>
      </c>
      <c r="D3499" s="28" t="e">
        <f t="shared" si="54"/>
        <v>#REF!</v>
      </c>
      <c r="F3499" s="281">
        <v>1.08</v>
      </c>
      <c r="G3499" s="278">
        <v>1.08</v>
      </c>
    </row>
    <row r="3500" spans="1:7">
      <c r="A3500">
        <v>4337</v>
      </c>
      <c r="B3500" t="s">
        <v>21736</v>
      </c>
      <c r="C3500" t="s">
        <v>1646</v>
      </c>
      <c r="D3500" s="28" t="e">
        <f t="shared" si="54"/>
        <v>#REF!</v>
      </c>
      <c r="F3500">
        <v>2.73</v>
      </c>
      <c r="G3500" s="278">
        <v>2.73</v>
      </c>
    </row>
    <row r="3501" spans="1:7">
      <c r="A3501">
        <v>4339</v>
      </c>
      <c r="B3501" t="s">
        <v>21737</v>
      </c>
      <c r="C3501" t="s">
        <v>1646</v>
      </c>
      <c r="D3501" s="28" t="e">
        <f t="shared" si="54"/>
        <v>#REF!</v>
      </c>
      <c r="F3501" s="281">
        <v>0.57999999999999996</v>
      </c>
      <c r="G3501" s="278">
        <v>0.57999999999999996</v>
      </c>
    </row>
    <row r="3502" spans="1:7">
      <c r="A3502">
        <v>39997</v>
      </c>
      <c r="B3502" t="s">
        <v>21738</v>
      </c>
      <c r="C3502" t="s">
        <v>1646</v>
      </c>
      <c r="D3502" s="28" t="e">
        <f t="shared" si="54"/>
        <v>#REF!</v>
      </c>
      <c r="F3502">
        <v>0.32</v>
      </c>
      <c r="G3502" s="278">
        <v>0.32</v>
      </c>
    </row>
    <row r="3503" spans="1:7">
      <c r="A3503">
        <v>11971</v>
      </c>
      <c r="B3503" t="s">
        <v>21739</v>
      </c>
      <c r="C3503" t="s">
        <v>1646</v>
      </c>
      <c r="D3503" s="28" t="e">
        <f t="shared" si="54"/>
        <v>#REF!</v>
      </c>
      <c r="F3503" s="281">
        <v>4.51</v>
      </c>
      <c r="G3503" s="278">
        <v>4.51</v>
      </c>
    </row>
    <row r="3504" spans="1:7">
      <c r="A3504">
        <v>4342</v>
      </c>
      <c r="B3504" t="s">
        <v>21740</v>
      </c>
      <c r="C3504" t="s">
        <v>1646</v>
      </c>
      <c r="D3504" s="28" t="e">
        <f t="shared" si="54"/>
        <v>#REF!</v>
      </c>
      <c r="F3504">
        <v>0.24</v>
      </c>
      <c r="G3504" s="278">
        <v>0.24</v>
      </c>
    </row>
    <row r="3505" spans="1:7">
      <c r="A3505">
        <v>4330</v>
      </c>
      <c r="B3505" t="s">
        <v>21741</v>
      </c>
      <c r="C3505" t="s">
        <v>1646</v>
      </c>
      <c r="D3505" s="28" t="e">
        <f t="shared" si="54"/>
        <v>#REF!</v>
      </c>
      <c r="F3505" s="281">
        <v>0.16</v>
      </c>
      <c r="G3505" s="278">
        <v>0.16</v>
      </c>
    </row>
    <row r="3506" spans="1:7">
      <c r="A3506">
        <v>4340</v>
      </c>
      <c r="B3506" t="s">
        <v>21742</v>
      </c>
      <c r="C3506" t="s">
        <v>1646</v>
      </c>
      <c r="D3506" s="28" t="e">
        <f t="shared" si="54"/>
        <v>#REF!</v>
      </c>
      <c r="F3506" s="280">
        <v>1.26</v>
      </c>
      <c r="G3506" s="278">
        <v>1.26</v>
      </c>
    </row>
    <row r="3507" spans="1:7">
      <c r="A3507">
        <v>5088</v>
      </c>
      <c r="B3507" t="s">
        <v>21743</v>
      </c>
      <c r="C3507" t="s">
        <v>1646</v>
      </c>
      <c r="D3507" s="28" t="e">
        <f t="shared" si="54"/>
        <v>#REF!</v>
      </c>
      <c r="F3507" s="281">
        <v>7.61</v>
      </c>
      <c r="G3507" s="278">
        <v>7.61</v>
      </c>
    </row>
    <row r="3508" spans="1:7">
      <c r="A3508">
        <v>11154</v>
      </c>
      <c r="B3508" t="s">
        <v>21744</v>
      </c>
      <c r="C3508" t="s">
        <v>1646</v>
      </c>
      <c r="D3508" s="28" t="e">
        <f t="shared" si="54"/>
        <v>#REF!</v>
      </c>
      <c r="F3508">
        <v>1611.07</v>
      </c>
      <c r="G3508" s="278">
        <v>1611.07</v>
      </c>
    </row>
    <row r="3509" spans="1:7">
      <c r="A3509">
        <v>4989</v>
      </c>
      <c r="B3509" t="s">
        <v>21745</v>
      </c>
      <c r="C3509" t="s">
        <v>1646</v>
      </c>
      <c r="D3509" s="28" t="e">
        <f t="shared" si="54"/>
        <v>#REF!</v>
      </c>
      <c r="F3509" s="281">
        <v>404.23</v>
      </c>
      <c r="G3509" s="278">
        <v>404.23</v>
      </c>
    </row>
    <row r="3510" spans="1:7">
      <c r="A3510">
        <v>4982</v>
      </c>
      <c r="B3510" t="s">
        <v>21746</v>
      </c>
      <c r="C3510" t="s">
        <v>1646</v>
      </c>
      <c r="D3510" s="28" t="e">
        <f t="shared" si="54"/>
        <v>#REF!</v>
      </c>
      <c r="F3510">
        <v>379.15</v>
      </c>
      <c r="G3510" s="278">
        <v>379.15</v>
      </c>
    </row>
    <row r="3511" spans="1:7">
      <c r="A3511">
        <v>4962</v>
      </c>
      <c r="B3511" t="s">
        <v>21747</v>
      </c>
      <c r="C3511" t="s">
        <v>1646</v>
      </c>
      <c r="D3511" s="28" t="e">
        <f t="shared" si="54"/>
        <v>#REF!</v>
      </c>
      <c r="F3511" s="281">
        <v>299</v>
      </c>
      <c r="G3511" s="278">
        <v>299</v>
      </c>
    </row>
    <row r="3512" spans="1:7">
      <c r="A3512">
        <v>4981</v>
      </c>
      <c r="B3512" t="s">
        <v>21748</v>
      </c>
      <c r="C3512" t="s">
        <v>1646</v>
      </c>
      <c r="D3512" s="28" t="e">
        <f t="shared" si="54"/>
        <v>#REF!</v>
      </c>
      <c r="F3512">
        <v>266.19</v>
      </c>
      <c r="G3512" s="278">
        <v>266.19</v>
      </c>
    </row>
    <row r="3513" spans="1:7">
      <c r="A3513">
        <v>4964</v>
      </c>
      <c r="B3513" t="s">
        <v>21749</v>
      </c>
      <c r="C3513" t="s">
        <v>1646</v>
      </c>
      <c r="D3513" s="28" t="e">
        <f t="shared" si="54"/>
        <v>#REF!</v>
      </c>
      <c r="F3513" s="281">
        <v>337.69</v>
      </c>
      <c r="G3513" s="278">
        <v>337.69</v>
      </c>
    </row>
    <row r="3514" spans="1:7">
      <c r="A3514">
        <v>4992</v>
      </c>
      <c r="B3514" t="s">
        <v>21750</v>
      </c>
      <c r="C3514" t="s">
        <v>1646</v>
      </c>
      <c r="D3514" s="28" t="e">
        <f t="shared" si="54"/>
        <v>#REF!</v>
      </c>
      <c r="F3514">
        <v>329.87</v>
      </c>
      <c r="G3514" s="278">
        <v>329.87</v>
      </c>
    </row>
    <row r="3515" spans="1:7">
      <c r="A3515">
        <v>4987</v>
      </c>
      <c r="B3515" t="s">
        <v>21751</v>
      </c>
      <c r="C3515" t="s">
        <v>1646</v>
      </c>
      <c r="D3515" s="28" t="e">
        <f t="shared" si="54"/>
        <v>#REF!</v>
      </c>
      <c r="F3515" s="281">
        <v>377.39</v>
      </c>
      <c r="G3515" s="278">
        <v>377.39</v>
      </c>
    </row>
    <row r="3516" spans="1:7">
      <c r="A3516">
        <v>4930</v>
      </c>
      <c r="B3516" t="s">
        <v>21752</v>
      </c>
      <c r="C3516" t="s">
        <v>1648</v>
      </c>
      <c r="D3516" s="28" t="e">
        <f t="shared" si="54"/>
        <v>#REF!</v>
      </c>
      <c r="F3516">
        <v>682.39</v>
      </c>
      <c r="G3516" s="278">
        <v>682.39</v>
      </c>
    </row>
    <row r="3517" spans="1:7">
      <c r="A3517">
        <v>39021</v>
      </c>
      <c r="B3517" t="s">
        <v>21753</v>
      </c>
      <c r="C3517" t="s">
        <v>1646</v>
      </c>
      <c r="D3517" s="28" t="e">
        <f t="shared" si="54"/>
        <v>#REF!</v>
      </c>
      <c r="F3517" s="281">
        <v>725.55</v>
      </c>
      <c r="G3517" s="278">
        <v>725.55</v>
      </c>
    </row>
    <row r="3518" spans="1:7">
      <c r="A3518">
        <v>39022</v>
      </c>
      <c r="B3518" t="s">
        <v>21754</v>
      </c>
      <c r="C3518" t="s">
        <v>1646</v>
      </c>
      <c r="D3518" s="28" t="e">
        <f t="shared" si="54"/>
        <v>#REF!</v>
      </c>
      <c r="F3518">
        <v>649.9</v>
      </c>
      <c r="G3518" s="278">
        <v>649.9</v>
      </c>
    </row>
    <row r="3519" spans="1:7">
      <c r="A3519">
        <v>39024</v>
      </c>
      <c r="B3519" t="s">
        <v>21755</v>
      </c>
      <c r="C3519" t="s">
        <v>1646</v>
      </c>
      <c r="D3519" s="28" t="e">
        <f t="shared" si="54"/>
        <v>#REF!</v>
      </c>
      <c r="F3519" s="281">
        <v>760.66</v>
      </c>
      <c r="G3519" s="278">
        <v>760.66</v>
      </c>
    </row>
    <row r="3520" spans="1:7">
      <c r="A3520">
        <v>4914</v>
      </c>
      <c r="B3520" t="s">
        <v>21756</v>
      </c>
      <c r="C3520" t="s">
        <v>1648</v>
      </c>
      <c r="D3520" s="28" t="e">
        <f t="shared" si="54"/>
        <v>#REF!</v>
      </c>
      <c r="F3520">
        <v>616.76</v>
      </c>
      <c r="G3520" s="278">
        <v>616.76</v>
      </c>
    </row>
    <row r="3521" spans="1:7">
      <c r="A3521">
        <v>4917</v>
      </c>
      <c r="B3521" t="s">
        <v>21757</v>
      </c>
      <c r="C3521" t="s">
        <v>1648</v>
      </c>
      <c r="D3521" s="28" t="e">
        <f t="shared" si="54"/>
        <v>#REF!</v>
      </c>
      <c r="F3521" s="281">
        <v>425.94</v>
      </c>
      <c r="G3521" s="278">
        <v>425.94</v>
      </c>
    </row>
    <row r="3522" spans="1:7">
      <c r="A3522">
        <v>39025</v>
      </c>
      <c r="B3522" t="s">
        <v>21758</v>
      </c>
      <c r="C3522" t="s">
        <v>1646</v>
      </c>
      <c r="D3522" s="28" t="e">
        <f t="shared" si="54"/>
        <v>#REF!</v>
      </c>
      <c r="F3522">
        <v>779.97</v>
      </c>
      <c r="G3522" s="278">
        <v>779.97</v>
      </c>
    </row>
    <row r="3523" spans="1:7">
      <c r="A3523">
        <v>4922</v>
      </c>
      <c r="B3523" t="s">
        <v>21759</v>
      </c>
      <c r="C3523" t="s">
        <v>1648</v>
      </c>
      <c r="D3523" s="28" t="e">
        <f t="shared" ref="D3523:D3586" si="55">IF($I$2="NÃO DESONERADO",G3523,F3523)</f>
        <v>#REF!</v>
      </c>
      <c r="F3523" s="281">
        <v>395.1</v>
      </c>
      <c r="G3523" s="278">
        <v>395.1</v>
      </c>
    </row>
    <row r="3524" spans="1:7">
      <c r="A3524">
        <v>4911</v>
      </c>
      <c r="B3524" t="s">
        <v>21760</v>
      </c>
      <c r="C3524" t="s">
        <v>1648</v>
      </c>
      <c r="D3524" s="28" t="e">
        <f t="shared" si="55"/>
        <v>#REF!</v>
      </c>
      <c r="F3524">
        <v>360.36</v>
      </c>
      <c r="G3524" s="278">
        <v>360.36</v>
      </c>
    </row>
    <row r="3525" spans="1:7">
      <c r="A3525">
        <v>37518</v>
      </c>
      <c r="B3525" t="s">
        <v>21761</v>
      </c>
      <c r="C3525" t="s">
        <v>1648</v>
      </c>
      <c r="D3525" s="28" t="e">
        <f t="shared" si="55"/>
        <v>#REF!</v>
      </c>
      <c r="F3525" s="281">
        <v>585.58000000000004</v>
      </c>
      <c r="G3525" s="278">
        <v>585.58000000000004</v>
      </c>
    </row>
    <row r="3526" spans="1:7">
      <c r="A3526">
        <v>4910</v>
      </c>
      <c r="B3526" t="s">
        <v>21762</v>
      </c>
      <c r="C3526" t="s">
        <v>1648</v>
      </c>
      <c r="D3526" s="28" t="e">
        <f t="shared" si="55"/>
        <v>#REF!</v>
      </c>
      <c r="F3526">
        <v>493.65</v>
      </c>
      <c r="G3526" s="278">
        <v>493.65</v>
      </c>
    </row>
    <row r="3527" spans="1:7">
      <c r="A3527">
        <v>4943</v>
      </c>
      <c r="B3527" t="s">
        <v>21763</v>
      </c>
      <c r="C3527" t="s">
        <v>1648</v>
      </c>
      <c r="D3527" s="28" t="e">
        <f t="shared" si="55"/>
        <v>#REF!</v>
      </c>
      <c r="F3527" s="281">
        <v>735.42</v>
      </c>
      <c r="G3527" s="278">
        <v>735.42</v>
      </c>
    </row>
    <row r="3528" spans="1:7">
      <c r="A3528">
        <v>5002</v>
      </c>
      <c r="B3528" t="s">
        <v>21764</v>
      </c>
      <c r="C3528" t="s">
        <v>1648</v>
      </c>
      <c r="D3528" s="28" t="e">
        <f t="shared" si="55"/>
        <v>#REF!</v>
      </c>
      <c r="F3528">
        <v>477.42</v>
      </c>
      <c r="G3528" s="278">
        <v>477.42</v>
      </c>
    </row>
    <row r="3529" spans="1:7">
      <c r="A3529">
        <v>4977</v>
      </c>
      <c r="B3529" t="s">
        <v>21765</v>
      </c>
      <c r="C3529" t="s">
        <v>1648</v>
      </c>
      <c r="D3529" s="28" t="e">
        <f t="shared" si="55"/>
        <v>#REF!</v>
      </c>
      <c r="F3529" s="281">
        <v>322.27999999999997</v>
      </c>
      <c r="G3529" s="278">
        <v>322.27999999999997</v>
      </c>
    </row>
    <row r="3530" spans="1:7">
      <c r="A3530">
        <v>5028</v>
      </c>
      <c r="B3530" t="s">
        <v>21766</v>
      </c>
      <c r="C3530" t="s">
        <v>1648</v>
      </c>
      <c r="D3530" s="28" t="e">
        <f t="shared" si="55"/>
        <v>#REF!</v>
      </c>
      <c r="F3530">
        <v>788.56</v>
      </c>
      <c r="G3530" s="278">
        <v>788.56</v>
      </c>
    </row>
    <row r="3531" spans="1:7">
      <c r="A3531">
        <v>4998</v>
      </c>
      <c r="B3531" t="s">
        <v>21767</v>
      </c>
      <c r="C3531" t="s">
        <v>1648</v>
      </c>
      <c r="D3531" s="28" t="e">
        <f t="shared" si="55"/>
        <v>#REF!</v>
      </c>
      <c r="F3531" s="281">
        <v>654.91999999999996</v>
      </c>
      <c r="G3531" s="278">
        <v>654.91999999999996</v>
      </c>
    </row>
    <row r="3532" spans="1:7">
      <c r="A3532">
        <v>4969</v>
      </c>
      <c r="B3532" t="s">
        <v>21768</v>
      </c>
      <c r="C3532" t="s">
        <v>1648</v>
      </c>
      <c r="D3532" s="28" t="e">
        <f t="shared" si="55"/>
        <v>#REF!</v>
      </c>
      <c r="F3532">
        <v>455.8</v>
      </c>
      <c r="G3532" s="278">
        <v>455.8</v>
      </c>
    </row>
    <row r="3533" spans="1:7">
      <c r="A3533">
        <v>11364</v>
      </c>
      <c r="B3533" t="s">
        <v>21769</v>
      </c>
      <c r="C3533" t="s">
        <v>1646</v>
      </c>
      <c r="D3533" s="28" t="e">
        <f t="shared" si="55"/>
        <v>#REF!</v>
      </c>
      <c r="F3533" s="281">
        <v>228.68</v>
      </c>
      <c r="G3533" s="278">
        <v>228.68</v>
      </c>
    </row>
    <row r="3534" spans="1:7">
      <c r="A3534">
        <v>11365</v>
      </c>
      <c r="B3534" t="s">
        <v>21770</v>
      </c>
      <c r="C3534" t="s">
        <v>1646</v>
      </c>
      <c r="D3534" s="28" t="e">
        <f t="shared" si="55"/>
        <v>#REF!</v>
      </c>
      <c r="F3534">
        <v>237.31</v>
      </c>
      <c r="G3534" s="278">
        <v>237.31</v>
      </c>
    </row>
    <row r="3535" spans="1:7">
      <c r="A3535">
        <v>11366</v>
      </c>
      <c r="B3535" t="s">
        <v>21771</v>
      </c>
      <c r="C3535" t="s">
        <v>1646</v>
      </c>
      <c r="D3535" s="28" t="e">
        <f t="shared" si="55"/>
        <v>#REF!</v>
      </c>
      <c r="F3535" s="281">
        <v>252.26</v>
      </c>
      <c r="G3535" s="278">
        <v>252.26</v>
      </c>
    </row>
    <row r="3536" spans="1:7">
      <c r="A3536">
        <v>43777</v>
      </c>
      <c r="B3536" t="s">
        <v>21772</v>
      </c>
      <c r="C3536" t="s">
        <v>1646</v>
      </c>
      <c r="D3536" s="28" t="e">
        <f t="shared" si="55"/>
        <v>#REF!</v>
      </c>
      <c r="F3536">
        <v>296.32</v>
      </c>
      <c r="G3536" s="278">
        <v>296.32</v>
      </c>
    </row>
    <row r="3537" spans="1:7">
      <c r="A3537">
        <v>20322</v>
      </c>
      <c r="B3537" t="s">
        <v>21773</v>
      </c>
      <c r="C3537" t="s">
        <v>1646</v>
      </c>
      <c r="D3537" s="28" t="e">
        <f t="shared" si="55"/>
        <v>#REF!</v>
      </c>
      <c r="F3537" s="281">
        <v>275.07</v>
      </c>
      <c r="G3537" s="278">
        <v>275.07</v>
      </c>
    </row>
    <row r="3538" spans="1:7">
      <c r="A3538">
        <v>10553</v>
      </c>
      <c r="B3538" t="s">
        <v>21774</v>
      </c>
      <c r="C3538" t="s">
        <v>1646</v>
      </c>
      <c r="D3538" s="28" t="e">
        <f t="shared" si="55"/>
        <v>#REF!</v>
      </c>
      <c r="F3538">
        <v>249.77</v>
      </c>
      <c r="G3538" s="278">
        <v>249.77</v>
      </c>
    </row>
    <row r="3539" spans="1:7">
      <c r="A3539">
        <v>5020</v>
      </c>
      <c r="B3539" t="s">
        <v>21775</v>
      </c>
      <c r="C3539" t="s">
        <v>1646</v>
      </c>
      <c r="D3539" s="28" t="e">
        <f t="shared" si="55"/>
        <v>#REF!</v>
      </c>
      <c r="F3539" s="281">
        <v>263.33</v>
      </c>
      <c r="G3539" s="278">
        <v>263.33</v>
      </c>
    </row>
    <row r="3540" spans="1:7">
      <c r="A3540">
        <v>10554</v>
      </c>
      <c r="B3540" t="s">
        <v>21776</v>
      </c>
      <c r="C3540" t="s">
        <v>1646</v>
      </c>
      <c r="D3540" s="28" t="e">
        <f t="shared" si="55"/>
        <v>#REF!</v>
      </c>
      <c r="F3540">
        <v>251.98</v>
      </c>
      <c r="G3540" s="278">
        <v>251.98</v>
      </c>
    </row>
    <row r="3541" spans="1:7">
      <c r="A3541">
        <v>10555</v>
      </c>
      <c r="B3541" t="s">
        <v>21777</v>
      </c>
      <c r="C3541" t="s">
        <v>1646</v>
      </c>
      <c r="D3541" s="28" t="e">
        <f t="shared" si="55"/>
        <v>#REF!</v>
      </c>
      <c r="F3541" s="281">
        <v>274.8</v>
      </c>
      <c r="G3541" s="278">
        <v>274.8</v>
      </c>
    </row>
    <row r="3542" spans="1:7">
      <c r="A3542">
        <v>10556</v>
      </c>
      <c r="B3542" t="s">
        <v>21778</v>
      </c>
      <c r="C3542" t="s">
        <v>1646</v>
      </c>
      <c r="D3542" s="28" t="e">
        <f t="shared" si="55"/>
        <v>#REF!</v>
      </c>
      <c r="F3542">
        <v>365.37</v>
      </c>
      <c r="G3542" s="278">
        <v>365.37</v>
      </c>
    </row>
    <row r="3543" spans="1:7">
      <c r="A3543">
        <v>39502</v>
      </c>
      <c r="B3543" t="s">
        <v>21779</v>
      </c>
      <c r="C3543" t="s">
        <v>1646</v>
      </c>
      <c r="D3543" s="28" t="e">
        <f t="shared" si="55"/>
        <v>#REF!</v>
      </c>
      <c r="F3543" s="281">
        <v>513.05999999999995</v>
      </c>
      <c r="G3543" s="278">
        <v>513.05999999999995</v>
      </c>
    </row>
    <row r="3544" spans="1:7">
      <c r="A3544">
        <v>39504</v>
      </c>
      <c r="B3544" t="s">
        <v>21780</v>
      </c>
      <c r="C3544" t="s">
        <v>1646</v>
      </c>
      <c r="D3544" s="28" t="e">
        <f t="shared" si="55"/>
        <v>#REF!</v>
      </c>
      <c r="F3544">
        <v>567.35</v>
      </c>
      <c r="G3544" s="278">
        <v>567.35</v>
      </c>
    </row>
    <row r="3545" spans="1:7">
      <c r="A3545">
        <v>39503</v>
      </c>
      <c r="B3545" t="s">
        <v>21781</v>
      </c>
      <c r="C3545" t="s">
        <v>1646</v>
      </c>
      <c r="D3545" s="28" t="e">
        <f t="shared" si="55"/>
        <v>#REF!</v>
      </c>
      <c r="F3545" s="281">
        <v>597.12</v>
      </c>
      <c r="G3545" s="278">
        <v>597.12</v>
      </c>
    </row>
    <row r="3546" spans="1:7">
      <c r="A3546">
        <v>39505</v>
      </c>
      <c r="B3546" t="s">
        <v>21782</v>
      </c>
      <c r="C3546" t="s">
        <v>1646</v>
      </c>
      <c r="D3546" s="28" t="e">
        <f t="shared" si="55"/>
        <v>#REF!</v>
      </c>
      <c r="F3546">
        <v>643.48</v>
      </c>
      <c r="G3546" s="278">
        <v>643.48</v>
      </c>
    </row>
    <row r="3547" spans="1:7">
      <c r="A3547">
        <v>44471</v>
      </c>
      <c r="B3547" t="s">
        <v>21783</v>
      </c>
      <c r="C3547" t="s">
        <v>1646</v>
      </c>
      <c r="D3547" s="28" t="e">
        <f t="shared" si="55"/>
        <v>#REF!</v>
      </c>
      <c r="F3547" s="281">
        <v>590.16999999999996</v>
      </c>
      <c r="G3547" s="278">
        <v>590.16999999999996</v>
      </c>
    </row>
    <row r="3548" spans="1:7">
      <c r="A3548">
        <v>4944</v>
      </c>
      <c r="B3548" t="s">
        <v>21784</v>
      </c>
      <c r="C3548" t="s">
        <v>1648</v>
      </c>
      <c r="D3548" s="28" t="e">
        <f t="shared" si="55"/>
        <v>#REF!</v>
      </c>
      <c r="F3548">
        <v>1099.46</v>
      </c>
      <c r="G3548" s="278">
        <v>1099.46</v>
      </c>
    </row>
    <row r="3549" spans="1:7">
      <c r="A3549">
        <v>21102</v>
      </c>
      <c r="B3549" t="s">
        <v>21785</v>
      </c>
      <c r="C3549" t="s">
        <v>1646</v>
      </c>
      <c r="D3549" s="28" t="e">
        <f t="shared" si="55"/>
        <v>#REF!</v>
      </c>
      <c r="F3549" s="281">
        <v>37.49</v>
      </c>
      <c r="G3549" s="278">
        <v>37.49</v>
      </c>
    </row>
    <row r="3550" spans="1:7">
      <c r="A3550">
        <v>21101</v>
      </c>
      <c r="B3550" t="s">
        <v>21786</v>
      </c>
      <c r="C3550" t="s">
        <v>1646</v>
      </c>
      <c r="D3550" s="28" t="e">
        <f t="shared" si="55"/>
        <v>#REF!</v>
      </c>
      <c r="F3550">
        <v>24.07</v>
      </c>
      <c r="G3550" s="278">
        <v>24.07</v>
      </c>
    </row>
    <row r="3551" spans="1:7">
      <c r="A3551">
        <v>34713</v>
      </c>
      <c r="B3551" t="s">
        <v>21787</v>
      </c>
      <c r="C3551" t="s">
        <v>1648</v>
      </c>
      <c r="D3551" s="28" t="e">
        <f t="shared" si="55"/>
        <v>#REF!</v>
      </c>
      <c r="F3551" s="281">
        <v>450.29</v>
      </c>
      <c r="G3551" s="278">
        <v>450.29</v>
      </c>
    </row>
    <row r="3552" spans="1:7">
      <c r="A3552">
        <v>37563</v>
      </c>
      <c r="B3552" t="s">
        <v>21788</v>
      </c>
      <c r="C3552" t="s">
        <v>1648</v>
      </c>
      <c r="D3552" s="28" t="e">
        <f t="shared" si="55"/>
        <v>#REF!</v>
      </c>
      <c r="F3552">
        <v>750.88</v>
      </c>
      <c r="G3552" s="278">
        <v>750.88</v>
      </c>
    </row>
    <row r="3553" spans="1:7">
      <c r="A3553">
        <v>4948</v>
      </c>
      <c r="B3553" t="s">
        <v>21789</v>
      </c>
      <c r="C3553" t="s">
        <v>1648</v>
      </c>
      <c r="D3553" s="28" t="e">
        <f t="shared" si="55"/>
        <v>#REF!</v>
      </c>
      <c r="F3553" s="281">
        <v>653.28</v>
      </c>
      <c r="G3553" s="278">
        <v>653.28</v>
      </c>
    </row>
    <row r="3554" spans="1:7">
      <c r="A3554">
        <v>37561</v>
      </c>
      <c r="B3554" t="s">
        <v>21790</v>
      </c>
      <c r="C3554" t="s">
        <v>1648</v>
      </c>
      <c r="D3554" s="28" t="e">
        <f t="shared" si="55"/>
        <v>#REF!</v>
      </c>
      <c r="F3554">
        <v>609.28</v>
      </c>
      <c r="G3554" s="278">
        <v>609.28</v>
      </c>
    </row>
    <row r="3555" spans="1:7">
      <c r="A3555">
        <v>37562</v>
      </c>
      <c r="B3555" t="s">
        <v>21791</v>
      </c>
      <c r="C3555" t="s">
        <v>1648</v>
      </c>
      <c r="D3555" s="28" t="e">
        <f t="shared" si="55"/>
        <v>#REF!</v>
      </c>
      <c r="F3555" s="281">
        <v>798.83</v>
      </c>
      <c r="G3555" s="278">
        <v>798.83</v>
      </c>
    </row>
    <row r="3556" spans="1:7">
      <c r="A3556">
        <v>14164</v>
      </c>
      <c r="B3556" t="s">
        <v>21792</v>
      </c>
      <c r="C3556" t="s">
        <v>1646</v>
      </c>
      <c r="D3556" s="28" t="e">
        <f t="shared" si="55"/>
        <v>#REF!</v>
      </c>
      <c r="F3556">
        <v>2009.86</v>
      </c>
      <c r="G3556" s="278">
        <v>2009.86</v>
      </c>
    </row>
    <row r="3557" spans="1:7">
      <c r="A3557">
        <v>14163</v>
      </c>
      <c r="B3557" t="s">
        <v>21793</v>
      </c>
      <c r="C3557" t="s">
        <v>1646</v>
      </c>
      <c r="D3557" s="28" t="e">
        <f t="shared" si="55"/>
        <v>#REF!</v>
      </c>
      <c r="F3557" s="281">
        <v>2284.34</v>
      </c>
      <c r="G3557" s="282">
        <v>2284.34</v>
      </c>
    </row>
    <row r="3558" spans="1:7">
      <c r="A3558">
        <v>5051</v>
      </c>
      <c r="B3558" t="s">
        <v>21794</v>
      </c>
      <c r="C3558" t="s">
        <v>1646</v>
      </c>
      <c r="D3558" s="28" t="e">
        <f t="shared" si="55"/>
        <v>#REF!</v>
      </c>
      <c r="F3558">
        <v>1942.8</v>
      </c>
      <c r="G3558" s="278">
        <v>1942.8</v>
      </c>
    </row>
    <row r="3559" spans="1:7">
      <c r="A3559">
        <v>14162</v>
      </c>
      <c r="B3559" t="s">
        <v>21795</v>
      </c>
      <c r="C3559" t="s">
        <v>1646</v>
      </c>
      <c r="D3559" s="28" t="e">
        <f t="shared" si="55"/>
        <v>#REF!</v>
      </c>
      <c r="F3559" s="281">
        <v>1939.98</v>
      </c>
      <c r="G3559" s="278">
        <v>1939.98</v>
      </c>
    </row>
    <row r="3560" spans="1:7">
      <c r="A3560">
        <v>5052</v>
      </c>
      <c r="B3560" t="s">
        <v>21796</v>
      </c>
      <c r="C3560" t="s">
        <v>1646</v>
      </c>
      <c r="D3560" s="28" t="e">
        <f t="shared" si="55"/>
        <v>#REF!</v>
      </c>
      <c r="F3560">
        <v>1447.5</v>
      </c>
      <c r="G3560" s="278">
        <v>1447.5</v>
      </c>
    </row>
    <row r="3561" spans="1:7">
      <c r="A3561">
        <v>14166</v>
      </c>
      <c r="B3561" t="s">
        <v>21797</v>
      </c>
      <c r="C3561" t="s">
        <v>1646</v>
      </c>
      <c r="D3561" s="28" t="e">
        <f t="shared" si="55"/>
        <v>#REF!</v>
      </c>
      <c r="F3561" s="281">
        <v>1465.88</v>
      </c>
      <c r="G3561" s="278">
        <v>1465.88</v>
      </c>
    </row>
    <row r="3562" spans="1:7">
      <c r="A3562">
        <v>14165</v>
      </c>
      <c r="B3562" t="s">
        <v>21798</v>
      </c>
      <c r="C3562" t="s">
        <v>1646</v>
      </c>
      <c r="D3562" s="28" t="e">
        <f t="shared" si="55"/>
        <v>#REF!</v>
      </c>
      <c r="F3562">
        <v>2030.77</v>
      </c>
      <c r="G3562" s="278">
        <v>2030.77</v>
      </c>
    </row>
    <row r="3563" spans="1:7">
      <c r="A3563">
        <v>5050</v>
      </c>
      <c r="B3563" t="s">
        <v>21799</v>
      </c>
      <c r="C3563" t="s">
        <v>1646</v>
      </c>
      <c r="D3563" s="28" t="e">
        <f t="shared" si="55"/>
        <v>#REF!</v>
      </c>
      <c r="F3563" s="281">
        <v>499.82</v>
      </c>
      <c r="G3563" s="278">
        <v>499.82</v>
      </c>
    </row>
    <row r="3564" spans="1:7">
      <c r="A3564">
        <v>12366</v>
      </c>
      <c r="B3564" t="s">
        <v>21800</v>
      </c>
      <c r="C3564" t="s">
        <v>1646</v>
      </c>
      <c r="D3564" s="28" t="e">
        <f t="shared" si="55"/>
        <v>#REF!</v>
      </c>
      <c r="F3564">
        <v>1026.1400000000001</v>
      </c>
      <c r="G3564" s="278">
        <v>1026.1400000000001</v>
      </c>
    </row>
    <row r="3565" spans="1:7">
      <c r="A3565">
        <v>5045</v>
      </c>
      <c r="B3565" t="s">
        <v>21801</v>
      </c>
      <c r="C3565" t="s">
        <v>1646</v>
      </c>
      <c r="D3565" s="28" t="e">
        <f t="shared" si="55"/>
        <v>#REF!</v>
      </c>
      <c r="F3565" s="281">
        <v>1417.55</v>
      </c>
      <c r="G3565" s="278">
        <v>1417.55</v>
      </c>
    </row>
    <row r="3566" spans="1:7">
      <c r="A3566">
        <v>5035</v>
      </c>
      <c r="B3566" t="s">
        <v>21802</v>
      </c>
      <c r="C3566" t="s">
        <v>1646</v>
      </c>
      <c r="D3566" s="28" t="e">
        <f t="shared" si="55"/>
        <v>#REF!</v>
      </c>
      <c r="F3566">
        <v>1629.84</v>
      </c>
      <c r="G3566" s="278">
        <v>1629.84</v>
      </c>
    </row>
    <row r="3567" spans="1:7">
      <c r="A3567">
        <v>41180</v>
      </c>
      <c r="B3567" t="s">
        <v>21803</v>
      </c>
      <c r="C3567" t="s">
        <v>1646</v>
      </c>
      <c r="D3567" s="28" t="e">
        <f t="shared" si="55"/>
        <v>#REF!</v>
      </c>
      <c r="F3567" s="281">
        <v>3663.87</v>
      </c>
      <c r="G3567" s="278">
        <v>3663.87</v>
      </c>
    </row>
    <row r="3568" spans="1:7">
      <c r="A3568">
        <v>41181</v>
      </c>
      <c r="B3568" t="s">
        <v>21804</v>
      </c>
      <c r="C3568" t="s">
        <v>1646</v>
      </c>
      <c r="D3568" s="28" t="e">
        <f t="shared" si="55"/>
        <v>#REF!</v>
      </c>
      <c r="F3568">
        <v>4850.8500000000004</v>
      </c>
      <c r="G3568" s="278">
        <v>4850.8500000000004</v>
      </c>
    </row>
    <row r="3569" spans="1:7">
      <c r="A3569">
        <v>41182</v>
      </c>
      <c r="B3569" t="s">
        <v>21805</v>
      </c>
      <c r="C3569" t="s">
        <v>1646</v>
      </c>
      <c r="D3569" s="28" t="e">
        <f t="shared" si="55"/>
        <v>#REF!</v>
      </c>
      <c r="F3569" s="281">
        <v>6958.94</v>
      </c>
      <c r="G3569" s="278">
        <v>6958.94</v>
      </c>
    </row>
    <row r="3570" spans="1:7">
      <c r="A3570">
        <v>41183</v>
      </c>
      <c r="B3570" t="s">
        <v>21806</v>
      </c>
      <c r="C3570" t="s">
        <v>1646</v>
      </c>
      <c r="D3570" s="28" t="e">
        <f t="shared" si="55"/>
        <v>#REF!</v>
      </c>
      <c r="F3570">
        <v>8688.3799999999992</v>
      </c>
      <c r="G3570" s="282">
        <v>8688.3799999999992</v>
      </c>
    </row>
    <row r="3571" spans="1:7">
      <c r="A3571">
        <v>41184</v>
      </c>
      <c r="B3571" t="s">
        <v>21807</v>
      </c>
      <c r="C3571" t="s">
        <v>1646</v>
      </c>
      <c r="D3571" s="28" t="e">
        <f t="shared" si="55"/>
        <v>#REF!</v>
      </c>
      <c r="F3571" s="281">
        <v>13228.59</v>
      </c>
      <c r="G3571" s="278">
        <v>13228.59</v>
      </c>
    </row>
    <row r="3572" spans="1:7">
      <c r="A3572">
        <v>41185</v>
      </c>
      <c r="B3572" t="s">
        <v>21808</v>
      </c>
      <c r="C3572" t="s">
        <v>1646</v>
      </c>
      <c r="D3572" s="28" t="e">
        <f t="shared" si="55"/>
        <v>#REF!</v>
      </c>
      <c r="F3572">
        <v>4905.76</v>
      </c>
      <c r="G3572" s="278">
        <v>4905.76</v>
      </c>
    </row>
    <row r="3573" spans="1:7">
      <c r="A3573">
        <v>41186</v>
      </c>
      <c r="B3573" t="s">
        <v>21809</v>
      </c>
      <c r="C3573" t="s">
        <v>1646</v>
      </c>
      <c r="D3573" s="28" t="e">
        <f t="shared" si="55"/>
        <v>#REF!</v>
      </c>
      <c r="F3573" s="281">
        <v>6874.85</v>
      </c>
      <c r="G3573" s="278">
        <v>6874.85</v>
      </c>
    </row>
    <row r="3574" spans="1:7">
      <c r="A3574">
        <v>41187</v>
      </c>
      <c r="B3574" t="s">
        <v>21810</v>
      </c>
      <c r="C3574" t="s">
        <v>1646</v>
      </c>
      <c r="D3574" s="28" t="e">
        <f t="shared" si="55"/>
        <v>#REF!</v>
      </c>
      <c r="F3574">
        <v>9219.74</v>
      </c>
      <c r="G3574" s="278">
        <v>9219.74</v>
      </c>
    </row>
    <row r="3575" spans="1:7">
      <c r="A3575">
        <v>41188</v>
      </c>
      <c r="B3575" t="s">
        <v>21811</v>
      </c>
      <c r="C3575" t="s">
        <v>1646</v>
      </c>
      <c r="D3575" s="28" t="e">
        <f t="shared" si="55"/>
        <v>#REF!</v>
      </c>
      <c r="F3575" s="281">
        <v>11790</v>
      </c>
      <c r="G3575" s="278">
        <v>11790</v>
      </c>
    </row>
    <row r="3576" spans="1:7">
      <c r="A3576">
        <v>5036</v>
      </c>
      <c r="B3576" t="s">
        <v>21812</v>
      </c>
      <c r="C3576" t="s">
        <v>1646</v>
      </c>
      <c r="D3576" s="28" t="e">
        <f t="shared" si="55"/>
        <v>#REF!</v>
      </c>
      <c r="F3576">
        <v>2500.48</v>
      </c>
      <c r="G3576" s="278">
        <v>2500.48</v>
      </c>
    </row>
    <row r="3577" spans="1:7">
      <c r="A3577">
        <v>41189</v>
      </c>
      <c r="B3577" t="s">
        <v>21813</v>
      </c>
      <c r="C3577" t="s">
        <v>1646</v>
      </c>
      <c r="D3577" s="28" t="e">
        <f t="shared" si="55"/>
        <v>#REF!</v>
      </c>
      <c r="F3577" s="281">
        <v>15157.28</v>
      </c>
      <c r="G3577" s="278">
        <v>15157.28</v>
      </c>
    </row>
    <row r="3578" spans="1:7">
      <c r="A3578">
        <v>41190</v>
      </c>
      <c r="B3578" t="s">
        <v>21814</v>
      </c>
      <c r="C3578" t="s">
        <v>1646</v>
      </c>
      <c r="D3578" s="28" t="e">
        <f t="shared" si="55"/>
        <v>#REF!</v>
      </c>
      <c r="F3578">
        <v>5271.17</v>
      </c>
      <c r="G3578" s="278">
        <v>5271.17</v>
      </c>
    </row>
    <row r="3579" spans="1:7">
      <c r="A3579">
        <v>41191</v>
      </c>
      <c r="B3579" t="s">
        <v>21815</v>
      </c>
      <c r="C3579" t="s">
        <v>1646</v>
      </c>
      <c r="D3579" s="28" t="e">
        <f t="shared" si="55"/>
        <v>#REF!</v>
      </c>
      <c r="F3579" s="281">
        <v>8083.14</v>
      </c>
      <c r="G3579" s="278">
        <v>8083.14</v>
      </c>
    </row>
    <row r="3580" spans="1:7">
      <c r="A3580">
        <v>41192</v>
      </c>
      <c r="B3580" t="s">
        <v>21816</v>
      </c>
      <c r="C3580" t="s">
        <v>1646</v>
      </c>
      <c r="D3580" s="28" t="e">
        <f t="shared" si="55"/>
        <v>#REF!</v>
      </c>
      <c r="F3580">
        <v>8426.61</v>
      </c>
      <c r="G3580" s="278">
        <v>8426.61</v>
      </c>
    </row>
    <row r="3581" spans="1:7">
      <c r="A3581">
        <v>41193</v>
      </c>
      <c r="B3581" t="s">
        <v>21817</v>
      </c>
      <c r="C3581" t="s">
        <v>1646</v>
      </c>
      <c r="D3581" s="28" t="e">
        <f t="shared" si="55"/>
        <v>#REF!</v>
      </c>
      <c r="F3581" s="279">
        <v>13768.81</v>
      </c>
      <c r="G3581" s="278">
        <v>13768.81</v>
      </c>
    </row>
    <row r="3582" spans="1:7">
      <c r="A3582">
        <v>41194</v>
      </c>
      <c r="B3582" t="s">
        <v>21818</v>
      </c>
      <c r="C3582" t="s">
        <v>1646</v>
      </c>
      <c r="D3582" s="28" t="e">
        <f t="shared" si="55"/>
        <v>#REF!</v>
      </c>
      <c r="F3582">
        <v>16429.310000000001</v>
      </c>
      <c r="G3582" s="278">
        <v>16429.310000000001</v>
      </c>
    </row>
    <row r="3583" spans="1:7">
      <c r="A3583">
        <v>5044</v>
      </c>
      <c r="B3583" t="s">
        <v>21819</v>
      </c>
      <c r="C3583" t="s">
        <v>1646</v>
      </c>
      <c r="D3583" s="28" t="e">
        <f t="shared" si="55"/>
        <v>#REF!</v>
      </c>
      <c r="F3583" s="281">
        <v>884.06</v>
      </c>
      <c r="G3583" s="278">
        <v>884.06</v>
      </c>
    </row>
    <row r="3584" spans="1:7">
      <c r="A3584">
        <v>5059</v>
      </c>
      <c r="B3584" t="s">
        <v>21820</v>
      </c>
      <c r="C3584" t="s">
        <v>1646</v>
      </c>
      <c r="D3584" s="28" t="e">
        <f t="shared" si="55"/>
        <v>#REF!</v>
      </c>
      <c r="F3584">
        <v>1057.23</v>
      </c>
      <c r="G3584" s="278">
        <v>1057.23</v>
      </c>
    </row>
    <row r="3585" spans="1:7">
      <c r="A3585">
        <v>41201</v>
      </c>
      <c r="B3585" t="s">
        <v>21821</v>
      </c>
      <c r="C3585" t="s">
        <v>1646</v>
      </c>
      <c r="D3585" s="28" t="e">
        <f t="shared" si="55"/>
        <v>#REF!</v>
      </c>
      <c r="F3585" s="281">
        <v>2145.56</v>
      </c>
      <c r="G3585" s="278">
        <v>2145.56</v>
      </c>
    </row>
    <row r="3586" spans="1:7">
      <c r="A3586">
        <v>41199</v>
      </c>
      <c r="B3586" t="s">
        <v>21822</v>
      </c>
      <c r="C3586" t="s">
        <v>1646</v>
      </c>
      <c r="D3586" s="28" t="e">
        <f t="shared" si="55"/>
        <v>#REF!</v>
      </c>
      <c r="F3586">
        <v>689.45</v>
      </c>
      <c r="G3586" s="278">
        <v>689.45</v>
      </c>
    </row>
    <row r="3587" spans="1:7">
      <c r="A3587">
        <v>5057</v>
      </c>
      <c r="B3587" t="s">
        <v>21823</v>
      </c>
      <c r="C3587" t="s">
        <v>1646</v>
      </c>
      <c r="D3587" s="28" t="e">
        <f t="shared" ref="D3587:D3650" si="56">IF($I$2="NÃO DESONERADO",G3587,F3587)</f>
        <v>#REF!</v>
      </c>
      <c r="F3587" s="281">
        <v>933.39</v>
      </c>
      <c r="G3587" s="278">
        <v>933.39</v>
      </c>
    </row>
    <row r="3588" spans="1:7">
      <c r="A3588">
        <v>41200</v>
      </c>
      <c r="B3588" t="s">
        <v>21824</v>
      </c>
      <c r="C3588" t="s">
        <v>1646</v>
      </c>
      <c r="D3588" s="28" t="e">
        <f t="shared" si="56"/>
        <v>#REF!</v>
      </c>
      <c r="F3588">
        <v>1341.91</v>
      </c>
      <c r="G3588" s="278">
        <v>1341.91</v>
      </c>
    </row>
    <row r="3589" spans="1:7">
      <c r="A3589">
        <v>41205</v>
      </c>
      <c r="B3589" t="s">
        <v>21825</v>
      </c>
      <c r="C3589" t="s">
        <v>1646</v>
      </c>
      <c r="D3589" s="28" t="e">
        <f t="shared" si="56"/>
        <v>#REF!</v>
      </c>
      <c r="F3589" s="281">
        <v>2486.54</v>
      </c>
      <c r="G3589" s="278">
        <v>2486.54</v>
      </c>
    </row>
    <row r="3590" spans="1:7">
      <c r="A3590">
        <v>41202</v>
      </c>
      <c r="B3590" t="s">
        <v>21826</v>
      </c>
      <c r="C3590" t="s">
        <v>1646</v>
      </c>
      <c r="D3590" s="28" t="e">
        <f t="shared" si="56"/>
        <v>#REF!</v>
      </c>
      <c r="F3590">
        <v>725.59</v>
      </c>
      <c r="G3590" s="278">
        <v>725.59</v>
      </c>
    </row>
    <row r="3591" spans="1:7">
      <c r="A3591">
        <v>41206</v>
      </c>
      <c r="B3591" t="s">
        <v>21827</v>
      </c>
      <c r="C3591" t="s">
        <v>1646</v>
      </c>
      <c r="D3591" s="28" t="e">
        <f t="shared" si="56"/>
        <v>#REF!</v>
      </c>
      <c r="F3591" s="281">
        <v>3278.39</v>
      </c>
      <c r="G3591" s="278">
        <v>3278.39</v>
      </c>
    </row>
    <row r="3592" spans="1:7">
      <c r="A3592">
        <v>12372</v>
      </c>
      <c r="B3592" t="s">
        <v>21828</v>
      </c>
      <c r="C3592" t="s">
        <v>1646</v>
      </c>
      <c r="D3592" s="28" t="e">
        <f t="shared" si="56"/>
        <v>#REF!</v>
      </c>
      <c r="F3592">
        <v>761.87</v>
      </c>
      <c r="G3592" s="278">
        <v>761.87</v>
      </c>
    </row>
    <row r="3593" spans="1:7">
      <c r="A3593">
        <v>41207</v>
      </c>
      <c r="B3593" t="s">
        <v>21829</v>
      </c>
      <c r="C3593" t="s">
        <v>1646</v>
      </c>
      <c r="D3593" s="28" t="e">
        <f t="shared" si="56"/>
        <v>#REF!</v>
      </c>
      <c r="F3593" s="281">
        <v>4413.37</v>
      </c>
      <c r="G3593" s="278">
        <v>4413.37</v>
      </c>
    </row>
    <row r="3594" spans="1:7">
      <c r="A3594">
        <v>41203</v>
      </c>
      <c r="B3594" t="s">
        <v>21830</v>
      </c>
      <c r="C3594" t="s">
        <v>1646</v>
      </c>
      <c r="D3594" s="28" t="e">
        <f t="shared" si="56"/>
        <v>#REF!</v>
      </c>
      <c r="F3594">
        <v>1162.31</v>
      </c>
      <c r="G3594" s="278">
        <v>1162.31</v>
      </c>
    </row>
    <row r="3595" spans="1:7">
      <c r="A3595">
        <v>41204</v>
      </c>
      <c r="B3595" t="s">
        <v>21831</v>
      </c>
      <c r="C3595" t="s">
        <v>1646</v>
      </c>
      <c r="D3595" s="28" t="e">
        <f t="shared" si="56"/>
        <v>#REF!</v>
      </c>
      <c r="F3595" s="279">
        <v>1643.22</v>
      </c>
      <c r="G3595" s="278">
        <v>1643.22</v>
      </c>
    </row>
    <row r="3596" spans="1:7">
      <c r="A3596">
        <v>41210</v>
      </c>
      <c r="B3596" t="s">
        <v>21832</v>
      </c>
      <c r="C3596" t="s">
        <v>1646</v>
      </c>
      <c r="D3596" s="28" t="e">
        <f t="shared" si="56"/>
        <v>#REF!</v>
      </c>
      <c r="F3596">
        <v>2744.95</v>
      </c>
      <c r="G3596" s="278">
        <v>2744.95</v>
      </c>
    </row>
    <row r="3597" spans="1:7">
      <c r="A3597">
        <v>41208</v>
      </c>
      <c r="B3597" t="s">
        <v>21833</v>
      </c>
      <c r="C3597" t="s">
        <v>1646</v>
      </c>
      <c r="D3597" s="28" t="e">
        <f t="shared" si="56"/>
        <v>#REF!</v>
      </c>
      <c r="F3597" s="281">
        <v>960.89</v>
      </c>
      <c r="G3597" s="278">
        <v>960.89</v>
      </c>
    </row>
    <row r="3598" spans="1:7">
      <c r="A3598">
        <v>41211</v>
      </c>
      <c r="B3598" t="s">
        <v>21834</v>
      </c>
      <c r="C3598" t="s">
        <v>1646</v>
      </c>
      <c r="D3598" s="28" t="e">
        <f t="shared" si="56"/>
        <v>#REF!</v>
      </c>
      <c r="F3598">
        <v>3867.6</v>
      </c>
      <c r="G3598" s="278">
        <v>3867.6</v>
      </c>
    </row>
    <row r="3599" spans="1:7">
      <c r="A3599">
        <v>13339</v>
      </c>
      <c r="B3599" t="s">
        <v>21835</v>
      </c>
      <c r="C3599" t="s">
        <v>1646</v>
      </c>
      <c r="D3599" s="28" t="e">
        <f t="shared" si="56"/>
        <v>#REF!</v>
      </c>
      <c r="F3599" s="281">
        <v>1302.24</v>
      </c>
      <c r="G3599" s="282">
        <v>1302.24</v>
      </c>
    </row>
    <row r="3600" spans="1:7">
      <c r="A3600">
        <v>41213</v>
      </c>
      <c r="B3600" t="s">
        <v>21836</v>
      </c>
      <c r="C3600" t="s">
        <v>1646</v>
      </c>
      <c r="D3600" s="28" t="e">
        <f t="shared" si="56"/>
        <v>#REF!</v>
      </c>
      <c r="F3600">
        <v>8016.58</v>
      </c>
      <c r="G3600" s="278">
        <v>8016.58</v>
      </c>
    </row>
    <row r="3601" spans="1:7">
      <c r="A3601">
        <v>41209</v>
      </c>
      <c r="B3601" t="s">
        <v>21837</v>
      </c>
      <c r="C3601" t="s">
        <v>1646</v>
      </c>
      <c r="D3601" s="28" t="e">
        <f t="shared" si="56"/>
        <v>#REF!</v>
      </c>
      <c r="F3601" s="281">
        <v>1791.72</v>
      </c>
      <c r="G3601" s="278">
        <v>1791.72</v>
      </c>
    </row>
    <row r="3602" spans="1:7">
      <c r="A3602">
        <v>41216</v>
      </c>
      <c r="B3602" t="s">
        <v>21838</v>
      </c>
      <c r="C3602" t="s">
        <v>1646</v>
      </c>
      <c r="D3602" s="28" t="e">
        <f t="shared" si="56"/>
        <v>#REF!</v>
      </c>
      <c r="F3602">
        <v>3356.13</v>
      </c>
      <c r="G3602" s="278">
        <v>3356.13</v>
      </c>
    </row>
    <row r="3603" spans="1:7">
      <c r="A3603">
        <v>41217</v>
      </c>
      <c r="B3603" t="s">
        <v>21839</v>
      </c>
      <c r="C3603" t="s">
        <v>1646</v>
      </c>
      <c r="D3603" s="28" t="e">
        <f t="shared" si="56"/>
        <v>#REF!</v>
      </c>
      <c r="F3603" s="281">
        <v>5381.07</v>
      </c>
      <c r="G3603" s="278">
        <v>5381.07</v>
      </c>
    </row>
    <row r="3604" spans="1:7">
      <c r="A3604">
        <v>41218</v>
      </c>
      <c r="B3604" t="s">
        <v>21840</v>
      </c>
      <c r="C3604" t="s">
        <v>1646</v>
      </c>
      <c r="D3604" s="28" t="e">
        <f t="shared" si="56"/>
        <v>#REF!</v>
      </c>
      <c r="F3604">
        <v>7216.18</v>
      </c>
      <c r="G3604" s="278">
        <v>7216.18</v>
      </c>
    </row>
    <row r="3605" spans="1:7">
      <c r="A3605">
        <v>41214</v>
      </c>
      <c r="B3605" t="s">
        <v>21841</v>
      </c>
      <c r="C3605" t="s">
        <v>1646</v>
      </c>
      <c r="D3605" s="28" t="e">
        <f t="shared" si="56"/>
        <v>#REF!</v>
      </c>
      <c r="F3605" s="281">
        <v>1521.52</v>
      </c>
      <c r="G3605" s="278">
        <v>1521.52</v>
      </c>
    </row>
    <row r="3606" spans="1:7">
      <c r="A3606">
        <v>41215</v>
      </c>
      <c r="B3606" t="s">
        <v>21842</v>
      </c>
      <c r="C3606" t="s">
        <v>1646</v>
      </c>
      <c r="D3606" s="28" t="e">
        <f t="shared" si="56"/>
        <v>#REF!</v>
      </c>
      <c r="F3606">
        <v>2290.85</v>
      </c>
      <c r="G3606" s="278">
        <v>2290.85</v>
      </c>
    </row>
    <row r="3607" spans="1:7">
      <c r="A3607">
        <v>41221</v>
      </c>
      <c r="B3607" t="s">
        <v>21843</v>
      </c>
      <c r="C3607" t="s">
        <v>1646</v>
      </c>
      <c r="D3607" s="28" t="e">
        <f t="shared" si="56"/>
        <v>#REF!</v>
      </c>
      <c r="F3607" s="281">
        <v>6633.2</v>
      </c>
      <c r="G3607" s="282">
        <v>6633.2</v>
      </c>
    </row>
    <row r="3608" spans="1:7">
      <c r="A3608">
        <v>41222</v>
      </c>
      <c r="B3608" t="s">
        <v>21844</v>
      </c>
      <c r="C3608" t="s">
        <v>1646</v>
      </c>
      <c r="D3608" s="28" t="e">
        <f t="shared" si="56"/>
        <v>#REF!</v>
      </c>
      <c r="F3608">
        <v>9492.19</v>
      </c>
      <c r="G3608" s="278">
        <v>9492.19</v>
      </c>
    </row>
    <row r="3609" spans="1:7">
      <c r="A3609">
        <v>41195</v>
      </c>
      <c r="B3609" t="s">
        <v>21845</v>
      </c>
      <c r="C3609" t="s">
        <v>1646</v>
      </c>
      <c r="D3609" s="28" t="e">
        <f t="shared" si="56"/>
        <v>#REF!</v>
      </c>
      <c r="F3609" s="281">
        <v>487.87</v>
      </c>
      <c r="G3609" s="278">
        <v>487.87</v>
      </c>
    </row>
    <row r="3610" spans="1:7">
      <c r="A3610">
        <v>41198</v>
      </c>
      <c r="B3610" t="s">
        <v>21846</v>
      </c>
      <c r="C3610" t="s">
        <v>1646</v>
      </c>
      <c r="D3610" s="28" t="e">
        <f t="shared" si="56"/>
        <v>#REF!</v>
      </c>
      <c r="F3610">
        <v>1906.48</v>
      </c>
      <c r="G3610" s="278">
        <v>1906.48</v>
      </c>
    </row>
    <row r="3611" spans="1:7">
      <c r="A3611">
        <v>41196</v>
      </c>
      <c r="B3611" t="s">
        <v>21847</v>
      </c>
      <c r="C3611" t="s">
        <v>1646</v>
      </c>
      <c r="D3611" s="28" t="e">
        <f t="shared" si="56"/>
        <v>#REF!</v>
      </c>
      <c r="F3611" s="281">
        <v>604.74</v>
      </c>
      <c r="G3611" s="278">
        <v>604.74</v>
      </c>
    </row>
    <row r="3612" spans="1:7">
      <c r="A3612">
        <v>5033</v>
      </c>
      <c r="B3612" t="s">
        <v>21848</v>
      </c>
      <c r="C3612" t="s">
        <v>1646</v>
      </c>
      <c r="D3612" s="28" t="e">
        <f t="shared" si="56"/>
        <v>#REF!</v>
      </c>
      <c r="F3612">
        <v>794</v>
      </c>
      <c r="G3612" s="278">
        <v>794</v>
      </c>
    </row>
    <row r="3613" spans="1:7">
      <c r="A3613">
        <v>41197</v>
      </c>
      <c r="B3613" t="s">
        <v>21849</v>
      </c>
      <c r="C3613" t="s">
        <v>1646</v>
      </c>
      <c r="D3613" s="28" t="e">
        <f t="shared" si="56"/>
        <v>#REF!</v>
      </c>
      <c r="F3613" s="281">
        <v>1179.3800000000001</v>
      </c>
      <c r="G3613" s="278">
        <v>1179.3800000000001</v>
      </c>
    </row>
    <row r="3614" spans="1:7">
      <c r="A3614">
        <v>12388</v>
      </c>
      <c r="B3614" t="s">
        <v>21850</v>
      </c>
      <c r="C3614" t="s">
        <v>1646</v>
      </c>
      <c r="D3614" s="28" t="e">
        <f t="shared" si="56"/>
        <v>#REF!</v>
      </c>
      <c r="F3614">
        <v>295.85000000000002</v>
      </c>
      <c r="G3614" s="278">
        <v>295.85000000000002</v>
      </c>
    </row>
    <row r="3615" spans="1:7">
      <c r="A3615">
        <v>2731</v>
      </c>
      <c r="B3615" t="s">
        <v>21851</v>
      </c>
      <c r="C3615" t="s">
        <v>1649</v>
      </c>
      <c r="D3615" s="28" t="e">
        <f t="shared" si="56"/>
        <v>#REF!</v>
      </c>
      <c r="F3615" s="281">
        <v>129.15</v>
      </c>
      <c r="G3615" s="278">
        <v>129.15</v>
      </c>
    </row>
    <row r="3616" spans="1:7">
      <c r="A3616">
        <v>41457</v>
      </c>
      <c r="B3616" t="s">
        <v>21852</v>
      </c>
      <c r="C3616" t="s">
        <v>1646</v>
      </c>
      <c r="D3616" s="28" t="e">
        <f t="shared" si="56"/>
        <v>#REF!</v>
      </c>
      <c r="F3616">
        <v>1739.42</v>
      </c>
      <c r="G3616" s="278">
        <v>1739.42</v>
      </c>
    </row>
    <row r="3617" spans="1:7">
      <c r="A3617">
        <v>41458</v>
      </c>
      <c r="B3617" t="s">
        <v>21853</v>
      </c>
      <c r="C3617" t="s">
        <v>1646</v>
      </c>
      <c r="D3617" s="28" t="e">
        <f t="shared" si="56"/>
        <v>#REF!</v>
      </c>
      <c r="F3617" s="281">
        <v>2428.3200000000002</v>
      </c>
      <c r="G3617" s="278">
        <v>2428.3200000000002</v>
      </c>
    </row>
    <row r="3618" spans="1:7">
      <c r="A3618">
        <v>41459</v>
      </c>
      <c r="B3618" t="s">
        <v>21854</v>
      </c>
      <c r="C3618" t="s">
        <v>1646</v>
      </c>
      <c r="D3618" s="28" t="e">
        <f t="shared" si="56"/>
        <v>#REF!</v>
      </c>
      <c r="F3618">
        <v>3387.32</v>
      </c>
      <c r="G3618" s="278">
        <v>3387.32</v>
      </c>
    </row>
    <row r="3619" spans="1:7">
      <c r="A3619">
        <v>41461</v>
      </c>
      <c r="B3619" t="s">
        <v>21855</v>
      </c>
      <c r="C3619" t="s">
        <v>1646</v>
      </c>
      <c r="D3619" s="28" t="e">
        <f t="shared" si="56"/>
        <v>#REF!</v>
      </c>
      <c r="F3619" s="281">
        <v>4618.4399999999996</v>
      </c>
      <c r="G3619" s="278">
        <v>4618.4399999999996</v>
      </c>
    </row>
    <row r="3620" spans="1:7">
      <c r="A3620">
        <v>44537</v>
      </c>
      <c r="B3620" t="s">
        <v>21856</v>
      </c>
      <c r="C3620" t="s">
        <v>1656</v>
      </c>
      <c r="D3620" s="28" t="e">
        <f t="shared" si="56"/>
        <v>#REF!</v>
      </c>
      <c r="F3620">
        <v>381.33</v>
      </c>
      <c r="G3620" s="278">
        <v>381.33</v>
      </c>
    </row>
    <row r="3621" spans="1:7">
      <c r="A3621">
        <v>11844</v>
      </c>
      <c r="B3621" t="s">
        <v>21857</v>
      </c>
      <c r="C3621" t="s">
        <v>1649</v>
      </c>
      <c r="D3621" s="28" t="e">
        <f t="shared" si="56"/>
        <v>#REF!</v>
      </c>
      <c r="F3621" s="281">
        <v>47.03</v>
      </c>
      <c r="G3621" s="278">
        <v>47.03</v>
      </c>
    </row>
    <row r="3622" spans="1:7">
      <c r="A3622">
        <v>4465</v>
      </c>
      <c r="B3622" t="s">
        <v>21858</v>
      </c>
      <c r="C3622" t="s">
        <v>1649</v>
      </c>
      <c r="D3622" s="28" t="e">
        <f t="shared" si="56"/>
        <v>#REF!</v>
      </c>
      <c r="F3622">
        <v>39.08</v>
      </c>
      <c r="G3622" s="278">
        <v>39.08</v>
      </c>
    </row>
    <row r="3623" spans="1:7">
      <c r="A3623">
        <v>35273</v>
      </c>
      <c r="B3623" t="s">
        <v>21859</v>
      </c>
      <c r="C3623" t="s">
        <v>1649</v>
      </c>
      <c r="D3623" s="28" t="e">
        <f t="shared" si="56"/>
        <v>#REF!</v>
      </c>
      <c r="F3623" s="281">
        <v>46.87</v>
      </c>
      <c r="G3623" s="278">
        <v>46.87</v>
      </c>
    </row>
    <row r="3624" spans="1:7">
      <c r="A3624">
        <v>4470</v>
      </c>
      <c r="B3624" t="s">
        <v>21860</v>
      </c>
      <c r="C3624" t="s">
        <v>1649</v>
      </c>
      <c r="D3624" s="28" t="e">
        <f t="shared" si="56"/>
        <v>#REF!</v>
      </c>
      <c r="F3624">
        <v>108.17</v>
      </c>
      <c r="G3624" s="278">
        <v>108.17</v>
      </c>
    </row>
    <row r="3625" spans="1:7">
      <c r="A3625">
        <v>20208</v>
      </c>
      <c r="B3625" t="s">
        <v>21861</v>
      </c>
      <c r="C3625" t="s">
        <v>1649</v>
      </c>
      <c r="D3625" s="28" t="e">
        <f t="shared" si="56"/>
        <v>#REF!</v>
      </c>
      <c r="F3625" s="281">
        <v>97.35</v>
      </c>
      <c r="G3625" s="278">
        <v>97.35</v>
      </c>
    </row>
    <row r="3626" spans="1:7">
      <c r="A3626">
        <v>20204</v>
      </c>
      <c r="B3626" t="s">
        <v>21862</v>
      </c>
      <c r="C3626" t="s">
        <v>1649</v>
      </c>
      <c r="D3626" s="28" t="e">
        <f t="shared" si="56"/>
        <v>#REF!</v>
      </c>
      <c r="F3626" s="280">
        <v>72.11</v>
      </c>
      <c r="G3626" s="278">
        <v>72.11</v>
      </c>
    </row>
    <row r="3627" spans="1:7">
      <c r="A3627">
        <v>4437</v>
      </c>
      <c r="B3627" t="s">
        <v>21863</v>
      </c>
      <c r="C3627" t="s">
        <v>1649</v>
      </c>
      <c r="D3627" s="28" t="e">
        <f t="shared" si="56"/>
        <v>#REF!</v>
      </c>
      <c r="F3627" s="281">
        <v>81.13</v>
      </c>
      <c r="G3627" s="278">
        <v>81.13</v>
      </c>
    </row>
    <row r="3628" spans="1:7">
      <c r="A3628">
        <v>14580</v>
      </c>
      <c r="B3628" t="s">
        <v>21864</v>
      </c>
      <c r="C3628" t="s">
        <v>1649</v>
      </c>
      <c r="D3628" s="28" t="e">
        <f t="shared" si="56"/>
        <v>#REF!</v>
      </c>
      <c r="F3628">
        <v>81.13</v>
      </c>
      <c r="G3628" s="278">
        <v>81.13</v>
      </c>
    </row>
    <row r="3629" spans="1:7">
      <c r="A3629">
        <v>40304</v>
      </c>
      <c r="B3629" t="s">
        <v>21865</v>
      </c>
      <c r="C3629" t="s">
        <v>1650</v>
      </c>
      <c r="D3629" s="28" t="e">
        <f t="shared" si="56"/>
        <v>#REF!</v>
      </c>
      <c r="F3629" s="281">
        <v>31.36</v>
      </c>
      <c r="G3629" s="278">
        <v>31.36</v>
      </c>
    </row>
    <row r="3630" spans="1:7">
      <c r="A3630">
        <v>5065</v>
      </c>
      <c r="B3630" t="s">
        <v>21866</v>
      </c>
      <c r="C3630" t="s">
        <v>1650</v>
      </c>
      <c r="D3630" s="28" t="e">
        <f t="shared" si="56"/>
        <v>#REF!</v>
      </c>
      <c r="F3630">
        <v>48.34</v>
      </c>
      <c r="G3630" s="278">
        <v>48.34</v>
      </c>
    </row>
    <row r="3631" spans="1:7">
      <c r="A3631">
        <v>5072</v>
      </c>
      <c r="B3631" t="s">
        <v>21867</v>
      </c>
      <c r="C3631" t="s">
        <v>1650</v>
      </c>
      <c r="D3631" s="28" t="e">
        <f t="shared" si="56"/>
        <v>#REF!</v>
      </c>
      <c r="F3631" s="281">
        <v>44.71</v>
      </c>
      <c r="G3631" s="278">
        <v>44.71</v>
      </c>
    </row>
    <row r="3632" spans="1:7">
      <c r="A3632">
        <v>5066</v>
      </c>
      <c r="B3632" t="s">
        <v>21868</v>
      </c>
      <c r="C3632" t="s">
        <v>1650</v>
      </c>
      <c r="D3632" s="28" t="e">
        <f t="shared" si="56"/>
        <v>#REF!</v>
      </c>
      <c r="F3632">
        <v>33.479999999999997</v>
      </c>
      <c r="G3632" s="278">
        <v>33.479999999999997</v>
      </c>
    </row>
    <row r="3633" spans="1:7">
      <c r="A3633">
        <v>5063</v>
      </c>
      <c r="B3633" t="s">
        <v>21869</v>
      </c>
      <c r="C3633" t="s">
        <v>1650</v>
      </c>
      <c r="D3633" s="28" t="e">
        <f t="shared" si="56"/>
        <v>#REF!</v>
      </c>
      <c r="F3633" s="281">
        <v>30.32</v>
      </c>
      <c r="G3633" s="278">
        <v>30.32</v>
      </c>
    </row>
    <row r="3634" spans="1:7">
      <c r="A3634">
        <v>20247</v>
      </c>
      <c r="B3634" t="s">
        <v>21870</v>
      </c>
      <c r="C3634" t="s">
        <v>1650</v>
      </c>
      <c r="D3634" s="28" t="e">
        <f t="shared" si="56"/>
        <v>#REF!</v>
      </c>
      <c r="F3634" s="280">
        <v>28.14</v>
      </c>
      <c r="G3634" s="278">
        <v>28.14</v>
      </c>
    </row>
    <row r="3635" spans="1:7">
      <c r="A3635">
        <v>5074</v>
      </c>
      <c r="B3635" t="s">
        <v>21871</v>
      </c>
      <c r="C3635" t="s">
        <v>1650</v>
      </c>
      <c r="D3635" s="28" t="e">
        <f t="shared" si="56"/>
        <v>#REF!</v>
      </c>
      <c r="F3635" s="281">
        <v>28.47</v>
      </c>
      <c r="G3635" s="278">
        <v>28.47</v>
      </c>
    </row>
    <row r="3636" spans="1:7">
      <c r="A3636">
        <v>5067</v>
      </c>
      <c r="B3636" t="s">
        <v>21872</v>
      </c>
      <c r="C3636" t="s">
        <v>1650</v>
      </c>
      <c r="D3636" s="28" t="e">
        <f t="shared" si="56"/>
        <v>#REF!</v>
      </c>
      <c r="F3636">
        <v>27.08</v>
      </c>
      <c r="G3636" s="278">
        <v>27.08</v>
      </c>
    </row>
    <row r="3637" spans="1:7">
      <c r="A3637">
        <v>5078</v>
      </c>
      <c r="B3637" t="s">
        <v>21873</v>
      </c>
      <c r="C3637" t="s">
        <v>1650</v>
      </c>
      <c r="D3637" s="28" t="e">
        <f t="shared" si="56"/>
        <v>#REF!</v>
      </c>
      <c r="F3637" s="281">
        <v>26.77</v>
      </c>
      <c r="G3637" s="278">
        <v>26.77</v>
      </c>
    </row>
    <row r="3638" spans="1:7">
      <c r="A3638">
        <v>5068</v>
      </c>
      <c r="B3638" t="s">
        <v>21874</v>
      </c>
      <c r="C3638" t="s">
        <v>1650</v>
      </c>
      <c r="D3638" s="28" t="e">
        <f t="shared" si="56"/>
        <v>#REF!</v>
      </c>
      <c r="F3638">
        <v>25.41</v>
      </c>
      <c r="G3638" s="278">
        <v>25.41</v>
      </c>
    </row>
    <row r="3639" spans="1:7">
      <c r="A3639">
        <v>5073</v>
      </c>
      <c r="B3639" t="s">
        <v>21875</v>
      </c>
      <c r="C3639" t="s">
        <v>1650</v>
      </c>
      <c r="D3639" s="28" t="e">
        <f t="shared" si="56"/>
        <v>#REF!</v>
      </c>
      <c r="F3639" s="281">
        <v>25.9</v>
      </c>
      <c r="G3639" s="278">
        <v>25.9</v>
      </c>
    </row>
    <row r="3640" spans="1:7">
      <c r="A3640">
        <v>5069</v>
      </c>
      <c r="B3640" t="s">
        <v>21876</v>
      </c>
      <c r="C3640" t="s">
        <v>1650</v>
      </c>
      <c r="D3640" s="28" t="e">
        <f t="shared" si="56"/>
        <v>#REF!</v>
      </c>
      <c r="F3640">
        <v>25.9</v>
      </c>
      <c r="G3640" s="278">
        <v>25.9</v>
      </c>
    </row>
    <row r="3641" spans="1:7">
      <c r="A3641">
        <v>5070</v>
      </c>
      <c r="B3641" t="s">
        <v>21877</v>
      </c>
      <c r="C3641" t="s">
        <v>1650</v>
      </c>
      <c r="D3641" s="28" t="e">
        <f t="shared" si="56"/>
        <v>#REF!</v>
      </c>
      <c r="F3641" s="281">
        <v>26.18</v>
      </c>
      <c r="G3641" s="278">
        <v>26.18</v>
      </c>
    </row>
    <row r="3642" spans="1:7">
      <c r="A3642">
        <v>5071</v>
      </c>
      <c r="B3642" t="s">
        <v>21878</v>
      </c>
      <c r="C3642" t="s">
        <v>1650</v>
      </c>
      <c r="D3642" s="28" t="e">
        <f t="shared" si="56"/>
        <v>#REF!</v>
      </c>
      <c r="F3642">
        <v>25.41</v>
      </c>
      <c r="G3642" s="278">
        <v>25.41</v>
      </c>
    </row>
    <row r="3643" spans="1:7">
      <c r="A3643">
        <v>5061</v>
      </c>
      <c r="B3643" t="s">
        <v>21879</v>
      </c>
      <c r="C3643" t="s">
        <v>1650</v>
      </c>
      <c r="D3643" s="28" t="e">
        <f t="shared" si="56"/>
        <v>#REF!</v>
      </c>
      <c r="F3643" s="281">
        <v>24.98</v>
      </c>
      <c r="G3643" s="278">
        <v>24.98</v>
      </c>
    </row>
    <row r="3644" spans="1:7">
      <c r="A3644">
        <v>5075</v>
      </c>
      <c r="B3644" t="s">
        <v>21880</v>
      </c>
      <c r="C3644" t="s">
        <v>1650</v>
      </c>
      <c r="D3644" s="28" t="e">
        <f t="shared" si="56"/>
        <v>#REF!</v>
      </c>
      <c r="F3644">
        <v>25.41</v>
      </c>
      <c r="G3644" s="278">
        <v>25.41</v>
      </c>
    </row>
    <row r="3645" spans="1:7">
      <c r="A3645">
        <v>39027</v>
      </c>
      <c r="B3645" t="s">
        <v>21881</v>
      </c>
      <c r="C3645" t="s">
        <v>1650</v>
      </c>
      <c r="D3645" s="28" t="e">
        <f t="shared" si="56"/>
        <v>#REF!</v>
      </c>
      <c r="F3645" s="281">
        <v>25.39</v>
      </c>
      <c r="G3645" s="278">
        <v>25.39</v>
      </c>
    </row>
    <row r="3646" spans="1:7">
      <c r="A3646">
        <v>5062</v>
      </c>
      <c r="B3646" t="s">
        <v>21882</v>
      </c>
      <c r="C3646" t="s">
        <v>1650</v>
      </c>
      <c r="D3646" s="28" t="e">
        <f t="shared" si="56"/>
        <v>#REF!</v>
      </c>
      <c r="F3646">
        <v>25.75</v>
      </c>
      <c r="G3646" s="282">
        <v>25.75</v>
      </c>
    </row>
    <row r="3647" spans="1:7">
      <c r="A3647">
        <v>40568</v>
      </c>
      <c r="B3647" t="s">
        <v>21883</v>
      </c>
      <c r="C3647" t="s">
        <v>1650</v>
      </c>
      <c r="D3647" s="28" t="e">
        <f t="shared" si="56"/>
        <v>#REF!</v>
      </c>
      <c r="F3647" s="281">
        <v>25.6</v>
      </c>
      <c r="G3647" s="282">
        <v>25.6</v>
      </c>
    </row>
    <row r="3648" spans="1:7">
      <c r="A3648">
        <v>39026</v>
      </c>
      <c r="B3648" t="s">
        <v>21884</v>
      </c>
      <c r="C3648" t="s">
        <v>1650</v>
      </c>
      <c r="D3648" s="28" t="e">
        <f t="shared" si="56"/>
        <v>#REF!</v>
      </c>
      <c r="F3648">
        <v>28.57</v>
      </c>
      <c r="G3648" s="282">
        <v>28.57</v>
      </c>
    </row>
    <row r="3649" spans="1:7">
      <c r="A3649">
        <v>42431</v>
      </c>
      <c r="B3649" t="s">
        <v>21885</v>
      </c>
      <c r="C3649" t="s">
        <v>1646</v>
      </c>
      <c r="D3649" s="28" t="e">
        <f t="shared" si="56"/>
        <v>#REF!</v>
      </c>
      <c r="F3649" s="281">
        <v>3922.99</v>
      </c>
      <c r="G3649" s="282">
        <v>3922.99</v>
      </c>
    </row>
    <row r="3650" spans="1:7">
      <c r="A3650">
        <v>44074</v>
      </c>
      <c r="B3650" t="s">
        <v>21886</v>
      </c>
      <c r="C3650" t="s">
        <v>1651</v>
      </c>
      <c r="D3650" s="28" t="e">
        <f t="shared" si="56"/>
        <v>#REF!</v>
      </c>
      <c r="F3650">
        <v>609.1</v>
      </c>
      <c r="G3650" s="282">
        <v>609.1</v>
      </c>
    </row>
    <row r="3651" spans="1:7">
      <c r="A3651">
        <v>44072</v>
      </c>
      <c r="B3651" t="s">
        <v>21887</v>
      </c>
      <c r="C3651" t="s">
        <v>1651</v>
      </c>
      <c r="D3651" s="28" t="e">
        <f t="shared" ref="D3651:D3714" si="57">IF($I$2="NÃO DESONERADO",G3651,F3651)</f>
        <v>#REF!</v>
      </c>
      <c r="F3651" s="281">
        <v>112.17</v>
      </c>
      <c r="G3651" s="282">
        <v>112.17</v>
      </c>
    </row>
    <row r="3652" spans="1:7">
      <c r="A3652">
        <v>511</v>
      </c>
      <c r="B3652" t="s">
        <v>21888</v>
      </c>
      <c r="C3652" t="s">
        <v>1651</v>
      </c>
      <c r="D3652" s="28" t="e">
        <f t="shared" si="57"/>
        <v>#REF!</v>
      </c>
      <c r="F3652">
        <v>25.03</v>
      </c>
      <c r="G3652" s="282">
        <v>25.03</v>
      </c>
    </row>
    <row r="3653" spans="1:7">
      <c r="A3653">
        <v>37540</v>
      </c>
      <c r="B3653" t="s">
        <v>21889</v>
      </c>
      <c r="C3653" t="s">
        <v>1646</v>
      </c>
      <c r="D3653" s="28" t="e">
        <f t="shared" si="57"/>
        <v>#REF!</v>
      </c>
      <c r="F3653" s="281">
        <v>93857.61</v>
      </c>
      <c r="G3653" s="282">
        <v>93857.61</v>
      </c>
    </row>
    <row r="3654" spans="1:7">
      <c r="A3654">
        <v>37548</v>
      </c>
      <c r="B3654" t="s">
        <v>21890</v>
      </c>
      <c r="C3654" t="s">
        <v>1646</v>
      </c>
      <c r="D3654" s="28" t="e">
        <f t="shared" si="57"/>
        <v>#REF!</v>
      </c>
      <c r="F3654">
        <v>124407.79</v>
      </c>
      <c r="G3654" s="282">
        <v>124407.79</v>
      </c>
    </row>
    <row r="3655" spans="1:7">
      <c r="A3655">
        <v>39828</v>
      </c>
      <c r="B3655" t="s">
        <v>21891</v>
      </c>
      <c r="C3655" t="s">
        <v>1646</v>
      </c>
      <c r="D3655" s="28" t="e">
        <f t="shared" si="57"/>
        <v>#REF!</v>
      </c>
      <c r="F3655" s="281">
        <v>746.32</v>
      </c>
      <c r="G3655" s="282">
        <v>746.32</v>
      </c>
    </row>
    <row r="3656" spans="1:7">
      <c r="A3656">
        <v>12273</v>
      </c>
      <c r="B3656" t="s">
        <v>21892</v>
      </c>
      <c r="C3656" t="s">
        <v>1646</v>
      </c>
      <c r="D3656" s="28" t="e">
        <f t="shared" si="57"/>
        <v>#REF!</v>
      </c>
      <c r="F3656">
        <v>119.02</v>
      </c>
      <c r="G3656" s="282">
        <v>119.02</v>
      </c>
    </row>
    <row r="3657" spans="1:7">
      <c r="A3657">
        <v>38392</v>
      </c>
      <c r="B3657" t="s">
        <v>21893</v>
      </c>
      <c r="C3657" t="s">
        <v>1646</v>
      </c>
      <c r="D3657" s="28" t="e">
        <f t="shared" si="57"/>
        <v>#REF!</v>
      </c>
      <c r="F3657" s="281">
        <v>66.41</v>
      </c>
      <c r="G3657" s="278">
        <v>66.41</v>
      </c>
    </row>
    <row r="3658" spans="1:7">
      <c r="A3658">
        <v>11735</v>
      </c>
      <c r="B3658" t="s">
        <v>21894</v>
      </c>
      <c r="C3658" t="s">
        <v>1646</v>
      </c>
      <c r="D3658" s="28" t="e">
        <f t="shared" si="57"/>
        <v>#REF!</v>
      </c>
      <c r="F3658">
        <v>9.8800000000000008</v>
      </c>
      <c r="G3658" s="278">
        <v>9.8800000000000008</v>
      </c>
    </row>
    <row r="3659" spans="1:7">
      <c r="A3659">
        <v>11737</v>
      </c>
      <c r="B3659" t="s">
        <v>21895</v>
      </c>
      <c r="C3659" t="s">
        <v>1646</v>
      </c>
      <c r="D3659" s="28" t="e">
        <f t="shared" si="57"/>
        <v>#REF!</v>
      </c>
      <c r="F3659" s="281">
        <v>14.01</v>
      </c>
      <c r="G3659" s="278">
        <v>14.01</v>
      </c>
    </row>
    <row r="3660" spans="1:7">
      <c r="A3660">
        <v>11738</v>
      </c>
      <c r="B3660" t="s">
        <v>21896</v>
      </c>
      <c r="C3660" t="s">
        <v>1646</v>
      </c>
      <c r="D3660" s="28" t="e">
        <f t="shared" si="57"/>
        <v>#REF!</v>
      </c>
      <c r="F3660">
        <v>17.670000000000002</v>
      </c>
      <c r="G3660" s="278">
        <v>17.670000000000002</v>
      </c>
    </row>
    <row r="3661" spans="1:7">
      <c r="A3661">
        <v>36143</v>
      </c>
      <c r="B3661" t="s">
        <v>21897</v>
      </c>
      <c r="C3661" t="s">
        <v>1646</v>
      </c>
      <c r="D3661" s="28" t="e">
        <f t="shared" si="57"/>
        <v>#REF!</v>
      </c>
      <c r="F3661" s="281">
        <v>32.590000000000003</v>
      </c>
      <c r="G3661" s="278">
        <v>32.590000000000003</v>
      </c>
    </row>
    <row r="3662" spans="1:7">
      <c r="A3662">
        <v>36142</v>
      </c>
      <c r="B3662" t="s">
        <v>21898</v>
      </c>
      <c r="C3662" t="s">
        <v>1646</v>
      </c>
      <c r="D3662" s="28" t="e">
        <f t="shared" si="57"/>
        <v>#REF!</v>
      </c>
      <c r="F3662">
        <v>2.38</v>
      </c>
      <c r="G3662" s="278">
        <v>2.38</v>
      </c>
    </row>
    <row r="3663" spans="1:7">
      <c r="A3663">
        <v>36146</v>
      </c>
      <c r="B3663" t="s">
        <v>21899</v>
      </c>
      <c r="C3663" t="s">
        <v>1646</v>
      </c>
      <c r="D3663" s="28" t="e">
        <f t="shared" si="57"/>
        <v>#REF!</v>
      </c>
      <c r="F3663" s="281">
        <v>270.3</v>
      </c>
      <c r="G3663" s="278">
        <v>270.3</v>
      </c>
    </row>
    <row r="3664" spans="1:7">
      <c r="A3664">
        <v>39015</v>
      </c>
      <c r="B3664" t="s">
        <v>21900</v>
      </c>
      <c r="C3664" t="s">
        <v>1646</v>
      </c>
      <c r="D3664" s="28" t="e">
        <f t="shared" si="57"/>
        <v>#REF!</v>
      </c>
      <c r="F3664">
        <v>0.97</v>
      </c>
      <c r="G3664" s="278">
        <v>0.97</v>
      </c>
    </row>
    <row r="3665" spans="1:7">
      <c r="A3665">
        <v>38377</v>
      </c>
      <c r="B3665" t="s">
        <v>21901</v>
      </c>
      <c r="C3665" t="s">
        <v>1646</v>
      </c>
      <c r="D3665" s="28" t="e">
        <f t="shared" si="57"/>
        <v>#REF!</v>
      </c>
      <c r="F3665" s="281">
        <v>48.4</v>
      </c>
      <c r="G3665" s="278">
        <v>48.4</v>
      </c>
    </row>
    <row r="3666" spans="1:7">
      <c r="A3666">
        <v>38376</v>
      </c>
      <c r="B3666" t="s">
        <v>21902</v>
      </c>
      <c r="C3666" t="s">
        <v>1646</v>
      </c>
      <c r="D3666" s="28" t="e">
        <f t="shared" si="57"/>
        <v>#REF!</v>
      </c>
      <c r="F3666">
        <v>55.18</v>
      </c>
      <c r="G3666" s="278">
        <v>55.18</v>
      </c>
    </row>
    <row r="3667" spans="1:7">
      <c r="A3667">
        <v>38116</v>
      </c>
      <c r="B3667" t="s">
        <v>21903</v>
      </c>
      <c r="C3667" t="s">
        <v>1646</v>
      </c>
      <c r="D3667" s="28" t="e">
        <f t="shared" si="57"/>
        <v>#REF!</v>
      </c>
      <c r="F3667" s="281">
        <v>5.29</v>
      </c>
      <c r="G3667" s="278">
        <v>5.29</v>
      </c>
    </row>
    <row r="3668" spans="1:7">
      <c r="A3668">
        <v>38066</v>
      </c>
      <c r="B3668" t="s">
        <v>21904</v>
      </c>
      <c r="C3668" t="s">
        <v>1646</v>
      </c>
      <c r="D3668" s="28" t="e">
        <f t="shared" si="57"/>
        <v>#REF!</v>
      </c>
      <c r="F3668">
        <v>8.74</v>
      </c>
      <c r="G3668" s="278">
        <v>8.74</v>
      </c>
    </row>
    <row r="3669" spans="1:7">
      <c r="A3669">
        <v>38117</v>
      </c>
      <c r="B3669" t="s">
        <v>21905</v>
      </c>
      <c r="C3669" t="s">
        <v>1646</v>
      </c>
      <c r="D3669" s="28" t="e">
        <f t="shared" si="57"/>
        <v>#REF!</v>
      </c>
      <c r="F3669" s="281">
        <v>9.01</v>
      </c>
      <c r="G3669" s="278">
        <v>9.01</v>
      </c>
    </row>
    <row r="3670" spans="1:7">
      <c r="A3670">
        <v>38067</v>
      </c>
      <c r="B3670" t="s">
        <v>21906</v>
      </c>
      <c r="C3670" t="s">
        <v>1646</v>
      </c>
      <c r="D3670" s="28" t="e">
        <f t="shared" si="57"/>
        <v>#REF!</v>
      </c>
      <c r="F3670">
        <v>12.3</v>
      </c>
      <c r="G3670" s="278">
        <v>12.3</v>
      </c>
    </row>
    <row r="3671" spans="1:7">
      <c r="A3671">
        <v>11522</v>
      </c>
      <c r="B3671" t="s">
        <v>21907</v>
      </c>
      <c r="C3671" t="s">
        <v>1646</v>
      </c>
      <c r="D3671" s="28" t="e">
        <f t="shared" si="57"/>
        <v>#REF!</v>
      </c>
      <c r="F3671" s="281">
        <v>14.75</v>
      </c>
      <c r="G3671" s="278">
        <v>14.75</v>
      </c>
    </row>
    <row r="3672" spans="1:7">
      <c r="A3672">
        <v>43600</v>
      </c>
      <c r="B3672" t="s">
        <v>21908</v>
      </c>
      <c r="C3672" t="s">
        <v>1646</v>
      </c>
      <c r="D3672" s="28" t="e">
        <f t="shared" si="57"/>
        <v>#REF!</v>
      </c>
      <c r="F3672">
        <v>59.12</v>
      </c>
      <c r="G3672" s="282">
        <v>59.12</v>
      </c>
    </row>
    <row r="3673" spans="1:7">
      <c r="A3673">
        <v>5080</v>
      </c>
      <c r="B3673" t="s">
        <v>21909</v>
      </c>
      <c r="C3673" t="s">
        <v>1646</v>
      </c>
      <c r="D3673" s="28" t="e">
        <f t="shared" si="57"/>
        <v>#REF!</v>
      </c>
      <c r="F3673" s="281">
        <v>23.05</v>
      </c>
      <c r="G3673" s="278">
        <v>23.05</v>
      </c>
    </row>
    <row r="3674" spans="1:7">
      <c r="A3674">
        <v>38168</v>
      </c>
      <c r="B3674" t="s">
        <v>21910</v>
      </c>
      <c r="C3674" t="s">
        <v>1646</v>
      </c>
      <c r="D3674" s="28" t="e">
        <f t="shared" si="57"/>
        <v>#REF!</v>
      </c>
      <c r="F3674">
        <v>160.94999999999999</v>
      </c>
      <c r="G3674" s="282">
        <v>160.94999999999999</v>
      </c>
    </row>
    <row r="3675" spans="1:7">
      <c r="A3675">
        <v>43601</v>
      </c>
      <c r="B3675" t="s">
        <v>21911</v>
      </c>
      <c r="C3675" t="s">
        <v>1646</v>
      </c>
      <c r="D3675" s="28" t="e">
        <f t="shared" si="57"/>
        <v>#REF!</v>
      </c>
      <c r="F3675" s="281">
        <v>80.47</v>
      </c>
      <c r="G3675" s="278">
        <v>80.47</v>
      </c>
    </row>
    <row r="3676" spans="1:7">
      <c r="A3676">
        <v>13393</v>
      </c>
      <c r="B3676" t="s">
        <v>21912</v>
      </c>
      <c r="C3676" t="s">
        <v>1646</v>
      </c>
      <c r="D3676" s="28" t="e">
        <f t="shared" si="57"/>
        <v>#REF!</v>
      </c>
      <c r="F3676">
        <v>373.91</v>
      </c>
      <c r="G3676" s="282">
        <v>373.91</v>
      </c>
    </row>
    <row r="3677" spans="1:7">
      <c r="A3677">
        <v>13395</v>
      </c>
      <c r="B3677" t="s">
        <v>21913</v>
      </c>
      <c r="C3677" t="s">
        <v>1646</v>
      </c>
      <c r="D3677" s="28" t="e">
        <f t="shared" si="57"/>
        <v>#REF!</v>
      </c>
      <c r="F3677" s="281">
        <v>523.99</v>
      </c>
      <c r="G3677" s="278">
        <v>523.99</v>
      </c>
    </row>
    <row r="3678" spans="1:7">
      <c r="A3678">
        <v>12039</v>
      </c>
      <c r="B3678" t="s">
        <v>21914</v>
      </c>
      <c r="C3678" t="s">
        <v>1646</v>
      </c>
      <c r="D3678" s="28" t="e">
        <f t="shared" si="57"/>
        <v>#REF!</v>
      </c>
      <c r="F3678" s="280">
        <v>550.66</v>
      </c>
      <c r="G3678" s="278">
        <v>550.66</v>
      </c>
    </row>
    <row r="3679" spans="1:7">
      <c r="A3679">
        <v>13396</v>
      </c>
      <c r="B3679" t="s">
        <v>21915</v>
      </c>
      <c r="C3679" t="s">
        <v>1646</v>
      </c>
      <c r="D3679" s="28" t="e">
        <f t="shared" si="57"/>
        <v>#REF!</v>
      </c>
      <c r="F3679" s="279">
        <v>773.36</v>
      </c>
      <c r="G3679" s="278">
        <v>773.36</v>
      </c>
    </row>
    <row r="3680" spans="1:7">
      <c r="A3680">
        <v>12041</v>
      </c>
      <c r="B3680" t="s">
        <v>21916</v>
      </c>
      <c r="C3680" t="s">
        <v>1646</v>
      </c>
      <c r="D3680" s="28" t="e">
        <f t="shared" si="57"/>
        <v>#REF!</v>
      </c>
      <c r="F3680" s="280">
        <v>631.5</v>
      </c>
      <c r="G3680" s="278">
        <v>631.5</v>
      </c>
    </row>
    <row r="3681" spans="1:7">
      <c r="A3681">
        <v>12043</v>
      </c>
      <c r="B3681" t="s">
        <v>21917</v>
      </c>
      <c r="C3681" t="s">
        <v>1646</v>
      </c>
      <c r="D3681" s="28" t="e">
        <f t="shared" si="57"/>
        <v>#REF!</v>
      </c>
      <c r="F3681" s="279">
        <v>1333.31</v>
      </c>
      <c r="G3681" s="278">
        <v>1333.31</v>
      </c>
    </row>
    <row r="3682" spans="1:7">
      <c r="A3682">
        <v>39762</v>
      </c>
      <c r="B3682" t="s">
        <v>21918</v>
      </c>
      <c r="C3682" t="s">
        <v>1646</v>
      </c>
      <c r="D3682" s="28" t="e">
        <f t="shared" si="57"/>
        <v>#REF!</v>
      </c>
      <c r="F3682" s="280">
        <v>634.69000000000005</v>
      </c>
      <c r="G3682" s="278">
        <v>634.69000000000005</v>
      </c>
    </row>
    <row r="3683" spans="1:7">
      <c r="A3683">
        <v>12042</v>
      </c>
      <c r="B3683" t="s">
        <v>21919</v>
      </c>
      <c r="C3683" t="s">
        <v>1646</v>
      </c>
      <c r="D3683" s="28" t="e">
        <f t="shared" si="57"/>
        <v>#REF!</v>
      </c>
      <c r="F3683" s="279">
        <v>926.63</v>
      </c>
      <c r="G3683" s="278">
        <v>926.63</v>
      </c>
    </row>
    <row r="3684" spans="1:7">
      <c r="A3684">
        <v>39763</v>
      </c>
      <c r="B3684" t="s">
        <v>21920</v>
      </c>
      <c r="C3684" t="s">
        <v>1646</v>
      </c>
      <c r="D3684" s="28" t="e">
        <f t="shared" si="57"/>
        <v>#REF!</v>
      </c>
      <c r="F3684" s="280">
        <v>1084.49</v>
      </c>
      <c r="G3684" s="278">
        <v>1084.49</v>
      </c>
    </row>
    <row r="3685" spans="1:7">
      <c r="A3685">
        <v>39760</v>
      </c>
      <c r="B3685" t="s">
        <v>21921</v>
      </c>
      <c r="C3685" t="s">
        <v>1646</v>
      </c>
      <c r="D3685" s="28" t="e">
        <f t="shared" si="57"/>
        <v>#REF!</v>
      </c>
      <c r="F3685" s="279">
        <v>1080.93</v>
      </c>
      <c r="G3685" s="278">
        <v>1080.93</v>
      </c>
    </row>
    <row r="3686" spans="1:7">
      <c r="A3686">
        <v>39756</v>
      </c>
      <c r="B3686" t="s">
        <v>21922</v>
      </c>
      <c r="C3686" t="s">
        <v>1646</v>
      </c>
      <c r="D3686" s="28" t="e">
        <f t="shared" si="57"/>
        <v>#REF!</v>
      </c>
      <c r="F3686" s="280">
        <v>388.12</v>
      </c>
      <c r="G3686" s="278">
        <v>388.12</v>
      </c>
    </row>
    <row r="3687" spans="1:7">
      <c r="A3687">
        <v>12038</v>
      </c>
      <c r="B3687" t="s">
        <v>21923</v>
      </c>
      <c r="C3687" t="s">
        <v>1646</v>
      </c>
      <c r="D3687" s="28" t="e">
        <f t="shared" si="57"/>
        <v>#REF!</v>
      </c>
      <c r="F3687" s="279">
        <v>484.96</v>
      </c>
      <c r="G3687" s="278">
        <v>484.96</v>
      </c>
    </row>
    <row r="3688" spans="1:7">
      <c r="A3688">
        <v>39757</v>
      </c>
      <c r="B3688" t="s">
        <v>21924</v>
      </c>
      <c r="C3688" t="s">
        <v>1646</v>
      </c>
      <c r="D3688" s="28" t="e">
        <f t="shared" si="57"/>
        <v>#REF!</v>
      </c>
      <c r="F3688" s="280">
        <v>448.44</v>
      </c>
      <c r="G3688" s="278">
        <v>448.44</v>
      </c>
    </row>
    <row r="3689" spans="1:7">
      <c r="A3689">
        <v>39758</v>
      </c>
      <c r="B3689" t="s">
        <v>21925</v>
      </c>
      <c r="C3689" t="s">
        <v>1646</v>
      </c>
      <c r="D3689" s="28" t="e">
        <f t="shared" si="57"/>
        <v>#REF!</v>
      </c>
      <c r="F3689" s="281">
        <v>653.54</v>
      </c>
      <c r="G3689" s="278">
        <v>653.54</v>
      </c>
    </row>
    <row r="3690" spans="1:7">
      <c r="A3690">
        <v>39759</v>
      </c>
      <c r="B3690" t="s">
        <v>21926</v>
      </c>
      <c r="C3690" t="s">
        <v>1646</v>
      </c>
      <c r="D3690" s="28" t="e">
        <f t="shared" si="57"/>
        <v>#REF!</v>
      </c>
      <c r="F3690">
        <v>807.13</v>
      </c>
      <c r="G3690" s="278">
        <v>807.13</v>
      </c>
    </row>
    <row r="3691" spans="1:7">
      <c r="A3691">
        <v>39761</v>
      </c>
      <c r="B3691" t="s">
        <v>21927</v>
      </c>
      <c r="C3691" t="s">
        <v>1646</v>
      </c>
      <c r="D3691" s="28" t="e">
        <f t="shared" si="57"/>
        <v>#REF!</v>
      </c>
      <c r="F3691" s="281">
        <v>970.19</v>
      </c>
      <c r="G3691" s="278">
        <v>970.19</v>
      </c>
    </row>
    <row r="3692" spans="1:7">
      <c r="A3692">
        <v>39805</v>
      </c>
      <c r="B3692" t="s">
        <v>21928</v>
      </c>
      <c r="C3692" t="s">
        <v>1646</v>
      </c>
      <c r="D3692" s="28" t="e">
        <f t="shared" si="57"/>
        <v>#REF!</v>
      </c>
      <c r="F3692">
        <v>181.72</v>
      </c>
      <c r="G3692" s="278">
        <v>181.72</v>
      </c>
    </row>
    <row r="3693" spans="1:7">
      <c r="A3693">
        <v>39806</v>
      </c>
      <c r="B3693" t="s">
        <v>21929</v>
      </c>
      <c r="C3693" t="s">
        <v>1646</v>
      </c>
      <c r="D3693" s="28" t="e">
        <f t="shared" si="57"/>
        <v>#REF!</v>
      </c>
      <c r="F3693" s="281">
        <v>336.67</v>
      </c>
      <c r="G3693" s="278">
        <v>336.67</v>
      </c>
    </row>
    <row r="3694" spans="1:7">
      <c r="A3694">
        <v>39807</v>
      </c>
      <c r="B3694" t="s">
        <v>21930</v>
      </c>
      <c r="C3694" t="s">
        <v>1646</v>
      </c>
      <c r="D3694" s="28" t="e">
        <f t="shared" si="57"/>
        <v>#REF!</v>
      </c>
      <c r="F3694">
        <v>729.64</v>
      </c>
      <c r="G3694" s="278">
        <v>729.64</v>
      </c>
    </row>
    <row r="3695" spans="1:7">
      <c r="A3695">
        <v>43100</v>
      </c>
      <c r="B3695" t="s">
        <v>21931</v>
      </c>
      <c r="C3695" t="s">
        <v>1646</v>
      </c>
      <c r="D3695" s="28" t="e">
        <f t="shared" si="57"/>
        <v>#REF!</v>
      </c>
      <c r="F3695" s="281">
        <v>570.42999999999995</v>
      </c>
      <c r="G3695" s="278">
        <v>570.42999999999995</v>
      </c>
    </row>
    <row r="3696" spans="1:7">
      <c r="A3696">
        <v>39804</v>
      </c>
      <c r="B3696" t="s">
        <v>21932</v>
      </c>
      <c r="C3696" t="s">
        <v>1646</v>
      </c>
      <c r="D3696" s="28" t="e">
        <f t="shared" si="57"/>
        <v>#REF!</v>
      </c>
      <c r="F3696">
        <v>106.7</v>
      </c>
      <c r="G3696" s="278">
        <v>106.7</v>
      </c>
    </row>
    <row r="3697" spans="1:7">
      <c r="A3697">
        <v>39796</v>
      </c>
      <c r="B3697" t="s">
        <v>21933</v>
      </c>
      <c r="C3697" t="s">
        <v>1646</v>
      </c>
      <c r="D3697" s="28" t="e">
        <f t="shared" si="57"/>
        <v>#REF!</v>
      </c>
      <c r="F3697" s="281">
        <v>110.52</v>
      </c>
      <c r="G3697" s="278">
        <v>110.52</v>
      </c>
    </row>
    <row r="3698" spans="1:7">
      <c r="A3698">
        <v>39797</v>
      </c>
      <c r="B3698" t="s">
        <v>21934</v>
      </c>
      <c r="C3698" t="s">
        <v>1646</v>
      </c>
      <c r="D3698" s="28" t="e">
        <f t="shared" si="57"/>
        <v>#REF!</v>
      </c>
      <c r="F3698">
        <v>173.49</v>
      </c>
      <c r="G3698" s="278">
        <v>173.49</v>
      </c>
    </row>
    <row r="3699" spans="1:7">
      <c r="A3699">
        <v>39798</v>
      </c>
      <c r="B3699" t="s">
        <v>21935</v>
      </c>
      <c r="C3699" t="s">
        <v>1646</v>
      </c>
      <c r="D3699" s="28" t="e">
        <f t="shared" si="57"/>
        <v>#REF!</v>
      </c>
      <c r="F3699" s="281">
        <v>297.58999999999997</v>
      </c>
      <c r="G3699" s="278">
        <v>297.58999999999997</v>
      </c>
    </row>
    <row r="3700" spans="1:7">
      <c r="A3700">
        <v>39794</v>
      </c>
      <c r="B3700" t="s">
        <v>21936</v>
      </c>
      <c r="C3700" t="s">
        <v>1646</v>
      </c>
      <c r="D3700" s="28" t="e">
        <f t="shared" si="57"/>
        <v>#REF!</v>
      </c>
      <c r="F3700">
        <v>46.91</v>
      </c>
      <c r="G3700" s="278">
        <v>46.91</v>
      </c>
    </row>
    <row r="3701" spans="1:7">
      <c r="A3701">
        <v>39795</v>
      </c>
      <c r="B3701" t="s">
        <v>21937</v>
      </c>
      <c r="C3701" t="s">
        <v>1646</v>
      </c>
      <c r="D3701" s="28" t="e">
        <f t="shared" si="57"/>
        <v>#REF!</v>
      </c>
      <c r="F3701" s="281">
        <v>74.11</v>
      </c>
      <c r="G3701" s="278">
        <v>74.11</v>
      </c>
    </row>
    <row r="3702" spans="1:7">
      <c r="A3702">
        <v>39799</v>
      </c>
      <c r="B3702" t="s">
        <v>21938</v>
      </c>
      <c r="C3702" t="s">
        <v>1646</v>
      </c>
      <c r="D3702" s="28" t="e">
        <f t="shared" si="57"/>
        <v>#REF!</v>
      </c>
      <c r="F3702">
        <v>54.68</v>
      </c>
      <c r="G3702" s="278">
        <v>54.68</v>
      </c>
    </row>
    <row r="3703" spans="1:7">
      <c r="A3703">
        <v>39801</v>
      </c>
      <c r="B3703" t="s">
        <v>21939</v>
      </c>
      <c r="C3703" t="s">
        <v>1646</v>
      </c>
      <c r="D3703" s="28" t="e">
        <f t="shared" si="57"/>
        <v>#REF!</v>
      </c>
      <c r="F3703" s="281">
        <v>156.5</v>
      </c>
      <c r="G3703" s="278">
        <v>156.5</v>
      </c>
    </row>
    <row r="3704" spans="1:7">
      <c r="A3704">
        <v>39802</v>
      </c>
      <c r="B3704" t="s">
        <v>21940</v>
      </c>
      <c r="C3704" t="s">
        <v>1646</v>
      </c>
      <c r="D3704" s="28" t="e">
        <f t="shared" si="57"/>
        <v>#REF!</v>
      </c>
      <c r="F3704" s="280">
        <v>229.4</v>
      </c>
      <c r="G3704" s="278">
        <v>229.4</v>
      </c>
    </row>
    <row r="3705" spans="1:7">
      <c r="A3705">
        <v>39803</v>
      </c>
      <c r="B3705" t="s">
        <v>21941</v>
      </c>
      <c r="C3705" t="s">
        <v>1646</v>
      </c>
      <c r="D3705" s="28" t="e">
        <f t="shared" si="57"/>
        <v>#REF!</v>
      </c>
      <c r="F3705" s="281">
        <v>320.02</v>
      </c>
      <c r="G3705" s="278">
        <v>320.02</v>
      </c>
    </row>
    <row r="3706" spans="1:7">
      <c r="A3706">
        <v>39800</v>
      </c>
      <c r="B3706" t="s">
        <v>21942</v>
      </c>
      <c r="C3706" t="s">
        <v>1646</v>
      </c>
      <c r="D3706" s="28" t="e">
        <f t="shared" si="57"/>
        <v>#REF!</v>
      </c>
      <c r="F3706" s="280">
        <v>93.15</v>
      </c>
      <c r="G3706" s="278">
        <v>93.15</v>
      </c>
    </row>
    <row r="3707" spans="1:7">
      <c r="A3707">
        <v>43837</v>
      </c>
      <c r="B3707" t="s">
        <v>21943</v>
      </c>
      <c r="C3707" t="s">
        <v>1646</v>
      </c>
      <c r="D3707" s="28" t="e">
        <f t="shared" si="57"/>
        <v>#REF!</v>
      </c>
      <c r="F3707" s="281">
        <v>1067.6400000000001</v>
      </c>
      <c r="G3707" s="278">
        <v>1067.6400000000001</v>
      </c>
    </row>
    <row r="3708" spans="1:7">
      <c r="A3708">
        <v>43836</v>
      </c>
      <c r="B3708" t="s">
        <v>21944</v>
      </c>
      <c r="C3708" t="s">
        <v>1646</v>
      </c>
      <c r="D3708" s="28" t="e">
        <f t="shared" si="57"/>
        <v>#REF!</v>
      </c>
      <c r="F3708" s="280">
        <v>2172.4699999999998</v>
      </c>
      <c r="G3708" s="278">
        <v>2172.4699999999998</v>
      </c>
    </row>
    <row r="3709" spans="1:7">
      <c r="A3709">
        <v>21059</v>
      </c>
      <c r="B3709" t="s">
        <v>21945</v>
      </c>
      <c r="C3709" t="s">
        <v>1646</v>
      </c>
      <c r="D3709" s="28" t="e">
        <f t="shared" si="57"/>
        <v>#REF!</v>
      </c>
      <c r="F3709" s="281">
        <v>53.11</v>
      </c>
      <c r="G3709" s="278">
        <v>53.11</v>
      </c>
    </row>
    <row r="3710" spans="1:7">
      <c r="A3710">
        <v>11234</v>
      </c>
      <c r="B3710" t="s">
        <v>21946</v>
      </c>
      <c r="C3710" t="s">
        <v>1646</v>
      </c>
      <c r="D3710" s="28" t="e">
        <f t="shared" si="57"/>
        <v>#REF!</v>
      </c>
      <c r="F3710">
        <v>80.05</v>
      </c>
      <c r="G3710" s="278">
        <v>80.05</v>
      </c>
    </row>
    <row r="3711" spans="1:7">
      <c r="A3711">
        <v>21060</v>
      </c>
      <c r="B3711" t="s">
        <v>21947</v>
      </c>
      <c r="C3711" t="s">
        <v>1646</v>
      </c>
      <c r="D3711" s="28" t="e">
        <f t="shared" si="57"/>
        <v>#REF!</v>
      </c>
      <c r="F3711" s="281">
        <v>98.53</v>
      </c>
      <c r="G3711" s="278">
        <v>98.53</v>
      </c>
    </row>
    <row r="3712" spans="1:7">
      <c r="A3712">
        <v>21061</v>
      </c>
      <c r="B3712" t="s">
        <v>21948</v>
      </c>
      <c r="C3712" t="s">
        <v>1646</v>
      </c>
      <c r="D3712" s="28" t="e">
        <f t="shared" si="57"/>
        <v>#REF!</v>
      </c>
      <c r="F3712">
        <v>123.16</v>
      </c>
      <c r="G3712" s="278">
        <v>123.16</v>
      </c>
    </row>
    <row r="3713" spans="1:7">
      <c r="A3713">
        <v>21062</v>
      </c>
      <c r="B3713" t="s">
        <v>21949</v>
      </c>
      <c r="C3713" t="s">
        <v>1646</v>
      </c>
      <c r="D3713" s="28" t="e">
        <f t="shared" si="57"/>
        <v>#REF!</v>
      </c>
      <c r="F3713" s="281">
        <v>193.98</v>
      </c>
      <c r="G3713" s="278">
        <v>193.98</v>
      </c>
    </row>
    <row r="3714" spans="1:7">
      <c r="A3714">
        <v>11708</v>
      </c>
      <c r="B3714" t="s">
        <v>21950</v>
      </c>
      <c r="C3714" t="s">
        <v>1646</v>
      </c>
      <c r="D3714" s="28" t="e">
        <f t="shared" si="57"/>
        <v>#REF!</v>
      </c>
      <c r="F3714">
        <v>21.16</v>
      </c>
      <c r="G3714" s="278">
        <v>21.16</v>
      </c>
    </row>
    <row r="3715" spans="1:7">
      <c r="A3715">
        <v>11709</v>
      </c>
      <c r="B3715" t="s">
        <v>21951</v>
      </c>
      <c r="C3715" t="s">
        <v>1646</v>
      </c>
      <c r="D3715" s="28" t="e">
        <f t="shared" ref="D3715:D3778" si="58">IF($I$2="NÃO DESONERADO",G3715,F3715)</f>
        <v>#REF!</v>
      </c>
      <c r="F3715" s="281">
        <v>49.72</v>
      </c>
      <c r="G3715" s="278">
        <v>49.72</v>
      </c>
    </row>
    <row r="3716" spans="1:7">
      <c r="A3716">
        <v>11710</v>
      </c>
      <c r="B3716" t="s">
        <v>21952</v>
      </c>
      <c r="C3716" t="s">
        <v>1646</v>
      </c>
      <c r="D3716" s="28" t="e">
        <f t="shared" si="58"/>
        <v>#REF!</v>
      </c>
      <c r="F3716">
        <v>114.31</v>
      </c>
      <c r="G3716" s="278">
        <v>114.31</v>
      </c>
    </row>
    <row r="3717" spans="1:7">
      <c r="A3717">
        <v>11707</v>
      </c>
      <c r="B3717" t="s">
        <v>21953</v>
      </c>
      <c r="C3717" t="s">
        <v>1646</v>
      </c>
      <c r="D3717" s="28" t="e">
        <f t="shared" si="58"/>
        <v>#REF!</v>
      </c>
      <c r="F3717" s="281">
        <v>15.85</v>
      </c>
      <c r="G3717" s="278">
        <v>15.85</v>
      </c>
    </row>
    <row r="3718" spans="1:7">
      <c r="A3718">
        <v>5102</v>
      </c>
      <c r="B3718" t="s">
        <v>21954</v>
      </c>
      <c r="C3718" t="s">
        <v>1646</v>
      </c>
      <c r="D3718" s="28" t="e">
        <f t="shared" si="58"/>
        <v>#REF!</v>
      </c>
      <c r="F3718">
        <v>13.89</v>
      </c>
      <c r="G3718" s="278">
        <v>13.89</v>
      </c>
    </row>
    <row r="3719" spans="1:7">
      <c r="A3719">
        <v>11739</v>
      </c>
      <c r="B3719" t="s">
        <v>21955</v>
      </c>
      <c r="C3719" t="s">
        <v>1646</v>
      </c>
      <c r="D3719" s="28" t="e">
        <f t="shared" si="58"/>
        <v>#REF!</v>
      </c>
      <c r="F3719" s="281">
        <v>9.89</v>
      </c>
      <c r="G3719" s="278">
        <v>9.89</v>
      </c>
    </row>
    <row r="3720" spans="1:7">
      <c r="A3720">
        <v>11711</v>
      </c>
      <c r="B3720" t="s">
        <v>21956</v>
      </c>
      <c r="C3720" t="s">
        <v>1646</v>
      </c>
      <c r="D3720" s="28" t="e">
        <f t="shared" si="58"/>
        <v>#REF!</v>
      </c>
      <c r="F3720">
        <v>11.57</v>
      </c>
      <c r="G3720" s="278">
        <v>11.57</v>
      </c>
    </row>
    <row r="3721" spans="1:7">
      <c r="A3721">
        <v>11741</v>
      </c>
      <c r="B3721" t="s">
        <v>21957</v>
      </c>
      <c r="C3721" t="s">
        <v>1646</v>
      </c>
      <c r="D3721" s="28" t="e">
        <f t="shared" si="58"/>
        <v>#REF!</v>
      </c>
      <c r="F3721" s="281">
        <v>12.6</v>
      </c>
      <c r="G3721" s="278">
        <v>12.6</v>
      </c>
    </row>
    <row r="3722" spans="1:7">
      <c r="A3722">
        <v>11745</v>
      </c>
      <c r="B3722" t="s">
        <v>21958</v>
      </c>
      <c r="C3722" t="s">
        <v>1646</v>
      </c>
      <c r="D3722" s="28" t="e">
        <f t="shared" si="58"/>
        <v>#REF!</v>
      </c>
      <c r="F3722">
        <v>16.600000000000001</v>
      </c>
      <c r="G3722" s="278">
        <v>16.600000000000001</v>
      </c>
    </row>
    <row r="3723" spans="1:7">
      <c r="A3723">
        <v>11743</v>
      </c>
      <c r="B3723" t="s">
        <v>21959</v>
      </c>
      <c r="C3723" t="s">
        <v>1646</v>
      </c>
      <c r="D3723" s="28" t="e">
        <f t="shared" si="58"/>
        <v>#REF!</v>
      </c>
      <c r="F3723" s="281">
        <v>10.58</v>
      </c>
      <c r="G3723" s="278">
        <v>10.58</v>
      </c>
    </row>
    <row r="3724" spans="1:7">
      <c r="A3724">
        <v>40985</v>
      </c>
      <c r="B3724" t="s">
        <v>21960</v>
      </c>
      <c r="C3724" t="s">
        <v>1652</v>
      </c>
      <c r="D3724" s="28" t="e">
        <f t="shared" si="58"/>
        <v>#REF!</v>
      </c>
      <c r="F3724">
        <v>1861.53</v>
      </c>
      <c r="G3724" s="278">
        <v>2144.37</v>
      </c>
    </row>
    <row r="3725" spans="1:7">
      <c r="A3725">
        <v>44502</v>
      </c>
      <c r="B3725" t="s">
        <v>21961</v>
      </c>
      <c r="C3725" t="s">
        <v>1645</v>
      </c>
      <c r="D3725" s="28" t="e">
        <f t="shared" si="58"/>
        <v>#REF!</v>
      </c>
      <c r="F3725" s="281">
        <v>10.55</v>
      </c>
      <c r="G3725" s="278">
        <v>12.14</v>
      </c>
    </row>
    <row r="3726" spans="1:7">
      <c r="A3726">
        <v>1088</v>
      </c>
      <c r="B3726" t="s">
        <v>21962</v>
      </c>
      <c r="C3726" t="s">
        <v>1646</v>
      </c>
      <c r="D3726" s="28" t="e">
        <f t="shared" si="58"/>
        <v>#REF!</v>
      </c>
      <c r="F3726">
        <v>31.62</v>
      </c>
      <c r="G3726" s="278">
        <v>31.62</v>
      </c>
    </row>
    <row r="3727" spans="1:7">
      <c r="A3727">
        <v>1087</v>
      </c>
      <c r="B3727" t="s">
        <v>21963</v>
      </c>
      <c r="C3727" t="s">
        <v>1646</v>
      </c>
      <c r="D3727" s="28" t="e">
        <f t="shared" si="58"/>
        <v>#REF!</v>
      </c>
      <c r="F3727" s="281">
        <v>39.5</v>
      </c>
      <c r="G3727" s="278">
        <v>39.5</v>
      </c>
    </row>
    <row r="3728" spans="1:7">
      <c r="A3728">
        <v>38777</v>
      </c>
      <c r="B3728" t="s">
        <v>21964</v>
      </c>
      <c r="C3728" t="s">
        <v>1646</v>
      </c>
      <c r="D3728" s="28" t="e">
        <f t="shared" si="58"/>
        <v>#REF!</v>
      </c>
      <c r="F3728">
        <v>78.66</v>
      </c>
      <c r="G3728" s="278">
        <v>78.66</v>
      </c>
    </row>
    <row r="3729" spans="1:7">
      <c r="A3729">
        <v>1086</v>
      </c>
      <c r="B3729" t="s">
        <v>21965</v>
      </c>
      <c r="C3729" t="s">
        <v>1646</v>
      </c>
      <c r="D3729" s="28" t="e">
        <f t="shared" si="58"/>
        <v>#REF!</v>
      </c>
      <c r="F3729" s="281">
        <v>41.51</v>
      </c>
      <c r="G3729" s="278">
        <v>41.51</v>
      </c>
    </row>
    <row r="3730" spans="1:7">
      <c r="A3730">
        <v>1079</v>
      </c>
      <c r="B3730" t="s">
        <v>21966</v>
      </c>
      <c r="C3730" t="s">
        <v>1646</v>
      </c>
      <c r="D3730" s="28" t="e">
        <f t="shared" si="58"/>
        <v>#REF!</v>
      </c>
      <c r="F3730">
        <v>42.91</v>
      </c>
      <c r="G3730" s="278">
        <v>42.91</v>
      </c>
    </row>
    <row r="3731" spans="1:7">
      <c r="A3731">
        <v>39374</v>
      </c>
      <c r="B3731" t="s">
        <v>21967</v>
      </c>
      <c r="C3731" t="s">
        <v>1646</v>
      </c>
      <c r="D3731" s="28" t="e">
        <f t="shared" si="58"/>
        <v>#REF!</v>
      </c>
      <c r="F3731" s="281">
        <v>152.81</v>
      </c>
      <c r="G3731" s="278">
        <v>152.81</v>
      </c>
    </row>
    <row r="3732" spans="1:7">
      <c r="A3732">
        <v>1082</v>
      </c>
      <c r="B3732" t="s">
        <v>21968</v>
      </c>
      <c r="C3732" t="s">
        <v>1646</v>
      </c>
      <c r="D3732" s="28" t="e">
        <f t="shared" si="58"/>
        <v>#REF!</v>
      </c>
      <c r="F3732">
        <v>269.77</v>
      </c>
      <c r="G3732" s="278">
        <v>269.77</v>
      </c>
    </row>
    <row r="3733" spans="1:7">
      <c r="A3733">
        <v>12316</v>
      </c>
      <c r="B3733" t="s">
        <v>21969</v>
      </c>
      <c r="C3733" t="s">
        <v>1646</v>
      </c>
      <c r="D3733" s="28" t="e">
        <f t="shared" si="58"/>
        <v>#REF!</v>
      </c>
      <c r="F3733" s="281">
        <v>123.64</v>
      </c>
      <c r="G3733" s="278">
        <v>123.64</v>
      </c>
    </row>
    <row r="3734" spans="1:7">
      <c r="A3734">
        <v>12317</v>
      </c>
      <c r="B3734" t="s">
        <v>21970</v>
      </c>
      <c r="C3734" t="s">
        <v>1646</v>
      </c>
      <c r="D3734" s="28" t="e">
        <f t="shared" si="58"/>
        <v>#REF!</v>
      </c>
      <c r="F3734">
        <v>147.44999999999999</v>
      </c>
      <c r="G3734" s="278">
        <v>147.44999999999999</v>
      </c>
    </row>
    <row r="3735" spans="1:7">
      <c r="A3735">
        <v>12318</v>
      </c>
      <c r="B3735" t="s">
        <v>21971</v>
      </c>
      <c r="C3735" t="s">
        <v>1646</v>
      </c>
      <c r="D3735" s="28" t="e">
        <f t="shared" si="58"/>
        <v>#REF!</v>
      </c>
      <c r="F3735" s="281">
        <v>169.86</v>
      </c>
      <c r="G3735" s="278">
        <v>169.86</v>
      </c>
    </row>
    <row r="3736" spans="1:7">
      <c r="A3736">
        <v>5104</v>
      </c>
      <c r="B3736" t="s">
        <v>21972</v>
      </c>
      <c r="C3736" t="s">
        <v>1650</v>
      </c>
      <c r="D3736" s="28" t="e">
        <f t="shared" si="58"/>
        <v>#REF!</v>
      </c>
      <c r="F3736">
        <v>66.569999999999993</v>
      </c>
      <c r="G3736" s="278">
        <v>66.569999999999993</v>
      </c>
    </row>
    <row r="3737" spans="1:7">
      <c r="A3737">
        <v>44530</v>
      </c>
      <c r="B3737" t="s">
        <v>21973</v>
      </c>
      <c r="C3737" t="s">
        <v>1646</v>
      </c>
      <c r="D3737" s="28" t="e">
        <f t="shared" si="58"/>
        <v>#REF!</v>
      </c>
      <c r="F3737" s="281">
        <v>94.31</v>
      </c>
      <c r="G3737" s="278">
        <v>94.31</v>
      </c>
    </row>
    <row r="3738" spans="1:7">
      <c r="A3738">
        <v>2710</v>
      </c>
      <c r="B3738" t="s">
        <v>21974</v>
      </c>
      <c r="C3738" t="s">
        <v>1646</v>
      </c>
      <c r="D3738" s="28" t="e">
        <f t="shared" si="58"/>
        <v>#REF!</v>
      </c>
      <c r="F3738">
        <v>75.319999999999993</v>
      </c>
      <c r="G3738" s="278">
        <v>75.319999999999993</v>
      </c>
    </row>
    <row r="3739" spans="1:7">
      <c r="A3739">
        <v>14575</v>
      </c>
      <c r="B3739" t="s">
        <v>21975</v>
      </c>
      <c r="C3739" t="s">
        <v>1646</v>
      </c>
      <c r="D3739" s="28" t="e">
        <f t="shared" si="58"/>
        <v>#REF!</v>
      </c>
      <c r="F3739" s="281">
        <v>5961187.2000000002</v>
      </c>
      <c r="G3739" s="278">
        <v>5961187.2000000002</v>
      </c>
    </row>
    <row r="3740" spans="1:7">
      <c r="A3740">
        <v>20043</v>
      </c>
      <c r="B3740" t="s">
        <v>21976</v>
      </c>
      <c r="C3740" t="s">
        <v>1646</v>
      </c>
      <c r="D3740" s="28" t="e">
        <f t="shared" si="58"/>
        <v>#REF!</v>
      </c>
      <c r="F3740">
        <v>10.02</v>
      </c>
      <c r="G3740" s="282">
        <v>10.02</v>
      </c>
    </row>
    <row r="3741" spans="1:7">
      <c r="A3741">
        <v>20044</v>
      </c>
      <c r="B3741" t="s">
        <v>21977</v>
      </c>
      <c r="C3741" t="s">
        <v>1646</v>
      </c>
      <c r="D3741" s="28" t="e">
        <f t="shared" si="58"/>
        <v>#REF!</v>
      </c>
      <c r="F3741" s="281">
        <v>11.62</v>
      </c>
      <c r="G3741" s="278">
        <v>11.62</v>
      </c>
    </row>
    <row r="3742" spans="1:7">
      <c r="A3742">
        <v>20042</v>
      </c>
      <c r="B3742" t="s">
        <v>21978</v>
      </c>
      <c r="C3742" t="s">
        <v>1646</v>
      </c>
      <c r="D3742" s="28" t="e">
        <f t="shared" si="58"/>
        <v>#REF!</v>
      </c>
      <c r="F3742">
        <v>8.6999999999999993</v>
      </c>
      <c r="G3742" s="278">
        <v>8.6999999999999993</v>
      </c>
    </row>
    <row r="3743" spans="1:7">
      <c r="A3743">
        <v>20046</v>
      </c>
      <c r="B3743" t="s">
        <v>21979</v>
      </c>
      <c r="C3743" t="s">
        <v>1646</v>
      </c>
      <c r="D3743" s="28" t="e">
        <f t="shared" si="58"/>
        <v>#REF!</v>
      </c>
      <c r="F3743" s="281">
        <v>20.58</v>
      </c>
      <c r="G3743" s="278">
        <v>20.58</v>
      </c>
    </row>
    <row r="3744" spans="1:7">
      <c r="A3744">
        <v>20047</v>
      </c>
      <c r="B3744" t="s">
        <v>21980</v>
      </c>
      <c r="C3744" t="s">
        <v>1646</v>
      </c>
      <c r="D3744" s="28" t="e">
        <f t="shared" si="58"/>
        <v>#REF!</v>
      </c>
      <c r="F3744">
        <v>61.72</v>
      </c>
      <c r="G3744" s="278">
        <v>61.72</v>
      </c>
    </row>
    <row r="3745" spans="1:7">
      <c r="A3745">
        <v>20045</v>
      </c>
      <c r="B3745" t="s">
        <v>21981</v>
      </c>
      <c r="C3745" t="s">
        <v>1646</v>
      </c>
      <c r="D3745" s="28" t="e">
        <f t="shared" si="58"/>
        <v>#REF!</v>
      </c>
      <c r="F3745" s="281">
        <v>10.41</v>
      </c>
      <c r="G3745" s="278">
        <v>10.41</v>
      </c>
    </row>
    <row r="3746" spans="1:7">
      <c r="A3746">
        <v>20972</v>
      </c>
      <c r="B3746" t="s">
        <v>21982</v>
      </c>
      <c r="C3746" t="s">
        <v>1646</v>
      </c>
      <c r="D3746" s="28" t="e">
        <f t="shared" si="58"/>
        <v>#REF!</v>
      </c>
      <c r="F3746">
        <v>128.57</v>
      </c>
      <c r="G3746" s="278">
        <v>128.57</v>
      </c>
    </row>
    <row r="3747" spans="1:7">
      <c r="A3747">
        <v>11321</v>
      </c>
      <c r="B3747" t="s">
        <v>21983</v>
      </c>
      <c r="C3747" t="s">
        <v>1646</v>
      </c>
      <c r="D3747" s="28" t="e">
        <f t="shared" si="58"/>
        <v>#REF!</v>
      </c>
      <c r="F3747" s="281">
        <v>35.96</v>
      </c>
      <c r="G3747" s="278">
        <v>35.96</v>
      </c>
    </row>
    <row r="3748" spans="1:7">
      <c r="A3748">
        <v>11323</v>
      </c>
      <c r="B3748" t="s">
        <v>21984</v>
      </c>
      <c r="C3748" t="s">
        <v>1646</v>
      </c>
      <c r="D3748" s="28" t="e">
        <f t="shared" si="58"/>
        <v>#REF!</v>
      </c>
      <c r="F3748">
        <v>41.36</v>
      </c>
      <c r="G3748" s="278">
        <v>41.36</v>
      </c>
    </row>
    <row r="3749" spans="1:7">
      <c r="A3749">
        <v>20327</v>
      </c>
      <c r="B3749" t="s">
        <v>21985</v>
      </c>
      <c r="C3749" t="s">
        <v>1646</v>
      </c>
      <c r="D3749" s="28" t="e">
        <f t="shared" si="58"/>
        <v>#REF!</v>
      </c>
      <c r="F3749" s="281">
        <v>23.47</v>
      </c>
      <c r="G3749" s="278">
        <v>23.47</v>
      </c>
    </row>
    <row r="3750" spans="1:7">
      <c r="A3750">
        <v>13390</v>
      </c>
      <c r="B3750" t="s">
        <v>21986</v>
      </c>
      <c r="C3750" t="s">
        <v>1646</v>
      </c>
      <c r="D3750" s="28" t="e">
        <f t="shared" si="58"/>
        <v>#REF!</v>
      </c>
      <c r="F3750">
        <v>156.04</v>
      </c>
      <c r="G3750" s="278">
        <v>156.04</v>
      </c>
    </row>
    <row r="3751" spans="1:7">
      <c r="A3751">
        <v>6034</v>
      </c>
      <c r="B3751" t="s">
        <v>21987</v>
      </c>
      <c r="C3751" t="s">
        <v>1646</v>
      </c>
      <c r="D3751" s="28" t="e">
        <f t="shared" si="58"/>
        <v>#REF!</v>
      </c>
      <c r="F3751" s="281">
        <v>11.12</v>
      </c>
      <c r="G3751" s="278">
        <v>11.12</v>
      </c>
    </row>
    <row r="3752" spans="1:7">
      <c r="A3752">
        <v>6036</v>
      </c>
      <c r="B3752" t="s">
        <v>21988</v>
      </c>
      <c r="C3752" t="s">
        <v>1646</v>
      </c>
      <c r="D3752" s="28" t="e">
        <f t="shared" si="58"/>
        <v>#REF!</v>
      </c>
      <c r="F3752" s="280">
        <v>15.15</v>
      </c>
      <c r="G3752" s="278">
        <v>15.15</v>
      </c>
    </row>
    <row r="3753" spans="1:7">
      <c r="A3753">
        <v>6031</v>
      </c>
      <c r="B3753" t="s">
        <v>21989</v>
      </c>
      <c r="C3753" t="s">
        <v>1646</v>
      </c>
      <c r="D3753" s="28" t="e">
        <f t="shared" si="58"/>
        <v>#REF!</v>
      </c>
      <c r="F3753" s="281">
        <v>17.8</v>
      </c>
      <c r="G3753" s="278">
        <v>17.8</v>
      </c>
    </row>
    <row r="3754" spans="1:7">
      <c r="A3754">
        <v>6029</v>
      </c>
      <c r="B3754" t="s">
        <v>21990</v>
      </c>
      <c r="C3754" t="s">
        <v>1646</v>
      </c>
      <c r="D3754" s="28" t="e">
        <f t="shared" si="58"/>
        <v>#REF!</v>
      </c>
      <c r="F3754">
        <v>17.989999999999998</v>
      </c>
      <c r="G3754" s="278">
        <v>17.989999999999998</v>
      </c>
    </row>
    <row r="3755" spans="1:7">
      <c r="A3755">
        <v>6033</v>
      </c>
      <c r="B3755" t="s">
        <v>21991</v>
      </c>
      <c r="C3755" t="s">
        <v>1646</v>
      </c>
      <c r="D3755" s="28" t="e">
        <f t="shared" si="58"/>
        <v>#REF!</v>
      </c>
      <c r="F3755" s="281">
        <v>23.71</v>
      </c>
      <c r="G3755" s="278">
        <v>23.71</v>
      </c>
    </row>
    <row r="3756" spans="1:7">
      <c r="A3756">
        <v>11672</v>
      </c>
      <c r="B3756" t="s">
        <v>21992</v>
      </c>
      <c r="C3756" t="s">
        <v>1646</v>
      </c>
      <c r="D3756" s="28" t="e">
        <f t="shared" si="58"/>
        <v>#REF!</v>
      </c>
      <c r="F3756">
        <v>51.57</v>
      </c>
      <c r="G3756" s="278">
        <v>51.57</v>
      </c>
    </row>
    <row r="3757" spans="1:7">
      <c r="A3757">
        <v>11669</v>
      </c>
      <c r="B3757" t="s">
        <v>21993</v>
      </c>
      <c r="C3757" t="s">
        <v>1646</v>
      </c>
      <c r="D3757" s="28" t="e">
        <f t="shared" si="58"/>
        <v>#REF!</v>
      </c>
      <c r="F3757" s="281">
        <v>49.11</v>
      </c>
      <c r="G3757" s="278">
        <v>49.11</v>
      </c>
    </row>
    <row r="3758" spans="1:7">
      <c r="A3758">
        <v>11670</v>
      </c>
      <c r="B3758" t="s">
        <v>21994</v>
      </c>
      <c r="C3758" t="s">
        <v>1646</v>
      </c>
      <c r="D3758" s="28" t="e">
        <f t="shared" si="58"/>
        <v>#REF!</v>
      </c>
      <c r="F3758">
        <v>18.809999999999999</v>
      </c>
      <c r="G3758" s="278">
        <v>18.809999999999999</v>
      </c>
    </row>
    <row r="3759" spans="1:7">
      <c r="A3759">
        <v>20055</v>
      </c>
      <c r="B3759" t="s">
        <v>21995</v>
      </c>
      <c r="C3759" t="s">
        <v>1646</v>
      </c>
      <c r="D3759" s="28" t="e">
        <f t="shared" si="58"/>
        <v>#REF!</v>
      </c>
      <c r="F3759" s="281">
        <v>36.78</v>
      </c>
      <c r="G3759" s="278">
        <v>36.78</v>
      </c>
    </row>
    <row r="3760" spans="1:7">
      <c r="A3760">
        <v>11671</v>
      </c>
      <c r="B3760" t="s">
        <v>21996</v>
      </c>
      <c r="C3760" t="s">
        <v>1646</v>
      </c>
      <c r="D3760" s="28" t="e">
        <f t="shared" si="58"/>
        <v>#REF!</v>
      </c>
      <c r="F3760">
        <v>78.930000000000007</v>
      </c>
      <c r="G3760" s="278">
        <v>78.930000000000007</v>
      </c>
    </row>
    <row r="3761" spans="1:7">
      <c r="A3761">
        <v>6032</v>
      </c>
      <c r="B3761" t="s">
        <v>21997</v>
      </c>
      <c r="C3761" t="s">
        <v>1646</v>
      </c>
      <c r="D3761" s="28" t="e">
        <f t="shared" si="58"/>
        <v>#REF!</v>
      </c>
      <c r="F3761" s="281">
        <v>22.54</v>
      </c>
      <c r="G3761" s="278">
        <v>22.54</v>
      </c>
    </row>
    <row r="3762" spans="1:7">
      <c r="A3762">
        <v>11673</v>
      </c>
      <c r="B3762" t="s">
        <v>21998</v>
      </c>
      <c r="C3762" t="s">
        <v>1646</v>
      </c>
      <c r="D3762" s="28" t="e">
        <f t="shared" si="58"/>
        <v>#REF!</v>
      </c>
      <c r="F3762">
        <v>17.75</v>
      </c>
      <c r="G3762" s="278">
        <v>17.75</v>
      </c>
    </row>
    <row r="3763" spans="1:7">
      <c r="A3763">
        <v>11674</v>
      </c>
      <c r="B3763" t="s">
        <v>21999</v>
      </c>
      <c r="C3763" t="s">
        <v>1646</v>
      </c>
      <c r="D3763" s="28" t="e">
        <f t="shared" si="58"/>
        <v>#REF!</v>
      </c>
      <c r="F3763" s="281">
        <v>22.86</v>
      </c>
      <c r="G3763" s="278">
        <v>22.86</v>
      </c>
    </row>
    <row r="3764" spans="1:7">
      <c r="A3764">
        <v>11675</v>
      </c>
      <c r="B3764" t="s">
        <v>22000</v>
      </c>
      <c r="C3764" t="s">
        <v>1646</v>
      </c>
      <c r="D3764" s="28" t="e">
        <f t="shared" si="58"/>
        <v>#REF!</v>
      </c>
      <c r="F3764">
        <v>36.29</v>
      </c>
      <c r="G3764" s="278">
        <v>36.29</v>
      </c>
    </row>
    <row r="3765" spans="1:7">
      <c r="A3765">
        <v>11676</v>
      </c>
      <c r="B3765" t="s">
        <v>22001</v>
      </c>
      <c r="C3765" t="s">
        <v>1646</v>
      </c>
      <c r="D3765" s="28" t="e">
        <f t="shared" si="58"/>
        <v>#REF!</v>
      </c>
      <c r="F3765" s="281">
        <v>48.54</v>
      </c>
      <c r="G3765" s="278">
        <v>48.54</v>
      </c>
    </row>
    <row r="3766" spans="1:7">
      <c r="A3766">
        <v>11677</v>
      </c>
      <c r="B3766" t="s">
        <v>22002</v>
      </c>
      <c r="C3766" t="s">
        <v>1646</v>
      </c>
      <c r="D3766" s="28" t="e">
        <f t="shared" si="58"/>
        <v>#REF!</v>
      </c>
      <c r="F3766" s="280">
        <v>50.13</v>
      </c>
      <c r="G3766" s="278">
        <v>50.13</v>
      </c>
    </row>
    <row r="3767" spans="1:7">
      <c r="A3767">
        <v>11678</v>
      </c>
      <c r="B3767" t="s">
        <v>22003</v>
      </c>
      <c r="C3767" t="s">
        <v>1646</v>
      </c>
      <c r="D3767" s="28" t="e">
        <f t="shared" si="58"/>
        <v>#REF!</v>
      </c>
      <c r="F3767" s="281">
        <v>91.81</v>
      </c>
      <c r="G3767" s="278">
        <v>91.81</v>
      </c>
    </row>
    <row r="3768" spans="1:7">
      <c r="A3768">
        <v>6038</v>
      </c>
      <c r="B3768" t="s">
        <v>22004</v>
      </c>
      <c r="C3768" t="s">
        <v>1646</v>
      </c>
      <c r="D3768" s="28" t="e">
        <f t="shared" si="58"/>
        <v>#REF!</v>
      </c>
      <c r="F3768">
        <v>5.82</v>
      </c>
      <c r="G3768" s="278">
        <v>5.82</v>
      </c>
    </row>
    <row r="3769" spans="1:7">
      <c r="A3769">
        <v>11718</v>
      </c>
      <c r="B3769" t="s">
        <v>22005</v>
      </c>
      <c r="C3769" t="s">
        <v>1646</v>
      </c>
      <c r="D3769" s="28" t="e">
        <f t="shared" si="58"/>
        <v>#REF!</v>
      </c>
      <c r="F3769" s="281">
        <v>16.61</v>
      </c>
      <c r="G3769" s="278">
        <v>16.61</v>
      </c>
    </row>
    <row r="3770" spans="1:7">
      <c r="A3770">
        <v>6037</v>
      </c>
      <c r="B3770" t="s">
        <v>22006</v>
      </c>
      <c r="C3770" t="s">
        <v>1646</v>
      </c>
      <c r="D3770" s="28" t="e">
        <f t="shared" si="58"/>
        <v>#REF!</v>
      </c>
      <c r="F3770">
        <v>12.12</v>
      </c>
      <c r="G3770" s="278">
        <v>12.12</v>
      </c>
    </row>
    <row r="3771" spans="1:7">
      <c r="A3771">
        <v>11719</v>
      </c>
      <c r="B3771" t="s">
        <v>22007</v>
      </c>
      <c r="C3771" t="s">
        <v>1646</v>
      </c>
      <c r="D3771" s="28" t="e">
        <f t="shared" si="58"/>
        <v>#REF!</v>
      </c>
      <c r="F3771" s="281">
        <v>13.47</v>
      </c>
      <c r="G3771" s="282">
        <v>13.47</v>
      </c>
    </row>
    <row r="3772" spans="1:7">
      <c r="A3772">
        <v>6019</v>
      </c>
      <c r="B3772" t="s">
        <v>22008</v>
      </c>
      <c r="C3772" t="s">
        <v>1646</v>
      </c>
      <c r="D3772" s="28" t="e">
        <f t="shared" si="58"/>
        <v>#REF!</v>
      </c>
      <c r="F3772">
        <v>37.82</v>
      </c>
      <c r="G3772" s="282">
        <v>37.82</v>
      </c>
    </row>
    <row r="3773" spans="1:7">
      <c r="A3773">
        <v>6010</v>
      </c>
      <c r="B3773" t="s">
        <v>22009</v>
      </c>
      <c r="C3773" t="s">
        <v>1646</v>
      </c>
      <c r="D3773" s="28" t="e">
        <f t="shared" si="58"/>
        <v>#REF!</v>
      </c>
      <c r="F3773" s="281">
        <v>65.069999999999993</v>
      </c>
      <c r="G3773" s="278">
        <v>65.069999999999993</v>
      </c>
    </row>
    <row r="3774" spans="1:7">
      <c r="A3774">
        <v>6017</v>
      </c>
      <c r="B3774" t="s">
        <v>22010</v>
      </c>
      <c r="C3774" t="s">
        <v>1646</v>
      </c>
      <c r="D3774" s="28" t="e">
        <f t="shared" si="58"/>
        <v>#REF!</v>
      </c>
      <c r="F3774">
        <v>51.54</v>
      </c>
      <c r="G3774" s="278">
        <v>51.54</v>
      </c>
    </row>
    <row r="3775" spans="1:7">
      <c r="A3775">
        <v>6020</v>
      </c>
      <c r="B3775" t="s">
        <v>22011</v>
      </c>
      <c r="C3775" t="s">
        <v>1646</v>
      </c>
      <c r="D3775" s="28" t="e">
        <f t="shared" si="58"/>
        <v>#REF!</v>
      </c>
      <c r="F3775" s="281">
        <v>22.71</v>
      </c>
      <c r="G3775" s="278">
        <v>22.71</v>
      </c>
    </row>
    <row r="3776" spans="1:7">
      <c r="A3776">
        <v>6028</v>
      </c>
      <c r="B3776" t="s">
        <v>22012</v>
      </c>
      <c r="C3776" t="s">
        <v>1646</v>
      </c>
      <c r="D3776" s="28" t="e">
        <f t="shared" si="58"/>
        <v>#REF!</v>
      </c>
      <c r="F3776">
        <v>90.63</v>
      </c>
      <c r="G3776" s="278">
        <v>90.63</v>
      </c>
    </row>
    <row r="3777" spans="1:7">
      <c r="A3777">
        <v>6011</v>
      </c>
      <c r="B3777" t="s">
        <v>22013</v>
      </c>
      <c r="C3777" t="s">
        <v>1646</v>
      </c>
      <c r="D3777" s="28" t="e">
        <f t="shared" si="58"/>
        <v>#REF!</v>
      </c>
      <c r="F3777" s="281">
        <v>187.97</v>
      </c>
      <c r="G3777" s="278">
        <v>187.97</v>
      </c>
    </row>
    <row r="3778" spans="1:7">
      <c r="A3778">
        <v>6012</v>
      </c>
      <c r="B3778" t="s">
        <v>22014</v>
      </c>
      <c r="C3778" t="s">
        <v>1646</v>
      </c>
      <c r="D3778" s="28" t="e">
        <f t="shared" si="58"/>
        <v>#REF!</v>
      </c>
      <c r="F3778">
        <v>227.56</v>
      </c>
      <c r="G3778" s="278">
        <v>227.56</v>
      </c>
    </row>
    <row r="3779" spans="1:7">
      <c r="A3779">
        <v>6016</v>
      </c>
      <c r="B3779" t="s">
        <v>22015</v>
      </c>
      <c r="C3779" t="s">
        <v>1646</v>
      </c>
      <c r="D3779" s="28" t="e">
        <f t="shared" ref="D3779:D3842" si="59">IF($I$2="NÃO DESONERADO",G3779,F3779)</f>
        <v>#REF!</v>
      </c>
      <c r="F3779" s="281">
        <v>23.96</v>
      </c>
      <c r="G3779" s="278">
        <v>23.96</v>
      </c>
    </row>
    <row r="3780" spans="1:7">
      <c r="A3780">
        <v>6027</v>
      </c>
      <c r="B3780" t="s">
        <v>22016</v>
      </c>
      <c r="C3780" t="s">
        <v>1646</v>
      </c>
      <c r="D3780" s="28" t="e">
        <f t="shared" si="59"/>
        <v>#REF!</v>
      </c>
      <c r="F3780">
        <v>474.17</v>
      </c>
      <c r="G3780" s="278">
        <v>474.17</v>
      </c>
    </row>
    <row r="3781" spans="1:7">
      <c r="A3781">
        <v>6013</v>
      </c>
      <c r="B3781" t="s">
        <v>22017</v>
      </c>
      <c r="C3781" t="s">
        <v>1646</v>
      </c>
      <c r="D3781" s="28" t="e">
        <f t="shared" si="59"/>
        <v>#REF!</v>
      </c>
      <c r="F3781" s="281">
        <v>71.55</v>
      </c>
      <c r="G3781" s="278">
        <v>71.55</v>
      </c>
    </row>
    <row r="3782" spans="1:7">
      <c r="A3782">
        <v>6015</v>
      </c>
      <c r="B3782" t="s">
        <v>22018</v>
      </c>
      <c r="C3782" t="s">
        <v>1646</v>
      </c>
      <c r="D3782" s="28" t="e">
        <f t="shared" si="59"/>
        <v>#REF!</v>
      </c>
      <c r="F3782">
        <v>104.05</v>
      </c>
      <c r="G3782" s="278">
        <v>104.05</v>
      </c>
    </row>
    <row r="3783" spans="1:7">
      <c r="A3783">
        <v>6014</v>
      </c>
      <c r="B3783" t="s">
        <v>22019</v>
      </c>
      <c r="C3783" t="s">
        <v>1646</v>
      </c>
      <c r="D3783" s="28" t="e">
        <f t="shared" si="59"/>
        <v>#REF!</v>
      </c>
      <c r="F3783" s="281">
        <v>99.48</v>
      </c>
      <c r="G3783" s="278">
        <v>99.48</v>
      </c>
    </row>
    <row r="3784" spans="1:7">
      <c r="A3784">
        <v>6006</v>
      </c>
      <c r="B3784" t="s">
        <v>22020</v>
      </c>
      <c r="C3784" t="s">
        <v>1646</v>
      </c>
      <c r="D3784" s="28" t="e">
        <f t="shared" si="59"/>
        <v>#REF!</v>
      </c>
      <c r="F3784">
        <v>51.81</v>
      </c>
      <c r="G3784" s="278">
        <v>51.81</v>
      </c>
    </row>
    <row r="3785" spans="1:7">
      <c r="A3785">
        <v>6005</v>
      </c>
      <c r="B3785" t="s">
        <v>22021</v>
      </c>
      <c r="C3785" t="s">
        <v>1646</v>
      </c>
      <c r="D3785" s="28" t="e">
        <f t="shared" si="59"/>
        <v>#REF!</v>
      </c>
      <c r="F3785" s="281">
        <v>58.45</v>
      </c>
      <c r="G3785" s="278">
        <v>58.45</v>
      </c>
    </row>
    <row r="3786" spans="1:7">
      <c r="A3786">
        <v>11756</v>
      </c>
      <c r="B3786" t="s">
        <v>22022</v>
      </c>
      <c r="C3786" t="s">
        <v>1646</v>
      </c>
      <c r="D3786" s="28" t="e">
        <f t="shared" si="59"/>
        <v>#REF!</v>
      </c>
      <c r="F3786">
        <v>27.91</v>
      </c>
      <c r="G3786" s="278">
        <v>27.91</v>
      </c>
    </row>
    <row r="3787" spans="1:7">
      <c r="A3787">
        <v>10904</v>
      </c>
      <c r="B3787" t="s">
        <v>22023</v>
      </c>
      <c r="C3787" t="s">
        <v>1646</v>
      </c>
      <c r="D3787" s="28" t="e">
        <f t="shared" si="59"/>
        <v>#REF!</v>
      </c>
      <c r="F3787" s="281">
        <v>180</v>
      </c>
      <c r="G3787" s="278">
        <v>180</v>
      </c>
    </row>
    <row r="3788" spans="1:7">
      <c r="A3788">
        <v>11752</v>
      </c>
      <c r="B3788" t="s">
        <v>22024</v>
      </c>
      <c r="C3788" t="s">
        <v>1646</v>
      </c>
      <c r="D3788" s="28" t="e">
        <f t="shared" si="59"/>
        <v>#REF!</v>
      </c>
      <c r="F3788">
        <v>16.09</v>
      </c>
      <c r="G3788" s="278">
        <v>16.09</v>
      </c>
    </row>
    <row r="3789" spans="1:7">
      <c r="A3789">
        <v>11753</v>
      </c>
      <c r="B3789" t="s">
        <v>22025</v>
      </c>
      <c r="C3789" t="s">
        <v>1646</v>
      </c>
      <c r="D3789" s="28" t="e">
        <f t="shared" si="59"/>
        <v>#REF!</v>
      </c>
      <c r="F3789" s="281">
        <v>19.21</v>
      </c>
      <c r="G3789" s="278">
        <v>19.21</v>
      </c>
    </row>
    <row r="3790" spans="1:7">
      <c r="A3790">
        <v>6021</v>
      </c>
      <c r="B3790" t="s">
        <v>22026</v>
      </c>
      <c r="C3790" t="s">
        <v>1646</v>
      </c>
      <c r="D3790" s="28" t="e">
        <f t="shared" si="59"/>
        <v>#REF!</v>
      </c>
      <c r="F3790">
        <v>53.33</v>
      </c>
      <c r="G3790" s="278">
        <v>53.33</v>
      </c>
    </row>
    <row r="3791" spans="1:7">
      <c r="A3791">
        <v>6024</v>
      </c>
      <c r="B3791" t="s">
        <v>22027</v>
      </c>
      <c r="C3791" t="s">
        <v>1646</v>
      </c>
      <c r="D3791" s="28" t="e">
        <f t="shared" si="59"/>
        <v>#REF!</v>
      </c>
      <c r="F3791" s="281">
        <v>55.13</v>
      </c>
      <c r="G3791" s="278">
        <v>55.13</v>
      </c>
    </row>
    <row r="3792" spans="1:7">
      <c r="A3792">
        <v>38379</v>
      </c>
      <c r="B3792" t="s">
        <v>22028</v>
      </c>
      <c r="C3792" t="s">
        <v>1649</v>
      </c>
      <c r="D3792" s="28" t="e">
        <f t="shared" si="59"/>
        <v>#REF!</v>
      </c>
      <c r="F3792">
        <v>64.75</v>
      </c>
      <c r="G3792" s="278">
        <v>64.75</v>
      </c>
    </row>
    <row r="3793" spans="1:7">
      <c r="A3793">
        <v>13897</v>
      </c>
      <c r="B3793" t="s">
        <v>22029</v>
      </c>
      <c r="C3793" t="s">
        <v>1646</v>
      </c>
      <c r="D3793" s="28" t="e">
        <f t="shared" si="59"/>
        <v>#REF!</v>
      </c>
      <c r="F3793" s="281">
        <v>7016.57</v>
      </c>
      <c r="G3793" s="278">
        <v>7016.57</v>
      </c>
    </row>
    <row r="3794" spans="1:7">
      <c r="A3794">
        <v>10640</v>
      </c>
      <c r="B3794" t="s">
        <v>22030</v>
      </c>
      <c r="C3794" t="s">
        <v>1646</v>
      </c>
      <c r="D3794" s="28" t="e">
        <f t="shared" si="59"/>
        <v>#REF!</v>
      </c>
      <c r="F3794">
        <v>15196.43</v>
      </c>
      <c r="G3794" s="278">
        <v>15196.43</v>
      </c>
    </row>
    <row r="3795" spans="1:7">
      <c r="A3795">
        <v>34357</v>
      </c>
      <c r="B3795" t="s">
        <v>22031</v>
      </c>
      <c r="C3795" t="s">
        <v>1650</v>
      </c>
      <c r="D3795" s="28" t="e">
        <f t="shared" si="59"/>
        <v>#REF!</v>
      </c>
      <c r="F3795" s="281">
        <v>6.45</v>
      </c>
      <c r="G3795" s="282">
        <v>6.45</v>
      </c>
    </row>
    <row r="3796" spans="1:7">
      <c r="A3796">
        <v>37329</v>
      </c>
      <c r="B3796" t="s">
        <v>22032</v>
      </c>
      <c r="C3796" t="s">
        <v>1650</v>
      </c>
      <c r="D3796" s="28" t="e">
        <f t="shared" si="59"/>
        <v>#REF!</v>
      </c>
      <c r="F3796">
        <v>136.04</v>
      </c>
      <c r="G3796" s="278">
        <v>136.04</v>
      </c>
    </row>
    <row r="3797" spans="1:7">
      <c r="A3797">
        <v>2510</v>
      </c>
      <c r="B3797" t="s">
        <v>22033</v>
      </c>
      <c r="C3797" t="s">
        <v>1646</v>
      </c>
      <c r="D3797" s="28" t="e">
        <f t="shared" si="59"/>
        <v>#REF!</v>
      </c>
      <c r="F3797" s="279">
        <v>39.08</v>
      </c>
      <c r="G3797" s="278">
        <v>39.08</v>
      </c>
    </row>
    <row r="3798" spans="1:7">
      <c r="A3798">
        <v>12359</v>
      </c>
      <c r="B3798" t="s">
        <v>22034</v>
      </c>
      <c r="C3798" t="s">
        <v>1646</v>
      </c>
      <c r="D3798" s="28" t="e">
        <f t="shared" si="59"/>
        <v>#REF!</v>
      </c>
      <c r="F3798" s="280">
        <v>96.19</v>
      </c>
      <c r="G3798" s="278">
        <v>96.19</v>
      </c>
    </row>
    <row r="3799" spans="1:7">
      <c r="A3799">
        <v>7353</v>
      </c>
      <c r="B3799" t="s">
        <v>22035</v>
      </c>
      <c r="C3799" t="s">
        <v>1651</v>
      </c>
      <c r="D3799" s="28" t="e">
        <f t="shared" si="59"/>
        <v>#REF!</v>
      </c>
      <c r="F3799" s="281">
        <v>29.77</v>
      </c>
      <c r="G3799" s="278">
        <v>29.77</v>
      </c>
    </row>
    <row r="3800" spans="1:7">
      <c r="A3800">
        <v>36144</v>
      </c>
      <c r="B3800" t="s">
        <v>22036</v>
      </c>
      <c r="C3800" t="s">
        <v>1646</v>
      </c>
      <c r="D3800" s="28" t="e">
        <f t="shared" si="59"/>
        <v>#REF!</v>
      </c>
      <c r="F3800">
        <v>1.78</v>
      </c>
      <c r="G3800" s="278">
        <v>1.78</v>
      </c>
    </row>
    <row r="3801" spans="1:7">
      <c r="A3801">
        <v>10518</v>
      </c>
      <c r="B3801" t="s">
        <v>22037</v>
      </c>
      <c r="C3801" t="s">
        <v>1646</v>
      </c>
      <c r="D3801" s="28" t="e">
        <f t="shared" si="59"/>
        <v>#REF!</v>
      </c>
      <c r="F3801" s="281">
        <v>126.02</v>
      </c>
      <c r="G3801" s="278">
        <v>126.02</v>
      </c>
    </row>
    <row r="3802" spans="1:7">
      <c r="A3802">
        <v>36530</v>
      </c>
      <c r="B3802" t="s">
        <v>22038</v>
      </c>
      <c r="C3802" t="s">
        <v>1646</v>
      </c>
      <c r="D3802" s="28" t="e">
        <f t="shared" si="59"/>
        <v>#REF!</v>
      </c>
      <c r="F3802">
        <v>428707.3</v>
      </c>
      <c r="G3802" s="278">
        <v>428707.3</v>
      </c>
    </row>
    <row r="3803" spans="1:7">
      <c r="A3803">
        <v>6046</v>
      </c>
      <c r="B3803" t="s">
        <v>22039</v>
      </c>
      <c r="C3803" t="s">
        <v>1646</v>
      </c>
      <c r="D3803" s="28" t="e">
        <f t="shared" si="59"/>
        <v>#REF!</v>
      </c>
      <c r="F3803" s="281">
        <v>465000</v>
      </c>
      <c r="G3803" s="278">
        <v>465000</v>
      </c>
    </row>
    <row r="3804" spans="1:7">
      <c r="A3804">
        <v>36531</v>
      </c>
      <c r="B3804" t="s">
        <v>22040</v>
      </c>
      <c r="C3804" t="s">
        <v>1646</v>
      </c>
      <c r="D3804" s="28" t="e">
        <f t="shared" si="59"/>
        <v>#REF!</v>
      </c>
      <c r="F3804">
        <v>482012.15999999997</v>
      </c>
      <c r="G3804" s="278">
        <v>482012.15999999997</v>
      </c>
    </row>
    <row r="3805" spans="1:7">
      <c r="A3805">
        <v>34684</v>
      </c>
      <c r="B3805" t="s">
        <v>22041</v>
      </c>
      <c r="C3805" t="s">
        <v>1648</v>
      </c>
      <c r="D3805" s="28" t="e">
        <f t="shared" si="59"/>
        <v>#REF!</v>
      </c>
      <c r="F3805" s="281">
        <v>283.82</v>
      </c>
      <c r="G3805" s="282">
        <v>283.82</v>
      </c>
    </row>
    <row r="3806" spans="1:7">
      <c r="A3806">
        <v>34683</v>
      </c>
      <c r="B3806" t="s">
        <v>22042</v>
      </c>
      <c r="C3806" t="s">
        <v>1648</v>
      </c>
      <c r="D3806" s="28" t="e">
        <f t="shared" si="59"/>
        <v>#REF!</v>
      </c>
      <c r="F3806">
        <v>177.39</v>
      </c>
      <c r="G3806" s="282">
        <v>177.39</v>
      </c>
    </row>
    <row r="3807" spans="1:7">
      <c r="A3807">
        <v>533</v>
      </c>
      <c r="B3807" t="s">
        <v>22043</v>
      </c>
      <c r="C3807" t="s">
        <v>1648</v>
      </c>
      <c r="D3807" s="28" t="e">
        <f t="shared" si="59"/>
        <v>#REF!</v>
      </c>
      <c r="F3807" s="281">
        <v>24.85</v>
      </c>
      <c r="G3807" s="278">
        <v>24.85</v>
      </c>
    </row>
    <row r="3808" spans="1:7">
      <c r="A3808">
        <v>10515</v>
      </c>
      <c r="B3808" t="s">
        <v>22044</v>
      </c>
      <c r="C3808" t="s">
        <v>1648</v>
      </c>
      <c r="D3808" s="28" t="e">
        <f t="shared" si="59"/>
        <v>#REF!</v>
      </c>
      <c r="F3808">
        <v>46.89</v>
      </c>
      <c r="G3808" s="282">
        <v>46.89</v>
      </c>
    </row>
    <row r="3809" spans="1:7">
      <c r="A3809">
        <v>536</v>
      </c>
      <c r="B3809" t="s">
        <v>22045</v>
      </c>
      <c r="C3809" t="s">
        <v>1648</v>
      </c>
      <c r="D3809" s="28" t="e">
        <f t="shared" si="59"/>
        <v>#REF!</v>
      </c>
      <c r="F3809" s="281">
        <v>33.92</v>
      </c>
      <c r="G3809" s="278">
        <v>33.92</v>
      </c>
    </row>
    <row r="3810" spans="1:7">
      <c r="A3810">
        <v>153</v>
      </c>
      <c r="B3810" t="s">
        <v>22046</v>
      </c>
      <c r="C3810" t="s">
        <v>1651</v>
      </c>
      <c r="D3810" s="28" t="e">
        <f t="shared" si="59"/>
        <v>#REF!</v>
      </c>
      <c r="F3810">
        <v>105.61</v>
      </c>
      <c r="G3810" s="278">
        <v>105.61</v>
      </c>
    </row>
    <row r="3811" spans="1:7">
      <c r="A3811">
        <v>34682</v>
      </c>
      <c r="B3811" t="s">
        <v>22047</v>
      </c>
      <c r="C3811" t="s">
        <v>1648</v>
      </c>
      <c r="D3811" s="28" t="e">
        <f t="shared" si="59"/>
        <v>#REF!</v>
      </c>
      <c r="F3811" s="281">
        <v>135.65</v>
      </c>
      <c r="G3811" s="278">
        <v>135.65</v>
      </c>
    </row>
    <row r="3812" spans="1:7">
      <c r="A3812">
        <v>20205</v>
      </c>
      <c r="B3812" t="s">
        <v>22048</v>
      </c>
      <c r="C3812" t="s">
        <v>1649</v>
      </c>
      <c r="D3812" s="28" t="e">
        <f t="shared" si="59"/>
        <v>#REF!</v>
      </c>
      <c r="F3812">
        <v>3</v>
      </c>
      <c r="G3812" s="278">
        <v>3</v>
      </c>
    </row>
    <row r="3813" spans="1:7">
      <c r="A3813">
        <v>4412</v>
      </c>
      <c r="B3813" t="s">
        <v>22049</v>
      </c>
      <c r="C3813" t="s">
        <v>1649</v>
      </c>
      <c r="D3813" s="28" t="e">
        <f t="shared" si="59"/>
        <v>#REF!</v>
      </c>
      <c r="F3813" s="281">
        <v>1.8</v>
      </c>
      <c r="G3813" s="278">
        <v>1.8</v>
      </c>
    </row>
    <row r="3814" spans="1:7">
      <c r="A3814">
        <v>4408</v>
      </c>
      <c r="B3814" t="s">
        <v>22050</v>
      </c>
      <c r="C3814" t="s">
        <v>1649</v>
      </c>
      <c r="D3814" s="28" t="e">
        <f t="shared" si="59"/>
        <v>#REF!</v>
      </c>
      <c r="F3814">
        <v>2.2400000000000002</v>
      </c>
      <c r="G3814" s="278">
        <v>2.2400000000000002</v>
      </c>
    </row>
    <row r="3815" spans="1:7">
      <c r="A3815">
        <v>36250</v>
      </c>
      <c r="B3815" t="s">
        <v>22051</v>
      </c>
      <c r="C3815" t="s">
        <v>1649</v>
      </c>
      <c r="D3815" s="28" t="e">
        <f t="shared" si="59"/>
        <v>#REF!</v>
      </c>
      <c r="F3815" s="281">
        <v>4.97</v>
      </c>
      <c r="G3815" s="278">
        <v>4.97</v>
      </c>
    </row>
    <row r="3816" spans="1:7">
      <c r="A3816">
        <v>10857</v>
      </c>
      <c r="B3816" t="s">
        <v>22052</v>
      </c>
      <c r="C3816" t="s">
        <v>1649</v>
      </c>
      <c r="D3816" s="28" t="e">
        <f t="shared" si="59"/>
        <v>#REF!</v>
      </c>
      <c r="F3816">
        <v>16.55</v>
      </c>
      <c r="G3816" s="278">
        <v>16.55</v>
      </c>
    </row>
    <row r="3817" spans="1:7">
      <c r="A3817">
        <v>4803</v>
      </c>
      <c r="B3817" t="s">
        <v>22053</v>
      </c>
      <c r="C3817" t="s">
        <v>1649</v>
      </c>
      <c r="D3817" s="28" t="e">
        <f t="shared" si="59"/>
        <v>#REF!</v>
      </c>
      <c r="F3817" s="281">
        <v>44.28</v>
      </c>
      <c r="G3817" s="278">
        <v>44.28</v>
      </c>
    </row>
    <row r="3818" spans="1:7">
      <c r="A3818">
        <v>6186</v>
      </c>
      <c r="B3818" t="s">
        <v>22054</v>
      </c>
      <c r="C3818" t="s">
        <v>1649</v>
      </c>
      <c r="D3818" s="28" t="e">
        <f t="shared" si="59"/>
        <v>#REF!</v>
      </c>
      <c r="F3818">
        <v>16.05</v>
      </c>
      <c r="G3818" s="278">
        <v>16.05</v>
      </c>
    </row>
    <row r="3819" spans="1:7">
      <c r="A3819">
        <v>4829</v>
      </c>
      <c r="B3819" t="s">
        <v>22055</v>
      </c>
      <c r="C3819" t="s">
        <v>1649</v>
      </c>
      <c r="D3819" s="28" t="e">
        <f t="shared" si="59"/>
        <v>#REF!</v>
      </c>
      <c r="F3819" s="281">
        <v>45.24</v>
      </c>
      <c r="G3819" s="278">
        <v>45.24</v>
      </c>
    </row>
    <row r="3820" spans="1:7">
      <c r="A3820">
        <v>39829</v>
      </c>
      <c r="B3820" t="s">
        <v>22056</v>
      </c>
      <c r="C3820" t="s">
        <v>1649</v>
      </c>
      <c r="D3820" s="28" t="e">
        <f t="shared" si="59"/>
        <v>#REF!</v>
      </c>
      <c r="F3820">
        <v>55</v>
      </c>
      <c r="G3820" s="278">
        <v>55</v>
      </c>
    </row>
    <row r="3821" spans="1:7">
      <c r="A3821">
        <v>20231</v>
      </c>
      <c r="B3821" t="s">
        <v>22057</v>
      </c>
      <c r="C3821" t="s">
        <v>1649</v>
      </c>
      <c r="D3821" s="28" t="e">
        <f t="shared" si="59"/>
        <v>#REF!</v>
      </c>
      <c r="F3821" s="281">
        <v>81.86</v>
      </c>
      <c r="G3821" s="278">
        <v>81.86</v>
      </c>
    </row>
    <row r="3822" spans="1:7">
      <c r="A3822">
        <v>4804</v>
      </c>
      <c r="B3822" t="s">
        <v>22058</v>
      </c>
      <c r="C3822" t="s">
        <v>1649</v>
      </c>
      <c r="D3822" s="28" t="e">
        <f t="shared" si="59"/>
        <v>#REF!</v>
      </c>
      <c r="F3822">
        <v>33.99</v>
      </c>
      <c r="G3822" s="278">
        <v>33.99</v>
      </c>
    </row>
    <row r="3823" spans="1:7">
      <c r="A3823">
        <v>34680</v>
      </c>
      <c r="B3823" t="s">
        <v>22059</v>
      </c>
      <c r="C3823" t="s">
        <v>1649</v>
      </c>
      <c r="D3823" s="28" t="e">
        <f t="shared" si="59"/>
        <v>#REF!</v>
      </c>
      <c r="F3823" s="281">
        <v>41.73</v>
      </c>
      <c r="G3823" s="278">
        <v>41.73</v>
      </c>
    </row>
    <row r="3824" spans="1:7">
      <c r="A3824">
        <v>11573</v>
      </c>
      <c r="B3824" t="s">
        <v>22060</v>
      </c>
      <c r="C3824" t="s">
        <v>1646</v>
      </c>
      <c r="D3824" s="28" t="e">
        <f t="shared" si="59"/>
        <v>#REF!</v>
      </c>
      <c r="F3824">
        <v>6.6</v>
      </c>
      <c r="G3824" s="278">
        <v>6.6</v>
      </c>
    </row>
    <row r="3825" spans="1:7">
      <c r="A3825">
        <v>38401</v>
      </c>
      <c r="B3825" t="s">
        <v>22061</v>
      </c>
      <c r="C3825" t="s">
        <v>1646</v>
      </c>
      <c r="D3825" s="28" t="e">
        <f t="shared" si="59"/>
        <v>#REF!</v>
      </c>
      <c r="F3825" s="281">
        <v>21.27</v>
      </c>
      <c r="G3825" s="278">
        <v>21.27</v>
      </c>
    </row>
    <row r="3826" spans="1:7">
      <c r="A3826">
        <v>11575</v>
      </c>
      <c r="B3826" t="s">
        <v>22062</v>
      </c>
      <c r="C3826" t="s">
        <v>1646</v>
      </c>
      <c r="D3826" s="28" t="e">
        <f t="shared" si="59"/>
        <v>#REF!</v>
      </c>
      <c r="F3826">
        <v>63.66</v>
      </c>
      <c r="G3826" s="278">
        <v>63.66</v>
      </c>
    </row>
    <row r="3827" spans="1:7">
      <c r="A3827">
        <v>38179</v>
      </c>
      <c r="B3827" t="s">
        <v>22063</v>
      </c>
      <c r="C3827" t="s">
        <v>1646</v>
      </c>
      <c r="D3827" s="28" t="e">
        <f t="shared" si="59"/>
        <v>#REF!</v>
      </c>
      <c r="F3827" s="281">
        <v>52.64</v>
      </c>
      <c r="G3827" s="278">
        <v>52.64</v>
      </c>
    </row>
    <row r="3828" spans="1:7">
      <c r="A3828">
        <v>20256</v>
      </c>
      <c r="B3828" t="s">
        <v>22064</v>
      </c>
      <c r="C3828" t="s">
        <v>1646</v>
      </c>
      <c r="D3828" s="28" t="e">
        <f t="shared" si="59"/>
        <v>#REF!</v>
      </c>
      <c r="F3828">
        <v>0.4</v>
      </c>
      <c r="G3828" s="278">
        <v>0.4</v>
      </c>
    </row>
    <row r="3829" spans="1:7">
      <c r="A3829">
        <v>14511</v>
      </c>
      <c r="B3829" t="s">
        <v>22065</v>
      </c>
      <c r="C3829" t="s">
        <v>1646</v>
      </c>
      <c r="D3829" s="28" t="e">
        <f t="shared" si="59"/>
        <v>#REF!</v>
      </c>
      <c r="F3829" s="281">
        <v>979036.57</v>
      </c>
      <c r="G3829" s="278">
        <v>979036.57</v>
      </c>
    </row>
    <row r="3830" spans="1:7">
      <c r="A3830">
        <v>10642</v>
      </c>
      <c r="B3830" t="s">
        <v>22066</v>
      </c>
      <c r="C3830" t="s">
        <v>1646</v>
      </c>
      <c r="D3830" s="28" t="e">
        <f t="shared" si="59"/>
        <v>#REF!</v>
      </c>
      <c r="F3830">
        <v>922300</v>
      </c>
      <c r="G3830" s="278">
        <v>922300</v>
      </c>
    </row>
    <row r="3831" spans="1:7">
      <c r="A3831">
        <v>14489</v>
      </c>
      <c r="B3831" t="s">
        <v>22067</v>
      </c>
      <c r="C3831" t="s">
        <v>1646</v>
      </c>
      <c r="D3831" s="28" t="e">
        <f t="shared" si="59"/>
        <v>#REF!</v>
      </c>
      <c r="F3831" s="281">
        <v>818062.94</v>
      </c>
      <c r="G3831" s="278">
        <v>818062.94</v>
      </c>
    </row>
    <row r="3832" spans="1:7">
      <c r="A3832">
        <v>14513</v>
      </c>
      <c r="B3832" t="s">
        <v>22068</v>
      </c>
      <c r="C3832" t="s">
        <v>1646</v>
      </c>
      <c r="D3832" s="28" t="e">
        <f t="shared" si="59"/>
        <v>#REF!</v>
      </c>
      <c r="F3832">
        <v>613566.62</v>
      </c>
      <c r="G3832" s="278">
        <v>613566.62</v>
      </c>
    </row>
    <row r="3833" spans="1:7">
      <c r="A3833">
        <v>13600</v>
      </c>
      <c r="B3833" t="s">
        <v>22069</v>
      </c>
      <c r="C3833" t="s">
        <v>1646</v>
      </c>
      <c r="D3833" s="28" t="e">
        <f t="shared" si="59"/>
        <v>#REF!</v>
      </c>
      <c r="F3833" s="281">
        <v>791673.72</v>
      </c>
      <c r="G3833" s="278">
        <v>791673.72</v>
      </c>
    </row>
    <row r="3834" spans="1:7">
      <c r="A3834">
        <v>10646</v>
      </c>
      <c r="B3834" t="s">
        <v>22070</v>
      </c>
      <c r="C3834" t="s">
        <v>1646</v>
      </c>
      <c r="D3834" s="28" t="e">
        <f t="shared" si="59"/>
        <v>#REF!</v>
      </c>
      <c r="F3834">
        <v>590140.01</v>
      </c>
      <c r="G3834" s="278">
        <v>590140.01</v>
      </c>
    </row>
    <row r="3835" spans="1:7">
      <c r="A3835">
        <v>6070</v>
      </c>
      <c r="B3835" t="s">
        <v>22071</v>
      </c>
      <c r="C3835" t="s">
        <v>1646</v>
      </c>
      <c r="D3835" s="28" t="e">
        <f t="shared" si="59"/>
        <v>#REF!</v>
      </c>
      <c r="F3835" s="281">
        <v>806353.7</v>
      </c>
      <c r="G3835" s="278">
        <v>806353.7</v>
      </c>
    </row>
    <row r="3836" spans="1:7">
      <c r="A3836">
        <v>6069</v>
      </c>
      <c r="B3836" t="s">
        <v>22072</v>
      </c>
      <c r="C3836" t="s">
        <v>1646</v>
      </c>
      <c r="D3836" s="28" t="e">
        <f t="shared" si="59"/>
        <v>#REF!</v>
      </c>
      <c r="F3836">
        <v>178135.69</v>
      </c>
      <c r="G3836" s="278">
        <v>178135.69</v>
      </c>
    </row>
    <row r="3837" spans="1:7">
      <c r="A3837">
        <v>14626</v>
      </c>
      <c r="B3837" t="s">
        <v>22073</v>
      </c>
      <c r="C3837" t="s">
        <v>1646</v>
      </c>
      <c r="D3837" s="28" t="e">
        <f t="shared" si="59"/>
        <v>#REF!</v>
      </c>
      <c r="F3837" s="281">
        <v>882772.89</v>
      </c>
      <c r="G3837" s="278">
        <v>882772.89</v>
      </c>
    </row>
    <row r="3838" spans="1:7">
      <c r="A3838">
        <v>6067</v>
      </c>
      <c r="B3838" t="s">
        <v>22074</v>
      </c>
      <c r="C3838" t="s">
        <v>1646</v>
      </c>
      <c r="D3838" s="28" t="e">
        <f t="shared" si="59"/>
        <v>#REF!</v>
      </c>
      <c r="F3838">
        <v>724664.29</v>
      </c>
      <c r="G3838" s="278">
        <v>724664.29</v>
      </c>
    </row>
    <row r="3839" spans="1:7">
      <c r="A3839">
        <v>38393</v>
      </c>
      <c r="B3839" t="s">
        <v>22075</v>
      </c>
      <c r="C3839" t="s">
        <v>1646</v>
      </c>
      <c r="D3839" s="28" t="e">
        <f t="shared" si="59"/>
        <v>#REF!</v>
      </c>
      <c r="F3839" s="281">
        <v>18.600000000000001</v>
      </c>
      <c r="G3839" s="278">
        <v>18.600000000000001</v>
      </c>
    </row>
    <row r="3840" spans="1:7">
      <c r="A3840">
        <v>38390</v>
      </c>
      <c r="B3840" t="s">
        <v>22076</v>
      </c>
      <c r="C3840" t="s">
        <v>1646</v>
      </c>
      <c r="D3840" s="28" t="e">
        <f t="shared" si="59"/>
        <v>#REF!</v>
      </c>
      <c r="F3840">
        <v>41.25</v>
      </c>
      <c r="G3840" s="278">
        <v>41.25</v>
      </c>
    </row>
    <row r="3841" spans="1:7">
      <c r="A3841">
        <v>36532</v>
      </c>
      <c r="B3841" t="s">
        <v>22077</v>
      </c>
      <c r="C3841" t="s">
        <v>1646</v>
      </c>
      <c r="D3841" s="28" t="e">
        <f t="shared" si="59"/>
        <v>#REF!</v>
      </c>
      <c r="F3841" s="281">
        <v>31666.28</v>
      </c>
      <c r="G3841" s="278">
        <v>31666.28</v>
      </c>
    </row>
    <row r="3842" spans="1:7">
      <c r="A3842">
        <v>11578</v>
      </c>
      <c r="B3842" t="s">
        <v>22078</v>
      </c>
      <c r="C3842" t="s">
        <v>1646</v>
      </c>
      <c r="D3842" s="28" t="e">
        <f t="shared" si="59"/>
        <v>#REF!</v>
      </c>
      <c r="F3842">
        <v>13.74</v>
      </c>
      <c r="G3842" s="278">
        <v>13.74</v>
      </c>
    </row>
    <row r="3843" spans="1:7">
      <c r="A3843">
        <v>11577</v>
      </c>
      <c r="B3843" t="s">
        <v>22079</v>
      </c>
      <c r="C3843" t="s">
        <v>1646</v>
      </c>
      <c r="D3843" s="28" t="e">
        <f t="shared" ref="D3843:D3906" si="60">IF($I$2="NÃO DESONERADO",G3843,F3843)</f>
        <v>#REF!</v>
      </c>
      <c r="F3843" s="281">
        <v>13.12</v>
      </c>
      <c r="G3843" s="278">
        <v>13.12</v>
      </c>
    </row>
    <row r="3844" spans="1:7">
      <c r="A3844">
        <v>42432</v>
      </c>
      <c r="B3844" t="s">
        <v>22080</v>
      </c>
      <c r="C3844" t="s">
        <v>1646</v>
      </c>
      <c r="D3844" s="28" t="e">
        <f t="shared" si="60"/>
        <v>#REF!</v>
      </c>
      <c r="F3844">
        <v>2403.2800000000002</v>
      </c>
      <c r="G3844" s="278">
        <v>2403.2800000000002</v>
      </c>
    </row>
    <row r="3845" spans="1:7">
      <c r="A3845">
        <v>42437</v>
      </c>
      <c r="B3845" t="s">
        <v>22081</v>
      </c>
      <c r="C3845" t="s">
        <v>1646</v>
      </c>
      <c r="D3845" s="28" t="e">
        <f t="shared" si="60"/>
        <v>#REF!</v>
      </c>
      <c r="F3845" s="281">
        <v>1827.13</v>
      </c>
      <c r="G3845" s="282">
        <v>1827.13</v>
      </c>
    </row>
    <row r="3846" spans="1:7">
      <c r="A3846">
        <v>1116</v>
      </c>
      <c r="B3846" t="s">
        <v>22082</v>
      </c>
      <c r="C3846" t="s">
        <v>1649</v>
      </c>
      <c r="D3846" s="28" t="e">
        <f t="shared" si="60"/>
        <v>#REF!</v>
      </c>
      <c r="F3846">
        <v>21.48</v>
      </c>
      <c r="G3846" s="282">
        <v>21.48</v>
      </c>
    </row>
    <row r="3847" spans="1:7">
      <c r="A3847">
        <v>1115</v>
      </c>
      <c r="B3847" t="s">
        <v>22083</v>
      </c>
      <c r="C3847" t="s">
        <v>1649</v>
      </c>
      <c r="D3847" s="28" t="e">
        <f t="shared" si="60"/>
        <v>#REF!</v>
      </c>
      <c r="F3847" s="281">
        <v>25.74</v>
      </c>
      <c r="G3847" s="282">
        <v>25.74</v>
      </c>
    </row>
    <row r="3848" spans="1:7">
      <c r="A3848">
        <v>1113</v>
      </c>
      <c r="B3848" t="s">
        <v>22084</v>
      </c>
      <c r="C3848" t="s">
        <v>1649</v>
      </c>
      <c r="D3848" s="28" t="e">
        <f t="shared" si="60"/>
        <v>#REF!</v>
      </c>
      <c r="F3848">
        <v>30.09</v>
      </c>
      <c r="G3848" s="282">
        <v>30.09</v>
      </c>
    </row>
    <row r="3849" spans="1:7">
      <c r="A3849">
        <v>1114</v>
      </c>
      <c r="B3849" t="s">
        <v>22085</v>
      </c>
      <c r="C3849" t="s">
        <v>1649</v>
      </c>
      <c r="D3849" s="28" t="e">
        <f t="shared" si="60"/>
        <v>#REF!</v>
      </c>
      <c r="F3849" s="281">
        <v>35.85</v>
      </c>
      <c r="G3849" s="282">
        <v>35.85</v>
      </c>
    </row>
    <row r="3850" spans="1:7">
      <c r="A3850">
        <v>40873</v>
      </c>
      <c r="B3850" t="s">
        <v>22086</v>
      </c>
      <c r="C3850" t="s">
        <v>1649</v>
      </c>
      <c r="D3850" s="28" t="e">
        <f t="shared" si="60"/>
        <v>#REF!</v>
      </c>
      <c r="F3850">
        <v>28.05</v>
      </c>
      <c r="G3850" s="282">
        <v>28.05</v>
      </c>
    </row>
    <row r="3851" spans="1:7">
      <c r="A3851">
        <v>20214</v>
      </c>
      <c r="B3851" t="s">
        <v>22087</v>
      </c>
      <c r="C3851" t="s">
        <v>1646</v>
      </c>
      <c r="D3851" s="28" t="e">
        <f t="shared" si="60"/>
        <v>#REF!</v>
      </c>
      <c r="F3851" s="281">
        <v>64.709999999999994</v>
      </c>
      <c r="G3851" s="282">
        <v>64.709999999999994</v>
      </c>
    </row>
    <row r="3852" spans="1:7">
      <c r="A3852">
        <v>7237</v>
      </c>
      <c r="B3852" t="s">
        <v>22088</v>
      </c>
      <c r="C3852" t="s">
        <v>1646</v>
      </c>
      <c r="D3852" s="28" t="e">
        <f t="shared" si="60"/>
        <v>#REF!</v>
      </c>
      <c r="F3852">
        <v>63.35</v>
      </c>
      <c r="G3852" s="278">
        <v>63.35</v>
      </c>
    </row>
    <row r="3853" spans="1:7">
      <c r="A3853">
        <v>11757</v>
      </c>
      <c r="B3853" t="s">
        <v>22089</v>
      </c>
      <c r="C3853" t="s">
        <v>1646</v>
      </c>
      <c r="D3853" s="28" t="e">
        <f t="shared" si="60"/>
        <v>#REF!</v>
      </c>
      <c r="F3853" s="281">
        <v>30.72</v>
      </c>
      <c r="G3853" s="278">
        <v>30.72</v>
      </c>
    </row>
    <row r="3854" spans="1:7">
      <c r="A3854">
        <v>11758</v>
      </c>
      <c r="B3854" t="s">
        <v>22090</v>
      </c>
      <c r="C3854" t="s">
        <v>1646</v>
      </c>
      <c r="D3854" s="28" t="e">
        <f t="shared" si="60"/>
        <v>#REF!</v>
      </c>
      <c r="F3854">
        <v>63.86</v>
      </c>
      <c r="G3854" s="278">
        <v>63.86</v>
      </c>
    </row>
    <row r="3855" spans="1:7">
      <c r="A3855">
        <v>37526</v>
      </c>
      <c r="B3855" t="s">
        <v>22091</v>
      </c>
      <c r="C3855" t="s">
        <v>1646</v>
      </c>
      <c r="D3855" s="28" t="e">
        <f t="shared" si="60"/>
        <v>#REF!</v>
      </c>
      <c r="F3855" s="281">
        <v>3.33</v>
      </c>
      <c r="G3855" s="278">
        <v>3.33</v>
      </c>
    </row>
    <row r="3856" spans="1:7">
      <c r="A3856">
        <v>6076</v>
      </c>
      <c r="B3856" t="s">
        <v>22092</v>
      </c>
      <c r="C3856" t="s">
        <v>1647</v>
      </c>
      <c r="D3856" s="28" t="e">
        <f t="shared" si="60"/>
        <v>#REF!</v>
      </c>
      <c r="F3856">
        <v>66.36</v>
      </c>
      <c r="G3856" s="278">
        <v>66.36</v>
      </c>
    </row>
    <row r="3857" spans="1:7">
      <c r="A3857">
        <v>13109</v>
      </c>
      <c r="B3857" t="s">
        <v>22093</v>
      </c>
      <c r="C3857" t="s">
        <v>1646</v>
      </c>
      <c r="D3857" s="28" t="e">
        <f t="shared" si="60"/>
        <v>#REF!</v>
      </c>
      <c r="F3857" s="281">
        <v>270.93</v>
      </c>
      <c r="G3857" s="278">
        <v>270.93</v>
      </c>
    </row>
    <row r="3858" spans="1:7">
      <c r="A3858">
        <v>13110</v>
      </c>
      <c r="B3858" t="s">
        <v>22094</v>
      </c>
      <c r="C3858" t="s">
        <v>1646</v>
      </c>
      <c r="D3858" s="28" t="e">
        <f t="shared" si="60"/>
        <v>#REF!</v>
      </c>
      <c r="F3858">
        <v>356.56</v>
      </c>
      <c r="G3858" s="278">
        <v>356.56</v>
      </c>
    </row>
    <row r="3859" spans="1:7">
      <c r="A3859">
        <v>7581</v>
      </c>
      <c r="B3859" t="s">
        <v>22095</v>
      </c>
      <c r="C3859" t="s">
        <v>1646</v>
      </c>
      <c r="D3859" s="28" t="e">
        <f t="shared" si="60"/>
        <v>#REF!</v>
      </c>
      <c r="F3859" s="281">
        <v>6.78</v>
      </c>
      <c r="G3859" s="282">
        <v>6.78</v>
      </c>
    </row>
    <row r="3860" spans="1:7">
      <c r="A3860">
        <v>4509</v>
      </c>
      <c r="B3860" t="s">
        <v>22096</v>
      </c>
      <c r="C3860" t="s">
        <v>1649</v>
      </c>
      <c r="D3860" s="28" t="e">
        <f t="shared" si="60"/>
        <v>#REF!</v>
      </c>
      <c r="F3860">
        <v>6.57</v>
      </c>
      <c r="G3860" s="282">
        <v>6.57</v>
      </c>
    </row>
    <row r="3861" spans="1:7">
      <c r="A3861">
        <v>4512</v>
      </c>
      <c r="B3861" t="s">
        <v>22097</v>
      </c>
      <c r="C3861" t="s">
        <v>1649</v>
      </c>
      <c r="D3861" s="28" t="e">
        <f t="shared" si="60"/>
        <v>#REF!</v>
      </c>
      <c r="F3861" s="281">
        <v>3.14</v>
      </c>
      <c r="G3861" s="278">
        <v>3.14</v>
      </c>
    </row>
    <row r="3862" spans="1:7">
      <c r="A3862">
        <v>4517</v>
      </c>
      <c r="B3862" t="s">
        <v>22098</v>
      </c>
      <c r="C3862" t="s">
        <v>1649</v>
      </c>
      <c r="D3862" s="28" t="e">
        <f t="shared" si="60"/>
        <v>#REF!</v>
      </c>
      <c r="F3862">
        <v>4.53</v>
      </c>
      <c r="G3862" s="282">
        <v>4.53</v>
      </c>
    </row>
    <row r="3863" spans="1:7">
      <c r="A3863">
        <v>20206</v>
      </c>
      <c r="B3863" t="s">
        <v>22099</v>
      </c>
      <c r="C3863" t="s">
        <v>1649</v>
      </c>
      <c r="D3863" s="28" t="e">
        <f t="shared" si="60"/>
        <v>#REF!</v>
      </c>
      <c r="F3863" s="281">
        <v>8.11</v>
      </c>
      <c r="G3863" s="278">
        <v>8.11</v>
      </c>
    </row>
    <row r="3864" spans="1:7">
      <c r="A3864">
        <v>4460</v>
      </c>
      <c r="B3864" t="s">
        <v>22100</v>
      </c>
      <c r="C3864" t="s">
        <v>1649</v>
      </c>
      <c r="D3864" s="28" t="e">
        <f t="shared" si="60"/>
        <v>#REF!</v>
      </c>
      <c r="F3864">
        <v>8.32</v>
      </c>
      <c r="G3864" s="278">
        <v>8.32</v>
      </c>
    </row>
    <row r="3865" spans="1:7">
      <c r="A3865">
        <v>4417</v>
      </c>
      <c r="B3865" t="s">
        <v>22101</v>
      </c>
      <c r="C3865" t="s">
        <v>1649</v>
      </c>
      <c r="D3865" s="28" t="e">
        <f t="shared" si="60"/>
        <v>#REF!</v>
      </c>
      <c r="F3865" s="281">
        <v>6.42</v>
      </c>
      <c r="G3865" s="278">
        <v>6.42</v>
      </c>
    </row>
    <row r="3866" spans="1:7">
      <c r="A3866">
        <v>4415</v>
      </c>
      <c r="B3866" t="s">
        <v>22102</v>
      </c>
      <c r="C3866" t="s">
        <v>1649</v>
      </c>
      <c r="D3866" s="28" t="e">
        <f t="shared" si="60"/>
        <v>#REF!</v>
      </c>
      <c r="F3866">
        <v>4.46</v>
      </c>
      <c r="G3866" s="278">
        <v>4.46</v>
      </c>
    </row>
    <row r="3867" spans="1:7">
      <c r="A3867">
        <v>37373</v>
      </c>
      <c r="B3867" t="s">
        <v>22103</v>
      </c>
      <c r="C3867" t="s">
        <v>1645</v>
      </c>
      <c r="D3867" s="28" t="e">
        <f t="shared" si="60"/>
        <v>#REF!</v>
      </c>
      <c r="F3867" s="281">
        <v>7.0000000000000007E-2</v>
      </c>
      <c r="G3867" s="278">
        <v>7.0000000000000007E-2</v>
      </c>
    </row>
    <row r="3868" spans="1:7">
      <c r="A3868">
        <v>40864</v>
      </c>
      <c r="B3868" t="s">
        <v>22104</v>
      </c>
      <c r="C3868" t="s">
        <v>1652</v>
      </c>
      <c r="D3868" s="28" t="e">
        <f t="shared" si="60"/>
        <v>#REF!</v>
      </c>
      <c r="F3868">
        <v>12.89</v>
      </c>
      <c r="G3868" s="278">
        <v>12.89</v>
      </c>
    </row>
    <row r="3869" spans="1:7">
      <c r="A3869">
        <v>4734</v>
      </c>
      <c r="B3869" t="s">
        <v>22105</v>
      </c>
      <c r="C3869" t="s">
        <v>1647</v>
      </c>
      <c r="D3869" s="28" t="e">
        <f t="shared" si="60"/>
        <v>#REF!</v>
      </c>
      <c r="F3869" s="281">
        <v>370.3</v>
      </c>
      <c r="G3869" s="282">
        <v>370.3</v>
      </c>
    </row>
    <row r="3870" spans="1:7">
      <c r="A3870">
        <v>6085</v>
      </c>
      <c r="B3870" t="s">
        <v>22106</v>
      </c>
      <c r="C3870" t="s">
        <v>1651</v>
      </c>
      <c r="D3870" s="28" t="e">
        <f t="shared" si="60"/>
        <v>#REF!</v>
      </c>
      <c r="F3870" s="280">
        <v>6.06</v>
      </c>
      <c r="G3870" s="278">
        <v>6.06</v>
      </c>
    </row>
    <row r="3871" spans="1:7">
      <c r="A3871">
        <v>38396</v>
      </c>
      <c r="B3871" t="s">
        <v>22107</v>
      </c>
      <c r="C3871" t="s">
        <v>1646</v>
      </c>
      <c r="D3871" s="28" t="e">
        <f t="shared" si="60"/>
        <v>#REF!</v>
      </c>
      <c r="F3871" s="279">
        <v>562.94000000000005</v>
      </c>
      <c r="G3871" s="278">
        <v>562.94000000000005</v>
      </c>
    </row>
    <row r="3872" spans="1:7">
      <c r="A3872">
        <v>11622</v>
      </c>
      <c r="B3872" t="s">
        <v>22108</v>
      </c>
      <c r="C3872" t="s">
        <v>1650</v>
      </c>
      <c r="D3872" s="28" t="e">
        <f t="shared" si="60"/>
        <v>#REF!</v>
      </c>
      <c r="F3872" s="280">
        <v>79.58</v>
      </c>
      <c r="G3872" s="282">
        <v>79.58</v>
      </c>
    </row>
    <row r="3873" spans="1:7">
      <c r="A3873">
        <v>43143</v>
      </c>
      <c r="B3873" t="s">
        <v>22109</v>
      </c>
      <c r="C3873" t="s">
        <v>1651</v>
      </c>
      <c r="D3873" s="28" t="e">
        <f t="shared" si="60"/>
        <v>#REF!</v>
      </c>
      <c r="F3873" s="279">
        <v>30.06</v>
      </c>
      <c r="G3873" s="278">
        <v>30.06</v>
      </c>
    </row>
    <row r="3874" spans="1:7">
      <c r="A3874">
        <v>7317</v>
      </c>
      <c r="B3874" t="s">
        <v>22110</v>
      </c>
      <c r="C3874" t="s">
        <v>1650</v>
      </c>
      <c r="D3874" s="28" t="e">
        <f t="shared" si="60"/>
        <v>#REF!</v>
      </c>
      <c r="F3874">
        <v>90.63</v>
      </c>
      <c r="G3874" s="278">
        <v>90.63</v>
      </c>
    </row>
    <row r="3875" spans="1:7">
      <c r="A3875">
        <v>142</v>
      </c>
      <c r="B3875" t="s">
        <v>22111</v>
      </c>
      <c r="C3875" t="s">
        <v>1661</v>
      </c>
      <c r="D3875" s="28" t="e">
        <f t="shared" si="60"/>
        <v>#REF!</v>
      </c>
      <c r="F3875" s="281">
        <v>37.549999999999997</v>
      </c>
      <c r="G3875" s="278">
        <v>37.549999999999997</v>
      </c>
    </row>
    <row r="3876" spans="1:7">
      <c r="A3876">
        <v>43142</v>
      </c>
      <c r="B3876" t="s">
        <v>22112</v>
      </c>
      <c r="C3876" t="s">
        <v>1651</v>
      </c>
      <c r="D3876" s="28" t="e">
        <f t="shared" si="60"/>
        <v>#REF!</v>
      </c>
      <c r="F3876" s="280">
        <v>170.57</v>
      </c>
      <c r="G3876" s="278">
        <v>170.57</v>
      </c>
    </row>
    <row r="3877" spans="1:7">
      <c r="A3877">
        <v>38123</v>
      </c>
      <c r="B3877" t="s">
        <v>22113</v>
      </c>
      <c r="C3877" t="s">
        <v>1650</v>
      </c>
      <c r="D3877" s="28" t="e">
        <f t="shared" si="60"/>
        <v>#REF!</v>
      </c>
      <c r="F3877" s="281">
        <v>38.31</v>
      </c>
      <c r="G3877" s="278">
        <v>38.31</v>
      </c>
    </row>
    <row r="3878" spans="1:7">
      <c r="A3878">
        <v>42699</v>
      </c>
      <c r="B3878" t="s">
        <v>22114</v>
      </c>
      <c r="C3878" t="s">
        <v>1646</v>
      </c>
      <c r="D3878" s="28" t="e">
        <f t="shared" si="60"/>
        <v>#REF!</v>
      </c>
      <c r="F3878">
        <v>36.07</v>
      </c>
      <c r="G3878" s="278">
        <v>36.07</v>
      </c>
    </row>
    <row r="3879" spans="1:7">
      <c r="A3879">
        <v>37743</v>
      </c>
      <c r="B3879" t="s">
        <v>22115</v>
      </c>
      <c r="C3879" t="s">
        <v>1646</v>
      </c>
      <c r="D3879" s="28" t="e">
        <f t="shared" si="60"/>
        <v>#REF!</v>
      </c>
      <c r="F3879" s="281">
        <v>219628.04</v>
      </c>
      <c r="G3879" s="278">
        <v>219628.04</v>
      </c>
    </row>
    <row r="3880" spans="1:7">
      <c r="A3880">
        <v>37744</v>
      </c>
      <c r="B3880" t="s">
        <v>22116</v>
      </c>
      <c r="C3880" t="s">
        <v>1646</v>
      </c>
      <c r="D3880" s="28" t="e">
        <f t="shared" si="60"/>
        <v>#REF!</v>
      </c>
      <c r="F3880">
        <v>258241.25</v>
      </c>
      <c r="G3880" s="278">
        <v>258241.25</v>
      </c>
    </row>
    <row r="3881" spans="1:7">
      <c r="A3881">
        <v>37741</v>
      </c>
      <c r="B3881" t="s">
        <v>22117</v>
      </c>
      <c r="C3881" t="s">
        <v>1646</v>
      </c>
      <c r="D3881" s="28" t="e">
        <f t="shared" si="60"/>
        <v>#REF!</v>
      </c>
      <c r="F3881" s="281">
        <v>199706.57</v>
      </c>
      <c r="G3881" s="278">
        <v>199706.57</v>
      </c>
    </row>
    <row r="3882" spans="1:7">
      <c r="A3882">
        <v>39396</v>
      </c>
      <c r="B3882" t="s">
        <v>22118</v>
      </c>
      <c r="C3882" t="s">
        <v>1646</v>
      </c>
      <c r="D3882" s="28" t="e">
        <f t="shared" si="60"/>
        <v>#REF!</v>
      </c>
      <c r="F3882">
        <v>76.53</v>
      </c>
      <c r="G3882" s="278">
        <v>76.53</v>
      </c>
    </row>
    <row r="3883" spans="1:7">
      <c r="A3883">
        <v>39392</v>
      </c>
      <c r="B3883" t="s">
        <v>22119</v>
      </c>
      <c r="C3883" t="s">
        <v>1646</v>
      </c>
      <c r="D3883" s="28" t="e">
        <f t="shared" si="60"/>
        <v>#REF!</v>
      </c>
      <c r="F3883" s="281">
        <v>86.33</v>
      </c>
      <c r="G3883" s="278">
        <v>86.33</v>
      </c>
    </row>
    <row r="3884" spans="1:7">
      <c r="A3884">
        <v>39393</v>
      </c>
      <c r="B3884" t="s">
        <v>22120</v>
      </c>
      <c r="C3884" t="s">
        <v>1646</v>
      </c>
      <c r="D3884" s="28" t="e">
        <f t="shared" si="60"/>
        <v>#REF!</v>
      </c>
      <c r="F3884">
        <v>53.39</v>
      </c>
      <c r="G3884" s="278">
        <v>53.39</v>
      </c>
    </row>
    <row r="3885" spans="1:7">
      <c r="A3885">
        <v>39394</v>
      </c>
      <c r="B3885" t="s">
        <v>22121</v>
      </c>
      <c r="C3885" t="s">
        <v>1646</v>
      </c>
      <c r="D3885" s="28" t="e">
        <f t="shared" si="60"/>
        <v>#REF!</v>
      </c>
      <c r="F3885" s="279">
        <v>60.09</v>
      </c>
      <c r="G3885" s="278">
        <v>60.09</v>
      </c>
    </row>
    <row r="3886" spans="1:7">
      <c r="A3886">
        <v>39395</v>
      </c>
      <c r="B3886" t="s">
        <v>22122</v>
      </c>
      <c r="C3886" t="s">
        <v>1646</v>
      </c>
      <c r="D3886" s="28" t="e">
        <f t="shared" si="60"/>
        <v>#REF!</v>
      </c>
      <c r="F3886">
        <v>55.88</v>
      </c>
      <c r="G3886" s="278">
        <v>55.88</v>
      </c>
    </row>
    <row r="3887" spans="1:7">
      <c r="A3887">
        <v>14618</v>
      </c>
      <c r="B3887" t="s">
        <v>22123</v>
      </c>
      <c r="C3887" t="s">
        <v>1646</v>
      </c>
      <c r="D3887" s="28" t="e">
        <f t="shared" si="60"/>
        <v>#REF!</v>
      </c>
      <c r="F3887" s="279">
        <v>1673.25</v>
      </c>
      <c r="G3887" s="278">
        <v>1673.25</v>
      </c>
    </row>
    <row r="3888" spans="1:7">
      <c r="A3888">
        <v>40269</v>
      </c>
      <c r="B3888" t="s">
        <v>22124</v>
      </c>
      <c r="C3888" t="s">
        <v>1646</v>
      </c>
      <c r="D3888" s="28" t="e">
        <f t="shared" si="60"/>
        <v>#REF!</v>
      </c>
      <c r="F3888">
        <v>6741.42</v>
      </c>
      <c r="G3888" s="278">
        <v>6741.42</v>
      </c>
    </row>
    <row r="3889" spans="1:7">
      <c r="A3889">
        <v>6110</v>
      </c>
      <c r="B3889" t="s">
        <v>22125</v>
      </c>
      <c r="C3889" t="s">
        <v>1645</v>
      </c>
      <c r="D3889" s="28" t="e">
        <f t="shared" si="60"/>
        <v>#REF!</v>
      </c>
      <c r="F3889" s="281">
        <v>16.29</v>
      </c>
      <c r="G3889" s="278">
        <v>18.739999999999998</v>
      </c>
    </row>
    <row r="3890" spans="1:7">
      <c r="A3890">
        <v>40910</v>
      </c>
      <c r="B3890" t="s">
        <v>22126</v>
      </c>
      <c r="C3890" t="s">
        <v>1652</v>
      </c>
      <c r="D3890" s="28" t="e">
        <f t="shared" si="60"/>
        <v>#REF!</v>
      </c>
      <c r="F3890">
        <v>2871.23</v>
      </c>
      <c r="G3890" s="278">
        <v>3307.49</v>
      </c>
    </row>
    <row r="3891" spans="1:7">
      <c r="A3891">
        <v>6111</v>
      </c>
      <c r="B3891" t="s">
        <v>22127</v>
      </c>
      <c r="C3891" t="s">
        <v>1645</v>
      </c>
      <c r="D3891" s="28" t="e">
        <f t="shared" si="60"/>
        <v>#REF!</v>
      </c>
      <c r="F3891" s="281">
        <v>12.14</v>
      </c>
      <c r="G3891" s="278">
        <v>13.97</v>
      </c>
    </row>
    <row r="3892" spans="1:7">
      <c r="A3892">
        <v>41084</v>
      </c>
      <c r="B3892" t="s">
        <v>22128</v>
      </c>
      <c r="C3892" t="s">
        <v>1652</v>
      </c>
      <c r="D3892" s="28" t="e">
        <f t="shared" si="60"/>
        <v>#REF!</v>
      </c>
      <c r="F3892">
        <v>2139.91</v>
      </c>
      <c r="G3892" s="278">
        <v>2465.0500000000002</v>
      </c>
    </row>
    <row r="3893" spans="1:7">
      <c r="A3893">
        <v>44535</v>
      </c>
      <c r="B3893" t="s">
        <v>22129</v>
      </c>
      <c r="C3893" t="s">
        <v>1647</v>
      </c>
      <c r="D3893" s="28" t="e">
        <f t="shared" si="60"/>
        <v>#REF!</v>
      </c>
      <c r="F3893" s="281">
        <v>70.84</v>
      </c>
      <c r="G3893" s="278">
        <v>70.84</v>
      </c>
    </row>
    <row r="3894" spans="1:7">
      <c r="A3894">
        <v>44945</v>
      </c>
      <c r="B3894" t="s">
        <v>22130</v>
      </c>
      <c r="C3894" t="s">
        <v>1646</v>
      </c>
      <c r="D3894" s="28" t="e">
        <f t="shared" si="60"/>
        <v>#REF!</v>
      </c>
      <c r="F3894">
        <v>11</v>
      </c>
      <c r="G3894" s="278">
        <v>11</v>
      </c>
    </row>
    <row r="3895" spans="1:7">
      <c r="A3895">
        <v>38637</v>
      </c>
      <c r="B3895" t="s">
        <v>22131</v>
      </c>
      <c r="C3895" t="s">
        <v>1646</v>
      </c>
      <c r="D3895" s="28" t="e">
        <f t="shared" si="60"/>
        <v>#REF!</v>
      </c>
      <c r="F3895" s="281">
        <v>249.78</v>
      </c>
      <c r="G3895" s="278">
        <v>249.78</v>
      </c>
    </row>
    <row r="3896" spans="1:7">
      <c r="A3896">
        <v>6150</v>
      </c>
      <c r="B3896" t="s">
        <v>22132</v>
      </c>
      <c r="C3896" t="s">
        <v>1646</v>
      </c>
      <c r="D3896" s="28" t="e">
        <f t="shared" si="60"/>
        <v>#REF!</v>
      </c>
      <c r="F3896">
        <v>252.83</v>
      </c>
      <c r="G3896" s="278">
        <v>252.83</v>
      </c>
    </row>
    <row r="3897" spans="1:7">
      <c r="A3897">
        <v>6136</v>
      </c>
      <c r="B3897" t="s">
        <v>22133</v>
      </c>
      <c r="C3897" t="s">
        <v>1646</v>
      </c>
      <c r="D3897" s="28" t="e">
        <f t="shared" si="60"/>
        <v>#REF!</v>
      </c>
      <c r="F3897" s="279">
        <v>198.74</v>
      </c>
      <c r="G3897" s="278">
        <v>198.74</v>
      </c>
    </row>
    <row r="3898" spans="1:7">
      <c r="A3898">
        <v>38638</v>
      </c>
      <c r="B3898" t="s">
        <v>22134</v>
      </c>
      <c r="C3898" t="s">
        <v>1646</v>
      </c>
      <c r="D3898" s="28" t="e">
        <f t="shared" si="60"/>
        <v>#REF!</v>
      </c>
      <c r="F3898">
        <v>210.48</v>
      </c>
      <c r="G3898" s="278">
        <v>210.48</v>
      </c>
    </row>
    <row r="3899" spans="1:7">
      <c r="A3899">
        <v>20262</v>
      </c>
      <c r="B3899" t="s">
        <v>22135</v>
      </c>
      <c r="C3899" t="s">
        <v>1646</v>
      </c>
      <c r="D3899" s="28" t="e">
        <f t="shared" si="60"/>
        <v>#REF!</v>
      </c>
      <c r="F3899" s="281">
        <v>20.149999999999999</v>
      </c>
      <c r="G3899" s="278">
        <v>20.149999999999999</v>
      </c>
    </row>
    <row r="3900" spans="1:7">
      <c r="A3900">
        <v>6145</v>
      </c>
      <c r="B3900" t="s">
        <v>22136</v>
      </c>
      <c r="C3900" t="s">
        <v>1646</v>
      </c>
      <c r="D3900" s="28" t="e">
        <f t="shared" si="60"/>
        <v>#REF!</v>
      </c>
      <c r="F3900">
        <v>22.26</v>
      </c>
      <c r="G3900" s="278">
        <v>22.26</v>
      </c>
    </row>
    <row r="3901" spans="1:7">
      <c r="A3901">
        <v>6149</v>
      </c>
      <c r="B3901" t="s">
        <v>22137</v>
      </c>
      <c r="C3901" t="s">
        <v>1646</v>
      </c>
      <c r="D3901" s="28" t="e">
        <f t="shared" si="60"/>
        <v>#REF!</v>
      </c>
      <c r="F3901" s="281">
        <v>14.71</v>
      </c>
      <c r="G3901" s="278">
        <v>14.71</v>
      </c>
    </row>
    <row r="3902" spans="1:7">
      <c r="A3902">
        <v>6146</v>
      </c>
      <c r="B3902" t="s">
        <v>22138</v>
      </c>
      <c r="C3902" t="s">
        <v>1646</v>
      </c>
      <c r="D3902" s="28" t="e">
        <f t="shared" si="60"/>
        <v>#REF!</v>
      </c>
      <c r="F3902">
        <v>21.14</v>
      </c>
      <c r="G3902" s="278">
        <v>21.14</v>
      </c>
    </row>
    <row r="3903" spans="1:7">
      <c r="A3903">
        <v>44536</v>
      </c>
      <c r="B3903" t="s">
        <v>22139</v>
      </c>
      <c r="C3903" t="s">
        <v>1650</v>
      </c>
      <c r="D3903" s="28" t="e">
        <f t="shared" si="60"/>
        <v>#REF!</v>
      </c>
      <c r="F3903" s="281">
        <v>3.16</v>
      </c>
      <c r="G3903" s="282">
        <v>3.16</v>
      </c>
    </row>
    <row r="3904" spans="1:7">
      <c r="A3904">
        <v>39961</v>
      </c>
      <c r="B3904" t="s">
        <v>22140</v>
      </c>
      <c r="C3904" t="s">
        <v>1646</v>
      </c>
      <c r="D3904" s="28" t="e">
        <f t="shared" si="60"/>
        <v>#REF!</v>
      </c>
      <c r="F3904">
        <v>24.81</v>
      </c>
      <c r="G3904" s="278">
        <v>24.81</v>
      </c>
    </row>
    <row r="3905" spans="1:7">
      <c r="A3905">
        <v>42433</v>
      </c>
      <c r="B3905" t="s">
        <v>22141</v>
      </c>
      <c r="C3905" t="s">
        <v>1646</v>
      </c>
      <c r="D3905" s="28" t="e">
        <f t="shared" si="60"/>
        <v>#REF!</v>
      </c>
      <c r="F3905" s="281">
        <v>4747</v>
      </c>
      <c r="G3905" s="278">
        <v>4747</v>
      </c>
    </row>
    <row r="3906" spans="1:7">
      <c r="A3906">
        <v>42434</v>
      </c>
      <c r="B3906" t="s">
        <v>22142</v>
      </c>
      <c r="C3906" t="s">
        <v>1646</v>
      </c>
      <c r="D3906" s="28" t="e">
        <f t="shared" si="60"/>
        <v>#REF!</v>
      </c>
      <c r="F3906">
        <v>5129.83</v>
      </c>
      <c r="G3906" s="278">
        <v>5129.83</v>
      </c>
    </row>
    <row r="3907" spans="1:7">
      <c r="A3907">
        <v>42435</v>
      </c>
      <c r="B3907" t="s">
        <v>22143</v>
      </c>
      <c r="C3907" t="s">
        <v>1646</v>
      </c>
      <c r="D3907" s="28" t="e">
        <f t="shared" ref="D3907:D3970" si="61">IF($I$2="NÃO DESONERADO",G3907,F3907)</f>
        <v>#REF!</v>
      </c>
      <c r="F3907" s="281">
        <v>2558.0500000000002</v>
      </c>
      <c r="G3907" s="282">
        <v>2558.0500000000002</v>
      </c>
    </row>
    <row r="3908" spans="1:7">
      <c r="A3908">
        <v>38061</v>
      </c>
      <c r="B3908" t="s">
        <v>22144</v>
      </c>
      <c r="C3908" t="s">
        <v>1646</v>
      </c>
      <c r="D3908" s="28" t="e">
        <f t="shared" si="61"/>
        <v>#REF!</v>
      </c>
      <c r="F3908">
        <v>52.59</v>
      </c>
      <c r="G3908" s="282">
        <v>52.59</v>
      </c>
    </row>
    <row r="3909" spans="1:7">
      <c r="A3909">
        <v>20250</v>
      </c>
      <c r="B3909" t="s">
        <v>22145</v>
      </c>
      <c r="C3909" t="s">
        <v>1650</v>
      </c>
      <c r="D3909" s="28" t="e">
        <f t="shared" si="61"/>
        <v>#REF!</v>
      </c>
      <c r="F3909" s="281">
        <v>15</v>
      </c>
      <c r="G3909" s="278">
        <v>15</v>
      </c>
    </row>
    <row r="3910" spans="1:7">
      <c r="A3910">
        <v>13388</v>
      </c>
      <c r="B3910" t="s">
        <v>22146</v>
      </c>
      <c r="C3910" t="s">
        <v>1650</v>
      </c>
      <c r="D3910" s="28" t="e">
        <f t="shared" si="61"/>
        <v>#REF!</v>
      </c>
      <c r="F3910">
        <v>140.1</v>
      </c>
      <c r="G3910" s="278">
        <v>140.1</v>
      </c>
    </row>
    <row r="3911" spans="1:7">
      <c r="A3911">
        <v>39914</v>
      </c>
      <c r="B3911" t="s">
        <v>22147</v>
      </c>
      <c r="C3911" t="s">
        <v>1650</v>
      </c>
      <c r="D3911" s="28" t="e">
        <f t="shared" si="61"/>
        <v>#REF!</v>
      </c>
      <c r="F3911" s="281">
        <v>242.38</v>
      </c>
      <c r="G3911" s="278">
        <v>242.38</v>
      </c>
    </row>
    <row r="3912" spans="1:7">
      <c r="A3912">
        <v>12732</v>
      </c>
      <c r="B3912" t="s">
        <v>22148</v>
      </c>
      <c r="C3912" t="s">
        <v>1646</v>
      </c>
      <c r="D3912" s="28" t="e">
        <f t="shared" si="61"/>
        <v>#REF!</v>
      </c>
      <c r="F3912">
        <v>279.67</v>
      </c>
      <c r="G3912" s="278">
        <v>279.67</v>
      </c>
    </row>
    <row r="3913" spans="1:7">
      <c r="A3913">
        <v>6160</v>
      </c>
      <c r="B3913" t="s">
        <v>22149</v>
      </c>
      <c r="C3913" t="s">
        <v>1645</v>
      </c>
      <c r="D3913" s="28" t="e">
        <f t="shared" si="61"/>
        <v>#REF!</v>
      </c>
      <c r="F3913" s="281">
        <v>16.29</v>
      </c>
      <c r="G3913" s="278">
        <v>18.739999999999998</v>
      </c>
    </row>
    <row r="3914" spans="1:7">
      <c r="A3914">
        <v>41087</v>
      </c>
      <c r="B3914" t="s">
        <v>22150</v>
      </c>
      <c r="C3914" t="s">
        <v>1652</v>
      </c>
      <c r="D3914" s="28" t="e">
        <f t="shared" si="61"/>
        <v>#REF!</v>
      </c>
      <c r="F3914">
        <v>2871.23</v>
      </c>
      <c r="G3914" s="278">
        <v>3307.49</v>
      </c>
    </row>
    <row r="3915" spans="1:7">
      <c r="A3915">
        <v>6166</v>
      </c>
      <c r="B3915" t="s">
        <v>22151</v>
      </c>
      <c r="C3915" t="s">
        <v>1645</v>
      </c>
      <c r="D3915" s="28" t="e">
        <f t="shared" si="61"/>
        <v>#REF!</v>
      </c>
      <c r="F3915" s="281">
        <v>19.14</v>
      </c>
      <c r="G3915" s="278">
        <v>22.02</v>
      </c>
    </row>
    <row r="3916" spans="1:7">
      <c r="A3916">
        <v>41088</v>
      </c>
      <c r="B3916" t="s">
        <v>22152</v>
      </c>
      <c r="C3916" t="s">
        <v>1652</v>
      </c>
      <c r="D3916" s="28" t="e">
        <f t="shared" si="61"/>
        <v>#REF!</v>
      </c>
      <c r="F3916">
        <v>3374.05</v>
      </c>
      <c r="G3916" s="278">
        <v>3886.7</v>
      </c>
    </row>
    <row r="3917" spans="1:7">
      <c r="A3917">
        <v>20232</v>
      </c>
      <c r="B3917" t="s">
        <v>22153</v>
      </c>
      <c r="C3917" t="s">
        <v>1649</v>
      </c>
      <c r="D3917" s="28" t="e">
        <f t="shared" si="61"/>
        <v>#REF!</v>
      </c>
      <c r="F3917" s="281">
        <v>115.88</v>
      </c>
      <c r="G3917" s="278">
        <v>115.88</v>
      </c>
    </row>
    <row r="3918" spans="1:7">
      <c r="A3918">
        <v>10856</v>
      </c>
      <c r="B3918" t="s">
        <v>22154</v>
      </c>
      <c r="C3918" t="s">
        <v>1649</v>
      </c>
      <c r="D3918" s="28" t="e">
        <f t="shared" si="61"/>
        <v>#REF!</v>
      </c>
      <c r="F3918">
        <v>114.78</v>
      </c>
      <c r="G3918" s="278">
        <v>114.78</v>
      </c>
    </row>
    <row r="3919" spans="1:7">
      <c r="A3919">
        <v>4828</v>
      </c>
      <c r="B3919" t="s">
        <v>22155</v>
      </c>
      <c r="C3919" t="s">
        <v>1649</v>
      </c>
      <c r="D3919" s="28" t="e">
        <f t="shared" si="61"/>
        <v>#REF!</v>
      </c>
      <c r="F3919" s="281">
        <v>67.52</v>
      </c>
      <c r="G3919" s="278">
        <v>67.52</v>
      </c>
    </row>
    <row r="3920" spans="1:7">
      <c r="A3920">
        <v>20249</v>
      </c>
      <c r="B3920" t="s">
        <v>22156</v>
      </c>
      <c r="C3920" t="s">
        <v>1649</v>
      </c>
      <c r="D3920" s="28" t="e">
        <f t="shared" si="61"/>
        <v>#REF!</v>
      </c>
      <c r="F3920">
        <v>36.97</v>
      </c>
      <c r="G3920" s="278">
        <v>36.97</v>
      </c>
    </row>
    <row r="3921" spans="1:7">
      <c r="A3921">
        <v>11609</v>
      </c>
      <c r="B3921" t="s">
        <v>22157</v>
      </c>
      <c r="C3921" t="s">
        <v>1651</v>
      </c>
      <c r="D3921" s="28" t="e">
        <f t="shared" si="61"/>
        <v>#REF!</v>
      </c>
      <c r="F3921" s="281">
        <v>13.22</v>
      </c>
      <c r="G3921" s="278">
        <v>13.22</v>
      </c>
    </row>
    <row r="3922" spans="1:7">
      <c r="A3922">
        <v>20083</v>
      </c>
      <c r="B3922" t="s">
        <v>22158</v>
      </c>
      <c r="C3922" t="s">
        <v>1646</v>
      </c>
      <c r="D3922" s="28" t="e">
        <f t="shared" si="61"/>
        <v>#REF!</v>
      </c>
      <c r="F3922">
        <v>87.17</v>
      </c>
      <c r="G3922" s="278">
        <v>87.17</v>
      </c>
    </row>
    <row r="3923" spans="1:7">
      <c r="A3923">
        <v>10691</v>
      </c>
      <c r="B3923" t="s">
        <v>22159</v>
      </c>
      <c r="C3923" t="s">
        <v>1651</v>
      </c>
      <c r="D3923" s="28" t="e">
        <f t="shared" si="61"/>
        <v>#REF!</v>
      </c>
      <c r="F3923" s="281">
        <v>78.010000000000005</v>
      </c>
      <c r="G3923" s="278">
        <v>78.010000000000005</v>
      </c>
    </row>
    <row r="3924" spans="1:7">
      <c r="A3924">
        <v>12295</v>
      </c>
      <c r="B3924" t="s">
        <v>22160</v>
      </c>
      <c r="C3924" t="s">
        <v>1646</v>
      </c>
      <c r="D3924" s="28" t="e">
        <f t="shared" si="61"/>
        <v>#REF!</v>
      </c>
      <c r="F3924">
        <v>3.39</v>
      </c>
      <c r="G3924" s="278">
        <v>3.39</v>
      </c>
    </row>
    <row r="3925" spans="1:7">
      <c r="A3925">
        <v>12296</v>
      </c>
      <c r="B3925" t="s">
        <v>22161</v>
      </c>
      <c r="C3925" t="s">
        <v>1646</v>
      </c>
      <c r="D3925" s="28" t="e">
        <f t="shared" si="61"/>
        <v>#REF!</v>
      </c>
      <c r="F3925" s="281">
        <v>4.38</v>
      </c>
      <c r="G3925" s="278">
        <v>4.38</v>
      </c>
    </row>
    <row r="3926" spans="1:7">
      <c r="A3926">
        <v>12294</v>
      </c>
      <c r="B3926" t="s">
        <v>22162</v>
      </c>
      <c r="C3926" t="s">
        <v>1646</v>
      </c>
      <c r="D3926" s="28" t="e">
        <f t="shared" si="61"/>
        <v>#REF!</v>
      </c>
      <c r="F3926">
        <v>10.52</v>
      </c>
      <c r="G3926" s="278">
        <v>10.52</v>
      </c>
    </row>
    <row r="3927" spans="1:7">
      <c r="A3927">
        <v>14543</v>
      </c>
      <c r="B3927" t="s">
        <v>22163</v>
      </c>
      <c r="C3927" t="s">
        <v>1646</v>
      </c>
      <c r="D3927" s="28" t="e">
        <f t="shared" si="61"/>
        <v>#REF!</v>
      </c>
      <c r="F3927" s="281">
        <v>7.51</v>
      </c>
      <c r="G3927" s="282">
        <v>7.51</v>
      </c>
    </row>
    <row r="3928" spans="1:7">
      <c r="A3928">
        <v>13329</v>
      </c>
      <c r="B3928" t="s">
        <v>22164</v>
      </c>
      <c r="C3928" t="s">
        <v>1646</v>
      </c>
      <c r="D3928" s="28" t="e">
        <f t="shared" si="61"/>
        <v>#REF!</v>
      </c>
      <c r="F3928" s="280">
        <v>4.41</v>
      </c>
      <c r="G3928" s="278">
        <v>4.41</v>
      </c>
    </row>
    <row r="3929" spans="1:7">
      <c r="A3929">
        <v>21047</v>
      </c>
      <c r="B3929" t="s">
        <v>22165</v>
      </c>
      <c r="C3929" t="s">
        <v>1646</v>
      </c>
      <c r="D3929" s="28" t="e">
        <f t="shared" si="61"/>
        <v>#REF!</v>
      </c>
      <c r="F3929" s="281">
        <v>37.96</v>
      </c>
      <c r="G3929" s="278">
        <v>37.96</v>
      </c>
    </row>
    <row r="3930" spans="1:7">
      <c r="A3930">
        <v>21042</v>
      </c>
      <c r="B3930" t="s">
        <v>22166</v>
      </c>
      <c r="C3930" t="s">
        <v>1646</v>
      </c>
      <c r="D3930" s="28" t="e">
        <f t="shared" si="61"/>
        <v>#REF!</v>
      </c>
      <c r="F3930">
        <v>29.26</v>
      </c>
      <c r="G3930" s="278">
        <v>29.26</v>
      </c>
    </row>
    <row r="3931" spans="1:7">
      <c r="A3931">
        <v>21043</v>
      </c>
      <c r="B3931" t="s">
        <v>22167</v>
      </c>
      <c r="C3931" t="s">
        <v>1646</v>
      </c>
      <c r="D3931" s="28" t="e">
        <f t="shared" si="61"/>
        <v>#REF!</v>
      </c>
      <c r="F3931" s="281">
        <v>36.96</v>
      </c>
      <c r="G3931" s="278">
        <v>36.96</v>
      </c>
    </row>
    <row r="3932" spans="1:7">
      <c r="A3932">
        <v>21044</v>
      </c>
      <c r="B3932" t="s">
        <v>22168</v>
      </c>
      <c r="C3932" t="s">
        <v>1646</v>
      </c>
      <c r="D3932" s="28" t="e">
        <f t="shared" si="61"/>
        <v>#REF!</v>
      </c>
      <c r="F3932" s="280">
        <v>25.75</v>
      </c>
      <c r="G3932" s="278">
        <v>25.75</v>
      </c>
    </row>
    <row r="3933" spans="1:7">
      <c r="A3933">
        <v>21045</v>
      </c>
      <c r="B3933" t="s">
        <v>22169</v>
      </c>
      <c r="C3933" t="s">
        <v>1646</v>
      </c>
      <c r="D3933" s="28" t="e">
        <f t="shared" si="61"/>
        <v>#REF!</v>
      </c>
      <c r="F3933" s="279">
        <v>35.270000000000003</v>
      </c>
      <c r="G3933" s="278">
        <v>35.270000000000003</v>
      </c>
    </row>
    <row r="3934" spans="1:7">
      <c r="A3934">
        <v>21041</v>
      </c>
      <c r="B3934" t="s">
        <v>22170</v>
      </c>
      <c r="C3934" t="s">
        <v>1646</v>
      </c>
      <c r="D3934" s="28" t="e">
        <f t="shared" si="61"/>
        <v>#REF!</v>
      </c>
      <c r="F3934">
        <v>30.42</v>
      </c>
      <c r="G3934" s="278">
        <v>30.42</v>
      </c>
    </row>
    <row r="3935" spans="1:7">
      <c r="A3935">
        <v>21040</v>
      </c>
      <c r="B3935" t="s">
        <v>22171</v>
      </c>
      <c r="C3935" t="s">
        <v>1646</v>
      </c>
      <c r="D3935" s="28" t="e">
        <f t="shared" si="61"/>
        <v>#REF!</v>
      </c>
      <c r="F3935" s="281">
        <v>25.2</v>
      </c>
      <c r="G3935" s="278">
        <v>25.2</v>
      </c>
    </row>
    <row r="3936" spans="1:7">
      <c r="A3936">
        <v>14149</v>
      </c>
      <c r="B3936" t="s">
        <v>22172</v>
      </c>
      <c r="C3936" t="s">
        <v>1659</v>
      </c>
      <c r="D3936" s="28" t="e">
        <f t="shared" si="61"/>
        <v>#REF!</v>
      </c>
      <c r="F3936">
        <v>190.4</v>
      </c>
      <c r="G3936" s="278">
        <v>190.4</v>
      </c>
    </row>
    <row r="3937" spans="1:7">
      <c r="A3937">
        <v>38099</v>
      </c>
      <c r="B3937" t="s">
        <v>22173</v>
      </c>
      <c r="C3937" t="s">
        <v>1646</v>
      </c>
      <c r="D3937" s="28" t="e">
        <f t="shared" si="61"/>
        <v>#REF!</v>
      </c>
      <c r="F3937" s="281">
        <v>1.39</v>
      </c>
      <c r="G3937" s="278">
        <v>1.39</v>
      </c>
    </row>
    <row r="3938" spans="1:7">
      <c r="A3938">
        <v>38100</v>
      </c>
      <c r="B3938" t="s">
        <v>22174</v>
      </c>
      <c r="C3938" t="s">
        <v>1646</v>
      </c>
      <c r="D3938" s="28" t="e">
        <f t="shared" si="61"/>
        <v>#REF!</v>
      </c>
      <c r="F3938">
        <v>2.27</v>
      </c>
      <c r="G3938" s="282">
        <v>2.27</v>
      </c>
    </row>
    <row r="3939" spans="1:7">
      <c r="A3939">
        <v>7576</v>
      </c>
      <c r="B3939" t="s">
        <v>22175</v>
      </c>
      <c r="C3939" t="s">
        <v>1646</v>
      </c>
      <c r="D3939" s="28" t="e">
        <f t="shared" si="61"/>
        <v>#REF!</v>
      </c>
      <c r="F3939" s="281">
        <v>278.41000000000003</v>
      </c>
      <c r="G3939" s="278">
        <v>278.41000000000003</v>
      </c>
    </row>
    <row r="3940" spans="1:7">
      <c r="A3940">
        <v>3384</v>
      </c>
      <c r="B3940" t="s">
        <v>22176</v>
      </c>
      <c r="C3940" t="s">
        <v>1646</v>
      </c>
      <c r="D3940" s="28" t="e">
        <f t="shared" si="61"/>
        <v>#REF!</v>
      </c>
      <c r="F3940">
        <v>8.2200000000000006</v>
      </c>
      <c r="G3940" s="278">
        <v>8.2200000000000006</v>
      </c>
    </row>
    <row r="3941" spans="1:7">
      <c r="A3941">
        <v>7572</v>
      </c>
      <c r="B3941" t="s">
        <v>22177</v>
      </c>
      <c r="C3941" t="s">
        <v>1646</v>
      </c>
      <c r="D3941" s="28" t="e">
        <f t="shared" si="61"/>
        <v>#REF!</v>
      </c>
      <c r="F3941" s="281">
        <v>8.6</v>
      </c>
      <c r="G3941" s="278">
        <v>8.6</v>
      </c>
    </row>
    <row r="3942" spans="1:7">
      <c r="A3942">
        <v>3396</v>
      </c>
      <c r="B3942" t="s">
        <v>22178</v>
      </c>
      <c r="C3942" t="s">
        <v>1646</v>
      </c>
      <c r="D3942" s="28" t="e">
        <f t="shared" si="61"/>
        <v>#REF!</v>
      </c>
      <c r="F3942">
        <v>5.81</v>
      </c>
      <c r="G3942" s="278">
        <v>5.81</v>
      </c>
    </row>
    <row r="3943" spans="1:7">
      <c r="A3943">
        <v>37590</v>
      </c>
      <c r="B3943" t="s">
        <v>22179</v>
      </c>
      <c r="C3943" t="s">
        <v>1646</v>
      </c>
      <c r="D3943" s="28" t="e">
        <f t="shared" si="61"/>
        <v>#REF!</v>
      </c>
      <c r="F3943" s="281">
        <v>21.92</v>
      </c>
      <c r="G3943" s="278">
        <v>21.92</v>
      </c>
    </row>
    <row r="3944" spans="1:7">
      <c r="A3944">
        <v>37591</v>
      </c>
      <c r="B3944" t="s">
        <v>22180</v>
      </c>
      <c r="C3944" t="s">
        <v>1646</v>
      </c>
      <c r="D3944" s="28" t="e">
        <f t="shared" si="61"/>
        <v>#REF!</v>
      </c>
      <c r="F3944">
        <v>26.35</v>
      </c>
      <c r="G3944" s="278">
        <v>26.35</v>
      </c>
    </row>
    <row r="3945" spans="1:7">
      <c r="A3945">
        <v>12626</v>
      </c>
      <c r="B3945" t="s">
        <v>22181</v>
      </c>
      <c r="C3945" t="s">
        <v>1646</v>
      </c>
      <c r="D3945" s="28" t="e">
        <f t="shared" si="61"/>
        <v>#REF!</v>
      </c>
      <c r="F3945" s="281">
        <v>45.62</v>
      </c>
      <c r="G3945" s="278">
        <v>45.62</v>
      </c>
    </row>
    <row r="3946" spans="1:7">
      <c r="A3946">
        <v>11033</v>
      </c>
      <c r="B3946" t="s">
        <v>22182</v>
      </c>
      <c r="C3946" t="s">
        <v>1646</v>
      </c>
      <c r="D3946" s="28" t="e">
        <f t="shared" si="61"/>
        <v>#REF!</v>
      </c>
      <c r="F3946">
        <v>6.28</v>
      </c>
      <c r="G3946" s="278">
        <v>6.28</v>
      </c>
    </row>
    <row r="3947" spans="1:7">
      <c r="A3947">
        <v>390</v>
      </c>
      <c r="B3947" t="s">
        <v>22183</v>
      </c>
      <c r="C3947" t="s">
        <v>1646</v>
      </c>
      <c r="D3947" s="28" t="e">
        <f t="shared" si="61"/>
        <v>#REF!</v>
      </c>
      <c r="F3947" s="281">
        <v>10.51</v>
      </c>
      <c r="G3947" s="278">
        <v>10.51</v>
      </c>
    </row>
    <row r="3948" spans="1:7">
      <c r="A3948">
        <v>42436</v>
      </c>
      <c r="B3948" t="s">
        <v>22184</v>
      </c>
      <c r="C3948" t="s">
        <v>1646</v>
      </c>
      <c r="D3948" s="28" t="e">
        <f t="shared" si="61"/>
        <v>#REF!</v>
      </c>
      <c r="F3948">
        <v>2677.55</v>
      </c>
      <c r="G3948" s="278">
        <v>2677.55</v>
      </c>
    </row>
    <row r="3949" spans="1:7">
      <c r="A3949">
        <v>6193</v>
      </c>
      <c r="B3949" t="s">
        <v>22185</v>
      </c>
      <c r="C3949" t="s">
        <v>1649</v>
      </c>
      <c r="D3949" s="28" t="e">
        <f t="shared" si="61"/>
        <v>#REF!</v>
      </c>
      <c r="F3949" s="281">
        <v>16.670000000000002</v>
      </c>
      <c r="G3949" s="278">
        <v>16.670000000000002</v>
      </c>
    </row>
    <row r="3950" spans="1:7">
      <c r="A3950">
        <v>6194</v>
      </c>
      <c r="B3950" t="s">
        <v>22186</v>
      </c>
      <c r="C3950" t="s">
        <v>1649</v>
      </c>
      <c r="D3950" s="28" t="e">
        <f t="shared" si="61"/>
        <v>#REF!</v>
      </c>
      <c r="F3950">
        <v>9.24</v>
      </c>
      <c r="G3950" s="278">
        <v>9.24</v>
      </c>
    </row>
    <row r="3951" spans="1:7">
      <c r="A3951">
        <v>10567</v>
      </c>
      <c r="B3951" t="s">
        <v>22187</v>
      </c>
      <c r="C3951" t="s">
        <v>1649</v>
      </c>
      <c r="D3951" s="28" t="e">
        <f t="shared" si="61"/>
        <v>#REF!</v>
      </c>
      <c r="F3951" s="281">
        <v>14.63</v>
      </c>
      <c r="G3951" s="278">
        <v>14.63</v>
      </c>
    </row>
    <row r="3952" spans="1:7">
      <c r="A3952">
        <v>6212</v>
      </c>
      <c r="B3952" t="s">
        <v>22188</v>
      </c>
      <c r="C3952" t="s">
        <v>1649</v>
      </c>
      <c r="D3952" s="28" t="e">
        <f t="shared" si="61"/>
        <v>#REF!</v>
      </c>
      <c r="F3952" s="280">
        <v>21.47</v>
      </c>
      <c r="G3952" s="278">
        <v>21.47</v>
      </c>
    </row>
    <row r="3953" spans="1:7">
      <c r="A3953">
        <v>3993</v>
      </c>
      <c r="B3953" t="s">
        <v>22189</v>
      </c>
      <c r="C3953" t="s">
        <v>1648</v>
      </c>
      <c r="D3953" s="28" t="e">
        <f t="shared" si="61"/>
        <v>#REF!</v>
      </c>
      <c r="F3953" s="281">
        <v>107.78</v>
      </c>
      <c r="G3953" s="278">
        <v>107.78</v>
      </c>
    </row>
    <row r="3954" spans="1:7">
      <c r="A3954">
        <v>3990</v>
      </c>
      <c r="B3954" t="s">
        <v>22190</v>
      </c>
      <c r="C3954" t="s">
        <v>1649</v>
      </c>
      <c r="D3954" s="28" t="e">
        <f t="shared" si="61"/>
        <v>#REF!</v>
      </c>
      <c r="F3954">
        <v>20.28</v>
      </c>
      <c r="G3954" s="278">
        <v>20.28</v>
      </c>
    </row>
    <row r="3955" spans="1:7">
      <c r="A3955">
        <v>3992</v>
      </c>
      <c r="B3955" t="s">
        <v>22191</v>
      </c>
      <c r="C3955" t="s">
        <v>1649</v>
      </c>
      <c r="D3955" s="28" t="e">
        <f t="shared" si="61"/>
        <v>#REF!</v>
      </c>
      <c r="F3955" s="281">
        <v>27.38</v>
      </c>
      <c r="G3955" s="278">
        <v>27.38</v>
      </c>
    </row>
    <row r="3956" spans="1:7">
      <c r="A3956">
        <v>6178</v>
      </c>
      <c r="B3956" t="s">
        <v>22192</v>
      </c>
      <c r="C3956" t="s">
        <v>1648</v>
      </c>
      <c r="D3956" s="28" t="e">
        <f t="shared" si="61"/>
        <v>#REF!</v>
      </c>
      <c r="F3956">
        <v>267.77</v>
      </c>
      <c r="G3956" s="278">
        <v>267.77</v>
      </c>
    </row>
    <row r="3957" spans="1:7">
      <c r="A3957">
        <v>6180</v>
      </c>
      <c r="B3957" t="s">
        <v>22193</v>
      </c>
      <c r="C3957" t="s">
        <v>1648</v>
      </c>
      <c r="D3957" s="28" t="e">
        <f t="shared" si="61"/>
        <v>#REF!</v>
      </c>
      <c r="F3957" s="281">
        <v>289</v>
      </c>
      <c r="G3957" s="278">
        <v>289</v>
      </c>
    </row>
    <row r="3958" spans="1:7">
      <c r="A3958">
        <v>6182</v>
      </c>
      <c r="B3958" t="s">
        <v>22194</v>
      </c>
      <c r="C3958" t="s">
        <v>1648</v>
      </c>
      <c r="D3958" s="28" t="e">
        <f t="shared" si="61"/>
        <v>#REF!</v>
      </c>
      <c r="F3958">
        <v>358.72</v>
      </c>
      <c r="G3958" s="278">
        <v>358.72</v>
      </c>
    </row>
    <row r="3959" spans="1:7">
      <c r="A3959">
        <v>43614</v>
      </c>
      <c r="B3959" t="s">
        <v>22195</v>
      </c>
      <c r="C3959" t="s">
        <v>1649</v>
      </c>
      <c r="D3959" s="28" t="e">
        <f t="shared" si="61"/>
        <v>#REF!</v>
      </c>
      <c r="F3959" s="281">
        <v>13.7</v>
      </c>
      <c r="G3959" s="278">
        <v>13.7</v>
      </c>
    </row>
    <row r="3960" spans="1:7">
      <c r="A3960">
        <v>6189</v>
      </c>
      <c r="B3960" t="s">
        <v>22196</v>
      </c>
      <c r="C3960" t="s">
        <v>1649</v>
      </c>
      <c r="D3960" s="28" t="e">
        <f t="shared" si="61"/>
        <v>#REF!</v>
      </c>
      <c r="F3960">
        <v>24.33</v>
      </c>
      <c r="G3960" s="278">
        <v>24.33</v>
      </c>
    </row>
    <row r="3961" spans="1:7">
      <c r="A3961">
        <v>6214</v>
      </c>
      <c r="B3961" t="s">
        <v>22197</v>
      </c>
      <c r="C3961" t="s">
        <v>1648</v>
      </c>
      <c r="D3961" s="28" t="e">
        <f t="shared" si="61"/>
        <v>#REF!</v>
      </c>
      <c r="F3961" s="281">
        <v>167.74</v>
      </c>
      <c r="G3961" s="278">
        <v>167.74</v>
      </c>
    </row>
    <row r="3962" spans="1:7">
      <c r="A3962">
        <v>36153</v>
      </c>
      <c r="B3962" t="s">
        <v>22198</v>
      </c>
      <c r="C3962" t="s">
        <v>1646</v>
      </c>
      <c r="D3962" s="28" t="e">
        <f t="shared" si="61"/>
        <v>#REF!</v>
      </c>
      <c r="F3962">
        <v>212.66</v>
      </c>
      <c r="G3962" s="278">
        <v>212.66</v>
      </c>
    </row>
    <row r="3963" spans="1:7">
      <c r="A3963">
        <v>10740</v>
      </c>
      <c r="B3963" t="s">
        <v>22199</v>
      </c>
      <c r="C3963" t="s">
        <v>1646</v>
      </c>
      <c r="D3963" s="28" t="e">
        <f t="shared" si="61"/>
        <v>#REF!</v>
      </c>
      <c r="F3963" s="281">
        <v>11432.22</v>
      </c>
      <c r="G3963" s="278">
        <v>11432.22</v>
      </c>
    </row>
    <row r="3964" spans="1:7">
      <c r="A3964">
        <v>13914</v>
      </c>
      <c r="B3964" t="s">
        <v>22200</v>
      </c>
      <c r="C3964" t="s">
        <v>1646</v>
      </c>
      <c r="D3964" s="28" t="e">
        <f t="shared" si="61"/>
        <v>#REF!</v>
      </c>
      <c r="F3964">
        <v>827.16</v>
      </c>
      <c r="G3964" s="278">
        <v>827.16</v>
      </c>
    </row>
    <row r="3965" spans="1:7">
      <c r="A3965">
        <v>10742</v>
      </c>
      <c r="B3965" t="s">
        <v>22201</v>
      </c>
      <c r="C3965" t="s">
        <v>1646</v>
      </c>
      <c r="D3965" s="28" t="e">
        <f t="shared" si="61"/>
        <v>#REF!</v>
      </c>
      <c r="F3965" s="281">
        <v>1206.43</v>
      </c>
      <c r="G3965" s="278">
        <v>1206.43</v>
      </c>
    </row>
    <row r="3966" spans="1:7">
      <c r="A3966">
        <v>38465</v>
      </c>
      <c r="B3966" t="s">
        <v>22202</v>
      </c>
      <c r="C3966" t="s">
        <v>1646</v>
      </c>
      <c r="D3966" s="28" t="e">
        <f t="shared" si="61"/>
        <v>#REF!</v>
      </c>
      <c r="F3966">
        <v>33.99</v>
      </c>
      <c r="G3966" s="278">
        <v>33.99</v>
      </c>
    </row>
    <row r="3967" spans="1:7">
      <c r="A3967">
        <v>7543</v>
      </c>
      <c r="B3967" t="s">
        <v>22203</v>
      </c>
      <c r="C3967" t="s">
        <v>1646</v>
      </c>
      <c r="D3967" s="28" t="e">
        <f t="shared" si="61"/>
        <v>#REF!</v>
      </c>
      <c r="F3967" s="281">
        <v>5.91</v>
      </c>
      <c r="G3967" s="278">
        <v>5.91</v>
      </c>
    </row>
    <row r="3968" spans="1:7">
      <c r="A3968">
        <v>43427</v>
      </c>
      <c r="B3968" t="s">
        <v>22204</v>
      </c>
      <c r="C3968" t="s">
        <v>1646</v>
      </c>
      <c r="D3968" s="28" t="e">
        <f t="shared" si="61"/>
        <v>#REF!</v>
      </c>
      <c r="F3968">
        <v>1904.68</v>
      </c>
      <c r="G3968" s="278">
        <v>1904.68</v>
      </c>
    </row>
    <row r="3969" spans="1:7">
      <c r="A3969">
        <v>41613</v>
      </c>
      <c r="B3969" t="s">
        <v>22205</v>
      </c>
      <c r="C3969" t="s">
        <v>1646</v>
      </c>
      <c r="D3969" s="28" t="e">
        <f t="shared" si="61"/>
        <v>#REF!</v>
      </c>
      <c r="F3969" s="281">
        <v>122.43</v>
      </c>
      <c r="G3969" s="278">
        <v>122.43</v>
      </c>
    </row>
    <row r="3970" spans="1:7">
      <c r="A3970">
        <v>41614</v>
      </c>
      <c r="B3970" t="s">
        <v>22206</v>
      </c>
      <c r="C3970" t="s">
        <v>1646</v>
      </c>
      <c r="D3970" s="28" t="e">
        <f t="shared" si="61"/>
        <v>#REF!</v>
      </c>
      <c r="F3970">
        <v>156</v>
      </c>
      <c r="G3970" s="278">
        <v>156</v>
      </c>
    </row>
    <row r="3971" spans="1:7">
      <c r="A3971">
        <v>41615</v>
      </c>
      <c r="B3971" t="s">
        <v>22207</v>
      </c>
      <c r="C3971" t="s">
        <v>1646</v>
      </c>
      <c r="D3971" s="28" t="e">
        <f t="shared" ref="D3971:D4034" si="62">IF($I$2="NÃO DESONERADO",G3971,F3971)</f>
        <v>#REF!</v>
      </c>
      <c r="F3971" s="281">
        <v>241.12</v>
      </c>
      <c r="G3971" s="278">
        <v>241.12</v>
      </c>
    </row>
    <row r="3972" spans="1:7">
      <c r="A3972">
        <v>41616</v>
      </c>
      <c r="B3972" t="s">
        <v>22208</v>
      </c>
      <c r="C3972" t="s">
        <v>1646</v>
      </c>
      <c r="D3972" s="28" t="e">
        <f t="shared" si="62"/>
        <v>#REF!</v>
      </c>
      <c r="F3972">
        <v>360.27</v>
      </c>
      <c r="G3972" s="278">
        <v>360.27</v>
      </c>
    </row>
    <row r="3973" spans="1:7">
      <c r="A3973">
        <v>41617</v>
      </c>
      <c r="B3973" t="s">
        <v>22209</v>
      </c>
      <c r="C3973" t="s">
        <v>1646</v>
      </c>
      <c r="D3973" s="28" t="e">
        <f t="shared" si="62"/>
        <v>#REF!</v>
      </c>
      <c r="F3973" s="281">
        <v>716.35</v>
      </c>
      <c r="G3973" s="278">
        <v>716.35</v>
      </c>
    </row>
    <row r="3974" spans="1:7">
      <c r="A3974">
        <v>41618</v>
      </c>
      <c r="B3974" t="s">
        <v>22210</v>
      </c>
      <c r="C3974" t="s">
        <v>1646</v>
      </c>
      <c r="D3974" s="28" t="e">
        <f t="shared" si="62"/>
        <v>#REF!</v>
      </c>
      <c r="F3974">
        <v>1318.76</v>
      </c>
      <c r="G3974" s="278">
        <v>1318.76</v>
      </c>
    </row>
    <row r="3975" spans="1:7">
      <c r="A3975">
        <v>43428</v>
      </c>
      <c r="B3975" t="s">
        <v>22211</v>
      </c>
      <c r="C3975" t="s">
        <v>1646</v>
      </c>
      <c r="D3975" s="28" t="e">
        <f t="shared" si="62"/>
        <v>#REF!</v>
      </c>
      <c r="F3975" s="281">
        <v>2316.42</v>
      </c>
      <c r="G3975" s="278">
        <v>2316.42</v>
      </c>
    </row>
    <row r="3976" spans="1:7">
      <c r="A3976">
        <v>41619</v>
      </c>
      <c r="B3976" t="s">
        <v>22212</v>
      </c>
      <c r="C3976" t="s">
        <v>1646</v>
      </c>
      <c r="D3976" s="28" t="e">
        <f t="shared" si="62"/>
        <v>#REF!</v>
      </c>
      <c r="F3976">
        <v>150.08000000000001</v>
      </c>
      <c r="G3976" s="278">
        <v>150.08000000000001</v>
      </c>
    </row>
    <row r="3977" spans="1:7">
      <c r="A3977">
        <v>41620</v>
      </c>
      <c r="B3977" t="s">
        <v>22213</v>
      </c>
      <c r="C3977" t="s">
        <v>1646</v>
      </c>
      <c r="D3977" s="28" t="e">
        <f t="shared" si="62"/>
        <v>#REF!</v>
      </c>
      <c r="F3977" s="281">
        <v>189.57</v>
      </c>
      <c r="G3977" s="278">
        <v>189.57</v>
      </c>
    </row>
    <row r="3978" spans="1:7">
      <c r="A3978">
        <v>41622</v>
      </c>
      <c r="B3978" t="s">
        <v>22214</v>
      </c>
      <c r="C3978" t="s">
        <v>1646</v>
      </c>
      <c r="D3978" s="28" t="e">
        <f t="shared" si="62"/>
        <v>#REF!</v>
      </c>
      <c r="F3978">
        <v>328.8</v>
      </c>
      <c r="G3978" s="278">
        <v>328.8</v>
      </c>
    </row>
    <row r="3979" spans="1:7">
      <c r="A3979">
        <v>41623</v>
      </c>
      <c r="B3979" t="s">
        <v>22215</v>
      </c>
      <c r="C3979" t="s">
        <v>1646</v>
      </c>
      <c r="D3979" s="28" t="e">
        <f t="shared" si="62"/>
        <v>#REF!</v>
      </c>
      <c r="F3979" s="281">
        <v>505.54</v>
      </c>
      <c r="G3979" s="278">
        <v>505.54</v>
      </c>
    </row>
    <row r="3980" spans="1:7">
      <c r="A3980">
        <v>41624</v>
      </c>
      <c r="B3980" t="s">
        <v>22216</v>
      </c>
      <c r="C3980" t="s">
        <v>1646</v>
      </c>
      <c r="D3980" s="28" t="e">
        <f t="shared" si="62"/>
        <v>#REF!</v>
      </c>
      <c r="F3980">
        <v>947.89</v>
      </c>
      <c r="G3980" s="278">
        <v>947.89</v>
      </c>
    </row>
    <row r="3981" spans="1:7">
      <c r="A3981">
        <v>41625</v>
      </c>
      <c r="B3981" t="s">
        <v>22217</v>
      </c>
      <c r="C3981" t="s">
        <v>1646</v>
      </c>
      <c r="D3981" s="28" t="e">
        <f t="shared" si="62"/>
        <v>#REF!</v>
      </c>
      <c r="F3981" s="281">
        <v>1458.38</v>
      </c>
      <c r="G3981" s="282">
        <v>1458.38</v>
      </c>
    </row>
    <row r="3982" spans="1:7">
      <c r="A3982">
        <v>39352</v>
      </c>
      <c r="B3982" t="s">
        <v>22218</v>
      </c>
      <c r="C3982" t="s">
        <v>1646</v>
      </c>
      <c r="D3982" s="28" t="e">
        <f t="shared" si="62"/>
        <v>#REF!</v>
      </c>
      <c r="F3982">
        <v>3.65</v>
      </c>
      <c r="G3982" s="278">
        <v>3.65</v>
      </c>
    </row>
    <row r="3983" spans="1:7">
      <c r="A3983">
        <v>39346</v>
      </c>
      <c r="B3983" t="s">
        <v>22219</v>
      </c>
      <c r="C3983" t="s">
        <v>1646</v>
      </c>
      <c r="D3983" s="28" t="e">
        <f t="shared" si="62"/>
        <v>#REF!</v>
      </c>
      <c r="F3983" s="281">
        <v>3.65</v>
      </c>
      <c r="G3983" s="278">
        <v>3.65</v>
      </c>
    </row>
    <row r="3984" spans="1:7">
      <c r="A3984">
        <v>39350</v>
      </c>
      <c r="B3984" t="s">
        <v>22220</v>
      </c>
      <c r="C3984" t="s">
        <v>1646</v>
      </c>
      <c r="D3984" s="28" t="e">
        <f t="shared" si="62"/>
        <v>#REF!</v>
      </c>
      <c r="F3984">
        <v>3.93</v>
      </c>
      <c r="G3984" s="278">
        <v>3.93</v>
      </c>
    </row>
    <row r="3985" spans="1:7">
      <c r="A3985">
        <v>39351</v>
      </c>
      <c r="B3985" t="s">
        <v>22221</v>
      </c>
      <c r="C3985" t="s">
        <v>1646</v>
      </c>
      <c r="D3985" s="28" t="e">
        <f t="shared" si="62"/>
        <v>#REF!</v>
      </c>
      <c r="F3985" s="281">
        <v>4.54</v>
      </c>
      <c r="G3985" s="278">
        <v>4.54</v>
      </c>
    </row>
    <row r="3986" spans="1:7">
      <c r="A3986">
        <v>38837</v>
      </c>
      <c r="B3986" t="s">
        <v>22222</v>
      </c>
      <c r="C3986" t="s">
        <v>1646</v>
      </c>
      <c r="D3986" s="28" t="e">
        <f t="shared" si="62"/>
        <v>#REF!</v>
      </c>
      <c r="F3986">
        <v>7.14</v>
      </c>
      <c r="G3986" s="278">
        <v>7.14</v>
      </c>
    </row>
    <row r="3987" spans="1:7">
      <c r="A3987">
        <v>38836</v>
      </c>
      <c r="B3987" t="s">
        <v>22223</v>
      </c>
      <c r="C3987" t="s">
        <v>1646</v>
      </c>
      <c r="D3987" s="28" t="e">
        <f t="shared" si="62"/>
        <v>#REF!</v>
      </c>
      <c r="F3987" s="281">
        <v>4.99</v>
      </c>
      <c r="G3987" s="278">
        <v>4.99</v>
      </c>
    </row>
    <row r="3988" spans="1:7">
      <c r="A3988">
        <v>2666</v>
      </c>
      <c r="B3988" t="s">
        <v>22224</v>
      </c>
      <c r="C3988" t="s">
        <v>1646</v>
      </c>
      <c r="D3988" s="28" t="e">
        <f t="shared" si="62"/>
        <v>#REF!</v>
      </c>
      <c r="F3988">
        <v>7.57</v>
      </c>
      <c r="G3988" s="278">
        <v>7.57</v>
      </c>
    </row>
    <row r="3989" spans="1:7">
      <c r="A3989">
        <v>2668</v>
      </c>
      <c r="B3989" t="s">
        <v>22225</v>
      </c>
      <c r="C3989" t="s">
        <v>1646</v>
      </c>
      <c r="D3989" s="28" t="e">
        <f t="shared" si="62"/>
        <v>#REF!</v>
      </c>
      <c r="F3989" s="281">
        <v>8.64</v>
      </c>
      <c r="G3989" s="278">
        <v>8.64</v>
      </c>
    </row>
    <row r="3990" spans="1:7">
      <c r="A3990">
        <v>2664</v>
      </c>
      <c r="B3990" t="s">
        <v>22226</v>
      </c>
      <c r="C3990" t="s">
        <v>1646</v>
      </c>
      <c r="D3990" s="28" t="e">
        <f t="shared" si="62"/>
        <v>#REF!</v>
      </c>
      <c r="F3990">
        <v>12.75</v>
      </c>
      <c r="G3990" s="278">
        <v>12.75</v>
      </c>
    </row>
    <row r="3991" spans="1:7">
      <c r="A3991">
        <v>2662</v>
      </c>
      <c r="B3991" t="s">
        <v>22227</v>
      </c>
      <c r="C3991" t="s">
        <v>1646</v>
      </c>
      <c r="D3991" s="28" t="e">
        <f t="shared" si="62"/>
        <v>#REF!</v>
      </c>
      <c r="F3991" s="281">
        <v>15.64</v>
      </c>
      <c r="G3991" s="278">
        <v>15.64</v>
      </c>
    </row>
    <row r="3992" spans="1:7">
      <c r="A3992">
        <v>20964</v>
      </c>
      <c r="B3992" t="s">
        <v>22228</v>
      </c>
      <c r="C3992" t="s">
        <v>1646</v>
      </c>
      <c r="D3992" s="28" t="e">
        <f t="shared" si="62"/>
        <v>#REF!</v>
      </c>
      <c r="F3992">
        <v>70.28</v>
      </c>
      <c r="G3992" s="278">
        <v>70.28</v>
      </c>
    </row>
    <row r="3993" spans="1:7">
      <c r="A3993">
        <v>10905</v>
      </c>
      <c r="B3993" t="s">
        <v>22229</v>
      </c>
      <c r="C3993" t="s">
        <v>1646</v>
      </c>
      <c r="D3993" s="28" t="e">
        <f t="shared" si="62"/>
        <v>#REF!</v>
      </c>
      <c r="F3993" s="281">
        <v>94.28</v>
      </c>
      <c r="G3993" s="278">
        <v>94.28</v>
      </c>
    </row>
    <row r="3994" spans="1:7">
      <c r="A3994">
        <v>11289</v>
      </c>
      <c r="B3994" t="s">
        <v>22230</v>
      </c>
      <c r="C3994" t="s">
        <v>1646</v>
      </c>
      <c r="D3994" s="28" t="e">
        <f t="shared" si="62"/>
        <v>#REF!</v>
      </c>
      <c r="F3994">
        <v>86.21</v>
      </c>
      <c r="G3994" s="278">
        <v>86.21</v>
      </c>
    </row>
    <row r="3995" spans="1:7">
      <c r="A3995">
        <v>11241</v>
      </c>
      <c r="B3995" t="s">
        <v>22231</v>
      </c>
      <c r="C3995" t="s">
        <v>1646</v>
      </c>
      <c r="D3995" s="28" t="e">
        <f t="shared" si="62"/>
        <v>#REF!</v>
      </c>
      <c r="F3995" s="281">
        <v>215.53</v>
      </c>
      <c r="G3995" s="282">
        <v>215.53</v>
      </c>
    </row>
    <row r="3996" spans="1:7">
      <c r="A3996">
        <v>11301</v>
      </c>
      <c r="B3996" t="s">
        <v>22232</v>
      </c>
      <c r="C3996" t="s">
        <v>1646</v>
      </c>
      <c r="D3996" s="28" t="e">
        <f t="shared" si="62"/>
        <v>#REF!</v>
      </c>
      <c r="F3996">
        <v>546.53</v>
      </c>
      <c r="G3996" s="278">
        <v>546.53</v>
      </c>
    </row>
    <row r="3997" spans="1:7">
      <c r="A3997">
        <v>21090</v>
      </c>
      <c r="B3997" t="s">
        <v>22233</v>
      </c>
      <c r="C3997" t="s">
        <v>1646</v>
      </c>
      <c r="D3997" s="28" t="e">
        <f t="shared" si="62"/>
        <v>#REF!</v>
      </c>
      <c r="F3997" s="281">
        <v>669.69</v>
      </c>
      <c r="G3997" s="278">
        <v>669.69</v>
      </c>
    </row>
    <row r="3998" spans="1:7">
      <c r="A3998">
        <v>11315</v>
      </c>
      <c r="B3998" t="s">
        <v>22234</v>
      </c>
      <c r="C3998" t="s">
        <v>1646</v>
      </c>
      <c r="D3998" s="28" t="e">
        <f t="shared" si="62"/>
        <v>#REF!</v>
      </c>
      <c r="F3998">
        <v>130.86000000000001</v>
      </c>
      <c r="G3998" s="278">
        <v>130.86000000000001</v>
      </c>
    </row>
    <row r="3999" spans="1:7">
      <c r="A3999">
        <v>21071</v>
      </c>
      <c r="B3999" t="s">
        <v>22235</v>
      </c>
      <c r="C3999" t="s">
        <v>1646</v>
      </c>
      <c r="D3999" s="28" t="e">
        <f t="shared" si="62"/>
        <v>#REF!</v>
      </c>
      <c r="F3999" s="281">
        <v>200.13</v>
      </c>
      <c r="G3999" s="278">
        <v>200.13</v>
      </c>
    </row>
    <row r="4000" spans="1:7">
      <c r="A4000">
        <v>14112</v>
      </c>
      <c r="B4000" t="s">
        <v>22236</v>
      </c>
      <c r="C4000" t="s">
        <v>1646</v>
      </c>
      <c r="D4000" s="28" t="e">
        <f t="shared" si="62"/>
        <v>#REF!</v>
      </c>
      <c r="F4000">
        <v>279.42</v>
      </c>
      <c r="G4000" s="278">
        <v>279.42</v>
      </c>
    </row>
    <row r="4001" spans="1:7">
      <c r="A4001">
        <v>11316</v>
      </c>
      <c r="B4001" t="s">
        <v>22237</v>
      </c>
      <c r="C4001" t="s">
        <v>1646</v>
      </c>
      <c r="D4001" s="28" t="e">
        <f t="shared" si="62"/>
        <v>#REF!</v>
      </c>
      <c r="F4001" s="281">
        <v>431.06</v>
      </c>
      <c r="G4001" s="278">
        <v>431.06</v>
      </c>
    </row>
    <row r="4002" spans="1:7">
      <c r="A4002">
        <v>6243</v>
      </c>
      <c r="B4002" t="s">
        <v>22238</v>
      </c>
      <c r="C4002" t="s">
        <v>1646</v>
      </c>
      <c r="D4002" s="28" t="e">
        <f t="shared" si="62"/>
        <v>#REF!</v>
      </c>
      <c r="F4002">
        <v>496.5</v>
      </c>
      <c r="G4002" s="278">
        <v>496.5</v>
      </c>
    </row>
    <row r="4003" spans="1:7">
      <c r="A4003">
        <v>6240</v>
      </c>
      <c r="B4003" t="s">
        <v>22239</v>
      </c>
      <c r="C4003" t="s">
        <v>1646</v>
      </c>
      <c r="D4003" s="28" t="e">
        <f t="shared" si="62"/>
        <v>#REF!</v>
      </c>
      <c r="F4003" s="281">
        <v>657.38</v>
      </c>
      <c r="G4003" s="278">
        <v>657.38</v>
      </c>
    </row>
    <row r="4004" spans="1:7">
      <c r="A4004">
        <v>11296</v>
      </c>
      <c r="B4004" t="s">
        <v>22240</v>
      </c>
      <c r="C4004" t="s">
        <v>1646</v>
      </c>
      <c r="D4004" s="28" t="e">
        <f t="shared" si="62"/>
        <v>#REF!</v>
      </c>
      <c r="F4004">
        <v>2094.5300000000002</v>
      </c>
      <c r="G4004" s="278">
        <v>2094.5300000000002</v>
      </c>
    </row>
    <row r="4005" spans="1:7">
      <c r="A4005">
        <v>11299</v>
      </c>
      <c r="B4005" t="s">
        <v>22241</v>
      </c>
      <c r="C4005" t="s">
        <v>1646</v>
      </c>
      <c r="D4005" s="28" t="e">
        <f t="shared" si="62"/>
        <v>#REF!</v>
      </c>
      <c r="F4005" s="281">
        <v>708.95</v>
      </c>
      <c r="G4005" s="278">
        <v>708.95</v>
      </c>
    </row>
    <row r="4006" spans="1:7">
      <c r="A4006">
        <v>11688</v>
      </c>
      <c r="B4006" t="s">
        <v>22242</v>
      </c>
      <c r="C4006" t="s">
        <v>1646</v>
      </c>
      <c r="D4006" s="28" t="e">
        <f t="shared" si="62"/>
        <v>#REF!</v>
      </c>
      <c r="F4006">
        <v>606.08000000000004</v>
      </c>
      <c r="G4006" s="278">
        <v>606.08000000000004</v>
      </c>
    </row>
    <row r="4007" spans="1:7">
      <c r="A4007">
        <v>37736</v>
      </c>
      <c r="B4007" t="s">
        <v>22243</v>
      </c>
      <c r="C4007" t="s">
        <v>1646</v>
      </c>
      <c r="D4007" s="28" t="e">
        <f t="shared" si="62"/>
        <v>#REF!</v>
      </c>
      <c r="F4007" s="281">
        <v>92450</v>
      </c>
      <c r="G4007" s="278">
        <v>92450</v>
      </c>
    </row>
    <row r="4008" spans="1:7">
      <c r="A4008">
        <v>37739</v>
      </c>
      <c r="B4008" t="s">
        <v>22244</v>
      </c>
      <c r="C4008" t="s">
        <v>1646</v>
      </c>
      <c r="D4008" s="28" t="e">
        <f t="shared" si="62"/>
        <v>#REF!</v>
      </c>
      <c r="F4008">
        <v>113784.61</v>
      </c>
      <c r="G4008" s="278">
        <v>113784.61</v>
      </c>
    </row>
    <row r="4009" spans="1:7">
      <c r="A4009">
        <v>37740</v>
      </c>
      <c r="B4009" t="s">
        <v>22245</v>
      </c>
      <c r="C4009" t="s">
        <v>1646</v>
      </c>
      <c r="D4009" s="28" t="e">
        <f t="shared" si="62"/>
        <v>#REF!</v>
      </c>
      <c r="F4009" s="281">
        <v>64931.43</v>
      </c>
      <c r="G4009" s="278">
        <v>64931.43</v>
      </c>
    </row>
    <row r="4010" spans="1:7">
      <c r="A4010">
        <v>37738</v>
      </c>
      <c r="B4010" t="s">
        <v>22246</v>
      </c>
      <c r="C4010" t="s">
        <v>1646</v>
      </c>
      <c r="D4010" s="28" t="e">
        <f t="shared" si="62"/>
        <v>#REF!</v>
      </c>
      <c r="F4010" s="280">
        <v>77144.73</v>
      </c>
      <c r="G4010" s="278">
        <v>77144.73</v>
      </c>
    </row>
    <row r="4011" spans="1:7">
      <c r="A4011">
        <v>37737</v>
      </c>
      <c r="B4011" t="s">
        <v>22247</v>
      </c>
      <c r="C4011" t="s">
        <v>1646</v>
      </c>
      <c r="D4011" s="28" t="e">
        <f t="shared" si="62"/>
        <v>#REF!</v>
      </c>
      <c r="F4011" s="281">
        <v>61375.66</v>
      </c>
      <c r="G4011" s="278">
        <v>61375.66</v>
      </c>
    </row>
    <row r="4012" spans="1:7">
      <c r="A4012">
        <v>25014</v>
      </c>
      <c r="B4012" t="s">
        <v>22248</v>
      </c>
      <c r="C4012" t="s">
        <v>1646</v>
      </c>
      <c r="D4012" s="28" t="e">
        <f t="shared" si="62"/>
        <v>#REF!</v>
      </c>
      <c r="F4012">
        <v>128548.78</v>
      </c>
      <c r="G4012" s="278">
        <v>128548.78</v>
      </c>
    </row>
    <row r="4013" spans="1:7">
      <c r="A4013">
        <v>25013</v>
      </c>
      <c r="B4013" t="s">
        <v>22249</v>
      </c>
      <c r="C4013" t="s">
        <v>1646</v>
      </c>
      <c r="D4013" s="28" t="e">
        <f t="shared" si="62"/>
        <v>#REF!</v>
      </c>
      <c r="F4013" s="281">
        <v>134732.73000000001</v>
      </c>
      <c r="G4013" s="278">
        <v>134732.73000000001</v>
      </c>
    </row>
    <row r="4014" spans="1:7">
      <c r="A4014">
        <v>14405</v>
      </c>
      <c r="B4014" t="s">
        <v>22250</v>
      </c>
      <c r="C4014" t="s">
        <v>1646</v>
      </c>
      <c r="D4014" s="28" t="e">
        <f t="shared" si="62"/>
        <v>#REF!</v>
      </c>
      <c r="F4014">
        <v>158154.42000000001</v>
      </c>
      <c r="G4014" s="278">
        <v>158154.42000000001</v>
      </c>
    </row>
    <row r="4015" spans="1:7">
      <c r="A4015">
        <v>20271</v>
      </c>
      <c r="B4015" t="s">
        <v>22251</v>
      </c>
      <c r="C4015" t="s">
        <v>1646</v>
      </c>
      <c r="D4015" s="28" t="e">
        <f t="shared" si="62"/>
        <v>#REF!</v>
      </c>
      <c r="F4015" s="281">
        <v>569.95000000000005</v>
      </c>
      <c r="G4015" s="278">
        <v>569.95000000000005</v>
      </c>
    </row>
    <row r="4016" spans="1:7">
      <c r="A4016">
        <v>10423</v>
      </c>
      <c r="B4016" t="s">
        <v>22252</v>
      </c>
      <c r="C4016" t="s">
        <v>1646</v>
      </c>
      <c r="D4016" s="28" t="e">
        <f t="shared" si="62"/>
        <v>#REF!</v>
      </c>
      <c r="F4016">
        <v>418.48</v>
      </c>
      <c r="G4016" s="278">
        <v>418.48</v>
      </c>
    </row>
    <row r="4017" spans="1:7">
      <c r="A4017">
        <v>36790</v>
      </c>
      <c r="B4017" t="s">
        <v>22253</v>
      </c>
      <c r="C4017" t="s">
        <v>1646</v>
      </c>
      <c r="D4017" s="28" t="e">
        <f t="shared" si="62"/>
        <v>#REF!</v>
      </c>
      <c r="F4017" s="281">
        <v>323.63</v>
      </c>
      <c r="G4017" s="278">
        <v>323.63</v>
      </c>
    </row>
    <row r="4018" spans="1:7">
      <c r="A4018">
        <v>37589</v>
      </c>
      <c r="B4018" t="s">
        <v>22254</v>
      </c>
      <c r="C4018" t="s">
        <v>1646</v>
      </c>
      <c r="D4018" s="28" t="e">
        <f t="shared" si="62"/>
        <v>#REF!</v>
      </c>
      <c r="F4018">
        <v>396.53</v>
      </c>
      <c r="G4018" s="278">
        <v>396.53</v>
      </c>
    </row>
    <row r="4019" spans="1:7">
      <c r="A4019">
        <v>11690</v>
      </c>
      <c r="B4019" t="s">
        <v>22255</v>
      </c>
      <c r="C4019" t="s">
        <v>1646</v>
      </c>
      <c r="D4019" s="28" t="e">
        <f t="shared" si="62"/>
        <v>#REF!</v>
      </c>
      <c r="F4019" s="281">
        <v>210.65</v>
      </c>
      <c r="G4019" s="278">
        <v>210.65</v>
      </c>
    </row>
    <row r="4020" spans="1:7">
      <c r="A4020">
        <v>20234</v>
      </c>
      <c r="B4020" t="s">
        <v>22256</v>
      </c>
      <c r="C4020" t="s">
        <v>1646</v>
      </c>
      <c r="D4020" s="28" t="e">
        <f t="shared" si="62"/>
        <v>#REF!</v>
      </c>
      <c r="F4020">
        <v>266.58</v>
      </c>
      <c r="G4020" s="278">
        <v>266.58</v>
      </c>
    </row>
    <row r="4021" spans="1:7">
      <c r="A4021">
        <v>4763</v>
      </c>
      <c r="B4021" t="s">
        <v>22257</v>
      </c>
      <c r="C4021" t="s">
        <v>1645</v>
      </c>
      <c r="D4021" s="28" t="e">
        <f t="shared" si="62"/>
        <v>#REF!</v>
      </c>
      <c r="F4021" s="281">
        <v>16.29</v>
      </c>
      <c r="G4021" s="278">
        <v>18.739999999999998</v>
      </c>
    </row>
    <row r="4022" spans="1:7">
      <c r="A4022">
        <v>41070</v>
      </c>
      <c r="B4022" t="s">
        <v>22258</v>
      </c>
      <c r="C4022" t="s">
        <v>1652</v>
      </c>
      <c r="D4022" s="28" t="e">
        <f t="shared" si="62"/>
        <v>#REF!</v>
      </c>
      <c r="F4022">
        <v>2871.23</v>
      </c>
      <c r="G4022" s="278">
        <v>3307.49</v>
      </c>
    </row>
    <row r="4023" spans="1:7">
      <c r="A4023">
        <v>44480</v>
      </c>
      <c r="B4023" t="s">
        <v>22259</v>
      </c>
      <c r="C4023" t="s">
        <v>1647</v>
      </c>
      <c r="D4023" s="28" t="e">
        <f t="shared" si="62"/>
        <v>#REF!</v>
      </c>
      <c r="F4023" s="281">
        <v>20.239999999999998</v>
      </c>
      <c r="G4023" s="278">
        <v>20.239999999999998</v>
      </c>
    </row>
    <row r="4024" spans="1:7">
      <c r="A4024">
        <v>11457</v>
      </c>
      <c r="B4024" t="s">
        <v>22260</v>
      </c>
      <c r="C4024" t="s">
        <v>1646</v>
      </c>
      <c r="D4024" s="28" t="e">
        <f t="shared" si="62"/>
        <v>#REF!</v>
      </c>
      <c r="F4024" s="280">
        <v>52.04</v>
      </c>
      <c r="G4024" s="278">
        <v>52.04</v>
      </c>
    </row>
    <row r="4025" spans="1:7">
      <c r="A4025">
        <v>44073</v>
      </c>
      <c r="B4025" t="s">
        <v>22261</v>
      </c>
      <c r="C4025" t="s">
        <v>1649</v>
      </c>
      <c r="D4025" s="28" t="e">
        <f t="shared" si="62"/>
        <v>#REF!</v>
      </c>
      <c r="F4025" s="281">
        <v>0.65</v>
      </c>
      <c r="G4025" s="278">
        <v>0.65</v>
      </c>
    </row>
    <row r="4026" spans="1:7">
      <c r="A4026">
        <v>44253</v>
      </c>
      <c r="B4026" t="s">
        <v>22262</v>
      </c>
      <c r="C4026" t="s">
        <v>1646</v>
      </c>
      <c r="D4026" s="28" t="e">
        <f t="shared" si="62"/>
        <v>#REF!</v>
      </c>
      <c r="F4026">
        <v>261.02</v>
      </c>
      <c r="G4026" s="278">
        <v>261.02</v>
      </c>
    </row>
    <row r="4027" spans="1:7">
      <c r="A4027">
        <v>21121</v>
      </c>
      <c r="B4027" t="s">
        <v>22263</v>
      </c>
      <c r="C4027" t="s">
        <v>1646</v>
      </c>
      <c r="D4027" s="28" t="e">
        <f t="shared" si="62"/>
        <v>#REF!</v>
      </c>
      <c r="F4027" s="281">
        <v>3.74</v>
      </c>
      <c r="G4027" s="278">
        <v>3.74</v>
      </c>
    </row>
    <row r="4028" spans="1:7">
      <c r="A4028">
        <v>38010</v>
      </c>
      <c r="B4028" t="s">
        <v>22264</v>
      </c>
      <c r="C4028" t="s">
        <v>1646</v>
      </c>
      <c r="D4028" s="28" t="e">
        <f t="shared" si="62"/>
        <v>#REF!</v>
      </c>
      <c r="F4028">
        <v>4.66</v>
      </c>
      <c r="G4028" s="278">
        <v>4.66</v>
      </c>
    </row>
    <row r="4029" spans="1:7">
      <c r="A4029">
        <v>38011</v>
      </c>
      <c r="B4029" t="s">
        <v>22265</v>
      </c>
      <c r="C4029" t="s">
        <v>1646</v>
      </c>
      <c r="D4029" s="28" t="e">
        <f t="shared" si="62"/>
        <v>#REF!</v>
      </c>
      <c r="F4029" s="281">
        <v>9.34</v>
      </c>
      <c r="G4029" s="278">
        <v>9.34</v>
      </c>
    </row>
    <row r="4030" spans="1:7">
      <c r="A4030">
        <v>38012</v>
      </c>
      <c r="B4030" t="s">
        <v>22266</v>
      </c>
      <c r="C4030" t="s">
        <v>1646</v>
      </c>
      <c r="D4030" s="28" t="e">
        <f t="shared" si="62"/>
        <v>#REF!</v>
      </c>
      <c r="F4030">
        <v>35.630000000000003</v>
      </c>
      <c r="G4030" s="278">
        <v>35.630000000000003</v>
      </c>
    </row>
    <row r="4031" spans="1:7">
      <c r="A4031">
        <v>38013</v>
      </c>
      <c r="B4031" t="s">
        <v>22267</v>
      </c>
      <c r="C4031" t="s">
        <v>1646</v>
      </c>
      <c r="D4031" s="28" t="e">
        <f t="shared" si="62"/>
        <v>#REF!</v>
      </c>
      <c r="F4031" s="281">
        <v>45.77</v>
      </c>
      <c r="G4031" s="278">
        <v>45.77</v>
      </c>
    </row>
    <row r="4032" spans="1:7">
      <c r="A4032">
        <v>38014</v>
      </c>
      <c r="B4032" t="s">
        <v>22268</v>
      </c>
      <c r="C4032" t="s">
        <v>1646</v>
      </c>
      <c r="D4032" s="28" t="e">
        <f t="shared" si="62"/>
        <v>#REF!</v>
      </c>
      <c r="F4032">
        <v>76.44</v>
      </c>
      <c r="G4032" s="278">
        <v>76.44</v>
      </c>
    </row>
    <row r="4033" spans="1:7">
      <c r="A4033">
        <v>38015</v>
      </c>
      <c r="B4033" t="s">
        <v>22269</v>
      </c>
      <c r="C4033" t="s">
        <v>1646</v>
      </c>
      <c r="D4033" s="28" t="e">
        <f t="shared" si="62"/>
        <v>#REF!</v>
      </c>
      <c r="F4033" s="281">
        <v>179.71</v>
      </c>
      <c r="G4033" s="278">
        <v>179.71</v>
      </c>
    </row>
    <row r="4034" spans="1:7">
      <c r="A4034">
        <v>38016</v>
      </c>
      <c r="B4034" t="s">
        <v>22270</v>
      </c>
      <c r="C4034" t="s">
        <v>1646</v>
      </c>
      <c r="D4034" s="28" t="e">
        <f t="shared" si="62"/>
        <v>#REF!</v>
      </c>
      <c r="F4034">
        <v>208.98</v>
      </c>
      <c r="G4034" s="278">
        <v>208.98</v>
      </c>
    </row>
    <row r="4035" spans="1:7">
      <c r="A4035">
        <v>12741</v>
      </c>
      <c r="B4035" t="s">
        <v>22271</v>
      </c>
      <c r="C4035" t="s">
        <v>1646</v>
      </c>
      <c r="D4035" s="28" t="e">
        <f t="shared" ref="D4035:D4098" si="63">IF($I$2="NÃO DESONERADO",G4035,F4035)</f>
        <v>#REF!</v>
      </c>
      <c r="F4035" s="281">
        <v>1342.89</v>
      </c>
      <c r="G4035" s="278">
        <v>1342.89</v>
      </c>
    </row>
    <row r="4036" spans="1:7">
      <c r="A4036">
        <v>12733</v>
      </c>
      <c r="B4036" t="s">
        <v>22272</v>
      </c>
      <c r="C4036" t="s">
        <v>1646</v>
      </c>
      <c r="D4036" s="28" t="e">
        <f t="shared" si="63"/>
        <v>#REF!</v>
      </c>
      <c r="F4036">
        <v>6.75</v>
      </c>
      <c r="G4036" s="278">
        <v>6.75</v>
      </c>
    </row>
    <row r="4037" spans="1:7">
      <c r="A4037">
        <v>12734</v>
      </c>
      <c r="B4037" t="s">
        <v>22273</v>
      </c>
      <c r="C4037" t="s">
        <v>1646</v>
      </c>
      <c r="D4037" s="28" t="e">
        <f t="shared" si="63"/>
        <v>#REF!</v>
      </c>
      <c r="F4037" s="281">
        <v>14.4</v>
      </c>
      <c r="G4037" s="278">
        <v>14.4</v>
      </c>
    </row>
    <row r="4038" spans="1:7">
      <c r="A4038">
        <v>12735</v>
      </c>
      <c r="B4038" t="s">
        <v>22274</v>
      </c>
      <c r="C4038" t="s">
        <v>1646</v>
      </c>
      <c r="D4038" s="28" t="e">
        <f t="shared" si="63"/>
        <v>#REF!</v>
      </c>
      <c r="F4038">
        <v>23.69</v>
      </c>
      <c r="G4038" s="278">
        <v>23.69</v>
      </c>
    </row>
    <row r="4039" spans="1:7">
      <c r="A4039">
        <v>12736</v>
      </c>
      <c r="B4039" t="s">
        <v>22275</v>
      </c>
      <c r="C4039" t="s">
        <v>1646</v>
      </c>
      <c r="D4039" s="28" t="e">
        <f t="shared" si="63"/>
        <v>#REF!</v>
      </c>
      <c r="F4039" s="281">
        <v>54.16</v>
      </c>
      <c r="G4039" s="278">
        <v>54.16</v>
      </c>
    </row>
    <row r="4040" spans="1:7">
      <c r="A4040">
        <v>12737</v>
      </c>
      <c r="B4040" t="s">
        <v>22276</v>
      </c>
      <c r="C4040" t="s">
        <v>1646</v>
      </c>
      <c r="D4040" s="28" t="e">
        <f t="shared" si="63"/>
        <v>#REF!</v>
      </c>
      <c r="F4040">
        <v>69.77</v>
      </c>
      <c r="G4040" s="278">
        <v>69.77</v>
      </c>
    </row>
    <row r="4041" spans="1:7">
      <c r="A4041">
        <v>12738</v>
      </c>
      <c r="B4041" t="s">
        <v>22277</v>
      </c>
      <c r="C4041" t="s">
        <v>1646</v>
      </c>
      <c r="D4041" s="28" t="e">
        <f t="shared" si="63"/>
        <v>#REF!</v>
      </c>
      <c r="F4041" s="281">
        <v>137.9</v>
      </c>
      <c r="G4041" s="278">
        <v>137.9</v>
      </c>
    </row>
    <row r="4042" spans="1:7">
      <c r="A4042">
        <v>12739</v>
      </c>
      <c r="B4042" t="s">
        <v>22278</v>
      </c>
      <c r="C4042" t="s">
        <v>1646</v>
      </c>
      <c r="D4042" s="28" t="e">
        <f t="shared" si="63"/>
        <v>#REF!</v>
      </c>
      <c r="F4042">
        <v>392.56</v>
      </c>
      <c r="G4042" s="278">
        <v>392.56</v>
      </c>
    </row>
    <row r="4043" spans="1:7">
      <c r="A4043">
        <v>12740</v>
      </c>
      <c r="B4043" t="s">
        <v>22279</v>
      </c>
      <c r="C4043" t="s">
        <v>1646</v>
      </c>
      <c r="D4043" s="28" t="e">
        <f t="shared" si="63"/>
        <v>#REF!</v>
      </c>
      <c r="F4043" s="281">
        <v>614.19000000000005</v>
      </c>
      <c r="G4043" s="278">
        <v>614.19000000000005</v>
      </c>
    </row>
    <row r="4044" spans="1:7">
      <c r="A4044">
        <v>6297</v>
      </c>
      <c r="B4044" t="s">
        <v>22280</v>
      </c>
      <c r="C4044" t="s">
        <v>1646</v>
      </c>
      <c r="D4044" s="28" t="e">
        <f t="shared" si="63"/>
        <v>#REF!</v>
      </c>
      <c r="F4044">
        <v>30.43</v>
      </c>
      <c r="G4044" s="278">
        <v>30.43</v>
      </c>
    </row>
    <row r="4045" spans="1:7">
      <c r="A4045">
        <v>6296</v>
      </c>
      <c r="B4045" t="s">
        <v>22281</v>
      </c>
      <c r="C4045" t="s">
        <v>1646</v>
      </c>
      <c r="D4045" s="28" t="e">
        <f t="shared" si="63"/>
        <v>#REF!</v>
      </c>
      <c r="F4045" s="281">
        <v>24.02</v>
      </c>
      <c r="G4045" s="278">
        <v>24.02</v>
      </c>
    </row>
    <row r="4046" spans="1:7">
      <c r="A4046">
        <v>6294</v>
      </c>
      <c r="B4046" t="s">
        <v>22282</v>
      </c>
      <c r="C4046" t="s">
        <v>1646</v>
      </c>
      <c r="D4046" s="28" t="e">
        <f t="shared" si="63"/>
        <v>#REF!</v>
      </c>
      <c r="F4046">
        <v>6.85</v>
      </c>
      <c r="G4046" s="278">
        <v>6.85</v>
      </c>
    </row>
    <row r="4047" spans="1:7">
      <c r="A4047">
        <v>6323</v>
      </c>
      <c r="B4047" t="s">
        <v>22283</v>
      </c>
      <c r="C4047" t="s">
        <v>1646</v>
      </c>
      <c r="D4047" s="28" t="e">
        <f t="shared" si="63"/>
        <v>#REF!</v>
      </c>
      <c r="F4047" s="281">
        <v>15.69</v>
      </c>
      <c r="G4047" s="278">
        <v>15.69</v>
      </c>
    </row>
    <row r="4048" spans="1:7">
      <c r="A4048">
        <v>6299</v>
      </c>
      <c r="B4048" t="s">
        <v>22284</v>
      </c>
      <c r="C4048" t="s">
        <v>1646</v>
      </c>
      <c r="D4048" s="28" t="e">
        <f t="shared" si="63"/>
        <v>#REF!</v>
      </c>
      <c r="F4048">
        <v>91.52</v>
      </c>
      <c r="G4048" s="278">
        <v>91.52</v>
      </c>
    </row>
    <row r="4049" spans="1:7">
      <c r="A4049">
        <v>6298</v>
      </c>
      <c r="B4049" t="s">
        <v>22285</v>
      </c>
      <c r="C4049" t="s">
        <v>1646</v>
      </c>
      <c r="D4049" s="28" t="e">
        <f t="shared" si="63"/>
        <v>#REF!</v>
      </c>
      <c r="F4049" s="281">
        <v>48.2</v>
      </c>
      <c r="G4049" s="278">
        <v>48.2</v>
      </c>
    </row>
    <row r="4050" spans="1:7">
      <c r="A4050">
        <v>6295</v>
      </c>
      <c r="B4050" t="s">
        <v>22286</v>
      </c>
      <c r="C4050" t="s">
        <v>1646</v>
      </c>
      <c r="D4050" s="28" t="e">
        <f t="shared" si="63"/>
        <v>#REF!</v>
      </c>
      <c r="F4050">
        <v>9.75</v>
      </c>
      <c r="G4050" s="278">
        <v>9.75</v>
      </c>
    </row>
    <row r="4051" spans="1:7">
      <c r="A4051">
        <v>6322</v>
      </c>
      <c r="B4051" t="s">
        <v>22287</v>
      </c>
      <c r="C4051" t="s">
        <v>1646</v>
      </c>
      <c r="D4051" s="28" t="e">
        <f t="shared" si="63"/>
        <v>#REF!</v>
      </c>
      <c r="F4051" s="281">
        <v>122.58</v>
      </c>
      <c r="G4051" s="278">
        <v>122.58</v>
      </c>
    </row>
    <row r="4052" spans="1:7">
      <c r="A4052">
        <v>6300</v>
      </c>
      <c r="B4052" t="s">
        <v>22288</v>
      </c>
      <c r="C4052" t="s">
        <v>1646</v>
      </c>
      <c r="D4052" s="28" t="e">
        <f t="shared" si="63"/>
        <v>#REF!</v>
      </c>
      <c r="F4052">
        <v>225.99</v>
      </c>
      <c r="G4052" s="278">
        <v>225.99</v>
      </c>
    </row>
    <row r="4053" spans="1:7">
      <c r="A4053">
        <v>6321</v>
      </c>
      <c r="B4053" t="s">
        <v>22289</v>
      </c>
      <c r="C4053" t="s">
        <v>1646</v>
      </c>
      <c r="D4053" s="28" t="e">
        <f t="shared" si="63"/>
        <v>#REF!</v>
      </c>
      <c r="F4053" s="281">
        <v>322.81</v>
      </c>
      <c r="G4053" s="278">
        <v>322.81</v>
      </c>
    </row>
    <row r="4054" spans="1:7">
      <c r="A4054">
        <v>6301</v>
      </c>
      <c r="B4054" t="s">
        <v>22290</v>
      </c>
      <c r="C4054" t="s">
        <v>1646</v>
      </c>
      <c r="D4054" s="28" t="e">
        <f t="shared" si="63"/>
        <v>#REF!</v>
      </c>
      <c r="F4054">
        <v>756.64</v>
      </c>
      <c r="G4054" s="282">
        <v>756.64</v>
      </c>
    </row>
    <row r="4055" spans="1:7">
      <c r="A4055">
        <v>7105</v>
      </c>
      <c r="B4055" t="s">
        <v>22291</v>
      </c>
      <c r="C4055" t="s">
        <v>1646</v>
      </c>
      <c r="D4055" s="28" t="e">
        <f t="shared" si="63"/>
        <v>#REF!</v>
      </c>
      <c r="F4055" s="281">
        <v>45.85</v>
      </c>
      <c r="G4055" s="282">
        <v>45.85</v>
      </c>
    </row>
    <row r="4056" spans="1:7">
      <c r="A4056">
        <v>20183</v>
      </c>
      <c r="B4056" t="s">
        <v>22292</v>
      </c>
      <c r="C4056" t="s">
        <v>1646</v>
      </c>
      <c r="D4056" s="28" t="e">
        <f t="shared" si="63"/>
        <v>#REF!</v>
      </c>
      <c r="F4056">
        <v>56.48</v>
      </c>
      <c r="G4056" s="278">
        <v>56.48</v>
      </c>
    </row>
    <row r="4057" spans="1:7">
      <c r="A4057">
        <v>38448</v>
      </c>
      <c r="B4057" t="s">
        <v>22293</v>
      </c>
      <c r="C4057" t="s">
        <v>1646</v>
      </c>
      <c r="D4057" s="28" t="e">
        <f t="shared" si="63"/>
        <v>#REF!</v>
      </c>
      <c r="F4057" s="281">
        <v>256.32</v>
      </c>
      <c r="G4057" s="278">
        <v>256.32</v>
      </c>
    </row>
    <row r="4058" spans="1:7">
      <c r="A4058">
        <v>20182</v>
      </c>
      <c r="B4058" t="s">
        <v>22294</v>
      </c>
      <c r="C4058" t="s">
        <v>1646</v>
      </c>
      <c r="D4058" s="28" t="e">
        <f t="shared" si="63"/>
        <v>#REF!</v>
      </c>
      <c r="F4058">
        <v>32.840000000000003</v>
      </c>
      <c r="G4058" s="278">
        <v>32.840000000000003</v>
      </c>
    </row>
    <row r="4059" spans="1:7">
      <c r="A4059">
        <v>7119</v>
      </c>
      <c r="B4059" t="s">
        <v>22295</v>
      </c>
      <c r="C4059" t="s">
        <v>1646</v>
      </c>
      <c r="D4059" s="28" t="e">
        <f t="shared" si="63"/>
        <v>#REF!</v>
      </c>
      <c r="F4059" s="281">
        <v>13.52</v>
      </c>
      <c r="G4059" s="278">
        <v>13.52</v>
      </c>
    </row>
    <row r="4060" spans="1:7">
      <c r="A4060">
        <v>7126</v>
      </c>
      <c r="B4060" t="s">
        <v>22296</v>
      </c>
      <c r="C4060" t="s">
        <v>1646</v>
      </c>
      <c r="D4060" s="28" t="e">
        <f t="shared" si="63"/>
        <v>#REF!</v>
      </c>
      <c r="F4060">
        <v>27.59</v>
      </c>
      <c r="G4060" s="278">
        <v>27.59</v>
      </c>
    </row>
    <row r="4061" spans="1:7">
      <c r="A4061">
        <v>7120</v>
      </c>
      <c r="B4061" t="s">
        <v>22297</v>
      </c>
      <c r="C4061" t="s">
        <v>1646</v>
      </c>
      <c r="D4061" s="28" t="e">
        <f t="shared" si="63"/>
        <v>#REF!</v>
      </c>
      <c r="F4061" s="281">
        <v>10.37</v>
      </c>
      <c r="G4061" s="278">
        <v>10.37</v>
      </c>
    </row>
    <row r="4062" spans="1:7">
      <c r="A4062">
        <v>6319</v>
      </c>
      <c r="B4062" t="s">
        <v>22298</v>
      </c>
      <c r="C4062" t="s">
        <v>1646</v>
      </c>
      <c r="D4062" s="28" t="e">
        <f t="shared" si="63"/>
        <v>#REF!</v>
      </c>
      <c r="F4062">
        <v>35.75</v>
      </c>
      <c r="G4062" s="278">
        <v>35.75</v>
      </c>
    </row>
    <row r="4063" spans="1:7">
      <c r="A4063">
        <v>6304</v>
      </c>
      <c r="B4063" t="s">
        <v>22299</v>
      </c>
      <c r="C4063" t="s">
        <v>1646</v>
      </c>
      <c r="D4063" s="28" t="e">
        <f t="shared" si="63"/>
        <v>#REF!</v>
      </c>
      <c r="F4063" s="281">
        <v>35.75</v>
      </c>
      <c r="G4063" s="278">
        <v>35.75</v>
      </c>
    </row>
    <row r="4064" spans="1:7">
      <c r="A4064">
        <v>21116</v>
      </c>
      <c r="B4064" t="s">
        <v>22300</v>
      </c>
      <c r="C4064" t="s">
        <v>1646</v>
      </c>
      <c r="D4064" s="28" t="e">
        <f t="shared" si="63"/>
        <v>#REF!</v>
      </c>
      <c r="F4064">
        <v>27.07</v>
      </c>
      <c r="G4064" s="278">
        <v>27.07</v>
      </c>
    </row>
    <row r="4065" spans="1:7">
      <c r="A4065">
        <v>6320</v>
      </c>
      <c r="B4065" t="s">
        <v>22301</v>
      </c>
      <c r="C4065" t="s">
        <v>1646</v>
      </c>
      <c r="D4065" s="28" t="e">
        <f t="shared" si="63"/>
        <v>#REF!</v>
      </c>
      <c r="F4065" s="281">
        <v>18.41</v>
      </c>
      <c r="G4065" s="282">
        <v>18.41</v>
      </c>
    </row>
    <row r="4066" spans="1:7">
      <c r="A4066">
        <v>6303</v>
      </c>
      <c r="B4066" t="s">
        <v>22302</v>
      </c>
      <c r="C4066" t="s">
        <v>1646</v>
      </c>
      <c r="D4066" s="28" t="e">
        <f t="shared" si="63"/>
        <v>#REF!</v>
      </c>
      <c r="F4066">
        <v>18.41</v>
      </c>
      <c r="G4066" s="282">
        <v>18.41</v>
      </c>
    </row>
    <row r="4067" spans="1:7">
      <c r="A4067">
        <v>6308</v>
      </c>
      <c r="B4067" t="s">
        <v>22303</v>
      </c>
      <c r="C4067" t="s">
        <v>1646</v>
      </c>
      <c r="D4067" s="28" t="e">
        <f t="shared" si="63"/>
        <v>#REF!</v>
      </c>
      <c r="F4067" s="281">
        <v>98.92</v>
      </c>
      <c r="G4067" s="282">
        <v>98.92</v>
      </c>
    </row>
    <row r="4068" spans="1:7">
      <c r="A4068">
        <v>6317</v>
      </c>
      <c r="B4068" t="s">
        <v>22304</v>
      </c>
      <c r="C4068" t="s">
        <v>1646</v>
      </c>
      <c r="D4068" s="28" t="e">
        <f t="shared" si="63"/>
        <v>#REF!</v>
      </c>
      <c r="F4068">
        <v>98.92</v>
      </c>
      <c r="G4068" s="278">
        <v>98.92</v>
      </c>
    </row>
    <row r="4069" spans="1:7">
      <c r="A4069">
        <v>6307</v>
      </c>
      <c r="B4069" t="s">
        <v>22305</v>
      </c>
      <c r="C4069" t="s">
        <v>1646</v>
      </c>
      <c r="D4069" s="28" t="e">
        <f t="shared" si="63"/>
        <v>#REF!</v>
      </c>
      <c r="F4069" s="281">
        <v>98.92</v>
      </c>
      <c r="G4069" s="278">
        <v>98.92</v>
      </c>
    </row>
    <row r="4070" spans="1:7">
      <c r="A4070">
        <v>6309</v>
      </c>
      <c r="B4070" t="s">
        <v>22306</v>
      </c>
      <c r="C4070" t="s">
        <v>1646</v>
      </c>
      <c r="D4070" s="28" t="e">
        <f t="shared" si="63"/>
        <v>#REF!</v>
      </c>
      <c r="F4070">
        <v>101.79</v>
      </c>
      <c r="G4070" s="278">
        <v>101.79</v>
      </c>
    </row>
    <row r="4071" spans="1:7">
      <c r="A4071">
        <v>6318</v>
      </c>
      <c r="B4071" t="s">
        <v>22307</v>
      </c>
      <c r="C4071" t="s">
        <v>1646</v>
      </c>
      <c r="D4071" s="28" t="e">
        <f t="shared" si="63"/>
        <v>#REF!</v>
      </c>
      <c r="F4071" s="281">
        <v>53.36</v>
      </c>
      <c r="G4071" s="278">
        <v>53.36</v>
      </c>
    </row>
    <row r="4072" spans="1:7">
      <c r="A4072">
        <v>6306</v>
      </c>
      <c r="B4072" t="s">
        <v>22308</v>
      </c>
      <c r="C4072" t="s">
        <v>1646</v>
      </c>
      <c r="D4072" s="28" t="e">
        <f t="shared" si="63"/>
        <v>#REF!</v>
      </c>
      <c r="F4072">
        <v>53.36</v>
      </c>
      <c r="G4072" s="278">
        <v>53.36</v>
      </c>
    </row>
    <row r="4073" spans="1:7">
      <c r="A4073">
        <v>6305</v>
      </c>
      <c r="B4073" t="s">
        <v>22309</v>
      </c>
      <c r="C4073" t="s">
        <v>1646</v>
      </c>
      <c r="D4073" s="28" t="e">
        <f t="shared" si="63"/>
        <v>#REF!</v>
      </c>
      <c r="F4073" s="281">
        <v>53.36</v>
      </c>
      <c r="G4073" s="278">
        <v>53.36</v>
      </c>
    </row>
    <row r="4074" spans="1:7">
      <c r="A4074">
        <v>6302</v>
      </c>
      <c r="B4074" t="s">
        <v>22310</v>
      </c>
      <c r="C4074" t="s">
        <v>1646</v>
      </c>
      <c r="D4074" s="28" t="e">
        <f t="shared" si="63"/>
        <v>#REF!</v>
      </c>
      <c r="F4074">
        <v>11.32</v>
      </c>
      <c r="G4074" s="278">
        <v>11.32</v>
      </c>
    </row>
    <row r="4075" spans="1:7">
      <c r="A4075">
        <v>6312</v>
      </c>
      <c r="B4075" t="s">
        <v>22311</v>
      </c>
      <c r="C4075" t="s">
        <v>1646</v>
      </c>
      <c r="D4075" s="28" t="e">
        <f t="shared" si="63"/>
        <v>#REF!</v>
      </c>
      <c r="F4075" s="281">
        <v>142.29</v>
      </c>
      <c r="G4075" s="278">
        <v>142.29</v>
      </c>
    </row>
    <row r="4076" spans="1:7">
      <c r="A4076">
        <v>6311</v>
      </c>
      <c r="B4076" t="s">
        <v>22312</v>
      </c>
      <c r="C4076" t="s">
        <v>1646</v>
      </c>
      <c r="D4076" s="28" t="e">
        <f t="shared" si="63"/>
        <v>#REF!</v>
      </c>
      <c r="F4076">
        <v>142.29</v>
      </c>
      <c r="G4076" s="278">
        <v>142.29</v>
      </c>
    </row>
    <row r="4077" spans="1:7">
      <c r="A4077">
        <v>6310</v>
      </c>
      <c r="B4077" t="s">
        <v>22313</v>
      </c>
      <c r="C4077" t="s">
        <v>1646</v>
      </c>
      <c r="D4077" s="28" t="e">
        <f t="shared" si="63"/>
        <v>#REF!</v>
      </c>
      <c r="F4077" s="281">
        <v>142.29</v>
      </c>
      <c r="G4077" s="278">
        <v>142.29</v>
      </c>
    </row>
    <row r="4078" spans="1:7">
      <c r="A4078">
        <v>6314</v>
      </c>
      <c r="B4078" t="s">
        <v>22314</v>
      </c>
      <c r="C4078" t="s">
        <v>1646</v>
      </c>
      <c r="D4078" s="28" t="e">
        <f t="shared" si="63"/>
        <v>#REF!</v>
      </c>
      <c r="F4078">
        <v>142.29</v>
      </c>
      <c r="G4078" s="282">
        <v>142.29</v>
      </c>
    </row>
    <row r="4079" spans="1:7">
      <c r="A4079">
        <v>6313</v>
      </c>
      <c r="B4079" t="s">
        <v>22315</v>
      </c>
      <c r="C4079" t="s">
        <v>1646</v>
      </c>
      <c r="D4079" s="28" t="e">
        <f t="shared" si="63"/>
        <v>#REF!</v>
      </c>
      <c r="F4079" s="281">
        <v>142.29</v>
      </c>
      <c r="G4079" s="282">
        <v>142.29</v>
      </c>
    </row>
    <row r="4080" spans="1:7">
      <c r="A4080">
        <v>6315</v>
      </c>
      <c r="B4080" t="s">
        <v>22316</v>
      </c>
      <c r="C4080" t="s">
        <v>1646</v>
      </c>
      <c r="D4080" s="28" t="e">
        <f t="shared" si="63"/>
        <v>#REF!</v>
      </c>
      <c r="F4080">
        <v>269.41000000000003</v>
      </c>
      <c r="G4080" s="278">
        <v>269.41000000000003</v>
      </c>
    </row>
    <row r="4081" spans="1:7">
      <c r="A4081">
        <v>6316</v>
      </c>
      <c r="B4081" t="s">
        <v>22317</v>
      </c>
      <c r="C4081" t="s">
        <v>1646</v>
      </c>
      <c r="D4081" s="28" t="e">
        <f t="shared" si="63"/>
        <v>#REF!</v>
      </c>
      <c r="F4081" s="281">
        <v>269.41000000000003</v>
      </c>
      <c r="G4081" s="278">
        <v>269.41000000000003</v>
      </c>
    </row>
    <row r="4082" spans="1:7">
      <c r="A4082">
        <v>39324</v>
      </c>
      <c r="B4082" t="s">
        <v>22318</v>
      </c>
      <c r="C4082" t="s">
        <v>1646</v>
      </c>
      <c r="D4082" s="28" t="e">
        <f t="shared" si="63"/>
        <v>#REF!</v>
      </c>
      <c r="F4082">
        <v>4.87</v>
      </c>
      <c r="G4082" s="278">
        <v>4.87</v>
      </c>
    </row>
    <row r="4083" spans="1:7">
      <c r="A4083">
        <v>39325</v>
      </c>
      <c r="B4083" t="s">
        <v>22319</v>
      </c>
      <c r="C4083" t="s">
        <v>1646</v>
      </c>
      <c r="D4083" s="28" t="e">
        <f t="shared" si="63"/>
        <v>#REF!</v>
      </c>
      <c r="F4083" s="279">
        <v>7.34</v>
      </c>
      <c r="G4083" s="278">
        <v>7.34</v>
      </c>
    </row>
    <row r="4084" spans="1:7">
      <c r="A4084">
        <v>39326</v>
      </c>
      <c r="B4084" t="s">
        <v>22320</v>
      </c>
      <c r="C4084" t="s">
        <v>1646</v>
      </c>
      <c r="D4084" s="28" t="e">
        <f t="shared" si="63"/>
        <v>#REF!</v>
      </c>
      <c r="F4084" s="280">
        <v>26.35</v>
      </c>
      <c r="G4084" s="278">
        <v>26.35</v>
      </c>
    </row>
    <row r="4085" spans="1:7">
      <c r="A4085">
        <v>39327</v>
      </c>
      <c r="B4085" t="s">
        <v>22321</v>
      </c>
      <c r="C4085" t="s">
        <v>1646</v>
      </c>
      <c r="D4085" s="28" t="e">
        <f t="shared" si="63"/>
        <v>#REF!</v>
      </c>
      <c r="F4085" s="281">
        <v>39.75</v>
      </c>
      <c r="G4085" s="278">
        <v>39.75</v>
      </c>
    </row>
    <row r="4086" spans="1:7">
      <c r="A4086">
        <v>11378</v>
      </c>
      <c r="B4086" t="s">
        <v>22322</v>
      </c>
      <c r="C4086" t="s">
        <v>1646</v>
      </c>
      <c r="D4086" s="28" t="e">
        <f t="shared" si="63"/>
        <v>#REF!</v>
      </c>
      <c r="F4086">
        <v>112.49</v>
      </c>
      <c r="G4086" s="278">
        <v>112.49</v>
      </c>
    </row>
    <row r="4087" spans="1:7">
      <c r="A4087">
        <v>11379</v>
      </c>
      <c r="B4087" t="s">
        <v>22323</v>
      </c>
      <c r="C4087" t="s">
        <v>1646</v>
      </c>
      <c r="D4087" s="28" t="e">
        <f t="shared" si="63"/>
        <v>#REF!</v>
      </c>
      <c r="F4087" s="281">
        <v>95.06</v>
      </c>
      <c r="G4087" s="278">
        <v>95.06</v>
      </c>
    </row>
    <row r="4088" spans="1:7">
      <c r="A4088">
        <v>11493</v>
      </c>
      <c r="B4088" t="s">
        <v>22324</v>
      </c>
      <c r="C4088" t="s">
        <v>1646</v>
      </c>
      <c r="D4088" s="28" t="e">
        <f t="shared" si="63"/>
        <v>#REF!</v>
      </c>
      <c r="F4088">
        <v>54.83</v>
      </c>
      <c r="G4088" s="278">
        <v>54.83</v>
      </c>
    </row>
    <row r="4089" spans="1:7">
      <c r="A4089">
        <v>7106</v>
      </c>
      <c r="B4089" t="s">
        <v>22325</v>
      </c>
      <c r="C4089" t="s">
        <v>1646</v>
      </c>
      <c r="D4089" s="28" t="e">
        <f t="shared" si="63"/>
        <v>#REF!</v>
      </c>
      <c r="F4089" s="281">
        <v>170.74</v>
      </c>
      <c r="G4089" s="278">
        <v>170.74</v>
      </c>
    </row>
    <row r="4090" spans="1:7">
      <c r="A4090">
        <v>7104</v>
      </c>
      <c r="B4090" t="s">
        <v>22326</v>
      </c>
      <c r="C4090" t="s">
        <v>1646</v>
      </c>
      <c r="D4090" s="28" t="e">
        <f t="shared" si="63"/>
        <v>#REF!</v>
      </c>
      <c r="F4090">
        <v>4.5999999999999996</v>
      </c>
      <c r="G4090" s="278">
        <v>4.5999999999999996</v>
      </c>
    </row>
    <row r="4091" spans="1:7">
      <c r="A4091">
        <v>7136</v>
      </c>
      <c r="B4091" t="s">
        <v>22327</v>
      </c>
      <c r="C4091" t="s">
        <v>1646</v>
      </c>
      <c r="D4091" s="28" t="e">
        <f t="shared" si="63"/>
        <v>#REF!</v>
      </c>
      <c r="F4091" s="281">
        <v>8.01</v>
      </c>
      <c r="G4091" s="278">
        <v>8.01</v>
      </c>
    </row>
    <row r="4092" spans="1:7">
      <c r="A4092">
        <v>7128</v>
      </c>
      <c r="B4092" t="s">
        <v>22328</v>
      </c>
      <c r="C4092" t="s">
        <v>1646</v>
      </c>
      <c r="D4092" s="28" t="e">
        <f t="shared" si="63"/>
        <v>#REF!</v>
      </c>
      <c r="F4092">
        <v>10.4</v>
      </c>
      <c r="G4092" s="278">
        <v>10.4</v>
      </c>
    </row>
    <row r="4093" spans="1:7">
      <c r="A4093">
        <v>7108</v>
      </c>
      <c r="B4093" t="s">
        <v>22329</v>
      </c>
      <c r="C4093" t="s">
        <v>1646</v>
      </c>
      <c r="D4093" s="28" t="e">
        <f t="shared" si="63"/>
        <v>#REF!</v>
      </c>
      <c r="F4093" s="281">
        <v>10.37</v>
      </c>
      <c r="G4093" s="278">
        <v>10.37</v>
      </c>
    </row>
    <row r="4094" spans="1:7">
      <c r="A4094">
        <v>7129</v>
      </c>
      <c r="B4094" t="s">
        <v>22330</v>
      </c>
      <c r="C4094" t="s">
        <v>1646</v>
      </c>
      <c r="D4094" s="28" t="e">
        <f t="shared" si="63"/>
        <v>#REF!</v>
      </c>
      <c r="F4094">
        <v>12.21</v>
      </c>
      <c r="G4094" s="282">
        <v>12.21</v>
      </c>
    </row>
    <row r="4095" spans="1:7">
      <c r="A4095">
        <v>7130</v>
      </c>
      <c r="B4095" t="s">
        <v>22331</v>
      </c>
      <c r="C4095" t="s">
        <v>1646</v>
      </c>
      <c r="D4095" s="28" t="e">
        <f t="shared" si="63"/>
        <v>#REF!</v>
      </c>
      <c r="F4095" s="281">
        <v>17.739999999999998</v>
      </c>
      <c r="G4095" s="282">
        <v>17.739999999999998</v>
      </c>
    </row>
    <row r="4096" spans="1:7">
      <c r="A4096">
        <v>7131</v>
      </c>
      <c r="B4096" t="s">
        <v>22332</v>
      </c>
      <c r="C4096" t="s">
        <v>1646</v>
      </c>
      <c r="D4096" s="28" t="e">
        <f t="shared" si="63"/>
        <v>#REF!</v>
      </c>
      <c r="F4096" s="280">
        <v>21.69</v>
      </c>
      <c r="G4096" s="282">
        <v>21.69</v>
      </c>
    </row>
    <row r="4097" spans="1:7">
      <c r="A4097">
        <v>7132</v>
      </c>
      <c r="B4097" t="s">
        <v>22333</v>
      </c>
      <c r="C4097" t="s">
        <v>1646</v>
      </c>
      <c r="D4097" s="28" t="e">
        <f t="shared" si="63"/>
        <v>#REF!</v>
      </c>
      <c r="F4097" s="279">
        <v>51.07</v>
      </c>
      <c r="G4097" s="282">
        <v>51.07</v>
      </c>
    </row>
    <row r="4098" spans="1:7">
      <c r="A4098">
        <v>7133</v>
      </c>
      <c r="B4098" t="s">
        <v>22334</v>
      </c>
      <c r="C4098" t="s">
        <v>1646</v>
      </c>
      <c r="D4098" s="28" t="e">
        <f t="shared" si="63"/>
        <v>#REF!</v>
      </c>
      <c r="F4098" s="280">
        <v>118.02</v>
      </c>
      <c r="G4098" s="282">
        <v>118.02</v>
      </c>
    </row>
    <row r="4099" spans="1:7">
      <c r="A4099">
        <v>37420</v>
      </c>
      <c r="B4099" t="s">
        <v>22335</v>
      </c>
      <c r="C4099" t="s">
        <v>1646</v>
      </c>
      <c r="D4099" s="28" t="e">
        <f t="shared" ref="D4099:D4162" si="64">IF($I$2="NÃO DESONERADO",G4099,F4099)</f>
        <v>#REF!</v>
      </c>
      <c r="F4099" s="281">
        <v>44.27</v>
      </c>
      <c r="G4099" s="282">
        <v>44.27</v>
      </c>
    </row>
    <row r="4100" spans="1:7">
      <c r="A4100">
        <v>37421</v>
      </c>
      <c r="B4100" t="s">
        <v>22336</v>
      </c>
      <c r="C4100" t="s">
        <v>1646</v>
      </c>
      <c r="D4100" s="28" t="e">
        <f t="shared" si="64"/>
        <v>#REF!</v>
      </c>
      <c r="F4100">
        <v>60.5</v>
      </c>
      <c r="G4100" s="282">
        <v>60.5</v>
      </c>
    </row>
    <row r="4101" spans="1:7">
      <c r="A4101">
        <v>37422</v>
      </c>
      <c r="B4101" t="s">
        <v>22337</v>
      </c>
      <c r="C4101" t="s">
        <v>1646</v>
      </c>
      <c r="D4101" s="28" t="e">
        <f t="shared" si="64"/>
        <v>#REF!</v>
      </c>
      <c r="F4101" s="281">
        <v>56.63</v>
      </c>
      <c r="G4101" s="282">
        <v>56.63</v>
      </c>
    </row>
    <row r="4102" spans="1:7">
      <c r="A4102">
        <v>37443</v>
      </c>
      <c r="B4102" t="s">
        <v>22338</v>
      </c>
      <c r="C4102" t="s">
        <v>1646</v>
      </c>
      <c r="D4102" s="28" t="e">
        <f t="shared" si="64"/>
        <v>#REF!</v>
      </c>
      <c r="F4102">
        <v>206.5</v>
      </c>
      <c r="G4102" s="282">
        <v>206.5</v>
      </c>
    </row>
    <row r="4103" spans="1:7">
      <c r="A4103">
        <v>37444</v>
      </c>
      <c r="B4103" t="s">
        <v>22339</v>
      </c>
      <c r="C4103" t="s">
        <v>1646</v>
      </c>
      <c r="D4103" s="28" t="e">
        <f t="shared" si="64"/>
        <v>#REF!</v>
      </c>
      <c r="F4103" s="281">
        <v>210</v>
      </c>
      <c r="G4103" s="282">
        <v>210</v>
      </c>
    </row>
    <row r="4104" spans="1:7">
      <c r="A4104">
        <v>37445</v>
      </c>
      <c r="B4104" t="s">
        <v>22340</v>
      </c>
      <c r="C4104" t="s">
        <v>1646</v>
      </c>
      <c r="D4104" s="28" t="e">
        <f t="shared" si="64"/>
        <v>#REF!</v>
      </c>
      <c r="F4104">
        <v>318.31</v>
      </c>
      <c r="G4104" s="278">
        <v>318.31</v>
      </c>
    </row>
    <row r="4105" spans="1:7">
      <c r="A4105">
        <v>37446</v>
      </c>
      <c r="B4105" t="s">
        <v>22341</v>
      </c>
      <c r="C4105" t="s">
        <v>1646</v>
      </c>
      <c r="D4105" s="28" t="e">
        <f t="shared" si="64"/>
        <v>#REF!</v>
      </c>
      <c r="F4105" s="281">
        <v>347</v>
      </c>
      <c r="G4105" s="278">
        <v>347</v>
      </c>
    </row>
    <row r="4106" spans="1:7">
      <c r="A4106">
        <v>37447</v>
      </c>
      <c r="B4106" t="s">
        <v>22342</v>
      </c>
      <c r="C4106" t="s">
        <v>1646</v>
      </c>
      <c r="D4106" s="28" t="e">
        <f t="shared" si="64"/>
        <v>#REF!</v>
      </c>
      <c r="F4106">
        <v>352.43</v>
      </c>
      <c r="G4106" s="282">
        <v>352.43</v>
      </c>
    </row>
    <row r="4107" spans="1:7">
      <c r="A4107">
        <v>37448</v>
      </c>
      <c r="B4107" t="s">
        <v>22343</v>
      </c>
      <c r="C4107" t="s">
        <v>1646</v>
      </c>
      <c r="D4107" s="28" t="e">
        <f t="shared" si="64"/>
        <v>#REF!</v>
      </c>
      <c r="F4107" s="281">
        <v>483.42</v>
      </c>
      <c r="G4107" s="278">
        <v>483.42</v>
      </c>
    </row>
    <row r="4108" spans="1:7">
      <c r="A4108">
        <v>37440</v>
      </c>
      <c r="B4108" t="s">
        <v>22344</v>
      </c>
      <c r="C4108" t="s">
        <v>1646</v>
      </c>
      <c r="D4108" s="28" t="e">
        <f t="shared" si="64"/>
        <v>#REF!</v>
      </c>
      <c r="F4108">
        <v>163.9</v>
      </c>
      <c r="G4108" s="278">
        <v>163.9</v>
      </c>
    </row>
    <row r="4109" spans="1:7">
      <c r="A4109">
        <v>37441</v>
      </c>
      <c r="B4109" t="s">
        <v>22345</v>
      </c>
      <c r="C4109" t="s">
        <v>1646</v>
      </c>
      <c r="D4109" s="28" t="e">
        <f t="shared" si="64"/>
        <v>#REF!</v>
      </c>
      <c r="F4109" s="281">
        <v>163.9</v>
      </c>
      <c r="G4109" s="282">
        <v>163.9</v>
      </c>
    </row>
    <row r="4110" spans="1:7">
      <c r="A4110">
        <v>37442</v>
      </c>
      <c r="B4110" t="s">
        <v>22346</v>
      </c>
      <c r="C4110" t="s">
        <v>1646</v>
      </c>
      <c r="D4110" s="28" t="e">
        <f t="shared" si="64"/>
        <v>#REF!</v>
      </c>
      <c r="F4110" s="280">
        <v>197.41</v>
      </c>
      <c r="G4110" s="282">
        <v>197.41</v>
      </c>
    </row>
    <row r="4111" spans="1:7">
      <c r="A4111">
        <v>38017</v>
      </c>
      <c r="B4111" t="s">
        <v>22347</v>
      </c>
      <c r="C4111" t="s">
        <v>1646</v>
      </c>
      <c r="D4111" s="28" t="e">
        <f t="shared" si="64"/>
        <v>#REF!</v>
      </c>
      <c r="F4111" s="279">
        <v>9.9600000000000009</v>
      </c>
      <c r="G4111" s="278">
        <v>9.9600000000000009</v>
      </c>
    </row>
    <row r="4112" spans="1:7">
      <c r="A4112">
        <v>38018</v>
      </c>
      <c r="B4112" t="s">
        <v>22348</v>
      </c>
      <c r="C4112" t="s">
        <v>1646</v>
      </c>
      <c r="D4112" s="28" t="e">
        <f t="shared" si="64"/>
        <v>#REF!</v>
      </c>
      <c r="F4112">
        <v>11.2</v>
      </c>
      <c r="G4112" s="278">
        <v>11.2</v>
      </c>
    </row>
    <row r="4113" spans="1:7">
      <c r="A4113">
        <v>39895</v>
      </c>
      <c r="B4113" t="s">
        <v>22349</v>
      </c>
      <c r="C4113" t="s">
        <v>1646</v>
      </c>
      <c r="D4113" s="28" t="e">
        <f t="shared" si="64"/>
        <v>#REF!</v>
      </c>
      <c r="F4113" s="281">
        <v>48.78</v>
      </c>
      <c r="G4113" s="278">
        <v>48.78</v>
      </c>
    </row>
    <row r="4114" spans="1:7">
      <c r="A4114">
        <v>39896</v>
      </c>
      <c r="B4114" t="s">
        <v>22350</v>
      </c>
      <c r="C4114" t="s">
        <v>1646</v>
      </c>
      <c r="D4114" s="28" t="e">
        <f t="shared" si="64"/>
        <v>#REF!</v>
      </c>
      <c r="F4114">
        <v>71.5</v>
      </c>
      <c r="G4114" s="278">
        <v>71.5</v>
      </c>
    </row>
    <row r="4115" spans="1:7">
      <c r="A4115">
        <v>38873</v>
      </c>
      <c r="B4115" t="s">
        <v>22351</v>
      </c>
      <c r="C4115" t="s">
        <v>1646</v>
      </c>
      <c r="D4115" s="28" t="e">
        <f t="shared" si="64"/>
        <v>#REF!</v>
      </c>
      <c r="F4115" s="281">
        <v>13.6</v>
      </c>
      <c r="G4115" s="278">
        <v>13.6</v>
      </c>
    </row>
    <row r="4116" spans="1:7">
      <c r="A4116">
        <v>38874</v>
      </c>
      <c r="B4116" t="s">
        <v>22352</v>
      </c>
      <c r="C4116" t="s">
        <v>1646</v>
      </c>
      <c r="D4116" s="28" t="e">
        <f t="shared" si="64"/>
        <v>#REF!</v>
      </c>
      <c r="F4116">
        <v>17.22</v>
      </c>
      <c r="G4116" s="278">
        <v>17.22</v>
      </c>
    </row>
    <row r="4117" spans="1:7">
      <c r="A4117">
        <v>38875</v>
      </c>
      <c r="B4117" t="s">
        <v>22353</v>
      </c>
      <c r="C4117" t="s">
        <v>1646</v>
      </c>
      <c r="D4117" s="28" t="e">
        <f t="shared" si="64"/>
        <v>#REF!</v>
      </c>
      <c r="F4117" s="281">
        <v>27.3</v>
      </c>
      <c r="G4117" s="278">
        <v>27.3</v>
      </c>
    </row>
    <row r="4118" spans="1:7">
      <c r="A4118">
        <v>38876</v>
      </c>
      <c r="B4118" t="s">
        <v>22354</v>
      </c>
      <c r="C4118" t="s">
        <v>1646</v>
      </c>
      <c r="D4118" s="28" t="e">
        <f t="shared" si="64"/>
        <v>#REF!</v>
      </c>
      <c r="F4118">
        <v>36.69</v>
      </c>
      <c r="G4118" s="278">
        <v>36.69</v>
      </c>
    </row>
    <row r="4119" spans="1:7">
      <c r="A4119">
        <v>39000</v>
      </c>
      <c r="B4119" t="s">
        <v>22355</v>
      </c>
      <c r="C4119" t="s">
        <v>1646</v>
      </c>
      <c r="D4119" s="28" t="e">
        <f t="shared" si="64"/>
        <v>#REF!</v>
      </c>
      <c r="F4119" s="281">
        <v>32.35</v>
      </c>
      <c r="G4119" s="278">
        <v>32.35</v>
      </c>
    </row>
    <row r="4120" spans="1:7">
      <c r="A4120">
        <v>38674</v>
      </c>
      <c r="B4120" t="s">
        <v>22356</v>
      </c>
      <c r="C4120" t="s">
        <v>1646</v>
      </c>
      <c r="D4120" s="28" t="e">
        <f t="shared" si="64"/>
        <v>#REF!</v>
      </c>
      <c r="F4120">
        <v>33.520000000000003</v>
      </c>
      <c r="G4120" s="278">
        <v>33.520000000000003</v>
      </c>
    </row>
    <row r="4121" spans="1:7">
      <c r="A4121">
        <v>38019</v>
      </c>
      <c r="B4121" t="s">
        <v>22357</v>
      </c>
      <c r="C4121" t="s">
        <v>1646</v>
      </c>
      <c r="D4121" s="28" t="e">
        <f t="shared" si="64"/>
        <v>#REF!</v>
      </c>
      <c r="F4121" s="281">
        <v>7.09</v>
      </c>
      <c r="G4121" s="278">
        <v>7.09</v>
      </c>
    </row>
    <row r="4122" spans="1:7">
      <c r="A4122">
        <v>38020</v>
      </c>
      <c r="B4122" t="s">
        <v>22358</v>
      </c>
      <c r="C4122" t="s">
        <v>1646</v>
      </c>
      <c r="D4122" s="28" t="e">
        <f t="shared" si="64"/>
        <v>#REF!</v>
      </c>
      <c r="F4122">
        <v>8.73</v>
      </c>
      <c r="G4122" s="278">
        <v>8.73</v>
      </c>
    </row>
    <row r="4123" spans="1:7">
      <c r="A4123">
        <v>38454</v>
      </c>
      <c r="B4123" t="s">
        <v>22359</v>
      </c>
      <c r="C4123" t="s">
        <v>1646</v>
      </c>
      <c r="D4123" s="28" t="e">
        <f t="shared" si="64"/>
        <v>#REF!</v>
      </c>
      <c r="F4123" s="281">
        <v>12.13</v>
      </c>
      <c r="G4123" s="278">
        <v>12.13</v>
      </c>
    </row>
    <row r="4124" spans="1:7">
      <c r="A4124">
        <v>38455</v>
      </c>
      <c r="B4124" t="s">
        <v>22360</v>
      </c>
      <c r="C4124" t="s">
        <v>1646</v>
      </c>
      <c r="D4124" s="28" t="e">
        <f t="shared" si="64"/>
        <v>#REF!</v>
      </c>
      <c r="F4124">
        <v>16.239999999999998</v>
      </c>
      <c r="G4124" s="278">
        <v>16.239999999999998</v>
      </c>
    </row>
    <row r="4125" spans="1:7">
      <c r="A4125">
        <v>38462</v>
      </c>
      <c r="B4125" t="s">
        <v>22361</v>
      </c>
      <c r="C4125" t="s">
        <v>1646</v>
      </c>
      <c r="D4125" s="28" t="e">
        <f t="shared" si="64"/>
        <v>#REF!</v>
      </c>
      <c r="F4125" s="281">
        <v>261.85000000000002</v>
      </c>
      <c r="G4125" s="278">
        <v>261.85000000000002</v>
      </c>
    </row>
    <row r="4126" spans="1:7">
      <c r="A4126">
        <v>36362</v>
      </c>
      <c r="B4126" t="s">
        <v>22362</v>
      </c>
      <c r="C4126" t="s">
        <v>1646</v>
      </c>
      <c r="D4126" s="28" t="e">
        <f t="shared" si="64"/>
        <v>#REF!</v>
      </c>
      <c r="F4126" s="280">
        <v>3.61</v>
      </c>
      <c r="G4126" s="278">
        <v>3.61</v>
      </c>
    </row>
    <row r="4127" spans="1:7">
      <c r="A4127">
        <v>36298</v>
      </c>
      <c r="B4127" t="s">
        <v>22363</v>
      </c>
      <c r="C4127" t="s">
        <v>1646</v>
      </c>
      <c r="D4127" s="28" t="e">
        <f t="shared" si="64"/>
        <v>#REF!</v>
      </c>
      <c r="F4127" s="279">
        <v>3.11</v>
      </c>
      <c r="G4127" s="278">
        <v>3.11</v>
      </c>
    </row>
    <row r="4128" spans="1:7">
      <c r="A4128">
        <v>38456</v>
      </c>
      <c r="B4128" t="s">
        <v>22364</v>
      </c>
      <c r="C4128" t="s">
        <v>1646</v>
      </c>
      <c r="D4128" s="28" t="e">
        <f t="shared" si="64"/>
        <v>#REF!</v>
      </c>
      <c r="F4128" s="280">
        <v>7.74</v>
      </c>
      <c r="G4128" s="278">
        <v>7.74</v>
      </c>
    </row>
    <row r="4129" spans="1:7">
      <c r="A4129">
        <v>38457</v>
      </c>
      <c r="B4129" t="s">
        <v>22365</v>
      </c>
      <c r="C4129" t="s">
        <v>1646</v>
      </c>
      <c r="D4129" s="28" t="e">
        <f t="shared" si="64"/>
        <v>#REF!</v>
      </c>
      <c r="F4129" s="279">
        <v>14.11</v>
      </c>
      <c r="G4129" s="278">
        <v>14.11</v>
      </c>
    </row>
    <row r="4130" spans="1:7">
      <c r="A4130">
        <v>38458</v>
      </c>
      <c r="B4130" t="s">
        <v>22366</v>
      </c>
      <c r="C4130" t="s">
        <v>1646</v>
      </c>
      <c r="D4130" s="28" t="e">
        <f t="shared" si="64"/>
        <v>#REF!</v>
      </c>
      <c r="F4130" s="280">
        <v>27.18</v>
      </c>
      <c r="G4130" s="278">
        <v>27.18</v>
      </c>
    </row>
    <row r="4131" spans="1:7">
      <c r="A4131">
        <v>38459</v>
      </c>
      <c r="B4131" t="s">
        <v>22367</v>
      </c>
      <c r="C4131" t="s">
        <v>1646</v>
      </c>
      <c r="D4131" s="28" t="e">
        <f t="shared" si="64"/>
        <v>#REF!</v>
      </c>
      <c r="F4131" s="279">
        <v>42.72</v>
      </c>
      <c r="G4131" s="278">
        <v>42.72</v>
      </c>
    </row>
    <row r="4132" spans="1:7">
      <c r="A4132">
        <v>38460</v>
      </c>
      <c r="B4132" t="s">
        <v>22368</v>
      </c>
      <c r="C4132" t="s">
        <v>1646</v>
      </c>
      <c r="D4132" s="28" t="e">
        <f t="shared" si="64"/>
        <v>#REF!</v>
      </c>
      <c r="F4132" s="280">
        <v>91.66</v>
      </c>
      <c r="G4132" s="278">
        <v>91.66</v>
      </c>
    </row>
    <row r="4133" spans="1:7">
      <c r="A4133">
        <v>38461</v>
      </c>
      <c r="B4133" t="s">
        <v>22369</v>
      </c>
      <c r="C4133" t="s">
        <v>1646</v>
      </c>
      <c r="D4133" s="28" t="e">
        <f t="shared" si="64"/>
        <v>#REF!</v>
      </c>
      <c r="F4133" s="279">
        <v>123</v>
      </c>
      <c r="G4133" s="278">
        <v>123</v>
      </c>
    </row>
    <row r="4134" spans="1:7">
      <c r="A4134">
        <v>7094</v>
      </c>
      <c r="B4134" t="s">
        <v>22370</v>
      </c>
      <c r="C4134" t="s">
        <v>1646</v>
      </c>
      <c r="D4134" s="28" t="e">
        <f t="shared" si="64"/>
        <v>#REF!</v>
      </c>
      <c r="F4134" s="280">
        <v>15.02</v>
      </c>
      <c r="G4134" s="278">
        <v>15.02</v>
      </c>
    </row>
    <row r="4135" spans="1:7">
      <c r="A4135">
        <v>7116</v>
      </c>
      <c r="B4135" t="s">
        <v>22371</v>
      </c>
      <c r="C4135" t="s">
        <v>1646</v>
      </c>
      <c r="D4135" s="28" t="e">
        <f t="shared" si="64"/>
        <v>#REF!</v>
      </c>
      <c r="F4135" s="279">
        <v>4.1100000000000003</v>
      </c>
      <c r="G4135" s="278">
        <v>4.1100000000000003</v>
      </c>
    </row>
    <row r="4136" spans="1:7">
      <c r="A4136">
        <v>7118</v>
      </c>
      <c r="B4136" t="s">
        <v>22372</v>
      </c>
      <c r="C4136" t="s">
        <v>1646</v>
      </c>
      <c r="D4136" s="28" t="e">
        <f t="shared" si="64"/>
        <v>#REF!</v>
      </c>
      <c r="F4136">
        <v>30.9</v>
      </c>
      <c r="G4136" s="278">
        <v>30.9</v>
      </c>
    </row>
    <row r="4137" spans="1:7">
      <c r="A4137">
        <v>7098</v>
      </c>
      <c r="B4137" t="s">
        <v>22373</v>
      </c>
      <c r="C4137" t="s">
        <v>1646</v>
      </c>
      <c r="D4137" s="28" t="e">
        <f t="shared" si="64"/>
        <v>#REF!</v>
      </c>
      <c r="F4137" s="281">
        <v>4.59</v>
      </c>
      <c r="G4137" s="278">
        <v>4.59</v>
      </c>
    </row>
    <row r="4138" spans="1:7">
      <c r="A4138">
        <v>7110</v>
      </c>
      <c r="B4138" t="s">
        <v>22374</v>
      </c>
      <c r="C4138" t="s">
        <v>1646</v>
      </c>
      <c r="D4138" s="28" t="e">
        <f t="shared" si="64"/>
        <v>#REF!</v>
      </c>
      <c r="F4138" s="280">
        <v>58.74</v>
      </c>
      <c r="G4138" s="278">
        <v>58.74</v>
      </c>
    </row>
    <row r="4139" spans="1:7">
      <c r="A4139">
        <v>7123</v>
      </c>
      <c r="B4139" t="s">
        <v>22375</v>
      </c>
      <c r="C4139" t="s">
        <v>1646</v>
      </c>
      <c r="D4139" s="28" t="e">
        <f t="shared" si="64"/>
        <v>#REF!</v>
      </c>
      <c r="F4139" s="281">
        <v>5.55</v>
      </c>
      <c r="G4139" s="278">
        <v>5.55</v>
      </c>
    </row>
    <row r="4140" spans="1:7">
      <c r="A4140">
        <v>7121</v>
      </c>
      <c r="B4140" t="s">
        <v>22376</v>
      </c>
      <c r="C4140" t="s">
        <v>1646</v>
      </c>
      <c r="D4140" s="28" t="e">
        <f t="shared" si="64"/>
        <v>#REF!</v>
      </c>
      <c r="F4140">
        <v>10.99</v>
      </c>
      <c r="G4140" s="278">
        <v>10.99</v>
      </c>
    </row>
    <row r="4141" spans="1:7">
      <c r="A4141">
        <v>7137</v>
      </c>
      <c r="B4141" t="s">
        <v>22377</v>
      </c>
      <c r="C4141" t="s">
        <v>1646</v>
      </c>
      <c r="D4141" s="28" t="e">
        <f t="shared" si="64"/>
        <v>#REF!</v>
      </c>
      <c r="F4141" s="279">
        <v>12</v>
      </c>
      <c r="G4141" s="278">
        <v>12</v>
      </c>
    </row>
    <row r="4142" spans="1:7">
      <c r="A4142">
        <v>7122</v>
      </c>
      <c r="B4142" t="s">
        <v>22378</v>
      </c>
      <c r="C4142" t="s">
        <v>1646</v>
      </c>
      <c r="D4142" s="28" t="e">
        <f t="shared" si="64"/>
        <v>#REF!</v>
      </c>
      <c r="F4142" s="280">
        <v>13.21</v>
      </c>
      <c r="G4142" s="278">
        <v>13.21</v>
      </c>
    </row>
    <row r="4143" spans="1:7">
      <c r="A4143">
        <v>7114</v>
      </c>
      <c r="B4143" t="s">
        <v>22379</v>
      </c>
      <c r="C4143" t="s">
        <v>1646</v>
      </c>
      <c r="D4143" s="28" t="e">
        <f t="shared" si="64"/>
        <v>#REF!</v>
      </c>
      <c r="F4143" s="281">
        <v>15.36</v>
      </c>
      <c r="G4143" s="278">
        <v>15.36</v>
      </c>
    </row>
    <row r="4144" spans="1:7">
      <c r="A4144">
        <v>7109</v>
      </c>
      <c r="B4144" t="s">
        <v>22380</v>
      </c>
      <c r="C4144" t="s">
        <v>1646</v>
      </c>
      <c r="D4144" s="28" t="e">
        <f t="shared" si="64"/>
        <v>#REF!</v>
      </c>
      <c r="F4144">
        <v>3.04</v>
      </c>
      <c r="G4144" s="278">
        <v>3.04</v>
      </c>
    </row>
    <row r="4145" spans="1:7">
      <c r="A4145">
        <v>7135</v>
      </c>
      <c r="B4145" t="s">
        <v>22381</v>
      </c>
      <c r="C4145" t="s">
        <v>1646</v>
      </c>
      <c r="D4145" s="28" t="e">
        <f t="shared" si="64"/>
        <v>#REF!</v>
      </c>
      <c r="F4145" s="281">
        <v>6.23</v>
      </c>
      <c r="G4145" s="278">
        <v>6.23</v>
      </c>
    </row>
    <row r="4146" spans="1:7">
      <c r="A4146">
        <v>37947</v>
      </c>
      <c r="B4146" t="s">
        <v>22382</v>
      </c>
      <c r="C4146" t="s">
        <v>1646</v>
      </c>
      <c r="D4146" s="28" t="e">
        <f t="shared" si="64"/>
        <v>#REF!</v>
      </c>
      <c r="F4146">
        <v>5.07</v>
      </c>
      <c r="G4146" s="278">
        <v>5.07</v>
      </c>
    </row>
    <row r="4147" spans="1:7">
      <c r="A4147">
        <v>7103</v>
      </c>
      <c r="B4147" t="s">
        <v>22383</v>
      </c>
      <c r="C4147" t="s">
        <v>1646</v>
      </c>
      <c r="D4147" s="28" t="e">
        <f t="shared" si="64"/>
        <v>#REF!</v>
      </c>
      <c r="F4147" s="281">
        <v>16.52</v>
      </c>
      <c r="G4147" s="278">
        <v>16.52</v>
      </c>
    </row>
    <row r="4148" spans="1:7">
      <c r="A4148">
        <v>40419</v>
      </c>
      <c r="B4148" t="s">
        <v>22384</v>
      </c>
      <c r="C4148" t="s">
        <v>1646</v>
      </c>
      <c r="D4148" s="28" t="e">
        <f t="shared" si="64"/>
        <v>#REF!</v>
      </c>
      <c r="F4148">
        <v>41.62</v>
      </c>
      <c r="G4148" s="278">
        <v>41.62</v>
      </c>
    </row>
    <row r="4149" spans="1:7">
      <c r="A4149">
        <v>40420</v>
      </c>
      <c r="B4149" t="s">
        <v>22385</v>
      </c>
      <c r="C4149" t="s">
        <v>1646</v>
      </c>
      <c r="D4149" s="28" t="e">
        <f t="shared" si="64"/>
        <v>#REF!</v>
      </c>
      <c r="F4149" s="281">
        <v>60.72</v>
      </c>
      <c r="G4149" s="278">
        <v>60.72</v>
      </c>
    </row>
    <row r="4150" spans="1:7">
      <c r="A4150">
        <v>40421</v>
      </c>
      <c r="B4150" t="s">
        <v>22386</v>
      </c>
      <c r="C4150" t="s">
        <v>1646</v>
      </c>
      <c r="D4150" s="28" t="e">
        <f t="shared" si="64"/>
        <v>#REF!</v>
      </c>
      <c r="F4150">
        <v>64.64</v>
      </c>
      <c r="G4150" s="278">
        <v>64.64</v>
      </c>
    </row>
    <row r="4151" spans="1:7">
      <c r="A4151">
        <v>38905</v>
      </c>
      <c r="B4151" t="s">
        <v>22387</v>
      </c>
      <c r="C4151" t="s">
        <v>1646</v>
      </c>
      <c r="D4151" s="28" t="e">
        <f t="shared" si="64"/>
        <v>#REF!</v>
      </c>
      <c r="F4151" s="281">
        <v>17.600000000000001</v>
      </c>
      <c r="G4151" s="282">
        <v>17.600000000000001</v>
      </c>
    </row>
    <row r="4152" spans="1:7">
      <c r="A4152">
        <v>38907</v>
      </c>
      <c r="B4152" t="s">
        <v>22388</v>
      </c>
      <c r="C4152" t="s">
        <v>1646</v>
      </c>
      <c r="D4152" s="28" t="e">
        <f t="shared" si="64"/>
        <v>#REF!</v>
      </c>
      <c r="F4152">
        <v>16.97</v>
      </c>
      <c r="G4152" s="282">
        <v>16.97</v>
      </c>
    </row>
    <row r="4153" spans="1:7">
      <c r="A4153">
        <v>38910</v>
      </c>
      <c r="B4153" t="s">
        <v>22389</v>
      </c>
      <c r="C4153" t="s">
        <v>1646</v>
      </c>
      <c r="D4153" s="28" t="e">
        <f t="shared" si="64"/>
        <v>#REF!</v>
      </c>
      <c r="F4153" s="281">
        <v>19.850000000000001</v>
      </c>
      <c r="G4153" s="282">
        <v>19.850000000000001</v>
      </c>
    </row>
    <row r="4154" spans="1:7">
      <c r="A4154">
        <v>11655</v>
      </c>
      <c r="B4154" t="s">
        <v>22390</v>
      </c>
      <c r="C4154" t="s">
        <v>1646</v>
      </c>
      <c r="D4154" s="28" t="e">
        <f t="shared" si="64"/>
        <v>#REF!</v>
      </c>
      <c r="F4154">
        <v>19</v>
      </c>
      <c r="G4154" s="278">
        <v>19</v>
      </c>
    </row>
    <row r="4155" spans="1:7">
      <c r="A4155">
        <v>11656</v>
      </c>
      <c r="B4155" t="s">
        <v>22391</v>
      </c>
      <c r="C4155" t="s">
        <v>1646</v>
      </c>
      <c r="D4155" s="28" t="e">
        <f t="shared" si="64"/>
        <v>#REF!</v>
      </c>
      <c r="F4155" s="281">
        <v>21.81</v>
      </c>
      <c r="G4155" s="278">
        <v>21.81</v>
      </c>
    </row>
    <row r="4156" spans="1:7">
      <c r="A4156">
        <v>7091</v>
      </c>
      <c r="B4156" t="s">
        <v>22392</v>
      </c>
      <c r="C4156" t="s">
        <v>1646</v>
      </c>
      <c r="D4156" s="28" t="e">
        <f t="shared" si="64"/>
        <v>#REF!</v>
      </c>
      <c r="F4156">
        <v>17.87</v>
      </c>
      <c r="G4156" s="278">
        <v>17.87</v>
      </c>
    </row>
    <row r="4157" spans="1:7">
      <c r="A4157">
        <v>37948</v>
      </c>
      <c r="B4157" t="s">
        <v>22393</v>
      </c>
      <c r="C4157" t="s">
        <v>1646</v>
      </c>
      <c r="D4157" s="28" t="e">
        <f t="shared" si="64"/>
        <v>#REF!</v>
      </c>
      <c r="F4157" s="281">
        <v>4.1399999999999997</v>
      </c>
      <c r="G4157" s="278">
        <v>4.1399999999999997</v>
      </c>
    </row>
    <row r="4158" spans="1:7">
      <c r="A4158">
        <v>7097</v>
      </c>
      <c r="B4158" t="s">
        <v>22394</v>
      </c>
      <c r="C4158" t="s">
        <v>1646</v>
      </c>
      <c r="D4158" s="28" t="e">
        <f t="shared" si="64"/>
        <v>#REF!</v>
      </c>
      <c r="F4158">
        <v>8.39</v>
      </c>
      <c r="G4158" s="278">
        <v>8.39</v>
      </c>
    </row>
    <row r="4159" spans="1:7">
      <c r="A4159">
        <v>11658</v>
      </c>
      <c r="B4159" t="s">
        <v>22395</v>
      </c>
      <c r="C4159" t="s">
        <v>1646</v>
      </c>
      <c r="D4159" s="28" t="e">
        <f t="shared" si="64"/>
        <v>#REF!</v>
      </c>
      <c r="F4159" s="281">
        <v>18.55</v>
      </c>
      <c r="G4159" s="282">
        <v>18.55</v>
      </c>
    </row>
    <row r="4160" spans="1:7">
      <c r="A4160">
        <v>7146</v>
      </c>
      <c r="B4160" t="s">
        <v>22396</v>
      </c>
      <c r="C4160" t="s">
        <v>1646</v>
      </c>
      <c r="D4160" s="28" t="e">
        <f t="shared" si="64"/>
        <v>#REF!</v>
      </c>
      <c r="F4160">
        <v>201.06</v>
      </c>
      <c r="G4160" s="282">
        <v>201.06</v>
      </c>
    </row>
    <row r="4161" spans="1:7">
      <c r="A4161">
        <v>7138</v>
      </c>
      <c r="B4161" t="s">
        <v>22397</v>
      </c>
      <c r="C4161" t="s">
        <v>1646</v>
      </c>
      <c r="D4161" s="28" t="e">
        <f t="shared" si="64"/>
        <v>#REF!</v>
      </c>
      <c r="F4161" s="281">
        <v>1.27</v>
      </c>
      <c r="G4161" s="278">
        <v>1.27</v>
      </c>
    </row>
    <row r="4162" spans="1:7">
      <c r="A4162">
        <v>7139</v>
      </c>
      <c r="B4162" t="s">
        <v>22398</v>
      </c>
      <c r="C4162" t="s">
        <v>1646</v>
      </c>
      <c r="D4162" s="28" t="e">
        <f t="shared" si="64"/>
        <v>#REF!</v>
      </c>
      <c r="F4162">
        <v>1.44</v>
      </c>
      <c r="G4162" s="282">
        <v>1.44</v>
      </c>
    </row>
    <row r="4163" spans="1:7">
      <c r="A4163">
        <v>7140</v>
      </c>
      <c r="B4163" t="s">
        <v>22399</v>
      </c>
      <c r="C4163" t="s">
        <v>1646</v>
      </c>
      <c r="D4163" s="28" t="e">
        <f t="shared" ref="D4163:D4226" si="65">IF($I$2="NÃO DESONERADO",G4163,F4163)</f>
        <v>#REF!</v>
      </c>
      <c r="F4163" s="281">
        <v>4.5199999999999996</v>
      </c>
      <c r="G4163" s="278">
        <v>4.5199999999999996</v>
      </c>
    </row>
    <row r="4164" spans="1:7">
      <c r="A4164">
        <v>7141</v>
      </c>
      <c r="B4164" t="s">
        <v>22400</v>
      </c>
      <c r="C4164" t="s">
        <v>1646</v>
      </c>
      <c r="D4164" s="28" t="e">
        <f t="shared" si="65"/>
        <v>#REF!</v>
      </c>
      <c r="F4164">
        <v>11.06</v>
      </c>
      <c r="G4164" s="282">
        <v>11.06</v>
      </c>
    </row>
    <row r="4165" spans="1:7">
      <c r="A4165">
        <v>7143</v>
      </c>
      <c r="B4165" t="s">
        <v>22401</v>
      </c>
      <c r="C4165" t="s">
        <v>1646</v>
      </c>
      <c r="D4165" s="28" t="e">
        <f t="shared" si="65"/>
        <v>#REF!</v>
      </c>
      <c r="F4165" s="281">
        <v>37.119999999999997</v>
      </c>
      <c r="G4165" s="278">
        <v>37.119999999999997</v>
      </c>
    </row>
    <row r="4166" spans="1:7">
      <c r="A4166">
        <v>7144</v>
      </c>
      <c r="B4166" t="s">
        <v>22402</v>
      </c>
      <c r="C4166" t="s">
        <v>1646</v>
      </c>
      <c r="D4166" s="28" t="e">
        <f t="shared" si="65"/>
        <v>#REF!</v>
      </c>
      <c r="F4166">
        <v>68.86</v>
      </c>
      <c r="G4166" s="278">
        <v>68.86</v>
      </c>
    </row>
    <row r="4167" spans="1:7">
      <c r="A4167">
        <v>7145</v>
      </c>
      <c r="B4167" t="s">
        <v>22403</v>
      </c>
      <c r="C4167" t="s">
        <v>1646</v>
      </c>
      <c r="D4167" s="28" t="e">
        <f t="shared" si="65"/>
        <v>#REF!</v>
      </c>
      <c r="F4167" s="281">
        <v>93.64</v>
      </c>
      <c r="G4167" s="278">
        <v>93.64</v>
      </c>
    </row>
    <row r="4168" spans="1:7">
      <c r="A4168">
        <v>7142</v>
      </c>
      <c r="B4168" t="s">
        <v>22404</v>
      </c>
      <c r="C4168" t="s">
        <v>1646</v>
      </c>
      <c r="D4168" s="28" t="e">
        <f t="shared" si="65"/>
        <v>#REF!</v>
      </c>
      <c r="F4168">
        <v>11.56</v>
      </c>
      <c r="G4168" s="278">
        <v>11.56</v>
      </c>
    </row>
    <row r="4169" spans="1:7">
      <c r="A4169">
        <v>3593</v>
      </c>
      <c r="B4169" t="s">
        <v>22405</v>
      </c>
      <c r="C4169" t="s">
        <v>1646</v>
      </c>
      <c r="D4169" s="28" t="e">
        <f t="shared" si="65"/>
        <v>#REF!</v>
      </c>
      <c r="F4169" s="281">
        <v>66.040000000000006</v>
      </c>
      <c r="G4169" s="278">
        <v>66.040000000000006</v>
      </c>
    </row>
    <row r="4170" spans="1:7">
      <c r="A4170">
        <v>3588</v>
      </c>
      <c r="B4170" t="s">
        <v>22406</v>
      </c>
      <c r="C4170" t="s">
        <v>1646</v>
      </c>
      <c r="D4170" s="28" t="e">
        <f t="shared" si="65"/>
        <v>#REF!</v>
      </c>
      <c r="F4170">
        <v>50.9</v>
      </c>
      <c r="G4170" s="278">
        <v>50.9</v>
      </c>
    </row>
    <row r="4171" spans="1:7">
      <c r="A4171">
        <v>3585</v>
      </c>
      <c r="B4171" t="s">
        <v>22407</v>
      </c>
      <c r="C4171" t="s">
        <v>1646</v>
      </c>
      <c r="D4171" s="28" t="e">
        <f t="shared" si="65"/>
        <v>#REF!</v>
      </c>
      <c r="F4171" s="281">
        <v>15.72</v>
      </c>
      <c r="G4171" s="278">
        <v>15.72</v>
      </c>
    </row>
    <row r="4172" spans="1:7">
      <c r="A4172">
        <v>3587</v>
      </c>
      <c r="B4172" t="s">
        <v>22408</v>
      </c>
      <c r="C4172" t="s">
        <v>1646</v>
      </c>
      <c r="D4172" s="28" t="e">
        <f t="shared" si="65"/>
        <v>#REF!</v>
      </c>
      <c r="F4172">
        <v>31.59</v>
      </c>
      <c r="G4172" s="278">
        <v>31.59</v>
      </c>
    </row>
    <row r="4173" spans="1:7">
      <c r="A4173">
        <v>3590</v>
      </c>
      <c r="B4173" t="s">
        <v>22409</v>
      </c>
      <c r="C4173" t="s">
        <v>1646</v>
      </c>
      <c r="D4173" s="28" t="e">
        <f t="shared" si="65"/>
        <v>#REF!</v>
      </c>
      <c r="F4173" s="281">
        <v>187.51</v>
      </c>
      <c r="G4173" s="278">
        <v>187.51</v>
      </c>
    </row>
    <row r="4174" spans="1:7">
      <c r="A4174">
        <v>3589</v>
      </c>
      <c r="B4174" t="s">
        <v>22410</v>
      </c>
      <c r="C4174" t="s">
        <v>1646</v>
      </c>
      <c r="D4174" s="28" t="e">
        <f t="shared" si="65"/>
        <v>#REF!</v>
      </c>
      <c r="F4174">
        <v>100.65</v>
      </c>
      <c r="G4174" s="278">
        <v>100.65</v>
      </c>
    </row>
    <row r="4175" spans="1:7">
      <c r="A4175">
        <v>3586</v>
      </c>
      <c r="B4175" t="s">
        <v>22411</v>
      </c>
      <c r="C4175" t="s">
        <v>1646</v>
      </c>
      <c r="D4175" s="28" t="e">
        <f t="shared" si="65"/>
        <v>#REF!</v>
      </c>
      <c r="F4175" s="281">
        <v>20.59</v>
      </c>
      <c r="G4175" s="278">
        <v>20.59</v>
      </c>
    </row>
    <row r="4176" spans="1:7">
      <c r="A4176">
        <v>3592</v>
      </c>
      <c r="B4176" t="s">
        <v>22412</v>
      </c>
      <c r="C4176" t="s">
        <v>1646</v>
      </c>
      <c r="D4176" s="28" t="e">
        <f t="shared" si="65"/>
        <v>#REF!</v>
      </c>
      <c r="F4176">
        <v>296.39999999999998</v>
      </c>
      <c r="G4176" s="278">
        <v>296.39999999999998</v>
      </c>
    </row>
    <row r="4177" spans="1:7">
      <c r="A4177">
        <v>3591</v>
      </c>
      <c r="B4177" t="s">
        <v>22413</v>
      </c>
      <c r="C4177" t="s">
        <v>1646</v>
      </c>
      <c r="D4177" s="28" t="e">
        <f t="shared" si="65"/>
        <v>#REF!</v>
      </c>
      <c r="F4177" s="281">
        <v>475.15</v>
      </c>
      <c r="G4177" s="282">
        <v>475.15</v>
      </c>
    </row>
    <row r="4178" spans="1:7">
      <c r="A4178">
        <v>40396</v>
      </c>
      <c r="B4178" t="s">
        <v>22414</v>
      </c>
      <c r="C4178" t="s">
        <v>1646</v>
      </c>
      <c r="D4178" s="28" t="e">
        <f t="shared" si="65"/>
        <v>#REF!</v>
      </c>
      <c r="F4178">
        <v>132.28</v>
      </c>
      <c r="G4178" s="282">
        <v>132.28</v>
      </c>
    </row>
    <row r="4179" spans="1:7">
      <c r="A4179">
        <v>40395</v>
      </c>
      <c r="B4179" t="s">
        <v>22415</v>
      </c>
      <c r="C4179" t="s">
        <v>1646</v>
      </c>
      <c r="D4179" s="28" t="e">
        <f t="shared" si="65"/>
        <v>#REF!</v>
      </c>
      <c r="F4179" s="281">
        <v>101.52</v>
      </c>
      <c r="G4179" s="282">
        <v>101.52</v>
      </c>
    </row>
    <row r="4180" spans="1:7">
      <c r="A4180">
        <v>40392</v>
      </c>
      <c r="B4180" t="s">
        <v>22416</v>
      </c>
      <c r="C4180" t="s">
        <v>1646</v>
      </c>
      <c r="D4180" s="28" t="e">
        <f t="shared" si="65"/>
        <v>#REF!</v>
      </c>
      <c r="F4180">
        <v>32.659999999999997</v>
      </c>
      <c r="G4180" s="278">
        <v>32.659999999999997</v>
      </c>
    </row>
    <row r="4181" spans="1:7">
      <c r="A4181">
        <v>40394</v>
      </c>
      <c r="B4181" t="s">
        <v>22417</v>
      </c>
      <c r="C4181" t="s">
        <v>1646</v>
      </c>
      <c r="D4181" s="28" t="e">
        <f t="shared" si="65"/>
        <v>#REF!</v>
      </c>
      <c r="F4181" s="281">
        <v>66.09</v>
      </c>
      <c r="G4181" s="278">
        <v>66.09</v>
      </c>
    </row>
    <row r="4182" spans="1:7">
      <c r="A4182">
        <v>40398</v>
      </c>
      <c r="B4182" t="s">
        <v>22418</v>
      </c>
      <c r="C4182" t="s">
        <v>1646</v>
      </c>
      <c r="D4182" s="28" t="e">
        <f t="shared" si="65"/>
        <v>#REF!</v>
      </c>
      <c r="F4182" s="280">
        <v>424.39</v>
      </c>
      <c r="G4182" s="282">
        <v>424.39</v>
      </c>
    </row>
    <row r="4183" spans="1:7">
      <c r="A4183">
        <v>40397</v>
      </c>
      <c r="B4183" t="s">
        <v>22419</v>
      </c>
      <c r="C4183" t="s">
        <v>1646</v>
      </c>
      <c r="D4183" s="28" t="e">
        <f t="shared" si="65"/>
        <v>#REF!</v>
      </c>
      <c r="F4183" s="279">
        <v>217.34</v>
      </c>
      <c r="G4183" s="282">
        <v>217.34</v>
      </c>
    </row>
    <row r="4184" spans="1:7">
      <c r="A4184">
        <v>40393</v>
      </c>
      <c r="B4184" t="s">
        <v>22420</v>
      </c>
      <c r="C4184" t="s">
        <v>1646</v>
      </c>
      <c r="D4184" s="28" t="e">
        <f t="shared" si="65"/>
        <v>#REF!</v>
      </c>
      <c r="F4184" s="280">
        <v>42.07</v>
      </c>
      <c r="G4184" s="278">
        <v>42.07</v>
      </c>
    </row>
    <row r="4185" spans="1:7">
      <c r="A4185">
        <v>40399</v>
      </c>
      <c r="B4185" t="s">
        <v>22421</v>
      </c>
      <c r="C4185" t="s">
        <v>1646</v>
      </c>
      <c r="D4185" s="28" t="e">
        <f t="shared" si="65"/>
        <v>#REF!</v>
      </c>
      <c r="F4185" s="281">
        <v>694.3</v>
      </c>
      <c r="G4185" s="278">
        <v>694.3</v>
      </c>
    </row>
    <row r="4186" spans="1:7">
      <c r="A4186">
        <v>39322</v>
      </c>
      <c r="B4186" t="s">
        <v>22422</v>
      </c>
      <c r="C4186" t="s">
        <v>1646</v>
      </c>
      <c r="D4186" s="28" t="e">
        <f t="shared" si="65"/>
        <v>#REF!</v>
      </c>
      <c r="F4186">
        <v>18.21</v>
      </c>
      <c r="G4186" s="278">
        <v>18.21</v>
      </c>
    </row>
    <row r="4187" spans="1:7">
      <c r="A4187">
        <v>39289</v>
      </c>
      <c r="B4187" t="s">
        <v>22423</v>
      </c>
      <c r="C4187" t="s">
        <v>1646</v>
      </c>
      <c r="D4187" s="28" t="e">
        <f t="shared" si="65"/>
        <v>#REF!</v>
      </c>
      <c r="F4187" s="281">
        <v>15.61</v>
      </c>
      <c r="G4187" s="278">
        <v>15.61</v>
      </c>
    </row>
    <row r="4188" spans="1:7">
      <c r="A4188">
        <v>39290</v>
      </c>
      <c r="B4188" t="s">
        <v>22424</v>
      </c>
      <c r="C4188" t="s">
        <v>1646</v>
      </c>
      <c r="D4188" s="28" t="e">
        <f t="shared" si="65"/>
        <v>#REF!</v>
      </c>
      <c r="F4188">
        <v>26.35</v>
      </c>
      <c r="G4188" s="282">
        <v>26.35</v>
      </c>
    </row>
    <row r="4189" spans="1:7">
      <c r="A4189">
        <v>39291</v>
      </c>
      <c r="B4189" t="s">
        <v>22425</v>
      </c>
      <c r="C4189" t="s">
        <v>1646</v>
      </c>
      <c r="D4189" s="28" t="e">
        <f t="shared" si="65"/>
        <v>#REF!</v>
      </c>
      <c r="F4189" s="281">
        <v>29.14</v>
      </c>
      <c r="G4189" s="278">
        <v>29.14</v>
      </c>
    </row>
    <row r="4190" spans="1:7">
      <c r="A4190">
        <v>41892</v>
      </c>
      <c r="B4190" t="s">
        <v>22426</v>
      </c>
      <c r="C4190" t="s">
        <v>1646</v>
      </c>
      <c r="D4190" s="28" t="e">
        <f t="shared" si="65"/>
        <v>#REF!</v>
      </c>
      <c r="F4190" s="280">
        <v>141.56</v>
      </c>
      <c r="G4190" s="282">
        <v>141.56</v>
      </c>
    </row>
    <row r="4191" spans="1:7">
      <c r="A4191">
        <v>7048</v>
      </c>
      <c r="B4191" t="s">
        <v>22427</v>
      </c>
      <c r="C4191" t="s">
        <v>1646</v>
      </c>
      <c r="D4191" s="28" t="e">
        <f t="shared" si="65"/>
        <v>#REF!</v>
      </c>
      <c r="F4191" s="279">
        <v>30.55</v>
      </c>
      <c r="G4191" s="278">
        <v>30.55</v>
      </c>
    </row>
    <row r="4192" spans="1:7">
      <c r="A4192">
        <v>7088</v>
      </c>
      <c r="B4192" t="s">
        <v>22428</v>
      </c>
      <c r="C4192" t="s">
        <v>1646</v>
      </c>
      <c r="D4192" s="28" t="e">
        <f t="shared" si="65"/>
        <v>#REF!</v>
      </c>
      <c r="F4192">
        <v>66.819999999999993</v>
      </c>
      <c r="G4192" s="278">
        <v>66.819999999999993</v>
      </c>
    </row>
    <row r="4193" spans="1:7">
      <c r="A4193">
        <v>20179</v>
      </c>
      <c r="B4193" t="s">
        <v>22429</v>
      </c>
      <c r="C4193" t="s">
        <v>1646</v>
      </c>
      <c r="D4193" s="28" t="e">
        <f t="shared" si="65"/>
        <v>#REF!</v>
      </c>
      <c r="F4193" s="279">
        <v>48.9</v>
      </c>
      <c r="G4193" s="278">
        <v>48.9</v>
      </c>
    </row>
    <row r="4194" spans="1:7">
      <c r="A4194">
        <v>20178</v>
      </c>
      <c r="B4194" t="s">
        <v>22430</v>
      </c>
      <c r="C4194" t="s">
        <v>1646</v>
      </c>
      <c r="D4194" s="28" t="e">
        <f t="shared" si="65"/>
        <v>#REF!</v>
      </c>
      <c r="F4194">
        <v>58.61</v>
      </c>
      <c r="G4194" s="278">
        <v>58.61</v>
      </c>
    </row>
    <row r="4195" spans="1:7">
      <c r="A4195">
        <v>20180</v>
      </c>
      <c r="B4195" t="s">
        <v>22431</v>
      </c>
      <c r="C4195" t="s">
        <v>1646</v>
      </c>
      <c r="D4195" s="28" t="e">
        <f t="shared" si="65"/>
        <v>#REF!</v>
      </c>
      <c r="F4195" s="279">
        <v>96.74</v>
      </c>
      <c r="G4195" s="278">
        <v>96.74</v>
      </c>
    </row>
    <row r="4196" spans="1:7">
      <c r="A4196">
        <v>20181</v>
      </c>
      <c r="B4196" t="s">
        <v>22432</v>
      </c>
      <c r="C4196" t="s">
        <v>1646</v>
      </c>
      <c r="D4196" s="28" t="e">
        <f t="shared" si="65"/>
        <v>#REF!</v>
      </c>
      <c r="F4196">
        <v>129.53</v>
      </c>
      <c r="G4196" s="278">
        <v>129.53</v>
      </c>
    </row>
    <row r="4197" spans="1:7">
      <c r="A4197">
        <v>20177</v>
      </c>
      <c r="B4197" t="s">
        <v>22433</v>
      </c>
      <c r="C4197" t="s">
        <v>1646</v>
      </c>
      <c r="D4197" s="28" t="e">
        <f t="shared" si="65"/>
        <v>#REF!</v>
      </c>
      <c r="F4197" s="281">
        <v>32.04</v>
      </c>
      <c r="G4197" s="278">
        <v>32.04</v>
      </c>
    </row>
    <row r="4198" spans="1:7">
      <c r="A4198">
        <v>7070</v>
      </c>
      <c r="B4198" t="s">
        <v>22434</v>
      </c>
      <c r="C4198" t="s">
        <v>1646</v>
      </c>
      <c r="D4198" s="28" t="e">
        <f t="shared" si="65"/>
        <v>#REF!</v>
      </c>
      <c r="F4198">
        <v>229.91</v>
      </c>
      <c r="G4198" s="278">
        <v>229.91</v>
      </c>
    </row>
    <row r="4199" spans="1:7">
      <c r="A4199">
        <v>40945</v>
      </c>
      <c r="B4199" t="s">
        <v>22435</v>
      </c>
      <c r="C4199" t="s">
        <v>1645</v>
      </c>
      <c r="D4199" s="28" t="e">
        <f t="shared" si="65"/>
        <v>#REF!</v>
      </c>
      <c r="F4199" s="281">
        <v>12.86</v>
      </c>
      <c r="G4199" s="278">
        <v>14.8</v>
      </c>
    </row>
    <row r="4200" spans="1:7">
      <c r="A4200">
        <v>40946</v>
      </c>
      <c r="B4200" t="s">
        <v>22436</v>
      </c>
      <c r="C4200" t="s">
        <v>1652</v>
      </c>
      <c r="D4200" s="28" t="e">
        <f t="shared" si="65"/>
        <v>#REF!</v>
      </c>
      <c r="F4200">
        <v>2268.62</v>
      </c>
      <c r="G4200" s="278">
        <v>2613.3200000000002</v>
      </c>
    </row>
    <row r="4201" spans="1:7">
      <c r="A4201">
        <v>7153</v>
      </c>
      <c r="B4201" t="s">
        <v>22437</v>
      </c>
      <c r="C4201" t="s">
        <v>1645</v>
      </c>
      <c r="D4201" s="28" t="e">
        <f t="shared" si="65"/>
        <v>#REF!</v>
      </c>
      <c r="F4201" s="281">
        <v>22.39</v>
      </c>
      <c r="G4201" s="278">
        <v>25.76</v>
      </c>
    </row>
    <row r="4202" spans="1:7">
      <c r="A4202">
        <v>41089</v>
      </c>
      <c r="B4202" t="s">
        <v>22438</v>
      </c>
      <c r="C4202" t="s">
        <v>1652</v>
      </c>
      <c r="D4202" s="28" t="e">
        <f t="shared" si="65"/>
        <v>#REF!</v>
      </c>
      <c r="F4202">
        <v>3947.93</v>
      </c>
      <c r="G4202" s="278">
        <v>4547.79</v>
      </c>
    </row>
    <row r="4203" spans="1:7">
      <c r="A4203">
        <v>40943</v>
      </c>
      <c r="B4203" t="s">
        <v>22439</v>
      </c>
      <c r="C4203" t="s">
        <v>1645</v>
      </c>
      <c r="D4203" s="28" t="e">
        <f t="shared" si="65"/>
        <v>#REF!</v>
      </c>
      <c r="F4203" s="281">
        <v>22.17</v>
      </c>
      <c r="G4203" s="278">
        <v>25.51</v>
      </c>
    </row>
    <row r="4204" spans="1:7">
      <c r="A4204">
        <v>40944</v>
      </c>
      <c r="B4204" t="s">
        <v>22440</v>
      </c>
      <c r="C4204" t="s">
        <v>1652</v>
      </c>
      <c r="D4204" s="28" t="e">
        <f t="shared" si="65"/>
        <v>#REF!</v>
      </c>
      <c r="F4204">
        <v>3909.21</v>
      </c>
      <c r="G4204" s="278">
        <v>4503.18</v>
      </c>
    </row>
    <row r="4205" spans="1:7">
      <c r="A4205">
        <v>6175</v>
      </c>
      <c r="B4205" t="s">
        <v>22441</v>
      </c>
      <c r="C4205" t="s">
        <v>1645</v>
      </c>
      <c r="D4205" s="28" t="e">
        <f t="shared" si="65"/>
        <v>#REF!</v>
      </c>
      <c r="F4205" s="281">
        <v>21.59</v>
      </c>
      <c r="G4205" s="278">
        <v>24.84</v>
      </c>
    </row>
    <row r="4206" spans="1:7">
      <c r="A4206">
        <v>41092</v>
      </c>
      <c r="B4206" t="s">
        <v>22442</v>
      </c>
      <c r="C4206" t="s">
        <v>1652</v>
      </c>
      <c r="D4206" s="28" t="e">
        <f t="shared" si="65"/>
        <v>#REF!</v>
      </c>
      <c r="F4206">
        <v>3808.04</v>
      </c>
      <c r="G4206" s="278">
        <v>4386.6400000000003</v>
      </c>
    </row>
    <row r="4207" spans="1:7">
      <c r="A4207">
        <v>37712</v>
      </c>
      <c r="B4207" t="s">
        <v>22443</v>
      </c>
      <c r="C4207" t="s">
        <v>1648</v>
      </c>
      <c r="D4207" s="28" t="e">
        <f t="shared" si="65"/>
        <v>#REF!</v>
      </c>
      <c r="F4207" s="281">
        <v>76.22</v>
      </c>
      <c r="G4207" s="278">
        <v>76.22</v>
      </c>
    </row>
    <row r="4208" spans="1:7">
      <c r="A4208">
        <v>34547</v>
      </c>
      <c r="B4208" t="s">
        <v>22444</v>
      </c>
      <c r="C4208" t="s">
        <v>1649</v>
      </c>
      <c r="D4208" s="28" t="e">
        <f t="shared" si="65"/>
        <v>#REF!</v>
      </c>
      <c r="F4208" s="280">
        <v>4.8099999999999996</v>
      </c>
      <c r="G4208" s="278">
        <v>4.8099999999999996</v>
      </c>
    </row>
    <row r="4209" spans="1:7">
      <c r="A4209">
        <v>34548</v>
      </c>
      <c r="B4209" t="s">
        <v>22445</v>
      </c>
      <c r="C4209" t="s">
        <v>1649</v>
      </c>
      <c r="D4209" s="28" t="e">
        <f t="shared" si="65"/>
        <v>#REF!</v>
      </c>
      <c r="F4209" s="279">
        <v>7.88</v>
      </c>
      <c r="G4209" s="278">
        <v>7.88</v>
      </c>
    </row>
    <row r="4210" spans="1:7">
      <c r="A4210">
        <v>34558</v>
      </c>
      <c r="B4210" t="s">
        <v>22446</v>
      </c>
      <c r="C4210" t="s">
        <v>1649</v>
      </c>
      <c r="D4210" s="28" t="e">
        <f t="shared" si="65"/>
        <v>#REF!</v>
      </c>
      <c r="F4210" s="280">
        <v>3.91</v>
      </c>
      <c r="G4210" s="278">
        <v>3.91</v>
      </c>
    </row>
    <row r="4211" spans="1:7">
      <c r="A4211">
        <v>34550</v>
      </c>
      <c r="B4211" t="s">
        <v>22447</v>
      </c>
      <c r="C4211" t="s">
        <v>1649</v>
      </c>
      <c r="D4211" s="28" t="e">
        <f t="shared" si="65"/>
        <v>#REF!</v>
      </c>
      <c r="F4211" s="281">
        <v>2.08</v>
      </c>
      <c r="G4211" s="278">
        <v>2.08</v>
      </c>
    </row>
    <row r="4212" spans="1:7">
      <c r="A4212">
        <v>34557</v>
      </c>
      <c r="B4212" t="s">
        <v>22448</v>
      </c>
      <c r="C4212" t="s">
        <v>1649</v>
      </c>
      <c r="D4212" s="28" t="e">
        <f t="shared" si="65"/>
        <v>#REF!</v>
      </c>
      <c r="F4212">
        <v>3.04</v>
      </c>
      <c r="G4212" s="278">
        <v>3.04</v>
      </c>
    </row>
    <row r="4213" spans="1:7">
      <c r="A4213">
        <v>37411</v>
      </c>
      <c r="B4213" t="s">
        <v>22449</v>
      </c>
      <c r="C4213" t="s">
        <v>1648</v>
      </c>
      <c r="D4213" s="28" t="e">
        <f t="shared" si="65"/>
        <v>#REF!</v>
      </c>
      <c r="F4213" s="279">
        <v>22.26</v>
      </c>
      <c r="G4213" s="278">
        <v>22.26</v>
      </c>
    </row>
    <row r="4214" spans="1:7">
      <c r="A4214">
        <v>39508</v>
      </c>
      <c r="B4214" t="s">
        <v>22450</v>
      </c>
      <c r="C4214" t="s">
        <v>1648</v>
      </c>
      <c r="D4214" s="28" t="e">
        <f t="shared" si="65"/>
        <v>#REF!</v>
      </c>
      <c r="F4214" s="280">
        <v>12.5</v>
      </c>
      <c r="G4214" s="278">
        <v>12.5</v>
      </c>
    </row>
    <row r="4215" spans="1:7">
      <c r="A4215">
        <v>39507</v>
      </c>
      <c r="B4215" t="s">
        <v>22451</v>
      </c>
      <c r="C4215" t="s">
        <v>1648</v>
      </c>
      <c r="D4215" s="28" t="e">
        <f t="shared" si="65"/>
        <v>#REF!</v>
      </c>
      <c r="F4215" s="281">
        <v>18.649999999999999</v>
      </c>
      <c r="G4215" s="278">
        <v>18.649999999999999</v>
      </c>
    </row>
    <row r="4216" spans="1:7">
      <c r="A4216">
        <v>7155</v>
      </c>
      <c r="B4216" t="s">
        <v>22452</v>
      </c>
      <c r="C4216" t="s">
        <v>1648</v>
      </c>
      <c r="D4216" s="28" t="e">
        <f t="shared" si="65"/>
        <v>#REF!</v>
      </c>
      <c r="F4216">
        <v>23.94</v>
      </c>
      <c r="G4216" s="278">
        <v>23.94</v>
      </c>
    </row>
    <row r="4217" spans="1:7">
      <c r="A4217">
        <v>42406</v>
      </c>
      <c r="B4217" t="s">
        <v>22453</v>
      </c>
      <c r="C4217" t="s">
        <v>1648</v>
      </c>
      <c r="D4217" s="28" t="e">
        <f t="shared" si="65"/>
        <v>#REF!</v>
      </c>
      <c r="F4217" s="281">
        <v>27.45</v>
      </c>
      <c r="G4217" s="278">
        <v>27.45</v>
      </c>
    </row>
    <row r="4218" spans="1:7">
      <c r="A4218">
        <v>7156</v>
      </c>
      <c r="B4218" t="s">
        <v>22454</v>
      </c>
      <c r="C4218" t="s">
        <v>1648</v>
      </c>
      <c r="D4218" s="28" t="e">
        <f t="shared" si="65"/>
        <v>#REF!</v>
      </c>
      <c r="F4218">
        <v>34.35</v>
      </c>
      <c r="G4218" s="278">
        <v>34.35</v>
      </c>
    </row>
    <row r="4219" spans="1:7">
      <c r="A4219">
        <v>43127</v>
      </c>
      <c r="B4219" t="s">
        <v>22455</v>
      </c>
      <c r="C4219" t="s">
        <v>1648</v>
      </c>
      <c r="D4219" s="28" t="e">
        <f t="shared" si="65"/>
        <v>#REF!</v>
      </c>
      <c r="F4219" s="281">
        <v>49.16</v>
      </c>
      <c r="G4219" s="278">
        <v>49.16</v>
      </c>
    </row>
    <row r="4220" spans="1:7">
      <c r="A4220">
        <v>10917</v>
      </c>
      <c r="B4220" t="s">
        <v>22456</v>
      </c>
      <c r="C4220" t="s">
        <v>1648</v>
      </c>
      <c r="D4220" s="28" t="e">
        <f t="shared" si="65"/>
        <v>#REF!</v>
      </c>
      <c r="F4220" s="280">
        <v>10.37</v>
      </c>
      <c r="G4220" s="278">
        <v>10.37</v>
      </c>
    </row>
    <row r="4221" spans="1:7">
      <c r="A4221">
        <v>21141</v>
      </c>
      <c r="B4221" t="s">
        <v>22457</v>
      </c>
      <c r="C4221" t="s">
        <v>1648</v>
      </c>
      <c r="D4221" s="28" t="e">
        <f t="shared" si="65"/>
        <v>#REF!</v>
      </c>
      <c r="F4221" s="281">
        <v>16.059999999999999</v>
      </c>
      <c r="G4221" s="278">
        <v>16.059999999999999</v>
      </c>
    </row>
    <row r="4222" spans="1:7">
      <c r="A4222">
        <v>39509</v>
      </c>
      <c r="B4222" t="s">
        <v>22458</v>
      </c>
      <c r="C4222" t="s">
        <v>1648</v>
      </c>
      <c r="D4222" s="28" t="e">
        <f t="shared" si="65"/>
        <v>#REF!</v>
      </c>
      <c r="F4222" s="280">
        <v>15.45</v>
      </c>
      <c r="G4222" s="278">
        <v>15.45</v>
      </c>
    </row>
    <row r="4223" spans="1:7">
      <c r="A4223">
        <v>44529</v>
      </c>
      <c r="B4223" t="s">
        <v>22459</v>
      </c>
      <c r="C4223" t="s">
        <v>1648</v>
      </c>
      <c r="D4223" s="28" t="e">
        <f t="shared" si="65"/>
        <v>#REF!</v>
      </c>
      <c r="F4223" s="281">
        <v>13.47</v>
      </c>
      <c r="G4223" s="278">
        <v>13.47</v>
      </c>
    </row>
    <row r="4224" spans="1:7">
      <c r="A4224">
        <v>7167</v>
      </c>
      <c r="B4224" t="s">
        <v>22460</v>
      </c>
      <c r="C4224" t="s">
        <v>1648</v>
      </c>
      <c r="D4224" s="28" t="e">
        <f t="shared" si="65"/>
        <v>#REF!</v>
      </c>
      <c r="F4224">
        <v>38.75</v>
      </c>
      <c r="G4224" s="278">
        <v>38.75</v>
      </c>
    </row>
    <row r="4225" spans="1:7">
      <c r="A4225">
        <v>10928</v>
      </c>
      <c r="B4225" t="s">
        <v>22461</v>
      </c>
      <c r="C4225" t="s">
        <v>1648</v>
      </c>
      <c r="D4225" s="28" t="e">
        <f t="shared" si="65"/>
        <v>#REF!</v>
      </c>
      <c r="F4225" s="281">
        <v>22.26</v>
      </c>
      <c r="G4225" s="282">
        <v>22.26</v>
      </c>
    </row>
    <row r="4226" spans="1:7">
      <c r="A4226">
        <v>10933</v>
      </c>
      <c r="B4226" t="s">
        <v>22462</v>
      </c>
      <c r="C4226" t="s">
        <v>1648</v>
      </c>
      <c r="D4226" s="28" t="e">
        <f t="shared" si="65"/>
        <v>#REF!</v>
      </c>
      <c r="F4226">
        <v>33.58</v>
      </c>
      <c r="G4226" s="278">
        <v>33.58</v>
      </c>
    </row>
    <row r="4227" spans="1:7">
      <c r="A4227">
        <v>7158</v>
      </c>
      <c r="B4227" t="s">
        <v>22463</v>
      </c>
      <c r="C4227" t="s">
        <v>1648</v>
      </c>
      <c r="D4227" s="28" t="e">
        <f t="shared" ref="D4227:D4290" si="66">IF($I$2="NÃO DESONERADO",G4227,F4227)</f>
        <v>#REF!</v>
      </c>
      <c r="F4227" s="281">
        <v>56.95</v>
      </c>
      <c r="G4227" s="278">
        <v>56.95</v>
      </c>
    </row>
    <row r="4228" spans="1:7">
      <c r="A4228">
        <v>10927</v>
      </c>
      <c r="B4228" t="s">
        <v>22464</v>
      </c>
      <c r="C4228" t="s">
        <v>1648</v>
      </c>
      <c r="D4228" s="28" t="e">
        <f t="shared" si="66"/>
        <v>#REF!</v>
      </c>
      <c r="F4228">
        <v>36.42</v>
      </c>
      <c r="G4228" s="278">
        <v>36.42</v>
      </c>
    </row>
    <row r="4229" spans="1:7">
      <c r="A4229">
        <v>7162</v>
      </c>
      <c r="B4229" t="s">
        <v>22465</v>
      </c>
      <c r="C4229" t="s">
        <v>1648</v>
      </c>
      <c r="D4229" s="28" t="e">
        <f t="shared" si="66"/>
        <v>#REF!</v>
      </c>
      <c r="F4229" s="281">
        <v>89.12</v>
      </c>
      <c r="G4229" s="278">
        <v>89.12</v>
      </c>
    </row>
    <row r="4230" spans="1:7">
      <c r="A4230">
        <v>10932</v>
      </c>
      <c r="B4230" t="s">
        <v>22466</v>
      </c>
      <c r="C4230" t="s">
        <v>1648</v>
      </c>
      <c r="D4230" s="28" t="e">
        <f t="shared" si="66"/>
        <v>#REF!</v>
      </c>
      <c r="F4230">
        <v>155.01</v>
      </c>
      <c r="G4230" s="278">
        <v>155.01</v>
      </c>
    </row>
    <row r="4231" spans="1:7">
      <c r="A4231">
        <v>10937</v>
      </c>
      <c r="B4231" t="s">
        <v>22467</v>
      </c>
      <c r="C4231" t="s">
        <v>1648</v>
      </c>
      <c r="D4231" s="28" t="e">
        <f t="shared" si="66"/>
        <v>#REF!</v>
      </c>
      <c r="F4231" s="281">
        <v>39.840000000000003</v>
      </c>
      <c r="G4231" s="278">
        <v>39.840000000000003</v>
      </c>
    </row>
    <row r="4232" spans="1:7">
      <c r="A4232">
        <v>10935</v>
      </c>
      <c r="B4232" t="s">
        <v>22468</v>
      </c>
      <c r="C4232" t="s">
        <v>1648</v>
      </c>
      <c r="D4232" s="28" t="e">
        <f t="shared" si="66"/>
        <v>#REF!</v>
      </c>
      <c r="F4232">
        <v>69.099999999999994</v>
      </c>
      <c r="G4232" s="278">
        <v>69.099999999999994</v>
      </c>
    </row>
    <row r="4233" spans="1:7">
      <c r="A4233">
        <v>10931</v>
      </c>
      <c r="B4233" t="s">
        <v>22469</v>
      </c>
      <c r="C4233" t="s">
        <v>1648</v>
      </c>
      <c r="D4233" s="28" t="e">
        <f t="shared" si="66"/>
        <v>#REF!</v>
      </c>
      <c r="F4233" s="281">
        <v>19.43</v>
      </c>
      <c r="G4233" s="278">
        <v>19.43</v>
      </c>
    </row>
    <row r="4234" spans="1:7">
      <c r="A4234">
        <v>7164</v>
      </c>
      <c r="B4234" t="s">
        <v>22470</v>
      </c>
      <c r="C4234" t="s">
        <v>1648</v>
      </c>
      <c r="D4234" s="28" t="e">
        <f t="shared" si="66"/>
        <v>#REF!</v>
      </c>
      <c r="F4234">
        <v>64.319999999999993</v>
      </c>
      <c r="G4234" s="278">
        <v>64.319999999999993</v>
      </c>
    </row>
    <row r="4235" spans="1:7">
      <c r="A4235">
        <v>36887</v>
      </c>
      <c r="B4235" t="s">
        <v>22471</v>
      </c>
      <c r="C4235" t="s">
        <v>1648</v>
      </c>
      <c r="D4235" s="28" t="e">
        <f t="shared" si="66"/>
        <v>#REF!</v>
      </c>
      <c r="F4235" s="281">
        <v>12.68</v>
      </c>
      <c r="G4235" s="278">
        <v>12.68</v>
      </c>
    </row>
    <row r="4236" spans="1:7">
      <c r="A4236">
        <v>34630</v>
      </c>
      <c r="B4236" t="s">
        <v>22472</v>
      </c>
      <c r="C4236" t="s">
        <v>1646</v>
      </c>
      <c r="D4236" s="28" t="e">
        <f t="shared" si="66"/>
        <v>#REF!</v>
      </c>
      <c r="F4236">
        <v>1238.72</v>
      </c>
      <c r="G4236" s="278">
        <v>1238.72</v>
      </c>
    </row>
    <row r="4237" spans="1:7">
      <c r="A4237">
        <v>7161</v>
      </c>
      <c r="B4237" t="s">
        <v>22473</v>
      </c>
      <c r="C4237" t="s">
        <v>1648</v>
      </c>
      <c r="D4237" s="28" t="e">
        <f t="shared" si="66"/>
        <v>#REF!</v>
      </c>
      <c r="F4237" s="281">
        <v>8</v>
      </c>
      <c r="G4237" s="278">
        <v>8</v>
      </c>
    </row>
    <row r="4238" spans="1:7">
      <c r="A4238">
        <v>7170</v>
      </c>
      <c r="B4238" t="s">
        <v>22474</v>
      </c>
      <c r="C4238" t="s">
        <v>1648</v>
      </c>
      <c r="D4238" s="28" t="e">
        <f t="shared" si="66"/>
        <v>#REF!</v>
      </c>
      <c r="F4238">
        <v>3.06</v>
      </c>
      <c r="G4238" s="278">
        <v>3.06</v>
      </c>
    </row>
    <row r="4239" spans="1:7">
      <c r="A4239">
        <v>37524</v>
      </c>
      <c r="B4239" t="s">
        <v>22475</v>
      </c>
      <c r="C4239" t="s">
        <v>1649</v>
      </c>
      <c r="D4239" s="28" t="e">
        <f t="shared" si="66"/>
        <v>#REF!</v>
      </c>
      <c r="F4239" s="281">
        <v>2.8</v>
      </c>
      <c r="G4239" s="278">
        <v>2.8</v>
      </c>
    </row>
    <row r="4240" spans="1:7">
      <c r="A4240">
        <v>37525</v>
      </c>
      <c r="B4240" t="s">
        <v>22476</v>
      </c>
      <c r="C4240" t="s">
        <v>1649</v>
      </c>
      <c r="D4240" s="28" t="e">
        <f t="shared" si="66"/>
        <v>#REF!</v>
      </c>
      <c r="F4240">
        <v>3.83</v>
      </c>
      <c r="G4240" s="282">
        <v>3.83</v>
      </c>
    </row>
    <row r="4241" spans="1:7">
      <c r="A4241">
        <v>36789</v>
      </c>
      <c r="B4241" t="s">
        <v>22477</v>
      </c>
      <c r="C4241" t="s">
        <v>1646</v>
      </c>
      <c r="D4241" s="28" t="e">
        <f t="shared" si="66"/>
        <v>#REF!</v>
      </c>
      <c r="F4241" s="281">
        <v>3.25</v>
      </c>
      <c r="G4241" s="278">
        <v>3.25</v>
      </c>
    </row>
    <row r="4242" spans="1:7">
      <c r="A4242">
        <v>7173</v>
      </c>
      <c r="B4242" t="s">
        <v>22478</v>
      </c>
      <c r="C4242" t="s">
        <v>1655</v>
      </c>
      <c r="D4242" s="28" t="e">
        <f t="shared" si="66"/>
        <v>#REF!</v>
      </c>
      <c r="F4242">
        <v>2099.5</v>
      </c>
      <c r="G4242" s="282">
        <v>2099.5</v>
      </c>
    </row>
    <row r="4243" spans="1:7">
      <c r="A4243">
        <v>7175</v>
      </c>
      <c r="B4243" t="s">
        <v>22479</v>
      </c>
      <c r="C4243" t="s">
        <v>1646</v>
      </c>
      <c r="D4243" s="28" t="e">
        <f t="shared" si="66"/>
        <v>#REF!</v>
      </c>
      <c r="F4243" s="281">
        <v>2.37</v>
      </c>
      <c r="G4243" s="278">
        <v>2.37</v>
      </c>
    </row>
    <row r="4244" spans="1:7">
      <c r="A4244">
        <v>40741</v>
      </c>
      <c r="B4244" t="s">
        <v>22480</v>
      </c>
      <c r="C4244" t="s">
        <v>1646</v>
      </c>
      <c r="D4244" s="28" t="e">
        <f t="shared" si="66"/>
        <v>#REF!</v>
      </c>
      <c r="F4244">
        <v>3.38</v>
      </c>
      <c r="G4244" s="278">
        <v>3.38</v>
      </c>
    </row>
    <row r="4245" spans="1:7">
      <c r="A4245">
        <v>7184</v>
      </c>
      <c r="B4245" t="s">
        <v>22481</v>
      </c>
      <c r="C4245" t="s">
        <v>1648</v>
      </c>
      <c r="D4245" s="28" t="e">
        <f t="shared" si="66"/>
        <v>#REF!</v>
      </c>
      <c r="F4245" s="279">
        <v>57.62</v>
      </c>
      <c r="G4245" s="282">
        <v>57.62</v>
      </c>
    </row>
    <row r="4246" spans="1:7">
      <c r="A4246">
        <v>34458</v>
      </c>
      <c r="B4246" t="s">
        <v>22482</v>
      </c>
      <c r="C4246" t="s">
        <v>1646</v>
      </c>
      <c r="D4246" s="28" t="e">
        <f t="shared" si="66"/>
        <v>#REF!</v>
      </c>
      <c r="F4246" s="280">
        <v>176.74</v>
      </c>
      <c r="G4246" s="278">
        <v>176.74</v>
      </c>
    </row>
    <row r="4247" spans="1:7">
      <c r="A4247">
        <v>34464</v>
      </c>
      <c r="B4247" t="s">
        <v>22483</v>
      </c>
      <c r="C4247" t="s">
        <v>1646</v>
      </c>
      <c r="D4247" s="28" t="e">
        <f t="shared" si="66"/>
        <v>#REF!</v>
      </c>
      <c r="F4247" s="279">
        <v>263.08</v>
      </c>
      <c r="G4247" s="278">
        <v>263.08</v>
      </c>
    </row>
    <row r="4248" spans="1:7">
      <c r="A4248">
        <v>34468</v>
      </c>
      <c r="B4248" t="s">
        <v>22484</v>
      </c>
      <c r="C4248" t="s">
        <v>1646</v>
      </c>
      <c r="D4248" s="28" t="e">
        <f t="shared" si="66"/>
        <v>#REF!</v>
      </c>
      <c r="F4248">
        <v>331.68</v>
      </c>
      <c r="G4248" s="278">
        <v>331.68</v>
      </c>
    </row>
    <row r="4249" spans="1:7">
      <c r="A4249">
        <v>34473</v>
      </c>
      <c r="B4249" t="s">
        <v>22485</v>
      </c>
      <c r="C4249" t="s">
        <v>1646</v>
      </c>
      <c r="D4249" s="28" t="e">
        <f t="shared" si="66"/>
        <v>#REF!</v>
      </c>
      <c r="F4249" s="279">
        <v>201.2</v>
      </c>
      <c r="G4249" s="278">
        <v>201.2</v>
      </c>
    </row>
    <row r="4250" spans="1:7">
      <c r="A4250">
        <v>34480</v>
      </c>
      <c r="B4250" t="s">
        <v>22486</v>
      </c>
      <c r="C4250" t="s">
        <v>1646</v>
      </c>
      <c r="D4250" s="28" t="e">
        <f t="shared" si="66"/>
        <v>#REF!</v>
      </c>
      <c r="F4250" s="280">
        <v>371.83</v>
      </c>
      <c r="G4250" s="278">
        <v>371.83</v>
      </c>
    </row>
    <row r="4251" spans="1:7">
      <c r="A4251">
        <v>34486</v>
      </c>
      <c r="B4251" t="s">
        <v>22487</v>
      </c>
      <c r="C4251" t="s">
        <v>1646</v>
      </c>
      <c r="D4251" s="28" t="e">
        <f t="shared" si="66"/>
        <v>#REF!</v>
      </c>
      <c r="F4251" s="281">
        <v>440.24</v>
      </c>
      <c r="G4251" s="278">
        <v>440.24</v>
      </c>
    </row>
    <row r="4252" spans="1:7">
      <c r="A4252">
        <v>7190</v>
      </c>
      <c r="B4252" t="s">
        <v>22488</v>
      </c>
      <c r="C4252" t="s">
        <v>1646</v>
      </c>
      <c r="D4252" s="28" t="e">
        <f t="shared" si="66"/>
        <v>#REF!</v>
      </c>
      <c r="F4252">
        <v>14.7</v>
      </c>
      <c r="G4252" s="282">
        <v>14.7</v>
      </c>
    </row>
    <row r="4253" spans="1:7">
      <c r="A4253">
        <v>34417</v>
      </c>
      <c r="B4253" t="s">
        <v>22489</v>
      </c>
      <c r="C4253" t="s">
        <v>1646</v>
      </c>
      <c r="D4253" s="28" t="e">
        <f t="shared" si="66"/>
        <v>#REF!</v>
      </c>
      <c r="F4253" s="281">
        <v>23.52</v>
      </c>
      <c r="G4253" s="278">
        <v>23.52</v>
      </c>
    </row>
    <row r="4254" spans="1:7">
      <c r="A4254">
        <v>7213</v>
      </c>
      <c r="B4254" t="s">
        <v>22490</v>
      </c>
      <c r="C4254" t="s">
        <v>1648</v>
      </c>
      <c r="D4254" s="28" t="e">
        <f t="shared" si="66"/>
        <v>#REF!</v>
      </c>
      <c r="F4254">
        <v>21.57</v>
      </c>
      <c r="G4254" s="278">
        <v>21.57</v>
      </c>
    </row>
    <row r="4255" spans="1:7">
      <c r="A4255">
        <v>7195</v>
      </c>
      <c r="B4255" t="s">
        <v>22491</v>
      </c>
      <c r="C4255" t="s">
        <v>1646</v>
      </c>
      <c r="D4255" s="28" t="e">
        <f t="shared" si="66"/>
        <v>#REF!</v>
      </c>
      <c r="F4255" s="281">
        <v>63.33</v>
      </c>
      <c r="G4255" s="278">
        <v>63.33</v>
      </c>
    </row>
    <row r="4256" spans="1:7">
      <c r="A4256">
        <v>7186</v>
      </c>
      <c r="B4256" t="s">
        <v>22492</v>
      </c>
      <c r="C4256" t="s">
        <v>1646</v>
      </c>
      <c r="D4256" s="28" t="e">
        <f t="shared" si="66"/>
        <v>#REF!</v>
      </c>
      <c r="F4256">
        <v>68.989999999999995</v>
      </c>
      <c r="G4256" s="278">
        <v>68.989999999999995</v>
      </c>
    </row>
    <row r="4257" spans="1:7">
      <c r="A4257">
        <v>7194</v>
      </c>
      <c r="B4257" t="s">
        <v>22493</v>
      </c>
      <c r="C4257" t="s">
        <v>1648</v>
      </c>
      <c r="D4257" s="28" t="e">
        <f t="shared" si="66"/>
        <v>#REF!</v>
      </c>
      <c r="F4257" s="281">
        <v>31.81</v>
      </c>
      <c r="G4257" s="278">
        <v>31.81</v>
      </c>
    </row>
    <row r="4258" spans="1:7">
      <c r="A4258">
        <v>7197</v>
      </c>
      <c r="B4258" t="s">
        <v>22494</v>
      </c>
      <c r="C4258" t="s">
        <v>1646</v>
      </c>
      <c r="D4258" s="28" t="e">
        <f t="shared" si="66"/>
        <v>#REF!</v>
      </c>
      <c r="F4258">
        <v>134.25</v>
      </c>
      <c r="G4258" s="278">
        <v>134.25</v>
      </c>
    </row>
    <row r="4259" spans="1:7">
      <c r="A4259">
        <v>7192</v>
      </c>
      <c r="B4259" t="s">
        <v>22495</v>
      </c>
      <c r="C4259" t="s">
        <v>1646</v>
      </c>
      <c r="D4259" s="28" t="e">
        <f t="shared" si="66"/>
        <v>#REF!</v>
      </c>
      <c r="F4259" s="281">
        <v>120.28</v>
      </c>
      <c r="G4259" s="278">
        <v>120.28</v>
      </c>
    </row>
    <row r="4260" spans="1:7">
      <c r="A4260">
        <v>7193</v>
      </c>
      <c r="B4260" t="s">
        <v>22496</v>
      </c>
      <c r="C4260" t="s">
        <v>1646</v>
      </c>
      <c r="D4260" s="28" t="e">
        <f t="shared" si="66"/>
        <v>#REF!</v>
      </c>
      <c r="F4260">
        <v>135.41999999999999</v>
      </c>
      <c r="G4260" s="278">
        <v>135.41999999999999</v>
      </c>
    </row>
    <row r="4261" spans="1:7">
      <c r="A4261">
        <v>7189</v>
      </c>
      <c r="B4261" t="s">
        <v>22497</v>
      </c>
      <c r="C4261" t="s">
        <v>1646</v>
      </c>
      <c r="D4261" s="28" t="e">
        <f t="shared" si="66"/>
        <v>#REF!</v>
      </c>
      <c r="F4261" s="281">
        <v>157.37</v>
      </c>
      <c r="G4261" s="278">
        <v>157.37</v>
      </c>
    </row>
    <row r="4262" spans="1:7">
      <c r="A4262">
        <v>34402</v>
      </c>
      <c r="B4262" t="s">
        <v>22498</v>
      </c>
      <c r="C4262" t="s">
        <v>1646</v>
      </c>
      <c r="D4262" s="28" t="e">
        <f t="shared" si="66"/>
        <v>#REF!</v>
      </c>
      <c r="F4262">
        <v>222.18</v>
      </c>
      <c r="G4262" s="278">
        <v>222.18</v>
      </c>
    </row>
    <row r="4263" spans="1:7">
      <c r="A4263">
        <v>7245</v>
      </c>
      <c r="B4263" t="s">
        <v>22499</v>
      </c>
      <c r="C4263" t="s">
        <v>1646</v>
      </c>
      <c r="D4263" s="28" t="e">
        <f t="shared" si="66"/>
        <v>#REF!</v>
      </c>
      <c r="F4263" s="281">
        <v>47.07</v>
      </c>
      <c r="G4263" s="278">
        <v>47.07</v>
      </c>
    </row>
    <row r="4264" spans="1:7">
      <c r="A4264">
        <v>34425</v>
      </c>
      <c r="B4264" t="s">
        <v>22500</v>
      </c>
      <c r="C4264" t="s">
        <v>1646</v>
      </c>
      <c r="D4264" s="28" t="e">
        <f t="shared" si="66"/>
        <v>#REF!</v>
      </c>
      <c r="F4264" s="280">
        <v>142.72</v>
      </c>
      <c r="G4264" s="278">
        <v>142.72</v>
      </c>
    </row>
    <row r="4265" spans="1:7">
      <c r="A4265">
        <v>7223</v>
      </c>
      <c r="B4265" t="s">
        <v>22501</v>
      </c>
      <c r="C4265" t="s">
        <v>1646</v>
      </c>
      <c r="D4265" s="28" t="e">
        <f t="shared" si="66"/>
        <v>#REF!</v>
      </c>
      <c r="F4265" s="281">
        <v>159.05000000000001</v>
      </c>
      <c r="G4265" s="278">
        <v>159.05000000000001</v>
      </c>
    </row>
    <row r="4266" spans="1:7">
      <c r="A4266">
        <v>7234</v>
      </c>
      <c r="B4266" t="s">
        <v>22502</v>
      </c>
      <c r="C4266" t="s">
        <v>1646</v>
      </c>
      <c r="D4266" s="28" t="e">
        <f t="shared" si="66"/>
        <v>#REF!</v>
      </c>
      <c r="F4266">
        <v>240.01</v>
      </c>
      <c r="G4266" s="278">
        <v>240.01</v>
      </c>
    </row>
    <row r="4267" spans="1:7">
      <c r="A4267">
        <v>7224</v>
      </c>
      <c r="B4267" t="s">
        <v>22503</v>
      </c>
      <c r="C4267" t="s">
        <v>1646</v>
      </c>
      <c r="D4267" s="28" t="e">
        <f t="shared" si="66"/>
        <v>#REF!</v>
      </c>
      <c r="F4267" s="281">
        <v>292.39</v>
      </c>
      <c r="G4267" s="278">
        <v>292.39</v>
      </c>
    </row>
    <row r="4268" spans="1:7">
      <c r="A4268">
        <v>7225</v>
      </c>
      <c r="B4268" t="s">
        <v>22504</v>
      </c>
      <c r="C4268" t="s">
        <v>1646</v>
      </c>
      <c r="D4268" s="28" t="e">
        <f t="shared" si="66"/>
        <v>#REF!</v>
      </c>
      <c r="F4268">
        <v>313.52</v>
      </c>
      <c r="G4268" s="278">
        <v>313.52</v>
      </c>
    </row>
    <row r="4269" spans="1:7">
      <c r="A4269">
        <v>7226</v>
      </c>
      <c r="B4269" t="s">
        <v>22505</v>
      </c>
      <c r="C4269" t="s">
        <v>1646</v>
      </c>
      <c r="D4269" s="28" t="e">
        <f t="shared" si="66"/>
        <v>#REF!</v>
      </c>
      <c r="F4269" s="281">
        <v>334.57</v>
      </c>
      <c r="G4269" s="278">
        <v>334.57</v>
      </c>
    </row>
    <row r="4270" spans="1:7">
      <c r="A4270">
        <v>7227</v>
      </c>
      <c r="B4270" t="s">
        <v>22506</v>
      </c>
      <c r="C4270" t="s">
        <v>1646</v>
      </c>
      <c r="D4270" s="28" t="e">
        <f t="shared" si="66"/>
        <v>#REF!</v>
      </c>
      <c r="F4270">
        <v>380.83</v>
      </c>
      <c r="G4270" s="278">
        <v>380.83</v>
      </c>
    </row>
    <row r="4271" spans="1:7">
      <c r="A4271">
        <v>7212</v>
      </c>
      <c r="B4271" t="s">
        <v>22507</v>
      </c>
      <c r="C4271" t="s">
        <v>1646</v>
      </c>
      <c r="D4271" s="28" t="e">
        <f t="shared" si="66"/>
        <v>#REF!</v>
      </c>
      <c r="F4271" s="281">
        <v>418.44</v>
      </c>
      <c r="G4271" s="278">
        <v>418.44</v>
      </c>
    </row>
    <row r="4272" spans="1:7">
      <c r="A4272">
        <v>7229</v>
      </c>
      <c r="B4272" t="s">
        <v>22508</v>
      </c>
      <c r="C4272" t="s">
        <v>1646</v>
      </c>
      <c r="D4272" s="28" t="e">
        <f t="shared" si="66"/>
        <v>#REF!</v>
      </c>
      <c r="F4272">
        <v>265.23</v>
      </c>
      <c r="G4272" s="278">
        <v>265.23</v>
      </c>
    </row>
    <row r="4273" spans="1:7">
      <c r="A4273">
        <v>7230</v>
      </c>
      <c r="B4273" t="s">
        <v>22509</v>
      </c>
      <c r="C4273" t="s">
        <v>1646</v>
      </c>
      <c r="D4273" s="28" t="e">
        <f t="shared" si="66"/>
        <v>#REF!</v>
      </c>
      <c r="F4273" s="281">
        <v>441.56</v>
      </c>
      <c r="G4273" s="278">
        <v>441.56</v>
      </c>
    </row>
    <row r="4274" spans="1:7">
      <c r="A4274">
        <v>7231</v>
      </c>
      <c r="B4274" t="s">
        <v>22510</v>
      </c>
      <c r="C4274" t="s">
        <v>1646</v>
      </c>
      <c r="D4274" s="28" t="e">
        <f t="shared" si="66"/>
        <v>#REF!</v>
      </c>
      <c r="F4274">
        <v>626.4</v>
      </c>
      <c r="G4274" s="278">
        <v>626.4</v>
      </c>
    </row>
    <row r="4275" spans="1:7">
      <c r="A4275">
        <v>7220</v>
      </c>
      <c r="B4275" t="s">
        <v>22511</v>
      </c>
      <c r="C4275" t="s">
        <v>1646</v>
      </c>
      <c r="D4275" s="28" t="e">
        <f t="shared" si="66"/>
        <v>#REF!</v>
      </c>
      <c r="F4275" s="281">
        <v>773.22</v>
      </c>
      <c r="G4275" s="278">
        <v>773.22</v>
      </c>
    </row>
    <row r="4276" spans="1:7">
      <c r="A4276">
        <v>34447</v>
      </c>
      <c r="B4276" t="s">
        <v>22512</v>
      </c>
      <c r="C4276" t="s">
        <v>1646</v>
      </c>
      <c r="D4276" s="28" t="e">
        <f t="shared" si="66"/>
        <v>#REF!</v>
      </c>
      <c r="F4276">
        <v>864.57</v>
      </c>
      <c r="G4276" s="278">
        <v>864.57</v>
      </c>
    </row>
    <row r="4277" spans="1:7">
      <c r="A4277">
        <v>7233</v>
      </c>
      <c r="B4277" t="s">
        <v>22513</v>
      </c>
      <c r="C4277" t="s">
        <v>1646</v>
      </c>
      <c r="D4277" s="28" t="e">
        <f t="shared" si="66"/>
        <v>#REF!</v>
      </c>
      <c r="F4277" s="281">
        <v>991.8</v>
      </c>
      <c r="G4277" s="278">
        <v>991.8</v>
      </c>
    </row>
    <row r="4278" spans="1:7">
      <c r="A4278">
        <v>40740</v>
      </c>
      <c r="B4278" t="s">
        <v>22514</v>
      </c>
      <c r="C4278" t="s">
        <v>1648</v>
      </c>
      <c r="D4278" s="28" t="e">
        <f t="shared" si="66"/>
        <v>#REF!</v>
      </c>
      <c r="F4278">
        <v>144.43</v>
      </c>
      <c r="G4278" s="278">
        <v>144.43</v>
      </c>
    </row>
    <row r="4279" spans="1:7">
      <c r="A4279">
        <v>25007</v>
      </c>
      <c r="B4279" t="s">
        <v>22515</v>
      </c>
      <c r="C4279" t="s">
        <v>1648</v>
      </c>
      <c r="D4279" s="28" t="e">
        <f t="shared" si="66"/>
        <v>#REF!</v>
      </c>
      <c r="F4279" s="281">
        <v>41.33</v>
      </c>
      <c r="G4279" s="278">
        <v>41.33</v>
      </c>
    </row>
    <row r="4280" spans="1:7">
      <c r="A4280">
        <v>43071</v>
      </c>
      <c r="B4280" t="s">
        <v>22516</v>
      </c>
      <c r="C4280" t="s">
        <v>1648</v>
      </c>
      <c r="D4280" s="28" t="e">
        <f t="shared" si="66"/>
        <v>#REF!</v>
      </c>
      <c r="F4280" s="280">
        <v>162.63</v>
      </c>
      <c r="G4280" s="278">
        <v>162.63</v>
      </c>
    </row>
    <row r="4281" spans="1:7">
      <c r="A4281">
        <v>39520</v>
      </c>
      <c r="B4281" t="s">
        <v>22517</v>
      </c>
      <c r="C4281" t="s">
        <v>1648</v>
      </c>
      <c r="D4281" s="28" t="e">
        <f t="shared" si="66"/>
        <v>#REF!</v>
      </c>
      <c r="F4281" s="281">
        <v>132.68</v>
      </c>
      <c r="G4281" s="278">
        <v>132.68</v>
      </c>
    </row>
    <row r="4282" spans="1:7">
      <c r="A4282">
        <v>39521</v>
      </c>
      <c r="B4282" t="s">
        <v>22518</v>
      </c>
      <c r="C4282" t="s">
        <v>1648</v>
      </c>
      <c r="D4282" s="28" t="e">
        <f t="shared" si="66"/>
        <v>#REF!</v>
      </c>
      <c r="F4282" s="280">
        <v>137.02000000000001</v>
      </c>
      <c r="G4282" s="278">
        <v>137.02000000000001</v>
      </c>
    </row>
    <row r="4283" spans="1:7">
      <c r="A4283">
        <v>39522</v>
      </c>
      <c r="B4283" t="s">
        <v>22519</v>
      </c>
      <c r="C4283" t="s">
        <v>1648</v>
      </c>
      <c r="D4283" s="28" t="e">
        <f t="shared" si="66"/>
        <v>#REF!</v>
      </c>
      <c r="F4283" s="281">
        <v>141.49</v>
      </c>
      <c r="G4283" s="278">
        <v>141.49</v>
      </c>
    </row>
    <row r="4284" spans="1:7">
      <c r="A4284">
        <v>7243</v>
      </c>
      <c r="B4284" t="s">
        <v>22520</v>
      </c>
      <c r="C4284" t="s">
        <v>1648</v>
      </c>
      <c r="D4284" s="28" t="e">
        <f t="shared" si="66"/>
        <v>#REF!</v>
      </c>
      <c r="F4284">
        <v>43.19</v>
      </c>
      <c r="G4284" s="278">
        <v>43.19</v>
      </c>
    </row>
    <row r="4285" spans="1:7">
      <c r="A4285">
        <v>11067</v>
      </c>
      <c r="B4285" t="s">
        <v>22521</v>
      </c>
      <c r="C4285" t="s">
        <v>1646</v>
      </c>
      <c r="D4285" s="28" t="e">
        <f t="shared" si="66"/>
        <v>#REF!</v>
      </c>
      <c r="F4285" s="281">
        <v>382.57</v>
      </c>
      <c r="G4285" s="278">
        <v>382.57</v>
      </c>
    </row>
    <row r="4286" spans="1:7">
      <c r="A4286">
        <v>11068</v>
      </c>
      <c r="B4286" t="s">
        <v>22522</v>
      </c>
      <c r="C4286" t="s">
        <v>1646</v>
      </c>
      <c r="D4286" s="28" t="e">
        <f t="shared" si="66"/>
        <v>#REF!</v>
      </c>
      <c r="F4286">
        <v>483.32</v>
      </c>
      <c r="G4286" s="278">
        <v>483.32</v>
      </c>
    </row>
    <row r="4287" spans="1:7">
      <c r="A4287">
        <v>7246</v>
      </c>
      <c r="B4287" t="s">
        <v>22523</v>
      </c>
      <c r="C4287" t="s">
        <v>1646</v>
      </c>
      <c r="D4287" s="28" t="e">
        <f t="shared" si="66"/>
        <v>#REF!</v>
      </c>
      <c r="F4287" s="281">
        <v>51.98</v>
      </c>
      <c r="G4287" s="278">
        <v>51.98</v>
      </c>
    </row>
    <row r="4288" spans="1:7">
      <c r="A4288">
        <v>41097</v>
      </c>
      <c r="B4288" t="s">
        <v>22524</v>
      </c>
      <c r="C4288" t="s">
        <v>1652</v>
      </c>
      <c r="D4288" s="28" t="e">
        <f t="shared" si="66"/>
        <v>#REF!</v>
      </c>
      <c r="F4288">
        <v>2837.09</v>
      </c>
      <c r="G4288" s="278">
        <v>3268.16</v>
      </c>
    </row>
    <row r="4289" spans="1:7">
      <c r="A4289">
        <v>12869</v>
      </c>
      <c r="B4289" t="s">
        <v>22525</v>
      </c>
      <c r="C4289" t="s">
        <v>1645</v>
      </c>
      <c r="D4289" s="28" t="e">
        <f t="shared" si="66"/>
        <v>#REF!</v>
      </c>
      <c r="F4289" s="281">
        <v>16.09</v>
      </c>
      <c r="G4289" s="278">
        <v>18.510000000000002</v>
      </c>
    </row>
    <row r="4290" spans="1:7">
      <c r="A4290">
        <v>1574</v>
      </c>
      <c r="B4290" t="s">
        <v>22526</v>
      </c>
      <c r="C4290" t="s">
        <v>1646</v>
      </c>
      <c r="D4290" s="28" t="e">
        <f t="shared" si="66"/>
        <v>#REF!</v>
      </c>
      <c r="F4290">
        <v>1.71</v>
      </c>
      <c r="G4290" s="278">
        <v>1.71</v>
      </c>
    </row>
    <row r="4291" spans="1:7">
      <c r="A4291">
        <v>1581</v>
      </c>
      <c r="B4291" t="s">
        <v>22527</v>
      </c>
      <c r="C4291" t="s">
        <v>1646</v>
      </c>
      <c r="D4291" s="28" t="e">
        <f t="shared" ref="D4291:D4354" si="67">IF($I$2="NÃO DESONERADO",G4291,F4291)</f>
        <v>#REF!</v>
      </c>
      <c r="F4291" s="281">
        <v>11.88</v>
      </c>
      <c r="G4291" s="278">
        <v>11.88</v>
      </c>
    </row>
    <row r="4292" spans="1:7">
      <c r="A4292">
        <v>1575</v>
      </c>
      <c r="B4292" t="s">
        <v>22528</v>
      </c>
      <c r="C4292" t="s">
        <v>1646</v>
      </c>
      <c r="D4292" s="28" t="e">
        <f t="shared" si="67"/>
        <v>#REF!</v>
      </c>
      <c r="F4292">
        <v>2.0299999999999998</v>
      </c>
      <c r="G4292" s="282">
        <v>2.0299999999999998</v>
      </c>
    </row>
    <row r="4293" spans="1:7">
      <c r="A4293">
        <v>1570</v>
      </c>
      <c r="B4293" t="s">
        <v>22529</v>
      </c>
      <c r="C4293" t="s">
        <v>1646</v>
      </c>
      <c r="D4293" s="28" t="e">
        <f t="shared" si="67"/>
        <v>#REF!</v>
      </c>
      <c r="F4293" s="281">
        <v>1.02</v>
      </c>
      <c r="G4293" s="278">
        <v>1.02</v>
      </c>
    </row>
    <row r="4294" spans="1:7">
      <c r="A4294">
        <v>1576</v>
      </c>
      <c r="B4294" t="s">
        <v>22530</v>
      </c>
      <c r="C4294" t="s">
        <v>1646</v>
      </c>
      <c r="D4294" s="28" t="e">
        <f t="shared" si="67"/>
        <v>#REF!</v>
      </c>
      <c r="F4294">
        <v>2.81</v>
      </c>
      <c r="G4294" s="278">
        <v>2.81</v>
      </c>
    </row>
    <row r="4295" spans="1:7">
      <c r="A4295">
        <v>1577</v>
      </c>
      <c r="B4295" t="s">
        <v>22531</v>
      </c>
      <c r="C4295" t="s">
        <v>1646</v>
      </c>
      <c r="D4295" s="28" t="e">
        <f t="shared" si="67"/>
        <v>#REF!</v>
      </c>
      <c r="F4295" s="281">
        <v>3.17</v>
      </c>
      <c r="G4295" s="278">
        <v>3.17</v>
      </c>
    </row>
    <row r="4296" spans="1:7">
      <c r="A4296">
        <v>1571</v>
      </c>
      <c r="B4296" t="s">
        <v>22532</v>
      </c>
      <c r="C4296" t="s">
        <v>1646</v>
      </c>
      <c r="D4296" s="28" t="e">
        <f t="shared" si="67"/>
        <v>#REF!</v>
      </c>
      <c r="F4296">
        <v>1.33</v>
      </c>
      <c r="G4296" s="278">
        <v>1.33</v>
      </c>
    </row>
    <row r="4297" spans="1:7">
      <c r="A4297">
        <v>1578</v>
      </c>
      <c r="B4297" t="s">
        <v>22533</v>
      </c>
      <c r="C4297" t="s">
        <v>1646</v>
      </c>
      <c r="D4297" s="28" t="e">
        <f t="shared" si="67"/>
        <v>#REF!</v>
      </c>
      <c r="F4297" s="281">
        <v>5.5</v>
      </c>
      <c r="G4297" s="282">
        <v>5.5</v>
      </c>
    </row>
    <row r="4298" spans="1:7">
      <c r="A4298">
        <v>1573</v>
      </c>
      <c r="B4298" t="s">
        <v>22534</v>
      </c>
      <c r="C4298" t="s">
        <v>1646</v>
      </c>
      <c r="D4298" s="28" t="e">
        <f t="shared" si="67"/>
        <v>#REF!</v>
      </c>
      <c r="F4298">
        <v>1.58</v>
      </c>
      <c r="G4298" s="282">
        <v>1.58</v>
      </c>
    </row>
    <row r="4299" spans="1:7">
      <c r="A4299">
        <v>1579</v>
      </c>
      <c r="B4299" t="s">
        <v>22535</v>
      </c>
      <c r="C4299" t="s">
        <v>1646</v>
      </c>
      <c r="D4299" s="28" t="e">
        <f t="shared" si="67"/>
        <v>#REF!</v>
      </c>
      <c r="F4299" s="281">
        <v>6.86</v>
      </c>
      <c r="G4299" s="282">
        <v>6.86</v>
      </c>
    </row>
    <row r="4300" spans="1:7">
      <c r="A4300">
        <v>1580</v>
      </c>
      <c r="B4300" t="s">
        <v>22536</v>
      </c>
      <c r="C4300" t="s">
        <v>1646</v>
      </c>
      <c r="D4300" s="28" t="e">
        <f t="shared" si="67"/>
        <v>#REF!</v>
      </c>
      <c r="F4300">
        <v>8.4499999999999993</v>
      </c>
      <c r="G4300" s="282">
        <v>8.4499999999999993</v>
      </c>
    </row>
    <row r="4301" spans="1:7">
      <c r="A4301">
        <v>39321</v>
      </c>
      <c r="B4301" t="s">
        <v>22537</v>
      </c>
      <c r="C4301" t="s">
        <v>1646</v>
      </c>
      <c r="D4301" s="28" t="e">
        <f t="shared" si="67"/>
        <v>#REF!</v>
      </c>
      <c r="F4301" s="281">
        <v>24.5</v>
      </c>
      <c r="G4301" s="282">
        <v>24.5</v>
      </c>
    </row>
    <row r="4302" spans="1:7">
      <c r="A4302">
        <v>39319</v>
      </c>
      <c r="B4302" t="s">
        <v>22538</v>
      </c>
      <c r="C4302" t="s">
        <v>1646</v>
      </c>
      <c r="D4302" s="28" t="e">
        <f t="shared" si="67"/>
        <v>#REF!</v>
      </c>
      <c r="F4302">
        <v>10.19</v>
      </c>
      <c r="G4302" s="282">
        <v>10.19</v>
      </c>
    </row>
    <row r="4303" spans="1:7">
      <c r="A4303">
        <v>39320</v>
      </c>
      <c r="B4303" t="s">
        <v>22539</v>
      </c>
      <c r="C4303" t="s">
        <v>1646</v>
      </c>
      <c r="D4303" s="28" t="e">
        <f t="shared" si="67"/>
        <v>#REF!</v>
      </c>
      <c r="F4303" s="281">
        <v>19.600000000000001</v>
      </c>
      <c r="G4303" s="282">
        <v>19.600000000000001</v>
      </c>
    </row>
    <row r="4304" spans="1:7">
      <c r="A4304">
        <v>1591</v>
      </c>
      <c r="B4304" t="s">
        <v>22540</v>
      </c>
      <c r="C4304" t="s">
        <v>1646</v>
      </c>
      <c r="D4304" s="28" t="e">
        <f t="shared" si="67"/>
        <v>#REF!</v>
      </c>
      <c r="F4304">
        <v>26.19</v>
      </c>
      <c r="G4304" s="282">
        <v>26.19</v>
      </c>
    </row>
    <row r="4305" spans="1:7">
      <c r="A4305">
        <v>1547</v>
      </c>
      <c r="B4305" t="s">
        <v>22541</v>
      </c>
      <c r="C4305" t="s">
        <v>1646</v>
      </c>
      <c r="D4305" s="28" t="e">
        <f t="shared" si="67"/>
        <v>#REF!</v>
      </c>
      <c r="F4305" s="281">
        <v>137.27000000000001</v>
      </c>
      <c r="G4305" s="278">
        <v>137.27000000000001</v>
      </c>
    </row>
    <row r="4306" spans="1:7">
      <c r="A4306">
        <v>38196</v>
      </c>
      <c r="B4306" t="s">
        <v>22542</v>
      </c>
      <c r="C4306" t="s">
        <v>1646</v>
      </c>
      <c r="D4306" s="28" t="e">
        <f t="shared" si="67"/>
        <v>#REF!</v>
      </c>
      <c r="F4306">
        <v>26.73</v>
      </c>
      <c r="G4306" s="278">
        <v>26.73</v>
      </c>
    </row>
    <row r="4307" spans="1:7">
      <c r="A4307">
        <v>1543</v>
      </c>
      <c r="B4307" t="s">
        <v>22543</v>
      </c>
      <c r="C4307" t="s">
        <v>1646</v>
      </c>
      <c r="D4307" s="28" t="e">
        <f t="shared" si="67"/>
        <v>#REF!</v>
      </c>
      <c r="F4307" s="281">
        <v>28.41</v>
      </c>
      <c r="G4307" s="278">
        <v>28.41</v>
      </c>
    </row>
    <row r="4308" spans="1:7">
      <c r="A4308">
        <v>1585</v>
      </c>
      <c r="B4308" t="s">
        <v>22544</v>
      </c>
      <c r="C4308" t="s">
        <v>1646</v>
      </c>
      <c r="D4308" s="28" t="e">
        <f t="shared" si="67"/>
        <v>#REF!</v>
      </c>
      <c r="F4308">
        <v>5.5</v>
      </c>
      <c r="G4308" s="278">
        <v>5.5</v>
      </c>
    </row>
    <row r="4309" spans="1:7">
      <c r="A4309">
        <v>1593</v>
      </c>
      <c r="B4309" t="s">
        <v>22545</v>
      </c>
      <c r="C4309" t="s">
        <v>1646</v>
      </c>
      <c r="D4309" s="28" t="e">
        <f t="shared" si="67"/>
        <v>#REF!</v>
      </c>
      <c r="F4309" s="281">
        <v>29.22</v>
      </c>
      <c r="G4309" s="278">
        <v>29.22</v>
      </c>
    </row>
    <row r="4310" spans="1:7">
      <c r="A4310">
        <v>11838</v>
      </c>
      <c r="B4310" t="s">
        <v>22546</v>
      </c>
      <c r="C4310" t="s">
        <v>1646</v>
      </c>
      <c r="D4310" s="28" t="e">
        <f t="shared" si="67"/>
        <v>#REF!</v>
      </c>
      <c r="F4310">
        <v>38.549999999999997</v>
      </c>
      <c r="G4310" s="278">
        <v>38.549999999999997</v>
      </c>
    </row>
    <row r="4311" spans="1:7">
      <c r="A4311">
        <v>1594</v>
      </c>
      <c r="B4311" t="s">
        <v>22547</v>
      </c>
      <c r="C4311" t="s">
        <v>1646</v>
      </c>
      <c r="D4311" s="28" t="e">
        <f t="shared" si="67"/>
        <v>#REF!</v>
      </c>
      <c r="F4311" s="281">
        <v>38.97</v>
      </c>
      <c r="G4311" s="278">
        <v>38.97</v>
      </c>
    </row>
    <row r="4312" spans="1:7">
      <c r="A4312">
        <v>1586</v>
      </c>
      <c r="B4312" t="s">
        <v>22548</v>
      </c>
      <c r="C4312" t="s">
        <v>1646</v>
      </c>
      <c r="D4312" s="28" t="e">
        <f t="shared" si="67"/>
        <v>#REF!</v>
      </c>
      <c r="F4312">
        <v>6.96</v>
      </c>
      <c r="G4312" s="282">
        <v>6.96</v>
      </c>
    </row>
    <row r="4313" spans="1:7">
      <c r="A4313">
        <v>11839</v>
      </c>
      <c r="B4313" t="s">
        <v>22549</v>
      </c>
      <c r="C4313" t="s">
        <v>1646</v>
      </c>
      <c r="D4313" s="28" t="e">
        <f t="shared" si="67"/>
        <v>#REF!</v>
      </c>
      <c r="F4313" s="281">
        <v>56.1</v>
      </c>
      <c r="G4313" s="278">
        <v>56.1</v>
      </c>
    </row>
    <row r="4314" spans="1:7">
      <c r="A4314">
        <v>1587</v>
      </c>
      <c r="B4314" t="s">
        <v>22550</v>
      </c>
      <c r="C4314" t="s">
        <v>1646</v>
      </c>
      <c r="D4314" s="28" t="e">
        <f t="shared" si="67"/>
        <v>#REF!</v>
      </c>
      <c r="F4314">
        <v>7.09</v>
      </c>
      <c r="G4314" s="278">
        <v>7.09</v>
      </c>
    </row>
    <row r="4315" spans="1:7">
      <c r="A4315">
        <v>1545</v>
      </c>
      <c r="B4315" t="s">
        <v>22551</v>
      </c>
      <c r="C4315" t="s">
        <v>1646</v>
      </c>
      <c r="D4315" s="28" t="e">
        <f t="shared" si="67"/>
        <v>#REF!</v>
      </c>
      <c r="F4315" s="281">
        <v>67.31</v>
      </c>
      <c r="G4315" s="278">
        <v>67.31</v>
      </c>
    </row>
    <row r="4316" spans="1:7">
      <c r="A4316">
        <v>1588</v>
      </c>
      <c r="B4316" t="s">
        <v>22552</v>
      </c>
      <c r="C4316" t="s">
        <v>1646</v>
      </c>
      <c r="D4316" s="28" t="e">
        <f t="shared" si="67"/>
        <v>#REF!</v>
      </c>
      <c r="F4316">
        <v>9.73</v>
      </c>
      <c r="G4316" s="278">
        <v>9.73</v>
      </c>
    </row>
    <row r="4317" spans="1:7">
      <c r="A4317">
        <v>1535</v>
      </c>
      <c r="B4317" t="s">
        <v>22553</v>
      </c>
      <c r="C4317" t="s">
        <v>1646</v>
      </c>
      <c r="D4317" s="28" t="e">
        <f t="shared" si="67"/>
        <v>#REF!</v>
      </c>
      <c r="F4317" s="281">
        <v>5.6</v>
      </c>
      <c r="G4317" s="278">
        <v>5.6</v>
      </c>
    </row>
    <row r="4318" spans="1:7">
      <c r="A4318">
        <v>1589</v>
      </c>
      <c r="B4318" t="s">
        <v>22554</v>
      </c>
      <c r="C4318" t="s">
        <v>1646</v>
      </c>
      <c r="D4318" s="28" t="e">
        <f t="shared" si="67"/>
        <v>#REF!</v>
      </c>
      <c r="F4318" s="280">
        <v>10.029999999999999</v>
      </c>
      <c r="G4318" s="278">
        <v>10.029999999999999</v>
      </c>
    </row>
    <row r="4319" spans="1:7">
      <c r="A4319">
        <v>1546</v>
      </c>
      <c r="B4319" t="s">
        <v>22555</v>
      </c>
      <c r="C4319" t="s">
        <v>1646</v>
      </c>
      <c r="D4319" s="28" t="e">
        <f t="shared" si="67"/>
        <v>#REF!</v>
      </c>
      <c r="F4319" s="281">
        <v>113.59</v>
      </c>
      <c r="G4319" s="278">
        <v>113.59</v>
      </c>
    </row>
    <row r="4320" spans="1:7">
      <c r="A4320">
        <v>1590</v>
      </c>
      <c r="B4320" t="s">
        <v>22556</v>
      </c>
      <c r="C4320" t="s">
        <v>1646</v>
      </c>
      <c r="D4320" s="28" t="e">
        <f t="shared" si="67"/>
        <v>#REF!</v>
      </c>
      <c r="F4320">
        <v>17.670000000000002</v>
      </c>
      <c r="G4320" s="278">
        <v>17.670000000000002</v>
      </c>
    </row>
    <row r="4321" spans="1:7">
      <c r="A4321">
        <v>1542</v>
      </c>
      <c r="B4321" t="s">
        <v>22557</v>
      </c>
      <c r="C4321" t="s">
        <v>1646</v>
      </c>
      <c r="D4321" s="28" t="e">
        <f t="shared" si="67"/>
        <v>#REF!</v>
      </c>
      <c r="F4321" s="281">
        <v>23.4</v>
      </c>
      <c r="G4321" s="278">
        <v>23.4</v>
      </c>
    </row>
    <row r="4322" spans="1:7">
      <c r="A4322">
        <v>38415</v>
      </c>
      <c r="B4322" t="s">
        <v>22558</v>
      </c>
      <c r="C4322" t="s">
        <v>1646</v>
      </c>
      <c r="D4322" s="28" t="e">
        <f t="shared" si="67"/>
        <v>#REF!</v>
      </c>
      <c r="F4322">
        <v>1240.79</v>
      </c>
      <c r="G4322" s="278">
        <v>1240.79</v>
      </c>
    </row>
    <row r="4323" spans="1:7">
      <c r="A4323">
        <v>38414</v>
      </c>
      <c r="B4323" t="s">
        <v>22559</v>
      </c>
      <c r="C4323" t="s">
        <v>1646</v>
      </c>
      <c r="D4323" s="28" t="e">
        <f t="shared" si="67"/>
        <v>#REF!</v>
      </c>
      <c r="F4323" s="279">
        <v>1741.46</v>
      </c>
      <c r="G4323" s="278">
        <v>1741.46</v>
      </c>
    </row>
    <row r="4324" spans="1:7">
      <c r="A4324">
        <v>38128</v>
      </c>
      <c r="B4324" t="s">
        <v>22560</v>
      </c>
      <c r="C4324" t="s">
        <v>1650</v>
      </c>
      <c r="D4324" s="28" t="e">
        <f t="shared" si="67"/>
        <v>#REF!</v>
      </c>
      <c r="F4324" s="280">
        <v>0.67</v>
      </c>
      <c r="G4324" s="278">
        <v>0.67</v>
      </c>
    </row>
    <row r="4325" spans="1:7">
      <c r="A4325">
        <v>7253</v>
      </c>
      <c r="B4325" t="s">
        <v>22561</v>
      </c>
      <c r="C4325" t="s">
        <v>1647</v>
      </c>
      <c r="D4325" s="28" t="e">
        <f t="shared" si="67"/>
        <v>#REF!</v>
      </c>
      <c r="F4325" s="279">
        <v>143.57</v>
      </c>
      <c r="G4325" s="278">
        <v>143.57</v>
      </c>
    </row>
    <row r="4326" spans="1:7">
      <c r="A4326">
        <v>4806</v>
      </c>
      <c r="B4326" t="s">
        <v>22562</v>
      </c>
      <c r="C4326" t="s">
        <v>1649</v>
      </c>
      <c r="D4326" s="28" t="e">
        <f t="shared" si="67"/>
        <v>#REF!</v>
      </c>
      <c r="F4326" s="280">
        <v>25.71</v>
      </c>
      <c r="G4326" s="278">
        <v>25.71</v>
      </c>
    </row>
    <row r="4327" spans="1:7">
      <c r="A4327">
        <v>34401</v>
      </c>
      <c r="B4327" t="s">
        <v>22563</v>
      </c>
      <c r="C4327" t="s">
        <v>1646</v>
      </c>
      <c r="D4327" s="28" t="e">
        <f t="shared" si="67"/>
        <v>#REF!</v>
      </c>
      <c r="F4327" s="279">
        <v>2.46</v>
      </c>
      <c r="G4327" s="278">
        <v>2.46</v>
      </c>
    </row>
    <row r="4328" spans="1:7">
      <c r="A4328">
        <v>7260</v>
      </c>
      <c r="B4328" t="s">
        <v>22564</v>
      </c>
      <c r="C4328" t="s">
        <v>1646</v>
      </c>
      <c r="D4328" s="28" t="e">
        <f t="shared" si="67"/>
        <v>#REF!</v>
      </c>
      <c r="F4328" s="280">
        <v>2.1800000000000002</v>
      </c>
      <c r="G4328" s="278">
        <v>2.1800000000000002</v>
      </c>
    </row>
    <row r="4329" spans="1:7">
      <c r="A4329">
        <v>7256</v>
      </c>
      <c r="B4329" t="s">
        <v>22565</v>
      </c>
      <c r="C4329" t="s">
        <v>1646</v>
      </c>
      <c r="D4329" s="28" t="e">
        <f t="shared" si="67"/>
        <v>#REF!</v>
      </c>
      <c r="F4329" s="279">
        <v>2.16</v>
      </c>
      <c r="G4329" s="278">
        <v>2.16</v>
      </c>
    </row>
    <row r="4330" spans="1:7">
      <c r="A4330">
        <v>7258</v>
      </c>
      <c r="B4330" t="s">
        <v>22566</v>
      </c>
      <c r="C4330" t="s">
        <v>1646</v>
      </c>
      <c r="D4330" s="28" t="e">
        <f t="shared" si="67"/>
        <v>#REF!</v>
      </c>
      <c r="F4330" s="280">
        <v>0.88</v>
      </c>
      <c r="G4330" s="278">
        <v>0.88</v>
      </c>
    </row>
    <row r="4331" spans="1:7">
      <c r="A4331">
        <v>34400</v>
      </c>
      <c r="B4331" t="s">
        <v>22567</v>
      </c>
      <c r="C4331" t="s">
        <v>1646</v>
      </c>
      <c r="D4331" s="28" t="e">
        <f t="shared" si="67"/>
        <v>#REF!</v>
      </c>
      <c r="F4331" s="281">
        <v>3.79</v>
      </c>
      <c r="G4331" s="278">
        <v>3.79</v>
      </c>
    </row>
    <row r="4332" spans="1:7">
      <c r="A4332">
        <v>10617</v>
      </c>
      <c r="B4332" t="s">
        <v>22568</v>
      </c>
      <c r="C4332" t="s">
        <v>1646</v>
      </c>
      <c r="D4332" s="28" t="e">
        <f t="shared" si="67"/>
        <v>#REF!</v>
      </c>
      <c r="F4332">
        <v>7.24</v>
      </c>
      <c r="G4332" s="278">
        <v>7.24</v>
      </c>
    </row>
    <row r="4333" spans="1:7">
      <c r="A4333">
        <v>44261</v>
      </c>
      <c r="B4333" t="s">
        <v>22569</v>
      </c>
      <c r="C4333" t="s">
        <v>1646</v>
      </c>
      <c r="D4333" s="28" t="e">
        <f t="shared" si="67"/>
        <v>#REF!</v>
      </c>
      <c r="F4333" s="281">
        <v>162.78</v>
      </c>
      <c r="G4333" s="278">
        <v>162.78</v>
      </c>
    </row>
    <row r="4334" spans="1:7">
      <c r="A4334">
        <v>7274</v>
      </c>
      <c r="B4334" t="s">
        <v>22570</v>
      </c>
      <c r="C4334" t="s">
        <v>1646</v>
      </c>
      <c r="D4334" s="28" t="e">
        <f t="shared" si="67"/>
        <v>#REF!</v>
      </c>
      <c r="F4334">
        <v>78.8</v>
      </c>
      <c r="G4334" s="278">
        <v>78.8</v>
      </c>
    </row>
    <row r="4335" spans="1:7">
      <c r="A4335">
        <v>44326</v>
      </c>
      <c r="B4335" t="s">
        <v>22571</v>
      </c>
      <c r="C4335" t="s">
        <v>1646</v>
      </c>
      <c r="D4335" s="28" t="e">
        <f t="shared" si="67"/>
        <v>#REF!</v>
      </c>
      <c r="F4335" s="281">
        <v>1702.03</v>
      </c>
      <c r="G4335" s="278">
        <v>1702.03</v>
      </c>
    </row>
    <row r="4336" spans="1:7">
      <c r="A4336">
        <v>154</v>
      </c>
      <c r="B4336" t="s">
        <v>22572</v>
      </c>
      <c r="C4336" t="s">
        <v>1651</v>
      </c>
      <c r="D4336" s="28" t="e">
        <f t="shared" si="67"/>
        <v>#REF!</v>
      </c>
      <c r="F4336">
        <v>79.39</v>
      </c>
      <c r="G4336" s="278">
        <v>79.39</v>
      </c>
    </row>
    <row r="4337" spans="1:7">
      <c r="A4337">
        <v>38121</v>
      </c>
      <c r="B4337" t="s">
        <v>22573</v>
      </c>
      <c r="C4337" t="s">
        <v>1651</v>
      </c>
      <c r="D4337" s="28" t="e">
        <f t="shared" si="67"/>
        <v>#REF!</v>
      </c>
      <c r="F4337" s="281">
        <v>11.19</v>
      </c>
      <c r="G4337" s="278">
        <v>11.19</v>
      </c>
    </row>
    <row r="4338" spans="1:7">
      <c r="A4338">
        <v>43776</v>
      </c>
      <c r="B4338" t="s">
        <v>22574</v>
      </c>
      <c r="C4338" t="s">
        <v>1651</v>
      </c>
      <c r="D4338" s="28" t="e">
        <f t="shared" si="67"/>
        <v>#REF!</v>
      </c>
      <c r="F4338" s="280">
        <v>25.14</v>
      </c>
      <c r="G4338" s="278">
        <v>25.14</v>
      </c>
    </row>
    <row r="4339" spans="1:7">
      <c r="A4339">
        <v>7343</v>
      </c>
      <c r="B4339" t="s">
        <v>22575</v>
      </c>
      <c r="C4339" t="s">
        <v>1651</v>
      </c>
      <c r="D4339" s="28" t="e">
        <f t="shared" si="67"/>
        <v>#REF!</v>
      </c>
      <c r="F4339" s="281">
        <v>9.9</v>
      </c>
      <c r="G4339" s="278">
        <v>9.9</v>
      </c>
    </row>
    <row r="4340" spans="1:7">
      <c r="A4340">
        <v>7348</v>
      </c>
      <c r="B4340" t="s">
        <v>22576</v>
      </c>
      <c r="C4340" t="s">
        <v>1651</v>
      </c>
      <c r="D4340" s="28" t="e">
        <f t="shared" si="67"/>
        <v>#REF!</v>
      </c>
      <c r="F4340">
        <v>18.02</v>
      </c>
      <c r="G4340" s="278">
        <v>18.02</v>
      </c>
    </row>
    <row r="4341" spans="1:7">
      <c r="A4341">
        <v>7313</v>
      </c>
      <c r="B4341" t="s">
        <v>22577</v>
      </c>
      <c r="C4341" t="s">
        <v>1651</v>
      </c>
      <c r="D4341" s="28" t="e">
        <f t="shared" si="67"/>
        <v>#REF!</v>
      </c>
      <c r="F4341" s="281">
        <v>47.86</v>
      </c>
      <c r="G4341" s="278">
        <v>47.86</v>
      </c>
    </row>
    <row r="4342" spans="1:7">
      <c r="A4342">
        <v>7319</v>
      </c>
      <c r="B4342" t="s">
        <v>22578</v>
      </c>
      <c r="C4342" t="s">
        <v>1651</v>
      </c>
      <c r="D4342" s="28" t="e">
        <f t="shared" si="67"/>
        <v>#REF!</v>
      </c>
      <c r="F4342">
        <v>27.39</v>
      </c>
      <c r="G4342" s="278">
        <v>27.39</v>
      </c>
    </row>
    <row r="4343" spans="1:7">
      <c r="A4343">
        <v>7314</v>
      </c>
      <c r="B4343" t="s">
        <v>22579</v>
      </c>
      <c r="C4343" t="s">
        <v>1651</v>
      </c>
      <c r="D4343" s="28" t="e">
        <f t="shared" si="67"/>
        <v>#REF!</v>
      </c>
      <c r="F4343" s="281">
        <v>44.31</v>
      </c>
      <c r="G4343" s="278">
        <v>44.31</v>
      </c>
    </row>
    <row r="4344" spans="1:7">
      <c r="A4344">
        <v>7304</v>
      </c>
      <c r="B4344" t="s">
        <v>22580</v>
      </c>
      <c r="C4344" t="s">
        <v>1651</v>
      </c>
      <c r="D4344" s="28" t="e">
        <f t="shared" si="67"/>
        <v>#REF!</v>
      </c>
      <c r="F4344">
        <v>74.5</v>
      </c>
      <c r="G4344" s="278">
        <v>74.5</v>
      </c>
    </row>
    <row r="4345" spans="1:7">
      <c r="A4345">
        <v>43649</v>
      </c>
      <c r="B4345" t="s">
        <v>22581</v>
      </c>
      <c r="C4345" t="s">
        <v>1651</v>
      </c>
      <c r="D4345" s="28" t="e">
        <f t="shared" si="67"/>
        <v>#REF!</v>
      </c>
      <c r="F4345" s="281">
        <v>38.53</v>
      </c>
      <c r="G4345" s="278">
        <v>38.53</v>
      </c>
    </row>
    <row r="4346" spans="1:7">
      <c r="A4346">
        <v>43650</v>
      </c>
      <c r="B4346" t="s">
        <v>22582</v>
      </c>
      <c r="C4346" t="s">
        <v>1651</v>
      </c>
      <c r="D4346" s="28" t="e">
        <f t="shared" si="67"/>
        <v>#REF!</v>
      </c>
      <c r="F4346">
        <v>36.409999999999997</v>
      </c>
      <c r="G4346" s="278">
        <v>36.409999999999997</v>
      </c>
    </row>
    <row r="4347" spans="1:7">
      <c r="A4347">
        <v>7311</v>
      </c>
      <c r="B4347" t="s">
        <v>22583</v>
      </c>
      <c r="C4347" t="s">
        <v>1651</v>
      </c>
      <c r="D4347" s="28" t="e">
        <f t="shared" si="67"/>
        <v>#REF!</v>
      </c>
      <c r="F4347" s="281">
        <v>37.299999999999997</v>
      </c>
      <c r="G4347" s="278">
        <v>37.299999999999997</v>
      </c>
    </row>
    <row r="4348" spans="1:7">
      <c r="A4348">
        <v>7292</v>
      </c>
      <c r="B4348" t="s">
        <v>22584</v>
      </c>
      <c r="C4348" t="s">
        <v>1651</v>
      </c>
      <c r="D4348" s="28" t="e">
        <f t="shared" si="67"/>
        <v>#REF!</v>
      </c>
      <c r="F4348">
        <v>36.11</v>
      </c>
      <c r="G4348" s="278">
        <v>36.11</v>
      </c>
    </row>
    <row r="4349" spans="1:7">
      <c r="A4349">
        <v>7293</v>
      </c>
      <c r="B4349" t="s">
        <v>22585</v>
      </c>
      <c r="C4349" t="s">
        <v>1651</v>
      </c>
      <c r="D4349" s="28" t="e">
        <f t="shared" si="67"/>
        <v>#REF!</v>
      </c>
      <c r="F4349" s="281">
        <v>39.950000000000003</v>
      </c>
      <c r="G4349" s="278">
        <v>39.950000000000003</v>
      </c>
    </row>
    <row r="4350" spans="1:7">
      <c r="A4350">
        <v>7306</v>
      </c>
      <c r="B4350" t="s">
        <v>22586</v>
      </c>
      <c r="C4350" t="s">
        <v>1651</v>
      </c>
      <c r="D4350" s="28" t="e">
        <f t="shared" si="67"/>
        <v>#REF!</v>
      </c>
      <c r="F4350">
        <v>44.09</v>
      </c>
      <c r="G4350" s="278">
        <v>44.09</v>
      </c>
    </row>
    <row r="4351" spans="1:7">
      <c r="A4351">
        <v>7288</v>
      </c>
      <c r="B4351" t="s">
        <v>22587</v>
      </c>
      <c r="C4351" t="s">
        <v>1651</v>
      </c>
      <c r="D4351" s="28" t="e">
        <f t="shared" si="67"/>
        <v>#REF!</v>
      </c>
      <c r="F4351" s="281">
        <v>36.6</v>
      </c>
      <c r="G4351" s="278">
        <v>36.6</v>
      </c>
    </row>
    <row r="4352" spans="1:7">
      <c r="A4352">
        <v>43625</v>
      </c>
      <c r="B4352" t="s">
        <v>22588</v>
      </c>
      <c r="C4352" t="s">
        <v>1651</v>
      </c>
      <c r="D4352" s="28" t="e">
        <f t="shared" si="67"/>
        <v>#REF!</v>
      </c>
      <c r="F4352">
        <v>29.56</v>
      </c>
      <c r="G4352" s="278">
        <v>29.56</v>
      </c>
    </row>
    <row r="4353" spans="1:7">
      <c r="A4353">
        <v>43647</v>
      </c>
      <c r="B4353" t="s">
        <v>22589</v>
      </c>
      <c r="C4353" t="s">
        <v>1651</v>
      </c>
      <c r="D4353" s="28" t="e">
        <f t="shared" si="67"/>
        <v>#REF!</v>
      </c>
      <c r="F4353" s="281">
        <v>26.85</v>
      </c>
      <c r="G4353" s="278">
        <v>26.85</v>
      </c>
    </row>
    <row r="4354" spans="1:7">
      <c r="A4354">
        <v>43648</v>
      </c>
      <c r="B4354" t="s">
        <v>22590</v>
      </c>
      <c r="C4354" t="s">
        <v>1651</v>
      </c>
      <c r="D4354" s="28" t="e">
        <f t="shared" si="67"/>
        <v>#REF!</v>
      </c>
      <c r="F4354">
        <v>25.91</v>
      </c>
      <c r="G4354" s="278">
        <v>25.91</v>
      </c>
    </row>
    <row r="4355" spans="1:7">
      <c r="A4355">
        <v>35693</v>
      </c>
      <c r="B4355" t="s">
        <v>22591</v>
      </c>
      <c r="C4355" t="s">
        <v>1651</v>
      </c>
      <c r="D4355" s="28" t="e">
        <f t="shared" ref="D4355:D4418" si="68">IF($I$2="NÃO DESONERADO",G4355,F4355)</f>
        <v>#REF!</v>
      </c>
      <c r="F4355" s="281">
        <v>11.21</v>
      </c>
      <c r="G4355" s="278">
        <v>11.21</v>
      </c>
    </row>
    <row r="4356" spans="1:7">
      <c r="A4356">
        <v>7356</v>
      </c>
      <c r="B4356" t="s">
        <v>22592</v>
      </c>
      <c r="C4356" t="s">
        <v>1651</v>
      </c>
      <c r="D4356" s="28" t="e">
        <f t="shared" si="68"/>
        <v>#REF!</v>
      </c>
      <c r="F4356">
        <v>26.87</v>
      </c>
      <c r="G4356" s="278">
        <v>26.87</v>
      </c>
    </row>
    <row r="4357" spans="1:7">
      <c r="A4357">
        <v>35692</v>
      </c>
      <c r="B4357" t="s">
        <v>22593</v>
      </c>
      <c r="C4357" t="s">
        <v>1651</v>
      </c>
      <c r="D4357" s="28" t="e">
        <f t="shared" si="68"/>
        <v>#REF!</v>
      </c>
      <c r="F4357" s="281">
        <v>17.59</v>
      </c>
      <c r="G4357" s="278">
        <v>17.59</v>
      </c>
    </row>
    <row r="4358" spans="1:7">
      <c r="A4358">
        <v>43624</v>
      </c>
      <c r="B4358" t="s">
        <v>22594</v>
      </c>
      <c r="C4358" t="s">
        <v>1651</v>
      </c>
      <c r="D4358" s="28" t="e">
        <f t="shared" si="68"/>
        <v>#REF!</v>
      </c>
      <c r="F4358">
        <v>32.75</v>
      </c>
      <c r="G4358" s="278">
        <v>32.75</v>
      </c>
    </row>
    <row r="4359" spans="1:7">
      <c r="A4359">
        <v>7342</v>
      </c>
      <c r="B4359" t="s">
        <v>22595</v>
      </c>
      <c r="C4359" t="s">
        <v>1650</v>
      </c>
      <c r="D4359" s="28" t="e">
        <f t="shared" si="68"/>
        <v>#REF!</v>
      </c>
      <c r="F4359" s="281">
        <v>5.25</v>
      </c>
      <c r="G4359" s="278">
        <v>5.25</v>
      </c>
    </row>
    <row r="4360" spans="1:7">
      <c r="A4360">
        <v>7350</v>
      </c>
      <c r="B4360" t="s">
        <v>22596</v>
      </c>
      <c r="C4360" t="s">
        <v>1651</v>
      </c>
      <c r="D4360" s="28" t="e">
        <f t="shared" si="68"/>
        <v>#REF!</v>
      </c>
      <c r="F4360">
        <v>38.78</v>
      </c>
      <c r="G4360" s="278">
        <v>38.78</v>
      </c>
    </row>
    <row r="4361" spans="1:7">
      <c r="A4361">
        <v>39574</v>
      </c>
      <c r="B4361" t="s">
        <v>22597</v>
      </c>
      <c r="C4361" t="s">
        <v>1646</v>
      </c>
      <c r="D4361" s="28" t="e">
        <f t="shared" si="68"/>
        <v>#REF!</v>
      </c>
      <c r="F4361" s="281">
        <v>5.29</v>
      </c>
      <c r="G4361" s="278">
        <v>5.29</v>
      </c>
    </row>
    <row r="4362" spans="1:7">
      <c r="A4362">
        <v>11060</v>
      </c>
      <c r="B4362" t="s">
        <v>22598</v>
      </c>
      <c r="C4362" t="s">
        <v>1646</v>
      </c>
      <c r="D4362" s="28" t="e">
        <f t="shared" si="68"/>
        <v>#REF!</v>
      </c>
      <c r="F4362">
        <v>37.229999999999997</v>
      </c>
      <c r="G4362" s="278">
        <v>37.229999999999997</v>
      </c>
    </row>
    <row r="4363" spans="1:7">
      <c r="A4363">
        <v>37401</v>
      </c>
      <c r="B4363" t="s">
        <v>22599</v>
      </c>
      <c r="C4363" t="s">
        <v>1646</v>
      </c>
      <c r="D4363" s="28" t="e">
        <f t="shared" si="68"/>
        <v>#REF!</v>
      </c>
      <c r="F4363" s="281">
        <v>66.48</v>
      </c>
      <c r="G4363" s="278">
        <v>66.48</v>
      </c>
    </row>
    <row r="4364" spans="1:7">
      <c r="A4364">
        <v>7525</v>
      </c>
      <c r="B4364" t="s">
        <v>22600</v>
      </c>
      <c r="C4364" t="s">
        <v>1646</v>
      </c>
      <c r="D4364" s="28" t="e">
        <f t="shared" si="68"/>
        <v>#REF!</v>
      </c>
      <c r="F4364">
        <v>41.6</v>
      </c>
      <c r="G4364" s="278">
        <v>41.6</v>
      </c>
    </row>
    <row r="4365" spans="1:7">
      <c r="A4365">
        <v>7524</v>
      </c>
      <c r="B4365" t="s">
        <v>22601</v>
      </c>
      <c r="C4365" t="s">
        <v>1646</v>
      </c>
      <c r="D4365" s="28" t="e">
        <f t="shared" si="68"/>
        <v>#REF!</v>
      </c>
      <c r="F4365" s="281">
        <v>39.200000000000003</v>
      </c>
      <c r="G4365" s="278">
        <v>39.200000000000003</v>
      </c>
    </row>
    <row r="4366" spans="1:7">
      <c r="A4366">
        <v>38105</v>
      </c>
      <c r="B4366" t="s">
        <v>22602</v>
      </c>
      <c r="C4366" t="s">
        <v>1646</v>
      </c>
      <c r="D4366" s="28" t="e">
        <f t="shared" si="68"/>
        <v>#REF!</v>
      </c>
      <c r="F4366">
        <v>10.07</v>
      </c>
      <c r="G4366" s="278">
        <v>10.07</v>
      </c>
    </row>
    <row r="4367" spans="1:7">
      <c r="A4367">
        <v>38084</v>
      </c>
      <c r="B4367" t="s">
        <v>22603</v>
      </c>
      <c r="C4367" t="s">
        <v>1646</v>
      </c>
      <c r="D4367" s="28" t="e">
        <f t="shared" si="68"/>
        <v>#REF!</v>
      </c>
      <c r="F4367" s="281">
        <v>14.3</v>
      </c>
      <c r="G4367" s="278">
        <v>14.3</v>
      </c>
    </row>
    <row r="4368" spans="1:7">
      <c r="A4368">
        <v>38103</v>
      </c>
      <c r="B4368" t="s">
        <v>22604</v>
      </c>
      <c r="C4368" t="s">
        <v>1646</v>
      </c>
      <c r="D4368" s="28" t="e">
        <f t="shared" si="68"/>
        <v>#REF!</v>
      </c>
      <c r="F4368">
        <v>15.12</v>
      </c>
      <c r="G4368" s="278">
        <v>15.12</v>
      </c>
    </row>
    <row r="4369" spans="1:7">
      <c r="A4369">
        <v>38082</v>
      </c>
      <c r="B4369" t="s">
        <v>22605</v>
      </c>
      <c r="C4369" t="s">
        <v>1646</v>
      </c>
      <c r="D4369" s="28" t="e">
        <f t="shared" si="68"/>
        <v>#REF!</v>
      </c>
      <c r="F4369" s="281">
        <v>18.62</v>
      </c>
      <c r="G4369" s="278">
        <v>18.62</v>
      </c>
    </row>
    <row r="4370" spans="1:7">
      <c r="A4370">
        <v>38104</v>
      </c>
      <c r="B4370" t="s">
        <v>22606</v>
      </c>
      <c r="C4370" t="s">
        <v>1646</v>
      </c>
      <c r="D4370" s="28" t="e">
        <f t="shared" si="68"/>
        <v>#REF!</v>
      </c>
      <c r="F4370">
        <v>29.6</v>
      </c>
      <c r="G4370" s="278">
        <v>29.6</v>
      </c>
    </row>
    <row r="4371" spans="1:7">
      <c r="A4371">
        <v>38083</v>
      </c>
      <c r="B4371" t="s">
        <v>22607</v>
      </c>
      <c r="C4371" t="s">
        <v>1646</v>
      </c>
      <c r="D4371" s="28" t="e">
        <f t="shared" si="68"/>
        <v>#REF!</v>
      </c>
      <c r="F4371" s="281">
        <v>32.869999999999997</v>
      </c>
      <c r="G4371" s="278">
        <v>32.869999999999997</v>
      </c>
    </row>
    <row r="4372" spans="1:7">
      <c r="A4372">
        <v>38101</v>
      </c>
      <c r="B4372" t="s">
        <v>22608</v>
      </c>
      <c r="C4372" t="s">
        <v>1646</v>
      </c>
      <c r="D4372" s="28" t="e">
        <f t="shared" si="68"/>
        <v>#REF!</v>
      </c>
      <c r="F4372">
        <v>7.19</v>
      </c>
      <c r="G4372" s="278">
        <v>7.19</v>
      </c>
    </row>
    <row r="4373" spans="1:7">
      <c r="A4373">
        <v>7528</v>
      </c>
      <c r="B4373" t="s">
        <v>22609</v>
      </c>
      <c r="C4373" t="s">
        <v>1646</v>
      </c>
      <c r="D4373" s="28" t="e">
        <f t="shared" si="68"/>
        <v>#REF!</v>
      </c>
      <c r="F4373" s="281">
        <v>8.4499999999999993</v>
      </c>
      <c r="G4373" s="278">
        <v>8.4499999999999993</v>
      </c>
    </row>
    <row r="4374" spans="1:7">
      <c r="A4374">
        <v>12147</v>
      </c>
      <c r="B4374" t="s">
        <v>22610</v>
      </c>
      <c r="C4374" t="s">
        <v>1646</v>
      </c>
      <c r="D4374" s="28" t="e">
        <f t="shared" si="68"/>
        <v>#REF!</v>
      </c>
      <c r="F4374">
        <v>12.88</v>
      </c>
      <c r="G4374" s="278">
        <v>12.88</v>
      </c>
    </row>
    <row r="4375" spans="1:7">
      <c r="A4375">
        <v>38075</v>
      </c>
      <c r="B4375" t="s">
        <v>22611</v>
      </c>
      <c r="C4375" t="s">
        <v>1646</v>
      </c>
      <c r="D4375" s="28" t="e">
        <f t="shared" si="68"/>
        <v>#REF!</v>
      </c>
      <c r="F4375" s="281">
        <v>14.63</v>
      </c>
      <c r="G4375" s="278">
        <v>14.63</v>
      </c>
    </row>
    <row r="4376" spans="1:7">
      <c r="A4376">
        <v>38102</v>
      </c>
      <c r="B4376" t="s">
        <v>22612</v>
      </c>
      <c r="C4376" t="s">
        <v>1646</v>
      </c>
      <c r="D4376" s="28" t="e">
        <f t="shared" si="68"/>
        <v>#REF!</v>
      </c>
      <c r="F4376">
        <v>9.1999999999999993</v>
      </c>
      <c r="G4376" s="278">
        <v>9.1999999999999993</v>
      </c>
    </row>
    <row r="4377" spans="1:7">
      <c r="A4377">
        <v>38076</v>
      </c>
      <c r="B4377" t="s">
        <v>22613</v>
      </c>
      <c r="C4377" t="s">
        <v>1646</v>
      </c>
      <c r="D4377" s="28" t="e">
        <f t="shared" si="68"/>
        <v>#REF!</v>
      </c>
      <c r="F4377" s="281">
        <v>16.41</v>
      </c>
      <c r="G4377" s="278">
        <v>16.41</v>
      </c>
    </row>
    <row r="4378" spans="1:7">
      <c r="A4378">
        <v>7592</v>
      </c>
      <c r="B4378" t="s">
        <v>22614</v>
      </c>
      <c r="C4378" t="s">
        <v>1645</v>
      </c>
      <c r="D4378" s="28" t="e">
        <f t="shared" si="68"/>
        <v>#REF!</v>
      </c>
      <c r="F4378">
        <v>16.29</v>
      </c>
      <c r="G4378" s="278">
        <v>18.739999999999998</v>
      </c>
    </row>
    <row r="4379" spans="1:7">
      <c r="A4379">
        <v>40820</v>
      </c>
      <c r="B4379" t="s">
        <v>22615</v>
      </c>
      <c r="C4379" t="s">
        <v>1652</v>
      </c>
      <c r="D4379" s="28" t="e">
        <f t="shared" si="68"/>
        <v>#REF!</v>
      </c>
      <c r="F4379" s="281">
        <v>2871.23</v>
      </c>
      <c r="G4379" s="278">
        <v>3307.49</v>
      </c>
    </row>
    <row r="4380" spans="1:7">
      <c r="A4380">
        <v>11826</v>
      </c>
      <c r="B4380" t="s">
        <v>22616</v>
      </c>
      <c r="C4380" t="s">
        <v>1646</v>
      </c>
      <c r="D4380" s="28" t="e">
        <f t="shared" si="68"/>
        <v>#REF!</v>
      </c>
      <c r="F4380">
        <v>66.8</v>
      </c>
      <c r="G4380" s="278">
        <v>66.8</v>
      </c>
    </row>
    <row r="4381" spans="1:7">
      <c r="A4381">
        <v>7606</v>
      </c>
      <c r="B4381" t="s">
        <v>22617</v>
      </c>
      <c r="C4381" t="s">
        <v>1646</v>
      </c>
      <c r="D4381" s="28" t="e">
        <f t="shared" si="68"/>
        <v>#REF!</v>
      </c>
      <c r="F4381" s="281">
        <v>80.34</v>
      </c>
      <c r="G4381" s="278">
        <v>80.34</v>
      </c>
    </row>
    <row r="4382" spans="1:7">
      <c r="A4382">
        <v>11763</v>
      </c>
      <c r="B4382" t="s">
        <v>22618</v>
      </c>
      <c r="C4382" t="s">
        <v>1646</v>
      </c>
      <c r="D4382" s="28" t="e">
        <f t="shared" si="68"/>
        <v>#REF!</v>
      </c>
      <c r="F4382">
        <v>175.44</v>
      </c>
      <c r="G4382" s="278">
        <v>175.44</v>
      </c>
    </row>
    <row r="4383" spans="1:7">
      <c r="A4383">
        <v>11764</v>
      </c>
      <c r="B4383" t="s">
        <v>22619</v>
      </c>
      <c r="C4383" t="s">
        <v>1646</v>
      </c>
      <c r="D4383" s="28" t="e">
        <f t="shared" si="68"/>
        <v>#REF!</v>
      </c>
      <c r="F4383" s="281">
        <v>143.94</v>
      </c>
      <c r="G4383" s="278">
        <v>143.94</v>
      </c>
    </row>
    <row r="4384" spans="1:7">
      <c r="A4384">
        <v>11829</v>
      </c>
      <c r="B4384" t="s">
        <v>22620</v>
      </c>
      <c r="C4384" t="s">
        <v>1646</v>
      </c>
      <c r="D4384" s="28" t="e">
        <f t="shared" si="68"/>
        <v>#REF!</v>
      </c>
      <c r="F4384">
        <v>34.79</v>
      </c>
      <c r="G4384" s="278">
        <v>34.79</v>
      </c>
    </row>
    <row r="4385" spans="1:7">
      <c r="A4385">
        <v>11830</v>
      </c>
      <c r="B4385" t="s">
        <v>22621</v>
      </c>
      <c r="C4385" t="s">
        <v>1646</v>
      </c>
      <c r="D4385" s="28" t="e">
        <f t="shared" si="68"/>
        <v>#REF!</v>
      </c>
      <c r="F4385" s="281">
        <v>37.56</v>
      </c>
      <c r="G4385" s="278">
        <v>37.56</v>
      </c>
    </row>
    <row r="4386" spans="1:7">
      <c r="A4386">
        <v>11825</v>
      </c>
      <c r="B4386" t="s">
        <v>22622</v>
      </c>
      <c r="C4386" t="s">
        <v>1646</v>
      </c>
      <c r="D4386" s="28" t="e">
        <f t="shared" si="68"/>
        <v>#REF!</v>
      </c>
      <c r="F4386">
        <v>84.51</v>
      </c>
      <c r="G4386" s="278">
        <v>84.51</v>
      </c>
    </row>
    <row r="4387" spans="1:7">
      <c r="A4387">
        <v>11767</v>
      </c>
      <c r="B4387" t="s">
        <v>22623</v>
      </c>
      <c r="C4387" t="s">
        <v>1646</v>
      </c>
      <c r="D4387" s="28" t="e">
        <f t="shared" si="68"/>
        <v>#REF!</v>
      </c>
      <c r="F4387" s="281">
        <v>225.09</v>
      </c>
      <c r="G4387" s="278">
        <v>225.09</v>
      </c>
    </row>
    <row r="4388" spans="1:7">
      <c r="A4388">
        <v>11766</v>
      </c>
      <c r="B4388" t="s">
        <v>22624</v>
      </c>
      <c r="C4388" t="s">
        <v>1646</v>
      </c>
      <c r="D4388" s="28" t="e">
        <f t="shared" si="68"/>
        <v>#REF!</v>
      </c>
      <c r="F4388">
        <v>52.47</v>
      </c>
      <c r="G4388" s="278">
        <v>52.47</v>
      </c>
    </row>
    <row r="4389" spans="1:7">
      <c r="A4389">
        <v>11765</v>
      </c>
      <c r="B4389" t="s">
        <v>22625</v>
      </c>
      <c r="C4389" t="s">
        <v>1646</v>
      </c>
      <c r="D4389" s="28" t="e">
        <f t="shared" si="68"/>
        <v>#REF!</v>
      </c>
      <c r="F4389" s="281">
        <v>95.93</v>
      </c>
      <c r="G4389" s="278">
        <v>95.93</v>
      </c>
    </row>
    <row r="4390" spans="1:7">
      <c r="A4390">
        <v>11824</v>
      </c>
      <c r="B4390" t="s">
        <v>22626</v>
      </c>
      <c r="C4390" t="s">
        <v>1646</v>
      </c>
      <c r="D4390" s="28" t="e">
        <f t="shared" si="68"/>
        <v>#REF!</v>
      </c>
      <c r="F4390">
        <v>61.71</v>
      </c>
      <c r="G4390" s="278">
        <v>61.71</v>
      </c>
    </row>
    <row r="4391" spans="1:7">
      <c r="A4391">
        <v>44045</v>
      </c>
      <c r="B4391" t="s">
        <v>22627</v>
      </c>
      <c r="C4391" t="s">
        <v>1646</v>
      </c>
      <c r="D4391" s="28" t="e">
        <f t="shared" si="68"/>
        <v>#REF!</v>
      </c>
      <c r="F4391" s="281">
        <v>355.44</v>
      </c>
      <c r="G4391" s="278">
        <v>355.44</v>
      </c>
    </row>
    <row r="4392" spans="1:7">
      <c r="A4392">
        <v>39702</v>
      </c>
      <c r="B4392" t="s">
        <v>22628</v>
      </c>
      <c r="C4392" t="s">
        <v>1646</v>
      </c>
      <c r="D4392" s="28" t="e">
        <f t="shared" si="68"/>
        <v>#REF!</v>
      </c>
      <c r="F4392">
        <v>2360.59</v>
      </c>
      <c r="G4392" s="278">
        <v>2360.59</v>
      </c>
    </row>
    <row r="4393" spans="1:7">
      <c r="A4393">
        <v>13415</v>
      </c>
      <c r="B4393" t="s">
        <v>22629</v>
      </c>
      <c r="C4393" t="s">
        <v>1646</v>
      </c>
      <c r="D4393" s="28" t="e">
        <f t="shared" si="68"/>
        <v>#REF!</v>
      </c>
      <c r="F4393" s="281">
        <v>77.5</v>
      </c>
      <c r="G4393" s="278">
        <v>77.5</v>
      </c>
    </row>
    <row r="4394" spans="1:7">
      <c r="A4394">
        <v>7602</v>
      </c>
      <c r="B4394" t="s">
        <v>22630</v>
      </c>
      <c r="C4394" t="s">
        <v>1646</v>
      </c>
      <c r="D4394" s="28" t="e">
        <f t="shared" si="68"/>
        <v>#REF!</v>
      </c>
      <c r="F4394">
        <v>49.45</v>
      </c>
      <c r="G4394" s="278">
        <v>49.45</v>
      </c>
    </row>
    <row r="4395" spans="1:7">
      <c r="A4395">
        <v>7603</v>
      </c>
      <c r="B4395" t="s">
        <v>22631</v>
      </c>
      <c r="C4395" t="s">
        <v>1646</v>
      </c>
      <c r="D4395" s="28" t="e">
        <f t="shared" si="68"/>
        <v>#REF!</v>
      </c>
      <c r="F4395" s="281">
        <v>41.96</v>
      </c>
      <c r="G4395" s="278">
        <v>41.96</v>
      </c>
    </row>
    <row r="4396" spans="1:7">
      <c r="A4396">
        <v>11777</v>
      </c>
      <c r="B4396" t="s">
        <v>22632</v>
      </c>
      <c r="C4396" t="s">
        <v>1646</v>
      </c>
      <c r="D4396" s="28" t="e">
        <f t="shared" si="68"/>
        <v>#REF!</v>
      </c>
      <c r="F4396">
        <v>181.77</v>
      </c>
      <c r="G4396" s="278">
        <v>181.77</v>
      </c>
    </row>
    <row r="4397" spans="1:7">
      <c r="A4397">
        <v>13417</v>
      </c>
      <c r="B4397" t="s">
        <v>22633</v>
      </c>
      <c r="C4397" t="s">
        <v>1646</v>
      </c>
      <c r="D4397" s="28" t="e">
        <f t="shared" si="68"/>
        <v>#REF!</v>
      </c>
      <c r="F4397" s="281">
        <v>100.94</v>
      </c>
      <c r="G4397" s="278">
        <v>100.94</v>
      </c>
    </row>
    <row r="4398" spans="1:7">
      <c r="A4398">
        <v>36791</v>
      </c>
      <c r="B4398" t="s">
        <v>22634</v>
      </c>
      <c r="C4398" t="s">
        <v>1646</v>
      </c>
      <c r="D4398" s="28" t="e">
        <f t="shared" si="68"/>
        <v>#REF!</v>
      </c>
      <c r="F4398">
        <v>151.49</v>
      </c>
      <c r="G4398" s="278">
        <v>151.49</v>
      </c>
    </row>
    <row r="4399" spans="1:7">
      <c r="A4399">
        <v>36795</v>
      </c>
      <c r="B4399" t="s">
        <v>22635</v>
      </c>
      <c r="C4399" t="s">
        <v>1646</v>
      </c>
      <c r="D4399" s="28" t="e">
        <f t="shared" si="68"/>
        <v>#REF!</v>
      </c>
      <c r="F4399" s="281">
        <v>1915.4</v>
      </c>
      <c r="G4399" s="278">
        <v>1915.4</v>
      </c>
    </row>
    <row r="4400" spans="1:7">
      <c r="A4400">
        <v>36796</v>
      </c>
      <c r="B4400" t="s">
        <v>22636</v>
      </c>
      <c r="C4400" t="s">
        <v>1646</v>
      </c>
      <c r="D4400" s="28" t="e">
        <f t="shared" si="68"/>
        <v>#REF!</v>
      </c>
      <c r="F4400">
        <v>159.16999999999999</v>
      </c>
      <c r="G4400" s="278">
        <v>159.16999999999999</v>
      </c>
    </row>
    <row r="4401" spans="1:7">
      <c r="A4401">
        <v>36792</v>
      </c>
      <c r="B4401" t="s">
        <v>22637</v>
      </c>
      <c r="C4401" t="s">
        <v>1646</v>
      </c>
      <c r="D4401" s="28" t="e">
        <f t="shared" si="68"/>
        <v>#REF!</v>
      </c>
      <c r="F4401" s="281">
        <v>201.62</v>
      </c>
      <c r="G4401" s="278">
        <v>201.62</v>
      </c>
    </row>
    <row r="4402" spans="1:7">
      <c r="A4402">
        <v>11773</v>
      </c>
      <c r="B4402" t="s">
        <v>22638</v>
      </c>
      <c r="C4402" t="s">
        <v>1646</v>
      </c>
      <c r="D4402" s="28" t="e">
        <f t="shared" si="68"/>
        <v>#REF!</v>
      </c>
      <c r="F4402">
        <v>134.22</v>
      </c>
      <c r="G4402" s="278">
        <v>134.22</v>
      </c>
    </row>
    <row r="4403" spans="1:7">
      <c r="A4403">
        <v>11762</v>
      </c>
      <c r="B4403" t="s">
        <v>22639</v>
      </c>
      <c r="C4403" t="s">
        <v>1646</v>
      </c>
      <c r="D4403" s="28" t="e">
        <f t="shared" si="68"/>
        <v>#REF!</v>
      </c>
      <c r="F4403" s="281">
        <v>63.66</v>
      </c>
      <c r="G4403" s="278">
        <v>63.66</v>
      </c>
    </row>
    <row r="4404" spans="1:7">
      <c r="A4404">
        <v>7604</v>
      </c>
      <c r="B4404" t="s">
        <v>22640</v>
      </c>
      <c r="C4404" t="s">
        <v>1646</v>
      </c>
      <c r="D4404" s="28" t="e">
        <f t="shared" si="68"/>
        <v>#REF!</v>
      </c>
      <c r="F4404">
        <v>53.9</v>
      </c>
      <c r="G4404" s="278">
        <v>53.9</v>
      </c>
    </row>
    <row r="4405" spans="1:7">
      <c r="A4405">
        <v>13984</v>
      </c>
      <c r="B4405" t="s">
        <v>22641</v>
      </c>
      <c r="C4405" t="s">
        <v>1646</v>
      </c>
      <c r="D4405" s="28" t="e">
        <f t="shared" si="68"/>
        <v>#REF!</v>
      </c>
      <c r="F4405" s="281">
        <v>78.34</v>
      </c>
      <c r="G4405" s="278">
        <v>78.34</v>
      </c>
    </row>
    <row r="4406" spans="1:7">
      <c r="A4406">
        <v>11772</v>
      </c>
      <c r="B4406" t="s">
        <v>22642</v>
      </c>
      <c r="C4406" t="s">
        <v>1646</v>
      </c>
      <c r="D4406" s="28" t="e">
        <f t="shared" si="68"/>
        <v>#REF!</v>
      </c>
      <c r="F4406">
        <v>134.63999999999999</v>
      </c>
      <c r="G4406" s="278">
        <v>134.63999999999999</v>
      </c>
    </row>
    <row r="4407" spans="1:7">
      <c r="A4407">
        <v>13983</v>
      </c>
      <c r="B4407" t="s">
        <v>22643</v>
      </c>
      <c r="C4407" t="s">
        <v>1646</v>
      </c>
      <c r="D4407" s="28" t="e">
        <f t="shared" si="68"/>
        <v>#REF!</v>
      </c>
      <c r="F4407" s="281">
        <v>101.96</v>
      </c>
      <c r="G4407" s="278">
        <v>101.96</v>
      </c>
    </row>
    <row r="4408" spans="1:7">
      <c r="A4408">
        <v>13416</v>
      </c>
      <c r="B4408" t="s">
        <v>22644</v>
      </c>
      <c r="C4408" t="s">
        <v>1646</v>
      </c>
      <c r="D4408" s="28" t="e">
        <f t="shared" si="68"/>
        <v>#REF!</v>
      </c>
      <c r="F4408">
        <v>90.56</v>
      </c>
      <c r="G4408" s="278">
        <v>90.56</v>
      </c>
    </row>
    <row r="4409" spans="1:7">
      <c r="A4409">
        <v>40329</v>
      </c>
      <c r="B4409" t="s">
        <v>22645</v>
      </c>
      <c r="C4409" t="s">
        <v>1646</v>
      </c>
      <c r="D4409" s="28" t="e">
        <f t="shared" si="68"/>
        <v>#REF!</v>
      </c>
      <c r="F4409" s="281">
        <v>21.8</v>
      </c>
      <c r="G4409" s="278">
        <v>21.8</v>
      </c>
    </row>
    <row r="4410" spans="1:7">
      <c r="A4410">
        <v>11823</v>
      </c>
      <c r="B4410" t="s">
        <v>22646</v>
      </c>
      <c r="C4410" t="s">
        <v>1646</v>
      </c>
      <c r="D4410" s="28" t="e">
        <f t="shared" si="68"/>
        <v>#REF!</v>
      </c>
      <c r="F4410">
        <v>9.18</v>
      </c>
      <c r="G4410" s="278">
        <v>9.18</v>
      </c>
    </row>
    <row r="4411" spans="1:7">
      <c r="A4411">
        <v>11822</v>
      </c>
      <c r="B4411" t="s">
        <v>22647</v>
      </c>
      <c r="C4411" t="s">
        <v>1646</v>
      </c>
      <c r="D4411" s="28" t="e">
        <f t="shared" si="68"/>
        <v>#REF!</v>
      </c>
      <c r="F4411" s="281">
        <v>34.97</v>
      </c>
      <c r="G4411" s="278">
        <v>34.97</v>
      </c>
    </row>
    <row r="4412" spans="1:7">
      <c r="A4412">
        <v>11831</v>
      </c>
      <c r="B4412" t="s">
        <v>22648</v>
      </c>
      <c r="C4412" t="s">
        <v>1646</v>
      </c>
      <c r="D4412" s="28" t="e">
        <f t="shared" si="68"/>
        <v>#REF!</v>
      </c>
      <c r="F4412">
        <v>21.04</v>
      </c>
      <c r="G4412" s="278">
        <v>21.04</v>
      </c>
    </row>
    <row r="4413" spans="1:7">
      <c r="A4413">
        <v>7613</v>
      </c>
      <c r="B4413" t="s">
        <v>22649</v>
      </c>
      <c r="C4413" t="s">
        <v>1646</v>
      </c>
      <c r="D4413" s="28" t="e">
        <f t="shared" si="68"/>
        <v>#REF!</v>
      </c>
      <c r="F4413" s="281">
        <v>234057.60000000001</v>
      </c>
      <c r="G4413" s="278">
        <v>234057.60000000001</v>
      </c>
    </row>
    <row r="4414" spans="1:7">
      <c r="A4414">
        <v>7619</v>
      </c>
      <c r="B4414" t="s">
        <v>22650</v>
      </c>
      <c r="C4414" t="s">
        <v>1646</v>
      </c>
      <c r="D4414" s="28" t="e">
        <f t="shared" si="68"/>
        <v>#REF!</v>
      </c>
      <c r="F4414">
        <v>36180.29</v>
      </c>
      <c r="G4414" s="278">
        <v>36180.29</v>
      </c>
    </row>
    <row r="4415" spans="1:7">
      <c r="A4415">
        <v>12076</v>
      </c>
      <c r="B4415" t="s">
        <v>22651</v>
      </c>
      <c r="C4415" t="s">
        <v>1646</v>
      </c>
      <c r="D4415" s="28" t="e">
        <f t="shared" si="68"/>
        <v>#REF!</v>
      </c>
      <c r="F4415" s="281">
        <v>16596.46</v>
      </c>
      <c r="G4415" s="278">
        <v>16596.46</v>
      </c>
    </row>
    <row r="4416" spans="1:7">
      <c r="A4416">
        <v>7614</v>
      </c>
      <c r="B4416" t="s">
        <v>22652</v>
      </c>
      <c r="C4416" t="s">
        <v>1646</v>
      </c>
      <c r="D4416" s="28" t="e">
        <f t="shared" si="68"/>
        <v>#REF!</v>
      </c>
      <c r="F4416">
        <v>45631.98</v>
      </c>
      <c r="G4416" s="278">
        <v>45631.98</v>
      </c>
    </row>
    <row r="4417" spans="1:7">
      <c r="A4417">
        <v>7618</v>
      </c>
      <c r="B4417" t="s">
        <v>22653</v>
      </c>
      <c r="C4417" t="s">
        <v>1646</v>
      </c>
      <c r="D4417" s="28" t="e">
        <f t="shared" si="68"/>
        <v>#REF!</v>
      </c>
      <c r="F4417" s="281">
        <v>295957.68</v>
      </c>
      <c r="G4417" s="278">
        <v>295957.68</v>
      </c>
    </row>
    <row r="4418" spans="1:7">
      <c r="A4418">
        <v>7620</v>
      </c>
      <c r="B4418" t="s">
        <v>22654</v>
      </c>
      <c r="C4418" t="s">
        <v>1646</v>
      </c>
      <c r="D4418" s="28" t="e">
        <f t="shared" si="68"/>
        <v>#REF!</v>
      </c>
      <c r="F4418">
        <v>64014.94</v>
      </c>
      <c r="G4418" s="278">
        <v>64014.94</v>
      </c>
    </row>
    <row r="4419" spans="1:7">
      <c r="A4419">
        <v>7610</v>
      </c>
      <c r="B4419" t="s">
        <v>22655</v>
      </c>
      <c r="C4419" t="s">
        <v>1646</v>
      </c>
      <c r="D4419" s="28" t="e">
        <f t="shared" ref="D4419:D4482" si="69">IF($I$2="NÃO DESONERADO",G4419,F4419)</f>
        <v>#REF!</v>
      </c>
      <c r="F4419" s="281">
        <v>20271.39</v>
      </c>
      <c r="G4419" s="278">
        <v>20271.39</v>
      </c>
    </row>
    <row r="4420" spans="1:7">
      <c r="A4420">
        <v>7615</v>
      </c>
      <c r="B4420" t="s">
        <v>22656</v>
      </c>
      <c r="C4420" t="s">
        <v>1646</v>
      </c>
      <c r="D4420" s="28" t="e">
        <f t="shared" si="69"/>
        <v>#REF!</v>
      </c>
      <c r="F4420">
        <v>74684.09</v>
      </c>
      <c r="G4420" s="278">
        <v>74684.09</v>
      </c>
    </row>
    <row r="4421" spans="1:7">
      <c r="A4421">
        <v>7617</v>
      </c>
      <c r="B4421" t="s">
        <v>22657</v>
      </c>
      <c r="C4421" t="s">
        <v>1646</v>
      </c>
      <c r="D4421" s="28" t="e">
        <f t="shared" si="69"/>
        <v>#REF!</v>
      </c>
      <c r="F4421" s="281">
        <v>22642.32</v>
      </c>
      <c r="G4421" s="278">
        <v>22642.32</v>
      </c>
    </row>
    <row r="4422" spans="1:7">
      <c r="A4422">
        <v>7616</v>
      </c>
      <c r="B4422" t="s">
        <v>22658</v>
      </c>
      <c r="C4422" t="s">
        <v>1646</v>
      </c>
      <c r="D4422" s="28" t="e">
        <f t="shared" si="69"/>
        <v>#REF!</v>
      </c>
      <c r="F4422">
        <v>121872.59</v>
      </c>
      <c r="G4422" s="278">
        <v>121872.59</v>
      </c>
    </row>
    <row r="4423" spans="1:7">
      <c r="A4423">
        <v>7611</v>
      </c>
      <c r="B4423" t="s">
        <v>22659</v>
      </c>
      <c r="C4423" t="s">
        <v>1646</v>
      </c>
      <c r="D4423" s="28" t="e">
        <f t="shared" si="69"/>
        <v>#REF!</v>
      </c>
      <c r="F4423" s="281">
        <v>29280.91</v>
      </c>
      <c r="G4423" s="278">
        <v>29280.91</v>
      </c>
    </row>
    <row r="4424" spans="1:7">
      <c r="A4424">
        <v>7612</v>
      </c>
      <c r="B4424" t="s">
        <v>22660</v>
      </c>
      <c r="C4424" t="s">
        <v>1646</v>
      </c>
      <c r="D4424" s="28" t="e">
        <f t="shared" si="69"/>
        <v>#REF!</v>
      </c>
      <c r="F4424">
        <v>167169.09</v>
      </c>
      <c r="G4424" s="278">
        <v>167169.09</v>
      </c>
    </row>
    <row r="4425" spans="1:7">
      <c r="A4425">
        <v>37371</v>
      </c>
      <c r="B4425" t="s">
        <v>22661</v>
      </c>
      <c r="C4425" t="s">
        <v>1645</v>
      </c>
      <c r="D4425" s="28" t="e">
        <f t="shared" si="69"/>
        <v>#REF!</v>
      </c>
      <c r="F4425" s="281">
        <v>0.87</v>
      </c>
      <c r="G4425" s="278">
        <v>0.87</v>
      </c>
    </row>
    <row r="4426" spans="1:7">
      <c r="A4426">
        <v>40861</v>
      </c>
      <c r="B4426" t="s">
        <v>23331</v>
      </c>
      <c r="C4426" t="s">
        <v>1652</v>
      </c>
      <c r="D4426" s="28" t="e">
        <f t="shared" si="69"/>
        <v>#REF!</v>
      </c>
      <c r="F4426">
        <v>164.77</v>
      </c>
      <c r="G4426" s="278">
        <v>164.77</v>
      </c>
    </row>
    <row r="4427" spans="1:7">
      <c r="A4427">
        <v>36510</v>
      </c>
      <c r="B4427" t="s">
        <v>22662</v>
      </c>
      <c r="C4427" t="s">
        <v>1646</v>
      </c>
      <c r="D4427" s="28" t="e">
        <f t="shared" si="69"/>
        <v>#REF!</v>
      </c>
      <c r="F4427" s="281">
        <v>1025688.03</v>
      </c>
      <c r="G4427" s="278">
        <v>1025688.03</v>
      </c>
    </row>
    <row r="4428" spans="1:7">
      <c r="A4428">
        <v>25020</v>
      </c>
      <c r="B4428" t="s">
        <v>22663</v>
      </c>
      <c r="C4428" t="s">
        <v>1646</v>
      </c>
      <c r="D4428" s="28" t="e">
        <f t="shared" si="69"/>
        <v>#REF!</v>
      </c>
      <c r="F4428">
        <v>4225473.8099999996</v>
      </c>
      <c r="G4428" s="278">
        <v>4225473.8099999996</v>
      </c>
    </row>
    <row r="4429" spans="1:7">
      <c r="A4429">
        <v>7622</v>
      </c>
      <c r="B4429" t="s">
        <v>22664</v>
      </c>
      <c r="C4429" t="s">
        <v>1646</v>
      </c>
      <c r="D4429" s="28" t="e">
        <f t="shared" si="69"/>
        <v>#REF!</v>
      </c>
      <c r="F4429" s="281">
        <v>995067.3</v>
      </c>
      <c r="G4429" s="278">
        <v>995067.3</v>
      </c>
    </row>
    <row r="4430" spans="1:7">
      <c r="A4430">
        <v>7624</v>
      </c>
      <c r="B4430" t="s">
        <v>22665</v>
      </c>
      <c r="C4430" t="s">
        <v>1646</v>
      </c>
      <c r="D4430" s="28" t="e">
        <f t="shared" si="69"/>
        <v>#REF!</v>
      </c>
      <c r="F4430">
        <v>1290000</v>
      </c>
      <c r="G4430" s="278">
        <v>1290000</v>
      </c>
    </row>
    <row r="4431" spans="1:7">
      <c r="A4431">
        <v>7625</v>
      </c>
      <c r="B4431" t="s">
        <v>22666</v>
      </c>
      <c r="C4431" t="s">
        <v>1646</v>
      </c>
      <c r="D4431" s="28" t="e">
        <f t="shared" si="69"/>
        <v>#REF!</v>
      </c>
      <c r="F4431" s="281">
        <v>1282109.97</v>
      </c>
      <c r="G4431" s="278">
        <v>1282109.97</v>
      </c>
    </row>
    <row r="4432" spans="1:7">
      <c r="A4432">
        <v>7623</v>
      </c>
      <c r="B4432" t="s">
        <v>22667</v>
      </c>
      <c r="C4432" t="s">
        <v>1646</v>
      </c>
      <c r="D4432" s="28" t="e">
        <f t="shared" si="69"/>
        <v>#REF!</v>
      </c>
      <c r="F4432">
        <v>4225473.8099999996</v>
      </c>
      <c r="G4432" s="278">
        <v>4225473.8099999996</v>
      </c>
    </row>
    <row r="4433" spans="1:7">
      <c r="A4433">
        <v>36508</v>
      </c>
      <c r="B4433" t="s">
        <v>22668</v>
      </c>
      <c r="C4433" t="s">
        <v>1646</v>
      </c>
      <c r="D4433" s="28" t="e">
        <f t="shared" si="69"/>
        <v>#REF!</v>
      </c>
      <c r="F4433" s="281">
        <v>1900363.24</v>
      </c>
      <c r="G4433" s="278">
        <v>1900363.24</v>
      </c>
    </row>
    <row r="4434" spans="1:7">
      <c r="A4434">
        <v>36509</v>
      </c>
      <c r="B4434" t="s">
        <v>22669</v>
      </c>
      <c r="C4434" t="s">
        <v>1646</v>
      </c>
      <c r="D4434" s="28" t="e">
        <f t="shared" si="69"/>
        <v>#REF!</v>
      </c>
      <c r="F4434">
        <v>1041467.82</v>
      </c>
      <c r="G4434" s="278">
        <v>1041467.82</v>
      </c>
    </row>
    <row r="4435" spans="1:7">
      <c r="A4435">
        <v>13238</v>
      </c>
      <c r="B4435" t="s">
        <v>22670</v>
      </c>
      <c r="C4435" t="s">
        <v>1646</v>
      </c>
      <c r="D4435" s="28" t="e">
        <f t="shared" si="69"/>
        <v>#REF!</v>
      </c>
      <c r="F4435" s="281">
        <v>320299.03999999998</v>
      </c>
      <c r="G4435" s="278">
        <v>320299.03999999998</v>
      </c>
    </row>
    <row r="4436" spans="1:7">
      <c r="A4436">
        <v>36511</v>
      </c>
      <c r="B4436" t="s">
        <v>22671</v>
      </c>
      <c r="C4436" t="s">
        <v>1646</v>
      </c>
      <c r="D4436" s="28" t="e">
        <f t="shared" si="69"/>
        <v>#REF!</v>
      </c>
      <c r="F4436">
        <v>371140.16</v>
      </c>
      <c r="G4436" s="278">
        <v>371140.16</v>
      </c>
    </row>
    <row r="4437" spans="1:7">
      <c r="A4437">
        <v>36515</v>
      </c>
      <c r="B4437" t="s">
        <v>22672</v>
      </c>
      <c r="C4437" t="s">
        <v>1646</v>
      </c>
      <c r="D4437" s="28" t="e">
        <f t="shared" si="69"/>
        <v>#REF!</v>
      </c>
      <c r="F4437" s="281">
        <v>109308.39</v>
      </c>
      <c r="G4437" s="278">
        <v>109308.39</v>
      </c>
    </row>
    <row r="4438" spans="1:7">
      <c r="A4438">
        <v>10598</v>
      </c>
      <c r="B4438" t="s">
        <v>22673</v>
      </c>
      <c r="C4438" t="s">
        <v>1646</v>
      </c>
      <c r="D4438" s="28" t="e">
        <f t="shared" si="69"/>
        <v>#REF!</v>
      </c>
      <c r="F4438">
        <v>177260.08</v>
      </c>
      <c r="G4438" s="278">
        <v>177260.08</v>
      </c>
    </row>
    <row r="4439" spans="1:7">
      <c r="A4439">
        <v>7640</v>
      </c>
      <c r="B4439" t="s">
        <v>22674</v>
      </c>
      <c r="C4439" t="s">
        <v>1646</v>
      </c>
      <c r="D4439" s="28" t="e">
        <f t="shared" si="69"/>
        <v>#REF!</v>
      </c>
      <c r="F4439" s="281">
        <v>272000</v>
      </c>
      <c r="G4439" s="278">
        <v>272000</v>
      </c>
    </row>
    <row r="4440" spans="1:7">
      <c r="A4440">
        <v>36513</v>
      </c>
      <c r="B4440" t="s">
        <v>22675</v>
      </c>
      <c r="C4440" t="s">
        <v>1646</v>
      </c>
      <c r="D4440" s="28" t="e">
        <f t="shared" si="69"/>
        <v>#REF!</v>
      </c>
      <c r="F4440">
        <v>262022.41</v>
      </c>
      <c r="G4440" s="278">
        <v>262022.41</v>
      </c>
    </row>
    <row r="4441" spans="1:7">
      <c r="A4441">
        <v>36514</v>
      </c>
      <c r="B4441" t="s">
        <v>22676</v>
      </c>
      <c r="C4441" t="s">
        <v>1646</v>
      </c>
      <c r="D4441" s="28" t="e">
        <f t="shared" si="69"/>
        <v>#REF!</v>
      </c>
      <c r="F4441" s="281">
        <v>292336.43</v>
      </c>
      <c r="G4441" s="278">
        <v>292336.43</v>
      </c>
    </row>
    <row r="4442" spans="1:7">
      <c r="A4442">
        <v>11572</v>
      </c>
      <c r="B4442" t="s">
        <v>22677</v>
      </c>
      <c r="C4442" t="s">
        <v>1646</v>
      </c>
      <c r="D4442" s="28" t="e">
        <f t="shared" si="69"/>
        <v>#REF!</v>
      </c>
      <c r="F4442">
        <v>35.380000000000003</v>
      </c>
      <c r="G4442" s="278">
        <v>35.380000000000003</v>
      </c>
    </row>
    <row r="4443" spans="1:7">
      <c r="A4443">
        <v>36149</v>
      </c>
      <c r="B4443" t="s">
        <v>22678</v>
      </c>
      <c r="C4443" t="s">
        <v>1646</v>
      </c>
      <c r="D4443" s="28" t="e">
        <f t="shared" si="69"/>
        <v>#REF!</v>
      </c>
      <c r="F4443" s="281">
        <v>186.82</v>
      </c>
      <c r="G4443" s="278">
        <v>186.82</v>
      </c>
    </row>
    <row r="4444" spans="1:7">
      <c r="A4444">
        <v>42407</v>
      </c>
      <c r="B4444" t="s">
        <v>22679</v>
      </c>
      <c r="C4444" t="s">
        <v>1649</v>
      </c>
      <c r="D4444" s="28" t="e">
        <f t="shared" si="69"/>
        <v>#REF!</v>
      </c>
      <c r="F4444">
        <v>7.84</v>
      </c>
      <c r="G4444" s="278">
        <v>7.84</v>
      </c>
    </row>
    <row r="4445" spans="1:7">
      <c r="A4445">
        <v>11581</v>
      </c>
      <c r="B4445" t="s">
        <v>22680</v>
      </c>
      <c r="C4445" t="s">
        <v>1649</v>
      </c>
      <c r="D4445" s="28" t="e">
        <f t="shared" si="69"/>
        <v>#REF!</v>
      </c>
      <c r="F4445" s="281">
        <v>23.35</v>
      </c>
      <c r="G4445" s="278">
        <v>23.35</v>
      </c>
    </row>
    <row r="4446" spans="1:7">
      <c r="A4446">
        <v>43605</v>
      </c>
      <c r="B4446" t="s">
        <v>22681</v>
      </c>
      <c r="C4446" t="s">
        <v>1649</v>
      </c>
      <c r="D4446" s="28" t="e">
        <f t="shared" si="69"/>
        <v>#REF!</v>
      </c>
      <c r="F4446">
        <v>47.78</v>
      </c>
      <c r="G4446" s="278">
        <v>47.78</v>
      </c>
    </row>
    <row r="4447" spans="1:7">
      <c r="A4447">
        <v>11580</v>
      </c>
      <c r="B4447" t="s">
        <v>22682</v>
      </c>
      <c r="C4447" t="s">
        <v>1649</v>
      </c>
      <c r="D4447" s="28" t="e">
        <f t="shared" si="69"/>
        <v>#REF!</v>
      </c>
      <c r="F4447" s="281">
        <v>9.3699999999999992</v>
      </c>
      <c r="G4447" s="278">
        <v>9.3699999999999992</v>
      </c>
    </row>
    <row r="4448" spans="1:7">
      <c r="A4448">
        <v>10743</v>
      </c>
      <c r="B4448" t="s">
        <v>22683</v>
      </c>
      <c r="C4448" t="s">
        <v>1646</v>
      </c>
      <c r="D4448" s="28" t="e">
        <f t="shared" si="69"/>
        <v>#REF!</v>
      </c>
      <c r="F4448">
        <v>667.89</v>
      </c>
      <c r="G4448" s="278">
        <v>667.89</v>
      </c>
    </row>
    <row r="4449" spans="1:7">
      <c r="A4449">
        <v>39848</v>
      </c>
      <c r="B4449" t="s">
        <v>22684</v>
      </c>
      <c r="C4449" t="s">
        <v>1649</v>
      </c>
      <c r="D4449" s="28" t="e">
        <f t="shared" si="69"/>
        <v>#REF!</v>
      </c>
      <c r="F4449" s="281">
        <v>1.96</v>
      </c>
      <c r="G4449" s="278">
        <v>1.96</v>
      </c>
    </row>
    <row r="4450" spans="1:7">
      <c r="A4450">
        <v>20999</v>
      </c>
      <c r="B4450" t="s">
        <v>22685</v>
      </c>
      <c r="C4450" t="s">
        <v>1649</v>
      </c>
      <c r="D4450" s="28" t="e">
        <f t="shared" si="69"/>
        <v>#REF!</v>
      </c>
      <c r="F4450">
        <v>14.29</v>
      </c>
      <c r="G4450" s="278">
        <v>14.29</v>
      </c>
    </row>
    <row r="4451" spans="1:7">
      <c r="A4451">
        <v>21001</v>
      </c>
      <c r="B4451" t="s">
        <v>22686</v>
      </c>
      <c r="C4451" t="s">
        <v>1649</v>
      </c>
      <c r="D4451" s="28" t="e">
        <f t="shared" si="69"/>
        <v>#REF!</v>
      </c>
      <c r="F4451" s="281">
        <v>26.67</v>
      </c>
      <c r="G4451" s="278">
        <v>26.67</v>
      </c>
    </row>
    <row r="4452" spans="1:7">
      <c r="A4452">
        <v>21003</v>
      </c>
      <c r="B4452" t="s">
        <v>22687</v>
      </c>
      <c r="C4452" t="s">
        <v>1649</v>
      </c>
      <c r="D4452" s="28" t="e">
        <f t="shared" si="69"/>
        <v>#REF!</v>
      </c>
      <c r="F4452">
        <v>43.83</v>
      </c>
      <c r="G4452" s="278">
        <v>43.83</v>
      </c>
    </row>
    <row r="4453" spans="1:7">
      <c r="A4453">
        <v>21006</v>
      </c>
      <c r="B4453" t="s">
        <v>22688</v>
      </c>
      <c r="C4453" t="s">
        <v>1649</v>
      </c>
      <c r="D4453" s="28" t="e">
        <f t="shared" si="69"/>
        <v>#REF!</v>
      </c>
      <c r="F4453" s="281">
        <v>93.01</v>
      </c>
      <c r="G4453" s="278">
        <v>93.01</v>
      </c>
    </row>
    <row r="4454" spans="1:7">
      <c r="A4454">
        <v>21019</v>
      </c>
      <c r="B4454" t="s">
        <v>22689</v>
      </c>
      <c r="C4454" t="s">
        <v>1649</v>
      </c>
      <c r="D4454" s="28" t="e">
        <f t="shared" si="69"/>
        <v>#REF!</v>
      </c>
      <c r="F4454">
        <v>32.33</v>
      </c>
      <c r="G4454" s="278">
        <v>32.33</v>
      </c>
    </row>
    <row r="4455" spans="1:7">
      <c r="A4455">
        <v>21021</v>
      </c>
      <c r="B4455" t="s">
        <v>22690</v>
      </c>
      <c r="C4455" t="s">
        <v>1649</v>
      </c>
      <c r="D4455" s="28" t="e">
        <f t="shared" si="69"/>
        <v>#REF!</v>
      </c>
      <c r="F4455" s="281">
        <v>51.11</v>
      </c>
      <c r="G4455" s="278">
        <v>51.11</v>
      </c>
    </row>
    <row r="4456" spans="1:7">
      <c r="A4456">
        <v>21024</v>
      </c>
      <c r="B4456" t="s">
        <v>22691</v>
      </c>
      <c r="C4456" t="s">
        <v>1649</v>
      </c>
      <c r="D4456" s="28" t="e">
        <f t="shared" si="69"/>
        <v>#REF!</v>
      </c>
      <c r="F4456">
        <v>109.5</v>
      </c>
      <c r="G4456" s="278">
        <v>109.5</v>
      </c>
    </row>
    <row r="4457" spans="1:7">
      <c r="A4457">
        <v>40624</v>
      </c>
      <c r="B4457" t="s">
        <v>22692</v>
      </c>
      <c r="C4457" t="s">
        <v>1649</v>
      </c>
      <c r="D4457" s="28" t="e">
        <f t="shared" si="69"/>
        <v>#REF!</v>
      </c>
      <c r="F4457" s="281">
        <v>99.25</v>
      </c>
      <c r="G4457" s="278">
        <v>99.25</v>
      </c>
    </row>
    <row r="4458" spans="1:7">
      <c r="A4458">
        <v>42575</v>
      </c>
      <c r="B4458" t="s">
        <v>22693</v>
      </c>
      <c r="C4458" t="s">
        <v>1649</v>
      </c>
      <c r="D4458" s="28" t="e">
        <f t="shared" si="69"/>
        <v>#REF!</v>
      </c>
      <c r="F4458">
        <v>91.07</v>
      </c>
      <c r="G4458" s="278">
        <v>91.07</v>
      </c>
    </row>
    <row r="4459" spans="1:7">
      <c r="A4459">
        <v>13127</v>
      </c>
      <c r="B4459" t="s">
        <v>22694</v>
      </c>
      <c r="C4459" t="s">
        <v>1649</v>
      </c>
      <c r="D4459" s="28" t="e">
        <f t="shared" si="69"/>
        <v>#REF!</v>
      </c>
      <c r="F4459" s="281">
        <v>44.27</v>
      </c>
      <c r="G4459" s="278">
        <v>44.27</v>
      </c>
    </row>
    <row r="4460" spans="1:7">
      <c r="A4460">
        <v>13137</v>
      </c>
      <c r="B4460" t="s">
        <v>22695</v>
      </c>
      <c r="C4460" t="s">
        <v>1649</v>
      </c>
      <c r="D4460" s="28" t="e">
        <f t="shared" si="69"/>
        <v>#REF!</v>
      </c>
      <c r="F4460">
        <v>58.74</v>
      </c>
      <c r="G4460" s="278">
        <v>58.74</v>
      </c>
    </row>
    <row r="4461" spans="1:7">
      <c r="A4461">
        <v>42574</v>
      </c>
      <c r="B4461" t="s">
        <v>22696</v>
      </c>
      <c r="C4461" t="s">
        <v>1649</v>
      </c>
      <c r="D4461" s="28" t="e">
        <f t="shared" si="69"/>
        <v>#REF!</v>
      </c>
      <c r="F4461" s="281">
        <v>67.959999999999994</v>
      </c>
      <c r="G4461" s="278">
        <v>67.959999999999994</v>
      </c>
    </row>
    <row r="4462" spans="1:7">
      <c r="A4462">
        <v>20989</v>
      </c>
      <c r="B4462" t="s">
        <v>22697</v>
      </c>
      <c r="C4462" t="s">
        <v>1649</v>
      </c>
      <c r="D4462" s="28" t="e">
        <f t="shared" si="69"/>
        <v>#REF!</v>
      </c>
      <c r="F4462">
        <v>2104.56</v>
      </c>
      <c r="G4462" s="278">
        <v>2104.56</v>
      </c>
    </row>
    <row r="4463" spans="1:7">
      <c r="A4463">
        <v>21147</v>
      </c>
      <c r="B4463" t="s">
        <v>22698</v>
      </c>
      <c r="C4463" t="s">
        <v>1649</v>
      </c>
      <c r="D4463" s="28" t="e">
        <f t="shared" si="69"/>
        <v>#REF!</v>
      </c>
      <c r="F4463" s="281">
        <v>197.32</v>
      </c>
      <c r="G4463" s="278">
        <v>197.32</v>
      </c>
    </row>
    <row r="4464" spans="1:7">
      <c r="A4464">
        <v>21148</v>
      </c>
      <c r="B4464" t="s">
        <v>22699</v>
      </c>
      <c r="C4464" t="s">
        <v>1649</v>
      </c>
      <c r="D4464" s="28" t="e">
        <f t="shared" si="69"/>
        <v>#REF!</v>
      </c>
      <c r="F4464">
        <v>121.79</v>
      </c>
      <c r="G4464" s="278">
        <v>121.79</v>
      </c>
    </row>
    <row r="4465" spans="1:7">
      <c r="A4465">
        <v>20984</v>
      </c>
      <c r="B4465" t="s">
        <v>22700</v>
      </c>
      <c r="C4465" t="s">
        <v>1649</v>
      </c>
      <c r="D4465" s="28" t="e">
        <f t="shared" si="69"/>
        <v>#REF!</v>
      </c>
      <c r="F4465" s="281">
        <v>4038.24</v>
      </c>
      <c r="G4465" s="278">
        <v>4038.24</v>
      </c>
    </row>
    <row r="4466" spans="1:7">
      <c r="A4466">
        <v>13042</v>
      </c>
      <c r="B4466" t="s">
        <v>22701</v>
      </c>
      <c r="C4466" t="s">
        <v>1649</v>
      </c>
      <c r="D4466" s="28" t="e">
        <f t="shared" si="69"/>
        <v>#REF!</v>
      </c>
      <c r="F4466">
        <v>2237.7800000000002</v>
      </c>
      <c r="G4466" s="278">
        <v>2237.7800000000002</v>
      </c>
    </row>
    <row r="4467" spans="1:7">
      <c r="A4467">
        <v>21150</v>
      </c>
      <c r="B4467" t="s">
        <v>22702</v>
      </c>
      <c r="C4467" t="s">
        <v>1649</v>
      </c>
      <c r="D4467" s="28" t="e">
        <f t="shared" si="69"/>
        <v>#REF!</v>
      </c>
      <c r="F4467" s="281">
        <v>60.39</v>
      </c>
      <c r="G4467" s="278">
        <v>60.39</v>
      </c>
    </row>
    <row r="4468" spans="1:7">
      <c r="A4468">
        <v>13141</v>
      </c>
      <c r="B4468" t="s">
        <v>22703</v>
      </c>
      <c r="C4468" t="s">
        <v>1649</v>
      </c>
      <c r="D4468" s="28" t="e">
        <f t="shared" si="69"/>
        <v>#REF!</v>
      </c>
      <c r="F4468">
        <v>76.09</v>
      </c>
      <c r="G4468" s="278">
        <v>76.09</v>
      </c>
    </row>
    <row r="4469" spans="1:7">
      <c r="A4469">
        <v>42576</v>
      </c>
      <c r="B4469" t="s">
        <v>22704</v>
      </c>
      <c r="C4469" t="s">
        <v>1649</v>
      </c>
      <c r="D4469" s="28" t="e">
        <f t="shared" si="69"/>
        <v>#REF!</v>
      </c>
      <c r="F4469" s="281">
        <v>248.43</v>
      </c>
      <c r="G4469" s="278">
        <v>248.43</v>
      </c>
    </row>
    <row r="4470" spans="1:7">
      <c r="A4470">
        <v>21151</v>
      </c>
      <c r="B4470" t="s">
        <v>22705</v>
      </c>
      <c r="C4470" t="s">
        <v>1649</v>
      </c>
      <c r="D4470" s="28" t="e">
        <f t="shared" si="69"/>
        <v>#REF!</v>
      </c>
      <c r="F4470">
        <v>361.47</v>
      </c>
      <c r="G4470" s="278">
        <v>361.47</v>
      </c>
    </row>
    <row r="4471" spans="1:7">
      <c r="A4471">
        <v>13142</v>
      </c>
      <c r="B4471" t="s">
        <v>22706</v>
      </c>
      <c r="C4471" t="s">
        <v>1649</v>
      </c>
      <c r="D4471" s="28" t="e">
        <f t="shared" si="69"/>
        <v>#REF!</v>
      </c>
      <c r="F4471" s="281">
        <v>516.75</v>
      </c>
      <c r="G4471" s="278">
        <v>516.75</v>
      </c>
    </row>
    <row r="4472" spans="1:7">
      <c r="A4472">
        <v>42577</v>
      </c>
      <c r="B4472" t="s">
        <v>22707</v>
      </c>
      <c r="C4472" t="s">
        <v>1649</v>
      </c>
      <c r="D4472" s="28" t="e">
        <f t="shared" si="69"/>
        <v>#REF!</v>
      </c>
      <c r="F4472">
        <v>567.02</v>
      </c>
      <c r="G4472" s="278">
        <v>567.02</v>
      </c>
    </row>
    <row r="4473" spans="1:7">
      <c r="A4473">
        <v>20994</v>
      </c>
      <c r="B4473" t="s">
        <v>22708</v>
      </c>
      <c r="C4473" t="s">
        <v>1649</v>
      </c>
      <c r="D4473" s="28" t="e">
        <f t="shared" si="69"/>
        <v>#REF!</v>
      </c>
      <c r="F4473" s="281">
        <v>974.3</v>
      </c>
      <c r="G4473" s="278">
        <v>974.3</v>
      </c>
    </row>
    <row r="4474" spans="1:7">
      <c r="A4474">
        <v>7672</v>
      </c>
      <c r="B4474" t="s">
        <v>22709</v>
      </c>
      <c r="C4474" t="s">
        <v>1649</v>
      </c>
      <c r="D4474" s="28" t="e">
        <f t="shared" si="69"/>
        <v>#REF!</v>
      </c>
      <c r="F4474">
        <v>638.27</v>
      </c>
      <c r="G4474" s="278">
        <v>638.27</v>
      </c>
    </row>
    <row r="4475" spans="1:7">
      <c r="A4475">
        <v>20995</v>
      </c>
      <c r="B4475" t="s">
        <v>22710</v>
      </c>
      <c r="C4475" t="s">
        <v>1649</v>
      </c>
      <c r="D4475" s="28" t="e">
        <f t="shared" si="69"/>
        <v>#REF!</v>
      </c>
      <c r="F4475" s="281">
        <v>1280.42</v>
      </c>
      <c r="G4475" s="278">
        <v>1280.42</v>
      </c>
    </row>
    <row r="4476" spans="1:7">
      <c r="A4476">
        <v>7690</v>
      </c>
      <c r="B4476" t="s">
        <v>22711</v>
      </c>
      <c r="C4476" t="s">
        <v>1649</v>
      </c>
      <c r="D4476" s="28" t="e">
        <f t="shared" si="69"/>
        <v>#REF!</v>
      </c>
      <c r="F4476">
        <v>740.55</v>
      </c>
      <c r="G4476" s="278">
        <v>740.55</v>
      </c>
    </row>
    <row r="4477" spans="1:7">
      <c r="A4477">
        <v>20980</v>
      </c>
      <c r="B4477" t="s">
        <v>22712</v>
      </c>
      <c r="C4477" t="s">
        <v>1649</v>
      </c>
      <c r="D4477" s="28" t="e">
        <f t="shared" si="69"/>
        <v>#REF!</v>
      </c>
      <c r="F4477" s="281">
        <v>807.87</v>
      </c>
      <c r="G4477" s="278">
        <v>807.87</v>
      </c>
    </row>
    <row r="4478" spans="1:7">
      <c r="A4478">
        <v>7661</v>
      </c>
      <c r="B4478" t="s">
        <v>22713</v>
      </c>
      <c r="C4478" t="s">
        <v>1649</v>
      </c>
      <c r="D4478" s="28" t="e">
        <f t="shared" si="69"/>
        <v>#REF!</v>
      </c>
      <c r="F4478">
        <v>961.03</v>
      </c>
      <c r="G4478" s="278">
        <v>961.03</v>
      </c>
    </row>
    <row r="4479" spans="1:7">
      <c r="A4479">
        <v>21016</v>
      </c>
      <c r="B4479" t="s">
        <v>22714</v>
      </c>
      <c r="C4479" t="s">
        <v>1649</v>
      </c>
      <c r="D4479" s="28" t="e">
        <f t="shared" si="69"/>
        <v>#REF!</v>
      </c>
      <c r="F4479" s="281">
        <v>175.49</v>
      </c>
      <c r="G4479" s="278">
        <v>175.49</v>
      </c>
    </row>
    <row r="4480" spans="1:7">
      <c r="A4480">
        <v>21008</v>
      </c>
      <c r="B4480" t="s">
        <v>22715</v>
      </c>
      <c r="C4480" t="s">
        <v>1649</v>
      </c>
      <c r="D4480" s="28" t="e">
        <f t="shared" si="69"/>
        <v>#REF!</v>
      </c>
      <c r="F4480">
        <v>20.5</v>
      </c>
      <c r="G4480" s="278">
        <v>20.5</v>
      </c>
    </row>
    <row r="4481" spans="1:7">
      <c r="A4481">
        <v>21009</v>
      </c>
      <c r="B4481" t="s">
        <v>22716</v>
      </c>
      <c r="C4481" t="s">
        <v>1649</v>
      </c>
      <c r="D4481" s="28" t="e">
        <f t="shared" si="69"/>
        <v>#REF!</v>
      </c>
      <c r="F4481" s="281">
        <v>26.69</v>
      </c>
      <c r="G4481" s="278">
        <v>26.69</v>
      </c>
    </row>
    <row r="4482" spans="1:7">
      <c r="A4482">
        <v>21010</v>
      </c>
      <c r="B4482" t="s">
        <v>22717</v>
      </c>
      <c r="C4482" t="s">
        <v>1649</v>
      </c>
      <c r="D4482" s="28" t="e">
        <f t="shared" si="69"/>
        <v>#REF!</v>
      </c>
      <c r="F4482">
        <v>35.840000000000003</v>
      </c>
      <c r="G4482" s="278">
        <v>35.840000000000003</v>
      </c>
    </row>
    <row r="4483" spans="1:7">
      <c r="A4483">
        <v>21011</v>
      </c>
      <c r="B4483" t="s">
        <v>22718</v>
      </c>
      <c r="C4483" t="s">
        <v>1649</v>
      </c>
      <c r="D4483" s="28" t="e">
        <f t="shared" ref="D4483:D4546" si="70">IF($I$2="NÃO DESONERADO",G4483,F4483)</f>
        <v>#REF!</v>
      </c>
      <c r="F4483" s="281">
        <v>52.24</v>
      </c>
      <c r="G4483" s="278">
        <v>52.24</v>
      </c>
    </row>
    <row r="4484" spans="1:7">
      <c r="A4484">
        <v>21012</v>
      </c>
      <c r="B4484" t="s">
        <v>22719</v>
      </c>
      <c r="C4484" t="s">
        <v>1649</v>
      </c>
      <c r="D4484" s="28" t="e">
        <f t="shared" si="70"/>
        <v>#REF!</v>
      </c>
      <c r="F4484">
        <v>57.72</v>
      </c>
      <c r="G4484" s="278">
        <v>57.72</v>
      </c>
    </row>
    <row r="4485" spans="1:7">
      <c r="A4485">
        <v>21013</v>
      </c>
      <c r="B4485" t="s">
        <v>22720</v>
      </c>
      <c r="C4485" t="s">
        <v>1649</v>
      </c>
      <c r="D4485" s="28" t="e">
        <f t="shared" si="70"/>
        <v>#REF!</v>
      </c>
      <c r="F4485" s="281">
        <v>75.33</v>
      </c>
      <c r="G4485" s="278">
        <v>75.33</v>
      </c>
    </row>
    <row r="4486" spans="1:7">
      <c r="A4486">
        <v>21014</v>
      </c>
      <c r="B4486" t="s">
        <v>22721</v>
      </c>
      <c r="C4486" t="s">
        <v>1649</v>
      </c>
      <c r="D4486" s="28" t="e">
        <f t="shared" si="70"/>
        <v>#REF!</v>
      </c>
      <c r="F4486">
        <v>105.4</v>
      </c>
      <c r="G4486" s="278">
        <v>105.4</v>
      </c>
    </row>
    <row r="4487" spans="1:7">
      <c r="A4487">
        <v>21015</v>
      </c>
      <c r="B4487" t="s">
        <v>22722</v>
      </c>
      <c r="C4487" t="s">
        <v>1649</v>
      </c>
      <c r="D4487" s="28" t="e">
        <f t="shared" si="70"/>
        <v>#REF!</v>
      </c>
      <c r="F4487" s="281">
        <v>121.09</v>
      </c>
      <c r="G4487" s="278">
        <v>121.09</v>
      </c>
    </row>
    <row r="4488" spans="1:7">
      <c r="A4488">
        <v>7697</v>
      </c>
      <c r="B4488" t="s">
        <v>22723</v>
      </c>
      <c r="C4488" t="s">
        <v>1649</v>
      </c>
      <c r="D4488" s="28" t="e">
        <f t="shared" si="70"/>
        <v>#REF!</v>
      </c>
      <c r="F4488">
        <v>57.78</v>
      </c>
      <c r="G4488" s="278">
        <v>57.78</v>
      </c>
    </row>
    <row r="4489" spans="1:7">
      <c r="A4489">
        <v>7698</v>
      </c>
      <c r="B4489" t="s">
        <v>22724</v>
      </c>
      <c r="C4489" t="s">
        <v>1649</v>
      </c>
      <c r="D4489" s="28" t="e">
        <f t="shared" si="70"/>
        <v>#REF!</v>
      </c>
      <c r="F4489" s="281">
        <v>49.74</v>
      </c>
      <c r="G4489" s="278">
        <v>49.74</v>
      </c>
    </row>
    <row r="4490" spans="1:7">
      <c r="A4490">
        <v>7691</v>
      </c>
      <c r="B4490" t="s">
        <v>22725</v>
      </c>
      <c r="C4490" t="s">
        <v>1649</v>
      </c>
      <c r="D4490" s="28" t="e">
        <f t="shared" si="70"/>
        <v>#REF!</v>
      </c>
      <c r="F4490">
        <v>21.02</v>
      </c>
      <c r="G4490" s="278">
        <v>21.02</v>
      </c>
    </row>
    <row r="4491" spans="1:7">
      <c r="A4491">
        <v>40626</v>
      </c>
      <c r="B4491" t="s">
        <v>22726</v>
      </c>
      <c r="C4491" t="s">
        <v>1649</v>
      </c>
      <c r="D4491" s="28" t="e">
        <f t="shared" si="70"/>
        <v>#REF!</v>
      </c>
      <c r="F4491" s="281">
        <v>39.44</v>
      </c>
      <c r="G4491" s="278">
        <v>39.44</v>
      </c>
    </row>
    <row r="4492" spans="1:7">
      <c r="A4492">
        <v>7701</v>
      </c>
      <c r="B4492" t="s">
        <v>22727</v>
      </c>
      <c r="C4492" t="s">
        <v>1649</v>
      </c>
      <c r="D4492" s="28" t="e">
        <f t="shared" si="70"/>
        <v>#REF!</v>
      </c>
      <c r="F4492">
        <v>103.4</v>
      </c>
      <c r="G4492" s="278">
        <v>103.4</v>
      </c>
    </row>
    <row r="4493" spans="1:7">
      <c r="A4493">
        <v>7696</v>
      </c>
      <c r="B4493" t="s">
        <v>22728</v>
      </c>
      <c r="C4493" t="s">
        <v>1649</v>
      </c>
      <c r="D4493" s="28" t="e">
        <f t="shared" si="70"/>
        <v>#REF!</v>
      </c>
      <c r="F4493" s="281">
        <v>83.32</v>
      </c>
      <c r="G4493" s="278">
        <v>83.32</v>
      </c>
    </row>
    <row r="4494" spans="1:7">
      <c r="A4494">
        <v>7700</v>
      </c>
      <c r="B4494" t="s">
        <v>22729</v>
      </c>
      <c r="C4494" t="s">
        <v>1649</v>
      </c>
      <c r="D4494" s="28" t="e">
        <f t="shared" si="70"/>
        <v>#REF!</v>
      </c>
      <c r="F4494">
        <v>26.58</v>
      </c>
      <c r="G4494" s="278">
        <v>26.58</v>
      </c>
    </row>
    <row r="4495" spans="1:7">
      <c r="A4495">
        <v>7694</v>
      </c>
      <c r="B4495" t="s">
        <v>22730</v>
      </c>
      <c r="C4495" t="s">
        <v>1649</v>
      </c>
      <c r="D4495" s="28" t="e">
        <f t="shared" si="70"/>
        <v>#REF!</v>
      </c>
      <c r="F4495" s="281">
        <v>139.15</v>
      </c>
      <c r="G4495" s="278">
        <v>139.15</v>
      </c>
    </row>
    <row r="4496" spans="1:7">
      <c r="A4496">
        <v>7693</v>
      </c>
      <c r="B4496" t="s">
        <v>22731</v>
      </c>
      <c r="C4496" t="s">
        <v>1649</v>
      </c>
      <c r="D4496" s="28" t="e">
        <f t="shared" si="70"/>
        <v>#REF!</v>
      </c>
      <c r="F4496">
        <v>191.64</v>
      </c>
      <c r="G4496" s="278">
        <v>191.64</v>
      </c>
    </row>
    <row r="4497" spans="1:7">
      <c r="A4497">
        <v>7692</v>
      </c>
      <c r="B4497" t="s">
        <v>22732</v>
      </c>
      <c r="C4497" t="s">
        <v>1649</v>
      </c>
      <c r="D4497" s="28" t="e">
        <f t="shared" si="70"/>
        <v>#REF!</v>
      </c>
      <c r="F4497" s="281">
        <v>286.92</v>
      </c>
      <c r="G4497" s="278">
        <v>286.92</v>
      </c>
    </row>
    <row r="4498" spans="1:7">
      <c r="A4498">
        <v>7695</v>
      </c>
      <c r="B4498" t="s">
        <v>22733</v>
      </c>
      <c r="C4498" t="s">
        <v>1649</v>
      </c>
      <c r="D4498" s="28" t="e">
        <f t="shared" si="70"/>
        <v>#REF!</v>
      </c>
      <c r="F4498">
        <v>311.17</v>
      </c>
      <c r="G4498" s="278">
        <v>311.17</v>
      </c>
    </row>
    <row r="4499" spans="1:7">
      <c r="A4499">
        <v>13356</v>
      </c>
      <c r="B4499" t="s">
        <v>22734</v>
      </c>
      <c r="C4499" t="s">
        <v>1649</v>
      </c>
      <c r="D4499" s="28" t="e">
        <f t="shared" si="70"/>
        <v>#REF!</v>
      </c>
      <c r="F4499" s="281">
        <v>22.56</v>
      </c>
      <c r="G4499" s="278">
        <v>22.56</v>
      </c>
    </row>
    <row r="4500" spans="1:7">
      <c r="A4500">
        <v>36365</v>
      </c>
      <c r="B4500" t="s">
        <v>22735</v>
      </c>
      <c r="C4500" t="s">
        <v>1649</v>
      </c>
      <c r="D4500" s="28" t="e">
        <f t="shared" si="70"/>
        <v>#REF!</v>
      </c>
      <c r="F4500">
        <v>44.84</v>
      </c>
      <c r="G4500" s="278">
        <v>44.84</v>
      </c>
    </row>
    <row r="4501" spans="1:7">
      <c r="A4501">
        <v>41930</v>
      </c>
      <c r="B4501" t="s">
        <v>22736</v>
      </c>
      <c r="C4501" t="s">
        <v>1649</v>
      </c>
      <c r="D4501" s="28" t="e">
        <f t="shared" si="70"/>
        <v>#REF!</v>
      </c>
      <c r="F4501" s="281">
        <v>149.35</v>
      </c>
      <c r="G4501" s="278">
        <v>149.35</v>
      </c>
    </row>
    <row r="4502" spans="1:7">
      <c r="A4502">
        <v>41931</v>
      </c>
      <c r="B4502" t="s">
        <v>22737</v>
      </c>
      <c r="C4502" t="s">
        <v>1649</v>
      </c>
      <c r="D4502" s="28" t="e">
        <f t="shared" si="70"/>
        <v>#REF!</v>
      </c>
      <c r="F4502">
        <v>233.92</v>
      </c>
      <c r="G4502" s="278">
        <v>233.92</v>
      </c>
    </row>
    <row r="4503" spans="1:7">
      <c r="A4503">
        <v>41932</v>
      </c>
      <c r="B4503" t="s">
        <v>22738</v>
      </c>
      <c r="C4503" t="s">
        <v>1649</v>
      </c>
      <c r="D4503" s="28" t="e">
        <f t="shared" si="70"/>
        <v>#REF!</v>
      </c>
      <c r="F4503" s="281">
        <v>360.05</v>
      </c>
      <c r="G4503" s="278">
        <v>360.05</v>
      </c>
    </row>
    <row r="4504" spans="1:7">
      <c r="A4504">
        <v>41933</v>
      </c>
      <c r="B4504" t="s">
        <v>22739</v>
      </c>
      <c r="C4504" t="s">
        <v>1649</v>
      </c>
      <c r="D4504" s="28" t="e">
        <f t="shared" si="70"/>
        <v>#REF!</v>
      </c>
      <c r="F4504">
        <v>508.83</v>
      </c>
      <c r="G4504" s="278">
        <v>508.83</v>
      </c>
    </row>
    <row r="4505" spans="1:7">
      <c r="A4505">
        <v>41934</v>
      </c>
      <c r="B4505" t="s">
        <v>22740</v>
      </c>
      <c r="C4505" t="s">
        <v>1649</v>
      </c>
      <c r="D4505" s="28" t="e">
        <f t="shared" si="70"/>
        <v>#REF!</v>
      </c>
      <c r="F4505" s="281">
        <v>592.6</v>
      </c>
      <c r="G4505" s="278">
        <v>592.6</v>
      </c>
    </row>
    <row r="4506" spans="1:7">
      <c r="A4506">
        <v>41936</v>
      </c>
      <c r="B4506" t="s">
        <v>22741</v>
      </c>
      <c r="C4506" t="s">
        <v>1649</v>
      </c>
      <c r="D4506" s="28" t="e">
        <f t="shared" si="70"/>
        <v>#REF!</v>
      </c>
      <c r="F4506">
        <v>87.94</v>
      </c>
      <c r="G4506" s="278">
        <v>87.94</v>
      </c>
    </row>
    <row r="4507" spans="1:7">
      <c r="A4507">
        <v>44812</v>
      </c>
      <c r="B4507" t="s">
        <v>22742</v>
      </c>
      <c r="C4507" t="s">
        <v>1649</v>
      </c>
      <c r="D4507" s="28" t="e">
        <f t="shared" si="70"/>
        <v>#REF!</v>
      </c>
      <c r="F4507" s="281">
        <v>522.91999999999996</v>
      </c>
      <c r="G4507" s="278">
        <v>522.91999999999996</v>
      </c>
    </row>
    <row r="4508" spans="1:7">
      <c r="A4508">
        <v>41785</v>
      </c>
      <c r="B4508" t="s">
        <v>22743</v>
      </c>
      <c r="C4508" t="s">
        <v>1649</v>
      </c>
      <c r="D4508" s="28" t="e">
        <f t="shared" si="70"/>
        <v>#REF!</v>
      </c>
      <c r="F4508">
        <v>1937.91</v>
      </c>
      <c r="G4508" s="278">
        <v>1937.91</v>
      </c>
    </row>
    <row r="4509" spans="1:7">
      <c r="A4509">
        <v>41781</v>
      </c>
      <c r="B4509" t="s">
        <v>22744</v>
      </c>
      <c r="C4509" t="s">
        <v>1649</v>
      </c>
      <c r="D4509" s="28" t="e">
        <f t="shared" si="70"/>
        <v>#REF!</v>
      </c>
      <c r="F4509" s="281">
        <v>349.92</v>
      </c>
      <c r="G4509" s="278">
        <v>349.92</v>
      </c>
    </row>
    <row r="4510" spans="1:7">
      <c r="A4510">
        <v>41783</v>
      </c>
      <c r="B4510" t="s">
        <v>22745</v>
      </c>
      <c r="C4510" t="s">
        <v>1649</v>
      </c>
      <c r="D4510" s="28" t="e">
        <f t="shared" si="70"/>
        <v>#REF!</v>
      </c>
      <c r="F4510">
        <v>1257.99</v>
      </c>
      <c r="G4510" s="278">
        <v>1257.99</v>
      </c>
    </row>
    <row r="4511" spans="1:7">
      <c r="A4511">
        <v>41786</v>
      </c>
      <c r="B4511" t="s">
        <v>22746</v>
      </c>
      <c r="C4511" t="s">
        <v>1649</v>
      </c>
      <c r="D4511" s="28" t="e">
        <f t="shared" si="70"/>
        <v>#REF!</v>
      </c>
      <c r="F4511" s="281">
        <v>2678.31</v>
      </c>
      <c r="G4511" s="278">
        <v>2678.31</v>
      </c>
    </row>
    <row r="4512" spans="1:7">
      <c r="A4512">
        <v>41779</v>
      </c>
      <c r="B4512" t="s">
        <v>22747</v>
      </c>
      <c r="C4512" t="s">
        <v>1649</v>
      </c>
      <c r="D4512" s="28" t="e">
        <f t="shared" si="70"/>
        <v>#REF!</v>
      </c>
      <c r="F4512">
        <v>137.81</v>
      </c>
      <c r="G4512" s="278">
        <v>137.81</v>
      </c>
    </row>
    <row r="4513" spans="1:7">
      <c r="A4513">
        <v>41780</v>
      </c>
      <c r="B4513" t="s">
        <v>22748</v>
      </c>
      <c r="C4513" t="s">
        <v>1649</v>
      </c>
      <c r="D4513" s="28" t="e">
        <f t="shared" si="70"/>
        <v>#REF!</v>
      </c>
      <c r="F4513" s="281">
        <v>215.91</v>
      </c>
      <c r="G4513" s="278">
        <v>215.91</v>
      </c>
    </row>
    <row r="4514" spans="1:7">
      <c r="A4514">
        <v>41782</v>
      </c>
      <c r="B4514" t="s">
        <v>22749</v>
      </c>
      <c r="C4514" t="s">
        <v>1649</v>
      </c>
      <c r="D4514" s="28" t="e">
        <f t="shared" si="70"/>
        <v>#REF!</v>
      </c>
      <c r="F4514">
        <v>773.42</v>
      </c>
      <c r="G4514" s="278">
        <v>773.42</v>
      </c>
    </row>
    <row r="4515" spans="1:7">
      <c r="A4515">
        <v>38130</v>
      </c>
      <c r="B4515" t="s">
        <v>22750</v>
      </c>
      <c r="C4515" t="s">
        <v>1649</v>
      </c>
      <c r="D4515" s="28" t="e">
        <f t="shared" si="70"/>
        <v>#REF!</v>
      </c>
      <c r="F4515" s="281">
        <v>40.6</v>
      </c>
      <c r="G4515" s="278">
        <v>40.6</v>
      </c>
    </row>
    <row r="4516" spans="1:7">
      <c r="A4516">
        <v>44260</v>
      </c>
      <c r="B4516" t="s">
        <v>22751</v>
      </c>
      <c r="C4516" t="s">
        <v>1649</v>
      </c>
      <c r="D4516" s="28" t="e">
        <f t="shared" si="70"/>
        <v>#REF!</v>
      </c>
      <c r="F4516">
        <v>384.32</v>
      </c>
      <c r="G4516" s="278">
        <v>384.32</v>
      </c>
    </row>
    <row r="4517" spans="1:7">
      <c r="A4517">
        <v>21123</v>
      </c>
      <c r="B4517" t="s">
        <v>22752</v>
      </c>
      <c r="C4517" t="s">
        <v>1649</v>
      </c>
      <c r="D4517" s="28" t="e">
        <f t="shared" si="70"/>
        <v>#REF!</v>
      </c>
      <c r="F4517" s="281">
        <v>11.3</v>
      </c>
      <c r="G4517" s="278">
        <v>11.3</v>
      </c>
    </row>
    <row r="4518" spans="1:7">
      <c r="A4518">
        <v>21124</v>
      </c>
      <c r="B4518" t="s">
        <v>22753</v>
      </c>
      <c r="C4518" t="s">
        <v>1649</v>
      </c>
      <c r="D4518" s="28" t="e">
        <f t="shared" si="70"/>
        <v>#REF!</v>
      </c>
      <c r="F4518">
        <v>18.05</v>
      </c>
      <c r="G4518" s="278">
        <v>18.05</v>
      </c>
    </row>
    <row r="4519" spans="1:7">
      <c r="A4519">
        <v>21125</v>
      </c>
      <c r="B4519" t="s">
        <v>22754</v>
      </c>
      <c r="C4519" t="s">
        <v>1649</v>
      </c>
      <c r="D4519" s="28" t="e">
        <f t="shared" si="70"/>
        <v>#REF!</v>
      </c>
      <c r="F4519" s="281">
        <v>31.09</v>
      </c>
      <c r="G4519" s="278">
        <v>31.09</v>
      </c>
    </row>
    <row r="4520" spans="1:7">
      <c r="A4520">
        <v>38028</v>
      </c>
      <c r="B4520" t="s">
        <v>22755</v>
      </c>
      <c r="C4520" t="s">
        <v>1649</v>
      </c>
      <c r="D4520" s="28" t="e">
        <f t="shared" si="70"/>
        <v>#REF!</v>
      </c>
      <c r="F4520">
        <v>54.36</v>
      </c>
      <c r="G4520" s="278">
        <v>54.36</v>
      </c>
    </row>
    <row r="4521" spans="1:7">
      <c r="A4521">
        <v>38029</v>
      </c>
      <c r="B4521" t="s">
        <v>22756</v>
      </c>
      <c r="C4521" t="s">
        <v>1649</v>
      </c>
      <c r="D4521" s="28" t="e">
        <f t="shared" si="70"/>
        <v>#REF!</v>
      </c>
      <c r="F4521" s="281">
        <v>79.56</v>
      </c>
      <c r="G4521" s="278">
        <v>79.56</v>
      </c>
    </row>
    <row r="4522" spans="1:7">
      <c r="A4522">
        <v>38030</v>
      </c>
      <c r="B4522" t="s">
        <v>22757</v>
      </c>
      <c r="C4522" t="s">
        <v>1649</v>
      </c>
      <c r="D4522" s="28" t="e">
        <f t="shared" si="70"/>
        <v>#REF!</v>
      </c>
      <c r="F4522">
        <v>128.66</v>
      </c>
      <c r="G4522" s="278">
        <v>128.66</v>
      </c>
    </row>
    <row r="4523" spans="1:7">
      <c r="A4523">
        <v>38031</v>
      </c>
      <c r="B4523" t="s">
        <v>22758</v>
      </c>
      <c r="C4523" t="s">
        <v>1649</v>
      </c>
      <c r="D4523" s="28" t="e">
        <f t="shared" si="70"/>
        <v>#REF!</v>
      </c>
      <c r="F4523" s="281">
        <v>201.94</v>
      </c>
      <c r="G4523" s="282">
        <v>201.94</v>
      </c>
    </row>
    <row r="4524" spans="1:7">
      <c r="A4524">
        <v>39735</v>
      </c>
      <c r="B4524" t="s">
        <v>22759</v>
      </c>
      <c r="C4524" t="s">
        <v>1649</v>
      </c>
      <c r="D4524" s="28" t="e">
        <f t="shared" si="70"/>
        <v>#REF!</v>
      </c>
      <c r="F4524">
        <v>141.13</v>
      </c>
      <c r="G4524" s="282">
        <v>141.13</v>
      </c>
    </row>
    <row r="4525" spans="1:7">
      <c r="A4525">
        <v>39734</v>
      </c>
      <c r="B4525" t="s">
        <v>22760</v>
      </c>
      <c r="C4525" t="s">
        <v>1649</v>
      </c>
      <c r="D4525" s="28" t="e">
        <f t="shared" si="70"/>
        <v>#REF!</v>
      </c>
      <c r="F4525" s="281">
        <v>167.4</v>
      </c>
      <c r="G4525" s="278">
        <v>167.4</v>
      </c>
    </row>
    <row r="4526" spans="1:7">
      <c r="A4526">
        <v>39736</v>
      </c>
      <c r="B4526" t="s">
        <v>22761</v>
      </c>
      <c r="C4526" t="s">
        <v>1649</v>
      </c>
      <c r="D4526" s="28" t="e">
        <f t="shared" si="70"/>
        <v>#REF!</v>
      </c>
      <c r="F4526">
        <v>191.05</v>
      </c>
      <c r="G4526" s="278">
        <v>191.05</v>
      </c>
    </row>
    <row r="4527" spans="1:7">
      <c r="A4527">
        <v>39737</v>
      </c>
      <c r="B4527" t="s">
        <v>22762</v>
      </c>
      <c r="C4527" t="s">
        <v>1649</v>
      </c>
      <c r="D4527" s="28" t="e">
        <f t="shared" si="70"/>
        <v>#REF!</v>
      </c>
      <c r="F4527" s="281">
        <v>25.7</v>
      </c>
      <c r="G4527" s="282">
        <v>25.7</v>
      </c>
    </row>
    <row r="4528" spans="1:7">
      <c r="A4528">
        <v>39738</v>
      </c>
      <c r="B4528" t="s">
        <v>22763</v>
      </c>
      <c r="C4528" t="s">
        <v>1649</v>
      </c>
      <c r="D4528" s="28" t="e">
        <f t="shared" si="70"/>
        <v>#REF!</v>
      </c>
      <c r="F4528">
        <v>9.2899999999999991</v>
      </c>
      <c r="G4528" s="278">
        <v>9.2899999999999991</v>
      </c>
    </row>
    <row r="4529" spans="1:7">
      <c r="A4529">
        <v>39739</v>
      </c>
      <c r="B4529" t="s">
        <v>22764</v>
      </c>
      <c r="C4529" t="s">
        <v>1649</v>
      </c>
      <c r="D4529" s="28" t="e">
        <f t="shared" si="70"/>
        <v>#REF!</v>
      </c>
      <c r="F4529" s="281">
        <v>132.12</v>
      </c>
      <c r="G4529" s="282">
        <v>132.12</v>
      </c>
    </row>
    <row r="4530" spans="1:7">
      <c r="A4530">
        <v>39733</v>
      </c>
      <c r="B4530" t="s">
        <v>22765</v>
      </c>
      <c r="C4530" t="s">
        <v>1649</v>
      </c>
      <c r="D4530" s="28" t="e">
        <f t="shared" si="70"/>
        <v>#REF!</v>
      </c>
      <c r="F4530">
        <v>228.63</v>
      </c>
      <c r="G4530" s="278">
        <v>228.63</v>
      </c>
    </row>
    <row r="4531" spans="1:7">
      <c r="A4531">
        <v>39854</v>
      </c>
      <c r="B4531" t="s">
        <v>22766</v>
      </c>
      <c r="C4531" t="s">
        <v>1649</v>
      </c>
      <c r="D4531" s="28" t="e">
        <f t="shared" si="70"/>
        <v>#REF!</v>
      </c>
      <c r="F4531" s="281">
        <v>231.87</v>
      </c>
      <c r="G4531" s="282">
        <v>231.87</v>
      </c>
    </row>
    <row r="4532" spans="1:7">
      <c r="A4532">
        <v>39740</v>
      </c>
      <c r="B4532" t="s">
        <v>22767</v>
      </c>
      <c r="C4532" t="s">
        <v>1649</v>
      </c>
      <c r="D4532" s="28" t="e">
        <f t="shared" si="70"/>
        <v>#REF!</v>
      </c>
      <c r="F4532">
        <v>126.87</v>
      </c>
      <c r="G4532" s="278">
        <v>126.87</v>
      </c>
    </row>
    <row r="4533" spans="1:7">
      <c r="A4533">
        <v>39741</v>
      </c>
      <c r="B4533" t="s">
        <v>22768</v>
      </c>
      <c r="C4533" t="s">
        <v>1649</v>
      </c>
      <c r="D4533" s="28" t="e">
        <f t="shared" si="70"/>
        <v>#REF!</v>
      </c>
      <c r="F4533" s="281">
        <v>23.38</v>
      </c>
      <c r="G4533" s="282">
        <v>23.38</v>
      </c>
    </row>
    <row r="4534" spans="1:7">
      <c r="A4534">
        <v>39853</v>
      </c>
      <c r="B4534" t="s">
        <v>22769</v>
      </c>
      <c r="C4534" t="s">
        <v>1649</v>
      </c>
      <c r="D4534" s="28" t="e">
        <f t="shared" si="70"/>
        <v>#REF!</v>
      </c>
      <c r="F4534">
        <v>30.71</v>
      </c>
      <c r="G4534" s="278">
        <v>30.71</v>
      </c>
    </row>
    <row r="4535" spans="1:7">
      <c r="A4535">
        <v>39742</v>
      </c>
      <c r="B4535" t="s">
        <v>22770</v>
      </c>
      <c r="C4535" t="s">
        <v>1649</v>
      </c>
      <c r="D4535" s="28" t="e">
        <f t="shared" si="70"/>
        <v>#REF!</v>
      </c>
      <c r="F4535" s="281">
        <v>101.98</v>
      </c>
      <c r="G4535" s="278">
        <v>101.98</v>
      </c>
    </row>
    <row r="4536" spans="1:7">
      <c r="A4536">
        <v>39749</v>
      </c>
      <c r="B4536" t="s">
        <v>22771</v>
      </c>
      <c r="C4536" t="s">
        <v>1649</v>
      </c>
      <c r="D4536" s="28" t="e">
        <f t="shared" si="70"/>
        <v>#REF!</v>
      </c>
      <c r="F4536">
        <v>94.27</v>
      </c>
      <c r="G4536" s="278">
        <v>94.27</v>
      </c>
    </row>
    <row r="4537" spans="1:7">
      <c r="A4537">
        <v>39751</v>
      </c>
      <c r="B4537" t="s">
        <v>22772</v>
      </c>
      <c r="C4537" t="s">
        <v>1649</v>
      </c>
      <c r="D4537" s="28" t="e">
        <f t="shared" si="70"/>
        <v>#REF!</v>
      </c>
      <c r="F4537" s="281">
        <v>171.3</v>
      </c>
      <c r="G4537" s="278">
        <v>171.3</v>
      </c>
    </row>
    <row r="4538" spans="1:7">
      <c r="A4538">
        <v>39750</v>
      </c>
      <c r="B4538" t="s">
        <v>22773</v>
      </c>
      <c r="C4538" t="s">
        <v>1649</v>
      </c>
      <c r="D4538" s="28" t="e">
        <f t="shared" si="70"/>
        <v>#REF!</v>
      </c>
      <c r="F4538">
        <v>142.38</v>
      </c>
      <c r="G4538" s="278">
        <v>142.38</v>
      </c>
    </row>
    <row r="4539" spans="1:7">
      <c r="A4539">
        <v>39747</v>
      </c>
      <c r="B4539" t="s">
        <v>22774</v>
      </c>
      <c r="C4539" t="s">
        <v>1649</v>
      </c>
      <c r="D4539" s="28" t="e">
        <f t="shared" si="70"/>
        <v>#REF!</v>
      </c>
      <c r="F4539" s="281">
        <v>45.8</v>
      </c>
      <c r="G4539" s="278">
        <v>45.8</v>
      </c>
    </row>
    <row r="4540" spans="1:7">
      <c r="A4540">
        <v>39753</v>
      </c>
      <c r="B4540" t="s">
        <v>22775</v>
      </c>
      <c r="C4540" t="s">
        <v>1649</v>
      </c>
      <c r="D4540" s="28" t="e">
        <f t="shared" si="70"/>
        <v>#REF!</v>
      </c>
      <c r="F4540">
        <v>315.32</v>
      </c>
      <c r="G4540" s="278">
        <v>315.32</v>
      </c>
    </row>
    <row r="4541" spans="1:7">
      <c r="A4541">
        <v>39754</v>
      </c>
      <c r="B4541" t="s">
        <v>22776</v>
      </c>
      <c r="C4541" t="s">
        <v>1649</v>
      </c>
      <c r="D4541" s="28" t="e">
        <f t="shared" si="70"/>
        <v>#REF!</v>
      </c>
      <c r="F4541" s="281">
        <v>464.55</v>
      </c>
      <c r="G4541" s="278">
        <v>464.55</v>
      </c>
    </row>
    <row r="4542" spans="1:7">
      <c r="A4542">
        <v>39748</v>
      </c>
      <c r="B4542" t="s">
        <v>22777</v>
      </c>
      <c r="C4542" t="s">
        <v>1649</v>
      </c>
      <c r="D4542" s="28" t="e">
        <f t="shared" si="70"/>
        <v>#REF!</v>
      </c>
      <c r="F4542">
        <v>74.099999999999994</v>
      </c>
      <c r="G4542" s="278">
        <v>74.099999999999994</v>
      </c>
    </row>
    <row r="4543" spans="1:7">
      <c r="A4543">
        <v>39755</v>
      </c>
      <c r="B4543" t="s">
        <v>22778</v>
      </c>
      <c r="C4543" t="s">
        <v>1649</v>
      </c>
      <c r="D4543" s="28" t="e">
        <f t="shared" si="70"/>
        <v>#REF!</v>
      </c>
      <c r="F4543" s="281">
        <v>704.36</v>
      </c>
      <c r="G4543" s="278">
        <v>704.36</v>
      </c>
    </row>
    <row r="4544" spans="1:7">
      <c r="A4544">
        <v>12742</v>
      </c>
      <c r="B4544" t="s">
        <v>22779</v>
      </c>
      <c r="C4544" t="s">
        <v>1649</v>
      </c>
      <c r="D4544" s="28" t="e">
        <f t="shared" si="70"/>
        <v>#REF!</v>
      </c>
      <c r="F4544">
        <v>557.73</v>
      </c>
      <c r="G4544" s="278">
        <v>557.73</v>
      </c>
    </row>
    <row r="4545" spans="1:7">
      <c r="A4545">
        <v>12713</v>
      </c>
      <c r="B4545" t="s">
        <v>22780</v>
      </c>
      <c r="C4545" t="s">
        <v>1649</v>
      </c>
      <c r="D4545" s="28" t="e">
        <f t="shared" si="70"/>
        <v>#REF!</v>
      </c>
      <c r="F4545" s="281">
        <v>29.58</v>
      </c>
      <c r="G4545" s="278">
        <v>29.58</v>
      </c>
    </row>
    <row r="4546" spans="1:7">
      <c r="A4546">
        <v>12743</v>
      </c>
      <c r="B4546" t="s">
        <v>22781</v>
      </c>
      <c r="C4546" t="s">
        <v>1649</v>
      </c>
      <c r="D4546" s="28" t="e">
        <f t="shared" si="70"/>
        <v>#REF!</v>
      </c>
      <c r="F4546">
        <v>50.88</v>
      </c>
      <c r="G4546" s="278">
        <v>50.88</v>
      </c>
    </row>
    <row r="4547" spans="1:7">
      <c r="A4547">
        <v>12744</v>
      </c>
      <c r="B4547" t="s">
        <v>22782</v>
      </c>
      <c r="C4547" t="s">
        <v>1649</v>
      </c>
      <c r="D4547" s="28" t="e">
        <f t="shared" ref="D4547:D4610" si="71">IF($I$2="NÃO DESONERADO",G4547,F4547)</f>
        <v>#REF!</v>
      </c>
      <c r="F4547" s="281">
        <v>64.58</v>
      </c>
      <c r="G4547" s="278">
        <v>64.58</v>
      </c>
    </row>
    <row r="4548" spans="1:7">
      <c r="A4548">
        <v>12745</v>
      </c>
      <c r="B4548" t="s">
        <v>22783</v>
      </c>
      <c r="C4548" t="s">
        <v>1649</v>
      </c>
      <c r="D4548" s="28" t="e">
        <f t="shared" si="71"/>
        <v>#REF!</v>
      </c>
      <c r="F4548">
        <v>93.78</v>
      </c>
      <c r="G4548" s="278">
        <v>93.78</v>
      </c>
    </row>
    <row r="4549" spans="1:7">
      <c r="A4549">
        <v>12746</v>
      </c>
      <c r="B4549" t="s">
        <v>22784</v>
      </c>
      <c r="C4549" t="s">
        <v>1649</v>
      </c>
      <c r="D4549" s="28" t="e">
        <f t="shared" si="71"/>
        <v>#REF!</v>
      </c>
      <c r="F4549" s="279">
        <v>126.64</v>
      </c>
      <c r="G4549" s="278">
        <v>126.64</v>
      </c>
    </row>
    <row r="4550" spans="1:7">
      <c r="A4550">
        <v>12747</v>
      </c>
      <c r="B4550" t="s">
        <v>22785</v>
      </c>
      <c r="C4550" t="s">
        <v>1649</v>
      </c>
      <c r="D4550" s="28" t="e">
        <f t="shared" si="71"/>
        <v>#REF!</v>
      </c>
      <c r="F4550" s="280">
        <v>183.66</v>
      </c>
      <c r="G4550" s="278">
        <v>183.66</v>
      </c>
    </row>
    <row r="4551" spans="1:7">
      <c r="A4551">
        <v>12748</v>
      </c>
      <c r="B4551" t="s">
        <v>22786</v>
      </c>
      <c r="C4551" t="s">
        <v>1649</v>
      </c>
      <c r="D4551" s="28" t="e">
        <f t="shared" si="71"/>
        <v>#REF!</v>
      </c>
      <c r="F4551" s="281">
        <v>258.74</v>
      </c>
      <c r="G4551" s="278">
        <v>258.74</v>
      </c>
    </row>
    <row r="4552" spans="1:7">
      <c r="A4552">
        <v>12749</v>
      </c>
      <c r="B4552" t="s">
        <v>22787</v>
      </c>
      <c r="C4552" t="s">
        <v>1649</v>
      </c>
      <c r="D4552" s="28" t="e">
        <f t="shared" si="71"/>
        <v>#REF!</v>
      </c>
      <c r="F4552">
        <v>378.24</v>
      </c>
      <c r="G4552" s="278">
        <v>378.24</v>
      </c>
    </row>
    <row r="4553" spans="1:7">
      <c r="A4553">
        <v>39726</v>
      </c>
      <c r="B4553" t="s">
        <v>22788</v>
      </c>
      <c r="C4553" t="s">
        <v>1649</v>
      </c>
      <c r="D4553" s="28" t="e">
        <f t="shared" si="71"/>
        <v>#REF!</v>
      </c>
      <c r="F4553" s="279">
        <v>124.23</v>
      </c>
      <c r="G4553" s="278">
        <v>124.23</v>
      </c>
    </row>
    <row r="4554" spans="1:7">
      <c r="A4554">
        <v>39728</v>
      </c>
      <c r="B4554" t="s">
        <v>22789</v>
      </c>
      <c r="C4554" t="s">
        <v>1649</v>
      </c>
      <c r="D4554" s="28" t="e">
        <f t="shared" si="71"/>
        <v>#REF!</v>
      </c>
      <c r="F4554">
        <v>218.34</v>
      </c>
      <c r="G4554" s="278">
        <v>218.34</v>
      </c>
    </row>
    <row r="4555" spans="1:7">
      <c r="A4555">
        <v>39727</v>
      </c>
      <c r="B4555" t="s">
        <v>22790</v>
      </c>
      <c r="C4555" t="s">
        <v>1649</v>
      </c>
      <c r="D4555" s="28" t="e">
        <f t="shared" si="71"/>
        <v>#REF!</v>
      </c>
      <c r="F4555" s="279">
        <v>179.68</v>
      </c>
      <c r="G4555" s="278">
        <v>179.68</v>
      </c>
    </row>
    <row r="4556" spans="1:7">
      <c r="A4556">
        <v>39724</v>
      </c>
      <c r="B4556" t="s">
        <v>22791</v>
      </c>
      <c r="C4556" t="s">
        <v>1649</v>
      </c>
      <c r="D4556" s="28" t="e">
        <f t="shared" si="71"/>
        <v>#REF!</v>
      </c>
      <c r="F4556">
        <v>55.01</v>
      </c>
      <c r="G4556" s="278">
        <v>55.01</v>
      </c>
    </row>
    <row r="4557" spans="1:7">
      <c r="A4557">
        <v>39729</v>
      </c>
      <c r="B4557" t="s">
        <v>22792</v>
      </c>
      <c r="C4557" t="s">
        <v>1649</v>
      </c>
      <c r="D4557" s="28" t="e">
        <f t="shared" si="71"/>
        <v>#REF!</v>
      </c>
      <c r="F4557" s="279">
        <v>302.37</v>
      </c>
      <c r="G4557" s="278">
        <v>302.37</v>
      </c>
    </row>
    <row r="4558" spans="1:7">
      <c r="A4558">
        <v>39730</v>
      </c>
      <c r="B4558" t="s">
        <v>22793</v>
      </c>
      <c r="C4558" t="s">
        <v>1649</v>
      </c>
      <c r="D4558" s="28" t="e">
        <f t="shared" si="71"/>
        <v>#REF!</v>
      </c>
      <c r="F4558">
        <v>392.31</v>
      </c>
      <c r="G4558" s="278">
        <v>392.31</v>
      </c>
    </row>
    <row r="4559" spans="1:7">
      <c r="A4559">
        <v>39731</v>
      </c>
      <c r="B4559" t="s">
        <v>22794</v>
      </c>
      <c r="C4559" t="s">
        <v>1649</v>
      </c>
      <c r="D4559" s="28" t="e">
        <f t="shared" si="71"/>
        <v>#REF!</v>
      </c>
      <c r="F4559" s="279">
        <v>581.04</v>
      </c>
      <c r="G4559" s="278">
        <v>581.04</v>
      </c>
    </row>
    <row r="4560" spans="1:7">
      <c r="A4560">
        <v>39725</v>
      </c>
      <c r="B4560" t="s">
        <v>22795</v>
      </c>
      <c r="C4560" t="s">
        <v>1649</v>
      </c>
      <c r="D4560" s="28" t="e">
        <f t="shared" si="71"/>
        <v>#REF!</v>
      </c>
      <c r="F4560">
        <v>89.67</v>
      </c>
      <c r="G4560" s="278">
        <v>89.67</v>
      </c>
    </row>
    <row r="4561" spans="1:7">
      <c r="A4561">
        <v>39732</v>
      </c>
      <c r="B4561" t="s">
        <v>22796</v>
      </c>
      <c r="C4561" t="s">
        <v>1649</v>
      </c>
      <c r="D4561" s="28" t="e">
        <f t="shared" si="71"/>
        <v>#REF!</v>
      </c>
      <c r="F4561" s="281">
        <v>855.26</v>
      </c>
      <c r="G4561" s="278">
        <v>855.26</v>
      </c>
    </row>
    <row r="4562" spans="1:7">
      <c r="A4562">
        <v>39660</v>
      </c>
      <c r="B4562" t="s">
        <v>22797</v>
      </c>
      <c r="C4562" t="s">
        <v>1649</v>
      </c>
      <c r="D4562" s="28" t="e">
        <f t="shared" si="71"/>
        <v>#REF!</v>
      </c>
      <c r="F4562">
        <v>38.97</v>
      </c>
      <c r="G4562" s="278">
        <v>38.97</v>
      </c>
    </row>
    <row r="4563" spans="1:7">
      <c r="A4563">
        <v>39662</v>
      </c>
      <c r="B4563" t="s">
        <v>22798</v>
      </c>
      <c r="C4563" t="s">
        <v>1649</v>
      </c>
      <c r="D4563" s="28" t="e">
        <f t="shared" si="71"/>
        <v>#REF!</v>
      </c>
      <c r="F4563" s="281">
        <v>18.68</v>
      </c>
      <c r="G4563" s="278">
        <v>18.68</v>
      </c>
    </row>
    <row r="4564" spans="1:7">
      <c r="A4564">
        <v>39661</v>
      </c>
      <c r="B4564" t="s">
        <v>22799</v>
      </c>
      <c r="C4564" t="s">
        <v>1649</v>
      </c>
      <c r="D4564" s="28" t="e">
        <f t="shared" si="71"/>
        <v>#REF!</v>
      </c>
      <c r="F4564">
        <v>12.74</v>
      </c>
      <c r="G4564" s="278">
        <v>12.74</v>
      </c>
    </row>
    <row r="4565" spans="1:7">
      <c r="A4565">
        <v>39666</v>
      </c>
      <c r="B4565" t="s">
        <v>22800</v>
      </c>
      <c r="C4565" t="s">
        <v>1649</v>
      </c>
      <c r="D4565" s="28" t="e">
        <f t="shared" si="71"/>
        <v>#REF!</v>
      </c>
      <c r="F4565" s="281">
        <v>58.63</v>
      </c>
      <c r="G4565" s="278">
        <v>58.63</v>
      </c>
    </row>
    <row r="4566" spans="1:7">
      <c r="A4566">
        <v>39664</v>
      </c>
      <c r="B4566" t="s">
        <v>22801</v>
      </c>
      <c r="C4566" t="s">
        <v>1649</v>
      </c>
      <c r="D4566" s="28" t="e">
        <f t="shared" si="71"/>
        <v>#REF!</v>
      </c>
      <c r="F4566">
        <v>28.73</v>
      </c>
      <c r="G4566" s="278">
        <v>28.73</v>
      </c>
    </row>
    <row r="4567" spans="1:7">
      <c r="A4567">
        <v>39663</v>
      </c>
      <c r="B4567" t="s">
        <v>22802</v>
      </c>
      <c r="C4567" t="s">
        <v>1649</v>
      </c>
      <c r="D4567" s="28" t="e">
        <f t="shared" si="71"/>
        <v>#REF!</v>
      </c>
      <c r="F4567" s="281">
        <v>22.97</v>
      </c>
      <c r="G4567" s="278">
        <v>22.97</v>
      </c>
    </row>
    <row r="4568" spans="1:7">
      <c r="A4568">
        <v>39665</v>
      </c>
      <c r="B4568" t="s">
        <v>22803</v>
      </c>
      <c r="C4568" t="s">
        <v>1649</v>
      </c>
      <c r="D4568" s="28" t="e">
        <f t="shared" si="71"/>
        <v>#REF!</v>
      </c>
      <c r="F4568">
        <v>48.47</v>
      </c>
      <c r="G4568" s="278">
        <v>48.47</v>
      </c>
    </row>
    <row r="4569" spans="1:7">
      <c r="A4569">
        <v>39752</v>
      </c>
      <c r="B4569" t="s">
        <v>22804</v>
      </c>
      <c r="C4569" t="s">
        <v>1649</v>
      </c>
      <c r="D4569" s="28" t="e">
        <f t="shared" si="71"/>
        <v>#REF!</v>
      </c>
      <c r="F4569" s="281">
        <v>243.74</v>
      </c>
      <c r="G4569" s="282">
        <v>243.74</v>
      </c>
    </row>
    <row r="4570" spans="1:7">
      <c r="A4570">
        <v>7725</v>
      </c>
      <c r="B4570" t="s">
        <v>22805</v>
      </c>
      <c r="C4570" t="s">
        <v>1649</v>
      </c>
      <c r="D4570" s="28" t="e">
        <f t="shared" si="71"/>
        <v>#REF!</v>
      </c>
      <c r="F4570">
        <v>235</v>
      </c>
      <c r="G4570" s="278">
        <v>235</v>
      </c>
    </row>
    <row r="4571" spans="1:7">
      <c r="A4571">
        <v>7753</v>
      </c>
      <c r="B4571" t="s">
        <v>22806</v>
      </c>
      <c r="C4571" t="s">
        <v>1649</v>
      </c>
      <c r="D4571" s="28" t="e">
        <f t="shared" si="71"/>
        <v>#REF!</v>
      </c>
      <c r="F4571" s="281">
        <v>458.15</v>
      </c>
      <c r="G4571" s="278">
        <v>458.15</v>
      </c>
    </row>
    <row r="4572" spans="1:7">
      <c r="A4572">
        <v>13256</v>
      </c>
      <c r="B4572" t="s">
        <v>22807</v>
      </c>
      <c r="C4572" t="s">
        <v>1649</v>
      </c>
      <c r="D4572" s="28" t="e">
        <f t="shared" si="71"/>
        <v>#REF!</v>
      </c>
      <c r="F4572">
        <v>641.79999999999995</v>
      </c>
      <c r="G4572" s="278">
        <v>641.79999999999995</v>
      </c>
    </row>
    <row r="4573" spans="1:7">
      <c r="A4573">
        <v>7757</v>
      </c>
      <c r="B4573" t="s">
        <v>22808</v>
      </c>
      <c r="C4573" t="s">
        <v>1649</v>
      </c>
      <c r="D4573" s="28" t="e">
        <f t="shared" si="71"/>
        <v>#REF!</v>
      </c>
      <c r="F4573" s="281">
        <v>684.26</v>
      </c>
      <c r="G4573" s="278">
        <v>684.26</v>
      </c>
    </row>
    <row r="4574" spans="1:7">
      <c r="A4574">
        <v>7758</v>
      </c>
      <c r="B4574" t="s">
        <v>22809</v>
      </c>
      <c r="C4574" t="s">
        <v>1649</v>
      </c>
      <c r="D4574" s="28" t="e">
        <f t="shared" si="71"/>
        <v>#REF!</v>
      </c>
      <c r="F4574">
        <v>991.34</v>
      </c>
      <c r="G4574" s="278">
        <v>991.34</v>
      </c>
    </row>
    <row r="4575" spans="1:7">
      <c r="A4575">
        <v>7759</v>
      </c>
      <c r="B4575" t="s">
        <v>22810</v>
      </c>
      <c r="C4575" t="s">
        <v>1649</v>
      </c>
      <c r="D4575" s="28" t="e">
        <f t="shared" si="71"/>
        <v>#REF!</v>
      </c>
      <c r="F4575" s="281">
        <v>2747.01</v>
      </c>
      <c r="G4575" s="278">
        <v>2747.01</v>
      </c>
    </row>
    <row r="4576" spans="1:7">
      <c r="A4576">
        <v>40334</v>
      </c>
      <c r="B4576" t="s">
        <v>22811</v>
      </c>
      <c r="C4576" t="s">
        <v>1649</v>
      </c>
      <c r="D4576" s="28" t="e">
        <f t="shared" si="71"/>
        <v>#REF!</v>
      </c>
      <c r="F4576">
        <v>107.62</v>
      </c>
      <c r="G4576" s="278">
        <v>107.62</v>
      </c>
    </row>
    <row r="4577" spans="1:7">
      <c r="A4577">
        <v>7745</v>
      </c>
      <c r="B4577" t="s">
        <v>22812</v>
      </c>
      <c r="C4577" t="s">
        <v>1649</v>
      </c>
      <c r="D4577" s="28" t="e">
        <f t="shared" si="71"/>
        <v>#REF!</v>
      </c>
      <c r="F4577" s="281">
        <v>121.44</v>
      </c>
      <c r="G4577" s="278">
        <v>121.44</v>
      </c>
    </row>
    <row r="4578" spans="1:7">
      <c r="A4578">
        <v>7714</v>
      </c>
      <c r="B4578" t="s">
        <v>22813</v>
      </c>
      <c r="C4578" t="s">
        <v>1649</v>
      </c>
      <c r="D4578" s="28" t="e">
        <f t="shared" si="71"/>
        <v>#REF!</v>
      </c>
      <c r="F4578">
        <v>145.13999999999999</v>
      </c>
      <c r="G4578" s="278">
        <v>145.13999999999999</v>
      </c>
    </row>
    <row r="4579" spans="1:7">
      <c r="A4579">
        <v>7742</v>
      </c>
      <c r="B4579" t="s">
        <v>22814</v>
      </c>
      <c r="C4579" t="s">
        <v>1649</v>
      </c>
      <c r="D4579" s="28" t="e">
        <f t="shared" si="71"/>
        <v>#REF!</v>
      </c>
      <c r="F4579" s="281">
        <v>320.31</v>
      </c>
      <c r="G4579" s="278">
        <v>320.31</v>
      </c>
    </row>
    <row r="4580" spans="1:7">
      <c r="A4580">
        <v>7750</v>
      </c>
      <c r="B4580" t="s">
        <v>22815</v>
      </c>
      <c r="C4580" t="s">
        <v>1649</v>
      </c>
      <c r="D4580" s="28" t="e">
        <f t="shared" si="71"/>
        <v>#REF!</v>
      </c>
      <c r="F4580">
        <v>391</v>
      </c>
      <c r="G4580" s="278">
        <v>391</v>
      </c>
    </row>
    <row r="4581" spans="1:7">
      <c r="A4581">
        <v>7756</v>
      </c>
      <c r="B4581" t="s">
        <v>22816</v>
      </c>
      <c r="C4581" t="s">
        <v>1649</v>
      </c>
      <c r="D4581" s="28" t="e">
        <f t="shared" si="71"/>
        <v>#REF!</v>
      </c>
      <c r="F4581" s="281">
        <v>449.26</v>
      </c>
      <c r="G4581" s="278">
        <v>449.26</v>
      </c>
    </row>
    <row r="4582" spans="1:7">
      <c r="A4582">
        <v>7765</v>
      </c>
      <c r="B4582" t="s">
        <v>22817</v>
      </c>
      <c r="C4582" t="s">
        <v>1649</v>
      </c>
      <c r="D4582" s="28" t="e">
        <f t="shared" si="71"/>
        <v>#REF!</v>
      </c>
      <c r="F4582">
        <v>503.57</v>
      </c>
      <c r="G4582" s="278">
        <v>503.57</v>
      </c>
    </row>
    <row r="4583" spans="1:7">
      <c r="A4583">
        <v>12569</v>
      </c>
      <c r="B4583" t="s">
        <v>22818</v>
      </c>
      <c r="C4583" t="s">
        <v>1649</v>
      </c>
      <c r="D4583" s="28" t="e">
        <f t="shared" si="71"/>
        <v>#REF!</v>
      </c>
      <c r="F4583" s="281">
        <v>695.12</v>
      </c>
      <c r="G4583" s="278">
        <v>695.12</v>
      </c>
    </row>
    <row r="4584" spans="1:7">
      <c r="A4584">
        <v>7766</v>
      </c>
      <c r="B4584" t="s">
        <v>22819</v>
      </c>
      <c r="C4584" t="s">
        <v>1649</v>
      </c>
      <c r="D4584" s="28" t="e">
        <f t="shared" si="71"/>
        <v>#REF!</v>
      </c>
      <c r="F4584">
        <v>738.57</v>
      </c>
      <c r="G4584" s="278">
        <v>738.57</v>
      </c>
    </row>
    <row r="4585" spans="1:7">
      <c r="A4585">
        <v>7767</v>
      </c>
      <c r="B4585" t="s">
        <v>22820</v>
      </c>
      <c r="C4585" t="s">
        <v>1649</v>
      </c>
      <c r="D4585" s="28" t="e">
        <f t="shared" si="71"/>
        <v>#REF!</v>
      </c>
      <c r="F4585" s="281">
        <v>1060.46</v>
      </c>
      <c r="G4585" s="278">
        <v>1060.46</v>
      </c>
    </row>
    <row r="4586" spans="1:7">
      <c r="A4586">
        <v>7727</v>
      </c>
      <c r="B4586" t="s">
        <v>22821</v>
      </c>
      <c r="C4586" t="s">
        <v>1649</v>
      </c>
      <c r="D4586" s="28" t="e">
        <f t="shared" si="71"/>
        <v>#REF!</v>
      </c>
      <c r="F4586">
        <v>3080.67</v>
      </c>
      <c r="G4586" s="278">
        <v>3080.67</v>
      </c>
    </row>
    <row r="4587" spans="1:7">
      <c r="A4587">
        <v>7760</v>
      </c>
      <c r="B4587" t="s">
        <v>22822</v>
      </c>
      <c r="C4587" t="s">
        <v>1649</v>
      </c>
      <c r="D4587" s="28" t="e">
        <f t="shared" si="71"/>
        <v>#REF!</v>
      </c>
      <c r="F4587" s="281">
        <v>122.43</v>
      </c>
      <c r="G4587" s="278">
        <v>122.43</v>
      </c>
    </row>
    <row r="4588" spans="1:7">
      <c r="A4588">
        <v>7761</v>
      </c>
      <c r="B4588" t="s">
        <v>22823</v>
      </c>
      <c r="C4588" t="s">
        <v>1649</v>
      </c>
      <c r="D4588" s="28" t="e">
        <f t="shared" si="71"/>
        <v>#REF!</v>
      </c>
      <c r="F4588">
        <v>128.36000000000001</v>
      </c>
      <c r="G4588" s="278">
        <v>128.36000000000001</v>
      </c>
    </row>
    <row r="4589" spans="1:7">
      <c r="A4589">
        <v>7752</v>
      </c>
      <c r="B4589" t="s">
        <v>22824</v>
      </c>
      <c r="C4589" t="s">
        <v>1649</v>
      </c>
      <c r="D4589" s="28" t="e">
        <f t="shared" si="71"/>
        <v>#REF!</v>
      </c>
      <c r="F4589" s="281">
        <v>156</v>
      </c>
      <c r="G4589" s="278">
        <v>156</v>
      </c>
    </row>
    <row r="4590" spans="1:7">
      <c r="A4590">
        <v>7762</v>
      </c>
      <c r="B4590" t="s">
        <v>22825</v>
      </c>
      <c r="C4590" t="s">
        <v>1649</v>
      </c>
      <c r="D4590" s="28" t="e">
        <f t="shared" si="71"/>
        <v>#REF!</v>
      </c>
      <c r="F4590">
        <v>203.89</v>
      </c>
      <c r="G4590" s="278">
        <v>203.89</v>
      </c>
    </row>
    <row r="4591" spans="1:7">
      <c r="A4591">
        <v>7722</v>
      </c>
      <c r="B4591" t="s">
        <v>22826</v>
      </c>
      <c r="C4591" t="s">
        <v>1649</v>
      </c>
      <c r="D4591" s="28" t="e">
        <f t="shared" si="71"/>
        <v>#REF!</v>
      </c>
      <c r="F4591" s="281">
        <v>312.01</v>
      </c>
      <c r="G4591" s="278">
        <v>312.01</v>
      </c>
    </row>
    <row r="4592" spans="1:7">
      <c r="A4592">
        <v>7763</v>
      </c>
      <c r="B4592" t="s">
        <v>22827</v>
      </c>
      <c r="C4592" t="s">
        <v>1649</v>
      </c>
      <c r="D4592" s="28" t="e">
        <f t="shared" si="71"/>
        <v>#REF!</v>
      </c>
      <c r="F4592">
        <v>380.14</v>
      </c>
      <c r="G4592" s="278">
        <v>380.14</v>
      </c>
    </row>
    <row r="4593" spans="1:7">
      <c r="A4593">
        <v>7764</v>
      </c>
      <c r="B4593" t="s">
        <v>22828</v>
      </c>
      <c r="C4593" t="s">
        <v>1649</v>
      </c>
      <c r="D4593" s="28" t="e">
        <f t="shared" si="71"/>
        <v>#REF!</v>
      </c>
      <c r="F4593" s="281">
        <v>454.2</v>
      </c>
      <c r="G4593" s="278">
        <v>454.2</v>
      </c>
    </row>
    <row r="4594" spans="1:7">
      <c r="A4594">
        <v>12572</v>
      </c>
      <c r="B4594" t="s">
        <v>22829</v>
      </c>
      <c r="C4594" t="s">
        <v>1649</v>
      </c>
      <c r="D4594" s="28" t="e">
        <f t="shared" si="71"/>
        <v>#REF!</v>
      </c>
      <c r="F4594">
        <v>641.79999999999995</v>
      </c>
      <c r="G4594" s="278">
        <v>641.79999999999995</v>
      </c>
    </row>
    <row r="4595" spans="1:7">
      <c r="A4595">
        <v>12573</v>
      </c>
      <c r="B4595" t="s">
        <v>22830</v>
      </c>
      <c r="C4595" t="s">
        <v>1649</v>
      </c>
      <c r="D4595" s="28" t="e">
        <f t="shared" si="71"/>
        <v>#REF!</v>
      </c>
      <c r="F4595" s="281">
        <v>844.22</v>
      </c>
      <c r="G4595" s="278">
        <v>844.22</v>
      </c>
    </row>
    <row r="4596" spans="1:7">
      <c r="A4596">
        <v>12574</v>
      </c>
      <c r="B4596" t="s">
        <v>22831</v>
      </c>
      <c r="C4596" t="s">
        <v>1649</v>
      </c>
      <c r="D4596" s="28" t="e">
        <f t="shared" si="71"/>
        <v>#REF!</v>
      </c>
      <c r="F4596">
        <v>1020.76</v>
      </c>
      <c r="G4596" s="278">
        <v>1020.76</v>
      </c>
    </row>
    <row r="4597" spans="1:7">
      <c r="A4597">
        <v>12575</v>
      </c>
      <c r="B4597" t="s">
        <v>22832</v>
      </c>
      <c r="C4597" t="s">
        <v>1649</v>
      </c>
      <c r="D4597" s="28" t="e">
        <f t="shared" si="71"/>
        <v>#REF!</v>
      </c>
      <c r="F4597" s="281">
        <v>1550.21</v>
      </c>
      <c r="G4597" s="278">
        <v>1550.21</v>
      </c>
    </row>
    <row r="4598" spans="1:7">
      <c r="A4598">
        <v>12576</v>
      </c>
      <c r="B4598" t="s">
        <v>22833</v>
      </c>
      <c r="C4598" t="s">
        <v>1649</v>
      </c>
      <c r="D4598" s="28" t="e">
        <f t="shared" si="71"/>
        <v>#REF!</v>
      </c>
      <c r="F4598">
        <v>187.6</v>
      </c>
      <c r="G4598" s="278">
        <v>187.6</v>
      </c>
    </row>
    <row r="4599" spans="1:7">
      <c r="A4599">
        <v>12577</v>
      </c>
      <c r="B4599" t="s">
        <v>22834</v>
      </c>
      <c r="C4599" t="s">
        <v>1649</v>
      </c>
      <c r="D4599" s="28" t="e">
        <f t="shared" si="71"/>
        <v>#REF!</v>
      </c>
      <c r="F4599" s="281">
        <v>252.77</v>
      </c>
      <c r="G4599" s="278">
        <v>252.77</v>
      </c>
    </row>
    <row r="4600" spans="1:7">
      <c r="A4600">
        <v>12578</v>
      </c>
      <c r="B4600" t="s">
        <v>22835</v>
      </c>
      <c r="C4600" t="s">
        <v>1649</v>
      </c>
      <c r="D4600" s="28" t="e">
        <f t="shared" si="71"/>
        <v>#REF!</v>
      </c>
      <c r="F4600">
        <v>306.08999999999997</v>
      </c>
      <c r="G4600" s="278">
        <v>306.08999999999997</v>
      </c>
    </row>
    <row r="4601" spans="1:7">
      <c r="A4601">
        <v>12579</v>
      </c>
      <c r="B4601" t="s">
        <v>22836</v>
      </c>
      <c r="C4601" t="s">
        <v>1649</v>
      </c>
      <c r="D4601" s="28" t="e">
        <f t="shared" si="71"/>
        <v>#REF!</v>
      </c>
      <c r="F4601" s="281">
        <v>527.26</v>
      </c>
      <c r="G4601" s="278">
        <v>527.26</v>
      </c>
    </row>
    <row r="4602" spans="1:7">
      <c r="A4602">
        <v>12580</v>
      </c>
      <c r="B4602" t="s">
        <v>22837</v>
      </c>
      <c r="C4602" t="s">
        <v>1649</v>
      </c>
      <c r="D4602" s="28" t="e">
        <f t="shared" si="71"/>
        <v>#REF!</v>
      </c>
      <c r="F4602">
        <v>549.38</v>
      </c>
      <c r="G4602" s="278">
        <v>549.38</v>
      </c>
    </row>
    <row r="4603" spans="1:7">
      <c r="A4603">
        <v>12581</v>
      </c>
      <c r="B4603" t="s">
        <v>22838</v>
      </c>
      <c r="C4603" t="s">
        <v>1649</v>
      </c>
      <c r="D4603" s="28" t="e">
        <f t="shared" si="71"/>
        <v>#REF!</v>
      </c>
      <c r="F4603" s="281">
        <v>588.48</v>
      </c>
      <c r="G4603" s="278">
        <v>588.48</v>
      </c>
    </row>
    <row r="4604" spans="1:7">
      <c r="A4604">
        <v>7720</v>
      </c>
      <c r="B4604" t="s">
        <v>22839</v>
      </c>
      <c r="C4604" t="s">
        <v>1649</v>
      </c>
      <c r="D4604" s="28" t="e">
        <f t="shared" si="71"/>
        <v>#REF!</v>
      </c>
      <c r="F4604">
        <v>920.25</v>
      </c>
      <c r="G4604" s="278">
        <v>920.25</v>
      </c>
    </row>
    <row r="4605" spans="1:7">
      <c r="A4605">
        <v>40335</v>
      </c>
      <c r="B4605" t="s">
        <v>22840</v>
      </c>
      <c r="C4605" t="s">
        <v>1649</v>
      </c>
      <c r="D4605" s="28" t="e">
        <f t="shared" si="71"/>
        <v>#REF!</v>
      </c>
      <c r="F4605" s="281">
        <v>192.54</v>
      </c>
      <c r="G4605" s="278">
        <v>192.54</v>
      </c>
    </row>
    <row r="4606" spans="1:7">
      <c r="A4606">
        <v>7740</v>
      </c>
      <c r="B4606" t="s">
        <v>22841</v>
      </c>
      <c r="C4606" t="s">
        <v>1649</v>
      </c>
      <c r="D4606" s="28" t="e">
        <f t="shared" si="71"/>
        <v>#REF!</v>
      </c>
      <c r="F4606">
        <v>197.47</v>
      </c>
      <c r="G4606" s="278">
        <v>197.47</v>
      </c>
    </row>
    <row r="4607" spans="1:7">
      <c r="A4607">
        <v>7741</v>
      </c>
      <c r="B4607" t="s">
        <v>22842</v>
      </c>
      <c r="C4607" t="s">
        <v>1649</v>
      </c>
      <c r="D4607" s="28" t="e">
        <f t="shared" si="71"/>
        <v>#REF!</v>
      </c>
      <c r="F4607" s="281">
        <v>365.33</v>
      </c>
      <c r="G4607" s="278">
        <v>365.33</v>
      </c>
    </row>
    <row r="4608" spans="1:7">
      <c r="A4608">
        <v>7774</v>
      </c>
      <c r="B4608" t="s">
        <v>22843</v>
      </c>
      <c r="C4608" t="s">
        <v>1649</v>
      </c>
      <c r="D4608" s="28" t="e">
        <f t="shared" si="71"/>
        <v>#REF!</v>
      </c>
      <c r="F4608">
        <v>448.27</v>
      </c>
      <c r="G4608" s="278">
        <v>448.27</v>
      </c>
    </row>
    <row r="4609" spans="1:7">
      <c r="A4609">
        <v>7744</v>
      </c>
      <c r="B4609" t="s">
        <v>22844</v>
      </c>
      <c r="C4609" t="s">
        <v>1649</v>
      </c>
      <c r="D4609" s="28" t="e">
        <f t="shared" si="71"/>
        <v>#REF!</v>
      </c>
      <c r="F4609" s="281">
        <v>585.52</v>
      </c>
      <c r="G4609" s="278">
        <v>585.52</v>
      </c>
    </row>
    <row r="4610" spans="1:7">
      <c r="A4610">
        <v>7773</v>
      </c>
      <c r="B4610" t="s">
        <v>22845</v>
      </c>
      <c r="C4610" t="s">
        <v>1649</v>
      </c>
      <c r="D4610" s="28" t="e">
        <f t="shared" si="71"/>
        <v>#REF!</v>
      </c>
      <c r="F4610" s="280">
        <v>598.46</v>
      </c>
      <c r="G4610" s="278">
        <v>598.46</v>
      </c>
    </row>
    <row r="4611" spans="1:7">
      <c r="A4611">
        <v>7754</v>
      </c>
      <c r="B4611" t="s">
        <v>22846</v>
      </c>
      <c r="C4611" t="s">
        <v>1649</v>
      </c>
      <c r="D4611" s="28" t="e">
        <f t="shared" ref="D4611:D4674" si="72">IF($I$2="NÃO DESONERADO",G4611,F4611)</f>
        <v>#REF!</v>
      </c>
      <c r="F4611" s="281">
        <v>907.41</v>
      </c>
      <c r="G4611" s="278">
        <v>907.41</v>
      </c>
    </row>
    <row r="4612" spans="1:7">
      <c r="A4612">
        <v>7735</v>
      </c>
      <c r="B4612" t="s">
        <v>22847</v>
      </c>
      <c r="C4612" t="s">
        <v>1649</v>
      </c>
      <c r="D4612" s="28" t="e">
        <f t="shared" si="72"/>
        <v>#REF!</v>
      </c>
      <c r="F4612">
        <v>1175</v>
      </c>
      <c r="G4612" s="278">
        <v>1175</v>
      </c>
    </row>
    <row r="4613" spans="1:7">
      <c r="A4613">
        <v>7755</v>
      </c>
      <c r="B4613" t="s">
        <v>22848</v>
      </c>
      <c r="C4613" t="s">
        <v>1649</v>
      </c>
      <c r="D4613" s="28" t="e">
        <f t="shared" si="72"/>
        <v>#REF!</v>
      </c>
      <c r="F4613" s="281">
        <v>233.02</v>
      </c>
      <c r="G4613" s="278">
        <v>233.02</v>
      </c>
    </row>
    <row r="4614" spans="1:7">
      <c r="A4614">
        <v>7776</v>
      </c>
      <c r="B4614" t="s">
        <v>22849</v>
      </c>
      <c r="C4614" t="s">
        <v>1649</v>
      </c>
      <c r="D4614" s="28" t="e">
        <f t="shared" si="72"/>
        <v>#REF!</v>
      </c>
      <c r="F4614">
        <v>485.79</v>
      </c>
      <c r="G4614" s="278">
        <v>485.79</v>
      </c>
    </row>
    <row r="4615" spans="1:7">
      <c r="A4615">
        <v>7743</v>
      </c>
      <c r="B4615" t="s">
        <v>22850</v>
      </c>
      <c r="C4615" t="s">
        <v>1649</v>
      </c>
      <c r="D4615" s="28" t="e">
        <f t="shared" si="72"/>
        <v>#REF!</v>
      </c>
      <c r="F4615" s="281">
        <v>514.42999999999995</v>
      </c>
      <c r="G4615" s="278">
        <v>514.42999999999995</v>
      </c>
    </row>
    <row r="4616" spans="1:7">
      <c r="A4616">
        <v>7733</v>
      </c>
      <c r="B4616" t="s">
        <v>22851</v>
      </c>
      <c r="C4616" t="s">
        <v>1649</v>
      </c>
      <c r="D4616" s="28" t="e">
        <f t="shared" si="72"/>
        <v>#REF!</v>
      </c>
      <c r="F4616">
        <v>671.42</v>
      </c>
      <c r="G4616" s="278">
        <v>671.42</v>
      </c>
    </row>
    <row r="4617" spans="1:7">
      <c r="A4617">
        <v>7775</v>
      </c>
      <c r="B4617" t="s">
        <v>22852</v>
      </c>
      <c r="C4617" t="s">
        <v>1649</v>
      </c>
      <c r="D4617" s="28" t="e">
        <f t="shared" si="72"/>
        <v>#REF!</v>
      </c>
      <c r="F4617" s="281">
        <v>735.6</v>
      </c>
      <c r="G4617" s="278">
        <v>735.6</v>
      </c>
    </row>
    <row r="4618" spans="1:7">
      <c r="A4618">
        <v>7734</v>
      </c>
      <c r="B4618" t="s">
        <v>22853</v>
      </c>
      <c r="C4618" t="s">
        <v>1649</v>
      </c>
      <c r="D4618" s="28" t="e">
        <f t="shared" si="72"/>
        <v>#REF!</v>
      </c>
      <c r="F4618">
        <v>1041.7</v>
      </c>
      <c r="G4618" s="278">
        <v>1041.7</v>
      </c>
    </row>
    <row r="4619" spans="1:7">
      <c r="A4619">
        <v>37449</v>
      </c>
      <c r="B4619" t="s">
        <v>22854</v>
      </c>
      <c r="C4619" t="s">
        <v>1649</v>
      </c>
      <c r="D4619" s="28" t="e">
        <f t="shared" si="72"/>
        <v>#REF!</v>
      </c>
      <c r="F4619" s="281">
        <v>35.67</v>
      </c>
      <c r="G4619" s="278">
        <v>35.67</v>
      </c>
    </row>
    <row r="4620" spans="1:7">
      <c r="A4620">
        <v>37450</v>
      </c>
      <c r="B4620" t="s">
        <v>22855</v>
      </c>
      <c r="C4620" t="s">
        <v>1649</v>
      </c>
      <c r="D4620" s="28" t="e">
        <f t="shared" si="72"/>
        <v>#REF!</v>
      </c>
      <c r="F4620">
        <v>49.94</v>
      </c>
      <c r="G4620" s="278">
        <v>49.94</v>
      </c>
    </row>
    <row r="4621" spans="1:7">
      <c r="A4621">
        <v>37451</v>
      </c>
      <c r="B4621" t="s">
        <v>22856</v>
      </c>
      <c r="C4621" t="s">
        <v>1649</v>
      </c>
      <c r="D4621" s="28" t="e">
        <f t="shared" si="72"/>
        <v>#REF!</v>
      </c>
      <c r="F4621" s="281">
        <v>69.72</v>
      </c>
      <c r="G4621" s="278">
        <v>69.72</v>
      </c>
    </row>
    <row r="4622" spans="1:7">
      <c r="A4622">
        <v>37452</v>
      </c>
      <c r="B4622" t="s">
        <v>22857</v>
      </c>
      <c r="C4622" t="s">
        <v>1649</v>
      </c>
      <c r="D4622" s="28" t="e">
        <f t="shared" si="72"/>
        <v>#REF!</v>
      </c>
      <c r="F4622">
        <v>101.35</v>
      </c>
      <c r="G4622" s="278">
        <v>101.35</v>
      </c>
    </row>
    <row r="4623" spans="1:7">
      <c r="A4623">
        <v>37453</v>
      </c>
      <c r="B4623" t="s">
        <v>22858</v>
      </c>
      <c r="C4623" t="s">
        <v>1649</v>
      </c>
      <c r="D4623" s="28" t="e">
        <f t="shared" si="72"/>
        <v>#REF!</v>
      </c>
      <c r="F4623" s="281">
        <v>116.71</v>
      </c>
      <c r="G4623" s="282">
        <v>116.71</v>
      </c>
    </row>
    <row r="4624" spans="1:7">
      <c r="A4624">
        <v>7778</v>
      </c>
      <c r="B4624" t="s">
        <v>22859</v>
      </c>
      <c r="C4624" t="s">
        <v>1649</v>
      </c>
      <c r="D4624" s="28" t="e">
        <f t="shared" si="72"/>
        <v>#REF!</v>
      </c>
      <c r="F4624">
        <v>43.78</v>
      </c>
      <c r="G4624" s="278">
        <v>43.78</v>
      </c>
    </row>
    <row r="4625" spans="1:7">
      <c r="A4625">
        <v>7796</v>
      </c>
      <c r="B4625" t="s">
        <v>22860</v>
      </c>
      <c r="C4625" t="s">
        <v>1649</v>
      </c>
      <c r="D4625" s="28" t="e">
        <f t="shared" si="72"/>
        <v>#REF!</v>
      </c>
      <c r="F4625" s="281">
        <v>60</v>
      </c>
      <c r="G4625" s="278">
        <v>60</v>
      </c>
    </row>
    <row r="4626" spans="1:7">
      <c r="A4626">
        <v>7781</v>
      </c>
      <c r="B4626" t="s">
        <v>22861</v>
      </c>
      <c r="C4626" t="s">
        <v>1649</v>
      </c>
      <c r="D4626" s="28" t="e">
        <f t="shared" si="72"/>
        <v>#REF!</v>
      </c>
      <c r="F4626">
        <v>70.900000000000006</v>
      </c>
      <c r="G4626" s="278">
        <v>70.900000000000006</v>
      </c>
    </row>
    <row r="4627" spans="1:7">
      <c r="A4627">
        <v>7795</v>
      </c>
      <c r="B4627" t="s">
        <v>22862</v>
      </c>
      <c r="C4627" t="s">
        <v>1649</v>
      </c>
      <c r="D4627" s="28" t="e">
        <f t="shared" si="72"/>
        <v>#REF!</v>
      </c>
      <c r="F4627" s="281">
        <v>105.52</v>
      </c>
      <c r="G4627" s="278">
        <v>105.52</v>
      </c>
    </row>
    <row r="4628" spans="1:7">
      <c r="A4628">
        <v>7791</v>
      </c>
      <c r="B4628" t="s">
        <v>22863</v>
      </c>
      <c r="C4628" t="s">
        <v>1649</v>
      </c>
      <c r="D4628" s="28" t="e">
        <f t="shared" si="72"/>
        <v>#REF!</v>
      </c>
      <c r="F4628">
        <v>126.32</v>
      </c>
      <c r="G4628" s="278">
        <v>126.32</v>
      </c>
    </row>
    <row r="4629" spans="1:7">
      <c r="A4629">
        <v>7783</v>
      </c>
      <c r="B4629" t="s">
        <v>22864</v>
      </c>
      <c r="C4629" t="s">
        <v>1649</v>
      </c>
      <c r="D4629" s="28" t="e">
        <f t="shared" si="72"/>
        <v>#REF!</v>
      </c>
      <c r="F4629" s="281">
        <v>44.76</v>
      </c>
      <c r="G4629" s="278">
        <v>44.76</v>
      </c>
    </row>
    <row r="4630" spans="1:7">
      <c r="A4630">
        <v>7790</v>
      </c>
      <c r="B4630" t="s">
        <v>22865</v>
      </c>
      <c r="C4630" t="s">
        <v>1649</v>
      </c>
      <c r="D4630" s="28" t="e">
        <f t="shared" si="72"/>
        <v>#REF!</v>
      </c>
      <c r="F4630">
        <v>70.540000000000006</v>
      </c>
      <c r="G4630" s="278">
        <v>70.540000000000006</v>
      </c>
    </row>
    <row r="4631" spans="1:7">
      <c r="A4631">
        <v>7785</v>
      </c>
      <c r="B4631" t="s">
        <v>22866</v>
      </c>
      <c r="C4631" t="s">
        <v>1649</v>
      </c>
      <c r="D4631" s="28" t="e">
        <f t="shared" si="72"/>
        <v>#REF!</v>
      </c>
      <c r="F4631" s="281">
        <v>77.83</v>
      </c>
      <c r="G4631" s="278">
        <v>77.83</v>
      </c>
    </row>
    <row r="4632" spans="1:7">
      <c r="A4632">
        <v>7792</v>
      </c>
      <c r="B4632" t="s">
        <v>22867</v>
      </c>
      <c r="C4632" t="s">
        <v>1649</v>
      </c>
      <c r="D4632" s="28" t="e">
        <f t="shared" si="72"/>
        <v>#REF!</v>
      </c>
      <c r="F4632">
        <v>110.39</v>
      </c>
      <c r="G4632" s="278">
        <v>110.39</v>
      </c>
    </row>
    <row r="4633" spans="1:7">
      <c r="A4633">
        <v>7793</v>
      </c>
      <c r="B4633" t="s">
        <v>22868</v>
      </c>
      <c r="C4633" t="s">
        <v>1649</v>
      </c>
      <c r="D4633" s="28" t="e">
        <f t="shared" si="72"/>
        <v>#REF!</v>
      </c>
      <c r="F4633" s="281">
        <v>130.37</v>
      </c>
      <c r="G4633" s="278">
        <v>130.37</v>
      </c>
    </row>
    <row r="4634" spans="1:7">
      <c r="A4634">
        <v>13159</v>
      </c>
      <c r="B4634" t="s">
        <v>22869</v>
      </c>
      <c r="C4634" t="s">
        <v>1649</v>
      </c>
      <c r="D4634" s="28" t="e">
        <f t="shared" si="72"/>
        <v>#REF!</v>
      </c>
      <c r="F4634">
        <v>113.51</v>
      </c>
      <c r="G4634" s="278">
        <v>113.51</v>
      </c>
    </row>
    <row r="4635" spans="1:7">
      <c r="A4635">
        <v>13168</v>
      </c>
      <c r="B4635" t="s">
        <v>22870</v>
      </c>
      <c r="C4635" t="s">
        <v>1649</v>
      </c>
      <c r="D4635" s="28" t="e">
        <f t="shared" si="72"/>
        <v>#REF!</v>
      </c>
      <c r="F4635" s="281">
        <v>137.83000000000001</v>
      </c>
      <c r="G4635" s="278">
        <v>137.83000000000001</v>
      </c>
    </row>
    <row r="4636" spans="1:7">
      <c r="A4636">
        <v>13173</v>
      </c>
      <c r="B4636" t="s">
        <v>22871</v>
      </c>
      <c r="C4636" t="s">
        <v>1649</v>
      </c>
      <c r="D4636" s="28" t="e">
        <f t="shared" si="72"/>
        <v>#REF!</v>
      </c>
      <c r="F4636">
        <v>186.48</v>
      </c>
      <c r="G4636" s="278">
        <v>186.48</v>
      </c>
    </row>
    <row r="4637" spans="1:7">
      <c r="A4637">
        <v>12583</v>
      </c>
      <c r="B4637" t="s">
        <v>22872</v>
      </c>
      <c r="C4637" t="s">
        <v>1649</v>
      </c>
      <c r="D4637" s="28" t="e">
        <f t="shared" si="72"/>
        <v>#REF!</v>
      </c>
      <c r="F4637" s="281">
        <v>37.29</v>
      </c>
      <c r="G4637" s="278">
        <v>37.29</v>
      </c>
    </row>
    <row r="4638" spans="1:7">
      <c r="A4638">
        <v>12584</v>
      </c>
      <c r="B4638" t="s">
        <v>22873</v>
      </c>
      <c r="C4638" t="s">
        <v>1649</v>
      </c>
      <c r="D4638" s="28" t="e">
        <f t="shared" si="72"/>
        <v>#REF!</v>
      </c>
      <c r="F4638">
        <v>48.64</v>
      </c>
      <c r="G4638" s="278">
        <v>48.64</v>
      </c>
    </row>
    <row r="4639" spans="1:7">
      <c r="A4639">
        <v>12613</v>
      </c>
      <c r="B4639" t="s">
        <v>22874</v>
      </c>
      <c r="C4639" t="s">
        <v>1646</v>
      </c>
      <c r="D4639" s="28" t="e">
        <f t="shared" si="72"/>
        <v>#REF!</v>
      </c>
      <c r="F4639" s="281">
        <v>21.12</v>
      </c>
      <c r="G4639" s="278">
        <v>21.12</v>
      </c>
    </row>
    <row r="4640" spans="1:7">
      <c r="A4640">
        <v>1031</v>
      </c>
      <c r="B4640" t="s">
        <v>22875</v>
      </c>
      <c r="C4640" t="s">
        <v>1646</v>
      </c>
      <c r="D4640" s="28" t="e">
        <f t="shared" si="72"/>
        <v>#REF!</v>
      </c>
      <c r="F4640">
        <v>12.86</v>
      </c>
      <c r="G4640" s="278">
        <v>12.86</v>
      </c>
    </row>
    <row r="4641" spans="1:7">
      <c r="A4641">
        <v>39707</v>
      </c>
      <c r="B4641" t="s">
        <v>22876</v>
      </c>
      <c r="C4641" t="s">
        <v>1649</v>
      </c>
      <c r="D4641" s="28" t="e">
        <f t="shared" si="72"/>
        <v>#REF!</v>
      </c>
      <c r="F4641" s="281">
        <v>5.64</v>
      </c>
      <c r="G4641" s="278">
        <v>5.64</v>
      </c>
    </row>
    <row r="4642" spans="1:7">
      <c r="A4642">
        <v>39708</v>
      </c>
      <c r="B4642" t="s">
        <v>22877</v>
      </c>
      <c r="C4642" t="s">
        <v>1649</v>
      </c>
      <c r="D4642" s="28" t="e">
        <f t="shared" si="72"/>
        <v>#REF!</v>
      </c>
      <c r="F4642">
        <v>5.46</v>
      </c>
      <c r="G4642" s="278">
        <v>5.46</v>
      </c>
    </row>
    <row r="4643" spans="1:7">
      <c r="A4643">
        <v>39710</v>
      </c>
      <c r="B4643" t="s">
        <v>22878</v>
      </c>
      <c r="C4643" t="s">
        <v>1649</v>
      </c>
      <c r="D4643" s="28" t="e">
        <f t="shared" si="72"/>
        <v>#REF!</v>
      </c>
      <c r="F4643" s="281">
        <v>3.84</v>
      </c>
      <c r="G4643" s="278">
        <v>3.84</v>
      </c>
    </row>
    <row r="4644" spans="1:7">
      <c r="A4644">
        <v>39709</v>
      </c>
      <c r="B4644" t="s">
        <v>22879</v>
      </c>
      <c r="C4644" t="s">
        <v>1649</v>
      </c>
      <c r="D4644" s="28" t="e">
        <f t="shared" si="72"/>
        <v>#REF!</v>
      </c>
      <c r="F4644">
        <v>5.33</v>
      </c>
      <c r="G4644" s="278">
        <v>5.33</v>
      </c>
    </row>
    <row r="4645" spans="1:7">
      <c r="A4645">
        <v>39711</v>
      </c>
      <c r="B4645" t="s">
        <v>22880</v>
      </c>
      <c r="C4645" t="s">
        <v>1649</v>
      </c>
      <c r="D4645" s="28" t="e">
        <f t="shared" si="72"/>
        <v>#REF!</v>
      </c>
      <c r="F4645" s="281">
        <v>5.99</v>
      </c>
      <c r="G4645" s="278">
        <v>5.99</v>
      </c>
    </row>
    <row r="4646" spans="1:7">
      <c r="A4646">
        <v>39712</v>
      </c>
      <c r="B4646" t="s">
        <v>22881</v>
      </c>
      <c r="C4646" t="s">
        <v>1649</v>
      </c>
      <c r="D4646" s="28" t="e">
        <f t="shared" si="72"/>
        <v>#REF!</v>
      </c>
      <c r="F4646">
        <v>2.1</v>
      </c>
      <c r="G4646" s="278">
        <v>2.1</v>
      </c>
    </row>
    <row r="4647" spans="1:7">
      <c r="A4647">
        <v>39713</v>
      </c>
      <c r="B4647" t="s">
        <v>22882</v>
      </c>
      <c r="C4647" t="s">
        <v>1649</v>
      </c>
      <c r="D4647" s="28" t="e">
        <f t="shared" si="72"/>
        <v>#REF!</v>
      </c>
      <c r="F4647" s="281">
        <v>1.66</v>
      </c>
      <c r="G4647" s="278">
        <v>1.66</v>
      </c>
    </row>
    <row r="4648" spans="1:7">
      <c r="A4648">
        <v>39714</v>
      </c>
      <c r="B4648" t="s">
        <v>22883</v>
      </c>
      <c r="C4648" t="s">
        <v>1649</v>
      </c>
      <c r="D4648" s="28" t="e">
        <f t="shared" si="72"/>
        <v>#REF!</v>
      </c>
      <c r="F4648">
        <v>3.8</v>
      </c>
      <c r="G4648" s="278">
        <v>3.8</v>
      </c>
    </row>
    <row r="4649" spans="1:7">
      <c r="A4649">
        <v>39715</v>
      </c>
      <c r="B4649" t="s">
        <v>22884</v>
      </c>
      <c r="C4649" t="s">
        <v>1649</v>
      </c>
      <c r="D4649" s="28" t="e">
        <f t="shared" si="72"/>
        <v>#REF!</v>
      </c>
      <c r="F4649" s="281">
        <v>2.71</v>
      </c>
      <c r="G4649" s="278">
        <v>2.71</v>
      </c>
    </row>
    <row r="4650" spans="1:7">
      <c r="A4650">
        <v>39716</v>
      </c>
      <c r="B4650" t="s">
        <v>22885</v>
      </c>
      <c r="C4650" t="s">
        <v>1649</v>
      </c>
      <c r="D4650" s="28" t="e">
        <f t="shared" si="72"/>
        <v>#REF!</v>
      </c>
      <c r="F4650">
        <v>2.0499999999999998</v>
      </c>
      <c r="G4650" s="278">
        <v>2.0499999999999998</v>
      </c>
    </row>
    <row r="4651" spans="1:7">
      <c r="A4651">
        <v>39718</v>
      </c>
      <c r="B4651" t="s">
        <v>22886</v>
      </c>
      <c r="C4651" t="s">
        <v>1649</v>
      </c>
      <c r="D4651" s="28" t="e">
        <f t="shared" si="72"/>
        <v>#REF!</v>
      </c>
      <c r="F4651" s="281">
        <v>3.5</v>
      </c>
      <c r="G4651" s="278">
        <v>3.5</v>
      </c>
    </row>
    <row r="4652" spans="1:7">
      <c r="A4652">
        <v>9813</v>
      </c>
      <c r="B4652" t="s">
        <v>22887</v>
      </c>
      <c r="C4652" t="s">
        <v>1649</v>
      </c>
      <c r="D4652" s="28" t="e">
        <f t="shared" si="72"/>
        <v>#REF!</v>
      </c>
      <c r="F4652">
        <v>5.61</v>
      </c>
      <c r="G4652" s="278">
        <v>5.61</v>
      </c>
    </row>
    <row r="4653" spans="1:7">
      <c r="A4653">
        <v>9815</v>
      </c>
      <c r="B4653" t="s">
        <v>22888</v>
      </c>
      <c r="C4653" t="s">
        <v>1649</v>
      </c>
      <c r="D4653" s="28" t="e">
        <f t="shared" si="72"/>
        <v>#REF!</v>
      </c>
      <c r="F4653" s="281">
        <v>11.08</v>
      </c>
      <c r="G4653" s="278">
        <v>11.08</v>
      </c>
    </row>
    <row r="4654" spans="1:7">
      <c r="A4654">
        <v>44543</v>
      </c>
      <c r="B4654" t="s">
        <v>22889</v>
      </c>
      <c r="C4654" t="s">
        <v>1649</v>
      </c>
      <c r="D4654" s="28" t="e">
        <f t="shared" si="72"/>
        <v>#REF!</v>
      </c>
      <c r="F4654">
        <v>5512.76</v>
      </c>
      <c r="G4654" s="278">
        <v>5512.76</v>
      </c>
    </row>
    <row r="4655" spans="1:7">
      <c r="A4655">
        <v>44526</v>
      </c>
      <c r="B4655" t="s">
        <v>22890</v>
      </c>
      <c r="C4655" t="s">
        <v>1649</v>
      </c>
      <c r="D4655" s="28" t="e">
        <f t="shared" si="72"/>
        <v>#REF!</v>
      </c>
      <c r="F4655" s="281">
        <v>135.11000000000001</v>
      </c>
      <c r="G4655" s="278">
        <v>135.11000000000001</v>
      </c>
    </row>
    <row r="4656" spans="1:7">
      <c r="A4656">
        <v>44518</v>
      </c>
      <c r="B4656" t="s">
        <v>22891</v>
      </c>
      <c r="C4656" t="s">
        <v>1649</v>
      </c>
      <c r="D4656" s="28" t="e">
        <f t="shared" si="72"/>
        <v>#REF!</v>
      </c>
      <c r="F4656">
        <v>4058.54</v>
      </c>
      <c r="G4656" s="278">
        <v>4058.54</v>
      </c>
    </row>
    <row r="4657" spans="1:7">
      <c r="A4657">
        <v>44544</v>
      </c>
      <c r="B4657" t="s">
        <v>22892</v>
      </c>
      <c r="C4657" t="s">
        <v>1649</v>
      </c>
      <c r="D4657" s="28" t="e">
        <f t="shared" si="72"/>
        <v>#REF!</v>
      </c>
      <c r="F4657" s="281">
        <v>1973.1</v>
      </c>
      <c r="G4657" s="282">
        <v>1973.1</v>
      </c>
    </row>
    <row r="4658" spans="1:7">
      <c r="A4658">
        <v>44545</v>
      </c>
      <c r="B4658" t="s">
        <v>22893</v>
      </c>
      <c r="C4658" t="s">
        <v>1649</v>
      </c>
      <c r="D4658" s="28" t="e">
        <f t="shared" si="72"/>
        <v>#REF!</v>
      </c>
      <c r="F4658">
        <v>290.01</v>
      </c>
      <c r="G4658" s="282">
        <v>290.01</v>
      </c>
    </row>
    <row r="4659" spans="1:7">
      <c r="A4659">
        <v>44546</v>
      </c>
      <c r="B4659" t="s">
        <v>22894</v>
      </c>
      <c r="C4659" t="s">
        <v>1649</v>
      </c>
      <c r="D4659" s="28" t="e">
        <f t="shared" si="72"/>
        <v>#REF!</v>
      </c>
      <c r="F4659" s="279">
        <v>1295.22</v>
      </c>
      <c r="G4659" s="278">
        <v>1295.22</v>
      </c>
    </row>
    <row r="4660" spans="1:7">
      <c r="A4660">
        <v>44525</v>
      </c>
      <c r="B4660" t="s">
        <v>22895</v>
      </c>
      <c r="C4660" t="s">
        <v>1649</v>
      </c>
      <c r="D4660" s="28" t="e">
        <f t="shared" si="72"/>
        <v>#REF!</v>
      </c>
      <c r="F4660">
        <v>5000.04</v>
      </c>
      <c r="G4660" s="278">
        <v>5000.04</v>
      </c>
    </row>
    <row r="4661" spans="1:7">
      <c r="A4661">
        <v>44547</v>
      </c>
      <c r="B4661" t="s">
        <v>22896</v>
      </c>
      <c r="C4661" t="s">
        <v>1649</v>
      </c>
      <c r="D4661" s="28" t="e">
        <f t="shared" si="72"/>
        <v>#REF!</v>
      </c>
      <c r="F4661" s="281">
        <v>452.1</v>
      </c>
      <c r="G4661" s="278">
        <v>452.1</v>
      </c>
    </row>
    <row r="4662" spans="1:7">
      <c r="A4662">
        <v>44519</v>
      </c>
      <c r="B4662" t="s">
        <v>22897</v>
      </c>
      <c r="C4662" t="s">
        <v>1649</v>
      </c>
      <c r="D4662" s="28" t="e">
        <f t="shared" si="72"/>
        <v>#REF!</v>
      </c>
      <c r="F4662">
        <v>1107.76</v>
      </c>
      <c r="G4662" s="278">
        <v>1107.76</v>
      </c>
    </row>
    <row r="4663" spans="1:7">
      <c r="A4663">
        <v>44520</v>
      </c>
      <c r="B4663" t="s">
        <v>22898</v>
      </c>
      <c r="C4663" t="s">
        <v>1649</v>
      </c>
      <c r="D4663" s="28" t="e">
        <f t="shared" si="72"/>
        <v>#REF!</v>
      </c>
      <c r="F4663" s="281">
        <v>1784.19</v>
      </c>
      <c r="G4663" s="278">
        <v>1784.19</v>
      </c>
    </row>
    <row r="4664" spans="1:7">
      <c r="A4664">
        <v>44521</v>
      </c>
      <c r="B4664" t="s">
        <v>22899</v>
      </c>
      <c r="C4664" t="s">
        <v>1649</v>
      </c>
      <c r="D4664" s="28" t="e">
        <f t="shared" si="72"/>
        <v>#REF!</v>
      </c>
      <c r="F4664">
        <v>28.78</v>
      </c>
      <c r="G4664" s="278">
        <v>28.78</v>
      </c>
    </row>
    <row r="4665" spans="1:7">
      <c r="A4665">
        <v>44522</v>
      </c>
      <c r="B4665" t="s">
        <v>22900</v>
      </c>
      <c r="C4665" t="s">
        <v>1649</v>
      </c>
      <c r="D4665" s="28" t="e">
        <f t="shared" si="72"/>
        <v>#REF!</v>
      </c>
      <c r="F4665" s="281">
        <v>3132.39</v>
      </c>
      <c r="G4665" s="278">
        <v>3132.39</v>
      </c>
    </row>
    <row r="4666" spans="1:7">
      <c r="A4666">
        <v>44523</v>
      </c>
      <c r="B4666" t="s">
        <v>22901</v>
      </c>
      <c r="C4666" t="s">
        <v>1649</v>
      </c>
      <c r="D4666" s="28" t="e">
        <f t="shared" si="72"/>
        <v>#REF!</v>
      </c>
      <c r="F4666">
        <v>4658.74</v>
      </c>
      <c r="G4666" s="278">
        <v>4658.74</v>
      </c>
    </row>
    <row r="4667" spans="1:7">
      <c r="A4667">
        <v>44527</v>
      </c>
      <c r="B4667" t="s">
        <v>22902</v>
      </c>
      <c r="C4667" t="s">
        <v>1649</v>
      </c>
      <c r="D4667" s="28" t="e">
        <f t="shared" si="72"/>
        <v>#REF!</v>
      </c>
      <c r="F4667" s="281">
        <v>2336.2399999999998</v>
      </c>
      <c r="G4667" s="278">
        <v>2336.2399999999998</v>
      </c>
    </row>
    <row r="4668" spans="1:7">
      <c r="A4668">
        <v>44524</v>
      </c>
      <c r="B4668" t="s">
        <v>22903</v>
      </c>
      <c r="C4668" t="s">
        <v>1649</v>
      </c>
      <c r="D4668" s="28" t="e">
        <f t="shared" si="72"/>
        <v>#REF!</v>
      </c>
      <c r="F4668">
        <v>64.37</v>
      </c>
      <c r="G4668" s="278">
        <v>64.37</v>
      </c>
    </row>
    <row r="4669" spans="1:7">
      <c r="A4669">
        <v>44542</v>
      </c>
      <c r="B4669" t="s">
        <v>22904</v>
      </c>
      <c r="C4669" t="s">
        <v>1649</v>
      </c>
      <c r="D4669" s="28" t="e">
        <f t="shared" si="72"/>
        <v>#REF!</v>
      </c>
      <c r="F4669" s="281">
        <v>3048.01</v>
      </c>
      <c r="G4669" s="278">
        <v>3048.01</v>
      </c>
    </row>
    <row r="4670" spans="1:7">
      <c r="A4670">
        <v>9877</v>
      </c>
      <c r="B4670" t="s">
        <v>22905</v>
      </c>
      <c r="C4670" t="s">
        <v>1649</v>
      </c>
      <c r="D4670" s="28" t="e">
        <f t="shared" si="72"/>
        <v>#REF!</v>
      </c>
      <c r="F4670">
        <v>138.16</v>
      </c>
      <c r="G4670" s="278">
        <v>138.16</v>
      </c>
    </row>
    <row r="4671" spans="1:7">
      <c r="A4671">
        <v>9878</v>
      </c>
      <c r="B4671" t="s">
        <v>22906</v>
      </c>
      <c r="C4671" t="s">
        <v>1649</v>
      </c>
      <c r="D4671" s="28" t="e">
        <f t="shared" si="72"/>
        <v>#REF!</v>
      </c>
      <c r="F4671" s="281">
        <v>170.08</v>
      </c>
      <c r="G4671" s="278">
        <v>170.08</v>
      </c>
    </row>
    <row r="4672" spans="1:7">
      <c r="A4672">
        <v>41986</v>
      </c>
      <c r="B4672" t="s">
        <v>22907</v>
      </c>
      <c r="C4672" t="s">
        <v>1649</v>
      </c>
      <c r="D4672" s="28" t="e">
        <f t="shared" si="72"/>
        <v>#REF!</v>
      </c>
      <c r="F4672">
        <v>3808.95</v>
      </c>
      <c r="G4672" s="278">
        <v>3808.95</v>
      </c>
    </row>
    <row r="4673" spans="1:7">
      <c r="A4673">
        <v>43422</v>
      </c>
      <c r="B4673" t="s">
        <v>22908</v>
      </c>
      <c r="C4673" t="s">
        <v>1649</v>
      </c>
      <c r="D4673" s="28" t="e">
        <f t="shared" si="72"/>
        <v>#REF!</v>
      </c>
      <c r="F4673" s="281">
        <v>4671.3</v>
      </c>
      <c r="G4673" s="278">
        <v>4671.3</v>
      </c>
    </row>
    <row r="4674" spans="1:7">
      <c r="A4674">
        <v>41987</v>
      </c>
      <c r="B4674" t="s">
        <v>22909</v>
      </c>
      <c r="C4674" t="s">
        <v>1649</v>
      </c>
      <c r="D4674" s="28" t="e">
        <f t="shared" si="72"/>
        <v>#REF!</v>
      </c>
      <c r="F4674">
        <v>5414.42</v>
      </c>
      <c r="G4674" s="278">
        <v>5414.42</v>
      </c>
    </row>
    <row r="4675" spans="1:7">
      <c r="A4675">
        <v>41988</v>
      </c>
      <c r="B4675" t="s">
        <v>22910</v>
      </c>
      <c r="C4675" t="s">
        <v>1649</v>
      </c>
      <c r="D4675" s="28" t="e">
        <f t="shared" ref="D4675:D4738" si="73">IF($I$2="NÃO DESONERADO",G4675,F4675)</f>
        <v>#REF!</v>
      </c>
      <c r="F4675" s="281">
        <v>7151.68</v>
      </c>
      <c r="G4675" s="278">
        <v>7151.68</v>
      </c>
    </row>
    <row r="4676" spans="1:7">
      <c r="A4676">
        <v>41697</v>
      </c>
      <c r="B4676" t="s">
        <v>22911</v>
      </c>
      <c r="C4676" t="s">
        <v>1649</v>
      </c>
      <c r="D4676" s="28" t="e">
        <f t="shared" si="73"/>
        <v>#REF!</v>
      </c>
      <c r="F4676">
        <v>1267.6099999999999</v>
      </c>
      <c r="G4676" s="278">
        <v>1267.6099999999999</v>
      </c>
    </row>
    <row r="4677" spans="1:7">
      <c r="A4677">
        <v>41985</v>
      </c>
      <c r="B4677" t="s">
        <v>22912</v>
      </c>
      <c r="C4677" t="s">
        <v>1649</v>
      </c>
      <c r="D4677" s="28" t="e">
        <f t="shared" si="73"/>
        <v>#REF!</v>
      </c>
      <c r="F4677" s="281">
        <v>1765.45</v>
      </c>
      <c r="G4677" s="278">
        <v>1765.45</v>
      </c>
    </row>
    <row r="4678" spans="1:7">
      <c r="A4678">
        <v>41699</v>
      </c>
      <c r="B4678" t="s">
        <v>22913</v>
      </c>
      <c r="C4678" t="s">
        <v>1649</v>
      </c>
      <c r="D4678" s="28" t="e">
        <f t="shared" si="73"/>
        <v>#REF!</v>
      </c>
      <c r="F4678">
        <v>2513.91</v>
      </c>
      <c r="G4678" s="278">
        <v>2513.91</v>
      </c>
    </row>
    <row r="4679" spans="1:7">
      <c r="A4679">
        <v>38053</v>
      </c>
      <c r="B4679" t="s">
        <v>22914</v>
      </c>
      <c r="C4679" t="s">
        <v>1649</v>
      </c>
      <c r="D4679" s="28" t="e">
        <f t="shared" si="73"/>
        <v>#REF!</v>
      </c>
      <c r="F4679" s="281">
        <v>23.38</v>
      </c>
      <c r="G4679" s="278">
        <v>23.38</v>
      </c>
    </row>
    <row r="4680" spans="1:7">
      <c r="A4680">
        <v>38054</v>
      </c>
      <c r="B4680" t="s">
        <v>22915</v>
      </c>
      <c r="C4680" t="s">
        <v>1649</v>
      </c>
      <c r="D4680" s="28" t="e">
        <f t="shared" si="73"/>
        <v>#REF!</v>
      </c>
      <c r="F4680">
        <v>40.19</v>
      </c>
      <c r="G4680" s="278">
        <v>40.19</v>
      </c>
    </row>
    <row r="4681" spans="1:7">
      <c r="A4681">
        <v>38052</v>
      </c>
      <c r="B4681" t="s">
        <v>22916</v>
      </c>
      <c r="C4681" t="s">
        <v>1649</v>
      </c>
      <c r="D4681" s="28" t="e">
        <f t="shared" si="73"/>
        <v>#REF!</v>
      </c>
      <c r="F4681" s="281">
        <v>11.32</v>
      </c>
      <c r="G4681" s="278">
        <v>11.32</v>
      </c>
    </row>
    <row r="4682" spans="1:7">
      <c r="A4682">
        <v>38051</v>
      </c>
      <c r="B4682" t="s">
        <v>22917</v>
      </c>
      <c r="C4682" t="s">
        <v>1649</v>
      </c>
      <c r="D4682" s="28" t="e">
        <f t="shared" si="73"/>
        <v>#REF!</v>
      </c>
      <c r="F4682">
        <v>7.06</v>
      </c>
      <c r="G4682" s="278">
        <v>7.06</v>
      </c>
    </row>
    <row r="4683" spans="1:7">
      <c r="A4683">
        <v>38787</v>
      </c>
      <c r="B4683" t="s">
        <v>22918</v>
      </c>
      <c r="C4683" t="s">
        <v>1649</v>
      </c>
      <c r="D4683" s="28" t="e">
        <f t="shared" si="73"/>
        <v>#REF!</v>
      </c>
      <c r="F4683" s="281">
        <v>5.82</v>
      </c>
      <c r="G4683" s="278">
        <v>5.82</v>
      </c>
    </row>
    <row r="4684" spans="1:7">
      <c r="A4684">
        <v>38825</v>
      </c>
      <c r="B4684" t="s">
        <v>22919</v>
      </c>
      <c r="C4684" t="s">
        <v>1649</v>
      </c>
      <c r="D4684" s="28" t="e">
        <f t="shared" si="73"/>
        <v>#REF!</v>
      </c>
      <c r="F4684">
        <v>7.52</v>
      </c>
      <c r="G4684" s="278">
        <v>7.52</v>
      </c>
    </row>
    <row r="4685" spans="1:7">
      <c r="A4685">
        <v>38826</v>
      </c>
      <c r="B4685" t="s">
        <v>22920</v>
      </c>
      <c r="C4685" t="s">
        <v>1649</v>
      </c>
      <c r="D4685" s="28" t="e">
        <f t="shared" si="73"/>
        <v>#REF!</v>
      </c>
      <c r="F4685" s="281">
        <v>10.7</v>
      </c>
      <c r="G4685" s="278">
        <v>10.7</v>
      </c>
    </row>
    <row r="4686" spans="1:7">
      <c r="A4686">
        <v>38827</v>
      </c>
      <c r="B4686" t="s">
        <v>22921</v>
      </c>
      <c r="C4686" t="s">
        <v>1649</v>
      </c>
      <c r="D4686" s="28" t="e">
        <f t="shared" si="73"/>
        <v>#REF!</v>
      </c>
      <c r="F4686">
        <v>17.5</v>
      </c>
      <c r="G4686" s="278">
        <v>17.5</v>
      </c>
    </row>
    <row r="4687" spans="1:7">
      <c r="A4687">
        <v>38830</v>
      </c>
      <c r="B4687" t="s">
        <v>22922</v>
      </c>
      <c r="C4687" t="s">
        <v>1649</v>
      </c>
      <c r="D4687" s="28" t="e">
        <f t="shared" si="73"/>
        <v>#REF!</v>
      </c>
      <c r="F4687" s="281">
        <v>25.42</v>
      </c>
      <c r="G4687" s="278">
        <v>25.42</v>
      </c>
    </row>
    <row r="4688" spans="1:7">
      <c r="A4688">
        <v>38828</v>
      </c>
      <c r="B4688" t="s">
        <v>22923</v>
      </c>
      <c r="C4688" t="s">
        <v>1649</v>
      </c>
      <c r="D4688" s="28" t="e">
        <f t="shared" si="73"/>
        <v>#REF!</v>
      </c>
      <c r="F4688">
        <v>11.21</v>
      </c>
      <c r="G4688" s="278">
        <v>11.21</v>
      </c>
    </row>
    <row r="4689" spans="1:7">
      <c r="A4689">
        <v>38829</v>
      </c>
      <c r="B4689" t="s">
        <v>22924</v>
      </c>
      <c r="C4689" t="s">
        <v>1649</v>
      </c>
      <c r="D4689" s="28" t="e">
        <f t="shared" si="73"/>
        <v>#REF!</v>
      </c>
      <c r="F4689" s="281">
        <v>18.36</v>
      </c>
      <c r="G4689" s="278">
        <v>18.36</v>
      </c>
    </row>
    <row r="4690" spans="1:7">
      <c r="A4690">
        <v>38831</v>
      </c>
      <c r="B4690" t="s">
        <v>22925</v>
      </c>
      <c r="C4690" t="s">
        <v>1649</v>
      </c>
      <c r="D4690" s="28" t="e">
        <f t="shared" si="73"/>
        <v>#REF!</v>
      </c>
      <c r="F4690">
        <v>35.450000000000003</v>
      </c>
      <c r="G4690" s="278">
        <v>35.450000000000003</v>
      </c>
    </row>
    <row r="4691" spans="1:7">
      <c r="A4691">
        <v>36274</v>
      </c>
      <c r="B4691" t="s">
        <v>22926</v>
      </c>
      <c r="C4691" t="s">
        <v>1649</v>
      </c>
      <c r="D4691" s="28" t="e">
        <f t="shared" si="73"/>
        <v>#REF!</v>
      </c>
      <c r="F4691" s="281">
        <v>9.7100000000000009</v>
      </c>
      <c r="G4691" s="278">
        <v>9.7100000000000009</v>
      </c>
    </row>
    <row r="4692" spans="1:7">
      <c r="A4692">
        <v>36278</v>
      </c>
      <c r="B4692" t="s">
        <v>22927</v>
      </c>
      <c r="C4692" t="s">
        <v>1649</v>
      </c>
      <c r="D4692" s="28" t="e">
        <f t="shared" si="73"/>
        <v>#REF!</v>
      </c>
      <c r="F4692">
        <v>13.17</v>
      </c>
      <c r="G4692" s="278">
        <v>13.17</v>
      </c>
    </row>
    <row r="4693" spans="1:7">
      <c r="A4693">
        <v>38977</v>
      </c>
      <c r="B4693" t="s">
        <v>22928</v>
      </c>
      <c r="C4693" t="s">
        <v>1649</v>
      </c>
      <c r="D4693" s="28" t="e">
        <f t="shared" si="73"/>
        <v>#REF!</v>
      </c>
      <c r="F4693" s="279">
        <v>128.82</v>
      </c>
      <c r="G4693" s="278">
        <v>128.82</v>
      </c>
    </row>
    <row r="4694" spans="1:7">
      <c r="A4694">
        <v>38971</v>
      </c>
      <c r="B4694" t="s">
        <v>22929</v>
      </c>
      <c r="C4694" t="s">
        <v>1649</v>
      </c>
      <c r="D4694" s="28" t="e">
        <f t="shared" si="73"/>
        <v>#REF!</v>
      </c>
      <c r="F4694" s="280">
        <v>10.81</v>
      </c>
      <c r="G4694" s="278">
        <v>10.81</v>
      </c>
    </row>
    <row r="4695" spans="1:7">
      <c r="A4695">
        <v>38972</v>
      </c>
      <c r="B4695" t="s">
        <v>22930</v>
      </c>
      <c r="C4695" t="s">
        <v>1649</v>
      </c>
      <c r="D4695" s="28" t="e">
        <f t="shared" si="73"/>
        <v>#REF!</v>
      </c>
      <c r="F4695" s="281">
        <v>14.57</v>
      </c>
      <c r="G4695" s="278">
        <v>14.57</v>
      </c>
    </row>
    <row r="4696" spans="1:7">
      <c r="A4696">
        <v>38973</v>
      </c>
      <c r="B4696" t="s">
        <v>22931</v>
      </c>
      <c r="C4696" t="s">
        <v>1649</v>
      </c>
      <c r="D4696" s="28" t="e">
        <f t="shared" si="73"/>
        <v>#REF!</v>
      </c>
      <c r="F4696">
        <v>24.08</v>
      </c>
      <c r="G4696" s="278">
        <v>24.08</v>
      </c>
    </row>
    <row r="4697" spans="1:7">
      <c r="A4697">
        <v>38974</v>
      </c>
      <c r="B4697" t="s">
        <v>22932</v>
      </c>
      <c r="C4697" t="s">
        <v>1649</v>
      </c>
      <c r="D4697" s="28" t="e">
        <f t="shared" si="73"/>
        <v>#REF!</v>
      </c>
      <c r="F4697" s="281">
        <v>39.11</v>
      </c>
      <c r="G4697" s="278">
        <v>39.11</v>
      </c>
    </row>
    <row r="4698" spans="1:7">
      <c r="A4698">
        <v>38975</v>
      </c>
      <c r="B4698" t="s">
        <v>22933</v>
      </c>
      <c r="C4698" t="s">
        <v>1649</v>
      </c>
      <c r="D4698" s="28" t="e">
        <f t="shared" si="73"/>
        <v>#REF!</v>
      </c>
      <c r="F4698">
        <v>50.15</v>
      </c>
      <c r="G4698" s="278">
        <v>50.15</v>
      </c>
    </row>
    <row r="4699" spans="1:7">
      <c r="A4699">
        <v>38976</v>
      </c>
      <c r="B4699" t="s">
        <v>22934</v>
      </c>
      <c r="C4699" t="s">
        <v>1649</v>
      </c>
      <c r="D4699" s="28" t="e">
        <f t="shared" si="73"/>
        <v>#REF!</v>
      </c>
      <c r="F4699" s="281">
        <v>86.22</v>
      </c>
      <c r="G4699" s="278">
        <v>86.22</v>
      </c>
    </row>
    <row r="4700" spans="1:7">
      <c r="A4700">
        <v>44176</v>
      </c>
      <c r="B4700" t="s">
        <v>22935</v>
      </c>
      <c r="C4700" t="s">
        <v>1649</v>
      </c>
      <c r="D4700" s="28" t="e">
        <f t="shared" si="73"/>
        <v>#REF!</v>
      </c>
      <c r="F4700">
        <v>19.809999999999999</v>
      </c>
      <c r="G4700" s="278">
        <v>19.809999999999999</v>
      </c>
    </row>
    <row r="4701" spans="1:7">
      <c r="A4701">
        <v>38986</v>
      </c>
      <c r="B4701" t="s">
        <v>22936</v>
      </c>
      <c r="C4701" t="s">
        <v>1649</v>
      </c>
      <c r="D4701" s="28" t="e">
        <f t="shared" si="73"/>
        <v>#REF!</v>
      </c>
      <c r="F4701" s="281">
        <v>260.26</v>
      </c>
      <c r="G4701" s="278">
        <v>260.26</v>
      </c>
    </row>
    <row r="4702" spans="1:7">
      <c r="A4702">
        <v>38978</v>
      </c>
      <c r="B4702" t="s">
        <v>22937</v>
      </c>
      <c r="C4702" t="s">
        <v>1649</v>
      </c>
      <c r="D4702" s="28" t="e">
        <f t="shared" si="73"/>
        <v>#REF!</v>
      </c>
      <c r="F4702">
        <v>10.68</v>
      </c>
      <c r="G4702" s="278">
        <v>10.68</v>
      </c>
    </row>
    <row r="4703" spans="1:7">
      <c r="A4703">
        <v>38979</v>
      </c>
      <c r="B4703" t="s">
        <v>22938</v>
      </c>
      <c r="C4703" t="s">
        <v>1649</v>
      </c>
      <c r="D4703" s="28" t="e">
        <f t="shared" si="73"/>
        <v>#REF!</v>
      </c>
      <c r="F4703" s="281">
        <v>14.76</v>
      </c>
      <c r="G4703" s="278">
        <v>14.76</v>
      </c>
    </row>
    <row r="4704" spans="1:7">
      <c r="A4704">
        <v>38980</v>
      </c>
      <c r="B4704" t="s">
        <v>22939</v>
      </c>
      <c r="C4704" t="s">
        <v>1649</v>
      </c>
      <c r="D4704" s="28" t="e">
        <f t="shared" si="73"/>
        <v>#REF!</v>
      </c>
      <c r="F4704">
        <v>19.75</v>
      </c>
      <c r="G4704" s="278">
        <v>19.75</v>
      </c>
    </row>
    <row r="4705" spans="1:7">
      <c r="A4705">
        <v>38981</v>
      </c>
      <c r="B4705" t="s">
        <v>22940</v>
      </c>
      <c r="C4705" t="s">
        <v>1649</v>
      </c>
      <c r="D4705" s="28" t="e">
        <f t="shared" si="73"/>
        <v>#REF!</v>
      </c>
      <c r="F4705" s="281">
        <v>28.5</v>
      </c>
      <c r="G4705" s="278">
        <v>28.5</v>
      </c>
    </row>
    <row r="4706" spans="1:7">
      <c r="A4706">
        <v>38982</v>
      </c>
      <c r="B4706" t="s">
        <v>22941</v>
      </c>
      <c r="C4706" t="s">
        <v>1649</v>
      </c>
      <c r="D4706" s="28" t="e">
        <f t="shared" si="73"/>
        <v>#REF!</v>
      </c>
      <c r="F4706">
        <v>45.04</v>
      </c>
      <c r="G4706" s="278">
        <v>45.04</v>
      </c>
    </row>
    <row r="4707" spans="1:7">
      <c r="A4707">
        <v>38983</v>
      </c>
      <c r="B4707" t="s">
        <v>22942</v>
      </c>
      <c r="C4707" t="s">
        <v>1649</v>
      </c>
      <c r="D4707" s="28" t="e">
        <f t="shared" si="73"/>
        <v>#REF!</v>
      </c>
      <c r="F4707" s="281">
        <v>79.239999999999995</v>
      </c>
      <c r="G4707" s="278">
        <v>79.239999999999995</v>
      </c>
    </row>
    <row r="4708" spans="1:7">
      <c r="A4708">
        <v>38984</v>
      </c>
      <c r="B4708" t="s">
        <v>22943</v>
      </c>
      <c r="C4708" t="s">
        <v>1649</v>
      </c>
      <c r="D4708" s="28" t="e">
        <f t="shared" si="73"/>
        <v>#REF!</v>
      </c>
      <c r="F4708">
        <v>108.94</v>
      </c>
      <c r="G4708" s="278">
        <v>108.94</v>
      </c>
    </row>
    <row r="4709" spans="1:7">
      <c r="A4709">
        <v>38985</v>
      </c>
      <c r="B4709" t="s">
        <v>22944</v>
      </c>
      <c r="C4709" t="s">
        <v>1649</v>
      </c>
      <c r="D4709" s="28" t="e">
        <f t="shared" si="73"/>
        <v>#REF!</v>
      </c>
      <c r="F4709" s="281">
        <v>187.29</v>
      </c>
      <c r="G4709" s="278">
        <v>187.29</v>
      </c>
    </row>
    <row r="4710" spans="1:7">
      <c r="A4710">
        <v>9836</v>
      </c>
      <c r="B4710" t="s">
        <v>22945</v>
      </c>
      <c r="C4710" t="s">
        <v>1649</v>
      </c>
      <c r="D4710" s="28" t="e">
        <f t="shared" si="73"/>
        <v>#REF!</v>
      </c>
      <c r="F4710">
        <v>16.649999999999999</v>
      </c>
      <c r="G4710" s="278">
        <v>16.649999999999999</v>
      </c>
    </row>
    <row r="4711" spans="1:7">
      <c r="A4711">
        <v>20065</v>
      </c>
      <c r="B4711" t="s">
        <v>22946</v>
      </c>
      <c r="C4711" t="s">
        <v>1649</v>
      </c>
      <c r="D4711" s="28" t="e">
        <f t="shared" si="73"/>
        <v>#REF!</v>
      </c>
      <c r="F4711" s="281">
        <v>43.52</v>
      </c>
      <c r="G4711" s="278">
        <v>43.52</v>
      </c>
    </row>
    <row r="4712" spans="1:7">
      <c r="A4712">
        <v>9835</v>
      </c>
      <c r="B4712" t="s">
        <v>22947</v>
      </c>
      <c r="C4712" t="s">
        <v>1649</v>
      </c>
      <c r="D4712" s="28" t="e">
        <f t="shared" si="73"/>
        <v>#REF!</v>
      </c>
      <c r="F4712">
        <v>7.27</v>
      </c>
      <c r="G4712" s="278">
        <v>7.27</v>
      </c>
    </row>
    <row r="4713" spans="1:7">
      <c r="A4713">
        <v>38032</v>
      </c>
      <c r="B4713" t="s">
        <v>22948</v>
      </c>
      <c r="C4713" t="s">
        <v>1649</v>
      </c>
      <c r="D4713" s="28" t="e">
        <f t="shared" si="73"/>
        <v>#REF!</v>
      </c>
      <c r="F4713" s="281">
        <v>65.790000000000006</v>
      </c>
      <c r="G4713" s="278">
        <v>65.790000000000006</v>
      </c>
    </row>
    <row r="4714" spans="1:7">
      <c r="A4714">
        <v>38033</v>
      </c>
      <c r="B4714" t="s">
        <v>22949</v>
      </c>
      <c r="C4714" t="s">
        <v>1649</v>
      </c>
      <c r="D4714" s="28" t="e">
        <f t="shared" si="73"/>
        <v>#REF!</v>
      </c>
      <c r="F4714">
        <v>111.84</v>
      </c>
      <c r="G4714" s="282">
        <v>111.84</v>
      </c>
    </row>
    <row r="4715" spans="1:7">
      <c r="A4715">
        <v>38034</v>
      </c>
      <c r="B4715" t="s">
        <v>22950</v>
      </c>
      <c r="C4715" t="s">
        <v>1649</v>
      </c>
      <c r="D4715" s="28" t="e">
        <f t="shared" si="73"/>
        <v>#REF!</v>
      </c>
      <c r="F4715" s="281">
        <v>175.19</v>
      </c>
      <c r="G4715" s="278">
        <v>175.19</v>
      </c>
    </row>
    <row r="4716" spans="1:7">
      <c r="A4716">
        <v>38035</v>
      </c>
      <c r="B4716" t="s">
        <v>22951</v>
      </c>
      <c r="C4716" t="s">
        <v>1649</v>
      </c>
      <c r="D4716" s="28" t="e">
        <f t="shared" si="73"/>
        <v>#REF!</v>
      </c>
      <c r="F4716">
        <v>257.73</v>
      </c>
      <c r="G4716" s="278">
        <v>257.73</v>
      </c>
    </row>
    <row r="4717" spans="1:7">
      <c r="A4717">
        <v>38036</v>
      </c>
      <c r="B4717" t="s">
        <v>22952</v>
      </c>
      <c r="C4717" t="s">
        <v>1649</v>
      </c>
      <c r="D4717" s="28" t="e">
        <f t="shared" si="73"/>
        <v>#REF!</v>
      </c>
      <c r="F4717" s="281">
        <v>347.19</v>
      </c>
      <c r="G4717" s="278">
        <v>347.19</v>
      </c>
    </row>
    <row r="4718" spans="1:7">
      <c r="A4718">
        <v>38037</v>
      </c>
      <c r="B4718" t="s">
        <v>22953</v>
      </c>
      <c r="C4718" t="s">
        <v>1649</v>
      </c>
      <c r="D4718" s="28" t="e">
        <f t="shared" si="73"/>
        <v>#REF!</v>
      </c>
      <c r="F4718">
        <v>458.6</v>
      </c>
      <c r="G4718" s="278">
        <v>458.6</v>
      </c>
    </row>
    <row r="4719" spans="1:7">
      <c r="A4719">
        <v>9850</v>
      </c>
      <c r="B4719" t="s">
        <v>22954</v>
      </c>
      <c r="C4719" t="s">
        <v>1649</v>
      </c>
      <c r="D4719" s="28" t="e">
        <f t="shared" si="73"/>
        <v>#REF!</v>
      </c>
      <c r="F4719" s="281">
        <v>147.75</v>
      </c>
      <c r="G4719" s="278">
        <v>147.75</v>
      </c>
    </row>
    <row r="4720" spans="1:7">
      <c r="A4720">
        <v>9853</v>
      </c>
      <c r="B4720" t="s">
        <v>22955</v>
      </c>
      <c r="C4720" t="s">
        <v>1649</v>
      </c>
      <c r="D4720" s="28" t="e">
        <f t="shared" si="73"/>
        <v>#REF!</v>
      </c>
      <c r="F4720">
        <v>262.74</v>
      </c>
      <c r="G4720" s="278">
        <v>262.74</v>
      </c>
    </row>
    <row r="4721" spans="1:7">
      <c r="A4721">
        <v>9854</v>
      </c>
      <c r="B4721" t="s">
        <v>22956</v>
      </c>
      <c r="C4721" t="s">
        <v>1649</v>
      </c>
      <c r="D4721" s="28" t="e">
        <f t="shared" si="73"/>
        <v>#REF!</v>
      </c>
      <c r="F4721" s="281">
        <v>115.12</v>
      </c>
      <c r="G4721" s="278">
        <v>115.12</v>
      </c>
    </row>
    <row r="4722" spans="1:7">
      <c r="A4722">
        <v>9851</v>
      </c>
      <c r="B4722" t="s">
        <v>22957</v>
      </c>
      <c r="C4722" t="s">
        <v>1649</v>
      </c>
      <c r="D4722" s="28" t="e">
        <f t="shared" si="73"/>
        <v>#REF!</v>
      </c>
      <c r="F4722">
        <v>199.62</v>
      </c>
      <c r="G4722" s="278">
        <v>199.62</v>
      </c>
    </row>
    <row r="4723" spans="1:7">
      <c r="A4723">
        <v>9855</v>
      </c>
      <c r="B4723" t="s">
        <v>22958</v>
      </c>
      <c r="C4723" t="s">
        <v>1649</v>
      </c>
      <c r="D4723" s="28" t="e">
        <f t="shared" si="73"/>
        <v>#REF!</v>
      </c>
      <c r="F4723" s="281">
        <v>333.89</v>
      </c>
      <c r="G4723" s="278">
        <v>333.89</v>
      </c>
    </row>
    <row r="4724" spans="1:7">
      <c r="A4724">
        <v>9825</v>
      </c>
      <c r="B4724" t="s">
        <v>22959</v>
      </c>
      <c r="C4724" t="s">
        <v>1649</v>
      </c>
      <c r="D4724" s="28" t="e">
        <f t="shared" si="73"/>
        <v>#REF!</v>
      </c>
      <c r="F4724">
        <v>57.37</v>
      </c>
      <c r="G4724" s="278">
        <v>57.37</v>
      </c>
    </row>
    <row r="4725" spans="1:7">
      <c r="A4725">
        <v>9828</v>
      </c>
      <c r="B4725" t="s">
        <v>22960</v>
      </c>
      <c r="C4725" t="s">
        <v>1649</v>
      </c>
      <c r="D4725" s="28" t="e">
        <f t="shared" si="73"/>
        <v>#REF!</v>
      </c>
      <c r="F4725" s="281">
        <v>154.38999999999999</v>
      </c>
      <c r="G4725" s="278">
        <v>154.38999999999999</v>
      </c>
    </row>
    <row r="4726" spans="1:7">
      <c r="A4726">
        <v>9829</v>
      </c>
      <c r="B4726" t="s">
        <v>22961</v>
      </c>
      <c r="C4726" t="s">
        <v>1649</v>
      </c>
      <c r="D4726" s="28" t="e">
        <f t="shared" si="73"/>
        <v>#REF!</v>
      </c>
      <c r="F4726">
        <v>261.64999999999998</v>
      </c>
      <c r="G4726" s="278">
        <v>261.64999999999998</v>
      </c>
    </row>
    <row r="4727" spans="1:7">
      <c r="A4727">
        <v>9826</v>
      </c>
      <c r="B4727" t="s">
        <v>22962</v>
      </c>
      <c r="C4727" t="s">
        <v>1649</v>
      </c>
      <c r="D4727" s="28" t="e">
        <f t="shared" si="73"/>
        <v>#REF!</v>
      </c>
      <c r="F4727" s="281">
        <v>398.33</v>
      </c>
      <c r="G4727" s="278">
        <v>398.33</v>
      </c>
    </row>
    <row r="4728" spans="1:7">
      <c r="A4728">
        <v>9827</v>
      </c>
      <c r="B4728" t="s">
        <v>22963</v>
      </c>
      <c r="C4728" t="s">
        <v>1649</v>
      </c>
      <c r="D4728" s="28" t="e">
        <f t="shared" si="73"/>
        <v>#REF!</v>
      </c>
      <c r="F4728">
        <v>565.63</v>
      </c>
      <c r="G4728" s="278">
        <v>565.63</v>
      </c>
    </row>
    <row r="4729" spans="1:7">
      <c r="A4729">
        <v>36374</v>
      </c>
      <c r="B4729" t="s">
        <v>22964</v>
      </c>
      <c r="C4729" t="s">
        <v>1649</v>
      </c>
      <c r="D4729" s="28" t="e">
        <f t="shared" si="73"/>
        <v>#REF!</v>
      </c>
      <c r="F4729" s="281">
        <v>68.760000000000005</v>
      </c>
      <c r="G4729" s="278">
        <v>68.760000000000005</v>
      </c>
    </row>
    <row r="4730" spans="1:7">
      <c r="A4730">
        <v>36084</v>
      </c>
      <c r="B4730" t="s">
        <v>22965</v>
      </c>
      <c r="C4730" t="s">
        <v>1649</v>
      </c>
      <c r="D4730" s="28" t="e">
        <f t="shared" si="73"/>
        <v>#REF!</v>
      </c>
      <c r="F4730">
        <v>20.37</v>
      </c>
      <c r="G4730" s="278">
        <v>20.37</v>
      </c>
    </row>
    <row r="4731" spans="1:7">
      <c r="A4731">
        <v>36373</v>
      </c>
      <c r="B4731" t="s">
        <v>22966</v>
      </c>
      <c r="C4731" t="s">
        <v>1649</v>
      </c>
      <c r="D4731" s="28" t="e">
        <f t="shared" si="73"/>
        <v>#REF!</v>
      </c>
      <c r="F4731" s="281">
        <v>42.3</v>
      </c>
      <c r="G4731" s="278">
        <v>42.3</v>
      </c>
    </row>
    <row r="4732" spans="1:7">
      <c r="A4732">
        <v>36377</v>
      </c>
      <c r="B4732" t="s">
        <v>22967</v>
      </c>
      <c r="C4732" t="s">
        <v>1649</v>
      </c>
      <c r="D4732" s="28" t="e">
        <f t="shared" si="73"/>
        <v>#REF!</v>
      </c>
      <c r="F4732">
        <v>82.48</v>
      </c>
      <c r="G4732" s="278">
        <v>82.48</v>
      </c>
    </row>
    <row r="4733" spans="1:7">
      <c r="A4733">
        <v>36375</v>
      </c>
      <c r="B4733" t="s">
        <v>22968</v>
      </c>
      <c r="C4733" t="s">
        <v>1649</v>
      </c>
      <c r="D4733" s="28" t="e">
        <f t="shared" si="73"/>
        <v>#REF!</v>
      </c>
      <c r="F4733" s="281">
        <v>25.14</v>
      </c>
      <c r="G4733" s="278">
        <v>25.14</v>
      </c>
    </row>
    <row r="4734" spans="1:7">
      <c r="A4734">
        <v>36376</v>
      </c>
      <c r="B4734" t="s">
        <v>22969</v>
      </c>
      <c r="C4734" t="s">
        <v>1649</v>
      </c>
      <c r="D4734" s="28" t="e">
        <f t="shared" si="73"/>
        <v>#REF!</v>
      </c>
      <c r="F4734">
        <v>49.36</v>
      </c>
      <c r="G4734" s="278">
        <v>49.36</v>
      </c>
    </row>
    <row r="4735" spans="1:7">
      <c r="A4735">
        <v>36380</v>
      </c>
      <c r="B4735" t="s">
        <v>22970</v>
      </c>
      <c r="C4735" t="s">
        <v>1649</v>
      </c>
      <c r="D4735" s="28" t="e">
        <f t="shared" si="73"/>
        <v>#REF!</v>
      </c>
      <c r="F4735" s="281">
        <v>103.13</v>
      </c>
      <c r="G4735" s="278">
        <v>103.13</v>
      </c>
    </row>
    <row r="4736" spans="1:7">
      <c r="A4736">
        <v>36378</v>
      </c>
      <c r="B4736" t="s">
        <v>22971</v>
      </c>
      <c r="C4736" t="s">
        <v>1649</v>
      </c>
      <c r="D4736" s="28" t="e">
        <f t="shared" si="73"/>
        <v>#REF!</v>
      </c>
      <c r="F4736">
        <v>30.9</v>
      </c>
      <c r="G4736" s="278">
        <v>30.9</v>
      </c>
    </row>
    <row r="4737" spans="1:7">
      <c r="A4737">
        <v>36379</v>
      </c>
      <c r="B4737" t="s">
        <v>22972</v>
      </c>
      <c r="C4737" t="s">
        <v>1649</v>
      </c>
      <c r="D4737" s="28" t="e">
        <f t="shared" si="73"/>
        <v>#REF!</v>
      </c>
      <c r="F4737" s="281">
        <v>62.3</v>
      </c>
      <c r="G4737" s="278">
        <v>62.3</v>
      </c>
    </row>
    <row r="4738" spans="1:7">
      <c r="A4738">
        <v>9859</v>
      </c>
      <c r="B4738" t="s">
        <v>22973</v>
      </c>
      <c r="C4738" t="s">
        <v>1649</v>
      </c>
      <c r="D4738" s="28" t="e">
        <f t="shared" si="73"/>
        <v>#REF!</v>
      </c>
      <c r="F4738">
        <v>12.19</v>
      </c>
      <c r="G4738" s="278">
        <v>12.19</v>
      </c>
    </row>
    <row r="4739" spans="1:7">
      <c r="A4739">
        <v>9838</v>
      </c>
      <c r="B4739" t="s">
        <v>22974</v>
      </c>
      <c r="C4739" t="s">
        <v>1649</v>
      </c>
      <c r="D4739" s="28" t="e">
        <f t="shared" ref="D4739:D4802" si="74">IF($I$2="NÃO DESONERADO",G4739,F4739)</f>
        <v>#REF!</v>
      </c>
      <c r="F4739" s="281">
        <v>12.01</v>
      </c>
      <c r="G4739" s="278">
        <v>12.01</v>
      </c>
    </row>
    <row r="4740" spans="1:7">
      <c r="A4740">
        <v>9837</v>
      </c>
      <c r="B4740" t="s">
        <v>22975</v>
      </c>
      <c r="C4740" t="s">
        <v>1649</v>
      </c>
      <c r="D4740" s="28" t="e">
        <f t="shared" si="74"/>
        <v>#REF!</v>
      </c>
      <c r="F4740">
        <v>15.76</v>
      </c>
      <c r="G4740" s="278">
        <v>15.76</v>
      </c>
    </row>
    <row r="4741" spans="1:7">
      <c r="A4741">
        <v>44315</v>
      </c>
      <c r="B4741" t="s">
        <v>22976</v>
      </c>
      <c r="C4741" t="s">
        <v>1649</v>
      </c>
      <c r="D4741" s="28" t="e">
        <f t="shared" si="74"/>
        <v>#REF!</v>
      </c>
      <c r="F4741" s="281">
        <v>65.19</v>
      </c>
      <c r="G4741" s="278">
        <v>65.19</v>
      </c>
    </row>
    <row r="4742" spans="1:7">
      <c r="A4742">
        <v>9863</v>
      </c>
      <c r="B4742" t="s">
        <v>22977</v>
      </c>
      <c r="C4742" t="s">
        <v>1649</v>
      </c>
      <c r="D4742" s="28" t="e">
        <f t="shared" si="74"/>
        <v>#REF!</v>
      </c>
      <c r="F4742">
        <v>73.66</v>
      </c>
      <c r="G4742" s="278">
        <v>73.66</v>
      </c>
    </row>
    <row r="4743" spans="1:7">
      <c r="A4743">
        <v>9860</v>
      </c>
      <c r="B4743" t="s">
        <v>22978</v>
      </c>
      <c r="C4743" t="s">
        <v>1649</v>
      </c>
      <c r="D4743" s="28" t="e">
        <f t="shared" si="74"/>
        <v>#REF!</v>
      </c>
      <c r="F4743" s="281">
        <v>53.77</v>
      </c>
      <c r="G4743" s="278">
        <v>53.77</v>
      </c>
    </row>
    <row r="4744" spans="1:7">
      <c r="A4744">
        <v>9862</v>
      </c>
      <c r="B4744" t="s">
        <v>22979</v>
      </c>
      <c r="C4744" t="s">
        <v>1649</v>
      </c>
      <c r="D4744" s="28" t="e">
        <f t="shared" si="74"/>
        <v>#REF!</v>
      </c>
      <c r="F4744">
        <v>37.57</v>
      </c>
      <c r="G4744" s="278">
        <v>37.57</v>
      </c>
    </row>
    <row r="4745" spans="1:7">
      <c r="A4745">
        <v>9861</v>
      </c>
      <c r="B4745" t="s">
        <v>22980</v>
      </c>
      <c r="C4745" t="s">
        <v>1649</v>
      </c>
      <c r="D4745" s="28" t="e">
        <f t="shared" si="74"/>
        <v>#REF!</v>
      </c>
      <c r="F4745" s="281">
        <v>29.51</v>
      </c>
      <c r="G4745" s="278">
        <v>29.51</v>
      </c>
    </row>
    <row r="4746" spans="1:7">
      <c r="A4746">
        <v>9856</v>
      </c>
      <c r="B4746" t="s">
        <v>22981</v>
      </c>
      <c r="C4746" t="s">
        <v>1649</v>
      </c>
      <c r="D4746" s="28" t="e">
        <f t="shared" si="74"/>
        <v>#REF!</v>
      </c>
      <c r="F4746">
        <v>9.52</v>
      </c>
      <c r="G4746" s="278">
        <v>9.52</v>
      </c>
    </row>
    <row r="4747" spans="1:7">
      <c r="A4747">
        <v>9866</v>
      </c>
      <c r="B4747" t="s">
        <v>22982</v>
      </c>
      <c r="C4747" t="s">
        <v>1649</v>
      </c>
      <c r="D4747" s="28" t="e">
        <f t="shared" si="74"/>
        <v>#REF!</v>
      </c>
      <c r="F4747" s="281">
        <v>25.47</v>
      </c>
      <c r="G4747" s="278">
        <v>25.47</v>
      </c>
    </row>
    <row r="4748" spans="1:7">
      <c r="A4748">
        <v>9841</v>
      </c>
      <c r="B4748" t="s">
        <v>22983</v>
      </c>
      <c r="C4748" t="s">
        <v>1649</v>
      </c>
      <c r="D4748" s="28" t="e">
        <f t="shared" si="74"/>
        <v>#REF!</v>
      </c>
      <c r="F4748">
        <v>31.35</v>
      </c>
      <c r="G4748" s="282">
        <v>31.35</v>
      </c>
    </row>
    <row r="4749" spans="1:7">
      <c r="A4749">
        <v>9840</v>
      </c>
      <c r="B4749" t="s">
        <v>22984</v>
      </c>
      <c r="C4749" t="s">
        <v>1649</v>
      </c>
      <c r="D4749" s="28" t="e">
        <f t="shared" si="74"/>
        <v>#REF!</v>
      </c>
      <c r="F4749" s="281">
        <v>66.23</v>
      </c>
      <c r="G4749" s="282">
        <v>66.23</v>
      </c>
    </row>
    <row r="4750" spans="1:7">
      <c r="A4750">
        <v>20067</v>
      </c>
      <c r="B4750" t="s">
        <v>22985</v>
      </c>
      <c r="C4750" t="s">
        <v>1649</v>
      </c>
      <c r="D4750" s="28" t="e">
        <f t="shared" si="74"/>
        <v>#REF!</v>
      </c>
      <c r="F4750" s="280">
        <v>10.17</v>
      </c>
      <c r="G4750" s="282">
        <v>10.17</v>
      </c>
    </row>
    <row r="4751" spans="1:7">
      <c r="A4751">
        <v>20068</v>
      </c>
      <c r="B4751" t="s">
        <v>22986</v>
      </c>
      <c r="C4751" t="s">
        <v>1649</v>
      </c>
      <c r="D4751" s="28" t="e">
        <f t="shared" si="74"/>
        <v>#REF!</v>
      </c>
      <c r="F4751" s="281">
        <v>14.32</v>
      </c>
      <c r="G4751" s="282">
        <v>14.32</v>
      </c>
    </row>
    <row r="4752" spans="1:7">
      <c r="A4752">
        <v>9839</v>
      </c>
      <c r="B4752" t="s">
        <v>22987</v>
      </c>
      <c r="C4752" t="s">
        <v>1649</v>
      </c>
      <c r="D4752" s="28" t="e">
        <f t="shared" si="74"/>
        <v>#REF!</v>
      </c>
      <c r="F4752">
        <v>25.97</v>
      </c>
      <c r="G4752" s="282">
        <v>25.97</v>
      </c>
    </row>
    <row r="4753" spans="1:7">
      <c r="A4753">
        <v>9870</v>
      </c>
      <c r="B4753" t="s">
        <v>22988</v>
      </c>
      <c r="C4753" t="s">
        <v>1649</v>
      </c>
      <c r="D4753" s="28" t="e">
        <f t="shared" si="74"/>
        <v>#REF!</v>
      </c>
      <c r="F4753" s="281">
        <v>109.86</v>
      </c>
      <c r="G4753" s="282">
        <v>109.86</v>
      </c>
    </row>
    <row r="4754" spans="1:7">
      <c r="A4754">
        <v>9867</v>
      </c>
      <c r="B4754" t="s">
        <v>22989</v>
      </c>
      <c r="C4754" t="s">
        <v>1649</v>
      </c>
      <c r="D4754" s="28" t="e">
        <f t="shared" si="74"/>
        <v>#REF!</v>
      </c>
      <c r="F4754">
        <v>4.41</v>
      </c>
      <c r="G4754" s="282">
        <v>4.41</v>
      </c>
    </row>
    <row r="4755" spans="1:7">
      <c r="A4755">
        <v>9868</v>
      </c>
      <c r="B4755" t="s">
        <v>22990</v>
      </c>
      <c r="C4755" t="s">
        <v>1649</v>
      </c>
      <c r="D4755" s="28" t="e">
        <f t="shared" si="74"/>
        <v>#REF!</v>
      </c>
      <c r="F4755" s="281">
        <v>4.9800000000000004</v>
      </c>
      <c r="G4755" s="282">
        <v>4.9800000000000004</v>
      </c>
    </row>
    <row r="4756" spans="1:7">
      <c r="A4756">
        <v>9869</v>
      </c>
      <c r="B4756" t="s">
        <v>22991</v>
      </c>
      <c r="C4756" t="s">
        <v>1649</v>
      </c>
      <c r="D4756" s="28" t="e">
        <f t="shared" si="74"/>
        <v>#REF!</v>
      </c>
      <c r="F4756">
        <v>10.75</v>
      </c>
      <c r="G4756" s="282">
        <v>10.75</v>
      </c>
    </row>
    <row r="4757" spans="1:7">
      <c r="A4757">
        <v>9874</v>
      </c>
      <c r="B4757" t="s">
        <v>22992</v>
      </c>
      <c r="C4757" t="s">
        <v>1649</v>
      </c>
      <c r="D4757" s="28" t="e">
        <f t="shared" si="74"/>
        <v>#REF!</v>
      </c>
      <c r="F4757" s="281">
        <v>16.88</v>
      </c>
      <c r="G4757" s="282">
        <v>16.88</v>
      </c>
    </row>
    <row r="4758" spans="1:7">
      <c r="A4758">
        <v>9875</v>
      </c>
      <c r="B4758" t="s">
        <v>22993</v>
      </c>
      <c r="C4758" t="s">
        <v>1649</v>
      </c>
      <c r="D4758" s="28" t="e">
        <f t="shared" si="74"/>
        <v>#REF!</v>
      </c>
      <c r="F4758">
        <v>18.510000000000002</v>
      </c>
      <c r="G4758" s="282">
        <v>18.510000000000002</v>
      </c>
    </row>
    <row r="4759" spans="1:7">
      <c r="A4759">
        <v>9873</v>
      </c>
      <c r="B4759" t="s">
        <v>22994</v>
      </c>
      <c r="C4759" t="s">
        <v>1649</v>
      </c>
      <c r="D4759" s="28" t="e">
        <f t="shared" si="74"/>
        <v>#REF!</v>
      </c>
      <c r="F4759" s="281">
        <v>30.45</v>
      </c>
      <c r="G4759" s="282">
        <v>30.45</v>
      </c>
    </row>
    <row r="4760" spans="1:7">
      <c r="A4760">
        <v>9871</v>
      </c>
      <c r="B4760" t="s">
        <v>22995</v>
      </c>
      <c r="C4760" t="s">
        <v>1649</v>
      </c>
      <c r="D4760" s="28" t="e">
        <f t="shared" si="74"/>
        <v>#REF!</v>
      </c>
      <c r="F4760">
        <v>50.46</v>
      </c>
      <c r="G4760" s="278">
        <v>50.46</v>
      </c>
    </row>
    <row r="4761" spans="1:7">
      <c r="A4761">
        <v>9872</v>
      </c>
      <c r="B4761" t="s">
        <v>22996</v>
      </c>
      <c r="C4761" t="s">
        <v>1649</v>
      </c>
      <c r="D4761" s="28" t="e">
        <f t="shared" si="74"/>
        <v>#REF!</v>
      </c>
      <c r="F4761" s="281">
        <v>70.2</v>
      </c>
      <c r="G4761" s="278">
        <v>70.2</v>
      </c>
    </row>
    <row r="4762" spans="1:7">
      <c r="A4762">
        <v>7667</v>
      </c>
      <c r="B4762" t="s">
        <v>22997</v>
      </c>
      <c r="C4762" t="s">
        <v>1649</v>
      </c>
      <c r="D4762" s="28" t="e">
        <f t="shared" si="74"/>
        <v>#REF!</v>
      </c>
      <c r="F4762">
        <v>3594.92</v>
      </c>
      <c r="G4762" s="282">
        <v>3594.92</v>
      </c>
    </row>
    <row r="4763" spans="1:7">
      <c r="A4763">
        <v>7660</v>
      </c>
      <c r="B4763" t="s">
        <v>22998</v>
      </c>
      <c r="C4763" t="s">
        <v>1649</v>
      </c>
      <c r="D4763" s="28" t="e">
        <f t="shared" si="74"/>
        <v>#REF!</v>
      </c>
      <c r="F4763" s="281">
        <v>4582.67</v>
      </c>
      <c r="G4763" s="282">
        <v>4582.67</v>
      </c>
    </row>
    <row r="4764" spans="1:7">
      <c r="A4764">
        <v>7676</v>
      </c>
      <c r="B4764" t="s">
        <v>22999</v>
      </c>
      <c r="C4764" t="s">
        <v>1649</v>
      </c>
      <c r="D4764" s="28" t="e">
        <f t="shared" si="74"/>
        <v>#REF!</v>
      </c>
      <c r="F4764">
        <v>4635.04</v>
      </c>
      <c r="G4764" s="282">
        <v>4635.04</v>
      </c>
    </row>
    <row r="4765" spans="1:7">
      <c r="A4765">
        <v>12426</v>
      </c>
      <c r="B4765" t="s">
        <v>23000</v>
      </c>
      <c r="C4765" t="s">
        <v>1646</v>
      </c>
      <c r="D4765" s="28" t="e">
        <f t="shared" si="74"/>
        <v>#REF!</v>
      </c>
      <c r="F4765" s="281">
        <v>32.99</v>
      </c>
      <c r="G4765" s="282">
        <v>32.99</v>
      </c>
    </row>
    <row r="4766" spans="1:7">
      <c r="A4766">
        <v>12425</v>
      </c>
      <c r="B4766" t="s">
        <v>23001</v>
      </c>
      <c r="C4766" t="s">
        <v>1646</v>
      </c>
      <c r="D4766" s="28" t="e">
        <f t="shared" si="74"/>
        <v>#REF!</v>
      </c>
      <c r="F4766">
        <v>45.33</v>
      </c>
      <c r="G4766" s="282">
        <v>45.33</v>
      </c>
    </row>
    <row r="4767" spans="1:7">
      <c r="A4767">
        <v>12427</v>
      </c>
      <c r="B4767" t="s">
        <v>23002</v>
      </c>
      <c r="C4767" t="s">
        <v>1646</v>
      </c>
      <c r="D4767" s="28" t="e">
        <f t="shared" si="74"/>
        <v>#REF!</v>
      </c>
      <c r="F4767" s="281">
        <v>188.17</v>
      </c>
      <c r="G4767" s="282">
        <v>188.17</v>
      </c>
    </row>
    <row r="4768" spans="1:7">
      <c r="A4768">
        <v>12428</v>
      </c>
      <c r="B4768" t="s">
        <v>23003</v>
      </c>
      <c r="C4768" t="s">
        <v>1646</v>
      </c>
      <c r="D4768" s="28" t="e">
        <f t="shared" si="74"/>
        <v>#REF!</v>
      </c>
      <c r="F4768">
        <v>120.78</v>
      </c>
      <c r="G4768" s="282">
        <v>120.78</v>
      </c>
    </row>
    <row r="4769" spans="1:7">
      <c r="A4769">
        <v>12430</v>
      </c>
      <c r="B4769" t="s">
        <v>23004</v>
      </c>
      <c r="C4769" t="s">
        <v>1646</v>
      </c>
      <c r="D4769" s="28" t="e">
        <f t="shared" si="74"/>
        <v>#REF!</v>
      </c>
      <c r="F4769" s="281">
        <v>40.450000000000003</v>
      </c>
      <c r="G4769" s="282">
        <v>40.450000000000003</v>
      </c>
    </row>
    <row r="4770" spans="1:7">
      <c r="A4770">
        <v>12429</v>
      </c>
      <c r="B4770" t="s">
        <v>23005</v>
      </c>
      <c r="C4770" t="s">
        <v>1646</v>
      </c>
      <c r="D4770" s="28" t="e">
        <f t="shared" si="74"/>
        <v>#REF!</v>
      </c>
      <c r="F4770">
        <v>304.27</v>
      </c>
      <c r="G4770" s="282">
        <v>304.27</v>
      </c>
    </row>
    <row r="4771" spans="1:7">
      <c r="A4771">
        <v>12431</v>
      </c>
      <c r="B4771" t="s">
        <v>23006</v>
      </c>
      <c r="C4771" t="s">
        <v>1646</v>
      </c>
      <c r="D4771" s="28" t="e">
        <f t="shared" si="74"/>
        <v>#REF!</v>
      </c>
      <c r="F4771" s="281">
        <v>517.82000000000005</v>
      </c>
      <c r="G4771" s="282">
        <v>517.82000000000005</v>
      </c>
    </row>
    <row r="4772" spans="1:7">
      <c r="A4772">
        <v>12432</v>
      </c>
      <c r="B4772" t="s">
        <v>23007</v>
      </c>
      <c r="C4772" t="s">
        <v>1646</v>
      </c>
      <c r="D4772" s="28" t="e">
        <f t="shared" si="74"/>
        <v>#REF!</v>
      </c>
      <c r="F4772">
        <v>106.5</v>
      </c>
      <c r="G4772" s="282">
        <v>106.5</v>
      </c>
    </row>
    <row r="4773" spans="1:7">
      <c r="A4773">
        <v>12434</v>
      </c>
      <c r="B4773" t="s">
        <v>23008</v>
      </c>
      <c r="C4773" t="s">
        <v>1646</v>
      </c>
      <c r="D4773" s="28" t="e">
        <f t="shared" si="74"/>
        <v>#REF!</v>
      </c>
      <c r="F4773" s="281">
        <v>34.700000000000003</v>
      </c>
      <c r="G4773" s="282">
        <v>34.700000000000003</v>
      </c>
    </row>
    <row r="4774" spans="1:7">
      <c r="A4774">
        <v>12433</v>
      </c>
      <c r="B4774" t="s">
        <v>23009</v>
      </c>
      <c r="C4774" t="s">
        <v>1646</v>
      </c>
      <c r="D4774" s="28" t="e">
        <f t="shared" si="74"/>
        <v>#REF!</v>
      </c>
      <c r="F4774">
        <v>67.8</v>
      </c>
      <c r="G4774" s="282">
        <v>67.8</v>
      </c>
    </row>
    <row r="4775" spans="1:7">
      <c r="A4775">
        <v>12435</v>
      </c>
      <c r="B4775" t="s">
        <v>23010</v>
      </c>
      <c r="C4775" t="s">
        <v>1646</v>
      </c>
      <c r="D4775" s="28" t="e">
        <f t="shared" si="74"/>
        <v>#REF!</v>
      </c>
      <c r="F4775" s="281">
        <v>209.82</v>
      </c>
      <c r="G4775" s="282">
        <v>209.82</v>
      </c>
    </row>
    <row r="4776" spans="1:7">
      <c r="A4776">
        <v>12437</v>
      </c>
      <c r="B4776" t="s">
        <v>23011</v>
      </c>
      <c r="C4776" t="s">
        <v>1646</v>
      </c>
      <c r="D4776" s="28" t="e">
        <f t="shared" si="74"/>
        <v>#REF!</v>
      </c>
      <c r="F4776">
        <v>169.45</v>
      </c>
      <c r="G4776" s="282">
        <v>169.45</v>
      </c>
    </row>
    <row r="4777" spans="1:7">
      <c r="A4777">
        <v>12439</v>
      </c>
      <c r="B4777" t="s">
        <v>23012</v>
      </c>
      <c r="C4777" t="s">
        <v>1646</v>
      </c>
      <c r="D4777" s="28" t="e">
        <f t="shared" si="74"/>
        <v>#REF!</v>
      </c>
      <c r="F4777" s="281">
        <v>54.38</v>
      </c>
      <c r="G4777" s="278">
        <v>54.38</v>
      </c>
    </row>
    <row r="4778" spans="1:7">
      <c r="A4778">
        <v>12438</v>
      </c>
      <c r="B4778" t="s">
        <v>23013</v>
      </c>
      <c r="C4778" t="s">
        <v>1646</v>
      </c>
      <c r="D4778" s="28" t="e">
        <f t="shared" si="74"/>
        <v>#REF!</v>
      </c>
      <c r="F4778">
        <v>306.66000000000003</v>
      </c>
      <c r="G4778" s="278">
        <v>306.66000000000003</v>
      </c>
    </row>
    <row r="4779" spans="1:7">
      <c r="A4779">
        <v>12436</v>
      </c>
      <c r="B4779" t="s">
        <v>23014</v>
      </c>
      <c r="C4779" t="s">
        <v>1646</v>
      </c>
      <c r="D4779" s="28" t="e">
        <f t="shared" si="74"/>
        <v>#REF!</v>
      </c>
      <c r="F4779" s="281">
        <v>387.38</v>
      </c>
      <c r="G4779" s="278">
        <v>387.38</v>
      </c>
    </row>
    <row r="4780" spans="1:7">
      <c r="A4780">
        <v>36357</v>
      </c>
      <c r="B4780" t="s">
        <v>23015</v>
      </c>
      <c r="C4780" t="s">
        <v>1646</v>
      </c>
      <c r="D4780" s="28" t="e">
        <f t="shared" si="74"/>
        <v>#REF!</v>
      </c>
      <c r="F4780">
        <v>143.72999999999999</v>
      </c>
      <c r="G4780" s="278">
        <v>143.72999999999999</v>
      </c>
    </row>
    <row r="4781" spans="1:7">
      <c r="A4781">
        <v>12424</v>
      </c>
      <c r="B4781" t="s">
        <v>23016</v>
      </c>
      <c r="C4781" t="s">
        <v>1646</v>
      </c>
      <c r="D4781" s="28" t="e">
        <f t="shared" si="74"/>
        <v>#REF!</v>
      </c>
      <c r="F4781" s="281">
        <v>69.8</v>
      </c>
      <c r="G4781" s="278">
        <v>69.8</v>
      </c>
    </row>
    <row r="4782" spans="1:7">
      <c r="A4782">
        <v>12440</v>
      </c>
      <c r="B4782" t="s">
        <v>23017</v>
      </c>
      <c r="C4782" t="s">
        <v>1646</v>
      </c>
      <c r="D4782" s="28" t="e">
        <f t="shared" si="74"/>
        <v>#REF!</v>
      </c>
      <c r="F4782">
        <v>67.47</v>
      </c>
      <c r="G4782" s="278">
        <v>67.47</v>
      </c>
    </row>
    <row r="4783" spans="1:7">
      <c r="A4783">
        <v>9884</v>
      </c>
      <c r="B4783" t="s">
        <v>23018</v>
      </c>
      <c r="C4783" t="s">
        <v>1646</v>
      </c>
      <c r="D4783" s="28" t="e">
        <f t="shared" si="74"/>
        <v>#REF!</v>
      </c>
      <c r="F4783" s="281">
        <v>50.33</v>
      </c>
      <c r="G4783" s="278">
        <v>50.33</v>
      </c>
    </row>
    <row r="4784" spans="1:7">
      <c r="A4784">
        <v>9888</v>
      </c>
      <c r="B4784" t="s">
        <v>23019</v>
      </c>
      <c r="C4784" t="s">
        <v>1646</v>
      </c>
      <c r="D4784" s="28" t="e">
        <f t="shared" si="74"/>
        <v>#REF!</v>
      </c>
      <c r="F4784" s="280">
        <v>40.43</v>
      </c>
      <c r="G4784" s="278">
        <v>40.43</v>
      </c>
    </row>
    <row r="4785" spans="1:7">
      <c r="A4785">
        <v>9883</v>
      </c>
      <c r="B4785" t="s">
        <v>23020</v>
      </c>
      <c r="C4785" t="s">
        <v>1646</v>
      </c>
      <c r="D4785" s="28" t="e">
        <f t="shared" si="74"/>
        <v>#REF!</v>
      </c>
      <c r="F4785" s="279">
        <v>17.64</v>
      </c>
      <c r="G4785" s="278">
        <v>17.64</v>
      </c>
    </row>
    <row r="4786" spans="1:7">
      <c r="A4786">
        <v>9886</v>
      </c>
      <c r="B4786" t="s">
        <v>23021</v>
      </c>
      <c r="C4786" t="s">
        <v>1646</v>
      </c>
      <c r="D4786" s="28" t="e">
        <f t="shared" si="74"/>
        <v>#REF!</v>
      </c>
      <c r="F4786" s="280">
        <v>24.17</v>
      </c>
      <c r="G4786" s="278">
        <v>24.17</v>
      </c>
    </row>
    <row r="4787" spans="1:7">
      <c r="A4787">
        <v>9889</v>
      </c>
      <c r="B4787" t="s">
        <v>23022</v>
      </c>
      <c r="C4787" t="s">
        <v>1646</v>
      </c>
      <c r="D4787" s="28" t="e">
        <f t="shared" si="74"/>
        <v>#REF!</v>
      </c>
      <c r="F4787" s="279">
        <v>122.44</v>
      </c>
      <c r="G4787" s="278">
        <v>122.44</v>
      </c>
    </row>
    <row r="4788" spans="1:7">
      <c r="A4788">
        <v>9887</v>
      </c>
      <c r="B4788" t="s">
        <v>23023</v>
      </c>
      <c r="C4788" t="s">
        <v>1646</v>
      </c>
      <c r="D4788" s="28" t="e">
        <f t="shared" si="74"/>
        <v>#REF!</v>
      </c>
      <c r="F4788" s="280">
        <v>74</v>
      </c>
      <c r="G4788" s="278">
        <v>74</v>
      </c>
    </row>
    <row r="4789" spans="1:7">
      <c r="A4789">
        <v>9885</v>
      </c>
      <c r="B4789" t="s">
        <v>23024</v>
      </c>
      <c r="C4789" t="s">
        <v>1646</v>
      </c>
      <c r="D4789" s="28" t="e">
        <f t="shared" si="74"/>
        <v>#REF!</v>
      </c>
      <c r="F4789" s="279">
        <v>23.36</v>
      </c>
      <c r="G4789" s="278">
        <v>23.36</v>
      </c>
    </row>
    <row r="4790" spans="1:7">
      <c r="A4790">
        <v>9890</v>
      </c>
      <c r="B4790" t="s">
        <v>23025</v>
      </c>
      <c r="C4790" t="s">
        <v>1646</v>
      </c>
      <c r="D4790" s="28" t="e">
        <f t="shared" si="74"/>
        <v>#REF!</v>
      </c>
      <c r="F4790" s="280">
        <v>189.69</v>
      </c>
      <c r="G4790" s="278">
        <v>189.69</v>
      </c>
    </row>
    <row r="4791" spans="1:7">
      <c r="A4791">
        <v>9891</v>
      </c>
      <c r="B4791" t="s">
        <v>23026</v>
      </c>
      <c r="C4791" t="s">
        <v>1646</v>
      </c>
      <c r="D4791" s="28" t="e">
        <f t="shared" si="74"/>
        <v>#REF!</v>
      </c>
      <c r="F4791" s="279">
        <v>266.29000000000002</v>
      </c>
      <c r="G4791" s="278">
        <v>266.29000000000002</v>
      </c>
    </row>
    <row r="4792" spans="1:7">
      <c r="A4792">
        <v>36313</v>
      </c>
      <c r="B4792" t="s">
        <v>23027</v>
      </c>
      <c r="C4792" t="s">
        <v>1646</v>
      </c>
      <c r="D4792" s="28" t="e">
        <f t="shared" si="74"/>
        <v>#REF!</v>
      </c>
      <c r="F4792" s="280">
        <v>15.04</v>
      </c>
      <c r="G4792" s="278">
        <v>15.04</v>
      </c>
    </row>
    <row r="4793" spans="1:7">
      <c r="A4793">
        <v>36316</v>
      </c>
      <c r="B4793" t="s">
        <v>23028</v>
      </c>
      <c r="C4793" t="s">
        <v>1646</v>
      </c>
      <c r="D4793" s="28" t="e">
        <f t="shared" si="74"/>
        <v>#REF!</v>
      </c>
      <c r="F4793" s="279">
        <v>23.42</v>
      </c>
      <c r="G4793" s="278">
        <v>23.42</v>
      </c>
    </row>
    <row r="4794" spans="1:7">
      <c r="A4794">
        <v>64</v>
      </c>
      <c r="B4794" t="s">
        <v>23029</v>
      </c>
      <c r="C4794" t="s">
        <v>1646</v>
      </c>
      <c r="D4794" s="28" t="e">
        <f t="shared" si="74"/>
        <v>#REF!</v>
      </c>
      <c r="F4794" s="280">
        <v>5.26</v>
      </c>
      <c r="G4794" s="278">
        <v>5.26</v>
      </c>
    </row>
    <row r="4795" spans="1:7">
      <c r="A4795">
        <v>37423</v>
      </c>
      <c r="B4795" t="s">
        <v>23030</v>
      </c>
      <c r="C4795" t="s">
        <v>1646</v>
      </c>
      <c r="D4795" s="28" t="e">
        <f t="shared" si="74"/>
        <v>#REF!</v>
      </c>
      <c r="F4795" s="279">
        <v>13</v>
      </c>
      <c r="G4795" s="278">
        <v>13</v>
      </c>
    </row>
    <row r="4796" spans="1:7">
      <c r="A4796">
        <v>9892</v>
      </c>
      <c r="B4796" t="s">
        <v>23031</v>
      </c>
      <c r="C4796" t="s">
        <v>1646</v>
      </c>
      <c r="D4796" s="28" t="e">
        <f t="shared" si="74"/>
        <v>#REF!</v>
      </c>
      <c r="F4796">
        <v>8.08</v>
      </c>
      <c r="G4796" s="278">
        <v>8.08</v>
      </c>
    </row>
    <row r="4797" spans="1:7">
      <c r="A4797">
        <v>9901</v>
      </c>
      <c r="B4797" t="s">
        <v>23032</v>
      </c>
      <c r="C4797" t="s">
        <v>1646</v>
      </c>
      <c r="D4797" s="28" t="e">
        <f t="shared" si="74"/>
        <v>#REF!</v>
      </c>
      <c r="F4797" s="281">
        <v>39.1</v>
      </c>
      <c r="G4797" s="282">
        <v>39.1</v>
      </c>
    </row>
    <row r="4798" spans="1:7">
      <c r="A4798">
        <v>9900</v>
      </c>
      <c r="B4798" t="s">
        <v>23033</v>
      </c>
      <c r="C4798" t="s">
        <v>1646</v>
      </c>
      <c r="D4798" s="28" t="e">
        <f t="shared" si="74"/>
        <v>#REF!</v>
      </c>
      <c r="F4798" s="280">
        <v>22.66</v>
      </c>
      <c r="G4798" s="278">
        <v>22.66</v>
      </c>
    </row>
    <row r="4799" spans="1:7">
      <c r="A4799">
        <v>9899</v>
      </c>
      <c r="B4799" t="s">
        <v>23034</v>
      </c>
      <c r="C4799" t="s">
        <v>1646</v>
      </c>
      <c r="D4799" s="28" t="e">
        <f t="shared" si="74"/>
        <v>#REF!</v>
      </c>
      <c r="F4799" s="279">
        <v>10.16</v>
      </c>
      <c r="G4799" s="278">
        <v>10.16</v>
      </c>
    </row>
    <row r="4800" spans="1:7">
      <c r="A4800">
        <v>9908</v>
      </c>
      <c r="B4800" t="s">
        <v>23035</v>
      </c>
      <c r="C4800" t="s">
        <v>1646</v>
      </c>
      <c r="D4800" s="28" t="e">
        <f t="shared" si="74"/>
        <v>#REF!</v>
      </c>
      <c r="F4800" s="280">
        <v>456.74</v>
      </c>
      <c r="G4800" s="282">
        <v>456.74</v>
      </c>
    </row>
    <row r="4801" spans="1:7">
      <c r="A4801">
        <v>9905</v>
      </c>
      <c r="B4801" t="s">
        <v>23036</v>
      </c>
      <c r="C4801" t="s">
        <v>1646</v>
      </c>
      <c r="D4801" s="28" t="e">
        <f t="shared" si="74"/>
        <v>#REF!</v>
      </c>
      <c r="F4801" s="279">
        <v>7.95</v>
      </c>
      <c r="G4801" s="282">
        <v>7.95</v>
      </c>
    </row>
    <row r="4802" spans="1:7">
      <c r="A4802">
        <v>9906</v>
      </c>
      <c r="B4802" t="s">
        <v>23037</v>
      </c>
      <c r="C4802" t="s">
        <v>1646</v>
      </c>
      <c r="D4802" s="28" t="e">
        <f t="shared" si="74"/>
        <v>#REF!</v>
      </c>
      <c r="F4802" s="280">
        <v>9.58</v>
      </c>
      <c r="G4802" s="278">
        <v>9.58</v>
      </c>
    </row>
    <row r="4803" spans="1:7">
      <c r="A4803">
        <v>9895</v>
      </c>
      <c r="B4803" t="s">
        <v>23038</v>
      </c>
      <c r="C4803" t="s">
        <v>1646</v>
      </c>
      <c r="D4803" s="28" t="e">
        <f t="shared" ref="D4803:D4866" si="75">IF($I$2="NÃO DESONERADO",G4803,F4803)</f>
        <v>#REF!</v>
      </c>
      <c r="F4803" s="279">
        <v>16.14</v>
      </c>
      <c r="G4803" s="278">
        <v>16.14</v>
      </c>
    </row>
    <row r="4804" spans="1:7">
      <c r="A4804">
        <v>9894</v>
      </c>
      <c r="B4804" t="s">
        <v>23039</v>
      </c>
      <c r="C4804" t="s">
        <v>1646</v>
      </c>
      <c r="D4804" s="28" t="e">
        <f t="shared" si="75"/>
        <v>#REF!</v>
      </c>
      <c r="F4804" s="280">
        <v>31.03</v>
      </c>
      <c r="G4804" s="278">
        <v>31.03</v>
      </c>
    </row>
    <row r="4805" spans="1:7">
      <c r="A4805">
        <v>9897</v>
      </c>
      <c r="B4805" t="s">
        <v>23040</v>
      </c>
      <c r="C4805" t="s">
        <v>1646</v>
      </c>
      <c r="D4805" s="28" t="e">
        <f t="shared" si="75"/>
        <v>#REF!</v>
      </c>
      <c r="F4805" s="279">
        <v>33.14</v>
      </c>
      <c r="G4805" s="278">
        <v>33.14</v>
      </c>
    </row>
    <row r="4806" spans="1:7">
      <c r="A4806">
        <v>9910</v>
      </c>
      <c r="B4806" t="s">
        <v>23041</v>
      </c>
      <c r="C4806" t="s">
        <v>1646</v>
      </c>
      <c r="D4806" s="28" t="e">
        <f t="shared" si="75"/>
        <v>#REF!</v>
      </c>
      <c r="F4806" s="280">
        <v>86.21</v>
      </c>
      <c r="G4806" s="278">
        <v>86.21</v>
      </c>
    </row>
    <row r="4807" spans="1:7">
      <c r="A4807">
        <v>9909</v>
      </c>
      <c r="B4807" t="s">
        <v>23042</v>
      </c>
      <c r="C4807" t="s">
        <v>1646</v>
      </c>
      <c r="D4807" s="28" t="e">
        <f t="shared" si="75"/>
        <v>#REF!</v>
      </c>
      <c r="F4807" s="279">
        <v>175.58</v>
      </c>
      <c r="G4807" s="278">
        <v>175.58</v>
      </c>
    </row>
    <row r="4808" spans="1:7">
      <c r="A4808">
        <v>9907</v>
      </c>
      <c r="B4808" t="s">
        <v>23043</v>
      </c>
      <c r="C4808" t="s">
        <v>1646</v>
      </c>
      <c r="D4808" s="28" t="e">
        <f t="shared" si="75"/>
        <v>#REF!</v>
      </c>
      <c r="F4808" s="280">
        <v>207.31</v>
      </c>
      <c r="G4808" s="278">
        <v>207.31</v>
      </c>
    </row>
    <row r="4809" spans="1:7">
      <c r="A4809">
        <v>20973</v>
      </c>
      <c r="B4809" t="s">
        <v>23044</v>
      </c>
      <c r="C4809" t="s">
        <v>1646</v>
      </c>
      <c r="D4809" s="28" t="e">
        <f t="shared" si="75"/>
        <v>#REF!</v>
      </c>
      <c r="F4809" s="279">
        <v>110.23</v>
      </c>
      <c r="G4809" s="278">
        <v>110.23</v>
      </c>
    </row>
    <row r="4810" spans="1:7">
      <c r="A4810">
        <v>20974</v>
      </c>
      <c r="B4810" t="s">
        <v>23045</v>
      </c>
      <c r="C4810" t="s">
        <v>1646</v>
      </c>
      <c r="D4810" s="28" t="e">
        <f t="shared" si="75"/>
        <v>#REF!</v>
      </c>
      <c r="F4810" s="280">
        <v>157.71</v>
      </c>
      <c r="G4810" s="278">
        <v>157.71</v>
      </c>
    </row>
    <row r="4811" spans="1:7">
      <c r="A4811">
        <v>37989</v>
      </c>
      <c r="B4811" t="s">
        <v>23046</v>
      </c>
      <c r="C4811" t="s">
        <v>1646</v>
      </c>
      <c r="D4811" s="28" t="e">
        <f t="shared" si="75"/>
        <v>#REF!</v>
      </c>
      <c r="F4811" s="279">
        <v>14.15</v>
      </c>
      <c r="G4811" s="278">
        <v>14.15</v>
      </c>
    </row>
    <row r="4812" spans="1:7">
      <c r="A4812">
        <v>37990</v>
      </c>
      <c r="B4812" t="s">
        <v>23047</v>
      </c>
      <c r="C4812" t="s">
        <v>1646</v>
      </c>
      <c r="D4812" s="28" t="e">
        <f t="shared" si="75"/>
        <v>#REF!</v>
      </c>
      <c r="F4812" s="280">
        <v>15.61</v>
      </c>
      <c r="G4812" s="278">
        <v>15.61</v>
      </c>
    </row>
    <row r="4813" spans="1:7">
      <c r="A4813">
        <v>37991</v>
      </c>
      <c r="B4813" t="s">
        <v>23048</v>
      </c>
      <c r="C4813" t="s">
        <v>1646</v>
      </c>
      <c r="D4813" s="28" t="e">
        <f t="shared" si="75"/>
        <v>#REF!</v>
      </c>
      <c r="F4813" s="281">
        <v>20.77</v>
      </c>
      <c r="G4813" s="278">
        <v>20.77</v>
      </c>
    </row>
    <row r="4814" spans="1:7">
      <c r="A4814">
        <v>37992</v>
      </c>
      <c r="B4814" t="s">
        <v>23049</v>
      </c>
      <c r="C4814" t="s">
        <v>1646</v>
      </c>
      <c r="D4814" s="28" t="e">
        <f t="shared" si="75"/>
        <v>#REF!</v>
      </c>
      <c r="F4814">
        <v>32.229999999999997</v>
      </c>
      <c r="G4814" s="278">
        <v>32.229999999999997</v>
      </c>
    </row>
    <row r="4815" spans="1:7">
      <c r="A4815">
        <v>37993</v>
      </c>
      <c r="B4815" t="s">
        <v>23050</v>
      </c>
      <c r="C4815" t="s">
        <v>1646</v>
      </c>
      <c r="D4815" s="28" t="e">
        <f t="shared" si="75"/>
        <v>#REF!</v>
      </c>
      <c r="F4815" s="281">
        <v>48.91</v>
      </c>
      <c r="G4815" s="278">
        <v>48.91</v>
      </c>
    </row>
    <row r="4816" spans="1:7">
      <c r="A4816">
        <v>37994</v>
      </c>
      <c r="B4816" t="s">
        <v>23051</v>
      </c>
      <c r="C4816" t="s">
        <v>1646</v>
      </c>
      <c r="D4816" s="28" t="e">
        <f t="shared" si="75"/>
        <v>#REF!</v>
      </c>
      <c r="F4816">
        <v>116.47</v>
      </c>
      <c r="G4816" s="278">
        <v>116.47</v>
      </c>
    </row>
    <row r="4817" spans="1:7">
      <c r="A4817">
        <v>37995</v>
      </c>
      <c r="B4817" t="s">
        <v>23052</v>
      </c>
      <c r="C4817" t="s">
        <v>1646</v>
      </c>
      <c r="D4817" s="28" t="e">
        <f t="shared" si="75"/>
        <v>#REF!</v>
      </c>
      <c r="F4817" s="281">
        <v>151.81</v>
      </c>
      <c r="G4817" s="278">
        <v>151.81</v>
      </c>
    </row>
    <row r="4818" spans="1:7">
      <c r="A4818">
        <v>37996</v>
      </c>
      <c r="B4818" t="s">
        <v>23053</v>
      </c>
      <c r="C4818" t="s">
        <v>1646</v>
      </c>
      <c r="D4818" s="28" t="e">
        <f t="shared" si="75"/>
        <v>#REF!</v>
      </c>
      <c r="F4818">
        <v>231.17</v>
      </c>
      <c r="G4818" s="278">
        <v>231.17</v>
      </c>
    </row>
    <row r="4819" spans="1:7">
      <c r="A4819">
        <v>13883</v>
      </c>
      <c r="B4819" t="s">
        <v>23054</v>
      </c>
      <c r="C4819" t="s">
        <v>1646</v>
      </c>
      <c r="D4819" s="28" t="e">
        <f t="shared" si="75"/>
        <v>#REF!</v>
      </c>
      <c r="F4819" s="281">
        <v>124216.22</v>
      </c>
      <c r="G4819" s="278">
        <v>124216.22</v>
      </c>
    </row>
    <row r="4820" spans="1:7">
      <c r="A4820">
        <v>38604</v>
      </c>
      <c r="B4820" t="s">
        <v>23055</v>
      </c>
      <c r="C4820" t="s">
        <v>1646</v>
      </c>
      <c r="D4820" s="28" t="e">
        <f t="shared" si="75"/>
        <v>#REF!</v>
      </c>
      <c r="F4820">
        <v>154709.66</v>
      </c>
      <c r="G4820" s="278">
        <v>154709.66</v>
      </c>
    </row>
    <row r="4821" spans="1:7">
      <c r="A4821">
        <v>10601</v>
      </c>
      <c r="B4821" t="s">
        <v>23056</v>
      </c>
      <c r="C4821" t="s">
        <v>1646</v>
      </c>
      <c r="D4821" s="28" t="e">
        <f t="shared" si="75"/>
        <v>#REF!</v>
      </c>
      <c r="F4821" s="281">
        <v>3009411.44</v>
      </c>
      <c r="G4821" s="278">
        <v>3009411.44</v>
      </c>
    </row>
    <row r="4822" spans="1:7">
      <c r="A4822">
        <v>44469</v>
      </c>
      <c r="B4822" t="s">
        <v>23057</v>
      </c>
      <c r="C4822" t="s">
        <v>1646</v>
      </c>
      <c r="D4822" s="28" t="e">
        <f t="shared" si="75"/>
        <v>#REF!</v>
      </c>
      <c r="F4822">
        <v>7923674.1100000003</v>
      </c>
      <c r="G4822" s="278">
        <v>7923674.1100000003</v>
      </c>
    </row>
    <row r="4823" spans="1:7">
      <c r="A4823">
        <v>13894</v>
      </c>
      <c r="B4823" t="s">
        <v>23058</v>
      </c>
      <c r="C4823" t="s">
        <v>1646</v>
      </c>
      <c r="D4823" s="28" t="e">
        <f t="shared" si="75"/>
        <v>#REF!</v>
      </c>
      <c r="F4823" s="281">
        <v>392649.25</v>
      </c>
      <c r="G4823" s="278">
        <v>392649.25</v>
      </c>
    </row>
    <row r="4824" spans="1:7">
      <c r="A4824">
        <v>13895</v>
      </c>
      <c r="B4824" t="s">
        <v>23059</v>
      </c>
      <c r="C4824" t="s">
        <v>1646</v>
      </c>
      <c r="D4824" s="28" t="e">
        <f t="shared" si="75"/>
        <v>#REF!</v>
      </c>
      <c r="F4824">
        <v>527982.35</v>
      </c>
      <c r="G4824" s="278">
        <v>527982.35</v>
      </c>
    </row>
    <row r="4825" spans="1:7">
      <c r="A4825">
        <v>13892</v>
      </c>
      <c r="B4825" t="s">
        <v>23060</v>
      </c>
      <c r="C4825" t="s">
        <v>1646</v>
      </c>
      <c r="D4825" s="28" t="e">
        <f t="shared" si="75"/>
        <v>#REF!</v>
      </c>
      <c r="F4825" s="281">
        <v>647029.46</v>
      </c>
      <c r="G4825" s="278">
        <v>647029.46</v>
      </c>
    </row>
    <row r="4826" spans="1:7">
      <c r="A4826">
        <v>9914</v>
      </c>
      <c r="B4826" t="s">
        <v>23061</v>
      </c>
      <c r="C4826" t="s">
        <v>1646</v>
      </c>
      <c r="D4826" s="28" t="e">
        <f t="shared" si="75"/>
        <v>#REF!</v>
      </c>
      <c r="F4826">
        <v>700000</v>
      </c>
      <c r="G4826" s="278">
        <v>700000</v>
      </c>
    </row>
    <row r="4827" spans="1:7">
      <c r="A4827">
        <v>36485</v>
      </c>
      <c r="B4827" t="s">
        <v>23062</v>
      </c>
      <c r="C4827" t="s">
        <v>1646</v>
      </c>
      <c r="D4827" s="28" t="e">
        <f t="shared" si="75"/>
        <v>#REF!</v>
      </c>
      <c r="F4827" s="281">
        <v>608840.39</v>
      </c>
      <c r="G4827" s="278">
        <v>608840.39</v>
      </c>
    </row>
    <row r="4828" spans="1:7">
      <c r="A4828">
        <v>9912</v>
      </c>
      <c r="B4828" t="s">
        <v>23063</v>
      </c>
      <c r="C4828" t="s">
        <v>1646</v>
      </c>
      <c r="D4828" s="28" t="e">
        <f t="shared" si="75"/>
        <v>#REF!</v>
      </c>
      <c r="F4828">
        <v>2450000</v>
      </c>
      <c r="G4828" s="278">
        <v>2450000</v>
      </c>
    </row>
    <row r="4829" spans="1:7">
      <c r="A4829">
        <v>9921</v>
      </c>
      <c r="B4829" t="s">
        <v>23064</v>
      </c>
      <c r="C4829" t="s">
        <v>1646</v>
      </c>
      <c r="D4829" s="28" t="e">
        <f t="shared" si="75"/>
        <v>#REF!</v>
      </c>
      <c r="F4829" s="281">
        <v>1263825.8799999999</v>
      </c>
      <c r="G4829" s="278">
        <v>1263825.8799999999</v>
      </c>
    </row>
    <row r="4830" spans="1:7">
      <c r="A4830">
        <v>21112</v>
      </c>
      <c r="B4830" t="s">
        <v>23065</v>
      </c>
      <c r="C4830" t="s">
        <v>1646</v>
      </c>
      <c r="D4830" s="28" t="e">
        <f t="shared" si="75"/>
        <v>#REF!</v>
      </c>
      <c r="F4830">
        <v>155.36000000000001</v>
      </c>
      <c r="G4830" s="278">
        <v>155.36000000000001</v>
      </c>
    </row>
    <row r="4831" spans="1:7">
      <c r="A4831">
        <v>10228</v>
      </c>
      <c r="B4831" t="s">
        <v>23066</v>
      </c>
      <c r="C4831" t="s">
        <v>1646</v>
      </c>
      <c r="D4831" s="28" t="e">
        <f t="shared" si="75"/>
        <v>#REF!</v>
      </c>
      <c r="F4831" s="281">
        <v>180.49</v>
      </c>
      <c r="G4831" s="278">
        <v>180.49</v>
      </c>
    </row>
    <row r="4832" spans="1:7">
      <c r="A4832">
        <v>11781</v>
      </c>
      <c r="B4832" t="s">
        <v>23067</v>
      </c>
      <c r="C4832" t="s">
        <v>1646</v>
      </c>
      <c r="D4832" s="28" t="e">
        <f t="shared" si="75"/>
        <v>#REF!</v>
      </c>
      <c r="F4832">
        <v>146.22</v>
      </c>
      <c r="G4832" s="278">
        <v>146.22</v>
      </c>
    </row>
    <row r="4833" spans="1:7">
      <c r="A4833">
        <v>37588</v>
      </c>
      <c r="B4833" t="s">
        <v>23068</v>
      </c>
      <c r="C4833" t="s">
        <v>1646</v>
      </c>
      <c r="D4833" s="28" t="e">
        <f t="shared" si="75"/>
        <v>#REF!</v>
      </c>
      <c r="F4833" s="279">
        <v>62.52</v>
      </c>
      <c r="G4833" s="278">
        <v>62.52</v>
      </c>
    </row>
    <row r="4834" spans="1:7">
      <c r="A4834">
        <v>11746</v>
      </c>
      <c r="B4834" t="s">
        <v>23069</v>
      </c>
      <c r="C4834" t="s">
        <v>1646</v>
      </c>
      <c r="D4834" s="28" t="e">
        <f t="shared" si="75"/>
        <v>#REF!</v>
      </c>
      <c r="F4834">
        <v>53.06</v>
      </c>
      <c r="G4834" s="278">
        <v>53.06</v>
      </c>
    </row>
    <row r="4835" spans="1:7">
      <c r="A4835">
        <v>11751</v>
      </c>
      <c r="B4835" t="s">
        <v>23070</v>
      </c>
      <c r="C4835" t="s">
        <v>1646</v>
      </c>
      <c r="D4835" s="28" t="e">
        <f t="shared" si="75"/>
        <v>#REF!</v>
      </c>
      <c r="F4835" s="281">
        <v>95.29</v>
      </c>
      <c r="G4835" s="278">
        <v>95.29</v>
      </c>
    </row>
    <row r="4836" spans="1:7">
      <c r="A4836">
        <v>11750</v>
      </c>
      <c r="B4836" t="s">
        <v>23071</v>
      </c>
      <c r="C4836" t="s">
        <v>1646</v>
      </c>
      <c r="D4836" s="28" t="e">
        <f t="shared" si="75"/>
        <v>#REF!</v>
      </c>
      <c r="F4836">
        <v>79.08</v>
      </c>
      <c r="G4836" s="278">
        <v>79.08</v>
      </c>
    </row>
    <row r="4837" spans="1:7">
      <c r="A4837">
        <v>11748</v>
      </c>
      <c r="B4837" t="s">
        <v>23072</v>
      </c>
      <c r="C4837" t="s">
        <v>1646</v>
      </c>
      <c r="D4837" s="28" t="e">
        <f t="shared" si="75"/>
        <v>#REF!</v>
      </c>
      <c r="F4837" s="281">
        <v>34.049999999999997</v>
      </c>
      <c r="G4837" s="278">
        <v>34.049999999999997</v>
      </c>
    </row>
    <row r="4838" spans="1:7">
      <c r="A4838">
        <v>11747</v>
      </c>
      <c r="B4838" t="s">
        <v>23073</v>
      </c>
      <c r="C4838" t="s">
        <v>1646</v>
      </c>
      <c r="D4838" s="28" t="e">
        <f t="shared" si="75"/>
        <v>#REF!</v>
      </c>
      <c r="F4838">
        <v>146.94</v>
      </c>
      <c r="G4838" s="278">
        <v>146.94</v>
      </c>
    </row>
    <row r="4839" spans="1:7">
      <c r="A4839">
        <v>11749</v>
      </c>
      <c r="B4839" t="s">
        <v>23074</v>
      </c>
      <c r="C4839" t="s">
        <v>1646</v>
      </c>
      <c r="D4839" s="28" t="e">
        <f t="shared" si="75"/>
        <v>#REF!</v>
      </c>
      <c r="F4839" s="281">
        <v>39.299999999999997</v>
      </c>
      <c r="G4839" s="278">
        <v>39.299999999999997</v>
      </c>
    </row>
    <row r="4840" spans="1:7">
      <c r="A4840">
        <v>10236</v>
      </c>
      <c r="B4840" t="s">
        <v>23075</v>
      </c>
      <c r="C4840" t="s">
        <v>1646</v>
      </c>
      <c r="D4840" s="28" t="e">
        <f t="shared" si="75"/>
        <v>#REF!</v>
      </c>
      <c r="F4840">
        <v>132.34</v>
      </c>
      <c r="G4840" s="278">
        <v>132.34</v>
      </c>
    </row>
    <row r="4841" spans="1:7">
      <c r="A4841">
        <v>10233</v>
      </c>
      <c r="B4841" t="s">
        <v>23076</v>
      </c>
      <c r="C4841" t="s">
        <v>1646</v>
      </c>
      <c r="D4841" s="28" t="e">
        <f t="shared" si="75"/>
        <v>#REF!</v>
      </c>
      <c r="F4841" s="281">
        <v>124.01</v>
      </c>
      <c r="G4841" s="278">
        <v>124.01</v>
      </c>
    </row>
    <row r="4842" spans="1:7">
      <c r="A4842">
        <v>10234</v>
      </c>
      <c r="B4842" t="s">
        <v>23077</v>
      </c>
      <c r="C4842" t="s">
        <v>1646</v>
      </c>
      <c r="D4842" s="28" t="e">
        <f t="shared" si="75"/>
        <v>#REF!</v>
      </c>
      <c r="F4842">
        <v>78.12</v>
      </c>
      <c r="G4842" s="282">
        <v>78.12</v>
      </c>
    </row>
    <row r="4843" spans="1:7">
      <c r="A4843">
        <v>10231</v>
      </c>
      <c r="B4843" t="s">
        <v>23078</v>
      </c>
      <c r="C4843" t="s">
        <v>1646</v>
      </c>
      <c r="D4843" s="28" t="e">
        <f t="shared" si="75"/>
        <v>#REF!</v>
      </c>
      <c r="F4843" s="281">
        <v>358.24</v>
      </c>
      <c r="G4843" s="278">
        <v>358.24</v>
      </c>
    </row>
    <row r="4844" spans="1:7">
      <c r="A4844">
        <v>10232</v>
      </c>
      <c r="B4844" t="s">
        <v>23079</v>
      </c>
      <c r="C4844" t="s">
        <v>1646</v>
      </c>
      <c r="D4844" s="28" t="e">
        <f t="shared" si="75"/>
        <v>#REF!</v>
      </c>
      <c r="F4844">
        <v>200.46</v>
      </c>
      <c r="G4844" s="282">
        <v>200.46</v>
      </c>
    </row>
    <row r="4845" spans="1:7">
      <c r="A4845">
        <v>10229</v>
      </c>
      <c r="B4845" t="s">
        <v>23080</v>
      </c>
      <c r="C4845" t="s">
        <v>1646</v>
      </c>
      <c r="D4845" s="28" t="e">
        <f t="shared" si="75"/>
        <v>#REF!</v>
      </c>
      <c r="F4845" s="281">
        <v>70.650000000000006</v>
      </c>
      <c r="G4845" s="282">
        <v>70.650000000000006</v>
      </c>
    </row>
    <row r="4846" spans="1:7">
      <c r="A4846">
        <v>10235</v>
      </c>
      <c r="B4846" t="s">
        <v>23081</v>
      </c>
      <c r="C4846" t="s">
        <v>1646</v>
      </c>
      <c r="D4846" s="28" t="e">
        <f t="shared" si="75"/>
        <v>#REF!</v>
      </c>
      <c r="F4846">
        <v>491.1</v>
      </c>
      <c r="G4846" s="278">
        <v>491.1</v>
      </c>
    </row>
    <row r="4847" spans="1:7">
      <c r="A4847">
        <v>10230</v>
      </c>
      <c r="B4847" t="s">
        <v>23082</v>
      </c>
      <c r="C4847" t="s">
        <v>1646</v>
      </c>
      <c r="D4847" s="28" t="e">
        <f t="shared" si="75"/>
        <v>#REF!</v>
      </c>
      <c r="F4847" s="281">
        <v>864.29</v>
      </c>
      <c r="G4847" s="278">
        <v>864.29</v>
      </c>
    </row>
    <row r="4848" spans="1:7">
      <c r="A4848">
        <v>10409</v>
      </c>
      <c r="B4848" t="s">
        <v>23083</v>
      </c>
      <c r="C4848" t="s">
        <v>1646</v>
      </c>
      <c r="D4848" s="28" t="e">
        <f t="shared" si="75"/>
        <v>#REF!</v>
      </c>
      <c r="F4848">
        <v>256.77</v>
      </c>
      <c r="G4848" s="278">
        <v>256.77</v>
      </c>
    </row>
    <row r="4849" spans="1:7">
      <c r="A4849">
        <v>10411</v>
      </c>
      <c r="B4849" t="s">
        <v>23084</v>
      </c>
      <c r="C4849" t="s">
        <v>1646</v>
      </c>
      <c r="D4849" s="28" t="e">
        <f t="shared" si="75"/>
        <v>#REF!</v>
      </c>
      <c r="F4849" s="281">
        <v>229.76</v>
      </c>
      <c r="G4849" s="278">
        <v>229.76</v>
      </c>
    </row>
    <row r="4850" spans="1:7">
      <c r="A4850">
        <v>10404</v>
      </c>
      <c r="B4850" t="s">
        <v>23085</v>
      </c>
      <c r="C4850" t="s">
        <v>1646</v>
      </c>
      <c r="D4850" s="28" t="e">
        <f t="shared" si="75"/>
        <v>#REF!</v>
      </c>
      <c r="F4850">
        <v>93.18</v>
      </c>
      <c r="G4850" s="278">
        <v>93.18</v>
      </c>
    </row>
    <row r="4851" spans="1:7">
      <c r="A4851">
        <v>10410</v>
      </c>
      <c r="B4851" t="s">
        <v>23086</v>
      </c>
      <c r="C4851" t="s">
        <v>1646</v>
      </c>
      <c r="D4851" s="28" t="e">
        <f t="shared" si="75"/>
        <v>#REF!</v>
      </c>
      <c r="F4851" s="281">
        <v>153.47999999999999</v>
      </c>
      <c r="G4851" s="278">
        <v>153.47999999999999</v>
      </c>
    </row>
    <row r="4852" spans="1:7">
      <c r="A4852">
        <v>10405</v>
      </c>
      <c r="B4852" t="s">
        <v>23087</v>
      </c>
      <c r="C4852" t="s">
        <v>1646</v>
      </c>
      <c r="D4852" s="28" t="e">
        <f t="shared" si="75"/>
        <v>#REF!</v>
      </c>
      <c r="F4852">
        <v>514.44000000000005</v>
      </c>
      <c r="G4852" s="278">
        <v>514.44000000000005</v>
      </c>
    </row>
    <row r="4853" spans="1:7">
      <c r="A4853">
        <v>10408</v>
      </c>
      <c r="B4853" t="s">
        <v>23088</v>
      </c>
      <c r="C4853" t="s">
        <v>1646</v>
      </c>
      <c r="D4853" s="28" t="e">
        <f t="shared" si="75"/>
        <v>#REF!</v>
      </c>
      <c r="F4853" s="281">
        <v>359.74</v>
      </c>
      <c r="G4853" s="278">
        <v>359.74</v>
      </c>
    </row>
    <row r="4854" spans="1:7">
      <c r="A4854">
        <v>10412</v>
      </c>
      <c r="B4854" t="s">
        <v>23089</v>
      </c>
      <c r="C4854" t="s">
        <v>1646</v>
      </c>
      <c r="D4854" s="28" t="e">
        <f t="shared" si="75"/>
        <v>#REF!</v>
      </c>
      <c r="F4854">
        <v>112.92</v>
      </c>
      <c r="G4854" s="278">
        <v>112.92</v>
      </c>
    </row>
    <row r="4855" spans="1:7">
      <c r="A4855">
        <v>10406</v>
      </c>
      <c r="B4855" t="s">
        <v>23090</v>
      </c>
      <c r="C4855" t="s">
        <v>1646</v>
      </c>
      <c r="D4855" s="28" t="e">
        <f t="shared" si="75"/>
        <v>#REF!</v>
      </c>
      <c r="F4855" s="281">
        <v>710.55</v>
      </c>
      <c r="G4855" s="278">
        <v>710.55</v>
      </c>
    </row>
    <row r="4856" spans="1:7">
      <c r="A4856">
        <v>10407</v>
      </c>
      <c r="B4856" t="s">
        <v>23091</v>
      </c>
      <c r="C4856" t="s">
        <v>1646</v>
      </c>
      <c r="D4856" s="28" t="e">
        <f t="shared" si="75"/>
        <v>#REF!</v>
      </c>
      <c r="F4856">
        <v>1102.07</v>
      </c>
      <c r="G4856" s="278">
        <v>1102.07</v>
      </c>
    </row>
    <row r="4857" spans="1:7">
      <c r="A4857">
        <v>10416</v>
      </c>
      <c r="B4857" t="s">
        <v>23092</v>
      </c>
      <c r="C4857" t="s">
        <v>1646</v>
      </c>
      <c r="D4857" s="28" t="e">
        <f t="shared" si="75"/>
        <v>#REF!</v>
      </c>
      <c r="F4857" s="281">
        <v>136.69999999999999</v>
      </c>
      <c r="G4857" s="278">
        <v>136.69999999999999</v>
      </c>
    </row>
    <row r="4858" spans="1:7">
      <c r="A4858">
        <v>10419</v>
      </c>
      <c r="B4858" t="s">
        <v>23093</v>
      </c>
      <c r="C4858" t="s">
        <v>1646</v>
      </c>
      <c r="D4858" s="28" t="e">
        <f t="shared" si="75"/>
        <v>#REF!</v>
      </c>
      <c r="F4858">
        <v>118.65</v>
      </c>
      <c r="G4858" s="278">
        <v>118.65</v>
      </c>
    </row>
    <row r="4859" spans="1:7">
      <c r="A4859">
        <v>21092</v>
      </c>
      <c r="B4859" t="s">
        <v>23094</v>
      </c>
      <c r="C4859" t="s">
        <v>1646</v>
      </c>
      <c r="D4859" s="28" t="e">
        <f t="shared" si="75"/>
        <v>#REF!</v>
      </c>
      <c r="F4859" s="281">
        <v>67.83</v>
      </c>
      <c r="G4859" s="278">
        <v>67.83</v>
      </c>
    </row>
    <row r="4860" spans="1:7">
      <c r="A4860">
        <v>10418</v>
      </c>
      <c r="B4860" t="s">
        <v>23095</v>
      </c>
      <c r="C4860" t="s">
        <v>1646</v>
      </c>
      <c r="D4860" s="28" t="e">
        <f t="shared" si="75"/>
        <v>#REF!</v>
      </c>
      <c r="F4860">
        <v>79.09</v>
      </c>
      <c r="G4860" s="278">
        <v>79.09</v>
      </c>
    </row>
    <row r="4861" spans="1:7">
      <c r="A4861">
        <v>12657</v>
      </c>
      <c r="B4861" t="s">
        <v>23096</v>
      </c>
      <c r="C4861" t="s">
        <v>1646</v>
      </c>
      <c r="D4861" s="28" t="e">
        <f t="shared" si="75"/>
        <v>#REF!</v>
      </c>
      <c r="F4861" s="281">
        <v>319.16000000000003</v>
      </c>
      <c r="G4861" s="278">
        <v>319.16000000000003</v>
      </c>
    </row>
    <row r="4862" spans="1:7">
      <c r="A4862">
        <v>10417</v>
      </c>
      <c r="B4862" t="s">
        <v>23097</v>
      </c>
      <c r="C4862" t="s">
        <v>1646</v>
      </c>
      <c r="D4862" s="28" t="e">
        <f t="shared" si="75"/>
        <v>#REF!</v>
      </c>
      <c r="F4862">
        <v>199.17</v>
      </c>
      <c r="G4862" s="278">
        <v>199.17</v>
      </c>
    </row>
    <row r="4863" spans="1:7">
      <c r="A4863">
        <v>10413</v>
      </c>
      <c r="B4863" t="s">
        <v>23098</v>
      </c>
      <c r="C4863" t="s">
        <v>1646</v>
      </c>
      <c r="D4863" s="28" t="e">
        <f t="shared" si="75"/>
        <v>#REF!</v>
      </c>
      <c r="F4863" s="281">
        <v>72.39</v>
      </c>
      <c r="G4863" s="278">
        <v>72.39</v>
      </c>
    </row>
    <row r="4864" spans="1:7">
      <c r="A4864">
        <v>10414</v>
      </c>
      <c r="B4864" t="s">
        <v>23099</v>
      </c>
      <c r="C4864" t="s">
        <v>1646</v>
      </c>
      <c r="D4864" s="28" t="e">
        <f t="shared" si="75"/>
        <v>#REF!</v>
      </c>
      <c r="F4864">
        <v>435.84</v>
      </c>
      <c r="G4864" s="278">
        <v>435.84</v>
      </c>
    </row>
    <row r="4865" spans="1:7">
      <c r="A4865">
        <v>10415</v>
      </c>
      <c r="B4865" t="s">
        <v>23100</v>
      </c>
      <c r="C4865" t="s">
        <v>1646</v>
      </c>
      <c r="D4865" s="28" t="e">
        <f t="shared" si="75"/>
        <v>#REF!</v>
      </c>
      <c r="F4865" s="281">
        <v>756.42</v>
      </c>
      <c r="G4865" s="278">
        <v>756.42</v>
      </c>
    </row>
    <row r="4866" spans="1:7">
      <c r="A4866">
        <v>38643</v>
      </c>
      <c r="B4866" t="s">
        <v>23101</v>
      </c>
      <c r="C4866" t="s">
        <v>1646</v>
      </c>
      <c r="D4866" s="28" t="e">
        <f t="shared" si="75"/>
        <v>#REF!</v>
      </c>
      <c r="F4866">
        <v>49.68</v>
      </c>
      <c r="G4866" s="278">
        <v>49.68</v>
      </c>
    </row>
    <row r="4867" spans="1:7">
      <c r="A4867">
        <v>6157</v>
      </c>
      <c r="B4867" t="s">
        <v>23102</v>
      </c>
      <c r="C4867" t="s">
        <v>1646</v>
      </c>
      <c r="D4867" s="28" t="e">
        <f t="shared" ref="D4867:D4930" si="76">IF($I$2="NÃO DESONERADO",G4867,F4867)</f>
        <v>#REF!</v>
      </c>
      <c r="F4867" s="281">
        <v>67.87</v>
      </c>
      <c r="G4867" s="278">
        <v>67.87</v>
      </c>
    </row>
    <row r="4868" spans="1:7">
      <c r="A4868">
        <v>6158</v>
      </c>
      <c r="B4868" t="s">
        <v>23103</v>
      </c>
      <c r="C4868" t="s">
        <v>1646</v>
      </c>
      <c r="D4868" s="28" t="e">
        <f t="shared" si="76"/>
        <v>#REF!</v>
      </c>
      <c r="F4868">
        <v>9.4</v>
      </c>
      <c r="G4868" s="278">
        <v>9.4</v>
      </c>
    </row>
    <row r="4869" spans="1:7">
      <c r="A4869">
        <v>6153</v>
      </c>
      <c r="B4869" t="s">
        <v>23104</v>
      </c>
      <c r="C4869" t="s">
        <v>1646</v>
      </c>
      <c r="D4869" s="28" t="e">
        <f t="shared" si="76"/>
        <v>#REF!</v>
      </c>
      <c r="F4869" s="281">
        <v>6.47</v>
      </c>
      <c r="G4869" s="278">
        <v>6.47</v>
      </c>
    </row>
    <row r="4870" spans="1:7">
      <c r="A4870">
        <v>6156</v>
      </c>
      <c r="B4870" t="s">
        <v>23105</v>
      </c>
      <c r="C4870" t="s">
        <v>1646</v>
      </c>
      <c r="D4870" s="28" t="e">
        <f t="shared" si="76"/>
        <v>#REF!</v>
      </c>
      <c r="F4870">
        <v>8.06</v>
      </c>
      <c r="G4870" s="278">
        <v>8.06</v>
      </c>
    </row>
    <row r="4871" spans="1:7">
      <c r="A4871">
        <v>6154</v>
      </c>
      <c r="B4871" t="s">
        <v>23106</v>
      </c>
      <c r="C4871" t="s">
        <v>1646</v>
      </c>
      <c r="D4871" s="28" t="e">
        <f t="shared" si="76"/>
        <v>#REF!</v>
      </c>
      <c r="F4871" s="281">
        <v>11.49</v>
      </c>
      <c r="G4871" s="278">
        <v>11.49</v>
      </c>
    </row>
    <row r="4872" spans="1:7">
      <c r="A4872">
        <v>6155</v>
      </c>
      <c r="B4872" t="s">
        <v>23107</v>
      </c>
      <c r="C4872" t="s">
        <v>1646</v>
      </c>
      <c r="D4872" s="28" t="e">
        <f t="shared" si="76"/>
        <v>#REF!</v>
      </c>
      <c r="F4872">
        <v>26.46</v>
      </c>
      <c r="G4872" s="278">
        <v>26.46</v>
      </c>
    </row>
    <row r="4873" spans="1:7">
      <c r="A4873">
        <v>43595</v>
      </c>
      <c r="B4873" t="s">
        <v>23108</v>
      </c>
      <c r="C4873" t="s">
        <v>1646</v>
      </c>
      <c r="D4873" s="28" t="e">
        <f t="shared" si="76"/>
        <v>#REF!</v>
      </c>
      <c r="F4873" s="281">
        <v>21.16</v>
      </c>
      <c r="G4873" s="278">
        <v>21.16</v>
      </c>
    </row>
    <row r="4874" spans="1:7">
      <c r="A4874">
        <v>43596</v>
      </c>
      <c r="B4874" t="s">
        <v>23109</v>
      </c>
      <c r="C4874" t="s">
        <v>1646</v>
      </c>
      <c r="D4874" s="28" t="e">
        <f t="shared" si="76"/>
        <v>#REF!</v>
      </c>
      <c r="F4874">
        <v>24.45</v>
      </c>
      <c r="G4874" s="278">
        <v>24.45</v>
      </c>
    </row>
    <row r="4875" spans="1:7">
      <c r="A4875">
        <v>38108</v>
      </c>
      <c r="B4875" t="s">
        <v>23110</v>
      </c>
      <c r="C4875" t="s">
        <v>1646</v>
      </c>
      <c r="D4875" s="28" t="e">
        <f t="shared" si="76"/>
        <v>#REF!</v>
      </c>
      <c r="F4875" s="281">
        <v>44.01</v>
      </c>
      <c r="G4875" s="278">
        <v>44.01</v>
      </c>
    </row>
    <row r="4876" spans="1:7">
      <c r="A4876">
        <v>38087</v>
      </c>
      <c r="B4876" t="s">
        <v>23111</v>
      </c>
      <c r="C4876" t="s">
        <v>1646</v>
      </c>
      <c r="D4876" s="28" t="e">
        <f t="shared" si="76"/>
        <v>#REF!</v>
      </c>
      <c r="F4876">
        <v>56.6</v>
      </c>
      <c r="G4876" s="278">
        <v>56.6</v>
      </c>
    </row>
    <row r="4877" spans="1:7">
      <c r="A4877">
        <v>38109</v>
      </c>
      <c r="B4877" t="s">
        <v>23112</v>
      </c>
      <c r="C4877" t="s">
        <v>1646</v>
      </c>
      <c r="D4877" s="28" t="e">
        <f t="shared" si="76"/>
        <v>#REF!</v>
      </c>
      <c r="F4877" s="281">
        <v>70.33</v>
      </c>
      <c r="G4877" s="278">
        <v>70.33</v>
      </c>
    </row>
    <row r="4878" spans="1:7">
      <c r="A4878">
        <v>38088</v>
      </c>
      <c r="B4878" t="s">
        <v>23113</v>
      </c>
      <c r="C4878" t="s">
        <v>1646</v>
      </c>
      <c r="D4878" s="28" t="e">
        <f t="shared" si="76"/>
        <v>#REF!</v>
      </c>
      <c r="F4878">
        <v>73.95</v>
      </c>
      <c r="G4878" s="278">
        <v>73.95</v>
      </c>
    </row>
    <row r="4879" spans="1:7">
      <c r="A4879">
        <v>38110</v>
      </c>
      <c r="B4879" t="s">
        <v>23114</v>
      </c>
      <c r="C4879" t="s">
        <v>1646</v>
      </c>
      <c r="D4879" s="28" t="e">
        <f t="shared" si="76"/>
        <v>#REF!</v>
      </c>
      <c r="F4879" s="281">
        <v>27.05</v>
      </c>
      <c r="G4879" s="278">
        <v>27.05</v>
      </c>
    </row>
    <row r="4880" spans="1:7">
      <c r="A4880">
        <v>38089</v>
      </c>
      <c r="B4880" t="s">
        <v>23115</v>
      </c>
      <c r="C4880" t="s">
        <v>1646</v>
      </c>
      <c r="D4880" s="28" t="e">
        <f t="shared" si="76"/>
        <v>#REF!</v>
      </c>
      <c r="F4880">
        <v>47.14</v>
      </c>
      <c r="G4880" s="278">
        <v>47.14</v>
      </c>
    </row>
    <row r="4881" spans="1:7">
      <c r="A4881">
        <v>38111</v>
      </c>
      <c r="B4881" t="s">
        <v>23116</v>
      </c>
      <c r="C4881" t="s">
        <v>1646</v>
      </c>
      <c r="D4881" s="28" t="e">
        <f t="shared" si="76"/>
        <v>#REF!</v>
      </c>
      <c r="F4881" s="281">
        <v>30.25</v>
      </c>
      <c r="G4881" s="278">
        <v>30.25</v>
      </c>
    </row>
    <row r="4882" spans="1:7">
      <c r="A4882">
        <v>38090</v>
      </c>
      <c r="B4882" t="s">
        <v>23117</v>
      </c>
      <c r="C4882" t="s">
        <v>1646</v>
      </c>
      <c r="D4882" s="28" t="e">
        <f t="shared" si="76"/>
        <v>#REF!</v>
      </c>
      <c r="F4882">
        <v>48.73</v>
      </c>
      <c r="G4882" s="278">
        <v>48.73</v>
      </c>
    </row>
    <row r="4883" spans="1:7">
      <c r="A4883">
        <v>13726</v>
      </c>
      <c r="B4883" t="s">
        <v>23118</v>
      </c>
      <c r="C4883" t="s">
        <v>1646</v>
      </c>
      <c r="D4883" s="28" t="e">
        <f t="shared" si="76"/>
        <v>#REF!</v>
      </c>
      <c r="F4883" s="281">
        <v>77066.320000000007</v>
      </c>
      <c r="G4883" s="278">
        <v>77066.320000000007</v>
      </c>
    </row>
    <row r="4884" spans="1:7">
      <c r="A4884">
        <v>38400</v>
      </c>
      <c r="B4884" t="s">
        <v>23119</v>
      </c>
      <c r="C4884" t="s">
        <v>1646</v>
      </c>
      <c r="D4884" s="28" t="e">
        <f t="shared" si="76"/>
        <v>#REF!</v>
      </c>
      <c r="F4884">
        <v>29.76</v>
      </c>
      <c r="G4884" s="278">
        <v>29.76</v>
      </c>
    </row>
    <row r="4885" spans="1:7">
      <c r="A4885">
        <v>12627</v>
      </c>
      <c r="B4885" t="s">
        <v>23120</v>
      </c>
      <c r="C4885" t="s">
        <v>1646</v>
      </c>
      <c r="D4885" s="28" t="e">
        <f t="shared" si="76"/>
        <v>#REF!</v>
      </c>
      <c r="F4885" s="281">
        <v>1.43</v>
      </c>
      <c r="G4885" s="278">
        <v>1.43</v>
      </c>
    </row>
    <row r="4886" spans="1:7">
      <c r="A4886">
        <v>39996</v>
      </c>
      <c r="B4886" t="s">
        <v>23121</v>
      </c>
      <c r="C4886" t="s">
        <v>1649</v>
      </c>
      <c r="D4886" s="28" t="e">
        <f t="shared" si="76"/>
        <v>#REF!</v>
      </c>
      <c r="F4886">
        <v>3.97</v>
      </c>
      <c r="G4886" s="278">
        <v>3.97</v>
      </c>
    </row>
    <row r="4887" spans="1:7">
      <c r="A4887">
        <v>10478</v>
      </c>
      <c r="B4887" t="s">
        <v>23122</v>
      </c>
      <c r="C4887" t="s">
        <v>1651</v>
      </c>
      <c r="D4887" s="28" t="e">
        <f t="shared" si="76"/>
        <v>#REF!</v>
      </c>
      <c r="F4887" s="281">
        <v>32.020000000000003</v>
      </c>
      <c r="G4887" s="278">
        <v>32.020000000000003</v>
      </c>
    </row>
    <row r="4888" spans="1:7">
      <c r="A4888">
        <v>10481</v>
      </c>
      <c r="B4888" t="s">
        <v>23123</v>
      </c>
      <c r="C4888" t="s">
        <v>1651</v>
      </c>
      <c r="D4888" s="28" t="e">
        <f t="shared" si="76"/>
        <v>#REF!</v>
      </c>
      <c r="F4888">
        <v>28.47</v>
      </c>
      <c r="G4888" s="278">
        <v>28.47</v>
      </c>
    </row>
    <row r="4889" spans="1:7">
      <c r="A4889">
        <v>10475</v>
      </c>
      <c r="B4889" t="s">
        <v>23124</v>
      </c>
      <c r="C4889" t="s">
        <v>1651</v>
      </c>
      <c r="D4889" s="28" t="e">
        <f t="shared" si="76"/>
        <v>#REF!</v>
      </c>
      <c r="F4889" s="281">
        <v>27.55</v>
      </c>
      <c r="G4889" s="278">
        <v>27.55</v>
      </c>
    </row>
    <row r="4890" spans="1:7">
      <c r="A4890">
        <v>4030</v>
      </c>
      <c r="B4890" t="s">
        <v>23602</v>
      </c>
      <c r="C4890" t="s">
        <v>1648</v>
      </c>
      <c r="D4890" s="28" t="e">
        <f t="shared" si="76"/>
        <v>#REF!</v>
      </c>
      <c r="F4890">
        <v>7.82</v>
      </c>
      <c r="G4890" s="278">
        <v>7.82</v>
      </c>
    </row>
    <row r="4891" spans="1:7">
      <c r="A4891">
        <v>4031</v>
      </c>
      <c r="B4891" t="s">
        <v>23125</v>
      </c>
      <c r="C4891" t="s">
        <v>1648</v>
      </c>
      <c r="D4891" s="28" t="e">
        <f t="shared" si="76"/>
        <v>#REF!</v>
      </c>
      <c r="F4891" s="281">
        <v>36.76</v>
      </c>
      <c r="G4891" s="278">
        <v>36.76</v>
      </c>
    </row>
    <row r="4892" spans="1:7">
      <c r="A4892">
        <v>39399</v>
      </c>
      <c r="B4892" t="s">
        <v>23126</v>
      </c>
      <c r="C4892" t="s">
        <v>1646</v>
      </c>
      <c r="D4892" s="28" t="e">
        <f t="shared" si="76"/>
        <v>#REF!</v>
      </c>
      <c r="F4892" s="280">
        <v>1494.36</v>
      </c>
      <c r="G4892" s="278">
        <v>1494.36</v>
      </c>
    </row>
    <row r="4893" spans="1:7">
      <c r="A4893">
        <v>39400</v>
      </c>
      <c r="B4893" t="s">
        <v>23127</v>
      </c>
      <c r="C4893" t="s">
        <v>1646</v>
      </c>
      <c r="D4893" s="28" t="e">
        <f t="shared" si="76"/>
        <v>#REF!</v>
      </c>
      <c r="F4893" s="281">
        <v>1624.3</v>
      </c>
      <c r="G4893" s="278">
        <v>1624.3</v>
      </c>
    </row>
    <row r="4894" spans="1:7">
      <c r="A4894">
        <v>39401</v>
      </c>
      <c r="B4894" t="s">
        <v>23128</v>
      </c>
      <c r="C4894" t="s">
        <v>1646</v>
      </c>
      <c r="D4894" s="28" t="e">
        <f t="shared" si="76"/>
        <v>#REF!</v>
      </c>
      <c r="F4894">
        <v>1822.08</v>
      </c>
      <c r="G4894" s="278">
        <v>1822.08</v>
      </c>
    </row>
    <row r="4895" spans="1:7">
      <c r="A4895">
        <v>11652</v>
      </c>
      <c r="B4895" t="s">
        <v>23129</v>
      </c>
      <c r="C4895" t="s">
        <v>1646</v>
      </c>
      <c r="D4895" s="28" t="e">
        <f t="shared" si="76"/>
        <v>#REF!</v>
      </c>
      <c r="F4895" s="281">
        <v>3920</v>
      </c>
      <c r="G4895" s="278">
        <v>3920</v>
      </c>
    </row>
    <row r="4896" spans="1:7">
      <c r="A4896">
        <v>13896</v>
      </c>
      <c r="B4896" t="s">
        <v>23130</v>
      </c>
      <c r="C4896" t="s">
        <v>1646</v>
      </c>
      <c r="D4896" s="28" t="e">
        <f t="shared" si="76"/>
        <v>#REF!</v>
      </c>
      <c r="F4896">
        <v>3516.58</v>
      </c>
      <c r="G4896" s="278">
        <v>3516.58</v>
      </c>
    </row>
    <row r="4897" spans="1:7">
      <c r="A4897">
        <v>13475</v>
      </c>
      <c r="B4897" t="s">
        <v>23131</v>
      </c>
      <c r="C4897" t="s">
        <v>1646</v>
      </c>
      <c r="D4897" s="28" t="e">
        <f t="shared" si="76"/>
        <v>#REF!</v>
      </c>
      <c r="F4897" s="281">
        <v>4283.62</v>
      </c>
      <c r="G4897" s="278">
        <v>4283.62</v>
      </c>
    </row>
    <row r="4898" spans="1:7">
      <c r="A4898">
        <v>44491</v>
      </c>
      <c r="B4898" t="s">
        <v>23132</v>
      </c>
      <c r="C4898" t="s">
        <v>1646</v>
      </c>
      <c r="D4898" s="28" t="e">
        <f t="shared" si="76"/>
        <v>#REF!</v>
      </c>
      <c r="F4898">
        <v>4784713.96</v>
      </c>
      <c r="G4898" s="278">
        <v>4784713.96</v>
      </c>
    </row>
    <row r="4899" spans="1:7">
      <c r="A4899">
        <v>44470</v>
      </c>
      <c r="B4899" t="s">
        <v>23133</v>
      </c>
      <c r="C4899" t="s">
        <v>1646</v>
      </c>
      <c r="D4899" s="28" t="e">
        <f t="shared" si="76"/>
        <v>#REF!</v>
      </c>
      <c r="F4899" s="281">
        <v>2014309.04</v>
      </c>
      <c r="G4899" s="278">
        <v>2014309.04</v>
      </c>
    </row>
    <row r="4900" spans="1:7">
      <c r="A4900">
        <v>13476</v>
      </c>
      <c r="B4900" t="s">
        <v>23134</v>
      </c>
      <c r="C4900" t="s">
        <v>1646</v>
      </c>
      <c r="D4900" s="28" t="e">
        <f t="shared" si="76"/>
        <v>#REF!</v>
      </c>
      <c r="F4900">
        <v>2028905.63</v>
      </c>
      <c r="G4900" s="278">
        <v>2028905.63</v>
      </c>
    </row>
    <row r="4901" spans="1:7">
      <c r="A4901">
        <v>10488</v>
      </c>
      <c r="B4901" t="s">
        <v>23135</v>
      </c>
      <c r="C4901" t="s">
        <v>1646</v>
      </c>
      <c r="D4901" s="28" t="e">
        <f t="shared" si="76"/>
        <v>#REF!</v>
      </c>
      <c r="F4901" s="281">
        <v>2458041</v>
      </c>
      <c r="G4901" s="278">
        <v>2458041</v>
      </c>
    </row>
    <row r="4902" spans="1:7">
      <c r="A4902">
        <v>13606</v>
      </c>
      <c r="B4902" t="s">
        <v>23136</v>
      </c>
      <c r="C4902" t="s">
        <v>1646</v>
      </c>
      <c r="D4902" s="28" t="e">
        <f t="shared" si="76"/>
        <v>#REF!</v>
      </c>
      <c r="F4902">
        <v>2177789.17</v>
      </c>
      <c r="G4902" s="278">
        <v>2177789.17</v>
      </c>
    </row>
    <row r="4903" spans="1:7">
      <c r="A4903">
        <v>10489</v>
      </c>
      <c r="B4903" t="s">
        <v>23137</v>
      </c>
      <c r="C4903" t="s">
        <v>1645</v>
      </c>
      <c r="D4903" s="28" t="e">
        <f t="shared" si="76"/>
        <v>#REF!</v>
      </c>
      <c r="F4903" s="281">
        <v>14.03</v>
      </c>
      <c r="G4903" s="278">
        <v>16.14</v>
      </c>
    </row>
    <row r="4904" spans="1:7">
      <c r="A4904">
        <v>41073</v>
      </c>
      <c r="B4904" t="s">
        <v>23138</v>
      </c>
      <c r="C4904" t="s">
        <v>1652</v>
      </c>
      <c r="D4904" s="28" t="e">
        <f t="shared" si="76"/>
        <v>#REF!</v>
      </c>
      <c r="F4904" s="280">
        <v>2475.79</v>
      </c>
      <c r="G4904" s="278">
        <v>2851.97</v>
      </c>
    </row>
    <row r="4905" spans="1:7">
      <c r="A4905">
        <v>34391</v>
      </c>
      <c r="B4905" t="s">
        <v>23139</v>
      </c>
      <c r="C4905" t="s">
        <v>1648</v>
      </c>
      <c r="D4905" s="28" t="e">
        <f t="shared" si="76"/>
        <v>#REF!</v>
      </c>
      <c r="F4905" s="281">
        <v>900.05</v>
      </c>
      <c r="G4905" s="278">
        <v>900.05</v>
      </c>
    </row>
    <row r="4906" spans="1:7">
      <c r="A4906">
        <v>10496</v>
      </c>
      <c r="B4906" t="s">
        <v>23140</v>
      </c>
      <c r="C4906" t="s">
        <v>1648</v>
      </c>
      <c r="D4906" s="28" t="e">
        <f t="shared" si="76"/>
        <v>#REF!</v>
      </c>
      <c r="F4906">
        <v>783.33</v>
      </c>
      <c r="G4906" s="278">
        <v>783.33</v>
      </c>
    </row>
    <row r="4907" spans="1:7">
      <c r="A4907">
        <v>10497</v>
      </c>
      <c r="B4907" t="s">
        <v>23141</v>
      </c>
      <c r="C4907" t="s">
        <v>1648</v>
      </c>
      <c r="D4907" s="28" t="e">
        <f t="shared" si="76"/>
        <v>#REF!</v>
      </c>
      <c r="F4907" s="281">
        <v>2036.66</v>
      </c>
      <c r="G4907" s="278">
        <v>2036.66</v>
      </c>
    </row>
    <row r="4908" spans="1:7">
      <c r="A4908">
        <v>10504</v>
      </c>
      <c r="B4908" t="s">
        <v>23142</v>
      </c>
      <c r="C4908" t="s">
        <v>1648</v>
      </c>
      <c r="D4908" s="28" t="e">
        <f t="shared" si="76"/>
        <v>#REF!</v>
      </c>
      <c r="F4908">
        <v>2381.33</v>
      </c>
      <c r="G4908" s="282">
        <v>2381.33</v>
      </c>
    </row>
    <row r="4909" spans="1:7">
      <c r="A4909">
        <v>34390</v>
      </c>
      <c r="B4909" t="s">
        <v>23143</v>
      </c>
      <c r="C4909" t="s">
        <v>1648</v>
      </c>
      <c r="D4909" s="28" t="e">
        <f t="shared" si="76"/>
        <v>#REF!</v>
      </c>
      <c r="F4909" s="281">
        <v>701.86</v>
      </c>
      <c r="G4909" s="278">
        <v>701.86</v>
      </c>
    </row>
    <row r="4910" spans="1:7">
      <c r="A4910">
        <v>34389</v>
      </c>
      <c r="B4910" t="s">
        <v>23144</v>
      </c>
      <c r="C4910" t="s">
        <v>1648</v>
      </c>
      <c r="D4910" s="28" t="e">
        <f t="shared" si="76"/>
        <v>#REF!</v>
      </c>
      <c r="F4910">
        <v>219.33</v>
      </c>
      <c r="G4910" s="278">
        <v>219.33</v>
      </c>
    </row>
    <row r="4911" spans="1:7">
      <c r="A4911">
        <v>34388</v>
      </c>
      <c r="B4911" t="s">
        <v>23145</v>
      </c>
      <c r="C4911" t="s">
        <v>1648</v>
      </c>
      <c r="D4911" s="28" t="e">
        <f t="shared" si="76"/>
        <v>#REF!</v>
      </c>
      <c r="F4911" s="281">
        <v>311.73</v>
      </c>
      <c r="G4911" s="278">
        <v>311.73</v>
      </c>
    </row>
    <row r="4912" spans="1:7">
      <c r="A4912">
        <v>34387</v>
      </c>
      <c r="B4912" t="s">
        <v>23146</v>
      </c>
      <c r="C4912" t="s">
        <v>1648</v>
      </c>
      <c r="D4912" s="28" t="e">
        <f t="shared" si="76"/>
        <v>#REF!</v>
      </c>
      <c r="F4912">
        <v>506.03</v>
      </c>
      <c r="G4912" s="278">
        <v>506.03</v>
      </c>
    </row>
    <row r="4913" spans="1:7">
      <c r="A4913">
        <v>11188</v>
      </c>
      <c r="B4913" t="s">
        <v>23147</v>
      </c>
      <c r="C4913" t="s">
        <v>1648</v>
      </c>
      <c r="D4913" s="28" t="e">
        <f t="shared" si="76"/>
        <v>#REF!</v>
      </c>
      <c r="F4913" s="281">
        <v>250.66</v>
      </c>
      <c r="G4913" s="278">
        <v>250.66</v>
      </c>
    </row>
    <row r="4914" spans="1:7">
      <c r="A4914">
        <v>11189</v>
      </c>
      <c r="B4914" t="s">
        <v>23148</v>
      </c>
      <c r="C4914" t="s">
        <v>1648</v>
      </c>
      <c r="D4914" s="28" t="e">
        <f t="shared" si="76"/>
        <v>#REF!</v>
      </c>
      <c r="F4914">
        <v>376</v>
      </c>
      <c r="G4914" s="278">
        <v>376</v>
      </c>
    </row>
    <row r="4915" spans="1:7">
      <c r="A4915">
        <v>21107</v>
      </c>
      <c r="B4915" t="s">
        <v>23149</v>
      </c>
      <c r="C4915" t="s">
        <v>1648</v>
      </c>
      <c r="D4915" s="28" t="e">
        <f t="shared" si="76"/>
        <v>#REF!</v>
      </c>
      <c r="F4915" s="281">
        <v>270.58999999999997</v>
      </c>
      <c r="G4915" s="278">
        <v>270.58999999999997</v>
      </c>
    </row>
    <row r="4916" spans="1:7">
      <c r="A4916">
        <v>34386</v>
      </c>
      <c r="B4916" t="s">
        <v>23150</v>
      </c>
      <c r="C4916" t="s">
        <v>1648</v>
      </c>
      <c r="D4916" s="28" t="e">
        <f t="shared" si="76"/>
        <v>#REF!</v>
      </c>
      <c r="F4916">
        <v>470</v>
      </c>
      <c r="G4916" s="278">
        <v>470</v>
      </c>
    </row>
    <row r="4917" spans="1:7">
      <c r="A4917">
        <v>10490</v>
      </c>
      <c r="B4917" t="s">
        <v>23151</v>
      </c>
      <c r="C4917" t="s">
        <v>1648</v>
      </c>
      <c r="D4917" s="28" t="e">
        <f t="shared" si="76"/>
        <v>#REF!</v>
      </c>
      <c r="F4917" s="281">
        <v>164.5</v>
      </c>
      <c r="G4917" s="278">
        <v>164.5</v>
      </c>
    </row>
    <row r="4918" spans="1:7">
      <c r="A4918">
        <v>10492</v>
      </c>
      <c r="B4918" t="s">
        <v>23152</v>
      </c>
      <c r="C4918" t="s">
        <v>1648</v>
      </c>
      <c r="D4918" s="28" t="e">
        <f t="shared" si="76"/>
        <v>#REF!</v>
      </c>
      <c r="F4918">
        <v>188</v>
      </c>
      <c r="G4918" s="278">
        <v>188</v>
      </c>
    </row>
    <row r="4919" spans="1:7">
      <c r="A4919">
        <v>10493</v>
      </c>
      <c r="B4919" t="s">
        <v>23153</v>
      </c>
      <c r="C4919" t="s">
        <v>1648</v>
      </c>
      <c r="D4919" s="28" t="e">
        <f t="shared" si="76"/>
        <v>#REF!</v>
      </c>
      <c r="F4919" s="281">
        <v>219.33</v>
      </c>
      <c r="G4919" s="282">
        <v>219.33</v>
      </c>
    </row>
    <row r="4920" spans="1:7">
      <c r="A4920">
        <v>10491</v>
      </c>
      <c r="B4920" t="s">
        <v>23154</v>
      </c>
      <c r="C4920" t="s">
        <v>1648</v>
      </c>
      <c r="D4920" s="28" t="e">
        <f t="shared" si="76"/>
        <v>#REF!</v>
      </c>
      <c r="F4920">
        <v>266.33</v>
      </c>
      <c r="G4920" s="278">
        <v>266.33</v>
      </c>
    </row>
    <row r="4921" spans="1:7">
      <c r="A4921">
        <v>34385</v>
      </c>
      <c r="B4921" t="s">
        <v>23155</v>
      </c>
      <c r="C4921" t="s">
        <v>1648</v>
      </c>
      <c r="D4921" s="28" t="e">
        <f t="shared" si="76"/>
        <v>#REF!</v>
      </c>
      <c r="F4921" s="281">
        <v>388.53</v>
      </c>
      <c r="G4921" s="278">
        <v>388.53</v>
      </c>
    </row>
    <row r="4922" spans="1:7">
      <c r="A4922">
        <v>10499</v>
      </c>
      <c r="B4922" t="s">
        <v>23156</v>
      </c>
      <c r="C4922" t="s">
        <v>1648</v>
      </c>
      <c r="D4922" s="28" t="e">
        <f t="shared" si="76"/>
        <v>#REF!</v>
      </c>
      <c r="F4922" s="280">
        <v>156.66</v>
      </c>
      <c r="G4922" s="278">
        <v>156.66</v>
      </c>
    </row>
    <row r="4923" spans="1:7">
      <c r="A4923">
        <v>34384</v>
      </c>
      <c r="B4923" t="s">
        <v>23157</v>
      </c>
      <c r="C4923" t="s">
        <v>1648</v>
      </c>
      <c r="D4923" s="28" t="e">
        <f t="shared" si="76"/>
        <v>#REF!</v>
      </c>
      <c r="F4923" s="281">
        <v>470</v>
      </c>
      <c r="G4923" s="278">
        <v>470</v>
      </c>
    </row>
    <row r="4924" spans="1:7">
      <c r="A4924">
        <v>11185</v>
      </c>
      <c r="B4924" t="s">
        <v>23158</v>
      </c>
      <c r="C4924" t="s">
        <v>1648</v>
      </c>
      <c r="D4924" s="28" t="e">
        <f t="shared" si="76"/>
        <v>#REF!</v>
      </c>
      <c r="F4924">
        <v>485.66</v>
      </c>
      <c r="G4924" s="278">
        <v>485.66</v>
      </c>
    </row>
    <row r="4925" spans="1:7">
      <c r="A4925">
        <v>10507</v>
      </c>
      <c r="B4925" t="s">
        <v>23159</v>
      </c>
      <c r="C4925" t="s">
        <v>1648</v>
      </c>
      <c r="D4925" s="28" t="e">
        <f t="shared" si="76"/>
        <v>#REF!</v>
      </c>
      <c r="F4925" s="279">
        <v>439.16</v>
      </c>
      <c r="G4925" s="278">
        <v>439.16</v>
      </c>
    </row>
    <row r="4926" spans="1:7">
      <c r="A4926">
        <v>10505</v>
      </c>
      <c r="B4926" t="s">
        <v>23160</v>
      </c>
      <c r="C4926" t="s">
        <v>1648</v>
      </c>
      <c r="D4926" s="28" t="e">
        <f t="shared" si="76"/>
        <v>#REF!</v>
      </c>
      <c r="F4926">
        <v>259.13</v>
      </c>
      <c r="G4926" s="278">
        <v>259.13</v>
      </c>
    </row>
    <row r="4927" spans="1:7">
      <c r="A4927">
        <v>10506</v>
      </c>
      <c r="B4927" t="s">
        <v>23161</v>
      </c>
      <c r="C4927" t="s">
        <v>1648</v>
      </c>
      <c r="D4927" s="28" t="e">
        <f t="shared" si="76"/>
        <v>#REF!</v>
      </c>
      <c r="F4927" s="281">
        <v>338.28</v>
      </c>
      <c r="G4927" s="278">
        <v>338.28</v>
      </c>
    </row>
    <row r="4928" spans="1:7">
      <c r="A4928">
        <v>5031</v>
      </c>
      <c r="B4928" t="s">
        <v>23162</v>
      </c>
      <c r="C4928" t="s">
        <v>1648</v>
      </c>
      <c r="D4928" s="28" t="e">
        <f t="shared" si="76"/>
        <v>#REF!</v>
      </c>
      <c r="F4928">
        <v>475</v>
      </c>
      <c r="G4928" s="278">
        <v>475</v>
      </c>
    </row>
    <row r="4929" spans="1:7">
      <c r="A4929">
        <v>10502</v>
      </c>
      <c r="B4929" t="s">
        <v>23163</v>
      </c>
      <c r="C4929" t="s">
        <v>1648</v>
      </c>
      <c r="D4929" s="28" t="e">
        <f t="shared" si="76"/>
        <v>#REF!</v>
      </c>
      <c r="F4929" s="281">
        <v>553.48</v>
      </c>
      <c r="G4929" s="278">
        <v>553.48</v>
      </c>
    </row>
    <row r="4930" spans="1:7">
      <c r="A4930">
        <v>10501</v>
      </c>
      <c r="B4930" t="s">
        <v>23164</v>
      </c>
      <c r="C4930" t="s">
        <v>1648</v>
      </c>
      <c r="D4930" s="28" t="e">
        <f t="shared" si="76"/>
        <v>#REF!</v>
      </c>
      <c r="F4930">
        <v>312.7</v>
      </c>
      <c r="G4930" s="278">
        <v>312.7</v>
      </c>
    </row>
    <row r="4931" spans="1:7">
      <c r="A4931">
        <v>10503</v>
      </c>
      <c r="B4931" t="s">
        <v>23165</v>
      </c>
      <c r="C4931" t="s">
        <v>1648</v>
      </c>
      <c r="D4931" s="28" t="e">
        <f t="shared" ref="D4931:D4994" si="77">IF($I$2="NÃO DESONERADO",G4931,F4931)</f>
        <v>#REF!</v>
      </c>
      <c r="F4931" s="281">
        <v>422.46</v>
      </c>
      <c r="G4931" s="278">
        <v>422.46</v>
      </c>
    </row>
    <row r="4932" spans="1:7">
      <c r="A4932">
        <v>4500</v>
      </c>
      <c r="B4932" t="s">
        <v>23166</v>
      </c>
      <c r="C4932" t="s">
        <v>1649</v>
      </c>
      <c r="D4932" s="28" t="e">
        <f t="shared" si="77"/>
        <v>#REF!</v>
      </c>
      <c r="F4932">
        <v>24.96</v>
      </c>
      <c r="G4932" s="278">
        <v>24.96</v>
      </c>
    </row>
    <row r="4933" spans="1:7">
      <c r="A4933">
        <v>4448</v>
      </c>
      <c r="B4933" t="s">
        <v>23167</v>
      </c>
      <c r="C4933" t="s">
        <v>1649</v>
      </c>
      <c r="D4933" s="28" t="e">
        <f t="shared" si="77"/>
        <v>#REF!</v>
      </c>
      <c r="F4933" s="281">
        <v>34.29</v>
      </c>
      <c r="G4933" s="278">
        <v>34.29</v>
      </c>
    </row>
    <row r="4934" spans="1:7">
      <c r="A4934">
        <v>20213</v>
      </c>
      <c r="B4934" t="s">
        <v>23168</v>
      </c>
      <c r="C4934" t="s">
        <v>1649</v>
      </c>
      <c r="D4934" s="28" t="e">
        <f t="shared" si="77"/>
        <v>#REF!</v>
      </c>
      <c r="F4934">
        <v>22.8</v>
      </c>
      <c r="G4934" s="278">
        <v>22.8</v>
      </c>
    </row>
    <row r="4935" spans="1:7">
      <c r="A4935">
        <v>20211</v>
      </c>
      <c r="B4935" t="s">
        <v>23169</v>
      </c>
      <c r="C4935" t="s">
        <v>1649</v>
      </c>
      <c r="D4935" s="28" t="e">
        <f t="shared" si="77"/>
        <v>#REF!</v>
      </c>
      <c r="F4935" s="281">
        <v>30.19</v>
      </c>
      <c r="G4935" s="278">
        <v>30.19</v>
      </c>
    </row>
    <row r="4936" spans="1:7">
      <c r="A4936">
        <v>40270</v>
      </c>
      <c r="B4936" t="s">
        <v>23170</v>
      </c>
      <c r="C4936" t="s">
        <v>1649</v>
      </c>
      <c r="D4936" s="28" t="e">
        <f t="shared" si="77"/>
        <v>#REF!</v>
      </c>
      <c r="F4936">
        <v>125.53</v>
      </c>
      <c r="G4936" s="278">
        <v>125.53</v>
      </c>
    </row>
    <row r="4937" spans="1:7">
      <c r="A4937">
        <v>4425</v>
      </c>
      <c r="B4937" t="s">
        <v>23171</v>
      </c>
      <c r="C4937" t="s">
        <v>1649</v>
      </c>
      <c r="D4937" s="28" t="e">
        <f t="shared" si="77"/>
        <v>#REF!</v>
      </c>
      <c r="F4937" s="281">
        <v>24.96</v>
      </c>
      <c r="G4937" s="278">
        <v>24.96</v>
      </c>
    </row>
    <row r="4938" spans="1:7">
      <c r="A4938">
        <v>4472</v>
      </c>
      <c r="B4938" t="s">
        <v>23172</v>
      </c>
      <c r="C4938" t="s">
        <v>1649</v>
      </c>
      <c r="D4938" s="28" t="e">
        <f t="shared" si="77"/>
        <v>#REF!</v>
      </c>
      <c r="F4938">
        <v>31.18</v>
      </c>
      <c r="G4938" s="278">
        <v>31.18</v>
      </c>
    </row>
    <row r="4939" spans="1:7">
      <c r="A4939">
        <v>35272</v>
      </c>
      <c r="B4939" t="s">
        <v>23173</v>
      </c>
      <c r="C4939" t="s">
        <v>1649</v>
      </c>
      <c r="D4939" s="28" t="e">
        <f t="shared" si="77"/>
        <v>#REF!</v>
      </c>
      <c r="F4939" s="281">
        <v>45.07</v>
      </c>
      <c r="G4939" s="278">
        <v>45.07</v>
      </c>
    </row>
    <row r="4940" spans="1:7">
      <c r="A4940">
        <v>4481</v>
      </c>
      <c r="B4940" t="s">
        <v>23174</v>
      </c>
      <c r="C4940" t="s">
        <v>1649</v>
      </c>
      <c r="D4940" s="28" t="e">
        <f t="shared" si="77"/>
        <v>#REF!</v>
      </c>
      <c r="F4940">
        <v>48.24</v>
      </c>
      <c r="G4940" s="278">
        <v>48.24</v>
      </c>
    </row>
    <row r="4941" spans="1:7">
      <c r="A4941">
        <v>34345</v>
      </c>
      <c r="B4941" t="s">
        <v>23175</v>
      </c>
      <c r="C4941" t="s">
        <v>1645</v>
      </c>
      <c r="D4941" s="28" t="e">
        <f t="shared" si="77"/>
        <v>#REF!</v>
      </c>
      <c r="F4941" s="281">
        <v>12.14</v>
      </c>
      <c r="G4941" s="278">
        <v>13.97</v>
      </c>
    </row>
    <row r="4942" spans="1:7">
      <c r="A4942">
        <v>41096</v>
      </c>
      <c r="B4942" t="s">
        <v>23176</v>
      </c>
      <c r="C4942" t="s">
        <v>1652</v>
      </c>
      <c r="D4942" s="28" t="e">
        <f t="shared" si="77"/>
        <v>#REF!</v>
      </c>
      <c r="F4942">
        <v>2139.91</v>
      </c>
      <c r="G4942" s="278">
        <v>2465.0500000000002</v>
      </c>
    </row>
    <row r="4943" spans="1:7">
      <c r="A4943">
        <v>41776</v>
      </c>
      <c r="B4943" t="s">
        <v>23177</v>
      </c>
      <c r="C4943" t="s">
        <v>1645</v>
      </c>
      <c r="D4943" s="28" t="e">
        <f t="shared" si="77"/>
        <v>#REF!</v>
      </c>
      <c r="F4943" s="281">
        <v>16.649999999999999</v>
      </c>
      <c r="G4943" s="278">
        <v>19.149999999999999</v>
      </c>
    </row>
    <row r="4944" spans="1:7">
      <c r="A4944" t="s">
        <v>5881</v>
      </c>
      <c r="D4944" s="28" t="e">
        <f t="shared" si="77"/>
        <v>#REF!</v>
      </c>
      <c r="G4944" s="278"/>
    </row>
    <row r="4945" spans="1:7">
      <c r="A4945" t="s">
        <v>23603</v>
      </c>
      <c r="D4945" s="28" t="e">
        <f t="shared" si="77"/>
        <v>#REF!</v>
      </c>
      <c r="F4945" s="281"/>
      <c r="G4945" s="278"/>
    </row>
    <row r="4946" spans="1:7">
      <c r="D4946" s="28" t="e">
        <f t="shared" si="77"/>
        <v>#REF!</v>
      </c>
      <c r="G4946" s="278"/>
    </row>
    <row r="4947" spans="1:7">
      <c r="D4947" s="28" t="e">
        <f t="shared" si="77"/>
        <v>#REF!</v>
      </c>
      <c r="F4947" s="281"/>
      <c r="G4947" s="278"/>
    </row>
    <row r="4948" spans="1:7">
      <c r="D4948" s="28" t="e">
        <f t="shared" si="77"/>
        <v>#REF!</v>
      </c>
      <c r="G4948" s="278"/>
    </row>
    <row r="4949" spans="1:7">
      <c r="D4949" s="28" t="e">
        <f t="shared" si="77"/>
        <v>#REF!</v>
      </c>
      <c r="F4949" s="281"/>
      <c r="G4949" s="278"/>
    </row>
    <row r="4950" spans="1:7">
      <c r="D4950" s="28" t="e">
        <f t="shared" si="77"/>
        <v>#REF!</v>
      </c>
      <c r="G4950" s="278"/>
    </row>
    <row r="4951" spans="1:7">
      <c r="D4951" s="28" t="e">
        <f t="shared" si="77"/>
        <v>#REF!</v>
      </c>
      <c r="F4951" s="281"/>
      <c r="G4951" s="278"/>
    </row>
    <row r="4952" spans="1:7">
      <c r="D4952" s="28" t="e">
        <f t="shared" si="77"/>
        <v>#REF!</v>
      </c>
      <c r="G4952" s="278"/>
    </row>
    <row r="4953" spans="1:7">
      <c r="D4953" s="28" t="e">
        <f t="shared" si="77"/>
        <v>#REF!</v>
      </c>
      <c r="F4953" s="281"/>
      <c r="G4953" s="278"/>
    </row>
    <row r="4954" spans="1:7">
      <c r="D4954" s="28" t="e">
        <f t="shared" si="77"/>
        <v>#REF!</v>
      </c>
      <c r="G4954" s="278"/>
    </row>
    <row r="4955" spans="1:7">
      <c r="D4955" s="28" t="e">
        <f t="shared" si="77"/>
        <v>#REF!</v>
      </c>
      <c r="F4955" s="281"/>
      <c r="G4955" s="278"/>
    </row>
    <row r="4956" spans="1:7">
      <c r="D4956" s="28" t="e">
        <f t="shared" si="77"/>
        <v>#REF!</v>
      </c>
      <c r="G4956" s="278"/>
    </row>
    <row r="4957" spans="1:7">
      <c r="D4957" s="28" t="e">
        <f t="shared" si="77"/>
        <v>#REF!</v>
      </c>
      <c r="F4957" s="281"/>
      <c r="G4957" s="278"/>
    </row>
    <row r="4958" spans="1:7">
      <c r="D4958" s="28" t="e">
        <f t="shared" si="77"/>
        <v>#REF!</v>
      </c>
      <c r="G4958" s="278"/>
    </row>
    <row r="4959" spans="1:7">
      <c r="D4959" s="28" t="e">
        <f t="shared" si="77"/>
        <v>#REF!</v>
      </c>
      <c r="F4959" s="281"/>
      <c r="G4959" s="278"/>
    </row>
    <row r="4960" spans="1:7">
      <c r="D4960" s="28" t="e">
        <f t="shared" si="77"/>
        <v>#REF!</v>
      </c>
      <c r="G4960" s="278"/>
    </row>
    <row r="4961" spans="4:7">
      <c r="D4961" s="28" t="e">
        <f t="shared" si="77"/>
        <v>#REF!</v>
      </c>
      <c r="F4961" s="281"/>
      <c r="G4961" s="278"/>
    </row>
    <row r="4962" spans="4:7">
      <c r="D4962" s="28" t="e">
        <f t="shared" si="77"/>
        <v>#REF!</v>
      </c>
      <c r="G4962" s="278"/>
    </row>
    <row r="4963" spans="4:7">
      <c r="D4963" s="28" t="e">
        <f t="shared" si="77"/>
        <v>#REF!</v>
      </c>
      <c r="F4963" s="281"/>
      <c r="G4963" s="278"/>
    </row>
    <row r="4964" spans="4:7">
      <c r="D4964" s="28" t="e">
        <f t="shared" si="77"/>
        <v>#REF!</v>
      </c>
      <c r="G4964" s="278"/>
    </row>
    <row r="4965" spans="4:7">
      <c r="D4965" s="28" t="e">
        <f t="shared" si="77"/>
        <v>#REF!</v>
      </c>
      <c r="F4965" s="281"/>
      <c r="G4965" s="278"/>
    </row>
    <row r="4966" spans="4:7">
      <c r="D4966" s="28" t="e">
        <f t="shared" si="77"/>
        <v>#REF!</v>
      </c>
      <c r="G4966" s="278"/>
    </row>
    <row r="4967" spans="4:7">
      <c r="D4967" s="28" t="e">
        <f t="shared" si="77"/>
        <v>#REF!</v>
      </c>
      <c r="F4967" s="281"/>
      <c r="G4967" s="278"/>
    </row>
    <row r="4968" spans="4:7">
      <c r="D4968" s="28" t="e">
        <f t="shared" si="77"/>
        <v>#REF!</v>
      </c>
      <c r="G4968" s="278"/>
    </row>
    <row r="4969" spans="4:7">
      <c r="D4969" s="28" t="e">
        <f t="shared" si="77"/>
        <v>#REF!</v>
      </c>
      <c r="F4969" s="281"/>
      <c r="G4969" s="278"/>
    </row>
    <row r="4970" spans="4:7">
      <c r="D4970" s="28" t="e">
        <f t="shared" si="77"/>
        <v>#REF!</v>
      </c>
      <c r="G4970" s="278"/>
    </row>
    <row r="4971" spans="4:7">
      <c r="D4971" s="28" t="e">
        <f t="shared" si="77"/>
        <v>#REF!</v>
      </c>
      <c r="F4971" s="281"/>
      <c r="G4971" s="278"/>
    </row>
    <row r="4972" spans="4:7">
      <c r="D4972" s="28" t="e">
        <f t="shared" si="77"/>
        <v>#REF!</v>
      </c>
      <c r="G4972" s="278"/>
    </row>
    <row r="4973" spans="4:7">
      <c r="D4973" s="28" t="e">
        <f t="shared" si="77"/>
        <v>#REF!</v>
      </c>
      <c r="F4973" s="281"/>
      <c r="G4973" s="278"/>
    </row>
    <row r="4974" spans="4:7">
      <c r="D4974" s="28" t="e">
        <f t="shared" si="77"/>
        <v>#REF!</v>
      </c>
      <c r="G4974" s="278"/>
    </row>
    <row r="4975" spans="4:7">
      <c r="D4975" s="28" t="e">
        <f t="shared" si="77"/>
        <v>#REF!</v>
      </c>
      <c r="F4975" s="281"/>
      <c r="G4975" s="278"/>
    </row>
    <row r="4976" spans="4:7">
      <c r="D4976" s="28" t="e">
        <f t="shared" si="77"/>
        <v>#REF!</v>
      </c>
      <c r="G4976" s="278"/>
    </row>
    <row r="4977" spans="4:7">
      <c r="D4977" s="28" t="e">
        <f t="shared" si="77"/>
        <v>#REF!</v>
      </c>
      <c r="F4977" s="281"/>
      <c r="G4977" s="278"/>
    </row>
    <row r="4978" spans="4:7">
      <c r="D4978" s="28" t="e">
        <f t="shared" si="77"/>
        <v>#REF!</v>
      </c>
      <c r="G4978" s="278"/>
    </row>
    <row r="4979" spans="4:7">
      <c r="D4979" s="28" t="e">
        <f t="shared" si="77"/>
        <v>#REF!</v>
      </c>
      <c r="F4979" s="281"/>
      <c r="G4979" s="278"/>
    </row>
    <row r="4980" spans="4:7">
      <c r="D4980" s="28" t="e">
        <f t="shared" si="77"/>
        <v>#REF!</v>
      </c>
      <c r="G4980" s="278"/>
    </row>
    <row r="4981" spans="4:7">
      <c r="D4981" s="28" t="e">
        <f t="shared" si="77"/>
        <v>#REF!</v>
      </c>
      <c r="F4981" s="281"/>
      <c r="G4981" s="278"/>
    </row>
    <row r="4982" spans="4:7">
      <c r="D4982" s="28" t="e">
        <f t="shared" si="77"/>
        <v>#REF!</v>
      </c>
      <c r="G4982" s="278"/>
    </row>
    <row r="4983" spans="4:7">
      <c r="D4983" s="28" t="e">
        <f t="shared" si="77"/>
        <v>#REF!</v>
      </c>
      <c r="F4983" s="281"/>
      <c r="G4983" s="278"/>
    </row>
    <row r="4984" spans="4:7">
      <c r="D4984" s="28" t="e">
        <f t="shared" si="77"/>
        <v>#REF!</v>
      </c>
      <c r="G4984" s="278"/>
    </row>
    <row r="4985" spans="4:7">
      <c r="D4985" s="28" t="e">
        <f t="shared" si="77"/>
        <v>#REF!</v>
      </c>
      <c r="F4985" s="281"/>
      <c r="G4985" s="278"/>
    </row>
    <row r="4986" spans="4:7">
      <c r="D4986" s="28" t="e">
        <f t="shared" si="77"/>
        <v>#REF!</v>
      </c>
      <c r="G4986" s="278"/>
    </row>
    <row r="4987" spans="4:7">
      <c r="D4987" s="28" t="e">
        <f t="shared" si="77"/>
        <v>#REF!</v>
      </c>
      <c r="F4987" s="281"/>
      <c r="G4987" s="282"/>
    </row>
    <row r="4988" spans="4:7">
      <c r="D4988" s="28" t="e">
        <f t="shared" si="77"/>
        <v>#REF!</v>
      </c>
      <c r="G4988" s="278"/>
    </row>
    <row r="4989" spans="4:7">
      <c r="D4989" s="28" t="e">
        <f t="shared" si="77"/>
        <v>#REF!</v>
      </c>
      <c r="F4989" s="281"/>
      <c r="G4989" s="282"/>
    </row>
    <row r="4990" spans="4:7">
      <c r="D4990" s="28" t="e">
        <f t="shared" si="77"/>
        <v>#REF!</v>
      </c>
      <c r="G4990" s="282"/>
    </row>
    <row r="4991" spans="4:7">
      <c r="D4991" s="28" t="e">
        <f t="shared" si="77"/>
        <v>#REF!</v>
      </c>
      <c r="F4991" s="281"/>
      <c r="G4991" s="278"/>
    </row>
    <row r="4992" spans="4:7">
      <c r="D4992" s="28" t="e">
        <f t="shared" si="77"/>
        <v>#REF!</v>
      </c>
      <c r="G4992" s="282"/>
    </row>
    <row r="4993" spans="4:7">
      <c r="D4993" s="28" t="e">
        <f t="shared" si="77"/>
        <v>#REF!</v>
      </c>
      <c r="F4993" s="281"/>
      <c r="G4993" s="282"/>
    </row>
    <row r="4994" spans="4:7">
      <c r="D4994" s="28" t="e">
        <f t="shared" si="77"/>
        <v>#REF!</v>
      </c>
      <c r="G4994" s="278"/>
    </row>
    <row r="4995" spans="4:7">
      <c r="D4995" s="28" t="e">
        <f t="shared" ref="D4995:D5058" si="78">IF($I$2="NÃO DESONERADO",G4995,F4995)</f>
        <v>#REF!</v>
      </c>
      <c r="F4995" s="281"/>
      <c r="G4995" s="278"/>
    </row>
    <row r="4996" spans="4:7">
      <c r="D4996" s="28" t="e">
        <f t="shared" si="78"/>
        <v>#REF!</v>
      </c>
      <c r="G4996" s="282"/>
    </row>
    <row r="4997" spans="4:7">
      <c r="D4997" s="28" t="e">
        <f t="shared" si="78"/>
        <v>#REF!</v>
      </c>
      <c r="F4997" s="281"/>
      <c r="G4997" s="278"/>
    </row>
    <row r="4998" spans="4:7">
      <c r="D4998" s="28" t="e">
        <f t="shared" si="78"/>
        <v>#REF!</v>
      </c>
      <c r="G4998" s="282"/>
    </row>
    <row r="4999" spans="4:7">
      <c r="D4999" s="28" t="e">
        <f t="shared" si="78"/>
        <v>#REF!</v>
      </c>
      <c r="F4999" s="281"/>
      <c r="G4999" s="282"/>
    </row>
    <row r="5000" spans="4:7">
      <c r="D5000" s="28" t="e">
        <f t="shared" si="78"/>
        <v>#REF!</v>
      </c>
      <c r="G5000" s="282"/>
    </row>
    <row r="5001" spans="4:7">
      <c r="D5001" s="28" t="e">
        <f t="shared" si="78"/>
        <v>#REF!</v>
      </c>
      <c r="F5001" s="281"/>
      <c r="G5001" s="278"/>
    </row>
    <row r="5002" spans="4:7">
      <c r="D5002" s="28" t="e">
        <f t="shared" si="78"/>
        <v>#REF!</v>
      </c>
      <c r="G5002" s="282"/>
    </row>
    <row r="5003" spans="4:7">
      <c r="D5003" s="28" t="e">
        <f t="shared" si="78"/>
        <v>#REF!</v>
      </c>
      <c r="F5003" s="281"/>
      <c r="G5003" s="278"/>
    </row>
    <row r="5004" spans="4:7">
      <c r="D5004" s="28" t="e">
        <f t="shared" si="78"/>
        <v>#REF!</v>
      </c>
      <c r="G5004" s="278"/>
    </row>
    <row r="5005" spans="4:7">
      <c r="D5005" s="28" t="e">
        <f t="shared" si="78"/>
        <v>#REF!</v>
      </c>
      <c r="F5005" s="281"/>
      <c r="G5005" s="278"/>
    </row>
    <row r="5006" spans="4:7">
      <c r="D5006" s="28" t="e">
        <f t="shared" si="78"/>
        <v>#REF!</v>
      </c>
      <c r="G5006" s="278"/>
    </row>
    <row r="5007" spans="4:7">
      <c r="D5007" s="28" t="e">
        <f t="shared" si="78"/>
        <v>#REF!</v>
      </c>
      <c r="F5007" s="281"/>
      <c r="G5007" s="278"/>
    </row>
    <row r="5008" spans="4:7">
      <c r="D5008" s="28" t="e">
        <f t="shared" si="78"/>
        <v>#REF!</v>
      </c>
      <c r="G5008" s="282"/>
    </row>
    <row r="5009" spans="4:7">
      <c r="D5009" s="28" t="e">
        <f t="shared" si="78"/>
        <v>#REF!</v>
      </c>
      <c r="F5009" s="281"/>
      <c r="G5009" s="282"/>
    </row>
    <row r="5010" spans="4:7">
      <c r="D5010" s="28" t="e">
        <f t="shared" si="78"/>
        <v>#REF!</v>
      </c>
      <c r="G5010" s="282"/>
    </row>
    <row r="5011" spans="4:7">
      <c r="D5011" s="28" t="e">
        <f t="shared" si="78"/>
        <v>#REF!</v>
      </c>
      <c r="F5011" s="281"/>
      <c r="G5011" s="282"/>
    </row>
    <row r="5012" spans="4:7">
      <c r="D5012" s="28" t="e">
        <f t="shared" si="78"/>
        <v>#REF!</v>
      </c>
      <c r="G5012" s="278"/>
    </row>
    <row r="5013" spans="4:7">
      <c r="D5013" s="28" t="e">
        <f t="shared" si="78"/>
        <v>#REF!</v>
      </c>
      <c r="F5013" s="281"/>
      <c r="G5013" s="282"/>
    </row>
    <row r="5014" spans="4:7">
      <c r="D5014" s="28" t="e">
        <f t="shared" si="78"/>
        <v>#REF!</v>
      </c>
      <c r="G5014" s="282"/>
    </row>
    <row r="5015" spans="4:7">
      <c r="D5015" s="28" t="e">
        <f t="shared" si="78"/>
        <v>#REF!</v>
      </c>
      <c r="F5015" s="281"/>
      <c r="G5015" s="278"/>
    </row>
    <row r="5016" spans="4:7">
      <c r="D5016" s="28" t="e">
        <f t="shared" si="78"/>
        <v>#REF!</v>
      </c>
      <c r="G5016" s="278"/>
    </row>
    <row r="5017" spans="4:7">
      <c r="D5017" s="28" t="e">
        <f t="shared" si="78"/>
        <v>#REF!</v>
      </c>
      <c r="F5017" s="281"/>
      <c r="G5017" s="278"/>
    </row>
    <row r="5018" spans="4:7">
      <c r="D5018" s="28" t="e">
        <f t="shared" si="78"/>
        <v>#REF!</v>
      </c>
      <c r="F5018" s="280"/>
      <c r="G5018" s="278"/>
    </row>
    <row r="5019" spans="4:7">
      <c r="D5019" s="28" t="e">
        <f t="shared" si="78"/>
        <v>#REF!</v>
      </c>
      <c r="F5019" s="281"/>
      <c r="G5019" s="278"/>
    </row>
    <row r="5020" spans="4:7">
      <c r="D5020" s="28" t="e">
        <f t="shared" si="78"/>
        <v>#REF!</v>
      </c>
      <c r="F5020" s="280"/>
      <c r="G5020" s="278"/>
    </row>
    <row r="5021" spans="4:7">
      <c r="D5021" s="28" t="e">
        <f t="shared" si="78"/>
        <v>#REF!</v>
      </c>
      <c r="F5021" s="279"/>
      <c r="G5021" s="278"/>
    </row>
    <row r="5022" spans="4:7">
      <c r="D5022" s="28" t="e">
        <f t="shared" si="78"/>
        <v>#REF!</v>
      </c>
      <c r="G5022" s="278"/>
    </row>
    <row r="5023" spans="4:7">
      <c r="D5023" s="28" t="e">
        <f t="shared" si="78"/>
        <v>#REF!</v>
      </c>
      <c r="F5023" s="279"/>
      <c r="G5023" s="278"/>
    </row>
    <row r="5024" spans="4:7">
      <c r="D5024" s="28" t="e">
        <f t="shared" si="78"/>
        <v>#REF!</v>
      </c>
      <c r="F5024" s="280"/>
      <c r="G5024" s="278"/>
    </row>
    <row r="5025" spans="4:7">
      <c r="D5025" s="28" t="e">
        <f t="shared" si="78"/>
        <v>#REF!</v>
      </c>
      <c r="F5025" s="281"/>
      <c r="G5025" s="278"/>
    </row>
    <row r="5026" spans="4:7">
      <c r="D5026" s="28" t="e">
        <f t="shared" si="78"/>
        <v>#REF!</v>
      </c>
      <c r="G5026" s="278"/>
    </row>
    <row r="5027" spans="4:7">
      <c r="D5027" s="28" t="e">
        <f t="shared" si="78"/>
        <v>#REF!</v>
      </c>
      <c r="F5027" s="279"/>
      <c r="G5027" s="278"/>
    </row>
    <row r="5028" spans="4:7">
      <c r="D5028" s="28" t="e">
        <f t="shared" si="78"/>
        <v>#REF!</v>
      </c>
      <c r="G5028" s="278"/>
    </row>
    <row r="5029" spans="4:7">
      <c r="D5029" s="28" t="e">
        <f t="shared" si="78"/>
        <v>#REF!</v>
      </c>
      <c r="F5029" s="279"/>
      <c r="G5029" s="278"/>
    </row>
    <row r="5030" spans="4:7">
      <c r="D5030" s="28" t="e">
        <f t="shared" si="78"/>
        <v>#REF!</v>
      </c>
      <c r="F5030" s="280"/>
      <c r="G5030" s="278"/>
    </row>
    <row r="5031" spans="4:7">
      <c r="D5031" s="28" t="e">
        <f t="shared" si="78"/>
        <v>#REF!</v>
      </c>
      <c r="F5031" s="279"/>
      <c r="G5031" s="278"/>
    </row>
    <row r="5032" spans="4:7">
      <c r="D5032" s="28" t="e">
        <f t="shared" si="78"/>
        <v>#REF!</v>
      </c>
      <c r="G5032" s="278"/>
    </row>
    <row r="5033" spans="4:7">
      <c r="D5033" s="28" t="e">
        <f t="shared" si="78"/>
        <v>#REF!</v>
      </c>
      <c r="F5033" s="279"/>
      <c r="G5033" s="278"/>
    </row>
    <row r="5034" spans="4:7">
      <c r="D5034" s="28" t="e">
        <f t="shared" si="78"/>
        <v>#REF!</v>
      </c>
      <c r="G5034" s="278"/>
    </row>
    <row r="5035" spans="4:7">
      <c r="D5035" s="28" t="e">
        <f t="shared" si="78"/>
        <v>#REF!</v>
      </c>
      <c r="F5035" s="281"/>
      <c r="G5035" s="278"/>
    </row>
    <row r="5036" spans="4:7">
      <c r="D5036" s="28" t="e">
        <f t="shared" si="78"/>
        <v>#REF!</v>
      </c>
      <c r="G5036" s="278"/>
    </row>
    <row r="5037" spans="4:7">
      <c r="D5037" s="28" t="e">
        <f t="shared" si="78"/>
        <v>#REF!</v>
      </c>
      <c r="F5037" s="281"/>
      <c r="G5037" s="278"/>
    </row>
    <row r="5038" spans="4:7">
      <c r="D5038" s="28" t="e">
        <f t="shared" si="78"/>
        <v>#REF!</v>
      </c>
      <c r="G5038" s="278"/>
    </row>
    <row r="5039" spans="4:7">
      <c r="D5039" s="28" t="e">
        <f t="shared" si="78"/>
        <v>#REF!</v>
      </c>
      <c r="F5039" s="281"/>
      <c r="G5039" s="278"/>
    </row>
    <row r="5040" spans="4:7">
      <c r="D5040" s="28" t="e">
        <f t="shared" si="78"/>
        <v>#REF!</v>
      </c>
      <c r="F5040" s="280"/>
      <c r="G5040" s="278"/>
    </row>
    <row r="5041" spans="4:7">
      <c r="D5041" s="28" t="e">
        <f t="shared" si="78"/>
        <v>#REF!</v>
      </c>
      <c r="F5041" s="279"/>
      <c r="G5041" s="278"/>
    </row>
    <row r="5042" spans="4:7">
      <c r="D5042" s="28" t="e">
        <f t="shared" si="78"/>
        <v>#REF!</v>
      </c>
      <c r="G5042" s="278"/>
    </row>
    <row r="5043" spans="4:7">
      <c r="D5043" s="28" t="e">
        <f t="shared" si="78"/>
        <v>#REF!</v>
      </c>
      <c r="F5043" s="281"/>
      <c r="G5043" s="278"/>
    </row>
    <row r="5044" spans="4:7">
      <c r="D5044" s="28" t="e">
        <f t="shared" si="78"/>
        <v>#REF!</v>
      </c>
      <c r="G5044" s="278"/>
    </row>
    <row r="5045" spans="4:7">
      <c r="D5045" s="28" t="e">
        <f t="shared" si="78"/>
        <v>#REF!</v>
      </c>
      <c r="F5045" s="281"/>
      <c r="G5045" s="278"/>
    </row>
    <row r="5046" spans="4:7">
      <c r="D5046" s="28" t="e">
        <f t="shared" si="78"/>
        <v>#REF!</v>
      </c>
      <c r="G5046" s="278"/>
    </row>
    <row r="5047" spans="4:7">
      <c r="D5047" s="28" t="e">
        <f t="shared" si="78"/>
        <v>#REF!</v>
      </c>
      <c r="F5047" s="281"/>
      <c r="G5047" s="278"/>
    </row>
    <row r="5048" spans="4:7">
      <c r="D5048" s="28" t="e">
        <f t="shared" si="78"/>
        <v>#REF!</v>
      </c>
      <c r="G5048" s="278"/>
    </row>
    <row r="5049" spans="4:7">
      <c r="D5049" s="28" t="e">
        <f t="shared" si="78"/>
        <v>#REF!</v>
      </c>
      <c r="F5049" s="281"/>
      <c r="G5049" s="278"/>
    </row>
    <row r="5050" spans="4:7">
      <c r="D5050" s="28" t="e">
        <f t="shared" si="78"/>
        <v>#REF!</v>
      </c>
      <c r="G5050" s="278"/>
    </row>
    <row r="5051" spans="4:7">
      <c r="D5051" s="28" t="e">
        <f t="shared" si="78"/>
        <v>#REF!</v>
      </c>
      <c r="F5051" s="281"/>
      <c r="G5051" s="278"/>
    </row>
    <row r="5052" spans="4:7">
      <c r="D5052" s="28" t="e">
        <f t="shared" si="78"/>
        <v>#REF!</v>
      </c>
      <c r="G5052" s="278"/>
    </row>
    <row r="5053" spans="4:7">
      <c r="D5053" s="28" t="e">
        <f t="shared" si="78"/>
        <v>#REF!</v>
      </c>
      <c r="F5053" s="281"/>
      <c r="G5053" s="278"/>
    </row>
    <row r="5054" spans="4:7">
      <c r="D5054" s="28" t="e">
        <f t="shared" si="78"/>
        <v>#REF!</v>
      </c>
      <c r="G5054" s="278"/>
    </row>
    <row r="5055" spans="4:7">
      <c r="D5055" s="28" t="e">
        <f t="shared" si="78"/>
        <v>#REF!</v>
      </c>
      <c r="F5055" s="281"/>
      <c r="G5055" s="278"/>
    </row>
    <row r="5056" spans="4:7">
      <c r="D5056" s="28" t="e">
        <f t="shared" si="78"/>
        <v>#REF!</v>
      </c>
      <c r="G5056" s="278"/>
    </row>
    <row r="5057" spans="4:7">
      <c r="D5057" s="28" t="e">
        <f t="shared" si="78"/>
        <v>#REF!</v>
      </c>
      <c r="F5057" s="281"/>
      <c r="G5057" s="278"/>
    </row>
    <row r="5058" spans="4:7">
      <c r="D5058" s="28" t="e">
        <f t="shared" si="78"/>
        <v>#REF!</v>
      </c>
      <c r="G5058" s="278"/>
    </row>
    <row r="5059" spans="4:7">
      <c r="D5059" s="28" t="e">
        <f t="shared" ref="D5059:D5122" si="79">IF($I$2="NÃO DESONERADO",G5059,F5059)</f>
        <v>#REF!</v>
      </c>
      <c r="F5059" s="281"/>
      <c r="G5059" s="278"/>
    </row>
    <row r="5060" spans="4:7">
      <c r="D5060" s="28" t="e">
        <f t="shared" si="79"/>
        <v>#REF!</v>
      </c>
      <c r="G5060" s="278"/>
    </row>
    <row r="5061" spans="4:7">
      <c r="D5061" s="28" t="e">
        <f t="shared" si="79"/>
        <v>#REF!</v>
      </c>
      <c r="F5061" s="281"/>
      <c r="G5061" s="278"/>
    </row>
    <row r="5062" spans="4:7">
      <c r="D5062" s="28" t="e">
        <f t="shared" si="79"/>
        <v>#REF!</v>
      </c>
      <c r="G5062" s="278"/>
    </row>
    <row r="5063" spans="4:7">
      <c r="D5063" s="28" t="e">
        <f t="shared" si="79"/>
        <v>#REF!</v>
      </c>
      <c r="F5063" s="281"/>
      <c r="G5063" s="278"/>
    </row>
    <row r="5064" spans="4:7">
      <c r="D5064" s="28" t="e">
        <f t="shared" si="79"/>
        <v>#REF!</v>
      </c>
      <c r="G5064" s="278"/>
    </row>
    <row r="5065" spans="4:7">
      <c r="D5065" s="28" t="e">
        <f t="shared" si="79"/>
        <v>#REF!</v>
      </c>
      <c r="F5065" s="281"/>
      <c r="G5065" s="278"/>
    </row>
    <row r="5066" spans="4:7">
      <c r="D5066" s="28" t="e">
        <f t="shared" si="79"/>
        <v>#REF!</v>
      </c>
      <c r="G5066" s="278"/>
    </row>
    <row r="5067" spans="4:7">
      <c r="D5067" s="28" t="e">
        <f t="shared" si="79"/>
        <v>#REF!</v>
      </c>
      <c r="F5067" s="281"/>
      <c r="G5067" s="278"/>
    </row>
    <row r="5068" spans="4:7">
      <c r="D5068" s="28" t="e">
        <f t="shared" si="79"/>
        <v>#REF!</v>
      </c>
      <c r="G5068" s="278"/>
    </row>
    <row r="5069" spans="4:7">
      <c r="D5069" s="28" t="e">
        <f t="shared" si="79"/>
        <v>#REF!</v>
      </c>
      <c r="F5069" s="281"/>
      <c r="G5069" s="278"/>
    </row>
    <row r="5070" spans="4:7">
      <c r="D5070" s="28" t="e">
        <f t="shared" si="79"/>
        <v>#REF!</v>
      </c>
      <c r="G5070" s="278"/>
    </row>
    <row r="5071" spans="4:7">
      <c r="D5071" s="28" t="e">
        <f t="shared" si="79"/>
        <v>#REF!</v>
      </c>
      <c r="F5071" s="281"/>
      <c r="G5071" s="278"/>
    </row>
    <row r="5072" spans="4:7">
      <c r="D5072" s="28" t="e">
        <f t="shared" si="79"/>
        <v>#REF!</v>
      </c>
      <c r="G5072" s="278"/>
    </row>
    <row r="5073" spans="4:7">
      <c r="D5073" s="28" t="e">
        <f t="shared" si="79"/>
        <v>#REF!</v>
      </c>
      <c r="F5073" s="281"/>
      <c r="G5073" s="278"/>
    </row>
    <row r="5074" spans="4:7">
      <c r="D5074" s="28" t="e">
        <f t="shared" si="79"/>
        <v>#REF!</v>
      </c>
      <c r="G5074" s="278"/>
    </row>
    <row r="5075" spans="4:7">
      <c r="D5075" s="28" t="e">
        <f t="shared" si="79"/>
        <v>#REF!</v>
      </c>
      <c r="F5075" s="281"/>
      <c r="G5075" s="278"/>
    </row>
    <row r="5076" spans="4:7">
      <c r="D5076" s="28" t="e">
        <f t="shared" si="79"/>
        <v>#REF!</v>
      </c>
      <c r="G5076" s="278"/>
    </row>
    <row r="5077" spans="4:7">
      <c r="D5077" s="28" t="e">
        <f t="shared" si="79"/>
        <v>#REF!</v>
      </c>
      <c r="F5077" s="281"/>
      <c r="G5077" s="278"/>
    </row>
    <row r="5078" spans="4:7">
      <c r="D5078" s="28" t="e">
        <f t="shared" si="79"/>
        <v>#REF!</v>
      </c>
      <c r="G5078" s="278"/>
    </row>
    <row r="5079" spans="4:7">
      <c r="D5079" s="28" t="e">
        <f t="shared" si="79"/>
        <v>#REF!</v>
      </c>
      <c r="F5079" s="281"/>
      <c r="G5079" s="278"/>
    </row>
    <row r="5080" spans="4:7">
      <c r="D5080" s="28" t="e">
        <f t="shared" si="79"/>
        <v>#REF!</v>
      </c>
      <c r="G5080" s="278"/>
    </row>
    <row r="5081" spans="4:7">
      <c r="D5081" s="28" t="e">
        <f t="shared" si="79"/>
        <v>#REF!</v>
      </c>
      <c r="F5081" s="281"/>
      <c r="G5081" s="278"/>
    </row>
    <row r="5082" spans="4:7">
      <c r="D5082" s="28" t="e">
        <f t="shared" si="79"/>
        <v>#REF!</v>
      </c>
      <c r="G5082" s="278"/>
    </row>
    <row r="5083" spans="4:7">
      <c r="D5083" s="28" t="e">
        <f t="shared" si="79"/>
        <v>#REF!</v>
      </c>
      <c r="F5083" s="281"/>
      <c r="G5083" s="278"/>
    </row>
    <row r="5084" spans="4:7">
      <c r="D5084" s="28" t="e">
        <f t="shared" si="79"/>
        <v>#REF!</v>
      </c>
      <c r="G5084" s="278"/>
    </row>
    <row r="5085" spans="4:7">
      <c r="D5085" s="28" t="e">
        <f t="shared" si="79"/>
        <v>#REF!</v>
      </c>
      <c r="F5085" s="281"/>
      <c r="G5085" s="278"/>
    </row>
    <row r="5086" spans="4:7">
      <c r="D5086" s="28" t="e">
        <f t="shared" si="79"/>
        <v>#REF!</v>
      </c>
      <c r="G5086" s="278"/>
    </row>
    <row r="5087" spans="4:7">
      <c r="D5087" s="28" t="e">
        <f t="shared" si="79"/>
        <v>#REF!</v>
      </c>
      <c r="F5087" s="281"/>
      <c r="G5087" s="278"/>
    </row>
    <row r="5088" spans="4:7">
      <c r="D5088" s="28" t="e">
        <f t="shared" si="79"/>
        <v>#REF!</v>
      </c>
      <c r="G5088" s="278"/>
    </row>
    <row r="5089" spans="4:7">
      <c r="D5089" s="28" t="e">
        <f t="shared" si="79"/>
        <v>#REF!</v>
      </c>
      <c r="F5089" s="281"/>
      <c r="G5089" s="278"/>
    </row>
    <row r="5090" spans="4:7">
      <c r="D5090" s="28" t="e">
        <f t="shared" si="79"/>
        <v>#REF!</v>
      </c>
      <c r="G5090" s="278"/>
    </row>
    <row r="5091" spans="4:7">
      <c r="D5091" s="28" t="e">
        <f t="shared" si="79"/>
        <v>#REF!</v>
      </c>
      <c r="F5091" s="281"/>
      <c r="G5091" s="278"/>
    </row>
    <row r="5092" spans="4:7">
      <c r="D5092" s="28" t="e">
        <f t="shared" si="79"/>
        <v>#REF!</v>
      </c>
      <c r="G5092" s="278"/>
    </row>
    <row r="5093" spans="4:7">
      <c r="D5093" s="28" t="e">
        <f t="shared" si="79"/>
        <v>#REF!</v>
      </c>
      <c r="F5093" s="281"/>
      <c r="G5093" s="278"/>
    </row>
    <row r="5094" spans="4:7">
      <c r="D5094" s="28" t="e">
        <f t="shared" si="79"/>
        <v>#REF!</v>
      </c>
      <c r="G5094" s="278"/>
    </row>
    <row r="5095" spans="4:7">
      <c r="D5095" s="28" t="e">
        <f t="shared" si="79"/>
        <v>#REF!</v>
      </c>
      <c r="F5095" s="281"/>
      <c r="G5095" s="278"/>
    </row>
    <row r="5096" spans="4:7">
      <c r="D5096" s="28" t="e">
        <f t="shared" si="79"/>
        <v>#REF!</v>
      </c>
      <c r="G5096" s="278"/>
    </row>
    <row r="5097" spans="4:7">
      <c r="D5097" s="28" t="e">
        <f t="shared" si="79"/>
        <v>#REF!</v>
      </c>
      <c r="F5097" s="281"/>
      <c r="G5097" s="278"/>
    </row>
    <row r="5098" spans="4:7">
      <c r="D5098" s="28" t="e">
        <f t="shared" si="79"/>
        <v>#REF!</v>
      </c>
      <c r="G5098" s="278"/>
    </row>
    <row r="5099" spans="4:7">
      <c r="D5099" s="28" t="e">
        <f t="shared" si="79"/>
        <v>#REF!</v>
      </c>
      <c r="F5099" s="281"/>
      <c r="G5099" s="278"/>
    </row>
    <row r="5100" spans="4:7">
      <c r="D5100" s="28" t="e">
        <f t="shared" si="79"/>
        <v>#REF!</v>
      </c>
      <c r="G5100" s="278"/>
    </row>
    <row r="5101" spans="4:7">
      <c r="D5101" s="28" t="e">
        <f t="shared" si="79"/>
        <v>#REF!</v>
      </c>
      <c r="F5101" s="281"/>
      <c r="G5101" s="278"/>
    </row>
    <row r="5102" spans="4:7">
      <c r="D5102" s="28" t="e">
        <f t="shared" si="79"/>
        <v>#REF!</v>
      </c>
      <c r="G5102" s="278"/>
    </row>
    <row r="5103" spans="4:7">
      <c r="D5103" s="28" t="e">
        <f t="shared" si="79"/>
        <v>#REF!</v>
      </c>
      <c r="F5103" s="281"/>
      <c r="G5103" s="282"/>
    </row>
    <row r="5104" spans="4:7">
      <c r="D5104" s="28" t="e">
        <f t="shared" si="79"/>
        <v>#REF!</v>
      </c>
      <c r="G5104" s="282"/>
    </row>
    <row r="5105" spans="4:7">
      <c r="D5105" s="28" t="e">
        <f t="shared" si="79"/>
        <v>#REF!</v>
      </c>
      <c r="F5105" s="281"/>
      <c r="G5105" s="282"/>
    </row>
    <row r="5106" spans="4:7">
      <c r="D5106" s="28" t="e">
        <f t="shared" si="79"/>
        <v>#REF!</v>
      </c>
      <c r="G5106" s="278"/>
    </row>
    <row r="5107" spans="4:7">
      <c r="D5107" s="28" t="e">
        <f t="shared" si="79"/>
        <v>#REF!</v>
      </c>
      <c r="F5107" s="281"/>
      <c r="G5107" s="278"/>
    </row>
    <row r="5108" spans="4:7">
      <c r="D5108" s="28" t="e">
        <f t="shared" si="79"/>
        <v>#REF!</v>
      </c>
      <c r="G5108" s="278"/>
    </row>
    <row r="5109" spans="4:7">
      <c r="D5109" s="28" t="e">
        <f t="shared" si="79"/>
        <v>#REF!</v>
      </c>
      <c r="F5109" s="281"/>
      <c r="G5109" s="278"/>
    </row>
    <row r="5110" spans="4:7">
      <c r="D5110" s="28" t="e">
        <f t="shared" si="79"/>
        <v>#REF!</v>
      </c>
      <c r="G5110" s="278"/>
    </row>
    <row r="5111" spans="4:7">
      <c r="D5111" s="28" t="e">
        <f t="shared" si="79"/>
        <v>#REF!</v>
      </c>
      <c r="F5111" s="281"/>
      <c r="G5111" s="278"/>
    </row>
    <row r="5112" spans="4:7">
      <c r="D5112" s="28" t="e">
        <f t="shared" si="79"/>
        <v>#REF!</v>
      </c>
      <c r="G5112" s="278"/>
    </row>
    <row r="5113" spans="4:7">
      <c r="D5113" s="28" t="e">
        <f t="shared" si="79"/>
        <v>#REF!</v>
      </c>
      <c r="F5113" s="281"/>
      <c r="G5113" s="278"/>
    </row>
    <row r="5114" spans="4:7">
      <c r="D5114" s="28" t="e">
        <f t="shared" si="79"/>
        <v>#REF!</v>
      </c>
      <c r="G5114" s="278"/>
    </row>
    <row r="5115" spans="4:7">
      <c r="D5115" s="28" t="e">
        <f t="shared" si="79"/>
        <v>#REF!</v>
      </c>
      <c r="F5115" s="281"/>
      <c r="G5115" s="278"/>
    </row>
    <row r="5116" spans="4:7">
      <c r="D5116" s="28" t="e">
        <f t="shared" si="79"/>
        <v>#REF!</v>
      </c>
      <c r="G5116" s="278"/>
    </row>
    <row r="5117" spans="4:7">
      <c r="D5117" s="28" t="e">
        <f t="shared" si="79"/>
        <v>#REF!</v>
      </c>
      <c r="F5117" s="281"/>
      <c r="G5117" s="278"/>
    </row>
    <row r="5118" spans="4:7">
      <c r="D5118" s="28" t="e">
        <f t="shared" si="79"/>
        <v>#REF!</v>
      </c>
      <c r="G5118" s="278"/>
    </row>
    <row r="5119" spans="4:7">
      <c r="D5119" s="28" t="e">
        <f t="shared" si="79"/>
        <v>#REF!</v>
      </c>
      <c r="F5119" s="281"/>
      <c r="G5119" s="278"/>
    </row>
    <row r="5120" spans="4:7">
      <c r="D5120" s="28" t="e">
        <f t="shared" si="79"/>
        <v>#REF!</v>
      </c>
      <c r="G5120" s="278"/>
    </row>
    <row r="5121" spans="4:7">
      <c r="D5121" s="28" t="e">
        <f t="shared" si="79"/>
        <v>#REF!</v>
      </c>
      <c r="F5121" s="281"/>
      <c r="G5121" s="278"/>
    </row>
    <row r="5122" spans="4:7">
      <c r="D5122" s="28" t="e">
        <f t="shared" si="79"/>
        <v>#REF!</v>
      </c>
      <c r="G5122" s="278"/>
    </row>
    <row r="5123" spans="4:7">
      <c r="D5123" s="28" t="e">
        <f t="shared" ref="D5123:D5186" si="80">IF($I$2="NÃO DESONERADO",G5123,F5123)</f>
        <v>#REF!</v>
      </c>
      <c r="F5123" s="281"/>
      <c r="G5123" s="278"/>
    </row>
    <row r="5124" spans="4:7">
      <c r="D5124" s="28" t="e">
        <f t="shared" si="80"/>
        <v>#REF!</v>
      </c>
      <c r="G5124" s="278"/>
    </row>
    <row r="5125" spans="4:7">
      <c r="D5125" s="28" t="e">
        <f t="shared" si="80"/>
        <v>#REF!</v>
      </c>
      <c r="F5125" s="281"/>
      <c r="G5125" s="278"/>
    </row>
    <row r="5126" spans="4:7">
      <c r="D5126" s="28" t="e">
        <f t="shared" si="80"/>
        <v>#REF!</v>
      </c>
      <c r="G5126" s="278"/>
    </row>
    <row r="5127" spans="4:7">
      <c r="D5127" s="28" t="e">
        <f t="shared" si="80"/>
        <v>#REF!</v>
      </c>
      <c r="F5127" s="281"/>
      <c r="G5127" s="278"/>
    </row>
    <row r="5128" spans="4:7">
      <c r="D5128" s="28" t="e">
        <f t="shared" si="80"/>
        <v>#REF!</v>
      </c>
      <c r="G5128" s="278"/>
    </row>
    <row r="5129" spans="4:7">
      <c r="D5129" s="28" t="e">
        <f t="shared" si="80"/>
        <v>#REF!</v>
      </c>
      <c r="F5129" s="281"/>
      <c r="G5129" s="278"/>
    </row>
    <row r="5130" spans="4:7">
      <c r="D5130" s="28" t="e">
        <f t="shared" si="80"/>
        <v>#REF!</v>
      </c>
      <c r="F5130" s="280"/>
      <c r="G5130" s="278"/>
    </row>
    <row r="5131" spans="4:7">
      <c r="D5131" s="28" t="e">
        <f t="shared" si="80"/>
        <v>#REF!</v>
      </c>
      <c r="F5131" s="279"/>
      <c r="G5131" s="278"/>
    </row>
    <row r="5132" spans="4:7">
      <c r="D5132" s="28" t="e">
        <f t="shared" si="80"/>
        <v>#REF!</v>
      </c>
      <c r="F5132" s="280"/>
      <c r="G5132" s="278"/>
    </row>
    <row r="5133" spans="4:7">
      <c r="D5133" s="28" t="e">
        <f t="shared" si="80"/>
        <v>#REF!</v>
      </c>
      <c r="F5133" s="281"/>
      <c r="G5133" s="278"/>
    </row>
    <row r="5134" spans="4:7">
      <c r="D5134" s="28" t="e">
        <f t="shared" si="80"/>
        <v>#REF!</v>
      </c>
      <c r="G5134" s="278"/>
    </row>
    <row r="5135" spans="4:7">
      <c r="D5135" s="28" t="e">
        <f t="shared" si="80"/>
        <v>#REF!</v>
      </c>
      <c r="F5135" s="281"/>
      <c r="G5135" s="278"/>
    </row>
    <row r="5136" spans="4:7">
      <c r="D5136" s="28" t="e">
        <f t="shared" si="80"/>
        <v>#REF!</v>
      </c>
      <c r="G5136" s="278"/>
    </row>
    <row r="5137" spans="4:7">
      <c r="D5137" s="28" t="e">
        <f t="shared" si="80"/>
        <v>#REF!</v>
      </c>
      <c r="F5137" s="281"/>
      <c r="G5137" s="278"/>
    </row>
    <row r="5138" spans="4:7">
      <c r="D5138" s="28" t="e">
        <f t="shared" si="80"/>
        <v>#REF!</v>
      </c>
      <c r="G5138" s="278"/>
    </row>
    <row r="5139" spans="4:7">
      <c r="D5139" s="28" t="e">
        <f t="shared" si="80"/>
        <v>#REF!</v>
      </c>
      <c r="F5139" s="281"/>
      <c r="G5139" s="278"/>
    </row>
    <row r="5140" spans="4:7">
      <c r="D5140" s="28" t="e">
        <f t="shared" si="80"/>
        <v>#REF!</v>
      </c>
      <c r="G5140" s="278"/>
    </row>
    <row r="5141" spans="4:7">
      <c r="D5141" s="28" t="e">
        <f t="shared" si="80"/>
        <v>#REF!</v>
      </c>
      <c r="F5141" s="281"/>
      <c r="G5141" s="278"/>
    </row>
    <row r="5142" spans="4:7">
      <c r="D5142" s="28" t="e">
        <f t="shared" si="80"/>
        <v>#REF!</v>
      </c>
      <c r="G5142" s="278"/>
    </row>
    <row r="5143" spans="4:7">
      <c r="D5143" s="28" t="e">
        <f t="shared" si="80"/>
        <v>#REF!</v>
      </c>
      <c r="F5143" s="281"/>
      <c r="G5143" s="278"/>
    </row>
    <row r="5144" spans="4:7">
      <c r="D5144" s="28" t="e">
        <f t="shared" si="80"/>
        <v>#REF!</v>
      </c>
      <c r="G5144" s="278"/>
    </row>
    <row r="5145" spans="4:7">
      <c r="D5145" s="28" t="e">
        <f t="shared" si="80"/>
        <v>#REF!</v>
      </c>
      <c r="F5145" s="281"/>
      <c r="G5145" s="278"/>
    </row>
    <row r="5146" spans="4:7">
      <c r="D5146" s="28" t="e">
        <f t="shared" si="80"/>
        <v>#REF!</v>
      </c>
      <c r="G5146" s="278"/>
    </row>
    <row r="5147" spans="4:7">
      <c r="D5147" s="28" t="e">
        <f t="shared" si="80"/>
        <v>#REF!</v>
      </c>
      <c r="F5147" s="281"/>
      <c r="G5147" s="278"/>
    </row>
    <row r="5148" spans="4:7">
      <c r="D5148" s="28" t="e">
        <f t="shared" si="80"/>
        <v>#REF!</v>
      </c>
      <c r="G5148" s="278"/>
    </row>
    <row r="5149" spans="4:7">
      <c r="D5149" s="28" t="e">
        <f t="shared" si="80"/>
        <v>#REF!</v>
      </c>
      <c r="F5149" s="281"/>
      <c r="G5149" s="278"/>
    </row>
    <row r="5150" spans="4:7">
      <c r="D5150" s="28" t="e">
        <f t="shared" si="80"/>
        <v>#REF!</v>
      </c>
      <c r="G5150" s="278"/>
    </row>
    <row r="5151" spans="4:7">
      <c r="D5151" s="28" t="e">
        <f t="shared" si="80"/>
        <v>#REF!</v>
      </c>
      <c r="F5151" s="281"/>
      <c r="G5151" s="278"/>
    </row>
    <row r="5152" spans="4:7">
      <c r="D5152" s="28" t="e">
        <f t="shared" si="80"/>
        <v>#REF!</v>
      </c>
      <c r="G5152" s="278"/>
    </row>
    <row r="5153" spans="4:7">
      <c r="D5153" s="28" t="e">
        <f t="shared" si="80"/>
        <v>#REF!</v>
      </c>
      <c r="F5153" s="281"/>
      <c r="G5153" s="278"/>
    </row>
    <row r="5154" spans="4:7">
      <c r="D5154" s="28" t="e">
        <f t="shared" si="80"/>
        <v>#REF!</v>
      </c>
      <c r="G5154" s="278"/>
    </row>
    <row r="5155" spans="4:7">
      <c r="D5155" s="28" t="e">
        <f t="shared" si="80"/>
        <v>#REF!</v>
      </c>
      <c r="F5155" s="281"/>
      <c r="G5155" s="278"/>
    </row>
    <row r="5156" spans="4:7">
      <c r="D5156" s="28" t="e">
        <f t="shared" si="80"/>
        <v>#REF!</v>
      </c>
      <c r="G5156" s="278"/>
    </row>
    <row r="5157" spans="4:7">
      <c r="D5157" s="28" t="e">
        <f t="shared" si="80"/>
        <v>#REF!</v>
      </c>
      <c r="F5157" s="281"/>
      <c r="G5157" s="278"/>
    </row>
    <row r="5158" spans="4:7">
      <c r="D5158" s="28" t="e">
        <f t="shared" si="80"/>
        <v>#REF!</v>
      </c>
      <c r="G5158" s="278"/>
    </row>
    <row r="5159" spans="4:7">
      <c r="D5159" s="28" t="e">
        <f t="shared" si="80"/>
        <v>#REF!</v>
      </c>
      <c r="F5159" s="281"/>
      <c r="G5159" s="278"/>
    </row>
    <row r="5160" spans="4:7">
      <c r="D5160" s="28" t="e">
        <f t="shared" si="80"/>
        <v>#REF!</v>
      </c>
      <c r="G5160" s="278"/>
    </row>
    <row r="5161" spans="4:7">
      <c r="D5161" s="28" t="e">
        <f t="shared" si="80"/>
        <v>#REF!</v>
      </c>
      <c r="F5161" s="281"/>
      <c r="G5161" s="278"/>
    </row>
    <row r="5162" spans="4:7">
      <c r="D5162" s="28" t="e">
        <f t="shared" si="80"/>
        <v>#REF!</v>
      </c>
      <c r="G5162" s="278"/>
    </row>
    <row r="5163" spans="4:7">
      <c r="D5163" s="28" t="e">
        <f t="shared" si="80"/>
        <v>#REF!</v>
      </c>
      <c r="F5163" s="281"/>
      <c r="G5163" s="278"/>
    </row>
    <row r="5164" spans="4:7">
      <c r="D5164" s="28" t="e">
        <f t="shared" si="80"/>
        <v>#REF!</v>
      </c>
      <c r="G5164" s="278"/>
    </row>
    <row r="5165" spans="4:7">
      <c r="D5165" s="28" t="e">
        <f t="shared" si="80"/>
        <v>#REF!</v>
      </c>
      <c r="F5165" s="281"/>
      <c r="G5165" s="278"/>
    </row>
    <row r="5166" spans="4:7">
      <c r="D5166" s="28" t="e">
        <f t="shared" si="80"/>
        <v>#REF!</v>
      </c>
      <c r="G5166" s="278"/>
    </row>
    <row r="5167" spans="4:7">
      <c r="D5167" s="28" t="e">
        <f t="shared" si="80"/>
        <v>#REF!</v>
      </c>
      <c r="F5167" s="281"/>
      <c r="G5167" s="278"/>
    </row>
    <row r="5168" spans="4:7">
      <c r="D5168" s="28" t="e">
        <f t="shared" si="80"/>
        <v>#REF!</v>
      </c>
      <c r="G5168" s="278"/>
    </row>
    <row r="5169" spans="4:7">
      <c r="D5169" s="28" t="e">
        <f t="shared" si="80"/>
        <v>#REF!</v>
      </c>
      <c r="F5169" s="281"/>
      <c r="G5169" s="278"/>
    </row>
    <row r="5170" spans="4:7">
      <c r="D5170" s="28" t="e">
        <f t="shared" si="80"/>
        <v>#REF!</v>
      </c>
      <c r="G5170" s="278"/>
    </row>
    <row r="5171" spans="4:7">
      <c r="D5171" s="28" t="e">
        <f t="shared" si="80"/>
        <v>#REF!</v>
      </c>
      <c r="F5171" s="281"/>
      <c r="G5171" s="278"/>
    </row>
    <row r="5172" spans="4:7">
      <c r="D5172" s="28" t="e">
        <f t="shared" si="80"/>
        <v>#REF!</v>
      </c>
      <c r="G5172" s="282"/>
    </row>
    <row r="5173" spans="4:7">
      <c r="D5173" s="28" t="e">
        <f t="shared" si="80"/>
        <v>#REF!</v>
      </c>
      <c r="F5173" s="281"/>
      <c r="G5173" s="282"/>
    </row>
    <row r="5174" spans="4:7">
      <c r="D5174" s="28" t="e">
        <f t="shared" si="80"/>
        <v>#REF!</v>
      </c>
      <c r="G5174" s="282"/>
    </row>
    <row r="5175" spans="4:7">
      <c r="D5175" s="28" t="e">
        <f t="shared" si="80"/>
        <v>#REF!</v>
      </c>
      <c r="F5175" s="281"/>
      <c r="G5175" s="282"/>
    </row>
    <row r="5176" spans="4:7">
      <c r="D5176" s="28" t="e">
        <f t="shared" si="80"/>
        <v>#REF!</v>
      </c>
      <c r="G5176" s="282"/>
    </row>
    <row r="5177" spans="4:7">
      <c r="D5177" s="28" t="e">
        <f t="shared" si="80"/>
        <v>#REF!</v>
      </c>
      <c r="F5177" s="281"/>
      <c r="G5177" s="282"/>
    </row>
    <row r="5178" spans="4:7">
      <c r="D5178" s="28" t="e">
        <f t="shared" si="80"/>
        <v>#REF!</v>
      </c>
      <c r="G5178" s="282"/>
    </row>
    <row r="5179" spans="4:7">
      <c r="D5179" s="28" t="e">
        <f t="shared" si="80"/>
        <v>#REF!</v>
      </c>
      <c r="F5179" s="281"/>
      <c r="G5179" s="282"/>
    </row>
    <row r="5180" spans="4:7">
      <c r="D5180" s="28" t="e">
        <f t="shared" si="80"/>
        <v>#REF!</v>
      </c>
      <c r="G5180" s="282"/>
    </row>
    <row r="5181" spans="4:7">
      <c r="D5181" s="28" t="e">
        <f t="shared" si="80"/>
        <v>#REF!</v>
      </c>
      <c r="F5181" s="281"/>
      <c r="G5181" s="282"/>
    </row>
    <row r="5182" spans="4:7">
      <c r="D5182" s="28" t="e">
        <f t="shared" si="80"/>
        <v>#REF!</v>
      </c>
      <c r="G5182" s="282"/>
    </row>
    <row r="5183" spans="4:7">
      <c r="D5183" s="28" t="e">
        <f t="shared" si="80"/>
        <v>#REF!</v>
      </c>
      <c r="F5183" s="281"/>
      <c r="G5183" s="278"/>
    </row>
    <row r="5184" spans="4:7">
      <c r="D5184" s="28" t="e">
        <f t="shared" si="80"/>
        <v>#REF!</v>
      </c>
      <c r="G5184" s="278"/>
    </row>
    <row r="5185" spans="4:7">
      <c r="D5185" s="28" t="e">
        <f t="shared" si="80"/>
        <v>#REF!</v>
      </c>
      <c r="F5185" s="281"/>
      <c r="G5185" s="278"/>
    </row>
    <row r="5186" spans="4:7">
      <c r="D5186" s="28" t="e">
        <f t="shared" si="80"/>
        <v>#REF!</v>
      </c>
      <c r="G5186" s="278"/>
    </row>
    <row r="5187" spans="4:7">
      <c r="D5187" s="28" t="e">
        <f t="shared" ref="D5187:D5250" si="81">IF($I$2="NÃO DESONERADO",G5187,F5187)</f>
        <v>#REF!</v>
      </c>
      <c r="F5187" s="281"/>
      <c r="G5187" s="278"/>
    </row>
    <row r="5188" spans="4:7">
      <c r="D5188" s="28" t="e">
        <f t="shared" si="81"/>
        <v>#REF!</v>
      </c>
      <c r="G5188" s="278"/>
    </row>
    <row r="5189" spans="4:7">
      <c r="D5189" s="28" t="e">
        <f t="shared" si="81"/>
        <v>#REF!</v>
      </c>
      <c r="F5189" s="281"/>
      <c r="G5189" s="278"/>
    </row>
    <row r="5190" spans="4:7">
      <c r="D5190" s="28" t="e">
        <f t="shared" si="81"/>
        <v>#REF!</v>
      </c>
      <c r="G5190" s="278"/>
    </row>
    <row r="5191" spans="4:7">
      <c r="D5191" s="28" t="e">
        <f t="shared" si="81"/>
        <v>#REF!</v>
      </c>
      <c r="F5191" s="281"/>
      <c r="G5191" s="278"/>
    </row>
    <row r="5192" spans="4:7">
      <c r="D5192" s="28" t="e">
        <f t="shared" si="81"/>
        <v>#REF!</v>
      </c>
      <c r="G5192" s="278"/>
    </row>
    <row r="5193" spans="4:7">
      <c r="D5193" s="28" t="e">
        <f t="shared" si="81"/>
        <v>#REF!</v>
      </c>
      <c r="F5193" s="281"/>
      <c r="G5193" s="278"/>
    </row>
    <row r="5194" spans="4:7">
      <c r="D5194" s="28" t="e">
        <f t="shared" si="81"/>
        <v>#REF!</v>
      </c>
      <c r="G5194" s="278"/>
    </row>
    <row r="5195" spans="4:7">
      <c r="D5195" s="28" t="e">
        <f t="shared" si="81"/>
        <v>#REF!</v>
      </c>
      <c r="F5195" s="281"/>
      <c r="G5195" s="278"/>
    </row>
    <row r="5196" spans="4:7">
      <c r="D5196" s="28" t="e">
        <f t="shared" si="81"/>
        <v>#REF!</v>
      </c>
      <c r="G5196" s="278"/>
    </row>
    <row r="5197" spans="4:7">
      <c r="D5197" s="28" t="e">
        <f t="shared" si="81"/>
        <v>#REF!</v>
      </c>
      <c r="F5197" s="281"/>
      <c r="G5197" s="278"/>
    </row>
    <row r="5198" spans="4:7">
      <c r="D5198" s="28" t="e">
        <f t="shared" si="81"/>
        <v>#REF!</v>
      </c>
      <c r="G5198" s="278"/>
    </row>
    <row r="5199" spans="4:7">
      <c r="D5199" s="28" t="e">
        <f t="shared" si="81"/>
        <v>#REF!</v>
      </c>
      <c r="F5199" s="279"/>
      <c r="G5199" s="278"/>
    </row>
    <row r="5200" spans="4:7">
      <c r="D5200" s="28" t="e">
        <f t="shared" si="81"/>
        <v>#REF!</v>
      </c>
      <c r="F5200" s="280"/>
      <c r="G5200" s="278"/>
    </row>
    <row r="5201" spans="4:7">
      <c r="D5201" s="28" t="e">
        <f t="shared" si="81"/>
        <v>#REF!</v>
      </c>
      <c r="F5201" s="279"/>
      <c r="G5201" s="278"/>
    </row>
    <row r="5202" spans="4:7">
      <c r="D5202" s="28" t="e">
        <f t="shared" si="81"/>
        <v>#REF!</v>
      </c>
      <c r="F5202" s="280"/>
      <c r="G5202" s="278"/>
    </row>
    <row r="5203" spans="4:7">
      <c r="D5203" s="28" t="e">
        <f t="shared" si="81"/>
        <v>#REF!</v>
      </c>
      <c r="F5203" s="279"/>
      <c r="G5203" s="278"/>
    </row>
    <row r="5204" spans="4:7">
      <c r="D5204" s="28" t="e">
        <f t="shared" si="81"/>
        <v>#REF!</v>
      </c>
      <c r="F5204" s="280"/>
      <c r="G5204" s="278"/>
    </row>
    <row r="5205" spans="4:7">
      <c r="D5205" s="28" t="e">
        <f t="shared" si="81"/>
        <v>#REF!</v>
      </c>
      <c r="F5205" s="279"/>
      <c r="G5205" s="278"/>
    </row>
    <row r="5206" spans="4:7">
      <c r="D5206" s="28" t="e">
        <f t="shared" si="81"/>
        <v>#REF!</v>
      </c>
      <c r="F5206" s="280"/>
      <c r="G5206" s="278"/>
    </row>
    <row r="5207" spans="4:7">
      <c r="D5207" s="28" t="e">
        <f t="shared" si="81"/>
        <v>#REF!</v>
      </c>
      <c r="F5207" s="279"/>
      <c r="G5207" s="278"/>
    </row>
    <row r="5208" spans="4:7">
      <c r="D5208" s="28" t="e">
        <f t="shared" si="81"/>
        <v>#REF!</v>
      </c>
      <c r="F5208" s="280"/>
      <c r="G5208" s="278"/>
    </row>
    <row r="5209" spans="4:7">
      <c r="D5209" s="28" t="e">
        <f t="shared" si="81"/>
        <v>#REF!</v>
      </c>
      <c r="F5209" s="279"/>
      <c r="G5209" s="278"/>
    </row>
    <row r="5210" spans="4:7">
      <c r="D5210" s="28" t="e">
        <f t="shared" si="81"/>
        <v>#REF!</v>
      </c>
      <c r="G5210" s="278"/>
    </row>
    <row r="5211" spans="4:7">
      <c r="D5211" s="28" t="e">
        <f t="shared" si="81"/>
        <v>#REF!</v>
      </c>
      <c r="F5211" s="281"/>
      <c r="G5211" s="278"/>
    </row>
    <row r="5212" spans="4:7">
      <c r="D5212" s="28" t="e">
        <f t="shared" si="81"/>
        <v>#REF!</v>
      </c>
      <c r="G5212" s="278"/>
    </row>
    <row r="5213" spans="4:7">
      <c r="D5213" s="28" t="e">
        <f t="shared" si="81"/>
        <v>#REF!</v>
      </c>
      <c r="F5213" s="281"/>
      <c r="G5213" s="278"/>
    </row>
    <row r="5214" spans="4:7">
      <c r="D5214" s="28" t="e">
        <f t="shared" si="81"/>
        <v>#REF!</v>
      </c>
      <c r="G5214" s="278"/>
    </row>
    <row r="5215" spans="4:7">
      <c r="D5215" s="28" t="e">
        <f t="shared" si="81"/>
        <v>#REF!</v>
      </c>
      <c r="F5215" s="281"/>
      <c r="G5215" s="278"/>
    </row>
    <row r="5216" spans="4:7">
      <c r="D5216" s="28" t="e">
        <f t="shared" si="81"/>
        <v>#REF!</v>
      </c>
      <c r="G5216" s="278"/>
    </row>
    <row r="5217" spans="4:7">
      <c r="D5217" s="28" t="e">
        <f t="shared" si="81"/>
        <v>#REF!</v>
      </c>
      <c r="F5217" s="281"/>
      <c r="G5217" s="278"/>
    </row>
    <row r="5218" spans="4:7">
      <c r="D5218" s="28" t="e">
        <f t="shared" si="81"/>
        <v>#REF!</v>
      </c>
      <c r="G5218" s="278"/>
    </row>
    <row r="5219" spans="4:7">
      <c r="D5219" s="28" t="e">
        <f t="shared" si="81"/>
        <v>#REF!</v>
      </c>
      <c r="F5219" s="281"/>
      <c r="G5219" s="278"/>
    </row>
    <row r="5220" spans="4:7">
      <c r="D5220" s="28" t="e">
        <f t="shared" si="81"/>
        <v>#REF!</v>
      </c>
      <c r="G5220" s="278"/>
    </row>
    <row r="5221" spans="4:7">
      <c r="D5221" s="28" t="e">
        <f t="shared" si="81"/>
        <v>#REF!</v>
      </c>
      <c r="F5221" s="281"/>
      <c r="G5221" s="278"/>
    </row>
    <row r="5222" spans="4:7">
      <c r="D5222" s="28" t="e">
        <f t="shared" si="81"/>
        <v>#REF!</v>
      </c>
      <c r="G5222" s="278"/>
    </row>
    <row r="5223" spans="4:7">
      <c r="D5223" s="28" t="e">
        <f t="shared" si="81"/>
        <v>#REF!</v>
      </c>
      <c r="F5223" s="281"/>
      <c r="G5223" s="278"/>
    </row>
    <row r="5224" spans="4:7">
      <c r="D5224" s="28" t="e">
        <f t="shared" si="81"/>
        <v>#REF!</v>
      </c>
      <c r="G5224" s="278"/>
    </row>
    <row r="5225" spans="4:7">
      <c r="D5225" s="28" t="e">
        <f t="shared" si="81"/>
        <v>#REF!</v>
      </c>
      <c r="F5225" s="281"/>
      <c r="G5225" s="278"/>
    </row>
    <row r="5226" spans="4:7">
      <c r="D5226" s="28" t="e">
        <f t="shared" si="81"/>
        <v>#REF!</v>
      </c>
      <c r="G5226" s="278"/>
    </row>
    <row r="5227" spans="4:7">
      <c r="D5227" s="28" t="e">
        <f t="shared" si="81"/>
        <v>#REF!</v>
      </c>
      <c r="F5227" s="281"/>
      <c r="G5227" s="278"/>
    </row>
    <row r="5228" spans="4:7">
      <c r="D5228" s="28" t="e">
        <f t="shared" si="81"/>
        <v>#REF!</v>
      </c>
      <c r="G5228" s="278"/>
    </row>
    <row r="5229" spans="4:7">
      <c r="D5229" s="28" t="e">
        <f t="shared" si="81"/>
        <v>#REF!</v>
      </c>
      <c r="F5229" s="281"/>
      <c r="G5229" s="278"/>
    </row>
    <row r="5230" spans="4:7">
      <c r="D5230" s="28" t="e">
        <f t="shared" si="81"/>
        <v>#REF!</v>
      </c>
      <c r="G5230" s="278"/>
    </row>
    <row r="5231" spans="4:7">
      <c r="D5231" s="28" t="e">
        <f t="shared" si="81"/>
        <v>#REF!</v>
      </c>
      <c r="F5231" s="281"/>
      <c r="G5231" s="278"/>
    </row>
    <row r="5232" spans="4:7">
      <c r="D5232" s="28" t="e">
        <f t="shared" si="81"/>
        <v>#REF!</v>
      </c>
      <c r="G5232" s="278"/>
    </row>
    <row r="5233" spans="4:7">
      <c r="D5233" s="28" t="e">
        <f t="shared" si="81"/>
        <v>#REF!</v>
      </c>
      <c r="F5233" s="281"/>
      <c r="G5233" s="278"/>
    </row>
    <row r="5234" spans="4:7">
      <c r="D5234" s="28" t="e">
        <f t="shared" si="81"/>
        <v>#REF!</v>
      </c>
      <c r="G5234" s="278"/>
    </row>
    <row r="5235" spans="4:7">
      <c r="D5235" s="28" t="e">
        <f t="shared" si="81"/>
        <v>#REF!</v>
      </c>
      <c r="F5235" s="281"/>
      <c r="G5235" s="278"/>
    </row>
    <row r="5236" spans="4:7">
      <c r="D5236" s="28" t="e">
        <f t="shared" si="81"/>
        <v>#REF!</v>
      </c>
      <c r="G5236" s="278"/>
    </row>
    <row r="5237" spans="4:7">
      <c r="D5237" s="28" t="e">
        <f t="shared" si="81"/>
        <v>#REF!</v>
      </c>
      <c r="F5237" s="281"/>
      <c r="G5237" s="278"/>
    </row>
    <row r="5238" spans="4:7">
      <c r="D5238" s="28" t="e">
        <f t="shared" si="81"/>
        <v>#REF!</v>
      </c>
      <c r="G5238" s="282"/>
    </row>
    <row r="5239" spans="4:7">
      <c r="D5239" s="28" t="e">
        <f t="shared" si="81"/>
        <v>#REF!</v>
      </c>
      <c r="F5239" s="281"/>
      <c r="G5239" s="278"/>
    </row>
    <row r="5240" spans="4:7">
      <c r="D5240" s="28" t="e">
        <f t="shared" si="81"/>
        <v>#REF!</v>
      </c>
      <c r="G5240" s="278"/>
    </row>
    <row r="5241" spans="4:7">
      <c r="D5241" s="28" t="e">
        <f t="shared" si="81"/>
        <v>#REF!</v>
      </c>
      <c r="F5241" s="281"/>
      <c r="G5241" s="278"/>
    </row>
    <row r="5242" spans="4:7">
      <c r="D5242" s="28" t="e">
        <f t="shared" si="81"/>
        <v>#REF!</v>
      </c>
      <c r="G5242" s="278"/>
    </row>
    <row r="5243" spans="4:7">
      <c r="D5243" s="28" t="e">
        <f t="shared" si="81"/>
        <v>#REF!</v>
      </c>
      <c r="F5243" s="281"/>
      <c r="G5243" s="278"/>
    </row>
    <row r="5244" spans="4:7">
      <c r="D5244" s="28" t="e">
        <f t="shared" si="81"/>
        <v>#REF!</v>
      </c>
      <c r="G5244" s="278"/>
    </row>
    <row r="5245" spans="4:7">
      <c r="D5245" s="28" t="e">
        <f t="shared" si="81"/>
        <v>#REF!</v>
      </c>
      <c r="F5245" s="281"/>
      <c r="G5245" s="278"/>
    </row>
    <row r="5246" spans="4:7">
      <c r="D5246" s="28" t="e">
        <f t="shared" si="81"/>
        <v>#REF!</v>
      </c>
      <c r="G5246" s="278"/>
    </row>
    <row r="5247" spans="4:7">
      <c r="D5247" s="28" t="e">
        <f t="shared" si="81"/>
        <v>#REF!</v>
      </c>
      <c r="F5247" s="281"/>
      <c r="G5247" s="278"/>
    </row>
    <row r="5248" spans="4:7">
      <c r="D5248" s="28" t="e">
        <f t="shared" si="81"/>
        <v>#REF!</v>
      </c>
      <c r="G5248" s="278"/>
    </row>
    <row r="5249" spans="4:7">
      <c r="D5249" s="28" t="e">
        <f t="shared" si="81"/>
        <v>#REF!</v>
      </c>
      <c r="F5249" s="281"/>
      <c r="G5249" s="278"/>
    </row>
    <row r="5250" spans="4:7">
      <c r="D5250" s="28" t="e">
        <f t="shared" si="81"/>
        <v>#REF!</v>
      </c>
      <c r="G5250" s="282"/>
    </row>
    <row r="5251" spans="4:7">
      <c r="D5251" s="28" t="e">
        <f t="shared" ref="D5251:D5274" si="82">IF($I$2="NÃO DESONERADO",G5251,F5251)</f>
        <v>#REF!</v>
      </c>
      <c r="F5251" s="281"/>
      <c r="G5251" s="282"/>
    </row>
    <row r="5252" spans="4:7">
      <c r="D5252" s="28" t="e">
        <f t="shared" si="82"/>
        <v>#REF!</v>
      </c>
      <c r="G5252" s="282"/>
    </row>
    <row r="5253" spans="4:7">
      <c r="D5253" s="28" t="e">
        <f t="shared" si="82"/>
        <v>#REF!</v>
      </c>
      <c r="F5253" s="281"/>
      <c r="G5253" s="282"/>
    </row>
    <row r="5254" spans="4:7">
      <c r="D5254" s="28" t="e">
        <f t="shared" si="82"/>
        <v>#REF!</v>
      </c>
      <c r="G5254" s="282"/>
    </row>
    <row r="5255" spans="4:7">
      <c r="D5255" s="28" t="e">
        <f t="shared" si="82"/>
        <v>#REF!</v>
      </c>
      <c r="F5255" s="281"/>
      <c r="G5255" s="282"/>
    </row>
    <row r="5256" spans="4:7">
      <c r="D5256" s="28" t="e">
        <f t="shared" si="82"/>
        <v>#REF!</v>
      </c>
      <c r="G5256" s="282"/>
    </row>
    <row r="5257" spans="4:7">
      <c r="D5257" s="28" t="e">
        <f t="shared" si="82"/>
        <v>#REF!</v>
      </c>
      <c r="F5257" s="281"/>
      <c r="G5257" s="282"/>
    </row>
    <row r="5258" spans="4:7">
      <c r="D5258" s="28" t="e">
        <f t="shared" si="82"/>
        <v>#REF!</v>
      </c>
      <c r="G5258" s="282"/>
    </row>
    <row r="5259" spans="4:7">
      <c r="D5259" s="28" t="e">
        <f t="shared" si="82"/>
        <v>#REF!</v>
      </c>
      <c r="F5259" s="281"/>
      <c r="G5259" s="278"/>
    </row>
    <row r="5260" spans="4:7">
      <c r="D5260" s="28" t="e">
        <f t="shared" si="82"/>
        <v>#REF!</v>
      </c>
      <c r="G5260" s="282"/>
    </row>
    <row r="5261" spans="4:7">
      <c r="D5261" s="28" t="e">
        <f t="shared" si="82"/>
        <v>#REF!</v>
      </c>
      <c r="F5261" s="281"/>
      <c r="G5261" s="278"/>
    </row>
    <row r="5262" spans="4:7">
      <c r="D5262" s="28" t="e">
        <f t="shared" si="82"/>
        <v>#REF!</v>
      </c>
      <c r="G5262" s="278"/>
    </row>
    <row r="5263" spans="4:7">
      <c r="D5263" s="28" t="e">
        <f t="shared" si="82"/>
        <v>#REF!</v>
      </c>
      <c r="F5263" s="281"/>
      <c r="G5263" s="282"/>
    </row>
    <row r="5264" spans="4:7">
      <c r="D5264" s="28" t="e">
        <f t="shared" si="82"/>
        <v>#REF!</v>
      </c>
      <c r="G5264" s="282"/>
    </row>
    <row r="5265" spans="4:7">
      <c r="D5265" s="28" t="e">
        <f t="shared" si="82"/>
        <v>#REF!</v>
      </c>
      <c r="F5265" s="281"/>
      <c r="G5265" s="278"/>
    </row>
    <row r="5266" spans="4:7">
      <c r="D5266" s="28" t="e">
        <f t="shared" si="82"/>
        <v>#REF!</v>
      </c>
      <c r="F5266" s="280"/>
      <c r="G5266" s="278"/>
    </row>
    <row r="5267" spans="4:7">
      <c r="D5267" s="28" t="e">
        <f t="shared" si="82"/>
        <v>#REF!</v>
      </c>
      <c r="F5267" s="281"/>
      <c r="G5267" s="278"/>
    </row>
    <row r="5268" spans="4:7">
      <c r="D5268" s="28" t="e">
        <f t="shared" si="82"/>
        <v>#REF!</v>
      </c>
      <c r="G5268" s="278"/>
    </row>
    <row r="5269" spans="4:7">
      <c r="D5269" s="28" t="e">
        <f t="shared" si="82"/>
        <v>#REF!</v>
      </c>
      <c r="F5269" s="281"/>
      <c r="G5269" s="278"/>
    </row>
    <row r="5270" spans="4:7">
      <c r="D5270" s="28" t="e">
        <f t="shared" si="82"/>
        <v>#REF!</v>
      </c>
      <c r="G5270" s="278"/>
    </row>
    <row r="5271" spans="4:7">
      <c r="D5271" s="28" t="e">
        <f t="shared" si="82"/>
        <v>#REF!</v>
      </c>
      <c r="F5271" s="281"/>
      <c r="G5271" s="278"/>
    </row>
    <row r="5272" spans="4:7">
      <c r="D5272" s="28" t="e">
        <f t="shared" si="82"/>
        <v>#REF!</v>
      </c>
      <c r="G5272" s="278"/>
    </row>
    <row r="5273" spans="4:7">
      <c r="D5273" s="28" t="e">
        <f t="shared" si="82"/>
        <v>#REF!</v>
      </c>
      <c r="F5273" s="281"/>
      <c r="G5273" s="278"/>
    </row>
    <row r="5274" spans="4:7">
      <c r="D5274" s="28" t="e">
        <f t="shared" si="82"/>
        <v>#REF!</v>
      </c>
      <c r="G5274" s="278"/>
    </row>
  </sheetData>
  <printOptions horizontalCentered="1"/>
  <pageMargins left="0.59055118110236227" right="0.59055118110236227" top="1.7716535433070868" bottom="0.78740157480314965" header="0" footer="0"/>
  <pageSetup paperSize="9" scale="53" fitToHeight="100" orientation="landscape" r:id="rId1"/>
  <headerFooter scaleWithDoc="0">
    <oddHeader>&amp;L&amp;G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511"/>
  <sheetViews>
    <sheetView zoomScale="70" zoomScaleNormal="70" workbookViewId="0">
      <selection activeCell="B42" sqref="B42"/>
    </sheetView>
  </sheetViews>
  <sheetFormatPr defaultRowHeight="15"/>
  <cols>
    <col min="1" max="1" width="9.42578125" customWidth="1"/>
    <col min="2" max="2" width="76.5703125" customWidth="1"/>
    <col min="3" max="3" width="9.42578125" customWidth="1"/>
    <col min="4" max="4" width="10.7109375" bestFit="1" customWidth="1"/>
    <col min="5" max="5" width="9.140625" style="38"/>
    <col min="6" max="6" width="31.28515625" style="38" customWidth="1"/>
    <col min="7" max="7" width="19.5703125" style="38" bestFit="1" customWidth="1"/>
    <col min="8" max="8" width="7.7109375" style="38" customWidth="1"/>
    <col min="9" max="9" width="18.140625" style="159" bestFit="1" customWidth="1"/>
    <col min="10" max="10" width="9.140625" style="38"/>
    <col min="11" max="11" width="34.85546875" style="38" customWidth="1"/>
    <col min="12" max="16384" width="9.140625" style="38"/>
  </cols>
  <sheetData>
    <row r="1" spans="1:18" s="39" customFormat="1">
      <c r="A1" s="320" t="s">
        <v>14</v>
      </c>
      <c r="B1" s="320" t="s">
        <v>8966</v>
      </c>
      <c r="C1" s="320" t="s">
        <v>16</v>
      </c>
      <c r="D1" s="39" t="s">
        <v>4535</v>
      </c>
      <c r="F1" s="39" t="s">
        <v>16278</v>
      </c>
      <c r="G1" s="39" t="s">
        <v>8727</v>
      </c>
      <c r="I1" s="245" t="e">
        <f>ORÇAMENTO!#REF!</f>
        <v>#REF!</v>
      </c>
      <c r="Q1" s="320"/>
      <c r="R1" s="320"/>
    </row>
    <row r="2" spans="1:18" ht="18">
      <c r="A2" s="321">
        <v>307731</v>
      </c>
      <c r="B2" s="322" t="s">
        <v>9822</v>
      </c>
      <c r="C2" s="321" t="s">
        <v>15827</v>
      </c>
      <c r="D2" s="155" t="e">
        <f>IF($I$1="NÃO DESONERADO",F2,G2)</f>
        <v>#REF!</v>
      </c>
      <c r="F2" s="38">
        <v>113.5</v>
      </c>
      <c r="G2" s="38" t="e">
        <f>INDEX('SICRO-SERVIÇOS-DESONERADO'!C:C,MATCH('SICRO-SERVIÇOS'!A2,'SICRO-SERVIÇOS-DESONERADO'!A:A,0))</f>
        <v>#N/A</v>
      </c>
      <c r="K2" s="38" t="str">
        <f>UPPER(B2)</f>
        <v>APARELHO DE APOIO DE NEOPRENE FRETADO PARA ESTRUTURAS MOLDADAS NO LOCAL - FORNECIMENTO E INSTALAÇÃO</v>
      </c>
      <c r="L2" s="38" t="str">
        <f>UPPER(C2)</f>
        <v>DM3</v>
      </c>
    </row>
    <row r="3" spans="1:18" ht="18">
      <c r="A3" s="321">
        <v>307732</v>
      </c>
      <c r="B3" s="322" t="s">
        <v>9823</v>
      </c>
      <c r="C3" s="321" t="s">
        <v>15827</v>
      </c>
      <c r="D3" s="155" t="e">
        <f t="shared" ref="D3:D66" si="0">IF($I$1="NÃO DESONERADO",F3,G3)</f>
        <v>#REF!</v>
      </c>
      <c r="F3" s="38">
        <v>87.69</v>
      </c>
      <c r="G3" s="38" t="e">
        <f>INDEX('SICRO-SERVIÇOS-DESONERADO'!C:C,MATCH('SICRO-SERVIÇOS'!A3,'SICRO-SERVIÇOS-DESONERADO'!A:A,0))</f>
        <v>#N/A</v>
      </c>
      <c r="K3" s="38" t="str">
        <f t="shared" ref="K3:K66" si="1">UPPER(B3)</f>
        <v>APARELHO DE APOIO DE NEOPRENE FRETADO PARA ESTRUTURAS PRÉ-MOLDADAS - FORNECIMENTO E INSTALAÇÃO</v>
      </c>
      <c r="L3" s="38" t="str">
        <f t="shared" ref="L3:L66" si="2">UPPER(C3)</f>
        <v>DM3</v>
      </c>
    </row>
    <row r="4" spans="1:18" ht="18">
      <c r="A4" s="321">
        <v>308308</v>
      </c>
      <c r="B4" s="322" t="s">
        <v>9824</v>
      </c>
      <c r="C4" s="321" t="s">
        <v>34</v>
      </c>
      <c r="D4" s="155" t="e">
        <f t="shared" si="0"/>
        <v>#REF!</v>
      </c>
      <c r="F4" s="38">
        <v>14221.3</v>
      </c>
      <c r="G4" s="38" t="e">
        <f>INDEX('SICRO-SERVIÇOS-DESONERADO'!C:C,MATCH('SICRO-SERVIÇOS'!A4,'SICRO-SERVIÇOS-DESONERADO'!A:A,0))</f>
        <v>#N/A</v>
      </c>
      <c r="K4" s="38" t="str">
        <f t="shared" si="1"/>
        <v>APARELHO DE APOIO METÁLICO ELASTOMÉRICO FIXO COM CAPACIDADE DE 1.500 KN - FORNECIMENTO E INSTALAÇÃO</v>
      </c>
      <c r="L4" s="38" t="str">
        <f t="shared" si="2"/>
        <v>UN</v>
      </c>
    </row>
    <row r="5" spans="1:18" ht="18">
      <c r="A5" s="321">
        <v>308313</v>
      </c>
      <c r="B5" s="322" t="s">
        <v>9825</v>
      </c>
      <c r="C5" s="321" t="s">
        <v>34</v>
      </c>
      <c r="D5" s="155" t="e">
        <f t="shared" si="0"/>
        <v>#REF!</v>
      </c>
      <c r="F5" s="38">
        <v>93154.41</v>
      </c>
      <c r="G5" s="38" t="e">
        <f>INDEX('SICRO-SERVIÇOS-DESONERADO'!C:C,MATCH('SICRO-SERVIÇOS'!A5,'SICRO-SERVIÇOS-DESONERADO'!A:A,0))</f>
        <v>#N/A</v>
      </c>
      <c r="K5" s="38" t="str">
        <f t="shared" si="1"/>
        <v>APARELHO DE APOIO METÁLICO ELASTOMÉRICO FIXO COM CAPACIDADE DE 10.000 KN - FORNECIMENTO E INSTALAÇÃO</v>
      </c>
      <c r="L5" s="38" t="str">
        <f t="shared" si="2"/>
        <v>UN</v>
      </c>
    </row>
    <row r="6" spans="1:18" ht="18">
      <c r="A6" s="321">
        <v>308309</v>
      </c>
      <c r="B6" s="322" t="s">
        <v>9826</v>
      </c>
      <c r="C6" s="321" t="s">
        <v>34</v>
      </c>
      <c r="D6" s="155" t="e">
        <f t="shared" si="0"/>
        <v>#REF!</v>
      </c>
      <c r="F6" s="38">
        <v>23226.27</v>
      </c>
      <c r="G6" s="38" t="e">
        <f>INDEX('SICRO-SERVIÇOS-DESONERADO'!C:C,MATCH('SICRO-SERVIÇOS'!A6,'SICRO-SERVIÇOS-DESONERADO'!A:A,0))</f>
        <v>#N/A</v>
      </c>
      <c r="K6" s="38" t="str">
        <f t="shared" si="1"/>
        <v>APARELHO DE APOIO METÁLICO ELASTOMÉRICO FIXO COM CAPACIDADE DE 2.500 KN - FORNECIMENTO E INSTALAÇÃO</v>
      </c>
      <c r="L6" s="38" t="str">
        <f t="shared" si="2"/>
        <v>UN</v>
      </c>
    </row>
    <row r="7" spans="1:18" ht="18">
      <c r="A7" s="321">
        <v>308310</v>
      </c>
      <c r="B7" s="322" t="s">
        <v>9827</v>
      </c>
      <c r="C7" s="321" t="s">
        <v>34</v>
      </c>
      <c r="D7" s="155" t="e">
        <f t="shared" si="0"/>
        <v>#REF!</v>
      </c>
      <c r="F7" s="38">
        <v>37405.32</v>
      </c>
      <c r="G7" s="38" t="e">
        <f>INDEX('SICRO-SERVIÇOS-DESONERADO'!C:C,MATCH('SICRO-SERVIÇOS'!A7,'SICRO-SERVIÇOS-DESONERADO'!A:A,0))</f>
        <v>#N/A</v>
      </c>
      <c r="K7" s="38" t="str">
        <f t="shared" si="1"/>
        <v>APARELHO DE APOIO METÁLICO ELASTOMÉRICO FIXO COM CAPACIDADE DE 4.000 KN - FORNECIMENTO E INSTALAÇÃO</v>
      </c>
      <c r="L7" s="38" t="str">
        <f t="shared" si="2"/>
        <v>UN</v>
      </c>
    </row>
    <row r="8" spans="1:18" ht="18">
      <c r="A8" s="321">
        <v>308311</v>
      </c>
      <c r="B8" s="322" t="s">
        <v>9828</v>
      </c>
      <c r="C8" s="321" t="s">
        <v>34</v>
      </c>
      <c r="D8" s="155" t="e">
        <f t="shared" si="0"/>
        <v>#REF!</v>
      </c>
      <c r="F8" s="38">
        <v>50196.63</v>
      </c>
      <c r="G8" s="38" t="e">
        <f>INDEX('SICRO-SERVIÇOS-DESONERADO'!C:C,MATCH('SICRO-SERVIÇOS'!A8,'SICRO-SERVIÇOS-DESONERADO'!A:A,0))</f>
        <v>#N/A</v>
      </c>
      <c r="K8" s="38" t="str">
        <f t="shared" si="1"/>
        <v>APARELHO DE APOIO METÁLICO ELASTOMÉRICO FIXO COM CAPACIDADE DE 5.500 KN - FORNECIMENTO E INSTALAÇÃO</v>
      </c>
      <c r="L8" s="38" t="str">
        <f t="shared" si="2"/>
        <v>UN</v>
      </c>
    </row>
    <row r="9" spans="1:18" ht="18">
      <c r="A9" s="321">
        <v>308312</v>
      </c>
      <c r="B9" s="322" t="s">
        <v>9829</v>
      </c>
      <c r="C9" s="321" t="s">
        <v>34</v>
      </c>
      <c r="D9" s="155" t="e">
        <f t="shared" si="0"/>
        <v>#REF!</v>
      </c>
      <c r="F9" s="38">
        <v>68855.55</v>
      </c>
      <c r="G9" s="38" t="e">
        <f>INDEX('SICRO-SERVIÇOS-DESONERADO'!C:C,MATCH('SICRO-SERVIÇOS'!A9,'SICRO-SERVIÇOS-DESONERADO'!A:A,0))</f>
        <v>#N/A</v>
      </c>
      <c r="K9" s="38" t="str">
        <f t="shared" si="1"/>
        <v>APARELHO DE APOIO METÁLICO ELASTOMÉRICO FIXO COM CAPACIDADE DE 7.500 KN - FORNECIMENTO E INSTALAÇÃO</v>
      </c>
      <c r="L9" s="38" t="str">
        <f t="shared" si="2"/>
        <v>UN</v>
      </c>
    </row>
    <row r="10" spans="1:18" ht="18">
      <c r="A10" s="321">
        <v>308307</v>
      </c>
      <c r="B10" s="322" t="s">
        <v>9830</v>
      </c>
      <c r="C10" s="321" t="s">
        <v>34</v>
      </c>
      <c r="D10" s="155" t="e">
        <f t="shared" si="0"/>
        <v>#REF!</v>
      </c>
      <c r="F10" s="38">
        <v>9520.9</v>
      </c>
      <c r="G10" s="38" t="e">
        <f>INDEX('SICRO-SERVIÇOS-DESONERADO'!C:C,MATCH('SICRO-SERVIÇOS'!A10,'SICRO-SERVIÇOS-DESONERADO'!A:A,0))</f>
        <v>#N/A</v>
      </c>
      <c r="K10" s="38" t="str">
        <f t="shared" si="1"/>
        <v>APARELHO DE APOIO METÁLICO ELASTOMÉRICO FIXO COM CAPACIDADE DE 700 KN - FORNECIMENTO E INSTALAÇÃO</v>
      </c>
      <c r="L10" s="38" t="str">
        <f t="shared" si="2"/>
        <v>UN</v>
      </c>
    </row>
    <row r="11" spans="1:18" ht="18">
      <c r="A11" s="321">
        <v>308322</v>
      </c>
      <c r="B11" s="322" t="s">
        <v>9831</v>
      </c>
      <c r="C11" s="321" t="s">
        <v>34</v>
      </c>
      <c r="D11" s="155" t="e">
        <f t="shared" si="0"/>
        <v>#REF!</v>
      </c>
      <c r="F11" s="38">
        <v>8626.2999999999993</v>
      </c>
      <c r="G11" s="38" t="e">
        <f>INDEX('SICRO-SERVIÇOS-DESONERADO'!C:C,MATCH('SICRO-SERVIÇOS'!A11,'SICRO-SERVIÇOS-DESONERADO'!A:A,0))</f>
        <v>#N/A</v>
      </c>
      <c r="K11" s="38" t="str">
        <f t="shared" si="1"/>
        <v>APARELHO DE APOIO METÁLICO ELASTOMÉRICO MULTIDIRECIONAL COM CAPACIDADE DE 1.500 KN - FORNECIMENTO E INSTALAÇÃO</v>
      </c>
      <c r="L11" s="38" t="str">
        <f t="shared" si="2"/>
        <v>UN</v>
      </c>
    </row>
    <row r="12" spans="1:18" ht="18">
      <c r="A12" s="321">
        <v>308327</v>
      </c>
      <c r="B12" s="322" t="s">
        <v>9832</v>
      </c>
      <c r="C12" s="321" t="s">
        <v>34</v>
      </c>
      <c r="D12" s="155" t="e">
        <f t="shared" si="0"/>
        <v>#REF!</v>
      </c>
      <c r="F12" s="38">
        <v>56066.52</v>
      </c>
      <c r="G12" s="38" t="e">
        <f>INDEX('SICRO-SERVIÇOS-DESONERADO'!C:C,MATCH('SICRO-SERVIÇOS'!A12,'SICRO-SERVIÇOS-DESONERADO'!A:A,0))</f>
        <v>#N/A</v>
      </c>
      <c r="K12" s="38" t="str">
        <f t="shared" si="1"/>
        <v>APARELHO DE APOIO METÁLICO ELASTOMÉRICO MULTIDIRECIONAL COM CAPACIDADE DE 10.000 KN - FORNECIMENTO E INSTALAÇÃO</v>
      </c>
      <c r="L12" s="38" t="str">
        <f t="shared" si="2"/>
        <v>UN</v>
      </c>
    </row>
    <row r="13" spans="1:18" ht="18">
      <c r="A13" s="321">
        <v>308323</v>
      </c>
      <c r="B13" s="322" t="s">
        <v>9833</v>
      </c>
      <c r="C13" s="321" t="s">
        <v>34</v>
      </c>
      <c r="D13" s="155" t="e">
        <f t="shared" si="0"/>
        <v>#REF!</v>
      </c>
      <c r="F13" s="38">
        <v>11985.09</v>
      </c>
      <c r="G13" s="38" t="e">
        <f>INDEX('SICRO-SERVIÇOS-DESONERADO'!C:C,MATCH('SICRO-SERVIÇOS'!A13,'SICRO-SERVIÇOS-DESONERADO'!A:A,0))</f>
        <v>#N/A</v>
      </c>
      <c r="K13" s="38" t="str">
        <f t="shared" si="1"/>
        <v>APARELHO DE APOIO METÁLICO ELASTOMÉRICO MULTIDIRECIONAL COM CAPACIDADE DE 2.500 KN - FORNECIMENTO E INSTALAÇÃO</v>
      </c>
      <c r="L13" s="38" t="str">
        <f t="shared" si="2"/>
        <v>UN</v>
      </c>
    </row>
    <row r="14" spans="1:18" ht="18">
      <c r="A14" s="321">
        <v>308324</v>
      </c>
      <c r="B14" s="322" t="s">
        <v>9834</v>
      </c>
      <c r="C14" s="321" t="s">
        <v>34</v>
      </c>
      <c r="D14" s="155" t="e">
        <f t="shared" si="0"/>
        <v>#REF!</v>
      </c>
      <c r="F14" s="38">
        <v>19955.400000000001</v>
      </c>
      <c r="G14" s="38" t="e">
        <f>INDEX('SICRO-SERVIÇOS-DESONERADO'!C:C,MATCH('SICRO-SERVIÇOS'!A14,'SICRO-SERVIÇOS-DESONERADO'!A:A,0))</f>
        <v>#N/A</v>
      </c>
      <c r="K14" s="38" t="str">
        <f t="shared" si="1"/>
        <v>APARELHO DE APOIO METÁLICO ELASTOMÉRICO MULTIDIRECIONAL COM CAPACIDADE DE 4.000 KN - FORNECIMENTO E INSTALAÇÃO</v>
      </c>
      <c r="L14" s="38" t="str">
        <f t="shared" si="2"/>
        <v>UN</v>
      </c>
    </row>
    <row r="15" spans="1:18" ht="18">
      <c r="A15" s="321">
        <v>308325</v>
      </c>
      <c r="B15" s="322" t="s">
        <v>9835</v>
      </c>
      <c r="C15" s="321" t="s">
        <v>34</v>
      </c>
      <c r="D15" s="155" t="e">
        <f t="shared" si="0"/>
        <v>#REF!</v>
      </c>
      <c r="F15" s="38">
        <v>28652.240000000002</v>
      </c>
      <c r="G15" s="38" t="e">
        <f>INDEX('SICRO-SERVIÇOS-DESONERADO'!C:C,MATCH('SICRO-SERVIÇOS'!A15,'SICRO-SERVIÇOS-DESONERADO'!A:A,0))</f>
        <v>#N/A</v>
      </c>
      <c r="K15" s="38" t="str">
        <f t="shared" si="1"/>
        <v>APARELHO DE APOIO METÁLICO ELASTOMÉRICO MULTIDIRECIONAL COM CAPACIDADE DE 5.500 KN - FORNECIMENTO E INSTALAÇÃO</v>
      </c>
      <c r="L15" s="38" t="str">
        <f t="shared" si="2"/>
        <v>UN</v>
      </c>
    </row>
    <row r="16" spans="1:18" ht="18">
      <c r="A16" s="321">
        <v>308326</v>
      </c>
      <c r="B16" s="322" t="s">
        <v>9836</v>
      </c>
      <c r="C16" s="321" t="s">
        <v>34</v>
      </c>
      <c r="D16" s="155" t="e">
        <f t="shared" si="0"/>
        <v>#REF!</v>
      </c>
      <c r="F16" s="38">
        <v>40518.92</v>
      </c>
      <c r="G16" s="38" t="e">
        <f>INDEX('SICRO-SERVIÇOS-DESONERADO'!C:C,MATCH('SICRO-SERVIÇOS'!A16,'SICRO-SERVIÇOS-DESONERADO'!A:A,0))</f>
        <v>#N/A</v>
      </c>
      <c r="K16" s="38" t="str">
        <f t="shared" si="1"/>
        <v>APARELHO DE APOIO METÁLICO ELASTOMÉRICO MULTIDIRECIONAL COM CAPACIDADE DE 7.500 KN - FORNECIMENTO E INSTALAÇÃO</v>
      </c>
      <c r="L16" s="38" t="str">
        <f t="shared" si="2"/>
        <v>UN</v>
      </c>
    </row>
    <row r="17" spans="1:12" ht="18">
      <c r="A17" s="321">
        <v>308321</v>
      </c>
      <c r="B17" s="322" t="s">
        <v>9837</v>
      </c>
      <c r="C17" s="321" t="s">
        <v>34</v>
      </c>
      <c r="D17" s="155" t="e">
        <f t="shared" si="0"/>
        <v>#REF!</v>
      </c>
      <c r="F17" s="38">
        <v>4990.47</v>
      </c>
      <c r="G17" s="38" t="e">
        <f>INDEX('SICRO-SERVIÇOS-DESONERADO'!C:C,MATCH('SICRO-SERVIÇOS'!A17,'SICRO-SERVIÇOS-DESONERADO'!A:A,0))</f>
        <v>#N/A</v>
      </c>
      <c r="K17" s="38" t="str">
        <f t="shared" si="1"/>
        <v>APARELHO DE APOIO METÁLICO ELASTOMÉRICO MULTIDIRECIONAL COM CAPACIDADE DE 700 KN - FORNECIMENTO E INSTALAÇÃO</v>
      </c>
      <c r="L17" s="38" t="str">
        <f t="shared" si="2"/>
        <v>UN</v>
      </c>
    </row>
    <row r="18" spans="1:12" ht="18">
      <c r="A18" s="321">
        <v>308315</v>
      </c>
      <c r="B18" s="322" t="s">
        <v>9838</v>
      </c>
      <c r="C18" s="321" t="s">
        <v>34</v>
      </c>
      <c r="D18" s="155" t="e">
        <f t="shared" si="0"/>
        <v>#REF!</v>
      </c>
      <c r="F18" s="38">
        <v>10204.530000000001</v>
      </c>
      <c r="G18" s="38" t="e">
        <f>INDEX('SICRO-SERVIÇOS-DESONERADO'!C:C,MATCH('SICRO-SERVIÇOS'!A18,'SICRO-SERVIÇOS-DESONERADO'!A:A,0))</f>
        <v>#N/A</v>
      </c>
      <c r="K18" s="38" t="str">
        <f t="shared" si="1"/>
        <v>APARELHO DE APOIO METÁLICO ELASTOMÉRICO UNIDIRECIONAL COM CAPACIDADE DE 1.500 KN - FORNECIMENTO E INSTALAÇÃO</v>
      </c>
      <c r="L18" s="38" t="str">
        <f t="shared" si="2"/>
        <v>UN</v>
      </c>
    </row>
    <row r="19" spans="1:12" ht="18">
      <c r="A19" s="321">
        <v>308320</v>
      </c>
      <c r="B19" s="322" t="s">
        <v>9839</v>
      </c>
      <c r="C19" s="321" t="s">
        <v>34</v>
      </c>
      <c r="D19" s="155" t="e">
        <f t="shared" si="0"/>
        <v>#REF!</v>
      </c>
      <c r="F19" s="38">
        <v>58687.05</v>
      </c>
      <c r="G19" s="38" t="e">
        <f>INDEX('SICRO-SERVIÇOS-DESONERADO'!C:C,MATCH('SICRO-SERVIÇOS'!A19,'SICRO-SERVIÇOS-DESONERADO'!A:A,0))</f>
        <v>#N/A</v>
      </c>
      <c r="K19" s="38" t="str">
        <f t="shared" si="1"/>
        <v>APARELHO DE APOIO METÁLICO ELASTOMÉRICO UNIDIRECIONAL COM CAPACIDADE DE 10.000 KN - FORNECIMENTO E INSTALAÇÃO</v>
      </c>
      <c r="L19" s="38" t="str">
        <f t="shared" si="2"/>
        <v>UN</v>
      </c>
    </row>
    <row r="20" spans="1:12" ht="18">
      <c r="A20" s="321">
        <v>308316</v>
      </c>
      <c r="B20" s="322" t="s">
        <v>9840</v>
      </c>
      <c r="C20" s="321" t="s">
        <v>34</v>
      </c>
      <c r="D20" s="155" t="e">
        <f t="shared" si="0"/>
        <v>#REF!</v>
      </c>
      <c r="F20" s="38">
        <v>15522.17</v>
      </c>
      <c r="G20" s="38" t="e">
        <f>INDEX('SICRO-SERVIÇOS-DESONERADO'!C:C,MATCH('SICRO-SERVIÇOS'!A20,'SICRO-SERVIÇOS-DESONERADO'!A:A,0))</f>
        <v>#N/A</v>
      </c>
      <c r="K20" s="38" t="str">
        <f t="shared" si="1"/>
        <v>APARELHO DE APOIO METÁLICO ELASTOMÉRICO UNIDIRECIONAL COM CAPACIDADE DE 2.500 KN - FORNECIMENTO E INSTALAÇÃO</v>
      </c>
      <c r="L20" s="38" t="str">
        <f t="shared" si="2"/>
        <v>UN</v>
      </c>
    </row>
    <row r="21" spans="1:12" ht="18">
      <c r="A21" s="321">
        <v>308317</v>
      </c>
      <c r="B21" s="322" t="s">
        <v>9841</v>
      </c>
      <c r="C21" s="321" t="s">
        <v>34</v>
      </c>
      <c r="D21" s="155" t="e">
        <f t="shared" si="0"/>
        <v>#REF!</v>
      </c>
      <c r="F21" s="38">
        <v>25004.35</v>
      </c>
      <c r="G21" s="38" t="e">
        <f>INDEX('SICRO-SERVIÇOS-DESONERADO'!C:C,MATCH('SICRO-SERVIÇOS'!A21,'SICRO-SERVIÇOS-DESONERADO'!A:A,0))</f>
        <v>#N/A</v>
      </c>
      <c r="K21" s="38" t="str">
        <f t="shared" si="1"/>
        <v>APARELHO DE APOIO METÁLICO ELASTOMÉRICO UNIDIRECIONAL COM CAPACIDADE DE 4.000 KN - FORNECIMENTO E INSTALAÇÃO</v>
      </c>
      <c r="L21" s="38" t="str">
        <f t="shared" si="2"/>
        <v>UN</v>
      </c>
    </row>
    <row r="22" spans="1:12" ht="18">
      <c r="A22" s="321">
        <v>308318</v>
      </c>
      <c r="B22" s="322" t="s">
        <v>9842</v>
      </c>
      <c r="C22" s="321" t="s">
        <v>34</v>
      </c>
      <c r="D22" s="155" t="e">
        <f t="shared" si="0"/>
        <v>#REF!</v>
      </c>
      <c r="F22" s="38">
        <v>32487.37</v>
      </c>
      <c r="G22" s="38" t="e">
        <f>INDEX('SICRO-SERVIÇOS-DESONERADO'!C:C,MATCH('SICRO-SERVIÇOS'!A22,'SICRO-SERVIÇOS-DESONERADO'!A:A,0))</f>
        <v>#N/A</v>
      </c>
      <c r="K22" s="38" t="str">
        <f t="shared" si="1"/>
        <v>APARELHO DE APOIO METÁLICO ELASTOMÉRICO UNIDIRECIONAL COM CAPACIDADE DE 5.500 KN - FORNECIMENTO E INSTALAÇÃO</v>
      </c>
      <c r="L22" s="38" t="str">
        <f t="shared" si="2"/>
        <v>UN</v>
      </c>
    </row>
    <row r="23" spans="1:12" ht="18">
      <c r="A23" s="321">
        <v>308319</v>
      </c>
      <c r="B23" s="322" t="s">
        <v>9843</v>
      </c>
      <c r="C23" s="321" t="s">
        <v>34</v>
      </c>
      <c r="D23" s="155" t="e">
        <f t="shared" si="0"/>
        <v>#REF!</v>
      </c>
      <c r="F23" s="38">
        <v>45074.66</v>
      </c>
      <c r="G23" s="38" t="e">
        <f>INDEX('SICRO-SERVIÇOS-DESONERADO'!C:C,MATCH('SICRO-SERVIÇOS'!A23,'SICRO-SERVIÇOS-DESONERADO'!A:A,0))</f>
        <v>#N/A</v>
      </c>
      <c r="K23" s="38" t="str">
        <f t="shared" si="1"/>
        <v>APARELHO DE APOIO METÁLICO ELASTOMÉRICO UNIDIRECIONAL COM CAPACIDADE DE 7.500 KN - FORNECIMENTO E INSTALAÇÃO</v>
      </c>
      <c r="L23" s="38" t="str">
        <f t="shared" si="2"/>
        <v>UN</v>
      </c>
    </row>
    <row r="24" spans="1:12" ht="18">
      <c r="A24" s="321">
        <v>308314</v>
      </c>
      <c r="B24" s="322" t="s">
        <v>9844</v>
      </c>
      <c r="C24" s="321" t="s">
        <v>34</v>
      </c>
      <c r="D24" s="155" t="e">
        <f t="shared" si="0"/>
        <v>#REF!</v>
      </c>
      <c r="F24" s="38">
        <v>7141.04</v>
      </c>
      <c r="G24" s="38" t="e">
        <f>INDEX('SICRO-SERVIÇOS-DESONERADO'!C:C,MATCH('SICRO-SERVIÇOS'!A24,'SICRO-SERVIÇOS-DESONERADO'!A:A,0))</f>
        <v>#N/A</v>
      </c>
      <c r="K24" s="38" t="str">
        <f t="shared" si="1"/>
        <v>APARELHO DE APOIO METÁLICO ELASTOMÉRICO UNIDIRECIONAL COM CAPACIDADE DE 700 KN - FORNECIMENTO E INSTALAÇÃO</v>
      </c>
      <c r="L24" s="38" t="str">
        <f t="shared" si="2"/>
        <v>UN</v>
      </c>
    </row>
    <row r="25" spans="1:12" ht="18">
      <c r="A25" s="321">
        <v>308250</v>
      </c>
      <c r="B25" s="322" t="s">
        <v>9845</v>
      </c>
      <c r="C25" s="321" t="s">
        <v>34</v>
      </c>
      <c r="D25" s="155" t="e">
        <f t="shared" si="0"/>
        <v>#REF!</v>
      </c>
      <c r="F25" s="38">
        <v>5807.72</v>
      </c>
      <c r="G25" s="38" t="e">
        <f>INDEX('SICRO-SERVIÇOS-DESONERADO'!C:C,MATCH('SICRO-SERVIÇOS'!A25,'SICRO-SERVIÇOS-DESONERADO'!A:A,0))</f>
        <v>#N/A</v>
      </c>
      <c r="K25" s="38" t="str">
        <f t="shared" si="1"/>
        <v>APARELHO DE APOIO METÁLICO ESFÉRICO FIXO COM CAPACIDADE DE 1.000 KN - FORNECIMENTO E INSTALAÇÃO</v>
      </c>
      <c r="L25" s="38" t="str">
        <f t="shared" si="2"/>
        <v>UN</v>
      </c>
    </row>
    <row r="26" spans="1:12" ht="18">
      <c r="A26" s="321">
        <v>308251</v>
      </c>
      <c r="B26" s="322" t="s">
        <v>9846</v>
      </c>
      <c r="C26" s="321" t="s">
        <v>34</v>
      </c>
      <c r="D26" s="155" t="e">
        <f t="shared" si="0"/>
        <v>#REF!</v>
      </c>
      <c r="F26" s="38">
        <v>8633.16</v>
      </c>
      <c r="G26" s="38" t="e">
        <f>INDEX('SICRO-SERVIÇOS-DESONERADO'!C:C,MATCH('SICRO-SERVIÇOS'!A26,'SICRO-SERVIÇOS-DESONERADO'!A:A,0))</f>
        <v>#N/A</v>
      </c>
      <c r="K26" s="38" t="str">
        <f t="shared" si="1"/>
        <v>APARELHO DE APOIO METÁLICO ESFÉRICO FIXO COM CAPACIDADE DE 1.500 KN - FORNECIMENTO E INSTALAÇÃO</v>
      </c>
      <c r="L26" s="38" t="str">
        <f t="shared" si="2"/>
        <v>UN</v>
      </c>
    </row>
    <row r="27" spans="1:12" ht="18">
      <c r="A27" s="321">
        <v>308268</v>
      </c>
      <c r="B27" s="322" t="s">
        <v>9847</v>
      </c>
      <c r="C27" s="321" t="s">
        <v>34</v>
      </c>
      <c r="D27" s="155" t="e">
        <f t="shared" si="0"/>
        <v>#REF!</v>
      </c>
      <c r="F27" s="38">
        <v>128892.26</v>
      </c>
      <c r="G27" s="38" t="e">
        <f>INDEX('SICRO-SERVIÇOS-DESONERADO'!C:C,MATCH('SICRO-SERVIÇOS'!A27,'SICRO-SERVIÇOS-DESONERADO'!A:A,0))</f>
        <v>#N/A</v>
      </c>
      <c r="K27" s="38" t="str">
        <f t="shared" si="1"/>
        <v>APARELHO DE APOIO METÁLICO ESFÉRICO FIXO COM CAPACIDADE DE 10.000 KN - FORNECIMENTO E INSTALAÇÃO</v>
      </c>
      <c r="L27" s="38" t="str">
        <f t="shared" si="2"/>
        <v>UN</v>
      </c>
    </row>
    <row r="28" spans="1:12" ht="18">
      <c r="A28" s="321">
        <v>308252</v>
      </c>
      <c r="B28" s="322" t="s">
        <v>9848</v>
      </c>
      <c r="C28" s="321" t="s">
        <v>34</v>
      </c>
      <c r="D28" s="155" t="e">
        <f t="shared" si="0"/>
        <v>#REF!</v>
      </c>
      <c r="F28" s="38">
        <v>10919.99</v>
      </c>
      <c r="G28" s="38" t="e">
        <f>INDEX('SICRO-SERVIÇOS-DESONERADO'!C:C,MATCH('SICRO-SERVIÇOS'!A28,'SICRO-SERVIÇOS-DESONERADO'!A:A,0))</f>
        <v>#N/A</v>
      </c>
      <c r="K28" s="38" t="str">
        <f t="shared" si="1"/>
        <v>APARELHO DE APOIO METÁLICO ESFÉRICO FIXO COM CAPACIDADE DE 2.000 KN - FORNECIMENTO E INSTALAÇÃO</v>
      </c>
      <c r="L28" s="38" t="str">
        <f t="shared" si="2"/>
        <v>UN</v>
      </c>
    </row>
    <row r="29" spans="1:12" ht="18">
      <c r="A29" s="321">
        <v>308253</v>
      </c>
      <c r="B29" s="322" t="s">
        <v>9849</v>
      </c>
      <c r="C29" s="321" t="s">
        <v>34</v>
      </c>
      <c r="D29" s="155" t="e">
        <f t="shared" si="0"/>
        <v>#REF!</v>
      </c>
      <c r="F29" s="38">
        <v>13773.48</v>
      </c>
      <c r="G29" s="38" t="e">
        <f>INDEX('SICRO-SERVIÇOS-DESONERADO'!C:C,MATCH('SICRO-SERVIÇOS'!A29,'SICRO-SERVIÇOS-DESONERADO'!A:A,0))</f>
        <v>#N/A</v>
      </c>
      <c r="K29" s="38" t="str">
        <f t="shared" si="1"/>
        <v>APARELHO DE APOIO METÁLICO ESFÉRICO FIXO COM CAPACIDADE DE 2.500 KN - FORNECIMENTO E INSTALAÇÃO</v>
      </c>
      <c r="L29" s="38" t="str">
        <f t="shared" si="2"/>
        <v>UN</v>
      </c>
    </row>
    <row r="30" spans="1:12" ht="18">
      <c r="A30" s="321">
        <v>308254</v>
      </c>
      <c r="B30" s="322" t="s">
        <v>9850</v>
      </c>
      <c r="C30" s="321" t="s">
        <v>34</v>
      </c>
      <c r="D30" s="155" t="e">
        <f t="shared" si="0"/>
        <v>#REF!</v>
      </c>
      <c r="F30" s="38">
        <v>15818.67</v>
      </c>
      <c r="G30" s="38" t="e">
        <f>INDEX('SICRO-SERVIÇOS-DESONERADO'!C:C,MATCH('SICRO-SERVIÇOS'!A30,'SICRO-SERVIÇOS-DESONERADO'!A:A,0))</f>
        <v>#N/A</v>
      </c>
      <c r="K30" s="38" t="str">
        <f t="shared" si="1"/>
        <v>APARELHO DE APOIO METÁLICO ESFÉRICO FIXO COM CAPACIDADE DE 3.000 KN - FORNECIMENTO E INSTALAÇÃO</v>
      </c>
      <c r="L30" s="38" t="str">
        <f t="shared" si="2"/>
        <v>UN</v>
      </c>
    </row>
    <row r="31" spans="1:12" ht="18">
      <c r="A31" s="321">
        <v>308255</v>
      </c>
      <c r="B31" s="322" t="s">
        <v>9851</v>
      </c>
      <c r="C31" s="321" t="s">
        <v>34</v>
      </c>
      <c r="D31" s="155" t="e">
        <f t="shared" si="0"/>
        <v>#REF!</v>
      </c>
      <c r="F31" s="38">
        <v>19104.240000000002</v>
      </c>
      <c r="G31" s="38" t="e">
        <f>INDEX('SICRO-SERVIÇOS-DESONERADO'!C:C,MATCH('SICRO-SERVIÇOS'!A31,'SICRO-SERVIÇOS-DESONERADO'!A:A,0))</f>
        <v>#N/A</v>
      </c>
      <c r="K31" s="38" t="str">
        <f t="shared" si="1"/>
        <v>APARELHO DE APOIO METÁLICO ESFÉRICO FIXO COM CAPACIDADE DE 3.500 KN - FORNECIMENTO E INSTALAÇÃO</v>
      </c>
      <c r="L31" s="38" t="str">
        <f t="shared" si="2"/>
        <v>UN</v>
      </c>
    </row>
    <row r="32" spans="1:12" ht="18">
      <c r="A32" s="321">
        <v>308256</v>
      </c>
      <c r="B32" s="322" t="s">
        <v>9852</v>
      </c>
      <c r="C32" s="321" t="s">
        <v>34</v>
      </c>
      <c r="D32" s="155" t="e">
        <f t="shared" si="0"/>
        <v>#REF!</v>
      </c>
      <c r="F32" s="38">
        <v>22519.13</v>
      </c>
      <c r="G32" s="38" t="e">
        <f>INDEX('SICRO-SERVIÇOS-DESONERADO'!C:C,MATCH('SICRO-SERVIÇOS'!A32,'SICRO-SERVIÇOS-DESONERADO'!A:A,0))</f>
        <v>#N/A</v>
      </c>
      <c r="K32" s="38" t="str">
        <f t="shared" si="1"/>
        <v>APARELHO DE APOIO METÁLICO ESFÉRICO FIXO COM CAPACIDADE DE 4.000 KN - FORNECIMENTO E INSTALAÇÃO</v>
      </c>
      <c r="L32" s="38" t="str">
        <f t="shared" si="2"/>
        <v>UN</v>
      </c>
    </row>
    <row r="33" spans="1:12" ht="18">
      <c r="A33" s="321">
        <v>308257</v>
      </c>
      <c r="B33" s="322" t="s">
        <v>9853</v>
      </c>
      <c r="C33" s="321" t="s">
        <v>34</v>
      </c>
      <c r="D33" s="155" t="e">
        <f t="shared" si="0"/>
        <v>#REF!</v>
      </c>
      <c r="F33" s="38">
        <v>57026.22</v>
      </c>
      <c r="G33" s="38" t="e">
        <f>INDEX('SICRO-SERVIÇOS-DESONERADO'!C:C,MATCH('SICRO-SERVIÇOS'!A33,'SICRO-SERVIÇOS-DESONERADO'!A:A,0))</f>
        <v>#N/A</v>
      </c>
      <c r="K33" s="38" t="str">
        <f t="shared" si="1"/>
        <v>APARELHO DE APOIO METÁLICO ESFÉRICO FIXO COM CAPACIDADE DE 4.500 KN - FORNECIMENTO E INSTALAÇÃO</v>
      </c>
      <c r="L33" s="38" t="str">
        <f t="shared" si="2"/>
        <v>UN</v>
      </c>
    </row>
    <row r="34" spans="1:12" ht="18">
      <c r="A34" s="321">
        <v>308258</v>
      </c>
      <c r="B34" s="322" t="s">
        <v>9854</v>
      </c>
      <c r="C34" s="321" t="s">
        <v>34</v>
      </c>
      <c r="D34" s="155" t="e">
        <f t="shared" si="0"/>
        <v>#REF!</v>
      </c>
      <c r="F34" s="38">
        <v>63402.27</v>
      </c>
      <c r="G34" s="38" t="e">
        <f>INDEX('SICRO-SERVIÇOS-DESONERADO'!C:C,MATCH('SICRO-SERVIÇOS'!A34,'SICRO-SERVIÇOS-DESONERADO'!A:A,0))</f>
        <v>#N/A</v>
      </c>
      <c r="K34" s="38" t="str">
        <f t="shared" si="1"/>
        <v>APARELHO DE APOIO METÁLICO ESFÉRICO FIXO COM CAPACIDADE DE 5.000 KN - FORNECIMENTO E INSTALAÇÃO</v>
      </c>
      <c r="L34" s="38" t="str">
        <f t="shared" si="2"/>
        <v>UN</v>
      </c>
    </row>
    <row r="35" spans="1:12" ht="18">
      <c r="A35" s="321">
        <v>308259</v>
      </c>
      <c r="B35" s="322" t="s">
        <v>9855</v>
      </c>
      <c r="C35" s="321" t="s">
        <v>34</v>
      </c>
      <c r="D35" s="155" t="e">
        <f t="shared" si="0"/>
        <v>#REF!</v>
      </c>
      <c r="F35" s="38">
        <v>68760.22</v>
      </c>
      <c r="G35" s="38" t="e">
        <f>INDEX('SICRO-SERVIÇOS-DESONERADO'!C:C,MATCH('SICRO-SERVIÇOS'!A35,'SICRO-SERVIÇOS-DESONERADO'!A:A,0))</f>
        <v>#N/A</v>
      </c>
      <c r="K35" s="38" t="str">
        <f t="shared" si="1"/>
        <v>APARELHO DE APOIO METÁLICO ESFÉRICO FIXO COM CAPACIDADE DE 5.500 KN - FORNECIMENTO E INSTALAÇÃO</v>
      </c>
      <c r="L35" s="38" t="str">
        <f t="shared" si="2"/>
        <v>UN</v>
      </c>
    </row>
    <row r="36" spans="1:12" ht="18">
      <c r="A36" s="321">
        <v>308260</v>
      </c>
      <c r="B36" s="322" t="s">
        <v>9856</v>
      </c>
      <c r="C36" s="321" t="s">
        <v>34</v>
      </c>
      <c r="D36" s="155" t="e">
        <f t="shared" si="0"/>
        <v>#REF!</v>
      </c>
      <c r="F36" s="38">
        <v>74168.800000000003</v>
      </c>
      <c r="G36" s="38" t="e">
        <f>INDEX('SICRO-SERVIÇOS-DESONERADO'!C:C,MATCH('SICRO-SERVIÇOS'!A36,'SICRO-SERVIÇOS-DESONERADO'!A:A,0))</f>
        <v>#N/A</v>
      </c>
      <c r="K36" s="38" t="str">
        <f t="shared" si="1"/>
        <v>APARELHO DE APOIO METÁLICO ESFÉRICO FIXO COM CAPACIDADE DE 6.000 KN - FORNECIMENTO E INSTALAÇÃO</v>
      </c>
      <c r="L36" s="38" t="str">
        <f t="shared" si="2"/>
        <v>UN</v>
      </c>
    </row>
    <row r="37" spans="1:12" ht="18">
      <c r="A37" s="321">
        <v>308261</v>
      </c>
      <c r="B37" s="322" t="s">
        <v>9857</v>
      </c>
      <c r="C37" s="321" t="s">
        <v>34</v>
      </c>
      <c r="D37" s="155" t="e">
        <f t="shared" si="0"/>
        <v>#REF!</v>
      </c>
      <c r="F37" s="38">
        <v>84283.92</v>
      </c>
      <c r="G37" s="38" t="e">
        <f>INDEX('SICRO-SERVIÇOS-DESONERADO'!C:C,MATCH('SICRO-SERVIÇOS'!A37,'SICRO-SERVIÇOS-DESONERADO'!A:A,0))</f>
        <v>#N/A</v>
      </c>
      <c r="K37" s="38" t="str">
        <f t="shared" si="1"/>
        <v>APARELHO DE APOIO METÁLICO ESFÉRICO FIXO COM CAPACIDADE DE 6.500 KN - FORNECIMENTO E INSTALAÇÃO</v>
      </c>
      <c r="L37" s="38" t="str">
        <f t="shared" si="2"/>
        <v>UN</v>
      </c>
    </row>
    <row r="38" spans="1:12" ht="18">
      <c r="A38" s="321">
        <v>308262</v>
      </c>
      <c r="B38" s="322" t="s">
        <v>9858</v>
      </c>
      <c r="C38" s="321" t="s">
        <v>34</v>
      </c>
      <c r="D38" s="155" t="e">
        <f t="shared" si="0"/>
        <v>#REF!</v>
      </c>
      <c r="F38" s="38">
        <v>86973.43</v>
      </c>
      <c r="G38" s="38" t="e">
        <f>INDEX('SICRO-SERVIÇOS-DESONERADO'!C:C,MATCH('SICRO-SERVIÇOS'!A38,'SICRO-SERVIÇOS-DESONERADO'!A:A,0))</f>
        <v>#N/A</v>
      </c>
      <c r="K38" s="38" t="str">
        <f t="shared" si="1"/>
        <v>APARELHO DE APOIO METÁLICO ESFÉRICO FIXO COM CAPACIDADE DE 7.000 KN - FORNECIMENTO E INSTALAÇÃO</v>
      </c>
      <c r="L38" s="38" t="str">
        <f t="shared" si="2"/>
        <v>UN</v>
      </c>
    </row>
    <row r="39" spans="1:12" ht="18">
      <c r="A39" s="321">
        <v>308263</v>
      </c>
      <c r="B39" s="322" t="s">
        <v>9859</v>
      </c>
      <c r="C39" s="321" t="s">
        <v>34</v>
      </c>
      <c r="D39" s="155" t="e">
        <f t="shared" si="0"/>
        <v>#REF!</v>
      </c>
      <c r="F39" s="38">
        <v>97171.95</v>
      </c>
      <c r="G39" s="38" t="e">
        <f>INDEX('SICRO-SERVIÇOS-DESONERADO'!C:C,MATCH('SICRO-SERVIÇOS'!A39,'SICRO-SERVIÇOS-DESONERADO'!A:A,0))</f>
        <v>#N/A</v>
      </c>
      <c r="K39" s="38" t="str">
        <f t="shared" si="1"/>
        <v>APARELHO DE APOIO METÁLICO ESFÉRICO FIXO COM CAPACIDADE DE 7.500 KN - FORNECIMENTO E INSTALAÇÃO</v>
      </c>
      <c r="L39" s="38" t="str">
        <f t="shared" si="2"/>
        <v>UN</v>
      </c>
    </row>
    <row r="40" spans="1:12" ht="18">
      <c r="A40" s="321">
        <v>308264</v>
      </c>
      <c r="B40" s="322" t="s">
        <v>9860</v>
      </c>
      <c r="C40" s="321" t="s">
        <v>34</v>
      </c>
      <c r="D40" s="155" t="e">
        <f t="shared" si="0"/>
        <v>#REF!</v>
      </c>
      <c r="F40" s="38">
        <v>103891.43</v>
      </c>
      <c r="G40" s="38" t="e">
        <f>INDEX('SICRO-SERVIÇOS-DESONERADO'!C:C,MATCH('SICRO-SERVIÇOS'!A40,'SICRO-SERVIÇOS-DESONERADO'!A:A,0))</f>
        <v>#N/A</v>
      </c>
      <c r="K40" s="38" t="str">
        <f t="shared" si="1"/>
        <v>APARELHO DE APOIO METÁLICO ESFÉRICO FIXO COM CAPACIDADE DE 8.000 KN - FORNECIMENTO E INSTALAÇÃO</v>
      </c>
      <c r="L40" s="38" t="str">
        <f t="shared" si="2"/>
        <v>UN</v>
      </c>
    </row>
    <row r="41" spans="1:12" ht="18">
      <c r="A41" s="321">
        <v>308265</v>
      </c>
      <c r="B41" s="322" t="s">
        <v>9861</v>
      </c>
      <c r="C41" s="321" t="s">
        <v>34</v>
      </c>
      <c r="D41" s="155" t="e">
        <f t="shared" si="0"/>
        <v>#REF!</v>
      </c>
      <c r="F41" s="38">
        <v>106413.71</v>
      </c>
      <c r="G41" s="38" t="e">
        <f>INDEX('SICRO-SERVIÇOS-DESONERADO'!C:C,MATCH('SICRO-SERVIÇOS'!A41,'SICRO-SERVIÇOS-DESONERADO'!A:A,0))</f>
        <v>#N/A</v>
      </c>
      <c r="K41" s="38" t="str">
        <f t="shared" si="1"/>
        <v>APARELHO DE APOIO METÁLICO ESFÉRICO FIXO COM CAPACIDADE DE 8.500 KN - FORNECIMENTO E INSTALAÇÃO</v>
      </c>
      <c r="L41" s="38" t="str">
        <f t="shared" si="2"/>
        <v>UN</v>
      </c>
    </row>
    <row r="42" spans="1:12" ht="18">
      <c r="A42" s="321">
        <v>308266</v>
      </c>
      <c r="B42" s="322" t="s">
        <v>9862</v>
      </c>
      <c r="C42" s="321" t="s">
        <v>34</v>
      </c>
      <c r="D42" s="155" t="e">
        <f t="shared" si="0"/>
        <v>#REF!</v>
      </c>
      <c r="F42" s="38">
        <v>114996.74</v>
      </c>
      <c r="G42" s="38" t="e">
        <f>INDEX('SICRO-SERVIÇOS-DESONERADO'!C:C,MATCH('SICRO-SERVIÇOS'!A42,'SICRO-SERVIÇOS-DESONERADO'!A:A,0))</f>
        <v>#N/A</v>
      </c>
      <c r="K42" s="38" t="str">
        <f t="shared" si="1"/>
        <v>APARELHO DE APOIO METÁLICO ESFÉRICO FIXO COM CAPACIDADE DE 9.000 KN - FORNECIMENTO E INSTALAÇÃO</v>
      </c>
      <c r="L42" s="38" t="str">
        <f t="shared" si="2"/>
        <v>UN</v>
      </c>
    </row>
    <row r="43" spans="1:12" ht="18">
      <c r="A43" s="321">
        <v>308267</v>
      </c>
      <c r="B43" s="322" t="s">
        <v>9863</v>
      </c>
      <c r="C43" s="321" t="s">
        <v>34</v>
      </c>
      <c r="D43" s="155" t="e">
        <f t="shared" si="0"/>
        <v>#REF!</v>
      </c>
      <c r="F43" s="38">
        <v>121259.71</v>
      </c>
      <c r="G43" s="38" t="e">
        <f>INDEX('SICRO-SERVIÇOS-DESONERADO'!C:C,MATCH('SICRO-SERVIÇOS'!A43,'SICRO-SERVIÇOS-DESONERADO'!A:A,0))</f>
        <v>#N/A</v>
      </c>
      <c r="K43" s="38" t="str">
        <f t="shared" si="1"/>
        <v>APARELHO DE APOIO METÁLICO ESFÉRICO FIXO COM CAPACIDADE DE 9.500 KN - FORNECIMENTO E INSTALAÇÃO</v>
      </c>
      <c r="L43" s="38" t="str">
        <f t="shared" si="2"/>
        <v>UN</v>
      </c>
    </row>
    <row r="44" spans="1:12" ht="18">
      <c r="A44" s="321">
        <v>308288</v>
      </c>
      <c r="B44" s="322" t="s">
        <v>9864</v>
      </c>
      <c r="C44" s="321" t="s">
        <v>34</v>
      </c>
      <c r="D44" s="155" t="e">
        <f t="shared" si="0"/>
        <v>#REF!</v>
      </c>
      <c r="F44" s="38">
        <v>11329.92</v>
      </c>
      <c r="G44" s="38" t="e">
        <f>INDEX('SICRO-SERVIÇOS-DESONERADO'!C:C,MATCH('SICRO-SERVIÇOS'!A44,'SICRO-SERVIÇOS-DESONERADO'!A:A,0))</f>
        <v>#N/A</v>
      </c>
      <c r="K44" s="38" t="str">
        <f t="shared" si="1"/>
        <v>APARELHO DE APOIO METÁLICO ESFÉRICO MULTIDIRECIONAL COM CAPACIDADE DE 1.000 KN - FORNECIMENTO E INSTALAÇÃO</v>
      </c>
      <c r="L44" s="38" t="str">
        <f t="shared" si="2"/>
        <v>UN</v>
      </c>
    </row>
    <row r="45" spans="1:12" ht="18">
      <c r="A45" s="321">
        <v>308289</v>
      </c>
      <c r="B45" s="322" t="s">
        <v>9865</v>
      </c>
      <c r="C45" s="321" t="s">
        <v>34</v>
      </c>
      <c r="D45" s="155" t="e">
        <f t="shared" si="0"/>
        <v>#REF!</v>
      </c>
      <c r="F45" s="38">
        <v>15624.2</v>
      </c>
      <c r="G45" s="38" t="e">
        <f>INDEX('SICRO-SERVIÇOS-DESONERADO'!C:C,MATCH('SICRO-SERVIÇOS'!A45,'SICRO-SERVIÇOS-DESONERADO'!A:A,0))</f>
        <v>#N/A</v>
      </c>
      <c r="K45" s="38" t="str">
        <f t="shared" si="1"/>
        <v>APARELHO DE APOIO METÁLICO ESFÉRICO MULTIDIRECIONAL COM CAPACIDADE DE 1.500 KN - FORNECIMENTO E INSTALAÇÃO</v>
      </c>
      <c r="L45" s="38" t="str">
        <f t="shared" si="2"/>
        <v>UN</v>
      </c>
    </row>
    <row r="46" spans="1:12" ht="18">
      <c r="A46" s="321">
        <v>308306</v>
      </c>
      <c r="B46" s="322" t="s">
        <v>9866</v>
      </c>
      <c r="C46" s="321" t="s">
        <v>34</v>
      </c>
      <c r="D46" s="155" t="e">
        <f t="shared" si="0"/>
        <v>#REF!</v>
      </c>
      <c r="F46" s="38">
        <v>103769.65</v>
      </c>
      <c r="G46" s="38" t="e">
        <f>INDEX('SICRO-SERVIÇOS-DESONERADO'!C:C,MATCH('SICRO-SERVIÇOS'!A46,'SICRO-SERVIÇOS-DESONERADO'!A:A,0))</f>
        <v>#N/A</v>
      </c>
      <c r="K46" s="38" t="str">
        <f t="shared" si="1"/>
        <v>APARELHO DE APOIO METÁLICO ESFÉRICO MULTIDIRECIONAL COM CAPACIDADE DE 10.000 KN - FORNECIMENTO E INSTALAÇÃO</v>
      </c>
      <c r="L46" s="38" t="str">
        <f t="shared" si="2"/>
        <v>UN</v>
      </c>
    </row>
    <row r="47" spans="1:12" ht="18">
      <c r="A47" s="321">
        <v>308290</v>
      </c>
      <c r="B47" s="322" t="s">
        <v>9867</v>
      </c>
      <c r="C47" s="321" t="s">
        <v>34</v>
      </c>
      <c r="D47" s="155" t="e">
        <f t="shared" si="0"/>
        <v>#REF!</v>
      </c>
      <c r="F47" s="38">
        <v>20485.099999999999</v>
      </c>
      <c r="G47" s="38" t="e">
        <f>INDEX('SICRO-SERVIÇOS-DESONERADO'!C:C,MATCH('SICRO-SERVIÇOS'!A47,'SICRO-SERVIÇOS-DESONERADO'!A:A,0))</f>
        <v>#N/A</v>
      </c>
      <c r="K47" s="38" t="str">
        <f t="shared" si="1"/>
        <v>APARELHO DE APOIO METÁLICO ESFÉRICO MULTIDIRECIONAL COM CAPACIDADE DE 2.000 KN - FORNECIMENTO E INSTALAÇÃO</v>
      </c>
      <c r="L47" s="38" t="str">
        <f t="shared" si="2"/>
        <v>UN</v>
      </c>
    </row>
    <row r="48" spans="1:12" ht="18">
      <c r="A48" s="321">
        <v>308291</v>
      </c>
      <c r="B48" s="322" t="s">
        <v>9868</v>
      </c>
      <c r="C48" s="321" t="s">
        <v>34</v>
      </c>
      <c r="D48" s="155" t="e">
        <f t="shared" si="0"/>
        <v>#REF!</v>
      </c>
      <c r="F48" s="38">
        <v>25141.97</v>
      </c>
      <c r="G48" s="38" t="e">
        <f>INDEX('SICRO-SERVIÇOS-DESONERADO'!C:C,MATCH('SICRO-SERVIÇOS'!A48,'SICRO-SERVIÇOS-DESONERADO'!A:A,0))</f>
        <v>#N/A</v>
      </c>
      <c r="K48" s="38" t="str">
        <f t="shared" si="1"/>
        <v>APARELHO DE APOIO METÁLICO ESFÉRICO MULTIDIRECIONAL COM CAPACIDADE DE 2.500 KN - FORNECIMENTO E INSTALAÇÃO</v>
      </c>
      <c r="L48" s="38" t="str">
        <f t="shared" si="2"/>
        <v>UN</v>
      </c>
    </row>
    <row r="49" spans="1:12" ht="18">
      <c r="A49" s="321">
        <v>308292</v>
      </c>
      <c r="B49" s="322" t="s">
        <v>9869</v>
      </c>
      <c r="C49" s="321" t="s">
        <v>34</v>
      </c>
      <c r="D49" s="155" t="e">
        <f t="shared" si="0"/>
        <v>#REF!</v>
      </c>
      <c r="F49" s="38">
        <v>29232.63</v>
      </c>
      <c r="G49" s="38" t="e">
        <f>INDEX('SICRO-SERVIÇOS-DESONERADO'!C:C,MATCH('SICRO-SERVIÇOS'!A49,'SICRO-SERVIÇOS-DESONERADO'!A:A,0))</f>
        <v>#N/A</v>
      </c>
      <c r="K49" s="38" t="str">
        <f t="shared" si="1"/>
        <v>APARELHO DE APOIO METÁLICO ESFÉRICO MULTIDIRECIONAL COM CAPACIDADE DE 3.000 KN - FORNECIMENTO E INSTALAÇÃO</v>
      </c>
      <c r="L49" s="38" t="str">
        <f t="shared" si="2"/>
        <v>UN</v>
      </c>
    </row>
    <row r="50" spans="1:12" ht="18">
      <c r="A50" s="321">
        <v>308293</v>
      </c>
      <c r="B50" s="322" t="s">
        <v>9870</v>
      </c>
      <c r="C50" s="321" t="s">
        <v>34</v>
      </c>
      <c r="D50" s="155" t="e">
        <f t="shared" si="0"/>
        <v>#REF!</v>
      </c>
      <c r="F50" s="38">
        <v>33494.160000000003</v>
      </c>
      <c r="G50" s="38" t="e">
        <f>INDEX('SICRO-SERVIÇOS-DESONERADO'!C:C,MATCH('SICRO-SERVIÇOS'!A50,'SICRO-SERVIÇOS-DESONERADO'!A:A,0))</f>
        <v>#N/A</v>
      </c>
      <c r="K50" s="38" t="str">
        <f t="shared" si="1"/>
        <v>APARELHO DE APOIO METÁLICO ESFÉRICO MULTIDIRECIONAL COM CAPACIDADE DE 3.500 KN - FORNECIMENTO E INSTALAÇÃO</v>
      </c>
      <c r="L50" s="38" t="str">
        <f t="shared" si="2"/>
        <v>UN</v>
      </c>
    </row>
    <row r="51" spans="1:12" ht="18">
      <c r="A51" s="321">
        <v>308294</v>
      </c>
      <c r="B51" s="322" t="s">
        <v>9871</v>
      </c>
      <c r="C51" s="321" t="s">
        <v>34</v>
      </c>
      <c r="D51" s="155" t="e">
        <f t="shared" si="0"/>
        <v>#REF!</v>
      </c>
      <c r="F51" s="38">
        <v>38485.89</v>
      </c>
      <c r="G51" s="38" t="e">
        <f>INDEX('SICRO-SERVIÇOS-DESONERADO'!C:C,MATCH('SICRO-SERVIÇOS'!A51,'SICRO-SERVIÇOS-DESONERADO'!A:A,0))</f>
        <v>#N/A</v>
      </c>
      <c r="K51" s="38" t="str">
        <f t="shared" si="1"/>
        <v>APARELHO DE APOIO METÁLICO ESFÉRICO MULTIDIRECIONAL COM CAPACIDADE DE 4.000 KN - FORNECIMENTO E INSTALAÇÃO</v>
      </c>
      <c r="L51" s="38" t="str">
        <f t="shared" si="2"/>
        <v>UN</v>
      </c>
    </row>
    <row r="52" spans="1:12" ht="18">
      <c r="A52" s="321">
        <v>308295</v>
      </c>
      <c r="B52" s="322" t="s">
        <v>9872</v>
      </c>
      <c r="C52" s="321" t="s">
        <v>34</v>
      </c>
      <c r="D52" s="155" t="e">
        <f t="shared" si="0"/>
        <v>#REF!</v>
      </c>
      <c r="F52" s="38">
        <v>43993.58</v>
      </c>
      <c r="G52" s="38" t="e">
        <f>INDEX('SICRO-SERVIÇOS-DESONERADO'!C:C,MATCH('SICRO-SERVIÇOS'!A52,'SICRO-SERVIÇOS-DESONERADO'!A:A,0))</f>
        <v>#N/A</v>
      </c>
      <c r="K52" s="38" t="str">
        <f t="shared" si="1"/>
        <v>APARELHO DE APOIO METÁLICO ESFÉRICO MULTIDIRECIONAL COM CAPACIDADE DE 4.500 KN - FORNECIMENTO E INSTALAÇÃO</v>
      </c>
      <c r="L52" s="38" t="str">
        <f t="shared" si="2"/>
        <v>UN</v>
      </c>
    </row>
    <row r="53" spans="1:12" ht="18">
      <c r="A53" s="321">
        <v>308296</v>
      </c>
      <c r="B53" s="322" t="s">
        <v>9873</v>
      </c>
      <c r="C53" s="321" t="s">
        <v>34</v>
      </c>
      <c r="D53" s="155" t="e">
        <f t="shared" si="0"/>
        <v>#REF!</v>
      </c>
      <c r="F53" s="38">
        <v>49321.74</v>
      </c>
      <c r="G53" s="38" t="e">
        <f>INDEX('SICRO-SERVIÇOS-DESONERADO'!C:C,MATCH('SICRO-SERVIÇOS'!A53,'SICRO-SERVIÇOS-DESONERADO'!A:A,0))</f>
        <v>#N/A</v>
      </c>
      <c r="K53" s="38" t="str">
        <f t="shared" si="1"/>
        <v>APARELHO DE APOIO METÁLICO ESFÉRICO MULTIDIRECIONAL COM CAPACIDADE DE 5.000 KN - FORNECIMENTO E INSTALAÇÃO</v>
      </c>
      <c r="L53" s="38" t="str">
        <f t="shared" si="2"/>
        <v>UN</v>
      </c>
    </row>
    <row r="54" spans="1:12" ht="18">
      <c r="A54" s="321">
        <v>308297</v>
      </c>
      <c r="B54" s="322" t="s">
        <v>9874</v>
      </c>
      <c r="C54" s="321" t="s">
        <v>34</v>
      </c>
      <c r="D54" s="155" t="e">
        <f t="shared" si="0"/>
        <v>#REF!</v>
      </c>
      <c r="F54" s="38">
        <v>53358.73</v>
      </c>
      <c r="G54" s="38" t="e">
        <f>INDEX('SICRO-SERVIÇOS-DESONERADO'!C:C,MATCH('SICRO-SERVIÇOS'!A54,'SICRO-SERVIÇOS-DESONERADO'!A:A,0))</f>
        <v>#N/A</v>
      </c>
      <c r="K54" s="38" t="str">
        <f t="shared" si="1"/>
        <v>APARELHO DE APOIO METÁLICO ESFÉRICO MULTIDIRECIONAL COM CAPACIDADE DE 5.500 KN - FORNECIMENTO E INSTALAÇÃO</v>
      </c>
      <c r="L54" s="38" t="str">
        <f t="shared" si="2"/>
        <v>UN</v>
      </c>
    </row>
    <row r="55" spans="1:12" ht="18">
      <c r="A55" s="321">
        <v>308298</v>
      </c>
      <c r="B55" s="322" t="s">
        <v>9875</v>
      </c>
      <c r="C55" s="321" t="s">
        <v>34</v>
      </c>
      <c r="D55" s="155" t="e">
        <f t="shared" si="0"/>
        <v>#REF!</v>
      </c>
      <c r="F55" s="38">
        <v>60944.56</v>
      </c>
      <c r="G55" s="38" t="e">
        <f>INDEX('SICRO-SERVIÇOS-DESONERADO'!C:C,MATCH('SICRO-SERVIÇOS'!A55,'SICRO-SERVIÇOS-DESONERADO'!A:A,0))</f>
        <v>#N/A</v>
      </c>
      <c r="K55" s="38" t="str">
        <f t="shared" si="1"/>
        <v>APARELHO DE APOIO METÁLICO ESFÉRICO MULTIDIRECIONAL COM CAPACIDADE DE 6.000 KN - FORNECIMENTO E INSTALAÇÃO</v>
      </c>
      <c r="L55" s="38" t="str">
        <f t="shared" si="2"/>
        <v>UN</v>
      </c>
    </row>
    <row r="56" spans="1:12" ht="18">
      <c r="A56" s="321">
        <v>308299</v>
      </c>
      <c r="B56" s="322" t="s">
        <v>9876</v>
      </c>
      <c r="C56" s="321" t="s">
        <v>34</v>
      </c>
      <c r="D56" s="155" t="e">
        <f t="shared" si="0"/>
        <v>#REF!</v>
      </c>
      <c r="F56" s="38">
        <v>65744.37</v>
      </c>
      <c r="G56" s="38" t="e">
        <f>INDEX('SICRO-SERVIÇOS-DESONERADO'!C:C,MATCH('SICRO-SERVIÇOS'!A56,'SICRO-SERVIÇOS-DESONERADO'!A:A,0))</f>
        <v>#N/A</v>
      </c>
      <c r="K56" s="38" t="str">
        <f t="shared" si="1"/>
        <v>APARELHO DE APOIO METÁLICO ESFÉRICO MULTIDIRECIONAL COM CAPACIDADE DE 6.500 KN - FORNECIMENTO E INSTALAÇÃO</v>
      </c>
      <c r="L56" s="38" t="str">
        <f t="shared" si="2"/>
        <v>UN</v>
      </c>
    </row>
    <row r="57" spans="1:12" ht="18">
      <c r="A57" s="321">
        <v>308300</v>
      </c>
      <c r="B57" s="322" t="s">
        <v>9877</v>
      </c>
      <c r="C57" s="321" t="s">
        <v>34</v>
      </c>
      <c r="D57" s="155" t="e">
        <f t="shared" si="0"/>
        <v>#REF!</v>
      </c>
      <c r="F57" s="38">
        <v>70622.86</v>
      </c>
      <c r="G57" s="38" t="e">
        <f>INDEX('SICRO-SERVIÇOS-DESONERADO'!C:C,MATCH('SICRO-SERVIÇOS'!A57,'SICRO-SERVIÇOS-DESONERADO'!A:A,0))</f>
        <v>#N/A</v>
      </c>
      <c r="K57" s="38" t="str">
        <f t="shared" si="1"/>
        <v>APARELHO DE APOIO METÁLICO ESFÉRICO MULTIDIRECIONAL COM CAPACIDADE DE 7.000 KN - FORNECIMENTO E INSTALAÇÃO</v>
      </c>
      <c r="L57" s="38" t="str">
        <f t="shared" si="2"/>
        <v>UN</v>
      </c>
    </row>
    <row r="58" spans="1:12" ht="18">
      <c r="A58" s="321">
        <v>308301</v>
      </c>
      <c r="B58" s="322" t="s">
        <v>9878</v>
      </c>
      <c r="C58" s="321" t="s">
        <v>34</v>
      </c>
      <c r="D58" s="155" t="e">
        <f t="shared" si="0"/>
        <v>#REF!</v>
      </c>
      <c r="F58" s="38">
        <v>75168.77</v>
      </c>
      <c r="G58" s="38" t="e">
        <f>INDEX('SICRO-SERVIÇOS-DESONERADO'!C:C,MATCH('SICRO-SERVIÇOS'!A58,'SICRO-SERVIÇOS-DESONERADO'!A:A,0))</f>
        <v>#N/A</v>
      </c>
      <c r="K58" s="38" t="str">
        <f t="shared" si="1"/>
        <v>APARELHO DE APOIO METÁLICO ESFÉRICO MULTIDIRECIONAL COM CAPACIDADE DE 7.500 KN - FORNECIMENTO E INSTALAÇÃO</v>
      </c>
      <c r="L58" s="38" t="str">
        <f t="shared" si="2"/>
        <v>UN</v>
      </c>
    </row>
    <row r="59" spans="1:12" ht="18">
      <c r="A59" s="321">
        <v>308302</v>
      </c>
      <c r="B59" s="322" t="s">
        <v>9879</v>
      </c>
      <c r="C59" s="321" t="s">
        <v>34</v>
      </c>
      <c r="D59" s="155" t="e">
        <f t="shared" si="0"/>
        <v>#REF!</v>
      </c>
      <c r="F59" s="38">
        <v>81012.12</v>
      </c>
      <c r="G59" s="38" t="e">
        <f>INDEX('SICRO-SERVIÇOS-DESONERADO'!C:C,MATCH('SICRO-SERVIÇOS'!A59,'SICRO-SERVIÇOS-DESONERADO'!A:A,0))</f>
        <v>#N/A</v>
      </c>
      <c r="K59" s="38" t="str">
        <f t="shared" si="1"/>
        <v>APARELHO DE APOIO METÁLICO ESFÉRICO MULTIDIRECIONAL COM CAPACIDADE DE 8.000 KN - FORNECIMENTO E INSTALAÇÃO</v>
      </c>
      <c r="L59" s="38" t="str">
        <f t="shared" si="2"/>
        <v>UN</v>
      </c>
    </row>
    <row r="60" spans="1:12" ht="18">
      <c r="A60" s="321">
        <v>308303</v>
      </c>
      <c r="B60" s="322" t="s">
        <v>9880</v>
      </c>
      <c r="C60" s="321" t="s">
        <v>34</v>
      </c>
      <c r="D60" s="155" t="e">
        <f t="shared" si="0"/>
        <v>#REF!</v>
      </c>
      <c r="F60" s="38">
        <v>87512.26</v>
      </c>
      <c r="G60" s="38" t="e">
        <f>INDEX('SICRO-SERVIÇOS-DESONERADO'!C:C,MATCH('SICRO-SERVIÇOS'!A60,'SICRO-SERVIÇOS-DESONERADO'!A:A,0))</f>
        <v>#N/A</v>
      </c>
      <c r="K60" s="38" t="str">
        <f t="shared" si="1"/>
        <v>APARELHO DE APOIO METÁLICO ESFÉRICO MULTIDIRECIONAL COM CAPACIDADE DE 8.500 KN - FORNECIMENTO E INSTALAÇÃO</v>
      </c>
      <c r="L60" s="38" t="str">
        <f t="shared" si="2"/>
        <v>UN</v>
      </c>
    </row>
    <row r="61" spans="1:12" ht="18">
      <c r="A61" s="321">
        <v>308304</v>
      </c>
      <c r="B61" s="322" t="s">
        <v>9881</v>
      </c>
      <c r="C61" s="321" t="s">
        <v>34</v>
      </c>
      <c r="D61" s="155" t="e">
        <f t="shared" si="0"/>
        <v>#REF!</v>
      </c>
      <c r="F61" s="38">
        <v>92229.8</v>
      </c>
      <c r="G61" s="38" t="e">
        <f>INDEX('SICRO-SERVIÇOS-DESONERADO'!C:C,MATCH('SICRO-SERVIÇOS'!A61,'SICRO-SERVIÇOS-DESONERADO'!A:A,0))</f>
        <v>#N/A</v>
      </c>
      <c r="K61" s="38" t="str">
        <f t="shared" si="1"/>
        <v>APARELHO DE APOIO METÁLICO ESFÉRICO MULTIDIRECIONAL COM CAPACIDADE DE 9.000 KN - FORNECIMENTO E INSTALAÇÃO</v>
      </c>
      <c r="L61" s="38" t="str">
        <f t="shared" si="2"/>
        <v>UN</v>
      </c>
    </row>
    <row r="62" spans="1:12" ht="18">
      <c r="A62" s="321">
        <v>308305</v>
      </c>
      <c r="B62" s="322" t="s">
        <v>9882</v>
      </c>
      <c r="C62" s="321" t="s">
        <v>34</v>
      </c>
      <c r="D62" s="155" t="e">
        <f t="shared" si="0"/>
        <v>#REF!</v>
      </c>
      <c r="F62" s="38">
        <v>98474.01</v>
      </c>
      <c r="G62" s="38" t="e">
        <f>INDEX('SICRO-SERVIÇOS-DESONERADO'!C:C,MATCH('SICRO-SERVIÇOS'!A62,'SICRO-SERVIÇOS-DESONERADO'!A:A,0))</f>
        <v>#N/A</v>
      </c>
      <c r="K62" s="38" t="str">
        <f t="shared" si="1"/>
        <v>APARELHO DE APOIO METÁLICO ESFÉRICO MULTIDIRECIONAL COM CAPACIDADE DE 9.500 KN - FORNECIMENTO E INSTALAÇÃO</v>
      </c>
      <c r="L62" s="38" t="str">
        <f t="shared" si="2"/>
        <v>UN</v>
      </c>
    </row>
    <row r="63" spans="1:12" ht="18">
      <c r="A63" s="321">
        <v>308269</v>
      </c>
      <c r="B63" s="322" t="s">
        <v>9883</v>
      </c>
      <c r="C63" s="321" t="s">
        <v>34</v>
      </c>
      <c r="D63" s="155" t="e">
        <f t="shared" si="0"/>
        <v>#REF!</v>
      </c>
      <c r="F63" s="38">
        <v>6384.09</v>
      </c>
      <c r="G63" s="38" t="e">
        <f>INDEX('SICRO-SERVIÇOS-DESONERADO'!C:C,MATCH('SICRO-SERVIÇOS'!A63,'SICRO-SERVIÇOS-DESONERADO'!A:A,0))</f>
        <v>#N/A</v>
      </c>
      <c r="K63" s="38" t="str">
        <f t="shared" si="1"/>
        <v>APARELHO DE APOIO METÁLICO ESFÉRICO UNIDIRECIONAL COM CAPACIDADE DE 1.000 KN - FORNECIMENTO E INSTALAÇÃO</v>
      </c>
      <c r="L63" s="38" t="str">
        <f t="shared" si="2"/>
        <v>UN</v>
      </c>
    </row>
    <row r="64" spans="1:12" ht="18">
      <c r="A64" s="321">
        <v>308270</v>
      </c>
      <c r="B64" s="322" t="s">
        <v>9884</v>
      </c>
      <c r="C64" s="321" t="s">
        <v>34</v>
      </c>
      <c r="D64" s="155" t="e">
        <f t="shared" si="0"/>
        <v>#REF!</v>
      </c>
      <c r="F64" s="38">
        <v>9842.9500000000007</v>
      </c>
      <c r="G64" s="38" t="e">
        <f>INDEX('SICRO-SERVIÇOS-DESONERADO'!C:C,MATCH('SICRO-SERVIÇOS'!A64,'SICRO-SERVIÇOS-DESONERADO'!A:A,0))</f>
        <v>#N/A</v>
      </c>
      <c r="K64" s="38" t="str">
        <f t="shared" si="1"/>
        <v>APARELHO DE APOIO METÁLICO ESFÉRICO UNIDIRECIONAL COM CAPACIDADE DE 1.500 KN - FORNECIMENTO E INSTALAÇÃO</v>
      </c>
      <c r="L64" s="38" t="str">
        <f t="shared" si="2"/>
        <v>UN</v>
      </c>
    </row>
    <row r="65" spans="1:12" ht="18">
      <c r="A65" s="321">
        <v>308287</v>
      </c>
      <c r="B65" s="322" t="s">
        <v>9885</v>
      </c>
      <c r="C65" s="321" t="s">
        <v>34</v>
      </c>
      <c r="D65" s="155" t="e">
        <f t="shared" si="0"/>
        <v>#REF!</v>
      </c>
      <c r="F65" s="38">
        <v>114341.8</v>
      </c>
      <c r="G65" s="38" t="e">
        <f>INDEX('SICRO-SERVIÇOS-DESONERADO'!C:C,MATCH('SICRO-SERVIÇOS'!A65,'SICRO-SERVIÇOS-DESONERADO'!A:A,0))</f>
        <v>#N/A</v>
      </c>
      <c r="K65" s="38" t="str">
        <f t="shared" si="1"/>
        <v>APARELHO DE APOIO METÁLICO ESFÉRICO UNIDIRECIONAL COM CAPACIDADE DE 10.000 KN - FORNECIMENTO E INSTALAÇÃO</v>
      </c>
      <c r="L65" s="38" t="str">
        <f t="shared" si="2"/>
        <v>UN</v>
      </c>
    </row>
    <row r="66" spans="1:12" ht="18">
      <c r="A66" s="321">
        <v>308271</v>
      </c>
      <c r="B66" s="322" t="s">
        <v>9886</v>
      </c>
      <c r="C66" s="321" t="s">
        <v>34</v>
      </c>
      <c r="D66" s="155" t="e">
        <f t="shared" si="0"/>
        <v>#REF!</v>
      </c>
      <c r="F66" s="38">
        <v>11956.68</v>
      </c>
      <c r="G66" s="38" t="e">
        <f>INDEX('SICRO-SERVIÇOS-DESONERADO'!C:C,MATCH('SICRO-SERVIÇOS'!A66,'SICRO-SERVIÇOS-DESONERADO'!A:A,0))</f>
        <v>#N/A</v>
      </c>
      <c r="K66" s="38" t="str">
        <f t="shared" si="1"/>
        <v>APARELHO DE APOIO METÁLICO ESFÉRICO UNIDIRECIONAL COM CAPACIDADE DE 2.000 KN - FORNECIMENTO E INSTALAÇÃO</v>
      </c>
      <c r="L66" s="38" t="str">
        <f t="shared" si="2"/>
        <v>UN</v>
      </c>
    </row>
    <row r="67" spans="1:12" ht="18">
      <c r="A67" s="321">
        <v>308272</v>
      </c>
      <c r="B67" s="322" t="s">
        <v>9887</v>
      </c>
      <c r="C67" s="321" t="s">
        <v>34</v>
      </c>
      <c r="D67" s="155" t="e">
        <f t="shared" ref="D67:D130" si="3">IF($I$1="NÃO DESONERADO",F67,G67)</f>
        <v>#REF!</v>
      </c>
      <c r="F67" s="38">
        <v>14880.81</v>
      </c>
      <c r="G67" s="38" t="e">
        <f>INDEX('SICRO-SERVIÇOS-DESONERADO'!C:C,MATCH('SICRO-SERVIÇOS'!A67,'SICRO-SERVIÇOS-DESONERADO'!A:A,0))</f>
        <v>#N/A</v>
      </c>
      <c r="K67" s="38" t="str">
        <f t="shared" ref="K67:K130" si="4">UPPER(B67)</f>
        <v>APARELHO DE APOIO METÁLICO ESFÉRICO UNIDIRECIONAL COM CAPACIDADE DE 2.500 KN - FORNECIMENTO E INSTALAÇÃO</v>
      </c>
      <c r="L67" s="38" t="str">
        <f t="shared" ref="L67:L130" si="5">UPPER(C67)</f>
        <v>UN</v>
      </c>
    </row>
    <row r="68" spans="1:12" ht="18">
      <c r="A68" s="321">
        <v>308273</v>
      </c>
      <c r="B68" s="322" t="s">
        <v>9888</v>
      </c>
      <c r="C68" s="321" t="s">
        <v>34</v>
      </c>
      <c r="D68" s="155" t="e">
        <f t="shared" si="3"/>
        <v>#REF!</v>
      </c>
      <c r="F68" s="38">
        <v>18313.849999999999</v>
      </c>
      <c r="G68" s="38" t="e">
        <f>INDEX('SICRO-SERVIÇOS-DESONERADO'!C:C,MATCH('SICRO-SERVIÇOS'!A68,'SICRO-SERVIÇOS-DESONERADO'!A:A,0))</f>
        <v>#N/A</v>
      </c>
      <c r="K68" s="38" t="str">
        <f t="shared" si="4"/>
        <v>APARELHO DE APOIO METÁLICO ESFÉRICO UNIDIRECIONAL COM CAPACIDADE DE 3.000 KN - FORNECIMENTO E INSTALAÇÃO</v>
      </c>
      <c r="L68" s="38" t="str">
        <f t="shared" si="5"/>
        <v>UN</v>
      </c>
    </row>
    <row r="69" spans="1:12" ht="18">
      <c r="A69" s="321">
        <v>308274</v>
      </c>
      <c r="B69" s="322" t="s">
        <v>9889</v>
      </c>
      <c r="C69" s="321" t="s">
        <v>34</v>
      </c>
      <c r="D69" s="155" t="e">
        <f t="shared" si="3"/>
        <v>#REF!</v>
      </c>
      <c r="F69" s="38">
        <v>20748.43</v>
      </c>
      <c r="G69" s="38" t="e">
        <f>INDEX('SICRO-SERVIÇOS-DESONERADO'!C:C,MATCH('SICRO-SERVIÇOS'!A69,'SICRO-SERVIÇOS-DESONERADO'!A:A,0))</f>
        <v>#N/A</v>
      </c>
      <c r="K69" s="38" t="str">
        <f t="shared" si="4"/>
        <v>APARELHO DE APOIO METÁLICO ESFÉRICO UNIDIRECIONAL COM CAPACIDADE DE 3.500 KN - FORNECIMENTO E INSTALAÇÃO</v>
      </c>
      <c r="L69" s="38" t="str">
        <f t="shared" si="5"/>
        <v>UN</v>
      </c>
    </row>
    <row r="70" spans="1:12" ht="18">
      <c r="A70" s="321">
        <v>308275</v>
      </c>
      <c r="B70" s="322" t="s">
        <v>9890</v>
      </c>
      <c r="C70" s="321" t="s">
        <v>34</v>
      </c>
      <c r="D70" s="155" t="e">
        <f t="shared" si="3"/>
        <v>#REF!</v>
      </c>
      <c r="F70" s="38">
        <v>31104.11</v>
      </c>
      <c r="G70" s="38" t="e">
        <f>INDEX('SICRO-SERVIÇOS-DESONERADO'!C:C,MATCH('SICRO-SERVIÇOS'!A70,'SICRO-SERVIÇOS-DESONERADO'!A:A,0))</f>
        <v>#N/A</v>
      </c>
      <c r="K70" s="38" t="str">
        <f t="shared" si="4"/>
        <v>APARELHO DE APOIO METÁLICO ESFÉRICO UNIDIRECIONAL COM CAPACIDADE DE 4.000 KN - FORNECIMENTO E INSTALAÇÃO</v>
      </c>
      <c r="L70" s="38" t="str">
        <f t="shared" si="5"/>
        <v>UN</v>
      </c>
    </row>
    <row r="71" spans="1:12" ht="18">
      <c r="A71" s="321">
        <v>308276</v>
      </c>
      <c r="B71" s="322" t="s">
        <v>9891</v>
      </c>
      <c r="C71" s="321" t="s">
        <v>34</v>
      </c>
      <c r="D71" s="155" t="e">
        <f t="shared" si="3"/>
        <v>#REF!</v>
      </c>
      <c r="F71" s="38">
        <v>51314.7</v>
      </c>
      <c r="G71" s="38" t="e">
        <f>INDEX('SICRO-SERVIÇOS-DESONERADO'!C:C,MATCH('SICRO-SERVIÇOS'!A71,'SICRO-SERVIÇOS-DESONERADO'!A:A,0))</f>
        <v>#N/A</v>
      </c>
      <c r="K71" s="38" t="str">
        <f t="shared" si="4"/>
        <v>APARELHO DE APOIO METÁLICO ESFÉRICO UNIDIRECIONAL COM CAPACIDADE DE 4.500 KN - FORNECIMENTO E INSTALAÇÃO</v>
      </c>
      <c r="L71" s="38" t="str">
        <f t="shared" si="5"/>
        <v>UN</v>
      </c>
    </row>
    <row r="72" spans="1:12" ht="18">
      <c r="A72" s="321">
        <v>308277</v>
      </c>
      <c r="B72" s="322" t="s">
        <v>9892</v>
      </c>
      <c r="C72" s="321" t="s">
        <v>34</v>
      </c>
      <c r="D72" s="155" t="e">
        <f t="shared" si="3"/>
        <v>#REF!</v>
      </c>
      <c r="F72" s="38">
        <v>56754.69</v>
      </c>
      <c r="G72" s="38" t="e">
        <f>INDEX('SICRO-SERVIÇOS-DESONERADO'!C:C,MATCH('SICRO-SERVIÇOS'!A72,'SICRO-SERVIÇOS-DESONERADO'!A:A,0))</f>
        <v>#N/A</v>
      </c>
      <c r="K72" s="38" t="str">
        <f t="shared" si="4"/>
        <v>APARELHO DE APOIO METÁLICO ESFÉRICO UNIDIRECIONAL COM CAPACIDADE DE 5.000 KN - FORNECIMENTO E INSTALAÇÃO</v>
      </c>
      <c r="L72" s="38" t="str">
        <f t="shared" si="5"/>
        <v>UN</v>
      </c>
    </row>
    <row r="73" spans="1:12" ht="18">
      <c r="A73" s="321">
        <v>308278</v>
      </c>
      <c r="B73" s="322" t="s">
        <v>9893</v>
      </c>
      <c r="C73" s="321" t="s">
        <v>34</v>
      </c>
      <c r="D73" s="155" t="e">
        <f t="shared" si="3"/>
        <v>#REF!</v>
      </c>
      <c r="F73" s="38">
        <v>61806.06</v>
      </c>
      <c r="G73" s="38" t="e">
        <f>INDEX('SICRO-SERVIÇOS-DESONERADO'!C:C,MATCH('SICRO-SERVIÇOS'!A73,'SICRO-SERVIÇOS-DESONERADO'!A:A,0))</f>
        <v>#N/A</v>
      </c>
      <c r="K73" s="38" t="str">
        <f t="shared" si="4"/>
        <v>APARELHO DE APOIO METÁLICO ESFÉRICO UNIDIRECIONAL COM CAPACIDADE DE 5.500 KN - FORNECIMENTO E INSTALAÇÃO</v>
      </c>
      <c r="L73" s="38" t="str">
        <f t="shared" si="5"/>
        <v>UN</v>
      </c>
    </row>
    <row r="74" spans="1:12" ht="18">
      <c r="A74" s="321">
        <v>308279</v>
      </c>
      <c r="B74" s="322" t="s">
        <v>9894</v>
      </c>
      <c r="C74" s="321" t="s">
        <v>34</v>
      </c>
      <c r="D74" s="155" t="e">
        <f t="shared" si="3"/>
        <v>#REF!</v>
      </c>
      <c r="F74" s="38">
        <v>66792.679999999993</v>
      </c>
      <c r="G74" s="38" t="e">
        <f>INDEX('SICRO-SERVIÇOS-DESONERADO'!C:C,MATCH('SICRO-SERVIÇOS'!A74,'SICRO-SERVIÇOS-DESONERADO'!A:A,0))</f>
        <v>#N/A</v>
      </c>
      <c r="K74" s="38" t="str">
        <f t="shared" si="4"/>
        <v>APARELHO DE APOIO METÁLICO ESFÉRICO UNIDIRECIONAL COM CAPACIDADE DE 6.000 KN - FORNECIMENTO E INSTALAÇÃO</v>
      </c>
      <c r="L74" s="38" t="str">
        <f t="shared" si="5"/>
        <v>UN</v>
      </c>
    </row>
    <row r="75" spans="1:12" ht="18">
      <c r="A75" s="321">
        <v>308280</v>
      </c>
      <c r="B75" s="322" t="s">
        <v>9895</v>
      </c>
      <c r="C75" s="321" t="s">
        <v>34</v>
      </c>
      <c r="D75" s="155" t="e">
        <f t="shared" si="3"/>
        <v>#REF!</v>
      </c>
      <c r="F75" s="38">
        <v>73963.62</v>
      </c>
      <c r="G75" s="38" t="e">
        <f>INDEX('SICRO-SERVIÇOS-DESONERADO'!C:C,MATCH('SICRO-SERVIÇOS'!A75,'SICRO-SERVIÇOS-DESONERADO'!A:A,0))</f>
        <v>#N/A</v>
      </c>
      <c r="K75" s="38" t="str">
        <f t="shared" si="4"/>
        <v>APARELHO DE APOIO METÁLICO ESFÉRICO UNIDIRECIONAL COM CAPACIDADE DE 6.500 KN - FORNECIMENTO E INSTALAÇÃO</v>
      </c>
      <c r="L75" s="38" t="str">
        <f t="shared" si="5"/>
        <v>UN</v>
      </c>
    </row>
    <row r="76" spans="1:12" ht="18">
      <c r="A76" s="321">
        <v>308281</v>
      </c>
      <c r="B76" s="322" t="s">
        <v>9896</v>
      </c>
      <c r="C76" s="321" t="s">
        <v>34</v>
      </c>
      <c r="D76" s="155" t="e">
        <f t="shared" si="3"/>
        <v>#REF!</v>
      </c>
      <c r="F76" s="38">
        <v>79551.64</v>
      </c>
      <c r="G76" s="38" t="e">
        <f>INDEX('SICRO-SERVIÇOS-DESONERADO'!C:C,MATCH('SICRO-SERVIÇOS'!A76,'SICRO-SERVIÇOS-DESONERADO'!A:A,0))</f>
        <v>#N/A</v>
      </c>
      <c r="K76" s="38" t="str">
        <f t="shared" si="4"/>
        <v>APARELHO DE APOIO METÁLICO ESFÉRICO UNIDIRECIONAL COM CAPACIDADE DE 7.000 KN - FORNECIMENTO E INSTALAÇÃO</v>
      </c>
      <c r="L76" s="38" t="str">
        <f t="shared" si="5"/>
        <v>UN</v>
      </c>
    </row>
    <row r="77" spans="1:12" ht="18">
      <c r="A77" s="321">
        <v>308282</v>
      </c>
      <c r="B77" s="322" t="s">
        <v>9897</v>
      </c>
      <c r="C77" s="321" t="s">
        <v>34</v>
      </c>
      <c r="D77" s="155" t="e">
        <f t="shared" si="3"/>
        <v>#REF!</v>
      </c>
      <c r="F77" s="38">
        <v>86096.4</v>
      </c>
      <c r="G77" s="38" t="e">
        <f>INDEX('SICRO-SERVIÇOS-DESONERADO'!C:C,MATCH('SICRO-SERVIÇOS'!A77,'SICRO-SERVIÇOS-DESONERADO'!A:A,0))</f>
        <v>#N/A</v>
      </c>
      <c r="K77" s="38" t="str">
        <f t="shared" si="4"/>
        <v>APARELHO DE APOIO METÁLICO ESFÉRICO UNIDIRECIONAL COM CAPACIDADE DE 7.500 KN - FORNECIMENTO E INSTALAÇÃO</v>
      </c>
      <c r="L77" s="38" t="str">
        <f t="shared" si="5"/>
        <v>UN</v>
      </c>
    </row>
    <row r="78" spans="1:12" ht="18">
      <c r="A78" s="321">
        <v>308283</v>
      </c>
      <c r="B78" s="322" t="s">
        <v>9898</v>
      </c>
      <c r="C78" s="321" t="s">
        <v>34</v>
      </c>
      <c r="D78" s="155" t="e">
        <f t="shared" si="3"/>
        <v>#REF!</v>
      </c>
      <c r="F78" s="38">
        <v>90819.1</v>
      </c>
      <c r="G78" s="38" t="e">
        <f>INDEX('SICRO-SERVIÇOS-DESONERADO'!C:C,MATCH('SICRO-SERVIÇOS'!A78,'SICRO-SERVIÇOS-DESONERADO'!A:A,0))</f>
        <v>#N/A</v>
      </c>
      <c r="K78" s="38" t="str">
        <f t="shared" si="4"/>
        <v>APARELHO DE APOIO METÁLICO ESFÉRICO UNIDIRECIONAL COM CAPACIDADE DE 8.000 KN - FORNECIMENTO E INSTALAÇÃO</v>
      </c>
      <c r="L78" s="38" t="str">
        <f t="shared" si="5"/>
        <v>UN</v>
      </c>
    </row>
    <row r="79" spans="1:12" ht="18">
      <c r="A79" s="321">
        <v>308284</v>
      </c>
      <c r="B79" s="322" t="s">
        <v>9899</v>
      </c>
      <c r="C79" s="321" t="s">
        <v>34</v>
      </c>
      <c r="D79" s="155" t="e">
        <f t="shared" si="3"/>
        <v>#REF!</v>
      </c>
      <c r="F79" s="38">
        <v>98198.28</v>
      </c>
      <c r="G79" s="38" t="e">
        <f>INDEX('SICRO-SERVIÇOS-DESONERADO'!C:C,MATCH('SICRO-SERVIÇOS'!A79,'SICRO-SERVIÇOS-DESONERADO'!A:A,0))</f>
        <v>#N/A</v>
      </c>
      <c r="K79" s="38" t="str">
        <f t="shared" si="4"/>
        <v>APARELHO DE APOIO METÁLICO ESFÉRICO UNIDIRECIONAL COM CAPACIDADE DE 8.500 KN - FORNECIMENTO E INSTALAÇÃO</v>
      </c>
      <c r="L79" s="38" t="str">
        <f t="shared" si="5"/>
        <v>UN</v>
      </c>
    </row>
    <row r="80" spans="1:12" ht="18">
      <c r="A80" s="321">
        <v>308285</v>
      </c>
      <c r="B80" s="322" t="s">
        <v>9900</v>
      </c>
      <c r="C80" s="321" t="s">
        <v>34</v>
      </c>
      <c r="D80" s="155" t="e">
        <f t="shared" si="3"/>
        <v>#REF!</v>
      </c>
      <c r="F80" s="38">
        <v>104100.28</v>
      </c>
      <c r="G80" s="38" t="e">
        <f>INDEX('SICRO-SERVIÇOS-DESONERADO'!C:C,MATCH('SICRO-SERVIÇOS'!A80,'SICRO-SERVIÇOS-DESONERADO'!A:A,0))</f>
        <v>#N/A</v>
      </c>
      <c r="K80" s="38" t="str">
        <f t="shared" si="4"/>
        <v>APARELHO DE APOIO METÁLICO ESFÉRICO UNIDIRECIONAL COM CAPACIDADE DE 9.000 KN - FORNECIMENTO E INSTALAÇÃO</v>
      </c>
      <c r="L80" s="38" t="str">
        <f t="shared" si="5"/>
        <v>UN</v>
      </c>
    </row>
    <row r="81" spans="1:12" ht="18">
      <c r="A81" s="321">
        <v>308286</v>
      </c>
      <c r="B81" s="322" t="s">
        <v>9901</v>
      </c>
      <c r="C81" s="321" t="s">
        <v>34</v>
      </c>
      <c r="D81" s="155" t="e">
        <f t="shared" si="3"/>
        <v>#REF!</v>
      </c>
      <c r="F81" s="38">
        <v>109914.63</v>
      </c>
      <c r="G81" s="38" t="e">
        <f>INDEX('SICRO-SERVIÇOS-DESONERADO'!C:C,MATCH('SICRO-SERVIÇOS'!A81,'SICRO-SERVIÇOS-DESONERADO'!A:A,0))</f>
        <v>#N/A</v>
      </c>
      <c r="K81" s="38" t="str">
        <f t="shared" si="4"/>
        <v>APARELHO DE APOIO METÁLICO ESFÉRICO UNIDIRECIONAL COM CAPACIDADE DE 9.500 KN - FORNECIMENTO E INSTALAÇÃO</v>
      </c>
      <c r="L81" s="38" t="str">
        <f t="shared" si="5"/>
        <v>UN</v>
      </c>
    </row>
    <row r="82" spans="1:12">
      <c r="A82" s="321">
        <v>307733</v>
      </c>
      <c r="B82" s="322" t="s">
        <v>9902</v>
      </c>
      <c r="C82" s="321" t="s">
        <v>33</v>
      </c>
      <c r="D82" s="155" t="e">
        <f t="shared" si="3"/>
        <v>#REF!</v>
      </c>
      <c r="F82" s="38">
        <v>439.24</v>
      </c>
      <c r="G82" s="38" t="e">
        <f>INDEX('SICRO-SERVIÇOS-DESONERADO'!C:C,MATCH('SICRO-SERVIÇOS'!A82,'SICRO-SERVIÇOS-DESONERADO'!A:A,0))</f>
        <v>#N/A</v>
      </c>
      <c r="K82" s="38" t="str">
        <f t="shared" si="4"/>
        <v>JUNTA DE DILATAÇÃO EM ELASTÔMERO E PERFIL VV - L = 20 MM E H = 40 MM - FORNECIMENTO E INSTALAÇÃO</v>
      </c>
      <c r="L82" s="38" t="str">
        <f t="shared" si="5"/>
        <v>M</v>
      </c>
    </row>
    <row r="83" spans="1:12">
      <c r="A83" s="321">
        <v>307734</v>
      </c>
      <c r="B83" s="322" t="s">
        <v>9903</v>
      </c>
      <c r="C83" s="321" t="s">
        <v>33</v>
      </c>
      <c r="D83" s="155" t="e">
        <f t="shared" si="3"/>
        <v>#REF!</v>
      </c>
      <c r="F83" s="38">
        <v>555.49</v>
      </c>
      <c r="G83" s="38" t="e">
        <f>INDEX('SICRO-SERVIÇOS-DESONERADO'!C:C,MATCH('SICRO-SERVIÇOS'!A83,'SICRO-SERVIÇOS-DESONERADO'!A:A,0))</f>
        <v>#N/A</v>
      </c>
      <c r="K83" s="38" t="str">
        <f t="shared" si="4"/>
        <v>JUNTA DE DILATAÇÃO EM ELASTÔMERO E PERFIL VV - L = 25 MM E H = 50 MM - FORNECIMENTO E INSTALAÇÃO</v>
      </c>
      <c r="L83" s="38" t="str">
        <f t="shared" si="5"/>
        <v>M</v>
      </c>
    </row>
    <row r="84" spans="1:12">
      <c r="A84" s="321">
        <v>307735</v>
      </c>
      <c r="B84" s="322" t="s">
        <v>9904</v>
      </c>
      <c r="C84" s="321" t="s">
        <v>33</v>
      </c>
      <c r="D84" s="155" t="e">
        <f t="shared" si="3"/>
        <v>#REF!</v>
      </c>
      <c r="F84" s="38">
        <v>912.98</v>
      </c>
      <c r="G84" s="38" t="e">
        <f>INDEX('SICRO-SERVIÇOS-DESONERADO'!C:C,MATCH('SICRO-SERVIÇOS'!A84,'SICRO-SERVIÇOS-DESONERADO'!A:A,0))</f>
        <v>#N/A</v>
      </c>
      <c r="K84" s="38" t="str">
        <f t="shared" si="4"/>
        <v>JUNTA DE DILATAÇÃO EM ELASTÔMERO E PERFIL VV - L = 35 MM E H = 60 MM - FORNECIMENTO E INSTALAÇÃO</v>
      </c>
      <c r="L84" s="38" t="str">
        <f t="shared" si="5"/>
        <v>M</v>
      </c>
    </row>
    <row r="85" spans="1:12">
      <c r="A85" s="321">
        <v>307736</v>
      </c>
      <c r="B85" s="322" t="s">
        <v>9905</v>
      </c>
      <c r="C85" s="321" t="s">
        <v>33</v>
      </c>
      <c r="D85" s="155" t="e">
        <f t="shared" si="3"/>
        <v>#REF!</v>
      </c>
      <c r="F85" s="38">
        <v>1223.45</v>
      </c>
      <c r="G85" s="38" t="e">
        <f>INDEX('SICRO-SERVIÇOS-DESONERADO'!C:C,MATCH('SICRO-SERVIÇOS'!A85,'SICRO-SERVIÇOS-DESONERADO'!A:A,0))</f>
        <v>#N/A</v>
      </c>
      <c r="K85" s="38" t="str">
        <f t="shared" si="4"/>
        <v>JUNTA DE DILATAÇÃO EM ELASTÔMERO E PERFIL VV - L = 40 MM E H = 70 MM - FORNECIMENTO E INSTALAÇÃO</v>
      </c>
      <c r="L85" s="38" t="str">
        <f t="shared" si="5"/>
        <v>M</v>
      </c>
    </row>
    <row r="86" spans="1:12">
      <c r="A86" s="321">
        <v>307737</v>
      </c>
      <c r="B86" s="322" t="s">
        <v>9906</v>
      </c>
      <c r="C86" s="321" t="s">
        <v>33</v>
      </c>
      <c r="D86" s="155" t="e">
        <f t="shared" si="3"/>
        <v>#REF!</v>
      </c>
      <c r="F86" s="38">
        <v>1500.81</v>
      </c>
      <c r="G86" s="38" t="e">
        <f>INDEX('SICRO-SERVIÇOS-DESONERADO'!C:C,MATCH('SICRO-SERVIÇOS'!A86,'SICRO-SERVIÇOS-DESONERADO'!A:A,0))</f>
        <v>#N/A</v>
      </c>
      <c r="K86" s="38" t="str">
        <f t="shared" si="4"/>
        <v>JUNTA DE DILATAÇÃO EM ELASTÔMERO E PERFIL VV - L = 50 MM E H = 80 MM - FORNECIMENTO E INSTALAÇÃO</v>
      </c>
      <c r="L86" s="38" t="str">
        <f t="shared" si="5"/>
        <v>M</v>
      </c>
    </row>
    <row r="87" spans="1:12">
      <c r="A87" s="321">
        <v>307730</v>
      </c>
      <c r="B87" s="322" t="s">
        <v>8295</v>
      </c>
      <c r="C87" s="321" t="s">
        <v>33</v>
      </c>
      <c r="D87" s="155" t="e">
        <f t="shared" si="3"/>
        <v>#REF!</v>
      </c>
      <c r="F87" s="38">
        <v>0</v>
      </c>
      <c r="G87" s="38" t="e">
        <f>INDEX('SICRO-SERVIÇOS-DESONERADO'!C:C,MATCH('SICRO-SERVIÇOS'!A87,'SICRO-SERVIÇOS-DESONERADO'!A:A,0))</f>
        <v>#N/A</v>
      </c>
      <c r="K87" s="38" t="str">
        <f t="shared" si="4"/>
        <v>JUNTA DE DILATAÇÃO EM PERFIL EXTRUDADO DE BORRACHA VULCANIZADA</v>
      </c>
      <c r="L87" s="38" t="str">
        <f t="shared" si="5"/>
        <v>M</v>
      </c>
    </row>
    <row r="88" spans="1:12" ht="18">
      <c r="A88" s="321">
        <v>307084</v>
      </c>
      <c r="B88" s="322" t="s">
        <v>9907</v>
      </c>
      <c r="C88" s="321" t="s">
        <v>33</v>
      </c>
      <c r="D88" s="155" t="e">
        <f t="shared" si="3"/>
        <v>#REF!</v>
      </c>
      <c r="F88" s="38">
        <v>30.4</v>
      </c>
      <c r="G88" s="38" t="e">
        <f>INDEX('SICRO-SERVIÇOS-DESONERADO'!C:C,MATCH('SICRO-SERVIÇOS'!A88,'SICRO-SERVIÇOS-DESONERADO'!A:A,0))</f>
        <v>#N/A</v>
      </c>
      <c r="K88" s="38" t="str">
        <f t="shared" si="4"/>
        <v>LÁBIOS POLIMÉRICOS EM JUNTA DE PAVIMENTO DE CONCRETO - L = 20 MM E H = 30 MM - CONFECÇÃO E ASSENTAMENTO</v>
      </c>
      <c r="L88" s="38" t="str">
        <f t="shared" si="5"/>
        <v>M</v>
      </c>
    </row>
    <row r="89" spans="1:12">
      <c r="A89" s="321">
        <v>407818</v>
      </c>
      <c r="B89" s="322" t="s">
        <v>9908</v>
      </c>
      <c r="C89" s="321" t="s">
        <v>109</v>
      </c>
      <c r="D89" s="155" t="e">
        <f t="shared" si="3"/>
        <v>#REF!</v>
      </c>
      <c r="F89" s="38">
        <v>13.87</v>
      </c>
      <c r="G89" s="38" t="e">
        <f>INDEX('SICRO-SERVIÇOS-DESONERADO'!C:C,MATCH('SICRO-SERVIÇOS'!A89,'SICRO-SERVIÇOS-DESONERADO'!A:A,0))</f>
        <v>#N/A</v>
      </c>
      <c r="K89" s="38" t="str">
        <f t="shared" si="4"/>
        <v>ARMAÇÃO EM AÇO CA-25 - FORNECIMENTO, PREPARO E COLOCAÇÃO</v>
      </c>
      <c r="L89" s="38" t="str">
        <f t="shared" si="5"/>
        <v>KG</v>
      </c>
    </row>
    <row r="90" spans="1:12">
      <c r="A90" s="321">
        <v>407819</v>
      </c>
      <c r="B90" s="322" t="s">
        <v>8664</v>
      </c>
      <c r="C90" s="321" t="s">
        <v>109</v>
      </c>
      <c r="D90" s="155" t="e">
        <f t="shared" si="3"/>
        <v>#REF!</v>
      </c>
      <c r="F90" s="38">
        <v>13.52</v>
      </c>
      <c r="G90" s="38">
        <f>INDEX('SICRO-SERVIÇOS-DESONERADO'!C:C,MATCH('SICRO-SERVIÇOS'!A90,'SICRO-SERVIÇOS-DESONERADO'!A:A,0))</f>
        <v>13.07</v>
      </c>
      <c r="K90" s="38" t="str">
        <f t="shared" si="4"/>
        <v>ARMAÇÃO EM AÇO CA-50 - FORNECIMENTO, PREPARO E COLOCAÇÃO</v>
      </c>
      <c r="L90" s="38" t="str">
        <f t="shared" si="5"/>
        <v>KG</v>
      </c>
    </row>
    <row r="91" spans="1:12">
      <c r="A91" s="321">
        <v>407820</v>
      </c>
      <c r="B91" s="322" t="s">
        <v>8665</v>
      </c>
      <c r="C91" s="321" t="s">
        <v>109</v>
      </c>
      <c r="D91" s="155" t="e">
        <f t="shared" si="3"/>
        <v>#REF!</v>
      </c>
      <c r="F91" s="38">
        <v>14.96</v>
      </c>
      <c r="G91" s="38">
        <f>INDEX('SICRO-SERVIÇOS-DESONERADO'!C:C,MATCH('SICRO-SERVIÇOS'!A91,'SICRO-SERVIÇOS-DESONERADO'!A:A,0))</f>
        <v>14.56</v>
      </c>
      <c r="K91" s="38" t="str">
        <f t="shared" si="4"/>
        <v>ARMAÇÃO EM AÇO CA-60 - FORNECIMENTO, PREPARO E COLOCAÇÃO</v>
      </c>
      <c r="L91" s="38" t="str">
        <f t="shared" si="5"/>
        <v>KG</v>
      </c>
    </row>
    <row r="92" spans="1:12" ht="18">
      <c r="A92" s="321">
        <v>407740</v>
      </c>
      <c r="B92" s="322" t="s">
        <v>9909</v>
      </c>
      <c r="C92" s="321" t="s">
        <v>109</v>
      </c>
      <c r="D92" s="155" t="e">
        <f t="shared" si="3"/>
        <v>#REF!</v>
      </c>
      <c r="F92" s="38">
        <v>16.649999999999999</v>
      </c>
      <c r="G92" s="38" t="e">
        <f>INDEX('SICRO-SERVIÇOS-DESONERADO'!C:C,MATCH('SICRO-SERVIÇOS'!A92,'SICRO-SERVIÇOS-DESONERADO'!A:A,0))</f>
        <v>#N/A</v>
      </c>
      <c r="K92" s="38" t="str">
        <f t="shared" si="4"/>
        <v>CHUMBADOR TIPO ESPERA EM AÇO CA-25 PARA FIXAÇÃO DE ESTRUTURA METÁLICA EM CONCRETO - FORNECIMENTO E INSTALAÇÃO</v>
      </c>
      <c r="L92" s="38" t="str">
        <f t="shared" si="5"/>
        <v>KG</v>
      </c>
    </row>
    <row r="93" spans="1:12">
      <c r="A93" s="321">
        <v>408037</v>
      </c>
      <c r="B93" s="322" t="s">
        <v>9910</v>
      </c>
      <c r="C93" s="321" t="s">
        <v>34</v>
      </c>
      <c r="D93" s="155" t="e">
        <f t="shared" si="3"/>
        <v>#REF!</v>
      </c>
      <c r="F93" s="38">
        <v>26.78</v>
      </c>
      <c r="G93" s="38" t="e">
        <f>INDEX('SICRO-SERVIÇOS-DESONERADO'!C:C,MATCH('SICRO-SERVIÇOS'!A93,'SICRO-SERVIÇOS-DESONERADO'!A:A,0))</f>
        <v>#N/A</v>
      </c>
      <c r="K93" s="38" t="str">
        <f t="shared" si="4"/>
        <v>LUVA DE EMENDA COM ROSCA CÔNICA PARA AÇO CA-50 - D = 12,5 MM - FORNECIMENTO E INSTALAÇÃO</v>
      </c>
      <c r="L93" s="38" t="str">
        <f t="shared" si="5"/>
        <v>UN</v>
      </c>
    </row>
    <row r="94" spans="1:12">
      <c r="A94" s="321">
        <v>408038</v>
      </c>
      <c r="B94" s="322" t="s">
        <v>9911</v>
      </c>
      <c r="C94" s="321" t="s">
        <v>34</v>
      </c>
      <c r="D94" s="155" t="e">
        <f t="shared" si="3"/>
        <v>#REF!</v>
      </c>
      <c r="F94" s="38">
        <v>36.19</v>
      </c>
      <c r="G94" s="38" t="e">
        <f>INDEX('SICRO-SERVIÇOS-DESONERADO'!C:C,MATCH('SICRO-SERVIÇOS'!A94,'SICRO-SERVIÇOS-DESONERADO'!A:A,0))</f>
        <v>#N/A</v>
      </c>
      <c r="K94" s="38" t="str">
        <f t="shared" si="4"/>
        <v>LUVA DE EMENDA COM ROSCA CÔNICA PARA AÇO CA-50 - D = 16 MM - FORNECIMENTO E INSTALAÇÃO</v>
      </c>
      <c r="L94" s="38" t="str">
        <f t="shared" si="5"/>
        <v>UN</v>
      </c>
    </row>
    <row r="95" spans="1:12">
      <c r="A95" s="321">
        <v>408039</v>
      </c>
      <c r="B95" s="322" t="s">
        <v>9912</v>
      </c>
      <c r="C95" s="321" t="s">
        <v>34</v>
      </c>
      <c r="D95" s="155" t="e">
        <f t="shared" si="3"/>
        <v>#REF!</v>
      </c>
      <c r="F95" s="38">
        <v>48.65</v>
      </c>
      <c r="G95" s="38" t="e">
        <f>INDEX('SICRO-SERVIÇOS-DESONERADO'!C:C,MATCH('SICRO-SERVIÇOS'!A95,'SICRO-SERVIÇOS-DESONERADO'!A:A,0))</f>
        <v>#N/A</v>
      </c>
      <c r="K95" s="38" t="str">
        <f t="shared" si="4"/>
        <v>LUVA DE EMENDA COM ROSCA CÔNICA PARA AÇO CA-50 - D = 20 MM - FORNECIMENTO E INSTALAÇÃO</v>
      </c>
      <c r="L95" s="38" t="str">
        <f t="shared" si="5"/>
        <v>UN</v>
      </c>
    </row>
    <row r="96" spans="1:12">
      <c r="A96" s="321">
        <v>408041</v>
      </c>
      <c r="B96" s="322" t="s">
        <v>9913</v>
      </c>
      <c r="C96" s="321" t="s">
        <v>34</v>
      </c>
      <c r="D96" s="155" t="e">
        <f t="shared" si="3"/>
        <v>#REF!</v>
      </c>
      <c r="F96" s="38">
        <v>69.69</v>
      </c>
      <c r="G96" s="38" t="e">
        <f>INDEX('SICRO-SERVIÇOS-DESONERADO'!C:C,MATCH('SICRO-SERVIÇOS'!A96,'SICRO-SERVIÇOS-DESONERADO'!A:A,0))</f>
        <v>#N/A</v>
      </c>
      <c r="K96" s="38" t="str">
        <f t="shared" si="4"/>
        <v>LUVA DE EMENDA COM ROSCA CÔNICA PARA AÇO CA-50 - D = 25 MM - FORNECIMENTO E INSTALAÇÃO</v>
      </c>
      <c r="L96" s="38" t="str">
        <f t="shared" si="5"/>
        <v>UN</v>
      </c>
    </row>
    <row r="97" spans="1:12">
      <c r="A97" s="321">
        <v>408042</v>
      </c>
      <c r="B97" s="322" t="s">
        <v>9914</v>
      </c>
      <c r="C97" s="321" t="s">
        <v>34</v>
      </c>
      <c r="D97" s="155" t="e">
        <f t="shared" si="3"/>
        <v>#REF!</v>
      </c>
      <c r="F97" s="38">
        <v>104.34</v>
      </c>
      <c r="G97" s="38" t="e">
        <f>INDEX('SICRO-SERVIÇOS-DESONERADO'!C:C,MATCH('SICRO-SERVIÇOS'!A97,'SICRO-SERVIÇOS-DESONERADO'!A:A,0))</f>
        <v>#N/A</v>
      </c>
      <c r="K97" s="38" t="str">
        <f t="shared" si="4"/>
        <v>LUVA DE EMENDA COM ROSCA CÔNICA PARA AÇO CA-50 - D = 32 MM - FORNECIMENTO E INSTALAÇÃO</v>
      </c>
      <c r="L97" s="38" t="str">
        <f t="shared" si="5"/>
        <v>UN</v>
      </c>
    </row>
    <row r="98" spans="1:12">
      <c r="A98" s="321">
        <v>408031</v>
      </c>
      <c r="B98" s="322" t="s">
        <v>9915</v>
      </c>
      <c r="C98" s="321" t="s">
        <v>34</v>
      </c>
      <c r="D98" s="155" t="e">
        <f t="shared" si="3"/>
        <v>#REF!</v>
      </c>
      <c r="F98" s="38">
        <v>24.33</v>
      </c>
      <c r="G98" s="38" t="e">
        <f>INDEX('SICRO-SERVIÇOS-DESONERADO'!C:C,MATCH('SICRO-SERVIÇOS'!A98,'SICRO-SERVIÇOS-DESONERADO'!A:A,0))</f>
        <v>#N/A</v>
      </c>
      <c r="K98" s="38" t="str">
        <f t="shared" si="4"/>
        <v>LUVA DE EMENDA PRENSADA PARA AÇO CA-50 - D = 12,5 MM - FORNECIMENTO E INSTALAÇÃO</v>
      </c>
      <c r="L98" s="38" t="str">
        <f t="shared" si="5"/>
        <v>UN</v>
      </c>
    </row>
    <row r="99" spans="1:12">
      <c r="A99" s="321">
        <v>408032</v>
      </c>
      <c r="B99" s="322" t="s">
        <v>9916</v>
      </c>
      <c r="C99" s="321" t="s">
        <v>34</v>
      </c>
      <c r="D99" s="155" t="e">
        <f t="shared" si="3"/>
        <v>#REF!</v>
      </c>
      <c r="F99" s="38">
        <v>33.68</v>
      </c>
      <c r="G99" s="38" t="e">
        <f>INDEX('SICRO-SERVIÇOS-DESONERADO'!C:C,MATCH('SICRO-SERVIÇOS'!A99,'SICRO-SERVIÇOS-DESONERADO'!A:A,0))</f>
        <v>#N/A</v>
      </c>
      <c r="K99" s="38" t="str">
        <f t="shared" si="4"/>
        <v>LUVA DE EMENDA PRENSADA PARA AÇO CA-50 - D = 16 MM - FORNECIMENTO E INSTALAÇÃO</v>
      </c>
      <c r="L99" s="38" t="str">
        <f t="shared" si="5"/>
        <v>UN</v>
      </c>
    </row>
    <row r="100" spans="1:12">
      <c r="A100" s="321">
        <v>408033</v>
      </c>
      <c r="B100" s="322" t="s">
        <v>9917</v>
      </c>
      <c r="C100" s="321" t="s">
        <v>34</v>
      </c>
      <c r="D100" s="155" t="e">
        <f t="shared" si="3"/>
        <v>#REF!</v>
      </c>
      <c r="F100" s="38">
        <v>48.49</v>
      </c>
      <c r="G100" s="38" t="e">
        <f>INDEX('SICRO-SERVIÇOS-DESONERADO'!C:C,MATCH('SICRO-SERVIÇOS'!A100,'SICRO-SERVIÇOS-DESONERADO'!A:A,0))</f>
        <v>#N/A</v>
      </c>
      <c r="K100" s="38" t="str">
        <f t="shared" si="4"/>
        <v>LUVA DE EMENDA PRENSADA PARA AÇO CA-50 - D = 20 MM - FORNECIMENTO E INSTALAÇÃO</v>
      </c>
      <c r="L100" s="38" t="str">
        <f t="shared" si="5"/>
        <v>UN</v>
      </c>
    </row>
    <row r="101" spans="1:12">
      <c r="A101" s="321">
        <v>408035</v>
      </c>
      <c r="B101" s="322" t="s">
        <v>9918</v>
      </c>
      <c r="C101" s="321" t="s">
        <v>34</v>
      </c>
      <c r="D101" s="155" t="e">
        <f t="shared" si="3"/>
        <v>#REF!</v>
      </c>
      <c r="F101" s="38">
        <v>84.11</v>
      </c>
      <c r="G101" s="38" t="e">
        <f>INDEX('SICRO-SERVIÇOS-DESONERADO'!C:C,MATCH('SICRO-SERVIÇOS'!A101,'SICRO-SERVIÇOS-DESONERADO'!A:A,0))</f>
        <v>#N/A</v>
      </c>
      <c r="K101" s="38" t="str">
        <f t="shared" si="4"/>
        <v>LUVA DE EMENDA PRENSADA PARA AÇO CA-50 - D = 25 MM - FORNECIMENTO E INSTALAÇÃO</v>
      </c>
      <c r="L101" s="38" t="str">
        <f t="shared" si="5"/>
        <v>UN</v>
      </c>
    </row>
    <row r="102" spans="1:12">
      <c r="A102" s="321">
        <v>408036</v>
      </c>
      <c r="B102" s="322" t="s">
        <v>9919</v>
      </c>
      <c r="C102" s="321" t="s">
        <v>34</v>
      </c>
      <c r="D102" s="155" t="e">
        <f t="shared" si="3"/>
        <v>#REF!</v>
      </c>
      <c r="F102" s="38">
        <v>168.91</v>
      </c>
      <c r="G102" s="38" t="e">
        <f>INDEX('SICRO-SERVIÇOS-DESONERADO'!C:C,MATCH('SICRO-SERVIÇOS'!A102,'SICRO-SERVIÇOS-DESONERADO'!A:A,0))</f>
        <v>#N/A</v>
      </c>
      <c r="K102" s="38" t="str">
        <f t="shared" si="4"/>
        <v>LUVA DE EMENDA PRENSADA PARA AÇO CA-50 - D = 32 MM - FORNECIMENTO E INSTALAÇÃO</v>
      </c>
      <c r="L102" s="38" t="str">
        <f t="shared" si="5"/>
        <v>UN</v>
      </c>
    </row>
    <row r="103" spans="1:12">
      <c r="A103" s="321">
        <v>408067</v>
      </c>
      <c r="B103" s="322" t="s">
        <v>17167</v>
      </c>
      <c r="C103" s="321" t="s">
        <v>109</v>
      </c>
      <c r="D103" s="155" t="e">
        <f t="shared" si="3"/>
        <v>#REF!</v>
      </c>
      <c r="F103" s="38">
        <v>14.15</v>
      </c>
      <c r="G103" s="38">
        <f>INDEX('SICRO-SERVIÇOS-DESONERADO'!C:C,MATCH('SICRO-SERVIÇOS'!A103,'SICRO-SERVIÇOS-DESONERADO'!A:A,0))</f>
        <v>14</v>
      </c>
      <c r="K103" s="38" t="str">
        <f t="shared" si="4"/>
        <v>TELA DE AÇO ELETROSSOLDADA - FORNECIMENTO, PREPARO E COLOCAÇÃO</v>
      </c>
      <c r="L103" s="38" t="str">
        <f t="shared" si="5"/>
        <v>KG</v>
      </c>
    </row>
    <row r="104" spans="1:12" ht="18">
      <c r="A104" s="321">
        <v>407743</v>
      </c>
      <c r="B104" s="322" t="s">
        <v>9920</v>
      </c>
      <c r="C104" s="321" t="s">
        <v>109</v>
      </c>
      <c r="D104" s="155" t="e">
        <f t="shared" si="3"/>
        <v>#REF!</v>
      </c>
      <c r="F104" s="38">
        <v>16.87</v>
      </c>
      <c r="G104" s="38" t="e">
        <f>INDEX('SICRO-SERVIÇOS-DESONERADO'!C:C,MATCH('SICRO-SERVIÇOS'!A104,'SICRO-SERVIÇOS-DESONERADO'!A:A,0))</f>
        <v>#N/A</v>
      </c>
      <c r="K104" s="38" t="str">
        <f t="shared" si="4"/>
        <v>TRELIÇA NERVURADA TRÊS BARRAS LONGITUDINAIS INTERLIGADAS POR DUAS DIAGONAIS SINUSOIDAL - FORNECIMENTO E INSTALAÇÃO</v>
      </c>
      <c r="L104" s="38" t="str">
        <f t="shared" si="5"/>
        <v>KG</v>
      </c>
    </row>
    <row r="105" spans="1:12" ht="18">
      <c r="A105" s="321">
        <v>607137</v>
      </c>
      <c r="B105" s="322" t="s">
        <v>9921</v>
      </c>
      <c r="C105" s="321" t="s">
        <v>33</v>
      </c>
      <c r="D105" s="155" t="e">
        <f t="shared" si="3"/>
        <v>#REF!</v>
      </c>
      <c r="F105" s="38">
        <v>60991.56</v>
      </c>
      <c r="G105" s="38" t="e">
        <f>INDEX('SICRO-SERVIÇOS-DESONERADO'!C:C,MATCH('SICRO-SERVIÇOS'!A105,'SICRO-SERVIÇOS-DESONERADO'!A:A,0))</f>
        <v>#N/A</v>
      </c>
      <c r="K105" s="38" t="str">
        <f t="shared" si="4"/>
        <v>ARCO METÁLICO GALVANIZADO TIPO MP 152S - ARCO ALTO - VÃO = 10,08 M E ALTURA = 6,12 M - ATERRO RODOVIÁRIO MÍNIMO = 0,90 M E MÁXIMO = 5,00 M - AREIA E BRITA COMERCIAIS</v>
      </c>
      <c r="L105" s="38" t="str">
        <f t="shared" si="5"/>
        <v>M</v>
      </c>
    </row>
    <row r="106" spans="1:12" ht="18">
      <c r="A106" s="321">
        <v>606785</v>
      </c>
      <c r="B106" s="322" t="s">
        <v>9922</v>
      </c>
      <c r="C106" s="321" t="s">
        <v>33</v>
      </c>
      <c r="D106" s="155" t="e">
        <f t="shared" si="3"/>
        <v>#REF!</v>
      </c>
      <c r="F106" s="38">
        <v>60279.9</v>
      </c>
      <c r="G106" s="38" t="e">
        <f>INDEX('SICRO-SERVIÇOS-DESONERADO'!C:C,MATCH('SICRO-SERVIÇOS'!A106,'SICRO-SERVIÇOS-DESONERADO'!A:A,0))</f>
        <v>#N/A</v>
      </c>
      <c r="K106" s="38" t="str">
        <f t="shared" si="4"/>
        <v>ARCO METÁLICO GALVANIZADO TIPO MP 152S - ARCO ALTO - VÃO = 10,08 M E ALTURA = 6,12 M - ATERRO RODOVIÁRIO MÍNIMO = 0,90 M E MÁXIMO = 5,00 M - AREIA EXTRAÍDA E BRITA PRODUZIDA</v>
      </c>
      <c r="L106" s="38" t="str">
        <f t="shared" si="5"/>
        <v>M</v>
      </c>
    </row>
    <row r="107" spans="1:12" ht="18">
      <c r="A107" s="321">
        <v>607139</v>
      </c>
      <c r="B107" s="322" t="s">
        <v>9923</v>
      </c>
      <c r="C107" s="321" t="s">
        <v>33</v>
      </c>
      <c r="D107" s="155" t="e">
        <f t="shared" si="3"/>
        <v>#REF!</v>
      </c>
      <c r="F107" s="38">
        <v>61853.87</v>
      </c>
      <c r="G107" s="38" t="e">
        <f>INDEX('SICRO-SERVIÇOS-DESONERADO'!C:C,MATCH('SICRO-SERVIÇOS'!A107,'SICRO-SERVIÇOS-DESONERADO'!A:A,0))</f>
        <v>#N/A</v>
      </c>
      <c r="K107" s="38" t="str">
        <f t="shared" si="4"/>
        <v>ARCO METÁLICO GALVANIZADO TIPO MP 152S - ARCO ALTO - VÃO = 10,31 M E ALTURA = 6,17 M - ATERRO RODOVIÁRIO MÍNIMO = 0,90 M E MÁXIMO = 4,90 M - AREIA E BRITA COMERCIAIS</v>
      </c>
      <c r="L107" s="38" t="str">
        <f t="shared" si="5"/>
        <v>M</v>
      </c>
    </row>
    <row r="108" spans="1:12" ht="18">
      <c r="A108" s="321">
        <v>606787</v>
      </c>
      <c r="B108" s="322" t="s">
        <v>9924</v>
      </c>
      <c r="C108" s="321" t="s">
        <v>33</v>
      </c>
      <c r="D108" s="155" t="e">
        <f t="shared" si="3"/>
        <v>#REF!</v>
      </c>
      <c r="F108" s="38">
        <v>60787.35</v>
      </c>
      <c r="G108" s="38" t="e">
        <f>INDEX('SICRO-SERVIÇOS-DESONERADO'!C:C,MATCH('SICRO-SERVIÇOS'!A108,'SICRO-SERVIÇOS-DESONERADO'!A:A,0))</f>
        <v>#N/A</v>
      </c>
      <c r="K108" s="38" t="str">
        <f t="shared" si="4"/>
        <v>ARCO METÁLICO GALVANIZADO TIPO MP 152S - ARCO ALTO - VÃO = 10,31 M E ALTURA = 6,17 M - ATERRO RODOVIÁRIO MÍNIMO = 0,90 M E MÁXIMO = 4,90 M - AREIA EXTRAÍDA E BRITA PRODUZIDA</v>
      </c>
      <c r="L108" s="38" t="str">
        <f t="shared" si="5"/>
        <v>M</v>
      </c>
    </row>
    <row r="109" spans="1:12" ht="18">
      <c r="A109" s="321">
        <v>607140</v>
      </c>
      <c r="B109" s="322" t="s">
        <v>9925</v>
      </c>
      <c r="C109" s="321" t="s">
        <v>33</v>
      </c>
      <c r="D109" s="155" t="e">
        <f t="shared" si="3"/>
        <v>#REF!</v>
      </c>
      <c r="F109" s="38">
        <v>56464.22</v>
      </c>
      <c r="G109" s="38" t="e">
        <f>INDEX('SICRO-SERVIÇOS-DESONERADO'!C:C,MATCH('SICRO-SERVIÇOS'!A109,'SICRO-SERVIÇOS-DESONERADO'!A:A,0))</f>
        <v>#N/A</v>
      </c>
      <c r="K109" s="38" t="str">
        <f t="shared" si="4"/>
        <v>ARCO METÁLICO GALVANIZADO TIPO MP 152S - ARCO ALTO - VÃO = 10,36 M E ALTURA = 5,38 M - ATERRO RODOVIÁRIO MÍNIMO = 1,20 M E MÁXIMO = 3,60 M - AREIA E BRITA COMERCIAIS</v>
      </c>
      <c r="L109" s="38" t="str">
        <f t="shared" si="5"/>
        <v>M</v>
      </c>
    </row>
    <row r="110" spans="1:12" ht="18">
      <c r="A110" s="321">
        <v>606788</v>
      </c>
      <c r="B110" s="322" t="s">
        <v>9926</v>
      </c>
      <c r="C110" s="321" t="s">
        <v>33</v>
      </c>
      <c r="D110" s="155" t="e">
        <f t="shared" si="3"/>
        <v>#REF!</v>
      </c>
      <c r="F110" s="38">
        <v>56147.63</v>
      </c>
      <c r="G110" s="38" t="e">
        <f>INDEX('SICRO-SERVIÇOS-DESONERADO'!C:C,MATCH('SICRO-SERVIÇOS'!A110,'SICRO-SERVIÇOS-DESONERADO'!A:A,0))</f>
        <v>#N/A</v>
      </c>
      <c r="K110" s="38" t="str">
        <f t="shared" si="4"/>
        <v>ARCO METÁLICO GALVANIZADO TIPO MP 152S - ARCO ALTO - VÃO = 10,36 M E ALTURA = 5,38 M - ATERRO RODOVIÁRIO MÍNIMO = 1,20 M E MÁXIMO = 3,60 M - AREIA EXTRAÍDA E BRITA PRODUZIDA</v>
      </c>
      <c r="L110" s="38" t="str">
        <f t="shared" si="5"/>
        <v>M</v>
      </c>
    </row>
    <row r="111" spans="1:12" ht="18">
      <c r="A111" s="321">
        <v>607141</v>
      </c>
      <c r="B111" s="322" t="s">
        <v>9927</v>
      </c>
      <c r="C111" s="321" t="s">
        <v>33</v>
      </c>
      <c r="D111" s="155" t="e">
        <f t="shared" si="3"/>
        <v>#REF!</v>
      </c>
      <c r="F111" s="38">
        <v>62944.92</v>
      </c>
      <c r="G111" s="38" t="e">
        <f>INDEX('SICRO-SERVIÇOS-DESONERADO'!C:C,MATCH('SICRO-SERVIÇOS'!A111,'SICRO-SERVIÇOS-DESONERADO'!A:A,0))</f>
        <v>#N/A</v>
      </c>
      <c r="K111" s="38" t="str">
        <f t="shared" si="4"/>
        <v>ARCO METÁLICO GALVANIZADO TIPO MP 152S - ARCO ALTO - VÃO = 10,54 M E ALTURA = 6,05 M - ATERRO RODOVIÁRIO MÍNIMO = 1,20 M E MÁXIMO = 4,20 M - AREIA E BRITA COMERCIAIS</v>
      </c>
      <c r="L111" s="38" t="str">
        <f t="shared" si="5"/>
        <v>M</v>
      </c>
    </row>
    <row r="112" spans="1:12" ht="18">
      <c r="A112" s="321">
        <v>606789</v>
      </c>
      <c r="B112" s="322" t="s">
        <v>9928</v>
      </c>
      <c r="C112" s="321" t="s">
        <v>33</v>
      </c>
      <c r="D112" s="155" t="e">
        <f t="shared" si="3"/>
        <v>#REF!</v>
      </c>
      <c r="F112" s="38">
        <v>62205.49</v>
      </c>
      <c r="G112" s="38" t="e">
        <f>INDEX('SICRO-SERVIÇOS-DESONERADO'!C:C,MATCH('SICRO-SERVIÇOS'!A112,'SICRO-SERVIÇOS-DESONERADO'!A:A,0))</f>
        <v>#N/A</v>
      </c>
      <c r="K112" s="38" t="str">
        <f t="shared" si="4"/>
        <v>ARCO METÁLICO GALVANIZADO TIPO MP 152S - ARCO ALTO - VÃO = 10,54 M E ALTURA = 6,05 M - ATERRO RODOVIÁRIO MÍNIMO = 1,20 M E MÁXIMO = 4,20 M - AREIA EXTRAÍDA E BRITA PRODUZIDA</v>
      </c>
      <c r="L112" s="38" t="str">
        <f t="shared" si="5"/>
        <v>M</v>
      </c>
    </row>
    <row r="113" spans="1:12" ht="18">
      <c r="A113" s="321">
        <v>607144</v>
      </c>
      <c r="B113" s="322" t="s">
        <v>9929</v>
      </c>
      <c r="C113" s="321" t="s">
        <v>33</v>
      </c>
      <c r="D113" s="155" t="e">
        <f t="shared" si="3"/>
        <v>#REF!</v>
      </c>
      <c r="F113" s="38">
        <v>73615.42</v>
      </c>
      <c r="G113" s="38" t="e">
        <f>INDEX('SICRO-SERVIÇOS-DESONERADO'!C:C,MATCH('SICRO-SERVIÇOS'!A113,'SICRO-SERVIÇOS-DESONERADO'!A:A,0))</f>
        <v>#N/A</v>
      </c>
      <c r="K113" s="38" t="str">
        <f t="shared" si="4"/>
        <v>ARCO METÁLICO GALVANIZADO TIPO MP 152S - ARCO ALTO - VÃO = 10,57 M E ALTURA = 5,41 M - ATERRO RODOVIÁRIO MÍNIMO = 1,20 M E MÁXIMO = 4,10 M - AREIA E BRITA COMERCIAIS</v>
      </c>
      <c r="L113" s="38" t="str">
        <f t="shared" si="5"/>
        <v>M</v>
      </c>
    </row>
    <row r="114" spans="1:12" ht="18">
      <c r="A114" s="321">
        <v>606792</v>
      </c>
      <c r="B114" s="322" t="s">
        <v>9930</v>
      </c>
      <c r="C114" s="321" t="s">
        <v>33</v>
      </c>
      <c r="D114" s="155" t="e">
        <f t="shared" si="3"/>
        <v>#REF!</v>
      </c>
      <c r="F114" s="38">
        <v>72938.759999999995</v>
      </c>
      <c r="G114" s="38" t="e">
        <f>INDEX('SICRO-SERVIÇOS-DESONERADO'!C:C,MATCH('SICRO-SERVIÇOS'!A114,'SICRO-SERVIÇOS-DESONERADO'!A:A,0))</f>
        <v>#N/A</v>
      </c>
      <c r="K114" s="38" t="str">
        <f t="shared" si="4"/>
        <v>ARCO METÁLICO GALVANIZADO TIPO MP 152S - ARCO ALTO - VÃO = 10,57 M E ALTURA = 5,41 M - ATERRO RODOVIÁRIO MÍNIMO = 1,20 M E MÁXIMO = 4,10 M - AREIA EXTRAÍDA E BRITA PRODUZIDA</v>
      </c>
      <c r="L114" s="38" t="str">
        <f t="shared" si="5"/>
        <v>M</v>
      </c>
    </row>
    <row r="115" spans="1:12" ht="18">
      <c r="A115" s="321">
        <v>607142</v>
      </c>
      <c r="B115" s="322" t="s">
        <v>9931</v>
      </c>
      <c r="C115" s="321" t="s">
        <v>33</v>
      </c>
      <c r="D115" s="155" t="e">
        <f t="shared" si="3"/>
        <v>#REF!</v>
      </c>
      <c r="F115" s="38">
        <v>66053.8</v>
      </c>
      <c r="G115" s="38" t="e">
        <f>INDEX('SICRO-SERVIÇOS-DESONERADO'!C:C,MATCH('SICRO-SERVIÇOS'!A115,'SICRO-SERVIÇOS-DESONERADO'!A:A,0))</f>
        <v>#N/A</v>
      </c>
      <c r="K115" s="38" t="str">
        <f t="shared" si="4"/>
        <v>ARCO METÁLICO GALVANIZADO TIPO MP 152S - ARCO ALTO - VÃO = 10,74 M E ALTURA = 6,48 M - ATERRO RODOVIÁRIO MÍNIMO = 1,20 M E MÁXIMO = 4,70 M - AREIA E BRITA COMERCIAIS</v>
      </c>
      <c r="L115" s="38" t="str">
        <f t="shared" si="5"/>
        <v>M</v>
      </c>
    </row>
    <row r="116" spans="1:12" ht="18">
      <c r="A116" s="321">
        <v>606790</v>
      </c>
      <c r="B116" s="322" t="s">
        <v>9932</v>
      </c>
      <c r="C116" s="321" t="s">
        <v>33</v>
      </c>
      <c r="D116" s="155" t="e">
        <f t="shared" si="3"/>
        <v>#REF!</v>
      </c>
      <c r="F116" s="38">
        <v>65255.28</v>
      </c>
      <c r="G116" s="38" t="e">
        <f>INDEX('SICRO-SERVIÇOS-DESONERADO'!C:C,MATCH('SICRO-SERVIÇOS'!A116,'SICRO-SERVIÇOS-DESONERADO'!A:A,0))</f>
        <v>#N/A</v>
      </c>
      <c r="K116" s="38" t="str">
        <f t="shared" si="4"/>
        <v>ARCO METÁLICO GALVANIZADO TIPO MP 152S - ARCO ALTO - VÃO = 10,74 M E ALTURA = 6,48 M - ATERRO RODOVIÁRIO MÍNIMO = 1,20 M E MÁXIMO = 4,70 M - AREIA EXTRAÍDA E BRITA PRODUZIDA</v>
      </c>
      <c r="L116" s="38" t="str">
        <f t="shared" si="5"/>
        <v>M</v>
      </c>
    </row>
    <row r="117" spans="1:12" ht="18">
      <c r="A117" s="321">
        <v>607145</v>
      </c>
      <c r="B117" s="322" t="s">
        <v>9933</v>
      </c>
      <c r="C117" s="321" t="s">
        <v>33</v>
      </c>
      <c r="D117" s="155" t="e">
        <f t="shared" si="3"/>
        <v>#REF!</v>
      </c>
      <c r="F117" s="38">
        <v>81384.070000000007</v>
      </c>
      <c r="G117" s="38" t="e">
        <f>INDEX('SICRO-SERVIÇOS-DESONERADO'!C:C,MATCH('SICRO-SERVIÇOS'!A117,'SICRO-SERVIÇOS-DESONERADO'!A:A,0))</f>
        <v>#N/A</v>
      </c>
      <c r="K117" s="38" t="str">
        <f t="shared" si="4"/>
        <v>ARCO METÁLICO GALVANIZADO TIPO MP 152S - ARCO ALTO - VÃO = 10,77 M E ALTURA = 6,10 M - ATERRO RODOVIÁRIO MÍNIMO = 1,20 M E MÁXIMO = 4,70 M - AREIA E BRITA COMERCIAIS</v>
      </c>
      <c r="L117" s="38" t="str">
        <f t="shared" si="5"/>
        <v>M</v>
      </c>
    </row>
    <row r="118" spans="1:12" ht="18">
      <c r="A118" s="321">
        <v>606793</v>
      </c>
      <c r="B118" s="322" t="s">
        <v>9934</v>
      </c>
      <c r="C118" s="321" t="s">
        <v>33</v>
      </c>
      <c r="D118" s="155" t="e">
        <f t="shared" si="3"/>
        <v>#REF!</v>
      </c>
      <c r="F118" s="38">
        <v>80621.960000000006</v>
      </c>
      <c r="G118" s="38" t="e">
        <f>INDEX('SICRO-SERVIÇOS-DESONERADO'!C:C,MATCH('SICRO-SERVIÇOS'!A118,'SICRO-SERVIÇOS-DESONERADO'!A:A,0))</f>
        <v>#N/A</v>
      </c>
      <c r="K118" s="38" t="str">
        <f t="shared" si="4"/>
        <v>ARCO METÁLICO GALVANIZADO TIPO MP 152S - ARCO ALTO - VÃO = 10,77 M E ALTURA = 6,10 M - ATERRO RODOVIÁRIO MÍNIMO = 1,20 M E MÁXIMO = 4,70 M - AREIA EXTRAÍDA E BRITA PRODUZIDA</v>
      </c>
      <c r="L118" s="38" t="str">
        <f t="shared" si="5"/>
        <v>M</v>
      </c>
    </row>
    <row r="119" spans="1:12" ht="18">
      <c r="A119" s="321">
        <v>607146</v>
      </c>
      <c r="B119" s="322" t="s">
        <v>9935</v>
      </c>
      <c r="C119" s="321" t="s">
        <v>33</v>
      </c>
      <c r="D119" s="155" t="e">
        <f t="shared" si="3"/>
        <v>#REF!</v>
      </c>
      <c r="F119" s="38">
        <v>84855.6</v>
      </c>
      <c r="G119" s="38" t="e">
        <f>INDEX('SICRO-SERVIÇOS-DESONERADO'!C:C,MATCH('SICRO-SERVIÇOS'!A119,'SICRO-SERVIÇOS-DESONERADO'!A:A,0))</f>
        <v>#N/A</v>
      </c>
      <c r="K119" s="38" t="str">
        <f t="shared" si="4"/>
        <v>ARCO METÁLICO GALVANIZADO TIPO MP 152S - ARCO ALTO - VÃO = 10,97 M E ALTURA = 6,53 M - ATERRO RODOVIÁRIO MÍNIMO = 1,20 M E MÁXIMO = 4,70 M - AREIA E BRITA COMERCIAIS</v>
      </c>
      <c r="L119" s="38" t="str">
        <f t="shared" si="5"/>
        <v>M</v>
      </c>
    </row>
    <row r="120" spans="1:12" ht="18">
      <c r="A120" s="321">
        <v>606794</v>
      </c>
      <c r="B120" s="322" t="s">
        <v>9936</v>
      </c>
      <c r="C120" s="321" t="s">
        <v>33</v>
      </c>
      <c r="D120" s="155" t="e">
        <f t="shared" si="3"/>
        <v>#REF!</v>
      </c>
      <c r="F120" s="38">
        <v>84033.7</v>
      </c>
      <c r="G120" s="38" t="e">
        <f>INDEX('SICRO-SERVIÇOS-DESONERADO'!C:C,MATCH('SICRO-SERVIÇOS'!A120,'SICRO-SERVIÇOS-DESONERADO'!A:A,0))</f>
        <v>#N/A</v>
      </c>
      <c r="K120" s="38" t="str">
        <f t="shared" si="4"/>
        <v>ARCO METÁLICO GALVANIZADO TIPO MP 152S - ARCO ALTO - VÃO = 10,97 M E ALTURA = 6,53 M - ATERRO RODOVIÁRIO MÍNIMO = 1,20 M E MÁXIMO = 4,70 M - AREIA EXTRAÍDA E BRITA PRODUZIDA</v>
      </c>
      <c r="L120" s="38" t="str">
        <f t="shared" si="5"/>
        <v>M</v>
      </c>
    </row>
    <row r="121" spans="1:12" ht="18">
      <c r="A121" s="321">
        <v>607143</v>
      </c>
      <c r="B121" s="322" t="s">
        <v>9937</v>
      </c>
      <c r="C121" s="321" t="s">
        <v>33</v>
      </c>
      <c r="D121" s="155" t="e">
        <f t="shared" si="3"/>
        <v>#REF!</v>
      </c>
      <c r="F121" s="38">
        <v>71367.02</v>
      </c>
      <c r="G121" s="38" t="e">
        <f>INDEX('SICRO-SERVIÇOS-DESONERADO'!C:C,MATCH('SICRO-SERVIÇOS'!A121,'SICRO-SERVIÇOS-DESONERADO'!A:A,0))</f>
        <v>#N/A</v>
      </c>
      <c r="K121" s="38" t="str">
        <f t="shared" si="4"/>
        <v>ARCO METÁLICO GALVANIZADO TIPO MP 152S - ARCO ALTO - VÃO = 11,35 M E ALTURA = 7,12 M - ATERRO RODOVIÁRIO MÍNIMO = 1,20 M E MÁXIMO = 4,70 M - AREIA E BRITA COMERCIAIS</v>
      </c>
      <c r="L121" s="38" t="str">
        <f t="shared" si="5"/>
        <v>M</v>
      </c>
    </row>
    <row r="122" spans="1:12" ht="18">
      <c r="A122" s="321">
        <v>606791</v>
      </c>
      <c r="B122" s="322" t="s">
        <v>9938</v>
      </c>
      <c r="C122" s="321" t="s">
        <v>33</v>
      </c>
      <c r="D122" s="155" t="e">
        <f t="shared" si="3"/>
        <v>#REF!</v>
      </c>
      <c r="F122" s="38">
        <v>70446.97</v>
      </c>
      <c r="G122" s="38" t="e">
        <f>INDEX('SICRO-SERVIÇOS-DESONERADO'!C:C,MATCH('SICRO-SERVIÇOS'!A122,'SICRO-SERVIÇOS-DESONERADO'!A:A,0))</f>
        <v>#N/A</v>
      </c>
      <c r="K122" s="38" t="str">
        <f t="shared" si="4"/>
        <v>ARCO METÁLICO GALVANIZADO TIPO MP 152S - ARCO ALTO - VÃO = 11,35 M E ALTURA = 7,12 M - ATERRO RODOVIÁRIO MÍNIMO = 1,20 M E MÁXIMO = 4,70 M - AREIA EXTRAÍDA E BRITA PRODUZIDA</v>
      </c>
      <c r="L122" s="38" t="str">
        <f t="shared" si="5"/>
        <v>M</v>
      </c>
    </row>
    <row r="123" spans="1:12" ht="18">
      <c r="A123" s="321">
        <v>607147</v>
      </c>
      <c r="B123" s="322" t="s">
        <v>9939</v>
      </c>
      <c r="C123" s="321" t="s">
        <v>33</v>
      </c>
      <c r="D123" s="155" t="e">
        <f t="shared" si="3"/>
        <v>#REF!</v>
      </c>
      <c r="F123" s="38">
        <v>91533.36</v>
      </c>
      <c r="G123" s="38" t="e">
        <f>INDEX('SICRO-SERVIÇOS-DESONERADO'!C:C,MATCH('SICRO-SERVIÇOS'!A123,'SICRO-SERVIÇOS-DESONERADO'!A:A,0))</f>
        <v>#N/A</v>
      </c>
      <c r="K123" s="38" t="str">
        <f t="shared" si="4"/>
        <v>ARCO METÁLICO GALVANIZADO TIPO MP 152S - ARCO ALTO - VÃO = 11,58 M E ALTURA = 7,16 M - ATERRO RODOVIÁRIO MÍNIMO = 1,20 M E MÁXIMO = 6,40 M - AREIA E BRITA COMERCIAIS</v>
      </c>
      <c r="L123" s="38" t="str">
        <f t="shared" si="5"/>
        <v>M</v>
      </c>
    </row>
    <row r="124" spans="1:12" ht="18">
      <c r="A124" s="321">
        <v>606795</v>
      </c>
      <c r="B124" s="322" t="s">
        <v>9940</v>
      </c>
      <c r="C124" s="321" t="s">
        <v>33</v>
      </c>
      <c r="D124" s="155" t="e">
        <f t="shared" si="3"/>
        <v>#REF!</v>
      </c>
      <c r="F124" s="38">
        <v>90589.11</v>
      </c>
      <c r="G124" s="38" t="e">
        <f>INDEX('SICRO-SERVIÇOS-DESONERADO'!C:C,MATCH('SICRO-SERVIÇOS'!A124,'SICRO-SERVIÇOS-DESONERADO'!A:A,0))</f>
        <v>#N/A</v>
      </c>
      <c r="K124" s="38" t="str">
        <f t="shared" si="4"/>
        <v>ARCO METÁLICO GALVANIZADO TIPO MP 152S - ARCO ALTO - VÃO = 11,58 M E ALTURA = 7,16 M - ATERRO RODOVIÁRIO MÍNIMO = 1,20 M E MÁXIMO = 6,40 M - AREIA EXTRAÍDA E BRITA PRODUZIDA</v>
      </c>
      <c r="L124" s="38" t="str">
        <f t="shared" si="5"/>
        <v>M</v>
      </c>
    </row>
    <row r="125" spans="1:12" ht="18">
      <c r="A125" s="321">
        <v>607112</v>
      </c>
      <c r="B125" s="322" t="s">
        <v>9941</v>
      </c>
      <c r="C125" s="321" t="s">
        <v>33</v>
      </c>
      <c r="D125" s="155" t="e">
        <f t="shared" si="3"/>
        <v>#REF!</v>
      </c>
      <c r="F125" s="38">
        <v>29748.48</v>
      </c>
      <c r="G125" s="38" t="e">
        <f>INDEX('SICRO-SERVIÇOS-DESONERADO'!C:C,MATCH('SICRO-SERVIÇOS'!A125,'SICRO-SERVIÇOS-DESONERADO'!A:A,0))</f>
        <v>#N/A</v>
      </c>
      <c r="K125" s="38" t="str">
        <f t="shared" si="4"/>
        <v>ARCO METÁLICO GALVANIZADO TIPO MP 152S - ARCO ALTO - VÃO = 6,12 M E ALTURA = 2,77 M - ATERRO RODOVIÁRIO MÍNIMO = 0,75 M E MÁXIMO = 5,40 M - AREIA E BRITA COMERCIAIS</v>
      </c>
      <c r="L125" s="38" t="str">
        <f t="shared" si="5"/>
        <v>M</v>
      </c>
    </row>
    <row r="126" spans="1:12" ht="18">
      <c r="A126" s="321">
        <v>606760</v>
      </c>
      <c r="B126" s="322" t="s">
        <v>9942</v>
      </c>
      <c r="C126" s="321" t="s">
        <v>33</v>
      </c>
      <c r="D126" s="155" t="e">
        <f t="shared" si="3"/>
        <v>#REF!</v>
      </c>
      <c r="F126" s="38">
        <v>29499.48</v>
      </c>
      <c r="G126" s="38" t="e">
        <f>INDEX('SICRO-SERVIÇOS-DESONERADO'!C:C,MATCH('SICRO-SERVIÇOS'!A126,'SICRO-SERVIÇOS-DESONERADO'!A:A,0))</f>
        <v>#N/A</v>
      </c>
      <c r="K126" s="38" t="str">
        <f t="shared" si="4"/>
        <v>ARCO METÁLICO GALVANIZADO TIPO MP 152S - ARCO ALTO - VÃO = 6,12 M E ALTURA = 2,77 M - ATERRO RODOVIÁRIO MÍNIMO = 0,75 M E MÁXIMO = 5,40 M - AREIA EXTRAÍDA E BRITA PRODUZIDA</v>
      </c>
      <c r="L126" s="38" t="str">
        <f t="shared" si="5"/>
        <v>M</v>
      </c>
    </row>
    <row r="127" spans="1:12" ht="18">
      <c r="A127" s="321">
        <v>607113</v>
      </c>
      <c r="B127" s="322" t="s">
        <v>9943</v>
      </c>
      <c r="C127" s="321" t="s">
        <v>33</v>
      </c>
      <c r="D127" s="155" t="e">
        <f t="shared" si="3"/>
        <v>#REF!</v>
      </c>
      <c r="F127" s="38">
        <v>34843.03</v>
      </c>
      <c r="G127" s="38" t="e">
        <f>INDEX('SICRO-SERVIÇOS-DESONERADO'!C:C,MATCH('SICRO-SERVIÇOS'!A127,'SICRO-SERVIÇOS-DESONERADO'!A:A,0))</f>
        <v>#N/A</v>
      </c>
      <c r="K127" s="38" t="str">
        <f t="shared" si="4"/>
        <v>ARCO METÁLICO GALVANIZADO TIPO MP 152S - ARCO ALTO - VÃO = 6,30 M E ALTURA = 3,68 M - ATERRO RODOVIÁRIO MÍNIMO = 0,75 M E MÁXIMO = 7,50 M - AREIA E BRITA COMERCIAIS</v>
      </c>
      <c r="L127" s="38" t="str">
        <f t="shared" si="5"/>
        <v>M</v>
      </c>
    </row>
    <row r="128" spans="1:12" ht="18">
      <c r="A128" s="321">
        <v>606761</v>
      </c>
      <c r="B128" s="322" t="s">
        <v>9944</v>
      </c>
      <c r="C128" s="321" t="s">
        <v>33</v>
      </c>
      <c r="D128" s="155" t="e">
        <f t="shared" si="3"/>
        <v>#REF!</v>
      </c>
      <c r="F128" s="38">
        <v>34557.480000000003</v>
      </c>
      <c r="G128" s="38" t="e">
        <f>INDEX('SICRO-SERVIÇOS-DESONERADO'!C:C,MATCH('SICRO-SERVIÇOS'!A128,'SICRO-SERVIÇOS-DESONERADO'!A:A,0))</f>
        <v>#N/A</v>
      </c>
      <c r="K128" s="38" t="str">
        <f t="shared" si="4"/>
        <v>ARCO METÁLICO GALVANIZADO TIPO MP 152S - ARCO ALTO - VÃO = 6,30 M E ALTURA = 3,68 M - ATERRO RODOVIÁRIO MÍNIMO = 0,75 M E MÁXIMO = 7,50 M - AREIA EXTRAÍDA E BRITA PRODUZIDA</v>
      </c>
      <c r="L128" s="38" t="str">
        <f t="shared" si="5"/>
        <v>M</v>
      </c>
    </row>
    <row r="129" spans="1:12" ht="18">
      <c r="A129" s="321">
        <v>606762</v>
      </c>
      <c r="B129" s="322" t="s">
        <v>9945</v>
      </c>
      <c r="C129" s="321" t="s">
        <v>33</v>
      </c>
      <c r="D129" s="155" t="e">
        <f t="shared" si="3"/>
        <v>#REF!</v>
      </c>
      <c r="F129" s="38">
        <v>34289.39</v>
      </c>
      <c r="G129" s="38" t="e">
        <f>INDEX('SICRO-SERVIÇOS-DESONERADO'!C:C,MATCH('SICRO-SERVIÇOS'!A129,'SICRO-SERVIÇOS-DESONERADO'!A:A,0))</f>
        <v>#N/A</v>
      </c>
      <c r="K129" s="38" t="str">
        <f t="shared" si="4"/>
        <v>ARCO METÁLICO GALVANIZADO TIPO MP 152S - ARCO ALTO - VÃO = 6,55 M E ALTURA = 3,56 M - ATERRO RODOVIÁRIO MÍNIMO = 0,75 M E MÁXIMO = 4,9 M - AREIA EXTRAÍDA E BRITA PRODUZIDA</v>
      </c>
      <c r="L129" s="38" t="str">
        <f t="shared" si="5"/>
        <v>M</v>
      </c>
    </row>
    <row r="130" spans="1:12" ht="18">
      <c r="A130" s="321">
        <v>607114</v>
      </c>
      <c r="B130" s="322" t="s">
        <v>9946</v>
      </c>
      <c r="C130" s="321" t="s">
        <v>33</v>
      </c>
      <c r="D130" s="155" t="e">
        <f t="shared" si="3"/>
        <v>#REF!</v>
      </c>
      <c r="F130" s="38">
        <v>34578.239999999998</v>
      </c>
      <c r="G130" s="38" t="e">
        <f>INDEX('SICRO-SERVIÇOS-DESONERADO'!C:C,MATCH('SICRO-SERVIÇOS'!A130,'SICRO-SERVIÇOS-DESONERADO'!A:A,0))</f>
        <v>#N/A</v>
      </c>
      <c r="K130" s="38" t="str">
        <f t="shared" si="4"/>
        <v>ARCO METÁLICO GALVANIZADO TIPO MP 152S - ARCO ALTO - VÃO = 6,55 M E ALTURA = 3,56 M - ATERRO RODOVIÁRIO MÍNIMO = 0,75 M E MÁXIMO = 4,90 M - AREIA E BRITA COMERCIAIS</v>
      </c>
      <c r="L130" s="38" t="str">
        <f t="shared" si="5"/>
        <v>M</v>
      </c>
    </row>
    <row r="131" spans="1:12" ht="18">
      <c r="A131" s="321">
        <v>607116</v>
      </c>
      <c r="B131" s="322" t="s">
        <v>9947</v>
      </c>
      <c r="C131" s="321" t="s">
        <v>33</v>
      </c>
      <c r="D131" s="155" t="e">
        <f t="shared" ref="D131:D194" si="6">IF($I$1="NÃO DESONERADO",F131,G131)</f>
        <v>#REF!</v>
      </c>
      <c r="F131" s="38">
        <v>36662.03</v>
      </c>
      <c r="G131" s="38" t="e">
        <f>INDEX('SICRO-SERVIÇOS-DESONERADO'!C:C,MATCH('SICRO-SERVIÇOS'!A131,'SICRO-SERVIÇOS-DESONERADO'!A:A,0))</f>
        <v>#N/A</v>
      </c>
      <c r="K131" s="38" t="str">
        <f t="shared" ref="K131:K194" si="7">UPPER(B131)</f>
        <v>ARCO METÁLICO GALVANIZADO TIPO MP 152S - ARCO ALTO - VÃO = 6,78 M E ALTURA = 3,61 M - ATERRO RODOVIÁRIO MÍNIMO = 0,75 M E MÁXIMO = 4,80 M - AREIA E BRITA COMERCIAIS</v>
      </c>
      <c r="L131" s="38" t="str">
        <f t="shared" ref="L131:L194" si="8">UPPER(C131)</f>
        <v>M</v>
      </c>
    </row>
    <row r="132" spans="1:12" ht="18">
      <c r="A132" s="321">
        <v>606764</v>
      </c>
      <c r="B132" s="322" t="s">
        <v>9948</v>
      </c>
      <c r="C132" s="321" t="s">
        <v>33</v>
      </c>
      <c r="D132" s="155" t="e">
        <f t="shared" si="6"/>
        <v>#REF!</v>
      </c>
      <c r="F132" s="38">
        <v>36358.15</v>
      </c>
      <c r="G132" s="38" t="e">
        <f>INDEX('SICRO-SERVIÇOS-DESONERADO'!C:C,MATCH('SICRO-SERVIÇOS'!A132,'SICRO-SERVIÇOS-DESONERADO'!A:A,0))</f>
        <v>#N/A</v>
      </c>
      <c r="K132" s="38" t="str">
        <f t="shared" si="7"/>
        <v>ARCO METÁLICO GALVANIZADO TIPO MP 152S - ARCO ALTO - VÃO = 6,78 M E ALTURA = 3,61 M - ATERRO RODOVIÁRIO MÍNIMO = 0,75 M E MÁXIMO = 4,80 M - AREIA EXTRAÍDA E BRITA PRODUZIDA</v>
      </c>
      <c r="L132" s="38" t="str">
        <f t="shared" si="8"/>
        <v>M</v>
      </c>
    </row>
    <row r="133" spans="1:12" ht="18">
      <c r="A133" s="321">
        <v>607115</v>
      </c>
      <c r="B133" s="322" t="s">
        <v>9949</v>
      </c>
      <c r="C133" s="321" t="s">
        <v>33</v>
      </c>
      <c r="D133" s="155" t="e">
        <f t="shared" si="6"/>
        <v>#REF!</v>
      </c>
      <c r="F133" s="38">
        <v>41652.639999999999</v>
      </c>
      <c r="G133" s="38" t="e">
        <f>INDEX('SICRO-SERVIÇOS-DESONERADO'!C:C,MATCH('SICRO-SERVIÇOS'!A133,'SICRO-SERVIÇOS-DESONERADO'!A:A,0))</f>
        <v>#N/A</v>
      </c>
      <c r="K133" s="38" t="str">
        <f t="shared" si="7"/>
        <v>ARCO METÁLICO GALVANIZADO TIPO MP 152S - ARCO ALTO - VÃO = 6,96 M E ALTURA = 4,42 M - ATERRO RODOVIÁRIO MÍNIMO = 0,75 M E MÁXIMO = 8,10 M - AREIA E BRITA COMERCIAIS</v>
      </c>
      <c r="L133" s="38" t="str">
        <f t="shared" si="8"/>
        <v>M</v>
      </c>
    </row>
    <row r="134" spans="1:12" ht="18">
      <c r="A134" s="321">
        <v>606763</v>
      </c>
      <c r="B134" s="322" t="s">
        <v>9950</v>
      </c>
      <c r="C134" s="321" t="s">
        <v>33</v>
      </c>
      <c r="D134" s="155" t="e">
        <f t="shared" si="6"/>
        <v>#REF!</v>
      </c>
      <c r="F134" s="38">
        <v>41285.71</v>
      </c>
      <c r="G134" s="38" t="e">
        <f>INDEX('SICRO-SERVIÇOS-DESONERADO'!C:C,MATCH('SICRO-SERVIÇOS'!A134,'SICRO-SERVIÇOS-DESONERADO'!A:A,0))</f>
        <v>#N/A</v>
      </c>
      <c r="K134" s="38" t="str">
        <f t="shared" si="7"/>
        <v>ARCO METÁLICO GALVANIZADO TIPO MP 152S - ARCO ALTO - VÃO = 6,96 M E ALTURA = 4,42 M - ATERRO RODOVIÁRIO MÍNIMO = 0,75 M E MÁXIMO = 8,10 M - AREIA EXTRAÍDA E BRITA PRODUZIDA</v>
      </c>
      <c r="L134" s="38" t="str">
        <f t="shared" si="8"/>
        <v>M</v>
      </c>
    </row>
    <row r="135" spans="1:12" ht="18">
      <c r="A135" s="321">
        <v>607117</v>
      </c>
      <c r="B135" s="322" t="s">
        <v>9951</v>
      </c>
      <c r="C135" s="321" t="s">
        <v>33</v>
      </c>
      <c r="D135" s="155" t="e">
        <f t="shared" si="6"/>
        <v>#REF!</v>
      </c>
      <c r="F135" s="38">
        <v>41654.82</v>
      </c>
      <c r="G135" s="38" t="e">
        <f>INDEX('SICRO-SERVIÇOS-DESONERADO'!C:C,MATCH('SICRO-SERVIÇOS'!A135,'SICRO-SERVIÇOS-DESONERADO'!A:A,0))</f>
        <v>#N/A</v>
      </c>
      <c r="K135" s="38" t="str">
        <f t="shared" si="7"/>
        <v>ARCO METÁLICO GALVANIZADO TIPO MP 152S - ARCO ALTO - VÃO = 6,99 M E ALTURA = 4,27 M - ATERRO RODOVIÁRIO MÍNIMO = 0,75 M E MÁXIMO = 5,70 M - AREIA E BRITA COMERCIAIS</v>
      </c>
      <c r="L135" s="38" t="str">
        <f t="shared" si="8"/>
        <v>M</v>
      </c>
    </row>
    <row r="136" spans="1:12" ht="18">
      <c r="A136" s="321">
        <v>606765</v>
      </c>
      <c r="B136" s="322" t="s">
        <v>9952</v>
      </c>
      <c r="C136" s="321" t="s">
        <v>33</v>
      </c>
      <c r="D136" s="155" t="e">
        <f t="shared" si="6"/>
        <v>#REF!</v>
      </c>
      <c r="F136" s="38">
        <v>41297.67</v>
      </c>
      <c r="G136" s="38" t="e">
        <f>INDEX('SICRO-SERVIÇOS-DESONERADO'!C:C,MATCH('SICRO-SERVIÇOS'!A136,'SICRO-SERVIÇOS-DESONERADO'!A:A,0))</f>
        <v>#N/A</v>
      </c>
      <c r="K136" s="38" t="str">
        <f t="shared" si="7"/>
        <v>ARCO METÁLICO GALVANIZADO TIPO MP 152S - ARCO ALTO - VÃO = 6,99 M E ALTURA = 4,27 M - ATERRO RODOVIÁRIO MÍNIMO = 0,75 M E MÁXIMO = 5,70 M - AREIA EXTRAÍDA E BRITA PRODUZIDA</v>
      </c>
      <c r="L136" s="38" t="str">
        <f t="shared" si="8"/>
        <v>M</v>
      </c>
    </row>
    <row r="137" spans="1:12" ht="18">
      <c r="A137" s="321">
        <v>607118</v>
      </c>
      <c r="B137" s="322" t="s">
        <v>9953</v>
      </c>
      <c r="C137" s="321" t="s">
        <v>33</v>
      </c>
      <c r="D137" s="155" t="e">
        <f t="shared" si="6"/>
        <v>#REF!</v>
      </c>
      <c r="F137" s="38">
        <v>37326.75</v>
      </c>
      <c r="G137" s="38" t="e">
        <f>INDEX('SICRO-SERVIÇOS-DESONERADO'!C:C,MATCH('SICRO-SERVIÇOS'!A137,'SICRO-SERVIÇOS-DESONERADO'!A:A,0))</f>
        <v>#N/A</v>
      </c>
      <c r="K137" s="38" t="str">
        <f t="shared" si="7"/>
        <v>ARCO METÁLICO GALVANIZADO TIPO MP 152S - ARCO ALTO - VÃO = 7,01 M E ALTURA = 3,63 M - ATERRO RODOVIÁRIO MÍNIMO = 0,75 M E MÁXIMO = 4,60 M - AREIA E BRITA COMERCIAIS</v>
      </c>
      <c r="L137" s="38" t="str">
        <f t="shared" si="8"/>
        <v>M</v>
      </c>
    </row>
    <row r="138" spans="1:12" ht="18">
      <c r="A138" s="321">
        <v>606766</v>
      </c>
      <c r="B138" s="322" t="s">
        <v>9954</v>
      </c>
      <c r="C138" s="321" t="s">
        <v>33</v>
      </c>
      <c r="D138" s="155" t="e">
        <f t="shared" si="6"/>
        <v>#REF!</v>
      </c>
      <c r="F138" s="38">
        <v>37010.699999999997</v>
      </c>
      <c r="G138" s="38" t="e">
        <f>INDEX('SICRO-SERVIÇOS-DESONERADO'!C:C,MATCH('SICRO-SERVIÇOS'!A138,'SICRO-SERVIÇOS-DESONERADO'!A:A,0))</f>
        <v>#N/A</v>
      </c>
      <c r="K138" s="38" t="str">
        <f t="shared" si="7"/>
        <v>ARCO METÁLICO GALVANIZADO TIPO MP 152S - ARCO ALTO - VÃO = 7,01 M E ALTURA = 3,63 M - ATERRO RODOVIÁRIO MÍNIMO = 0,75 M E MÁXIMO = 4,60 M - AREIA EXTRAÍDA E BRITA PRODUZIDA</v>
      </c>
      <c r="L138" s="38" t="str">
        <f t="shared" si="8"/>
        <v>M</v>
      </c>
    </row>
    <row r="139" spans="1:12" ht="18">
      <c r="A139" s="321">
        <v>607120</v>
      </c>
      <c r="B139" s="322" t="s">
        <v>9955</v>
      </c>
      <c r="C139" s="321" t="s">
        <v>33</v>
      </c>
      <c r="D139" s="155" t="e">
        <f t="shared" si="6"/>
        <v>#REF!</v>
      </c>
      <c r="F139" s="38">
        <v>37994.85</v>
      </c>
      <c r="G139" s="38" t="e">
        <f>INDEX('SICRO-SERVIÇOS-DESONERADO'!C:C,MATCH('SICRO-SERVIÇOS'!A139,'SICRO-SERVIÇOS-DESONERADO'!A:A,0))</f>
        <v>#N/A</v>
      </c>
      <c r="K139" s="38" t="str">
        <f t="shared" si="7"/>
        <v>ARCO METÁLICO GALVANIZADO TIPO MP 152S - ARCO ALTO - VÃO = 7,24 M E ALTURA = 3,68 M - ATERRO RODOVIÁRIO MÍNIMO = 0,90 M E MÁXIMO = 4,4 M - AREIA E BRITA COMERCIAIS</v>
      </c>
      <c r="L139" s="38" t="str">
        <f t="shared" si="8"/>
        <v>M</v>
      </c>
    </row>
    <row r="140" spans="1:12" ht="18">
      <c r="A140" s="321">
        <v>606768</v>
      </c>
      <c r="B140" s="322" t="s">
        <v>9956</v>
      </c>
      <c r="C140" s="321" t="s">
        <v>33</v>
      </c>
      <c r="D140" s="155" t="e">
        <f t="shared" si="6"/>
        <v>#REF!</v>
      </c>
      <c r="F140" s="38">
        <v>37664.449999999997</v>
      </c>
      <c r="G140" s="38" t="e">
        <f>INDEX('SICRO-SERVIÇOS-DESONERADO'!C:C,MATCH('SICRO-SERVIÇOS'!A140,'SICRO-SERVIÇOS-DESONERADO'!A:A,0))</f>
        <v>#N/A</v>
      </c>
      <c r="K140" s="38" t="str">
        <f t="shared" si="7"/>
        <v>ARCO METÁLICO GALVANIZADO TIPO MP 152S - ARCO ALTO - VÃO = 7,24 M E ALTURA = 3,68 M - ATERRO RODOVIÁRIO MÍNIMO = 0,90 M E MÁXIMO = 4,40 M - AREIA EXTRAÍDA E BRITA PRODUZIDA</v>
      </c>
      <c r="L140" s="38" t="str">
        <f t="shared" si="8"/>
        <v>M</v>
      </c>
    </row>
    <row r="141" spans="1:12" ht="18">
      <c r="A141" s="321">
        <v>607119</v>
      </c>
      <c r="B141" s="322" t="s">
        <v>9957</v>
      </c>
      <c r="C141" s="321" t="s">
        <v>33</v>
      </c>
      <c r="D141" s="155" t="e">
        <f t="shared" si="6"/>
        <v>#REF!</v>
      </c>
      <c r="F141" s="38">
        <v>43663.96</v>
      </c>
      <c r="G141" s="38" t="e">
        <f>INDEX('SICRO-SERVIÇOS-DESONERADO'!C:C,MATCH('SICRO-SERVIÇOS'!A141,'SICRO-SERVIÇOS-DESONERADO'!A:A,0))</f>
        <v>#N/A</v>
      </c>
      <c r="K141" s="38" t="str">
        <f t="shared" si="7"/>
        <v>ARCO METÁLICO GALVANIZADO TIPO MP 152S - ARCO ALTO - VÃO = 7,42 M E ALTURA = 4,52 M - ATERRO RODOVIÁRIO MÍNIMO = 0,90 M E MÁXIMO = 6,40 M - AREIA E BRITA COMERCIAIS</v>
      </c>
      <c r="L141" s="38" t="str">
        <f t="shared" si="8"/>
        <v>M</v>
      </c>
    </row>
    <row r="142" spans="1:12" ht="18">
      <c r="A142" s="321">
        <v>606767</v>
      </c>
      <c r="B142" s="322" t="s">
        <v>9958</v>
      </c>
      <c r="C142" s="321" t="s">
        <v>33</v>
      </c>
      <c r="D142" s="155" t="e">
        <f t="shared" si="6"/>
        <v>#REF!</v>
      </c>
      <c r="F142" s="38">
        <v>43264.66</v>
      </c>
      <c r="G142" s="38" t="e">
        <f>INDEX('SICRO-SERVIÇOS-DESONERADO'!C:C,MATCH('SICRO-SERVIÇOS'!A142,'SICRO-SERVIÇOS-DESONERADO'!A:A,0))</f>
        <v>#N/A</v>
      </c>
      <c r="K142" s="38" t="str">
        <f t="shared" si="7"/>
        <v>ARCO METÁLICO GALVANIZADO TIPO MP 152S - ARCO ALTO - VÃO = 7,42 M E ALTURA = 4,52 M - ATERRO RODOVIÁRIO MÍNIMO = 0,90 M E MÁXIMO = 6,40 M - AREIA EXTRAÍDA E BRITA PRODUZIDA</v>
      </c>
      <c r="L142" s="38" t="str">
        <f t="shared" si="8"/>
        <v>M</v>
      </c>
    </row>
    <row r="143" spans="1:12" ht="18">
      <c r="A143" s="321">
        <v>607121</v>
      </c>
      <c r="B143" s="322" t="s">
        <v>9959</v>
      </c>
      <c r="C143" s="321" t="s">
        <v>33</v>
      </c>
      <c r="D143" s="155" t="e">
        <f t="shared" si="6"/>
        <v>#REF!</v>
      </c>
      <c r="F143" s="38">
        <v>41160.29</v>
      </c>
      <c r="G143" s="38" t="e">
        <f>INDEX('SICRO-SERVIÇOS-DESONERADO'!C:C,MATCH('SICRO-SERVIÇOS'!A143,'SICRO-SERVIÇOS-DESONERADO'!A:A,0))</f>
        <v>#N/A</v>
      </c>
      <c r="K143" s="38" t="str">
        <f t="shared" si="7"/>
        <v>ARCO METÁLICO GALVANIZADO TIPO MP 152S - ARCO ALTO - VÃO = 7,47 M E ALTURA = 4,19 M - ATERRO RODOVIÁRIO MÍNIMO = 0,90 M E MÁXIMO = 4,30 M - AREIA E BRITA COMERCIAIS</v>
      </c>
      <c r="L143" s="38" t="str">
        <f t="shared" si="8"/>
        <v>M</v>
      </c>
    </row>
    <row r="144" spans="1:12" ht="18">
      <c r="A144" s="321">
        <v>606769</v>
      </c>
      <c r="B144" s="322" t="s">
        <v>9960</v>
      </c>
      <c r="C144" s="321" t="s">
        <v>33</v>
      </c>
      <c r="D144" s="155" t="e">
        <f t="shared" si="6"/>
        <v>#REF!</v>
      </c>
      <c r="F144" s="38">
        <v>40781.89</v>
      </c>
      <c r="G144" s="38" t="e">
        <f>INDEX('SICRO-SERVIÇOS-DESONERADO'!C:C,MATCH('SICRO-SERVIÇOS'!A144,'SICRO-SERVIÇOS-DESONERADO'!A:A,0))</f>
        <v>#N/A</v>
      </c>
      <c r="K144" s="38" t="str">
        <f t="shared" si="7"/>
        <v>ARCO METÁLICO GALVANIZADO TIPO MP 152S - ARCO ALTO - VÃO = 7,47 M E ALTURA = 4,19 M - ATERRO RODOVIÁRIO MÍNIMO = 0,90 M E MÁXIMO = 4,30 M - AREIA EXTRAÍDA E BRITA PRODUZIDA</v>
      </c>
      <c r="L144" s="38" t="str">
        <f t="shared" si="8"/>
        <v>M</v>
      </c>
    </row>
    <row r="145" spans="1:12" ht="18">
      <c r="A145" s="321">
        <v>607123</v>
      </c>
      <c r="B145" s="322" t="s">
        <v>9961</v>
      </c>
      <c r="C145" s="321" t="s">
        <v>33</v>
      </c>
      <c r="D145" s="155" t="e">
        <f t="shared" si="6"/>
        <v>#REF!</v>
      </c>
      <c r="F145" s="38">
        <v>40583.85</v>
      </c>
      <c r="G145" s="38" t="e">
        <f>INDEX('SICRO-SERVIÇOS-DESONERADO'!C:C,MATCH('SICRO-SERVIÇOS'!A145,'SICRO-SERVIÇOS-DESONERADO'!A:A,0))</f>
        <v>#N/A</v>
      </c>
      <c r="K145" s="38" t="str">
        <f t="shared" si="7"/>
        <v>ARCO METÁLICO GALVANIZADO TIPO MP 152S - ARCO ALTO - VÃO = 7,67 M E ALTURA = 3,99 M - ATERRO RODOVIÁRIO MÍNIMO = 0,90 M E MÁXIMO = 4,10 M - AREIA E BRITA COMERCIAIS</v>
      </c>
      <c r="L145" s="38" t="str">
        <f t="shared" si="8"/>
        <v>M</v>
      </c>
    </row>
    <row r="146" spans="1:12" ht="18">
      <c r="A146" s="321">
        <v>606771</v>
      </c>
      <c r="B146" s="322" t="s">
        <v>9962</v>
      </c>
      <c r="C146" s="321" t="s">
        <v>33</v>
      </c>
      <c r="D146" s="155" t="e">
        <f t="shared" si="6"/>
        <v>#REF!</v>
      </c>
      <c r="F146" s="38">
        <v>40209.65</v>
      </c>
      <c r="G146" s="38" t="e">
        <f>INDEX('SICRO-SERVIÇOS-DESONERADO'!C:C,MATCH('SICRO-SERVIÇOS'!A146,'SICRO-SERVIÇOS-DESONERADO'!A:A,0))</f>
        <v>#N/A</v>
      </c>
      <c r="K146" s="38" t="str">
        <f t="shared" si="7"/>
        <v>ARCO METÁLICO GALVANIZADO TIPO MP 152S - ARCO ALTO - VÃO = 7,67 M E ALTURA = 3,99 M - ATERRO RODOVIÁRIO MÍNIMO = 0,90 M E MÁXIMO = 4,10 M - AREIA EXTRAÍDA E BRITA PRODUZIDA</v>
      </c>
      <c r="L146" s="38" t="str">
        <f t="shared" si="8"/>
        <v>M</v>
      </c>
    </row>
    <row r="147" spans="1:12" ht="18">
      <c r="A147" s="321">
        <v>607122</v>
      </c>
      <c r="B147" s="322" t="s">
        <v>9963</v>
      </c>
      <c r="C147" s="321" t="s">
        <v>33</v>
      </c>
      <c r="D147" s="155" t="e">
        <f t="shared" si="6"/>
        <v>#REF!</v>
      </c>
      <c r="F147" s="38">
        <v>45027.22</v>
      </c>
      <c r="G147" s="38" t="e">
        <f>INDEX('SICRO-SERVIÇOS-DESONERADO'!C:C,MATCH('SICRO-SERVIÇOS'!A147,'SICRO-SERVIÇOS-DESONERADO'!A:A,0))</f>
        <v>#N/A</v>
      </c>
      <c r="K147" s="38" t="str">
        <f t="shared" si="7"/>
        <v>ARCO METÁLICO GALVANIZADO TIPO MP 152S - ARCO ALTO - VÃO = 7,85 M E ALTURA = 4,60 M - ATERRO RODOVIÁRIO MÍNIMO = 0,90 M E MÁXIMO = 6,00 M - AREIA E BRITA COMERCIAIS</v>
      </c>
      <c r="L147" s="38" t="str">
        <f t="shared" si="8"/>
        <v>M</v>
      </c>
    </row>
    <row r="148" spans="1:12" ht="18">
      <c r="A148" s="321">
        <v>606770</v>
      </c>
      <c r="B148" s="322" t="s">
        <v>9964</v>
      </c>
      <c r="C148" s="321" t="s">
        <v>33</v>
      </c>
      <c r="D148" s="155" t="e">
        <f t="shared" si="6"/>
        <v>#REF!</v>
      </c>
      <c r="F148" s="38">
        <v>44596.91</v>
      </c>
      <c r="G148" s="38" t="e">
        <f>INDEX('SICRO-SERVIÇOS-DESONERADO'!C:C,MATCH('SICRO-SERVIÇOS'!A148,'SICRO-SERVIÇOS-DESONERADO'!A:A,0))</f>
        <v>#N/A</v>
      </c>
      <c r="K148" s="38" t="str">
        <f t="shared" si="7"/>
        <v>ARCO METÁLICO GALVANIZADO TIPO MP 152S - ARCO ALTO - VÃO = 7,85 M E ALTURA = 4,60 M - ATERRO RODOVIÁRIO MÍNIMO = 0,90 M E MÁXIMO = 6,00 M - AREIA EXTRAÍDA E BRITA PRODUZIDA</v>
      </c>
      <c r="L148" s="38" t="str">
        <f t="shared" si="8"/>
        <v>M</v>
      </c>
    </row>
    <row r="149" spans="1:12" ht="18">
      <c r="A149" s="321">
        <v>607125</v>
      </c>
      <c r="B149" s="322" t="s">
        <v>9965</v>
      </c>
      <c r="C149" s="321" t="s">
        <v>33</v>
      </c>
      <c r="D149" s="155" t="e">
        <f t="shared" si="6"/>
        <v>#REF!</v>
      </c>
      <c r="F149" s="38">
        <v>41942.49</v>
      </c>
      <c r="G149" s="38" t="e">
        <f>INDEX('SICRO-SERVIÇOS-DESONERADO'!C:C,MATCH('SICRO-SERVIÇOS'!A149,'SICRO-SERVIÇOS-DESONERADO'!A:A,0))</f>
        <v>#N/A</v>
      </c>
      <c r="K149" s="38" t="str">
        <f t="shared" si="7"/>
        <v>ARCO METÁLICO GALVANIZADO TIPO MP 152S - ARCO ALTO - VÃO = 7,90 M E ALTURA = 4,04 M - ATERRO RODOVIÁRIO MÍNIMO = 0,90 M E MÁXIMO = 4,00 M - AREIA E BRITA COMERCIAIS</v>
      </c>
      <c r="L149" s="38" t="str">
        <f t="shared" si="8"/>
        <v>M</v>
      </c>
    </row>
    <row r="150" spans="1:12" ht="18">
      <c r="A150" s="321">
        <v>606773</v>
      </c>
      <c r="B150" s="322" t="s">
        <v>9966</v>
      </c>
      <c r="C150" s="321" t="s">
        <v>33</v>
      </c>
      <c r="D150" s="155" t="e">
        <f t="shared" si="6"/>
        <v>#REF!</v>
      </c>
      <c r="F150" s="38">
        <v>41551.35</v>
      </c>
      <c r="G150" s="38" t="e">
        <f>INDEX('SICRO-SERVIÇOS-DESONERADO'!C:C,MATCH('SICRO-SERVIÇOS'!A150,'SICRO-SERVIÇOS-DESONERADO'!A:A,0))</f>
        <v>#N/A</v>
      </c>
      <c r="K150" s="38" t="str">
        <f t="shared" si="7"/>
        <v>ARCO METÁLICO GALVANIZADO TIPO MP 152S - ARCO ALTO - VÃO = 7,90 M E ALTURA = 4,04 M - ATERRO RODOVIÁRIO MÍNIMO = 0,90 M E MÁXIMO = 4,00 M - AREIA EXTRAÍDA E BRITA PRODUZIDA</v>
      </c>
      <c r="L150" s="38" t="str">
        <f t="shared" si="8"/>
        <v>M</v>
      </c>
    </row>
    <row r="151" spans="1:12" ht="18">
      <c r="A151" s="321">
        <v>607124</v>
      </c>
      <c r="B151" s="322" t="s">
        <v>9967</v>
      </c>
      <c r="C151" s="321" t="s">
        <v>33</v>
      </c>
      <c r="D151" s="155" t="e">
        <f t="shared" si="6"/>
        <v>#REF!</v>
      </c>
      <c r="F151" s="38">
        <v>45735.28</v>
      </c>
      <c r="G151" s="38" t="e">
        <f>INDEX('SICRO-SERVIÇOS-DESONERADO'!C:C,MATCH('SICRO-SERVIÇOS'!A151,'SICRO-SERVIÇOS-DESONERADO'!A:A,0))</f>
        <v>#N/A</v>
      </c>
      <c r="K151" s="38" t="str">
        <f t="shared" si="7"/>
        <v>ARCO METÁLICO GALVANIZADO TIPO MP 152S - ARCO ALTO - VÃO = 8,08 M E ALTURA = 4,65 M - ATERRO RODOVIÁRIO MÍNIMO = 0,90 M E MÁXIMO = 5,80 M - AREIA E BRITA COMERCIAIS</v>
      </c>
      <c r="L151" s="38" t="str">
        <f t="shared" si="8"/>
        <v>M</v>
      </c>
    </row>
    <row r="152" spans="1:12" ht="18">
      <c r="A152" s="321">
        <v>606772</v>
      </c>
      <c r="B152" s="322" t="s">
        <v>9968</v>
      </c>
      <c r="C152" s="321" t="s">
        <v>33</v>
      </c>
      <c r="D152" s="155" t="e">
        <f t="shared" si="6"/>
        <v>#REF!</v>
      </c>
      <c r="F152" s="38">
        <v>45287.87</v>
      </c>
      <c r="G152" s="38" t="e">
        <f>INDEX('SICRO-SERVIÇOS-DESONERADO'!C:C,MATCH('SICRO-SERVIÇOS'!A152,'SICRO-SERVIÇOS-DESONERADO'!A:A,0))</f>
        <v>#N/A</v>
      </c>
      <c r="K152" s="38" t="str">
        <f t="shared" si="7"/>
        <v>ARCO METÁLICO GALVANIZADO TIPO MP 152S - ARCO ALTO - VÃO = 8,08 M E ALTURA = 4,65 M - ATERRO RODOVIÁRIO MÍNIMO = 0,90 M E MÁXIMO = 5,80 M - AREIA EXTRAÍDA E BRITA PRODUZIDA</v>
      </c>
      <c r="L152" s="38" t="str">
        <f t="shared" si="8"/>
        <v>M</v>
      </c>
    </row>
    <row r="153" spans="1:12" ht="18">
      <c r="A153" s="321">
        <v>607126</v>
      </c>
      <c r="B153" s="322" t="s">
        <v>9969</v>
      </c>
      <c r="C153" s="321" t="s">
        <v>33</v>
      </c>
      <c r="D153" s="155" t="e">
        <f t="shared" si="6"/>
        <v>#REF!</v>
      </c>
      <c r="F153" s="38">
        <v>46981.7</v>
      </c>
      <c r="G153" s="38" t="e">
        <f>INDEX('SICRO-SERVIÇOS-DESONERADO'!C:C,MATCH('SICRO-SERVIÇOS'!A153,'SICRO-SERVIÇOS-DESONERADO'!A:A,0))</f>
        <v>#N/A</v>
      </c>
      <c r="K153" s="38" t="str">
        <f t="shared" si="7"/>
        <v>ARCO METÁLICO GALVANIZADO TIPO MP 152S - ARCO ALTO - VÃO = 8,31 M E ALTURA = 4,70 M - ATERRO RODOVIÁRIO MÍNIMO = 0,90 M E MÁXIMO = 5,60 M - AREIA E BRITA COMERCIAIS</v>
      </c>
      <c r="L153" s="38" t="str">
        <f t="shared" si="8"/>
        <v>M</v>
      </c>
    </row>
    <row r="154" spans="1:12" ht="18">
      <c r="A154" s="321">
        <v>606774</v>
      </c>
      <c r="B154" s="322" t="s">
        <v>9970</v>
      </c>
      <c r="C154" s="321" t="s">
        <v>33</v>
      </c>
      <c r="D154" s="155" t="e">
        <f t="shared" si="6"/>
        <v>#REF!</v>
      </c>
      <c r="F154" s="38">
        <v>46515.51</v>
      </c>
      <c r="G154" s="38" t="e">
        <f>INDEX('SICRO-SERVIÇOS-DESONERADO'!C:C,MATCH('SICRO-SERVIÇOS'!A154,'SICRO-SERVIÇOS-DESONERADO'!A:A,0))</f>
        <v>#N/A</v>
      </c>
      <c r="K154" s="38" t="str">
        <f t="shared" si="7"/>
        <v>ARCO METÁLICO GALVANIZADO TIPO MP 152S - ARCO ALTO - VÃO = 8,31 M E ALTURA = 4,70 M - ATERRO RODOVIÁRIO MÍNIMO = 0,90 M E MÁXIMO = 5,60 M - AREIA EXTRAÍDA E BRITA PRODUZIDA</v>
      </c>
      <c r="L154" s="38" t="str">
        <f t="shared" si="8"/>
        <v>M</v>
      </c>
    </row>
    <row r="155" spans="1:12" ht="18">
      <c r="A155" s="321">
        <v>607127</v>
      </c>
      <c r="B155" s="322" t="s">
        <v>9971</v>
      </c>
      <c r="C155" s="321" t="s">
        <v>33</v>
      </c>
      <c r="D155" s="155" t="e">
        <f t="shared" si="6"/>
        <v>#REF!</v>
      </c>
      <c r="F155" s="38">
        <v>43294.37</v>
      </c>
      <c r="G155" s="38" t="e">
        <f>INDEX('SICRO-SERVIÇOS-DESONERADO'!C:C,MATCH('SICRO-SERVIÇOS'!A155,'SICRO-SERVIÇOS-DESONERADO'!A:A,0))</f>
        <v>#N/A</v>
      </c>
      <c r="K155" s="38" t="str">
        <f t="shared" si="7"/>
        <v>ARCO METÁLICO GALVANIZADO TIPO MP 152S - ARCO ALTO - VÃO = 8,36 M E ALTURA = 4,11 M - ATERRO RODOVIÁRIO MÍNIMO = 0,90 M E MÁXIMO = 3,70 M - AREIA E BRITA COMERCIAIS</v>
      </c>
      <c r="L155" s="38" t="str">
        <f t="shared" si="8"/>
        <v>M</v>
      </c>
    </row>
    <row r="156" spans="1:12" ht="18">
      <c r="A156" s="321">
        <v>606775</v>
      </c>
      <c r="B156" s="322" t="s">
        <v>9972</v>
      </c>
      <c r="C156" s="321" t="s">
        <v>33</v>
      </c>
      <c r="D156" s="155" t="e">
        <f t="shared" si="6"/>
        <v>#REF!</v>
      </c>
      <c r="F156" s="38">
        <v>42873.440000000002</v>
      </c>
      <c r="G156" s="38" t="e">
        <f>INDEX('SICRO-SERVIÇOS-DESONERADO'!C:C,MATCH('SICRO-SERVIÇOS'!A156,'SICRO-SERVIÇOS-DESONERADO'!A:A,0))</f>
        <v>#N/A</v>
      </c>
      <c r="K156" s="38" t="str">
        <f t="shared" si="7"/>
        <v>ARCO METÁLICO GALVANIZADO TIPO MP 152S - ARCO ALTO - VÃO = 8,36 M E ALTURA = 4,11 M - ATERRO RODOVIÁRIO MÍNIMO = 0,90 M E MÁXIMO = 3,70 M - AREIA EXTRAÍDA E BRITA PRODUZIDA</v>
      </c>
      <c r="L156" s="38" t="str">
        <f t="shared" si="8"/>
        <v>M</v>
      </c>
    </row>
    <row r="157" spans="1:12" ht="18">
      <c r="A157" s="321">
        <v>607129</v>
      </c>
      <c r="B157" s="322" t="s">
        <v>9973</v>
      </c>
      <c r="C157" s="321" t="s">
        <v>33</v>
      </c>
      <c r="D157" s="155" t="e">
        <f t="shared" si="6"/>
        <v>#REF!</v>
      </c>
      <c r="F157" s="38">
        <v>45284.9</v>
      </c>
      <c r="G157" s="38" t="e">
        <f>INDEX('SICRO-SERVIÇOS-DESONERADO'!C:C,MATCH('SICRO-SERVIÇOS'!A157,'SICRO-SERVIÇOS-DESONERADO'!A:A,0))</f>
        <v>#N/A</v>
      </c>
      <c r="K157" s="38" t="str">
        <f t="shared" si="7"/>
        <v>ARCO METÁLICO GALVANIZADO TIPO MP 152S - ARCO ALTO - VÃO = 8,59 M E ALTURA = 4,39 M - ATERRO RODOVIÁRIO MÍNIMO = 0,90 M E MÁXIMO = 3,60 M - AREIA E BRITA COMERCIAIS</v>
      </c>
      <c r="L157" s="38" t="str">
        <f t="shared" si="8"/>
        <v>M</v>
      </c>
    </row>
    <row r="158" spans="1:12" ht="18">
      <c r="A158" s="321">
        <v>606777</v>
      </c>
      <c r="B158" s="322" t="s">
        <v>9974</v>
      </c>
      <c r="C158" s="321" t="s">
        <v>33</v>
      </c>
      <c r="D158" s="155" t="e">
        <f t="shared" si="6"/>
        <v>#REF!</v>
      </c>
      <c r="F158" s="38">
        <v>44827.69</v>
      </c>
      <c r="G158" s="38" t="e">
        <f>INDEX('SICRO-SERVIÇOS-DESONERADO'!C:C,MATCH('SICRO-SERVIÇOS'!A158,'SICRO-SERVIÇOS-DESONERADO'!A:A,0))</f>
        <v>#N/A</v>
      </c>
      <c r="K158" s="38" t="str">
        <f t="shared" si="7"/>
        <v>ARCO METÁLICO GALVANIZADO TIPO MP 152S - ARCO ALTO - VÃO = 8,59 M E ALTURA = 4,39 M - ATERRO RODOVIÁRIO MÍNIMO = 0,90 M E MÁXIMO = 3,60 M - AREIA EXTRAÍDA E BRITA PRODUZIDA</v>
      </c>
      <c r="L158" s="38" t="str">
        <f t="shared" si="8"/>
        <v>M</v>
      </c>
    </row>
    <row r="159" spans="1:12" ht="18">
      <c r="A159" s="321">
        <v>607128</v>
      </c>
      <c r="B159" s="322" t="s">
        <v>9975</v>
      </c>
      <c r="C159" s="321" t="s">
        <v>33</v>
      </c>
      <c r="D159" s="155" t="e">
        <f t="shared" si="6"/>
        <v>#REF!</v>
      </c>
      <c r="F159" s="38">
        <v>49787.83</v>
      </c>
      <c r="G159" s="38" t="e">
        <f>INDEX('SICRO-SERVIÇOS-DESONERADO'!C:C,MATCH('SICRO-SERVIÇOS'!A159,'SICRO-SERVIÇOS-DESONERADO'!A:A,0))</f>
        <v>#N/A</v>
      </c>
      <c r="K159" s="38" t="str">
        <f t="shared" si="7"/>
        <v>ARCO METÁLICO GALVANIZADO TIPO MP 152S - ARCO ALTO - VÃO = 8,97 M E ALTURA = 5,00 M - ATERRO RODOVIÁRIO MÍNIMO = 0,90 M E MÁXIMO = 5,80 M - AREIA E BRITA COMERCIAIS</v>
      </c>
      <c r="L159" s="38" t="str">
        <f t="shared" si="8"/>
        <v>M</v>
      </c>
    </row>
    <row r="160" spans="1:12" ht="18">
      <c r="A160" s="321">
        <v>606776</v>
      </c>
      <c r="B160" s="322" t="s">
        <v>9976</v>
      </c>
      <c r="C160" s="321" t="s">
        <v>33</v>
      </c>
      <c r="D160" s="155" t="e">
        <f t="shared" si="6"/>
        <v>#REF!</v>
      </c>
      <c r="F160" s="38">
        <v>49255.08</v>
      </c>
      <c r="G160" s="38" t="e">
        <f>INDEX('SICRO-SERVIÇOS-DESONERADO'!C:C,MATCH('SICRO-SERVIÇOS'!A160,'SICRO-SERVIÇOS-DESONERADO'!A:A,0))</f>
        <v>#N/A</v>
      </c>
      <c r="K160" s="38" t="str">
        <f t="shared" si="7"/>
        <v>ARCO METÁLICO GALVANIZADO TIPO MP 152S - ARCO ALTO - VÃO = 8,97 M E ALTURA = 5,00 M - ATERRO RODOVIÁRIO MÍNIMO = 0,90 M E MÁXIMO = 5,80 M - AREIA EXTRAÍDA E BRITA PRODUZIDA</v>
      </c>
      <c r="L160" s="38" t="str">
        <f t="shared" si="8"/>
        <v>M</v>
      </c>
    </row>
    <row r="161" spans="1:12" ht="18">
      <c r="A161" s="321">
        <v>607130</v>
      </c>
      <c r="B161" s="322" t="s">
        <v>9977</v>
      </c>
      <c r="C161" s="321" t="s">
        <v>33</v>
      </c>
      <c r="D161" s="155" t="e">
        <f t="shared" si="6"/>
        <v>#REF!</v>
      </c>
      <c r="F161" s="38">
        <v>53069.38</v>
      </c>
      <c r="G161" s="38" t="e">
        <f>INDEX('SICRO-SERVIÇOS-DESONERADO'!C:C,MATCH('SICRO-SERVIÇOS'!A161,'SICRO-SERVIÇOS-DESONERADO'!A:A,0))</f>
        <v>#N/A</v>
      </c>
      <c r="K161" s="38" t="str">
        <f t="shared" si="7"/>
        <v>ARCO METÁLICO GALVANIZADO TIPO MP 152S - ARCO ALTO - VÃO = 9,17 M E ALTURA = 5,49 M - ATERRO RODOVIÁRIO MÍNIMO = 0,90 M E MÁXIMO = 5,60 M - AREIA E BRITA COMERCIAIS</v>
      </c>
      <c r="L161" s="38" t="str">
        <f t="shared" si="8"/>
        <v>M</v>
      </c>
    </row>
    <row r="162" spans="1:12" ht="18">
      <c r="A162" s="321">
        <v>606778</v>
      </c>
      <c r="B162" s="322" t="s">
        <v>9978</v>
      </c>
      <c r="C162" s="321" t="s">
        <v>33</v>
      </c>
      <c r="D162" s="155" t="e">
        <f t="shared" si="6"/>
        <v>#REF!</v>
      </c>
      <c r="F162" s="38">
        <v>52482.69</v>
      </c>
      <c r="G162" s="38" t="e">
        <f>INDEX('SICRO-SERVIÇOS-DESONERADO'!C:C,MATCH('SICRO-SERVIÇOS'!A162,'SICRO-SERVIÇOS-DESONERADO'!A:A,0))</f>
        <v>#N/A</v>
      </c>
      <c r="K162" s="38" t="str">
        <f t="shared" si="7"/>
        <v>ARCO METÁLICO GALVANIZADO TIPO MP 152S - ARCO ALTO - VÃO = 9,17 M E ALTURA = 5,49 M - ATERRO RODOVIÁRIO MÍNIMO = 0,90 M E MÁXIMO = 5,60 M - AREIA EXTRAÍDA E BRITA PRODUZIDA</v>
      </c>
      <c r="L162" s="38" t="str">
        <f t="shared" si="8"/>
        <v>M</v>
      </c>
    </row>
    <row r="163" spans="1:12" ht="18">
      <c r="A163" s="321">
        <v>607131</v>
      </c>
      <c r="B163" s="322" t="s">
        <v>9979</v>
      </c>
      <c r="C163" s="321" t="s">
        <v>33</v>
      </c>
      <c r="D163" s="155" t="e">
        <f t="shared" si="6"/>
        <v>#REF!</v>
      </c>
      <c r="F163" s="38">
        <v>49812.47</v>
      </c>
      <c r="G163" s="38" t="e">
        <f>INDEX('SICRO-SERVIÇOS-DESONERADO'!C:C,MATCH('SICRO-SERVIÇOS'!A163,'SICRO-SERVIÇOS-DESONERADO'!A:A,0))</f>
        <v>#N/A</v>
      </c>
      <c r="K163" s="38" t="str">
        <f t="shared" si="7"/>
        <v>ARCO METÁLICO GALVANIZADO TIPO MP 152S - ARCO ALTO - VÃO = 9,22 M E ALTURA = 4,70 M - ATERRO RODOVIÁRIO MÍNIMO = 0,90 M E MÁXIMO = 4,10 M - AREIA E BRITA COMERCIAIS</v>
      </c>
      <c r="L163" s="38" t="str">
        <f t="shared" si="8"/>
        <v>M</v>
      </c>
    </row>
    <row r="164" spans="1:12" ht="18">
      <c r="A164" s="321">
        <v>606779</v>
      </c>
      <c r="B164" s="322" t="s">
        <v>9980</v>
      </c>
      <c r="C164" s="321" t="s">
        <v>33</v>
      </c>
      <c r="D164" s="155" t="e">
        <f t="shared" si="6"/>
        <v>#REF!</v>
      </c>
      <c r="F164" s="38">
        <v>49294.22</v>
      </c>
      <c r="G164" s="38" t="e">
        <f>INDEX('SICRO-SERVIÇOS-DESONERADO'!C:C,MATCH('SICRO-SERVIÇOS'!A164,'SICRO-SERVIÇOS-DESONERADO'!A:A,0))</f>
        <v>#N/A</v>
      </c>
      <c r="K164" s="38" t="str">
        <f t="shared" si="7"/>
        <v>ARCO METÁLICO GALVANIZADO TIPO MP 152S - ARCO ALTO - VÃO = 9,22 M E ALTURA = 4,70 M - ATERRO RODOVIÁRIO MÍNIMO = 0,90 M E MÁXIMO = 4,10 M - AREIA EXTRAÍDA E BRITA PRODUZIDA</v>
      </c>
      <c r="L164" s="38" t="str">
        <f t="shared" si="8"/>
        <v>M</v>
      </c>
    </row>
    <row r="165" spans="1:12" ht="18">
      <c r="A165" s="321">
        <v>607133</v>
      </c>
      <c r="B165" s="322" t="s">
        <v>9981</v>
      </c>
      <c r="C165" s="321" t="s">
        <v>33</v>
      </c>
      <c r="D165" s="155" t="e">
        <f t="shared" si="6"/>
        <v>#REF!</v>
      </c>
      <c r="F165" s="38">
        <v>50618.23</v>
      </c>
      <c r="G165" s="38" t="e">
        <f>INDEX('SICRO-SERVIÇOS-DESONERADO'!C:C,MATCH('SICRO-SERVIÇOS'!A165,'SICRO-SERVIÇOS-DESONERADO'!A:A,0))</f>
        <v>#N/A</v>
      </c>
      <c r="K165" s="38" t="str">
        <f t="shared" si="7"/>
        <v>ARCO METÁLICO GALVANIZADO TIPO MP 152S - ARCO ALTO - VÃO = 9,45 M E ALTURA = 4,75 M - ATERRO RODOVIÁRIO MÍNIMO = 0,90 M E MÁXIMO = 4,00 M - AREIA E BRITA COMERCIAIS</v>
      </c>
      <c r="L165" s="38" t="str">
        <f t="shared" si="8"/>
        <v>M</v>
      </c>
    </row>
    <row r="166" spans="1:12" ht="18">
      <c r="A166" s="321">
        <v>606781</v>
      </c>
      <c r="B166" s="322" t="s">
        <v>9982</v>
      </c>
      <c r="C166" s="321" t="s">
        <v>33</v>
      </c>
      <c r="D166" s="155" t="e">
        <f t="shared" si="6"/>
        <v>#REF!</v>
      </c>
      <c r="F166" s="38">
        <v>50078.64</v>
      </c>
      <c r="G166" s="38" t="e">
        <f>INDEX('SICRO-SERVIÇOS-DESONERADO'!C:C,MATCH('SICRO-SERVIÇOS'!A166,'SICRO-SERVIÇOS-DESONERADO'!A:A,0))</f>
        <v>#N/A</v>
      </c>
      <c r="K166" s="38" t="str">
        <f t="shared" si="7"/>
        <v>ARCO METÁLICO GALVANIZADO TIPO MP 152S - ARCO ALTO - VÃO = 9,45 M E ALTURA = 4,75 M - ATERRO RODOVIÁRIO MÍNIMO = 0,90 M E MÁXIMO = 4,00 M - AREIA EXTRAÍDA E BRITA PRODUZIDA</v>
      </c>
      <c r="L166" s="38" t="str">
        <f t="shared" si="8"/>
        <v>M</v>
      </c>
    </row>
    <row r="167" spans="1:12" ht="18">
      <c r="A167" s="321">
        <v>607132</v>
      </c>
      <c r="B167" s="322" t="s">
        <v>9983</v>
      </c>
      <c r="C167" s="321" t="s">
        <v>33</v>
      </c>
      <c r="D167" s="155" t="e">
        <f t="shared" si="6"/>
        <v>#REF!</v>
      </c>
      <c r="F167" s="38">
        <v>55144.24</v>
      </c>
      <c r="G167" s="38" t="e">
        <f>INDEX('SICRO-SERVIÇOS-DESONERADO'!C:C,MATCH('SICRO-SERVIÇOS'!A167,'SICRO-SERVIÇOS-DESONERADO'!A:A,0))</f>
        <v>#N/A</v>
      </c>
      <c r="K167" s="38" t="str">
        <f t="shared" si="7"/>
        <v>ARCO METÁLICO GALVANIZADO TIPO MP 152S - ARCO ALTO - VÃO = 9,63 M E ALTURA = 5,59 M - ATERRO RODOVIÁRIO MÍNIMO = 0,90 M E MÁXIMO = 5,30 M - AREIA E BRITA COMERCIAIS</v>
      </c>
      <c r="L167" s="38" t="str">
        <f t="shared" si="8"/>
        <v>M</v>
      </c>
    </row>
    <row r="168" spans="1:12" ht="18">
      <c r="A168" s="321">
        <v>606780</v>
      </c>
      <c r="B168" s="322" t="s">
        <v>9984</v>
      </c>
      <c r="C168" s="321" t="s">
        <v>33</v>
      </c>
      <c r="D168" s="155" t="e">
        <f t="shared" si="6"/>
        <v>#REF!</v>
      </c>
      <c r="F168" s="38">
        <v>54515.65</v>
      </c>
      <c r="G168" s="38" t="e">
        <f>INDEX('SICRO-SERVIÇOS-DESONERADO'!C:C,MATCH('SICRO-SERVIÇOS'!A168,'SICRO-SERVIÇOS-DESONERADO'!A:A,0))</f>
        <v>#N/A</v>
      </c>
      <c r="K168" s="38" t="str">
        <f t="shared" si="7"/>
        <v>ARCO METÁLICO GALVANIZADO TIPO MP 152S - ARCO ALTO - VÃO = 9,63 M E ALTURA = 5,59 M - ATERRO RODOVIÁRIO MÍNIMO = 0,90 M E MÁXIMO = 5,30 M - AREIA EXTRAÍDA E BRITA PRODUZIDA</v>
      </c>
      <c r="L168" s="38" t="str">
        <f t="shared" si="8"/>
        <v>M</v>
      </c>
    </row>
    <row r="169" spans="1:12" ht="18">
      <c r="A169" s="321">
        <v>607134</v>
      </c>
      <c r="B169" s="322" t="s">
        <v>9985</v>
      </c>
      <c r="C169" s="321" t="s">
        <v>33</v>
      </c>
      <c r="D169" s="155" t="e">
        <f t="shared" si="6"/>
        <v>#REF!</v>
      </c>
      <c r="F169" s="38">
        <v>54598.68</v>
      </c>
      <c r="G169" s="38" t="e">
        <f>INDEX('SICRO-SERVIÇOS-DESONERADO'!C:C,MATCH('SICRO-SERVIÇOS'!A169,'SICRO-SERVIÇOS-DESONERADO'!A:A,0))</f>
        <v>#N/A</v>
      </c>
      <c r="K169" s="38" t="str">
        <f t="shared" si="7"/>
        <v>ARCO METÁLICO GALVANIZADO TIPO MP 152S - ARCO ALTO - VÃO = 9,65 M E ALTURA = 5,41 M - ATERRO RODOVIÁRIO MÍNIMO = 0,90 M E MÁXIMO = 4,70 M - AREIA E BRITA COMERCIAIS</v>
      </c>
      <c r="L169" s="38" t="str">
        <f t="shared" si="8"/>
        <v>M</v>
      </c>
    </row>
    <row r="170" spans="1:12" ht="18">
      <c r="A170" s="321">
        <v>606782</v>
      </c>
      <c r="B170" s="322" t="s">
        <v>9986</v>
      </c>
      <c r="C170" s="321" t="s">
        <v>33</v>
      </c>
      <c r="D170" s="155" t="e">
        <f t="shared" si="6"/>
        <v>#REF!</v>
      </c>
      <c r="F170" s="38">
        <v>53985.26</v>
      </c>
      <c r="G170" s="38" t="e">
        <f>INDEX('SICRO-SERVIÇOS-DESONERADO'!C:C,MATCH('SICRO-SERVIÇOS'!A170,'SICRO-SERVIÇOS-DESONERADO'!A:A,0))</f>
        <v>#N/A</v>
      </c>
      <c r="K170" s="38" t="str">
        <f t="shared" si="7"/>
        <v>ARCO METÁLICO GALVANIZADO TIPO MP 152S - ARCO ALTO - VÃO = 9,65 M E ALTURA = 5,41 M - ATERRO RODOVIÁRIO MÍNIMO = 0,90 M E MÁXIMO = 4,70 M - AREIA EXTRAÍDA E BRITA PRODUZIDA</v>
      </c>
      <c r="L170" s="38" t="str">
        <f t="shared" si="8"/>
        <v>M</v>
      </c>
    </row>
    <row r="171" spans="1:12" ht="18">
      <c r="A171" s="321">
        <v>607136</v>
      </c>
      <c r="B171" s="322" t="s">
        <v>9987</v>
      </c>
      <c r="C171" s="321" t="s">
        <v>33</v>
      </c>
      <c r="D171" s="155" t="e">
        <f t="shared" si="6"/>
        <v>#REF!</v>
      </c>
      <c r="F171" s="38">
        <v>53907.23</v>
      </c>
      <c r="G171" s="38" t="e">
        <f>INDEX('SICRO-SERVIÇOS-DESONERADO'!C:C,MATCH('SICRO-SERVIÇOS'!A171,'SICRO-SERVIÇOS-DESONERADO'!A:A,0))</f>
        <v>#N/A</v>
      </c>
      <c r="K171" s="38" t="str">
        <f t="shared" si="7"/>
        <v>ARCO METÁLICO GALVANIZADO TIPO MP 152S - ARCO ALTO - VÃO = 9,68 M E ALTURA = 5,23 M - ATERRO RODOVIÁRIO MÍNIMO = 0,90 M E MÁXIMO = 3,90 M - AREIA E BRITA COMERCIAIS</v>
      </c>
      <c r="L171" s="38" t="str">
        <f t="shared" si="8"/>
        <v>M</v>
      </c>
    </row>
    <row r="172" spans="1:12" ht="18">
      <c r="A172" s="321">
        <v>606784</v>
      </c>
      <c r="B172" s="322" t="s">
        <v>9988</v>
      </c>
      <c r="C172" s="321" t="s">
        <v>33</v>
      </c>
      <c r="D172" s="155" t="e">
        <f t="shared" si="6"/>
        <v>#REF!</v>
      </c>
      <c r="F172" s="38">
        <v>53308.57</v>
      </c>
      <c r="G172" s="38" t="e">
        <f>INDEX('SICRO-SERVIÇOS-DESONERADO'!C:C,MATCH('SICRO-SERVIÇOS'!A172,'SICRO-SERVIÇOS-DESONERADO'!A:A,0))</f>
        <v>#N/A</v>
      </c>
      <c r="K172" s="38" t="str">
        <f t="shared" si="7"/>
        <v>ARCO METÁLICO GALVANIZADO TIPO MP 152S - ARCO ALTO - VÃO = 9,68 M E ALTURA = 5,23 M - ATERRO RODOVIÁRIO MÍNIMO = 0,90 M E MÁXIMO = 3,90 M - AREIA EXTRAÍDA E BRITA PRODUZIDA</v>
      </c>
      <c r="L172" s="38" t="str">
        <f t="shared" si="8"/>
        <v>M</v>
      </c>
    </row>
    <row r="173" spans="1:12" ht="18">
      <c r="A173" s="321">
        <v>607135</v>
      </c>
      <c r="B173" s="322" t="s">
        <v>9989</v>
      </c>
      <c r="C173" s="321" t="s">
        <v>33</v>
      </c>
      <c r="D173" s="155" t="e">
        <f t="shared" si="6"/>
        <v>#REF!</v>
      </c>
      <c r="F173" s="38">
        <v>60123.8</v>
      </c>
      <c r="G173" s="38" t="e">
        <f>INDEX('SICRO-SERVIÇOS-DESONERADO'!C:C,MATCH('SICRO-SERVIÇOS'!A173,'SICRO-SERVIÇOS-DESONERADO'!A:A,0))</f>
        <v>#N/A</v>
      </c>
      <c r="K173" s="38" t="str">
        <f t="shared" si="7"/>
        <v>ARCO METÁLICO GALVANIZADO TIPO MP 152S - ARCO ALTO - VÃO = 9,86 M E ALTURA = 6,07 M - ATERRO RODOVIÁRIO MÍNIMO = 0,90 M E MÁXIMO = 5,20 M - AREIA E BRITA COMERCIAIS</v>
      </c>
      <c r="L173" s="38" t="str">
        <f t="shared" si="8"/>
        <v>M</v>
      </c>
    </row>
    <row r="174" spans="1:12" ht="18">
      <c r="A174" s="321">
        <v>606783</v>
      </c>
      <c r="B174" s="322" t="s">
        <v>9990</v>
      </c>
      <c r="C174" s="321" t="s">
        <v>33</v>
      </c>
      <c r="D174" s="155" t="e">
        <f t="shared" si="6"/>
        <v>#REF!</v>
      </c>
      <c r="F174" s="38">
        <v>59435</v>
      </c>
      <c r="G174" s="38" t="e">
        <f>INDEX('SICRO-SERVIÇOS-DESONERADO'!C:C,MATCH('SICRO-SERVIÇOS'!A174,'SICRO-SERVIÇOS-DESONERADO'!A:A,0))</f>
        <v>#N/A</v>
      </c>
      <c r="K174" s="38" t="str">
        <f t="shared" si="7"/>
        <v>ARCO METÁLICO GALVANIZADO TIPO MP 152S - ARCO ALTO - VÃO = 9,86 M E ALTURA = 6,07 M - ATERRO RODOVIÁRIO MÍNIMO = 0,90 M E MÁXIMO = 5,20 M - AREIA EXTRAÍDA E BRITA PRODUZIDA</v>
      </c>
      <c r="L174" s="38" t="str">
        <f t="shared" si="8"/>
        <v>M</v>
      </c>
    </row>
    <row r="175" spans="1:12" ht="18">
      <c r="A175" s="321">
        <v>607138</v>
      </c>
      <c r="B175" s="322" t="s">
        <v>9991</v>
      </c>
      <c r="C175" s="321" t="s">
        <v>33</v>
      </c>
      <c r="D175" s="155" t="e">
        <f t="shared" si="6"/>
        <v>#REF!</v>
      </c>
      <c r="F175" s="38">
        <v>54817.75</v>
      </c>
      <c r="G175" s="38" t="e">
        <f>INDEX('SICRO-SERVIÇOS-DESONERADO'!C:C,MATCH('SICRO-SERVIÇOS'!A175,'SICRO-SERVIÇOS-DESONERADO'!A:A,0))</f>
        <v>#N/A</v>
      </c>
      <c r="K175" s="38" t="str">
        <f t="shared" si="7"/>
        <v>ARCO METÁLICO GALVANIZADO TIPO MP 152S - ARCO ALTO - VÃO = 9,91 M E ALTURA = 5,28 M - ATERRO RODOVIÁRIO MÍNIMO = 0,90 M E MÁXIMO = 3,80 M - AREIA E BRITA COMERCIAIS</v>
      </c>
      <c r="L175" s="38" t="str">
        <f t="shared" si="8"/>
        <v>M</v>
      </c>
    </row>
    <row r="176" spans="1:12" ht="18">
      <c r="A176" s="321">
        <v>606786</v>
      </c>
      <c r="B176" s="322" t="s">
        <v>9992</v>
      </c>
      <c r="C176" s="321" t="s">
        <v>33</v>
      </c>
      <c r="D176" s="155" t="e">
        <f t="shared" si="6"/>
        <v>#REF!</v>
      </c>
      <c r="F176" s="38">
        <v>54183.38</v>
      </c>
      <c r="G176" s="38" t="e">
        <f>INDEX('SICRO-SERVIÇOS-DESONERADO'!C:C,MATCH('SICRO-SERVIÇOS'!A176,'SICRO-SERVIÇOS-DESONERADO'!A:A,0))</f>
        <v>#N/A</v>
      </c>
      <c r="K176" s="38" t="str">
        <f t="shared" si="7"/>
        <v>ARCO METÁLICO GALVANIZADO TIPO MP 152S - ARCO ALTO - VÃO = 9,91 M E ALTURA = 5,28 M - ATERRO RODOVIÁRIO MÍNIMO = 0,90 M E MÁXIMO = 3,80 M - AREIA EXTRAÍDA E BRITA PRODUZIDA</v>
      </c>
      <c r="L176" s="38" t="str">
        <f t="shared" si="8"/>
        <v>M</v>
      </c>
    </row>
    <row r="177" spans="1:12" ht="18">
      <c r="A177" s="321">
        <v>606842</v>
      </c>
      <c r="B177" s="322" t="s">
        <v>17168</v>
      </c>
      <c r="C177" s="321" t="s">
        <v>33</v>
      </c>
      <c r="D177" s="155" t="e">
        <f t="shared" si="6"/>
        <v>#REF!</v>
      </c>
      <c r="F177" s="38">
        <v>68089.17</v>
      </c>
      <c r="G177" s="38" t="e">
        <f>INDEX('SICRO-SERVIÇOS-DESONERADO'!C:C,MATCH('SICRO-SERVIÇOS'!A177,'SICRO-SERVIÇOS-DESONERADO'!A:A,0))</f>
        <v>#N/A</v>
      </c>
      <c r="K177" s="38" t="str">
        <f t="shared" si="7"/>
        <v>ARCO METÁLICO GALVANIZADO TIPO MP 152S - OVOIDE - VÃO = 7,21 M E ALTURA = 7,82 M - ATERRO RODOVIÁRIO MÍNIMO = 0,75 M E MÁXIMO = 6,70 M - AREIA E BRITA COMERCIAIS</v>
      </c>
      <c r="L177" s="38" t="str">
        <f t="shared" si="8"/>
        <v>M</v>
      </c>
    </row>
    <row r="178" spans="1:12" ht="18">
      <c r="A178" s="321">
        <v>606832</v>
      </c>
      <c r="B178" s="322" t="s">
        <v>17169</v>
      </c>
      <c r="C178" s="321" t="s">
        <v>33</v>
      </c>
      <c r="D178" s="155" t="e">
        <f t="shared" si="6"/>
        <v>#REF!</v>
      </c>
      <c r="F178" s="38">
        <v>67662.02</v>
      </c>
      <c r="G178" s="38" t="e">
        <f>INDEX('SICRO-SERVIÇOS-DESONERADO'!C:C,MATCH('SICRO-SERVIÇOS'!A178,'SICRO-SERVIÇOS-DESONERADO'!A:A,0))</f>
        <v>#N/A</v>
      </c>
      <c r="K178" s="38" t="str">
        <f t="shared" si="7"/>
        <v>ARCO METÁLICO GALVANIZADO TIPO MP 152S - OVOIDE - VÃO = 7,21 M E ALTURA = 7,82 M - ATERRO RODOVIÁRIO MÍNIMO = 0,75 M E MÁXIMO = 6,70 M - AREIA EXTRAÍDA E BRITA PRODUZIDA</v>
      </c>
      <c r="L178" s="38" t="str">
        <f t="shared" si="8"/>
        <v>M</v>
      </c>
    </row>
    <row r="179" spans="1:12" ht="18">
      <c r="A179" s="321">
        <v>606843</v>
      </c>
      <c r="B179" s="322" t="s">
        <v>17170</v>
      </c>
      <c r="C179" s="321" t="s">
        <v>33</v>
      </c>
      <c r="D179" s="155" t="e">
        <f t="shared" si="6"/>
        <v>#REF!</v>
      </c>
      <c r="F179" s="38">
        <v>70753.94</v>
      </c>
      <c r="G179" s="38" t="e">
        <f>INDEX('SICRO-SERVIÇOS-DESONERADO'!C:C,MATCH('SICRO-SERVIÇOS'!A179,'SICRO-SERVIÇOS-DESONERADO'!A:A,0))</f>
        <v>#N/A</v>
      </c>
      <c r="K179" s="38" t="str">
        <f t="shared" si="7"/>
        <v>ARCO METÁLICO GALVANIZADO TIPO MP 152S - OVOIDE - VÃO = 7,31 M E ALTURA = 7,87 M - ATERRO RODOVIÁRIO MÍNIMO = 0,90 M E MÁXIMO = 6,80 M - AREIA E BRITA COMERCIAIS</v>
      </c>
      <c r="L179" s="38" t="str">
        <f t="shared" si="8"/>
        <v>M</v>
      </c>
    </row>
    <row r="180" spans="1:12" ht="18">
      <c r="A180" s="321">
        <v>606833</v>
      </c>
      <c r="B180" s="322" t="s">
        <v>17171</v>
      </c>
      <c r="C180" s="321" t="s">
        <v>33</v>
      </c>
      <c r="D180" s="155" t="e">
        <f t="shared" si="6"/>
        <v>#REF!</v>
      </c>
      <c r="F180" s="38">
        <v>70307.89</v>
      </c>
      <c r="G180" s="38" t="e">
        <f>INDEX('SICRO-SERVIÇOS-DESONERADO'!C:C,MATCH('SICRO-SERVIÇOS'!A180,'SICRO-SERVIÇOS-DESONERADO'!A:A,0))</f>
        <v>#N/A</v>
      </c>
      <c r="K180" s="38" t="str">
        <f t="shared" si="7"/>
        <v>ARCO METÁLICO GALVANIZADO TIPO MP 152S - OVOIDE - VÃO = 7,31 M E ALTURA = 7,87 M - ATERRO RODOVIÁRIO MÍNIMO = 0,90 M E MÁXIMO = 6,80 M - AREIA EXTRAÍDA E BRITA PRODUZIDA</v>
      </c>
      <c r="L180" s="38" t="str">
        <f t="shared" si="8"/>
        <v>M</v>
      </c>
    </row>
    <row r="181" spans="1:12" ht="18">
      <c r="A181" s="321">
        <v>606845</v>
      </c>
      <c r="B181" s="322" t="s">
        <v>17172</v>
      </c>
      <c r="C181" s="321" t="s">
        <v>33</v>
      </c>
      <c r="D181" s="155" t="e">
        <f t="shared" si="6"/>
        <v>#REF!</v>
      </c>
      <c r="F181" s="38">
        <v>73337.86</v>
      </c>
      <c r="G181" s="38" t="e">
        <f>INDEX('SICRO-SERVIÇOS-DESONERADO'!C:C,MATCH('SICRO-SERVIÇOS'!A181,'SICRO-SERVIÇOS-DESONERADO'!A:A,0))</f>
        <v>#N/A</v>
      </c>
      <c r="K181" s="38" t="str">
        <f t="shared" si="7"/>
        <v>ARCO METÁLICO GALVANIZADO TIPO MP 152S - OVOIDE - VÃO = 7,57 M E ALTURA = 8,44 M - ATERRO RODOVIÁRIO MÍNIMO = 0,90 M E MÁXIMO = 5,60 M - AREIA E BRITA COMERCIAIS</v>
      </c>
      <c r="L181" s="38" t="str">
        <f t="shared" si="8"/>
        <v>M</v>
      </c>
    </row>
    <row r="182" spans="1:12" ht="18">
      <c r="A182" s="321">
        <v>606835</v>
      </c>
      <c r="B182" s="322" t="s">
        <v>17173</v>
      </c>
      <c r="C182" s="321" t="s">
        <v>33</v>
      </c>
      <c r="D182" s="155" t="e">
        <f t="shared" si="6"/>
        <v>#REF!</v>
      </c>
      <c r="F182" s="38">
        <v>72891.350000000006</v>
      </c>
      <c r="G182" s="38" t="e">
        <f>INDEX('SICRO-SERVIÇOS-DESONERADO'!C:C,MATCH('SICRO-SERVIÇOS'!A182,'SICRO-SERVIÇOS-DESONERADO'!A:A,0))</f>
        <v>#N/A</v>
      </c>
      <c r="K182" s="38" t="str">
        <f t="shared" si="7"/>
        <v>ARCO METÁLICO GALVANIZADO TIPO MP 152S - OVOIDE - VÃO = 7,57 M E ALTURA = 8,44 M - ATERRO RODOVIÁRIO MÍNIMO = 0,90 M E MÁXIMO = 5,60 M - AREIA EXTRAÍDA E BRITA PRODUZIDA</v>
      </c>
      <c r="L182" s="38" t="str">
        <f t="shared" si="8"/>
        <v>M</v>
      </c>
    </row>
    <row r="183" spans="1:12" ht="18">
      <c r="A183" s="321">
        <v>606844</v>
      </c>
      <c r="B183" s="322" t="s">
        <v>17174</v>
      </c>
      <c r="C183" s="321" t="s">
        <v>33</v>
      </c>
      <c r="D183" s="155" t="e">
        <f t="shared" si="6"/>
        <v>#REF!</v>
      </c>
      <c r="F183" s="38">
        <v>71854.73</v>
      </c>
      <c r="G183" s="38" t="e">
        <f>INDEX('SICRO-SERVIÇOS-DESONERADO'!C:C,MATCH('SICRO-SERVIÇOS'!A183,'SICRO-SERVIÇOS-DESONERADO'!A:A,0))</f>
        <v>#N/A</v>
      </c>
      <c r="K183" s="38" t="str">
        <f t="shared" si="7"/>
        <v>ARCO METÁLICO GALVANIZADO TIPO MP 152S - OVOIDE - VÃO = 7,77 M E ALTURA = 7,90 M - ATERRO RODOVIÁRIO MÍNIMO = 0,90 M E MÁXIMO = 6,80 M - AREIA E BRITA COMERCIAIS</v>
      </c>
      <c r="L183" s="38" t="str">
        <f t="shared" si="8"/>
        <v>M</v>
      </c>
    </row>
    <row r="184" spans="1:12" ht="18">
      <c r="A184" s="321">
        <v>606834</v>
      </c>
      <c r="B184" s="322" t="s">
        <v>17175</v>
      </c>
      <c r="C184" s="321" t="s">
        <v>33</v>
      </c>
      <c r="D184" s="155" t="e">
        <f t="shared" si="6"/>
        <v>#REF!</v>
      </c>
      <c r="F184" s="38">
        <v>71394.259999999995</v>
      </c>
      <c r="G184" s="38" t="e">
        <f>INDEX('SICRO-SERVIÇOS-DESONERADO'!C:C,MATCH('SICRO-SERVIÇOS'!A184,'SICRO-SERVIÇOS-DESONERADO'!A:A,0))</f>
        <v>#N/A</v>
      </c>
      <c r="K184" s="38" t="str">
        <f t="shared" si="7"/>
        <v>ARCO METÁLICO GALVANIZADO TIPO MP 152S - OVOIDE - VÃO = 7,77 M E ALTURA = 7,90 M - ATERRO RODOVIÁRIO MÍNIMO = 0,90 M E MÁXIMO = 6,80 M - AREIA EXTRAÍDA E BRITA PRODUZIDA</v>
      </c>
      <c r="L184" s="38" t="str">
        <f t="shared" si="8"/>
        <v>M</v>
      </c>
    </row>
    <row r="185" spans="1:12" ht="18">
      <c r="A185" s="321">
        <v>606847</v>
      </c>
      <c r="B185" s="322" t="s">
        <v>17176</v>
      </c>
      <c r="C185" s="321" t="s">
        <v>33</v>
      </c>
      <c r="D185" s="155" t="e">
        <f t="shared" si="6"/>
        <v>#REF!</v>
      </c>
      <c r="F185" s="38">
        <v>76694.31</v>
      </c>
      <c r="G185" s="38" t="e">
        <f>INDEX('SICRO-SERVIÇOS-DESONERADO'!C:C,MATCH('SICRO-SERVIÇOS'!A185,'SICRO-SERVIÇOS-DESONERADO'!A:A,0))</f>
        <v>#N/A</v>
      </c>
      <c r="K185" s="38" t="str">
        <f t="shared" si="7"/>
        <v>ARCO METÁLICO GALVANIZADO TIPO MP 152S - OVOIDE - VÃO = 8,13 M E ALTURA = 8,01 M - ATERRO RODOVIÁRIO MÍNIMO = 0,90 M E MÁXIMO = 3,50 M - AREIA E BRITA COMERCIAIS</v>
      </c>
      <c r="L185" s="38" t="str">
        <f t="shared" si="8"/>
        <v>M</v>
      </c>
    </row>
    <row r="186" spans="1:12" ht="18">
      <c r="A186" s="321">
        <v>606837</v>
      </c>
      <c r="B186" s="322" t="s">
        <v>17177</v>
      </c>
      <c r="C186" s="321" t="s">
        <v>33</v>
      </c>
      <c r="D186" s="155" t="e">
        <f t="shared" si="6"/>
        <v>#REF!</v>
      </c>
      <c r="F186" s="38">
        <v>76194.570000000007</v>
      </c>
      <c r="G186" s="38" t="e">
        <f>INDEX('SICRO-SERVIÇOS-DESONERADO'!C:C,MATCH('SICRO-SERVIÇOS'!A186,'SICRO-SERVIÇOS-DESONERADO'!A:A,0))</f>
        <v>#N/A</v>
      </c>
      <c r="K186" s="38" t="str">
        <f t="shared" si="7"/>
        <v>ARCO METÁLICO GALVANIZADO TIPO MP 152S - OVOIDE - VÃO = 8,13 M E ALTURA = 8,01 M - ATERRO RODOVIÁRIO MÍNIMO = 0,90 M E MÁXIMO = 3,50 M - AREIA EXTRAÍDA E BRITA PRODUZIDA</v>
      </c>
      <c r="L186" s="38" t="str">
        <f t="shared" si="8"/>
        <v>M</v>
      </c>
    </row>
    <row r="187" spans="1:12" ht="18">
      <c r="A187" s="321">
        <v>606846</v>
      </c>
      <c r="B187" s="322" t="s">
        <v>17178</v>
      </c>
      <c r="C187" s="321" t="s">
        <v>33</v>
      </c>
      <c r="D187" s="155" t="e">
        <f t="shared" si="6"/>
        <v>#REF!</v>
      </c>
      <c r="F187" s="38">
        <v>77609.72</v>
      </c>
      <c r="G187" s="38" t="e">
        <f>INDEX('SICRO-SERVIÇOS-DESONERADO'!C:C,MATCH('SICRO-SERVIÇOS'!A187,'SICRO-SERVIÇOS-DESONERADO'!A:A,0))</f>
        <v>#N/A</v>
      </c>
      <c r="K187" s="38" t="str">
        <f t="shared" si="7"/>
        <v>ARCO METÁLICO GALVANIZADO TIPO MP 152S - OVOIDE - VÃO = 8,36 M E ALTURA = 8,23 M - ATERRO RODOVIÁRIO MÍNIMO = 0,90 M E MÁXIMO = 4,30 M - AREIA E BRITA COMERCIAIS</v>
      </c>
      <c r="L187" s="38" t="str">
        <f t="shared" si="8"/>
        <v>M</v>
      </c>
    </row>
    <row r="188" spans="1:12" ht="18">
      <c r="A188" s="321">
        <v>606836</v>
      </c>
      <c r="B188" s="322" t="s">
        <v>17179</v>
      </c>
      <c r="C188" s="321" t="s">
        <v>33</v>
      </c>
      <c r="D188" s="155" t="e">
        <f t="shared" si="6"/>
        <v>#REF!</v>
      </c>
      <c r="F188" s="38">
        <v>77104.78</v>
      </c>
      <c r="G188" s="38" t="e">
        <f>INDEX('SICRO-SERVIÇOS-DESONERADO'!C:C,MATCH('SICRO-SERVIÇOS'!A188,'SICRO-SERVIÇOS-DESONERADO'!A:A,0))</f>
        <v>#N/A</v>
      </c>
      <c r="K188" s="38" t="str">
        <f t="shared" si="7"/>
        <v>ARCO METÁLICO GALVANIZADO TIPO MP 152S - OVOIDE - VÃO = 8,36 M E ALTURA = 8,23 M - ATERRO RODOVIÁRIO MÍNIMO = 0,90 M E MÁXIMO = 4,30 M - AREIA EXTRAÍDA E BRITA PRODUZIDA</v>
      </c>
      <c r="L188" s="38" t="str">
        <f t="shared" si="8"/>
        <v>M</v>
      </c>
    </row>
    <row r="189" spans="1:12" ht="18">
      <c r="A189" s="321">
        <v>606848</v>
      </c>
      <c r="B189" s="322" t="s">
        <v>17180</v>
      </c>
      <c r="C189" s="321" t="s">
        <v>33</v>
      </c>
      <c r="D189" s="155" t="e">
        <f t="shared" si="6"/>
        <v>#REF!</v>
      </c>
      <c r="F189" s="38">
        <v>77181.08</v>
      </c>
      <c r="G189" s="38" t="e">
        <f>INDEX('SICRO-SERVIÇOS-DESONERADO'!C:C,MATCH('SICRO-SERVIÇOS'!A189,'SICRO-SERVIÇOS-DESONERADO'!A:A,0))</f>
        <v>#N/A</v>
      </c>
      <c r="K189" s="38" t="str">
        <f t="shared" si="7"/>
        <v>ARCO METÁLICO GALVANIZADO TIPO MP 152S - OVOIDE - VÃO = 8,56 M E ALTURA = 8,48 M - ATERRO RODOVIÁRIO MÍNIMO = 0,90 M E MÁXIMO = 5,30 M - AREIA E BRITA COMERCIAIS</v>
      </c>
      <c r="L189" s="38" t="str">
        <f t="shared" si="8"/>
        <v>M</v>
      </c>
    </row>
    <row r="190" spans="1:12" ht="18">
      <c r="A190" s="321">
        <v>606838</v>
      </c>
      <c r="B190" s="322" t="s">
        <v>17181</v>
      </c>
      <c r="C190" s="321" t="s">
        <v>33</v>
      </c>
      <c r="D190" s="155" t="e">
        <f t="shared" si="6"/>
        <v>#REF!</v>
      </c>
      <c r="F190" s="38">
        <v>76657</v>
      </c>
      <c r="G190" s="38" t="e">
        <f>INDEX('SICRO-SERVIÇOS-DESONERADO'!C:C,MATCH('SICRO-SERVIÇOS'!A190,'SICRO-SERVIÇOS-DESONERADO'!A:A,0))</f>
        <v>#N/A</v>
      </c>
      <c r="K190" s="38" t="str">
        <f t="shared" si="7"/>
        <v>ARCO METÁLICO GALVANIZADO TIPO MP 152S - OVOIDE - VÃO = 8,56 M E ALTURA = 8,48 M - ATERRO RODOVIÁRIO MÍNIMO = 0,90 M E MÁXIMO = 5,30 M - AREIA EXTRAÍDA E BRITA PRODUZIDA</v>
      </c>
      <c r="L190" s="38" t="str">
        <f t="shared" si="8"/>
        <v>M</v>
      </c>
    </row>
    <row r="191" spans="1:12" ht="18">
      <c r="A191" s="321">
        <v>606849</v>
      </c>
      <c r="B191" s="322" t="s">
        <v>17182</v>
      </c>
      <c r="C191" s="321" t="s">
        <v>33</v>
      </c>
      <c r="D191" s="155" t="e">
        <f t="shared" si="6"/>
        <v>#REF!</v>
      </c>
      <c r="F191" s="38">
        <v>83715.87</v>
      </c>
      <c r="G191" s="38" t="e">
        <f>INDEX('SICRO-SERVIÇOS-DESONERADO'!C:C,MATCH('SICRO-SERVIÇOS'!A191,'SICRO-SERVIÇOS-DESONERADO'!A:A,0))</f>
        <v>#N/A</v>
      </c>
      <c r="K191" s="38" t="str">
        <f t="shared" si="7"/>
        <v>ARCO METÁLICO GALVANIZADO TIPO MP 152S - OVOIDE - VÃO = 8,71 M E ALTURA = 9,32 M - ATERRO RODOVIÁRIO MÍNIMO = 0,90 M E MÁXIMO = 6,00 M - AREIA E BRITA COMERCIAIS</v>
      </c>
      <c r="L191" s="38" t="str">
        <f t="shared" si="8"/>
        <v>M</v>
      </c>
    </row>
    <row r="192" spans="1:12" ht="18">
      <c r="A192" s="321">
        <v>606839</v>
      </c>
      <c r="B192" s="322" t="s">
        <v>17183</v>
      </c>
      <c r="C192" s="321" t="s">
        <v>33</v>
      </c>
      <c r="D192" s="155" t="e">
        <f t="shared" si="6"/>
        <v>#REF!</v>
      </c>
      <c r="F192" s="38">
        <v>83202.509999999995</v>
      </c>
      <c r="G192" s="38" t="e">
        <f>INDEX('SICRO-SERVIÇOS-DESONERADO'!C:C,MATCH('SICRO-SERVIÇOS'!A192,'SICRO-SERVIÇOS-DESONERADO'!A:A,0))</f>
        <v>#N/A</v>
      </c>
      <c r="K192" s="38" t="str">
        <f t="shared" si="7"/>
        <v>ARCO METÁLICO GALVANIZADO TIPO MP 152S - OVOIDE - VÃO = 8,71 M E ALTURA = 9,32 M - ATERRO RODOVIÁRIO MÍNIMO = 0,90 M E MÁXIMO = 6,00 M - AREIA EXTRAÍDA E BRITA PRODUZIDA</v>
      </c>
      <c r="L192" s="38" t="str">
        <f t="shared" si="8"/>
        <v>M</v>
      </c>
    </row>
    <row r="193" spans="1:12" ht="18">
      <c r="A193" s="321">
        <v>606850</v>
      </c>
      <c r="B193" s="322" t="s">
        <v>17184</v>
      </c>
      <c r="C193" s="321" t="s">
        <v>33</v>
      </c>
      <c r="D193" s="155" t="e">
        <f t="shared" si="6"/>
        <v>#REF!</v>
      </c>
      <c r="F193" s="38">
        <v>84423.65</v>
      </c>
      <c r="G193" s="38" t="e">
        <f>INDEX('SICRO-SERVIÇOS-DESONERADO'!C:C,MATCH('SICRO-SERVIÇOS'!A193,'SICRO-SERVIÇOS-DESONERADO'!A:A,0))</f>
        <v>#N/A</v>
      </c>
      <c r="K193" s="38" t="str">
        <f t="shared" si="7"/>
        <v>ARCO METÁLICO GALVANIZADO TIPO MP 152S - OVOIDE - VÃO = 9,15 M E ALTURA = 9,04 M - ATERRO RODOVIÁRIO MÍNIMO = 0,90 M E MÁXIMO = 4,70 M - AREIA E BRITA COMERCIAIS</v>
      </c>
      <c r="L193" s="38" t="str">
        <f t="shared" si="8"/>
        <v>M</v>
      </c>
    </row>
    <row r="194" spans="1:12" ht="18">
      <c r="A194" s="321">
        <v>606840</v>
      </c>
      <c r="B194" s="322" t="s">
        <v>17185</v>
      </c>
      <c r="C194" s="321" t="s">
        <v>33</v>
      </c>
      <c r="D194" s="155" t="e">
        <f t="shared" si="6"/>
        <v>#REF!</v>
      </c>
      <c r="F194" s="38">
        <v>83865.3</v>
      </c>
      <c r="G194" s="38" t="e">
        <f>INDEX('SICRO-SERVIÇOS-DESONERADO'!C:C,MATCH('SICRO-SERVIÇOS'!A194,'SICRO-SERVIÇOS-DESONERADO'!A:A,0))</f>
        <v>#N/A</v>
      </c>
      <c r="K194" s="38" t="str">
        <f t="shared" si="7"/>
        <v>ARCO METÁLICO GALVANIZADO TIPO MP 152S - OVOIDE - VÃO = 9,15 M E ALTURA = 9,04 M - ATERRO RODOVIÁRIO MÍNIMO = 0,90 M E MÁXIMO = 4,70 M - AREIA EXTRAÍDA E BRITA PRODUZIDA</v>
      </c>
      <c r="L194" s="38" t="str">
        <f t="shared" si="8"/>
        <v>M</v>
      </c>
    </row>
    <row r="195" spans="1:12" ht="18">
      <c r="A195" s="321">
        <v>606851</v>
      </c>
      <c r="B195" s="322" t="s">
        <v>17186</v>
      </c>
      <c r="C195" s="321" t="s">
        <v>33</v>
      </c>
      <c r="D195" s="155" t="e">
        <f t="shared" ref="D195:D258" si="9">IF($I$1="NÃO DESONERADO",F195,G195)</f>
        <v>#REF!</v>
      </c>
      <c r="F195" s="38">
        <v>84918.16</v>
      </c>
      <c r="G195" s="38" t="e">
        <f>INDEX('SICRO-SERVIÇOS-DESONERADO'!C:C,MATCH('SICRO-SERVIÇOS'!A195,'SICRO-SERVIÇOS-DESONERADO'!A:A,0))</f>
        <v>#N/A</v>
      </c>
      <c r="K195" s="38" t="str">
        <f t="shared" ref="K195:K258" si="10">UPPER(B195)</f>
        <v>ARCO METÁLICO GALVANIZADO TIPO MP 152S - OVOIDE - VÃO = 9,15 M E ALTURA = 9,50 M - ATERRO RODOVIÁRIO MÍNIMO = 0,90 M E MÁXIMO = 5,70 M - AREIA E BRITA COMERCIAIS</v>
      </c>
      <c r="L195" s="38" t="str">
        <f t="shared" ref="L195:L258" si="11">UPPER(C195)</f>
        <v>M</v>
      </c>
    </row>
    <row r="196" spans="1:12" ht="18">
      <c r="A196" s="321">
        <v>606841</v>
      </c>
      <c r="B196" s="322" t="s">
        <v>17187</v>
      </c>
      <c r="C196" s="321" t="s">
        <v>33</v>
      </c>
      <c r="D196" s="155" t="e">
        <f t="shared" si="9"/>
        <v>#REF!</v>
      </c>
      <c r="F196" s="38">
        <v>84379.73</v>
      </c>
      <c r="G196" s="38" t="e">
        <f>INDEX('SICRO-SERVIÇOS-DESONERADO'!C:C,MATCH('SICRO-SERVIÇOS'!A196,'SICRO-SERVIÇOS-DESONERADO'!A:A,0))</f>
        <v>#N/A</v>
      </c>
      <c r="K196" s="38" t="str">
        <f t="shared" si="10"/>
        <v>ARCO METÁLICO GALVANIZADO TIPO MP 152S - OVOIDE - VÃO = 9,15 M E ALTURA = 9,50 M - ATERRO RODOVIÁRIO MÍNIMO = 0,90 M E MÁXIMO = 5,70 M - AREIA EXTRAÍDA E BRITA PRODUZIDA</v>
      </c>
      <c r="L196" s="38" t="str">
        <f t="shared" si="11"/>
        <v>M</v>
      </c>
    </row>
    <row r="197" spans="1:12" ht="18">
      <c r="A197" s="321">
        <v>605604</v>
      </c>
      <c r="B197" s="322" t="s">
        <v>9993</v>
      </c>
      <c r="C197" s="321" t="s">
        <v>969</v>
      </c>
      <c r="D197" s="155" t="e">
        <f t="shared" si="9"/>
        <v>#REF!</v>
      </c>
      <c r="F197" s="38">
        <v>300.68</v>
      </c>
      <c r="G197" s="38" t="e">
        <f>INDEX('SICRO-SERVIÇOS-DESONERADO'!C:C,MATCH('SICRO-SERVIÇOS'!A197,'SICRO-SERVIÇOS-DESONERADO'!A:A,0))</f>
        <v>#N/A</v>
      </c>
      <c r="K197" s="38" t="str">
        <f t="shared" si="10"/>
        <v>ARGAMASSA DE SOLO-CIMENTO COM 10% DE CIMENTO E MATERIAL DE JAZIDA - PREPARO E INJEÇÃO EM TUNNEL LINER</v>
      </c>
      <c r="L197" s="38" t="str">
        <f t="shared" si="11"/>
        <v>M3</v>
      </c>
    </row>
    <row r="198" spans="1:12" ht="18">
      <c r="A198" s="321">
        <v>605695</v>
      </c>
      <c r="B198" s="322" t="s">
        <v>9994</v>
      </c>
      <c r="C198" s="321" t="s">
        <v>33</v>
      </c>
      <c r="D198" s="155" t="e">
        <f t="shared" si="9"/>
        <v>#REF!</v>
      </c>
      <c r="F198" s="38">
        <v>1620.18</v>
      </c>
      <c r="G198" s="38" t="e">
        <f>INDEX('SICRO-SERVIÇOS-DESONERADO'!C:C,MATCH('SICRO-SERVIÇOS'!A198,'SICRO-SERVIÇOS-DESONERADO'!A:A,0))</f>
        <v>#N/A</v>
      </c>
      <c r="K198" s="38" t="str">
        <f t="shared" si="10"/>
        <v>BUEIRO METÁLICO COM CHAPAS MÚLTIPLAS MP 100 COM REVESTIMENTO EM EPÓXI - D = 0,60 M - BRITA COMERCIAL</v>
      </c>
      <c r="L198" s="38" t="str">
        <f t="shared" si="11"/>
        <v>M</v>
      </c>
    </row>
    <row r="199" spans="1:12" ht="18">
      <c r="A199" s="321">
        <v>605607</v>
      </c>
      <c r="B199" s="322" t="s">
        <v>9995</v>
      </c>
      <c r="C199" s="321" t="s">
        <v>33</v>
      </c>
      <c r="D199" s="155" t="e">
        <f t="shared" si="9"/>
        <v>#REF!</v>
      </c>
      <c r="F199" s="38">
        <v>1584</v>
      </c>
      <c r="G199" s="38" t="e">
        <f>INDEX('SICRO-SERVIÇOS-DESONERADO'!C:C,MATCH('SICRO-SERVIÇOS'!A199,'SICRO-SERVIÇOS-DESONERADO'!A:A,0))</f>
        <v>#N/A</v>
      </c>
      <c r="K199" s="38" t="str">
        <f t="shared" si="10"/>
        <v>BUEIRO METÁLICO COM CHAPAS MÚLTIPLAS MP 100 COM REVESTIMENTO EM EPÓXI - D = 0,60 M - BRITA PRODUZIDA</v>
      </c>
      <c r="L199" s="38" t="str">
        <f t="shared" si="11"/>
        <v>M</v>
      </c>
    </row>
    <row r="200" spans="1:12" ht="18">
      <c r="A200" s="321">
        <v>605696</v>
      </c>
      <c r="B200" s="322" t="s">
        <v>9996</v>
      </c>
      <c r="C200" s="321" t="s">
        <v>33</v>
      </c>
      <c r="D200" s="155" t="e">
        <f t="shared" si="9"/>
        <v>#REF!</v>
      </c>
      <c r="F200" s="38">
        <v>1864.51</v>
      </c>
      <c r="G200" s="38" t="e">
        <f>INDEX('SICRO-SERVIÇOS-DESONERADO'!C:C,MATCH('SICRO-SERVIÇOS'!A200,'SICRO-SERVIÇOS-DESONERADO'!A:A,0))</f>
        <v>#N/A</v>
      </c>
      <c r="K200" s="38" t="str">
        <f t="shared" si="10"/>
        <v>BUEIRO METÁLICO COM CHAPAS MÚLTIPLAS MP 100 COM REVESTIMENTO EM EPÓXI - D = 0,70 M - BRITA COMERCIAL</v>
      </c>
      <c r="L200" s="38" t="str">
        <f t="shared" si="11"/>
        <v>M</v>
      </c>
    </row>
    <row r="201" spans="1:12" ht="18">
      <c r="A201" s="321">
        <v>605608</v>
      </c>
      <c r="B201" s="322" t="s">
        <v>9997</v>
      </c>
      <c r="C201" s="321" t="s">
        <v>33</v>
      </c>
      <c r="D201" s="155" t="e">
        <f t="shared" si="9"/>
        <v>#REF!</v>
      </c>
      <c r="F201" s="38">
        <v>1826.07</v>
      </c>
      <c r="G201" s="38" t="e">
        <f>INDEX('SICRO-SERVIÇOS-DESONERADO'!C:C,MATCH('SICRO-SERVIÇOS'!A201,'SICRO-SERVIÇOS-DESONERADO'!A:A,0))</f>
        <v>#N/A</v>
      </c>
      <c r="K201" s="38" t="str">
        <f t="shared" si="10"/>
        <v>BUEIRO METÁLICO COM CHAPAS MÚLTIPLAS MP 100 COM REVESTIMENTO EM EPÓXI - D = 0,70 M - BRITA PRODUZIDA</v>
      </c>
      <c r="L201" s="38" t="str">
        <f t="shared" si="11"/>
        <v>M</v>
      </c>
    </row>
    <row r="202" spans="1:12" ht="18">
      <c r="A202" s="321">
        <v>605697</v>
      </c>
      <c r="B202" s="322" t="s">
        <v>9998</v>
      </c>
      <c r="C202" s="321" t="s">
        <v>33</v>
      </c>
      <c r="D202" s="155" t="e">
        <f t="shared" si="9"/>
        <v>#REF!</v>
      </c>
      <c r="F202" s="38">
        <v>2108.88</v>
      </c>
      <c r="G202" s="38" t="e">
        <f>INDEX('SICRO-SERVIÇOS-DESONERADO'!C:C,MATCH('SICRO-SERVIÇOS'!A202,'SICRO-SERVIÇOS-DESONERADO'!A:A,0))</f>
        <v>#N/A</v>
      </c>
      <c r="K202" s="38" t="str">
        <f t="shared" si="10"/>
        <v>BUEIRO METÁLICO COM CHAPAS MÚLTIPLAS MP 100 COM REVESTIMENTO EM EPÓXI - D = 0,80 M - BRITA COMERCIAL</v>
      </c>
      <c r="L202" s="38" t="str">
        <f t="shared" si="11"/>
        <v>M</v>
      </c>
    </row>
    <row r="203" spans="1:12" ht="18">
      <c r="A203" s="321">
        <v>605609</v>
      </c>
      <c r="B203" s="322" t="s">
        <v>9999</v>
      </c>
      <c r="C203" s="321" t="s">
        <v>33</v>
      </c>
      <c r="D203" s="155" t="e">
        <f t="shared" si="9"/>
        <v>#REF!</v>
      </c>
      <c r="F203" s="38">
        <v>2068.1799999999998</v>
      </c>
      <c r="G203" s="38" t="e">
        <f>INDEX('SICRO-SERVIÇOS-DESONERADO'!C:C,MATCH('SICRO-SERVIÇOS'!A203,'SICRO-SERVIÇOS-DESONERADO'!A:A,0))</f>
        <v>#N/A</v>
      </c>
      <c r="K203" s="38" t="str">
        <f t="shared" si="10"/>
        <v>BUEIRO METÁLICO COM CHAPAS MÚLTIPLAS MP 100 COM REVESTIMENTO EM EPÓXI - D = 0,80 M - BRITA PRODUZIDA</v>
      </c>
      <c r="L203" s="38" t="str">
        <f t="shared" si="11"/>
        <v>M</v>
      </c>
    </row>
    <row r="204" spans="1:12" ht="18">
      <c r="A204" s="321">
        <v>605698</v>
      </c>
      <c r="B204" s="322" t="s">
        <v>10000</v>
      </c>
      <c r="C204" s="321" t="s">
        <v>33</v>
      </c>
      <c r="D204" s="155" t="e">
        <f t="shared" si="9"/>
        <v>#REF!</v>
      </c>
      <c r="F204" s="38">
        <v>2305.64</v>
      </c>
      <c r="G204" s="38" t="e">
        <f>INDEX('SICRO-SERVIÇOS-DESONERADO'!C:C,MATCH('SICRO-SERVIÇOS'!A204,'SICRO-SERVIÇOS-DESONERADO'!A:A,0))</f>
        <v>#N/A</v>
      </c>
      <c r="K204" s="38" t="str">
        <f t="shared" si="10"/>
        <v>BUEIRO METÁLICO COM CHAPAS MÚLTIPLAS MP 100 COM REVESTIMENTO EM EPÓXI - D = 0,90 M - BRITA COMERCIAL</v>
      </c>
      <c r="L204" s="38" t="str">
        <f t="shared" si="11"/>
        <v>M</v>
      </c>
    </row>
    <row r="205" spans="1:12" ht="18">
      <c r="A205" s="321">
        <v>605610</v>
      </c>
      <c r="B205" s="322" t="s">
        <v>10001</v>
      </c>
      <c r="C205" s="321" t="s">
        <v>33</v>
      </c>
      <c r="D205" s="155" t="e">
        <f t="shared" si="9"/>
        <v>#REF!</v>
      </c>
      <c r="F205" s="38">
        <v>2262.67</v>
      </c>
      <c r="G205" s="38" t="e">
        <f>INDEX('SICRO-SERVIÇOS-DESONERADO'!C:C,MATCH('SICRO-SERVIÇOS'!A205,'SICRO-SERVIÇOS-DESONERADO'!A:A,0))</f>
        <v>#N/A</v>
      </c>
      <c r="K205" s="38" t="str">
        <f t="shared" si="10"/>
        <v>BUEIRO METÁLICO COM CHAPAS MÚLTIPLAS MP 100 COM REVESTIMENTO EM EPÓXI - D = 0,90 M - BRITA PRODUZIDA</v>
      </c>
      <c r="L205" s="38" t="str">
        <f t="shared" si="11"/>
        <v>M</v>
      </c>
    </row>
    <row r="206" spans="1:12" ht="18">
      <c r="A206" s="321">
        <v>605699</v>
      </c>
      <c r="B206" s="322" t="s">
        <v>10002</v>
      </c>
      <c r="C206" s="321" t="s">
        <v>33</v>
      </c>
      <c r="D206" s="155" t="e">
        <f t="shared" si="9"/>
        <v>#REF!</v>
      </c>
      <c r="F206" s="38">
        <v>2549.56</v>
      </c>
      <c r="G206" s="38" t="e">
        <f>INDEX('SICRO-SERVIÇOS-DESONERADO'!C:C,MATCH('SICRO-SERVIÇOS'!A206,'SICRO-SERVIÇOS-DESONERADO'!A:A,0))</f>
        <v>#N/A</v>
      </c>
      <c r="K206" s="38" t="str">
        <f t="shared" si="10"/>
        <v>BUEIRO METÁLICO COM CHAPAS MÚLTIPLAS MP 100 COM REVESTIMENTO EM EPÓXI - D = 1,00 M - BRITA COMERCIAL</v>
      </c>
      <c r="L206" s="38" t="str">
        <f t="shared" si="11"/>
        <v>M</v>
      </c>
    </row>
    <row r="207" spans="1:12" ht="18">
      <c r="A207" s="321">
        <v>605611</v>
      </c>
      <c r="B207" s="322" t="s">
        <v>10003</v>
      </c>
      <c r="C207" s="321" t="s">
        <v>33</v>
      </c>
      <c r="D207" s="155" t="e">
        <f t="shared" si="9"/>
        <v>#REF!</v>
      </c>
      <c r="F207" s="38">
        <v>2504.34</v>
      </c>
      <c r="G207" s="38" t="e">
        <f>INDEX('SICRO-SERVIÇOS-DESONERADO'!C:C,MATCH('SICRO-SERVIÇOS'!A207,'SICRO-SERVIÇOS-DESONERADO'!A:A,0))</f>
        <v>#N/A</v>
      </c>
      <c r="K207" s="38" t="str">
        <f t="shared" si="10"/>
        <v>BUEIRO METÁLICO COM CHAPAS MÚLTIPLAS MP 100 COM REVESTIMENTO EM EPÓXI - D = 1,00 M - BRITA PRODUZIDA</v>
      </c>
      <c r="L207" s="38" t="str">
        <f t="shared" si="11"/>
        <v>M</v>
      </c>
    </row>
    <row r="208" spans="1:12" ht="18">
      <c r="A208" s="321">
        <v>605700</v>
      </c>
      <c r="B208" s="322" t="s">
        <v>10004</v>
      </c>
      <c r="C208" s="321" t="s">
        <v>33</v>
      </c>
      <c r="D208" s="155" t="e">
        <f t="shared" si="9"/>
        <v>#REF!</v>
      </c>
      <c r="F208" s="38">
        <v>2889.6</v>
      </c>
      <c r="G208" s="38" t="e">
        <f>INDEX('SICRO-SERVIÇOS-DESONERADO'!C:C,MATCH('SICRO-SERVIÇOS'!A208,'SICRO-SERVIÇOS-DESONERADO'!A:A,0))</f>
        <v>#N/A</v>
      </c>
      <c r="K208" s="38" t="str">
        <f t="shared" si="10"/>
        <v>BUEIRO METÁLICO COM CHAPAS MÚLTIPLAS MP 100 COM REVESTIMENTO EM EPÓXI - D = 1,10 M - BRITA COMERCIAL</v>
      </c>
      <c r="L208" s="38" t="str">
        <f t="shared" si="11"/>
        <v>M</v>
      </c>
    </row>
    <row r="209" spans="1:12" ht="18">
      <c r="A209" s="321">
        <v>605612</v>
      </c>
      <c r="B209" s="322" t="s">
        <v>10005</v>
      </c>
      <c r="C209" s="321" t="s">
        <v>33</v>
      </c>
      <c r="D209" s="155" t="e">
        <f t="shared" si="9"/>
        <v>#REF!</v>
      </c>
      <c r="F209" s="38">
        <v>2842.11</v>
      </c>
      <c r="G209" s="38" t="e">
        <f>INDEX('SICRO-SERVIÇOS-DESONERADO'!C:C,MATCH('SICRO-SERVIÇOS'!A209,'SICRO-SERVIÇOS-DESONERADO'!A:A,0))</f>
        <v>#N/A</v>
      </c>
      <c r="K209" s="38" t="str">
        <f t="shared" si="10"/>
        <v>BUEIRO METÁLICO COM CHAPAS MÚLTIPLAS MP 100 COM REVESTIMENTO EM EPÓXI - D = 1,10 M - BRITA PRODUZIDA</v>
      </c>
      <c r="L209" s="38" t="str">
        <f t="shared" si="11"/>
        <v>M</v>
      </c>
    </row>
    <row r="210" spans="1:12" ht="18">
      <c r="A210" s="321">
        <v>605701</v>
      </c>
      <c r="B210" s="322" t="s">
        <v>10006</v>
      </c>
      <c r="C210" s="321" t="s">
        <v>33</v>
      </c>
      <c r="D210" s="155" t="e">
        <f t="shared" si="9"/>
        <v>#REF!</v>
      </c>
      <c r="F210" s="38">
        <v>3086.33</v>
      </c>
      <c r="G210" s="38" t="e">
        <f>INDEX('SICRO-SERVIÇOS-DESONERADO'!C:C,MATCH('SICRO-SERVIÇOS'!A210,'SICRO-SERVIÇOS-DESONERADO'!A:A,0))</f>
        <v>#N/A</v>
      </c>
      <c r="K210" s="38" t="str">
        <f t="shared" si="10"/>
        <v>BUEIRO METÁLICO COM CHAPAS MÚLTIPLAS MP 100 COM REVESTIMENTO EM EPÓXI - D = 1,20 M - BRITA COMERCIAL</v>
      </c>
      <c r="L210" s="38" t="str">
        <f t="shared" si="11"/>
        <v>M</v>
      </c>
    </row>
    <row r="211" spans="1:12" ht="18">
      <c r="A211" s="321">
        <v>605613</v>
      </c>
      <c r="B211" s="322" t="s">
        <v>10007</v>
      </c>
      <c r="C211" s="321" t="s">
        <v>33</v>
      </c>
      <c r="D211" s="155" t="e">
        <f t="shared" si="9"/>
        <v>#REF!</v>
      </c>
      <c r="F211" s="38">
        <v>3036.59</v>
      </c>
      <c r="G211" s="38" t="e">
        <f>INDEX('SICRO-SERVIÇOS-DESONERADO'!C:C,MATCH('SICRO-SERVIÇOS'!A211,'SICRO-SERVIÇOS-DESONERADO'!A:A,0))</f>
        <v>#N/A</v>
      </c>
      <c r="K211" s="38" t="str">
        <f t="shared" si="10"/>
        <v>BUEIRO METÁLICO COM CHAPAS MÚLTIPLAS MP 100 COM REVESTIMENTO EM EPÓXI - D = 1,20 M - BRITA PRODUZIDA</v>
      </c>
      <c r="L211" s="38" t="str">
        <f t="shared" si="11"/>
        <v>M</v>
      </c>
    </row>
    <row r="212" spans="1:12" ht="18">
      <c r="A212" s="321">
        <v>605702</v>
      </c>
      <c r="B212" s="322" t="s">
        <v>10008</v>
      </c>
      <c r="C212" s="321" t="s">
        <v>33</v>
      </c>
      <c r="D212" s="155" t="e">
        <f t="shared" si="9"/>
        <v>#REF!</v>
      </c>
      <c r="F212" s="38">
        <v>3376.81</v>
      </c>
      <c r="G212" s="38" t="e">
        <f>INDEX('SICRO-SERVIÇOS-DESONERADO'!C:C,MATCH('SICRO-SERVIÇOS'!A212,'SICRO-SERVIÇOS-DESONERADO'!A:A,0))</f>
        <v>#N/A</v>
      </c>
      <c r="K212" s="38" t="str">
        <f t="shared" si="10"/>
        <v>BUEIRO METÁLICO COM CHAPAS MÚLTIPLAS MP 100 COM REVESTIMENTO EM EPÓXI - D = 1,30 M - BRITA COMERCIAL</v>
      </c>
      <c r="L212" s="38" t="str">
        <f t="shared" si="11"/>
        <v>M</v>
      </c>
    </row>
    <row r="213" spans="1:12" ht="18">
      <c r="A213" s="321">
        <v>605614</v>
      </c>
      <c r="B213" s="322" t="s">
        <v>10009</v>
      </c>
      <c r="C213" s="321" t="s">
        <v>33</v>
      </c>
      <c r="D213" s="155" t="e">
        <f t="shared" si="9"/>
        <v>#REF!</v>
      </c>
      <c r="F213" s="38">
        <v>3298.8</v>
      </c>
      <c r="G213" s="38" t="e">
        <f>INDEX('SICRO-SERVIÇOS-DESONERADO'!C:C,MATCH('SICRO-SERVIÇOS'!A213,'SICRO-SERVIÇOS-DESONERADO'!A:A,0))</f>
        <v>#N/A</v>
      </c>
      <c r="K213" s="38" t="str">
        <f t="shared" si="10"/>
        <v>BUEIRO METÁLICO COM CHAPAS MÚLTIPLAS MP 100 COM REVESTIMENTO EM EPÓXI - D = 1,30 M - BRITA PRODUZIDA</v>
      </c>
      <c r="L213" s="38" t="str">
        <f t="shared" si="11"/>
        <v>M</v>
      </c>
    </row>
    <row r="214" spans="1:12" ht="18">
      <c r="A214" s="321">
        <v>605703</v>
      </c>
      <c r="B214" s="322" t="s">
        <v>10010</v>
      </c>
      <c r="C214" s="321" t="s">
        <v>33</v>
      </c>
      <c r="D214" s="155" t="e">
        <f t="shared" si="9"/>
        <v>#REF!</v>
      </c>
      <c r="F214" s="38">
        <v>3577.94</v>
      </c>
      <c r="G214" s="38" t="e">
        <f>INDEX('SICRO-SERVIÇOS-DESONERADO'!C:C,MATCH('SICRO-SERVIÇOS'!A214,'SICRO-SERVIÇOS-DESONERADO'!A:A,0))</f>
        <v>#N/A</v>
      </c>
      <c r="K214" s="38" t="str">
        <f t="shared" si="10"/>
        <v>BUEIRO METÁLICO COM CHAPAS MÚLTIPLAS MP 100 COM REVESTIMENTO EM EPÓXI - D = 1,40 M - BRITA COMERCIAL</v>
      </c>
      <c r="L214" s="38" t="str">
        <f t="shared" si="11"/>
        <v>M</v>
      </c>
    </row>
    <row r="215" spans="1:12" ht="18">
      <c r="A215" s="321">
        <v>605615</v>
      </c>
      <c r="B215" s="322" t="s">
        <v>10011</v>
      </c>
      <c r="C215" s="321" t="s">
        <v>33</v>
      </c>
      <c r="D215" s="155" t="e">
        <f t="shared" si="9"/>
        <v>#REF!</v>
      </c>
      <c r="F215" s="38">
        <v>3496.54</v>
      </c>
      <c r="G215" s="38" t="e">
        <f>INDEX('SICRO-SERVIÇOS-DESONERADO'!C:C,MATCH('SICRO-SERVIÇOS'!A215,'SICRO-SERVIÇOS-DESONERADO'!A:A,0))</f>
        <v>#N/A</v>
      </c>
      <c r="K215" s="38" t="str">
        <f t="shared" si="10"/>
        <v>BUEIRO METÁLICO COM CHAPAS MÚLTIPLAS MP 100 COM REVESTIMENTO EM EPÓXI - D = 1,40 M - BRITA PRODUZIDA</v>
      </c>
      <c r="L215" s="38" t="str">
        <f t="shared" si="11"/>
        <v>M</v>
      </c>
    </row>
    <row r="216" spans="1:12" ht="18">
      <c r="A216" s="321">
        <v>605704</v>
      </c>
      <c r="B216" s="322" t="s">
        <v>10012</v>
      </c>
      <c r="C216" s="321" t="s">
        <v>33</v>
      </c>
      <c r="D216" s="155" t="e">
        <f t="shared" si="9"/>
        <v>#REF!</v>
      </c>
      <c r="F216" s="38">
        <v>3827.24</v>
      </c>
      <c r="G216" s="38" t="e">
        <f>INDEX('SICRO-SERVIÇOS-DESONERADO'!C:C,MATCH('SICRO-SERVIÇOS'!A216,'SICRO-SERVIÇOS-DESONERADO'!A:A,0))</f>
        <v>#N/A</v>
      </c>
      <c r="K216" s="38" t="str">
        <f t="shared" si="10"/>
        <v>BUEIRO METÁLICO COM CHAPAS MÚLTIPLAS MP 100 COM REVESTIMENTO EM EPÓXI - D = 1,50 M - BRITA COMERCIAL</v>
      </c>
      <c r="L216" s="38" t="str">
        <f t="shared" si="11"/>
        <v>M</v>
      </c>
    </row>
    <row r="217" spans="1:12" ht="18">
      <c r="A217" s="321">
        <v>605616</v>
      </c>
      <c r="B217" s="322" t="s">
        <v>10013</v>
      </c>
      <c r="C217" s="321" t="s">
        <v>33</v>
      </c>
      <c r="D217" s="155" t="e">
        <f t="shared" si="9"/>
        <v>#REF!</v>
      </c>
      <c r="F217" s="38">
        <v>3742.44</v>
      </c>
      <c r="G217" s="38" t="e">
        <f>INDEX('SICRO-SERVIÇOS-DESONERADO'!C:C,MATCH('SICRO-SERVIÇOS'!A217,'SICRO-SERVIÇOS-DESONERADO'!A:A,0))</f>
        <v>#N/A</v>
      </c>
      <c r="K217" s="38" t="str">
        <f t="shared" si="10"/>
        <v>BUEIRO METÁLICO COM CHAPAS MÚLTIPLAS MP 100 COM REVESTIMENTO EM EPÓXI - D = 1,50 M - BRITA PRODUZIDA</v>
      </c>
      <c r="L217" s="38" t="str">
        <f t="shared" si="11"/>
        <v>M</v>
      </c>
    </row>
    <row r="218" spans="1:12" ht="18">
      <c r="A218" s="321">
        <v>605705</v>
      </c>
      <c r="B218" s="322" t="s">
        <v>10014</v>
      </c>
      <c r="C218" s="321" t="s">
        <v>33</v>
      </c>
      <c r="D218" s="155" t="e">
        <f t="shared" si="9"/>
        <v>#REF!</v>
      </c>
      <c r="F218" s="38">
        <v>4080.01</v>
      </c>
      <c r="G218" s="38" t="e">
        <f>INDEX('SICRO-SERVIÇOS-DESONERADO'!C:C,MATCH('SICRO-SERVIÇOS'!A218,'SICRO-SERVIÇOS-DESONERADO'!A:A,0))</f>
        <v>#N/A</v>
      </c>
      <c r="K218" s="38" t="str">
        <f t="shared" si="10"/>
        <v>BUEIRO METÁLICO COM CHAPAS MÚLTIPLAS MP 100 COM REVESTIMENTO EM EPÓXI - D = 1,60 M - BRITA COMERCIAL</v>
      </c>
      <c r="L218" s="38" t="str">
        <f t="shared" si="11"/>
        <v>M</v>
      </c>
    </row>
    <row r="219" spans="1:12" ht="18">
      <c r="A219" s="321">
        <v>605617</v>
      </c>
      <c r="B219" s="322" t="s">
        <v>10015</v>
      </c>
      <c r="C219" s="321" t="s">
        <v>33</v>
      </c>
      <c r="D219" s="155" t="e">
        <f t="shared" si="9"/>
        <v>#REF!</v>
      </c>
      <c r="F219" s="38">
        <v>3991.82</v>
      </c>
      <c r="G219" s="38" t="e">
        <f>INDEX('SICRO-SERVIÇOS-DESONERADO'!C:C,MATCH('SICRO-SERVIÇOS'!A219,'SICRO-SERVIÇOS-DESONERADO'!A:A,0))</f>
        <v>#N/A</v>
      </c>
      <c r="K219" s="38" t="str">
        <f t="shared" si="10"/>
        <v>BUEIRO METÁLICO COM CHAPAS MÚLTIPLAS MP 100 COM REVESTIMENTO EM EPÓXI - D = 1,60 M - BRITA PRODUZIDA</v>
      </c>
      <c r="L219" s="38" t="str">
        <f t="shared" si="11"/>
        <v>M</v>
      </c>
    </row>
    <row r="220" spans="1:12" ht="18">
      <c r="A220" s="321">
        <v>605706</v>
      </c>
      <c r="B220" s="322" t="s">
        <v>10016</v>
      </c>
      <c r="C220" s="321" t="s">
        <v>33</v>
      </c>
      <c r="D220" s="155" t="e">
        <f t="shared" si="9"/>
        <v>#REF!</v>
      </c>
      <c r="F220" s="38">
        <v>4286.38</v>
      </c>
      <c r="G220" s="38" t="e">
        <f>INDEX('SICRO-SERVIÇOS-DESONERADO'!C:C,MATCH('SICRO-SERVIÇOS'!A220,'SICRO-SERVIÇOS-DESONERADO'!A:A,0))</f>
        <v>#N/A</v>
      </c>
      <c r="K220" s="38" t="str">
        <f t="shared" si="10"/>
        <v>BUEIRO METÁLICO COM CHAPAS MÚLTIPLAS MP 100 COM REVESTIMENTO EM EPÓXI - D = 1,70 M - BRITA COMERCIAL</v>
      </c>
      <c r="L220" s="38" t="str">
        <f t="shared" si="11"/>
        <v>M</v>
      </c>
    </row>
    <row r="221" spans="1:12" ht="18">
      <c r="A221" s="321">
        <v>605618</v>
      </c>
      <c r="B221" s="322" t="s">
        <v>10017</v>
      </c>
      <c r="C221" s="321" t="s">
        <v>33</v>
      </c>
      <c r="D221" s="155" t="e">
        <f t="shared" si="9"/>
        <v>#REF!</v>
      </c>
      <c r="F221" s="38">
        <v>4194.8100000000004</v>
      </c>
      <c r="G221" s="38" t="e">
        <f>INDEX('SICRO-SERVIÇOS-DESONERADO'!C:C,MATCH('SICRO-SERVIÇOS'!A221,'SICRO-SERVIÇOS-DESONERADO'!A:A,0))</f>
        <v>#N/A</v>
      </c>
      <c r="K221" s="38" t="str">
        <f t="shared" si="10"/>
        <v>BUEIRO METÁLICO COM CHAPAS MÚLTIPLAS MP 100 COM REVESTIMENTO EM EPÓXI - D = 1,70 M - BRITA PRODUZIDA</v>
      </c>
      <c r="L221" s="38" t="str">
        <f t="shared" si="11"/>
        <v>M</v>
      </c>
    </row>
    <row r="222" spans="1:12" ht="18">
      <c r="A222" s="321">
        <v>605707</v>
      </c>
      <c r="B222" s="322" t="s">
        <v>10018</v>
      </c>
      <c r="C222" s="321" t="s">
        <v>33</v>
      </c>
      <c r="D222" s="155" t="e">
        <f t="shared" si="9"/>
        <v>#REF!</v>
      </c>
      <c r="F222" s="38">
        <v>4758.93</v>
      </c>
      <c r="G222" s="38" t="e">
        <f>INDEX('SICRO-SERVIÇOS-DESONERADO'!C:C,MATCH('SICRO-SERVIÇOS'!A222,'SICRO-SERVIÇOS-DESONERADO'!A:A,0))</f>
        <v>#N/A</v>
      </c>
      <c r="K222" s="38" t="str">
        <f t="shared" si="10"/>
        <v>BUEIRO METÁLICO COM CHAPAS MÚLTIPLAS MP 100 COM REVESTIMENTO EM EPÓXI - D = 1,80 M - BRITA COMERCIAL</v>
      </c>
      <c r="L222" s="38" t="str">
        <f t="shared" si="11"/>
        <v>M</v>
      </c>
    </row>
    <row r="223" spans="1:12" ht="18">
      <c r="A223" s="321">
        <v>605619</v>
      </c>
      <c r="B223" s="322" t="s">
        <v>10019</v>
      </c>
      <c r="C223" s="321" t="s">
        <v>33</v>
      </c>
      <c r="D223" s="155" t="e">
        <f t="shared" si="9"/>
        <v>#REF!</v>
      </c>
      <c r="F223" s="38">
        <v>4663.96</v>
      </c>
      <c r="G223" s="38" t="e">
        <f>INDEX('SICRO-SERVIÇOS-DESONERADO'!C:C,MATCH('SICRO-SERVIÇOS'!A223,'SICRO-SERVIÇOS-DESONERADO'!A:A,0))</f>
        <v>#N/A</v>
      </c>
      <c r="K223" s="38" t="str">
        <f t="shared" si="10"/>
        <v>BUEIRO METÁLICO COM CHAPAS MÚLTIPLAS MP 100 COM REVESTIMENTO EM EPÓXI - D = 1,80 M - BRITA PRODUZIDA</v>
      </c>
      <c r="L223" s="38" t="str">
        <f t="shared" si="11"/>
        <v>M</v>
      </c>
    </row>
    <row r="224" spans="1:12" ht="18">
      <c r="A224" s="321">
        <v>605708</v>
      </c>
      <c r="B224" s="322" t="s">
        <v>10020</v>
      </c>
      <c r="C224" s="321" t="s">
        <v>33</v>
      </c>
      <c r="D224" s="155" t="e">
        <f t="shared" si="9"/>
        <v>#REF!</v>
      </c>
      <c r="F224" s="38">
        <v>5576.61</v>
      </c>
      <c r="G224" s="38" t="e">
        <f>INDEX('SICRO-SERVIÇOS-DESONERADO'!C:C,MATCH('SICRO-SERVIÇOS'!A224,'SICRO-SERVIÇOS-DESONERADO'!A:A,0))</f>
        <v>#N/A</v>
      </c>
      <c r="K224" s="38" t="str">
        <f t="shared" si="10"/>
        <v>BUEIRO METÁLICO COM CHAPAS MÚLTIPLAS MP 100 COM REVESTIMENTO EM EPÓXI - D = 1,90 M - BRITA COMERCIAL</v>
      </c>
      <c r="L224" s="38" t="str">
        <f t="shared" si="11"/>
        <v>M</v>
      </c>
    </row>
    <row r="225" spans="1:12" ht="18">
      <c r="A225" s="321">
        <v>605620</v>
      </c>
      <c r="B225" s="322" t="s">
        <v>10021</v>
      </c>
      <c r="C225" s="321" t="s">
        <v>33</v>
      </c>
      <c r="D225" s="155" t="e">
        <f t="shared" si="9"/>
        <v>#REF!</v>
      </c>
      <c r="F225" s="38">
        <v>5478.25</v>
      </c>
      <c r="G225" s="38" t="e">
        <f>INDEX('SICRO-SERVIÇOS-DESONERADO'!C:C,MATCH('SICRO-SERVIÇOS'!A225,'SICRO-SERVIÇOS-DESONERADO'!A:A,0))</f>
        <v>#N/A</v>
      </c>
      <c r="K225" s="38" t="str">
        <f t="shared" si="10"/>
        <v>BUEIRO METÁLICO COM CHAPAS MÚLTIPLAS MP 100 COM REVESTIMENTO EM EPÓXI - D = 1,90 M - BRITA PRODUZIDA</v>
      </c>
      <c r="L225" s="38" t="str">
        <f t="shared" si="11"/>
        <v>M</v>
      </c>
    </row>
    <row r="226" spans="1:12" ht="18">
      <c r="A226" s="321">
        <v>605709</v>
      </c>
      <c r="B226" s="322" t="s">
        <v>10022</v>
      </c>
      <c r="C226" s="321" t="s">
        <v>33</v>
      </c>
      <c r="D226" s="155" t="e">
        <f t="shared" si="9"/>
        <v>#REF!</v>
      </c>
      <c r="F226" s="38">
        <v>5841.5</v>
      </c>
      <c r="G226" s="38" t="e">
        <f>INDEX('SICRO-SERVIÇOS-DESONERADO'!C:C,MATCH('SICRO-SERVIÇOS'!A226,'SICRO-SERVIÇOS-DESONERADO'!A:A,0))</f>
        <v>#N/A</v>
      </c>
      <c r="K226" s="38" t="str">
        <f t="shared" si="10"/>
        <v>BUEIRO METÁLICO COM CHAPAS MÚLTIPLAS MP 100 COM REVESTIMENTO EM EPÓXI - D = 2,00 M - BRITA COMERCIAL</v>
      </c>
      <c r="L226" s="38" t="str">
        <f t="shared" si="11"/>
        <v>M</v>
      </c>
    </row>
    <row r="227" spans="1:12" ht="18">
      <c r="A227" s="321">
        <v>605621</v>
      </c>
      <c r="B227" s="322" t="s">
        <v>10023</v>
      </c>
      <c r="C227" s="321" t="s">
        <v>33</v>
      </c>
      <c r="D227" s="155" t="e">
        <f t="shared" si="9"/>
        <v>#REF!</v>
      </c>
      <c r="F227" s="38">
        <v>5739.75</v>
      </c>
      <c r="G227" s="38" t="e">
        <f>INDEX('SICRO-SERVIÇOS-DESONERADO'!C:C,MATCH('SICRO-SERVIÇOS'!A227,'SICRO-SERVIÇOS-DESONERADO'!A:A,0))</f>
        <v>#N/A</v>
      </c>
      <c r="K227" s="38" t="str">
        <f t="shared" si="10"/>
        <v>BUEIRO METÁLICO COM CHAPAS MÚLTIPLAS MP 100 COM REVESTIMENTO EM EPÓXI - D = 2,00 M - BRITA PRODUZIDA</v>
      </c>
      <c r="L227" s="38" t="str">
        <f t="shared" si="11"/>
        <v>M</v>
      </c>
    </row>
    <row r="228" spans="1:12" ht="18">
      <c r="A228" s="321">
        <v>605710</v>
      </c>
      <c r="B228" s="322" t="s">
        <v>10024</v>
      </c>
      <c r="C228" s="321" t="s">
        <v>33</v>
      </c>
      <c r="D228" s="155" t="e">
        <f t="shared" si="9"/>
        <v>#REF!</v>
      </c>
      <c r="F228" s="38">
        <v>6271.77</v>
      </c>
      <c r="G228" s="38" t="e">
        <f>INDEX('SICRO-SERVIÇOS-DESONERADO'!C:C,MATCH('SICRO-SERVIÇOS'!A228,'SICRO-SERVIÇOS-DESONERADO'!A:A,0))</f>
        <v>#N/A</v>
      </c>
      <c r="K228" s="38" t="str">
        <f t="shared" si="10"/>
        <v>BUEIRO METÁLICO COM CHAPAS MÚLTIPLAS MP 100 COM REVESTIMENTO EM EPÓXI - D = 2,10 M - BRITA COMERCIAL</v>
      </c>
      <c r="L228" s="38" t="str">
        <f t="shared" si="11"/>
        <v>M</v>
      </c>
    </row>
    <row r="229" spans="1:12" ht="18">
      <c r="A229" s="321">
        <v>605622</v>
      </c>
      <c r="B229" s="322" t="s">
        <v>10025</v>
      </c>
      <c r="C229" s="321" t="s">
        <v>33</v>
      </c>
      <c r="D229" s="155" t="e">
        <f t="shared" si="9"/>
        <v>#REF!</v>
      </c>
      <c r="F229" s="38">
        <v>6166.62</v>
      </c>
      <c r="G229" s="38" t="e">
        <f>INDEX('SICRO-SERVIÇOS-DESONERADO'!C:C,MATCH('SICRO-SERVIÇOS'!A229,'SICRO-SERVIÇOS-DESONERADO'!A:A,0))</f>
        <v>#N/A</v>
      </c>
      <c r="K229" s="38" t="str">
        <f t="shared" si="10"/>
        <v>BUEIRO METÁLICO COM CHAPAS MÚLTIPLAS MP 100 COM REVESTIMENTO EM EPÓXI - D = 2,10 M - BRITA PRODUZIDA</v>
      </c>
      <c r="L229" s="38" t="str">
        <f t="shared" si="11"/>
        <v>M</v>
      </c>
    </row>
    <row r="230" spans="1:12" ht="18">
      <c r="A230" s="321">
        <v>605711</v>
      </c>
      <c r="B230" s="322" t="s">
        <v>10026</v>
      </c>
      <c r="C230" s="321" t="s">
        <v>33</v>
      </c>
      <c r="D230" s="155" t="e">
        <f t="shared" si="9"/>
        <v>#REF!</v>
      </c>
      <c r="F230" s="38">
        <v>6481.55</v>
      </c>
      <c r="G230" s="38" t="e">
        <f>INDEX('SICRO-SERVIÇOS-DESONERADO'!C:C,MATCH('SICRO-SERVIÇOS'!A230,'SICRO-SERVIÇOS-DESONERADO'!A:A,0))</f>
        <v>#N/A</v>
      </c>
      <c r="K230" s="38" t="str">
        <f t="shared" si="10"/>
        <v>BUEIRO METÁLICO COM CHAPAS MÚLTIPLAS MP 100 COM REVESTIMENTO EM EPÓXI - D = 2,20 M - BRITA COMERCIAL</v>
      </c>
      <c r="L230" s="38" t="str">
        <f t="shared" si="11"/>
        <v>M</v>
      </c>
    </row>
    <row r="231" spans="1:12" ht="18">
      <c r="A231" s="321">
        <v>605623</v>
      </c>
      <c r="B231" s="322" t="s">
        <v>10027</v>
      </c>
      <c r="C231" s="321" t="s">
        <v>33</v>
      </c>
      <c r="D231" s="155" t="e">
        <f t="shared" si="9"/>
        <v>#REF!</v>
      </c>
      <c r="F231" s="38">
        <v>6373.01</v>
      </c>
      <c r="G231" s="38" t="e">
        <f>INDEX('SICRO-SERVIÇOS-DESONERADO'!C:C,MATCH('SICRO-SERVIÇOS'!A231,'SICRO-SERVIÇOS-DESONERADO'!A:A,0))</f>
        <v>#N/A</v>
      </c>
      <c r="K231" s="38" t="str">
        <f t="shared" si="10"/>
        <v>BUEIRO METÁLICO COM CHAPAS MÚLTIPLAS MP 100 COM REVESTIMENTO EM EPÓXI - D = 2,20 M - BRITA PRODUZIDA</v>
      </c>
      <c r="L231" s="38" t="str">
        <f t="shared" si="11"/>
        <v>M</v>
      </c>
    </row>
    <row r="232" spans="1:12" ht="18">
      <c r="A232" s="321">
        <v>605712</v>
      </c>
      <c r="B232" s="322" t="s">
        <v>10028</v>
      </c>
      <c r="C232" s="321" t="s">
        <v>33</v>
      </c>
      <c r="D232" s="155" t="e">
        <f t="shared" si="9"/>
        <v>#REF!</v>
      </c>
      <c r="F232" s="38">
        <v>6821.54</v>
      </c>
      <c r="G232" s="38" t="e">
        <f>INDEX('SICRO-SERVIÇOS-DESONERADO'!C:C,MATCH('SICRO-SERVIÇOS'!A232,'SICRO-SERVIÇOS-DESONERADO'!A:A,0))</f>
        <v>#N/A</v>
      </c>
      <c r="K232" s="38" t="str">
        <f t="shared" si="10"/>
        <v>BUEIRO METÁLICO COM CHAPAS MÚLTIPLAS MP 100 COM REVESTIMENTO EM EPÓXI - D = 2,30 M - BRITA COMERCIAL</v>
      </c>
      <c r="L232" s="38" t="str">
        <f t="shared" si="11"/>
        <v>M</v>
      </c>
    </row>
    <row r="233" spans="1:12" ht="18">
      <c r="A233" s="321">
        <v>605624</v>
      </c>
      <c r="B233" s="322" t="s">
        <v>10029</v>
      </c>
      <c r="C233" s="321" t="s">
        <v>33</v>
      </c>
      <c r="D233" s="155" t="e">
        <f t="shared" si="9"/>
        <v>#REF!</v>
      </c>
      <c r="F233" s="38">
        <v>6709.61</v>
      </c>
      <c r="G233" s="38" t="e">
        <f>INDEX('SICRO-SERVIÇOS-DESONERADO'!C:C,MATCH('SICRO-SERVIÇOS'!A233,'SICRO-SERVIÇOS-DESONERADO'!A:A,0))</f>
        <v>#N/A</v>
      </c>
      <c r="K233" s="38" t="str">
        <f t="shared" si="10"/>
        <v>BUEIRO METÁLICO COM CHAPAS MÚLTIPLAS MP 100 COM REVESTIMENTO EM EPÓXI - D = 2,30 M - BRITA PRODUZIDA</v>
      </c>
      <c r="L233" s="38" t="str">
        <f t="shared" si="11"/>
        <v>M</v>
      </c>
    </row>
    <row r="234" spans="1:12" ht="18">
      <c r="A234" s="321">
        <v>605713</v>
      </c>
      <c r="B234" s="322" t="s">
        <v>10030</v>
      </c>
      <c r="C234" s="321" t="s">
        <v>33</v>
      </c>
      <c r="D234" s="155" t="e">
        <f t="shared" si="9"/>
        <v>#REF!</v>
      </c>
      <c r="F234" s="38">
        <v>9140.9699999999993</v>
      </c>
      <c r="G234" s="38" t="e">
        <f>INDEX('SICRO-SERVIÇOS-DESONERADO'!C:C,MATCH('SICRO-SERVIÇOS'!A234,'SICRO-SERVIÇOS-DESONERADO'!A:A,0))</f>
        <v>#N/A</v>
      </c>
      <c r="K234" s="38" t="str">
        <f t="shared" si="10"/>
        <v>BUEIRO METÁLICO COM CHAPAS MÚLTIPLAS MP 100 COM REVESTIMENTO EM EPÓXI - D = 2,40 M - BRITA COMERCIAL</v>
      </c>
      <c r="L234" s="38" t="str">
        <f t="shared" si="11"/>
        <v>M</v>
      </c>
    </row>
    <row r="235" spans="1:12" ht="18">
      <c r="A235" s="321">
        <v>605625</v>
      </c>
      <c r="B235" s="322" t="s">
        <v>10031</v>
      </c>
      <c r="C235" s="321" t="s">
        <v>33</v>
      </c>
      <c r="D235" s="155" t="e">
        <f t="shared" si="9"/>
        <v>#REF!</v>
      </c>
      <c r="F235" s="38">
        <v>9025.65</v>
      </c>
      <c r="G235" s="38" t="e">
        <f>INDEX('SICRO-SERVIÇOS-DESONERADO'!C:C,MATCH('SICRO-SERVIÇOS'!A235,'SICRO-SERVIÇOS-DESONERADO'!A:A,0))</f>
        <v>#N/A</v>
      </c>
      <c r="K235" s="38" t="str">
        <f t="shared" si="10"/>
        <v>BUEIRO METÁLICO COM CHAPAS MÚLTIPLAS MP 100 COM REVESTIMENTO EM EPÓXI - D = 2,40 M - BRITA PRODUZIDA</v>
      </c>
      <c r="L235" s="38" t="str">
        <f t="shared" si="11"/>
        <v>M</v>
      </c>
    </row>
    <row r="236" spans="1:12" ht="18">
      <c r="A236" s="321">
        <v>605714</v>
      </c>
      <c r="B236" s="322" t="s">
        <v>10032</v>
      </c>
      <c r="C236" s="321" t="s">
        <v>33</v>
      </c>
      <c r="D236" s="155" t="e">
        <f t="shared" si="9"/>
        <v>#REF!</v>
      </c>
      <c r="F236" s="38">
        <v>11495.14</v>
      </c>
      <c r="G236" s="38" t="e">
        <f>INDEX('SICRO-SERVIÇOS-DESONERADO'!C:C,MATCH('SICRO-SERVIÇOS'!A236,'SICRO-SERVIÇOS-DESONERADO'!A:A,0))</f>
        <v>#N/A</v>
      </c>
      <c r="K236" s="38" t="str">
        <f t="shared" si="10"/>
        <v>BUEIRO METÁLICO COM CHAPAS MÚLTIPLAS MP 100 COM REVESTIMENTO EM EPÓXI - D = 2,50 M - BRITA COMERCIAL</v>
      </c>
      <c r="L236" s="38" t="str">
        <f t="shared" si="11"/>
        <v>M</v>
      </c>
    </row>
    <row r="237" spans="1:12" ht="18">
      <c r="A237" s="321">
        <v>605626</v>
      </c>
      <c r="B237" s="322" t="s">
        <v>10033</v>
      </c>
      <c r="C237" s="321" t="s">
        <v>33</v>
      </c>
      <c r="D237" s="155" t="e">
        <f t="shared" si="9"/>
        <v>#REF!</v>
      </c>
      <c r="F237" s="38">
        <v>11376.42</v>
      </c>
      <c r="G237" s="38" t="e">
        <f>INDEX('SICRO-SERVIÇOS-DESONERADO'!C:C,MATCH('SICRO-SERVIÇOS'!A237,'SICRO-SERVIÇOS-DESONERADO'!A:A,0))</f>
        <v>#N/A</v>
      </c>
      <c r="K237" s="38" t="str">
        <f t="shared" si="10"/>
        <v>BUEIRO METÁLICO COM CHAPAS MÚLTIPLAS MP 100 COM REVESTIMENTO EM EPÓXI - D = 2,50 M - BRITA PRODUZIDA</v>
      </c>
      <c r="L237" s="38" t="str">
        <f t="shared" si="11"/>
        <v>M</v>
      </c>
    </row>
    <row r="238" spans="1:12" ht="18">
      <c r="A238" s="321">
        <v>605715</v>
      </c>
      <c r="B238" s="322" t="s">
        <v>10034</v>
      </c>
      <c r="C238" s="321" t="s">
        <v>33</v>
      </c>
      <c r="D238" s="155" t="e">
        <f t="shared" si="9"/>
        <v>#REF!</v>
      </c>
      <c r="F238" s="38">
        <v>12270.75</v>
      </c>
      <c r="G238" s="38" t="e">
        <f>INDEX('SICRO-SERVIÇOS-DESONERADO'!C:C,MATCH('SICRO-SERVIÇOS'!A238,'SICRO-SERVIÇOS-DESONERADO'!A:A,0))</f>
        <v>#N/A</v>
      </c>
      <c r="K238" s="38" t="str">
        <f t="shared" si="10"/>
        <v>BUEIRO METÁLICO COM CHAPAS MÚLTIPLAS MP 100 COM REVESTIMENTO EM EPÓXI - D = 2,60 M - BRITA COMERCIAL</v>
      </c>
      <c r="L238" s="38" t="str">
        <f t="shared" si="11"/>
        <v>M</v>
      </c>
    </row>
    <row r="239" spans="1:12" ht="18">
      <c r="A239" s="321">
        <v>605627</v>
      </c>
      <c r="B239" s="322" t="s">
        <v>10035</v>
      </c>
      <c r="C239" s="321" t="s">
        <v>33</v>
      </c>
      <c r="D239" s="155" t="e">
        <f t="shared" si="9"/>
        <v>#REF!</v>
      </c>
      <c r="F239" s="38">
        <v>12148.65</v>
      </c>
      <c r="G239" s="38" t="e">
        <f>INDEX('SICRO-SERVIÇOS-DESONERADO'!C:C,MATCH('SICRO-SERVIÇOS'!A239,'SICRO-SERVIÇOS-DESONERADO'!A:A,0))</f>
        <v>#N/A</v>
      </c>
      <c r="K239" s="38" t="str">
        <f t="shared" si="10"/>
        <v>BUEIRO METÁLICO COM CHAPAS MÚLTIPLAS MP 100 COM REVESTIMENTO EM EPÓXI - D = 2,60 M - BRITA PRODUZIDA</v>
      </c>
      <c r="L239" s="38" t="str">
        <f t="shared" si="11"/>
        <v>M</v>
      </c>
    </row>
    <row r="240" spans="1:12" ht="18">
      <c r="A240" s="321">
        <v>605716</v>
      </c>
      <c r="B240" s="322" t="s">
        <v>10036</v>
      </c>
      <c r="C240" s="321" t="s">
        <v>33</v>
      </c>
      <c r="D240" s="155" t="e">
        <f t="shared" si="9"/>
        <v>#REF!</v>
      </c>
      <c r="F240" s="38">
        <v>12723.21</v>
      </c>
      <c r="G240" s="38" t="e">
        <f>INDEX('SICRO-SERVIÇOS-DESONERADO'!C:C,MATCH('SICRO-SERVIÇOS'!A240,'SICRO-SERVIÇOS-DESONERADO'!A:A,0))</f>
        <v>#N/A</v>
      </c>
      <c r="K240" s="38" t="str">
        <f t="shared" si="10"/>
        <v>BUEIRO METÁLICO COM CHAPAS MÚLTIPLAS MP 100 COM REVESTIMENTO EM EPÓXI - D = 2,70 M - BRITA COMERCIAL</v>
      </c>
      <c r="L240" s="38" t="str">
        <f t="shared" si="11"/>
        <v>M</v>
      </c>
    </row>
    <row r="241" spans="1:12" ht="18">
      <c r="A241" s="321">
        <v>605628</v>
      </c>
      <c r="B241" s="322" t="s">
        <v>10037</v>
      </c>
      <c r="C241" s="321" t="s">
        <v>33</v>
      </c>
      <c r="D241" s="155" t="e">
        <f t="shared" si="9"/>
        <v>#REF!</v>
      </c>
      <c r="F241" s="38">
        <v>12597.72</v>
      </c>
      <c r="G241" s="38" t="e">
        <f>INDEX('SICRO-SERVIÇOS-DESONERADO'!C:C,MATCH('SICRO-SERVIÇOS'!A241,'SICRO-SERVIÇOS-DESONERADO'!A:A,0))</f>
        <v>#N/A</v>
      </c>
      <c r="K241" s="38" t="str">
        <f t="shared" si="10"/>
        <v>BUEIRO METÁLICO COM CHAPAS MÚLTIPLAS MP 100 COM REVESTIMENTO EM EPÓXI - D = 2,70 M - BRITA PRODUZIDA</v>
      </c>
      <c r="L241" s="38" t="str">
        <f t="shared" si="11"/>
        <v>M</v>
      </c>
    </row>
    <row r="242" spans="1:12" ht="18">
      <c r="A242" s="321">
        <v>605717</v>
      </c>
      <c r="B242" s="322" t="s">
        <v>10038</v>
      </c>
      <c r="C242" s="321" t="s">
        <v>33</v>
      </c>
      <c r="D242" s="155" t="e">
        <f t="shared" si="9"/>
        <v>#REF!</v>
      </c>
      <c r="F242" s="38">
        <v>13550.71</v>
      </c>
      <c r="G242" s="38" t="e">
        <f>INDEX('SICRO-SERVIÇOS-DESONERADO'!C:C,MATCH('SICRO-SERVIÇOS'!A242,'SICRO-SERVIÇOS-DESONERADO'!A:A,0))</f>
        <v>#N/A</v>
      </c>
      <c r="K242" s="38" t="str">
        <f t="shared" si="10"/>
        <v>BUEIRO METÁLICO COM CHAPAS MÚLTIPLAS MP 100 COM REVESTIMENTO EM EPÓXI - D = 2,80 M - BRITA COMERCIAL</v>
      </c>
      <c r="L242" s="38" t="str">
        <f t="shared" si="11"/>
        <v>M</v>
      </c>
    </row>
    <row r="243" spans="1:12" ht="18">
      <c r="A243" s="321">
        <v>605629</v>
      </c>
      <c r="B243" s="322" t="s">
        <v>10039</v>
      </c>
      <c r="C243" s="321" t="s">
        <v>33</v>
      </c>
      <c r="D243" s="155" t="e">
        <f t="shared" si="9"/>
        <v>#REF!</v>
      </c>
      <c r="F243" s="38">
        <v>13421.82</v>
      </c>
      <c r="G243" s="38" t="e">
        <f>INDEX('SICRO-SERVIÇOS-DESONERADO'!C:C,MATCH('SICRO-SERVIÇOS'!A243,'SICRO-SERVIÇOS-DESONERADO'!A:A,0))</f>
        <v>#N/A</v>
      </c>
      <c r="K243" s="38" t="str">
        <f t="shared" si="10"/>
        <v>BUEIRO METÁLICO COM CHAPAS MÚLTIPLAS MP 100 COM REVESTIMENTO EM EPÓXI - D = 2,80 M - BRITA PRODUZIDA</v>
      </c>
      <c r="L243" s="38" t="str">
        <f t="shared" si="11"/>
        <v>M</v>
      </c>
    </row>
    <row r="244" spans="1:12">
      <c r="A244" s="321">
        <v>605651</v>
      </c>
      <c r="B244" s="322" t="s">
        <v>10040</v>
      </c>
      <c r="C244" s="321" t="s">
        <v>33</v>
      </c>
      <c r="D244" s="155" t="e">
        <f t="shared" si="9"/>
        <v>#REF!</v>
      </c>
      <c r="F244" s="38">
        <v>1531.07</v>
      </c>
      <c r="G244" s="38" t="e">
        <f>INDEX('SICRO-SERVIÇOS-DESONERADO'!C:C,MATCH('SICRO-SERVIÇOS'!A244,'SICRO-SERVIÇOS-DESONERADO'!A:A,0))</f>
        <v>#N/A</v>
      </c>
      <c r="K244" s="38" t="str">
        <f t="shared" si="10"/>
        <v>BUEIRO METÁLICO COM CHAPAS MÚLTIPLAS MP 100 GALVANIZADAS - D = 0,60 M - BRITA COMERCIAL</v>
      </c>
      <c r="L244" s="38" t="str">
        <f t="shared" si="11"/>
        <v>M</v>
      </c>
    </row>
    <row r="245" spans="1:12">
      <c r="A245" s="321">
        <v>605460</v>
      </c>
      <c r="B245" s="322" t="s">
        <v>10041</v>
      </c>
      <c r="C245" s="321" t="s">
        <v>33</v>
      </c>
      <c r="D245" s="155" t="e">
        <f t="shared" si="9"/>
        <v>#REF!</v>
      </c>
      <c r="F245" s="38">
        <v>1494.89</v>
      </c>
      <c r="G245" s="38" t="e">
        <f>INDEX('SICRO-SERVIÇOS-DESONERADO'!C:C,MATCH('SICRO-SERVIÇOS'!A245,'SICRO-SERVIÇOS-DESONERADO'!A:A,0))</f>
        <v>#N/A</v>
      </c>
      <c r="K245" s="38" t="str">
        <f t="shared" si="10"/>
        <v>BUEIRO METÁLICO COM CHAPAS MÚLTIPLAS MP 100 GALVANIZADAS - D = 0,60 M - BRITA PRODUZIDA</v>
      </c>
      <c r="L245" s="38" t="str">
        <f t="shared" si="11"/>
        <v>M</v>
      </c>
    </row>
    <row r="246" spans="1:12">
      <c r="A246" s="321">
        <v>605652</v>
      </c>
      <c r="B246" s="322" t="s">
        <v>10042</v>
      </c>
      <c r="C246" s="321" t="s">
        <v>33</v>
      </c>
      <c r="D246" s="155" t="e">
        <f t="shared" si="9"/>
        <v>#REF!</v>
      </c>
      <c r="F246" s="38">
        <v>1761.48</v>
      </c>
      <c r="G246" s="38" t="e">
        <f>INDEX('SICRO-SERVIÇOS-DESONERADO'!C:C,MATCH('SICRO-SERVIÇOS'!A246,'SICRO-SERVIÇOS-DESONERADO'!A:A,0))</f>
        <v>#N/A</v>
      </c>
      <c r="K246" s="38" t="str">
        <f t="shared" si="10"/>
        <v>BUEIRO METÁLICO COM CHAPAS MÚLTIPLAS MP 100 GALVANIZADAS - D = 0,70 M - BRITA COMERCIAL</v>
      </c>
      <c r="L246" s="38" t="str">
        <f t="shared" si="11"/>
        <v>M</v>
      </c>
    </row>
    <row r="247" spans="1:12">
      <c r="A247" s="321">
        <v>605461</v>
      </c>
      <c r="B247" s="322" t="s">
        <v>10043</v>
      </c>
      <c r="C247" s="321" t="s">
        <v>33</v>
      </c>
      <c r="D247" s="155" t="e">
        <f t="shared" si="9"/>
        <v>#REF!</v>
      </c>
      <c r="F247" s="38">
        <v>1723.03</v>
      </c>
      <c r="G247" s="38" t="e">
        <f>INDEX('SICRO-SERVIÇOS-DESONERADO'!C:C,MATCH('SICRO-SERVIÇOS'!A247,'SICRO-SERVIÇOS-DESONERADO'!A:A,0))</f>
        <v>#N/A</v>
      </c>
      <c r="K247" s="38" t="str">
        <f t="shared" si="10"/>
        <v>BUEIRO METÁLICO COM CHAPAS MÚLTIPLAS MP 100 GALVANIZADAS - D = 0,70 M - BRITA PRODUZIDA</v>
      </c>
      <c r="L247" s="38" t="str">
        <f t="shared" si="11"/>
        <v>M</v>
      </c>
    </row>
    <row r="248" spans="1:12">
      <c r="A248" s="321">
        <v>605653</v>
      </c>
      <c r="B248" s="322" t="s">
        <v>10044</v>
      </c>
      <c r="C248" s="321" t="s">
        <v>33</v>
      </c>
      <c r="D248" s="155" t="e">
        <f t="shared" si="9"/>
        <v>#REF!</v>
      </c>
      <c r="F248" s="38">
        <v>1991.92</v>
      </c>
      <c r="G248" s="38" t="e">
        <f>INDEX('SICRO-SERVIÇOS-DESONERADO'!C:C,MATCH('SICRO-SERVIÇOS'!A248,'SICRO-SERVIÇOS-DESONERADO'!A:A,0))</f>
        <v>#N/A</v>
      </c>
      <c r="K248" s="38" t="str">
        <f t="shared" si="10"/>
        <v>BUEIRO METÁLICO COM CHAPAS MÚLTIPLAS MP 100 GALVANIZADAS - D = 0,80 M - BRITA COMERCIAL</v>
      </c>
      <c r="L248" s="38" t="str">
        <f t="shared" si="11"/>
        <v>M</v>
      </c>
    </row>
    <row r="249" spans="1:12">
      <c r="A249" s="321">
        <v>605462</v>
      </c>
      <c r="B249" s="322" t="s">
        <v>10045</v>
      </c>
      <c r="C249" s="321" t="s">
        <v>33</v>
      </c>
      <c r="D249" s="155" t="e">
        <f t="shared" si="9"/>
        <v>#REF!</v>
      </c>
      <c r="F249" s="38">
        <v>1951.22</v>
      </c>
      <c r="G249" s="38" t="e">
        <f>INDEX('SICRO-SERVIÇOS-DESONERADO'!C:C,MATCH('SICRO-SERVIÇOS'!A249,'SICRO-SERVIÇOS-DESONERADO'!A:A,0))</f>
        <v>#N/A</v>
      </c>
      <c r="K249" s="38" t="str">
        <f t="shared" si="10"/>
        <v>BUEIRO METÁLICO COM CHAPAS MÚLTIPLAS MP 100 GALVANIZADAS - D = 0,80 M - BRITA PRODUZIDA</v>
      </c>
      <c r="L249" s="38" t="str">
        <f t="shared" si="11"/>
        <v>M</v>
      </c>
    </row>
    <row r="250" spans="1:12">
      <c r="A250" s="321">
        <v>605654</v>
      </c>
      <c r="B250" s="322" t="s">
        <v>10046</v>
      </c>
      <c r="C250" s="321" t="s">
        <v>33</v>
      </c>
      <c r="D250" s="155" t="e">
        <f t="shared" si="9"/>
        <v>#REF!</v>
      </c>
      <c r="F250" s="38">
        <v>2177.54</v>
      </c>
      <c r="G250" s="38" t="e">
        <f>INDEX('SICRO-SERVIÇOS-DESONERADO'!C:C,MATCH('SICRO-SERVIÇOS'!A250,'SICRO-SERVIÇOS-DESONERADO'!A:A,0))</f>
        <v>#N/A</v>
      </c>
      <c r="K250" s="38" t="str">
        <f t="shared" si="10"/>
        <v>BUEIRO METÁLICO COM CHAPAS MÚLTIPLAS MP 100 GALVANIZADAS - D = 0,90 M - BRITA COMERCIAL</v>
      </c>
      <c r="L250" s="38" t="str">
        <f t="shared" si="11"/>
        <v>M</v>
      </c>
    </row>
    <row r="251" spans="1:12">
      <c r="A251" s="321">
        <v>605463</v>
      </c>
      <c r="B251" s="322" t="s">
        <v>10047</v>
      </c>
      <c r="C251" s="321" t="s">
        <v>33</v>
      </c>
      <c r="D251" s="155" t="e">
        <f t="shared" si="9"/>
        <v>#REF!</v>
      </c>
      <c r="F251" s="38">
        <v>2134.58</v>
      </c>
      <c r="G251" s="38" t="e">
        <f>INDEX('SICRO-SERVIÇOS-DESONERADO'!C:C,MATCH('SICRO-SERVIÇOS'!A251,'SICRO-SERVIÇOS-DESONERADO'!A:A,0))</f>
        <v>#N/A</v>
      </c>
      <c r="K251" s="38" t="str">
        <f t="shared" si="10"/>
        <v>BUEIRO METÁLICO COM CHAPAS MÚLTIPLAS MP 100 GALVANIZADAS - D = 0,90 M - BRITA PRODUZIDA</v>
      </c>
      <c r="L251" s="38" t="str">
        <f t="shared" si="11"/>
        <v>M</v>
      </c>
    </row>
    <row r="252" spans="1:12">
      <c r="A252" s="321">
        <v>605655</v>
      </c>
      <c r="B252" s="322" t="s">
        <v>10048</v>
      </c>
      <c r="C252" s="321" t="s">
        <v>33</v>
      </c>
      <c r="D252" s="155" t="e">
        <f t="shared" si="9"/>
        <v>#REF!</v>
      </c>
      <c r="F252" s="38">
        <v>2407.92</v>
      </c>
      <c r="G252" s="38" t="e">
        <f>INDEX('SICRO-SERVIÇOS-DESONERADO'!C:C,MATCH('SICRO-SERVIÇOS'!A252,'SICRO-SERVIÇOS-DESONERADO'!A:A,0))</f>
        <v>#N/A</v>
      </c>
      <c r="K252" s="38" t="str">
        <f t="shared" si="10"/>
        <v>BUEIRO METÁLICO COM CHAPAS MÚLTIPLAS MP 100 GALVANIZADAS - D = 1,00 M - BRITA COMERCIAL</v>
      </c>
      <c r="L252" s="38" t="str">
        <f t="shared" si="11"/>
        <v>M</v>
      </c>
    </row>
    <row r="253" spans="1:12">
      <c r="A253" s="321">
        <v>605464</v>
      </c>
      <c r="B253" s="322" t="s">
        <v>10049</v>
      </c>
      <c r="C253" s="321" t="s">
        <v>33</v>
      </c>
      <c r="D253" s="155" t="e">
        <f t="shared" si="9"/>
        <v>#REF!</v>
      </c>
      <c r="F253" s="38">
        <v>2362.6999999999998</v>
      </c>
      <c r="G253" s="38" t="e">
        <f>INDEX('SICRO-SERVIÇOS-DESONERADO'!C:C,MATCH('SICRO-SERVIÇOS'!A253,'SICRO-SERVIÇOS-DESONERADO'!A:A,0))</f>
        <v>#N/A</v>
      </c>
      <c r="K253" s="38" t="str">
        <f t="shared" si="10"/>
        <v>BUEIRO METÁLICO COM CHAPAS MÚLTIPLAS MP 100 GALVANIZADAS - D = 1,00 M - BRITA PRODUZIDA</v>
      </c>
      <c r="L253" s="38" t="str">
        <f t="shared" si="11"/>
        <v>M</v>
      </c>
    </row>
    <row r="254" spans="1:12">
      <c r="A254" s="321">
        <v>605656</v>
      </c>
      <c r="B254" s="322" t="s">
        <v>10050</v>
      </c>
      <c r="C254" s="321" t="s">
        <v>33</v>
      </c>
      <c r="D254" s="155" t="e">
        <f t="shared" si="9"/>
        <v>#REF!</v>
      </c>
      <c r="F254" s="38">
        <v>2728.08</v>
      </c>
      <c r="G254" s="38" t="e">
        <f>INDEX('SICRO-SERVIÇOS-DESONERADO'!C:C,MATCH('SICRO-SERVIÇOS'!A254,'SICRO-SERVIÇOS-DESONERADO'!A:A,0))</f>
        <v>#N/A</v>
      </c>
      <c r="K254" s="38" t="str">
        <f t="shared" si="10"/>
        <v>BUEIRO METÁLICO COM CHAPAS MÚLTIPLAS MP 100 GALVANIZADAS - D = 1,10 M - BRITA COMERCIAL</v>
      </c>
      <c r="L254" s="38" t="str">
        <f t="shared" si="11"/>
        <v>M</v>
      </c>
    </row>
    <row r="255" spans="1:12">
      <c r="A255" s="321">
        <v>605465</v>
      </c>
      <c r="B255" s="322" t="s">
        <v>10051</v>
      </c>
      <c r="C255" s="321" t="s">
        <v>33</v>
      </c>
      <c r="D255" s="155" t="e">
        <f t="shared" si="9"/>
        <v>#REF!</v>
      </c>
      <c r="F255" s="38">
        <v>2680.59</v>
      </c>
      <c r="G255" s="38" t="e">
        <f>INDEX('SICRO-SERVIÇOS-DESONERADO'!C:C,MATCH('SICRO-SERVIÇOS'!A255,'SICRO-SERVIÇOS-DESONERADO'!A:A,0))</f>
        <v>#N/A</v>
      </c>
      <c r="K255" s="38" t="str">
        <f t="shared" si="10"/>
        <v>BUEIRO METÁLICO COM CHAPAS MÚLTIPLAS MP 100 GALVANIZADAS - D = 1,10 M - BRITA PRODUZIDA</v>
      </c>
      <c r="L255" s="38" t="str">
        <f t="shared" si="11"/>
        <v>M</v>
      </c>
    </row>
    <row r="256" spans="1:12">
      <c r="A256" s="321">
        <v>605657</v>
      </c>
      <c r="B256" s="322" t="s">
        <v>10052</v>
      </c>
      <c r="C256" s="321" t="s">
        <v>33</v>
      </c>
      <c r="D256" s="155" t="e">
        <f t="shared" si="9"/>
        <v>#REF!</v>
      </c>
      <c r="F256" s="38">
        <v>2913.68</v>
      </c>
      <c r="G256" s="38" t="e">
        <f>INDEX('SICRO-SERVIÇOS-DESONERADO'!C:C,MATCH('SICRO-SERVIÇOS'!A256,'SICRO-SERVIÇOS-DESONERADO'!A:A,0))</f>
        <v>#N/A</v>
      </c>
      <c r="K256" s="38" t="str">
        <f t="shared" si="10"/>
        <v>BUEIRO METÁLICO COM CHAPAS MÚLTIPLAS MP 100 GALVANIZADAS - D = 1,20 M - BRITA COMERCIAL</v>
      </c>
      <c r="L256" s="38" t="str">
        <f t="shared" si="11"/>
        <v>M</v>
      </c>
    </row>
    <row r="257" spans="1:12">
      <c r="A257" s="321">
        <v>605466</v>
      </c>
      <c r="B257" s="322" t="s">
        <v>10053</v>
      </c>
      <c r="C257" s="321" t="s">
        <v>33</v>
      </c>
      <c r="D257" s="155" t="e">
        <f t="shared" si="9"/>
        <v>#REF!</v>
      </c>
      <c r="F257" s="38">
        <v>2863.93</v>
      </c>
      <c r="G257" s="38" t="e">
        <f>INDEX('SICRO-SERVIÇOS-DESONERADO'!C:C,MATCH('SICRO-SERVIÇOS'!A257,'SICRO-SERVIÇOS-DESONERADO'!A:A,0))</f>
        <v>#N/A</v>
      </c>
      <c r="K257" s="38" t="str">
        <f t="shared" si="10"/>
        <v>BUEIRO METÁLICO COM CHAPAS MÚLTIPLAS MP 100 GALVANIZADAS - D = 1,20 M - BRITA PRODUZIDA</v>
      </c>
      <c r="L257" s="38" t="str">
        <f t="shared" si="11"/>
        <v>M</v>
      </c>
    </row>
    <row r="258" spans="1:12">
      <c r="A258" s="321">
        <v>605658</v>
      </c>
      <c r="B258" s="322" t="s">
        <v>10054</v>
      </c>
      <c r="C258" s="321" t="s">
        <v>33</v>
      </c>
      <c r="D258" s="155" t="e">
        <f t="shared" si="9"/>
        <v>#REF!</v>
      </c>
      <c r="F258" s="38">
        <v>3190.24</v>
      </c>
      <c r="G258" s="38" t="e">
        <f>INDEX('SICRO-SERVIÇOS-DESONERADO'!C:C,MATCH('SICRO-SERVIÇOS'!A258,'SICRO-SERVIÇOS-DESONERADO'!A:A,0))</f>
        <v>#N/A</v>
      </c>
      <c r="K258" s="38" t="str">
        <f t="shared" si="10"/>
        <v>BUEIRO METÁLICO COM CHAPAS MÚLTIPLAS MP 100 GALVANIZADAS - D = 1,30 M - BRITA COMERCIAL</v>
      </c>
      <c r="L258" s="38" t="str">
        <f t="shared" si="11"/>
        <v>M</v>
      </c>
    </row>
    <row r="259" spans="1:12">
      <c r="A259" s="321">
        <v>605467</v>
      </c>
      <c r="B259" s="322" t="s">
        <v>10055</v>
      </c>
      <c r="C259" s="321" t="s">
        <v>33</v>
      </c>
      <c r="D259" s="155" t="e">
        <f t="shared" ref="D259:D322" si="12">IF($I$1="NÃO DESONERADO",F259,G259)</f>
        <v>#REF!</v>
      </c>
      <c r="F259" s="38">
        <v>3112.23</v>
      </c>
      <c r="G259" s="38" t="e">
        <f>INDEX('SICRO-SERVIÇOS-DESONERADO'!C:C,MATCH('SICRO-SERVIÇOS'!A259,'SICRO-SERVIÇOS-DESONERADO'!A:A,0))</f>
        <v>#N/A</v>
      </c>
      <c r="K259" s="38" t="str">
        <f t="shared" ref="K259:K322" si="13">UPPER(B259)</f>
        <v>BUEIRO METÁLICO COM CHAPAS MÚLTIPLAS MP 100 GALVANIZADAS - D = 1,30 M - BRITA PRODUZIDA</v>
      </c>
      <c r="L259" s="38" t="str">
        <f t="shared" ref="L259:L322" si="14">UPPER(C259)</f>
        <v>M</v>
      </c>
    </row>
    <row r="260" spans="1:12">
      <c r="A260" s="321">
        <v>605659</v>
      </c>
      <c r="B260" s="322" t="s">
        <v>10056</v>
      </c>
      <c r="C260" s="321" t="s">
        <v>33</v>
      </c>
      <c r="D260" s="155" t="e">
        <f t="shared" si="12"/>
        <v>#REF!</v>
      </c>
      <c r="F260" s="38">
        <v>3380.22</v>
      </c>
      <c r="G260" s="38" t="e">
        <f>INDEX('SICRO-SERVIÇOS-DESONERADO'!C:C,MATCH('SICRO-SERVIÇOS'!A260,'SICRO-SERVIÇOS-DESONERADO'!A:A,0))</f>
        <v>#N/A</v>
      </c>
      <c r="K260" s="38" t="str">
        <f t="shared" si="13"/>
        <v>BUEIRO METÁLICO COM CHAPAS MÚLTIPLAS MP 100 GALVANIZADAS - D = 1,40 M - BRITA COMERCIAL</v>
      </c>
      <c r="L260" s="38" t="str">
        <f t="shared" si="14"/>
        <v>M</v>
      </c>
    </row>
    <row r="261" spans="1:12">
      <c r="A261" s="321">
        <v>605468</v>
      </c>
      <c r="B261" s="322" t="s">
        <v>10057</v>
      </c>
      <c r="C261" s="321" t="s">
        <v>33</v>
      </c>
      <c r="D261" s="155" t="e">
        <f t="shared" si="12"/>
        <v>#REF!</v>
      </c>
      <c r="F261" s="38">
        <v>3298.82</v>
      </c>
      <c r="G261" s="38" t="e">
        <f>INDEX('SICRO-SERVIÇOS-DESONERADO'!C:C,MATCH('SICRO-SERVIÇOS'!A261,'SICRO-SERVIÇOS-DESONERADO'!A:A,0))</f>
        <v>#N/A</v>
      </c>
      <c r="K261" s="38" t="str">
        <f t="shared" si="13"/>
        <v>BUEIRO METÁLICO COM CHAPAS MÚLTIPLAS MP 100 GALVANIZADAS - D = 1,40 M - BRITA PRODUZIDA</v>
      </c>
      <c r="L261" s="38" t="str">
        <f t="shared" si="14"/>
        <v>M</v>
      </c>
    </row>
    <row r="262" spans="1:12">
      <c r="A262" s="321">
        <v>605660</v>
      </c>
      <c r="B262" s="322" t="s">
        <v>10058</v>
      </c>
      <c r="C262" s="321" t="s">
        <v>33</v>
      </c>
      <c r="D262" s="155" t="e">
        <f t="shared" si="12"/>
        <v>#REF!</v>
      </c>
      <c r="F262" s="38">
        <v>3615.59</v>
      </c>
      <c r="G262" s="38" t="e">
        <f>INDEX('SICRO-SERVIÇOS-DESONERADO'!C:C,MATCH('SICRO-SERVIÇOS'!A262,'SICRO-SERVIÇOS-DESONERADO'!A:A,0))</f>
        <v>#N/A</v>
      </c>
      <c r="K262" s="38" t="str">
        <f t="shared" si="13"/>
        <v>BUEIRO METÁLICO COM CHAPAS MÚLTIPLAS MP 100 GALVANIZADAS - D = 1,50 M - BRITA COMERCIAL</v>
      </c>
      <c r="L262" s="38" t="str">
        <f t="shared" si="14"/>
        <v>M</v>
      </c>
    </row>
    <row r="263" spans="1:12">
      <c r="A263" s="321">
        <v>605469</v>
      </c>
      <c r="B263" s="322" t="s">
        <v>10059</v>
      </c>
      <c r="C263" s="321" t="s">
        <v>33</v>
      </c>
      <c r="D263" s="155" t="e">
        <f t="shared" si="12"/>
        <v>#REF!</v>
      </c>
      <c r="F263" s="38">
        <v>3530.8</v>
      </c>
      <c r="G263" s="38" t="e">
        <f>INDEX('SICRO-SERVIÇOS-DESONERADO'!C:C,MATCH('SICRO-SERVIÇOS'!A263,'SICRO-SERVIÇOS-DESONERADO'!A:A,0))</f>
        <v>#N/A</v>
      </c>
      <c r="K263" s="38" t="str">
        <f t="shared" si="13"/>
        <v>BUEIRO METÁLICO COM CHAPAS MÚLTIPLAS MP 100 GALVANIZADAS - D = 1,50 M - BRITA PRODUZIDA</v>
      </c>
      <c r="L263" s="38" t="str">
        <f t="shared" si="14"/>
        <v>M</v>
      </c>
    </row>
    <row r="264" spans="1:12">
      <c r="A264" s="321">
        <v>605661</v>
      </c>
      <c r="B264" s="322" t="s">
        <v>10060</v>
      </c>
      <c r="C264" s="321" t="s">
        <v>33</v>
      </c>
      <c r="D264" s="155" t="e">
        <f t="shared" si="12"/>
        <v>#REF!</v>
      </c>
      <c r="F264" s="38">
        <v>3854.44</v>
      </c>
      <c r="G264" s="38" t="e">
        <f>INDEX('SICRO-SERVIÇOS-DESONERADO'!C:C,MATCH('SICRO-SERVIÇOS'!A264,'SICRO-SERVIÇOS-DESONERADO'!A:A,0))</f>
        <v>#N/A</v>
      </c>
      <c r="K264" s="38" t="str">
        <f t="shared" si="13"/>
        <v>BUEIRO METÁLICO COM CHAPAS MÚLTIPLAS MP 100 GALVANIZADAS - D = 1,60 M - BRITA COMERCIAL</v>
      </c>
      <c r="L264" s="38" t="str">
        <f t="shared" si="14"/>
        <v>M</v>
      </c>
    </row>
    <row r="265" spans="1:12">
      <c r="A265" s="321">
        <v>605470</v>
      </c>
      <c r="B265" s="322" t="s">
        <v>10061</v>
      </c>
      <c r="C265" s="321" t="s">
        <v>33</v>
      </c>
      <c r="D265" s="155" t="e">
        <f t="shared" si="12"/>
        <v>#REF!</v>
      </c>
      <c r="F265" s="38">
        <v>3766.26</v>
      </c>
      <c r="G265" s="38" t="e">
        <f>INDEX('SICRO-SERVIÇOS-DESONERADO'!C:C,MATCH('SICRO-SERVIÇOS'!A265,'SICRO-SERVIÇOS-DESONERADO'!A:A,0))</f>
        <v>#N/A</v>
      </c>
      <c r="K265" s="38" t="str">
        <f t="shared" si="13"/>
        <v>BUEIRO METÁLICO COM CHAPAS MÚLTIPLAS MP 100 GALVANIZADAS - D = 1,60 M - BRITA PRODUZIDA</v>
      </c>
      <c r="L265" s="38" t="str">
        <f t="shared" si="14"/>
        <v>M</v>
      </c>
    </row>
    <row r="266" spans="1:12">
      <c r="A266" s="321">
        <v>605662</v>
      </c>
      <c r="B266" s="322" t="s">
        <v>10062</v>
      </c>
      <c r="C266" s="321" t="s">
        <v>33</v>
      </c>
      <c r="D266" s="155" t="e">
        <f t="shared" si="12"/>
        <v>#REF!</v>
      </c>
      <c r="F266" s="38">
        <v>4049.68</v>
      </c>
      <c r="G266" s="38" t="e">
        <f>INDEX('SICRO-SERVIÇOS-DESONERADO'!C:C,MATCH('SICRO-SERVIÇOS'!A266,'SICRO-SERVIÇOS-DESONERADO'!A:A,0))</f>
        <v>#N/A</v>
      </c>
      <c r="K266" s="38" t="str">
        <f t="shared" si="13"/>
        <v>BUEIRO METÁLICO COM CHAPAS MÚLTIPLAS MP 100 GALVANIZADAS - D = 1,70 M - BRITA COMERCIAL</v>
      </c>
      <c r="L266" s="38" t="str">
        <f t="shared" si="14"/>
        <v>M</v>
      </c>
    </row>
    <row r="267" spans="1:12">
      <c r="A267" s="321">
        <v>605471</v>
      </c>
      <c r="B267" s="322" t="s">
        <v>10063</v>
      </c>
      <c r="C267" s="321" t="s">
        <v>33</v>
      </c>
      <c r="D267" s="155" t="e">
        <f t="shared" si="12"/>
        <v>#REF!</v>
      </c>
      <c r="F267" s="38">
        <v>3958.1</v>
      </c>
      <c r="G267" s="38" t="e">
        <f>INDEX('SICRO-SERVIÇOS-DESONERADO'!C:C,MATCH('SICRO-SERVIÇOS'!A267,'SICRO-SERVIÇOS-DESONERADO'!A:A,0))</f>
        <v>#N/A</v>
      </c>
      <c r="K267" s="38" t="str">
        <f t="shared" si="13"/>
        <v>BUEIRO METÁLICO COM CHAPAS MÚLTIPLAS MP 100 GALVANIZADAS - D = 1,70 M - BRITA PRODUZIDA</v>
      </c>
      <c r="L267" s="38" t="str">
        <f t="shared" si="14"/>
        <v>M</v>
      </c>
    </row>
    <row r="268" spans="1:12">
      <c r="A268" s="321">
        <v>605663</v>
      </c>
      <c r="B268" s="322" t="s">
        <v>10064</v>
      </c>
      <c r="C268" s="321" t="s">
        <v>33</v>
      </c>
      <c r="D268" s="155" t="e">
        <f t="shared" si="12"/>
        <v>#REF!</v>
      </c>
      <c r="F268" s="38">
        <v>4508.33</v>
      </c>
      <c r="G268" s="38" t="e">
        <f>INDEX('SICRO-SERVIÇOS-DESONERADO'!C:C,MATCH('SICRO-SERVIÇOS'!A268,'SICRO-SERVIÇOS-DESONERADO'!A:A,0))</f>
        <v>#N/A</v>
      </c>
      <c r="K268" s="38" t="str">
        <f t="shared" si="13"/>
        <v>BUEIRO METÁLICO COM CHAPAS MÚLTIPLAS MP 100 GALVANIZADAS - D = 1,80 M - BRITA COMERCIAL</v>
      </c>
      <c r="L268" s="38" t="str">
        <f t="shared" si="14"/>
        <v>M</v>
      </c>
    </row>
    <row r="269" spans="1:12">
      <c r="A269" s="321">
        <v>605472</v>
      </c>
      <c r="B269" s="322" t="s">
        <v>10065</v>
      </c>
      <c r="C269" s="321" t="s">
        <v>33</v>
      </c>
      <c r="D269" s="155" t="e">
        <f t="shared" si="12"/>
        <v>#REF!</v>
      </c>
      <c r="F269" s="38">
        <v>4413.3599999999997</v>
      </c>
      <c r="G269" s="38" t="e">
        <f>INDEX('SICRO-SERVIÇOS-DESONERADO'!C:C,MATCH('SICRO-SERVIÇOS'!A269,'SICRO-SERVIÇOS-DESONERADO'!A:A,0))</f>
        <v>#N/A</v>
      </c>
      <c r="K269" s="38" t="str">
        <f t="shared" si="13"/>
        <v>BUEIRO METÁLICO COM CHAPAS MÚLTIPLAS MP 100 GALVANIZADAS - D = 1,80 M - BRITA PRODUZIDA</v>
      </c>
      <c r="L269" s="38" t="str">
        <f t="shared" si="14"/>
        <v>M</v>
      </c>
    </row>
    <row r="270" spans="1:12">
      <c r="A270" s="321">
        <v>605664</v>
      </c>
      <c r="B270" s="322" t="s">
        <v>10066</v>
      </c>
      <c r="C270" s="321" t="s">
        <v>33</v>
      </c>
      <c r="D270" s="155" t="e">
        <f t="shared" si="12"/>
        <v>#REF!</v>
      </c>
      <c r="F270" s="38">
        <v>5276.29</v>
      </c>
      <c r="G270" s="38" t="e">
        <f>INDEX('SICRO-SERVIÇOS-DESONERADO'!C:C,MATCH('SICRO-SERVIÇOS'!A270,'SICRO-SERVIÇOS-DESONERADO'!A:A,0))</f>
        <v>#N/A</v>
      </c>
      <c r="K270" s="38" t="str">
        <f t="shared" si="13"/>
        <v>BUEIRO METÁLICO COM CHAPAS MÚLTIPLAS MP 100 GALVANIZADAS - D = 1,90 M - BRITA COMERCIAL</v>
      </c>
      <c r="L270" s="38" t="str">
        <f t="shared" si="14"/>
        <v>M</v>
      </c>
    </row>
    <row r="271" spans="1:12">
      <c r="A271" s="321">
        <v>605473</v>
      </c>
      <c r="B271" s="322" t="s">
        <v>10067</v>
      </c>
      <c r="C271" s="321" t="s">
        <v>33</v>
      </c>
      <c r="D271" s="155" t="e">
        <f t="shared" si="12"/>
        <v>#REF!</v>
      </c>
      <c r="F271" s="38">
        <v>5177.93</v>
      </c>
      <c r="G271" s="38" t="e">
        <f>INDEX('SICRO-SERVIÇOS-DESONERADO'!C:C,MATCH('SICRO-SERVIÇOS'!A271,'SICRO-SERVIÇOS-DESONERADO'!A:A,0))</f>
        <v>#N/A</v>
      </c>
      <c r="K271" s="38" t="str">
        <f t="shared" si="13"/>
        <v>BUEIRO METÁLICO COM CHAPAS MÚLTIPLAS MP 100 GALVANIZADAS - D = 1,90 M - BRITA PRODUZIDA</v>
      </c>
      <c r="L271" s="38" t="str">
        <f t="shared" si="14"/>
        <v>M</v>
      </c>
    </row>
    <row r="272" spans="1:12">
      <c r="A272" s="321">
        <v>605665</v>
      </c>
      <c r="B272" s="322" t="s">
        <v>10068</v>
      </c>
      <c r="C272" s="321" t="s">
        <v>33</v>
      </c>
      <c r="D272" s="155" t="e">
        <f t="shared" si="12"/>
        <v>#REF!</v>
      </c>
      <c r="F272" s="38">
        <v>5524.96</v>
      </c>
      <c r="G272" s="38" t="e">
        <f>INDEX('SICRO-SERVIÇOS-DESONERADO'!C:C,MATCH('SICRO-SERVIÇOS'!A272,'SICRO-SERVIÇOS-DESONERADO'!A:A,0))</f>
        <v>#N/A</v>
      </c>
      <c r="K272" s="38" t="str">
        <f t="shared" si="13"/>
        <v>BUEIRO METÁLICO COM CHAPAS MÚLTIPLAS MP 100 GALVANIZADAS - D = 2,00 M - BRITA COMERCIAL</v>
      </c>
      <c r="L272" s="38" t="str">
        <f t="shared" si="14"/>
        <v>M</v>
      </c>
    </row>
    <row r="273" spans="1:12">
      <c r="A273" s="321">
        <v>605474</v>
      </c>
      <c r="B273" s="322" t="s">
        <v>10069</v>
      </c>
      <c r="C273" s="321" t="s">
        <v>33</v>
      </c>
      <c r="D273" s="155" t="e">
        <f t="shared" si="12"/>
        <v>#REF!</v>
      </c>
      <c r="F273" s="38">
        <v>5423.2</v>
      </c>
      <c r="G273" s="38" t="e">
        <f>INDEX('SICRO-SERVIÇOS-DESONERADO'!C:C,MATCH('SICRO-SERVIÇOS'!A273,'SICRO-SERVIÇOS-DESONERADO'!A:A,0))</f>
        <v>#N/A</v>
      </c>
      <c r="K273" s="38" t="str">
        <f t="shared" si="13"/>
        <v>BUEIRO METÁLICO COM CHAPAS MÚLTIPLAS MP 100 GALVANIZADAS - D = 2,00 M - BRITA PRODUZIDA</v>
      </c>
      <c r="L273" s="38" t="str">
        <f t="shared" si="14"/>
        <v>M</v>
      </c>
    </row>
    <row r="274" spans="1:12">
      <c r="A274" s="321">
        <v>605666</v>
      </c>
      <c r="B274" s="322" t="s">
        <v>10070</v>
      </c>
      <c r="C274" s="321" t="s">
        <v>33</v>
      </c>
      <c r="D274" s="155" t="e">
        <f t="shared" si="12"/>
        <v>#REF!</v>
      </c>
      <c r="F274" s="38">
        <v>5933.58</v>
      </c>
      <c r="G274" s="38" t="e">
        <f>INDEX('SICRO-SERVIÇOS-DESONERADO'!C:C,MATCH('SICRO-SERVIÇOS'!A274,'SICRO-SERVIÇOS-DESONERADO'!A:A,0))</f>
        <v>#N/A</v>
      </c>
      <c r="K274" s="38" t="str">
        <f t="shared" si="13"/>
        <v>BUEIRO METÁLICO COM CHAPAS MÚLTIPLAS MP 100 GALVANIZADAS - D = 2,10 M - BRITA COMERCIAL</v>
      </c>
      <c r="L274" s="38" t="str">
        <f t="shared" si="14"/>
        <v>M</v>
      </c>
    </row>
    <row r="275" spans="1:12">
      <c r="A275" s="321">
        <v>605475</v>
      </c>
      <c r="B275" s="322" t="s">
        <v>10071</v>
      </c>
      <c r="C275" s="321" t="s">
        <v>33</v>
      </c>
      <c r="D275" s="155" t="e">
        <f t="shared" si="12"/>
        <v>#REF!</v>
      </c>
      <c r="F275" s="38">
        <v>5828.43</v>
      </c>
      <c r="G275" s="38" t="e">
        <f>INDEX('SICRO-SERVIÇOS-DESONERADO'!C:C,MATCH('SICRO-SERVIÇOS'!A275,'SICRO-SERVIÇOS-DESONERADO'!A:A,0))</f>
        <v>#N/A</v>
      </c>
      <c r="K275" s="38" t="str">
        <f t="shared" si="13"/>
        <v>BUEIRO METÁLICO COM CHAPAS MÚLTIPLAS MP 100 GALVANIZADAS - D = 2,10 M - BRITA PRODUZIDA</v>
      </c>
      <c r="L275" s="38" t="str">
        <f t="shared" si="14"/>
        <v>M</v>
      </c>
    </row>
    <row r="276" spans="1:12">
      <c r="A276" s="321">
        <v>605667</v>
      </c>
      <c r="B276" s="322" t="s">
        <v>10072</v>
      </c>
      <c r="C276" s="321" t="s">
        <v>33</v>
      </c>
      <c r="D276" s="155" t="e">
        <f t="shared" si="12"/>
        <v>#REF!</v>
      </c>
      <c r="F276" s="38">
        <v>6135.24</v>
      </c>
      <c r="G276" s="38" t="e">
        <f>INDEX('SICRO-SERVIÇOS-DESONERADO'!C:C,MATCH('SICRO-SERVIÇOS'!A276,'SICRO-SERVIÇOS-DESONERADO'!A:A,0))</f>
        <v>#N/A</v>
      </c>
      <c r="K276" s="38" t="str">
        <f t="shared" si="13"/>
        <v>BUEIRO METÁLICO COM CHAPAS MÚLTIPLAS MP 100 GALVANIZADAS - D = 2,20 M - BRITA COMERCIAL</v>
      </c>
      <c r="L276" s="38" t="str">
        <f t="shared" si="14"/>
        <v>M</v>
      </c>
    </row>
    <row r="277" spans="1:12">
      <c r="A277" s="321">
        <v>605476</v>
      </c>
      <c r="B277" s="322" t="s">
        <v>10073</v>
      </c>
      <c r="C277" s="321" t="s">
        <v>33</v>
      </c>
      <c r="D277" s="155" t="e">
        <f t="shared" si="12"/>
        <v>#REF!</v>
      </c>
      <c r="F277" s="38">
        <v>6026.7</v>
      </c>
      <c r="G277" s="38" t="e">
        <f>INDEX('SICRO-SERVIÇOS-DESONERADO'!C:C,MATCH('SICRO-SERVIÇOS'!A277,'SICRO-SERVIÇOS-DESONERADO'!A:A,0))</f>
        <v>#N/A</v>
      </c>
      <c r="K277" s="38" t="str">
        <f t="shared" si="13"/>
        <v>BUEIRO METÁLICO COM CHAPAS MÚLTIPLAS MP 100 GALVANIZADAS - D = 2,20 M - BRITA PRODUZIDA</v>
      </c>
      <c r="L277" s="38" t="str">
        <f t="shared" si="14"/>
        <v>M</v>
      </c>
    </row>
    <row r="278" spans="1:12">
      <c r="A278" s="321">
        <v>605668</v>
      </c>
      <c r="B278" s="322" t="s">
        <v>10074</v>
      </c>
      <c r="C278" s="321" t="s">
        <v>33</v>
      </c>
      <c r="D278" s="155" t="e">
        <f t="shared" si="12"/>
        <v>#REF!</v>
      </c>
      <c r="F278" s="38">
        <v>6461.71</v>
      </c>
      <c r="G278" s="38" t="e">
        <f>INDEX('SICRO-SERVIÇOS-DESONERADO'!C:C,MATCH('SICRO-SERVIÇOS'!A278,'SICRO-SERVIÇOS-DESONERADO'!A:A,0))</f>
        <v>#N/A</v>
      </c>
      <c r="K278" s="38" t="str">
        <f t="shared" si="13"/>
        <v>BUEIRO METÁLICO COM CHAPAS MÚLTIPLAS MP 100 GALVANIZADAS - D = 2,30 M - BRITA COMERCIAL</v>
      </c>
      <c r="L278" s="38" t="str">
        <f t="shared" si="14"/>
        <v>M</v>
      </c>
    </row>
    <row r="279" spans="1:12">
      <c r="A279" s="321">
        <v>605477</v>
      </c>
      <c r="B279" s="322" t="s">
        <v>10075</v>
      </c>
      <c r="C279" s="321" t="s">
        <v>33</v>
      </c>
      <c r="D279" s="155" t="e">
        <f t="shared" si="12"/>
        <v>#REF!</v>
      </c>
      <c r="F279" s="38">
        <v>6349.78</v>
      </c>
      <c r="G279" s="38" t="e">
        <f>INDEX('SICRO-SERVIÇOS-DESONERADO'!C:C,MATCH('SICRO-SERVIÇOS'!A279,'SICRO-SERVIÇOS-DESONERADO'!A:A,0))</f>
        <v>#N/A</v>
      </c>
      <c r="K279" s="38" t="str">
        <f t="shared" si="13"/>
        <v>BUEIRO METÁLICO COM CHAPAS MÚLTIPLAS MP 100 GALVANIZADAS - D = 2,30 M - BRITA PRODUZIDA</v>
      </c>
      <c r="L279" s="38" t="str">
        <f t="shared" si="14"/>
        <v>M</v>
      </c>
    </row>
    <row r="280" spans="1:12">
      <c r="A280" s="321">
        <v>605669</v>
      </c>
      <c r="B280" s="322" t="s">
        <v>10076</v>
      </c>
      <c r="C280" s="321" t="s">
        <v>33</v>
      </c>
      <c r="D280" s="155" t="e">
        <f t="shared" si="12"/>
        <v>#REF!</v>
      </c>
      <c r="F280" s="38">
        <v>8473.42</v>
      </c>
      <c r="G280" s="38" t="e">
        <f>INDEX('SICRO-SERVIÇOS-DESONERADO'!C:C,MATCH('SICRO-SERVIÇOS'!A280,'SICRO-SERVIÇOS-DESONERADO'!A:A,0))</f>
        <v>#N/A</v>
      </c>
      <c r="K280" s="38" t="str">
        <f t="shared" si="13"/>
        <v>BUEIRO METÁLICO COM CHAPAS MÚLTIPLAS MP 100 GALVANIZADAS - D = 2,40 M - BRITA COMERCIAL</v>
      </c>
      <c r="L280" s="38" t="str">
        <f t="shared" si="14"/>
        <v>M</v>
      </c>
    </row>
    <row r="281" spans="1:12">
      <c r="A281" s="321">
        <v>605478</v>
      </c>
      <c r="B281" s="322" t="s">
        <v>10077</v>
      </c>
      <c r="C281" s="321" t="s">
        <v>33</v>
      </c>
      <c r="D281" s="155" t="e">
        <f t="shared" si="12"/>
        <v>#REF!</v>
      </c>
      <c r="F281" s="38">
        <v>8358.1</v>
      </c>
      <c r="G281" s="38" t="e">
        <f>INDEX('SICRO-SERVIÇOS-DESONERADO'!C:C,MATCH('SICRO-SERVIÇOS'!A281,'SICRO-SERVIÇOS-DESONERADO'!A:A,0))</f>
        <v>#N/A</v>
      </c>
      <c r="K281" s="38" t="str">
        <f t="shared" si="13"/>
        <v>BUEIRO METÁLICO COM CHAPAS MÚLTIPLAS MP 100 GALVANIZADAS - D = 2,40 M - BRITA PRODUZIDA</v>
      </c>
      <c r="L281" s="38" t="str">
        <f t="shared" si="14"/>
        <v>M</v>
      </c>
    </row>
    <row r="282" spans="1:12">
      <c r="A282" s="321">
        <v>605670</v>
      </c>
      <c r="B282" s="322" t="s">
        <v>10078</v>
      </c>
      <c r="C282" s="321" t="s">
        <v>33</v>
      </c>
      <c r="D282" s="155" t="e">
        <f t="shared" si="12"/>
        <v>#REF!</v>
      </c>
      <c r="F282" s="38">
        <v>10653.91</v>
      </c>
      <c r="G282" s="38" t="e">
        <f>INDEX('SICRO-SERVIÇOS-DESONERADO'!C:C,MATCH('SICRO-SERVIÇOS'!A282,'SICRO-SERVIÇOS-DESONERADO'!A:A,0))</f>
        <v>#N/A</v>
      </c>
      <c r="K282" s="38" t="str">
        <f t="shared" si="13"/>
        <v>BUEIRO METÁLICO COM CHAPAS MÚLTIPLAS MP 100 GALVANIZADAS - D = 2,50 M - BRITA COMERCIAL</v>
      </c>
      <c r="L282" s="38" t="str">
        <f t="shared" si="14"/>
        <v>M</v>
      </c>
    </row>
    <row r="283" spans="1:12">
      <c r="A283" s="321">
        <v>605479</v>
      </c>
      <c r="B283" s="322" t="s">
        <v>10079</v>
      </c>
      <c r="C283" s="321" t="s">
        <v>33</v>
      </c>
      <c r="D283" s="155" t="e">
        <f t="shared" si="12"/>
        <v>#REF!</v>
      </c>
      <c r="F283" s="38">
        <v>10535.2</v>
      </c>
      <c r="G283" s="38" t="e">
        <f>INDEX('SICRO-SERVIÇOS-DESONERADO'!C:C,MATCH('SICRO-SERVIÇOS'!A283,'SICRO-SERVIÇOS-DESONERADO'!A:A,0))</f>
        <v>#N/A</v>
      </c>
      <c r="K283" s="38" t="str">
        <f t="shared" si="13"/>
        <v>BUEIRO METÁLICO COM CHAPAS MÚLTIPLAS MP 100 GALVANIZADAS - D = 2,50 M - BRITA PRODUZIDA</v>
      </c>
      <c r="L283" s="38" t="str">
        <f t="shared" si="14"/>
        <v>M</v>
      </c>
    </row>
    <row r="284" spans="1:12">
      <c r="A284" s="321">
        <v>605671</v>
      </c>
      <c r="B284" s="322" t="s">
        <v>10080</v>
      </c>
      <c r="C284" s="321" t="s">
        <v>33</v>
      </c>
      <c r="D284" s="155" t="e">
        <f t="shared" si="12"/>
        <v>#REF!</v>
      </c>
      <c r="F284" s="38">
        <v>11381.65</v>
      </c>
      <c r="G284" s="38" t="e">
        <f>INDEX('SICRO-SERVIÇOS-DESONERADO'!C:C,MATCH('SICRO-SERVIÇOS'!A284,'SICRO-SERVIÇOS-DESONERADO'!A:A,0))</f>
        <v>#N/A</v>
      </c>
      <c r="K284" s="38" t="str">
        <f t="shared" si="13"/>
        <v>BUEIRO METÁLICO COM CHAPAS MÚLTIPLAS MP 100 GALVANIZADAS - D = 2,60 M - BRITA COMERCIAL</v>
      </c>
      <c r="L284" s="38" t="str">
        <f t="shared" si="14"/>
        <v>M</v>
      </c>
    </row>
    <row r="285" spans="1:12">
      <c r="A285" s="321">
        <v>605480</v>
      </c>
      <c r="B285" s="322" t="s">
        <v>10081</v>
      </c>
      <c r="C285" s="321" t="s">
        <v>33</v>
      </c>
      <c r="D285" s="155" t="e">
        <f t="shared" si="12"/>
        <v>#REF!</v>
      </c>
      <c r="F285" s="38">
        <v>11259.55</v>
      </c>
      <c r="G285" s="38" t="e">
        <f>INDEX('SICRO-SERVIÇOS-DESONERADO'!C:C,MATCH('SICRO-SERVIÇOS'!A285,'SICRO-SERVIÇOS-DESONERADO'!A:A,0))</f>
        <v>#N/A</v>
      </c>
      <c r="K285" s="38" t="str">
        <f t="shared" si="13"/>
        <v>BUEIRO METÁLICO COM CHAPAS MÚLTIPLAS MP 100 GALVANIZADAS - D = 2,60 M - BRITA PRODUZIDA</v>
      </c>
      <c r="L285" s="38" t="str">
        <f t="shared" si="14"/>
        <v>M</v>
      </c>
    </row>
    <row r="286" spans="1:12">
      <c r="A286" s="321">
        <v>605672</v>
      </c>
      <c r="B286" s="322" t="s">
        <v>10082</v>
      </c>
      <c r="C286" s="321" t="s">
        <v>33</v>
      </c>
      <c r="D286" s="155" t="e">
        <f t="shared" si="12"/>
        <v>#REF!</v>
      </c>
      <c r="F286" s="38">
        <v>11817</v>
      </c>
      <c r="G286" s="38" t="e">
        <f>INDEX('SICRO-SERVIÇOS-DESONERADO'!C:C,MATCH('SICRO-SERVIÇOS'!A286,'SICRO-SERVIÇOS-DESONERADO'!A:A,0))</f>
        <v>#N/A</v>
      </c>
      <c r="K286" s="38" t="str">
        <f t="shared" si="13"/>
        <v>BUEIRO METÁLICO COM CHAPAS MÚLTIPLAS MP 100 GALVANIZADAS - D = 2,70 M - BRITA COMERCIAL</v>
      </c>
      <c r="L286" s="38" t="str">
        <f t="shared" si="14"/>
        <v>M</v>
      </c>
    </row>
    <row r="287" spans="1:12">
      <c r="A287" s="321">
        <v>605481</v>
      </c>
      <c r="B287" s="322" t="s">
        <v>10083</v>
      </c>
      <c r="C287" s="321" t="s">
        <v>33</v>
      </c>
      <c r="D287" s="155" t="e">
        <f t="shared" si="12"/>
        <v>#REF!</v>
      </c>
      <c r="F287" s="38">
        <v>11691.5</v>
      </c>
      <c r="G287" s="38" t="e">
        <f>INDEX('SICRO-SERVIÇOS-DESONERADO'!C:C,MATCH('SICRO-SERVIÇOS'!A287,'SICRO-SERVIÇOS-DESONERADO'!A:A,0))</f>
        <v>#N/A</v>
      </c>
      <c r="K287" s="38" t="str">
        <f t="shared" si="13"/>
        <v>BUEIRO METÁLICO COM CHAPAS MÚLTIPLAS MP 100 GALVANIZADAS - D = 2,70 M - BRITA PRODUZIDA</v>
      </c>
      <c r="L287" s="38" t="str">
        <f t="shared" si="14"/>
        <v>M</v>
      </c>
    </row>
    <row r="288" spans="1:12">
      <c r="A288" s="321">
        <v>605673</v>
      </c>
      <c r="B288" s="322" t="s">
        <v>10084</v>
      </c>
      <c r="C288" s="321" t="s">
        <v>33</v>
      </c>
      <c r="D288" s="155" t="e">
        <f t="shared" si="12"/>
        <v>#REF!</v>
      </c>
      <c r="F288" s="38">
        <v>12600.05</v>
      </c>
      <c r="G288" s="38" t="e">
        <f>INDEX('SICRO-SERVIÇOS-DESONERADO'!C:C,MATCH('SICRO-SERVIÇOS'!A288,'SICRO-SERVIÇOS-DESONERADO'!A:A,0))</f>
        <v>#N/A</v>
      </c>
      <c r="K288" s="38" t="str">
        <f t="shared" si="13"/>
        <v>BUEIRO METÁLICO COM CHAPAS MÚLTIPLAS MP 100 GALVANIZADAS - D = 2,80 M - BRITA COMERCIAL</v>
      </c>
      <c r="L288" s="38" t="str">
        <f t="shared" si="14"/>
        <v>M</v>
      </c>
    </row>
    <row r="289" spans="1:12">
      <c r="A289" s="321">
        <v>605482</v>
      </c>
      <c r="B289" s="322" t="s">
        <v>10085</v>
      </c>
      <c r="C289" s="321" t="s">
        <v>33</v>
      </c>
      <c r="D289" s="155" t="e">
        <f t="shared" si="12"/>
        <v>#REF!</v>
      </c>
      <c r="F289" s="38">
        <v>12471.17</v>
      </c>
      <c r="G289" s="38" t="e">
        <f>INDEX('SICRO-SERVIÇOS-DESONERADO'!C:C,MATCH('SICRO-SERVIÇOS'!A289,'SICRO-SERVIÇOS-DESONERADO'!A:A,0))</f>
        <v>#N/A</v>
      </c>
      <c r="K289" s="38" t="str">
        <f t="shared" si="13"/>
        <v>BUEIRO METÁLICO COM CHAPAS MÚLTIPLAS MP 100 GALVANIZADAS - D = 2,80 M - BRITA PRODUZIDA</v>
      </c>
      <c r="L289" s="38" t="str">
        <f t="shared" si="14"/>
        <v>M</v>
      </c>
    </row>
    <row r="290" spans="1:12" ht="18">
      <c r="A290" s="321">
        <v>605718</v>
      </c>
      <c r="B290" s="322" t="s">
        <v>10086</v>
      </c>
      <c r="C290" s="321" t="s">
        <v>33</v>
      </c>
      <c r="D290" s="155" t="e">
        <f t="shared" si="12"/>
        <v>#REF!</v>
      </c>
      <c r="F290" s="38">
        <v>7604.03</v>
      </c>
      <c r="G290" s="38" t="e">
        <f>INDEX('SICRO-SERVIÇOS-DESONERADO'!C:C,MATCH('SICRO-SERVIÇOS'!A290,'SICRO-SERVIÇOS-DESONERADO'!A:A,0))</f>
        <v>#N/A</v>
      </c>
      <c r="K290" s="38" t="str">
        <f t="shared" si="13"/>
        <v>BUEIRO METÁLICO COM CHAPAS MÚLTIPLAS MP 152 COM REVESTIMENTO EM EPÓXI - D = 1,50 M - BRITA COMERCIAL</v>
      </c>
      <c r="L290" s="38" t="str">
        <f t="shared" si="14"/>
        <v>M</v>
      </c>
    </row>
    <row r="291" spans="1:12" ht="18">
      <c r="A291" s="321">
        <v>605630</v>
      </c>
      <c r="B291" s="322" t="s">
        <v>10087</v>
      </c>
      <c r="C291" s="321" t="s">
        <v>33</v>
      </c>
      <c r="D291" s="155" t="e">
        <f t="shared" si="12"/>
        <v>#REF!</v>
      </c>
      <c r="F291" s="38">
        <v>7519.23</v>
      </c>
      <c r="G291" s="38" t="e">
        <f>INDEX('SICRO-SERVIÇOS-DESONERADO'!C:C,MATCH('SICRO-SERVIÇOS'!A291,'SICRO-SERVIÇOS-DESONERADO'!A:A,0))</f>
        <v>#N/A</v>
      </c>
      <c r="K291" s="38" t="str">
        <f t="shared" si="13"/>
        <v>BUEIRO METÁLICO COM CHAPAS MÚLTIPLAS MP 152 COM REVESTIMENTO EM EPÓXI - D = 1,50 M - BRITA PRODUZIDA</v>
      </c>
      <c r="L291" s="38" t="str">
        <f t="shared" si="14"/>
        <v>M</v>
      </c>
    </row>
    <row r="292" spans="1:12" ht="18">
      <c r="A292" s="321">
        <v>605719</v>
      </c>
      <c r="B292" s="322" t="s">
        <v>10088</v>
      </c>
      <c r="C292" s="321" t="s">
        <v>33</v>
      </c>
      <c r="D292" s="155" t="e">
        <f t="shared" si="12"/>
        <v>#REF!</v>
      </c>
      <c r="F292" s="38">
        <v>9418.16</v>
      </c>
      <c r="G292" s="38" t="e">
        <f>INDEX('SICRO-SERVIÇOS-DESONERADO'!C:C,MATCH('SICRO-SERVIÇOS'!A292,'SICRO-SERVIÇOS-DESONERADO'!A:A,0))</f>
        <v>#N/A</v>
      </c>
      <c r="K292" s="38" t="str">
        <f t="shared" si="13"/>
        <v>BUEIRO METÁLICO COM CHAPAS MÚLTIPLAS MP 152 COM REVESTIMENTO EM EPÓXI - D = 1,80 M - BRITA COMERCIAL</v>
      </c>
      <c r="L292" s="38" t="str">
        <f t="shared" si="14"/>
        <v>M</v>
      </c>
    </row>
    <row r="293" spans="1:12" ht="18">
      <c r="A293" s="321">
        <v>605631</v>
      </c>
      <c r="B293" s="322" t="s">
        <v>10089</v>
      </c>
      <c r="C293" s="321" t="s">
        <v>33</v>
      </c>
      <c r="D293" s="155" t="e">
        <f t="shared" si="12"/>
        <v>#REF!</v>
      </c>
      <c r="F293" s="38">
        <v>9323.19</v>
      </c>
      <c r="G293" s="38" t="e">
        <f>INDEX('SICRO-SERVIÇOS-DESONERADO'!C:C,MATCH('SICRO-SERVIÇOS'!A293,'SICRO-SERVIÇOS-DESONERADO'!A:A,0))</f>
        <v>#N/A</v>
      </c>
      <c r="K293" s="38" t="str">
        <f t="shared" si="13"/>
        <v>BUEIRO METÁLICO COM CHAPAS MÚLTIPLAS MP 152 COM REVESTIMENTO EM EPÓXI - D = 1,80 M - BRITA PRODUZIDA</v>
      </c>
      <c r="L293" s="38" t="str">
        <f t="shared" si="14"/>
        <v>M</v>
      </c>
    </row>
    <row r="294" spans="1:12" ht="18">
      <c r="A294" s="321">
        <v>605720</v>
      </c>
      <c r="B294" s="322" t="s">
        <v>10090</v>
      </c>
      <c r="C294" s="321" t="s">
        <v>33</v>
      </c>
      <c r="D294" s="155" t="e">
        <f t="shared" si="12"/>
        <v>#REF!</v>
      </c>
      <c r="F294" s="38">
        <v>9854.26</v>
      </c>
      <c r="G294" s="38" t="e">
        <f>INDEX('SICRO-SERVIÇOS-DESONERADO'!C:C,MATCH('SICRO-SERVIÇOS'!A294,'SICRO-SERVIÇOS-DESONERADO'!A:A,0))</f>
        <v>#N/A</v>
      </c>
      <c r="K294" s="38" t="str">
        <f t="shared" si="13"/>
        <v>BUEIRO METÁLICO COM CHAPAS MÚLTIPLAS MP 152 COM REVESTIMENTO EM EPÓXI - D = 1,90 M - BRITA COMERCIAL</v>
      </c>
      <c r="L294" s="38" t="str">
        <f t="shared" si="14"/>
        <v>M</v>
      </c>
    </row>
    <row r="295" spans="1:12" ht="18">
      <c r="A295" s="321">
        <v>605632</v>
      </c>
      <c r="B295" s="322" t="s">
        <v>10091</v>
      </c>
      <c r="C295" s="321" t="s">
        <v>33</v>
      </c>
      <c r="D295" s="155" t="e">
        <f t="shared" si="12"/>
        <v>#REF!</v>
      </c>
      <c r="F295" s="38">
        <v>9755.9</v>
      </c>
      <c r="G295" s="38" t="e">
        <f>INDEX('SICRO-SERVIÇOS-DESONERADO'!C:C,MATCH('SICRO-SERVIÇOS'!A295,'SICRO-SERVIÇOS-DESONERADO'!A:A,0))</f>
        <v>#N/A</v>
      </c>
      <c r="K295" s="38" t="str">
        <f t="shared" si="13"/>
        <v>BUEIRO METÁLICO COM CHAPAS MÚLTIPLAS MP 152 COM REVESTIMENTO EM EPÓXI - D = 1,90 M - BRITA PRODUZIDA</v>
      </c>
      <c r="L295" s="38" t="str">
        <f t="shared" si="14"/>
        <v>M</v>
      </c>
    </row>
    <row r="296" spans="1:12" ht="18">
      <c r="A296" s="321">
        <v>605721</v>
      </c>
      <c r="B296" s="322" t="s">
        <v>10092</v>
      </c>
      <c r="C296" s="321" t="s">
        <v>33</v>
      </c>
      <c r="D296" s="155" t="e">
        <f t="shared" si="12"/>
        <v>#REF!</v>
      </c>
      <c r="F296" s="38">
        <v>11010.27</v>
      </c>
      <c r="G296" s="38" t="e">
        <f>INDEX('SICRO-SERVIÇOS-DESONERADO'!C:C,MATCH('SICRO-SERVIÇOS'!A296,'SICRO-SERVIÇOS-DESONERADO'!A:A,0))</f>
        <v>#N/A</v>
      </c>
      <c r="K296" s="38" t="str">
        <f t="shared" si="13"/>
        <v>BUEIRO METÁLICO COM CHAPAS MÚLTIPLAS MP 152 COM REVESTIMENTO EM EPÓXI - D = 2,15 M - BRITA COMERCIAL</v>
      </c>
      <c r="L296" s="38" t="str">
        <f t="shared" si="14"/>
        <v>M</v>
      </c>
    </row>
    <row r="297" spans="1:12" ht="18">
      <c r="A297" s="321">
        <v>605633</v>
      </c>
      <c r="B297" s="322" t="s">
        <v>10093</v>
      </c>
      <c r="C297" s="321" t="s">
        <v>33</v>
      </c>
      <c r="D297" s="155" t="e">
        <f t="shared" si="12"/>
        <v>#REF!</v>
      </c>
      <c r="F297" s="38">
        <v>10903.43</v>
      </c>
      <c r="G297" s="38" t="e">
        <f>INDEX('SICRO-SERVIÇOS-DESONERADO'!C:C,MATCH('SICRO-SERVIÇOS'!A297,'SICRO-SERVIÇOS-DESONERADO'!A:A,0))</f>
        <v>#N/A</v>
      </c>
      <c r="K297" s="38" t="str">
        <f t="shared" si="13"/>
        <v>BUEIRO METÁLICO COM CHAPAS MÚLTIPLAS MP 152 COM REVESTIMENTO EM EPÓXI - D = 2,15 M - BRITA PRODUZIDA</v>
      </c>
      <c r="L297" s="38" t="str">
        <f t="shared" si="14"/>
        <v>M</v>
      </c>
    </row>
    <row r="298" spans="1:12" ht="18">
      <c r="A298" s="321">
        <v>605722</v>
      </c>
      <c r="B298" s="322" t="s">
        <v>10094</v>
      </c>
      <c r="C298" s="321" t="s">
        <v>33</v>
      </c>
      <c r="D298" s="155" t="e">
        <f t="shared" si="12"/>
        <v>#REF!</v>
      </c>
      <c r="F298" s="38">
        <v>11663.79</v>
      </c>
      <c r="G298" s="38" t="e">
        <f>INDEX('SICRO-SERVIÇOS-DESONERADO'!C:C,MATCH('SICRO-SERVIÇOS'!A298,'SICRO-SERVIÇOS-DESONERADO'!A:A,0))</f>
        <v>#N/A</v>
      </c>
      <c r="K298" s="38" t="str">
        <f t="shared" si="13"/>
        <v>BUEIRO METÁLICO COM CHAPAS MÚLTIPLAS MP 152 COM REVESTIMENTO EM EPÓXI - D = 2,30 M - BRITA COMERCIAL</v>
      </c>
      <c r="L298" s="38" t="str">
        <f t="shared" si="14"/>
        <v>M</v>
      </c>
    </row>
    <row r="299" spans="1:12" ht="18">
      <c r="A299" s="321">
        <v>605634</v>
      </c>
      <c r="B299" s="322" t="s">
        <v>10095</v>
      </c>
      <c r="C299" s="321" t="s">
        <v>33</v>
      </c>
      <c r="D299" s="155" t="e">
        <f t="shared" si="12"/>
        <v>#REF!</v>
      </c>
      <c r="F299" s="38">
        <v>11551.87</v>
      </c>
      <c r="G299" s="38" t="e">
        <f>INDEX('SICRO-SERVIÇOS-DESONERADO'!C:C,MATCH('SICRO-SERVIÇOS'!A299,'SICRO-SERVIÇOS-DESONERADO'!A:A,0))</f>
        <v>#N/A</v>
      </c>
      <c r="K299" s="38" t="str">
        <f t="shared" si="13"/>
        <v>BUEIRO METÁLICO COM CHAPAS MÚLTIPLAS MP 152 COM REVESTIMENTO EM EPÓXI - D = 2,30 M - BRITA PRODUZIDA</v>
      </c>
      <c r="L299" s="38" t="str">
        <f t="shared" si="14"/>
        <v>M</v>
      </c>
    </row>
    <row r="300" spans="1:12" ht="18">
      <c r="A300" s="321">
        <v>605723</v>
      </c>
      <c r="B300" s="322" t="s">
        <v>10096</v>
      </c>
      <c r="C300" s="321" t="s">
        <v>33</v>
      </c>
      <c r="D300" s="155" t="e">
        <f t="shared" si="12"/>
        <v>#REF!</v>
      </c>
      <c r="F300" s="38">
        <v>13637.22</v>
      </c>
      <c r="G300" s="38" t="e">
        <f>INDEX('SICRO-SERVIÇOS-DESONERADO'!C:C,MATCH('SICRO-SERVIÇOS'!A300,'SICRO-SERVIÇOS-DESONERADO'!A:A,0))</f>
        <v>#N/A</v>
      </c>
      <c r="K300" s="38" t="str">
        <f t="shared" si="13"/>
        <v>BUEIRO METÁLICO COM CHAPAS MÚLTIPLAS MP 152 COM REVESTIMENTO EM EPÓXI - D = 2,65 M - BRITA COMERCIAL</v>
      </c>
      <c r="L300" s="38" t="str">
        <f t="shared" si="14"/>
        <v>M</v>
      </c>
    </row>
    <row r="301" spans="1:12" ht="18">
      <c r="A301" s="321">
        <v>605635</v>
      </c>
      <c r="B301" s="322" t="s">
        <v>10097</v>
      </c>
      <c r="C301" s="321" t="s">
        <v>33</v>
      </c>
      <c r="D301" s="155" t="e">
        <f t="shared" si="12"/>
        <v>#REF!</v>
      </c>
      <c r="F301" s="38">
        <v>13513.42</v>
      </c>
      <c r="G301" s="38" t="e">
        <f>INDEX('SICRO-SERVIÇOS-DESONERADO'!C:C,MATCH('SICRO-SERVIÇOS'!A301,'SICRO-SERVIÇOS-DESONERADO'!A:A,0))</f>
        <v>#N/A</v>
      </c>
      <c r="K301" s="38" t="str">
        <f t="shared" si="13"/>
        <v>BUEIRO METÁLICO COM CHAPAS MÚLTIPLAS MP 152 COM REVESTIMENTO EM EPÓXI - D = 2,65 M - BRITA PRODUZIDA</v>
      </c>
      <c r="L301" s="38" t="str">
        <f t="shared" si="14"/>
        <v>M</v>
      </c>
    </row>
    <row r="302" spans="1:12" ht="18">
      <c r="A302" s="321">
        <v>605724</v>
      </c>
      <c r="B302" s="322" t="s">
        <v>10098</v>
      </c>
      <c r="C302" s="321" t="s">
        <v>33</v>
      </c>
      <c r="D302" s="155" t="e">
        <f t="shared" si="12"/>
        <v>#REF!</v>
      </c>
      <c r="F302" s="38">
        <v>15580.51</v>
      </c>
      <c r="G302" s="38" t="e">
        <f>INDEX('SICRO-SERVIÇOS-DESONERADO'!C:C,MATCH('SICRO-SERVIÇOS'!A302,'SICRO-SERVIÇOS-DESONERADO'!A:A,0))</f>
        <v>#N/A</v>
      </c>
      <c r="K302" s="38" t="str">
        <f t="shared" si="13"/>
        <v>BUEIRO METÁLICO COM CHAPAS MÚLTIPLAS MP 152 COM REVESTIMENTO EM EPÓXI - D = 3,05 M - BRITA COMERCIAL</v>
      </c>
      <c r="L302" s="38" t="str">
        <f t="shared" si="14"/>
        <v>M</v>
      </c>
    </row>
    <row r="303" spans="1:12" ht="18">
      <c r="A303" s="321">
        <v>605636</v>
      </c>
      <c r="B303" s="322" t="s">
        <v>10099</v>
      </c>
      <c r="C303" s="321" t="s">
        <v>33</v>
      </c>
      <c r="D303" s="155" t="e">
        <f t="shared" si="12"/>
        <v>#REF!</v>
      </c>
      <c r="F303" s="38">
        <v>15409.22</v>
      </c>
      <c r="G303" s="38" t="e">
        <f>INDEX('SICRO-SERVIÇOS-DESONERADO'!C:C,MATCH('SICRO-SERVIÇOS'!A303,'SICRO-SERVIÇOS-DESONERADO'!A:A,0))</f>
        <v>#N/A</v>
      </c>
      <c r="K303" s="38" t="str">
        <f t="shared" si="13"/>
        <v>BUEIRO METÁLICO COM CHAPAS MÚLTIPLAS MP 152 COM REVESTIMENTO EM EPÓXI - D = 3,05 M - BRITA PRODUZIDA</v>
      </c>
      <c r="L303" s="38" t="str">
        <f t="shared" si="14"/>
        <v>M</v>
      </c>
    </row>
    <row r="304" spans="1:12" ht="18">
      <c r="A304" s="321">
        <v>605725</v>
      </c>
      <c r="B304" s="322" t="s">
        <v>10100</v>
      </c>
      <c r="C304" s="321" t="s">
        <v>33</v>
      </c>
      <c r="D304" s="155" t="e">
        <f t="shared" si="12"/>
        <v>#REF!</v>
      </c>
      <c r="F304" s="38">
        <v>16539.439999999999</v>
      </c>
      <c r="G304" s="38" t="e">
        <f>INDEX('SICRO-SERVIÇOS-DESONERADO'!C:C,MATCH('SICRO-SERVIÇOS'!A304,'SICRO-SERVIÇOS-DESONERADO'!A:A,0))</f>
        <v>#N/A</v>
      </c>
      <c r="K304" s="38" t="str">
        <f t="shared" si="13"/>
        <v>BUEIRO METÁLICO COM CHAPAS MÚLTIPLAS MP 152 COM REVESTIMENTO EM EPÓXI - D = 3,20 M - BRITA COMERCIAL</v>
      </c>
      <c r="L304" s="38" t="str">
        <f t="shared" si="14"/>
        <v>M</v>
      </c>
    </row>
    <row r="305" spans="1:12" ht="18">
      <c r="A305" s="321">
        <v>605637</v>
      </c>
      <c r="B305" s="322" t="s">
        <v>10101</v>
      </c>
      <c r="C305" s="321" t="s">
        <v>33</v>
      </c>
      <c r="D305" s="155" t="e">
        <f t="shared" si="12"/>
        <v>#REF!</v>
      </c>
      <c r="F305" s="38">
        <v>16363.07</v>
      </c>
      <c r="G305" s="38" t="e">
        <f>INDEX('SICRO-SERVIÇOS-DESONERADO'!C:C,MATCH('SICRO-SERVIÇOS'!A305,'SICRO-SERVIÇOS-DESONERADO'!A:A,0))</f>
        <v>#N/A</v>
      </c>
      <c r="K305" s="38" t="str">
        <f t="shared" si="13"/>
        <v>BUEIRO METÁLICO COM CHAPAS MÚLTIPLAS MP 152 COM REVESTIMENTO EM EPÓXI - D = 3,20 M - BRITA PRODUZIDA</v>
      </c>
      <c r="L305" s="38" t="str">
        <f t="shared" si="14"/>
        <v>M</v>
      </c>
    </row>
    <row r="306" spans="1:12" ht="18">
      <c r="A306" s="321">
        <v>605726</v>
      </c>
      <c r="B306" s="322" t="s">
        <v>10102</v>
      </c>
      <c r="C306" s="321" t="s">
        <v>33</v>
      </c>
      <c r="D306" s="155" t="e">
        <f t="shared" si="12"/>
        <v>#REF!</v>
      </c>
      <c r="F306" s="38">
        <v>17505.72</v>
      </c>
      <c r="G306" s="38" t="e">
        <f>INDEX('SICRO-SERVIÇOS-DESONERADO'!C:C,MATCH('SICRO-SERVIÇOS'!A306,'SICRO-SERVIÇOS-DESONERADO'!A:A,0))</f>
        <v>#N/A</v>
      </c>
      <c r="K306" s="38" t="str">
        <f t="shared" si="13"/>
        <v>BUEIRO METÁLICO COM CHAPAS MÚLTIPLAS MP 152 COM REVESTIMENTO EM EPÓXI - D = 3,40 M - BRITA COMERCIAL</v>
      </c>
      <c r="L306" s="38" t="str">
        <f t="shared" si="14"/>
        <v>M</v>
      </c>
    </row>
    <row r="307" spans="1:12" ht="18">
      <c r="A307" s="321">
        <v>605638</v>
      </c>
      <c r="B307" s="322" t="s">
        <v>10103</v>
      </c>
      <c r="C307" s="321" t="s">
        <v>33</v>
      </c>
      <c r="D307" s="155" t="e">
        <f t="shared" si="12"/>
        <v>#REF!</v>
      </c>
      <c r="F307" s="38">
        <v>17322.560000000001</v>
      </c>
      <c r="G307" s="38" t="e">
        <f>INDEX('SICRO-SERVIÇOS-DESONERADO'!C:C,MATCH('SICRO-SERVIÇOS'!A307,'SICRO-SERVIÇOS-DESONERADO'!A:A,0))</f>
        <v>#N/A</v>
      </c>
      <c r="K307" s="38" t="str">
        <f t="shared" si="13"/>
        <v>BUEIRO METÁLICO COM CHAPAS MÚLTIPLAS MP 152 COM REVESTIMENTO EM EPÓXI - D = 3,40 M - BRITA PRODUZIDA</v>
      </c>
      <c r="L307" s="38" t="str">
        <f t="shared" si="14"/>
        <v>M</v>
      </c>
    </row>
    <row r="308" spans="1:12" ht="18">
      <c r="A308" s="321">
        <v>605727</v>
      </c>
      <c r="B308" s="322" t="s">
        <v>10104</v>
      </c>
      <c r="C308" s="321" t="s">
        <v>33</v>
      </c>
      <c r="D308" s="155" t="e">
        <f t="shared" si="12"/>
        <v>#REF!</v>
      </c>
      <c r="F308" s="38">
        <v>18762.41</v>
      </c>
      <c r="G308" s="38" t="e">
        <f>INDEX('SICRO-SERVIÇOS-DESONERADO'!C:C,MATCH('SICRO-SERVIÇOS'!A308,'SICRO-SERVIÇOS-DESONERADO'!A:A,0))</f>
        <v>#N/A</v>
      </c>
      <c r="K308" s="38" t="str">
        <f t="shared" si="13"/>
        <v>BUEIRO METÁLICO COM CHAPAS MÚLTIPLAS MP 152 COM REVESTIMENTO EM EPÓXI - D = 3,65 M - BRITA COMERCIAL</v>
      </c>
      <c r="L308" s="38" t="str">
        <f t="shared" si="14"/>
        <v>M</v>
      </c>
    </row>
    <row r="309" spans="1:12" ht="18">
      <c r="A309" s="321">
        <v>605639</v>
      </c>
      <c r="B309" s="322" t="s">
        <v>10105</v>
      </c>
      <c r="C309" s="321" t="s">
        <v>33</v>
      </c>
      <c r="D309" s="155" t="e">
        <f t="shared" si="12"/>
        <v>#REF!</v>
      </c>
      <c r="F309" s="38">
        <v>18570.77</v>
      </c>
      <c r="G309" s="38" t="e">
        <f>INDEX('SICRO-SERVIÇOS-DESONERADO'!C:C,MATCH('SICRO-SERVIÇOS'!A309,'SICRO-SERVIÇOS-DESONERADO'!A:A,0))</f>
        <v>#N/A</v>
      </c>
      <c r="K309" s="38" t="str">
        <f t="shared" si="13"/>
        <v>BUEIRO METÁLICO COM CHAPAS MÚLTIPLAS MP 152 COM REVESTIMENTO EM EPÓXI - D = 3,65 M - BRITA PRODUZIDA</v>
      </c>
      <c r="L309" s="38" t="str">
        <f t="shared" si="14"/>
        <v>M</v>
      </c>
    </row>
    <row r="310" spans="1:12" ht="18">
      <c r="A310" s="321">
        <v>605728</v>
      </c>
      <c r="B310" s="322" t="s">
        <v>10106</v>
      </c>
      <c r="C310" s="321" t="s">
        <v>33</v>
      </c>
      <c r="D310" s="155" t="e">
        <f t="shared" si="12"/>
        <v>#REF!</v>
      </c>
      <c r="F310" s="38">
        <v>19462</v>
      </c>
      <c r="G310" s="38" t="e">
        <f>INDEX('SICRO-SERVIÇOS-DESONERADO'!C:C,MATCH('SICRO-SERVIÇOS'!A310,'SICRO-SERVIÇOS-DESONERADO'!A:A,0))</f>
        <v>#N/A</v>
      </c>
      <c r="K310" s="38" t="str">
        <f t="shared" si="13"/>
        <v>BUEIRO METÁLICO COM CHAPAS MÚLTIPLAS MP 152 COM REVESTIMENTO EM EPÓXI - D = 3,80 M - BRITA COMERCIAL</v>
      </c>
      <c r="L310" s="38" t="str">
        <f t="shared" si="14"/>
        <v>M</v>
      </c>
    </row>
    <row r="311" spans="1:12" ht="18">
      <c r="A311" s="321">
        <v>605640</v>
      </c>
      <c r="B311" s="322" t="s">
        <v>10107</v>
      </c>
      <c r="C311" s="321" t="s">
        <v>33</v>
      </c>
      <c r="D311" s="155" t="e">
        <f t="shared" si="12"/>
        <v>#REF!</v>
      </c>
      <c r="F311" s="38">
        <v>19265.27</v>
      </c>
      <c r="G311" s="38" t="e">
        <f>INDEX('SICRO-SERVIÇOS-DESONERADO'!C:C,MATCH('SICRO-SERVIÇOS'!A311,'SICRO-SERVIÇOS-DESONERADO'!A:A,0))</f>
        <v>#N/A</v>
      </c>
      <c r="K311" s="38" t="str">
        <f t="shared" si="13"/>
        <v>BUEIRO METÁLICO COM CHAPAS MÚLTIPLAS MP 152 COM REVESTIMENTO EM EPÓXI - D = 3,80 M - BRITA PRODUZIDA</v>
      </c>
      <c r="L311" s="38" t="str">
        <f t="shared" si="14"/>
        <v>M</v>
      </c>
    </row>
    <row r="312" spans="1:12" ht="18">
      <c r="A312" s="321">
        <v>605729</v>
      </c>
      <c r="B312" s="322" t="s">
        <v>10108</v>
      </c>
      <c r="C312" s="321" t="s">
        <v>33</v>
      </c>
      <c r="D312" s="155" t="e">
        <f t="shared" si="12"/>
        <v>#REF!</v>
      </c>
      <c r="F312" s="38">
        <v>21375.61</v>
      </c>
      <c r="G312" s="38" t="e">
        <f>INDEX('SICRO-SERVIÇOS-DESONERADO'!C:C,MATCH('SICRO-SERVIÇOS'!A312,'SICRO-SERVIÇOS-DESONERADO'!A:A,0))</f>
        <v>#N/A</v>
      </c>
      <c r="K312" s="38" t="str">
        <f t="shared" si="13"/>
        <v>BUEIRO METÁLICO COM CHAPAS MÚLTIPLAS MP 152 COM REVESTIMENTO EM EPÓXI - D = 4,20 M - BRITA COMERCIAL</v>
      </c>
      <c r="L312" s="38" t="str">
        <f t="shared" si="14"/>
        <v>M</v>
      </c>
    </row>
    <row r="313" spans="1:12" ht="18">
      <c r="A313" s="321">
        <v>605641</v>
      </c>
      <c r="B313" s="322" t="s">
        <v>10109</v>
      </c>
      <c r="C313" s="321" t="s">
        <v>33</v>
      </c>
      <c r="D313" s="155" t="e">
        <f t="shared" si="12"/>
        <v>#REF!</v>
      </c>
      <c r="F313" s="38">
        <v>21165.32</v>
      </c>
      <c r="G313" s="38" t="e">
        <f>INDEX('SICRO-SERVIÇOS-DESONERADO'!C:C,MATCH('SICRO-SERVIÇOS'!A313,'SICRO-SERVIÇOS-DESONERADO'!A:A,0))</f>
        <v>#N/A</v>
      </c>
      <c r="K313" s="38" t="str">
        <f t="shared" si="13"/>
        <v>BUEIRO METÁLICO COM CHAPAS MÚLTIPLAS MP 152 COM REVESTIMENTO EM EPÓXI - D = 4,20 M - BRITA PRODUZIDA</v>
      </c>
      <c r="L313" s="38" t="str">
        <f t="shared" si="14"/>
        <v>M</v>
      </c>
    </row>
    <row r="314" spans="1:12" ht="18">
      <c r="A314" s="321">
        <v>605730</v>
      </c>
      <c r="B314" s="322" t="s">
        <v>10110</v>
      </c>
      <c r="C314" s="321" t="s">
        <v>33</v>
      </c>
      <c r="D314" s="155" t="e">
        <f t="shared" si="12"/>
        <v>#REF!</v>
      </c>
      <c r="F314" s="38">
        <v>23305</v>
      </c>
      <c r="G314" s="38" t="e">
        <f>INDEX('SICRO-SERVIÇOS-DESONERADO'!C:C,MATCH('SICRO-SERVIÇOS'!A314,'SICRO-SERVIÇOS-DESONERADO'!A:A,0))</f>
        <v>#N/A</v>
      </c>
      <c r="K314" s="38" t="str">
        <f t="shared" si="13"/>
        <v>BUEIRO METÁLICO COM CHAPAS MÚLTIPLAS MP 152 COM REVESTIMENTO EM EPÓXI - D = 4,60 M - BRITA COMERCIAL</v>
      </c>
      <c r="L314" s="38" t="str">
        <f t="shared" si="14"/>
        <v>M</v>
      </c>
    </row>
    <row r="315" spans="1:12" ht="18">
      <c r="A315" s="321">
        <v>605642</v>
      </c>
      <c r="B315" s="322" t="s">
        <v>10111</v>
      </c>
      <c r="C315" s="321" t="s">
        <v>33</v>
      </c>
      <c r="D315" s="155" t="e">
        <f t="shared" si="12"/>
        <v>#REF!</v>
      </c>
      <c r="F315" s="38">
        <v>23081.14</v>
      </c>
      <c r="G315" s="38" t="e">
        <f>INDEX('SICRO-SERVIÇOS-DESONERADO'!C:C,MATCH('SICRO-SERVIÇOS'!A315,'SICRO-SERVIÇOS-DESONERADO'!A:A,0))</f>
        <v>#N/A</v>
      </c>
      <c r="K315" s="38" t="str">
        <f t="shared" si="13"/>
        <v>BUEIRO METÁLICO COM CHAPAS MÚLTIPLAS MP 152 COM REVESTIMENTO EM EPÓXI - D = 4,60 M - BRITA PRODUZIDA</v>
      </c>
      <c r="L315" s="38" t="str">
        <f t="shared" si="14"/>
        <v>M</v>
      </c>
    </row>
    <row r="316" spans="1:12" ht="18">
      <c r="A316" s="321">
        <v>605731</v>
      </c>
      <c r="B316" s="322" t="s">
        <v>10112</v>
      </c>
      <c r="C316" s="321" t="s">
        <v>33</v>
      </c>
      <c r="D316" s="155" t="e">
        <f t="shared" si="12"/>
        <v>#REF!</v>
      </c>
      <c r="F316" s="38">
        <v>29537.57</v>
      </c>
      <c r="G316" s="38" t="e">
        <f>INDEX('SICRO-SERVIÇOS-DESONERADO'!C:C,MATCH('SICRO-SERVIÇOS'!A316,'SICRO-SERVIÇOS-DESONERADO'!A:A,0))</f>
        <v>#N/A</v>
      </c>
      <c r="K316" s="38" t="str">
        <f t="shared" si="13"/>
        <v>BUEIRO METÁLICO COM CHAPAS MÚLTIPLAS MP 152 COM REVESTIMENTO EM EPÓXI - D = 4,80 M - BRITA COMERCIAL</v>
      </c>
      <c r="L316" s="38" t="str">
        <f t="shared" si="14"/>
        <v>M</v>
      </c>
    </row>
    <row r="317" spans="1:12" ht="18">
      <c r="A317" s="321">
        <v>605643</v>
      </c>
      <c r="B317" s="322" t="s">
        <v>10113</v>
      </c>
      <c r="C317" s="321" t="s">
        <v>33</v>
      </c>
      <c r="D317" s="155" t="e">
        <f t="shared" si="12"/>
        <v>#REF!</v>
      </c>
      <c r="F317" s="38">
        <v>29306.92</v>
      </c>
      <c r="G317" s="38" t="e">
        <f>INDEX('SICRO-SERVIÇOS-DESONERADO'!C:C,MATCH('SICRO-SERVIÇOS'!A317,'SICRO-SERVIÇOS-DESONERADO'!A:A,0))</f>
        <v>#N/A</v>
      </c>
      <c r="K317" s="38" t="str">
        <f t="shared" si="13"/>
        <v>BUEIRO METÁLICO COM CHAPAS MÚLTIPLAS MP 152 COM REVESTIMENTO EM EPÓXI - D = 4,80 M - BRITA PRODUZIDA</v>
      </c>
      <c r="L317" s="38" t="str">
        <f t="shared" si="14"/>
        <v>M</v>
      </c>
    </row>
    <row r="318" spans="1:12" ht="18">
      <c r="A318" s="321">
        <v>605732</v>
      </c>
      <c r="B318" s="322" t="s">
        <v>10114</v>
      </c>
      <c r="C318" s="321" t="s">
        <v>33</v>
      </c>
      <c r="D318" s="155" t="e">
        <f t="shared" si="12"/>
        <v>#REF!</v>
      </c>
      <c r="F318" s="38">
        <v>30550.52</v>
      </c>
      <c r="G318" s="38" t="e">
        <f>INDEX('SICRO-SERVIÇOS-DESONERADO'!C:C,MATCH('SICRO-SERVIÇOS'!A318,'SICRO-SERVIÇOS-DESONERADO'!A:A,0))</f>
        <v>#N/A</v>
      </c>
      <c r="K318" s="38" t="str">
        <f t="shared" si="13"/>
        <v>BUEIRO METÁLICO COM CHAPAS MÚLTIPLAS MP 152 COM REVESTIMENTO EM EPÓXI - D = 5,00 M - BRITA COMERCIAL</v>
      </c>
      <c r="L318" s="38" t="str">
        <f t="shared" si="14"/>
        <v>M</v>
      </c>
    </row>
    <row r="319" spans="1:12" ht="18">
      <c r="A319" s="321">
        <v>605644</v>
      </c>
      <c r="B319" s="322" t="s">
        <v>10115</v>
      </c>
      <c r="C319" s="321" t="s">
        <v>33</v>
      </c>
      <c r="D319" s="155" t="e">
        <f t="shared" si="12"/>
        <v>#REF!</v>
      </c>
      <c r="F319" s="38">
        <v>30273.52</v>
      </c>
      <c r="G319" s="38" t="e">
        <f>INDEX('SICRO-SERVIÇOS-DESONERADO'!C:C,MATCH('SICRO-SERVIÇOS'!A319,'SICRO-SERVIÇOS-DESONERADO'!A:A,0))</f>
        <v>#N/A</v>
      </c>
      <c r="K319" s="38" t="str">
        <f t="shared" si="13"/>
        <v>BUEIRO METÁLICO COM CHAPAS MÚLTIPLAS MP 152 COM REVESTIMENTO EM EPÓXI - D = 5,00 M - BRITA PRODUZIDA</v>
      </c>
      <c r="L319" s="38" t="str">
        <f t="shared" si="14"/>
        <v>M</v>
      </c>
    </row>
    <row r="320" spans="1:12" ht="18">
      <c r="A320" s="321">
        <v>605733</v>
      </c>
      <c r="B320" s="322" t="s">
        <v>10116</v>
      </c>
      <c r="C320" s="321" t="s">
        <v>33</v>
      </c>
      <c r="D320" s="155" t="e">
        <f t="shared" si="12"/>
        <v>#REF!</v>
      </c>
      <c r="F320" s="38">
        <v>37200.870000000003</v>
      </c>
      <c r="G320" s="38" t="e">
        <f>INDEX('SICRO-SERVIÇOS-DESONERADO'!C:C,MATCH('SICRO-SERVIÇOS'!A320,'SICRO-SERVIÇOS-DESONERADO'!A:A,0))</f>
        <v>#N/A</v>
      </c>
      <c r="K320" s="38" t="str">
        <f t="shared" si="13"/>
        <v>BUEIRO METÁLICO COM CHAPAS MÚLTIPLAS MP 152 COM REVESTIMENTO EM EPÓXI - D = 5,35 M - BRITA COMERCIAL</v>
      </c>
      <c r="L320" s="38" t="str">
        <f t="shared" si="14"/>
        <v>M</v>
      </c>
    </row>
    <row r="321" spans="1:12" ht="18">
      <c r="A321" s="321">
        <v>605645</v>
      </c>
      <c r="B321" s="322" t="s">
        <v>10117</v>
      </c>
      <c r="C321" s="321" t="s">
        <v>33</v>
      </c>
      <c r="D321" s="155" t="e">
        <f t="shared" si="12"/>
        <v>#REF!</v>
      </c>
      <c r="F321" s="38">
        <v>36910.019999999997</v>
      </c>
      <c r="G321" s="38" t="e">
        <f>INDEX('SICRO-SERVIÇOS-DESONERADO'!C:C,MATCH('SICRO-SERVIÇOS'!A321,'SICRO-SERVIÇOS-DESONERADO'!A:A,0))</f>
        <v>#N/A</v>
      </c>
      <c r="K321" s="38" t="str">
        <f t="shared" si="13"/>
        <v>BUEIRO METÁLICO COM CHAPAS MÚLTIPLAS MP 152 COM REVESTIMENTO EM EPÓXI - D = 5,35 M - BRITA PRODUZIDA</v>
      </c>
      <c r="L321" s="38" t="str">
        <f t="shared" si="14"/>
        <v>M</v>
      </c>
    </row>
    <row r="322" spans="1:12" ht="18">
      <c r="A322" s="321">
        <v>605734</v>
      </c>
      <c r="B322" s="322" t="s">
        <v>10118</v>
      </c>
      <c r="C322" s="321" t="s">
        <v>33</v>
      </c>
      <c r="D322" s="155" t="e">
        <f t="shared" si="12"/>
        <v>#REF!</v>
      </c>
      <c r="F322" s="38">
        <v>39959.32</v>
      </c>
      <c r="G322" s="38" t="e">
        <f>INDEX('SICRO-SERVIÇOS-DESONERADO'!C:C,MATCH('SICRO-SERVIÇOS'!A322,'SICRO-SERVIÇOS-DESONERADO'!A:A,0))</f>
        <v>#N/A</v>
      </c>
      <c r="K322" s="38" t="str">
        <f t="shared" si="13"/>
        <v>BUEIRO METÁLICO COM CHAPAS MÚLTIPLAS MP 152 COM REVESTIMENTO EM EPÓXI - D = 5,70 M - BRITA COMERCIAL</v>
      </c>
      <c r="L322" s="38" t="str">
        <f t="shared" si="14"/>
        <v>M</v>
      </c>
    </row>
    <row r="323" spans="1:12" ht="18">
      <c r="A323" s="321">
        <v>605646</v>
      </c>
      <c r="B323" s="322" t="s">
        <v>10119</v>
      </c>
      <c r="C323" s="321" t="s">
        <v>33</v>
      </c>
      <c r="D323" s="155" t="e">
        <f t="shared" ref="D323:D386" si="15">IF($I$1="NÃO DESONERADO",F323,G323)</f>
        <v>#REF!</v>
      </c>
      <c r="F323" s="38">
        <v>39654.620000000003</v>
      </c>
      <c r="G323" s="38" t="e">
        <f>INDEX('SICRO-SERVIÇOS-DESONERADO'!C:C,MATCH('SICRO-SERVIÇOS'!A323,'SICRO-SERVIÇOS-DESONERADO'!A:A,0))</f>
        <v>#N/A</v>
      </c>
      <c r="K323" s="38" t="str">
        <f t="shared" ref="K323:K386" si="16">UPPER(B323)</f>
        <v>BUEIRO METÁLICO COM CHAPAS MÚLTIPLAS MP 152 COM REVESTIMENTO EM EPÓXI - D = 5,70 M - BRITA PRODUZIDA</v>
      </c>
      <c r="L323" s="38" t="str">
        <f t="shared" ref="L323:L386" si="17">UPPER(C323)</f>
        <v>M</v>
      </c>
    </row>
    <row r="324" spans="1:12" ht="18">
      <c r="A324" s="321">
        <v>605735</v>
      </c>
      <c r="B324" s="322" t="s">
        <v>10120</v>
      </c>
      <c r="C324" s="321" t="s">
        <v>33</v>
      </c>
      <c r="D324" s="155" t="e">
        <f t="shared" si="15"/>
        <v>#REF!</v>
      </c>
      <c r="F324" s="38">
        <v>49259.18</v>
      </c>
      <c r="G324" s="38" t="e">
        <f>INDEX('SICRO-SERVIÇOS-DESONERADO'!C:C,MATCH('SICRO-SERVIÇOS'!A324,'SICRO-SERVIÇOS-DESONERADO'!A:A,0))</f>
        <v>#N/A</v>
      </c>
      <c r="K324" s="38" t="str">
        <f t="shared" si="16"/>
        <v>BUEIRO METÁLICO COM CHAPAS MÚLTIPLAS MP 152 COM REVESTIMENTO EM EPÓXI - D = 6,10 M - BRITA COMERCIAL</v>
      </c>
      <c r="L324" s="38" t="str">
        <f t="shared" si="17"/>
        <v>M</v>
      </c>
    </row>
    <row r="325" spans="1:12" ht="18">
      <c r="A325" s="321">
        <v>605647</v>
      </c>
      <c r="B325" s="322" t="s">
        <v>10121</v>
      </c>
      <c r="C325" s="321" t="s">
        <v>33</v>
      </c>
      <c r="D325" s="155" t="e">
        <f t="shared" si="15"/>
        <v>#REF!</v>
      </c>
      <c r="F325" s="38">
        <v>48938.65</v>
      </c>
      <c r="G325" s="38" t="e">
        <f>INDEX('SICRO-SERVIÇOS-DESONERADO'!C:C,MATCH('SICRO-SERVIÇOS'!A325,'SICRO-SERVIÇOS-DESONERADO'!A:A,0))</f>
        <v>#N/A</v>
      </c>
      <c r="K325" s="38" t="str">
        <f t="shared" si="16"/>
        <v>BUEIRO METÁLICO COM CHAPAS MÚLTIPLAS MP 152 COM REVESTIMENTO EM EPÓXI - D = 6,10 M - BRITA PRODUZIDA</v>
      </c>
      <c r="L325" s="38" t="str">
        <f t="shared" si="17"/>
        <v>M</v>
      </c>
    </row>
    <row r="326" spans="1:12" ht="18">
      <c r="A326" s="321">
        <v>605736</v>
      </c>
      <c r="B326" s="322" t="s">
        <v>10122</v>
      </c>
      <c r="C326" s="321" t="s">
        <v>33</v>
      </c>
      <c r="D326" s="155" t="e">
        <f t="shared" si="15"/>
        <v>#REF!</v>
      </c>
      <c r="F326" s="38">
        <v>62935.63</v>
      </c>
      <c r="G326" s="38" t="e">
        <f>INDEX('SICRO-SERVIÇOS-DESONERADO'!C:C,MATCH('SICRO-SERVIÇOS'!A326,'SICRO-SERVIÇOS-DESONERADO'!A:A,0))</f>
        <v>#N/A</v>
      </c>
      <c r="K326" s="38" t="str">
        <f t="shared" si="16"/>
        <v>BUEIRO METÁLICO COM CHAPAS MÚLTIPLAS MP 152 COM REVESTIMENTO EM EPÓXI - D = 6,50 M - BRITA COMERCIAL</v>
      </c>
      <c r="L326" s="38" t="str">
        <f t="shared" si="17"/>
        <v>M</v>
      </c>
    </row>
    <row r="327" spans="1:12" ht="18">
      <c r="A327" s="321">
        <v>605648</v>
      </c>
      <c r="B327" s="322" t="s">
        <v>10123</v>
      </c>
      <c r="C327" s="321" t="s">
        <v>33</v>
      </c>
      <c r="D327" s="155" t="e">
        <f t="shared" si="15"/>
        <v>#REF!</v>
      </c>
      <c r="F327" s="38">
        <v>62599.28</v>
      </c>
      <c r="G327" s="38" t="e">
        <f>INDEX('SICRO-SERVIÇOS-DESONERADO'!C:C,MATCH('SICRO-SERVIÇOS'!A327,'SICRO-SERVIÇOS-DESONERADO'!A:A,0))</f>
        <v>#N/A</v>
      </c>
      <c r="K327" s="38" t="str">
        <f t="shared" si="16"/>
        <v>BUEIRO METÁLICO COM CHAPAS MÚLTIPLAS MP 152 COM REVESTIMENTO EM EPÓXI - D = 6,50 M - BRITA PRODUZIDA</v>
      </c>
      <c r="L327" s="38" t="str">
        <f t="shared" si="17"/>
        <v>M</v>
      </c>
    </row>
    <row r="328" spans="1:12" ht="18">
      <c r="A328" s="321">
        <v>605737</v>
      </c>
      <c r="B328" s="322" t="s">
        <v>10124</v>
      </c>
      <c r="C328" s="321" t="s">
        <v>33</v>
      </c>
      <c r="D328" s="155" t="e">
        <f t="shared" si="15"/>
        <v>#REF!</v>
      </c>
      <c r="F328" s="38">
        <v>66913.73</v>
      </c>
      <c r="G328" s="38" t="e">
        <f>INDEX('SICRO-SERVIÇOS-DESONERADO'!C:C,MATCH('SICRO-SERVIÇOS'!A328,'SICRO-SERVIÇOS-DESONERADO'!A:A,0))</f>
        <v>#N/A</v>
      </c>
      <c r="K328" s="38" t="str">
        <f t="shared" si="16"/>
        <v>BUEIRO METÁLICO COM CHAPAS MÚLTIPLAS MP 152 COM REVESTIMENTO EM EPÓXI - D = 6,85 M - BRITA COMERCIAL</v>
      </c>
      <c r="L328" s="38" t="str">
        <f t="shared" si="17"/>
        <v>M</v>
      </c>
    </row>
    <row r="329" spans="1:12" ht="18">
      <c r="A329" s="321">
        <v>605649</v>
      </c>
      <c r="B329" s="322" t="s">
        <v>10125</v>
      </c>
      <c r="C329" s="321" t="s">
        <v>33</v>
      </c>
      <c r="D329" s="155" t="e">
        <f t="shared" si="15"/>
        <v>#REF!</v>
      </c>
      <c r="F329" s="38">
        <v>66563.53</v>
      </c>
      <c r="G329" s="38" t="e">
        <f>INDEX('SICRO-SERVIÇOS-DESONERADO'!C:C,MATCH('SICRO-SERVIÇOS'!A329,'SICRO-SERVIÇOS-DESONERADO'!A:A,0))</f>
        <v>#N/A</v>
      </c>
      <c r="K329" s="38" t="str">
        <f t="shared" si="16"/>
        <v>BUEIRO METÁLICO COM CHAPAS MÚLTIPLAS MP 152 COM REVESTIMENTO EM EPÓXI - D = 6,85 M - BRITA PRODUZIDA</v>
      </c>
      <c r="L329" s="38" t="str">
        <f t="shared" si="17"/>
        <v>M</v>
      </c>
    </row>
    <row r="330" spans="1:12" ht="18">
      <c r="A330" s="321">
        <v>605738</v>
      </c>
      <c r="B330" s="322" t="s">
        <v>10126</v>
      </c>
      <c r="C330" s="321" t="s">
        <v>33</v>
      </c>
      <c r="D330" s="155" t="e">
        <f t="shared" si="15"/>
        <v>#REF!</v>
      </c>
      <c r="F330" s="38">
        <v>70930.539999999994</v>
      </c>
      <c r="G330" s="38" t="e">
        <f>INDEX('SICRO-SERVIÇOS-DESONERADO'!C:C,MATCH('SICRO-SERVIÇOS'!A330,'SICRO-SERVIÇOS-DESONERADO'!A:A,0))</f>
        <v>#N/A</v>
      </c>
      <c r="K330" s="38" t="str">
        <f t="shared" si="16"/>
        <v>BUEIRO METÁLICO COM CHAPAS MÚLTIPLAS MP 152 COM REVESTIMENTO EM EPÓXI - D = 7,25 M - BRITA COMERCIAL</v>
      </c>
      <c r="L330" s="38" t="str">
        <f t="shared" si="17"/>
        <v>M</v>
      </c>
    </row>
    <row r="331" spans="1:12" ht="18">
      <c r="A331" s="321">
        <v>605650</v>
      </c>
      <c r="B331" s="322" t="s">
        <v>10127</v>
      </c>
      <c r="C331" s="321" t="s">
        <v>33</v>
      </c>
      <c r="D331" s="155" t="e">
        <f t="shared" si="15"/>
        <v>#REF!</v>
      </c>
      <c r="F331" s="38">
        <v>70564.509999999995</v>
      </c>
      <c r="G331" s="38" t="e">
        <f>INDEX('SICRO-SERVIÇOS-DESONERADO'!C:C,MATCH('SICRO-SERVIÇOS'!A331,'SICRO-SERVIÇOS-DESONERADO'!A:A,0))</f>
        <v>#N/A</v>
      </c>
      <c r="K331" s="38" t="str">
        <f t="shared" si="16"/>
        <v>BUEIRO METÁLICO COM CHAPAS MÚLTIPLAS MP 152 COM REVESTIMENTO EM EPÓXI - D = 7,25 M - BRITA PRODUZIDA</v>
      </c>
      <c r="L331" s="38" t="str">
        <f t="shared" si="17"/>
        <v>M</v>
      </c>
    </row>
    <row r="332" spans="1:12">
      <c r="A332" s="321">
        <v>605674</v>
      </c>
      <c r="B332" s="322" t="s">
        <v>10128</v>
      </c>
      <c r="C332" s="321" t="s">
        <v>33</v>
      </c>
      <c r="D332" s="155" t="e">
        <f t="shared" si="15"/>
        <v>#REF!</v>
      </c>
      <c r="F332" s="38">
        <v>7349.28</v>
      </c>
      <c r="G332" s="38" t="e">
        <f>INDEX('SICRO-SERVIÇOS-DESONERADO'!C:C,MATCH('SICRO-SERVIÇOS'!A332,'SICRO-SERVIÇOS-DESONERADO'!A:A,0))</f>
        <v>#N/A</v>
      </c>
      <c r="K332" s="38" t="str">
        <f t="shared" si="16"/>
        <v>BUEIRO METÁLICO COM CHAPAS MÚLTIPLAS MP 152 GALVANIZADAS - D = 1,50 M - BRITA COMERCIAL</v>
      </c>
      <c r="L332" s="38" t="str">
        <f t="shared" si="17"/>
        <v>M</v>
      </c>
    </row>
    <row r="333" spans="1:12">
      <c r="A333" s="321">
        <v>605483</v>
      </c>
      <c r="B333" s="322" t="s">
        <v>10129</v>
      </c>
      <c r="C333" s="321" t="s">
        <v>33</v>
      </c>
      <c r="D333" s="155" t="e">
        <f t="shared" si="15"/>
        <v>#REF!</v>
      </c>
      <c r="F333" s="38">
        <v>7264.49</v>
      </c>
      <c r="G333" s="38" t="e">
        <f>INDEX('SICRO-SERVIÇOS-DESONERADO'!C:C,MATCH('SICRO-SERVIÇOS'!A333,'SICRO-SERVIÇOS-DESONERADO'!A:A,0))</f>
        <v>#N/A</v>
      </c>
      <c r="K333" s="38" t="str">
        <f t="shared" si="16"/>
        <v>BUEIRO METÁLICO COM CHAPAS MÚLTIPLAS MP 152 GALVANIZADAS - D = 1,50 M - BRITA PRODUZIDA</v>
      </c>
      <c r="L333" s="38" t="str">
        <f t="shared" si="17"/>
        <v>M</v>
      </c>
    </row>
    <row r="334" spans="1:12">
      <c r="A334" s="321">
        <v>605675</v>
      </c>
      <c r="B334" s="322" t="s">
        <v>10130</v>
      </c>
      <c r="C334" s="321" t="s">
        <v>33</v>
      </c>
      <c r="D334" s="155" t="e">
        <f t="shared" si="15"/>
        <v>#REF!</v>
      </c>
      <c r="F334" s="38">
        <v>9110.14</v>
      </c>
      <c r="G334" s="38" t="e">
        <f>INDEX('SICRO-SERVIÇOS-DESONERADO'!C:C,MATCH('SICRO-SERVIÇOS'!A334,'SICRO-SERVIÇOS-DESONERADO'!A:A,0))</f>
        <v>#N/A</v>
      </c>
      <c r="K334" s="38" t="str">
        <f t="shared" si="16"/>
        <v>BUEIRO METÁLICO COM CHAPAS MÚLTIPLAS MP 152 GALVANIZADAS - D = 1,80 M - BRITA COMERCIAL</v>
      </c>
      <c r="L334" s="38" t="str">
        <f t="shared" si="17"/>
        <v>M</v>
      </c>
    </row>
    <row r="335" spans="1:12">
      <c r="A335" s="321">
        <v>605484</v>
      </c>
      <c r="B335" s="322" t="s">
        <v>10131</v>
      </c>
      <c r="C335" s="321" t="s">
        <v>33</v>
      </c>
      <c r="D335" s="155" t="e">
        <f t="shared" si="15"/>
        <v>#REF!</v>
      </c>
      <c r="F335" s="38">
        <v>9015.17</v>
      </c>
      <c r="G335" s="38" t="e">
        <f>INDEX('SICRO-SERVIÇOS-DESONERADO'!C:C,MATCH('SICRO-SERVIÇOS'!A335,'SICRO-SERVIÇOS-DESONERADO'!A:A,0))</f>
        <v>#N/A</v>
      </c>
      <c r="K335" s="38" t="str">
        <f t="shared" si="16"/>
        <v>BUEIRO METÁLICO COM CHAPAS MÚLTIPLAS MP 152 GALVANIZADAS - D = 1,80 M - BRITA PRODUZIDA</v>
      </c>
      <c r="L335" s="38" t="str">
        <f t="shared" si="17"/>
        <v>M</v>
      </c>
    </row>
    <row r="336" spans="1:12">
      <c r="A336" s="321">
        <v>605676</v>
      </c>
      <c r="B336" s="322" t="s">
        <v>10132</v>
      </c>
      <c r="C336" s="321" t="s">
        <v>33</v>
      </c>
      <c r="D336" s="155" t="e">
        <f t="shared" si="15"/>
        <v>#REF!</v>
      </c>
      <c r="F336" s="38">
        <v>9536.25</v>
      </c>
      <c r="G336" s="38" t="e">
        <f>INDEX('SICRO-SERVIÇOS-DESONERADO'!C:C,MATCH('SICRO-SERVIÇOS'!A336,'SICRO-SERVIÇOS-DESONERADO'!A:A,0))</f>
        <v>#N/A</v>
      </c>
      <c r="K336" s="38" t="str">
        <f t="shared" si="16"/>
        <v>BUEIRO METÁLICO COM CHAPAS MÚLTIPLAS MP 152 GALVANIZADAS - D = 1,90 M - BRITA COMERCIAL</v>
      </c>
      <c r="L336" s="38" t="str">
        <f t="shared" si="17"/>
        <v>M</v>
      </c>
    </row>
    <row r="337" spans="1:12">
      <c r="A337" s="321">
        <v>605485</v>
      </c>
      <c r="B337" s="322" t="s">
        <v>10133</v>
      </c>
      <c r="C337" s="321" t="s">
        <v>33</v>
      </c>
      <c r="D337" s="155" t="e">
        <f t="shared" si="15"/>
        <v>#REF!</v>
      </c>
      <c r="F337" s="38">
        <v>9437.89</v>
      </c>
      <c r="G337" s="38" t="e">
        <f>INDEX('SICRO-SERVIÇOS-DESONERADO'!C:C,MATCH('SICRO-SERVIÇOS'!A337,'SICRO-SERVIÇOS-DESONERADO'!A:A,0))</f>
        <v>#N/A</v>
      </c>
      <c r="K337" s="38" t="str">
        <f t="shared" si="16"/>
        <v>BUEIRO METÁLICO COM CHAPAS MÚLTIPLAS MP 152 GALVANIZADAS - D = 1,90 M - BRITA PRODUZIDA</v>
      </c>
      <c r="L337" s="38" t="str">
        <f t="shared" si="17"/>
        <v>M</v>
      </c>
    </row>
    <row r="338" spans="1:12">
      <c r="A338" s="321">
        <v>605677</v>
      </c>
      <c r="B338" s="322" t="s">
        <v>10134</v>
      </c>
      <c r="C338" s="321" t="s">
        <v>33</v>
      </c>
      <c r="D338" s="155" t="e">
        <f t="shared" si="15"/>
        <v>#REF!</v>
      </c>
      <c r="F338" s="38">
        <v>10648.97</v>
      </c>
      <c r="G338" s="38" t="e">
        <f>INDEX('SICRO-SERVIÇOS-DESONERADO'!C:C,MATCH('SICRO-SERVIÇOS'!A338,'SICRO-SERVIÇOS-DESONERADO'!A:A,0))</f>
        <v>#N/A</v>
      </c>
      <c r="K338" s="38" t="str">
        <f t="shared" si="16"/>
        <v>BUEIRO METÁLICO COM CHAPAS MÚLTIPLAS MP 152 GALVANIZADAS - D = 2,15 M - BRITA COMERCIAL</v>
      </c>
      <c r="L338" s="38" t="str">
        <f t="shared" si="17"/>
        <v>M</v>
      </c>
    </row>
    <row r="339" spans="1:12">
      <c r="A339" s="321">
        <v>605486</v>
      </c>
      <c r="B339" s="322" t="s">
        <v>10135</v>
      </c>
      <c r="C339" s="321" t="s">
        <v>33</v>
      </c>
      <c r="D339" s="155" t="e">
        <f t="shared" si="15"/>
        <v>#REF!</v>
      </c>
      <c r="F339" s="38">
        <v>10542.13</v>
      </c>
      <c r="G339" s="38" t="e">
        <f>INDEX('SICRO-SERVIÇOS-DESONERADO'!C:C,MATCH('SICRO-SERVIÇOS'!A339,'SICRO-SERVIÇOS-DESONERADO'!A:A,0))</f>
        <v>#N/A</v>
      </c>
      <c r="K339" s="38" t="str">
        <f t="shared" si="16"/>
        <v>BUEIRO METÁLICO COM CHAPAS MÚLTIPLAS MP 152 GALVANIZADAS - D = 2,15 M - BRITA PRODUZIDA</v>
      </c>
      <c r="L339" s="38" t="str">
        <f t="shared" si="17"/>
        <v>M</v>
      </c>
    </row>
    <row r="340" spans="1:12">
      <c r="A340" s="321">
        <v>605678</v>
      </c>
      <c r="B340" s="322" t="s">
        <v>10136</v>
      </c>
      <c r="C340" s="321" t="s">
        <v>33</v>
      </c>
      <c r="D340" s="155" t="e">
        <f t="shared" si="15"/>
        <v>#REF!</v>
      </c>
      <c r="F340" s="38">
        <v>11282.5</v>
      </c>
      <c r="G340" s="38" t="e">
        <f>INDEX('SICRO-SERVIÇOS-DESONERADO'!C:C,MATCH('SICRO-SERVIÇOS'!A340,'SICRO-SERVIÇOS-DESONERADO'!A:A,0))</f>
        <v>#N/A</v>
      </c>
      <c r="K340" s="38" t="str">
        <f t="shared" si="16"/>
        <v>BUEIRO METÁLICO COM CHAPAS MÚLTIPLAS MP 152 GALVANIZADAS - D = 2,30 M - BRITA COMERCIAL</v>
      </c>
      <c r="L340" s="38" t="str">
        <f t="shared" si="17"/>
        <v>M</v>
      </c>
    </row>
    <row r="341" spans="1:12">
      <c r="A341" s="321">
        <v>605487</v>
      </c>
      <c r="B341" s="322" t="s">
        <v>10137</v>
      </c>
      <c r="C341" s="321" t="s">
        <v>33</v>
      </c>
      <c r="D341" s="155" t="e">
        <f t="shared" si="15"/>
        <v>#REF!</v>
      </c>
      <c r="F341" s="38">
        <v>11170.57</v>
      </c>
      <c r="G341" s="38" t="e">
        <f>INDEX('SICRO-SERVIÇOS-DESONERADO'!C:C,MATCH('SICRO-SERVIÇOS'!A341,'SICRO-SERVIÇOS-DESONERADO'!A:A,0))</f>
        <v>#N/A</v>
      </c>
      <c r="K341" s="38" t="str">
        <f t="shared" si="16"/>
        <v>BUEIRO METÁLICO COM CHAPAS MÚLTIPLAS MP 152 GALVANIZADAS - D = 2,30 M - BRITA PRODUZIDA</v>
      </c>
      <c r="L341" s="38" t="str">
        <f t="shared" si="17"/>
        <v>M</v>
      </c>
    </row>
    <row r="342" spans="1:12">
      <c r="A342" s="321">
        <v>605679</v>
      </c>
      <c r="B342" s="322" t="s">
        <v>10138</v>
      </c>
      <c r="C342" s="321" t="s">
        <v>33</v>
      </c>
      <c r="D342" s="155" t="e">
        <f t="shared" si="15"/>
        <v>#REF!</v>
      </c>
      <c r="F342" s="38">
        <v>13191</v>
      </c>
      <c r="G342" s="38" t="e">
        <f>INDEX('SICRO-SERVIÇOS-DESONERADO'!C:C,MATCH('SICRO-SERVIÇOS'!A342,'SICRO-SERVIÇOS-DESONERADO'!A:A,0))</f>
        <v>#N/A</v>
      </c>
      <c r="K342" s="38" t="str">
        <f t="shared" si="16"/>
        <v>BUEIRO METÁLICO COM CHAPAS MÚLTIPLAS MP 152 GALVANIZADAS - D = 2,65 M - BRITA COMERCIAL</v>
      </c>
      <c r="L342" s="38" t="str">
        <f t="shared" si="17"/>
        <v>M</v>
      </c>
    </row>
    <row r="343" spans="1:12">
      <c r="A343" s="321">
        <v>605488</v>
      </c>
      <c r="B343" s="322" t="s">
        <v>10139</v>
      </c>
      <c r="C343" s="321" t="s">
        <v>33</v>
      </c>
      <c r="D343" s="155" t="e">
        <f t="shared" si="15"/>
        <v>#REF!</v>
      </c>
      <c r="F343" s="38">
        <v>13067.2</v>
      </c>
      <c r="G343" s="38" t="e">
        <f>INDEX('SICRO-SERVIÇOS-DESONERADO'!C:C,MATCH('SICRO-SERVIÇOS'!A343,'SICRO-SERVIÇOS-DESONERADO'!A:A,0))</f>
        <v>#N/A</v>
      </c>
      <c r="K343" s="38" t="str">
        <f t="shared" si="16"/>
        <v>BUEIRO METÁLICO COM CHAPAS MÚLTIPLAS MP 152 GALVANIZADAS - D = 2,65 M - BRITA PRODUZIDA</v>
      </c>
      <c r="L343" s="38" t="str">
        <f t="shared" si="17"/>
        <v>M</v>
      </c>
    </row>
    <row r="344" spans="1:12">
      <c r="A344" s="321">
        <v>605680</v>
      </c>
      <c r="B344" s="322" t="s">
        <v>10140</v>
      </c>
      <c r="C344" s="321" t="s">
        <v>33</v>
      </c>
      <c r="D344" s="155" t="e">
        <f t="shared" si="15"/>
        <v>#REF!</v>
      </c>
      <c r="F344" s="38">
        <v>15071.02</v>
      </c>
      <c r="G344" s="38" t="e">
        <f>INDEX('SICRO-SERVIÇOS-DESONERADO'!C:C,MATCH('SICRO-SERVIÇOS'!A344,'SICRO-SERVIÇOS-DESONERADO'!A:A,0))</f>
        <v>#N/A</v>
      </c>
      <c r="K344" s="38" t="str">
        <f t="shared" si="16"/>
        <v>BUEIRO METÁLICO COM CHAPAS MÚLTIPLAS MP 152 GALVANIZADAS - D = 3,05 M - BRITA COMERCIAL</v>
      </c>
      <c r="L344" s="38" t="str">
        <f t="shared" si="17"/>
        <v>M</v>
      </c>
    </row>
    <row r="345" spans="1:12">
      <c r="A345" s="321">
        <v>605489</v>
      </c>
      <c r="B345" s="322" t="s">
        <v>10141</v>
      </c>
      <c r="C345" s="321" t="s">
        <v>33</v>
      </c>
      <c r="D345" s="155" t="e">
        <f t="shared" si="15"/>
        <v>#REF!</v>
      </c>
      <c r="F345" s="38">
        <v>14899.74</v>
      </c>
      <c r="G345" s="38" t="e">
        <f>INDEX('SICRO-SERVIÇOS-DESONERADO'!C:C,MATCH('SICRO-SERVIÇOS'!A345,'SICRO-SERVIÇOS-DESONERADO'!A:A,0))</f>
        <v>#N/A</v>
      </c>
      <c r="K345" s="38" t="str">
        <f t="shared" si="16"/>
        <v>BUEIRO METÁLICO COM CHAPAS MÚLTIPLAS MP 152 GALVANIZADAS - D = 3,05 M - BRITA PRODUZIDA</v>
      </c>
      <c r="L345" s="38" t="str">
        <f t="shared" si="17"/>
        <v>M</v>
      </c>
    </row>
    <row r="346" spans="1:12">
      <c r="A346" s="321">
        <v>605681</v>
      </c>
      <c r="B346" s="322" t="s">
        <v>10142</v>
      </c>
      <c r="C346" s="321" t="s">
        <v>33</v>
      </c>
      <c r="D346" s="155" t="e">
        <f t="shared" si="15"/>
        <v>#REF!</v>
      </c>
      <c r="F346" s="38">
        <v>15998.33</v>
      </c>
      <c r="G346" s="38" t="e">
        <f>INDEX('SICRO-SERVIÇOS-DESONERADO'!C:C,MATCH('SICRO-SERVIÇOS'!A346,'SICRO-SERVIÇOS-DESONERADO'!A:A,0))</f>
        <v>#N/A</v>
      </c>
      <c r="K346" s="38" t="str">
        <f t="shared" si="16"/>
        <v>BUEIRO METÁLICO COM CHAPAS MÚLTIPLAS MP 152 GALVANIZADAS - D = 3,20 M - BRITA COMERCIAL</v>
      </c>
      <c r="L346" s="38" t="str">
        <f t="shared" si="17"/>
        <v>M</v>
      </c>
    </row>
    <row r="347" spans="1:12">
      <c r="A347" s="321">
        <v>605490</v>
      </c>
      <c r="B347" s="322" t="s">
        <v>10143</v>
      </c>
      <c r="C347" s="321" t="s">
        <v>33</v>
      </c>
      <c r="D347" s="155" t="e">
        <f t="shared" si="15"/>
        <v>#REF!</v>
      </c>
      <c r="F347" s="38">
        <v>15821.95</v>
      </c>
      <c r="G347" s="38" t="e">
        <f>INDEX('SICRO-SERVIÇOS-DESONERADO'!C:C,MATCH('SICRO-SERVIÇOS'!A347,'SICRO-SERVIÇOS-DESONERADO'!A:A,0))</f>
        <v>#N/A</v>
      </c>
      <c r="K347" s="38" t="str">
        <f t="shared" si="16"/>
        <v>BUEIRO METÁLICO COM CHAPAS MÚLTIPLAS MP 152 GALVANIZADAS - D = 3,20 M - BRITA PRODUZIDA</v>
      </c>
      <c r="L347" s="38" t="str">
        <f t="shared" si="17"/>
        <v>M</v>
      </c>
    </row>
    <row r="348" spans="1:12">
      <c r="A348" s="321">
        <v>605682</v>
      </c>
      <c r="B348" s="322" t="s">
        <v>10144</v>
      </c>
      <c r="C348" s="321" t="s">
        <v>33</v>
      </c>
      <c r="D348" s="155" t="e">
        <f t="shared" si="15"/>
        <v>#REF!</v>
      </c>
      <c r="F348" s="38">
        <v>16932.97</v>
      </c>
      <c r="G348" s="38" t="e">
        <f>INDEX('SICRO-SERVIÇOS-DESONERADO'!C:C,MATCH('SICRO-SERVIÇOS'!A348,'SICRO-SERVIÇOS-DESONERADO'!A:A,0))</f>
        <v>#N/A</v>
      </c>
      <c r="K348" s="38" t="str">
        <f t="shared" si="16"/>
        <v>BUEIRO METÁLICO COM CHAPAS MÚLTIPLAS MP 152 GALVANIZADAS - D = 3,40 M - BRITA COMERCIAL</v>
      </c>
      <c r="L348" s="38" t="str">
        <f t="shared" si="17"/>
        <v>M</v>
      </c>
    </row>
    <row r="349" spans="1:12">
      <c r="A349" s="321">
        <v>605491</v>
      </c>
      <c r="B349" s="322" t="s">
        <v>10145</v>
      </c>
      <c r="C349" s="321" t="s">
        <v>33</v>
      </c>
      <c r="D349" s="155" t="e">
        <f t="shared" si="15"/>
        <v>#REF!</v>
      </c>
      <c r="F349" s="38">
        <v>16749.810000000001</v>
      </c>
      <c r="G349" s="38" t="e">
        <f>INDEX('SICRO-SERVIÇOS-DESONERADO'!C:C,MATCH('SICRO-SERVIÇOS'!A349,'SICRO-SERVIÇOS-DESONERADO'!A:A,0))</f>
        <v>#N/A</v>
      </c>
      <c r="K349" s="38" t="str">
        <f t="shared" si="16"/>
        <v>BUEIRO METÁLICO COM CHAPAS MÚLTIPLAS MP 152 GALVANIZADAS - D = 3,40 M - BRITA PRODUZIDA</v>
      </c>
      <c r="L349" s="38" t="str">
        <f t="shared" si="17"/>
        <v>M</v>
      </c>
    </row>
    <row r="350" spans="1:12">
      <c r="A350" s="321">
        <v>605683</v>
      </c>
      <c r="B350" s="322" t="s">
        <v>10146</v>
      </c>
      <c r="C350" s="321" t="s">
        <v>33</v>
      </c>
      <c r="D350" s="155" t="e">
        <f t="shared" si="15"/>
        <v>#REF!</v>
      </c>
      <c r="F350" s="38">
        <v>18148.03</v>
      </c>
      <c r="G350" s="38" t="e">
        <f>INDEX('SICRO-SERVIÇOS-DESONERADO'!C:C,MATCH('SICRO-SERVIÇOS'!A350,'SICRO-SERVIÇOS-DESONERADO'!A:A,0))</f>
        <v>#N/A</v>
      </c>
      <c r="K350" s="38" t="str">
        <f t="shared" si="16"/>
        <v>BUEIRO METÁLICO COM CHAPAS MÚLTIPLAS MP 152 GALVANIZADAS - D = 3,65 M - BRITA COMERCIAL</v>
      </c>
      <c r="L350" s="38" t="str">
        <f t="shared" si="17"/>
        <v>M</v>
      </c>
    </row>
    <row r="351" spans="1:12">
      <c r="A351" s="321">
        <v>605492</v>
      </c>
      <c r="B351" s="322" t="s">
        <v>10147</v>
      </c>
      <c r="C351" s="321" t="s">
        <v>33</v>
      </c>
      <c r="D351" s="155" t="e">
        <f t="shared" si="15"/>
        <v>#REF!</v>
      </c>
      <c r="F351" s="38">
        <v>17956.39</v>
      </c>
      <c r="G351" s="38" t="e">
        <f>INDEX('SICRO-SERVIÇOS-DESONERADO'!C:C,MATCH('SICRO-SERVIÇOS'!A351,'SICRO-SERVIÇOS-DESONERADO'!A:A,0))</f>
        <v>#N/A</v>
      </c>
      <c r="K351" s="38" t="str">
        <f t="shared" si="16"/>
        <v>BUEIRO METÁLICO COM CHAPAS MÚLTIPLAS MP 152 GALVANIZADAS - D = 3,65 M - BRITA PRODUZIDA</v>
      </c>
      <c r="L351" s="38" t="str">
        <f t="shared" si="17"/>
        <v>M</v>
      </c>
    </row>
    <row r="352" spans="1:12">
      <c r="A352" s="321">
        <v>605684</v>
      </c>
      <c r="B352" s="322" t="s">
        <v>10148</v>
      </c>
      <c r="C352" s="321" t="s">
        <v>33</v>
      </c>
      <c r="D352" s="155" t="e">
        <f t="shared" si="15"/>
        <v>#REF!</v>
      </c>
      <c r="F352" s="38">
        <v>18825.97</v>
      </c>
      <c r="G352" s="38" t="e">
        <f>INDEX('SICRO-SERVIÇOS-DESONERADO'!C:C,MATCH('SICRO-SERVIÇOS'!A352,'SICRO-SERVIÇOS-DESONERADO'!A:A,0))</f>
        <v>#N/A</v>
      </c>
      <c r="K352" s="38" t="str">
        <f t="shared" si="16"/>
        <v>BUEIRO METÁLICO COM CHAPAS MÚLTIPLAS MP 152 GALVANIZADAS - D = 3,80 M - BRITA COMERCIAL</v>
      </c>
      <c r="L352" s="38" t="str">
        <f t="shared" si="17"/>
        <v>M</v>
      </c>
    </row>
    <row r="353" spans="1:12">
      <c r="A353" s="321">
        <v>605493</v>
      </c>
      <c r="B353" s="322" t="s">
        <v>10149</v>
      </c>
      <c r="C353" s="321" t="s">
        <v>33</v>
      </c>
      <c r="D353" s="155" t="e">
        <f t="shared" si="15"/>
        <v>#REF!</v>
      </c>
      <c r="F353" s="38">
        <v>18629.240000000002</v>
      </c>
      <c r="G353" s="38" t="e">
        <f>INDEX('SICRO-SERVIÇOS-DESONERADO'!C:C,MATCH('SICRO-SERVIÇOS'!A353,'SICRO-SERVIÇOS-DESONERADO'!A:A,0))</f>
        <v>#N/A</v>
      </c>
      <c r="K353" s="38" t="str">
        <f t="shared" si="16"/>
        <v>BUEIRO METÁLICO COM CHAPAS MÚLTIPLAS MP 152 GALVANIZADAS - D = 3,80 M - BRITA PRODUZIDA</v>
      </c>
      <c r="L353" s="38" t="str">
        <f t="shared" si="17"/>
        <v>M</v>
      </c>
    </row>
    <row r="354" spans="1:12">
      <c r="A354" s="321">
        <v>605685</v>
      </c>
      <c r="B354" s="322" t="s">
        <v>10150</v>
      </c>
      <c r="C354" s="321" t="s">
        <v>33</v>
      </c>
      <c r="D354" s="155" t="e">
        <f t="shared" si="15"/>
        <v>#REF!</v>
      </c>
      <c r="F354" s="38">
        <v>20674.650000000001</v>
      </c>
      <c r="G354" s="38" t="e">
        <f>INDEX('SICRO-SERVIÇOS-DESONERADO'!C:C,MATCH('SICRO-SERVIÇOS'!A354,'SICRO-SERVIÇOS-DESONERADO'!A:A,0))</f>
        <v>#N/A</v>
      </c>
      <c r="K354" s="38" t="str">
        <f t="shared" si="16"/>
        <v>BUEIRO METÁLICO COM CHAPAS MÚLTIPLAS MP 152 GALVANIZADAS - D = 4,20 M - BRITA COMERCIAL</v>
      </c>
      <c r="L354" s="38" t="str">
        <f t="shared" si="17"/>
        <v>M</v>
      </c>
    </row>
    <row r="355" spans="1:12">
      <c r="A355" s="321">
        <v>605494</v>
      </c>
      <c r="B355" s="322" t="s">
        <v>10151</v>
      </c>
      <c r="C355" s="321" t="s">
        <v>33</v>
      </c>
      <c r="D355" s="155" t="e">
        <f t="shared" si="15"/>
        <v>#REF!</v>
      </c>
      <c r="F355" s="38">
        <v>20464.36</v>
      </c>
      <c r="G355" s="38" t="e">
        <f>INDEX('SICRO-SERVIÇOS-DESONERADO'!C:C,MATCH('SICRO-SERVIÇOS'!A355,'SICRO-SERVIÇOS-DESONERADO'!A:A,0))</f>
        <v>#N/A</v>
      </c>
      <c r="K355" s="38" t="str">
        <f t="shared" si="16"/>
        <v>BUEIRO METÁLICO COM CHAPAS MÚLTIPLAS MP 152 GALVANIZADAS - D = 4,20 M - BRITA PRODUZIDA</v>
      </c>
      <c r="L355" s="38" t="str">
        <f t="shared" si="17"/>
        <v>M</v>
      </c>
    </row>
    <row r="356" spans="1:12">
      <c r="A356" s="321">
        <v>605686</v>
      </c>
      <c r="B356" s="322" t="s">
        <v>10152</v>
      </c>
      <c r="C356" s="321" t="s">
        <v>33</v>
      </c>
      <c r="D356" s="155" t="e">
        <f t="shared" si="15"/>
        <v>#REF!</v>
      </c>
      <c r="F356" s="38">
        <v>22540.77</v>
      </c>
      <c r="G356" s="38" t="e">
        <f>INDEX('SICRO-SERVIÇOS-DESONERADO'!C:C,MATCH('SICRO-SERVIÇOS'!A356,'SICRO-SERVIÇOS-DESONERADO'!A:A,0))</f>
        <v>#N/A</v>
      </c>
      <c r="K356" s="38" t="str">
        <f t="shared" si="16"/>
        <v>BUEIRO METÁLICO COM CHAPAS MÚLTIPLAS MP 152 GALVANIZADAS - D = 4,60 M - BRITA COMERCIAL</v>
      </c>
      <c r="L356" s="38" t="str">
        <f t="shared" si="17"/>
        <v>M</v>
      </c>
    </row>
    <row r="357" spans="1:12">
      <c r="A357" s="321">
        <v>605495</v>
      </c>
      <c r="B357" s="322" t="s">
        <v>10153</v>
      </c>
      <c r="C357" s="321" t="s">
        <v>33</v>
      </c>
      <c r="D357" s="155" t="e">
        <f t="shared" si="15"/>
        <v>#REF!</v>
      </c>
      <c r="F357" s="38">
        <v>22316.91</v>
      </c>
      <c r="G357" s="38" t="e">
        <f>INDEX('SICRO-SERVIÇOS-DESONERADO'!C:C,MATCH('SICRO-SERVIÇOS'!A357,'SICRO-SERVIÇOS-DESONERADO'!A:A,0))</f>
        <v>#N/A</v>
      </c>
      <c r="K357" s="38" t="str">
        <f t="shared" si="16"/>
        <v>BUEIRO METÁLICO COM CHAPAS MÚLTIPLAS MP 152 GALVANIZADAS - D = 4,60 M - BRITA PRODUZIDA</v>
      </c>
      <c r="L357" s="38" t="str">
        <f t="shared" si="17"/>
        <v>M</v>
      </c>
    </row>
    <row r="358" spans="1:12">
      <c r="A358" s="321">
        <v>605687</v>
      </c>
      <c r="B358" s="322" t="s">
        <v>10154</v>
      </c>
      <c r="C358" s="321" t="s">
        <v>33</v>
      </c>
      <c r="D358" s="155" t="e">
        <f t="shared" si="15"/>
        <v>#REF!</v>
      </c>
      <c r="F358" s="38">
        <v>25761.38</v>
      </c>
      <c r="G358" s="38" t="e">
        <f>INDEX('SICRO-SERVIÇOS-DESONERADO'!C:C,MATCH('SICRO-SERVIÇOS'!A358,'SICRO-SERVIÇOS-DESONERADO'!A:A,0))</f>
        <v>#N/A</v>
      </c>
      <c r="K358" s="38" t="str">
        <f t="shared" si="16"/>
        <v>BUEIRO METÁLICO COM CHAPAS MÚLTIPLAS MP 152 GALVANIZADAS - D = 4,80 M - BRITA COMERCIAL</v>
      </c>
      <c r="L358" s="38" t="str">
        <f t="shared" si="17"/>
        <v>M</v>
      </c>
    </row>
    <row r="359" spans="1:12">
      <c r="A359" s="321">
        <v>605496</v>
      </c>
      <c r="B359" s="322" t="s">
        <v>10155</v>
      </c>
      <c r="C359" s="321" t="s">
        <v>33</v>
      </c>
      <c r="D359" s="155" t="e">
        <f t="shared" si="15"/>
        <v>#REF!</v>
      </c>
      <c r="F359" s="38">
        <v>25530.74</v>
      </c>
      <c r="G359" s="38" t="e">
        <f>INDEX('SICRO-SERVIÇOS-DESONERADO'!C:C,MATCH('SICRO-SERVIÇOS'!A359,'SICRO-SERVIÇOS-DESONERADO'!A:A,0))</f>
        <v>#N/A</v>
      </c>
      <c r="K359" s="38" t="str">
        <f t="shared" si="16"/>
        <v>BUEIRO METÁLICO COM CHAPAS MÚLTIPLAS MP 152 GALVANIZADAS - D = 4,80 M - BRITA PRODUZIDA</v>
      </c>
      <c r="L359" s="38" t="str">
        <f t="shared" si="17"/>
        <v>M</v>
      </c>
    </row>
    <row r="360" spans="1:12">
      <c r="A360" s="321">
        <v>605688</v>
      </c>
      <c r="B360" s="322" t="s">
        <v>10156</v>
      </c>
      <c r="C360" s="321" t="s">
        <v>33</v>
      </c>
      <c r="D360" s="155" t="e">
        <f t="shared" si="15"/>
        <v>#REF!</v>
      </c>
      <c r="F360" s="38">
        <v>26667.69</v>
      </c>
      <c r="G360" s="38" t="e">
        <f>INDEX('SICRO-SERVIÇOS-DESONERADO'!C:C,MATCH('SICRO-SERVIÇOS'!A360,'SICRO-SERVIÇOS-DESONERADO'!A:A,0))</f>
        <v>#N/A</v>
      </c>
      <c r="K360" s="38" t="str">
        <f t="shared" si="16"/>
        <v>BUEIRO METÁLICO COM CHAPAS MÚLTIPLAS MP 152 GALVANIZADAS - D = 5,00 M - BRITA COMERCIAL</v>
      </c>
      <c r="L360" s="38" t="str">
        <f t="shared" si="17"/>
        <v>M</v>
      </c>
    </row>
    <row r="361" spans="1:12">
      <c r="A361" s="321">
        <v>605497</v>
      </c>
      <c r="B361" s="322" t="s">
        <v>10157</v>
      </c>
      <c r="C361" s="321" t="s">
        <v>33</v>
      </c>
      <c r="D361" s="155" t="e">
        <f t="shared" si="15"/>
        <v>#REF!</v>
      </c>
      <c r="F361" s="38">
        <v>26390.7</v>
      </c>
      <c r="G361" s="38" t="e">
        <f>INDEX('SICRO-SERVIÇOS-DESONERADO'!C:C,MATCH('SICRO-SERVIÇOS'!A361,'SICRO-SERVIÇOS-DESONERADO'!A:A,0))</f>
        <v>#N/A</v>
      </c>
      <c r="K361" s="38" t="str">
        <f t="shared" si="16"/>
        <v>BUEIRO METÁLICO COM CHAPAS MÚLTIPLAS MP 152 GALVANIZADAS - D = 5,00 M - BRITA PRODUZIDA</v>
      </c>
      <c r="L361" s="38" t="str">
        <f t="shared" si="17"/>
        <v>M</v>
      </c>
    </row>
    <row r="362" spans="1:12">
      <c r="A362" s="321">
        <v>605689</v>
      </c>
      <c r="B362" s="322" t="s">
        <v>10158</v>
      </c>
      <c r="C362" s="321" t="s">
        <v>33</v>
      </c>
      <c r="D362" s="155" t="e">
        <f t="shared" si="15"/>
        <v>#REF!</v>
      </c>
      <c r="F362" s="38">
        <v>33435.51</v>
      </c>
      <c r="G362" s="38" t="e">
        <f>INDEX('SICRO-SERVIÇOS-DESONERADO'!C:C,MATCH('SICRO-SERVIÇOS'!A362,'SICRO-SERVIÇOS-DESONERADO'!A:A,0))</f>
        <v>#N/A</v>
      </c>
      <c r="K362" s="38" t="str">
        <f t="shared" si="16"/>
        <v>BUEIRO METÁLICO COM CHAPAS MÚLTIPLAS MP 152 GALVANIZADAS - D = 5,35 M - BRITA COMERCIAL</v>
      </c>
      <c r="L362" s="38" t="str">
        <f t="shared" si="17"/>
        <v>M</v>
      </c>
    </row>
    <row r="363" spans="1:12">
      <c r="A363" s="321">
        <v>605498</v>
      </c>
      <c r="B363" s="322" t="s">
        <v>10159</v>
      </c>
      <c r="C363" s="321" t="s">
        <v>33</v>
      </c>
      <c r="D363" s="155" t="e">
        <f t="shared" si="15"/>
        <v>#REF!</v>
      </c>
      <c r="F363" s="38">
        <v>33144.660000000003</v>
      </c>
      <c r="G363" s="38" t="e">
        <f>INDEX('SICRO-SERVIÇOS-DESONERADO'!C:C,MATCH('SICRO-SERVIÇOS'!A363,'SICRO-SERVIÇOS-DESONERADO'!A:A,0))</f>
        <v>#N/A</v>
      </c>
      <c r="K363" s="38" t="str">
        <f t="shared" si="16"/>
        <v>BUEIRO METÁLICO COM CHAPAS MÚLTIPLAS MP 152 GALVANIZADAS - D = 5,35 M - BRITA PRODUZIDA</v>
      </c>
      <c r="L363" s="38" t="str">
        <f t="shared" si="17"/>
        <v>M</v>
      </c>
    </row>
    <row r="364" spans="1:12">
      <c r="A364" s="321">
        <v>605690</v>
      </c>
      <c r="B364" s="322" t="s">
        <v>10160</v>
      </c>
      <c r="C364" s="321" t="s">
        <v>33</v>
      </c>
      <c r="D364" s="155" t="e">
        <f t="shared" si="15"/>
        <v>#REF!</v>
      </c>
      <c r="F364" s="38">
        <v>35924.660000000003</v>
      </c>
      <c r="G364" s="38" t="e">
        <f>INDEX('SICRO-SERVIÇOS-DESONERADO'!C:C,MATCH('SICRO-SERVIÇOS'!A364,'SICRO-SERVIÇOS-DESONERADO'!A:A,0))</f>
        <v>#N/A</v>
      </c>
      <c r="K364" s="38" t="str">
        <f t="shared" si="16"/>
        <v>BUEIRO METÁLICO COM CHAPAS MÚLTIPLAS MP 152 GALVANIZADAS - D = 5,70 M - BRITA COMERCIAL</v>
      </c>
      <c r="L364" s="38" t="str">
        <f t="shared" si="17"/>
        <v>M</v>
      </c>
    </row>
    <row r="365" spans="1:12">
      <c r="A365" s="321">
        <v>605499</v>
      </c>
      <c r="B365" s="322" t="s">
        <v>10161</v>
      </c>
      <c r="C365" s="321" t="s">
        <v>33</v>
      </c>
      <c r="D365" s="155" t="e">
        <f t="shared" si="15"/>
        <v>#REF!</v>
      </c>
      <c r="F365" s="38">
        <v>35619.96</v>
      </c>
      <c r="G365" s="38" t="e">
        <f>INDEX('SICRO-SERVIÇOS-DESONERADO'!C:C,MATCH('SICRO-SERVIÇOS'!A365,'SICRO-SERVIÇOS-DESONERADO'!A:A,0))</f>
        <v>#N/A</v>
      </c>
      <c r="K365" s="38" t="str">
        <f t="shared" si="16"/>
        <v>BUEIRO METÁLICO COM CHAPAS MÚLTIPLAS MP 152 GALVANIZADAS - D = 5,70 M - BRITA PRODUZIDA</v>
      </c>
      <c r="L365" s="38" t="str">
        <f t="shared" si="17"/>
        <v>M</v>
      </c>
    </row>
    <row r="366" spans="1:12">
      <c r="A366" s="321">
        <v>605691</v>
      </c>
      <c r="B366" s="322" t="s">
        <v>10162</v>
      </c>
      <c r="C366" s="321" t="s">
        <v>33</v>
      </c>
      <c r="D366" s="155" t="e">
        <f t="shared" si="15"/>
        <v>#REF!</v>
      </c>
      <c r="F366" s="38">
        <v>44124.58</v>
      </c>
      <c r="G366" s="38" t="e">
        <f>INDEX('SICRO-SERVIÇOS-DESONERADO'!C:C,MATCH('SICRO-SERVIÇOS'!A366,'SICRO-SERVIÇOS-DESONERADO'!A:A,0))</f>
        <v>#N/A</v>
      </c>
      <c r="K366" s="38" t="str">
        <f t="shared" si="16"/>
        <v>BUEIRO METÁLICO COM CHAPAS MÚLTIPLAS MP 152 GALVANIZADAS - D = 6,10 M - BRITA COMERCIAL</v>
      </c>
      <c r="L366" s="38" t="str">
        <f t="shared" si="17"/>
        <v>M</v>
      </c>
    </row>
    <row r="367" spans="1:12">
      <c r="A367" s="321">
        <v>605500</v>
      </c>
      <c r="B367" s="322" t="s">
        <v>10163</v>
      </c>
      <c r="C367" s="321" t="s">
        <v>33</v>
      </c>
      <c r="D367" s="155" t="e">
        <f t="shared" si="15"/>
        <v>#REF!</v>
      </c>
      <c r="F367" s="38">
        <v>43804.05</v>
      </c>
      <c r="G367" s="38" t="e">
        <f>INDEX('SICRO-SERVIÇOS-DESONERADO'!C:C,MATCH('SICRO-SERVIÇOS'!A367,'SICRO-SERVIÇOS-DESONERADO'!A:A,0))</f>
        <v>#N/A</v>
      </c>
      <c r="K367" s="38" t="str">
        <f t="shared" si="16"/>
        <v>BUEIRO METÁLICO COM CHAPAS MÚLTIPLAS MP 152 GALVANIZADAS - D = 6,10 M - BRITA PRODUZIDA</v>
      </c>
      <c r="L367" s="38" t="str">
        <f t="shared" si="17"/>
        <v>M</v>
      </c>
    </row>
    <row r="368" spans="1:12">
      <c r="A368" s="321">
        <v>605692</v>
      </c>
      <c r="B368" s="322" t="s">
        <v>10164</v>
      </c>
      <c r="C368" s="321" t="s">
        <v>33</v>
      </c>
      <c r="D368" s="155" t="e">
        <f t="shared" si="15"/>
        <v>#REF!</v>
      </c>
      <c r="F368" s="38">
        <v>52861.15</v>
      </c>
      <c r="G368" s="38" t="e">
        <f>INDEX('SICRO-SERVIÇOS-DESONERADO'!C:C,MATCH('SICRO-SERVIÇOS'!A368,'SICRO-SERVIÇOS-DESONERADO'!A:A,0))</f>
        <v>#N/A</v>
      </c>
      <c r="K368" s="38" t="str">
        <f t="shared" si="16"/>
        <v>BUEIRO METÁLICO COM CHAPAS MÚLTIPLAS MP 152 GALVANIZADAS - D = 6,50 M - BRITA COMERCIAL</v>
      </c>
      <c r="L368" s="38" t="str">
        <f t="shared" si="17"/>
        <v>M</v>
      </c>
    </row>
    <row r="369" spans="1:12">
      <c r="A369" s="321">
        <v>605501</v>
      </c>
      <c r="B369" s="322" t="s">
        <v>10165</v>
      </c>
      <c r="C369" s="321" t="s">
        <v>33</v>
      </c>
      <c r="D369" s="155" t="e">
        <f t="shared" si="15"/>
        <v>#REF!</v>
      </c>
      <c r="F369" s="38">
        <v>52524.800000000003</v>
      </c>
      <c r="G369" s="38" t="e">
        <f>INDEX('SICRO-SERVIÇOS-DESONERADO'!C:C,MATCH('SICRO-SERVIÇOS'!A369,'SICRO-SERVIÇOS-DESONERADO'!A:A,0))</f>
        <v>#N/A</v>
      </c>
      <c r="K369" s="38" t="str">
        <f t="shared" si="16"/>
        <v>BUEIRO METÁLICO COM CHAPAS MÚLTIPLAS MP 152 GALVANIZADAS - D = 6,50 M - BRITA PRODUZIDA</v>
      </c>
      <c r="L369" s="38" t="str">
        <f t="shared" si="17"/>
        <v>M</v>
      </c>
    </row>
    <row r="370" spans="1:12">
      <c r="A370" s="321">
        <v>605693</v>
      </c>
      <c r="B370" s="322" t="s">
        <v>10166</v>
      </c>
      <c r="C370" s="321" t="s">
        <v>33</v>
      </c>
      <c r="D370" s="155" t="e">
        <f t="shared" si="15"/>
        <v>#REF!</v>
      </c>
      <c r="F370" s="38">
        <v>56248.959999999999</v>
      </c>
      <c r="G370" s="38" t="e">
        <f>INDEX('SICRO-SERVIÇOS-DESONERADO'!C:C,MATCH('SICRO-SERVIÇOS'!A370,'SICRO-SERVIÇOS-DESONERADO'!A:A,0))</f>
        <v>#N/A</v>
      </c>
      <c r="K370" s="38" t="str">
        <f t="shared" si="16"/>
        <v>BUEIRO METÁLICO COM CHAPAS MÚLTIPLAS MP 152 GALVANIZADAS - D = 6,85 M - BRITA COMERCIAL</v>
      </c>
      <c r="L370" s="38" t="str">
        <f t="shared" si="17"/>
        <v>M</v>
      </c>
    </row>
    <row r="371" spans="1:12">
      <c r="A371" s="321">
        <v>605502</v>
      </c>
      <c r="B371" s="322" t="s">
        <v>10167</v>
      </c>
      <c r="C371" s="321" t="s">
        <v>33</v>
      </c>
      <c r="D371" s="155" t="e">
        <f t="shared" si="15"/>
        <v>#REF!</v>
      </c>
      <c r="F371" s="38">
        <v>55898.76</v>
      </c>
      <c r="G371" s="38" t="e">
        <f>INDEX('SICRO-SERVIÇOS-DESONERADO'!C:C,MATCH('SICRO-SERVIÇOS'!A371,'SICRO-SERVIÇOS-DESONERADO'!A:A,0))</f>
        <v>#N/A</v>
      </c>
      <c r="K371" s="38" t="str">
        <f t="shared" si="16"/>
        <v>BUEIRO METÁLICO COM CHAPAS MÚLTIPLAS MP 152 GALVANIZADAS - D = 6,85 M - BRITA PRODUZIDA</v>
      </c>
      <c r="L371" s="38" t="str">
        <f t="shared" si="17"/>
        <v>M</v>
      </c>
    </row>
    <row r="372" spans="1:12">
      <c r="A372" s="321">
        <v>605694</v>
      </c>
      <c r="B372" s="322" t="s">
        <v>10168</v>
      </c>
      <c r="C372" s="321" t="s">
        <v>33</v>
      </c>
      <c r="D372" s="155" t="e">
        <f t="shared" si="15"/>
        <v>#REF!</v>
      </c>
      <c r="F372" s="38">
        <v>59675.51</v>
      </c>
      <c r="G372" s="38" t="e">
        <f>INDEX('SICRO-SERVIÇOS-DESONERADO'!C:C,MATCH('SICRO-SERVIÇOS'!A372,'SICRO-SERVIÇOS-DESONERADO'!A:A,0))</f>
        <v>#N/A</v>
      </c>
      <c r="K372" s="38" t="str">
        <f t="shared" si="16"/>
        <v>BUEIRO METÁLICO COM CHAPAS MÚLTIPLAS MP 152 GALVANIZADAS - D = 7,25 M - BRITA COMERCIAL</v>
      </c>
      <c r="L372" s="38" t="str">
        <f t="shared" si="17"/>
        <v>M</v>
      </c>
    </row>
    <row r="373" spans="1:12">
      <c r="A373" s="321">
        <v>605503</v>
      </c>
      <c r="B373" s="322" t="s">
        <v>10169</v>
      </c>
      <c r="C373" s="321" t="s">
        <v>33</v>
      </c>
      <c r="D373" s="155" t="e">
        <f t="shared" si="15"/>
        <v>#REF!</v>
      </c>
      <c r="F373" s="38">
        <v>59309.48</v>
      </c>
      <c r="G373" s="38" t="e">
        <f>INDEX('SICRO-SERVIÇOS-DESONERADO'!C:C,MATCH('SICRO-SERVIÇOS'!A373,'SICRO-SERVIÇOS-DESONERADO'!A:A,0))</f>
        <v>#N/A</v>
      </c>
      <c r="K373" s="38" t="str">
        <f t="shared" si="16"/>
        <v>BUEIRO METÁLICO COM CHAPAS MÚLTIPLAS MP 152 GALVANIZADAS - D = 7,25 M - BRITA PRODUZIDA</v>
      </c>
      <c r="L373" s="38" t="str">
        <f t="shared" si="17"/>
        <v>M</v>
      </c>
    </row>
    <row r="374" spans="1:12" ht="18">
      <c r="A374" s="321">
        <v>606433</v>
      </c>
      <c r="B374" s="322" t="s">
        <v>10170</v>
      </c>
      <c r="C374" s="321" t="s">
        <v>33</v>
      </c>
      <c r="D374" s="155" t="e">
        <f t="shared" si="15"/>
        <v>#REF!</v>
      </c>
      <c r="F374" s="38">
        <v>8850.25</v>
      </c>
      <c r="G374" s="38" t="e">
        <f>INDEX('SICRO-SERVIÇOS-DESONERADO'!C:C,MATCH('SICRO-SERVIÇOS'!A374,'SICRO-SERVIÇOS-DESONERADO'!A:A,0))</f>
        <v>#N/A</v>
      </c>
      <c r="K374" s="38" t="str">
        <f t="shared" si="16"/>
        <v>BUEIRO METÁLICO COM CHAPAS MÚLTIPLAS MP 152 GALVANIZADAS - LENTICULAR - VÃO = 1,95 M E ALTURA = 1,40 M - ATERRO RODOVIÁRIO MÍNIMO = 0,60 M E MÁXIMO = 8,40 M - BRITA COMERCIAL</v>
      </c>
      <c r="L374" s="38" t="str">
        <f t="shared" si="17"/>
        <v>M</v>
      </c>
    </row>
    <row r="375" spans="1:12" ht="18">
      <c r="A375" s="321">
        <v>606343</v>
      </c>
      <c r="B375" s="322" t="s">
        <v>10171</v>
      </c>
      <c r="C375" s="321" t="s">
        <v>33</v>
      </c>
      <c r="D375" s="155" t="e">
        <f t="shared" si="15"/>
        <v>#REF!</v>
      </c>
      <c r="F375" s="38">
        <v>8750.19</v>
      </c>
      <c r="G375" s="38" t="e">
        <f>INDEX('SICRO-SERVIÇOS-DESONERADO'!C:C,MATCH('SICRO-SERVIÇOS'!A375,'SICRO-SERVIÇOS-DESONERADO'!A:A,0))</f>
        <v>#N/A</v>
      </c>
      <c r="K375" s="38" t="str">
        <f t="shared" si="16"/>
        <v>BUEIRO METÁLICO COM CHAPAS MÚLTIPLAS MP 152 GALVANIZADAS - LENTICULAR - VÃO = 1,95 M E ALTURA = 1,40 M - ATERRO RODOVIÁRIO MÍNIMO = 0,60 M E MÁXIMO = 8,40 M - BRITA PRODUZIDA</v>
      </c>
      <c r="L375" s="38" t="str">
        <f t="shared" si="17"/>
        <v>M</v>
      </c>
    </row>
    <row r="376" spans="1:12" ht="18">
      <c r="A376" s="321">
        <v>606434</v>
      </c>
      <c r="B376" s="322" t="s">
        <v>10172</v>
      </c>
      <c r="C376" s="321" t="s">
        <v>33</v>
      </c>
      <c r="D376" s="155" t="e">
        <f t="shared" si="15"/>
        <v>#REF!</v>
      </c>
      <c r="F376" s="38">
        <v>9783.68</v>
      </c>
      <c r="G376" s="38" t="e">
        <f>INDEX('SICRO-SERVIÇOS-DESONERADO'!C:C,MATCH('SICRO-SERVIÇOS'!A376,'SICRO-SERVIÇOS-DESONERADO'!A:A,0))</f>
        <v>#N/A</v>
      </c>
      <c r="K376" s="38" t="str">
        <f t="shared" si="16"/>
        <v>BUEIRO METÁLICO COM CHAPAS MÚLTIPLAS MP 152 GALVANIZADAS - LENTICULAR - VÃO = 2,15 M E ALTURA = 1,50 M - ATERRO RODOVIÁRIO MÍNIMO = 0,60 M E MÁXIMO = 7,50 M - BRITA COMERCIAL</v>
      </c>
      <c r="L376" s="38" t="str">
        <f t="shared" si="17"/>
        <v>M</v>
      </c>
    </row>
    <row r="377" spans="1:12" ht="18">
      <c r="A377" s="321">
        <v>606344</v>
      </c>
      <c r="B377" s="322" t="s">
        <v>10173</v>
      </c>
      <c r="C377" s="321" t="s">
        <v>33</v>
      </c>
      <c r="D377" s="155" t="e">
        <f t="shared" si="15"/>
        <v>#REF!</v>
      </c>
      <c r="F377" s="38">
        <v>9676.84</v>
      </c>
      <c r="G377" s="38" t="e">
        <f>INDEX('SICRO-SERVIÇOS-DESONERADO'!C:C,MATCH('SICRO-SERVIÇOS'!A377,'SICRO-SERVIÇOS-DESONERADO'!A:A,0))</f>
        <v>#N/A</v>
      </c>
      <c r="K377" s="38" t="str">
        <f t="shared" si="16"/>
        <v>BUEIRO METÁLICO COM CHAPAS MÚLTIPLAS MP 152 GALVANIZADAS - LENTICULAR - VÃO = 2,15 M E ALTURA = 1,50 M - ATERRO RODOVIÁRIO MÍNIMO = 0,60 M E MÁXIMO = 7,50 M - BRITA PRODUZIDA</v>
      </c>
      <c r="L377" s="38" t="str">
        <f t="shared" si="17"/>
        <v>M</v>
      </c>
    </row>
    <row r="378" spans="1:12" ht="18">
      <c r="A378" s="321">
        <v>606435</v>
      </c>
      <c r="B378" s="322" t="s">
        <v>10174</v>
      </c>
      <c r="C378" s="321" t="s">
        <v>33</v>
      </c>
      <c r="D378" s="155" t="e">
        <f t="shared" si="15"/>
        <v>#REF!</v>
      </c>
      <c r="F378" s="38">
        <v>10700.72</v>
      </c>
      <c r="G378" s="38" t="e">
        <f>INDEX('SICRO-SERVIÇOS-DESONERADO'!C:C,MATCH('SICRO-SERVIÇOS'!A378,'SICRO-SERVIÇOS-DESONERADO'!A:A,0))</f>
        <v>#N/A</v>
      </c>
      <c r="K378" s="38" t="str">
        <f t="shared" si="16"/>
        <v>BUEIRO METÁLICO COM CHAPAS MÚLTIPLAS MP 152 GALVANIZADAS - LENTICULAR - VÃO = 2,30 M E ALTURA = 1,60 M - ATERRO RODOVIÁRIO MÍNIMO = 0,60 M E MÁXIMO = 7,20 M - BRITA COMERCIAL</v>
      </c>
      <c r="L378" s="38" t="str">
        <f t="shared" si="17"/>
        <v>M</v>
      </c>
    </row>
    <row r="379" spans="1:12" ht="18">
      <c r="A379" s="321">
        <v>606345</v>
      </c>
      <c r="B379" s="322" t="s">
        <v>10175</v>
      </c>
      <c r="C379" s="321" t="s">
        <v>33</v>
      </c>
      <c r="D379" s="155" t="e">
        <f t="shared" si="15"/>
        <v>#REF!</v>
      </c>
      <c r="F379" s="38">
        <v>10588.79</v>
      </c>
      <c r="G379" s="38" t="e">
        <f>INDEX('SICRO-SERVIÇOS-DESONERADO'!C:C,MATCH('SICRO-SERVIÇOS'!A379,'SICRO-SERVIÇOS-DESONERADO'!A:A,0))</f>
        <v>#N/A</v>
      </c>
      <c r="K379" s="38" t="str">
        <f t="shared" si="16"/>
        <v>BUEIRO METÁLICO COM CHAPAS MÚLTIPLAS MP 152 GALVANIZADAS - LENTICULAR - VÃO = 2,30 M E ALTURA = 1,60 M - ATERRO RODOVIÁRIO MÍNIMO = 0,60 M E MÁXIMO = 7,20 M - BRITA PRODUZIDA</v>
      </c>
      <c r="L379" s="38" t="str">
        <f t="shared" si="17"/>
        <v>M</v>
      </c>
    </row>
    <row r="380" spans="1:12" ht="18">
      <c r="A380" s="321">
        <v>606436</v>
      </c>
      <c r="B380" s="322" t="s">
        <v>10176</v>
      </c>
      <c r="C380" s="321" t="s">
        <v>33</v>
      </c>
      <c r="D380" s="155" t="e">
        <f t="shared" si="15"/>
        <v>#REF!</v>
      </c>
      <c r="F380" s="38">
        <v>11377.28</v>
      </c>
      <c r="G380" s="38" t="e">
        <f>INDEX('SICRO-SERVIÇOS-DESONERADO'!C:C,MATCH('SICRO-SERVIÇOS'!A380,'SICRO-SERVIÇOS-DESONERADO'!A:A,0))</f>
        <v>#N/A</v>
      </c>
      <c r="K380" s="38" t="str">
        <f t="shared" si="16"/>
        <v>BUEIRO METÁLICO COM CHAPAS MÚLTIPLAS MP 152 GALVANIZADAS - LENTICULAR - VÃO = 2,55 M E ALTURA = 1,65 M - ATERRO RODOVIÁRIO MÍNIMO = 0,60 M E MÁXIMO = 6,50 M - BRITA COMERCIAL</v>
      </c>
      <c r="L380" s="38" t="str">
        <f t="shared" si="17"/>
        <v>M</v>
      </c>
    </row>
    <row r="381" spans="1:12" ht="18">
      <c r="A381" s="321">
        <v>606346</v>
      </c>
      <c r="B381" s="322" t="s">
        <v>10177</v>
      </c>
      <c r="C381" s="321" t="s">
        <v>33</v>
      </c>
      <c r="D381" s="155" t="e">
        <f t="shared" si="15"/>
        <v>#REF!</v>
      </c>
      <c r="F381" s="38">
        <v>11256.87</v>
      </c>
      <c r="G381" s="38" t="e">
        <f>INDEX('SICRO-SERVIÇOS-DESONERADO'!C:C,MATCH('SICRO-SERVIÇOS'!A381,'SICRO-SERVIÇOS-DESONERADO'!A:A,0))</f>
        <v>#N/A</v>
      </c>
      <c r="K381" s="38" t="str">
        <f t="shared" si="16"/>
        <v>BUEIRO METÁLICO COM CHAPAS MÚLTIPLAS MP 152 GALVANIZADAS - LENTICULAR - VÃO = 2,55 M E ALTURA = 1,65 M - ATERRO RODOVIÁRIO MÍNIMO = 0,60 M E MÁXIMO = 6,50 M - BRITA PRODUZIDA</v>
      </c>
      <c r="L381" s="38" t="str">
        <f t="shared" si="17"/>
        <v>M</v>
      </c>
    </row>
    <row r="382" spans="1:12" ht="18">
      <c r="A382" s="321">
        <v>606437</v>
      </c>
      <c r="B382" s="322" t="s">
        <v>10178</v>
      </c>
      <c r="C382" s="321" t="s">
        <v>33</v>
      </c>
      <c r="D382" s="155" t="e">
        <f t="shared" si="15"/>
        <v>#REF!</v>
      </c>
      <c r="F382" s="38">
        <v>12309.91</v>
      </c>
      <c r="G382" s="38" t="e">
        <f>INDEX('SICRO-SERVIÇOS-DESONERADO'!C:C,MATCH('SICRO-SERVIÇOS'!A382,'SICRO-SERVIÇOS-DESONERADO'!A:A,0))</f>
        <v>#N/A</v>
      </c>
      <c r="K382" s="38" t="str">
        <f t="shared" si="16"/>
        <v>BUEIRO METÁLICO COM CHAPAS MÚLTIPLAS MP 152 GALVANIZADAS - LENTICULAR - VÃO = 2,70 M E ALTURA = 1,85 M - ATERRO RODOVIÁRIO MÍNIMO = 0,60 M E MÁXIMO = 6,60 M - BRITA COMERCIAL</v>
      </c>
      <c r="L382" s="38" t="str">
        <f t="shared" si="17"/>
        <v>M</v>
      </c>
    </row>
    <row r="383" spans="1:12" ht="18">
      <c r="A383" s="321">
        <v>606347</v>
      </c>
      <c r="B383" s="322" t="s">
        <v>10179</v>
      </c>
      <c r="C383" s="321" t="s">
        <v>33</v>
      </c>
      <c r="D383" s="155" t="e">
        <f t="shared" si="15"/>
        <v>#REF!</v>
      </c>
      <c r="F383" s="38">
        <v>12185.54</v>
      </c>
      <c r="G383" s="38" t="e">
        <f>INDEX('SICRO-SERVIÇOS-DESONERADO'!C:C,MATCH('SICRO-SERVIÇOS'!A383,'SICRO-SERVIÇOS-DESONERADO'!A:A,0))</f>
        <v>#N/A</v>
      </c>
      <c r="K383" s="38" t="str">
        <f t="shared" si="16"/>
        <v>BUEIRO METÁLICO COM CHAPAS MÚLTIPLAS MP 152 GALVANIZADAS - LENTICULAR - VÃO = 2,70 M E ALTURA = 1,85 M - ATERRO RODOVIÁRIO MÍNIMO = 0,60 M E MÁXIMO = 6,60 M - BRITA PRODUZIDA</v>
      </c>
      <c r="L383" s="38" t="str">
        <f t="shared" si="17"/>
        <v>M</v>
      </c>
    </row>
    <row r="384" spans="1:12" ht="18">
      <c r="A384" s="321">
        <v>606438</v>
      </c>
      <c r="B384" s="322" t="s">
        <v>10180</v>
      </c>
      <c r="C384" s="321" t="s">
        <v>33</v>
      </c>
      <c r="D384" s="155" t="e">
        <f t="shared" si="15"/>
        <v>#REF!</v>
      </c>
      <c r="F384" s="38">
        <v>12639.98</v>
      </c>
      <c r="G384" s="38" t="e">
        <f>INDEX('SICRO-SERVIÇOS-DESONERADO'!C:C,MATCH('SICRO-SERVIÇOS'!A384,'SICRO-SERVIÇOS-DESONERADO'!A:A,0))</f>
        <v>#N/A</v>
      </c>
      <c r="K384" s="38" t="str">
        <f t="shared" si="16"/>
        <v>BUEIRO METÁLICO COM CHAPAS MÚLTIPLAS MP 152 GALVANIZADAS - LENTICULAR - VÃO = 2,75 M E ALTURA = 1,90 M - ATERRO RODOVIÁRIO MÍNIMO = 0,60 M E MÁXIMO = 6,50 M - BRITA COMERCIAL</v>
      </c>
      <c r="L384" s="38" t="str">
        <f t="shared" si="17"/>
        <v>M</v>
      </c>
    </row>
    <row r="385" spans="1:12" ht="18">
      <c r="A385" s="321">
        <v>606348</v>
      </c>
      <c r="B385" s="322" t="s">
        <v>10181</v>
      </c>
      <c r="C385" s="321" t="s">
        <v>33</v>
      </c>
      <c r="D385" s="155" t="e">
        <f t="shared" si="15"/>
        <v>#REF!</v>
      </c>
      <c r="F385" s="38">
        <v>12512.79</v>
      </c>
      <c r="G385" s="38" t="e">
        <f>INDEX('SICRO-SERVIÇOS-DESONERADO'!C:C,MATCH('SICRO-SERVIÇOS'!A385,'SICRO-SERVIÇOS-DESONERADO'!A:A,0))</f>
        <v>#N/A</v>
      </c>
      <c r="K385" s="38" t="str">
        <f t="shared" si="16"/>
        <v>BUEIRO METÁLICO COM CHAPAS MÚLTIPLAS MP 152 GALVANIZADAS - LENTICULAR - VÃO = 2,75 M E ALTURA = 1,90 M - ATERRO RODOVIÁRIO MÍNIMO = 0,60 M E MÁXIMO = 6,50 M - BRITA PRODUZIDA</v>
      </c>
      <c r="L385" s="38" t="str">
        <f t="shared" si="17"/>
        <v>M</v>
      </c>
    </row>
    <row r="386" spans="1:12" ht="18">
      <c r="A386" s="321">
        <v>606439</v>
      </c>
      <c r="B386" s="322" t="s">
        <v>10182</v>
      </c>
      <c r="C386" s="321" t="s">
        <v>33</v>
      </c>
      <c r="D386" s="155" t="e">
        <f t="shared" si="15"/>
        <v>#REF!</v>
      </c>
      <c r="F386" s="38">
        <v>13335.68</v>
      </c>
      <c r="G386" s="38" t="e">
        <f>INDEX('SICRO-SERVIÇOS-DESONERADO'!C:C,MATCH('SICRO-SERVIÇOS'!A386,'SICRO-SERVIÇOS-DESONERADO'!A:A,0))</f>
        <v>#N/A</v>
      </c>
      <c r="K386" s="38" t="str">
        <f t="shared" si="16"/>
        <v>BUEIRO METÁLICO COM CHAPAS MÚLTIPLAS MP 152 GALVANIZADAS - LENTICULAR - VÃO = 3,00 M E ALTURA = 2,00 M - ATERRO RODOVIÁRIO MÍNIMO = 0,60 M E MÁXIMO = 6,00 M - BRITA COMERCIAL</v>
      </c>
      <c r="L386" s="38" t="str">
        <f t="shared" si="17"/>
        <v>M</v>
      </c>
    </row>
    <row r="387" spans="1:12" ht="18">
      <c r="A387" s="321">
        <v>606349</v>
      </c>
      <c r="B387" s="322" t="s">
        <v>10183</v>
      </c>
      <c r="C387" s="321" t="s">
        <v>33</v>
      </c>
      <c r="D387" s="155" t="e">
        <f t="shared" ref="D387:D450" si="18">IF($I$1="NÃO DESONERADO",F387,G387)</f>
        <v>#REF!</v>
      </c>
      <c r="F387" s="38">
        <v>13166.09</v>
      </c>
      <c r="G387" s="38" t="e">
        <f>INDEX('SICRO-SERVIÇOS-DESONERADO'!C:C,MATCH('SICRO-SERVIÇOS'!A387,'SICRO-SERVIÇOS-DESONERADO'!A:A,0))</f>
        <v>#N/A</v>
      </c>
      <c r="K387" s="38" t="str">
        <f t="shared" ref="K387:K450" si="19">UPPER(B387)</f>
        <v>BUEIRO METÁLICO COM CHAPAS MÚLTIPLAS MP 152 GALVANIZADAS - LENTICULAR - VÃO = 3,00 M E ALTURA = 2,00 M - ATERRO RODOVIÁRIO MÍNIMO = 0,60 M E MÁXIMO = 6,00 M - BRITA PRODUZIDA</v>
      </c>
      <c r="L387" s="38" t="str">
        <f t="shared" ref="L387:L450" si="20">UPPER(C387)</f>
        <v>M</v>
      </c>
    </row>
    <row r="388" spans="1:12" ht="18">
      <c r="A388" s="321">
        <v>606440</v>
      </c>
      <c r="B388" s="322" t="s">
        <v>10184</v>
      </c>
      <c r="C388" s="321" t="s">
        <v>33</v>
      </c>
      <c r="D388" s="155" t="e">
        <f t="shared" si="18"/>
        <v>#REF!</v>
      </c>
      <c r="F388" s="38">
        <v>13944.79</v>
      </c>
      <c r="G388" s="38" t="e">
        <f>INDEX('SICRO-SERVIÇOS-DESONERADO'!C:C,MATCH('SICRO-SERVIÇOS'!A388,'SICRO-SERVIÇOS-DESONERADO'!A:A,0))</f>
        <v>#N/A</v>
      </c>
      <c r="K388" s="38" t="str">
        <f t="shared" si="19"/>
        <v>BUEIRO METÁLICO COM CHAPAS MÚLTIPLAS MP 152 GALVANIZADAS - LENTICULAR - VÃO = 3,20 M E ALTURA = 2,10 M - ATERRO RODOVIÁRIO MÍNIMO = 0,60 M E MÁXIMO = 5,60 M - BRITA COMERCIAL</v>
      </c>
      <c r="L388" s="38" t="str">
        <f t="shared" si="20"/>
        <v>M</v>
      </c>
    </row>
    <row r="389" spans="1:12" ht="18">
      <c r="A389" s="321">
        <v>606350</v>
      </c>
      <c r="B389" s="322" t="s">
        <v>10185</v>
      </c>
      <c r="C389" s="321" t="s">
        <v>33</v>
      </c>
      <c r="D389" s="155" t="e">
        <f t="shared" si="18"/>
        <v>#REF!</v>
      </c>
      <c r="F389" s="38">
        <v>13768.42</v>
      </c>
      <c r="G389" s="38" t="e">
        <f>INDEX('SICRO-SERVIÇOS-DESONERADO'!C:C,MATCH('SICRO-SERVIÇOS'!A389,'SICRO-SERVIÇOS-DESONERADO'!A:A,0))</f>
        <v>#N/A</v>
      </c>
      <c r="K389" s="38" t="str">
        <f t="shared" si="19"/>
        <v>BUEIRO METÁLICO COM CHAPAS MÚLTIPLAS MP 152 GALVANIZADAS - LENTICULAR - VÃO = 3,20 M E ALTURA = 2,10 M - ATERRO RODOVIÁRIO MÍNIMO = 0,60 M E MÁXIMO = 5,60 M - BRITA PRODUZIDA</v>
      </c>
      <c r="L389" s="38" t="str">
        <f t="shared" si="20"/>
        <v>M</v>
      </c>
    </row>
    <row r="390" spans="1:12" ht="18">
      <c r="A390" s="321">
        <v>606441</v>
      </c>
      <c r="B390" s="322" t="s">
        <v>10186</v>
      </c>
      <c r="C390" s="321" t="s">
        <v>33</v>
      </c>
      <c r="D390" s="155" t="e">
        <f t="shared" si="18"/>
        <v>#REF!</v>
      </c>
      <c r="F390" s="38">
        <v>14607.52</v>
      </c>
      <c r="G390" s="38" t="e">
        <f>INDEX('SICRO-SERVIÇOS-DESONERADO'!C:C,MATCH('SICRO-SERVIÇOS'!A390,'SICRO-SERVIÇOS-DESONERADO'!A:A,0))</f>
        <v>#N/A</v>
      </c>
      <c r="K390" s="38" t="str">
        <f t="shared" si="19"/>
        <v>BUEIRO METÁLICO COM CHAPAS MÚLTIPLAS MP 152 GALVANIZADAS - LENTICULAR - VÃO = 3,35 M E ALTURA = 2,15 M - ATERRO RODOVIÁRIO MÍNIMO = 0,60 M E MÁXIMO = 5,30 M - BRITA COMERCIAL</v>
      </c>
      <c r="L390" s="38" t="str">
        <f t="shared" si="20"/>
        <v>M</v>
      </c>
    </row>
    <row r="391" spans="1:12" ht="18">
      <c r="A391" s="321">
        <v>606351</v>
      </c>
      <c r="B391" s="322" t="s">
        <v>10187</v>
      </c>
      <c r="C391" s="321" t="s">
        <v>33</v>
      </c>
      <c r="D391" s="155" t="e">
        <f t="shared" si="18"/>
        <v>#REF!</v>
      </c>
      <c r="F391" s="38">
        <v>14426.06</v>
      </c>
      <c r="G391" s="38" t="e">
        <f>INDEX('SICRO-SERVIÇOS-DESONERADO'!C:C,MATCH('SICRO-SERVIÇOS'!A391,'SICRO-SERVIÇOS-DESONERADO'!A:A,0))</f>
        <v>#N/A</v>
      </c>
      <c r="K391" s="38" t="str">
        <f t="shared" si="19"/>
        <v>BUEIRO METÁLICO COM CHAPAS MÚLTIPLAS MP 152 GALVANIZADAS - LENTICULAR - VÃO = 3,35 M E ALTURA = 2,15 M - ATERRO RODOVIÁRIO MÍNIMO = 0,60 M E MÁXIMO = 5,30 M - BRITA PRODUZIDA</v>
      </c>
      <c r="L391" s="38" t="str">
        <f t="shared" si="20"/>
        <v>M</v>
      </c>
    </row>
    <row r="392" spans="1:12" ht="18">
      <c r="A392" s="321">
        <v>606442</v>
      </c>
      <c r="B392" s="322" t="s">
        <v>10188</v>
      </c>
      <c r="C392" s="321" t="s">
        <v>33</v>
      </c>
      <c r="D392" s="155" t="e">
        <f t="shared" si="18"/>
        <v>#REF!</v>
      </c>
      <c r="F392" s="38">
        <v>15244.82</v>
      </c>
      <c r="G392" s="38" t="e">
        <f>INDEX('SICRO-SERVIÇOS-DESONERADO'!C:C,MATCH('SICRO-SERVIÇOS'!A392,'SICRO-SERVIÇOS-DESONERADO'!A:A,0))</f>
        <v>#N/A</v>
      </c>
      <c r="K392" s="38" t="str">
        <f t="shared" si="19"/>
        <v>BUEIRO METÁLICO COM CHAPAS MÚLTIPLAS MP 152 GALVANIZADAS - LENTICULAR - VÃO = 3,55 M E ALTURA = 2,25 M - ATERRO RODOVIÁRIO MÍNIMO = 0,60 M E MÁXIMO = 5,00 M - BRITA COMERCIAL</v>
      </c>
      <c r="L392" s="38" t="str">
        <f t="shared" si="20"/>
        <v>M</v>
      </c>
    </row>
    <row r="393" spans="1:12" ht="18">
      <c r="A393" s="321">
        <v>606352</v>
      </c>
      <c r="B393" s="322" t="s">
        <v>10189</v>
      </c>
      <c r="C393" s="321" t="s">
        <v>33</v>
      </c>
      <c r="D393" s="155" t="e">
        <f t="shared" si="18"/>
        <v>#REF!</v>
      </c>
      <c r="F393" s="38">
        <v>15056.57</v>
      </c>
      <c r="G393" s="38" t="e">
        <f>INDEX('SICRO-SERVIÇOS-DESONERADO'!C:C,MATCH('SICRO-SERVIÇOS'!A393,'SICRO-SERVIÇOS-DESONERADO'!A:A,0))</f>
        <v>#N/A</v>
      </c>
      <c r="K393" s="38" t="str">
        <f t="shared" si="19"/>
        <v>BUEIRO METÁLICO COM CHAPAS MÚLTIPLAS MP 152 GALVANIZADAS - LENTICULAR - VÃO = 3,55 M E ALTURA = 2,25 M - ATERRO RODOVIÁRIO MÍNIMO = 0,60 M E MÁXIMO = 5,00 M - BRITA PRODUZIDA</v>
      </c>
      <c r="L393" s="38" t="str">
        <f t="shared" si="20"/>
        <v>M</v>
      </c>
    </row>
    <row r="394" spans="1:12" ht="18">
      <c r="A394" s="321">
        <v>606443</v>
      </c>
      <c r="B394" s="322" t="s">
        <v>10190</v>
      </c>
      <c r="C394" s="321" t="s">
        <v>33</v>
      </c>
      <c r="D394" s="155" t="e">
        <f t="shared" si="18"/>
        <v>#REF!</v>
      </c>
      <c r="F394" s="38">
        <v>16163.75</v>
      </c>
      <c r="G394" s="38" t="e">
        <f>INDEX('SICRO-SERVIÇOS-DESONERADO'!C:C,MATCH('SICRO-SERVIÇOS'!A394,'SICRO-SERVIÇOS-DESONERADO'!A:A,0))</f>
        <v>#N/A</v>
      </c>
      <c r="K394" s="38" t="str">
        <f t="shared" si="19"/>
        <v>BUEIRO METÁLICO COM CHAPAS MÚLTIPLAS MP 152 GALVANIZADAS - LENTICULAR - VÃO = 3,70 M E ALTURA = 2,35 M - ATERRO RODOVIÁRIO MÍNIMO = 0,60 M E MÁXIMO = 4,90 M - BRITA COMERCIAL</v>
      </c>
      <c r="L394" s="38" t="str">
        <f t="shared" si="20"/>
        <v>M</v>
      </c>
    </row>
    <row r="395" spans="1:12" ht="18">
      <c r="A395" s="321">
        <v>606353</v>
      </c>
      <c r="B395" s="322" t="s">
        <v>10191</v>
      </c>
      <c r="C395" s="321" t="s">
        <v>33</v>
      </c>
      <c r="D395" s="155" t="e">
        <f t="shared" si="18"/>
        <v>#REF!</v>
      </c>
      <c r="F395" s="38">
        <v>15970.42</v>
      </c>
      <c r="G395" s="38" t="e">
        <f>INDEX('SICRO-SERVIÇOS-DESONERADO'!C:C,MATCH('SICRO-SERVIÇOS'!A395,'SICRO-SERVIÇOS-DESONERADO'!A:A,0))</f>
        <v>#N/A</v>
      </c>
      <c r="K395" s="38" t="str">
        <f t="shared" si="19"/>
        <v>BUEIRO METÁLICO COM CHAPAS MÚLTIPLAS MP 152 GALVANIZADAS - LENTICULAR - VÃO = 3,70 M E ALTURA = 2,35 M - ATERRO RODOVIÁRIO MÍNIMO = 0,60 M E MÁXIMO = 4,90 M - BRITA PRODUZIDA</v>
      </c>
      <c r="L395" s="38" t="str">
        <f t="shared" si="20"/>
        <v>M</v>
      </c>
    </row>
    <row r="396" spans="1:12" ht="18">
      <c r="A396" s="321">
        <v>606444</v>
      </c>
      <c r="B396" s="322" t="s">
        <v>10192</v>
      </c>
      <c r="C396" s="321" t="s">
        <v>33</v>
      </c>
      <c r="D396" s="155" t="e">
        <f t="shared" si="18"/>
        <v>#REF!</v>
      </c>
      <c r="F396" s="38">
        <v>16856.45</v>
      </c>
      <c r="G396" s="38" t="e">
        <f>INDEX('SICRO-SERVIÇOS-DESONERADO'!C:C,MATCH('SICRO-SERVIÇOS'!A396,'SICRO-SERVIÇOS-DESONERADO'!A:A,0))</f>
        <v>#N/A</v>
      </c>
      <c r="K396" s="38" t="str">
        <f t="shared" si="19"/>
        <v>BUEIRO METÁLICO COM CHAPAS MÚLTIPLAS MP 152 GALVANIZADAS - LENTICULAR - VÃO = 3,90 M E ALTURA = 2,45 M - ATERRO RODOVIÁRIO MÍNIMO = 0,60 M E MÁXIMO = 4,60 M - BRITA COMERCIAL</v>
      </c>
      <c r="L396" s="38" t="str">
        <f t="shared" si="20"/>
        <v>M</v>
      </c>
    </row>
    <row r="397" spans="1:12" ht="18">
      <c r="A397" s="321">
        <v>606354</v>
      </c>
      <c r="B397" s="322" t="s">
        <v>10193</v>
      </c>
      <c r="C397" s="321" t="s">
        <v>33</v>
      </c>
      <c r="D397" s="155" t="e">
        <f t="shared" si="18"/>
        <v>#REF!</v>
      </c>
      <c r="F397" s="38">
        <v>16656.330000000002</v>
      </c>
      <c r="G397" s="38" t="e">
        <f>INDEX('SICRO-SERVIÇOS-DESONERADO'!C:C,MATCH('SICRO-SERVIÇOS'!A397,'SICRO-SERVIÇOS-DESONERADO'!A:A,0))</f>
        <v>#N/A</v>
      </c>
      <c r="K397" s="38" t="str">
        <f t="shared" si="19"/>
        <v>BUEIRO METÁLICO COM CHAPAS MÚLTIPLAS MP 152 GALVANIZADAS - LENTICULAR - VÃO = 3,90 M E ALTURA = 2,45 M - ATERRO RODOVIÁRIO MÍNIMO = 0,60 M E MÁXIMO = 4,60 M - BRITA PRODUZIDA</v>
      </c>
      <c r="L397" s="38" t="str">
        <f t="shared" si="20"/>
        <v>M</v>
      </c>
    </row>
    <row r="398" spans="1:12" ht="18">
      <c r="A398" s="321">
        <v>606445</v>
      </c>
      <c r="B398" s="322" t="s">
        <v>10194</v>
      </c>
      <c r="C398" s="321" t="s">
        <v>33</v>
      </c>
      <c r="D398" s="155" t="e">
        <f t="shared" si="18"/>
        <v>#REF!</v>
      </c>
      <c r="F398" s="38">
        <v>17513.16</v>
      </c>
      <c r="G398" s="38" t="e">
        <f>INDEX('SICRO-SERVIÇOS-DESONERADO'!C:C,MATCH('SICRO-SERVIÇOS'!A398,'SICRO-SERVIÇOS-DESONERADO'!A:A,0))</f>
        <v>#N/A</v>
      </c>
      <c r="K398" s="38" t="str">
        <f t="shared" si="19"/>
        <v>BUEIRO METÁLICO COM CHAPAS MÚLTIPLAS MP 152 GALVANIZADAS - LENTICULAR - VÃO = 4,00 M E ALTURA = 2,55 M - ATERRO RODOVIÁRIO MÍNIMO = 0,60 M E MÁXIMO = 4,50 M - BRITA COMERCIAL</v>
      </c>
      <c r="L398" s="38" t="str">
        <f t="shared" si="20"/>
        <v>M</v>
      </c>
    </row>
    <row r="399" spans="1:12" ht="18">
      <c r="A399" s="321">
        <v>606355</v>
      </c>
      <c r="B399" s="322" t="s">
        <v>10195</v>
      </c>
      <c r="C399" s="321" t="s">
        <v>33</v>
      </c>
      <c r="D399" s="155" t="e">
        <f t="shared" si="18"/>
        <v>#REF!</v>
      </c>
      <c r="F399" s="38">
        <v>17309.650000000001</v>
      </c>
      <c r="G399" s="38" t="e">
        <f>INDEX('SICRO-SERVIÇOS-DESONERADO'!C:C,MATCH('SICRO-SERVIÇOS'!A399,'SICRO-SERVIÇOS-DESONERADO'!A:A,0))</f>
        <v>#N/A</v>
      </c>
      <c r="K399" s="38" t="str">
        <f t="shared" si="19"/>
        <v>BUEIRO METÁLICO COM CHAPAS MÚLTIPLAS MP 152 GALVANIZADAS - LENTICULAR - VÃO = 4,00 M E ALTURA = 2,55 M - ATERRO RODOVIÁRIO MÍNIMO = 0,60 M E MÁXIMO = 4,50 M - BRITA PRODUZIDA</v>
      </c>
      <c r="L399" s="38" t="str">
        <f t="shared" si="20"/>
        <v>M</v>
      </c>
    </row>
    <row r="400" spans="1:12" ht="18">
      <c r="A400" s="321">
        <v>606446</v>
      </c>
      <c r="B400" s="322" t="s">
        <v>10196</v>
      </c>
      <c r="C400" s="321" t="s">
        <v>33</v>
      </c>
      <c r="D400" s="155" t="e">
        <f t="shared" si="18"/>
        <v>#REF!</v>
      </c>
      <c r="F400" s="38">
        <v>18151.560000000001</v>
      </c>
      <c r="G400" s="38" t="e">
        <f>INDEX('SICRO-SERVIÇOS-DESONERADO'!C:C,MATCH('SICRO-SERVIÇOS'!A400,'SICRO-SERVIÇOS-DESONERADO'!A:A,0))</f>
        <v>#N/A</v>
      </c>
      <c r="K400" s="38" t="str">
        <f t="shared" si="19"/>
        <v>BUEIRO METÁLICO COM CHAPAS MÚLTIPLAS MP 152 GALVANIZADAS - LENTICULAR - VÃO = 4,15 M E ALTURA = 2,80 M - ATERRO RODOVIÁRIO MÍNIMO = 0,60 M E MÁXIMO = 6,80 M - BRITA COMERCIAL</v>
      </c>
      <c r="L400" s="38" t="str">
        <f t="shared" si="20"/>
        <v>M</v>
      </c>
    </row>
    <row r="401" spans="1:12" ht="18">
      <c r="A401" s="321">
        <v>606356</v>
      </c>
      <c r="B401" s="322" t="s">
        <v>10197</v>
      </c>
      <c r="C401" s="321" t="s">
        <v>33</v>
      </c>
      <c r="D401" s="155" t="e">
        <f t="shared" si="18"/>
        <v>#REF!</v>
      </c>
      <c r="F401" s="38">
        <v>17942.96</v>
      </c>
      <c r="G401" s="38" t="e">
        <f>INDEX('SICRO-SERVIÇOS-DESONERADO'!C:C,MATCH('SICRO-SERVIÇOS'!A401,'SICRO-SERVIÇOS-DESONERADO'!A:A,0))</f>
        <v>#N/A</v>
      </c>
      <c r="K401" s="38" t="str">
        <f t="shared" si="19"/>
        <v>BUEIRO METÁLICO COM CHAPAS MÚLTIPLAS MP 152 GALVANIZADAS - LENTICULAR - VÃO = 4,15 M E ALTURA = 2,80 M - ATERRO RODOVIÁRIO MÍNIMO = 0,60 M E MÁXIMO = 6,80 M - BRITA PRODUZIDA</v>
      </c>
      <c r="L401" s="38" t="str">
        <f t="shared" si="20"/>
        <v>M</v>
      </c>
    </row>
    <row r="402" spans="1:12" ht="18">
      <c r="A402" s="321">
        <v>606447</v>
      </c>
      <c r="B402" s="322" t="s">
        <v>10198</v>
      </c>
      <c r="C402" s="321" t="s">
        <v>33</v>
      </c>
      <c r="D402" s="155" t="e">
        <f t="shared" si="18"/>
        <v>#REF!</v>
      </c>
      <c r="F402" s="38">
        <v>18866.560000000001</v>
      </c>
      <c r="G402" s="38" t="e">
        <f>INDEX('SICRO-SERVIÇOS-DESONERADO'!C:C,MATCH('SICRO-SERVIÇOS'!A402,'SICRO-SERVIÇOS-DESONERADO'!A:A,0))</f>
        <v>#N/A</v>
      </c>
      <c r="K402" s="38" t="str">
        <f t="shared" si="19"/>
        <v>BUEIRO METÁLICO COM CHAPAS MÚLTIPLAS MP 152 GALVANIZADAS - LENTICULAR - VÃO = 4,40 M E ALTURA = 2,90 M - ATERRO RODOVIÁRIO MÍNIMO = 0,60 M E MÁXIMO = 6,40 M - BRITA COMERCIAL</v>
      </c>
      <c r="L402" s="38" t="str">
        <f t="shared" si="20"/>
        <v>M</v>
      </c>
    </row>
    <row r="403" spans="1:12" ht="18">
      <c r="A403" s="321">
        <v>606357</v>
      </c>
      <c r="B403" s="322" t="s">
        <v>10199</v>
      </c>
      <c r="C403" s="321" t="s">
        <v>33</v>
      </c>
      <c r="D403" s="155" t="e">
        <f t="shared" si="18"/>
        <v>#REF!</v>
      </c>
      <c r="F403" s="38">
        <v>18613.310000000001</v>
      </c>
      <c r="G403" s="38" t="e">
        <f>INDEX('SICRO-SERVIÇOS-DESONERADO'!C:C,MATCH('SICRO-SERVIÇOS'!A403,'SICRO-SERVIÇOS-DESONERADO'!A:A,0))</f>
        <v>#N/A</v>
      </c>
      <c r="K403" s="38" t="str">
        <f t="shared" si="19"/>
        <v>BUEIRO METÁLICO COM CHAPAS MÚLTIPLAS MP 152 GALVANIZADAS - LENTICULAR - VÃO = 4,40 M E ALTURA = 2,90 M - ATERRO RODOVIÁRIO MÍNIMO = 0,60 M E MÁXIMO = 6,40 M - BRITA PRODUZIDA</v>
      </c>
      <c r="L403" s="38" t="str">
        <f t="shared" si="20"/>
        <v>M</v>
      </c>
    </row>
    <row r="404" spans="1:12" ht="18">
      <c r="A404" s="321">
        <v>606448</v>
      </c>
      <c r="B404" s="322" t="s">
        <v>10200</v>
      </c>
      <c r="C404" s="321" t="s">
        <v>33</v>
      </c>
      <c r="D404" s="155" t="e">
        <f t="shared" si="18"/>
        <v>#REF!</v>
      </c>
      <c r="F404" s="38">
        <v>19840.490000000002</v>
      </c>
      <c r="G404" s="38" t="e">
        <f>INDEX('SICRO-SERVIÇOS-DESONERADO'!C:C,MATCH('SICRO-SERVIÇOS'!A404,'SICRO-SERVIÇOS-DESONERADO'!A:A,0))</f>
        <v>#N/A</v>
      </c>
      <c r="K404" s="38" t="str">
        <f t="shared" si="19"/>
        <v>BUEIRO METÁLICO COM CHAPAS MÚLTIPLAS MP 152 GALVANIZADAS - LENTICULAR - VÃO = 4,60 M E ALTURA = 3,00 M - ATERRO RODOVIÁRIO MÍNIMO = 0,60 M E MÁXIMO = 6,10 M - BRITA COMERCIAL</v>
      </c>
      <c r="L404" s="38" t="str">
        <f t="shared" si="20"/>
        <v>M</v>
      </c>
    </row>
    <row r="405" spans="1:12" ht="18">
      <c r="A405" s="321">
        <v>606358</v>
      </c>
      <c r="B405" s="322" t="s">
        <v>10201</v>
      </c>
      <c r="C405" s="321" t="s">
        <v>33</v>
      </c>
      <c r="D405" s="155" t="e">
        <f t="shared" si="18"/>
        <v>#REF!</v>
      </c>
      <c r="F405" s="38">
        <v>19579.32</v>
      </c>
      <c r="G405" s="38" t="e">
        <f>INDEX('SICRO-SERVIÇOS-DESONERADO'!C:C,MATCH('SICRO-SERVIÇOS'!A405,'SICRO-SERVIÇOS-DESONERADO'!A:A,0))</f>
        <v>#N/A</v>
      </c>
      <c r="K405" s="38" t="str">
        <f t="shared" si="19"/>
        <v>BUEIRO METÁLICO COM CHAPAS MÚLTIPLAS MP 152 GALVANIZADAS - LENTICULAR - VÃO = 4,60 M E ALTURA = 3,00 M - ATERRO RODOVIÁRIO MÍNIMO = 0,60 M E MÁXIMO = 6,10 M - BRITA PRODUZIDA</v>
      </c>
      <c r="L405" s="38" t="str">
        <f t="shared" si="20"/>
        <v>M</v>
      </c>
    </row>
    <row r="406" spans="1:12" ht="18">
      <c r="A406" s="321">
        <v>606449</v>
      </c>
      <c r="B406" s="322" t="s">
        <v>10202</v>
      </c>
      <c r="C406" s="321" t="s">
        <v>33</v>
      </c>
      <c r="D406" s="155" t="e">
        <f t="shared" si="18"/>
        <v>#REF!</v>
      </c>
      <c r="F406" s="38">
        <v>24445.84</v>
      </c>
      <c r="G406" s="38" t="e">
        <f>INDEX('SICRO-SERVIÇOS-DESONERADO'!C:C,MATCH('SICRO-SERVIÇOS'!A406,'SICRO-SERVIÇOS-DESONERADO'!A:A,0))</f>
        <v>#N/A</v>
      </c>
      <c r="K406" s="38" t="str">
        <f t="shared" si="19"/>
        <v>BUEIRO METÁLICO COM CHAPAS MÚLTIPLAS MP 152 GALVANIZADAS - LENTICULAR - VÃO = 4,80 M E ALTURA = 3,05 M - ATERRO RODOVIÁRIO MÍNIMO = 0,60 M E MÁXIMO = 5,80 M - BRITA COMERCIAL</v>
      </c>
      <c r="L406" s="38" t="str">
        <f t="shared" si="20"/>
        <v>M</v>
      </c>
    </row>
    <row r="407" spans="1:12" ht="18">
      <c r="A407" s="321">
        <v>606359</v>
      </c>
      <c r="B407" s="322" t="s">
        <v>10203</v>
      </c>
      <c r="C407" s="321" t="s">
        <v>33</v>
      </c>
      <c r="D407" s="155" t="e">
        <f t="shared" si="18"/>
        <v>#REF!</v>
      </c>
      <c r="F407" s="38">
        <v>24176.75</v>
      </c>
      <c r="G407" s="38" t="e">
        <f>INDEX('SICRO-SERVIÇOS-DESONERADO'!C:C,MATCH('SICRO-SERVIÇOS'!A407,'SICRO-SERVIÇOS-DESONERADO'!A:A,0))</f>
        <v>#N/A</v>
      </c>
      <c r="K407" s="38" t="str">
        <f t="shared" si="19"/>
        <v>BUEIRO METÁLICO COM CHAPAS MÚLTIPLAS MP 152 GALVANIZADAS - LENTICULAR - VÃO = 4,80 M E ALTURA = 3,05 M - ATERRO RODOVIÁRIO MÍNIMO = 0,60 M E MÁXIMO = 5,80 M - BRITA PRODUZIDA</v>
      </c>
      <c r="L407" s="38" t="str">
        <f t="shared" si="20"/>
        <v>M</v>
      </c>
    </row>
    <row r="408" spans="1:12" ht="18">
      <c r="A408" s="321">
        <v>606450</v>
      </c>
      <c r="B408" s="322" t="s">
        <v>10204</v>
      </c>
      <c r="C408" s="321" t="s">
        <v>33</v>
      </c>
      <c r="D408" s="155" t="e">
        <f t="shared" si="18"/>
        <v>#REF!</v>
      </c>
      <c r="F408" s="38">
        <v>25416.2</v>
      </c>
      <c r="G408" s="38" t="e">
        <f>INDEX('SICRO-SERVIÇOS-DESONERADO'!C:C,MATCH('SICRO-SERVIÇOS'!A408,'SICRO-SERVIÇOS-DESONERADO'!A:A,0))</f>
        <v>#N/A</v>
      </c>
      <c r="K408" s="38" t="str">
        <f t="shared" si="19"/>
        <v>BUEIRO METÁLICO COM CHAPAS MÚLTIPLAS MP 152 GALVANIZADAS - LENTICULAR - VÃO = 5,05 M E ALTURA = 3,15 M - ATERRO RODOVIÁRIO MÍNIMO = 0,90 M E MÁXIMO = 5,50 M - BRITA COMERCIAL</v>
      </c>
      <c r="L408" s="38" t="str">
        <f t="shared" si="20"/>
        <v>M</v>
      </c>
    </row>
    <row r="409" spans="1:12" ht="18">
      <c r="A409" s="321">
        <v>606360</v>
      </c>
      <c r="B409" s="322" t="s">
        <v>10205</v>
      </c>
      <c r="C409" s="321" t="s">
        <v>33</v>
      </c>
      <c r="D409" s="155" t="e">
        <f t="shared" si="18"/>
        <v>#REF!</v>
      </c>
      <c r="F409" s="38">
        <v>25137.23</v>
      </c>
      <c r="G409" s="38" t="e">
        <f>INDEX('SICRO-SERVIÇOS-DESONERADO'!C:C,MATCH('SICRO-SERVIÇOS'!A409,'SICRO-SERVIÇOS-DESONERADO'!A:A,0))</f>
        <v>#N/A</v>
      </c>
      <c r="K409" s="38" t="str">
        <f t="shared" si="19"/>
        <v>BUEIRO METÁLICO COM CHAPAS MÚLTIPLAS MP 152 GALVANIZADAS - LENTICULAR - VÃO = 5,05 M E ALTURA = 3,15 M - ATERRO RODOVIÁRIO MÍNIMO = 0,90 M E MÁXIMO = 5,50 M - BRITA PRODUZIDA</v>
      </c>
      <c r="L409" s="38" t="str">
        <f t="shared" si="20"/>
        <v>M</v>
      </c>
    </row>
    <row r="410" spans="1:12" ht="18">
      <c r="A410" s="321">
        <v>606451</v>
      </c>
      <c r="B410" s="322" t="s">
        <v>10206</v>
      </c>
      <c r="C410" s="321" t="s">
        <v>33</v>
      </c>
      <c r="D410" s="155" t="e">
        <f t="shared" si="18"/>
        <v>#REF!</v>
      </c>
      <c r="F410" s="38">
        <v>26234.55</v>
      </c>
      <c r="G410" s="38" t="e">
        <f>INDEX('SICRO-SERVIÇOS-DESONERADO'!C:C,MATCH('SICRO-SERVIÇOS'!A410,'SICRO-SERVIÇOS-DESONERADO'!A:A,0))</f>
        <v>#N/A</v>
      </c>
      <c r="K410" s="38" t="str">
        <f t="shared" si="19"/>
        <v>BUEIRO METÁLICO COM CHAPAS MÚLTIPLAS MP 152 GALVANIZADAS - LENTICULAR - VÃO = 5,25 M E ALTURA = 3,25 M - ATERRO RODOVIÁRIO MÍNIMO = 0,90 M E MÁXIMO = 5,30 M - BRITA COMERCIAL</v>
      </c>
      <c r="L410" s="38" t="str">
        <f t="shared" si="20"/>
        <v>M</v>
      </c>
    </row>
    <row r="411" spans="1:12" ht="18">
      <c r="A411" s="321">
        <v>606361</v>
      </c>
      <c r="B411" s="322" t="s">
        <v>10207</v>
      </c>
      <c r="C411" s="321" t="s">
        <v>33</v>
      </c>
      <c r="D411" s="155" t="e">
        <f t="shared" si="18"/>
        <v>#REF!</v>
      </c>
      <c r="F411" s="38">
        <v>25947.66</v>
      </c>
      <c r="G411" s="38" t="e">
        <f>INDEX('SICRO-SERVIÇOS-DESONERADO'!C:C,MATCH('SICRO-SERVIÇOS'!A411,'SICRO-SERVIÇOS-DESONERADO'!A:A,0))</f>
        <v>#N/A</v>
      </c>
      <c r="K411" s="38" t="str">
        <f t="shared" si="19"/>
        <v>BUEIRO METÁLICO COM CHAPAS MÚLTIPLAS MP 152 GALVANIZADAS - LENTICULAR - VÃO = 5,25 M E ALTURA = 3,25 M - ATERRO RODOVIÁRIO MÍNIMO = 0,90 M E MÁXIMO = 5,30 M - BRITA PRODUZIDA</v>
      </c>
      <c r="L411" s="38" t="str">
        <f t="shared" si="20"/>
        <v>M</v>
      </c>
    </row>
    <row r="412" spans="1:12" ht="18">
      <c r="A412" s="321">
        <v>606452</v>
      </c>
      <c r="B412" s="322" t="s">
        <v>10208</v>
      </c>
      <c r="C412" s="321" t="s">
        <v>33</v>
      </c>
      <c r="D412" s="155" t="e">
        <f t="shared" si="18"/>
        <v>#REF!</v>
      </c>
      <c r="F412" s="38">
        <v>29894.07</v>
      </c>
      <c r="G412" s="38" t="e">
        <f>INDEX('SICRO-SERVIÇOS-DESONERADO'!C:C,MATCH('SICRO-SERVIÇOS'!A412,'SICRO-SERVIÇOS-DESONERADO'!A:A,0))</f>
        <v>#N/A</v>
      </c>
      <c r="K412" s="38" t="str">
        <f t="shared" si="19"/>
        <v>BUEIRO METÁLICO COM CHAPAS MÚLTIPLAS MP 152 GALVANIZADAS - LENTICULAR - VÃO = 5,45 M E ALTURA = 3,35 M - ATERRO RODOVIÁRIO MÍNIMO = 0,90 M E MÁXIMO = 5,10 M - BRITA COMERCIAL</v>
      </c>
      <c r="L412" s="38" t="str">
        <f t="shared" si="20"/>
        <v>M</v>
      </c>
    </row>
    <row r="413" spans="1:12" ht="18">
      <c r="A413" s="321">
        <v>606362</v>
      </c>
      <c r="B413" s="322" t="s">
        <v>10209</v>
      </c>
      <c r="C413" s="321" t="s">
        <v>33</v>
      </c>
      <c r="D413" s="155" t="e">
        <f t="shared" si="18"/>
        <v>#REF!</v>
      </c>
      <c r="F413" s="38">
        <v>29599.27</v>
      </c>
      <c r="G413" s="38" t="e">
        <f>INDEX('SICRO-SERVIÇOS-DESONERADO'!C:C,MATCH('SICRO-SERVIÇOS'!A413,'SICRO-SERVIÇOS-DESONERADO'!A:A,0))</f>
        <v>#N/A</v>
      </c>
      <c r="K413" s="38" t="str">
        <f t="shared" si="19"/>
        <v>BUEIRO METÁLICO COM CHAPAS MÚLTIPLAS MP 152 GALVANIZADAS - LENTICULAR - VÃO = 5,45 M E ALTURA = 3,35 M - ATERRO RODOVIÁRIO MÍNIMO = 0,90 M E MÁXIMO = 5,10 M - BRITA PRODUZIDA</v>
      </c>
      <c r="L413" s="38" t="str">
        <f t="shared" si="20"/>
        <v>M</v>
      </c>
    </row>
    <row r="414" spans="1:12" ht="18">
      <c r="A414" s="321">
        <v>606453</v>
      </c>
      <c r="B414" s="322" t="s">
        <v>10210</v>
      </c>
      <c r="C414" s="321" t="s">
        <v>33</v>
      </c>
      <c r="D414" s="155" t="e">
        <f t="shared" si="18"/>
        <v>#REF!</v>
      </c>
      <c r="F414" s="38">
        <v>30356.97</v>
      </c>
      <c r="G414" s="38" t="e">
        <f>INDEX('SICRO-SERVIÇOS-DESONERADO'!C:C,MATCH('SICRO-SERVIÇOS'!A414,'SICRO-SERVIÇOS-DESONERADO'!A:A,0))</f>
        <v>#N/A</v>
      </c>
      <c r="K414" s="38" t="str">
        <f t="shared" si="19"/>
        <v>BUEIRO METÁLICO COM CHAPAS MÚLTIPLAS MP 152 GALVANIZADAS - LENTICULAR - VÃO = 5,60 M E ALTURA = 3,40 M - ATERRO RODOVIÁRIO MÍNIMO = 0,90 M E MÁXIMO = 4,90 M - BRITA COMERCIAL</v>
      </c>
      <c r="L414" s="38" t="str">
        <f t="shared" si="20"/>
        <v>M</v>
      </c>
    </row>
    <row r="415" spans="1:12" ht="18">
      <c r="A415" s="321">
        <v>606363</v>
      </c>
      <c r="B415" s="322" t="s">
        <v>10211</v>
      </c>
      <c r="C415" s="321" t="s">
        <v>33</v>
      </c>
      <c r="D415" s="155" t="e">
        <f t="shared" si="18"/>
        <v>#REF!</v>
      </c>
      <c r="F415" s="38">
        <v>30056.23</v>
      </c>
      <c r="G415" s="38" t="e">
        <f>INDEX('SICRO-SERVIÇOS-DESONERADO'!C:C,MATCH('SICRO-SERVIÇOS'!A415,'SICRO-SERVIÇOS-DESONERADO'!A:A,0))</f>
        <v>#N/A</v>
      </c>
      <c r="K415" s="38" t="str">
        <f t="shared" si="19"/>
        <v>BUEIRO METÁLICO COM CHAPAS MÚLTIPLAS MP 152 GALVANIZADAS - LENTICULAR - VÃO = 5,60 M E ALTURA = 3,40 M - ATERRO RODOVIÁRIO MÍNIMO = 0,90 M E MÁXIMO = 4,90 M - BRITA PRODUZIDA</v>
      </c>
      <c r="L415" s="38" t="str">
        <f t="shared" si="20"/>
        <v>M</v>
      </c>
    </row>
    <row r="416" spans="1:12" ht="18">
      <c r="A416" s="321">
        <v>606454</v>
      </c>
      <c r="B416" s="322" t="s">
        <v>10212</v>
      </c>
      <c r="C416" s="321" t="s">
        <v>33</v>
      </c>
      <c r="D416" s="155" t="e">
        <f t="shared" si="18"/>
        <v>#REF!</v>
      </c>
      <c r="F416" s="38">
        <v>36235.449999999997</v>
      </c>
      <c r="G416" s="38" t="e">
        <f>INDEX('SICRO-SERVIÇOS-DESONERADO'!C:C,MATCH('SICRO-SERVIÇOS'!A416,'SICRO-SERVIÇOS-DESONERADO'!A:A,0))</f>
        <v>#N/A</v>
      </c>
      <c r="K416" s="38" t="str">
        <f t="shared" si="19"/>
        <v>BUEIRO METÁLICO COM CHAPAS MÚLTIPLAS MP 152 GALVANIZADAS - LENTICULAR - VÃO = 5,80 M E ALTURA = 3,50 M - ATERRO RODOVIÁRIO MÍNIMO = 0,90 M E MÁXIMO = 4,70 M - BRITA COMERCIAL</v>
      </c>
      <c r="L416" s="38" t="str">
        <f t="shared" si="20"/>
        <v>M</v>
      </c>
    </row>
    <row r="417" spans="1:12" ht="18">
      <c r="A417" s="321">
        <v>606364</v>
      </c>
      <c r="B417" s="322" t="s">
        <v>10213</v>
      </c>
      <c r="C417" s="321" t="s">
        <v>33</v>
      </c>
      <c r="D417" s="155" t="e">
        <f t="shared" si="18"/>
        <v>#REF!</v>
      </c>
      <c r="F417" s="38">
        <v>35926.79</v>
      </c>
      <c r="G417" s="38" t="e">
        <f>INDEX('SICRO-SERVIÇOS-DESONERADO'!C:C,MATCH('SICRO-SERVIÇOS'!A417,'SICRO-SERVIÇOS-DESONERADO'!A:A,0))</f>
        <v>#N/A</v>
      </c>
      <c r="K417" s="38" t="str">
        <f t="shared" si="19"/>
        <v>BUEIRO METÁLICO COM CHAPAS MÚLTIPLAS MP 152 GALVANIZADAS - LENTICULAR - VÃO = 5,80 M E ALTURA = 3,50 M - ATERRO RODOVIÁRIO MÍNIMO = 0,90 M E MÁXIMO = 4,70 M - BRITA PRODUZIDA</v>
      </c>
      <c r="L417" s="38" t="str">
        <f t="shared" si="20"/>
        <v>M</v>
      </c>
    </row>
    <row r="418" spans="1:12" ht="18">
      <c r="A418" s="321">
        <v>606455</v>
      </c>
      <c r="B418" s="322" t="s">
        <v>10214</v>
      </c>
      <c r="C418" s="321" t="s">
        <v>33</v>
      </c>
      <c r="D418" s="155" t="e">
        <f t="shared" si="18"/>
        <v>#REF!</v>
      </c>
      <c r="F418" s="38">
        <v>36819.199999999997</v>
      </c>
      <c r="G418" s="38" t="e">
        <f>INDEX('SICRO-SERVIÇOS-DESONERADO'!C:C,MATCH('SICRO-SERVIÇOS'!A418,'SICRO-SERVIÇOS-DESONERADO'!A:A,0))</f>
        <v>#N/A</v>
      </c>
      <c r="K418" s="38" t="str">
        <f t="shared" si="19"/>
        <v>BUEIRO METÁLICO COM CHAPAS MÚLTIPLAS MP 152 GALVANIZADAS - LENTICULAR - VÃO = 5,90 M E ALTURA = 3,55 M - ATERRO RODOVIÁRIO MÍNIMO = 0,90 M E MÁXIMO = 4,70 M - BRITA COMERCIAL</v>
      </c>
      <c r="L418" s="38" t="str">
        <f t="shared" si="20"/>
        <v>M</v>
      </c>
    </row>
    <row r="419" spans="1:12" ht="18">
      <c r="A419" s="321">
        <v>606365</v>
      </c>
      <c r="B419" s="322" t="s">
        <v>10215</v>
      </c>
      <c r="C419" s="321" t="s">
        <v>33</v>
      </c>
      <c r="D419" s="155" t="e">
        <f t="shared" si="18"/>
        <v>#REF!</v>
      </c>
      <c r="F419" s="38">
        <v>36506.589999999997</v>
      </c>
      <c r="G419" s="38" t="e">
        <f>INDEX('SICRO-SERVIÇOS-DESONERADO'!C:C,MATCH('SICRO-SERVIÇOS'!A419,'SICRO-SERVIÇOS-DESONERADO'!A:A,0))</f>
        <v>#N/A</v>
      </c>
      <c r="K419" s="38" t="str">
        <f t="shared" si="19"/>
        <v>BUEIRO METÁLICO COM CHAPAS MÚLTIPLAS MP 152 GALVANIZADAS - LENTICULAR - VÃO = 5,90 M E ALTURA = 3,55 M - ATERRO RODOVIÁRIO MÍNIMO = 0,90 M E MÁXIMO = 4,70 M - BRITA PRODUZIDA</v>
      </c>
      <c r="L419" s="38" t="str">
        <f t="shared" si="20"/>
        <v>M</v>
      </c>
    </row>
    <row r="420" spans="1:12" ht="18">
      <c r="A420" s="321">
        <v>606456</v>
      </c>
      <c r="B420" s="322" t="s">
        <v>10216</v>
      </c>
      <c r="C420" s="321" t="s">
        <v>33</v>
      </c>
      <c r="D420" s="155" t="e">
        <f t="shared" si="18"/>
        <v>#REF!</v>
      </c>
      <c r="F420" s="38">
        <v>38219.9</v>
      </c>
      <c r="G420" s="38" t="e">
        <f>INDEX('SICRO-SERVIÇOS-DESONERADO'!C:C,MATCH('SICRO-SERVIÇOS'!A420,'SICRO-SERVIÇOS-DESONERADO'!A:A,0))</f>
        <v>#N/A</v>
      </c>
      <c r="K420" s="38" t="str">
        <f t="shared" si="19"/>
        <v>BUEIRO METÁLICO COM CHAPAS MÚLTIPLAS MP 152 GALVANIZADAS - LENTICULAR - VÃO = 6,10 M E ALTURA = 3,65 M - ATERRO RODOVIÁRIO MÍNIMO = 0,90 M E MÁXIMO = 4,50 M - BRITA COMERCIAL</v>
      </c>
      <c r="L420" s="38" t="str">
        <f t="shared" si="20"/>
        <v>M</v>
      </c>
    </row>
    <row r="421" spans="1:12" ht="18">
      <c r="A421" s="321">
        <v>606366</v>
      </c>
      <c r="B421" s="322" t="s">
        <v>10217</v>
      </c>
      <c r="C421" s="321" t="s">
        <v>33</v>
      </c>
      <c r="D421" s="155" t="e">
        <f t="shared" si="18"/>
        <v>#REF!</v>
      </c>
      <c r="F421" s="38">
        <v>37899.379999999997</v>
      </c>
      <c r="G421" s="38" t="e">
        <f>INDEX('SICRO-SERVIÇOS-DESONERADO'!C:C,MATCH('SICRO-SERVIÇOS'!A421,'SICRO-SERVIÇOS-DESONERADO'!A:A,0))</f>
        <v>#N/A</v>
      </c>
      <c r="K421" s="38" t="str">
        <f t="shared" si="19"/>
        <v>BUEIRO METÁLICO COM CHAPAS MÚLTIPLAS MP 152 GALVANIZADAS - LENTICULAR - VÃO = 6,10 M E ALTURA = 3,65 M - ATERRO RODOVIÁRIO MÍNIMO = 0,90 M E MÁXIMO = 4,50 M - BRITA PRODUZIDA</v>
      </c>
      <c r="L421" s="38" t="str">
        <f t="shared" si="20"/>
        <v>M</v>
      </c>
    </row>
    <row r="422" spans="1:12" ht="18">
      <c r="A422" s="321">
        <v>606457</v>
      </c>
      <c r="B422" s="322" t="s">
        <v>10218</v>
      </c>
      <c r="C422" s="321" t="s">
        <v>33</v>
      </c>
      <c r="D422" s="155" t="e">
        <f t="shared" si="18"/>
        <v>#REF!</v>
      </c>
      <c r="F422" s="38">
        <v>38837.51</v>
      </c>
      <c r="G422" s="38" t="e">
        <f>INDEX('SICRO-SERVIÇOS-DESONERADO'!C:C,MATCH('SICRO-SERVIÇOS'!A422,'SICRO-SERVIÇOS-DESONERADO'!A:A,0))</f>
        <v>#N/A</v>
      </c>
      <c r="K422" s="38" t="str">
        <f t="shared" si="19"/>
        <v>BUEIRO METÁLICO COM CHAPAS MÚLTIPLAS MP 152 GALVANIZADAS - LENTICULAR - VÃO = 6,25 M E ALTURA = 3,65 M - ATERRO RODOVIÁRIO MÍNIMO = 0,90 M E MÁXIMO = 4,30 M - BRITA COMERCIAL</v>
      </c>
      <c r="L422" s="38" t="str">
        <f t="shared" si="20"/>
        <v>M</v>
      </c>
    </row>
    <row r="423" spans="1:12" ht="18">
      <c r="A423" s="321">
        <v>606367</v>
      </c>
      <c r="B423" s="322" t="s">
        <v>10219</v>
      </c>
      <c r="C423" s="321" t="s">
        <v>33</v>
      </c>
      <c r="D423" s="155" t="e">
        <f t="shared" si="18"/>
        <v>#REF!</v>
      </c>
      <c r="F423" s="38">
        <v>38511.050000000003</v>
      </c>
      <c r="G423" s="38" t="e">
        <f>INDEX('SICRO-SERVIÇOS-DESONERADO'!C:C,MATCH('SICRO-SERVIÇOS'!A423,'SICRO-SERVIÇOS-DESONERADO'!A:A,0))</f>
        <v>#N/A</v>
      </c>
      <c r="K423" s="38" t="str">
        <f t="shared" si="19"/>
        <v>BUEIRO METÁLICO COM CHAPAS MÚLTIPLAS MP 152 GALVANIZADAS - LENTICULAR - VÃO = 6,25 M E ALTURA = 3,65 M - ATERRO RODOVIÁRIO MÍNIMO = 0,90 M E MÁXIMO = 4,30 M - BRITA PRODUZIDA</v>
      </c>
      <c r="L423" s="38" t="str">
        <f t="shared" si="20"/>
        <v>M</v>
      </c>
    </row>
    <row r="424" spans="1:12" ht="18">
      <c r="A424" s="321">
        <v>606458</v>
      </c>
      <c r="B424" s="322" t="s">
        <v>10220</v>
      </c>
      <c r="C424" s="321" t="s">
        <v>33</v>
      </c>
      <c r="D424" s="155" t="e">
        <f t="shared" si="18"/>
        <v>#REF!</v>
      </c>
      <c r="F424" s="38">
        <v>52772.69</v>
      </c>
      <c r="G424" s="38" t="e">
        <f>INDEX('SICRO-SERVIÇOS-DESONERADO'!C:C,MATCH('SICRO-SERVIÇOS'!A424,'SICRO-SERVIÇOS-DESONERADO'!A:A,0))</f>
        <v>#N/A</v>
      </c>
      <c r="K424" s="38" t="str">
        <f t="shared" si="19"/>
        <v>BUEIRO METÁLICO COM CHAPAS MÚLTIPLAS MP 152 GALVANIZADAS - LENTICULAR - VÃO = 6,40 M E ALTURA = 3,75 M - ATERRO RODOVIÁRIO MÍNIMO = 0,90 M E MÁXIMO = 4,30 M - BRITA COMERCIAL</v>
      </c>
      <c r="L424" s="38" t="str">
        <f t="shared" si="20"/>
        <v>M</v>
      </c>
    </row>
    <row r="425" spans="1:12" ht="18">
      <c r="A425" s="321">
        <v>606368</v>
      </c>
      <c r="B425" s="322" t="s">
        <v>10221</v>
      </c>
      <c r="C425" s="321" t="s">
        <v>33</v>
      </c>
      <c r="D425" s="155" t="e">
        <f t="shared" si="18"/>
        <v>#REF!</v>
      </c>
      <c r="F425" s="38">
        <v>52440.29</v>
      </c>
      <c r="G425" s="38" t="e">
        <f>INDEX('SICRO-SERVIÇOS-DESONERADO'!C:C,MATCH('SICRO-SERVIÇOS'!A425,'SICRO-SERVIÇOS-DESONERADO'!A:A,0))</f>
        <v>#N/A</v>
      </c>
      <c r="K425" s="38" t="str">
        <f t="shared" si="19"/>
        <v>BUEIRO METÁLICO COM CHAPAS MÚLTIPLAS MP 152 GALVANIZADAS - LENTICULAR - VÃO = 6,40 M E ALTURA = 3,75 M - ATERRO RODOVIÁRIO MÍNIMO = 0,90 M E MÁXIMO = 4,30 M - BRITA PRODUZIDA</v>
      </c>
      <c r="L425" s="38" t="str">
        <f t="shared" si="20"/>
        <v>M</v>
      </c>
    </row>
    <row r="426" spans="1:12" ht="18">
      <c r="A426" s="321">
        <v>606459</v>
      </c>
      <c r="B426" s="322" t="s">
        <v>10222</v>
      </c>
      <c r="C426" s="321" t="s">
        <v>33</v>
      </c>
      <c r="D426" s="155" t="e">
        <f t="shared" si="18"/>
        <v>#REF!</v>
      </c>
      <c r="F426" s="38">
        <v>54916.03</v>
      </c>
      <c r="G426" s="38" t="e">
        <f>INDEX('SICRO-SERVIÇOS-DESONERADO'!C:C,MATCH('SICRO-SERVIÇOS'!A426,'SICRO-SERVIÇOS-DESONERADO'!A:A,0))</f>
        <v>#N/A</v>
      </c>
      <c r="K426" s="38" t="str">
        <f t="shared" si="19"/>
        <v>BUEIRO METÁLICO COM CHAPAS MÚLTIPLAS MP 152 GALVANIZADAS - LENTICULAR - VÃO = 6,60 M E ALTURA = 3,85 M - ATERRO RODOVIÁRIO MÍNIMO = 0,90 M E MÁXIMO = 4,10 M - BRITA COMERCIAL</v>
      </c>
      <c r="L426" s="38" t="str">
        <f t="shared" si="20"/>
        <v>M</v>
      </c>
    </row>
    <row r="427" spans="1:12" ht="18">
      <c r="A427" s="321">
        <v>606369</v>
      </c>
      <c r="B427" s="322" t="s">
        <v>10223</v>
      </c>
      <c r="C427" s="321" t="s">
        <v>33</v>
      </c>
      <c r="D427" s="155" t="e">
        <f t="shared" si="18"/>
        <v>#REF!</v>
      </c>
      <c r="F427" s="38">
        <v>54575.71</v>
      </c>
      <c r="G427" s="38" t="e">
        <f>INDEX('SICRO-SERVIÇOS-DESONERADO'!C:C,MATCH('SICRO-SERVIÇOS'!A427,'SICRO-SERVIÇOS-DESONERADO'!A:A,0))</f>
        <v>#N/A</v>
      </c>
      <c r="K427" s="38" t="str">
        <f t="shared" si="19"/>
        <v>BUEIRO METÁLICO COM CHAPAS MÚLTIPLAS MP 152 GALVANIZADAS - LENTICULAR - VÃO = 6,60 M E ALTURA = 3,85 M - ATERRO RODOVIÁRIO MÍNIMO = 0,90 M E MÁXIMO = 4,10 M - BRITA PRODUZIDA</v>
      </c>
      <c r="L427" s="38" t="str">
        <f t="shared" si="20"/>
        <v>M</v>
      </c>
    </row>
    <row r="428" spans="1:12" ht="18">
      <c r="A428" s="321">
        <v>606479</v>
      </c>
      <c r="B428" s="322" t="s">
        <v>10224</v>
      </c>
      <c r="C428" s="321" t="s">
        <v>33</v>
      </c>
      <c r="D428" s="155" t="e">
        <f t="shared" si="18"/>
        <v>#REF!</v>
      </c>
      <c r="F428" s="38">
        <v>12428.94</v>
      </c>
      <c r="G428" s="38" t="e">
        <f>INDEX('SICRO-SERVIÇOS-DESONERADO'!C:C,MATCH('SICRO-SERVIÇOS'!A428,'SICRO-SERVIÇOS-DESONERADO'!A:A,0))</f>
        <v>#N/A</v>
      </c>
      <c r="K428" s="38" t="str">
        <f t="shared" si="19"/>
        <v>BUEIRO METÁLICO COM CHAPAS MÚLTIPLAS MP 152 GALVANIZADAS - PASSAGEM DE GADO - VÃO = 2,20 M E ALTURA = 2,25 M -ATERRO RODOVIÁRIO MÍNIMO = 0,30 M E MÁXIMO = 8,90 M - BRITA COMERCIAL</v>
      </c>
      <c r="L428" s="38" t="str">
        <f t="shared" si="20"/>
        <v>M</v>
      </c>
    </row>
    <row r="429" spans="1:12" ht="18">
      <c r="A429" s="321">
        <v>606460</v>
      </c>
      <c r="B429" s="322" t="s">
        <v>10225</v>
      </c>
      <c r="C429" s="321" t="s">
        <v>33</v>
      </c>
      <c r="D429" s="155" t="e">
        <f t="shared" si="18"/>
        <v>#REF!</v>
      </c>
      <c r="F429" s="38">
        <v>12302.31</v>
      </c>
      <c r="G429" s="38" t="e">
        <f>INDEX('SICRO-SERVIÇOS-DESONERADO'!C:C,MATCH('SICRO-SERVIÇOS'!A429,'SICRO-SERVIÇOS-DESONERADO'!A:A,0))</f>
        <v>#N/A</v>
      </c>
      <c r="K429" s="38" t="str">
        <f t="shared" si="19"/>
        <v>BUEIRO METÁLICO COM CHAPAS MÚLTIPLAS MP 152 GALVANIZADAS - PASSAGEM DE GADO - VÃO = 2,20 M E ALTURA = 2,25 M -ATERRO RODOVIÁRIO MÍNIMO = 0,30 M E MÁXIMO = 8,90 M - BRITA PRODUZIDA</v>
      </c>
      <c r="L429" s="38" t="str">
        <f t="shared" si="20"/>
        <v>M</v>
      </c>
    </row>
    <row r="430" spans="1:12" ht="18">
      <c r="A430" s="321">
        <v>606480</v>
      </c>
      <c r="B430" s="322" t="s">
        <v>10226</v>
      </c>
      <c r="C430" s="321" t="s">
        <v>33</v>
      </c>
      <c r="D430" s="155" t="e">
        <f t="shared" si="18"/>
        <v>#REF!</v>
      </c>
      <c r="F430" s="38">
        <v>16185.5</v>
      </c>
      <c r="G430" s="38" t="e">
        <f>INDEX('SICRO-SERVIÇOS-DESONERADO'!C:C,MATCH('SICRO-SERVIÇOS'!A430,'SICRO-SERVIÇOS-DESONERADO'!A:A,0))</f>
        <v>#N/A</v>
      </c>
      <c r="K430" s="38" t="str">
        <f t="shared" si="19"/>
        <v>BUEIRO METÁLICO COM CHAPAS MÚLTIPLAS MP 152 GALVANIZADAS - PASSAGEM DE GADO - VÃO = 2,90 M E ALTURA = 3,10 M - ATERRO RODOVIÁRIO MÍNIMO = 0,60 M E MÁXIMO = 11,40 M - BRITA COMERCIAL</v>
      </c>
      <c r="L430" s="38" t="str">
        <f t="shared" si="20"/>
        <v>M</v>
      </c>
    </row>
    <row r="431" spans="1:12" ht="18">
      <c r="A431" s="321">
        <v>606461</v>
      </c>
      <c r="B431" s="322" t="s">
        <v>10227</v>
      </c>
      <c r="C431" s="321" t="s">
        <v>33</v>
      </c>
      <c r="D431" s="155" t="e">
        <f t="shared" si="18"/>
        <v>#REF!</v>
      </c>
      <c r="F431" s="38">
        <v>16031.17</v>
      </c>
      <c r="G431" s="38" t="e">
        <f>INDEX('SICRO-SERVIÇOS-DESONERADO'!C:C,MATCH('SICRO-SERVIÇOS'!A431,'SICRO-SERVIÇOS-DESONERADO'!A:A,0))</f>
        <v>#N/A</v>
      </c>
      <c r="K431" s="38" t="str">
        <f t="shared" si="19"/>
        <v>BUEIRO METÁLICO COM CHAPAS MÚLTIPLAS MP 152 GALVANIZADAS - PASSAGEM DE GADO - VÃO = 2,90 M E ALTURA = 3,10 M - ATERRO RODOVIÁRIO MÍNIMO = 0,60 M E MÁXIMO = 11,40 M - BRITA PRODUZIDA</v>
      </c>
      <c r="L431" s="38" t="str">
        <f t="shared" si="20"/>
        <v>M</v>
      </c>
    </row>
    <row r="432" spans="1:12" ht="18">
      <c r="A432" s="321">
        <v>606481</v>
      </c>
      <c r="B432" s="322" t="s">
        <v>10228</v>
      </c>
      <c r="C432" s="321" t="s">
        <v>33</v>
      </c>
      <c r="D432" s="155" t="e">
        <f t="shared" si="18"/>
        <v>#REF!</v>
      </c>
      <c r="F432" s="38">
        <v>18850.84</v>
      </c>
      <c r="G432" s="38" t="e">
        <f>INDEX('SICRO-SERVIÇOS-DESONERADO'!C:C,MATCH('SICRO-SERVIÇOS'!A432,'SICRO-SERVIÇOS-DESONERADO'!A:A,0))</f>
        <v>#N/A</v>
      </c>
      <c r="K432" s="38" t="str">
        <f t="shared" si="19"/>
        <v>BUEIRO METÁLICO COM CHAPAS MÚLTIPLAS MP 152 GALVANIZADAS - PASSAGEM INFERIOR - VÃO = 3,70 M E ALTURA = 3,50 M - ATERRO RODOVIÁRIO MÍNIMO = 0,60 M E MÁXIMO = 10,30 M - BRITA COMERCIAL</v>
      </c>
      <c r="L432" s="38" t="str">
        <f t="shared" si="20"/>
        <v>M</v>
      </c>
    </row>
    <row r="433" spans="1:12" ht="18">
      <c r="A433" s="321">
        <v>606462</v>
      </c>
      <c r="B433" s="322" t="s">
        <v>10229</v>
      </c>
      <c r="C433" s="321" t="s">
        <v>33</v>
      </c>
      <c r="D433" s="155" t="e">
        <f t="shared" si="18"/>
        <v>#REF!</v>
      </c>
      <c r="F433" s="38">
        <v>18625.29</v>
      </c>
      <c r="G433" s="38" t="e">
        <f>INDEX('SICRO-SERVIÇOS-DESONERADO'!C:C,MATCH('SICRO-SERVIÇOS'!A433,'SICRO-SERVIÇOS-DESONERADO'!A:A,0))</f>
        <v>#N/A</v>
      </c>
      <c r="K433" s="38" t="str">
        <f t="shared" si="19"/>
        <v>BUEIRO METÁLICO COM CHAPAS MÚLTIPLAS MP 152 GALVANIZADAS - PASSAGEM INFERIOR - VÃO = 3,70 M E ALTURA = 3,50 M - ATERRO RODOVIÁRIO MÍNIMO = 0,60 M E MÁXIMO = 10,30 M - BRITA PRODUZIDA</v>
      </c>
      <c r="L433" s="38" t="str">
        <f t="shared" si="20"/>
        <v>M</v>
      </c>
    </row>
    <row r="434" spans="1:12" ht="18">
      <c r="A434" s="321">
        <v>606482</v>
      </c>
      <c r="B434" s="322" t="s">
        <v>10230</v>
      </c>
      <c r="C434" s="321" t="s">
        <v>33</v>
      </c>
      <c r="D434" s="155" t="e">
        <f t="shared" si="18"/>
        <v>#REF!</v>
      </c>
      <c r="F434" s="38">
        <v>19831.349999999999</v>
      </c>
      <c r="G434" s="38" t="e">
        <f>INDEX('SICRO-SERVIÇOS-DESONERADO'!C:C,MATCH('SICRO-SERVIÇOS'!A434,'SICRO-SERVIÇOS-DESONERADO'!A:A,0))</f>
        <v>#N/A</v>
      </c>
      <c r="K434" s="38" t="str">
        <f t="shared" si="19"/>
        <v>BUEIRO METÁLICO COM CHAPAS MÚLTIPLAS MP 152 GALVANIZADAS - PASSAGEM INFERIOR - VÃO = 3,90 M E ALTURA = 3,60 M - ATERRO RODOVIÁRIO MÍNIMO = 0,60 M E MÁXIMO = 9,80 M - BRITA COMERCIAL</v>
      </c>
      <c r="L434" s="38" t="str">
        <f t="shared" si="20"/>
        <v>M</v>
      </c>
    </row>
    <row r="435" spans="1:12" ht="18">
      <c r="A435" s="321">
        <v>606463</v>
      </c>
      <c r="B435" s="322" t="s">
        <v>10231</v>
      </c>
      <c r="C435" s="321" t="s">
        <v>33</v>
      </c>
      <c r="D435" s="155" t="e">
        <f t="shared" si="18"/>
        <v>#REF!</v>
      </c>
      <c r="F435" s="38">
        <v>19597.88</v>
      </c>
      <c r="G435" s="38" t="e">
        <f>INDEX('SICRO-SERVIÇOS-DESONERADO'!C:C,MATCH('SICRO-SERVIÇOS'!A435,'SICRO-SERVIÇOS-DESONERADO'!A:A,0))</f>
        <v>#N/A</v>
      </c>
      <c r="K435" s="38" t="str">
        <f t="shared" si="19"/>
        <v>BUEIRO METÁLICO COM CHAPAS MÚLTIPLAS MP 152 GALVANIZADAS - PASSAGEM INFERIOR - VÃO = 3,90 M E ALTURA = 3,60 M - ATERRO RODOVIÁRIO MÍNIMO = 0,60 M E MÁXIMO = 9,80 M - BRITA PRODUZIDA</v>
      </c>
      <c r="L435" s="38" t="str">
        <f t="shared" si="20"/>
        <v>M</v>
      </c>
    </row>
    <row r="436" spans="1:12" ht="18">
      <c r="A436" s="321">
        <v>606483</v>
      </c>
      <c r="B436" s="322" t="s">
        <v>10232</v>
      </c>
      <c r="C436" s="321" t="s">
        <v>33</v>
      </c>
      <c r="D436" s="155" t="e">
        <f t="shared" si="18"/>
        <v>#REF!</v>
      </c>
      <c r="F436" s="38">
        <v>20327.64</v>
      </c>
      <c r="G436" s="38" t="e">
        <f>INDEX('SICRO-SERVIÇOS-DESONERADO'!C:C,MATCH('SICRO-SERVIÇOS'!A436,'SICRO-SERVIÇOS-DESONERADO'!A:A,0))</f>
        <v>#N/A</v>
      </c>
      <c r="K436" s="38" t="str">
        <f t="shared" si="19"/>
        <v>BUEIRO METÁLICO COM CHAPAS MÚLTIPLAS MP 152 GALVANIZADAS - PASSAGEM INFERIOR - VÃO = 4,00 M E ALTURA = 3,75 M - ATERRO RODOVIÁRIO MÍNIMO = 0,60 M E MÁXIMO = 9,50 M - BRITA COMERCIAL</v>
      </c>
      <c r="L436" s="38" t="str">
        <f t="shared" si="20"/>
        <v>M</v>
      </c>
    </row>
    <row r="437" spans="1:12" ht="18">
      <c r="A437" s="321">
        <v>606464</v>
      </c>
      <c r="B437" s="322" t="s">
        <v>10233</v>
      </c>
      <c r="C437" s="321" t="s">
        <v>33</v>
      </c>
      <c r="D437" s="155" t="e">
        <f t="shared" si="18"/>
        <v>#REF!</v>
      </c>
      <c r="F437" s="38">
        <v>20090.21</v>
      </c>
      <c r="G437" s="38" t="e">
        <f>INDEX('SICRO-SERVIÇOS-DESONERADO'!C:C,MATCH('SICRO-SERVIÇOS'!A437,'SICRO-SERVIÇOS-DESONERADO'!A:A,0))</f>
        <v>#N/A</v>
      </c>
      <c r="K437" s="38" t="str">
        <f t="shared" si="19"/>
        <v>BUEIRO METÁLICO COM CHAPAS MÚLTIPLAS MP 152 GALVANIZADAS - PASSAGEM INFERIOR - VÃO = 4,00 M E ALTURA = 3,75 M - ATERRO RODOVIÁRIO MÍNIMO = 0,60 M E MÁXIMO = 9,50 M - BRITA PRODUZIDA</v>
      </c>
      <c r="L437" s="38" t="str">
        <f t="shared" si="20"/>
        <v>M</v>
      </c>
    </row>
    <row r="438" spans="1:12" ht="18">
      <c r="A438" s="321">
        <v>606484</v>
      </c>
      <c r="B438" s="322" t="s">
        <v>10234</v>
      </c>
      <c r="C438" s="321" t="s">
        <v>33</v>
      </c>
      <c r="D438" s="155" t="e">
        <f t="shared" si="18"/>
        <v>#REF!</v>
      </c>
      <c r="F438" s="38">
        <v>21027.94</v>
      </c>
      <c r="G438" s="38" t="e">
        <f>INDEX('SICRO-SERVIÇOS-DESONERADO'!C:C,MATCH('SICRO-SERVIÇOS'!A438,'SICRO-SERVIÇOS-DESONERADO'!A:A,0))</f>
        <v>#N/A</v>
      </c>
      <c r="K438" s="38" t="str">
        <f t="shared" si="19"/>
        <v>BUEIRO METÁLICO COM CHAPAS MÚLTIPLAS MP 152 GALVANIZADAS - PASSAGEM INFERIOR - VÃO = 4,20 M E ALTURA = 3,90 M - ATERRO RODOVIÁRIO MÍNIMO = 0,60 M E MÁXIMO = 9,10 M - BRITA COMERCIAL</v>
      </c>
      <c r="L438" s="38" t="str">
        <f t="shared" si="20"/>
        <v>M</v>
      </c>
    </row>
    <row r="439" spans="1:12" ht="18">
      <c r="A439" s="321">
        <v>606465</v>
      </c>
      <c r="B439" s="322" t="s">
        <v>10235</v>
      </c>
      <c r="C439" s="321" t="s">
        <v>33</v>
      </c>
      <c r="D439" s="155" t="e">
        <f t="shared" si="18"/>
        <v>#REF!</v>
      </c>
      <c r="F439" s="38">
        <v>20782.599999999999</v>
      </c>
      <c r="G439" s="38" t="e">
        <f>INDEX('SICRO-SERVIÇOS-DESONERADO'!C:C,MATCH('SICRO-SERVIÇOS'!A439,'SICRO-SERVIÇOS-DESONERADO'!A:A,0))</f>
        <v>#N/A</v>
      </c>
      <c r="K439" s="38" t="str">
        <f t="shared" si="19"/>
        <v>BUEIRO METÁLICO COM CHAPAS MÚLTIPLAS MP 152 GALVANIZADAS - PASSAGEM INFERIOR - VÃO = 4,20 M E ALTURA = 3,90 M - ATERRO RODOVIÁRIO MÍNIMO = 0,60 M E MÁXIMO = 9,10 M - BRITA PRODUZIDA</v>
      </c>
      <c r="L439" s="38" t="str">
        <f t="shared" si="20"/>
        <v>M</v>
      </c>
    </row>
    <row r="440" spans="1:12" ht="18">
      <c r="A440" s="321">
        <v>606485</v>
      </c>
      <c r="B440" s="322" t="s">
        <v>10236</v>
      </c>
      <c r="C440" s="321" t="s">
        <v>33</v>
      </c>
      <c r="D440" s="155" t="e">
        <f t="shared" si="18"/>
        <v>#REF!</v>
      </c>
      <c r="F440" s="38">
        <v>21698.36</v>
      </c>
      <c r="G440" s="38" t="e">
        <f>INDEX('SICRO-SERVIÇOS-DESONERADO'!C:C,MATCH('SICRO-SERVIÇOS'!A440,'SICRO-SERVIÇOS-DESONERADO'!A:A,0))</f>
        <v>#N/A</v>
      </c>
      <c r="K440" s="38" t="str">
        <f t="shared" si="19"/>
        <v>BUEIRO METÁLICO COM CHAPAS MÚLTIPLAS MP 152 GALVANIZADAS - PASSAGEM INFERIOR - VÃO = 4,25 M E ALTURA = 4,10 M - ATERRO RODOVIÁRIO MÍNIMO = 0,60 M E MÁXIMO = 8,90 M - BRITA COMERCIAL</v>
      </c>
      <c r="L440" s="38" t="str">
        <f t="shared" si="20"/>
        <v>M</v>
      </c>
    </row>
    <row r="441" spans="1:12" ht="18">
      <c r="A441" s="321">
        <v>606466</v>
      </c>
      <c r="B441" s="322" t="s">
        <v>10237</v>
      </c>
      <c r="C441" s="321" t="s">
        <v>33</v>
      </c>
      <c r="D441" s="155" t="e">
        <f t="shared" si="18"/>
        <v>#REF!</v>
      </c>
      <c r="F441" s="38">
        <v>21451.040000000001</v>
      </c>
      <c r="G441" s="38" t="e">
        <f>INDEX('SICRO-SERVIÇOS-DESONERADO'!C:C,MATCH('SICRO-SERVIÇOS'!A441,'SICRO-SERVIÇOS-DESONERADO'!A:A,0))</f>
        <v>#N/A</v>
      </c>
      <c r="K441" s="38" t="str">
        <f t="shared" si="19"/>
        <v>BUEIRO METÁLICO COM CHAPAS MÚLTIPLAS MP 152 GALVANIZADAS - PASSAGEM INFERIOR - VÃO = 4,25 M E ALTURA = 4,10 M - ATERRO RODOVIÁRIO MÍNIMO = 0,60 M E MÁXIMO = 8,90 M - BRITA PRODUZIDA</v>
      </c>
      <c r="L441" s="38" t="str">
        <f t="shared" si="20"/>
        <v>M</v>
      </c>
    </row>
    <row r="442" spans="1:12" ht="18">
      <c r="A442" s="321">
        <v>606486</v>
      </c>
      <c r="B442" s="322" t="s">
        <v>10238</v>
      </c>
      <c r="C442" s="321" t="s">
        <v>33</v>
      </c>
      <c r="D442" s="155" t="e">
        <f t="shared" si="18"/>
        <v>#REF!</v>
      </c>
      <c r="F442" s="38">
        <v>22647.21</v>
      </c>
      <c r="G442" s="38" t="e">
        <f>INDEX('SICRO-SERVIÇOS-DESONERADO'!C:C,MATCH('SICRO-SERVIÇOS'!A442,'SICRO-SERVIÇOS-DESONERADO'!A:A,0))</f>
        <v>#N/A</v>
      </c>
      <c r="K442" s="38" t="str">
        <f t="shared" si="19"/>
        <v>BUEIRO METÁLICO COM CHAPAS MÚLTIPLAS MP 152 GALVANIZADAS - PASSAGEM INFERIOR - VÃO = 4,40 M E ALTURA = 4,25 M - ATERRO RODOVIÁRIO MÍNIMO = 0,60 M E MÁXIMO = 8,60 M - BRITA COMERCIAL</v>
      </c>
      <c r="L442" s="38" t="str">
        <f t="shared" si="20"/>
        <v>M</v>
      </c>
    </row>
    <row r="443" spans="1:12" ht="18">
      <c r="A443" s="321">
        <v>606467</v>
      </c>
      <c r="B443" s="322" t="s">
        <v>10239</v>
      </c>
      <c r="C443" s="321" t="s">
        <v>33</v>
      </c>
      <c r="D443" s="155" t="e">
        <f t="shared" si="18"/>
        <v>#REF!</v>
      </c>
      <c r="F443" s="38">
        <v>22393.95</v>
      </c>
      <c r="G443" s="38" t="e">
        <f>INDEX('SICRO-SERVIÇOS-DESONERADO'!C:C,MATCH('SICRO-SERVIÇOS'!A443,'SICRO-SERVIÇOS-DESONERADO'!A:A,0))</f>
        <v>#N/A</v>
      </c>
      <c r="K443" s="38" t="str">
        <f t="shared" si="19"/>
        <v>BUEIRO METÁLICO COM CHAPAS MÚLTIPLAS MP 152 GALVANIZADAS - PASSAGEM INFERIOR - VÃO = 4,40 M E ALTURA = 4,25 M - ATERRO RODOVIÁRIO MÍNIMO = 0,60 M E MÁXIMO = 8,60 M - BRITA PRODUZIDA</v>
      </c>
      <c r="L443" s="38" t="str">
        <f t="shared" si="20"/>
        <v>M</v>
      </c>
    </row>
    <row r="444" spans="1:12" ht="18">
      <c r="A444" s="321">
        <v>606487</v>
      </c>
      <c r="B444" s="322" t="s">
        <v>10240</v>
      </c>
      <c r="C444" s="321" t="s">
        <v>33</v>
      </c>
      <c r="D444" s="155" t="e">
        <f t="shared" si="18"/>
        <v>#REF!</v>
      </c>
      <c r="F444" s="38">
        <v>23304.28</v>
      </c>
      <c r="G444" s="38" t="e">
        <f>INDEX('SICRO-SERVIÇOS-DESONERADO'!C:C,MATCH('SICRO-SERVIÇOS'!A444,'SICRO-SERVIÇOS-DESONERADO'!A:A,0))</f>
        <v>#N/A</v>
      </c>
      <c r="K444" s="38" t="str">
        <f t="shared" si="19"/>
        <v>BUEIRO METÁLICO COM CHAPAS MÚLTIPLAS MP 152 GALVANIZADAS - PASSAGEM INFERIOR - VÃO = 4,50 M E ALTURA = 4,40 M - ATERRO RODOVIÁRIO MÍNIMO = 0,60 M E MÁXIMO = 8,40 M - BRITA COMERCIAL</v>
      </c>
      <c r="L444" s="38" t="str">
        <f t="shared" si="20"/>
        <v>M</v>
      </c>
    </row>
    <row r="445" spans="1:12" ht="18">
      <c r="A445" s="321">
        <v>606468</v>
      </c>
      <c r="B445" s="322" t="s">
        <v>10241</v>
      </c>
      <c r="C445" s="321" t="s">
        <v>33</v>
      </c>
      <c r="D445" s="155" t="e">
        <f t="shared" si="18"/>
        <v>#REF!</v>
      </c>
      <c r="F445" s="38">
        <v>23047.07</v>
      </c>
      <c r="G445" s="38" t="e">
        <f>INDEX('SICRO-SERVIÇOS-DESONERADO'!C:C,MATCH('SICRO-SERVIÇOS'!A445,'SICRO-SERVIÇOS-DESONERADO'!A:A,0))</f>
        <v>#N/A</v>
      </c>
      <c r="K445" s="38" t="str">
        <f t="shared" si="19"/>
        <v>BUEIRO METÁLICO COM CHAPAS MÚLTIPLAS MP 152 GALVANIZADAS - PASSAGEM INFERIOR - VÃO = 4,50 M E ALTURA = 4,40 M - ATERRO RODOVIÁRIO MÍNIMO = 0,60 M E MÁXIMO = 8,40 M - BRITA PRODUZIDA</v>
      </c>
      <c r="L445" s="38" t="str">
        <f t="shared" si="20"/>
        <v>M</v>
      </c>
    </row>
    <row r="446" spans="1:12" ht="18">
      <c r="A446" s="321">
        <v>606488</v>
      </c>
      <c r="B446" s="322" t="s">
        <v>10242</v>
      </c>
      <c r="C446" s="321" t="s">
        <v>33</v>
      </c>
      <c r="D446" s="155" t="e">
        <f t="shared" si="18"/>
        <v>#REF!</v>
      </c>
      <c r="F446" s="38">
        <v>28775.96</v>
      </c>
      <c r="G446" s="38" t="e">
        <f>INDEX('SICRO-SERVIÇOS-DESONERADO'!C:C,MATCH('SICRO-SERVIÇOS'!A446,'SICRO-SERVIÇOS-DESONERADO'!A:A,0))</f>
        <v>#N/A</v>
      </c>
      <c r="K446" s="38" t="str">
        <f t="shared" si="19"/>
        <v>BUEIRO METÁLICO COM CHAPAS MÚLTIPLAS MP 152 GALVANIZADAS - PASSAGEM INFERIOR - VÃO = 4,70 M E ALTURA = 4,50 M - ATERRO RODOVIÁRIO MÍNIMO = 0,60 M E MÁXIMO = 8,90 M - BRITA COMERCIAL</v>
      </c>
      <c r="L446" s="38" t="str">
        <f t="shared" si="20"/>
        <v>M</v>
      </c>
    </row>
    <row r="447" spans="1:12" ht="18">
      <c r="A447" s="321">
        <v>606469</v>
      </c>
      <c r="B447" s="322" t="s">
        <v>10243</v>
      </c>
      <c r="C447" s="321" t="s">
        <v>33</v>
      </c>
      <c r="D447" s="155" t="e">
        <f t="shared" si="18"/>
        <v>#REF!</v>
      </c>
      <c r="F447" s="38">
        <v>28510.83</v>
      </c>
      <c r="G447" s="38" t="e">
        <f>INDEX('SICRO-SERVIÇOS-DESONERADO'!C:C,MATCH('SICRO-SERVIÇOS'!A447,'SICRO-SERVIÇOS-DESONERADO'!A:A,0))</f>
        <v>#N/A</v>
      </c>
      <c r="K447" s="38" t="str">
        <f t="shared" si="19"/>
        <v>BUEIRO METÁLICO COM CHAPAS MÚLTIPLAS MP 152 GALVANIZADAS - PASSAGEM INFERIOR - VÃO = 4,70 M E ALTURA = 4,50 M - ATERRO RODOVIÁRIO MÍNIMO = 0,60 M E MÁXIMO = 8,90 M - BRITA PRODUZIDA</v>
      </c>
      <c r="L447" s="38" t="str">
        <f t="shared" si="20"/>
        <v>M</v>
      </c>
    </row>
    <row r="448" spans="1:12" ht="18">
      <c r="A448" s="321">
        <v>606489</v>
      </c>
      <c r="B448" s="322" t="s">
        <v>10244</v>
      </c>
      <c r="C448" s="321" t="s">
        <v>33</v>
      </c>
      <c r="D448" s="155" t="e">
        <f t="shared" si="18"/>
        <v>#REF!</v>
      </c>
      <c r="F448" s="38">
        <v>30320.51</v>
      </c>
      <c r="G448" s="38" t="e">
        <f>INDEX('SICRO-SERVIÇOS-DESONERADO'!C:C,MATCH('SICRO-SERVIÇOS'!A448,'SICRO-SERVIÇOS-DESONERADO'!A:A,0))</f>
        <v>#N/A</v>
      </c>
      <c r="K448" s="38" t="str">
        <f t="shared" si="19"/>
        <v>BUEIRO METÁLICO COM CHAPAS MÚLTIPLAS MP 152 GALVANIZADAS - PASSAGEM INFERIOR - VÃO = 4,80 M E ALTURA = 4,75 M - ATERRO RODOVIÁRIO MÍNIMO = 0,90 M E MÁXIMO = 9,00 M - BRITA COMERCIAL</v>
      </c>
      <c r="L448" s="38" t="str">
        <f t="shared" si="20"/>
        <v>M</v>
      </c>
    </row>
    <row r="449" spans="1:12" ht="18">
      <c r="A449" s="321">
        <v>606470</v>
      </c>
      <c r="B449" s="322" t="s">
        <v>10245</v>
      </c>
      <c r="C449" s="321" t="s">
        <v>33</v>
      </c>
      <c r="D449" s="155" t="e">
        <f t="shared" si="18"/>
        <v>#REF!</v>
      </c>
      <c r="F449" s="38">
        <v>30051.43</v>
      </c>
      <c r="G449" s="38" t="e">
        <f>INDEX('SICRO-SERVIÇOS-DESONERADO'!C:C,MATCH('SICRO-SERVIÇOS'!A449,'SICRO-SERVIÇOS-DESONERADO'!A:A,0))</f>
        <v>#N/A</v>
      </c>
      <c r="K449" s="38" t="str">
        <f t="shared" si="19"/>
        <v>BUEIRO METÁLICO COM CHAPAS MÚLTIPLAS MP 152 GALVANIZADAS - PASSAGEM INFERIOR - VÃO = 4,80 M E ALTURA = 4,75 M - ATERRO RODOVIÁRIO MÍNIMO = 0,90 M E MÁXIMO = 9,00 M - BRITA PRODUZIDA</v>
      </c>
      <c r="L449" s="38" t="str">
        <f t="shared" si="20"/>
        <v>M</v>
      </c>
    </row>
    <row r="450" spans="1:12" ht="18">
      <c r="A450" s="321">
        <v>606490</v>
      </c>
      <c r="B450" s="322" t="s">
        <v>10246</v>
      </c>
      <c r="C450" s="321" t="s">
        <v>33</v>
      </c>
      <c r="D450" s="155" t="e">
        <f t="shared" si="18"/>
        <v>#REF!</v>
      </c>
      <c r="F450" s="38">
        <v>31205.49</v>
      </c>
      <c r="G450" s="38" t="e">
        <f>INDEX('SICRO-SERVIÇOS-DESONERADO'!C:C,MATCH('SICRO-SERVIÇOS'!A450,'SICRO-SERVIÇOS-DESONERADO'!A:A,0))</f>
        <v>#N/A</v>
      </c>
      <c r="K450" s="38" t="str">
        <f t="shared" si="19"/>
        <v>BUEIRO METÁLICO COM CHAPAS MÚLTIPLAS MP 152 GALVANIZADAS - PASSAGEM INFERIOR - VÃO = 5,00 M E ALTURA = 4,85 M - ATERRO RODOVIÁRIO MÍNIMO = 0,90 M E MÁXIMO = 8,60 M - BRITA COMERCIAL</v>
      </c>
      <c r="L450" s="38" t="str">
        <f t="shared" si="20"/>
        <v>M</v>
      </c>
    </row>
    <row r="451" spans="1:12" ht="18">
      <c r="A451" s="321">
        <v>606471</v>
      </c>
      <c r="B451" s="322" t="s">
        <v>10247</v>
      </c>
      <c r="C451" s="321" t="s">
        <v>33</v>
      </c>
      <c r="D451" s="155" t="e">
        <f t="shared" ref="D451:D514" si="21">IF($I$1="NÃO DESONERADO",F451,G451)</f>
        <v>#REF!</v>
      </c>
      <c r="F451" s="38">
        <v>30928.49</v>
      </c>
      <c r="G451" s="38" t="e">
        <f>INDEX('SICRO-SERVIÇOS-DESONERADO'!C:C,MATCH('SICRO-SERVIÇOS'!A451,'SICRO-SERVIÇOS-DESONERADO'!A:A,0))</f>
        <v>#N/A</v>
      </c>
      <c r="K451" s="38" t="str">
        <f t="shared" ref="K451:K514" si="22">UPPER(B451)</f>
        <v>BUEIRO METÁLICO COM CHAPAS MÚLTIPLAS MP 152 GALVANIZADAS - PASSAGEM INFERIOR - VÃO = 5,00 M E ALTURA = 4,85 M - ATERRO RODOVIÁRIO MÍNIMO = 0,90 M E MÁXIMO = 8,60 M - BRITA PRODUZIDA</v>
      </c>
      <c r="L451" s="38" t="str">
        <f t="shared" ref="L451:L514" si="23">UPPER(C451)</f>
        <v>M</v>
      </c>
    </row>
    <row r="452" spans="1:12" ht="18">
      <c r="A452" s="321">
        <v>606491</v>
      </c>
      <c r="B452" s="322" t="s">
        <v>10248</v>
      </c>
      <c r="C452" s="321" t="s">
        <v>33</v>
      </c>
      <c r="D452" s="155" t="e">
        <f t="shared" si="21"/>
        <v>#REF!</v>
      </c>
      <c r="F452" s="38">
        <v>32074.16</v>
      </c>
      <c r="G452" s="38" t="e">
        <f>INDEX('SICRO-SERVIÇOS-DESONERADO'!C:C,MATCH('SICRO-SERVIÇOS'!A452,'SICRO-SERVIÇOS-DESONERADO'!A:A,0))</f>
        <v>#N/A</v>
      </c>
      <c r="K452" s="38" t="str">
        <f t="shared" si="22"/>
        <v>BUEIRO METÁLICO COM CHAPAS MÚLTIPLAS MP 152 GALVANIZADAS - PASSAGEM INFERIOR - VÃO = 5,15 M E ALTURA = 4,90 M - ATERRO RODOVIÁRIO MÍNIMO = 0,90 M E MÁXIMO = 8,50 M - BRITA COMERCIAL</v>
      </c>
      <c r="L452" s="38" t="str">
        <f t="shared" si="23"/>
        <v>M</v>
      </c>
    </row>
    <row r="453" spans="1:12" ht="18">
      <c r="A453" s="321">
        <v>606472</v>
      </c>
      <c r="B453" s="322" t="s">
        <v>10249</v>
      </c>
      <c r="C453" s="321" t="s">
        <v>33</v>
      </c>
      <c r="D453" s="155" t="e">
        <f t="shared" si="21"/>
        <v>#REF!</v>
      </c>
      <c r="F453" s="38">
        <v>31791.22</v>
      </c>
      <c r="G453" s="38" t="e">
        <f>INDEX('SICRO-SERVIÇOS-DESONERADO'!C:C,MATCH('SICRO-SERVIÇOS'!A453,'SICRO-SERVIÇOS-DESONERADO'!A:A,0))</f>
        <v>#N/A</v>
      </c>
      <c r="K453" s="38" t="str">
        <f t="shared" si="22"/>
        <v>BUEIRO METÁLICO COM CHAPAS MÚLTIPLAS MP 152 GALVANIZADAS - PASSAGEM INFERIOR - VÃO = 5,15 M E ALTURA = 4,90 M - ATERRO RODOVIÁRIO MÍNIMO = 0,90 M E MÁXIMO = 8,50 M - BRITA PRODUZIDA</v>
      </c>
      <c r="L453" s="38" t="str">
        <f t="shared" si="23"/>
        <v>M</v>
      </c>
    </row>
    <row r="454" spans="1:12" ht="18">
      <c r="A454" s="321">
        <v>606492</v>
      </c>
      <c r="B454" s="322" t="s">
        <v>10250</v>
      </c>
      <c r="C454" s="321" t="s">
        <v>33</v>
      </c>
      <c r="D454" s="155" t="e">
        <f t="shared" si="21"/>
        <v>#REF!</v>
      </c>
      <c r="F454" s="38">
        <v>32732.49</v>
      </c>
      <c r="G454" s="38" t="e">
        <f>INDEX('SICRO-SERVIÇOS-DESONERADO'!C:C,MATCH('SICRO-SERVIÇOS'!A454,'SICRO-SERVIÇOS-DESONERADO'!A:A,0))</f>
        <v>#N/A</v>
      </c>
      <c r="K454" s="38" t="str">
        <f t="shared" si="22"/>
        <v>BUEIRO METÁLICO COM CHAPAS MÚLTIPLAS MP 152 GALVANIZADAS - PASSAGEM INFERIOR - VÃO = 5,25 M E ALTURA = 5,00 M - ATERRO RODOVIÁRIO MÍNIMO = 0,90 M E MÁXIMO = 8,40 M - BRITA COMERCIAL</v>
      </c>
      <c r="L454" s="38" t="str">
        <f t="shared" si="23"/>
        <v>M</v>
      </c>
    </row>
    <row r="455" spans="1:12" ht="18">
      <c r="A455" s="321">
        <v>606473</v>
      </c>
      <c r="B455" s="322" t="s">
        <v>10251</v>
      </c>
      <c r="C455" s="321" t="s">
        <v>33</v>
      </c>
      <c r="D455" s="155" t="e">
        <f t="shared" si="21"/>
        <v>#REF!</v>
      </c>
      <c r="F455" s="38">
        <v>32445.599999999999</v>
      </c>
      <c r="G455" s="38" t="e">
        <f>INDEX('SICRO-SERVIÇOS-DESONERADO'!C:C,MATCH('SICRO-SERVIÇOS'!A455,'SICRO-SERVIÇOS-DESONERADO'!A:A,0))</f>
        <v>#N/A</v>
      </c>
      <c r="K455" s="38" t="str">
        <f t="shared" si="22"/>
        <v>BUEIRO METÁLICO COM CHAPAS MÚLTIPLAS MP 152 GALVANIZADAS - PASSAGEM INFERIOR - VÃO = 5,25 M E ALTURA = 5,00 M - ATERRO RODOVIÁRIO MÍNIMO = 0,90 M E MÁXIMO = 8,40 M - BRITA PRODUZIDA</v>
      </c>
      <c r="L455" s="38" t="str">
        <f t="shared" si="23"/>
        <v>M</v>
      </c>
    </row>
    <row r="456" spans="1:12" ht="18">
      <c r="A456" s="321">
        <v>606493</v>
      </c>
      <c r="B456" s="322" t="s">
        <v>10252</v>
      </c>
      <c r="C456" s="321" t="s">
        <v>33</v>
      </c>
      <c r="D456" s="155" t="e">
        <f t="shared" si="21"/>
        <v>#REF!</v>
      </c>
      <c r="F456" s="38">
        <v>34493.040000000001</v>
      </c>
      <c r="G456" s="38" t="e">
        <f>INDEX('SICRO-SERVIÇOS-DESONERADO'!C:C,MATCH('SICRO-SERVIÇOS'!A456,'SICRO-SERVIÇOS-DESONERADO'!A:A,0))</f>
        <v>#N/A</v>
      </c>
      <c r="K456" s="38" t="str">
        <f t="shared" si="22"/>
        <v>BUEIRO METÁLICO COM CHAPAS MÚLTIPLAS MP 152 GALVANIZADAS - PASSAGEM INFERIOR - VÃO = 5,30 M E ALTURA = 5,30 M - ATERRO RODOVIÁRIO MÍNIMO = 0,90 M E MÁXIMO = 9,60 M - BRITA COMERCIAL</v>
      </c>
      <c r="L456" s="38" t="str">
        <f t="shared" si="23"/>
        <v>M</v>
      </c>
    </row>
    <row r="457" spans="1:12" ht="18">
      <c r="A457" s="321">
        <v>606474</v>
      </c>
      <c r="B457" s="322" t="s">
        <v>10253</v>
      </c>
      <c r="C457" s="321" t="s">
        <v>33</v>
      </c>
      <c r="D457" s="155" t="e">
        <f t="shared" si="21"/>
        <v>#REF!</v>
      </c>
      <c r="F457" s="38">
        <v>34204.17</v>
      </c>
      <c r="G457" s="38" t="e">
        <f>INDEX('SICRO-SERVIÇOS-DESONERADO'!C:C,MATCH('SICRO-SERVIÇOS'!A457,'SICRO-SERVIÇOS-DESONERADO'!A:A,0))</f>
        <v>#N/A</v>
      </c>
      <c r="K457" s="38" t="str">
        <f t="shared" si="22"/>
        <v>BUEIRO METÁLICO COM CHAPAS MÚLTIPLAS MP 152 GALVANIZADAS - PASSAGEM INFERIOR - VÃO = 5,30 M E ALTURA = 5,30 M - ATERRO RODOVIÁRIO MÍNIMO = 0,90 M E MÁXIMO = 9,60 M - BRITA PRODUZIDA</v>
      </c>
      <c r="L457" s="38" t="str">
        <f t="shared" si="23"/>
        <v>M</v>
      </c>
    </row>
    <row r="458" spans="1:12" ht="18">
      <c r="A458" s="321">
        <v>606494</v>
      </c>
      <c r="B458" s="322" t="s">
        <v>10254</v>
      </c>
      <c r="C458" s="321" t="s">
        <v>33</v>
      </c>
      <c r="D458" s="155" t="e">
        <f t="shared" si="21"/>
        <v>#REF!</v>
      </c>
      <c r="F458" s="38">
        <v>39845.83</v>
      </c>
      <c r="G458" s="38" t="e">
        <f>INDEX('SICRO-SERVIÇOS-DESONERADO'!C:C,MATCH('SICRO-SERVIÇOS'!A458,'SICRO-SERVIÇOS-DESONERADO'!A:A,0))</f>
        <v>#N/A</v>
      </c>
      <c r="K458" s="38" t="str">
        <f t="shared" si="22"/>
        <v>BUEIRO METÁLICO COM CHAPAS MÚLTIPLAS MP 152 GALVANIZADAS - PASSAGEM INFERIOR - VÃO = 5,65 M E ALTURA = 5,25 M - ATERRO RODOVIÁRIO MÍNIMO = 0,90 M E MÁXIMO = 9,00 M - BRITA COMERCIAL</v>
      </c>
      <c r="L458" s="38" t="str">
        <f t="shared" si="23"/>
        <v>M</v>
      </c>
    </row>
    <row r="459" spans="1:12" ht="18">
      <c r="A459" s="321">
        <v>606475</v>
      </c>
      <c r="B459" s="322" t="s">
        <v>10255</v>
      </c>
      <c r="C459" s="321" t="s">
        <v>33</v>
      </c>
      <c r="D459" s="155" t="e">
        <f t="shared" si="21"/>
        <v>#REF!</v>
      </c>
      <c r="F459" s="38">
        <v>39543.120000000003</v>
      </c>
      <c r="G459" s="38" t="e">
        <f>INDEX('SICRO-SERVIÇOS-DESONERADO'!C:C,MATCH('SICRO-SERVIÇOS'!A459,'SICRO-SERVIÇOS-DESONERADO'!A:A,0))</f>
        <v>#N/A</v>
      </c>
      <c r="K459" s="38" t="str">
        <f t="shared" si="22"/>
        <v>BUEIRO METÁLICO COM CHAPAS MÚLTIPLAS MP 152 GALVANIZADAS - PASSAGEM INFERIOR - VÃO = 5,65 M E ALTURA = 5,25 M - ATERRO RODOVIÁRIO MÍNIMO = 0,90 M E MÁXIMO = 9,00 M - BRITA PRODUZIDA</v>
      </c>
      <c r="L459" s="38" t="str">
        <f t="shared" si="23"/>
        <v>M</v>
      </c>
    </row>
    <row r="460" spans="1:12" ht="18">
      <c r="A460" s="321">
        <v>606495</v>
      </c>
      <c r="B460" s="322" t="s">
        <v>10256</v>
      </c>
      <c r="C460" s="321" t="s">
        <v>33</v>
      </c>
      <c r="D460" s="155" t="e">
        <f t="shared" si="21"/>
        <v>#REF!</v>
      </c>
      <c r="F460" s="38">
        <v>46910.01</v>
      </c>
      <c r="G460" s="38" t="e">
        <f>INDEX('SICRO-SERVIÇOS-DESONERADO'!C:C,MATCH('SICRO-SERVIÇOS'!A460,'SICRO-SERVIÇOS-DESONERADO'!A:A,0))</f>
        <v>#N/A</v>
      </c>
      <c r="K460" s="38" t="str">
        <f t="shared" si="22"/>
        <v>BUEIRO METÁLICO COM CHAPAS MÚLTIPLAS MP 152 GALVANIZADAS - PASSAGEM INFERIOR - VÃO = 5,85 M E ALTURA = 5,30 M - ATERRO RODOVIÁRIO MÍNIMO = 0,90 M E MÁXIMO = 8,40 M - BRITA COMERCIAL</v>
      </c>
      <c r="L460" s="38" t="str">
        <f t="shared" si="23"/>
        <v>M</v>
      </c>
    </row>
    <row r="461" spans="1:12" ht="18">
      <c r="A461" s="321">
        <v>606476</v>
      </c>
      <c r="B461" s="322" t="s">
        <v>10257</v>
      </c>
      <c r="C461" s="321" t="s">
        <v>33</v>
      </c>
      <c r="D461" s="155" t="e">
        <f t="shared" si="21"/>
        <v>#REF!</v>
      </c>
      <c r="F461" s="38">
        <v>46599.37</v>
      </c>
      <c r="G461" s="38" t="e">
        <f>INDEX('SICRO-SERVIÇOS-DESONERADO'!C:C,MATCH('SICRO-SERVIÇOS'!A461,'SICRO-SERVIÇOS-DESONERADO'!A:A,0))</f>
        <v>#N/A</v>
      </c>
      <c r="K461" s="38" t="str">
        <f t="shared" si="22"/>
        <v>BUEIRO METÁLICO COM CHAPAS MÚLTIPLAS MP 152 GALVANIZADAS - PASSAGEM INFERIOR - VÃO = 5,85 M E ALTURA = 5,30 M - ATERRO RODOVIÁRIO MÍNIMO = 0,90 M E MÁXIMO = 8,40 M - BRITA PRODUZIDA</v>
      </c>
      <c r="L461" s="38" t="str">
        <f t="shared" si="23"/>
        <v>M</v>
      </c>
    </row>
    <row r="462" spans="1:12" ht="18">
      <c r="A462" s="321">
        <v>606496</v>
      </c>
      <c r="B462" s="322" t="s">
        <v>10258</v>
      </c>
      <c r="C462" s="321" t="s">
        <v>33</v>
      </c>
      <c r="D462" s="155" t="e">
        <f t="shared" si="21"/>
        <v>#REF!</v>
      </c>
      <c r="F462" s="38">
        <v>48022.25</v>
      </c>
      <c r="G462" s="38" t="e">
        <f>INDEX('SICRO-SERVIÇOS-DESONERADO'!C:C,MATCH('SICRO-SERVIÇOS'!A462,'SICRO-SERVIÇOS-DESONERADO'!A:A,0))</f>
        <v>#N/A</v>
      </c>
      <c r="K462" s="38" t="str">
        <f t="shared" si="22"/>
        <v>BUEIRO METÁLICO COM CHAPAS MÚLTIPLAS MP 152 GALVANIZADAS - PASSAGEM INFERIOR - VÃO = 6,00 M E ALTURA = 5,45 M - ATERRO RODOVIÁRIO MÍNIMO = 0,90 M E MÁXIMO = 8,30 M - BRITA COMERCIAL</v>
      </c>
      <c r="L462" s="38" t="str">
        <f t="shared" si="23"/>
        <v>M</v>
      </c>
    </row>
    <row r="463" spans="1:12" ht="18">
      <c r="A463" s="321">
        <v>606477</v>
      </c>
      <c r="B463" s="322" t="s">
        <v>10259</v>
      </c>
      <c r="C463" s="321" t="s">
        <v>33</v>
      </c>
      <c r="D463" s="155" t="e">
        <f t="shared" si="21"/>
        <v>#REF!</v>
      </c>
      <c r="F463" s="38">
        <v>47705.68</v>
      </c>
      <c r="G463" s="38" t="e">
        <f>INDEX('SICRO-SERVIÇOS-DESONERADO'!C:C,MATCH('SICRO-SERVIÇOS'!A463,'SICRO-SERVIÇOS-DESONERADO'!A:A,0))</f>
        <v>#N/A</v>
      </c>
      <c r="K463" s="38" t="str">
        <f t="shared" si="22"/>
        <v>BUEIRO METÁLICO COM CHAPAS MÚLTIPLAS MP 152 GALVANIZADAS - PASSAGEM INFERIOR - VÃO = 6,00 M E ALTURA = 5,45 M - ATERRO RODOVIÁRIO MÍNIMO = 0,90 M E MÁXIMO = 8,30 M - BRITA PRODUZIDA</v>
      </c>
      <c r="L463" s="38" t="str">
        <f t="shared" si="23"/>
        <v>M</v>
      </c>
    </row>
    <row r="464" spans="1:12" ht="18">
      <c r="A464" s="321">
        <v>606497</v>
      </c>
      <c r="B464" s="322" t="s">
        <v>10260</v>
      </c>
      <c r="C464" s="321" t="s">
        <v>33</v>
      </c>
      <c r="D464" s="155" t="e">
        <f t="shared" si="21"/>
        <v>#REF!</v>
      </c>
      <c r="F464" s="38">
        <v>49320.639999999999</v>
      </c>
      <c r="G464" s="38" t="e">
        <f>INDEX('SICRO-SERVIÇOS-DESONERADO'!C:C,MATCH('SICRO-SERVIÇOS'!A464,'SICRO-SERVIÇOS-DESONERADO'!A:A,0))</f>
        <v>#N/A</v>
      </c>
      <c r="K464" s="38" t="str">
        <f t="shared" si="22"/>
        <v>BUEIRO METÁLICO COM CHAPAS MÚLTIPLAS MP 152 GALVANIZADAS - PASSAGEM INFERIOR - VÃO = 6,25 M E ALTURA = 5,50 M - ATERRO RODOVIÁRIO MÍNIMO = 0,90 M E MÁXIMO = 7,90 M - BRITA COMERCIAL</v>
      </c>
      <c r="L464" s="38" t="str">
        <f t="shared" si="23"/>
        <v>M</v>
      </c>
    </row>
    <row r="465" spans="1:12" ht="18">
      <c r="A465" s="321">
        <v>606478</v>
      </c>
      <c r="B465" s="322" t="s">
        <v>10261</v>
      </c>
      <c r="C465" s="321" t="s">
        <v>33</v>
      </c>
      <c r="D465" s="155" t="e">
        <f t="shared" si="21"/>
        <v>#REF!</v>
      </c>
      <c r="F465" s="38">
        <v>48994.18</v>
      </c>
      <c r="G465" s="38" t="e">
        <f>INDEX('SICRO-SERVIÇOS-DESONERADO'!C:C,MATCH('SICRO-SERVIÇOS'!A465,'SICRO-SERVIÇOS-DESONERADO'!A:A,0))</f>
        <v>#N/A</v>
      </c>
      <c r="K465" s="38" t="str">
        <f t="shared" si="22"/>
        <v>BUEIRO METÁLICO COM CHAPAS MÚLTIPLAS MP 152 GALVANIZADAS - PASSAGEM INFERIOR - VÃO = 6,25 M E ALTURA = 5,50 M - ATERRO RODOVIÁRIO MÍNIMO = 0,90 M E MÁXIMO = 7,90 M - BRITA PRODUZIDA</v>
      </c>
      <c r="L465" s="38" t="str">
        <f t="shared" si="23"/>
        <v>M</v>
      </c>
    </row>
    <row r="466" spans="1:12" ht="18">
      <c r="A466" s="321">
        <v>605835</v>
      </c>
      <c r="B466" s="322" t="s">
        <v>10262</v>
      </c>
      <c r="C466" s="321" t="s">
        <v>33</v>
      </c>
      <c r="D466" s="155" t="e">
        <f t="shared" si="21"/>
        <v>#REF!</v>
      </c>
      <c r="F466" s="38">
        <v>7117.45</v>
      </c>
      <c r="G466" s="38" t="e">
        <f>INDEX('SICRO-SERVIÇOS-DESONERADO'!C:C,MATCH('SICRO-SERVIÇOS'!A466,'SICRO-SERVIÇOS-DESONERADO'!A:A,0))</f>
        <v>#N/A</v>
      </c>
      <c r="K466" s="38" t="str">
        <f t="shared" si="22"/>
        <v>BUEIRO METÁLICO SEM INTERRUPÇÃO DE TRÁFEGO - D = 1,20 M - CHAPA COM EPÓXI - ESCAVADO EM MATERIAL DE 1ª CATEGORIA - ATERRO FERROVIÁRIO MÁXIMO = 12,90 M</v>
      </c>
      <c r="L466" s="38" t="str">
        <f t="shared" si="23"/>
        <v>M</v>
      </c>
    </row>
    <row r="467" spans="1:12" ht="18">
      <c r="A467" s="321">
        <v>605571</v>
      </c>
      <c r="B467" s="322" t="s">
        <v>10263</v>
      </c>
      <c r="C467" s="321" t="s">
        <v>33</v>
      </c>
      <c r="D467" s="155" t="e">
        <f t="shared" si="21"/>
        <v>#REF!</v>
      </c>
      <c r="F467" s="38">
        <v>6298.32</v>
      </c>
      <c r="G467" s="38" t="e">
        <f>INDEX('SICRO-SERVIÇOS-DESONERADO'!C:C,MATCH('SICRO-SERVIÇOS'!A467,'SICRO-SERVIÇOS-DESONERADO'!A:A,0))</f>
        <v>#N/A</v>
      </c>
      <c r="K467" s="38" t="str">
        <f t="shared" si="22"/>
        <v>BUEIRO METÁLICO SEM INTERRUPÇÃO DE TRÁFEGO - D = 1,20 M - CHAPA COM EPÓXI - ESCAVADO EM MATERIAL DE 1ª CATEGORIA - ATERRO RODOVIÁRIO MÁXIMO = 9,00 M</v>
      </c>
      <c r="L467" s="38" t="str">
        <f t="shared" si="23"/>
        <v>M</v>
      </c>
    </row>
    <row r="468" spans="1:12" ht="18">
      <c r="A468" s="321">
        <v>605850</v>
      </c>
      <c r="B468" s="322" t="s">
        <v>10264</v>
      </c>
      <c r="C468" s="321" t="s">
        <v>33</v>
      </c>
      <c r="D468" s="155" t="e">
        <f t="shared" si="21"/>
        <v>#REF!</v>
      </c>
      <c r="F468" s="38">
        <v>7560.17</v>
      </c>
      <c r="G468" s="38" t="e">
        <f>INDEX('SICRO-SERVIÇOS-DESONERADO'!C:C,MATCH('SICRO-SERVIÇOS'!A468,'SICRO-SERVIÇOS-DESONERADO'!A:A,0))</f>
        <v>#N/A</v>
      </c>
      <c r="K468" s="38" t="str">
        <f t="shared" si="22"/>
        <v>BUEIRO METÁLICO SEM INTERRUPÇÃO DE TRÁFEGO - D = 1,20 M - CHAPA COM EPÓXI - ESCAVADO EM MATERIAL DE 2ª CATEGORIA - ATERRO FERROVIÁRIO MÁXIMO = 12,90 M</v>
      </c>
      <c r="L468" s="38" t="str">
        <f t="shared" si="23"/>
        <v>M</v>
      </c>
    </row>
    <row r="469" spans="1:12" ht="18">
      <c r="A469" s="321">
        <v>605582</v>
      </c>
      <c r="B469" s="322" t="s">
        <v>10265</v>
      </c>
      <c r="C469" s="321" t="s">
        <v>33</v>
      </c>
      <c r="D469" s="155" t="e">
        <f t="shared" si="21"/>
        <v>#REF!</v>
      </c>
      <c r="F469" s="38">
        <v>6741.04</v>
      </c>
      <c r="G469" s="38" t="e">
        <f>INDEX('SICRO-SERVIÇOS-DESONERADO'!C:C,MATCH('SICRO-SERVIÇOS'!A469,'SICRO-SERVIÇOS-DESONERADO'!A:A,0))</f>
        <v>#N/A</v>
      </c>
      <c r="K469" s="38" t="str">
        <f t="shared" si="22"/>
        <v>BUEIRO METÁLICO SEM INTERRUPÇÃO DE TRÁFEGO - D = 1,20 M - CHAPA COM EPÓXI - ESCAVADO EM MATERIAL DE 2ª CATEGORIA - ATERRO RODOVIÁRIO MÁXIMO = 9,00 M</v>
      </c>
      <c r="L469" s="38" t="str">
        <f t="shared" si="23"/>
        <v>M</v>
      </c>
    </row>
    <row r="470" spans="1:12" ht="18">
      <c r="A470" s="321">
        <v>605889</v>
      </c>
      <c r="B470" s="322" t="s">
        <v>10266</v>
      </c>
      <c r="C470" s="321" t="s">
        <v>33</v>
      </c>
      <c r="D470" s="155" t="e">
        <f t="shared" si="21"/>
        <v>#REF!</v>
      </c>
      <c r="F470" s="38">
        <v>8260.2999999999993</v>
      </c>
      <c r="G470" s="38" t="e">
        <f>INDEX('SICRO-SERVIÇOS-DESONERADO'!C:C,MATCH('SICRO-SERVIÇOS'!A470,'SICRO-SERVIÇOS-DESONERADO'!A:A,0))</f>
        <v>#N/A</v>
      </c>
      <c r="K470" s="38" t="str">
        <f t="shared" si="22"/>
        <v>BUEIRO METÁLICO SEM INTERRUPÇÃO DE TRÁFEGO - D = 1,20 M - CHAPA COM EPÓXI - ESCAVADO EM MATERIAL DE 3ª CATEGORIA - ATERRO FERROVIÁRIO MÁXIMO = 12,90 M</v>
      </c>
      <c r="L470" s="38" t="str">
        <f t="shared" si="23"/>
        <v>M</v>
      </c>
    </row>
    <row r="471" spans="1:12" ht="18">
      <c r="A471" s="321">
        <v>605593</v>
      </c>
      <c r="B471" s="322" t="s">
        <v>10267</v>
      </c>
      <c r="C471" s="321" t="s">
        <v>33</v>
      </c>
      <c r="D471" s="155" t="e">
        <f t="shared" si="21"/>
        <v>#REF!</v>
      </c>
      <c r="F471" s="38">
        <v>7441.17</v>
      </c>
      <c r="G471" s="38" t="e">
        <f>INDEX('SICRO-SERVIÇOS-DESONERADO'!C:C,MATCH('SICRO-SERVIÇOS'!A471,'SICRO-SERVIÇOS-DESONERADO'!A:A,0))</f>
        <v>#N/A</v>
      </c>
      <c r="K471" s="38" t="str">
        <f t="shared" si="22"/>
        <v>BUEIRO METÁLICO SEM INTERRUPÇÃO DE TRÁFEGO - D = 1,20 M - CHAPA COM EPÓXI - ESCAVADO EM MATERIAL DE 3ª CATEGORIA - ATERRO RODOVIÁRIO MÁXIMO = 9,00 M</v>
      </c>
      <c r="L471" s="38" t="str">
        <f t="shared" si="23"/>
        <v>M</v>
      </c>
    </row>
    <row r="472" spans="1:12" ht="18">
      <c r="A472" s="321">
        <v>605739</v>
      </c>
      <c r="B472" s="322" t="s">
        <v>10268</v>
      </c>
      <c r="C472" s="321" t="s">
        <v>33</v>
      </c>
      <c r="D472" s="155" t="e">
        <f t="shared" si="21"/>
        <v>#REF!</v>
      </c>
      <c r="F472" s="38">
        <v>6864.12</v>
      </c>
      <c r="G472" s="38" t="e">
        <f>INDEX('SICRO-SERVIÇOS-DESONERADO'!C:C,MATCH('SICRO-SERVIÇOS'!A472,'SICRO-SERVIÇOS-DESONERADO'!A:A,0))</f>
        <v>#N/A</v>
      </c>
      <c r="K472" s="38" t="str">
        <f t="shared" si="22"/>
        <v>BUEIRO METÁLICO SEM INTERRUPÇÃO DE TRÁFEGO - D = 1,20 M - CHAPA GALVANIZADA - ESCAVADO EM MATERIAL DE 1ª CATEGORIA - ATERRO FERROVIÁRIO MÁXIMO = 12,90 M</v>
      </c>
      <c r="L472" s="38" t="str">
        <f t="shared" si="23"/>
        <v>M</v>
      </c>
    </row>
    <row r="473" spans="1:12" ht="18">
      <c r="A473" s="321">
        <v>605504</v>
      </c>
      <c r="B473" s="322" t="s">
        <v>10269</v>
      </c>
      <c r="C473" s="321" t="s">
        <v>33</v>
      </c>
      <c r="D473" s="155" t="e">
        <f t="shared" si="21"/>
        <v>#REF!</v>
      </c>
      <c r="F473" s="38">
        <v>5995.76</v>
      </c>
      <c r="G473" s="38" t="e">
        <f>INDEX('SICRO-SERVIÇOS-DESONERADO'!C:C,MATCH('SICRO-SERVIÇOS'!A473,'SICRO-SERVIÇOS-DESONERADO'!A:A,0))</f>
        <v>#N/A</v>
      </c>
      <c r="K473" s="38" t="str">
        <f t="shared" si="22"/>
        <v>BUEIRO METÁLICO SEM INTERRUPÇÃO DE TRÁFEGO - D = 1,20 M - CHAPA GALVANIZADA - ESCAVADO EM MATERIAL DE 1ª CATEGORIA - ATERRO RODOVIÁRIO MÁXIMO = 9,00 M</v>
      </c>
      <c r="L473" s="38" t="str">
        <f t="shared" si="23"/>
        <v>M</v>
      </c>
    </row>
    <row r="474" spans="1:12" ht="18">
      <c r="A474" s="321">
        <v>605781</v>
      </c>
      <c r="B474" s="322" t="s">
        <v>10270</v>
      </c>
      <c r="C474" s="321" t="s">
        <v>33</v>
      </c>
      <c r="D474" s="155" t="e">
        <f t="shared" si="21"/>
        <v>#REF!</v>
      </c>
      <c r="F474" s="38">
        <v>7306.84</v>
      </c>
      <c r="G474" s="38" t="e">
        <f>INDEX('SICRO-SERVIÇOS-DESONERADO'!C:C,MATCH('SICRO-SERVIÇOS'!A474,'SICRO-SERVIÇOS-DESONERADO'!A:A,0))</f>
        <v>#N/A</v>
      </c>
      <c r="K474" s="38" t="str">
        <f t="shared" si="22"/>
        <v>BUEIRO METÁLICO SEM INTERRUPÇÃO DE TRÁFEGO - D = 1,20 M - CHAPA GALVANIZADA - ESCAVADO EM MATERIAL DE 2ª CATEGORIA - ATERRO FERROVIÁRIO MÁXIMO = 12,90 M</v>
      </c>
      <c r="L474" s="38" t="str">
        <f t="shared" si="23"/>
        <v>M</v>
      </c>
    </row>
    <row r="475" spans="1:12" ht="18">
      <c r="A475" s="321">
        <v>605524</v>
      </c>
      <c r="B475" s="322" t="s">
        <v>10271</v>
      </c>
      <c r="C475" s="321" t="s">
        <v>33</v>
      </c>
      <c r="D475" s="155" t="e">
        <f t="shared" si="21"/>
        <v>#REF!</v>
      </c>
      <c r="F475" s="38">
        <v>6438.47</v>
      </c>
      <c r="G475" s="38" t="e">
        <f>INDEX('SICRO-SERVIÇOS-DESONERADO'!C:C,MATCH('SICRO-SERVIÇOS'!A475,'SICRO-SERVIÇOS-DESONERADO'!A:A,0))</f>
        <v>#N/A</v>
      </c>
      <c r="K475" s="38" t="str">
        <f t="shared" si="22"/>
        <v>BUEIRO METÁLICO SEM INTERRUPÇÃO DE TRÁFEGO - D = 1,20 M - CHAPA GALVANIZADA - ESCAVADO EM MATERIAL DE 2ª CATEGORIA - ATERRO RODOVIÁRIO MÁXIMO = 9,00 M</v>
      </c>
      <c r="L475" s="38" t="str">
        <f t="shared" si="23"/>
        <v>M</v>
      </c>
    </row>
    <row r="476" spans="1:12" ht="18">
      <c r="A476" s="321">
        <v>605815</v>
      </c>
      <c r="B476" s="322" t="s">
        <v>10272</v>
      </c>
      <c r="C476" s="321" t="s">
        <v>33</v>
      </c>
      <c r="D476" s="155" t="e">
        <f t="shared" si="21"/>
        <v>#REF!</v>
      </c>
      <c r="F476" s="38">
        <v>8006.97</v>
      </c>
      <c r="G476" s="38" t="e">
        <f>INDEX('SICRO-SERVIÇOS-DESONERADO'!C:C,MATCH('SICRO-SERVIÇOS'!A476,'SICRO-SERVIÇOS-DESONERADO'!A:A,0))</f>
        <v>#N/A</v>
      </c>
      <c r="K476" s="38" t="str">
        <f t="shared" si="22"/>
        <v>BUEIRO METÁLICO SEM INTERRUPÇÃO DE TRÁFEGO - D = 1,20 M - CHAPA GALVANIZADA - ESCAVADO EM MATERIAL DE 3ª CATEGORIA - ATERRO FERROVIÁRIO MÁXIMO = 12,90 M</v>
      </c>
      <c r="L476" s="38" t="str">
        <f t="shared" si="23"/>
        <v>M</v>
      </c>
    </row>
    <row r="477" spans="1:12" ht="18">
      <c r="A477" s="321">
        <v>605544</v>
      </c>
      <c r="B477" s="322" t="s">
        <v>10273</v>
      </c>
      <c r="C477" s="321" t="s">
        <v>33</v>
      </c>
      <c r="D477" s="155" t="e">
        <f t="shared" si="21"/>
        <v>#REF!</v>
      </c>
      <c r="F477" s="38">
        <v>7138.61</v>
      </c>
      <c r="G477" s="38" t="e">
        <f>INDEX('SICRO-SERVIÇOS-DESONERADO'!C:C,MATCH('SICRO-SERVIÇOS'!A477,'SICRO-SERVIÇOS-DESONERADO'!A:A,0))</f>
        <v>#N/A</v>
      </c>
      <c r="K477" s="38" t="str">
        <f t="shared" si="22"/>
        <v>BUEIRO METÁLICO SEM INTERRUPÇÃO DE TRÁFEGO - D = 1,20 M - CHAPA GALVANIZADA - ESCAVADO EM MATERIAL DE 3ª CATEGORIA - ATERRO RODOVIÁRIO MÁXIMO = 9,00 M</v>
      </c>
      <c r="L477" s="38" t="str">
        <f t="shared" si="23"/>
        <v>M</v>
      </c>
    </row>
    <row r="478" spans="1:12" ht="18">
      <c r="A478" s="321">
        <v>605836</v>
      </c>
      <c r="B478" s="322" t="s">
        <v>10274</v>
      </c>
      <c r="C478" s="321" t="s">
        <v>33</v>
      </c>
      <c r="D478" s="155" t="e">
        <f t="shared" si="21"/>
        <v>#REF!</v>
      </c>
      <c r="F478" s="38">
        <v>8074.45</v>
      </c>
      <c r="G478" s="38" t="e">
        <f>INDEX('SICRO-SERVIÇOS-DESONERADO'!C:C,MATCH('SICRO-SERVIÇOS'!A478,'SICRO-SERVIÇOS-DESONERADO'!A:A,0))</f>
        <v>#N/A</v>
      </c>
      <c r="K478" s="38" t="str">
        <f t="shared" si="22"/>
        <v>BUEIRO METÁLICO SEM INTERRUPÇÃO DE TRÁFEGO - D = 1,40 M - CHAPA COM EPÓXI - ESCAVADO EM MATERIAL DE 1ª CATEGORIA - ATERRO FERROVIÁRIO MÁXIMO = 11,00 M</v>
      </c>
      <c r="L478" s="38" t="str">
        <f t="shared" si="23"/>
        <v>M</v>
      </c>
    </row>
    <row r="479" spans="1:12" ht="18">
      <c r="A479" s="321">
        <v>605572</v>
      </c>
      <c r="B479" s="322" t="s">
        <v>10275</v>
      </c>
      <c r="C479" s="321" t="s">
        <v>33</v>
      </c>
      <c r="D479" s="155" t="e">
        <f t="shared" si="21"/>
        <v>#REF!</v>
      </c>
      <c r="F479" s="38">
        <v>7189.16</v>
      </c>
      <c r="G479" s="38" t="e">
        <f>INDEX('SICRO-SERVIÇOS-DESONERADO'!C:C,MATCH('SICRO-SERVIÇOS'!A479,'SICRO-SERVIÇOS-DESONERADO'!A:A,0))</f>
        <v>#N/A</v>
      </c>
      <c r="K479" s="38" t="str">
        <f t="shared" si="22"/>
        <v>BUEIRO METÁLICO SEM INTERRUPÇÃO DE TRÁFEGO - D = 1,40 M - CHAPA COM EPÓXI - ESCAVADO EM MATERIAL DE 1ª CATEGORIA - ATERRO RODOVIÁRIO MÁXIMO = 7,70 M</v>
      </c>
      <c r="L479" s="38" t="str">
        <f t="shared" si="23"/>
        <v>M</v>
      </c>
    </row>
    <row r="480" spans="1:12" ht="18">
      <c r="A480" s="321">
        <v>605851</v>
      </c>
      <c r="B480" s="322" t="s">
        <v>10276</v>
      </c>
      <c r="C480" s="321" t="s">
        <v>33</v>
      </c>
      <c r="D480" s="155" t="e">
        <f t="shared" si="21"/>
        <v>#REF!</v>
      </c>
      <c r="F480" s="38">
        <v>8652.69</v>
      </c>
      <c r="G480" s="38" t="e">
        <f>INDEX('SICRO-SERVIÇOS-DESONERADO'!C:C,MATCH('SICRO-SERVIÇOS'!A480,'SICRO-SERVIÇOS-DESONERADO'!A:A,0))</f>
        <v>#N/A</v>
      </c>
      <c r="K480" s="38" t="str">
        <f t="shared" si="22"/>
        <v>BUEIRO METÁLICO SEM INTERRUPÇÃO DE TRÁFEGO - D = 1,40 M - CHAPA COM EPÓXI - ESCAVADO EM MATERIAL DE 2ª CATEGORIA - ATERRO FERROVIÁRIO MÁXIMO = 11,00 M</v>
      </c>
      <c r="L480" s="38" t="str">
        <f t="shared" si="23"/>
        <v>M</v>
      </c>
    </row>
    <row r="481" spans="1:12" ht="18">
      <c r="A481" s="321">
        <v>605583</v>
      </c>
      <c r="B481" s="322" t="s">
        <v>10277</v>
      </c>
      <c r="C481" s="321" t="s">
        <v>33</v>
      </c>
      <c r="D481" s="155" t="e">
        <f t="shared" si="21"/>
        <v>#REF!</v>
      </c>
      <c r="F481" s="38">
        <v>7767.4</v>
      </c>
      <c r="G481" s="38" t="e">
        <f>INDEX('SICRO-SERVIÇOS-DESONERADO'!C:C,MATCH('SICRO-SERVIÇOS'!A481,'SICRO-SERVIÇOS-DESONERADO'!A:A,0))</f>
        <v>#N/A</v>
      </c>
      <c r="K481" s="38" t="str">
        <f t="shared" si="22"/>
        <v>BUEIRO METÁLICO SEM INTERRUPÇÃO DE TRÁFEGO - D = 1,40 M - CHAPA COM EPÓXI - ESCAVADO EM MATERIAL DE 2ª CATEGORIA - ATERRO RODOVIÁRIO MÁXIMO = 7,70 M</v>
      </c>
      <c r="L481" s="38" t="str">
        <f t="shared" si="23"/>
        <v>M</v>
      </c>
    </row>
    <row r="482" spans="1:12" ht="18">
      <c r="A482" s="321">
        <v>605890</v>
      </c>
      <c r="B482" s="322" t="s">
        <v>10278</v>
      </c>
      <c r="C482" s="321" t="s">
        <v>33</v>
      </c>
      <c r="D482" s="155" t="e">
        <f t="shared" si="21"/>
        <v>#REF!</v>
      </c>
      <c r="F482" s="38">
        <v>9567.15</v>
      </c>
      <c r="G482" s="38" t="e">
        <f>INDEX('SICRO-SERVIÇOS-DESONERADO'!C:C,MATCH('SICRO-SERVIÇOS'!A482,'SICRO-SERVIÇOS-DESONERADO'!A:A,0))</f>
        <v>#N/A</v>
      </c>
      <c r="K482" s="38" t="str">
        <f t="shared" si="22"/>
        <v>BUEIRO METÁLICO SEM INTERRUPÇÃO DE TRÁFEGO - D = 1,40 M - CHAPA COM EPÓXI - ESCAVADO EM MATERIAL DE 3ª CATEGORIA - ATERRO FERROVIÁRIO MÁXIMO = 11,00 M</v>
      </c>
      <c r="L482" s="38" t="str">
        <f t="shared" si="23"/>
        <v>M</v>
      </c>
    </row>
    <row r="483" spans="1:12" ht="18">
      <c r="A483" s="321">
        <v>605594</v>
      </c>
      <c r="B483" s="322" t="s">
        <v>10279</v>
      </c>
      <c r="C483" s="321" t="s">
        <v>33</v>
      </c>
      <c r="D483" s="155" t="e">
        <f t="shared" si="21"/>
        <v>#REF!</v>
      </c>
      <c r="F483" s="38">
        <v>8681.86</v>
      </c>
      <c r="G483" s="38" t="e">
        <f>INDEX('SICRO-SERVIÇOS-DESONERADO'!C:C,MATCH('SICRO-SERVIÇOS'!A483,'SICRO-SERVIÇOS-DESONERADO'!A:A,0))</f>
        <v>#N/A</v>
      </c>
      <c r="K483" s="38" t="str">
        <f t="shared" si="22"/>
        <v>BUEIRO METÁLICO SEM INTERRUPÇÃO DE TRÁFEGO - D = 1,40 M - CHAPA COM EPÓXI - ESCAVADO EM MATERIAL DE 3ª CATEGORIA - ATERRO RODOVIÁRIO MÁXIMO = 7,70 M</v>
      </c>
      <c r="L483" s="38" t="str">
        <f t="shared" si="23"/>
        <v>M</v>
      </c>
    </row>
    <row r="484" spans="1:12" ht="18">
      <c r="A484" s="321">
        <v>605740</v>
      </c>
      <c r="B484" s="322" t="s">
        <v>10280</v>
      </c>
      <c r="C484" s="321" t="s">
        <v>33</v>
      </c>
      <c r="D484" s="155" t="e">
        <f t="shared" si="21"/>
        <v>#REF!</v>
      </c>
      <c r="F484" s="38">
        <v>7788.93</v>
      </c>
      <c r="G484" s="38" t="e">
        <f>INDEX('SICRO-SERVIÇOS-DESONERADO'!C:C,MATCH('SICRO-SERVIÇOS'!A484,'SICRO-SERVIÇOS-DESONERADO'!A:A,0))</f>
        <v>#N/A</v>
      </c>
      <c r="K484" s="38" t="str">
        <f t="shared" si="22"/>
        <v>BUEIRO METÁLICO SEM INTERRUPÇÃO DE TRÁFEGO - D = 1,40 M - CHAPA GALVANIZADA - ESCAVADO EM MATERIAL DE 1ª CATEGORIA - ATERRO FERROVIÁRIO MÁXIMO = 11,00 M</v>
      </c>
      <c r="L484" s="38" t="str">
        <f t="shared" si="23"/>
        <v>M</v>
      </c>
    </row>
    <row r="485" spans="1:12" ht="18">
      <c r="A485" s="321">
        <v>605505</v>
      </c>
      <c r="B485" s="322" t="s">
        <v>10281</v>
      </c>
      <c r="C485" s="321" t="s">
        <v>33</v>
      </c>
      <c r="D485" s="155" t="e">
        <f t="shared" si="21"/>
        <v>#REF!</v>
      </c>
      <c r="F485" s="38">
        <v>6845.63</v>
      </c>
      <c r="G485" s="38" t="e">
        <f>INDEX('SICRO-SERVIÇOS-DESONERADO'!C:C,MATCH('SICRO-SERVIÇOS'!A485,'SICRO-SERVIÇOS-DESONERADO'!A:A,0))</f>
        <v>#N/A</v>
      </c>
      <c r="K485" s="38" t="str">
        <f t="shared" si="22"/>
        <v>BUEIRO METÁLICO SEM INTERRUPÇÃO DE TRÁFEGO - D = 1,40 M - CHAPA GALVANIZADA - ESCAVADO EM MATERIAL DE 1ª CATEGORIA - ATERRO RODOVIÁRIO MÁXIMO = 7,70 M</v>
      </c>
      <c r="L485" s="38" t="str">
        <f t="shared" si="23"/>
        <v>M</v>
      </c>
    </row>
    <row r="486" spans="1:12" ht="18">
      <c r="A486" s="321">
        <v>605782</v>
      </c>
      <c r="B486" s="322" t="s">
        <v>10282</v>
      </c>
      <c r="C486" s="321" t="s">
        <v>33</v>
      </c>
      <c r="D486" s="155" t="e">
        <f t="shared" si="21"/>
        <v>#REF!</v>
      </c>
      <c r="F486" s="38">
        <v>8367.17</v>
      </c>
      <c r="G486" s="38" t="e">
        <f>INDEX('SICRO-SERVIÇOS-DESONERADO'!C:C,MATCH('SICRO-SERVIÇOS'!A486,'SICRO-SERVIÇOS-DESONERADO'!A:A,0))</f>
        <v>#N/A</v>
      </c>
      <c r="K486" s="38" t="str">
        <f t="shared" si="22"/>
        <v>BUEIRO METÁLICO SEM INTERRUPÇÃO DE TRÁFEGO - D = 1,40 M - CHAPA GALVANIZADA - ESCAVADO EM MATERIAL DE 2ª CATEGORIA - ATERRO FERROVIÁRIO MÁXIMO = 11,00 M</v>
      </c>
      <c r="L486" s="38" t="str">
        <f t="shared" si="23"/>
        <v>M</v>
      </c>
    </row>
    <row r="487" spans="1:12" ht="18">
      <c r="A487" s="321">
        <v>605525</v>
      </c>
      <c r="B487" s="322" t="s">
        <v>10283</v>
      </c>
      <c r="C487" s="321" t="s">
        <v>33</v>
      </c>
      <c r="D487" s="155" t="e">
        <f t="shared" si="21"/>
        <v>#REF!</v>
      </c>
      <c r="F487" s="38">
        <v>7423.87</v>
      </c>
      <c r="G487" s="38" t="e">
        <f>INDEX('SICRO-SERVIÇOS-DESONERADO'!C:C,MATCH('SICRO-SERVIÇOS'!A487,'SICRO-SERVIÇOS-DESONERADO'!A:A,0))</f>
        <v>#N/A</v>
      </c>
      <c r="K487" s="38" t="str">
        <f t="shared" si="22"/>
        <v>BUEIRO METÁLICO SEM INTERRUPÇÃO DE TRÁFEGO - D = 1,40 M - CHAPA GALVANIZADA - ESCAVADO EM MATERIAL DE 2ª CATEGORIA - ATERRO RODOVIÁRIO MÁXIMO = 7,70 M</v>
      </c>
      <c r="L487" s="38" t="str">
        <f t="shared" si="23"/>
        <v>M</v>
      </c>
    </row>
    <row r="488" spans="1:12" ht="18">
      <c r="A488" s="321">
        <v>605816</v>
      </c>
      <c r="B488" s="322" t="s">
        <v>10284</v>
      </c>
      <c r="C488" s="321" t="s">
        <v>33</v>
      </c>
      <c r="D488" s="155" t="e">
        <f t="shared" si="21"/>
        <v>#REF!</v>
      </c>
      <c r="F488" s="38">
        <v>9281.6299999999992</v>
      </c>
      <c r="G488" s="38" t="e">
        <f>INDEX('SICRO-SERVIÇOS-DESONERADO'!C:C,MATCH('SICRO-SERVIÇOS'!A488,'SICRO-SERVIÇOS-DESONERADO'!A:A,0))</f>
        <v>#N/A</v>
      </c>
      <c r="K488" s="38" t="str">
        <f t="shared" si="22"/>
        <v>BUEIRO METÁLICO SEM INTERRUPÇÃO DE TRÁFEGO - D = 1,40 M - CHAPA GALVANIZADA - ESCAVADO EM MATERIAL DE 3ª CATEGORIA - ATERRO FERROVIÁRIO MÁXIMO = 11,00 M</v>
      </c>
      <c r="L488" s="38" t="str">
        <f t="shared" si="23"/>
        <v>M</v>
      </c>
    </row>
    <row r="489" spans="1:12" ht="18">
      <c r="A489" s="321">
        <v>605545</v>
      </c>
      <c r="B489" s="322" t="s">
        <v>10285</v>
      </c>
      <c r="C489" s="321" t="s">
        <v>33</v>
      </c>
      <c r="D489" s="155" t="e">
        <f t="shared" si="21"/>
        <v>#REF!</v>
      </c>
      <c r="F489" s="38">
        <v>8338.33</v>
      </c>
      <c r="G489" s="38" t="e">
        <f>INDEX('SICRO-SERVIÇOS-DESONERADO'!C:C,MATCH('SICRO-SERVIÇOS'!A489,'SICRO-SERVIÇOS-DESONERADO'!A:A,0))</f>
        <v>#N/A</v>
      </c>
      <c r="K489" s="38" t="str">
        <f t="shared" si="22"/>
        <v>BUEIRO METÁLICO SEM INTERRUPÇÃO DE TRÁFEGO - D = 1,40 M - CHAPA GALVANIZADA - ESCAVADO EM MATERIAL DE 3ª CATEGORIA - ATERRO RODOVIÁRIO MÁXIMO = 7,70 M</v>
      </c>
      <c r="L489" s="38" t="str">
        <f t="shared" si="23"/>
        <v>M</v>
      </c>
    </row>
    <row r="490" spans="1:12" ht="18">
      <c r="A490" s="321">
        <v>605837</v>
      </c>
      <c r="B490" s="322" t="s">
        <v>10286</v>
      </c>
      <c r="C490" s="321" t="s">
        <v>33</v>
      </c>
      <c r="D490" s="155" t="e">
        <f t="shared" si="21"/>
        <v>#REF!</v>
      </c>
      <c r="F490" s="38">
        <v>9603.65</v>
      </c>
      <c r="G490" s="38" t="e">
        <f>INDEX('SICRO-SERVIÇOS-DESONERADO'!C:C,MATCH('SICRO-SERVIÇOS'!A490,'SICRO-SERVIÇOS-DESONERADO'!A:A,0))</f>
        <v>#N/A</v>
      </c>
      <c r="K490" s="38" t="str">
        <f t="shared" si="22"/>
        <v>BUEIRO METÁLICO SEM INTERRUPÇÃO DE TRÁFEGO - D = 1,60 M - CHAPA COM EPÓXI - ESCAVADO EM MATERIAL DE 1ª CATEGORIA - ATERRO FERROVIÁRIO MÁXIMO = 9,60 M</v>
      </c>
      <c r="L490" s="38" t="str">
        <f t="shared" si="23"/>
        <v>M</v>
      </c>
    </row>
    <row r="491" spans="1:12" ht="18">
      <c r="A491" s="321">
        <v>605573</v>
      </c>
      <c r="B491" s="322" t="s">
        <v>10287</v>
      </c>
      <c r="C491" s="321" t="s">
        <v>33</v>
      </c>
      <c r="D491" s="155" t="e">
        <f t="shared" si="21"/>
        <v>#REF!</v>
      </c>
      <c r="F491" s="38">
        <v>8665.7800000000007</v>
      </c>
      <c r="G491" s="38" t="e">
        <f>INDEX('SICRO-SERVIÇOS-DESONERADO'!C:C,MATCH('SICRO-SERVIÇOS'!A491,'SICRO-SERVIÇOS-DESONERADO'!A:A,0))</f>
        <v>#N/A</v>
      </c>
      <c r="K491" s="38" t="str">
        <f t="shared" si="22"/>
        <v>BUEIRO METÁLICO SEM INTERRUPÇÃO DE TRÁFEGO - D = 1,60 M - CHAPA COM EPÓXI - ESCAVADO EM MATERIAL DE 1ª CATEGORIA - ATERRO RODOVIÁRIO MÁXIMO = 6,70 M</v>
      </c>
      <c r="L491" s="38" t="str">
        <f t="shared" si="23"/>
        <v>M</v>
      </c>
    </row>
    <row r="492" spans="1:12" ht="18">
      <c r="A492" s="321">
        <v>605852</v>
      </c>
      <c r="B492" s="322" t="s">
        <v>10288</v>
      </c>
      <c r="C492" s="321" t="s">
        <v>33</v>
      </c>
      <c r="D492" s="155" t="e">
        <f t="shared" si="21"/>
        <v>#REF!</v>
      </c>
      <c r="F492" s="38">
        <v>10335.49</v>
      </c>
      <c r="G492" s="38" t="e">
        <f>INDEX('SICRO-SERVIÇOS-DESONERADO'!C:C,MATCH('SICRO-SERVIÇOS'!A492,'SICRO-SERVIÇOS-DESONERADO'!A:A,0))</f>
        <v>#N/A</v>
      </c>
      <c r="K492" s="38" t="str">
        <f t="shared" si="22"/>
        <v>BUEIRO METÁLICO SEM INTERRUPÇÃO DE TRÁFEGO - D = 1,60 M - CHAPA COM EPÓXI - ESCAVADO EM MATERIAL DE 2ª CATEGORIA - ATERRO FERROVIÁRIO MÁXIMO = 9,60 M</v>
      </c>
      <c r="L492" s="38" t="str">
        <f t="shared" si="23"/>
        <v>M</v>
      </c>
    </row>
    <row r="493" spans="1:12" ht="18">
      <c r="A493" s="321">
        <v>605584</v>
      </c>
      <c r="B493" s="322" t="s">
        <v>10289</v>
      </c>
      <c r="C493" s="321" t="s">
        <v>33</v>
      </c>
      <c r="D493" s="155" t="e">
        <f t="shared" si="21"/>
        <v>#REF!</v>
      </c>
      <c r="F493" s="38">
        <v>9397.6200000000008</v>
      </c>
      <c r="G493" s="38" t="e">
        <f>INDEX('SICRO-SERVIÇOS-DESONERADO'!C:C,MATCH('SICRO-SERVIÇOS'!A493,'SICRO-SERVIÇOS-DESONERADO'!A:A,0))</f>
        <v>#N/A</v>
      </c>
      <c r="K493" s="38" t="str">
        <f t="shared" si="22"/>
        <v>BUEIRO METÁLICO SEM INTERRUPÇÃO DE TRÁFEGO - D = 1,60 M - CHAPA COM EPÓXI - ESCAVADO EM MATERIAL DE 2ª CATEGORIA - ATERRO RODOVIÁRIO MÁXIMO = 6,70 M</v>
      </c>
      <c r="L493" s="38" t="str">
        <f t="shared" si="23"/>
        <v>M</v>
      </c>
    </row>
    <row r="494" spans="1:12" ht="18">
      <c r="A494" s="321">
        <v>605891</v>
      </c>
      <c r="B494" s="322" t="s">
        <v>10290</v>
      </c>
      <c r="C494" s="321" t="s">
        <v>33</v>
      </c>
      <c r="D494" s="155" t="e">
        <f t="shared" si="21"/>
        <v>#REF!</v>
      </c>
      <c r="F494" s="38">
        <v>11492.84</v>
      </c>
      <c r="G494" s="38" t="e">
        <f>INDEX('SICRO-SERVIÇOS-DESONERADO'!C:C,MATCH('SICRO-SERVIÇOS'!A494,'SICRO-SERVIÇOS-DESONERADO'!A:A,0))</f>
        <v>#N/A</v>
      </c>
      <c r="K494" s="38" t="str">
        <f t="shared" si="22"/>
        <v>BUEIRO METÁLICO SEM INTERRUPÇÃO DE TRÁFEGO - D = 1,60 M - CHAPA COM EPÓXI - ESCAVADO EM MATERIAL DE 3ª CATEGORIA - ATERRO FERROVIÁRIO MÁXIMO = 9,60 M</v>
      </c>
      <c r="L494" s="38" t="str">
        <f t="shared" si="23"/>
        <v>M</v>
      </c>
    </row>
    <row r="495" spans="1:12" ht="18">
      <c r="A495" s="321">
        <v>605595</v>
      </c>
      <c r="B495" s="322" t="s">
        <v>10291</v>
      </c>
      <c r="C495" s="321" t="s">
        <v>33</v>
      </c>
      <c r="D495" s="155" t="e">
        <f t="shared" si="21"/>
        <v>#REF!</v>
      </c>
      <c r="F495" s="38">
        <v>10554.98</v>
      </c>
      <c r="G495" s="38" t="e">
        <f>INDEX('SICRO-SERVIÇOS-DESONERADO'!C:C,MATCH('SICRO-SERVIÇOS'!A495,'SICRO-SERVIÇOS-DESONERADO'!A:A,0))</f>
        <v>#N/A</v>
      </c>
      <c r="K495" s="38" t="str">
        <f t="shared" si="22"/>
        <v>BUEIRO METÁLICO SEM INTERRUPÇÃO DE TRÁFEGO - D = 1,60 M - CHAPA COM EPÓXI - ESCAVADO EM MATERIAL DE 3ª CATEGORIA - ATERRO RODOVIÁRIO MÁXIMO = 6,70 M</v>
      </c>
      <c r="L495" s="38" t="str">
        <f t="shared" si="23"/>
        <v>M</v>
      </c>
    </row>
    <row r="496" spans="1:12" ht="18">
      <c r="A496" s="321">
        <v>605741</v>
      </c>
      <c r="B496" s="322" t="s">
        <v>10292</v>
      </c>
      <c r="C496" s="321" t="s">
        <v>33</v>
      </c>
      <c r="D496" s="155" t="e">
        <f t="shared" si="21"/>
        <v>#REF!</v>
      </c>
      <c r="F496" s="38">
        <v>9270.89</v>
      </c>
      <c r="G496" s="38" t="e">
        <f>INDEX('SICRO-SERVIÇOS-DESONERADO'!C:C,MATCH('SICRO-SERVIÇOS'!A496,'SICRO-SERVIÇOS-DESONERADO'!A:A,0))</f>
        <v>#N/A</v>
      </c>
      <c r="K496" s="38" t="str">
        <f t="shared" si="22"/>
        <v>BUEIRO METÁLICO SEM INTERRUPÇÃO DE TRÁFEGO - D = 1,60 M - CHAPA GALVANIZADA - ESCAVADO EM MATERIAL DE 1ª CATEGORIA - ATERRO FERROVIÁRIO MÁXIMO = 9,60 M</v>
      </c>
      <c r="L496" s="38" t="str">
        <f t="shared" si="23"/>
        <v>M</v>
      </c>
    </row>
    <row r="497" spans="1:12" ht="18">
      <c r="A497" s="321">
        <v>605506</v>
      </c>
      <c r="B497" s="322" t="s">
        <v>10293</v>
      </c>
      <c r="C497" s="321" t="s">
        <v>33</v>
      </c>
      <c r="D497" s="155" t="e">
        <f t="shared" si="21"/>
        <v>#REF!</v>
      </c>
      <c r="F497" s="38">
        <v>8259.2099999999991</v>
      </c>
      <c r="G497" s="38" t="e">
        <f>INDEX('SICRO-SERVIÇOS-DESONERADO'!C:C,MATCH('SICRO-SERVIÇOS'!A497,'SICRO-SERVIÇOS-DESONERADO'!A:A,0))</f>
        <v>#N/A</v>
      </c>
      <c r="K497" s="38" t="str">
        <f t="shared" si="22"/>
        <v>BUEIRO METÁLICO SEM INTERRUPÇÃO DE TRÁFEGO - D = 1,60 M - CHAPA GALVANIZADA - ESCAVADO EM MATERIAL DE 1ª CATEGORIA - ATERRO RODOVIÁRIO MÁXIMO = 6,70 M</v>
      </c>
      <c r="L497" s="38" t="str">
        <f t="shared" si="23"/>
        <v>M</v>
      </c>
    </row>
    <row r="498" spans="1:12" ht="18">
      <c r="A498" s="321">
        <v>605783</v>
      </c>
      <c r="B498" s="322" t="s">
        <v>10294</v>
      </c>
      <c r="C498" s="321" t="s">
        <v>33</v>
      </c>
      <c r="D498" s="155" t="e">
        <f t="shared" si="21"/>
        <v>#REF!</v>
      </c>
      <c r="F498" s="38">
        <v>10002.73</v>
      </c>
      <c r="G498" s="38" t="e">
        <f>INDEX('SICRO-SERVIÇOS-DESONERADO'!C:C,MATCH('SICRO-SERVIÇOS'!A498,'SICRO-SERVIÇOS-DESONERADO'!A:A,0))</f>
        <v>#N/A</v>
      </c>
      <c r="K498" s="38" t="str">
        <f t="shared" si="22"/>
        <v>BUEIRO METÁLICO SEM INTERRUPÇÃO DE TRÁFEGO - D = 1,60 M - CHAPA GALVANIZADA - ESCAVADO EM MATERIAL DE 2ª CATEGORIA - ATERRO FERROVIÁRIO MÁXIMO = 9,60 M</v>
      </c>
      <c r="L498" s="38" t="str">
        <f t="shared" si="23"/>
        <v>M</v>
      </c>
    </row>
    <row r="499" spans="1:12" ht="18">
      <c r="A499" s="321">
        <v>605526</v>
      </c>
      <c r="B499" s="322" t="s">
        <v>10295</v>
      </c>
      <c r="C499" s="321" t="s">
        <v>33</v>
      </c>
      <c r="D499" s="155" t="e">
        <f t="shared" si="21"/>
        <v>#REF!</v>
      </c>
      <c r="F499" s="38">
        <v>8991.0499999999993</v>
      </c>
      <c r="G499" s="38" t="e">
        <f>INDEX('SICRO-SERVIÇOS-DESONERADO'!C:C,MATCH('SICRO-SERVIÇOS'!A499,'SICRO-SERVIÇOS-DESONERADO'!A:A,0))</f>
        <v>#N/A</v>
      </c>
      <c r="K499" s="38" t="str">
        <f t="shared" si="22"/>
        <v>BUEIRO METÁLICO SEM INTERRUPÇÃO DE TRÁFEGO - D = 1,60 M - CHAPA GALVANIZADA - ESCAVADO EM MATERIAL DE 2ª CATEGORIA - ATERRO RODOVIÁRIO MÁXIMO = 6,70 M</v>
      </c>
      <c r="L499" s="38" t="str">
        <f t="shared" si="23"/>
        <v>M</v>
      </c>
    </row>
    <row r="500" spans="1:12" ht="18">
      <c r="A500" s="321">
        <v>605817</v>
      </c>
      <c r="B500" s="322" t="s">
        <v>10296</v>
      </c>
      <c r="C500" s="321" t="s">
        <v>33</v>
      </c>
      <c r="D500" s="155" t="e">
        <f t="shared" si="21"/>
        <v>#REF!</v>
      </c>
      <c r="F500" s="38">
        <v>11160.09</v>
      </c>
      <c r="G500" s="38" t="e">
        <f>INDEX('SICRO-SERVIÇOS-DESONERADO'!C:C,MATCH('SICRO-SERVIÇOS'!A500,'SICRO-SERVIÇOS-DESONERADO'!A:A,0))</f>
        <v>#N/A</v>
      </c>
      <c r="K500" s="38" t="str">
        <f t="shared" si="22"/>
        <v>BUEIRO METÁLICO SEM INTERRUPÇÃO DE TRÁFEGO - D = 1,60 M - CHAPA GALVANIZADA - ESCAVADO EM MATERIAL DE 3ª CATEGORIA - ATERRO FERROVIÁRIO MÁXIMO = 9,60 M</v>
      </c>
      <c r="L500" s="38" t="str">
        <f t="shared" si="23"/>
        <v>M</v>
      </c>
    </row>
    <row r="501" spans="1:12" ht="18">
      <c r="A501" s="321">
        <v>605546</v>
      </c>
      <c r="B501" s="322" t="s">
        <v>10297</v>
      </c>
      <c r="C501" s="321" t="s">
        <v>33</v>
      </c>
      <c r="D501" s="155" t="e">
        <f t="shared" si="21"/>
        <v>#REF!</v>
      </c>
      <c r="F501" s="38">
        <v>10148.4</v>
      </c>
      <c r="G501" s="38" t="e">
        <f>INDEX('SICRO-SERVIÇOS-DESONERADO'!C:C,MATCH('SICRO-SERVIÇOS'!A501,'SICRO-SERVIÇOS-DESONERADO'!A:A,0))</f>
        <v>#N/A</v>
      </c>
      <c r="K501" s="38" t="str">
        <f t="shared" si="22"/>
        <v>BUEIRO METÁLICO SEM INTERRUPÇÃO DE TRÁFEGO - D = 1,60 M - CHAPA GALVANIZADA - ESCAVADO EM MATERIAL DE 3ª CATEGORIA - ATERRO RODOVIÁRIO MÁXIMO = 6,70 M</v>
      </c>
      <c r="L501" s="38" t="str">
        <f t="shared" si="23"/>
        <v>M</v>
      </c>
    </row>
    <row r="502" spans="1:12" ht="18">
      <c r="A502" s="321">
        <v>605838</v>
      </c>
      <c r="B502" s="322" t="s">
        <v>10298</v>
      </c>
      <c r="C502" s="321" t="s">
        <v>33</v>
      </c>
      <c r="D502" s="155" t="e">
        <f t="shared" si="21"/>
        <v>#REF!</v>
      </c>
      <c r="F502" s="38">
        <v>10946.29</v>
      </c>
      <c r="G502" s="38" t="e">
        <f>INDEX('SICRO-SERVIÇOS-DESONERADO'!C:C,MATCH('SICRO-SERVIÇOS'!A502,'SICRO-SERVIÇOS-DESONERADO'!A:A,0))</f>
        <v>#N/A</v>
      </c>
      <c r="K502" s="38" t="str">
        <f t="shared" si="22"/>
        <v>BUEIRO METÁLICO SEM INTERRUPÇÃO DE TRÁFEGO - D = 1,80 M - CHAPA COM EPÓXI - ESCAVADO EM MATERIAL DE 1ª CATEGORIA - ATERRO FERROVIÁRIO MÁXIMO = 8,00 M</v>
      </c>
      <c r="L502" s="38" t="str">
        <f t="shared" si="23"/>
        <v>M</v>
      </c>
    </row>
    <row r="503" spans="1:12" ht="18">
      <c r="A503" s="321">
        <v>605574</v>
      </c>
      <c r="B503" s="322" t="s">
        <v>10299</v>
      </c>
      <c r="C503" s="321" t="s">
        <v>33</v>
      </c>
      <c r="D503" s="155" t="e">
        <f t="shared" si="21"/>
        <v>#REF!</v>
      </c>
      <c r="F503" s="38">
        <v>9876.6</v>
      </c>
      <c r="G503" s="38" t="e">
        <f>INDEX('SICRO-SERVIÇOS-DESONERADO'!C:C,MATCH('SICRO-SERVIÇOS'!A503,'SICRO-SERVIÇOS-DESONERADO'!A:A,0))</f>
        <v>#N/A</v>
      </c>
      <c r="K503" s="38" t="str">
        <f t="shared" si="22"/>
        <v>BUEIRO METÁLICO SEM INTERRUPÇÃO DE TRÁFEGO - D = 1,80 M - CHAPA COM EPÓXI - ESCAVADO EM MATERIAL DE 1ª CATEGORIA - ATERRO RODOVIÁRIO MÁXIMO = 6,00 M</v>
      </c>
      <c r="L503" s="38" t="str">
        <f t="shared" si="23"/>
        <v>M</v>
      </c>
    </row>
    <row r="504" spans="1:12" ht="18">
      <c r="A504" s="321">
        <v>605853</v>
      </c>
      <c r="B504" s="322" t="s">
        <v>10300</v>
      </c>
      <c r="C504" s="321" t="s">
        <v>33</v>
      </c>
      <c r="D504" s="155" t="e">
        <f t="shared" si="21"/>
        <v>#REF!</v>
      </c>
      <c r="F504" s="38">
        <v>11849.79</v>
      </c>
      <c r="G504" s="38" t="e">
        <f>INDEX('SICRO-SERVIÇOS-DESONERADO'!C:C,MATCH('SICRO-SERVIÇOS'!A504,'SICRO-SERVIÇOS-DESONERADO'!A:A,0))</f>
        <v>#N/A</v>
      </c>
      <c r="K504" s="38" t="str">
        <f t="shared" si="22"/>
        <v>BUEIRO METÁLICO SEM INTERRUPÇÃO DE TRÁFEGO - D = 1,80 M - CHAPA COM EPÓXI - ESCAVADO EM MATERIAL DE 2ª CATEGORIA - ATERRO FERROVIÁRIO MÁXIMO = 8,00 M</v>
      </c>
      <c r="L504" s="38" t="str">
        <f t="shared" si="23"/>
        <v>M</v>
      </c>
    </row>
    <row r="505" spans="1:12" ht="18">
      <c r="A505" s="321">
        <v>605585</v>
      </c>
      <c r="B505" s="322" t="s">
        <v>10301</v>
      </c>
      <c r="C505" s="321" t="s">
        <v>33</v>
      </c>
      <c r="D505" s="155" t="e">
        <f t="shared" si="21"/>
        <v>#REF!</v>
      </c>
      <c r="F505" s="38">
        <v>10780.1</v>
      </c>
      <c r="G505" s="38" t="e">
        <f>INDEX('SICRO-SERVIÇOS-DESONERADO'!C:C,MATCH('SICRO-SERVIÇOS'!A505,'SICRO-SERVIÇOS-DESONERADO'!A:A,0))</f>
        <v>#N/A</v>
      </c>
      <c r="K505" s="38" t="str">
        <f t="shared" si="22"/>
        <v>BUEIRO METÁLICO SEM INTERRUPÇÃO DE TRÁFEGO - D = 1,80 M - CHAPA COM EPÓXI - ESCAVADO EM MATERIAL DE 2ª CATEGORIA - ATERRO RODOVIÁRIO MÁXIMO = 6,00 M</v>
      </c>
      <c r="L505" s="38" t="str">
        <f t="shared" si="23"/>
        <v>M</v>
      </c>
    </row>
    <row r="506" spans="1:12" ht="18">
      <c r="A506" s="321">
        <v>605892</v>
      </c>
      <c r="B506" s="322" t="s">
        <v>10302</v>
      </c>
      <c r="C506" s="321" t="s">
        <v>33</v>
      </c>
      <c r="D506" s="155" t="e">
        <f t="shared" si="21"/>
        <v>#REF!</v>
      </c>
      <c r="F506" s="38">
        <v>13278.63</v>
      </c>
      <c r="G506" s="38" t="e">
        <f>INDEX('SICRO-SERVIÇOS-DESONERADO'!C:C,MATCH('SICRO-SERVIÇOS'!A506,'SICRO-SERVIÇOS-DESONERADO'!A:A,0))</f>
        <v>#N/A</v>
      </c>
      <c r="K506" s="38" t="str">
        <f t="shared" si="22"/>
        <v>BUEIRO METÁLICO SEM INTERRUPÇÃO DE TRÁFEGO - D = 1,80 M - CHAPA COM EPÓXI - ESCAVADO EM MATERIAL DE 3ª CATEGORIA - ATERRO FERROVIÁRIO MÁXIMO = 8,00 M</v>
      </c>
      <c r="L506" s="38" t="str">
        <f t="shared" si="23"/>
        <v>M</v>
      </c>
    </row>
    <row r="507" spans="1:12" ht="18">
      <c r="A507" s="321">
        <v>605596</v>
      </c>
      <c r="B507" s="322" t="s">
        <v>10303</v>
      </c>
      <c r="C507" s="321" t="s">
        <v>33</v>
      </c>
      <c r="D507" s="155" t="e">
        <f t="shared" si="21"/>
        <v>#REF!</v>
      </c>
      <c r="F507" s="38">
        <v>12208.94</v>
      </c>
      <c r="G507" s="38" t="e">
        <f>INDEX('SICRO-SERVIÇOS-DESONERADO'!C:C,MATCH('SICRO-SERVIÇOS'!A507,'SICRO-SERVIÇOS-DESONERADO'!A:A,0))</f>
        <v>#N/A</v>
      </c>
      <c r="K507" s="38" t="str">
        <f t="shared" si="22"/>
        <v>BUEIRO METÁLICO SEM INTERRUPÇÃO DE TRÁFEGO - D = 1,80 M - CHAPA COM EPÓXI - ESCAVADO EM MATERIAL DE 3ª CATEGORIA - ATERRO RODOVIÁRIO MÁXIMO = 6,00 M</v>
      </c>
      <c r="L507" s="38" t="str">
        <f t="shared" si="23"/>
        <v>M</v>
      </c>
    </row>
    <row r="508" spans="1:12" ht="18">
      <c r="A508" s="321">
        <v>605742</v>
      </c>
      <c r="B508" s="322" t="s">
        <v>10304</v>
      </c>
      <c r="C508" s="321" t="s">
        <v>33</v>
      </c>
      <c r="D508" s="155" t="e">
        <f t="shared" si="21"/>
        <v>#REF!</v>
      </c>
      <c r="F508" s="38">
        <v>10566.3</v>
      </c>
      <c r="G508" s="38" t="e">
        <f>INDEX('SICRO-SERVIÇOS-DESONERADO'!C:C,MATCH('SICRO-SERVIÇOS'!A508,'SICRO-SERVIÇOS-DESONERADO'!A:A,0))</f>
        <v>#N/A</v>
      </c>
      <c r="K508" s="38" t="str">
        <f t="shared" si="22"/>
        <v>BUEIRO METÁLICO SEM INTERRUPÇÃO DE TRÁFEGO - D = 1,80 M - CHAPA GALVANIZADA - ESCAVADO EM MATERIAL DE 1ª CATEGORIA - ATERRO FERROVIÁRIO MÁXIMO = 8,00 M</v>
      </c>
      <c r="L508" s="38" t="str">
        <f t="shared" si="23"/>
        <v>M</v>
      </c>
    </row>
    <row r="509" spans="1:12" ht="18">
      <c r="A509" s="321">
        <v>605507</v>
      </c>
      <c r="B509" s="322" t="s">
        <v>10305</v>
      </c>
      <c r="C509" s="321" t="s">
        <v>33</v>
      </c>
      <c r="D509" s="155" t="e">
        <f t="shared" si="21"/>
        <v>#REF!</v>
      </c>
      <c r="F509" s="38">
        <v>9413.2999999999993</v>
      </c>
      <c r="G509" s="38" t="e">
        <f>INDEX('SICRO-SERVIÇOS-DESONERADO'!C:C,MATCH('SICRO-SERVIÇOS'!A509,'SICRO-SERVIÇOS-DESONERADO'!A:A,0))</f>
        <v>#N/A</v>
      </c>
      <c r="K509" s="38" t="str">
        <f t="shared" si="22"/>
        <v>BUEIRO METÁLICO SEM INTERRUPÇÃO DE TRÁFEGO - D = 1,80 M - CHAPA GALVANIZADA - ESCAVADO EM MATERIAL DE 1ª CATEGORIA - ATERRO RODOVIÁRIO MÁXIMO = 6,00 M</v>
      </c>
      <c r="L509" s="38" t="str">
        <f t="shared" si="23"/>
        <v>M</v>
      </c>
    </row>
    <row r="510" spans="1:12" ht="18">
      <c r="A510" s="321">
        <v>605784</v>
      </c>
      <c r="B510" s="322" t="s">
        <v>10306</v>
      </c>
      <c r="C510" s="321" t="s">
        <v>33</v>
      </c>
      <c r="D510" s="155" t="e">
        <f t="shared" si="21"/>
        <v>#REF!</v>
      </c>
      <c r="F510" s="38">
        <v>11469.8</v>
      </c>
      <c r="G510" s="38" t="e">
        <f>INDEX('SICRO-SERVIÇOS-DESONERADO'!C:C,MATCH('SICRO-SERVIÇOS'!A510,'SICRO-SERVIÇOS-DESONERADO'!A:A,0))</f>
        <v>#N/A</v>
      </c>
      <c r="K510" s="38" t="str">
        <f t="shared" si="22"/>
        <v>BUEIRO METÁLICO SEM INTERRUPÇÃO DE TRÁFEGO - D = 1,80 M - CHAPA GALVANIZADA - ESCAVADO EM MATERIAL DE 2ª CATEGORIA - ATERRO FERROVIÁRIO MÁXIMO = 8,00 M</v>
      </c>
      <c r="L510" s="38" t="str">
        <f t="shared" si="23"/>
        <v>M</v>
      </c>
    </row>
    <row r="511" spans="1:12" ht="18">
      <c r="A511" s="321">
        <v>605527</v>
      </c>
      <c r="B511" s="322" t="s">
        <v>10307</v>
      </c>
      <c r="C511" s="321" t="s">
        <v>33</v>
      </c>
      <c r="D511" s="155" t="e">
        <f t="shared" si="21"/>
        <v>#REF!</v>
      </c>
      <c r="F511" s="38">
        <v>10316.799999999999</v>
      </c>
      <c r="G511" s="38" t="e">
        <f>INDEX('SICRO-SERVIÇOS-DESONERADO'!C:C,MATCH('SICRO-SERVIÇOS'!A511,'SICRO-SERVIÇOS-DESONERADO'!A:A,0))</f>
        <v>#N/A</v>
      </c>
      <c r="K511" s="38" t="str">
        <f t="shared" si="22"/>
        <v>BUEIRO METÁLICO SEM INTERRUPÇÃO DE TRÁFEGO - D = 1,80 M - CHAPA GALVANIZADA - ESCAVADO EM MATERIAL DE 2ª CATEGORIA - ATERRO RODOVIÁRIO MÁXIMO = 6,00 M</v>
      </c>
      <c r="L511" s="38" t="str">
        <f t="shared" si="23"/>
        <v>M</v>
      </c>
    </row>
    <row r="512" spans="1:12" ht="18">
      <c r="A512" s="321">
        <v>605818</v>
      </c>
      <c r="B512" s="322" t="s">
        <v>10308</v>
      </c>
      <c r="C512" s="321" t="s">
        <v>33</v>
      </c>
      <c r="D512" s="155" t="e">
        <f t="shared" si="21"/>
        <v>#REF!</v>
      </c>
      <c r="F512" s="38">
        <v>12898.64</v>
      </c>
      <c r="G512" s="38" t="e">
        <f>INDEX('SICRO-SERVIÇOS-DESONERADO'!C:C,MATCH('SICRO-SERVIÇOS'!A512,'SICRO-SERVIÇOS-DESONERADO'!A:A,0))</f>
        <v>#N/A</v>
      </c>
      <c r="K512" s="38" t="str">
        <f t="shared" si="22"/>
        <v>BUEIRO METÁLICO SEM INTERRUPÇÃO DE TRÁFEGO - D = 1,80 M - CHAPA GALVANIZADA - ESCAVADO EM MATERIAL DE 3ª CATEGORIA - ATERRO FERROVIÁRIO MÁXIMO = 8,00 M</v>
      </c>
      <c r="L512" s="38" t="str">
        <f t="shared" si="23"/>
        <v>M</v>
      </c>
    </row>
    <row r="513" spans="1:12" ht="18">
      <c r="A513" s="321">
        <v>605547</v>
      </c>
      <c r="B513" s="322" t="s">
        <v>10309</v>
      </c>
      <c r="C513" s="321" t="s">
        <v>33</v>
      </c>
      <c r="D513" s="155" t="e">
        <f t="shared" si="21"/>
        <v>#REF!</v>
      </c>
      <c r="F513" s="38">
        <v>11745.64</v>
      </c>
      <c r="G513" s="38" t="e">
        <f>INDEX('SICRO-SERVIÇOS-DESONERADO'!C:C,MATCH('SICRO-SERVIÇOS'!A513,'SICRO-SERVIÇOS-DESONERADO'!A:A,0))</f>
        <v>#N/A</v>
      </c>
      <c r="K513" s="38" t="str">
        <f t="shared" si="22"/>
        <v>BUEIRO METÁLICO SEM INTERRUPÇÃO DE TRÁFEGO - D = 1,80 M - CHAPA GALVANIZADA - ESCAVADO EM MATERIAL DE 3ª CATEGORIA - ATERRO RODOVIÁRIO MÁXIMO = 6,00 M</v>
      </c>
      <c r="L513" s="38" t="str">
        <f t="shared" si="23"/>
        <v>M</v>
      </c>
    </row>
    <row r="514" spans="1:12" ht="18">
      <c r="A514" s="321">
        <v>605839</v>
      </c>
      <c r="B514" s="322" t="s">
        <v>10310</v>
      </c>
      <c r="C514" s="321" t="s">
        <v>33</v>
      </c>
      <c r="D514" s="155" t="e">
        <f t="shared" si="21"/>
        <v>#REF!</v>
      </c>
      <c r="F514" s="38">
        <v>12333.18</v>
      </c>
      <c r="G514" s="38" t="e">
        <f>INDEX('SICRO-SERVIÇOS-DESONERADO'!C:C,MATCH('SICRO-SERVIÇOS'!A514,'SICRO-SERVIÇOS-DESONERADO'!A:A,0))</f>
        <v>#N/A</v>
      </c>
      <c r="K514" s="38" t="str">
        <f t="shared" si="22"/>
        <v>BUEIRO METÁLICO SEM INTERRUPÇÃO DE TRÁFEGO - D = 2,00 M - CHAPA COM EPÓXI - ESCAVADO EM MATERIAL DE 1ª CATEGORIA - ATERRO FERROVIÁRIO MÁXIMO = 6,90 M</v>
      </c>
      <c r="L514" s="38" t="str">
        <f t="shared" si="23"/>
        <v>M</v>
      </c>
    </row>
    <row r="515" spans="1:12" ht="18">
      <c r="A515" s="321">
        <v>605575</v>
      </c>
      <c r="B515" s="322" t="s">
        <v>10311</v>
      </c>
      <c r="C515" s="321" t="s">
        <v>33</v>
      </c>
      <c r="D515" s="155" t="e">
        <f t="shared" ref="D515:D578" si="24">IF($I$1="NÃO DESONERADO",F515,G515)</f>
        <v>#REF!</v>
      </c>
      <c r="F515" s="38">
        <v>11157.1</v>
      </c>
      <c r="G515" s="38" t="e">
        <f>INDEX('SICRO-SERVIÇOS-DESONERADO'!C:C,MATCH('SICRO-SERVIÇOS'!A515,'SICRO-SERVIÇOS-DESONERADO'!A:A,0))</f>
        <v>#N/A</v>
      </c>
      <c r="K515" s="38" t="str">
        <f t="shared" ref="K515:K578" si="25">UPPER(B515)</f>
        <v>BUEIRO METÁLICO SEM INTERRUPÇÃO DE TRÁFEGO - D = 2,00 M - CHAPA COM EPÓXI - ESCAVADO EM MATERIAL DE 1ª CATEGORIA - ATERRO RODOVIÁRIO MÁXIMO = 5,40 M</v>
      </c>
      <c r="L515" s="38" t="str">
        <f t="shared" ref="L515:L578" si="26">UPPER(C515)</f>
        <v>M</v>
      </c>
    </row>
    <row r="516" spans="1:12" ht="18">
      <c r="A516" s="321">
        <v>605854</v>
      </c>
      <c r="B516" s="322" t="s">
        <v>10312</v>
      </c>
      <c r="C516" s="321" t="s">
        <v>33</v>
      </c>
      <c r="D516" s="155" t="e">
        <f t="shared" si="24"/>
        <v>#REF!</v>
      </c>
      <c r="F516" s="38">
        <v>13426.42</v>
      </c>
      <c r="G516" s="38" t="e">
        <f>INDEX('SICRO-SERVIÇOS-DESONERADO'!C:C,MATCH('SICRO-SERVIÇOS'!A516,'SICRO-SERVIÇOS-DESONERADO'!A:A,0))</f>
        <v>#N/A</v>
      </c>
      <c r="K516" s="38" t="str">
        <f t="shared" si="25"/>
        <v>BUEIRO METÁLICO SEM INTERRUPÇÃO DE TRÁFEGO - D = 2,00 M - CHAPA COM EPÓXI - ESCAVADO EM MATERIAL DE 2ª CATEGORIA - ATERRO FERROVIÁRIO MÁXIMO = 6,90 M</v>
      </c>
      <c r="L516" s="38" t="str">
        <f t="shared" si="26"/>
        <v>M</v>
      </c>
    </row>
    <row r="517" spans="1:12" ht="18">
      <c r="A517" s="321">
        <v>605586</v>
      </c>
      <c r="B517" s="322" t="s">
        <v>10313</v>
      </c>
      <c r="C517" s="321" t="s">
        <v>33</v>
      </c>
      <c r="D517" s="155" t="e">
        <f t="shared" si="24"/>
        <v>#REF!</v>
      </c>
      <c r="F517" s="38">
        <v>12250.34</v>
      </c>
      <c r="G517" s="38" t="e">
        <f>INDEX('SICRO-SERVIÇOS-DESONERADO'!C:C,MATCH('SICRO-SERVIÇOS'!A517,'SICRO-SERVIÇOS-DESONERADO'!A:A,0))</f>
        <v>#N/A</v>
      </c>
      <c r="K517" s="38" t="str">
        <f t="shared" si="25"/>
        <v>BUEIRO METÁLICO SEM INTERRUPÇÃO DE TRÁFEGO - D = 2,00 M - CHAPA COM EPÓXI - ESCAVADO EM MATERIAL DE 2ª CATEGORIA - ATERRO RODOVIÁRIO MÁXIMO = 5,40 M</v>
      </c>
      <c r="L517" s="38" t="str">
        <f t="shared" si="26"/>
        <v>M</v>
      </c>
    </row>
    <row r="518" spans="1:12" ht="18">
      <c r="A518" s="321">
        <v>605893</v>
      </c>
      <c r="B518" s="322" t="s">
        <v>10314</v>
      </c>
      <c r="C518" s="321" t="s">
        <v>33</v>
      </c>
      <c r="D518" s="155" t="e">
        <f t="shared" si="24"/>
        <v>#REF!</v>
      </c>
      <c r="F518" s="38">
        <v>15155.32</v>
      </c>
      <c r="G518" s="38" t="e">
        <f>INDEX('SICRO-SERVIÇOS-DESONERADO'!C:C,MATCH('SICRO-SERVIÇOS'!A518,'SICRO-SERVIÇOS-DESONERADO'!A:A,0))</f>
        <v>#N/A</v>
      </c>
      <c r="K518" s="38" t="str">
        <f t="shared" si="25"/>
        <v>BUEIRO METÁLICO SEM INTERRUPÇÃO DE TRÁFEGO - D = 2,00 M - CHAPA COM EPÓXI - ESCAVADO EM MATERIAL DE 3ª CATEGORIA - ATERRO FERROVIÁRIO MÁXIMO = 6,90 M</v>
      </c>
      <c r="L518" s="38" t="str">
        <f t="shared" si="26"/>
        <v>M</v>
      </c>
    </row>
    <row r="519" spans="1:12" ht="18">
      <c r="A519" s="321">
        <v>605597</v>
      </c>
      <c r="B519" s="322" t="s">
        <v>10315</v>
      </c>
      <c r="C519" s="321" t="s">
        <v>33</v>
      </c>
      <c r="D519" s="155" t="e">
        <f t="shared" si="24"/>
        <v>#REF!</v>
      </c>
      <c r="F519" s="38">
        <v>13979.23</v>
      </c>
      <c r="G519" s="38" t="e">
        <f>INDEX('SICRO-SERVIÇOS-DESONERADO'!C:C,MATCH('SICRO-SERVIÇOS'!A519,'SICRO-SERVIÇOS-DESONERADO'!A:A,0))</f>
        <v>#N/A</v>
      </c>
      <c r="K519" s="38" t="str">
        <f t="shared" si="25"/>
        <v>BUEIRO METÁLICO SEM INTERRUPÇÃO DE TRÁFEGO - D = 2,00 M - CHAPA COM EPÓXI - ESCAVADO EM MATERIAL DE 3ª CATEGORIA - ATERRO RODOVIÁRIO MÁXIMO = 5,40 M</v>
      </c>
      <c r="L519" s="38" t="str">
        <f t="shared" si="26"/>
        <v>M</v>
      </c>
    </row>
    <row r="520" spans="1:12" ht="18">
      <c r="A520" s="321">
        <v>605743</v>
      </c>
      <c r="B520" s="322" t="s">
        <v>10316</v>
      </c>
      <c r="C520" s="321" t="s">
        <v>33</v>
      </c>
      <c r="D520" s="155" t="e">
        <f t="shared" si="24"/>
        <v>#REF!</v>
      </c>
      <c r="F520" s="38">
        <v>11914.56</v>
      </c>
      <c r="G520" s="38" t="e">
        <f>INDEX('SICRO-SERVIÇOS-DESONERADO'!C:C,MATCH('SICRO-SERVIÇOS'!A520,'SICRO-SERVIÇOS-DESONERADO'!A:A,0))</f>
        <v>#N/A</v>
      </c>
      <c r="K520" s="38" t="str">
        <f t="shared" si="25"/>
        <v>BUEIRO METÁLICO SEM INTERRUPÇÃO DE TRÁFEGO - D = 2,00 M - CHAPA GALVANIZADA - ESCAVADO EM MATERIAL DE 1ª CATEGORIA - ATERRO FERROVIÁRIO MÁXIMO = 6,90 M</v>
      </c>
      <c r="L520" s="38" t="str">
        <f t="shared" si="26"/>
        <v>M</v>
      </c>
    </row>
    <row r="521" spans="1:12" ht="18">
      <c r="A521" s="321">
        <v>605508</v>
      </c>
      <c r="B521" s="322" t="s">
        <v>10317</v>
      </c>
      <c r="C521" s="321" t="s">
        <v>33</v>
      </c>
      <c r="D521" s="155" t="e">
        <f t="shared" si="24"/>
        <v>#REF!</v>
      </c>
      <c r="F521" s="38">
        <v>10646.53</v>
      </c>
      <c r="G521" s="38" t="e">
        <f>INDEX('SICRO-SERVIÇOS-DESONERADO'!C:C,MATCH('SICRO-SERVIÇOS'!A521,'SICRO-SERVIÇOS-DESONERADO'!A:A,0))</f>
        <v>#N/A</v>
      </c>
      <c r="K521" s="38" t="str">
        <f t="shared" si="25"/>
        <v>BUEIRO METÁLICO SEM INTERRUPÇÃO DE TRÁFEGO - D = 2,00 M - CHAPA GALVANIZADA - ESCAVADO EM MATERIAL DE 1ª CATEGORIA - ATERRO RODOVIÁRIO MÁXIMO = 5,40 M</v>
      </c>
      <c r="L521" s="38" t="str">
        <f t="shared" si="26"/>
        <v>M</v>
      </c>
    </row>
    <row r="522" spans="1:12" ht="18">
      <c r="A522" s="321">
        <v>605785</v>
      </c>
      <c r="B522" s="322" t="s">
        <v>10318</v>
      </c>
      <c r="C522" s="321" t="s">
        <v>33</v>
      </c>
      <c r="D522" s="155" t="e">
        <f t="shared" si="24"/>
        <v>#REF!</v>
      </c>
      <c r="F522" s="38">
        <v>13007.8</v>
      </c>
      <c r="G522" s="38" t="e">
        <f>INDEX('SICRO-SERVIÇOS-DESONERADO'!C:C,MATCH('SICRO-SERVIÇOS'!A522,'SICRO-SERVIÇOS-DESONERADO'!A:A,0))</f>
        <v>#N/A</v>
      </c>
      <c r="K522" s="38" t="str">
        <f t="shared" si="25"/>
        <v>BUEIRO METÁLICO SEM INTERRUPÇÃO DE TRÁFEGO - D = 2,00 M - CHAPA GALVANIZADA - ESCAVADO EM MATERIAL DE 2ª CATEGORIA - ATERRO FERROVIÁRIO MÁXIMO = 6,90 M</v>
      </c>
      <c r="L522" s="38" t="str">
        <f t="shared" si="26"/>
        <v>M</v>
      </c>
    </row>
    <row r="523" spans="1:12" ht="18">
      <c r="A523" s="321">
        <v>605528</v>
      </c>
      <c r="B523" s="322" t="s">
        <v>10319</v>
      </c>
      <c r="C523" s="321" t="s">
        <v>33</v>
      </c>
      <c r="D523" s="155" t="e">
        <f t="shared" si="24"/>
        <v>#REF!</v>
      </c>
      <c r="F523" s="38">
        <v>11739.77</v>
      </c>
      <c r="G523" s="38" t="e">
        <f>INDEX('SICRO-SERVIÇOS-DESONERADO'!C:C,MATCH('SICRO-SERVIÇOS'!A523,'SICRO-SERVIÇOS-DESONERADO'!A:A,0))</f>
        <v>#N/A</v>
      </c>
      <c r="K523" s="38" t="str">
        <f t="shared" si="25"/>
        <v>BUEIRO METÁLICO SEM INTERRUPÇÃO DE TRÁFEGO - D = 2,00 M - CHAPA GALVANIZADA - ESCAVADO EM MATERIAL DE 2ª CATEGORIA - ATERRO RODOVIÁRIO MÁXIMO = 5,40 M</v>
      </c>
      <c r="L523" s="38" t="str">
        <f t="shared" si="26"/>
        <v>M</v>
      </c>
    </row>
    <row r="524" spans="1:12" ht="18">
      <c r="A524" s="321">
        <v>605819</v>
      </c>
      <c r="B524" s="322" t="s">
        <v>10320</v>
      </c>
      <c r="C524" s="321" t="s">
        <v>33</v>
      </c>
      <c r="D524" s="155" t="e">
        <f t="shared" si="24"/>
        <v>#REF!</v>
      </c>
      <c r="F524" s="38">
        <v>14736.69</v>
      </c>
      <c r="G524" s="38" t="e">
        <f>INDEX('SICRO-SERVIÇOS-DESONERADO'!C:C,MATCH('SICRO-SERVIÇOS'!A524,'SICRO-SERVIÇOS-DESONERADO'!A:A,0))</f>
        <v>#N/A</v>
      </c>
      <c r="K524" s="38" t="str">
        <f t="shared" si="25"/>
        <v>BUEIRO METÁLICO SEM INTERRUPÇÃO DE TRÁFEGO - D = 2,00 M - CHAPA GALVANIZADA - ESCAVADO EM MATERIAL DE 3ª CATEGORIA - ATERRO FERROVIÁRIO MÁXIMO = 6,90 M</v>
      </c>
      <c r="L524" s="38" t="str">
        <f t="shared" si="26"/>
        <v>M</v>
      </c>
    </row>
    <row r="525" spans="1:12" ht="18">
      <c r="A525" s="321">
        <v>605548</v>
      </c>
      <c r="B525" s="322" t="s">
        <v>10321</v>
      </c>
      <c r="C525" s="321" t="s">
        <v>33</v>
      </c>
      <c r="D525" s="155" t="e">
        <f t="shared" si="24"/>
        <v>#REF!</v>
      </c>
      <c r="F525" s="38">
        <v>13468.67</v>
      </c>
      <c r="G525" s="38" t="e">
        <f>INDEX('SICRO-SERVIÇOS-DESONERADO'!C:C,MATCH('SICRO-SERVIÇOS'!A525,'SICRO-SERVIÇOS-DESONERADO'!A:A,0))</f>
        <v>#N/A</v>
      </c>
      <c r="K525" s="38" t="str">
        <f t="shared" si="25"/>
        <v>BUEIRO METÁLICO SEM INTERRUPÇÃO DE TRÁFEGO - D = 2,00 M - CHAPA GALVANIZADA - ESCAVADO EM MATERIAL DE 3ª CATEGORIA - ATERRO RODOVIÁRIO MÁXIMO = 5,40 M</v>
      </c>
      <c r="L525" s="38" t="str">
        <f t="shared" si="26"/>
        <v>M</v>
      </c>
    </row>
    <row r="526" spans="1:12" ht="18">
      <c r="A526" s="321">
        <v>605840</v>
      </c>
      <c r="B526" s="322" t="s">
        <v>10322</v>
      </c>
      <c r="C526" s="321" t="s">
        <v>33</v>
      </c>
      <c r="D526" s="155" t="e">
        <f t="shared" si="24"/>
        <v>#REF!</v>
      </c>
      <c r="F526" s="38">
        <v>15995.31</v>
      </c>
      <c r="G526" s="38" t="e">
        <f>INDEX('SICRO-SERVIÇOS-DESONERADO'!C:C,MATCH('SICRO-SERVIÇOS'!A526,'SICRO-SERVIÇOS-DESONERADO'!A:A,0))</f>
        <v>#N/A</v>
      </c>
      <c r="K526" s="38" t="str">
        <f t="shared" si="25"/>
        <v>BUEIRO METÁLICO SEM INTERRUPÇÃO DE TRÁFEGO - D = 2,20 M - CHAPA COM EPÓXI - ESCAVADO EM MATERIAL DE 1ª CATEGORIA - ATERRO FERROVIÁRIO MÁXIMO = 7,90 M</v>
      </c>
      <c r="L526" s="38" t="str">
        <f t="shared" si="26"/>
        <v>M</v>
      </c>
    </row>
    <row r="527" spans="1:12" ht="18">
      <c r="A527" s="321">
        <v>605576</v>
      </c>
      <c r="B527" s="322" t="s">
        <v>10323</v>
      </c>
      <c r="C527" s="321" t="s">
        <v>33</v>
      </c>
      <c r="D527" s="155" t="e">
        <f t="shared" si="24"/>
        <v>#REF!</v>
      </c>
      <c r="F527" s="38">
        <v>12588.68</v>
      </c>
      <c r="G527" s="38" t="e">
        <f>INDEX('SICRO-SERVIÇOS-DESONERADO'!C:C,MATCH('SICRO-SERVIÇOS'!A527,'SICRO-SERVIÇOS-DESONERADO'!A:A,0))</f>
        <v>#N/A</v>
      </c>
      <c r="K527" s="38" t="str">
        <f t="shared" si="25"/>
        <v>BUEIRO METÁLICO SEM INTERRUPÇÃO DE TRÁFEGO - D = 2,20 M - CHAPA COM EPÓXI - ESCAVADO EM MATERIAL DE 1ª CATEGORIA - ATERRO RODOVIÁRIO MÁXIMO = 4,90 M</v>
      </c>
      <c r="L527" s="38" t="str">
        <f t="shared" si="26"/>
        <v>M</v>
      </c>
    </row>
    <row r="528" spans="1:12" ht="18">
      <c r="A528" s="321">
        <v>605855</v>
      </c>
      <c r="B528" s="322" t="s">
        <v>10324</v>
      </c>
      <c r="C528" s="321" t="s">
        <v>33</v>
      </c>
      <c r="D528" s="155" t="e">
        <f t="shared" si="24"/>
        <v>#REF!</v>
      </c>
      <c r="F528" s="38">
        <v>17296.36</v>
      </c>
      <c r="G528" s="38" t="e">
        <f>INDEX('SICRO-SERVIÇOS-DESONERADO'!C:C,MATCH('SICRO-SERVIÇOS'!A528,'SICRO-SERVIÇOS-DESONERADO'!A:A,0))</f>
        <v>#N/A</v>
      </c>
      <c r="K528" s="38" t="str">
        <f t="shared" si="25"/>
        <v>BUEIRO METÁLICO SEM INTERRUPÇÃO DE TRÁFEGO - D = 2,20 M - CHAPA COM EPÓXI - ESCAVADO EM MATERIAL DE 2ª CATEGORIA - ATERRO FERROVIÁRIO MÁXIMO = 7,90 M</v>
      </c>
      <c r="L528" s="38" t="str">
        <f t="shared" si="26"/>
        <v>M</v>
      </c>
    </row>
    <row r="529" spans="1:12" ht="18">
      <c r="A529" s="321">
        <v>605587</v>
      </c>
      <c r="B529" s="322" t="s">
        <v>10325</v>
      </c>
      <c r="C529" s="321" t="s">
        <v>33</v>
      </c>
      <c r="D529" s="155" t="e">
        <f t="shared" si="24"/>
        <v>#REF!</v>
      </c>
      <c r="F529" s="38">
        <v>13889.73</v>
      </c>
      <c r="G529" s="38" t="e">
        <f>INDEX('SICRO-SERVIÇOS-DESONERADO'!C:C,MATCH('SICRO-SERVIÇOS'!A529,'SICRO-SERVIÇOS-DESONERADO'!A:A,0))</f>
        <v>#N/A</v>
      </c>
      <c r="K529" s="38" t="str">
        <f t="shared" si="25"/>
        <v>BUEIRO METÁLICO SEM INTERRUPÇÃO DE TRÁFEGO - D = 2,20 M - CHAPA COM EPÓXI - ESCAVADO EM MATERIAL DE 2ª CATEGORIA - ATERRO RODOVIÁRIO MÁXIMO = 4,90 M</v>
      </c>
      <c r="L529" s="38" t="str">
        <f t="shared" si="26"/>
        <v>M</v>
      </c>
    </row>
    <row r="530" spans="1:12" ht="18">
      <c r="A530" s="321">
        <v>605898</v>
      </c>
      <c r="B530" s="322" t="s">
        <v>10326</v>
      </c>
      <c r="C530" s="321" t="s">
        <v>33</v>
      </c>
      <c r="D530" s="155" t="e">
        <f t="shared" si="24"/>
        <v>#REF!</v>
      </c>
      <c r="F530" s="38">
        <v>19353.88</v>
      </c>
      <c r="G530" s="38" t="e">
        <f>INDEX('SICRO-SERVIÇOS-DESONERADO'!C:C,MATCH('SICRO-SERVIÇOS'!A530,'SICRO-SERVIÇOS-DESONERADO'!A:A,0))</f>
        <v>#N/A</v>
      </c>
      <c r="K530" s="38" t="str">
        <f t="shared" si="25"/>
        <v>BUEIRO METÁLICO SEM INTERRUPÇÃO DE TRÁFEGO - D = 2,20 M - CHAPA COM EPÓXI - ESCAVADO EM MATERIAL DE 3ª CATEGORIA - ATERRO FERROVIÁRIO MÁXIMO = 7,90 M</v>
      </c>
      <c r="L530" s="38" t="str">
        <f t="shared" si="26"/>
        <v>M</v>
      </c>
    </row>
    <row r="531" spans="1:12" ht="18">
      <c r="A531" s="321">
        <v>605598</v>
      </c>
      <c r="B531" s="322" t="s">
        <v>10327</v>
      </c>
      <c r="C531" s="321" t="s">
        <v>33</v>
      </c>
      <c r="D531" s="155" t="e">
        <f t="shared" si="24"/>
        <v>#REF!</v>
      </c>
      <c r="F531" s="38">
        <v>15947.25</v>
      </c>
      <c r="G531" s="38" t="e">
        <f>INDEX('SICRO-SERVIÇOS-DESONERADO'!C:C,MATCH('SICRO-SERVIÇOS'!A531,'SICRO-SERVIÇOS-DESONERADO'!A:A,0))</f>
        <v>#N/A</v>
      </c>
      <c r="K531" s="38" t="str">
        <f t="shared" si="25"/>
        <v>BUEIRO METÁLICO SEM INTERRUPÇÃO DE TRÁFEGO - D = 2,20 M - CHAPA COM EPÓXI - ESCAVADO EM MATERIAL DE 3ª CATEGORIA - ATERRO RODOVIÁRIO MÁXIMO = 4,90 M</v>
      </c>
      <c r="L531" s="38" t="str">
        <f t="shared" si="26"/>
        <v>M</v>
      </c>
    </row>
    <row r="532" spans="1:12" ht="18">
      <c r="A532" s="321">
        <v>605744</v>
      </c>
      <c r="B532" s="322" t="s">
        <v>10328</v>
      </c>
      <c r="C532" s="321" t="s">
        <v>33</v>
      </c>
      <c r="D532" s="155" t="e">
        <f t="shared" si="24"/>
        <v>#REF!</v>
      </c>
      <c r="F532" s="38">
        <v>15113.18</v>
      </c>
      <c r="G532" s="38" t="e">
        <f>INDEX('SICRO-SERVIÇOS-DESONERADO'!C:C,MATCH('SICRO-SERVIÇOS'!A532,'SICRO-SERVIÇOS-DESONERADO'!A:A,0))</f>
        <v>#N/A</v>
      </c>
      <c r="K532" s="38" t="str">
        <f t="shared" si="25"/>
        <v>BUEIRO METÁLICO SEM INTERRUPÇÃO DE TRÁFEGO - D = 2,20 M - CHAPA GALVANIZADA - ESCAVADO EM MATERIAL DE 1ª CATEGORIA - ATERRO FERROVIÁRIO MÁXIMO = 7,90 M</v>
      </c>
      <c r="L532" s="38" t="str">
        <f t="shared" si="26"/>
        <v>M</v>
      </c>
    </row>
    <row r="533" spans="1:12" ht="18">
      <c r="A533" s="321">
        <v>605509</v>
      </c>
      <c r="B533" s="322" t="s">
        <v>10329</v>
      </c>
      <c r="C533" s="321" t="s">
        <v>33</v>
      </c>
      <c r="D533" s="155" t="e">
        <f t="shared" si="24"/>
        <v>#REF!</v>
      </c>
      <c r="F533" s="38">
        <v>12024.53</v>
      </c>
      <c r="G533" s="38" t="e">
        <f>INDEX('SICRO-SERVIÇOS-DESONERADO'!C:C,MATCH('SICRO-SERVIÇOS'!A533,'SICRO-SERVIÇOS-DESONERADO'!A:A,0))</f>
        <v>#N/A</v>
      </c>
      <c r="K533" s="38" t="str">
        <f t="shared" si="25"/>
        <v>BUEIRO METÁLICO SEM INTERRUPÇÃO DE TRÁFEGO - D = 2,20 M - CHAPA GALVANIZADA - ESCAVADO EM MATERIAL DE 1ª CATEGORIA - ATERRO RODOVIÁRIO MÁXIMO = 4,90 M</v>
      </c>
      <c r="L533" s="38" t="str">
        <f t="shared" si="26"/>
        <v>M</v>
      </c>
    </row>
    <row r="534" spans="1:12" ht="18">
      <c r="A534" s="321">
        <v>605787</v>
      </c>
      <c r="B534" s="322" t="s">
        <v>10330</v>
      </c>
      <c r="C534" s="321" t="s">
        <v>33</v>
      </c>
      <c r="D534" s="155" t="e">
        <f t="shared" si="24"/>
        <v>#REF!</v>
      </c>
      <c r="F534" s="38">
        <v>16414.23</v>
      </c>
      <c r="G534" s="38" t="e">
        <f>INDEX('SICRO-SERVIÇOS-DESONERADO'!C:C,MATCH('SICRO-SERVIÇOS'!A534,'SICRO-SERVIÇOS-DESONERADO'!A:A,0))</f>
        <v>#N/A</v>
      </c>
      <c r="K534" s="38" t="str">
        <f t="shared" si="25"/>
        <v>BUEIRO METÁLICO SEM INTERRUPÇÃO DE TRÁFEGO - D = 2,20 M - CHAPA GALVANIZADA - ESCAVADO EM MATERIAL DE 2ª CATEGORIA - ATERRO FERROVIÁRIO MÁXIMO = 7,90 M</v>
      </c>
      <c r="L534" s="38" t="str">
        <f t="shared" si="26"/>
        <v>M</v>
      </c>
    </row>
    <row r="535" spans="1:12" ht="18">
      <c r="A535" s="321">
        <v>605529</v>
      </c>
      <c r="B535" s="322" t="s">
        <v>10331</v>
      </c>
      <c r="C535" s="321" t="s">
        <v>33</v>
      </c>
      <c r="D535" s="155" t="e">
        <f t="shared" si="24"/>
        <v>#REF!</v>
      </c>
      <c r="F535" s="38">
        <v>13325.57</v>
      </c>
      <c r="G535" s="38" t="e">
        <f>INDEX('SICRO-SERVIÇOS-DESONERADO'!C:C,MATCH('SICRO-SERVIÇOS'!A535,'SICRO-SERVIÇOS-DESONERADO'!A:A,0))</f>
        <v>#N/A</v>
      </c>
      <c r="K535" s="38" t="str">
        <f t="shared" si="25"/>
        <v>BUEIRO METÁLICO SEM INTERRUPÇÃO DE TRÁFEGO - D = 2,20 M - CHAPA GALVANIZADA - ESCAVADO EM MATERIAL DE 2ª CATEGORIA - ATERRO RODOVIÁRIO MÁXIMO = 4,90 M</v>
      </c>
      <c r="L535" s="38" t="str">
        <f t="shared" si="26"/>
        <v>M</v>
      </c>
    </row>
    <row r="536" spans="1:12" ht="18">
      <c r="A536" s="321">
        <v>605820</v>
      </c>
      <c r="B536" s="322" t="s">
        <v>10332</v>
      </c>
      <c r="C536" s="321" t="s">
        <v>33</v>
      </c>
      <c r="D536" s="155" t="e">
        <f t="shared" si="24"/>
        <v>#REF!</v>
      </c>
      <c r="F536" s="38">
        <v>18471.75</v>
      </c>
      <c r="G536" s="38" t="e">
        <f>INDEX('SICRO-SERVIÇOS-DESONERADO'!C:C,MATCH('SICRO-SERVIÇOS'!A536,'SICRO-SERVIÇOS-DESONERADO'!A:A,0))</f>
        <v>#N/A</v>
      </c>
      <c r="K536" s="38" t="str">
        <f t="shared" si="25"/>
        <v>BUEIRO METÁLICO SEM INTERRUPÇÃO DE TRÁFEGO - D = 2,20 M - CHAPA GALVANIZADA - ESCAVADO EM MATERIAL DE 3ª CATEGORIA - ATERRO FERROVIÁRIO MÁXIMO = 7,90 M</v>
      </c>
      <c r="L536" s="38" t="str">
        <f t="shared" si="26"/>
        <v>M</v>
      </c>
    </row>
    <row r="537" spans="1:12" ht="18">
      <c r="A537" s="321">
        <v>605549</v>
      </c>
      <c r="B537" s="322" t="s">
        <v>10333</v>
      </c>
      <c r="C537" s="321" t="s">
        <v>33</v>
      </c>
      <c r="D537" s="155" t="e">
        <f t="shared" si="24"/>
        <v>#REF!</v>
      </c>
      <c r="F537" s="38">
        <v>15383.1</v>
      </c>
      <c r="G537" s="38" t="e">
        <f>INDEX('SICRO-SERVIÇOS-DESONERADO'!C:C,MATCH('SICRO-SERVIÇOS'!A537,'SICRO-SERVIÇOS-DESONERADO'!A:A,0))</f>
        <v>#N/A</v>
      </c>
      <c r="K537" s="38" t="str">
        <f t="shared" si="25"/>
        <v>BUEIRO METÁLICO SEM INTERRUPÇÃO DE TRÁFEGO - D = 2,20 M - CHAPA GALVANIZADA - ESCAVADO EM MATERIAL DE 3ª CATEGORIA - ATERRO RODOVIÁRIO MÁXIMO = 4,90 M</v>
      </c>
      <c r="L537" s="38" t="str">
        <f t="shared" si="26"/>
        <v>M</v>
      </c>
    </row>
    <row r="538" spans="1:12" ht="18">
      <c r="A538" s="321">
        <v>605841</v>
      </c>
      <c r="B538" s="322" t="s">
        <v>10334</v>
      </c>
      <c r="C538" s="321" t="s">
        <v>33</v>
      </c>
      <c r="D538" s="155" t="e">
        <f t="shared" si="24"/>
        <v>#REF!</v>
      </c>
      <c r="F538" s="38">
        <v>17488.89</v>
      </c>
      <c r="G538" s="38" t="e">
        <f>INDEX('SICRO-SERVIÇOS-DESONERADO'!C:C,MATCH('SICRO-SERVIÇOS'!A538,'SICRO-SERVIÇOS-DESONERADO'!A:A,0))</f>
        <v>#N/A</v>
      </c>
      <c r="K538" s="38" t="str">
        <f t="shared" si="25"/>
        <v>BUEIRO METÁLICO SEM INTERRUPÇÃO DE TRÁFEGO - D = 2,40 M - CHAPA COM EPÓXI - ESCAVADO EM MATERIAL DE 1ª CATEGORIA - ATERRO FERROVIÁRIO MÁXIMO = 7,00 M</v>
      </c>
      <c r="L538" s="38" t="str">
        <f t="shared" si="26"/>
        <v>M</v>
      </c>
    </row>
    <row r="539" spans="1:12" ht="18">
      <c r="A539" s="321">
        <v>605577</v>
      </c>
      <c r="B539" s="322" t="s">
        <v>10335</v>
      </c>
      <c r="C539" s="321" t="s">
        <v>33</v>
      </c>
      <c r="D539" s="155" t="e">
        <f t="shared" si="24"/>
        <v>#REF!</v>
      </c>
      <c r="F539" s="38">
        <v>13765.57</v>
      </c>
      <c r="G539" s="38" t="e">
        <f>INDEX('SICRO-SERVIÇOS-DESONERADO'!C:C,MATCH('SICRO-SERVIÇOS'!A539,'SICRO-SERVIÇOS-DESONERADO'!A:A,0))</f>
        <v>#N/A</v>
      </c>
      <c r="K539" s="38" t="str">
        <f t="shared" si="25"/>
        <v>BUEIRO METÁLICO SEM INTERRUPÇÃO DE TRÁFEGO - D = 2,40 M - CHAPA COM EPÓXI - ESCAVADO EM MATERIAL DE 1ª CATEGORIA - ATERRO RODOVIÁRIO MÁXIMO = 4,50 M</v>
      </c>
      <c r="L539" s="38" t="str">
        <f t="shared" si="26"/>
        <v>M</v>
      </c>
    </row>
    <row r="540" spans="1:12" ht="18">
      <c r="A540" s="321">
        <v>605856</v>
      </c>
      <c r="B540" s="322" t="s">
        <v>10336</v>
      </c>
      <c r="C540" s="321" t="s">
        <v>33</v>
      </c>
      <c r="D540" s="155" t="e">
        <f t="shared" si="24"/>
        <v>#REF!</v>
      </c>
      <c r="F540" s="38">
        <v>19015.82</v>
      </c>
      <c r="G540" s="38" t="e">
        <f>INDEX('SICRO-SERVIÇOS-DESONERADO'!C:C,MATCH('SICRO-SERVIÇOS'!A540,'SICRO-SERVIÇOS-DESONERADO'!A:A,0))</f>
        <v>#N/A</v>
      </c>
      <c r="K540" s="38" t="str">
        <f t="shared" si="25"/>
        <v>BUEIRO METÁLICO SEM INTERRUPÇÃO DE TRÁFEGO - D = 2,40 M - CHAPA COM EPÓXI - ESCAVADO EM MATERIAL DE 2ª CATEGORIA - ATERRO FERROVIÁRIO MÁXIMO = 7,00 M</v>
      </c>
      <c r="L540" s="38" t="str">
        <f t="shared" si="26"/>
        <v>M</v>
      </c>
    </row>
    <row r="541" spans="1:12" ht="18">
      <c r="A541" s="321">
        <v>605588</v>
      </c>
      <c r="B541" s="322" t="s">
        <v>10337</v>
      </c>
      <c r="C541" s="321" t="s">
        <v>33</v>
      </c>
      <c r="D541" s="155" t="e">
        <f t="shared" si="24"/>
        <v>#REF!</v>
      </c>
      <c r="F541" s="38">
        <v>15292.49</v>
      </c>
      <c r="G541" s="38" t="e">
        <f>INDEX('SICRO-SERVIÇOS-DESONERADO'!C:C,MATCH('SICRO-SERVIÇOS'!A541,'SICRO-SERVIÇOS-DESONERADO'!A:A,0))</f>
        <v>#N/A</v>
      </c>
      <c r="K541" s="38" t="str">
        <f t="shared" si="25"/>
        <v>BUEIRO METÁLICO SEM INTERRUPÇÃO DE TRÁFEGO - D = 2,40 M - CHAPA COM EPÓXI - ESCAVADO EM MATERIAL DE 2ª CATEGORIA - ATERRO RODOVIÁRIO MÁXIMO = 4,50 M</v>
      </c>
      <c r="L541" s="38" t="str">
        <f t="shared" si="26"/>
        <v>M</v>
      </c>
    </row>
    <row r="542" spans="1:12" ht="18">
      <c r="A542" s="321">
        <v>605899</v>
      </c>
      <c r="B542" s="322" t="s">
        <v>10338</v>
      </c>
      <c r="C542" s="321" t="s">
        <v>33</v>
      </c>
      <c r="D542" s="155" t="e">
        <f t="shared" si="24"/>
        <v>#REF!</v>
      </c>
      <c r="F542" s="38">
        <v>21430.55</v>
      </c>
      <c r="G542" s="38" t="e">
        <f>INDEX('SICRO-SERVIÇOS-DESONERADO'!C:C,MATCH('SICRO-SERVIÇOS'!A542,'SICRO-SERVIÇOS-DESONERADO'!A:A,0))</f>
        <v>#N/A</v>
      </c>
      <c r="K542" s="38" t="str">
        <f t="shared" si="25"/>
        <v>BUEIRO METÁLICO SEM INTERRUPÇÃO DE TRÁFEGO - D = 2,40 M - CHAPA COM EPÓXI - ESCAVADO EM MATERIAL DE 3ª CATEGORIA - ATERRO FERROVIÁRIO MÁXIMO = 7,00 M</v>
      </c>
      <c r="L542" s="38" t="str">
        <f t="shared" si="26"/>
        <v>M</v>
      </c>
    </row>
    <row r="543" spans="1:12" ht="18">
      <c r="A543" s="321">
        <v>605599</v>
      </c>
      <c r="B543" s="322" t="s">
        <v>10339</v>
      </c>
      <c r="C543" s="321" t="s">
        <v>33</v>
      </c>
      <c r="D543" s="155" t="e">
        <f t="shared" si="24"/>
        <v>#REF!</v>
      </c>
      <c r="F543" s="38">
        <v>17707.23</v>
      </c>
      <c r="G543" s="38" t="e">
        <f>INDEX('SICRO-SERVIÇOS-DESONERADO'!C:C,MATCH('SICRO-SERVIÇOS'!A543,'SICRO-SERVIÇOS-DESONERADO'!A:A,0))</f>
        <v>#N/A</v>
      </c>
      <c r="K543" s="38" t="str">
        <f t="shared" si="25"/>
        <v>BUEIRO METÁLICO SEM INTERRUPÇÃO DE TRÁFEGO - D = 2,40 M - CHAPA COM EPÓXI - ESCAVADO EM MATERIAL DE 3ª CATEGORIA - ATERRO RODOVIÁRIO MÁXIMO = 4,50 M</v>
      </c>
      <c r="L543" s="38" t="str">
        <f t="shared" si="26"/>
        <v>M</v>
      </c>
    </row>
    <row r="544" spans="1:12" ht="18">
      <c r="A544" s="321">
        <v>605745</v>
      </c>
      <c r="B544" s="322" t="s">
        <v>10340</v>
      </c>
      <c r="C544" s="321" t="s">
        <v>33</v>
      </c>
      <c r="D544" s="155" t="e">
        <f t="shared" si="24"/>
        <v>#REF!</v>
      </c>
      <c r="F544" s="38">
        <v>16534.080000000002</v>
      </c>
      <c r="G544" s="38" t="e">
        <f>INDEX('SICRO-SERVIÇOS-DESONERADO'!C:C,MATCH('SICRO-SERVIÇOS'!A544,'SICRO-SERVIÇOS-DESONERADO'!A:A,0))</f>
        <v>#N/A</v>
      </c>
      <c r="K544" s="38" t="str">
        <f t="shared" si="25"/>
        <v>BUEIRO METÁLICO SEM INTERRUPÇÃO DE TRÁFEGO - D = 2,40 M - CHAPA GALVANIZADA - ESCAVADO EM MATERIAL DE 1ª CATEGORIA - ATERRO FERROVIÁRIO MÁXIMO = 7,00 M</v>
      </c>
      <c r="L544" s="38" t="str">
        <f t="shared" si="26"/>
        <v>M</v>
      </c>
    </row>
    <row r="545" spans="1:12" ht="18">
      <c r="A545" s="321">
        <v>605510</v>
      </c>
      <c r="B545" s="322" t="s">
        <v>10341</v>
      </c>
      <c r="C545" s="321" t="s">
        <v>33</v>
      </c>
      <c r="D545" s="155" t="e">
        <f t="shared" si="24"/>
        <v>#REF!</v>
      </c>
      <c r="F545" s="38">
        <v>13157.3</v>
      </c>
      <c r="G545" s="38" t="e">
        <f>INDEX('SICRO-SERVIÇOS-DESONERADO'!C:C,MATCH('SICRO-SERVIÇOS'!A545,'SICRO-SERVIÇOS-DESONERADO'!A:A,0))</f>
        <v>#N/A</v>
      </c>
      <c r="K545" s="38" t="str">
        <f t="shared" si="25"/>
        <v>BUEIRO METÁLICO SEM INTERRUPÇÃO DE TRÁFEGO - D = 2,40 M - CHAPA GALVANIZADA - ESCAVADO EM MATERIAL DE 1ª CATEGORIA - ATERRO RODOVIÁRIO MÁXIMO = 4,50 M</v>
      </c>
      <c r="L545" s="38" t="str">
        <f t="shared" si="26"/>
        <v>M</v>
      </c>
    </row>
    <row r="546" spans="1:12" ht="18">
      <c r="A546" s="321">
        <v>605788</v>
      </c>
      <c r="B546" s="322" t="s">
        <v>10342</v>
      </c>
      <c r="C546" s="321" t="s">
        <v>33</v>
      </c>
      <c r="D546" s="155" t="e">
        <f t="shared" si="24"/>
        <v>#REF!</v>
      </c>
      <c r="F546" s="38">
        <v>18061</v>
      </c>
      <c r="G546" s="38" t="e">
        <f>INDEX('SICRO-SERVIÇOS-DESONERADO'!C:C,MATCH('SICRO-SERVIÇOS'!A546,'SICRO-SERVIÇOS-DESONERADO'!A:A,0))</f>
        <v>#N/A</v>
      </c>
      <c r="K546" s="38" t="str">
        <f t="shared" si="25"/>
        <v>BUEIRO METÁLICO SEM INTERRUPÇÃO DE TRÁFEGO - D = 2,40 M - CHAPA GALVANIZADA - ESCAVADO EM MATERIAL DE 2ª CATEGORIA - ATERRO FERROVIÁRIO MÁXIMO = 7,00 M</v>
      </c>
      <c r="L546" s="38" t="str">
        <f t="shared" si="26"/>
        <v>M</v>
      </c>
    </row>
    <row r="547" spans="1:12" ht="18">
      <c r="A547" s="321">
        <v>605530</v>
      </c>
      <c r="B547" s="322" t="s">
        <v>10343</v>
      </c>
      <c r="C547" s="321" t="s">
        <v>33</v>
      </c>
      <c r="D547" s="155" t="e">
        <f t="shared" si="24"/>
        <v>#REF!</v>
      </c>
      <c r="F547" s="38">
        <v>14684.22</v>
      </c>
      <c r="G547" s="38" t="e">
        <f>INDEX('SICRO-SERVIÇOS-DESONERADO'!C:C,MATCH('SICRO-SERVIÇOS'!A547,'SICRO-SERVIÇOS-DESONERADO'!A:A,0))</f>
        <v>#N/A</v>
      </c>
      <c r="K547" s="38" t="str">
        <f t="shared" si="25"/>
        <v>BUEIRO METÁLICO SEM INTERRUPÇÃO DE TRÁFEGO - D = 2,40 M - CHAPA GALVANIZADA - ESCAVADO EM MATERIAL DE 2ª CATEGORIA - ATERRO RODOVIÁRIO MÁXIMO = 4,50 M</v>
      </c>
      <c r="L547" s="38" t="str">
        <f t="shared" si="26"/>
        <v>M</v>
      </c>
    </row>
    <row r="548" spans="1:12" ht="18">
      <c r="A548" s="321">
        <v>605821</v>
      </c>
      <c r="B548" s="322" t="s">
        <v>10344</v>
      </c>
      <c r="C548" s="321" t="s">
        <v>33</v>
      </c>
      <c r="D548" s="155" t="e">
        <f t="shared" si="24"/>
        <v>#REF!</v>
      </c>
      <c r="F548" s="38">
        <v>20475.740000000002</v>
      </c>
      <c r="G548" s="38" t="e">
        <f>INDEX('SICRO-SERVIÇOS-DESONERADO'!C:C,MATCH('SICRO-SERVIÇOS'!A548,'SICRO-SERVIÇOS-DESONERADO'!A:A,0))</f>
        <v>#N/A</v>
      </c>
      <c r="K548" s="38" t="str">
        <f t="shared" si="25"/>
        <v>BUEIRO METÁLICO SEM INTERRUPÇÃO DE TRÁFEGO - D = 2,40 M - CHAPA GALVANIZADA - ESCAVADO EM MATERIAL DE 3ª CATEGORIA - ATERRO FERROVIÁRIO MÁXIMO = 7,00 M</v>
      </c>
      <c r="L548" s="38" t="str">
        <f t="shared" si="26"/>
        <v>M</v>
      </c>
    </row>
    <row r="549" spans="1:12" ht="18">
      <c r="A549" s="321">
        <v>605550</v>
      </c>
      <c r="B549" s="322" t="s">
        <v>10345</v>
      </c>
      <c r="C549" s="321" t="s">
        <v>33</v>
      </c>
      <c r="D549" s="155" t="e">
        <f t="shared" si="24"/>
        <v>#REF!</v>
      </c>
      <c r="F549" s="38">
        <v>17098.96</v>
      </c>
      <c r="G549" s="38" t="e">
        <f>INDEX('SICRO-SERVIÇOS-DESONERADO'!C:C,MATCH('SICRO-SERVIÇOS'!A549,'SICRO-SERVIÇOS-DESONERADO'!A:A,0))</f>
        <v>#N/A</v>
      </c>
      <c r="K549" s="38" t="str">
        <f t="shared" si="25"/>
        <v>BUEIRO METÁLICO SEM INTERRUPÇÃO DE TRÁFEGO - D = 2,40 M - CHAPA GALVANIZADA - ESCAVADO EM MATERIAL DE 3ª CATEGORIA - ATERRO RODOVIÁRIO MÁXIMO = 4,50 M</v>
      </c>
      <c r="L549" s="38" t="str">
        <f t="shared" si="26"/>
        <v>M</v>
      </c>
    </row>
    <row r="550" spans="1:12" ht="18">
      <c r="A550" s="321">
        <v>605842</v>
      </c>
      <c r="B550" s="322" t="s">
        <v>10346</v>
      </c>
      <c r="C550" s="321" t="s">
        <v>33</v>
      </c>
      <c r="D550" s="155" t="e">
        <f t="shared" si="24"/>
        <v>#REF!</v>
      </c>
      <c r="F550" s="38">
        <v>19335.009999999998</v>
      </c>
      <c r="G550" s="38" t="e">
        <f>INDEX('SICRO-SERVIÇOS-DESONERADO'!C:C,MATCH('SICRO-SERVIÇOS'!A550,'SICRO-SERVIÇOS-DESONERADO'!A:A,0))</f>
        <v>#N/A</v>
      </c>
      <c r="K550" s="38" t="str">
        <f t="shared" si="25"/>
        <v>BUEIRO METÁLICO SEM INTERRUPÇÃO DE TRÁFEGO - D = 2,60 M - CHAPA COM EPÓXI - ESCAVADO EM MATERIAL DE 1ª CATEGORIA - ATERRO FERROVIÁRIO MÁXIMO = 6,40 M</v>
      </c>
      <c r="L550" s="38" t="str">
        <f t="shared" si="26"/>
        <v>M</v>
      </c>
    </row>
    <row r="551" spans="1:12" ht="18">
      <c r="A551" s="321">
        <v>605578</v>
      </c>
      <c r="B551" s="322" t="s">
        <v>10347</v>
      </c>
      <c r="C551" s="321" t="s">
        <v>33</v>
      </c>
      <c r="D551" s="155" t="e">
        <f t="shared" si="24"/>
        <v>#REF!</v>
      </c>
      <c r="F551" s="38">
        <v>15258.7</v>
      </c>
      <c r="G551" s="38" t="e">
        <f>INDEX('SICRO-SERVIÇOS-DESONERADO'!C:C,MATCH('SICRO-SERVIÇOS'!A551,'SICRO-SERVIÇOS-DESONERADO'!A:A,0))</f>
        <v>#N/A</v>
      </c>
      <c r="K551" s="38" t="str">
        <f t="shared" si="25"/>
        <v>BUEIRO METÁLICO SEM INTERRUPÇÃO DE TRÁFEGO - D = 2,60 M - CHAPA COM EPÓXI - ESCAVADO EM MATERIAL DE 1ª CATEGORIA - ATERRO RODOVIÁRIO MÁXIMO = 4,10 M</v>
      </c>
      <c r="L551" s="38" t="str">
        <f t="shared" si="26"/>
        <v>M</v>
      </c>
    </row>
    <row r="552" spans="1:12" ht="18">
      <c r="A552" s="321">
        <v>605857</v>
      </c>
      <c r="B552" s="322" t="s">
        <v>10348</v>
      </c>
      <c r="C552" s="321" t="s">
        <v>33</v>
      </c>
      <c r="D552" s="155" t="e">
        <f t="shared" si="24"/>
        <v>#REF!</v>
      </c>
      <c r="F552" s="38">
        <v>21105.88</v>
      </c>
      <c r="G552" s="38" t="e">
        <f>INDEX('SICRO-SERVIÇOS-DESONERADO'!C:C,MATCH('SICRO-SERVIÇOS'!A552,'SICRO-SERVIÇOS-DESONERADO'!A:A,0))</f>
        <v>#N/A</v>
      </c>
      <c r="K552" s="38" t="str">
        <f t="shared" si="25"/>
        <v>BUEIRO METÁLICO SEM INTERRUPÇÃO DE TRÁFEGO - D = 2,60 M - CHAPA COM EPÓXI - ESCAVADO EM MATERIAL DE 2ª CATEGORIA - ATERRO FERROVIÁRIO MÁXIMO = 6,40 M</v>
      </c>
      <c r="L552" s="38" t="str">
        <f t="shared" si="26"/>
        <v>M</v>
      </c>
    </row>
    <row r="553" spans="1:12" ht="18">
      <c r="A553" s="321">
        <v>605589</v>
      </c>
      <c r="B553" s="322" t="s">
        <v>10349</v>
      </c>
      <c r="C553" s="321" t="s">
        <v>33</v>
      </c>
      <c r="D553" s="155" t="e">
        <f t="shared" si="24"/>
        <v>#REF!</v>
      </c>
      <c r="F553" s="38">
        <v>17029.560000000001</v>
      </c>
      <c r="G553" s="38" t="e">
        <f>INDEX('SICRO-SERVIÇOS-DESONERADO'!C:C,MATCH('SICRO-SERVIÇOS'!A553,'SICRO-SERVIÇOS-DESONERADO'!A:A,0))</f>
        <v>#N/A</v>
      </c>
      <c r="K553" s="38" t="str">
        <f t="shared" si="25"/>
        <v>BUEIRO METÁLICO SEM INTERRUPÇÃO DE TRÁFEGO - D = 2,60 M - CHAPA COM EPÓXI - ESCAVADO EM MATERIAL DE 2ª CATEGORIA - ATERRO RODOVIÁRIO MÁXIMO = 4,10 M</v>
      </c>
      <c r="L553" s="38" t="str">
        <f t="shared" si="26"/>
        <v>M</v>
      </c>
    </row>
    <row r="554" spans="1:12" ht="18">
      <c r="A554" s="321">
        <v>605900</v>
      </c>
      <c r="B554" s="322" t="s">
        <v>10350</v>
      </c>
      <c r="C554" s="321" t="s">
        <v>33</v>
      </c>
      <c r="D554" s="155" t="e">
        <f t="shared" si="24"/>
        <v>#REF!</v>
      </c>
      <c r="F554" s="38">
        <v>23906.400000000001</v>
      </c>
      <c r="G554" s="38" t="e">
        <f>INDEX('SICRO-SERVIÇOS-DESONERADO'!C:C,MATCH('SICRO-SERVIÇOS'!A554,'SICRO-SERVIÇOS-DESONERADO'!A:A,0))</f>
        <v>#N/A</v>
      </c>
      <c r="K554" s="38" t="str">
        <f t="shared" si="25"/>
        <v>BUEIRO METÁLICO SEM INTERRUPÇÃO DE TRÁFEGO - D = 2,60 M - CHAPA COM EPÓXI - ESCAVADO EM MATERIAL DE 3ª CATEGORIA - ATERRO FERROVIÁRIO MÁXIMO = 6,40 M</v>
      </c>
      <c r="L554" s="38" t="str">
        <f t="shared" si="26"/>
        <v>M</v>
      </c>
    </row>
    <row r="555" spans="1:12" ht="18">
      <c r="A555" s="321">
        <v>605600</v>
      </c>
      <c r="B555" s="322" t="s">
        <v>10351</v>
      </c>
      <c r="C555" s="321" t="s">
        <v>33</v>
      </c>
      <c r="D555" s="155" t="e">
        <f t="shared" si="24"/>
        <v>#REF!</v>
      </c>
      <c r="F555" s="38">
        <v>19830.09</v>
      </c>
      <c r="G555" s="38" t="e">
        <f>INDEX('SICRO-SERVIÇOS-DESONERADO'!C:C,MATCH('SICRO-SERVIÇOS'!A555,'SICRO-SERVIÇOS-DESONERADO'!A:A,0))</f>
        <v>#N/A</v>
      </c>
      <c r="K555" s="38" t="str">
        <f t="shared" si="25"/>
        <v>BUEIRO METÁLICO SEM INTERRUPÇÃO DE TRÁFEGO - D = 2,60 M - CHAPA COM EPÓXI - ESCAVADO EM MATERIAL DE 3ª CATEGORIA - ATERRO RODOVIÁRIO MÁXIMO = 4,10 M</v>
      </c>
      <c r="L555" s="38" t="str">
        <f t="shared" si="26"/>
        <v>M</v>
      </c>
    </row>
    <row r="556" spans="1:12" ht="18">
      <c r="A556" s="321">
        <v>605746</v>
      </c>
      <c r="B556" s="322" t="s">
        <v>10352</v>
      </c>
      <c r="C556" s="321" t="s">
        <v>33</v>
      </c>
      <c r="D556" s="155" t="e">
        <f t="shared" si="24"/>
        <v>#REF!</v>
      </c>
      <c r="F556" s="38">
        <v>18294.3</v>
      </c>
      <c r="G556" s="38" t="e">
        <f>INDEX('SICRO-SERVIÇOS-DESONERADO'!C:C,MATCH('SICRO-SERVIÇOS'!A556,'SICRO-SERVIÇOS-DESONERADO'!A:A,0))</f>
        <v>#N/A</v>
      </c>
      <c r="K556" s="38" t="str">
        <f t="shared" si="25"/>
        <v>BUEIRO METÁLICO SEM INTERRUPÇÃO DE TRÁFEGO - D = 2,60 M - CHAPA GALVANIZADA - ESCAVADO EM MATERIAL DE 1ª CATEGORIA - ATERRO FERROVIÁRIO MÁXIMO = 6,40 M</v>
      </c>
      <c r="L556" s="38" t="str">
        <f t="shared" si="26"/>
        <v>M</v>
      </c>
    </row>
    <row r="557" spans="1:12" ht="18">
      <c r="A557" s="321">
        <v>605511</v>
      </c>
      <c r="B557" s="322" t="s">
        <v>10353</v>
      </c>
      <c r="C557" s="321" t="s">
        <v>33</v>
      </c>
      <c r="D557" s="155" t="e">
        <f t="shared" si="24"/>
        <v>#REF!</v>
      </c>
      <c r="F557" s="38">
        <v>14596.85</v>
      </c>
      <c r="G557" s="38" t="e">
        <f>INDEX('SICRO-SERVIÇOS-DESONERADO'!C:C,MATCH('SICRO-SERVIÇOS'!A557,'SICRO-SERVIÇOS-DESONERADO'!A:A,0))</f>
        <v>#N/A</v>
      </c>
      <c r="K557" s="38" t="str">
        <f t="shared" si="25"/>
        <v>BUEIRO METÁLICO SEM INTERRUPÇÃO DE TRÁFEGO - D = 2,60 M - CHAPA GALVANIZADA - ESCAVADO EM MATERIAL DE 1ª CATEGORIA - ATERRO RODOVIÁRIO MÁXIMO = 4,10 M</v>
      </c>
      <c r="L557" s="38" t="str">
        <f t="shared" si="26"/>
        <v>M</v>
      </c>
    </row>
    <row r="558" spans="1:12" ht="18">
      <c r="A558" s="321">
        <v>605789</v>
      </c>
      <c r="B558" s="322" t="s">
        <v>10354</v>
      </c>
      <c r="C558" s="321" t="s">
        <v>33</v>
      </c>
      <c r="D558" s="155" t="e">
        <f t="shared" si="24"/>
        <v>#REF!</v>
      </c>
      <c r="F558" s="38">
        <v>20065.16</v>
      </c>
      <c r="G558" s="38" t="e">
        <f>INDEX('SICRO-SERVIÇOS-DESONERADO'!C:C,MATCH('SICRO-SERVIÇOS'!A558,'SICRO-SERVIÇOS-DESONERADO'!A:A,0))</f>
        <v>#N/A</v>
      </c>
      <c r="K558" s="38" t="str">
        <f t="shared" si="25"/>
        <v>BUEIRO METÁLICO SEM INTERRUPÇÃO DE TRÁFEGO - D = 2,60 M - CHAPA GALVANIZADA - ESCAVADO EM MATERIAL DE 2ª CATEGORIA - ATERRO FERROVIÁRIO MÁXIMO = 6,40 M</v>
      </c>
      <c r="L558" s="38" t="str">
        <f t="shared" si="26"/>
        <v>M</v>
      </c>
    </row>
    <row r="559" spans="1:12" ht="18">
      <c r="A559" s="321">
        <v>605531</v>
      </c>
      <c r="B559" s="322" t="s">
        <v>10355</v>
      </c>
      <c r="C559" s="321" t="s">
        <v>33</v>
      </c>
      <c r="D559" s="155" t="e">
        <f t="shared" si="24"/>
        <v>#REF!</v>
      </c>
      <c r="F559" s="38">
        <v>16367.72</v>
      </c>
      <c r="G559" s="38" t="e">
        <f>INDEX('SICRO-SERVIÇOS-DESONERADO'!C:C,MATCH('SICRO-SERVIÇOS'!A559,'SICRO-SERVIÇOS-DESONERADO'!A:A,0))</f>
        <v>#N/A</v>
      </c>
      <c r="K559" s="38" t="str">
        <f t="shared" si="25"/>
        <v>BUEIRO METÁLICO SEM INTERRUPÇÃO DE TRÁFEGO - D = 2,60 M - CHAPA GALVANIZADA - ESCAVADO EM MATERIAL DE 2ª CATEGORIA - ATERRO RODOVIÁRIO MÁXIMO = 4,10 M</v>
      </c>
      <c r="L559" s="38" t="str">
        <f t="shared" si="26"/>
        <v>M</v>
      </c>
    </row>
    <row r="560" spans="1:12" ht="18">
      <c r="A560" s="321">
        <v>605822</v>
      </c>
      <c r="B560" s="322" t="s">
        <v>10356</v>
      </c>
      <c r="C560" s="321" t="s">
        <v>33</v>
      </c>
      <c r="D560" s="155" t="e">
        <f t="shared" si="24"/>
        <v>#REF!</v>
      </c>
      <c r="F560" s="38">
        <v>22865.68</v>
      </c>
      <c r="G560" s="38" t="e">
        <f>INDEX('SICRO-SERVIÇOS-DESONERADO'!C:C,MATCH('SICRO-SERVIÇOS'!A560,'SICRO-SERVIÇOS-DESONERADO'!A:A,0))</f>
        <v>#N/A</v>
      </c>
      <c r="K560" s="38" t="str">
        <f t="shared" si="25"/>
        <v>BUEIRO METÁLICO SEM INTERRUPÇÃO DE TRÁFEGO - D = 2,60 M - CHAPA GALVANIZADA - ESCAVADO EM MATERIAL DE 3ª CATEGORIA - ATERRO FERROVIÁRIO MÁXIMO = 6,40 M</v>
      </c>
      <c r="L560" s="38" t="str">
        <f t="shared" si="26"/>
        <v>M</v>
      </c>
    </row>
    <row r="561" spans="1:12" ht="18">
      <c r="A561" s="321">
        <v>605551</v>
      </c>
      <c r="B561" s="322" t="s">
        <v>10357</v>
      </c>
      <c r="C561" s="321" t="s">
        <v>33</v>
      </c>
      <c r="D561" s="155" t="e">
        <f t="shared" si="24"/>
        <v>#REF!</v>
      </c>
      <c r="F561" s="38">
        <v>19168.240000000002</v>
      </c>
      <c r="G561" s="38" t="e">
        <f>INDEX('SICRO-SERVIÇOS-DESONERADO'!C:C,MATCH('SICRO-SERVIÇOS'!A561,'SICRO-SERVIÇOS-DESONERADO'!A:A,0))</f>
        <v>#N/A</v>
      </c>
      <c r="K561" s="38" t="str">
        <f t="shared" si="25"/>
        <v>BUEIRO METÁLICO SEM INTERRUPÇÃO DE TRÁFEGO - D = 2,60 M - CHAPA GALVANIZADA - ESCAVADO EM MATERIAL DE 3ª CATEGORIA - ATERRO RODOVIÁRIO MÁXIMO = 4,10 M</v>
      </c>
      <c r="L561" s="38" t="str">
        <f t="shared" si="26"/>
        <v>M</v>
      </c>
    </row>
    <row r="562" spans="1:12" ht="18">
      <c r="A562" s="321">
        <v>605843</v>
      </c>
      <c r="B562" s="322" t="s">
        <v>10358</v>
      </c>
      <c r="C562" s="321" t="s">
        <v>33</v>
      </c>
      <c r="D562" s="155" t="e">
        <f t="shared" si="24"/>
        <v>#REF!</v>
      </c>
      <c r="F562" s="38">
        <v>20823.16</v>
      </c>
      <c r="G562" s="38" t="e">
        <f>INDEX('SICRO-SERVIÇOS-DESONERADO'!C:C,MATCH('SICRO-SERVIÇOS'!A562,'SICRO-SERVIÇOS-DESONERADO'!A:A,0))</f>
        <v>#N/A</v>
      </c>
      <c r="K562" s="38" t="str">
        <f t="shared" si="25"/>
        <v>BUEIRO METÁLICO SEM INTERRUPÇÃO DE TRÁFEGO - D = 2,80 M - CHAPA COM EPÓXI - ESCAVADO EM MATERIAL DE 1ª CATEGORIA - ATERRO FERROVIÁRIO MÁXIMO = 5,50 M</v>
      </c>
      <c r="L562" s="38" t="str">
        <f t="shared" si="26"/>
        <v>M</v>
      </c>
    </row>
    <row r="563" spans="1:12" ht="18">
      <c r="A563" s="321">
        <v>605579</v>
      </c>
      <c r="B563" s="322" t="s">
        <v>10359</v>
      </c>
      <c r="C563" s="321" t="s">
        <v>33</v>
      </c>
      <c r="D563" s="155" t="e">
        <f t="shared" si="24"/>
        <v>#REF!</v>
      </c>
      <c r="F563" s="38">
        <v>16477.740000000002</v>
      </c>
      <c r="G563" s="38" t="e">
        <f>INDEX('SICRO-SERVIÇOS-DESONERADO'!C:C,MATCH('SICRO-SERVIÇOS'!A563,'SICRO-SERVIÇOS-DESONERADO'!A:A,0))</f>
        <v>#N/A</v>
      </c>
      <c r="K563" s="38" t="str">
        <f t="shared" si="25"/>
        <v>BUEIRO METÁLICO SEM INTERRUPÇÃO DE TRÁFEGO - D = 2,80 M - CHAPA COM EPÓXI - ESCAVADO EM MATERIAL DE 1ª CATEGORIA - ATERRO RODOVIÁRIO MÁXIMO = 3,80 M</v>
      </c>
      <c r="L563" s="38" t="str">
        <f t="shared" si="26"/>
        <v>M</v>
      </c>
    </row>
    <row r="564" spans="1:12" ht="18">
      <c r="A564" s="321">
        <v>605858</v>
      </c>
      <c r="B564" s="322" t="s">
        <v>10360</v>
      </c>
      <c r="C564" s="321" t="s">
        <v>33</v>
      </c>
      <c r="D564" s="155" t="e">
        <f t="shared" si="24"/>
        <v>#REF!</v>
      </c>
      <c r="F564" s="38">
        <v>22856.05</v>
      </c>
      <c r="G564" s="38" t="e">
        <f>INDEX('SICRO-SERVIÇOS-DESONERADO'!C:C,MATCH('SICRO-SERVIÇOS'!A564,'SICRO-SERVIÇOS-DESONERADO'!A:A,0))</f>
        <v>#N/A</v>
      </c>
      <c r="K564" s="38" t="str">
        <f t="shared" si="25"/>
        <v>BUEIRO METÁLICO SEM INTERRUPÇÃO DE TRÁFEGO - D = 2,80 M - CHAPA COM EPÓXI - ESCAVADO EM MATERIAL DE 2ª CATEGORIA - ATERRO FERROVIÁRIO MÁXIMO = 5,50 M</v>
      </c>
      <c r="L564" s="38" t="str">
        <f t="shared" si="26"/>
        <v>M</v>
      </c>
    </row>
    <row r="565" spans="1:12" ht="18">
      <c r="A565" s="321">
        <v>605590</v>
      </c>
      <c r="B565" s="322" t="s">
        <v>10361</v>
      </c>
      <c r="C565" s="321" t="s">
        <v>33</v>
      </c>
      <c r="D565" s="155" t="e">
        <f t="shared" si="24"/>
        <v>#REF!</v>
      </c>
      <c r="F565" s="38">
        <v>18510.62</v>
      </c>
      <c r="G565" s="38" t="e">
        <f>INDEX('SICRO-SERVIÇOS-DESONERADO'!C:C,MATCH('SICRO-SERVIÇOS'!A565,'SICRO-SERVIÇOS-DESONERADO'!A:A,0))</f>
        <v>#N/A</v>
      </c>
      <c r="K565" s="38" t="str">
        <f t="shared" si="25"/>
        <v>BUEIRO METÁLICO SEM INTERRUPÇÃO DE TRÁFEGO - D = 2,80 M - CHAPA COM EPÓXI - ESCAVADO EM MATERIAL DE 2ª CATEGORIA - ATERRO RODOVIÁRIO MÁXIMO = 3,80 M</v>
      </c>
      <c r="L565" s="38" t="str">
        <f t="shared" si="26"/>
        <v>M</v>
      </c>
    </row>
    <row r="566" spans="1:12" ht="18">
      <c r="A566" s="321">
        <v>605901</v>
      </c>
      <c r="B566" s="322" t="s">
        <v>10362</v>
      </c>
      <c r="C566" s="321" t="s">
        <v>33</v>
      </c>
      <c r="D566" s="155" t="e">
        <f t="shared" si="24"/>
        <v>#REF!</v>
      </c>
      <c r="F566" s="38">
        <v>26070.93</v>
      </c>
      <c r="G566" s="38" t="e">
        <f>INDEX('SICRO-SERVIÇOS-DESONERADO'!C:C,MATCH('SICRO-SERVIÇOS'!A566,'SICRO-SERVIÇOS-DESONERADO'!A:A,0))</f>
        <v>#N/A</v>
      </c>
      <c r="K566" s="38" t="str">
        <f t="shared" si="25"/>
        <v>BUEIRO METÁLICO SEM INTERRUPÇÃO DE TRÁFEGO - D = 2,80 M - CHAPA COM EPÓXI - ESCAVADO EM MATERIAL DE 3ª CATEGORIA - ATERRO FERROVIÁRIO MÁXIMO = 5,50 M</v>
      </c>
      <c r="L566" s="38" t="str">
        <f t="shared" si="26"/>
        <v>M</v>
      </c>
    </row>
    <row r="567" spans="1:12" ht="18">
      <c r="A567" s="321">
        <v>605601</v>
      </c>
      <c r="B567" s="322" t="s">
        <v>10363</v>
      </c>
      <c r="C567" s="321" t="s">
        <v>33</v>
      </c>
      <c r="D567" s="155" t="e">
        <f t="shared" si="24"/>
        <v>#REF!</v>
      </c>
      <c r="F567" s="38">
        <v>21725.5</v>
      </c>
      <c r="G567" s="38" t="e">
        <f>INDEX('SICRO-SERVIÇOS-DESONERADO'!C:C,MATCH('SICRO-SERVIÇOS'!A567,'SICRO-SERVIÇOS-DESONERADO'!A:A,0))</f>
        <v>#N/A</v>
      </c>
      <c r="K567" s="38" t="str">
        <f t="shared" si="25"/>
        <v>BUEIRO METÁLICO SEM INTERRUPÇÃO DE TRÁFEGO - D = 2,80 M - CHAPA COM EPÓXI - ESCAVADO EM MATERIAL DE 3ª CATEGORIA - ATERRO RODOVIÁRIO MÁXIMO = 3,80 M</v>
      </c>
      <c r="L567" s="38" t="str">
        <f t="shared" si="26"/>
        <v>M</v>
      </c>
    </row>
    <row r="568" spans="1:12" ht="18">
      <c r="A568" s="321">
        <v>605747</v>
      </c>
      <c r="B568" s="322" t="s">
        <v>10364</v>
      </c>
      <c r="C568" s="321" t="s">
        <v>33</v>
      </c>
      <c r="D568" s="155" t="e">
        <f t="shared" si="24"/>
        <v>#REF!</v>
      </c>
      <c r="F568" s="38">
        <v>19709.759999999998</v>
      </c>
      <c r="G568" s="38" t="e">
        <f>INDEX('SICRO-SERVIÇOS-DESONERADO'!C:C,MATCH('SICRO-SERVIÇOS'!A568,'SICRO-SERVIÇOS-DESONERADO'!A:A,0))</f>
        <v>#N/A</v>
      </c>
      <c r="K568" s="38" t="str">
        <f t="shared" si="25"/>
        <v>BUEIRO METÁLICO SEM INTERRUPÇÃO DE TRÁFEGO - D = 2,80 M - CHAPA GALVANIZADA - ESCAVADO EM MATERIAL DE 1ª CATEGORIA - ATERRO FERROVIÁRIO MÁXIMO = 5,50 M</v>
      </c>
      <c r="L568" s="38" t="str">
        <f t="shared" si="26"/>
        <v>M</v>
      </c>
    </row>
    <row r="569" spans="1:12" ht="18">
      <c r="A569" s="321">
        <v>605512</v>
      </c>
      <c r="B569" s="322" t="s">
        <v>10365</v>
      </c>
      <c r="C569" s="321" t="s">
        <v>33</v>
      </c>
      <c r="D569" s="155" t="e">
        <f t="shared" si="24"/>
        <v>#REF!</v>
      </c>
      <c r="F569" s="38">
        <v>15768.61</v>
      </c>
      <c r="G569" s="38" t="e">
        <f>INDEX('SICRO-SERVIÇOS-DESONERADO'!C:C,MATCH('SICRO-SERVIÇOS'!A569,'SICRO-SERVIÇOS-DESONERADO'!A:A,0))</f>
        <v>#N/A</v>
      </c>
      <c r="K569" s="38" t="str">
        <f t="shared" si="25"/>
        <v>BUEIRO METÁLICO SEM INTERRUPÇÃO DE TRÁFEGO - D = 2,80 M - CHAPA GALVANIZADA - ESCAVADO EM MATERIAL DE 1ª CATEGORIA - ATERRO RODOVIÁRIO MÁXIMO = 3,80 M</v>
      </c>
      <c r="L569" s="38" t="str">
        <f t="shared" si="26"/>
        <v>M</v>
      </c>
    </row>
    <row r="570" spans="1:12" ht="18">
      <c r="A570" s="321">
        <v>605790</v>
      </c>
      <c r="B570" s="322" t="s">
        <v>10366</v>
      </c>
      <c r="C570" s="321" t="s">
        <v>33</v>
      </c>
      <c r="D570" s="155" t="e">
        <f t="shared" si="24"/>
        <v>#REF!</v>
      </c>
      <c r="F570" s="38">
        <v>21742.65</v>
      </c>
      <c r="G570" s="38" t="e">
        <f>INDEX('SICRO-SERVIÇOS-DESONERADO'!C:C,MATCH('SICRO-SERVIÇOS'!A570,'SICRO-SERVIÇOS-DESONERADO'!A:A,0))</f>
        <v>#N/A</v>
      </c>
      <c r="K570" s="38" t="str">
        <f t="shared" si="25"/>
        <v>BUEIRO METÁLICO SEM INTERRUPÇÃO DE TRÁFEGO - D = 2,80 M - CHAPA GALVANIZADA - ESCAVADO EM MATERIAL DE 2ª CATEGORIA - ATERRO FERROVIÁRIO MÁXIMO = 5,50 M</v>
      </c>
      <c r="L570" s="38" t="str">
        <f t="shared" si="26"/>
        <v>M</v>
      </c>
    </row>
    <row r="571" spans="1:12" ht="18">
      <c r="A571" s="321">
        <v>605532</v>
      </c>
      <c r="B571" s="322" t="s">
        <v>10367</v>
      </c>
      <c r="C571" s="321" t="s">
        <v>33</v>
      </c>
      <c r="D571" s="155" t="e">
        <f t="shared" si="24"/>
        <v>#REF!</v>
      </c>
      <c r="F571" s="38">
        <v>17801.490000000002</v>
      </c>
      <c r="G571" s="38" t="e">
        <f>INDEX('SICRO-SERVIÇOS-DESONERADO'!C:C,MATCH('SICRO-SERVIÇOS'!A571,'SICRO-SERVIÇOS-DESONERADO'!A:A,0))</f>
        <v>#N/A</v>
      </c>
      <c r="K571" s="38" t="str">
        <f t="shared" si="25"/>
        <v>BUEIRO METÁLICO SEM INTERRUPÇÃO DE TRÁFEGO - D = 2,80 M - CHAPA GALVANIZADA - ESCAVADO EM MATERIAL DE 2ª CATEGORIA - ATERRO RODOVIÁRIO MÁXIMO = 3,80 M</v>
      </c>
      <c r="L571" s="38" t="str">
        <f t="shared" si="26"/>
        <v>M</v>
      </c>
    </row>
    <row r="572" spans="1:12" ht="18">
      <c r="A572" s="321">
        <v>605823</v>
      </c>
      <c r="B572" s="322" t="s">
        <v>10368</v>
      </c>
      <c r="C572" s="321" t="s">
        <v>33</v>
      </c>
      <c r="D572" s="155" t="e">
        <f t="shared" si="24"/>
        <v>#REF!</v>
      </c>
      <c r="F572" s="38">
        <v>24957.53</v>
      </c>
      <c r="G572" s="38" t="e">
        <f>INDEX('SICRO-SERVIÇOS-DESONERADO'!C:C,MATCH('SICRO-SERVIÇOS'!A572,'SICRO-SERVIÇOS-DESONERADO'!A:A,0))</f>
        <v>#N/A</v>
      </c>
      <c r="K572" s="38" t="str">
        <f t="shared" si="25"/>
        <v>BUEIRO METÁLICO SEM INTERRUPÇÃO DE TRÁFEGO - D = 2,80 M - CHAPA GALVANIZADA - ESCAVADO EM MATERIAL DE 3ª CATEGORIA - ATERRO FERROVIÁRIO MÁXIMO = 5,50 M</v>
      </c>
      <c r="L572" s="38" t="str">
        <f t="shared" si="26"/>
        <v>M</v>
      </c>
    </row>
    <row r="573" spans="1:12" ht="18">
      <c r="A573" s="321">
        <v>605552</v>
      </c>
      <c r="B573" s="322" t="s">
        <v>10369</v>
      </c>
      <c r="C573" s="321" t="s">
        <v>33</v>
      </c>
      <c r="D573" s="155" t="e">
        <f t="shared" si="24"/>
        <v>#REF!</v>
      </c>
      <c r="F573" s="38">
        <v>21016.37</v>
      </c>
      <c r="G573" s="38" t="e">
        <f>INDEX('SICRO-SERVIÇOS-DESONERADO'!C:C,MATCH('SICRO-SERVIÇOS'!A573,'SICRO-SERVIÇOS-DESONERADO'!A:A,0))</f>
        <v>#N/A</v>
      </c>
      <c r="K573" s="38" t="str">
        <f t="shared" si="25"/>
        <v>BUEIRO METÁLICO SEM INTERRUPÇÃO DE TRÁFEGO - D = 2,80 M - CHAPA GALVANIZADA - ESCAVADO EM MATERIAL DE 3ª CATEGORIA - ATERRO RODOVIÁRIO MÁXIMO = 3,80 M</v>
      </c>
      <c r="L573" s="38" t="str">
        <f t="shared" si="26"/>
        <v>M</v>
      </c>
    </row>
    <row r="574" spans="1:12" ht="18">
      <c r="A574" s="321">
        <v>605844</v>
      </c>
      <c r="B574" s="322" t="s">
        <v>10370</v>
      </c>
      <c r="C574" s="321" t="s">
        <v>33</v>
      </c>
      <c r="D574" s="155" t="e">
        <f t="shared" si="24"/>
        <v>#REF!</v>
      </c>
      <c r="F574" s="38">
        <v>22732.09</v>
      </c>
      <c r="G574" s="38" t="e">
        <f>INDEX('SICRO-SERVIÇOS-DESONERADO'!C:C,MATCH('SICRO-SERVIÇOS'!A574,'SICRO-SERVIÇOS-DESONERADO'!A:A,0))</f>
        <v>#N/A</v>
      </c>
      <c r="K574" s="38" t="str">
        <f t="shared" si="25"/>
        <v>BUEIRO METÁLICO SEM INTERRUPÇÃO DE TRÁFEGO - D = 3,00 M - CHAPA COM EPÓXI - ESCAVADO EM MATERIAL DE 1ª CATEGORIA - ATERRO FERROVIÁRIO MÁXIMO = 4,70 M</v>
      </c>
      <c r="L574" s="38" t="str">
        <f t="shared" si="26"/>
        <v>M</v>
      </c>
    </row>
    <row r="575" spans="1:12" ht="18">
      <c r="A575" s="321">
        <v>605580</v>
      </c>
      <c r="B575" s="322" t="s">
        <v>10371</v>
      </c>
      <c r="C575" s="321" t="s">
        <v>33</v>
      </c>
      <c r="D575" s="155" t="e">
        <f t="shared" si="24"/>
        <v>#REF!</v>
      </c>
      <c r="F575" s="38">
        <v>18081.98</v>
      </c>
      <c r="G575" s="38" t="e">
        <f>INDEX('SICRO-SERVIÇOS-DESONERADO'!C:C,MATCH('SICRO-SERVIÇOS'!A575,'SICRO-SERVIÇOS-DESONERADO'!A:A,0))</f>
        <v>#N/A</v>
      </c>
      <c r="K575" s="38" t="str">
        <f t="shared" si="25"/>
        <v>BUEIRO METÁLICO SEM INTERRUPÇÃO DE TRÁFEGO - D = 3,00 M - CHAPA COM EPÓXI - ESCAVADO EM MATERIAL DE 1ª CATEGORIA - ATERRO RODOVIÁRIO MÁXIMO = 3,60 M</v>
      </c>
      <c r="L575" s="38" t="str">
        <f t="shared" si="26"/>
        <v>M</v>
      </c>
    </row>
    <row r="576" spans="1:12" ht="18">
      <c r="A576" s="321">
        <v>605887</v>
      </c>
      <c r="B576" s="322" t="s">
        <v>10372</v>
      </c>
      <c r="C576" s="321" t="s">
        <v>33</v>
      </c>
      <c r="D576" s="155" t="e">
        <f t="shared" si="24"/>
        <v>#REF!</v>
      </c>
      <c r="F576" s="38">
        <v>25045.06</v>
      </c>
      <c r="G576" s="38" t="e">
        <f>INDEX('SICRO-SERVIÇOS-DESONERADO'!C:C,MATCH('SICRO-SERVIÇOS'!A576,'SICRO-SERVIÇOS-DESONERADO'!A:A,0))</f>
        <v>#N/A</v>
      </c>
      <c r="K576" s="38" t="str">
        <f t="shared" si="25"/>
        <v>BUEIRO METÁLICO SEM INTERRUPÇÃO DE TRÁFEGO - D = 3,00 M - CHAPA COM EPÓXI - ESCAVADO EM MATERIAL DE 2ª CATEGORIA - ATERRO FERROVIÁRIO MÁXIMO = 4,70 M</v>
      </c>
      <c r="L576" s="38" t="str">
        <f t="shared" si="26"/>
        <v>M</v>
      </c>
    </row>
    <row r="577" spans="1:12" ht="18">
      <c r="A577" s="321">
        <v>605591</v>
      </c>
      <c r="B577" s="322" t="s">
        <v>10373</v>
      </c>
      <c r="C577" s="321" t="s">
        <v>33</v>
      </c>
      <c r="D577" s="155" t="e">
        <f t="shared" si="24"/>
        <v>#REF!</v>
      </c>
      <c r="F577" s="38">
        <v>20394.95</v>
      </c>
      <c r="G577" s="38" t="e">
        <f>INDEX('SICRO-SERVIÇOS-DESONERADO'!C:C,MATCH('SICRO-SERVIÇOS'!A577,'SICRO-SERVIÇOS-DESONERADO'!A:A,0))</f>
        <v>#N/A</v>
      </c>
      <c r="K577" s="38" t="str">
        <f t="shared" si="25"/>
        <v>BUEIRO METÁLICO SEM INTERRUPÇÃO DE TRÁFEGO - D = 3,00 M - CHAPA COM EPÓXI - ESCAVADO EM MATERIAL DE 2ª CATEGORIA - ATERRO RODOVIÁRIO MÁXIMO = 3,60 M</v>
      </c>
      <c r="L577" s="38" t="str">
        <f t="shared" si="26"/>
        <v>M</v>
      </c>
    </row>
    <row r="578" spans="1:12" ht="18">
      <c r="A578" s="321">
        <v>605902</v>
      </c>
      <c r="B578" s="322" t="s">
        <v>10374</v>
      </c>
      <c r="C578" s="321" t="s">
        <v>33</v>
      </c>
      <c r="D578" s="155" t="e">
        <f t="shared" si="24"/>
        <v>#REF!</v>
      </c>
      <c r="F578" s="38">
        <v>28702.89</v>
      </c>
      <c r="G578" s="38" t="e">
        <f>INDEX('SICRO-SERVIÇOS-DESONERADO'!C:C,MATCH('SICRO-SERVIÇOS'!A578,'SICRO-SERVIÇOS-DESONERADO'!A:A,0))</f>
        <v>#N/A</v>
      </c>
      <c r="K578" s="38" t="str">
        <f t="shared" si="25"/>
        <v>BUEIRO METÁLICO SEM INTERRUPÇÃO DE TRÁFEGO - D = 3,00 M - CHAPA COM EPÓXI - ESCAVADO EM MATERIAL DE 3ª CATEGORIA - ATERRO FERROVIÁRIO MÁXIMO = 4,70 M</v>
      </c>
      <c r="L578" s="38" t="str">
        <f t="shared" si="26"/>
        <v>M</v>
      </c>
    </row>
    <row r="579" spans="1:12" ht="18">
      <c r="A579" s="321">
        <v>605602</v>
      </c>
      <c r="B579" s="322" t="s">
        <v>10375</v>
      </c>
      <c r="C579" s="321" t="s">
        <v>33</v>
      </c>
      <c r="D579" s="155" t="e">
        <f t="shared" ref="D579:D642" si="27">IF($I$1="NÃO DESONERADO",F579,G579)</f>
        <v>#REF!</v>
      </c>
      <c r="F579" s="38">
        <v>24052.77</v>
      </c>
      <c r="G579" s="38" t="e">
        <f>INDEX('SICRO-SERVIÇOS-DESONERADO'!C:C,MATCH('SICRO-SERVIÇOS'!A579,'SICRO-SERVIÇOS-DESONERADO'!A:A,0))</f>
        <v>#N/A</v>
      </c>
      <c r="K579" s="38" t="str">
        <f t="shared" ref="K579:K642" si="28">UPPER(B579)</f>
        <v>BUEIRO METÁLICO SEM INTERRUPÇÃO DE TRÁFEGO - D = 3,00 M - CHAPA COM EPÓXI - ESCAVADO EM MATERIAL DE 3ª CATEGORIA - ATERRO RODOVIÁRIO MÁXIMO = 3,60 M</v>
      </c>
      <c r="L579" s="38" t="str">
        <f t="shared" ref="L579:L642" si="29">UPPER(C579)</f>
        <v>M</v>
      </c>
    </row>
    <row r="580" spans="1:12" ht="18">
      <c r="A580" s="321">
        <v>605748</v>
      </c>
      <c r="B580" s="322" t="s">
        <v>10376</v>
      </c>
      <c r="C580" s="321" t="s">
        <v>33</v>
      </c>
      <c r="D580" s="155" t="e">
        <f t="shared" si="27"/>
        <v>#REF!</v>
      </c>
      <c r="F580" s="38">
        <v>21532.79</v>
      </c>
      <c r="G580" s="38" t="e">
        <f>INDEX('SICRO-SERVIÇOS-DESONERADO'!C:C,MATCH('SICRO-SERVIÇOS'!A580,'SICRO-SERVIÇOS-DESONERADO'!A:A,0))</f>
        <v>#N/A</v>
      </c>
      <c r="K580" s="38" t="str">
        <f t="shared" si="28"/>
        <v>BUEIRO METÁLICO SEM INTERRUPÇÃO DE TRÁFEGO - D = 3,00 M - CHAPA GALVANIZADA - ESCAVADO EM MATERIAL DE 1ª CATEGORIA - ATERRO FERROVIÁRIO MÁXIMO = 4,70 M</v>
      </c>
      <c r="L580" s="38" t="str">
        <f t="shared" si="29"/>
        <v>M</v>
      </c>
    </row>
    <row r="581" spans="1:12" ht="18">
      <c r="A581" s="321">
        <v>605513</v>
      </c>
      <c r="B581" s="322" t="s">
        <v>10377</v>
      </c>
      <c r="C581" s="321" t="s">
        <v>33</v>
      </c>
      <c r="D581" s="155" t="e">
        <f t="shared" si="27"/>
        <v>#REF!</v>
      </c>
      <c r="F581" s="38">
        <v>17316.11</v>
      </c>
      <c r="G581" s="38" t="e">
        <f>INDEX('SICRO-SERVIÇOS-DESONERADO'!C:C,MATCH('SICRO-SERVIÇOS'!A581,'SICRO-SERVIÇOS-DESONERADO'!A:A,0))</f>
        <v>#N/A</v>
      </c>
      <c r="K581" s="38" t="str">
        <f t="shared" si="28"/>
        <v>BUEIRO METÁLICO SEM INTERRUPÇÃO DE TRÁFEGO - D = 3,00 M - CHAPA GALVANIZADA - ESCAVADO EM MATERIAL DE 1ª CATEGORIA - ATERRO RODOVIÁRIO MÁXIMO = 3,60 M</v>
      </c>
      <c r="L581" s="38" t="str">
        <f t="shared" si="29"/>
        <v>M</v>
      </c>
    </row>
    <row r="582" spans="1:12" ht="18">
      <c r="A582" s="321">
        <v>605804</v>
      </c>
      <c r="B582" s="322" t="s">
        <v>10378</v>
      </c>
      <c r="C582" s="321" t="s">
        <v>33</v>
      </c>
      <c r="D582" s="155" t="e">
        <f t="shared" si="27"/>
        <v>#REF!</v>
      </c>
      <c r="F582" s="38">
        <v>23845.759999999998</v>
      </c>
      <c r="G582" s="38" t="e">
        <f>INDEX('SICRO-SERVIÇOS-DESONERADO'!C:C,MATCH('SICRO-SERVIÇOS'!A582,'SICRO-SERVIÇOS-DESONERADO'!A:A,0))</f>
        <v>#N/A</v>
      </c>
      <c r="K582" s="38" t="str">
        <f t="shared" si="28"/>
        <v>BUEIRO METÁLICO SEM INTERRUPÇÃO DE TRÁFEGO - D = 3,00 M - CHAPA GALVANIZADA - ESCAVADO EM MATERIAL DE 2ª CATEGORIA - ATERRO FERROVIÁRIO MÁXIMO = 4,70 M</v>
      </c>
      <c r="L582" s="38" t="str">
        <f t="shared" si="29"/>
        <v>M</v>
      </c>
    </row>
    <row r="583" spans="1:12" ht="18">
      <c r="A583" s="321">
        <v>605533</v>
      </c>
      <c r="B583" s="322" t="s">
        <v>10379</v>
      </c>
      <c r="C583" s="321" t="s">
        <v>33</v>
      </c>
      <c r="D583" s="155" t="e">
        <f t="shared" si="27"/>
        <v>#REF!</v>
      </c>
      <c r="F583" s="38">
        <v>19629.09</v>
      </c>
      <c r="G583" s="38" t="e">
        <f>INDEX('SICRO-SERVIÇOS-DESONERADO'!C:C,MATCH('SICRO-SERVIÇOS'!A583,'SICRO-SERVIÇOS-DESONERADO'!A:A,0))</f>
        <v>#N/A</v>
      </c>
      <c r="K583" s="38" t="str">
        <f t="shared" si="28"/>
        <v>BUEIRO METÁLICO SEM INTERRUPÇÃO DE TRÁFEGO - D = 3,00 M - CHAPA GALVANIZADA - ESCAVADO EM MATERIAL DE 2ª CATEGORIA - ATERRO RODOVIÁRIO MÁXIMO = 3,60 M</v>
      </c>
      <c r="L583" s="38" t="str">
        <f t="shared" si="29"/>
        <v>M</v>
      </c>
    </row>
    <row r="584" spans="1:12" ht="18">
      <c r="A584" s="321">
        <v>605824</v>
      </c>
      <c r="B584" s="322" t="s">
        <v>10380</v>
      </c>
      <c r="C584" s="321" t="s">
        <v>33</v>
      </c>
      <c r="D584" s="155" t="e">
        <f t="shared" si="27"/>
        <v>#REF!</v>
      </c>
      <c r="F584" s="38">
        <v>27503.59</v>
      </c>
      <c r="G584" s="38" t="e">
        <f>INDEX('SICRO-SERVIÇOS-DESONERADO'!C:C,MATCH('SICRO-SERVIÇOS'!A584,'SICRO-SERVIÇOS-DESONERADO'!A:A,0))</f>
        <v>#N/A</v>
      </c>
      <c r="K584" s="38" t="str">
        <f t="shared" si="28"/>
        <v>BUEIRO METÁLICO SEM INTERRUPÇÃO DE TRÁFEGO - D = 3,00 M - CHAPA GALVANIZADA - ESCAVADO EM MATERIAL DE 3ª CATEGORIA - ATERRO FERROVIÁRIO MÁXIMO = 4,70 M</v>
      </c>
      <c r="L584" s="38" t="str">
        <f t="shared" si="29"/>
        <v>M</v>
      </c>
    </row>
    <row r="585" spans="1:12" ht="18">
      <c r="A585" s="321">
        <v>605553</v>
      </c>
      <c r="B585" s="322" t="s">
        <v>10381</v>
      </c>
      <c r="C585" s="321" t="s">
        <v>33</v>
      </c>
      <c r="D585" s="155" t="e">
        <f t="shared" si="27"/>
        <v>#REF!</v>
      </c>
      <c r="F585" s="38">
        <v>23286.91</v>
      </c>
      <c r="G585" s="38" t="e">
        <f>INDEX('SICRO-SERVIÇOS-DESONERADO'!C:C,MATCH('SICRO-SERVIÇOS'!A585,'SICRO-SERVIÇOS-DESONERADO'!A:A,0))</f>
        <v>#N/A</v>
      </c>
      <c r="K585" s="38" t="str">
        <f t="shared" si="28"/>
        <v>BUEIRO METÁLICO SEM INTERRUPÇÃO DE TRÁFEGO - D = 3,00 M - CHAPA GALVANIZADA - ESCAVADO EM MATERIAL DE 3ª CATEGORIA - ATERRO RODOVIÁRIO MÁXIMO = 3,60 M</v>
      </c>
      <c r="L585" s="38" t="str">
        <f t="shared" si="29"/>
        <v>M</v>
      </c>
    </row>
    <row r="586" spans="1:12" ht="18">
      <c r="A586" s="321">
        <v>605845</v>
      </c>
      <c r="B586" s="322" t="s">
        <v>10382</v>
      </c>
      <c r="C586" s="321" t="s">
        <v>33</v>
      </c>
      <c r="D586" s="155" t="e">
        <f t="shared" si="27"/>
        <v>#REF!</v>
      </c>
      <c r="F586" s="38">
        <v>24641.49</v>
      </c>
      <c r="G586" s="38" t="e">
        <f>INDEX('SICRO-SERVIÇOS-DESONERADO'!C:C,MATCH('SICRO-SERVIÇOS'!A586,'SICRO-SERVIÇOS-DESONERADO'!A:A,0))</f>
        <v>#N/A</v>
      </c>
      <c r="K586" s="38" t="str">
        <f t="shared" si="28"/>
        <v>BUEIRO METÁLICO SEM INTERRUPÇÃO DE TRÁFEGO - D = 3,20 M - CHAPA COM EPÓXI - ESCAVADO EM MATERIAL DE 1ª CATEGORIA - ATERRO FERROVIÁRIO MÁXIMO = 4,00 M</v>
      </c>
      <c r="L586" s="38" t="str">
        <f t="shared" si="29"/>
        <v>M</v>
      </c>
    </row>
    <row r="587" spans="1:12" ht="18">
      <c r="A587" s="321">
        <v>605581</v>
      </c>
      <c r="B587" s="322" t="s">
        <v>10383</v>
      </c>
      <c r="C587" s="321" t="s">
        <v>33</v>
      </c>
      <c r="D587" s="155" t="e">
        <f t="shared" si="27"/>
        <v>#REF!</v>
      </c>
      <c r="F587" s="38">
        <v>21615.83</v>
      </c>
      <c r="G587" s="38" t="e">
        <f>INDEX('SICRO-SERVIÇOS-DESONERADO'!C:C,MATCH('SICRO-SERVIÇOS'!A587,'SICRO-SERVIÇOS-DESONERADO'!A:A,0))</f>
        <v>#N/A</v>
      </c>
      <c r="K587" s="38" t="str">
        <f t="shared" si="28"/>
        <v>BUEIRO METÁLICO SEM INTERRUPÇÃO DE TRÁFEGO - D = 3,20 M - CHAPA COM EPÓXI - ESCAVADO EM MATERIAL DE 1ª CATEGORIA - ATERRO RODOVIÁRIO MÁXIMO = 4,80 M</v>
      </c>
      <c r="L587" s="38" t="str">
        <f t="shared" si="29"/>
        <v>M</v>
      </c>
    </row>
    <row r="588" spans="1:12" ht="18">
      <c r="A588" s="321">
        <v>605888</v>
      </c>
      <c r="B588" s="322" t="s">
        <v>10384</v>
      </c>
      <c r="C588" s="321" t="s">
        <v>33</v>
      </c>
      <c r="D588" s="155" t="e">
        <f t="shared" si="27"/>
        <v>#REF!</v>
      </c>
      <c r="F588" s="38">
        <v>27252.61</v>
      </c>
      <c r="G588" s="38" t="e">
        <f>INDEX('SICRO-SERVIÇOS-DESONERADO'!C:C,MATCH('SICRO-SERVIÇOS'!A588,'SICRO-SERVIÇOS-DESONERADO'!A:A,0))</f>
        <v>#N/A</v>
      </c>
      <c r="K588" s="38" t="str">
        <f t="shared" si="28"/>
        <v>BUEIRO METÁLICO SEM INTERRUPÇÃO DE TRÁFEGO - D = 3,20 M - CHAPA COM EPÓXI - ESCAVADO EM MATERIAL DE 2ª CATEGORIA - ATERRO FERROVIÁRIO MÁXIMO = 4,00 M</v>
      </c>
      <c r="L588" s="38" t="str">
        <f t="shared" si="29"/>
        <v>M</v>
      </c>
    </row>
    <row r="589" spans="1:12" ht="18">
      <c r="A589" s="321">
        <v>605592</v>
      </c>
      <c r="B589" s="322" t="s">
        <v>10385</v>
      </c>
      <c r="C589" s="321" t="s">
        <v>33</v>
      </c>
      <c r="D589" s="155" t="e">
        <f t="shared" si="27"/>
        <v>#REF!</v>
      </c>
      <c r="F589" s="38">
        <v>24226.95</v>
      </c>
      <c r="G589" s="38" t="e">
        <f>INDEX('SICRO-SERVIÇOS-DESONERADO'!C:C,MATCH('SICRO-SERVIÇOS'!A589,'SICRO-SERVIÇOS-DESONERADO'!A:A,0))</f>
        <v>#N/A</v>
      </c>
      <c r="K589" s="38" t="str">
        <f t="shared" si="28"/>
        <v>BUEIRO METÁLICO SEM INTERRUPÇÃO DE TRÁFEGO - D = 3,20 M - CHAPA COM EPÓXI - ESCAVADO EM MATERIAL DE 2ª CATEGORIA - ATERRO RODOVIÁRIO MÁXIMO = 4,80 M</v>
      </c>
      <c r="L589" s="38" t="str">
        <f t="shared" si="29"/>
        <v>M</v>
      </c>
    </row>
    <row r="590" spans="1:12" ht="18">
      <c r="A590" s="321">
        <v>605903</v>
      </c>
      <c r="B590" s="322" t="s">
        <v>10386</v>
      </c>
      <c r="C590" s="321" t="s">
        <v>33</v>
      </c>
      <c r="D590" s="155" t="e">
        <f t="shared" si="27"/>
        <v>#REF!</v>
      </c>
      <c r="F590" s="38">
        <v>31381.95</v>
      </c>
      <c r="G590" s="38" t="e">
        <f>INDEX('SICRO-SERVIÇOS-DESONERADO'!C:C,MATCH('SICRO-SERVIÇOS'!A590,'SICRO-SERVIÇOS-DESONERADO'!A:A,0))</f>
        <v>#N/A</v>
      </c>
      <c r="K590" s="38" t="str">
        <f t="shared" si="28"/>
        <v>BUEIRO METÁLICO SEM INTERRUPÇÃO DE TRÁFEGO - D = 3,20 M - CHAPA COM EPÓXI - ESCAVADO EM MATERIAL DE 3ª CATEGORIA - ATERRO FERROVIÁRIO MÁXIMO = 4,00 M</v>
      </c>
      <c r="L590" s="38" t="str">
        <f t="shared" si="29"/>
        <v>M</v>
      </c>
    </row>
    <row r="591" spans="1:12" ht="18">
      <c r="A591" s="321">
        <v>605603</v>
      </c>
      <c r="B591" s="322" t="s">
        <v>10387</v>
      </c>
      <c r="C591" s="321" t="s">
        <v>33</v>
      </c>
      <c r="D591" s="155" t="e">
        <f t="shared" si="27"/>
        <v>#REF!</v>
      </c>
      <c r="F591" s="38">
        <v>28356.29</v>
      </c>
      <c r="G591" s="38" t="e">
        <f>INDEX('SICRO-SERVIÇOS-DESONERADO'!C:C,MATCH('SICRO-SERVIÇOS'!A591,'SICRO-SERVIÇOS-DESONERADO'!A:A,0))</f>
        <v>#N/A</v>
      </c>
      <c r="K591" s="38" t="str">
        <f t="shared" si="28"/>
        <v>BUEIRO METÁLICO SEM INTERRUPÇÃO DE TRÁFEGO - D = 3,20 M - CHAPA COM EPÓXI - ESCAVADO EM MATERIAL DE 3ª CATEGORIA - ATERRO RODOVIÁRIO MÁXIMO = 4,80 M</v>
      </c>
      <c r="L591" s="38" t="str">
        <f t="shared" si="29"/>
        <v>M</v>
      </c>
    </row>
    <row r="592" spans="1:12" ht="18">
      <c r="A592" s="321">
        <v>605771</v>
      </c>
      <c r="B592" s="322" t="s">
        <v>10388</v>
      </c>
      <c r="C592" s="321" t="s">
        <v>33</v>
      </c>
      <c r="D592" s="155" t="e">
        <f t="shared" si="27"/>
        <v>#REF!</v>
      </c>
      <c r="F592" s="38">
        <v>23369.5</v>
      </c>
      <c r="G592" s="38" t="e">
        <f>INDEX('SICRO-SERVIÇOS-DESONERADO'!C:C,MATCH('SICRO-SERVIÇOS'!A592,'SICRO-SERVIÇOS-DESONERADO'!A:A,0))</f>
        <v>#N/A</v>
      </c>
      <c r="K592" s="38" t="str">
        <f t="shared" si="28"/>
        <v>BUEIRO METÁLICO SEM INTERRUPÇÃO DE TRÁFEGO - D = 3,20 M - CHAPA GALVANIZADA - ESCAVADO EM MATERIAL DE 1ª CATEGORIA - ATERRO FERROVIÁRIO MÁXIMO = 4,00 M</v>
      </c>
      <c r="L592" s="38" t="str">
        <f t="shared" si="29"/>
        <v>M</v>
      </c>
    </row>
    <row r="593" spans="1:12" ht="18">
      <c r="A593" s="321">
        <v>605514</v>
      </c>
      <c r="B593" s="322" t="s">
        <v>10389</v>
      </c>
      <c r="C593" s="321" t="s">
        <v>33</v>
      </c>
      <c r="D593" s="155" t="e">
        <f t="shared" si="27"/>
        <v>#REF!</v>
      </c>
      <c r="F593" s="38">
        <v>20948.169999999998</v>
      </c>
      <c r="G593" s="38" t="e">
        <f>INDEX('SICRO-SERVIÇOS-DESONERADO'!C:C,MATCH('SICRO-SERVIÇOS'!A593,'SICRO-SERVIÇOS-DESONERADO'!A:A,0))</f>
        <v>#N/A</v>
      </c>
      <c r="K593" s="38" t="str">
        <f t="shared" si="28"/>
        <v>BUEIRO METÁLICO SEM INTERRUPÇÃO DE TRÁFEGO - D = 3,20 M - CHAPA GALVANIZADA - ESCAVADO EM MATERIAL DE 1ª CATEGORIA - ATERRO RODOVIÁRIO MÁXIMO = 4,80 M</v>
      </c>
      <c r="L593" s="38" t="str">
        <f t="shared" si="29"/>
        <v>M</v>
      </c>
    </row>
    <row r="594" spans="1:12" ht="18">
      <c r="A594" s="321">
        <v>605805</v>
      </c>
      <c r="B594" s="322" t="s">
        <v>10390</v>
      </c>
      <c r="C594" s="321" t="s">
        <v>33</v>
      </c>
      <c r="D594" s="155" t="e">
        <f t="shared" si="27"/>
        <v>#REF!</v>
      </c>
      <c r="F594" s="38">
        <v>25980.63</v>
      </c>
      <c r="G594" s="38" t="e">
        <f>INDEX('SICRO-SERVIÇOS-DESONERADO'!C:C,MATCH('SICRO-SERVIÇOS'!A594,'SICRO-SERVIÇOS-DESONERADO'!A:A,0))</f>
        <v>#N/A</v>
      </c>
      <c r="K594" s="38" t="str">
        <f t="shared" si="28"/>
        <v>BUEIRO METÁLICO SEM INTERRUPÇÃO DE TRÁFEGO - D = 3,20 M - CHAPA GALVANIZADA - ESCAVADO EM MATERIAL DE 2ª CATEGORIA - ATERRO FERROVIÁRIO MÁXIMO = 4,00 M</v>
      </c>
      <c r="L594" s="38" t="str">
        <f t="shared" si="29"/>
        <v>M</v>
      </c>
    </row>
    <row r="595" spans="1:12" ht="18">
      <c r="A595" s="321">
        <v>605534</v>
      </c>
      <c r="B595" s="322" t="s">
        <v>10391</v>
      </c>
      <c r="C595" s="321" t="s">
        <v>33</v>
      </c>
      <c r="D595" s="155" t="e">
        <f t="shared" si="27"/>
        <v>#REF!</v>
      </c>
      <c r="F595" s="38">
        <v>23559.3</v>
      </c>
      <c r="G595" s="38" t="e">
        <f>INDEX('SICRO-SERVIÇOS-DESONERADO'!C:C,MATCH('SICRO-SERVIÇOS'!A595,'SICRO-SERVIÇOS-DESONERADO'!A:A,0))</f>
        <v>#N/A</v>
      </c>
      <c r="K595" s="38" t="str">
        <f t="shared" si="28"/>
        <v>BUEIRO METÁLICO SEM INTERRUPÇÃO DE TRÁFEGO - D = 3,20 M - CHAPA GALVANIZADA - ESCAVADO EM MATERIAL DE 2ª CATEGORIA - ATERRO RODOVIÁRIO MÁXIMO = 4,80 M</v>
      </c>
      <c r="L595" s="38" t="str">
        <f t="shared" si="29"/>
        <v>M</v>
      </c>
    </row>
    <row r="596" spans="1:12" ht="18">
      <c r="A596" s="321">
        <v>605825</v>
      </c>
      <c r="B596" s="322" t="s">
        <v>10392</v>
      </c>
      <c r="C596" s="321" t="s">
        <v>33</v>
      </c>
      <c r="D596" s="155" t="e">
        <f t="shared" si="27"/>
        <v>#REF!</v>
      </c>
      <c r="F596" s="38">
        <v>30109.97</v>
      </c>
      <c r="G596" s="38" t="e">
        <f>INDEX('SICRO-SERVIÇOS-DESONERADO'!C:C,MATCH('SICRO-SERVIÇOS'!A596,'SICRO-SERVIÇOS-DESONERADO'!A:A,0))</f>
        <v>#N/A</v>
      </c>
      <c r="K596" s="38" t="str">
        <f t="shared" si="28"/>
        <v>BUEIRO METÁLICO SEM INTERRUPÇÃO DE TRÁFEGO - D = 3,20 M - CHAPA GALVANIZADA - ESCAVADO EM MATERIAL DE 3ª CATEGORIA - ATERRO FERROVIÁRIO MÁXIMO = 4,00 M</v>
      </c>
      <c r="L596" s="38" t="str">
        <f t="shared" si="29"/>
        <v>M</v>
      </c>
    </row>
    <row r="597" spans="1:12" ht="18">
      <c r="A597" s="321">
        <v>605554</v>
      </c>
      <c r="B597" s="322" t="s">
        <v>10393</v>
      </c>
      <c r="C597" s="321" t="s">
        <v>33</v>
      </c>
      <c r="D597" s="155" t="e">
        <f t="shared" si="27"/>
        <v>#REF!</v>
      </c>
      <c r="F597" s="38">
        <v>27688.639999999999</v>
      </c>
      <c r="G597" s="38" t="e">
        <f>INDEX('SICRO-SERVIÇOS-DESONERADO'!C:C,MATCH('SICRO-SERVIÇOS'!A597,'SICRO-SERVIÇOS-DESONERADO'!A:A,0))</f>
        <v>#N/A</v>
      </c>
      <c r="K597" s="38" t="str">
        <f t="shared" si="28"/>
        <v>BUEIRO METÁLICO SEM INTERRUPÇÃO DE TRÁFEGO - D = 3,20 M - CHAPA GALVANIZADA - ESCAVADO EM MATERIAL DE 3ª CATEGORIA - ATERRO RODOVIÁRIO MÁXIMO = 4,80 M</v>
      </c>
      <c r="L597" s="38" t="str">
        <f t="shared" si="29"/>
        <v>M</v>
      </c>
    </row>
    <row r="598" spans="1:12" ht="18">
      <c r="A598" s="321">
        <v>605772</v>
      </c>
      <c r="B598" s="322" t="s">
        <v>10394</v>
      </c>
      <c r="C598" s="321" t="s">
        <v>33</v>
      </c>
      <c r="D598" s="155" t="e">
        <f t="shared" si="27"/>
        <v>#REF!</v>
      </c>
      <c r="F598" s="38">
        <v>27306.13</v>
      </c>
      <c r="G598" s="38" t="e">
        <f>INDEX('SICRO-SERVIÇOS-DESONERADO'!C:C,MATCH('SICRO-SERVIÇOS'!A598,'SICRO-SERVIÇOS-DESONERADO'!A:A,0))</f>
        <v>#N/A</v>
      </c>
      <c r="K598" s="38" t="str">
        <f t="shared" si="28"/>
        <v>BUEIRO METÁLICO SEM INTERRUPÇÃO DE TRÁFEGO - D = 3,40 M - CHAPA GALVANIZADA - ESCAVADO EM MATERIAL DE 1ª CATEGORIA - ATERRO FERROVIÁRIO MÁXIMO = 7,00 M</v>
      </c>
      <c r="L598" s="38" t="str">
        <f t="shared" si="29"/>
        <v>M</v>
      </c>
    </row>
    <row r="599" spans="1:12" ht="18">
      <c r="A599" s="321">
        <v>605515</v>
      </c>
      <c r="B599" s="322" t="s">
        <v>10395</v>
      </c>
      <c r="C599" s="321" t="s">
        <v>33</v>
      </c>
      <c r="D599" s="155" t="e">
        <f t="shared" si="27"/>
        <v>#REF!</v>
      </c>
      <c r="F599" s="38">
        <v>22766.560000000001</v>
      </c>
      <c r="G599" s="38" t="e">
        <f>INDEX('SICRO-SERVIÇOS-DESONERADO'!C:C,MATCH('SICRO-SERVIÇOS'!A599,'SICRO-SERVIÇOS-DESONERADO'!A:A,0))</f>
        <v>#N/A</v>
      </c>
      <c r="K599" s="38" t="str">
        <f t="shared" si="28"/>
        <v>BUEIRO METÁLICO SEM INTERRUPÇÃO DE TRÁFEGO - D = 3,40 M - CHAPA GALVANIZADA - ESCAVADO EM MATERIAL DE 1ª CATEGORIA - ATERRO RODOVIÁRIO MÁXIMO = 4,50 M</v>
      </c>
      <c r="L599" s="38" t="str">
        <f t="shared" si="29"/>
        <v>M</v>
      </c>
    </row>
    <row r="600" spans="1:12" ht="18">
      <c r="A600" s="321">
        <v>605806</v>
      </c>
      <c r="B600" s="322" t="s">
        <v>10396</v>
      </c>
      <c r="C600" s="321" t="s">
        <v>33</v>
      </c>
      <c r="D600" s="155" t="e">
        <f t="shared" si="27"/>
        <v>#REF!</v>
      </c>
      <c r="F600" s="38">
        <v>30233.48</v>
      </c>
      <c r="G600" s="38" t="e">
        <f>INDEX('SICRO-SERVIÇOS-DESONERADO'!C:C,MATCH('SICRO-SERVIÇOS'!A600,'SICRO-SERVIÇOS-DESONERADO'!A:A,0))</f>
        <v>#N/A</v>
      </c>
      <c r="K600" s="38" t="str">
        <f t="shared" si="28"/>
        <v>BUEIRO METÁLICO SEM INTERRUPÇÃO DE TRÁFEGO - D = 3,40 M - CHAPA GALVANIZADA - ESCAVADO EM MATERIAL DE 2ª CATEGORIA - ATERRO FERROVIÁRIO MÁXIMO = 7,00 M</v>
      </c>
      <c r="L600" s="38" t="str">
        <f t="shared" si="29"/>
        <v>M</v>
      </c>
    </row>
    <row r="601" spans="1:12" ht="18">
      <c r="A601" s="321">
        <v>605535</v>
      </c>
      <c r="B601" s="322" t="s">
        <v>10397</v>
      </c>
      <c r="C601" s="321" t="s">
        <v>33</v>
      </c>
      <c r="D601" s="155" t="e">
        <f t="shared" si="27"/>
        <v>#REF!</v>
      </c>
      <c r="F601" s="38">
        <v>25693.919999999998</v>
      </c>
      <c r="G601" s="38" t="e">
        <f>INDEX('SICRO-SERVIÇOS-DESONERADO'!C:C,MATCH('SICRO-SERVIÇOS'!A601,'SICRO-SERVIÇOS-DESONERADO'!A:A,0))</f>
        <v>#N/A</v>
      </c>
      <c r="K601" s="38" t="str">
        <f t="shared" si="28"/>
        <v>BUEIRO METÁLICO SEM INTERRUPÇÃO DE TRÁFEGO - D = 3,40 M - CHAPA GALVANIZADA - ESCAVADO EM MATERIAL DE 2ª CATEGORIA - ATERRO RODOVIÁRIO MÁXIMO = 4,50 M</v>
      </c>
      <c r="L601" s="38" t="str">
        <f t="shared" si="29"/>
        <v>M</v>
      </c>
    </row>
    <row r="602" spans="1:12" ht="18">
      <c r="A602" s="321">
        <v>605826</v>
      </c>
      <c r="B602" s="322" t="s">
        <v>10398</v>
      </c>
      <c r="C602" s="321" t="s">
        <v>33</v>
      </c>
      <c r="D602" s="155" t="e">
        <f t="shared" si="27"/>
        <v>#REF!</v>
      </c>
      <c r="F602" s="38">
        <v>34862.910000000003</v>
      </c>
      <c r="G602" s="38" t="e">
        <f>INDEX('SICRO-SERVIÇOS-DESONERADO'!C:C,MATCH('SICRO-SERVIÇOS'!A602,'SICRO-SERVIÇOS-DESONERADO'!A:A,0))</f>
        <v>#N/A</v>
      </c>
      <c r="K602" s="38" t="str">
        <f t="shared" si="28"/>
        <v>BUEIRO METÁLICO SEM INTERRUPÇÃO DE TRÁFEGO - D = 3,40 M - CHAPA GALVANIZADA - ESCAVADO EM MATERIAL DE 3ª CATEGORIA - ATERRO FERROVIÁRIO MÁXIMO = 7,00 M</v>
      </c>
      <c r="L602" s="38" t="str">
        <f t="shared" si="29"/>
        <v>M</v>
      </c>
    </row>
    <row r="603" spans="1:12" ht="18">
      <c r="A603" s="321">
        <v>605555</v>
      </c>
      <c r="B603" s="322" t="s">
        <v>10399</v>
      </c>
      <c r="C603" s="321" t="s">
        <v>33</v>
      </c>
      <c r="D603" s="155" t="e">
        <f t="shared" si="27"/>
        <v>#REF!</v>
      </c>
      <c r="F603" s="38">
        <v>30323.35</v>
      </c>
      <c r="G603" s="38" t="e">
        <f>INDEX('SICRO-SERVIÇOS-DESONERADO'!C:C,MATCH('SICRO-SERVIÇOS'!A603,'SICRO-SERVIÇOS-DESONERADO'!A:A,0))</f>
        <v>#N/A</v>
      </c>
      <c r="K603" s="38" t="str">
        <f t="shared" si="28"/>
        <v>BUEIRO METÁLICO SEM INTERRUPÇÃO DE TRÁFEGO - D = 3,40 M - CHAPA GALVANIZADA - ESCAVADO EM MATERIAL DE 3ª CATEGORIA - ATERRO RODOVIÁRIO MÁXIMO = 4,50 M</v>
      </c>
      <c r="L603" s="38" t="str">
        <f t="shared" si="29"/>
        <v>M</v>
      </c>
    </row>
    <row r="604" spans="1:12" ht="18">
      <c r="A604" s="321">
        <v>605773</v>
      </c>
      <c r="B604" s="322" t="s">
        <v>10400</v>
      </c>
      <c r="C604" s="321" t="s">
        <v>33</v>
      </c>
      <c r="D604" s="155" t="e">
        <f t="shared" si="27"/>
        <v>#REF!</v>
      </c>
      <c r="F604" s="38">
        <v>28983.05</v>
      </c>
      <c r="G604" s="38" t="e">
        <f>INDEX('SICRO-SERVIÇOS-DESONERADO'!C:C,MATCH('SICRO-SERVIÇOS'!A604,'SICRO-SERVIÇOS-DESONERADO'!A:A,0))</f>
        <v>#N/A</v>
      </c>
      <c r="K604" s="38" t="str">
        <f t="shared" si="28"/>
        <v>BUEIRO METÁLICO SEM INTERRUPÇÃO DE TRÁFEGO - D = 3,60 M - CHAPA GALVANIZADA - ESCAVADO EM MATERIAL DE 1ª CATEGORIA - ATERRO FERROVIÁRIO MÁXIMO = 6,60 M</v>
      </c>
      <c r="L604" s="38" t="str">
        <f t="shared" si="29"/>
        <v>M</v>
      </c>
    </row>
    <row r="605" spans="1:12" ht="18">
      <c r="A605" s="321">
        <v>605516</v>
      </c>
      <c r="B605" s="322" t="s">
        <v>10401</v>
      </c>
      <c r="C605" s="321" t="s">
        <v>33</v>
      </c>
      <c r="D605" s="155" t="e">
        <f t="shared" si="27"/>
        <v>#REF!</v>
      </c>
      <c r="F605" s="38">
        <v>24141.83</v>
      </c>
      <c r="G605" s="38" t="e">
        <f>INDEX('SICRO-SERVIÇOS-DESONERADO'!C:C,MATCH('SICRO-SERVIÇOS'!A605,'SICRO-SERVIÇOS-DESONERADO'!A:A,0))</f>
        <v>#N/A</v>
      </c>
      <c r="K605" s="38" t="str">
        <f t="shared" si="28"/>
        <v>BUEIRO METÁLICO SEM INTERRUPÇÃO DE TRÁFEGO - D = 3,60 M - CHAPA GALVANIZADA - ESCAVADO EM MATERIAL DE 1ª CATEGORIA - ATERRO RODOVIÁRIO MÁXIMO = 4,30 M</v>
      </c>
      <c r="L605" s="38" t="str">
        <f t="shared" si="29"/>
        <v>M</v>
      </c>
    </row>
    <row r="606" spans="1:12" ht="18">
      <c r="A606" s="321">
        <v>605807</v>
      </c>
      <c r="B606" s="322" t="s">
        <v>10402</v>
      </c>
      <c r="C606" s="321" t="s">
        <v>33</v>
      </c>
      <c r="D606" s="155" t="e">
        <f t="shared" si="27"/>
        <v>#REF!</v>
      </c>
      <c r="F606" s="38">
        <v>32244.7</v>
      </c>
      <c r="G606" s="38" t="e">
        <f>INDEX('SICRO-SERVIÇOS-DESONERADO'!C:C,MATCH('SICRO-SERVIÇOS'!A606,'SICRO-SERVIÇOS-DESONERADO'!A:A,0))</f>
        <v>#N/A</v>
      </c>
      <c r="K606" s="38" t="str">
        <f t="shared" si="28"/>
        <v>BUEIRO METÁLICO SEM INTERRUPÇÃO DE TRÁFEGO - D = 3,60 M - CHAPA GALVANIZADA - ESCAVADO EM MATERIAL DE 2ª CATEGORIA - ATERRO FERROVIÁRIO MÁXIMO = 6,60 M</v>
      </c>
      <c r="L606" s="38" t="str">
        <f t="shared" si="29"/>
        <v>M</v>
      </c>
    </row>
    <row r="607" spans="1:12" ht="18">
      <c r="A607" s="321">
        <v>605536</v>
      </c>
      <c r="B607" s="322" t="s">
        <v>10403</v>
      </c>
      <c r="C607" s="321" t="s">
        <v>33</v>
      </c>
      <c r="D607" s="155" t="e">
        <f t="shared" si="27"/>
        <v>#REF!</v>
      </c>
      <c r="F607" s="38">
        <v>27403.49</v>
      </c>
      <c r="G607" s="38" t="e">
        <f>INDEX('SICRO-SERVIÇOS-DESONERADO'!C:C,MATCH('SICRO-SERVIÇOS'!A607,'SICRO-SERVIÇOS-DESONERADO'!A:A,0))</f>
        <v>#N/A</v>
      </c>
      <c r="K607" s="38" t="str">
        <f t="shared" si="28"/>
        <v>BUEIRO METÁLICO SEM INTERRUPÇÃO DE TRÁFEGO - D = 3,60 M - CHAPA GALVANIZADA - ESCAVADO EM MATERIAL DE 2ª CATEGORIA - ATERRO RODOVIÁRIO MÁXIMO = 4,30 M</v>
      </c>
      <c r="L607" s="38" t="str">
        <f t="shared" si="29"/>
        <v>M</v>
      </c>
    </row>
    <row r="608" spans="1:12" ht="18">
      <c r="A608" s="321">
        <v>605827</v>
      </c>
      <c r="B608" s="322" t="s">
        <v>10404</v>
      </c>
      <c r="C608" s="321" t="s">
        <v>33</v>
      </c>
      <c r="D608" s="155" t="e">
        <f t="shared" si="27"/>
        <v>#REF!</v>
      </c>
      <c r="F608" s="38">
        <v>37402.800000000003</v>
      </c>
      <c r="G608" s="38" t="e">
        <f>INDEX('SICRO-SERVIÇOS-DESONERADO'!C:C,MATCH('SICRO-SERVIÇOS'!A608,'SICRO-SERVIÇOS-DESONERADO'!A:A,0))</f>
        <v>#N/A</v>
      </c>
      <c r="K608" s="38" t="str">
        <f t="shared" si="28"/>
        <v>BUEIRO METÁLICO SEM INTERRUPÇÃO DE TRÁFEGO - D = 3,60 M - CHAPA GALVANIZADA - ESCAVADO EM MATERIAL DE 3ª CATEGORIA - ATERRO FERROVIÁRIO MÁXIMO = 6,60 M</v>
      </c>
      <c r="L608" s="38" t="str">
        <f t="shared" si="29"/>
        <v>M</v>
      </c>
    </row>
    <row r="609" spans="1:12" ht="18">
      <c r="A609" s="321">
        <v>605556</v>
      </c>
      <c r="B609" s="322" t="s">
        <v>10405</v>
      </c>
      <c r="C609" s="321" t="s">
        <v>33</v>
      </c>
      <c r="D609" s="155" t="e">
        <f t="shared" si="27"/>
        <v>#REF!</v>
      </c>
      <c r="F609" s="38">
        <v>32561.59</v>
      </c>
      <c r="G609" s="38" t="e">
        <f>INDEX('SICRO-SERVIÇOS-DESONERADO'!C:C,MATCH('SICRO-SERVIÇOS'!A609,'SICRO-SERVIÇOS-DESONERADO'!A:A,0))</f>
        <v>#N/A</v>
      </c>
      <c r="K609" s="38" t="str">
        <f t="shared" si="28"/>
        <v>BUEIRO METÁLICO SEM INTERRUPÇÃO DE TRÁFEGO - D = 3,60 M - CHAPA GALVANIZADA - ESCAVADO EM MATERIAL DE 3ª CATEGORIA - ATERRO RODOVIÁRIO MÁXIMO = 4,30 M</v>
      </c>
      <c r="L609" s="38" t="str">
        <f t="shared" si="29"/>
        <v>M</v>
      </c>
    </row>
    <row r="610" spans="1:12" ht="18">
      <c r="A610" s="321">
        <v>605774</v>
      </c>
      <c r="B610" s="322" t="s">
        <v>10406</v>
      </c>
      <c r="C610" s="321" t="s">
        <v>33</v>
      </c>
      <c r="D610" s="155" t="e">
        <f t="shared" si="27"/>
        <v>#REF!</v>
      </c>
      <c r="F610" s="38">
        <v>31164.880000000001</v>
      </c>
      <c r="G610" s="38" t="e">
        <f>INDEX('SICRO-SERVIÇOS-DESONERADO'!C:C,MATCH('SICRO-SERVIÇOS'!A610,'SICRO-SERVIÇOS-DESONERADO'!A:A,0))</f>
        <v>#N/A</v>
      </c>
      <c r="K610" s="38" t="str">
        <f t="shared" si="28"/>
        <v>BUEIRO METÁLICO SEM INTERRUPÇÃO DE TRÁFEGO - D = 3,80 M - CHAPA GALVANIZADA - ESCAVADO EM MATERIAL DE 1ª CATEGORIA - ATERRO FERROVIÁRIO MÁXIMO = 6,20 M</v>
      </c>
      <c r="L610" s="38" t="str">
        <f t="shared" si="29"/>
        <v>M</v>
      </c>
    </row>
    <row r="611" spans="1:12" ht="18">
      <c r="A611" s="321">
        <v>605517</v>
      </c>
      <c r="B611" s="322" t="s">
        <v>10407</v>
      </c>
      <c r="C611" s="321" t="s">
        <v>33</v>
      </c>
      <c r="D611" s="155" t="e">
        <f t="shared" si="27"/>
        <v>#REF!</v>
      </c>
      <c r="F611" s="38">
        <v>25952.73</v>
      </c>
      <c r="G611" s="38" t="e">
        <f>INDEX('SICRO-SERVIÇOS-DESONERADO'!C:C,MATCH('SICRO-SERVIÇOS'!A611,'SICRO-SERVIÇOS-DESONERADO'!A:A,0))</f>
        <v>#N/A</v>
      </c>
      <c r="K611" s="38" t="str">
        <f t="shared" si="28"/>
        <v>BUEIRO METÁLICO SEM INTERRUPÇÃO DE TRÁFEGO - D = 3,80 M - CHAPA GALVANIZADA - ESCAVADO EM MATERIAL DE 1ª CATEGORIA - ATERRO RODOVIÁRIO MÁXIMO = 4,00 M</v>
      </c>
      <c r="L611" s="38" t="str">
        <f t="shared" si="29"/>
        <v>M</v>
      </c>
    </row>
    <row r="612" spans="1:12" ht="18">
      <c r="A612" s="321">
        <v>605808</v>
      </c>
      <c r="B612" s="322" t="s">
        <v>10408</v>
      </c>
      <c r="C612" s="321" t="s">
        <v>33</v>
      </c>
      <c r="D612" s="155" t="e">
        <f t="shared" si="27"/>
        <v>#REF!</v>
      </c>
      <c r="F612" s="38">
        <v>34778.9</v>
      </c>
      <c r="G612" s="38" t="e">
        <f>INDEX('SICRO-SERVIÇOS-DESONERADO'!C:C,MATCH('SICRO-SERVIÇOS'!A612,'SICRO-SERVIÇOS-DESONERADO'!A:A,0))</f>
        <v>#N/A</v>
      </c>
      <c r="K612" s="38" t="str">
        <f t="shared" si="28"/>
        <v>BUEIRO METÁLICO SEM INTERRUPÇÃO DE TRÁFEGO - D = 3,80 M - CHAPA GALVANIZADA - ESCAVADO EM MATERIAL DE 2ª CATEGORIA - ATERRO FERROVIÁRIO MÁXIMO = 6,20 M</v>
      </c>
      <c r="L612" s="38" t="str">
        <f t="shared" si="29"/>
        <v>M</v>
      </c>
    </row>
    <row r="613" spans="1:12" ht="18">
      <c r="A613" s="321">
        <v>605537</v>
      </c>
      <c r="B613" s="322" t="s">
        <v>10409</v>
      </c>
      <c r="C613" s="321" t="s">
        <v>33</v>
      </c>
      <c r="D613" s="155" t="e">
        <f t="shared" si="27"/>
        <v>#REF!</v>
      </c>
      <c r="F613" s="38">
        <v>29566.75</v>
      </c>
      <c r="G613" s="38" t="e">
        <f>INDEX('SICRO-SERVIÇOS-DESONERADO'!C:C,MATCH('SICRO-SERVIÇOS'!A613,'SICRO-SERVIÇOS-DESONERADO'!A:A,0))</f>
        <v>#N/A</v>
      </c>
      <c r="K613" s="38" t="str">
        <f t="shared" si="28"/>
        <v>BUEIRO METÁLICO SEM INTERRUPÇÃO DE TRÁFEGO - D = 3,80 M - CHAPA GALVANIZADA - ESCAVADO EM MATERIAL DE 2ª CATEGORIA - ATERRO RODOVIÁRIO MÁXIMO = 4,00 M</v>
      </c>
      <c r="L613" s="38" t="str">
        <f t="shared" si="29"/>
        <v>M</v>
      </c>
    </row>
    <row r="614" spans="1:12" ht="18">
      <c r="A614" s="321">
        <v>605828</v>
      </c>
      <c r="B614" s="322" t="s">
        <v>10410</v>
      </c>
      <c r="C614" s="321" t="s">
        <v>33</v>
      </c>
      <c r="D614" s="155" t="e">
        <f t="shared" si="27"/>
        <v>#REF!</v>
      </c>
      <c r="F614" s="38">
        <v>40494.25</v>
      </c>
      <c r="G614" s="38" t="e">
        <f>INDEX('SICRO-SERVIÇOS-DESONERADO'!C:C,MATCH('SICRO-SERVIÇOS'!A614,'SICRO-SERVIÇOS-DESONERADO'!A:A,0))</f>
        <v>#N/A</v>
      </c>
      <c r="K614" s="38" t="str">
        <f t="shared" si="28"/>
        <v>BUEIRO METÁLICO SEM INTERRUPÇÃO DE TRÁFEGO - D = 3,80 M - CHAPA GALVANIZADA - ESCAVADO EM MATERIAL DE 3ª CATEGORIA - ATERRO FERROVIÁRIO MÁXIMO = 6,20 M</v>
      </c>
      <c r="L614" s="38" t="str">
        <f t="shared" si="29"/>
        <v>M</v>
      </c>
    </row>
    <row r="615" spans="1:12" ht="18">
      <c r="A615" s="321">
        <v>605557</v>
      </c>
      <c r="B615" s="322" t="s">
        <v>10411</v>
      </c>
      <c r="C615" s="321" t="s">
        <v>33</v>
      </c>
      <c r="D615" s="155" t="e">
        <f t="shared" si="27"/>
        <v>#REF!</v>
      </c>
      <c r="F615" s="38">
        <v>35282.1</v>
      </c>
      <c r="G615" s="38" t="e">
        <f>INDEX('SICRO-SERVIÇOS-DESONERADO'!C:C,MATCH('SICRO-SERVIÇOS'!A615,'SICRO-SERVIÇOS-DESONERADO'!A:A,0))</f>
        <v>#N/A</v>
      </c>
      <c r="K615" s="38" t="str">
        <f t="shared" si="28"/>
        <v>BUEIRO METÁLICO SEM INTERRUPÇÃO DE TRÁFEGO - D = 3,80 M - CHAPA GALVANIZADA - ESCAVADO EM MATERIAL DE 3ª CATEGORIA - ATERRO RODOVIÁRIO MÁXIMO = 4,00 M</v>
      </c>
      <c r="L615" s="38" t="str">
        <f t="shared" si="29"/>
        <v>M</v>
      </c>
    </row>
    <row r="616" spans="1:12" ht="18">
      <c r="A616" s="321">
        <v>605775</v>
      </c>
      <c r="B616" s="322" t="s">
        <v>10412</v>
      </c>
      <c r="C616" s="321" t="s">
        <v>33</v>
      </c>
      <c r="D616" s="155" t="e">
        <f t="shared" si="27"/>
        <v>#REF!</v>
      </c>
      <c r="F616" s="38">
        <v>32831.01</v>
      </c>
      <c r="G616" s="38" t="e">
        <f>INDEX('SICRO-SERVIÇOS-DESONERADO'!C:C,MATCH('SICRO-SERVIÇOS'!A616,'SICRO-SERVIÇOS-DESONERADO'!A:A,0))</f>
        <v>#N/A</v>
      </c>
      <c r="K616" s="38" t="str">
        <f t="shared" si="28"/>
        <v>BUEIRO METÁLICO SEM INTERRUPÇÃO DE TRÁFEGO - D = 4,00 M - CHAPA GALVANIZADA - ESCAVADO EM MATERIAL DE 1ª CATEGORIA - ATERRO FERROVIÁRIO MÁXIMO = 5,10 M</v>
      </c>
      <c r="L616" s="38" t="str">
        <f t="shared" si="29"/>
        <v>M</v>
      </c>
    </row>
    <row r="617" spans="1:12" ht="18">
      <c r="A617" s="321">
        <v>605518</v>
      </c>
      <c r="B617" s="322" t="s">
        <v>10413</v>
      </c>
      <c r="C617" s="321" t="s">
        <v>33</v>
      </c>
      <c r="D617" s="155" t="e">
        <f t="shared" si="27"/>
        <v>#REF!</v>
      </c>
      <c r="F617" s="38">
        <v>27446.77</v>
      </c>
      <c r="G617" s="38" t="e">
        <f>INDEX('SICRO-SERVIÇOS-DESONERADO'!C:C,MATCH('SICRO-SERVIÇOS'!A617,'SICRO-SERVIÇOS-DESONERADO'!A:A,0))</f>
        <v>#N/A</v>
      </c>
      <c r="K617" s="38" t="str">
        <f t="shared" si="28"/>
        <v>BUEIRO METÁLICO SEM INTERRUPÇÃO DE TRÁFEGO - D = 4,00 M - CHAPA GALVANIZADA - ESCAVADO EM MATERIAL DE 1ª CATEGORIA - ATERRO RODOVIÁRIO MÁXIMO = 3,10 M</v>
      </c>
      <c r="L617" s="38" t="str">
        <f t="shared" si="29"/>
        <v>M</v>
      </c>
    </row>
    <row r="618" spans="1:12" ht="18">
      <c r="A618" s="321">
        <v>605809</v>
      </c>
      <c r="B618" s="322" t="s">
        <v>10414</v>
      </c>
      <c r="C618" s="321" t="s">
        <v>33</v>
      </c>
      <c r="D618" s="155" t="e">
        <f t="shared" si="27"/>
        <v>#REF!</v>
      </c>
      <c r="F618" s="38">
        <v>36815.47</v>
      </c>
      <c r="G618" s="38" t="e">
        <f>INDEX('SICRO-SERVIÇOS-DESONERADO'!C:C,MATCH('SICRO-SERVIÇOS'!A618,'SICRO-SERVIÇOS-DESONERADO'!A:A,0))</f>
        <v>#N/A</v>
      </c>
      <c r="K618" s="38" t="str">
        <f t="shared" si="28"/>
        <v>BUEIRO METÁLICO SEM INTERRUPÇÃO DE TRÁFEGO - D = 4,00 M - CHAPA GALVANIZADA - ESCAVADO EM MATERIAL DE 2ª CATEGORIA - ATERRO FERROVIÁRIO MÁXIMO = 5,10 M</v>
      </c>
      <c r="L618" s="38" t="str">
        <f t="shared" si="29"/>
        <v>M</v>
      </c>
    </row>
    <row r="619" spans="1:12" ht="18">
      <c r="A619" s="321">
        <v>605538</v>
      </c>
      <c r="B619" s="322" t="s">
        <v>10415</v>
      </c>
      <c r="C619" s="321" t="s">
        <v>33</v>
      </c>
      <c r="D619" s="155" t="e">
        <f t="shared" si="27"/>
        <v>#REF!</v>
      </c>
      <c r="F619" s="38">
        <v>31431.22</v>
      </c>
      <c r="G619" s="38" t="e">
        <f>INDEX('SICRO-SERVIÇOS-DESONERADO'!C:C,MATCH('SICRO-SERVIÇOS'!A619,'SICRO-SERVIÇOS-DESONERADO'!A:A,0))</f>
        <v>#N/A</v>
      </c>
      <c r="K619" s="38" t="str">
        <f t="shared" si="28"/>
        <v>BUEIRO METÁLICO SEM INTERRUPÇÃO DE TRÁFEGO - D = 4,00 M - CHAPA GALVANIZADA - ESCAVADO EM MATERIAL DE 2ª CATEGORIA - ATERRO RODOVIÁRIO MÁXIMO = 3,10 M</v>
      </c>
      <c r="L619" s="38" t="str">
        <f t="shared" si="29"/>
        <v>M</v>
      </c>
    </row>
    <row r="620" spans="1:12" ht="18">
      <c r="A620" s="321">
        <v>605829</v>
      </c>
      <c r="B620" s="322" t="s">
        <v>10416</v>
      </c>
      <c r="C620" s="321" t="s">
        <v>33</v>
      </c>
      <c r="D620" s="155" t="e">
        <f t="shared" si="27"/>
        <v>#REF!</v>
      </c>
      <c r="F620" s="38">
        <v>43116.639999999999</v>
      </c>
      <c r="G620" s="38" t="e">
        <f>INDEX('SICRO-SERVIÇOS-DESONERADO'!C:C,MATCH('SICRO-SERVIÇOS'!A620,'SICRO-SERVIÇOS-DESONERADO'!A:A,0))</f>
        <v>#N/A</v>
      </c>
      <c r="K620" s="38" t="str">
        <f t="shared" si="28"/>
        <v>BUEIRO METÁLICO SEM INTERRUPÇÃO DE TRÁFEGO - D = 4,00 M - CHAPA GALVANIZADA - ESCAVADO EM MATERIAL DE 3ª CATEGORIA - ATERRO FERROVIÁRIO MÁXIMO = 5,10 M</v>
      </c>
      <c r="L620" s="38" t="str">
        <f t="shared" si="29"/>
        <v>M</v>
      </c>
    </row>
    <row r="621" spans="1:12" ht="18">
      <c r="A621" s="321">
        <v>605558</v>
      </c>
      <c r="B621" s="322" t="s">
        <v>10417</v>
      </c>
      <c r="C621" s="321" t="s">
        <v>33</v>
      </c>
      <c r="D621" s="155" t="e">
        <f t="shared" si="27"/>
        <v>#REF!</v>
      </c>
      <c r="F621" s="38">
        <v>37732.39</v>
      </c>
      <c r="G621" s="38" t="e">
        <f>INDEX('SICRO-SERVIÇOS-DESONERADO'!C:C,MATCH('SICRO-SERVIÇOS'!A621,'SICRO-SERVIÇOS-DESONERADO'!A:A,0))</f>
        <v>#N/A</v>
      </c>
      <c r="K621" s="38" t="str">
        <f t="shared" si="28"/>
        <v>BUEIRO METÁLICO SEM INTERRUPÇÃO DE TRÁFEGO - D = 4,00 M - CHAPA GALVANIZADA - ESCAVADO EM MATERIAL DE 3ª CATEGORIA - ATERRO RODOVIÁRIO MÁXIMO = 3,10 M</v>
      </c>
      <c r="L621" s="38" t="str">
        <f t="shared" si="29"/>
        <v>M</v>
      </c>
    </row>
    <row r="622" spans="1:12" ht="18">
      <c r="A622" s="321">
        <v>605776</v>
      </c>
      <c r="B622" s="322" t="s">
        <v>10418</v>
      </c>
      <c r="C622" s="321" t="s">
        <v>33</v>
      </c>
      <c r="D622" s="155" t="e">
        <f t="shared" si="27"/>
        <v>#REF!</v>
      </c>
      <c r="F622" s="38">
        <v>35027.53</v>
      </c>
      <c r="G622" s="38" t="e">
        <f>INDEX('SICRO-SERVIÇOS-DESONERADO'!C:C,MATCH('SICRO-SERVIÇOS'!A622,'SICRO-SERVIÇOS-DESONERADO'!A:A,0))</f>
        <v>#N/A</v>
      </c>
      <c r="K622" s="38" t="str">
        <f t="shared" si="28"/>
        <v>BUEIRO METÁLICO SEM INTERRUPÇÃO DE TRÁFEGO - D = 4,20 M - CHAPA GALVANIZADA - ESCAVADO EM MATERIAL DE 1ª CATEGORIA - ATERRO FERROVIÁRIO MÁXIMO = 4,80 M</v>
      </c>
      <c r="L622" s="38" t="str">
        <f t="shared" si="29"/>
        <v>M</v>
      </c>
    </row>
    <row r="623" spans="1:12" ht="18">
      <c r="A623" s="321">
        <v>605519</v>
      </c>
      <c r="B623" s="322" t="s">
        <v>10419</v>
      </c>
      <c r="C623" s="321" t="s">
        <v>33</v>
      </c>
      <c r="D623" s="155" t="e">
        <f t="shared" si="27"/>
        <v>#REF!</v>
      </c>
      <c r="F623" s="38">
        <v>32601.83</v>
      </c>
      <c r="G623" s="38" t="e">
        <f>INDEX('SICRO-SERVIÇOS-DESONERADO'!C:C,MATCH('SICRO-SERVIÇOS'!A623,'SICRO-SERVIÇOS-DESONERADO'!A:A,0))</f>
        <v>#N/A</v>
      </c>
      <c r="K623" s="38" t="str">
        <f t="shared" si="28"/>
        <v>BUEIRO METÁLICO SEM INTERRUPÇÃO DE TRÁFEGO - D = 4,20 M - CHAPA GALVANIZADA - ESCAVADO EM MATERIAL DE 1ª CATEGORIA - ATERRO RODOVIÁRIO MÁXIMO = 4,40 M</v>
      </c>
      <c r="L623" s="38" t="str">
        <f t="shared" si="29"/>
        <v>M</v>
      </c>
    </row>
    <row r="624" spans="1:12" ht="18">
      <c r="A624" s="321">
        <v>605810</v>
      </c>
      <c r="B624" s="322" t="s">
        <v>10420</v>
      </c>
      <c r="C624" s="321" t="s">
        <v>33</v>
      </c>
      <c r="D624" s="155" t="e">
        <f t="shared" si="27"/>
        <v>#REF!</v>
      </c>
      <c r="F624" s="38">
        <v>39400.49</v>
      </c>
      <c r="G624" s="38" t="e">
        <f>INDEX('SICRO-SERVIÇOS-DESONERADO'!C:C,MATCH('SICRO-SERVIÇOS'!A624,'SICRO-SERVIÇOS-DESONERADO'!A:A,0))</f>
        <v>#N/A</v>
      </c>
      <c r="K624" s="38" t="str">
        <f t="shared" si="28"/>
        <v>BUEIRO METÁLICO SEM INTERRUPÇÃO DE TRÁFEGO - D = 4,20 M - CHAPA GALVANIZADA - ESCAVADO EM MATERIAL DE 2ª CATEGORIA - ATERRO FERROVIÁRIO MÁXIMO = 4,80 M</v>
      </c>
      <c r="L624" s="38" t="str">
        <f t="shared" si="29"/>
        <v>M</v>
      </c>
    </row>
    <row r="625" spans="1:12" ht="18">
      <c r="A625" s="321">
        <v>605539</v>
      </c>
      <c r="B625" s="322" t="s">
        <v>10421</v>
      </c>
      <c r="C625" s="321" t="s">
        <v>33</v>
      </c>
      <c r="D625" s="155" t="e">
        <f t="shared" si="27"/>
        <v>#REF!</v>
      </c>
      <c r="F625" s="38">
        <v>36974.79</v>
      </c>
      <c r="G625" s="38" t="e">
        <f>INDEX('SICRO-SERVIÇOS-DESONERADO'!C:C,MATCH('SICRO-SERVIÇOS'!A625,'SICRO-SERVIÇOS-DESONERADO'!A:A,0))</f>
        <v>#N/A</v>
      </c>
      <c r="K625" s="38" t="str">
        <f t="shared" si="28"/>
        <v>BUEIRO METÁLICO SEM INTERRUPÇÃO DE TRÁFEGO - D = 4,20 M - CHAPA GALVANIZADA - ESCAVADO EM MATERIAL DE 2ª CATEGORIA - ATERRO RODOVIÁRIO MÁXIMO = 4,40 M</v>
      </c>
      <c r="L625" s="38" t="str">
        <f t="shared" si="29"/>
        <v>M</v>
      </c>
    </row>
    <row r="626" spans="1:12" ht="18">
      <c r="A626" s="321">
        <v>605830</v>
      </c>
      <c r="B626" s="322" t="s">
        <v>10422</v>
      </c>
      <c r="C626" s="321" t="s">
        <v>33</v>
      </c>
      <c r="D626" s="155" t="e">
        <f t="shared" si="27"/>
        <v>#REF!</v>
      </c>
      <c r="F626" s="38">
        <v>46316.07</v>
      </c>
      <c r="G626" s="38" t="e">
        <f>INDEX('SICRO-SERVIÇOS-DESONERADO'!C:C,MATCH('SICRO-SERVIÇOS'!A626,'SICRO-SERVIÇOS-DESONERADO'!A:A,0))</f>
        <v>#N/A</v>
      </c>
      <c r="K626" s="38" t="str">
        <f t="shared" si="28"/>
        <v>BUEIRO METÁLICO SEM INTERRUPÇÃO DE TRÁFEGO - D = 4,20 M - CHAPA GALVANIZADA - ESCAVADO EM MATERIAL DE 3ª CATEGORIA - ATERRO FERROVIÁRIO MÁXIMO = 4,80 M</v>
      </c>
      <c r="L626" s="38" t="str">
        <f t="shared" si="29"/>
        <v>M</v>
      </c>
    </row>
    <row r="627" spans="1:12" ht="18">
      <c r="A627" s="321">
        <v>605559</v>
      </c>
      <c r="B627" s="322" t="s">
        <v>10423</v>
      </c>
      <c r="C627" s="321" t="s">
        <v>33</v>
      </c>
      <c r="D627" s="155" t="e">
        <f t="shared" si="27"/>
        <v>#REF!</v>
      </c>
      <c r="F627" s="38">
        <v>43890.36</v>
      </c>
      <c r="G627" s="38" t="e">
        <f>INDEX('SICRO-SERVIÇOS-DESONERADO'!C:C,MATCH('SICRO-SERVIÇOS'!A627,'SICRO-SERVIÇOS-DESONERADO'!A:A,0))</f>
        <v>#N/A</v>
      </c>
      <c r="K627" s="38" t="str">
        <f t="shared" si="28"/>
        <v>BUEIRO METÁLICO SEM INTERRUPÇÃO DE TRÁFEGO - D = 4,20 M - CHAPA GALVANIZADA - ESCAVADO EM MATERIAL DE 3ª CATEGORIA - ATERRO RODOVIÁRIO MÁXIMO = 4,40 M</v>
      </c>
      <c r="L627" s="38" t="str">
        <f t="shared" si="29"/>
        <v>M</v>
      </c>
    </row>
    <row r="628" spans="1:12" ht="18">
      <c r="A628" s="321">
        <v>605777</v>
      </c>
      <c r="B628" s="322" t="s">
        <v>10424</v>
      </c>
      <c r="C628" s="321" t="s">
        <v>33</v>
      </c>
      <c r="D628" s="155" t="e">
        <f t="shared" si="27"/>
        <v>#REF!</v>
      </c>
      <c r="F628" s="38">
        <v>37349.629999999997</v>
      </c>
      <c r="G628" s="38" t="e">
        <f>INDEX('SICRO-SERVIÇOS-DESONERADO'!C:C,MATCH('SICRO-SERVIÇOS'!A628,'SICRO-SERVIÇOS-DESONERADO'!A:A,0))</f>
        <v>#N/A</v>
      </c>
      <c r="K628" s="38" t="str">
        <f t="shared" si="28"/>
        <v>BUEIRO METÁLICO SEM INTERRUPÇÃO DE TRÁFEGO - D = 4,40 M - CHAPA GALVANIZADA - ESCAVADO EM MATERIAL DE 1ª CATEGORIA - ATERRO FERROVIÁRIO MÁXIMO = 4,20 M</v>
      </c>
      <c r="L628" s="38" t="str">
        <f t="shared" si="29"/>
        <v>M</v>
      </c>
    </row>
    <row r="629" spans="1:12" ht="18">
      <c r="A629" s="321">
        <v>605520</v>
      </c>
      <c r="B629" s="322" t="s">
        <v>10425</v>
      </c>
      <c r="C629" s="321" t="s">
        <v>33</v>
      </c>
      <c r="D629" s="155" t="e">
        <f t="shared" si="27"/>
        <v>#REF!</v>
      </c>
      <c r="F629" s="38">
        <v>34756.629999999997</v>
      </c>
      <c r="G629" s="38" t="e">
        <f>INDEX('SICRO-SERVIÇOS-DESONERADO'!C:C,MATCH('SICRO-SERVIÇOS'!A629,'SICRO-SERVIÇOS-DESONERADO'!A:A,0))</f>
        <v>#N/A</v>
      </c>
      <c r="K629" s="38" t="str">
        <f t="shared" si="28"/>
        <v>BUEIRO METÁLICO SEM INTERRUPÇÃO DE TRÁFEGO - D = 4,40 M - CHAPA GALVANIZADA - ESCAVADO EM MATERIAL DE 1ª CATEGORIA - ATERRO RODOVIÁRIO MÁXIMO = 4,20 M</v>
      </c>
      <c r="L629" s="38" t="str">
        <f t="shared" si="29"/>
        <v>M</v>
      </c>
    </row>
    <row r="630" spans="1:12" ht="18">
      <c r="A630" s="321">
        <v>605811</v>
      </c>
      <c r="B630" s="322" t="s">
        <v>10426</v>
      </c>
      <c r="C630" s="321" t="s">
        <v>33</v>
      </c>
      <c r="D630" s="155" t="e">
        <f t="shared" si="27"/>
        <v>#REF!</v>
      </c>
      <c r="F630" s="38">
        <v>42129.18</v>
      </c>
      <c r="G630" s="38" t="e">
        <f>INDEX('SICRO-SERVIÇOS-DESONERADO'!C:C,MATCH('SICRO-SERVIÇOS'!A630,'SICRO-SERVIÇOS-DESONERADO'!A:A,0))</f>
        <v>#N/A</v>
      </c>
      <c r="K630" s="38" t="str">
        <f t="shared" si="28"/>
        <v>BUEIRO METÁLICO SEM INTERRUPÇÃO DE TRÁFEGO - D = 4,40 M - CHAPA GALVANIZADA - ESCAVADO EM MATERIAL DE 2ª CATEGORIA - ATERRO FERROVIÁRIO MÁXIMO = 4,20 M</v>
      </c>
      <c r="L630" s="38" t="str">
        <f t="shared" si="29"/>
        <v>M</v>
      </c>
    </row>
    <row r="631" spans="1:12" ht="18">
      <c r="A631" s="321">
        <v>605540</v>
      </c>
      <c r="B631" s="322" t="s">
        <v>10427</v>
      </c>
      <c r="C631" s="321" t="s">
        <v>33</v>
      </c>
      <c r="D631" s="155" t="e">
        <f t="shared" si="27"/>
        <v>#REF!</v>
      </c>
      <c r="F631" s="38">
        <v>39536.17</v>
      </c>
      <c r="G631" s="38" t="e">
        <f>INDEX('SICRO-SERVIÇOS-DESONERADO'!C:C,MATCH('SICRO-SERVIÇOS'!A631,'SICRO-SERVIÇOS-DESONERADO'!A:A,0))</f>
        <v>#N/A</v>
      </c>
      <c r="K631" s="38" t="str">
        <f t="shared" si="28"/>
        <v>BUEIRO METÁLICO SEM INTERRUPÇÃO DE TRÁFEGO - D = 4,40 M - CHAPA GALVANIZADA - ESCAVADO EM MATERIAL DE 2ª CATEGORIA - ATERRO RODOVIÁRIO MÁXIMO = 4,20 M</v>
      </c>
      <c r="L631" s="38" t="str">
        <f t="shared" si="29"/>
        <v>M</v>
      </c>
    </row>
    <row r="632" spans="1:12" ht="18">
      <c r="A632" s="321">
        <v>605831</v>
      </c>
      <c r="B632" s="322" t="s">
        <v>10428</v>
      </c>
      <c r="C632" s="321" t="s">
        <v>33</v>
      </c>
      <c r="D632" s="155" t="e">
        <f t="shared" si="27"/>
        <v>#REF!</v>
      </c>
      <c r="F632" s="38">
        <v>49687.73</v>
      </c>
      <c r="G632" s="38" t="e">
        <f>INDEX('SICRO-SERVIÇOS-DESONERADO'!C:C,MATCH('SICRO-SERVIÇOS'!A632,'SICRO-SERVIÇOS-DESONERADO'!A:A,0))</f>
        <v>#N/A</v>
      </c>
      <c r="K632" s="38" t="str">
        <f t="shared" si="28"/>
        <v>BUEIRO METÁLICO SEM INTERRUPÇÃO DE TRÁFEGO - D = 4,40 M - CHAPA GALVANIZADA - ESCAVADO EM MATERIAL DE 3ª CATEGORIA - ATERRO FERROVIÁRIO MÁXIMO = 4,20 M</v>
      </c>
      <c r="L632" s="38" t="str">
        <f t="shared" si="29"/>
        <v>M</v>
      </c>
    </row>
    <row r="633" spans="1:12" ht="18">
      <c r="A633" s="321">
        <v>605560</v>
      </c>
      <c r="B633" s="322" t="s">
        <v>10429</v>
      </c>
      <c r="C633" s="321" t="s">
        <v>33</v>
      </c>
      <c r="D633" s="155" t="e">
        <f t="shared" si="27"/>
        <v>#REF!</v>
      </c>
      <c r="F633" s="38">
        <v>47094.720000000001</v>
      </c>
      <c r="G633" s="38" t="e">
        <f>INDEX('SICRO-SERVIÇOS-DESONERADO'!C:C,MATCH('SICRO-SERVIÇOS'!A633,'SICRO-SERVIÇOS-DESONERADO'!A:A,0))</f>
        <v>#N/A</v>
      </c>
      <c r="K633" s="38" t="str">
        <f t="shared" si="28"/>
        <v>BUEIRO METÁLICO SEM INTERRUPÇÃO DE TRÁFEGO - D = 4,40 M - CHAPA GALVANIZADA - ESCAVADO EM MATERIAL DE 3ª CATEGORIA - ATERRO RODOVIÁRIO MÁXIMO = 4,20 M</v>
      </c>
      <c r="L633" s="38" t="str">
        <f t="shared" si="29"/>
        <v>M</v>
      </c>
    </row>
    <row r="634" spans="1:12" ht="18">
      <c r="A634" s="321">
        <v>605778</v>
      </c>
      <c r="B634" s="322" t="s">
        <v>10430</v>
      </c>
      <c r="C634" s="321" t="s">
        <v>33</v>
      </c>
      <c r="D634" s="155" t="e">
        <f t="shared" si="27"/>
        <v>#REF!</v>
      </c>
      <c r="F634" s="38">
        <v>39590.300000000003</v>
      </c>
      <c r="G634" s="38" t="e">
        <f>INDEX('SICRO-SERVIÇOS-DESONERADO'!C:C,MATCH('SICRO-SERVIÇOS'!A634,'SICRO-SERVIÇOS-DESONERADO'!A:A,0))</f>
        <v>#N/A</v>
      </c>
      <c r="K634" s="38" t="str">
        <f t="shared" si="28"/>
        <v>BUEIRO METÁLICO SEM INTERRUPÇÃO DE TRÁFEGO - D = 4,60 M - CHAPA GALVANIZADA - ESCAVADO EM MATERIAL DE 1ª CATEGORIA - ATERRO FERROVIÁRIO MÁXIMO = 4,00 M</v>
      </c>
      <c r="L634" s="38" t="str">
        <f t="shared" si="29"/>
        <v>M</v>
      </c>
    </row>
    <row r="635" spans="1:12" ht="18">
      <c r="A635" s="321">
        <v>605521</v>
      </c>
      <c r="B635" s="322" t="s">
        <v>10431</v>
      </c>
      <c r="C635" s="321" t="s">
        <v>33</v>
      </c>
      <c r="D635" s="155" t="e">
        <f t="shared" si="27"/>
        <v>#REF!</v>
      </c>
      <c r="F635" s="38">
        <v>36954.36</v>
      </c>
      <c r="G635" s="38" t="e">
        <f>INDEX('SICRO-SERVIÇOS-DESONERADO'!C:C,MATCH('SICRO-SERVIÇOS'!A635,'SICRO-SERVIÇOS-DESONERADO'!A:A,0))</f>
        <v>#N/A</v>
      </c>
      <c r="K635" s="38" t="str">
        <f t="shared" si="28"/>
        <v>BUEIRO METÁLICO SEM INTERRUPÇÃO DE TRÁFEGO - D = 4,60 M - CHAPA GALVANIZADA - ESCAVADO EM MATERIAL DE 1ª CATEGORIA - ATERRO RODOVIÁRIO MÁXIMO = 4,00 M</v>
      </c>
      <c r="L635" s="38" t="str">
        <f t="shared" si="29"/>
        <v>M</v>
      </c>
    </row>
    <row r="636" spans="1:12" ht="18">
      <c r="A636" s="321">
        <v>605812</v>
      </c>
      <c r="B636" s="322" t="s">
        <v>10432</v>
      </c>
      <c r="C636" s="321" t="s">
        <v>33</v>
      </c>
      <c r="D636" s="155" t="e">
        <f t="shared" si="27"/>
        <v>#REF!</v>
      </c>
      <c r="F636" s="38">
        <v>44794.49</v>
      </c>
      <c r="G636" s="38" t="e">
        <f>INDEX('SICRO-SERVIÇOS-DESONERADO'!C:C,MATCH('SICRO-SERVIÇOS'!A636,'SICRO-SERVIÇOS-DESONERADO'!A:A,0))</f>
        <v>#N/A</v>
      </c>
      <c r="K636" s="38" t="str">
        <f t="shared" si="28"/>
        <v>BUEIRO METÁLICO SEM INTERRUPÇÃO DE TRÁFEGO - D = 4,60 M - CHAPA GALVANIZADA - ESCAVADO EM MATERIAL DE 2ª CATEGORIA - ATERRO FERROVIÁRIO MÁXIMO = 4,00 M</v>
      </c>
      <c r="L636" s="38" t="str">
        <f t="shared" si="29"/>
        <v>M</v>
      </c>
    </row>
    <row r="637" spans="1:12" ht="18">
      <c r="A637" s="321">
        <v>605541</v>
      </c>
      <c r="B637" s="322" t="s">
        <v>10433</v>
      </c>
      <c r="C637" s="321" t="s">
        <v>33</v>
      </c>
      <c r="D637" s="155" t="e">
        <f t="shared" si="27"/>
        <v>#REF!</v>
      </c>
      <c r="F637" s="38">
        <v>42158.54</v>
      </c>
      <c r="G637" s="38" t="e">
        <f>INDEX('SICRO-SERVIÇOS-DESONERADO'!C:C,MATCH('SICRO-SERVIÇOS'!A637,'SICRO-SERVIÇOS-DESONERADO'!A:A,0))</f>
        <v>#N/A</v>
      </c>
      <c r="K637" s="38" t="str">
        <f t="shared" si="28"/>
        <v>BUEIRO METÁLICO SEM INTERRUPÇÃO DE TRÁFEGO - D = 4,60 M - CHAPA GALVANIZADA - ESCAVADO EM MATERIAL DE 2ª CATEGORIA - ATERRO RODOVIÁRIO MÁXIMO = 4,00 M</v>
      </c>
      <c r="L637" s="38" t="str">
        <f t="shared" si="29"/>
        <v>M</v>
      </c>
    </row>
    <row r="638" spans="1:12" ht="18">
      <c r="A638" s="321">
        <v>605832</v>
      </c>
      <c r="B638" s="322" t="s">
        <v>10434</v>
      </c>
      <c r="C638" s="321" t="s">
        <v>33</v>
      </c>
      <c r="D638" s="155" t="e">
        <f t="shared" si="27"/>
        <v>#REF!</v>
      </c>
      <c r="F638" s="38">
        <v>53024.59</v>
      </c>
      <c r="G638" s="38" t="e">
        <f>INDEX('SICRO-SERVIÇOS-DESONERADO'!C:C,MATCH('SICRO-SERVIÇOS'!A638,'SICRO-SERVIÇOS-DESONERADO'!A:A,0))</f>
        <v>#N/A</v>
      </c>
      <c r="K638" s="38" t="str">
        <f t="shared" si="28"/>
        <v>BUEIRO METÁLICO SEM INTERRUPÇÃO DE TRÁFEGO - D = 4,60 M - CHAPA GALVANIZADA - ESCAVADO EM MATERIAL DE 3ª CATEGORIA - ATERRO FERROVIÁRIO MÁXIMO = 4,00 M</v>
      </c>
      <c r="L638" s="38" t="str">
        <f t="shared" si="29"/>
        <v>M</v>
      </c>
    </row>
    <row r="639" spans="1:12" ht="18">
      <c r="A639" s="321">
        <v>605561</v>
      </c>
      <c r="B639" s="322" t="s">
        <v>10435</v>
      </c>
      <c r="C639" s="321" t="s">
        <v>33</v>
      </c>
      <c r="D639" s="155" t="e">
        <f t="shared" si="27"/>
        <v>#REF!</v>
      </c>
      <c r="F639" s="38">
        <v>50388.65</v>
      </c>
      <c r="G639" s="38" t="e">
        <f>INDEX('SICRO-SERVIÇOS-DESONERADO'!C:C,MATCH('SICRO-SERVIÇOS'!A639,'SICRO-SERVIÇOS-DESONERADO'!A:A,0))</f>
        <v>#N/A</v>
      </c>
      <c r="K639" s="38" t="str">
        <f t="shared" si="28"/>
        <v>BUEIRO METÁLICO SEM INTERRUPÇÃO DE TRÁFEGO - D = 4,60 M - CHAPA GALVANIZADA - ESCAVADO EM MATERIAL DE 3ª CATEGORIA - ATERRO RODOVIÁRIO MÁXIMO = 4,00 M</v>
      </c>
      <c r="L639" s="38" t="str">
        <f t="shared" si="29"/>
        <v>M</v>
      </c>
    </row>
    <row r="640" spans="1:12" ht="18">
      <c r="A640" s="321">
        <v>605779</v>
      </c>
      <c r="B640" s="322" t="s">
        <v>10436</v>
      </c>
      <c r="C640" s="321" t="s">
        <v>33</v>
      </c>
      <c r="D640" s="155" t="e">
        <f t="shared" si="27"/>
        <v>#REF!</v>
      </c>
      <c r="F640" s="38">
        <v>44376.93</v>
      </c>
      <c r="G640" s="38" t="e">
        <f>INDEX('SICRO-SERVIÇOS-DESONERADO'!C:C,MATCH('SICRO-SERVIÇOS'!A640,'SICRO-SERVIÇOS-DESONERADO'!A:A,0))</f>
        <v>#N/A</v>
      </c>
      <c r="K640" s="38" t="str">
        <f t="shared" si="28"/>
        <v>BUEIRO METÁLICO SEM INTERRUPÇÃO DE TRÁFEGO - D = 4,80 M - CHAPA GALVANIZADA - ESCAVADO EM MATERIAL DE 1ª CATEGORIA - ATERRO FERROVIÁRIO MÁXIMO = 5,10 M</v>
      </c>
      <c r="L640" s="38" t="str">
        <f t="shared" si="29"/>
        <v>M</v>
      </c>
    </row>
    <row r="641" spans="1:12" ht="18">
      <c r="A641" s="321">
        <v>605522</v>
      </c>
      <c r="B641" s="322" t="s">
        <v>10437</v>
      </c>
      <c r="C641" s="321" t="s">
        <v>33</v>
      </c>
      <c r="D641" s="155" t="e">
        <f t="shared" si="27"/>
        <v>#REF!</v>
      </c>
      <c r="F641" s="38">
        <v>42953</v>
      </c>
      <c r="G641" s="38" t="e">
        <f>INDEX('SICRO-SERVIÇOS-DESONERADO'!C:C,MATCH('SICRO-SERVIÇOS'!A641,'SICRO-SERVIÇOS-DESONERADO'!A:A,0))</f>
        <v>#N/A</v>
      </c>
      <c r="K641" s="38" t="str">
        <f t="shared" si="28"/>
        <v>BUEIRO METÁLICO SEM INTERRUPÇÃO DE TRÁFEGO - D = 4,80 M - CHAPA GALVANIZADA - ESCAVADO EM MATERIAL DE 1ª CATEGORIA - ATERRO RODOVIÁRIO MÁXIMO = 5,50 M</v>
      </c>
      <c r="L641" s="38" t="str">
        <f t="shared" si="29"/>
        <v>M</v>
      </c>
    </row>
    <row r="642" spans="1:12" ht="18">
      <c r="A642" s="321">
        <v>605813</v>
      </c>
      <c r="B642" s="322" t="s">
        <v>10438</v>
      </c>
      <c r="C642" s="321" t="s">
        <v>33</v>
      </c>
      <c r="D642" s="155" t="e">
        <f t="shared" si="27"/>
        <v>#REF!</v>
      </c>
      <c r="F642" s="38">
        <v>50023.83</v>
      </c>
      <c r="G642" s="38" t="e">
        <f>INDEX('SICRO-SERVIÇOS-DESONERADO'!C:C,MATCH('SICRO-SERVIÇOS'!A642,'SICRO-SERVIÇOS-DESONERADO'!A:A,0))</f>
        <v>#N/A</v>
      </c>
      <c r="K642" s="38" t="str">
        <f t="shared" si="28"/>
        <v>BUEIRO METÁLICO SEM INTERRUPÇÃO DE TRÁFEGO - D = 4,80 M - CHAPA GALVANIZADA - ESCAVADO EM MATERIAL DE 2ª CATEGORIA - ATERRO FERROVIÁRIO MÁXIMO = 5,10 M</v>
      </c>
      <c r="L642" s="38" t="str">
        <f t="shared" si="29"/>
        <v>M</v>
      </c>
    </row>
    <row r="643" spans="1:12" ht="18">
      <c r="A643" s="321">
        <v>605542</v>
      </c>
      <c r="B643" s="322" t="s">
        <v>10439</v>
      </c>
      <c r="C643" s="321" t="s">
        <v>33</v>
      </c>
      <c r="D643" s="155" t="e">
        <f t="shared" ref="D643:D706" si="30">IF($I$1="NÃO DESONERADO",F643,G643)</f>
        <v>#REF!</v>
      </c>
      <c r="F643" s="38">
        <v>48599.9</v>
      </c>
      <c r="G643" s="38" t="e">
        <f>INDEX('SICRO-SERVIÇOS-DESONERADO'!C:C,MATCH('SICRO-SERVIÇOS'!A643,'SICRO-SERVIÇOS-DESONERADO'!A:A,0))</f>
        <v>#N/A</v>
      </c>
      <c r="K643" s="38" t="str">
        <f t="shared" ref="K643:K706" si="31">UPPER(B643)</f>
        <v>BUEIRO METÁLICO SEM INTERRUPÇÃO DE TRÁFEGO - D = 4,80 M - CHAPA GALVANIZADA - ESCAVADO EM MATERIAL DE 2ª CATEGORIA - ATERRO RODOVIÁRIO MÁXIMO = 5,50 M</v>
      </c>
      <c r="L643" s="38" t="str">
        <f t="shared" ref="L643:L706" si="32">UPPER(C643)</f>
        <v>M</v>
      </c>
    </row>
    <row r="644" spans="1:12" ht="18">
      <c r="A644" s="321">
        <v>605833</v>
      </c>
      <c r="B644" s="322" t="s">
        <v>10440</v>
      </c>
      <c r="C644" s="321" t="s">
        <v>33</v>
      </c>
      <c r="D644" s="155" t="e">
        <f t="shared" si="30"/>
        <v>#REF!</v>
      </c>
      <c r="F644" s="38">
        <v>58954.07</v>
      </c>
      <c r="G644" s="38" t="e">
        <f>INDEX('SICRO-SERVIÇOS-DESONERADO'!C:C,MATCH('SICRO-SERVIÇOS'!A644,'SICRO-SERVIÇOS-DESONERADO'!A:A,0))</f>
        <v>#N/A</v>
      </c>
      <c r="K644" s="38" t="str">
        <f t="shared" si="31"/>
        <v>BUEIRO METÁLICO SEM INTERRUPÇÃO DE TRÁFEGO - D = 4,80 M - CHAPA GALVANIZADA - ESCAVADO EM MATERIAL DE 3ª CATEGORIA - ATERRO FERROVIÁRIO MÁXIMO = 5,10 M</v>
      </c>
      <c r="L644" s="38" t="str">
        <f t="shared" si="32"/>
        <v>M</v>
      </c>
    </row>
    <row r="645" spans="1:12" ht="18">
      <c r="A645" s="321">
        <v>605562</v>
      </c>
      <c r="B645" s="322" t="s">
        <v>10441</v>
      </c>
      <c r="C645" s="321" t="s">
        <v>33</v>
      </c>
      <c r="D645" s="155" t="e">
        <f t="shared" si="30"/>
        <v>#REF!</v>
      </c>
      <c r="F645" s="38">
        <v>57530.13</v>
      </c>
      <c r="G645" s="38" t="e">
        <f>INDEX('SICRO-SERVIÇOS-DESONERADO'!C:C,MATCH('SICRO-SERVIÇOS'!A645,'SICRO-SERVIÇOS-DESONERADO'!A:A,0))</f>
        <v>#N/A</v>
      </c>
      <c r="K645" s="38" t="str">
        <f t="shared" si="31"/>
        <v>BUEIRO METÁLICO SEM INTERRUPÇÃO DE TRÁFEGO - D = 4,80 M - CHAPA GALVANIZADA - ESCAVADO EM MATERIAL DE 3ª CATEGORIA - ATERRO RODOVIÁRIO MÁXIMO = 5,50 M</v>
      </c>
      <c r="L645" s="38" t="str">
        <f t="shared" si="32"/>
        <v>M</v>
      </c>
    </row>
    <row r="646" spans="1:12" ht="18">
      <c r="A646" s="321">
        <v>605780</v>
      </c>
      <c r="B646" s="322" t="s">
        <v>10442</v>
      </c>
      <c r="C646" s="321" t="s">
        <v>33</v>
      </c>
      <c r="D646" s="155" t="e">
        <f t="shared" si="30"/>
        <v>#REF!</v>
      </c>
      <c r="F646" s="38">
        <v>48494.46</v>
      </c>
      <c r="G646" s="38" t="e">
        <f>INDEX('SICRO-SERVIÇOS-DESONERADO'!C:C,MATCH('SICRO-SERVIÇOS'!A646,'SICRO-SERVIÇOS-DESONERADO'!A:A,0))</f>
        <v>#N/A</v>
      </c>
      <c r="K646" s="38" t="str">
        <f t="shared" si="31"/>
        <v>BUEIRO METÁLICO SEM INTERRUPÇÃO DE TRÁFEGO - D = 5,00 M - CHAPA GALVANIZADA - ESCAVADO EM MATERIAL DE 1ª CATEGORIA - ATERRO FERROVIÁRIO MÁXIMO = 4,80 M</v>
      </c>
      <c r="L646" s="38" t="str">
        <f t="shared" si="32"/>
        <v>M</v>
      </c>
    </row>
    <row r="647" spans="1:12" ht="18">
      <c r="A647" s="321">
        <v>605523</v>
      </c>
      <c r="B647" s="322" t="s">
        <v>10443</v>
      </c>
      <c r="C647" s="321" t="s">
        <v>33</v>
      </c>
      <c r="D647" s="155" t="e">
        <f t="shared" si="30"/>
        <v>#REF!</v>
      </c>
      <c r="F647" s="38">
        <v>45530.59</v>
      </c>
      <c r="G647" s="38" t="e">
        <f>INDEX('SICRO-SERVIÇOS-DESONERADO'!C:C,MATCH('SICRO-SERVIÇOS'!A647,'SICRO-SERVIÇOS-DESONERADO'!A:A,0))</f>
        <v>#N/A</v>
      </c>
      <c r="K647" s="38" t="str">
        <f t="shared" si="31"/>
        <v>BUEIRO METÁLICO SEM INTERRUPÇÃO DE TRÁFEGO - D = 5,00 M - CHAPA GALVANIZADA - ESCAVADO EM MATERIAL DE 1ª CATEGORIA - ATERRO RODOVIÁRIO MÁXIMO = 5,30 M</v>
      </c>
      <c r="L647" s="38" t="str">
        <f t="shared" si="32"/>
        <v>M</v>
      </c>
    </row>
    <row r="648" spans="1:12" ht="18">
      <c r="A648" s="321">
        <v>605814</v>
      </c>
      <c r="B648" s="322" t="s">
        <v>10444</v>
      </c>
      <c r="C648" s="321" t="s">
        <v>33</v>
      </c>
      <c r="D648" s="155" t="e">
        <f t="shared" si="30"/>
        <v>#REF!</v>
      </c>
      <c r="F648" s="38">
        <v>54602.16</v>
      </c>
      <c r="G648" s="38" t="e">
        <f>INDEX('SICRO-SERVIÇOS-DESONERADO'!C:C,MATCH('SICRO-SERVIÇOS'!A648,'SICRO-SERVIÇOS-DESONERADO'!A:A,0))</f>
        <v>#N/A</v>
      </c>
      <c r="K648" s="38" t="str">
        <f t="shared" si="31"/>
        <v>BUEIRO METÁLICO SEM INTERRUPÇÃO DE TRÁFEGO - D = 5,00 M - CHAPA GALVANIZADA - ESCAVADO EM MATERIAL DE 2ª CATEGORIA - ATERRO FERROVIÁRIO MÁXIMO = 4,80 M</v>
      </c>
      <c r="L648" s="38" t="str">
        <f t="shared" si="32"/>
        <v>M</v>
      </c>
    </row>
    <row r="649" spans="1:12" ht="18">
      <c r="A649" s="321">
        <v>605543</v>
      </c>
      <c r="B649" s="322" t="s">
        <v>10445</v>
      </c>
      <c r="C649" s="321" t="s">
        <v>33</v>
      </c>
      <c r="D649" s="155" t="e">
        <f t="shared" si="30"/>
        <v>#REF!</v>
      </c>
      <c r="F649" s="38">
        <v>51638.28</v>
      </c>
      <c r="G649" s="38" t="e">
        <f>INDEX('SICRO-SERVIÇOS-DESONERADO'!C:C,MATCH('SICRO-SERVIÇOS'!A649,'SICRO-SERVIÇOS-DESONERADO'!A:A,0))</f>
        <v>#N/A</v>
      </c>
      <c r="K649" s="38" t="str">
        <f t="shared" si="31"/>
        <v>BUEIRO METÁLICO SEM INTERRUPÇÃO DE TRÁFEGO - D = 5,00 M - CHAPA GALVANIZADA - ESCAVADO EM MATERIAL DE 2ª CATEGORIA - ATERRO RODOVIÁRIO MÁXIMO = 5,30 M</v>
      </c>
      <c r="L649" s="38" t="str">
        <f t="shared" si="32"/>
        <v>M</v>
      </c>
    </row>
    <row r="650" spans="1:12" ht="18">
      <c r="A650" s="321">
        <v>605834</v>
      </c>
      <c r="B650" s="322" t="s">
        <v>10446</v>
      </c>
      <c r="C650" s="321" t="s">
        <v>33</v>
      </c>
      <c r="D650" s="155" t="e">
        <f t="shared" si="30"/>
        <v>#REF!</v>
      </c>
      <c r="F650" s="38">
        <v>64261.1</v>
      </c>
      <c r="G650" s="38" t="e">
        <f>INDEX('SICRO-SERVIÇOS-DESONERADO'!C:C,MATCH('SICRO-SERVIÇOS'!A650,'SICRO-SERVIÇOS-DESONERADO'!A:A,0))</f>
        <v>#N/A</v>
      </c>
      <c r="K650" s="38" t="str">
        <f t="shared" si="31"/>
        <v>BUEIRO METÁLICO SEM INTERRUPÇÃO DE TRÁFEGO - D = 5,00 M - CHAPA GALVANIZADA - ESCAVADO EM MATERIAL DE 3ª CATEGORIA - ATERRO FERROVIÁRIO MÁXIMO = 4,80 M</v>
      </c>
      <c r="L650" s="38" t="str">
        <f t="shared" si="32"/>
        <v>M</v>
      </c>
    </row>
    <row r="651" spans="1:12" ht="18">
      <c r="A651" s="321">
        <v>605563</v>
      </c>
      <c r="B651" s="322" t="s">
        <v>10447</v>
      </c>
      <c r="C651" s="321" t="s">
        <v>33</v>
      </c>
      <c r="D651" s="155" t="e">
        <f t="shared" si="30"/>
        <v>#REF!</v>
      </c>
      <c r="F651" s="38">
        <v>61297.22</v>
      </c>
      <c r="G651" s="38" t="e">
        <f>INDEX('SICRO-SERVIÇOS-DESONERADO'!C:C,MATCH('SICRO-SERVIÇOS'!A651,'SICRO-SERVIÇOS-DESONERADO'!A:A,0))</f>
        <v>#N/A</v>
      </c>
      <c r="K651" s="38" t="str">
        <f t="shared" si="31"/>
        <v>BUEIRO METÁLICO SEM INTERRUPÇÃO DE TRÁFEGO - D = 5,00 M - CHAPA GALVANIZADA - ESCAVADO EM MATERIAL DE 3ª CATEGORIA - ATERRO RODOVIÁRIO MÁXIMO = 5,30 M</v>
      </c>
      <c r="L651" s="38" t="str">
        <f t="shared" si="32"/>
        <v>M</v>
      </c>
    </row>
    <row r="652" spans="1:12">
      <c r="A652" s="321">
        <v>605606</v>
      </c>
      <c r="B652" s="322" t="s">
        <v>10448</v>
      </c>
      <c r="C652" s="321" t="s">
        <v>969</v>
      </c>
      <c r="D652" s="155" t="e">
        <f t="shared" si="30"/>
        <v>#REF!</v>
      </c>
      <c r="F652" s="38">
        <v>15.01</v>
      </c>
      <c r="G652" s="38" t="e">
        <f>INDEX('SICRO-SERVIÇOS-DESONERADO'!C:C,MATCH('SICRO-SERVIÇOS'!A652,'SICRO-SERVIÇOS-DESONERADO'!A:A,0))</f>
        <v>#N/A</v>
      </c>
      <c r="K652" s="38" t="str">
        <f t="shared" si="31"/>
        <v>SISTEMA DE ESCORAMENTO TELESCÓPICO REGULÁVEL PARA TUNNEL LINER</v>
      </c>
      <c r="L652" s="38" t="str">
        <f t="shared" si="32"/>
        <v>M3</v>
      </c>
    </row>
    <row r="653" spans="1:12">
      <c r="A653" s="321">
        <v>705314</v>
      </c>
      <c r="B653" s="322" t="s">
        <v>10449</v>
      </c>
      <c r="C653" s="321" t="s">
        <v>34</v>
      </c>
      <c r="D653" s="155" t="e">
        <f t="shared" si="30"/>
        <v>#REF!</v>
      </c>
      <c r="F653" s="38">
        <v>13973.62</v>
      </c>
      <c r="G653" s="38" t="e">
        <f>INDEX('SICRO-SERVIÇOS-DESONERADO'!C:C,MATCH('SICRO-SERVIÇOS'!A653,'SICRO-SERVIÇOS-DESONERADO'!A:A,0))</f>
        <v>#N/A</v>
      </c>
      <c r="K653" s="38" t="str">
        <f t="shared" si="31"/>
        <v>BOCA DE BDCC 1,50 X 1,50 M - ESCONSIDADE 0° - AREIA E BRITA COMERCIAIS</v>
      </c>
      <c r="L653" s="38" t="str">
        <f t="shared" si="32"/>
        <v>UN</v>
      </c>
    </row>
    <row r="654" spans="1:12">
      <c r="A654" s="321">
        <v>705312</v>
      </c>
      <c r="B654" s="322" t="s">
        <v>10450</v>
      </c>
      <c r="C654" s="321" t="s">
        <v>34</v>
      </c>
      <c r="D654" s="155" t="e">
        <f t="shared" si="30"/>
        <v>#REF!</v>
      </c>
      <c r="F654" s="38">
        <v>12707.21</v>
      </c>
      <c r="G654" s="38" t="e">
        <f>INDEX('SICRO-SERVIÇOS-DESONERADO'!C:C,MATCH('SICRO-SERVIÇOS'!A654,'SICRO-SERVIÇOS-DESONERADO'!A:A,0))</f>
        <v>#N/A</v>
      </c>
      <c r="K654" s="38" t="str">
        <f t="shared" si="31"/>
        <v>BOCA DE BDCC 1,50 X 1,50 M - ESCONSIDADE 0° - AREIA EXTRAÍDA E BRITA PRODUZIDA</v>
      </c>
      <c r="L654" s="38" t="str">
        <f t="shared" si="32"/>
        <v>UN</v>
      </c>
    </row>
    <row r="655" spans="1:12">
      <c r="A655" s="321">
        <v>705316</v>
      </c>
      <c r="B655" s="322" t="s">
        <v>10451</v>
      </c>
      <c r="C655" s="321" t="s">
        <v>34</v>
      </c>
      <c r="D655" s="155" t="e">
        <f t="shared" si="30"/>
        <v>#REF!</v>
      </c>
      <c r="F655" s="38">
        <v>15332.57</v>
      </c>
      <c r="G655" s="38" t="e">
        <f>INDEX('SICRO-SERVIÇOS-DESONERADO'!C:C,MATCH('SICRO-SERVIÇOS'!A655,'SICRO-SERVIÇOS-DESONERADO'!A:A,0))</f>
        <v>#N/A</v>
      </c>
      <c r="K655" s="38" t="str">
        <f t="shared" si="31"/>
        <v>BOCA DE BDCC 1,50 X 1,50 M - ESCONSIDADE 15° - AREIA E BRITA COMERCIAIS</v>
      </c>
      <c r="L655" s="38" t="str">
        <f t="shared" si="32"/>
        <v>UN</v>
      </c>
    </row>
    <row r="656" spans="1:12">
      <c r="A656" s="321">
        <v>705315</v>
      </c>
      <c r="B656" s="322" t="s">
        <v>10452</v>
      </c>
      <c r="C656" s="321" t="s">
        <v>34</v>
      </c>
      <c r="D656" s="155" t="e">
        <f t="shared" si="30"/>
        <v>#REF!</v>
      </c>
      <c r="F656" s="38">
        <v>13968.93</v>
      </c>
      <c r="G656" s="38" t="e">
        <f>INDEX('SICRO-SERVIÇOS-DESONERADO'!C:C,MATCH('SICRO-SERVIÇOS'!A656,'SICRO-SERVIÇOS-DESONERADO'!A:A,0))</f>
        <v>#N/A</v>
      </c>
      <c r="K656" s="38" t="str">
        <f t="shared" si="31"/>
        <v>BOCA DE BDCC 1,50 X 1,50 M - ESCONSIDADE 15° - AREIA EXTRAÍDA E BRITA PRODUZIDA</v>
      </c>
      <c r="L656" s="38" t="str">
        <f t="shared" si="32"/>
        <v>UN</v>
      </c>
    </row>
    <row r="657" spans="1:12">
      <c r="A657" s="321">
        <v>705318</v>
      </c>
      <c r="B657" s="322" t="s">
        <v>10453</v>
      </c>
      <c r="C657" s="321" t="s">
        <v>34</v>
      </c>
      <c r="D657" s="155" t="e">
        <f t="shared" si="30"/>
        <v>#REF!</v>
      </c>
      <c r="F657" s="38">
        <v>16332.09</v>
      </c>
      <c r="G657" s="38" t="e">
        <f>INDEX('SICRO-SERVIÇOS-DESONERADO'!C:C,MATCH('SICRO-SERVIÇOS'!A657,'SICRO-SERVIÇOS-DESONERADO'!A:A,0))</f>
        <v>#N/A</v>
      </c>
      <c r="K657" s="38" t="str">
        <f t="shared" si="31"/>
        <v>BOCA DE BDCC 1,50 X 1,50 M - ESCONSIDADE 30° - AREIA E BRITA COMERCIAIS</v>
      </c>
      <c r="L657" s="38" t="str">
        <f t="shared" si="32"/>
        <v>UN</v>
      </c>
    </row>
    <row r="658" spans="1:12">
      <c r="A658" s="321">
        <v>705317</v>
      </c>
      <c r="B658" s="322" t="s">
        <v>10454</v>
      </c>
      <c r="C658" s="321" t="s">
        <v>34</v>
      </c>
      <c r="D658" s="155" t="e">
        <f t="shared" si="30"/>
        <v>#REF!</v>
      </c>
      <c r="F658" s="38">
        <v>14795.02</v>
      </c>
      <c r="G658" s="38" t="e">
        <f>INDEX('SICRO-SERVIÇOS-DESONERADO'!C:C,MATCH('SICRO-SERVIÇOS'!A658,'SICRO-SERVIÇOS-DESONERADO'!A:A,0))</f>
        <v>#N/A</v>
      </c>
      <c r="K658" s="38" t="str">
        <f t="shared" si="31"/>
        <v>BOCA DE BDCC 1,50 X 1,50 M - ESCONSIDADE 30° - AREIA EXTRAÍDA E BRITA PRODUZIDA</v>
      </c>
      <c r="L658" s="38" t="str">
        <f t="shared" si="32"/>
        <v>UN</v>
      </c>
    </row>
    <row r="659" spans="1:12">
      <c r="A659" s="321">
        <v>705320</v>
      </c>
      <c r="B659" s="322" t="s">
        <v>10455</v>
      </c>
      <c r="C659" s="321" t="s">
        <v>34</v>
      </c>
      <c r="D659" s="155" t="e">
        <f t="shared" si="30"/>
        <v>#REF!</v>
      </c>
      <c r="F659" s="38">
        <v>20519.919999999998</v>
      </c>
      <c r="G659" s="38" t="e">
        <f>INDEX('SICRO-SERVIÇOS-DESONERADO'!C:C,MATCH('SICRO-SERVIÇOS'!A659,'SICRO-SERVIÇOS-DESONERADO'!A:A,0))</f>
        <v>#N/A</v>
      </c>
      <c r="K659" s="38" t="str">
        <f t="shared" si="31"/>
        <v>BOCA DE BDCC 1,50 X 1,50 M - ESCONSIDADE 45° - AREIA E BRITA COMERCIAIS</v>
      </c>
      <c r="L659" s="38" t="str">
        <f t="shared" si="32"/>
        <v>UN</v>
      </c>
    </row>
    <row r="660" spans="1:12">
      <c r="A660" s="321">
        <v>705319</v>
      </c>
      <c r="B660" s="322" t="s">
        <v>10456</v>
      </c>
      <c r="C660" s="321" t="s">
        <v>34</v>
      </c>
      <c r="D660" s="155" t="e">
        <f t="shared" si="30"/>
        <v>#REF!</v>
      </c>
      <c r="F660" s="38">
        <v>18638.98</v>
      </c>
      <c r="G660" s="38" t="e">
        <f>INDEX('SICRO-SERVIÇOS-DESONERADO'!C:C,MATCH('SICRO-SERVIÇOS'!A660,'SICRO-SERVIÇOS-DESONERADO'!A:A,0))</f>
        <v>#N/A</v>
      </c>
      <c r="K660" s="38" t="str">
        <f t="shared" si="31"/>
        <v>BOCA DE BDCC 1,50 X 1,50 M - ESCONSIDADE 45° - AREIA EXTRAÍDA E BRITA PRODUZIDA</v>
      </c>
      <c r="L660" s="38" t="str">
        <f t="shared" si="32"/>
        <v>UN</v>
      </c>
    </row>
    <row r="661" spans="1:12">
      <c r="A661" s="321">
        <v>705322</v>
      </c>
      <c r="B661" s="322" t="s">
        <v>10457</v>
      </c>
      <c r="C661" s="321" t="s">
        <v>34</v>
      </c>
      <c r="D661" s="155" t="e">
        <f t="shared" si="30"/>
        <v>#REF!</v>
      </c>
      <c r="F661" s="38">
        <v>21708.17</v>
      </c>
      <c r="G661" s="38" t="e">
        <f>INDEX('SICRO-SERVIÇOS-DESONERADO'!C:C,MATCH('SICRO-SERVIÇOS'!A661,'SICRO-SERVIÇOS-DESONERADO'!A:A,0))</f>
        <v>#N/A</v>
      </c>
      <c r="K661" s="38" t="str">
        <f t="shared" si="31"/>
        <v>BOCA DE BDCC 2,00 X 2,00 M - ESCONSIDADE 0° - AREIA E BRITA COMERCIAIS</v>
      </c>
      <c r="L661" s="38" t="str">
        <f t="shared" si="32"/>
        <v>UN</v>
      </c>
    </row>
    <row r="662" spans="1:12">
      <c r="A662" s="321">
        <v>705321</v>
      </c>
      <c r="B662" s="322" t="s">
        <v>10458</v>
      </c>
      <c r="C662" s="321" t="s">
        <v>34</v>
      </c>
      <c r="D662" s="155" t="e">
        <f t="shared" si="30"/>
        <v>#REF!</v>
      </c>
      <c r="F662" s="38">
        <v>19580.29</v>
      </c>
      <c r="G662" s="38" t="e">
        <f>INDEX('SICRO-SERVIÇOS-DESONERADO'!C:C,MATCH('SICRO-SERVIÇOS'!A662,'SICRO-SERVIÇOS-DESONERADO'!A:A,0))</f>
        <v>#N/A</v>
      </c>
      <c r="K662" s="38" t="str">
        <f t="shared" si="31"/>
        <v>BOCA DE BDCC 2,00 X 2,00 M - ESCONSIDADE 0° - AREIA EXTRAÍDA E BRITA PRODUZIDA</v>
      </c>
      <c r="L662" s="38" t="str">
        <f t="shared" si="32"/>
        <v>UN</v>
      </c>
    </row>
    <row r="663" spans="1:12">
      <c r="A663" s="321">
        <v>705324</v>
      </c>
      <c r="B663" s="322" t="s">
        <v>10459</v>
      </c>
      <c r="C663" s="321" t="s">
        <v>34</v>
      </c>
      <c r="D663" s="155" t="e">
        <f t="shared" si="30"/>
        <v>#REF!</v>
      </c>
      <c r="F663" s="38">
        <v>23833.87</v>
      </c>
      <c r="G663" s="38" t="e">
        <f>INDEX('SICRO-SERVIÇOS-DESONERADO'!C:C,MATCH('SICRO-SERVIÇOS'!A663,'SICRO-SERVIÇOS-DESONERADO'!A:A,0))</f>
        <v>#N/A</v>
      </c>
      <c r="K663" s="38" t="str">
        <f t="shared" si="31"/>
        <v>BOCA DE BDCC 2,00 X 2,00 M - ESCONSIDADE 15° - AREIA E BRITA COMERCIAIS</v>
      </c>
      <c r="L663" s="38" t="str">
        <f t="shared" si="32"/>
        <v>UN</v>
      </c>
    </row>
    <row r="664" spans="1:12">
      <c r="A664" s="321">
        <v>705323</v>
      </c>
      <c r="B664" s="322" t="s">
        <v>10460</v>
      </c>
      <c r="C664" s="321" t="s">
        <v>34</v>
      </c>
      <c r="D664" s="155" t="e">
        <f t="shared" si="30"/>
        <v>#REF!</v>
      </c>
      <c r="F664" s="38">
        <v>21556.36</v>
      </c>
      <c r="G664" s="38" t="e">
        <f>INDEX('SICRO-SERVIÇOS-DESONERADO'!C:C,MATCH('SICRO-SERVIÇOS'!A664,'SICRO-SERVIÇOS-DESONERADO'!A:A,0))</f>
        <v>#N/A</v>
      </c>
      <c r="K664" s="38" t="str">
        <f t="shared" si="31"/>
        <v>BOCA DE BDCC 2,00 X 2,00 M - ESCONSIDADE 15° - AREIA EXTRAÍDA E BRITA PRODUZIDA</v>
      </c>
      <c r="L664" s="38" t="str">
        <f t="shared" si="32"/>
        <v>UN</v>
      </c>
    </row>
    <row r="665" spans="1:12">
      <c r="A665" s="321">
        <v>705326</v>
      </c>
      <c r="B665" s="322" t="s">
        <v>10461</v>
      </c>
      <c r="C665" s="321" t="s">
        <v>34</v>
      </c>
      <c r="D665" s="155" t="e">
        <f t="shared" si="30"/>
        <v>#REF!</v>
      </c>
      <c r="F665" s="38">
        <v>25569.29</v>
      </c>
      <c r="G665" s="38" t="e">
        <f>INDEX('SICRO-SERVIÇOS-DESONERADO'!C:C,MATCH('SICRO-SERVIÇOS'!A665,'SICRO-SERVIÇOS-DESONERADO'!A:A,0))</f>
        <v>#N/A</v>
      </c>
      <c r="K665" s="38" t="str">
        <f t="shared" si="31"/>
        <v>BOCA DE BDCC 2,00 X 2,00 M - ESCONSIDADE 30° - AREIA E BRITA COMERCIAIS</v>
      </c>
      <c r="L665" s="38" t="str">
        <f t="shared" si="32"/>
        <v>UN</v>
      </c>
    </row>
    <row r="666" spans="1:12">
      <c r="A666" s="321">
        <v>705325</v>
      </c>
      <c r="B666" s="322" t="s">
        <v>10462</v>
      </c>
      <c r="C666" s="321" t="s">
        <v>34</v>
      </c>
      <c r="D666" s="155" t="e">
        <f t="shared" si="30"/>
        <v>#REF!</v>
      </c>
      <c r="F666" s="38">
        <v>23076.57</v>
      </c>
      <c r="G666" s="38" t="e">
        <f>INDEX('SICRO-SERVIÇOS-DESONERADO'!C:C,MATCH('SICRO-SERVIÇOS'!A666,'SICRO-SERVIÇOS-DESONERADO'!A:A,0))</f>
        <v>#N/A</v>
      </c>
      <c r="K666" s="38" t="str">
        <f t="shared" si="31"/>
        <v>BOCA DE BDCC 2,00 X 2,00 M - ESCONSIDADE 30° - AREIA EXTRAÍDA E BRITA PRODUZIDA</v>
      </c>
      <c r="L666" s="38" t="str">
        <f t="shared" si="32"/>
        <v>UN</v>
      </c>
    </row>
    <row r="667" spans="1:12">
      <c r="A667" s="321">
        <v>705328</v>
      </c>
      <c r="B667" s="322" t="s">
        <v>10463</v>
      </c>
      <c r="C667" s="321" t="s">
        <v>34</v>
      </c>
      <c r="D667" s="155" t="e">
        <f t="shared" si="30"/>
        <v>#REF!</v>
      </c>
      <c r="F667" s="38">
        <v>32516.74</v>
      </c>
      <c r="G667" s="38" t="e">
        <f>INDEX('SICRO-SERVIÇOS-DESONERADO'!C:C,MATCH('SICRO-SERVIÇOS'!A667,'SICRO-SERVIÇOS-DESONERADO'!A:A,0))</f>
        <v>#N/A</v>
      </c>
      <c r="K667" s="38" t="str">
        <f t="shared" si="31"/>
        <v>BOCA DE BDCC 2,00 X 2,00 M - ESCONSIDADE 45° - AREIA E BRITA COMERCIAIS</v>
      </c>
      <c r="L667" s="38" t="str">
        <f t="shared" si="32"/>
        <v>UN</v>
      </c>
    </row>
    <row r="668" spans="1:12">
      <c r="A668" s="321">
        <v>705327</v>
      </c>
      <c r="B668" s="322" t="s">
        <v>10464</v>
      </c>
      <c r="C668" s="321" t="s">
        <v>34</v>
      </c>
      <c r="D668" s="155" t="e">
        <f t="shared" si="30"/>
        <v>#REF!</v>
      </c>
      <c r="F668" s="38">
        <v>29424.22</v>
      </c>
      <c r="G668" s="38" t="e">
        <f>INDEX('SICRO-SERVIÇOS-DESONERADO'!C:C,MATCH('SICRO-SERVIÇOS'!A668,'SICRO-SERVIÇOS-DESONERADO'!A:A,0))</f>
        <v>#N/A</v>
      </c>
      <c r="K668" s="38" t="str">
        <f t="shared" si="31"/>
        <v>BOCA DE BDCC 2,00 X 2,00 M - ESCONSIDADE 45° - AREIA EXTRAÍDA E BRITA PRODUZIDA</v>
      </c>
      <c r="L668" s="38" t="str">
        <f t="shared" si="32"/>
        <v>UN</v>
      </c>
    </row>
    <row r="669" spans="1:12">
      <c r="A669" s="321">
        <v>705330</v>
      </c>
      <c r="B669" s="322" t="s">
        <v>10465</v>
      </c>
      <c r="C669" s="321" t="s">
        <v>34</v>
      </c>
      <c r="D669" s="155" t="e">
        <f t="shared" si="30"/>
        <v>#REF!</v>
      </c>
      <c r="F669" s="38">
        <v>30401.94</v>
      </c>
      <c r="G669" s="38">
        <f>INDEX('SICRO-SERVIÇOS-DESONERADO'!C:C,MATCH('SICRO-SERVIÇOS'!A669,'SICRO-SERVIÇOS-DESONERADO'!A:A,0))</f>
        <v>29398.22</v>
      </c>
      <c r="K669" s="38" t="str">
        <f t="shared" si="31"/>
        <v>BOCA DE BDCC 2,50 X 2,50 M - ESCONSIDADE 0° - AREIA E BRITA COMERCIAIS</v>
      </c>
      <c r="L669" s="38" t="str">
        <f t="shared" si="32"/>
        <v>UN</v>
      </c>
    </row>
    <row r="670" spans="1:12">
      <c r="A670" s="321">
        <v>705329</v>
      </c>
      <c r="B670" s="322" t="s">
        <v>10466</v>
      </c>
      <c r="C670" s="321" t="s">
        <v>34</v>
      </c>
      <c r="D670" s="155" t="e">
        <f t="shared" si="30"/>
        <v>#REF!</v>
      </c>
      <c r="F670" s="38">
        <v>27305.29</v>
      </c>
      <c r="G670" s="38" t="e">
        <f>INDEX('SICRO-SERVIÇOS-DESONERADO'!C:C,MATCH('SICRO-SERVIÇOS'!A670,'SICRO-SERVIÇOS-DESONERADO'!A:A,0))</f>
        <v>#N/A</v>
      </c>
      <c r="K670" s="38" t="str">
        <f t="shared" si="31"/>
        <v>BOCA DE BDCC 2,50 X 2,50 M - ESCONSIDADE 0° - AREIA EXTRAÍDA E BRITA PRODUZIDA</v>
      </c>
      <c r="L670" s="38" t="str">
        <f t="shared" si="32"/>
        <v>UN</v>
      </c>
    </row>
    <row r="671" spans="1:12">
      <c r="A671" s="321">
        <v>705332</v>
      </c>
      <c r="B671" s="322" t="s">
        <v>10467</v>
      </c>
      <c r="C671" s="321" t="s">
        <v>34</v>
      </c>
      <c r="D671" s="155" t="e">
        <f t="shared" si="30"/>
        <v>#REF!</v>
      </c>
      <c r="F671" s="38">
        <v>32901.71</v>
      </c>
      <c r="G671" s="38" t="e">
        <f>INDEX('SICRO-SERVIÇOS-DESONERADO'!C:C,MATCH('SICRO-SERVIÇOS'!A671,'SICRO-SERVIÇOS-DESONERADO'!A:A,0))</f>
        <v>#N/A</v>
      </c>
      <c r="K671" s="38" t="str">
        <f t="shared" si="31"/>
        <v>BOCA DE BDCC 2,50 X 2,50 M - ESCONSIDADE 15° - AREIA E BRITA COMERCIAIS</v>
      </c>
      <c r="L671" s="38" t="str">
        <f t="shared" si="32"/>
        <v>UN</v>
      </c>
    </row>
    <row r="672" spans="1:12">
      <c r="A672" s="321">
        <v>705331</v>
      </c>
      <c r="B672" s="322" t="s">
        <v>10468</v>
      </c>
      <c r="C672" s="321" t="s">
        <v>34</v>
      </c>
      <c r="D672" s="155" t="e">
        <f t="shared" si="30"/>
        <v>#REF!</v>
      </c>
      <c r="F672" s="38">
        <v>29749.29</v>
      </c>
      <c r="G672" s="38" t="e">
        <f>INDEX('SICRO-SERVIÇOS-DESONERADO'!C:C,MATCH('SICRO-SERVIÇOS'!A672,'SICRO-SERVIÇOS-DESONERADO'!A:A,0))</f>
        <v>#N/A</v>
      </c>
      <c r="K672" s="38" t="str">
        <f t="shared" si="31"/>
        <v>BOCA DE BDCC 2,50 X 2,50 M - ESCONSIDADE 15° - AREIA EXTRAÍDA E BRITA PRODUZIDA</v>
      </c>
      <c r="L672" s="38" t="str">
        <f t="shared" si="32"/>
        <v>UN</v>
      </c>
    </row>
    <row r="673" spans="1:12">
      <c r="A673" s="321">
        <v>705334</v>
      </c>
      <c r="B673" s="322" t="s">
        <v>10469</v>
      </c>
      <c r="C673" s="321" t="s">
        <v>34</v>
      </c>
      <c r="D673" s="155" t="e">
        <f t="shared" si="30"/>
        <v>#REF!</v>
      </c>
      <c r="F673" s="38">
        <v>35102.199999999997</v>
      </c>
      <c r="G673" s="38" t="e">
        <f>INDEX('SICRO-SERVIÇOS-DESONERADO'!C:C,MATCH('SICRO-SERVIÇOS'!A673,'SICRO-SERVIÇOS-DESONERADO'!A:A,0))</f>
        <v>#N/A</v>
      </c>
      <c r="K673" s="38" t="str">
        <f t="shared" si="31"/>
        <v>BOCA DE BDCC 2,50 X 2,50 M - ESCONSIDADE 30° - AREIA E BRITA COMERCIAIS</v>
      </c>
      <c r="L673" s="38" t="str">
        <f t="shared" si="32"/>
        <v>UN</v>
      </c>
    </row>
    <row r="674" spans="1:12">
      <c r="A674" s="321">
        <v>705333</v>
      </c>
      <c r="B674" s="322" t="s">
        <v>10470</v>
      </c>
      <c r="C674" s="321" t="s">
        <v>34</v>
      </c>
      <c r="D674" s="155" t="e">
        <f t="shared" si="30"/>
        <v>#REF!</v>
      </c>
      <c r="F674" s="38">
        <v>31979.18</v>
      </c>
      <c r="G674" s="38" t="e">
        <f>INDEX('SICRO-SERVIÇOS-DESONERADO'!C:C,MATCH('SICRO-SERVIÇOS'!A674,'SICRO-SERVIÇOS-DESONERADO'!A:A,0))</f>
        <v>#N/A</v>
      </c>
      <c r="K674" s="38" t="str">
        <f t="shared" si="31"/>
        <v>BOCA DE BDCC 2,50 X 2,50 M - ESCONSIDADE 30° - AREIA EXTRAÍDA E BRITA PRODUZIDA</v>
      </c>
      <c r="L674" s="38" t="str">
        <f t="shared" si="32"/>
        <v>UN</v>
      </c>
    </row>
    <row r="675" spans="1:12">
      <c r="A675" s="321">
        <v>705336</v>
      </c>
      <c r="B675" s="322" t="s">
        <v>10471</v>
      </c>
      <c r="C675" s="321" t="s">
        <v>34</v>
      </c>
      <c r="D675" s="155" t="e">
        <f t="shared" si="30"/>
        <v>#REF!</v>
      </c>
      <c r="F675" s="38">
        <v>47212.27</v>
      </c>
      <c r="G675" s="38" t="e">
        <f>INDEX('SICRO-SERVIÇOS-DESONERADO'!C:C,MATCH('SICRO-SERVIÇOS'!A675,'SICRO-SERVIÇOS-DESONERADO'!A:A,0))</f>
        <v>#N/A</v>
      </c>
      <c r="K675" s="38" t="str">
        <f t="shared" si="31"/>
        <v>BOCA DE BDCC 2,50 X 2,50 M - ESCONSIDADE 45° - AREIA E BRITA COMERCIAIS</v>
      </c>
      <c r="L675" s="38" t="str">
        <f t="shared" si="32"/>
        <v>UN</v>
      </c>
    </row>
    <row r="676" spans="1:12">
      <c r="A676" s="321">
        <v>705335</v>
      </c>
      <c r="B676" s="322" t="s">
        <v>10472</v>
      </c>
      <c r="C676" s="321" t="s">
        <v>34</v>
      </c>
      <c r="D676" s="155" t="e">
        <f t="shared" si="30"/>
        <v>#REF!</v>
      </c>
      <c r="F676" s="38">
        <v>42858.75</v>
      </c>
      <c r="G676" s="38" t="e">
        <f>INDEX('SICRO-SERVIÇOS-DESONERADO'!C:C,MATCH('SICRO-SERVIÇOS'!A676,'SICRO-SERVIÇOS-DESONERADO'!A:A,0))</f>
        <v>#N/A</v>
      </c>
      <c r="K676" s="38" t="str">
        <f t="shared" si="31"/>
        <v>BOCA DE BDCC 2,50 X 2,50 M - ESCONSIDADE 45° - AREIA EXTRAÍDA E BRITA PRODUZIDA</v>
      </c>
      <c r="L676" s="38" t="str">
        <f t="shared" si="32"/>
        <v>UN</v>
      </c>
    </row>
    <row r="677" spans="1:12">
      <c r="A677" s="321">
        <v>705338</v>
      </c>
      <c r="B677" s="322" t="s">
        <v>10473</v>
      </c>
      <c r="C677" s="321" t="s">
        <v>34</v>
      </c>
      <c r="D677" s="155" t="e">
        <f t="shared" si="30"/>
        <v>#REF!</v>
      </c>
      <c r="F677" s="38">
        <v>44087.97</v>
      </c>
      <c r="G677" s="38" t="e">
        <f>INDEX('SICRO-SERVIÇOS-DESONERADO'!C:C,MATCH('SICRO-SERVIÇOS'!A677,'SICRO-SERVIÇOS-DESONERADO'!A:A,0))</f>
        <v>#N/A</v>
      </c>
      <c r="K677" s="38" t="str">
        <f t="shared" si="31"/>
        <v>BOCA DE BDCC 3,00 X 3,00 M - ESCONSIDADE 0° - AREIA E BRITA COMERCIAIS</v>
      </c>
      <c r="L677" s="38" t="str">
        <f t="shared" si="32"/>
        <v>UN</v>
      </c>
    </row>
    <row r="678" spans="1:12">
      <c r="A678" s="321">
        <v>705337</v>
      </c>
      <c r="B678" s="322" t="s">
        <v>10474</v>
      </c>
      <c r="C678" s="321" t="s">
        <v>34</v>
      </c>
      <c r="D678" s="155" t="e">
        <f t="shared" si="30"/>
        <v>#REF!</v>
      </c>
      <c r="F678" s="38">
        <v>39574.43</v>
      </c>
      <c r="G678" s="38" t="e">
        <f>INDEX('SICRO-SERVIÇOS-DESONERADO'!C:C,MATCH('SICRO-SERVIÇOS'!A678,'SICRO-SERVIÇOS-DESONERADO'!A:A,0))</f>
        <v>#N/A</v>
      </c>
      <c r="K678" s="38" t="str">
        <f t="shared" si="31"/>
        <v>BOCA DE BDCC 3,00 X 3,00 M - ESCONSIDADE 0° - AREIA EXTRAÍDA E BRITA PRODUZIDA</v>
      </c>
      <c r="L678" s="38" t="str">
        <f t="shared" si="32"/>
        <v>UN</v>
      </c>
    </row>
    <row r="679" spans="1:12">
      <c r="A679" s="321">
        <v>705340</v>
      </c>
      <c r="B679" s="322" t="s">
        <v>10475</v>
      </c>
      <c r="C679" s="321" t="s">
        <v>34</v>
      </c>
      <c r="D679" s="155" t="e">
        <f t="shared" si="30"/>
        <v>#REF!</v>
      </c>
      <c r="F679" s="38">
        <v>47567.23</v>
      </c>
      <c r="G679" s="38" t="e">
        <f>INDEX('SICRO-SERVIÇOS-DESONERADO'!C:C,MATCH('SICRO-SERVIÇOS'!A679,'SICRO-SERVIÇOS-DESONERADO'!A:A,0))</f>
        <v>#N/A</v>
      </c>
      <c r="K679" s="38" t="str">
        <f t="shared" si="31"/>
        <v>BOCA DE BDCC 3,00 X 3,00 M - ESCONSIDADE 15° - AREIA E BRITA COMERCIAIS</v>
      </c>
      <c r="L679" s="38" t="str">
        <f t="shared" si="32"/>
        <v>UN</v>
      </c>
    </row>
    <row r="680" spans="1:12">
      <c r="A680" s="321">
        <v>705339</v>
      </c>
      <c r="B680" s="322" t="s">
        <v>10476</v>
      </c>
      <c r="C680" s="321" t="s">
        <v>34</v>
      </c>
      <c r="D680" s="155" t="e">
        <f t="shared" si="30"/>
        <v>#REF!</v>
      </c>
      <c r="F680" s="38">
        <v>43014.5</v>
      </c>
      <c r="G680" s="38" t="e">
        <f>INDEX('SICRO-SERVIÇOS-DESONERADO'!C:C,MATCH('SICRO-SERVIÇOS'!A680,'SICRO-SERVIÇOS-DESONERADO'!A:A,0))</f>
        <v>#N/A</v>
      </c>
      <c r="K680" s="38" t="str">
        <f t="shared" si="31"/>
        <v>BOCA DE BDCC 3,00 X 3,00 M - ESCONSIDADE 15° - AREIA EXTRAÍDA E BRITA PRODUZIDA</v>
      </c>
      <c r="L680" s="38" t="str">
        <f t="shared" si="32"/>
        <v>UN</v>
      </c>
    </row>
    <row r="681" spans="1:12">
      <c r="A681" s="321">
        <v>705342</v>
      </c>
      <c r="B681" s="322" t="s">
        <v>10477</v>
      </c>
      <c r="C681" s="321" t="s">
        <v>34</v>
      </c>
      <c r="D681" s="155" t="e">
        <f t="shared" si="30"/>
        <v>#REF!</v>
      </c>
      <c r="F681" s="38">
        <v>54028.89</v>
      </c>
      <c r="G681" s="38" t="e">
        <f>INDEX('SICRO-SERVIÇOS-DESONERADO'!C:C,MATCH('SICRO-SERVIÇOS'!A681,'SICRO-SERVIÇOS-DESONERADO'!A:A,0))</f>
        <v>#N/A</v>
      </c>
      <c r="K681" s="38" t="str">
        <f t="shared" si="31"/>
        <v>BOCA DE BDCC 3,00 X 3,00 M - ESCONSIDADE 30° - AREIA E BRITA COMERCIAIS</v>
      </c>
      <c r="L681" s="38" t="str">
        <f t="shared" si="32"/>
        <v>UN</v>
      </c>
    </row>
    <row r="682" spans="1:12">
      <c r="A682" s="321">
        <v>705341</v>
      </c>
      <c r="B682" s="322" t="s">
        <v>10478</v>
      </c>
      <c r="C682" s="321" t="s">
        <v>34</v>
      </c>
      <c r="D682" s="155" t="e">
        <f t="shared" si="30"/>
        <v>#REF!</v>
      </c>
      <c r="F682" s="38">
        <v>48964.89</v>
      </c>
      <c r="G682" s="38" t="e">
        <f>INDEX('SICRO-SERVIÇOS-DESONERADO'!C:C,MATCH('SICRO-SERVIÇOS'!A682,'SICRO-SERVIÇOS-DESONERADO'!A:A,0))</f>
        <v>#N/A</v>
      </c>
      <c r="K682" s="38" t="str">
        <f t="shared" si="31"/>
        <v>BOCA DE BDCC 3,00 X 3,00 M - ESCONSIDADE 30° - AREIA EXTRAÍDA E BRITA PRODUZIDA</v>
      </c>
      <c r="L682" s="38" t="str">
        <f t="shared" si="32"/>
        <v>UN</v>
      </c>
    </row>
    <row r="683" spans="1:12">
      <c r="A683" s="321">
        <v>705344</v>
      </c>
      <c r="B683" s="322" t="s">
        <v>10479</v>
      </c>
      <c r="C683" s="321" t="s">
        <v>34</v>
      </c>
      <c r="D683" s="155" t="e">
        <f t="shared" si="30"/>
        <v>#REF!</v>
      </c>
      <c r="F683" s="38">
        <v>68565.13</v>
      </c>
      <c r="G683" s="38" t="e">
        <f>INDEX('SICRO-SERVIÇOS-DESONERADO'!C:C,MATCH('SICRO-SERVIÇOS'!A683,'SICRO-SERVIÇOS-DESONERADO'!A:A,0))</f>
        <v>#N/A</v>
      </c>
      <c r="K683" s="38" t="str">
        <f t="shared" si="31"/>
        <v>BOCA DE BDCC 3,00 X 3,00 M - ESCONSIDADE 45° - AREIA E BRITA COMERCIAIS</v>
      </c>
      <c r="L683" s="38" t="str">
        <f t="shared" si="32"/>
        <v>UN</v>
      </c>
    </row>
    <row r="684" spans="1:12">
      <c r="A684" s="321">
        <v>705343</v>
      </c>
      <c r="B684" s="322" t="s">
        <v>10480</v>
      </c>
      <c r="C684" s="321" t="s">
        <v>34</v>
      </c>
      <c r="D684" s="155" t="e">
        <f t="shared" si="30"/>
        <v>#REF!</v>
      </c>
      <c r="F684" s="38">
        <v>62362.67</v>
      </c>
      <c r="G684" s="38" t="e">
        <f>INDEX('SICRO-SERVIÇOS-DESONERADO'!C:C,MATCH('SICRO-SERVIÇOS'!A684,'SICRO-SERVIÇOS-DESONERADO'!A:A,0))</f>
        <v>#N/A</v>
      </c>
      <c r="K684" s="38" t="str">
        <f t="shared" si="31"/>
        <v>BOCA DE BDCC 3,00 X 3,00 M - ESCONSIDADE 45° - AREIA EXTRAÍDA E BRITA PRODUZIDA</v>
      </c>
      <c r="L684" s="38" t="str">
        <f t="shared" si="32"/>
        <v>UN</v>
      </c>
    </row>
    <row r="685" spans="1:12">
      <c r="A685" s="321">
        <v>705225</v>
      </c>
      <c r="B685" s="322" t="s">
        <v>10481</v>
      </c>
      <c r="C685" s="321" t="s">
        <v>34</v>
      </c>
      <c r="D685" s="155" t="e">
        <f t="shared" si="30"/>
        <v>#REF!</v>
      </c>
      <c r="F685" s="38">
        <v>11929.7</v>
      </c>
      <c r="G685" s="38" t="e">
        <f>INDEX('SICRO-SERVIÇOS-DESONERADO'!C:C,MATCH('SICRO-SERVIÇOS'!A685,'SICRO-SERVIÇOS-DESONERADO'!A:A,0))</f>
        <v>#N/A</v>
      </c>
      <c r="K685" s="38" t="str">
        <f t="shared" si="31"/>
        <v>BOCA DE BSCC 1,50 X 1,50 M - ESCONSIDADE 0° - AREIA E BRITA COMERCIAIS</v>
      </c>
      <c r="L685" s="38" t="str">
        <f t="shared" si="32"/>
        <v>UN</v>
      </c>
    </row>
    <row r="686" spans="1:12">
      <c r="A686" s="321">
        <v>705224</v>
      </c>
      <c r="B686" s="322" t="s">
        <v>10482</v>
      </c>
      <c r="C686" s="321" t="s">
        <v>34</v>
      </c>
      <c r="D686" s="155" t="e">
        <f t="shared" si="30"/>
        <v>#REF!</v>
      </c>
      <c r="F686" s="38">
        <v>10759.71</v>
      </c>
      <c r="G686" s="38" t="e">
        <f>INDEX('SICRO-SERVIÇOS-DESONERADO'!C:C,MATCH('SICRO-SERVIÇOS'!A686,'SICRO-SERVIÇOS-DESONERADO'!A:A,0))</f>
        <v>#N/A</v>
      </c>
      <c r="K686" s="38" t="str">
        <f t="shared" si="31"/>
        <v>BOCA DE BSCC 1,50 X 1,50 M - ESCONSIDADE 0° - AREIA EXTRAÍDA E BRITA PRODUZIDA</v>
      </c>
      <c r="L686" s="38" t="str">
        <f t="shared" si="32"/>
        <v>UN</v>
      </c>
    </row>
    <row r="687" spans="1:12">
      <c r="A687" s="321">
        <v>705227</v>
      </c>
      <c r="B687" s="322" t="s">
        <v>10483</v>
      </c>
      <c r="C687" s="321" t="s">
        <v>34</v>
      </c>
      <c r="D687" s="155" t="e">
        <f t="shared" si="30"/>
        <v>#REF!</v>
      </c>
      <c r="F687" s="38">
        <v>12355.08</v>
      </c>
      <c r="G687" s="38" t="e">
        <f>INDEX('SICRO-SERVIÇOS-DESONERADO'!C:C,MATCH('SICRO-SERVIÇOS'!A687,'SICRO-SERVIÇOS-DESONERADO'!A:A,0))</f>
        <v>#N/A</v>
      </c>
      <c r="K687" s="38" t="str">
        <f t="shared" si="31"/>
        <v>BOCA DE BSCC 1,50 X 1,50 M - ESCONSIDADE 15° - AREIA E BRITA COMERCIAIS</v>
      </c>
      <c r="L687" s="38" t="str">
        <f t="shared" si="32"/>
        <v>UN</v>
      </c>
    </row>
    <row r="688" spans="1:12">
      <c r="A688" s="321">
        <v>705226</v>
      </c>
      <c r="B688" s="322" t="s">
        <v>10484</v>
      </c>
      <c r="C688" s="321" t="s">
        <v>34</v>
      </c>
      <c r="D688" s="155" t="e">
        <f t="shared" si="30"/>
        <v>#REF!</v>
      </c>
      <c r="F688" s="38">
        <v>11286.53</v>
      </c>
      <c r="G688" s="38" t="e">
        <f>INDEX('SICRO-SERVIÇOS-DESONERADO'!C:C,MATCH('SICRO-SERVIÇOS'!A688,'SICRO-SERVIÇOS-DESONERADO'!A:A,0))</f>
        <v>#N/A</v>
      </c>
      <c r="K688" s="38" t="str">
        <f t="shared" si="31"/>
        <v>BOCA DE BSCC 1,50 X 1,50 M - ESCONSIDADE 15° - AREIA EXTRAÍDA E BRITA PRODUZIDA</v>
      </c>
      <c r="L688" s="38" t="str">
        <f t="shared" si="32"/>
        <v>UN</v>
      </c>
    </row>
    <row r="689" spans="1:12">
      <c r="A689" s="321">
        <v>705229</v>
      </c>
      <c r="B689" s="322" t="s">
        <v>10485</v>
      </c>
      <c r="C689" s="321" t="s">
        <v>34</v>
      </c>
      <c r="D689" s="155" t="e">
        <f t="shared" si="30"/>
        <v>#REF!</v>
      </c>
      <c r="F689" s="38">
        <v>13305.13</v>
      </c>
      <c r="G689" s="38" t="e">
        <f>INDEX('SICRO-SERVIÇOS-DESONERADO'!C:C,MATCH('SICRO-SERVIÇOS'!A689,'SICRO-SERVIÇOS-DESONERADO'!A:A,0))</f>
        <v>#N/A</v>
      </c>
      <c r="K689" s="38" t="str">
        <f t="shared" si="31"/>
        <v>BOCA DE BSCC 1,50 X 1,50 M - ESCONSIDADE 30° - AREIA E BRITA COMERCIAIS</v>
      </c>
      <c r="L689" s="38" t="str">
        <f t="shared" si="32"/>
        <v>UN</v>
      </c>
    </row>
    <row r="690" spans="1:12">
      <c r="A690" s="321">
        <v>705228</v>
      </c>
      <c r="B690" s="322" t="s">
        <v>10486</v>
      </c>
      <c r="C690" s="321" t="s">
        <v>34</v>
      </c>
      <c r="D690" s="155" t="e">
        <f t="shared" si="30"/>
        <v>#REF!</v>
      </c>
      <c r="F690" s="38">
        <v>12071.22</v>
      </c>
      <c r="G690" s="38" t="e">
        <f>INDEX('SICRO-SERVIÇOS-DESONERADO'!C:C,MATCH('SICRO-SERVIÇOS'!A690,'SICRO-SERVIÇOS-DESONERADO'!A:A,0))</f>
        <v>#N/A</v>
      </c>
      <c r="K690" s="38" t="str">
        <f t="shared" si="31"/>
        <v>BOCA DE BSCC 1,50 X 1,50 M - ESCONSIDADE 30° - AREIA EXTRAÍDA E BRITA PRODUZIDA</v>
      </c>
      <c r="L690" s="38" t="str">
        <f t="shared" si="32"/>
        <v>UN</v>
      </c>
    </row>
    <row r="691" spans="1:12">
      <c r="A691" s="321">
        <v>705231</v>
      </c>
      <c r="B691" s="322" t="s">
        <v>10487</v>
      </c>
      <c r="C691" s="321" t="s">
        <v>34</v>
      </c>
      <c r="D691" s="155" t="e">
        <f t="shared" si="30"/>
        <v>#REF!</v>
      </c>
      <c r="F691" s="38">
        <v>16609.82</v>
      </c>
      <c r="G691" s="38" t="e">
        <f>INDEX('SICRO-SERVIÇOS-DESONERADO'!C:C,MATCH('SICRO-SERVIÇOS'!A691,'SICRO-SERVIÇOS-DESONERADO'!A:A,0))</f>
        <v>#N/A</v>
      </c>
      <c r="K691" s="38" t="str">
        <f t="shared" si="31"/>
        <v>BOCA DE BSCC 1,50 X 1,50 M - ESCONSIDADE 45° - AREIA E BRITA COMERCIAIS</v>
      </c>
      <c r="L691" s="38" t="str">
        <f t="shared" si="32"/>
        <v>UN</v>
      </c>
    </row>
    <row r="692" spans="1:12">
      <c r="A692" s="321">
        <v>705230</v>
      </c>
      <c r="B692" s="322" t="s">
        <v>10488</v>
      </c>
      <c r="C692" s="321" t="s">
        <v>34</v>
      </c>
      <c r="D692" s="155" t="e">
        <f t="shared" si="30"/>
        <v>#REF!</v>
      </c>
      <c r="F692" s="38">
        <v>15165.91</v>
      </c>
      <c r="G692" s="38" t="e">
        <f>INDEX('SICRO-SERVIÇOS-DESONERADO'!C:C,MATCH('SICRO-SERVIÇOS'!A692,'SICRO-SERVIÇOS-DESONERADO'!A:A,0))</f>
        <v>#N/A</v>
      </c>
      <c r="K692" s="38" t="str">
        <f t="shared" si="31"/>
        <v>BOCA DE BSCC 1,50 X 1,50 M - ESCONSIDADE 45° - AREIA EXTRAÍDA E BRITA PRODUZIDA</v>
      </c>
      <c r="L692" s="38" t="str">
        <f t="shared" si="32"/>
        <v>UN</v>
      </c>
    </row>
    <row r="693" spans="1:12">
      <c r="A693" s="321">
        <v>705233</v>
      </c>
      <c r="B693" s="322" t="s">
        <v>8666</v>
      </c>
      <c r="C693" s="321" t="s">
        <v>34</v>
      </c>
      <c r="D693" s="155" t="e">
        <f t="shared" si="30"/>
        <v>#REF!</v>
      </c>
      <c r="F693" s="38">
        <v>18663.03</v>
      </c>
      <c r="G693" s="38">
        <f>INDEX('SICRO-SERVIÇOS-DESONERADO'!C:C,MATCH('SICRO-SERVIÇOS'!A693,'SICRO-SERVIÇOS-DESONERADO'!A:A,0))</f>
        <v>18022.27</v>
      </c>
      <c r="K693" s="38" t="str">
        <f t="shared" si="31"/>
        <v>BOCA DE BSCC 2,00 X 2,00 M - ESCONSIDADE 0° - AREIA E BRITA COMERCIAIS</v>
      </c>
      <c r="L693" s="38" t="str">
        <f t="shared" si="32"/>
        <v>UN</v>
      </c>
    </row>
    <row r="694" spans="1:12">
      <c r="A694" s="321">
        <v>705232</v>
      </c>
      <c r="B694" s="322" t="s">
        <v>10489</v>
      </c>
      <c r="C694" s="321" t="s">
        <v>34</v>
      </c>
      <c r="D694" s="155" t="e">
        <f t="shared" si="30"/>
        <v>#REF!</v>
      </c>
      <c r="F694" s="38">
        <v>16801.86</v>
      </c>
      <c r="G694" s="38" t="e">
        <f>INDEX('SICRO-SERVIÇOS-DESONERADO'!C:C,MATCH('SICRO-SERVIÇOS'!A694,'SICRO-SERVIÇOS-DESONERADO'!A:A,0))</f>
        <v>#N/A</v>
      </c>
      <c r="K694" s="38" t="str">
        <f t="shared" si="31"/>
        <v>BOCA DE BSCC 2,00 X 2,00 M - ESCONSIDADE 0° - AREIA EXTRAÍDA E BRITA PRODUZIDA</v>
      </c>
      <c r="L694" s="38" t="str">
        <f t="shared" si="32"/>
        <v>UN</v>
      </c>
    </row>
    <row r="695" spans="1:12">
      <c r="A695" s="321">
        <v>705235</v>
      </c>
      <c r="B695" s="322" t="s">
        <v>10490</v>
      </c>
      <c r="C695" s="321" t="s">
        <v>34</v>
      </c>
      <c r="D695" s="155" t="e">
        <f t="shared" si="30"/>
        <v>#REF!</v>
      </c>
      <c r="F695" s="38">
        <v>19211.32</v>
      </c>
      <c r="G695" s="38" t="e">
        <f>INDEX('SICRO-SERVIÇOS-DESONERADO'!C:C,MATCH('SICRO-SERVIÇOS'!A695,'SICRO-SERVIÇOS-DESONERADO'!A:A,0))</f>
        <v>#N/A</v>
      </c>
      <c r="K695" s="38" t="str">
        <f t="shared" si="31"/>
        <v>BOCA DE BSCC 2,00 X 2,00 M - ESCONSIDADE 15° - AREIA E BRITA COMERCIAIS</v>
      </c>
      <c r="L695" s="38" t="str">
        <f t="shared" si="32"/>
        <v>UN</v>
      </c>
    </row>
    <row r="696" spans="1:12">
      <c r="A696" s="321">
        <v>705234</v>
      </c>
      <c r="B696" s="322" t="s">
        <v>10491</v>
      </c>
      <c r="C696" s="321" t="s">
        <v>34</v>
      </c>
      <c r="D696" s="155" t="e">
        <f t="shared" si="30"/>
        <v>#REF!</v>
      </c>
      <c r="F696" s="38">
        <v>17480.98</v>
      </c>
      <c r="G696" s="38" t="e">
        <f>INDEX('SICRO-SERVIÇOS-DESONERADO'!C:C,MATCH('SICRO-SERVIÇOS'!A696,'SICRO-SERVIÇOS-DESONERADO'!A:A,0))</f>
        <v>#N/A</v>
      </c>
      <c r="K696" s="38" t="str">
        <f t="shared" si="31"/>
        <v>BOCA DE BSCC 2,00 X 2,00 M - ESCONSIDADE 15° - AREIA EXTRAÍDA E BRITA PRODUZIDA</v>
      </c>
      <c r="L696" s="38" t="str">
        <f t="shared" si="32"/>
        <v>UN</v>
      </c>
    </row>
    <row r="697" spans="1:12">
      <c r="A697" s="321">
        <v>705237</v>
      </c>
      <c r="B697" s="322" t="s">
        <v>10492</v>
      </c>
      <c r="C697" s="321" t="s">
        <v>34</v>
      </c>
      <c r="D697" s="155" t="e">
        <f t="shared" si="30"/>
        <v>#REF!</v>
      </c>
      <c r="F697" s="38">
        <v>20769.7</v>
      </c>
      <c r="G697" s="38" t="e">
        <f>INDEX('SICRO-SERVIÇOS-DESONERADO'!C:C,MATCH('SICRO-SERVIÇOS'!A697,'SICRO-SERVIÇOS-DESONERADO'!A:A,0))</f>
        <v>#N/A</v>
      </c>
      <c r="K697" s="38" t="str">
        <f t="shared" si="31"/>
        <v>BOCA DE BSCC 2,00 X 2,00 M - ESCONSIDADE 30° - AREIA E BRITA COMERCIAIS</v>
      </c>
      <c r="L697" s="38" t="str">
        <f t="shared" si="32"/>
        <v>UN</v>
      </c>
    </row>
    <row r="698" spans="1:12">
      <c r="A698" s="321">
        <v>705236</v>
      </c>
      <c r="B698" s="322" t="s">
        <v>10493</v>
      </c>
      <c r="C698" s="321" t="s">
        <v>34</v>
      </c>
      <c r="D698" s="155" t="e">
        <f t="shared" si="30"/>
        <v>#REF!</v>
      </c>
      <c r="F698" s="38">
        <v>18827.5</v>
      </c>
      <c r="G698" s="38" t="e">
        <f>INDEX('SICRO-SERVIÇOS-DESONERADO'!C:C,MATCH('SICRO-SERVIÇOS'!A698,'SICRO-SERVIÇOS-DESONERADO'!A:A,0))</f>
        <v>#N/A</v>
      </c>
      <c r="K698" s="38" t="str">
        <f t="shared" si="31"/>
        <v>BOCA DE BSCC 2,00 X 2,00 M - ESCONSIDADE 30° - AREIA EXTRAÍDA E BRITA PRODUZIDA</v>
      </c>
      <c r="L698" s="38" t="str">
        <f t="shared" si="32"/>
        <v>UN</v>
      </c>
    </row>
    <row r="699" spans="1:12">
      <c r="A699" s="321">
        <v>705239</v>
      </c>
      <c r="B699" s="322" t="s">
        <v>10494</v>
      </c>
      <c r="C699" s="321" t="s">
        <v>34</v>
      </c>
      <c r="D699" s="155" t="e">
        <f t="shared" si="30"/>
        <v>#REF!</v>
      </c>
      <c r="F699" s="38">
        <v>26573.15</v>
      </c>
      <c r="G699" s="38" t="e">
        <f>INDEX('SICRO-SERVIÇOS-DESONERADO'!C:C,MATCH('SICRO-SERVIÇOS'!A699,'SICRO-SERVIÇOS-DESONERADO'!A:A,0))</f>
        <v>#N/A</v>
      </c>
      <c r="K699" s="38" t="str">
        <f t="shared" si="31"/>
        <v>BOCA DE BSCC 2,00 X 2,00 M - ESCONSIDADE 45° - AREIA E BRITA COMERCIAIS</v>
      </c>
      <c r="L699" s="38" t="str">
        <f t="shared" si="32"/>
        <v>UN</v>
      </c>
    </row>
    <row r="700" spans="1:12">
      <c r="A700" s="321">
        <v>705238</v>
      </c>
      <c r="B700" s="322" t="s">
        <v>10495</v>
      </c>
      <c r="C700" s="321" t="s">
        <v>34</v>
      </c>
      <c r="D700" s="155" t="e">
        <f t="shared" si="30"/>
        <v>#REF!</v>
      </c>
      <c r="F700" s="38">
        <v>24144.98</v>
      </c>
      <c r="G700" s="38" t="e">
        <f>INDEX('SICRO-SERVIÇOS-DESONERADO'!C:C,MATCH('SICRO-SERVIÇOS'!A700,'SICRO-SERVIÇOS-DESONERADO'!A:A,0))</f>
        <v>#N/A</v>
      </c>
      <c r="K700" s="38" t="str">
        <f t="shared" si="31"/>
        <v>BOCA DE BSCC 2,00 X 2,00 M - ESCONSIDADE 45° - AREIA EXTRAÍDA E BRITA PRODUZIDA</v>
      </c>
      <c r="L700" s="38" t="str">
        <f t="shared" si="32"/>
        <v>UN</v>
      </c>
    </row>
    <row r="701" spans="1:12">
      <c r="A701" s="321">
        <v>705241</v>
      </c>
      <c r="B701" s="322" t="s">
        <v>10496</v>
      </c>
      <c r="C701" s="321" t="s">
        <v>34</v>
      </c>
      <c r="D701" s="155" t="e">
        <f t="shared" si="30"/>
        <v>#REF!</v>
      </c>
      <c r="F701" s="38">
        <v>25261.37</v>
      </c>
      <c r="G701" s="38" t="e">
        <f>INDEX('SICRO-SERVIÇOS-DESONERADO'!C:C,MATCH('SICRO-SERVIÇOS'!A701,'SICRO-SERVIÇOS-DESONERADO'!A:A,0))</f>
        <v>#N/A</v>
      </c>
      <c r="K701" s="38" t="str">
        <f t="shared" si="31"/>
        <v>BOCA DE BSCC 2,50 X 2,50 M - ESCONSIDADE 0° - AREIA E BRITA COMERCIAIS</v>
      </c>
      <c r="L701" s="38" t="str">
        <f t="shared" si="32"/>
        <v>UN</v>
      </c>
    </row>
    <row r="702" spans="1:12">
      <c r="A702" s="321">
        <v>705240</v>
      </c>
      <c r="B702" s="322" t="s">
        <v>10497</v>
      </c>
      <c r="C702" s="321" t="s">
        <v>34</v>
      </c>
      <c r="D702" s="155" t="e">
        <f t="shared" si="30"/>
        <v>#REF!</v>
      </c>
      <c r="F702" s="38">
        <v>22706.65</v>
      </c>
      <c r="G702" s="38" t="e">
        <f>INDEX('SICRO-SERVIÇOS-DESONERADO'!C:C,MATCH('SICRO-SERVIÇOS'!A702,'SICRO-SERVIÇOS-DESONERADO'!A:A,0))</f>
        <v>#N/A</v>
      </c>
      <c r="K702" s="38" t="str">
        <f t="shared" si="31"/>
        <v>BOCA DE BSCC 2,50 X 2,50 M - ESCONSIDADE 0° - AREIA EXTRAÍDA E BRITA PRODUZIDA</v>
      </c>
      <c r="L702" s="38" t="str">
        <f t="shared" si="32"/>
        <v>UN</v>
      </c>
    </row>
    <row r="703" spans="1:12">
      <c r="A703" s="321">
        <v>705243</v>
      </c>
      <c r="B703" s="322" t="s">
        <v>10498</v>
      </c>
      <c r="C703" s="321" t="s">
        <v>34</v>
      </c>
      <c r="D703" s="155" t="e">
        <f t="shared" si="30"/>
        <v>#REF!</v>
      </c>
      <c r="F703" s="38">
        <v>26824.55</v>
      </c>
      <c r="G703" s="38" t="e">
        <f>INDEX('SICRO-SERVIÇOS-DESONERADO'!C:C,MATCH('SICRO-SERVIÇOS'!A703,'SICRO-SERVIÇOS-DESONERADO'!A:A,0))</f>
        <v>#N/A</v>
      </c>
      <c r="K703" s="38" t="str">
        <f t="shared" si="31"/>
        <v>BOCA DE BSCC 2,50 X 2,50 M - ESCONSIDADE 15° - AREIA E BRITA COMERCIAIS</v>
      </c>
      <c r="L703" s="38" t="str">
        <f t="shared" si="32"/>
        <v>UN</v>
      </c>
    </row>
    <row r="704" spans="1:12">
      <c r="A704" s="321">
        <v>705242</v>
      </c>
      <c r="B704" s="322" t="s">
        <v>10499</v>
      </c>
      <c r="C704" s="321" t="s">
        <v>34</v>
      </c>
      <c r="D704" s="155" t="e">
        <f t="shared" si="30"/>
        <v>#REF!</v>
      </c>
      <c r="F704" s="38">
        <v>24270.36</v>
      </c>
      <c r="G704" s="38" t="e">
        <f>INDEX('SICRO-SERVIÇOS-DESONERADO'!C:C,MATCH('SICRO-SERVIÇOS'!A704,'SICRO-SERVIÇOS-DESONERADO'!A:A,0))</f>
        <v>#N/A</v>
      </c>
      <c r="K704" s="38" t="str">
        <f t="shared" si="31"/>
        <v>BOCA DE BSCC 2,50 X 2,50 M - ESCONSIDADE 15° - AREIA EXTRAÍDA E BRITA PRODUZIDA</v>
      </c>
      <c r="L704" s="38" t="str">
        <f t="shared" si="32"/>
        <v>UN</v>
      </c>
    </row>
    <row r="705" spans="1:12">
      <c r="A705" s="321">
        <v>705245</v>
      </c>
      <c r="B705" s="322" t="s">
        <v>10500</v>
      </c>
      <c r="C705" s="321" t="s">
        <v>34</v>
      </c>
      <c r="D705" s="155" t="e">
        <f t="shared" si="30"/>
        <v>#REF!</v>
      </c>
      <c r="F705" s="38">
        <v>29761.82</v>
      </c>
      <c r="G705" s="38" t="e">
        <f>INDEX('SICRO-SERVIÇOS-DESONERADO'!C:C,MATCH('SICRO-SERVIÇOS'!A705,'SICRO-SERVIÇOS-DESONERADO'!A:A,0))</f>
        <v>#N/A</v>
      </c>
      <c r="K705" s="38" t="str">
        <f t="shared" si="31"/>
        <v>BOCA DE BSCC 2,50 X 2,50 M - ESCONSIDADE 30° - AREIA E BRITA COMERCIAIS</v>
      </c>
      <c r="L705" s="38" t="str">
        <f t="shared" si="32"/>
        <v>UN</v>
      </c>
    </row>
    <row r="706" spans="1:12">
      <c r="A706" s="321">
        <v>705244</v>
      </c>
      <c r="B706" s="322" t="s">
        <v>10501</v>
      </c>
      <c r="C706" s="321" t="s">
        <v>34</v>
      </c>
      <c r="D706" s="155" t="e">
        <f t="shared" si="30"/>
        <v>#REF!</v>
      </c>
      <c r="F706" s="38">
        <v>27037.65</v>
      </c>
      <c r="G706" s="38" t="e">
        <f>INDEX('SICRO-SERVIÇOS-DESONERADO'!C:C,MATCH('SICRO-SERVIÇOS'!A706,'SICRO-SERVIÇOS-DESONERADO'!A:A,0))</f>
        <v>#N/A</v>
      </c>
      <c r="K706" s="38" t="str">
        <f t="shared" si="31"/>
        <v>BOCA DE BSCC 2,50 X 2,50 M - ESCONSIDADE 30° - AREIA EXTRAÍDA E BRITA PRODUZIDA</v>
      </c>
      <c r="L706" s="38" t="str">
        <f t="shared" si="32"/>
        <v>UN</v>
      </c>
    </row>
    <row r="707" spans="1:12">
      <c r="A707" s="321">
        <v>705247</v>
      </c>
      <c r="B707" s="322" t="s">
        <v>10502</v>
      </c>
      <c r="C707" s="321" t="s">
        <v>34</v>
      </c>
      <c r="D707" s="155" t="e">
        <f t="shared" ref="D707:D770" si="33">IF($I$1="NÃO DESONERADO",F707,G707)</f>
        <v>#REF!</v>
      </c>
      <c r="F707" s="38">
        <v>37790.639999999999</v>
      </c>
      <c r="G707" s="38" t="e">
        <f>INDEX('SICRO-SERVIÇOS-DESONERADO'!C:C,MATCH('SICRO-SERVIÇOS'!A707,'SICRO-SERVIÇOS-DESONERADO'!A:A,0))</f>
        <v>#N/A</v>
      </c>
      <c r="K707" s="38" t="str">
        <f t="shared" ref="K707:K770" si="34">UPPER(B707)</f>
        <v>BOCA DE BSCC 2,50 X 2,50 M - ESCONSIDADE 45° - AREIA E BRITA COMERCIAIS</v>
      </c>
      <c r="L707" s="38" t="str">
        <f t="shared" ref="L707:L770" si="35">UPPER(C707)</f>
        <v>UN</v>
      </c>
    </row>
    <row r="708" spans="1:12">
      <c r="A708" s="321">
        <v>705246</v>
      </c>
      <c r="B708" s="322" t="s">
        <v>10503</v>
      </c>
      <c r="C708" s="321" t="s">
        <v>34</v>
      </c>
      <c r="D708" s="155" t="e">
        <f t="shared" si="33"/>
        <v>#REF!</v>
      </c>
      <c r="F708" s="38">
        <v>34453.67</v>
      </c>
      <c r="G708" s="38" t="e">
        <f>INDEX('SICRO-SERVIÇOS-DESONERADO'!C:C,MATCH('SICRO-SERVIÇOS'!A708,'SICRO-SERVIÇOS-DESONERADO'!A:A,0))</f>
        <v>#N/A</v>
      </c>
      <c r="K708" s="38" t="str">
        <f t="shared" si="34"/>
        <v>BOCA DE BSCC 2,50 X 2,50 M - ESCONSIDADE 45° - AREIA EXTRAÍDA E BRITA PRODUZIDA</v>
      </c>
      <c r="L708" s="38" t="str">
        <f t="shared" si="35"/>
        <v>UN</v>
      </c>
    </row>
    <row r="709" spans="1:12">
      <c r="A709" s="321">
        <v>705249</v>
      </c>
      <c r="B709" s="322" t="s">
        <v>10504</v>
      </c>
      <c r="C709" s="321" t="s">
        <v>34</v>
      </c>
      <c r="D709" s="155" t="e">
        <f t="shared" si="33"/>
        <v>#REF!</v>
      </c>
      <c r="F709" s="38">
        <v>35994.199999999997</v>
      </c>
      <c r="G709" s="38" t="e">
        <f>INDEX('SICRO-SERVIÇOS-DESONERADO'!C:C,MATCH('SICRO-SERVIÇOS'!A709,'SICRO-SERVIÇOS-DESONERADO'!A:A,0))</f>
        <v>#N/A</v>
      </c>
      <c r="K709" s="38" t="str">
        <f t="shared" si="34"/>
        <v>BOCA DE BSCC 3,00 X 3,00 M - ESCONSIDADE 0° - AREIA E BRITA COMERCIAIS</v>
      </c>
      <c r="L709" s="38" t="str">
        <f t="shared" si="35"/>
        <v>UN</v>
      </c>
    </row>
    <row r="710" spans="1:12">
      <c r="A710" s="321">
        <v>705248</v>
      </c>
      <c r="B710" s="322" t="s">
        <v>10505</v>
      </c>
      <c r="C710" s="321" t="s">
        <v>34</v>
      </c>
      <c r="D710" s="155" t="e">
        <f t="shared" si="33"/>
        <v>#REF!</v>
      </c>
      <c r="F710" s="38">
        <v>32286.53</v>
      </c>
      <c r="G710" s="38" t="e">
        <f>INDEX('SICRO-SERVIÇOS-DESONERADO'!C:C,MATCH('SICRO-SERVIÇOS'!A710,'SICRO-SERVIÇOS-DESONERADO'!A:A,0))</f>
        <v>#N/A</v>
      </c>
      <c r="K710" s="38" t="str">
        <f t="shared" si="34"/>
        <v>BOCA DE BSCC 3,00 X 3,00 M - ESCONSIDADE 0° - AREIA EXTRAÍDA E BRITA PRODUZIDA</v>
      </c>
      <c r="L710" s="38" t="str">
        <f t="shared" si="35"/>
        <v>UN</v>
      </c>
    </row>
    <row r="711" spans="1:12">
      <c r="A711" s="321">
        <v>705251</v>
      </c>
      <c r="B711" s="322" t="s">
        <v>10506</v>
      </c>
      <c r="C711" s="321" t="s">
        <v>34</v>
      </c>
      <c r="D711" s="155" t="e">
        <f t="shared" si="33"/>
        <v>#REF!</v>
      </c>
      <c r="F711" s="38">
        <v>38163.79</v>
      </c>
      <c r="G711" s="38" t="e">
        <f>INDEX('SICRO-SERVIÇOS-DESONERADO'!C:C,MATCH('SICRO-SERVIÇOS'!A711,'SICRO-SERVIÇOS-DESONERADO'!A:A,0))</f>
        <v>#N/A</v>
      </c>
      <c r="K711" s="38" t="str">
        <f t="shared" si="34"/>
        <v>BOCA DE BSCC 3,00 X 3,00 M - ESCONSIDADE 15° - AREIA E BRITA COMERCIAIS</v>
      </c>
      <c r="L711" s="38" t="str">
        <f t="shared" si="35"/>
        <v>UN</v>
      </c>
    </row>
    <row r="712" spans="1:12">
      <c r="A712" s="321">
        <v>705250</v>
      </c>
      <c r="B712" s="322" t="s">
        <v>10507</v>
      </c>
      <c r="C712" s="321" t="s">
        <v>34</v>
      </c>
      <c r="D712" s="155" t="e">
        <f t="shared" si="33"/>
        <v>#REF!</v>
      </c>
      <c r="F712" s="38">
        <v>34457.19</v>
      </c>
      <c r="G712" s="38" t="e">
        <f>INDEX('SICRO-SERVIÇOS-DESONERADO'!C:C,MATCH('SICRO-SERVIÇOS'!A712,'SICRO-SERVIÇOS-DESONERADO'!A:A,0))</f>
        <v>#N/A</v>
      </c>
      <c r="K712" s="38" t="str">
        <f t="shared" si="34"/>
        <v>BOCA DE BSCC 3,00 X 3,00 M - ESCONSIDADE 15° - AREIA EXTRAÍDA E BRITA PRODUZIDA</v>
      </c>
      <c r="L712" s="38" t="str">
        <f t="shared" si="35"/>
        <v>UN</v>
      </c>
    </row>
    <row r="713" spans="1:12">
      <c r="A713" s="321">
        <v>705253</v>
      </c>
      <c r="B713" s="322" t="s">
        <v>10508</v>
      </c>
      <c r="C713" s="321" t="s">
        <v>34</v>
      </c>
      <c r="D713" s="155" t="e">
        <f t="shared" si="33"/>
        <v>#REF!</v>
      </c>
      <c r="F713" s="38">
        <v>41742.36</v>
      </c>
      <c r="G713" s="38" t="e">
        <f>INDEX('SICRO-SERVIÇOS-DESONERADO'!C:C,MATCH('SICRO-SERVIÇOS'!A713,'SICRO-SERVIÇOS-DESONERADO'!A:A,0))</f>
        <v>#N/A</v>
      </c>
      <c r="K713" s="38" t="str">
        <f t="shared" si="34"/>
        <v>BOCA DE BSCC 3,00 X 3,00 M - ESCONSIDADE 30° - AREIA E BRITA COMERCIAIS</v>
      </c>
      <c r="L713" s="38" t="str">
        <f t="shared" si="35"/>
        <v>UN</v>
      </c>
    </row>
    <row r="714" spans="1:12">
      <c r="A714" s="321">
        <v>705252</v>
      </c>
      <c r="B714" s="322" t="s">
        <v>10509</v>
      </c>
      <c r="C714" s="321" t="s">
        <v>34</v>
      </c>
      <c r="D714" s="155" t="e">
        <f t="shared" si="33"/>
        <v>#REF!</v>
      </c>
      <c r="F714" s="38">
        <v>37711.5</v>
      </c>
      <c r="G714" s="38" t="e">
        <f>INDEX('SICRO-SERVIÇOS-DESONERADO'!C:C,MATCH('SICRO-SERVIÇOS'!A714,'SICRO-SERVIÇOS-DESONERADO'!A:A,0))</f>
        <v>#N/A</v>
      </c>
      <c r="K714" s="38" t="str">
        <f t="shared" si="34"/>
        <v>BOCA DE BSCC 3,00 X 3,00 M - ESCONSIDADE 30° - AREIA EXTRAÍDA E BRITA PRODUZIDA</v>
      </c>
      <c r="L714" s="38" t="str">
        <f t="shared" si="35"/>
        <v>UN</v>
      </c>
    </row>
    <row r="715" spans="1:12">
      <c r="A715" s="321">
        <v>705255</v>
      </c>
      <c r="B715" s="322" t="s">
        <v>10510</v>
      </c>
      <c r="C715" s="321" t="s">
        <v>34</v>
      </c>
      <c r="D715" s="155" t="e">
        <f t="shared" si="33"/>
        <v>#REF!</v>
      </c>
      <c r="F715" s="38">
        <v>52917.59</v>
      </c>
      <c r="G715" s="38" t="e">
        <f>INDEX('SICRO-SERVIÇOS-DESONERADO'!C:C,MATCH('SICRO-SERVIÇOS'!A715,'SICRO-SERVIÇOS-DESONERADO'!A:A,0))</f>
        <v>#N/A</v>
      </c>
      <c r="K715" s="38" t="str">
        <f t="shared" si="34"/>
        <v>BOCA DE BSCC 3,00 X 3,00 M - ESCONSIDADE 45° - AREIA E BRITA COMERCIAIS</v>
      </c>
      <c r="L715" s="38" t="str">
        <f t="shared" si="35"/>
        <v>UN</v>
      </c>
    </row>
    <row r="716" spans="1:12">
      <c r="A716" s="321">
        <v>705254</v>
      </c>
      <c r="B716" s="322" t="s">
        <v>10511</v>
      </c>
      <c r="C716" s="321" t="s">
        <v>34</v>
      </c>
      <c r="D716" s="155" t="e">
        <f t="shared" si="33"/>
        <v>#REF!</v>
      </c>
      <c r="F716" s="38">
        <v>48045.3</v>
      </c>
      <c r="G716" s="38" t="e">
        <f>INDEX('SICRO-SERVIÇOS-DESONERADO'!C:C,MATCH('SICRO-SERVIÇOS'!A716,'SICRO-SERVIÇOS-DESONERADO'!A:A,0))</f>
        <v>#N/A</v>
      </c>
      <c r="K716" s="38" t="str">
        <f t="shared" si="34"/>
        <v>BOCA DE BSCC 3,00 X 3,00 M - ESCONSIDADE 45° - AREIA EXTRAÍDA E BRITA PRODUZIDA</v>
      </c>
      <c r="L716" s="38" t="str">
        <f t="shared" si="35"/>
        <v>UN</v>
      </c>
    </row>
    <row r="717" spans="1:12">
      <c r="A717" s="321">
        <v>705403</v>
      </c>
      <c r="B717" s="322" t="s">
        <v>10512</v>
      </c>
      <c r="C717" s="321" t="s">
        <v>34</v>
      </c>
      <c r="D717" s="155" t="e">
        <f t="shared" si="33"/>
        <v>#REF!</v>
      </c>
      <c r="F717" s="38">
        <v>17518.79</v>
      </c>
      <c r="G717" s="38" t="e">
        <f>INDEX('SICRO-SERVIÇOS-DESONERADO'!C:C,MATCH('SICRO-SERVIÇOS'!A717,'SICRO-SERVIÇOS-DESONERADO'!A:A,0))</f>
        <v>#N/A</v>
      </c>
      <c r="K717" s="38" t="str">
        <f t="shared" si="34"/>
        <v>BOCA DE BTCC 1,50 X 1,50 M - ESCONSIDADE 0° - AREIA E BRITA COMERCIAIS</v>
      </c>
      <c r="L717" s="38" t="str">
        <f t="shared" si="35"/>
        <v>UN</v>
      </c>
    </row>
    <row r="718" spans="1:12">
      <c r="A718" s="321">
        <v>705402</v>
      </c>
      <c r="B718" s="322" t="s">
        <v>10513</v>
      </c>
      <c r="C718" s="321" t="s">
        <v>34</v>
      </c>
      <c r="D718" s="155" t="e">
        <f t="shared" si="33"/>
        <v>#REF!</v>
      </c>
      <c r="F718" s="38">
        <v>15822.7</v>
      </c>
      <c r="G718" s="38" t="e">
        <f>INDEX('SICRO-SERVIÇOS-DESONERADO'!C:C,MATCH('SICRO-SERVIÇOS'!A718,'SICRO-SERVIÇOS-DESONERADO'!A:A,0))</f>
        <v>#N/A</v>
      </c>
      <c r="K718" s="38" t="str">
        <f t="shared" si="34"/>
        <v>BOCA DE BTCC 1,50 X 1,50 M - ESCONSIDADE 0° - AREIA EXTRAÍDA E BRITA PRODUZIDA</v>
      </c>
      <c r="L718" s="38" t="str">
        <f t="shared" si="35"/>
        <v>UN</v>
      </c>
    </row>
    <row r="719" spans="1:12">
      <c r="A719" s="321">
        <v>705405</v>
      </c>
      <c r="B719" s="322" t="s">
        <v>10514</v>
      </c>
      <c r="C719" s="321" t="s">
        <v>34</v>
      </c>
      <c r="D719" s="155" t="e">
        <f t="shared" si="33"/>
        <v>#REF!</v>
      </c>
      <c r="F719" s="38">
        <v>18954.349999999999</v>
      </c>
      <c r="G719" s="38" t="e">
        <f>INDEX('SICRO-SERVIÇOS-DESONERADO'!C:C,MATCH('SICRO-SERVIÇOS'!A719,'SICRO-SERVIÇOS-DESONERADO'!A:A,0))</f>
        <v>#N/A</v>
      </c>
      <c r="K719" s="38" t="str">
        <f t="shared" si="34"/>
        <v>BOCA DE BTCC 1,50 X 1,50 M - ESCONSIDADE 15° - AREIA E BRITA COMERCIAIS</v>
      </c>
      <c r="L719" s="38" t="str">
        <f t="shared" si="35"/>
        <v>UN</v>
      </c>
    </row>
    <row r="720" spans="1:12">
      <c r="A720" s="321">
        <v>705404</v>
      </c>
      <c r="B720" s="322" t="s">
        <v>10515</v>
      </c>
      <c r="C720" s="321" t="s">
        <v>34</v>
      </c>
      <c r="D720" s="155" t="e">
        <f t="shared" si="33"/>
        <v>#REF!</v>
      </c>
      <c r="F720" s="38">
        <v>17241.580000000002</v>
      </c>
      <c r="G720" s="38" t="e">
        <f>INDEX('SICRO-SERVIÇOS-DESONERADO'!C:C,MATCH('SICRO-SERVIÇOS'!A720,'SICRO-SERVIÇOS-DESONERADO'!A:A,0))</f>
        <v>#N/A</v>
      </c>
      <c r="K720" s="38" t="str">
        <f t="shared" si="34"/>
        <v>BOCA DE BTCC 1,50 X 1,50 M - ESCONSIDADE 15° - AREIA EXTRAÍDA E BRITA PRODUZIDA</v>
      </c>
      <c r="L720" s="38" t="str">
        <f t="shared" si="35"/>
        <v>UN</v>
      </c>
    </row>
    <row r="721" spans="1:12">
      <c r="A721" s="321">
        <v>705407</v>
      </c>
      <c r="B721" s="322" t="s">
        <v>10516</v>
      </c>
      <c r="C721" s="321" t="s">
        <v>34</v>
      </c>
      <c r="D721" s="155" t="e">
        <f t="shared" si="33"/>
        <v>#REF!</v>
      </c>
      <c r="F721" s="38">
        <v>19799.96</v>
      </c>
      <c r="G721" s="38" t="e">
        <f>INDEX('SICRO-SERVIÇOS-DESONERADO'!C:C,MATCH('SICRO-SERVIÇOS'!A721,'SICRO-SERVIÇOS-DESONERADO'!A:A,0))</f>
        <v>#N/A</v>
      </c>
      <c r="K721" s="38" t="str">
        <f t="shared" si="34"/>
        <v>BOCA DE BTCC 1,50 X 1,50 M - ESCONSIDADE 30° - AREIA E BRITA COMERCIAIS</v>
      </c>
      <c r="L721" s="38" t="str">
        <f t="shared" si="35"/>
        <v>UN</v>
      </c>
    </row>
    <row r="722" spans="1:12">
      <c r="A722" s="321">
        <v>705406</v>
      </c>
      <c r="B722" s="322" t="s">
        <v>10517</v>
      </c>
      <c r="C722" s="321" t="s">
        <v>34</v>
      </c>
      <c r="D722" s="155" t="e">
        <f t="shared" si="33"/>
        <v>#REF!</v>
      </c>
      <c r="F722" s="38">
        <v>17892.099999999999</v>
      </c>
      <c r="G722" s="38" t="e">
        <f>INDEX('SICRO-SERVIÇOS-DESONERADO'!C:C,MATCH('SICRO-SERVIÇOS'!A722,'SICRO-SERVIÇOS-DESONERADO'!A:A,0))</f>
        <v>#N/A</v>
      </c>
      <c r="K722" s="38" t="str">
        <f t="shared" si="34"/>
        <v>BOCA DE BTCC 1,50 X 1,50 M - ESCONSIDADE 30° - AREIA EXTRAÍDA E BRITA PRODUZIDA</v>
      </c>
      <c r="L722" s="38" t="str">
        <f t="shared" si="35"/>
        <v>UN</v>
      </c>
    </row>
    <row r="723" spans="1:12">
      <c r="A723" s="321">
        <v>705409</v>
      </c>
      <c r="B723" s="322" t="s">
        <v>10518</v>
      </c>
      <c r="C723" s="321" t="s">
        <v>34</v>
      </c>
      <c r="D723" s="155" t="e">
        <f t="shared" si="33"/>
        <v>#REF!</v>
      </c>
      <c r="F723" s="38">
        <v>24976.3</v>
      </c>
      <c r="G723" s="38" t="e">
        <f>INDEX('SICRO-SERVIÇOS-DESONERADO'!C:C,MATCH('SICRO-SERVIÇOS'!A723,'SICRO-SERVIÇOS-DESONERADO'!A:A,0))</f>
        <v>#N/A</v>
      </c>
      <c r="K723" s="38" t="str">
        <f t="shared" si="34"/>
        <v>BOCA DE BTCC 1,50 X 1,50 M - ESCONSIDADE 45° - AREIA E BRITA COMERCIAIS</v>
      </c>
      <c r="L723" s="38" t="str">
        <f t="shared" si="35"/>
        <v>UN</v>
      </c>
    </row>
    <row r="724" spans="1:12">
      <c r="A724" s="321">
        <v>705408</v>
      </c>
      <c r="B724" s="322" t="s">
        <v>10519</v>
      </c>
      <c r="C724" s="321" t="s">
        <v>34</v>
      </c>
      <c r="D724" s="155" t="e">
        <f t="shared" si="33"/>
        <v>#REF!</v>
      </c>
      <c r="F724" s="38">
        <v>22626.11</v>
      </c>
      <c r="G724" s="38" t="e">
        <f>INDEX('SICRO-SERVIÇOS-DESONERADO'!C:C,MATCH('SICRO-SERVIÇOS'!A724,'SICRO-SERVIÇOS-DESONERADO'!A:A,0))</f>
        <v>#N/A</v>
      </c>
      <c r="K724" s="38" t="str">
        <f t="shared" si="34"/>
        <v>BOCA DE BTCC 1,50 X 1,50 M - ESCONSIDADE 45° - AREIA EXTRAÍDA E BRITA PRODUZIDA</v>
      </c>
      <c r="L724" s="38" t="str">
        <f t="shared" si="35"/>
        <v>UN</v>
      </c>
    </row>
    <row r="725" spans="1:12">
      <c r="A725" s="321">
        <v>705411</v>
      </c>
      <c r="B725" s="322" t="s">
        <v>8667</v>
      </c>
      <c r="C725" s="321" t="s">
        <v>34</v>
      </c>
      <c r="D725" s="155" t="e">
        <f t="shared" si="33"/>
        <v>#REF!</v>
      </c>
      <c r="F725" s="38">
        <v>26661.73</v>
      </c>
      <c r="G725" s="38">
        <f>INDEX('SICRO-SERVIÇOS-DESONERADO'!C:C,MATCH('SICRO-SERVIÇOS'!A725,'SICRO-SERVIÇOS-DESONERADO'!A:A,0))</f>
        <v>25782.65</v>
      </c>
      <c r="K725" s="38" t="str">
        <f t="shared" si="34"/>
        <v>BOCA DE BTCC 2,00 X 2,00 M - ESCONSIDADE 0° - AREIA E BRITA COMERCIAIS</v>
      </c>
      <c r="L725" s="38" t="str">
        <f t="shared" si="35"/>
        <v>UN</v>
      </c>
    </row>
    <row r="726" spans="1:12">
      <c r="A726" s="321">
        <v>705410</v>
      </c>
      <c r="B726" s="322" t="s">
        <v>10520</v>
      </c>
      <c r="C726" s="321" t="s">
        <v>34</v>
      </c>
      <c r="D726" s="155" t="e">
        <f t="shared" si="33"/>
        <v>#REF!</v>
      </c>
      <c r="F726" s="38">
        <v>23927.9</v>
      </c>
      <c r="G726" s="38" t="e">
        <f>INDEX('SICRO-SERVIÇOS-DESONERADO'!C:C,MATCH('SICRO-SERVIÇOS'!A726,'SICRO-SERVIÇOS-DESONERADO'!A:A,0))</f>
        <v>#N/A</v>
      </c>
      <c r="K726" s="38" t="str">
        <f t="shared" si="34"/>
        <v>BOCA DE BTCC 2,00 X 2,00 M - ESCONSIDADE 0° - AREIA EXTRAÍDA E BRITA PRODUZIDA</v>
      </c>
      <c r="L726" s="38" t="str">
        <f t="shared" si="35"/>
        <v>UN</v>
      </c>
    </row>
    <row r="727" spans="1:12">
      <c r="A727" s="321">
        <v>705413</v>
      </c>
      <c r="B727" s="322" t="s">
        <v>10521</v>
      </c>
      <c r="C727" s="321" t="s">
        <v>34</v>
      </c>
      <c r="D727" s="155" t="e">
        <f t="shared" si="33"/>
        <v>#REF!</v>
      </c>
      <c r="F727" s="38">
        <v>28694.93</v>
      </c>
      <c r="G727" s="38" t="e">
        <f>INDEX('SICRO-SERVIÇOS-DESONERADO'!C:C,MATCH('SICRO-SERVIÇOS'!A727,'SICRO-SERVIÇOS-DESONERADO'!A:A,0))</f>
        <v>#N/A</v>
      </c>
      <c r="K727" s="38" t="str">
        <f t="shared" si="34"/>
        <v>BOCA DE BTCC 2,00 X 2,00 M - ESCONSIDADE 15° - AREIA E BRITA COMERCIAIS</v>
      </c>
      <c r="L727" s="38" t="str">
        <f t="shared" si="35"/>
        <v>UN</v>
      </c>
    </row>
    <row r="728" spans="1:12">
      <c r="A728" s="321">
        <v>705412</v>
      </c>
      <c r="B728" s="322" t="s">
        <v>10522</v>
      </c>
      <c r="C728" s="321" t="s">
        <v>34</v>
      </c>
      <c r="D728" s="155" t="e">
        <f t="shared" si="33"/>
        <v>#REF!</v>
      </c>
      <c r="F728" s="38">
        <v>25961.88</v>
      </c>
      <c r="G728" s="38" t="e">
        <f>INDEX('SICRO-SERVIÇOS-DESONERADO'!C:C,MATCH('SICRO-SERVIÇOS'!A728,'SICRO-SERVIÇOS-DESONERADO'!A:A,0))</f>
        <v>#N/A</v>
      </c>
      <c r="K728" s="38" t="str">
        <f t="shared" si="34"/>
        <v>BOCA DE BTCC 2,00 X 2,00 M - ESCONSIDADE 15° - AREIA EXTRAÍDA E BRITA PRODUZIDA</v>
      </c>
      <c r="L728" s="38" t="str">
        <f t="shared" si="35"/>
        <v>UN</v>
      </c>
    </row>
    <row r="729" spans="1:12">
      <c r="A729" s="321">
        <v>705415</v>
      </c>
      <c r="B729" s="322" t="s">
        <v>10523</v>
      </c>
      <c r="C729" s="321" t="s">
        <v>34</v>
      </c>
      <c r="D729" s="155" t="e">
        <f t="shared" si="33"/>
        <v>#REF!</v>
      </c>
      <c r="F729" s="38">
        <v>31584.63</v>
      </c>
      <c r="G729" s="38" t="e">
        <f>INDEX('SICRO-SERVIÇOS-DESONERADO'!C:C,MATCH('SICRO-SERVIÇOS'!A729,'SICRO-SERVIÇOS-DESONERADO'!A:A,0))</f>
        <v>#N/A</v>
      </c>
      <c r="K729" s="38" t="str">
        <f t="shared" si="34"/>
        <v>BOCA DE BTCC 2,00 X 2,00 M - ESCONSIDADE 30° - AREIA E BRITA COMERCIAIS</v>
      </c>
      <c r="L729" s="38" t="str">
        <f t="shared" si="35"/>
        <v>UN</v>
      </c>
    </row>
    <row r="730" spans="1:12">
      <c r="A730" s="321">
        <v>705414</v>
      </c>
      <c r="B730" s="322" t="s">
        <v>10524</v>
      </c>
      <c r="C730" s="321" t="s">
        <v>34</v>
      </c>
      <c r="D730" s="155" t="e">
        <f t="shared" si="33"/>
        <v>#REF!</v>
      </c>
      <c r="F730" s="38">
        <v>28504.79</v>
      </c>
      <c r="G730" s="38" t="e">
        <f>INDEX('SICRO-SERVIÇOS-DESONERADO'!C:C,MATCH('SICRO-SERVIÇOS'!A730,'SICRO-SERVIÇOS-DESONERADO'!A:A,0))</f>
        <v>#N/A</v>
      </c>
      <c r="K730" s="38" t="str">
        <f t="shared" si="34"/>
        <v>BOCA DE BTCC 2,00 X 2,00 M - ESCONSIDADE 30° - AREIA EXTRAÍDA E BRITA PRODUZIDA</v>
      </c>
      <c r="L730" s="38" t="str">
        <f t="shared" si="35"/>
        <v>UN</v>
      </c>
    </row>
    <row r="731" spans="1:12">
      <c r="A731" s="321">
        <v>705417</v>
      </c>
      <c r="B731" s="322" t="s">
        <v>10525</v>
      </c>
      <c r="C731" s="321" t="s">
        <v>34</v>
      </c>
      <c r="D731" s="155" t="e">
        <f t="shared" si="33"/>
        <v>#REF!</v>
      </c>
      <c r="F731" s="38">
        <v>40073.620000000003</v>
      </c>
      <c r="G731" s="38" t="e">
        <f>INDEX('SICRO-SERVIÇOS-DESONERADO'!C:C,MATCH('SICRO-SERVIÇOS'!A731,'SICRO-SERVIÇOS-DESONERADO'!A:A,0))</f>
        <v>#N/A</v>
      </c>
      <c r="K731" s="38" t="str">
        <f t="shared" si="34"/>
        <v>BOCA DE BTCC 2,00 X 2,00 M - ESCONSIDADE 45° - AREIA E BRITA COMERCIAIS</v>
      </c>
      <c r="L731" s="38" t="str">
        <f t="shared" si="35"/>
        <v>UN</v>
      </c>
    </row>
    <row r="732" spans="1:12">
      <c r="A732" s="321">
        <v>705416</v>
      </c>
      <c r="B732" s="322" t="s">
        <v>10526</v>
      </c>
      <c r="C732" s="321" t="s">
        <v>34</v>
      </c>
      <c r="D732" s="155" t="e">
        <f t="shared" si="33"/>
        <v>#REF!</v>
      </c>
      <c r="F732" s="38">
        <v>36283.31</v>
      </c>
      <c r="G732" s="38" t="e">
        <f>INDEX('SICRO-SERVIÇOS-DESONERADO'!C:C,MATCH('SICRO-SERVIÇOS'!A732,'SICRO-SERVIÇOS-DESONERADO'!A:A,0))</f>
        <v>#N/A</v>
      </c>
      <c r="K732" s="38" t="str">
        <f t="shared" si="34"/>
        <v>BOCA DE BTCC 2,00 X 2,00 M - ESCONSIDADE 45° - AREIA EXTRAÍDA E BRITA PRODUZIDA</v>
      </c>
      <c r="L732" s="38" t="str">
        <f t="shared" si="35"/>
        <v>UN</v>
      </c>
    </row>
    <row r="733" spans="1:12">
      <c r="A733" s="321">
        <v>705419</v>
      </c>
      <c r="B733" s="322" t="s">
        <v>10527</v>
      </c>
      <c r="C733" s="321" t="s">
        <v>34</v>
      </c>
      <c r="D733" s="155" t="e">
        <f t="shared" si="33"/>
        <v>#REF!</v>
      </c>
      <c r="F733" s="38">
        <v>37855.300000000003</v>
      </c>
      <c r="G733" s="38">
        <f>INDEX('SICRO-SERVIÇOS-DESONERADO'!C:C,MATCH('SICRO-SERVIÇOS'!A733,'SICRO-SERVIÇOS-DESONERADO'!A:A,0))</f>
        <v>36626.550000000003</v>
      </c>
      <c r="K733" s="38" t="str">
        <f t="shared" si="34"/>
        <v>BOCA DE BTCC 2,50 X 2,50 M - ESCONSIDADE 0° - AREIA E BRITA COMERCIAIS</v>
      </c>
      <c r="L733" s="38" t="str">
        <f t="shared" si="35"/>
        <v>UN</v>
      </c>
    </row>
    <row r="734" spans="1:12">
      <c r="A734" s="321">
        <v>705418</v>
      </c>
      <c r="B734" s="322" t="s">
        <v>10528</v>
      </c>
      <c r="C734" s="321" t="s">
        <v>34</v>
      </c>
      <c r="D734" s="155" t="e">
        <f t="shared" si="33"/>
        <v>#REF!</v>
      </c>
      <c r="F734" s="38">
        <v>34036.61</v>
      </c>
      <c r="G734" s="38" t="e">
        <f>INDEX('SICRO-SERVIÇOS-DESONERADO'!C:C,MATCH('SICRO-SERVIÇOS'!A734,'SICRO-SERVIÇOS-DESONERADO'!A:A,0))</f>
        <v>#N/A</v>
      </c>
      <c r="K734" s="38" t="str">
        <f t="shared" si="34"/>
        <v>BOCA DE BTCC 2,50 X 2,50 M - ESCONSIDADE 0° - AREIA EXTRAÍDA E BRITA PRODUZIDA</v>
      </c>
      <c r="L734" s="38" t="str">
        <f t="shared" si="35"/>
        <v>UN</v>
      </c>
    </row>
    <row r="735" spans="1:12">
      <c r="A735" s="321">
        <v>705421</v>
      </c>
      <c r="B735" s="322" t="s">
        <v>10529</v>
      </c>
      <c r="C735" s="321" t="s">
        <v>34</v>
      </c>
      <c r="D735" s="155" t="e">
        <f t="shared" si="33"/>
        <v>#REF!</v>
      </c>
      <c r="F735" s="38">
        <v>40748.21</v>
      </c>
      <c r="G735" s="38" t="e">
        <f>INDEX('SICRO-SERVIÇOS-DESONERADO'!C:C,MATCH('SICRO-SERVIÇOS'!A735,'SICRO-SERVIÇOS-DESONERADO'!A:A,0))</f>
        <v>#N/A</v>
      </c>
      <c r="K735" s="38" t="str">
        <f t="shared" si="34"/>
        <v>BOCA DE BTCC 2,50 X 2,50 M - ESCONSIDADE 15° - AREIA E BRITA COMERCIAIS</v>
      </c>
      <c r="L735" s="38" t="str">
        <f t="shared" si="35"/>
        <v>UN</v>
      </c>
    </row>
    <row r="736" spans="1:12">
      <c r="A736" s="321">
        <v>705420</v>
      </c>
      <c r="B736" s="322" t="s">
        <v>10530</v>
      </c>
      <c r="C736" s="321" t="s">
        <v>34</v>
      </c>
      <c r="D736" s="155" t="e">
        <f t="shared" si="33"/>
        <v>#REF!</v>
      </c>
      <c r="F736" s="38">
        <v>36916.230000000003</v>
      </c>
      <c r="G736" s="38" t="e">
        <f>INDEX('SICRO-SERVIÇOS-DESONERADO'!C:C,MATCH('SICRO-SERVIÇOS'!A736,'SICRO-SERVIÇOS-DESONERADO'!A:A,0))</f>
        <v>#N/A</v>
      </c>
      <c r="K736" s="38" t="str">
        <f t="shared" si="34"/>
        <v>BOCA DE BTCC 2,50 X 2,50 M - ESCONSIDADE 15° - AREIA EXTRAÍDA E BRITA PRODUZIDA</v>
      </c>
      <c r="L736" s="38" t="str">
        <f t="shared" si="35"/>
        <v>UN</v>
      </c>
    </row>
    <row r="737" spans="1:12">
      <c r="A737" s="321">
        <v>705423</v>
      </c>
      <c r="B737" s="322" t="s">
        <v>10531</v>
      </c>
      <c r="C737" s="321" t="s">
        <v>34</v>
      </c>
      <c r="D737" s="155" t="e">
        <f t="shared" si="33"/>
        <v>#REF!</v>
      </c>
      <c r="F737" s="38">
        <v>46422.03</v>
      </c>
      <c r="G737" s="38" t="e">
        <f>INDEX('SICRO-SERVIÇOS-DESONERADO'!C:C,MATCH('SICRO-SERVIÇOS'!A737,'SICRO-SERVIÇOS-DESONERADO'!A:A,0))</f>
        <v>#N/A</v>
      </c>
      <c r="K737" s="38" t="str">
        <f t="shared" si="34"/>
        <v>BOCA DE BTCC 2,50 X 2,50 M - ESCONSIDADE 30° - AREIA E BRITA COMERCIAIS</v>
      </c>
      <c r="L737" s="38" t="str">
        <f t="shared" si="35"/>
        <v>UN</v>
      </c>
    </row>
    <row r="738" spans="1:12">
      <c r="A738" s="321">
        <v>705422</v>
      </c>
      <c r="B738" s="322" t="s">
        <v>10532</v>
      </c>
      <c r="C738" s="321" t="s">
        <v>34</v>
      </c>
      <c r="D738" s="155" t="e">
        <f t="shared" si="33"/>
        <v>#REF!</v>
      </c>
      <c r="F738" s="38">
        <v>42134.31</v>
      </c>
      <c r="G738" s="38" t="e">
        <f>INDEX('SICRO-SERVIÇOS-DESONERADO'!C:C,MATCH('SICRO-SERVIÇOS'!A738,'SICRO-SERVIÇOS-DESONERADO'!A:A,0))</f>
        <v>#N/A</v>
      </c>
      <c r="K738" s="38" t="str">
        <f t="shared" si="34"/>
        <v>BOCA DE BTCC 2,50 X 2,50 M - ESCONSIDADE 30° - AREIA EXTRAÍDA E BRITA PRODUZIDA</v>
      </c>
      <c r="L738" s="38" t="str">
        <f t="shared" si="35"/>
        <v>UN</v>
      </c>
    </row>
    <row r="739" spans="1:12">
      <c r="A739" s="321">
        <v>705425</v>
      </c>
      <c r="B739" s="322" t="s">
        <v>10533</v>
      </c>
      <c r="C739" s="321" t="s">
        <v>34</v>
      </c>
      <c r="D739" s="155" t="e">
        <f t="shared" si="33"/>
        <v>#REF!</v>
      </c>
      <c r="F739" s="38">
        <v>58859.56</v>
      </c>
      <c r="G739" s="38" t="e">
        <f>INDEX('SICRO-SERVIÇOS-DESONERADO'!C:C,MATCH('SICRO-SERVIÇOS'!A739,'SICRO-SERVIÇOS-DESONERADO'!A:A,0))</f>
        <v>#N/A</v>
      </c>
      <c r="K739" s="38" t="str">
        <f t="shared" si="34"/>
        <v>BOCA DE BTCC 2,50 X 2,50 M - ESCONSIDADE 45° - AREIA E BRITA COMERCIAIS</v>
      </c>
      <c r="L739" s="38" t="str">
        <f t="shared" si="35"/>
        <v>UN</v>
      </c>
    </row>
    <row r="740" spans="1:12">
      <c r="A740" s="321">
        <v>705424</v>
      </c>
      <c r="B740" s="322" t="s">
        <v>10534</v>
      </c>
      <c r="C740" s="321" t="s">
        <v>34</v>
      </c>
      <c r="D740" s="155" t="e">
        <f t="shared" si="33"/>
        <v>#REF!</v>
      </c>
      <c r="F740" s="38">
        <v>53598.67</v>
      </c>
      <c r="G740" s="38" t="e">
        <f>INDEX('SICRO-SERVIÇOS-DESONERADO'!C:C,MATCH('SICRO-SERVIÇOS'!A740,'SICRO-SERVIÇOS-DESONERADO'!A:A,0))</f>
        <v>#N/A</v>
      </c>
      <c r="K740" s="38" t="str">
        <f t="shared" si="34"/>
        <v>BOCA DE BTCC 2,50 X 2,50 M - ESCONSIDADE 45° - AREIA EXTRAÍDA E BRITA PRODUZIDA</v>
      </c>
      <c r="L740" s="38" t="str">
        <f t="shared" si="35"/>
        <v>UN</v>
      </c>
    </row>
    <row r="741" spans="1:12">
      <c r="A741" s="321">
        <v>705427</v>
      </c>
      <c r="B741" s="322" t="s">
        <v>10535</v>
      </c>
      <c r="C741" s="321" t="s">
        <v>34</v>
      </c>
      <c r="D741" s="155" t="e">
        <f t="shared" si="33"/>
        <v>#REF!</v>
      </c>
      <c r="F741" s="38">
        <v>53625.55</v>
      </c>
      <c r="G741" s="38" t="e">
        <f>INDEX('SICRO-SERVIÇOS-DESONERADO'!C:C,MATCH('SICRO-SERVIÇOS'!A741,'SICRO-SERVIÇOS-DESONERADO'!A:A,0))</f>
        <v>#N/A</v>
      </c>
      <c r="K741" s="38" t="str">
        <f t="shared" si="34"/>
        <v>BOCA DE BTCC 3,00 X 3,00 M - ESCONSIDADE 0° - AREIA E BRITA COMERCIAIS</v>
      </c>
      <c r="L741" s="38" t="str">
        <f t="shared" si="35"/>
        <v>UN</v>
      </c>
    </row>
    <row r="742" spans="1:12">
      <c r="A742" s="321">
        <v>705426</v>
      </c>
      <c r="B742" s="322" t="s">
        <v>10536</v>
      </c>
      <c r="C742" s="321" t="s">
        <v>34</v>
      </c>
      <c r="D742" s="155" t="e">
        <f t="shared" si="33"/>
        <v>#REF!</v>
      </c>
      <c r="F742" s="38">
        <v>48101.05</v>
      </c>
      <c r="G742" s="38" t="e">
        <f>INDEX('SICRO-SERVIÇOS-DESONERADO'!C:C,MATCH('SICRO-SERVIÇOS'!A742,'SICRO-SERVIÇOS-DESONERADO'!A:A,0))</f>
        <v>#N/A</v>
      </c>
      <c r="K742" s="38" t="str">
        <f t="shared" si="34"/>
        <v>BOCA DE BTCC 3,00 X 3,00 M - ESCONSIDADE 0° - AREIA EXTRAÍDA E BRITA PRODUZIDA</v>
      </c>
      <c r="L742" s="38" t="str">
        <f t="shared" si="35"/>
        <v>UN</v>
      </c>
    </row>
    <row r="743" spans="1:12">
      <c r="A743" s="321">
        <v>705429</v>
      </c>
      <c r="B743" s="322" t="s">
        <v>10537</v>
      </c>
      <c r="C743" s="321" t="s">
        <v>34</v>
      </c>
      <c r="D743" s="155" t="e">
        <f t="shared" si="33"/>
        <v>#REF!</v>
      </c>
      <c r="F743" s="38">
        <v>55465.89</v>
      </c>
      <c r="G743" s="38" t="e">
        <f>INDEX('SICRO-SERVIÇOS-DESONERADO'!C:C,MATCH('SICRO-SERVIÇOS'!A743,'SICRO-SERVIÇOS-DESONERADO'!A:A,0))</f>
        <v>#N/A</v>
      </c>
      <c r="K743" s="38" t="str">
        <f t="shared" si="34"/>
        <v>BOCA DE BTCC 3,00 X 3,00 M - ESCONSIDADE 15° - AREIA E BRITA COMERCIAIS</v>
      </c>
      <c r="L743" s="38" t="str">
        <f t="shared" si="35"/>
        <v>UN</v>
      </c>
    </row>
    <row r="744" spans="1:12">
      <c r="A744" s="321">
        <v>705428</v>
      </c>
      <c r="B744" s="322" t="s">
        <v>10538</v>
      </c>
      <c r="C744" s="321" t="s">
        <v>34</v>
      </c>
      <c r="D744" s="155" t="e">
        <f t="shared" si="33"/>
        <v>#REF!</v>
      </c>
      <c r="F744" s="38">
        <v>50037.61</v>
      </c>
      <c r="G744" s="38" t="e">
        <f>INDEX('SICRO-SERVIÇOS-DESONERADO'!C:C,MATCH('SICRO-SERVIÇOS'!A744,'SICRO-SERVIÇOS-DESONERADO'!A:A,0))</f>
        <v>#N/A</v>
      </c>
      <c r="K744" s="38" t="str">
        <f t="shared" si="34"/>
        <v>BOCA DE BTCC 3,00 X 3,00 M - ESCONSIDADE 15° - AREIA EXTRAÍDA E BRITA PRODUZIDA</v>
      </c>
      <c r="L744" s="38" t="str">
        <f t="shared" si="35"/>
        <v>UN</v>
      </c>
    </row>
    <row r="745" spans="1:12">
      <c r="A745" s="321">
        <v>705431</v>
      </c>
      <c r="B745" s="322" t="s">
        <v>10539</v>
      </c>
      <c r="C745" s="321" t="s">
        <v>34</v>
      </c>
      <c r="D745" s="155" t="e">
        <f t="shared" si="33"/>
        <v>#REF!</v>
      </c>
      <c r="F745" s="38">
        <v>66976.36</v>
      </c>
      <c r="G745" s="38" t="e">
        <f>INDEX('SICRO-SERVIÇOS-DESONERADO'!C:C,MATCH('SICRO-SERVIÇOS'!A745,'SICRO-SERVIÇOS-DESONERADO'!A:A,0))</f>
        <v>#N/A</v>
      </c>
      <c r="K745" s="38" t="str">
        <f t="shared" si="34"/>
        <v>BOCA DE BTCC 3,00 X 3,00 M - ESCONSIDADE 30° - AREIA E BRITA COMERCIAIS</v>
      </c>
      <c r="L745" s="38" t="str">
        <f t="shared" si="35"/>
        <v>UN</v>
      </c>
    </row>
    <row r="746" spans="1:12">
      <c r="A746" s="321">
        <v>705430</v>
      </c>
      <c r="B746" s="322" t="s">
        <v>10540</v>
      </c>
      <c r="C746" s="321" t="s">
        <v>34</v>
      </c>
      <c r="D746" s="155" t="e">
        <f t="shared" si="33"/>
        <v>#REF!</v>
      </c>
      <c r="F746" s="38">
        <v>60918.55</v>
      </c>
      <c r="G746" s="38" t="e">
        <f>INDEX('SICRO-SERVIÇOS-DESONERADO'!C:C,MATCH('SICRO-SERVIÇOS'!A746,'SICRO-SERVIÇOS-DESONERADO'!A:A,0))</f>
        <v>#N/A</v>
      </c>
      <c r="K746" s="38" t="str">
        <f t="shared" si="34"/>
        <v>BOCA DE BTCC 3,00 X 3,00 M - ESCONSIDADE 30° - AREIA EXTRAÍDA E BRITA PRODUZIDA</v>
      </c>
      <c r="L746" s="38" t="str">
        <f t="shared" si="35"/>
        <v>UN</v>
      </c>
    </row>
    <row r="747" spans="1:12">
      <c r="A747" s="321">
        <v>705433</v>
      </c>
      <c r="B747" s="322" t="s">
        <v>10541</v>
      </c>
      <c r="C747" s="321" t="s">
        <v>34</v>
      </c>
      <c r="D747" s="155" t="e">
        <f t="shared" si="33"/>
        <v>#REF!</v>
      </c>
      <c r="F747" s="38">
        <v>85027.839999999997</v>
      </c>
      <c r="G747" s="38" t="e">
        <f>INDEX('SICRO-SERVIÇOS-DESONERADO'!C:C,MATCH('SICRO-SERVIÇOS'!A747,'SICRO-SERVIÇOS-DESONERADO'!A:A,0))</f>
        <v>#N/A</v>
      </c>
      <c r="K747" s="38" t="str">
        <f t="shared" si="34"/>
        <v>BOCA DE BTCC 3,00 X 3,00 M - ESCONSIDADE 45° - AREIA E BRITA COMERCIAIS</v>
      </c>
      <c r="L747" s="38" t="str">
        <f t="shared" si="35"/>
        <v>UN</v>
      </c>
    </row>
    <row r="748" spans="1:12">
      <c r="A748" s="321">
        <v>705432</v>
      </c>
      <c r="B748" s="322" t="s">
        <v>10542</v>
      </c>
      <c r="C748" s="321" t="s">
        <v>34</v>
      </c>
      <c r="D748" s="155" t="e">
        <f t="shared" si="33"/>
        <v>#REF!</v>
      </c>
      <c r="F748" s="38">
        <v>77524.69</v>
      </c>
      <c r="G748" s="38" t="e">
        <f>INDEX('SICRO-SERVIÇOS-DESONERADO'!C:C,MATCH('SICRO-SERVIÇOS'!A748,'SICRO-SERVIÇOS-DESONERADO'!A:A,0))</f>
        <v>#N/A</v>
      </c>
      <c r="K748" s="38" t="str">
        <f t="shared" si="34"/>
        <v>BOCA DE BTCC 3,00 X 3,00 M - ESCONSIDADE 45° - AREIA EXTRAÍDA E BRITA PRODUZIDA</v>
      </c>
      <c r="L748" s="38" t="str">
        <f t="shared" si="35"/>
        <v>UN</v>
      </c>
    </row>
    <row r="749" spans="1:12" ht="18">
      <c r="A749" s="321">
        <v>705257</v>
      </c>
      <c r="B749" s="322" t="s">
        <v>10543</v>
      </c>
      <c r="C749" s="321" t="s">
        <v>33</v>
      </c>
      <c r="D749" s="155" t="e">
        <f t="shared" si="33"/>
        <v>#REF!</v>
      </c>
      <c r="F749" s="38">
        <v>4158.67</v>
      </c>
      <c r="G749" s="38" t="e">
        <f>INDEX('SICRO-SERVIÇOS-DESONERADO'!C:C,MATCH('SICRO-SERVIÇOS'!A749,'SICRO-SERVIÇOS-DESONERADO'!A:A,0))</f>
        <v>#N/A</v>
      </c>
      <c r="K749" s="38" t="str">
        <f t="shared" si="34"/>
        <v>CORPO DE BDCC 1,50 X 1,50 M - MOLDADO NO LOCAL - ALTURA DO ATERRO 0,00 A 1,00 M - AREIA E BRITA COMERCIAIS</v>
      </c>
      <c r="L749" s="38" t="str">
        <f t="shared" si="35"/>
        <v>M</v>
      </c>
    </row>
    <row r="750" spans="1:12" ht="18">
      <c r="A750" s="321">
        <v>705256</v>
      </c>
      <c r="B750" s="322" t="s">
        <v>10544</v>
      </c>
      <c r="C750" s="321" t="s">
        <v>33</v>
      </c>
      <c r="D750" s="155" t="e">
        <f t="shared" si="33"/>
        <v>#REF!</v>
      </c>
      <c r="F750" s="38">
        <v>3815.26</v>
      </c>
      <c r="G750" s="38" t="e">
        <f>INDEX('SICRO-SERVIÇOS-DESONERADO'!C:C,MATCH('SICRO-SERVIÇOS'!A750,'SICRO-SERVIÇOS-DESONERADO'!A:A,0))</f>
        <v>#N/A</v>
      </c>
      <c r="K750" s="38" t="str">
        <f t="shared" si="34"/>
        <v>CORPO DE BDCC 1,50 X 1,50 M - MOLDADO NO LOCAL - ALTURA DO ATERRO 0,00 A 1,00 M - AREIA EXTRAÍDA E BRITA PRODUZIDA</v>
      </c>
      <c r="L750" s="38" t="str">
        <f t="shared" si="35"/>
        <v>M</v>
      </c>
    </row>
    <row r="751" spans="1:12" ht="18">
      <c r="A751" s="321">
        <v>705259</v>
      </c>
      <c r="B751" s="322" t="s">
        <v>10545</v>
      </c>
      <c r="C751" s="321" t="s">
        <v>33</v>
      </c>
      <c r="D751" s="155" t="e">
        <f t="shared" si="33"/>
        <v>#REF!</v>
      </c>
      <c r="F751" s="38">
        <v>3601.72</v>
      </c>
      <c r="G751" s="38" t="e">
        <f>INDEX('SICRO-SERVIÇOS-DESONERADO'!C:C,MATCH('SICRO-SERVIÇOS'!A751,'SICRO-SERVIÇOS-DESONERADO'!A:A,0))</f>
        <v>#N/A</v>
      </c>
      <c r="K751" s="38" t="str">
        <f t="shared" si="34"/>
        <v>CORPO DE BDCC 1,50 X 1,50 M - MOLDADO NO LOCAL - ALTURA DO ATERRO 1,00 A 2,50 M - AREIA E BRITA COMERCIAIS</v>
      </c>
      <c r="L751" s="38" t="str">
        <f t="shared" si="35"/>
        <v>M</v>
      </c>
    </row>
    <row r="752" spans="1:12" ht="18">
      <c r="A752" s="321">
        <v>705258</v>
      </c>
      <c r="B752" s="322" t="s">
        <v>10546</v>
      </c>
      <c r="C752" s="321" t="s">
        <v>33</v>
      </c>
      <c r="D752" s="155" t="e">
        <f t="shared" si="33"/>
        <v>#REF!</v>
      </c>
      <c r="F752" s="38">
        <v>3258.3</v>
      </c>
      <c r="G752" s="38" t="e">
        <f>INDEX('SICRO-SERVIÇOS-DESONERADO'!C:C,MATCH('SICRO-SERVIÇOS'!A752,'SICRO-SERVIÇOS-DESONERADO'!A:A,0))</f>
        <v>#N/A</v>
      </c>
      <c r="K752" s="38" t="str">
        <f t="shared" si="34"/>
        <v>CORPO DE BDCC 1,50 X 1,50 M - MOLDADO NO LOCAL - ALTURA DO ATERRO 1,00 A 2,50 M - AREIA EXTRAÍDA E BRITA PRODUZIDA</v>
      </c>
      <c r="L752" s="38" t="str">
        <f t="shared" si="35"/>
        <v>M</v>
      </c>
    </row>
    <row r="753" spans="1:12" ht="18">
      <c r="A753" s="321">
        <v>705267</v>
      </c>
      <c r="B753" s="322" t="s">
        <v>10547</v>
      </c>
      <c r="C753" s="321" t="s">
        <v>33</v>
      </c>
      <c r="D753" s="155" t="e">
        <f t="shared" si="33"/>
        <v>#REF!</v>
      </c>
      <c r="F753" s="38">
        <v>5249.82</v>
      </c>
      <c r="G753" s="38" t="e">
        <f>INDEX('SICRO-SERVIÇOS-DESONERADO'!C:C,MATCH('SICRO-SERVIÇOS'!A753,'SICRO-SERVIÇOS-DESONERADO'!A:A,0))</f>
        <v>#N/A</v>
      </c>
      <c r="K753" s="38" t="str">
        <f t="shared" si="34"/>
        <v>CORPO DE BDCC 1,50 X 1,50 M - MOLDADO NO LOCAL - ALTURA DO ATERRO 10,00 A 12,50 M - AREIA E BRITA COMERCIAIS</v>
      </c>
      <c r="L753" s="38" t="str">
        <f t="shared" si="35"/>
        <v>M</v>
      </c>
    </row>
    <row r="754" spans="1:12" ht="18">
      <c r="A754" s="321">
        <v>705266</v>
      </c>
      <c r="B754" s="322" t="s">
        <v>10548</v>
      </c>
      <c r="C754" s="321" t="s">
        <v>33</v>
      </c>
      <c r="D754" s="155" t="e">
        <f t="shared" si="33"/>
        <v>#REF!</v>
      </c>
      <c r="F754" s="38">
        <v>4794.34</v>
      </c>
      <c r="G754" s="38" t="e">
        <f>INDEX('SICRO-SERVIÇOS-DESONERADO'!C:C,MATCH('SICRO-SERVIÇOS'!A754,'SICRO-SERVIÇOS-DESONERADO'!A:A,0))</f>
        <v>#N/A</v>
      </c>
      <c r="K754" s="38" t="str">
        <f t="shared" si="34"/>
        <v>CORPO DE BDCC 1,50 X 1,50 M - MOLDADO NO LOCAL - ALTURA DO ATERRO 10,00 A 12,50 M - AREIA EXTRAÍDA E BRITA PRODUZIDA</v>
      </c>
      <c r="L754" s="38" t="str">
        <f t="shared" si="35"/>
        <v>M</v>
      </c>
    </row>
    <row r="755" spans="1:12" ht="18">
      <c r="A755" s="321">
        <v>705269</v>
      </c>
      <c r="B755" s="322" t="s">
        <v>10549</v>
      </c>
      <c r="C755" s="321" t="s">
        <v>33</v>
      </c>
      <c r="D755" s="155" t="e">
        <f t="shared" si="33"/>
        <v>#REF!</v>
      </c>
      <c r="F755" s="38">
        <v>5522.03</v>
      </c>
      <c r="G755" s="38" t="e">
        <f>INDEX('SICRO-SERVIÇOS-DESONERADO'!C:C,MATCH('SICRO-SERVIÇOS'!A755,'SICRO-SERVIÇOS-DESONERADO'!A:A,0))</f>
        <v>#N/A</v>
      </c>
      <c r="K755" s="38" t="str">
        <f t="shared" si="34"/>
        <v>CORPO DE BDCC 1,50 X 1,50 M - MOLDADO NO LOCAL - ALTURA DO ATERRO 12,50 A 15,00 M - AREIA E BRITA COMERCIAIS</v>
      </c>
      <c r="L755" s="38" t="str">
        <f t="shared" si="35"/>
        <v>M</v>
      </c>
    </row>
    <row r="756" spans="1:12" ht="18">
      <c r="A756" s="321">
        <v>705268</v>
      </c>
      <c r="B756" s="322" t="s">
        <v>10550</v>
      </c>
      <c r="C756" s="321" t="s">
        <v>33</v>
      </c>
      <c r="D756" s="155" t="e">
        <f t="shared" si="33"/>
        <v>#REF!</v>
      </c>
      <c r="F756" s="38">
        <v>5066.5600000000004</v>
      </c>
      <c r="G756" s="38" t="e">
        <f>INDEX('SICRO-SERVIÇOS-DESONERADO'!C:C,MATCH('SICRO-SERVIÇOS'!A756,'SICRO-SERVIÇOS-DESONERADO'!A:A,0))</f>
        <v>#N/A</v>
      </c>
      <c r="K756" s="38" t="str">
        <f t="shared" si="34"/>
        <v>CORPO DE BDCC 1,50 X 1,50 M - MOLDADO NO LOCAL - ALTURA DO ATERRO 12,50 A 15,00 M - AREIA EXTRAÍDA E BRITA PRODUZIDA</v>
      </c>
      <c r="L756" s="38" t="str">
        <f t="shared" si="35"/>
        <v>M</v>
      </c>
    </row>
    <row r="757" spans="1:12" ht="18">
      <c r="A757" s="321">
        <v>705261</v>
      </c>
      <c r="B757" s="322" t="s">
        <v>10551</v>
      </c>
      <c r="C757" s="321" t="s">
        <v>33</v>
      </c>
      <c r="D757" s="155" t="e">
        <f t="shared" si="33"/>
        <v>#REF!</v>
      </c>
      <c r="F757" s="38">
        <v>3860.73</v>
      </c>
      <c r="G757" s="38" t="e">
        <f>INDEX('SICRO-SERVIÇOS-DESONERADO'!C:C,MATCH('SICRO-SERVIÇOS'!A757,'SICRO-SERVIÇOS-DESONERADO'!A:A,0))</f>
        <v>#N/A</v>
      </c>
      <c r="K757" s="38" t="str">
        <f t="shared" si="34"/>
        <v>CORPO DE BDCC 1,50 X 1,50 M - MOLDADO NO LOCAL - ALTURA DO ATERRO 2,50 A 5,00 M - AREIA E BRITA COMERCIAIS</v>
      </c>
      <c r="L757" s="38" t="str">
        <f t="shared" si="35"/>
        <v>M</v>
      </c>
    </row>
    <row r="758" spans="1:12" ht="18">
      <c r="A758" s="321">
        <v>705260</v>
      </c>
      <c r="B758" s="322" t="s">
        <v>10552</v>
      </c>
      <c r="C758" s="321" t="s">
        <v>33</v>
      </c>
      <c r="D758" s="155" t="e">
        <f t="shared" si="33"/>
        <v>#REF!</v>
      </c>
      <c r="F758" s="38">
        <v>3517.32</v>
      </c>
      <c r="G758" s="38" t="e">
        <f>INDEX('SICRO-SERVIÇOS-DESONERADO'!C:C,MATCH('SICRO-SERVIÇOS'!A758,'SICRO-SERVIÇOS-DESONERADO'!A:A,0))</f>
        <v>#N/A</v>
      </c>
      <c r="K758" s="38" t="str">
        <f t="shared" si="34"/>
        <v>CORPO DE BDCC 1,50 X 1,50 M - MOLDADO NO LOCAL - ALTURA DO ATERRO 2,50 A 5,00 M - AREIA EXTRAÍDA E BRITA PRODUZIDA</v>
      </c>
      <c r="L758" s="38" t="str">
        <f t="shared" si="35"/>
        <v>M</v>
      </c>
    </row>
    <row r="759" spans="1:12" ht="18">
      <c r="A759" s="321">
        <v>705263</v>
      </c>
      <c r="B759" s="322" t="s">
        <v>10553</v>
      </c>
      <c r="C759" s="321" t="s">
        <v>33</v>
      </c>
      <c r="D759" s="155" t="e">
        <f t="shared" si="33"/>
        <v>#REF!</v>
      </c>
      <c r="F759" s="38">
        <v>4372.67</v>
      </c>
      <c r="G759" s="38" t="e">
        <f>INDEX('SICRO-SERVIÇOS-DESONERADO'!C:C,MATCH('SICRO-SERVIÇOS'!A759,'SICRO-SERVIÇOS-DESONERADO'!A:A,0))</f>
        <v>#N/A</v>
      </c>
      <c r="K759" s="38" t="str">
        <f t="shared" si="34"/>
        <v>CORPO DE BDCC 1,50 X 1,50 M - MOLDADO NO LOCAL - ALTURA DO ATERRO 5,00 A 7,50 M - AREIA E BRITA COMERCIAIS</v>
      </c>
      <c r="L759" s="38" t="str">
        <f t="shared" si="35"/>
        <v>M</v>
      </c>
    </row>
    <row r="760" spans="1:12" ht="18">
      <c r="A760" s="321">
        <v>705262</v>
      </c>
      <c r="B760" s="322" t="s">
        <v>10554</v>
      </c>
      <c r="C760" s="321" t="s">
        <v>33</v>
      </c>
      <c r="D760" s="155" t="e">
        <f t="shared" si="33"/>
        <v>#REF!</v>
      </c>
      <c r="F760" s="38">
        <v>4029.26</v>
      </c>
      <c r="G760" s="38" t="e">
        <f>INDEX('SICRO-SERVIÇOS-DESONERADO'!C:C,MATCH('SICRO-SERVIÇOS'!A760,'SICRO-SERVIÇOS-DESONERADO'!A:A,0))</f>
        <v>#N/A</v>
      </c>
      <c r="K760" s="38" t="str">
        <f t="shared" si="34"/>
        <v>CORPO DE BDCC 1,50 X 1,50 M - MOLDADO NO LOCAL - ALTURA DO ATERRO 5,00 A 7,50 M - AREIA EXTRAÍDA E BRITA PRODUZIDA</v>
      </c>
      <c r="L760" s="38" t="str">
        <f t="shared" si="35"/>
        <v>M</v>
      </c>
    </row>
    <row r="761" spans="1:12" ht="18">
      <c r="A761" s="321">
        <v>705265</v>
      </c>
      <c r="B761" s="322" t="s">
        <v>10555</v>
      </c>
      <c r="C761" s="321" t="s">
        <v>33</v>
      </c>
      <c r="D761" s="155" t="e">
        <f t="shared" si="33"/>
        <v>#REF!</v>
      </c>
      <c r="F761" s="38">
        <v>4812.67</v>
      </c>
      <c r="G761" s="38" t="e">
        <f>INDEX('SICRO-SERVIÇOS-DESONERADO'!C:C,MATCH('SICRO-SERVIÇOS'!A761,'SICRO-SERVIÇOS-DESONERADO'!A:A,0))</f>
        <v>#N/A</v>
      </c>
      <c r="K761" s="38" t="str">
        <f t="shared" si="34"/>
        <v>CORPO DE BDCC 1,50 X 1,50 M - MOLDADO NO LOCAL - ALTURA DO ATERRO 7,50 A 10,00 M - AREIA E BRITA COMERCIAIS</v>
      </c>
      <c r="L761" s="38" t="str">
        <f t="shared" si="35"/>
        <v>M</v>
      </c>
    </row>
    <row r="762" spans="1:12" ht="18">
      <c r="A762" s="321">
        <v>705264</v>
      </c>
      <c r="B762" s="322" t="s">
        <v>10556</v>
      </c>
      <c r="C762" s="321" t="s">
        <v>33</v>
      </c>
      <c r="D762" s="155" t="e">
        <f t="shared" si="33"/>
        <v>#REF!</v>
      </c>
      <c r="F762" s="38">
        <v>4469.26</v>
      </c>
      <c r="G762" s="38" t="e">
        <f>INDEX('SICRO-SERVIÇOS-DESONERADO'!C:C,MATCH('SICRO-SERVIÇOS'!A762,'SICRO-SERVIÇOS-DESONERADO'!A:A,0))</f>
        <v>#N/A</v>
      </c>
      <c r="K762" s="38" t="str">
        <f t="shared" si="34"/>
        <v>CORPO DE BDCC 1,50 X 1,50 M - MOLDADO NO LOCAL - ALTURA DO ATERRO 7,50 A 10,00 M - AREIA EXTRAÍDA E BRITA PRODUZIDA</v>
      </c>
      <c r="L762" s="38" t="str">
        <f t="shared" si="35"/>
        <v>M</v>
      </c>
    </row>
    <row r="763" spans="1:12" ht="18">
      <c r="A763" s="321">
        <v>705271</v>
      </c>
      <c r="B763" s="322" t="s">
        <v>10557</v>
      </c>
      <c r="C763" s="321" t="s">
        <v>33</v>
      </c>
      <c r="D763" s="155" t="e">
        <f t="shared" si="33"/>
        <v>#REF!</v>
      </c>
      <c r="F763" s="38">
        <v>5977.89</v>
      </c>
      <c r="G763" s="38" t="e">
        <f>INDEX('SICRO-SERVIÇOS-DESONERADO'!C:C,MATCH('SICRO-SERVIÇOS'!A763,'SICRO-SERVIÇOS-DESONERADO'!A:A,0))</f>
        <v>#N/A</v>
      </c>
      <c r="K763" s="38" t="str">
        <f t="shared" si="34"/>
        <v>CORPO DE BDCC 2,00 X 2,00 M - MOLDADO NO LOCAL - ALTURA DO ATERRO 0,00 A 1,00 M - AREIA E BRITA COMERCIAIS</v>
      </c>
      <c r="L763" s="38" t="str">
        <f t="shared" si="35"/>
        <v>M</v>
      </c>
    </row>
    <row r="764" spans="1:12" ht="18">
      <c r="A764" s="321">
        <v>705270</v>
      </c>
      <c r="B764" s="322" t="s">
        <v>10558</v>
      </c>
      <c r="C764" s="321" t="s">
        <v>33</v>
      </c>
      <c r="D764" s="155" t="e">
        <f t="shared" si="33"/>
        <v>#REF!</v>
      </c>
      <c r="F764" s="38">
        <v>5534</v>
      </c>
      <c r="G764" s="38" t="e">
        <f>INDEX('SICRO-SERVIÇOS-DESONERADO'!C:C,MATCH('SICRO-SERVIÇOS'!A764,'SICRO-SERVIÇOS-DESONERADO'!A:A,0))</f>
        <v>#N/A</v>
      </c>
      <c r="K764" s="38" t="str">
        <f t="shared" si="34"/>
        <v>CORPO DE BDCC 2,00 X 2,00 M - MOLDADO NO LOCAL - ALTURA DO ATERRO 0,00 A 1,00 M - AREIA EXTRAÍDA E BRITA PRODUZIDA</v>
      </c>
      <c r="L764" s="38" t="str">
        <f t="shared" si="35"/>
        <v>M</v>
      </c>
    </row>
    <row r="765" spans="1:12" ht="18">
      <c r="A765" s="321">
        <v>705273</v>
      </c>
      <c r="B765" s="322" t="s">
        <v>10559</v>
      </c>
      <c r="C765" s="321" t="s">
        <v>33</v>
      </c>
      <c r="D765" s="155" t="e">
        <f t="shared" si="33"/>
        <v>#REF!</v>
      </c>
      <c r="F765" s="38">
        <v>5296.06</v>
      </c>
      <c r="G765" s="38" t="e">
        <f>INDEX('SICRO-SERVIÇOS-DESONERADO'!C:C,MATCH('SICRO-SERVIÇOS'!A765,'SICRO-SERVIÇOS-DESONERADO'!A:A,0))</f>
        <v>#N/A</v>
      </c>
      <c r="K765" s="38" t="str">
        <f t="shared" si="34"/>
        <v>CORPO DE BDCC 2,00 X 2,00 M - MOLDADO NO LOCAL - ALTURA DO ATERRO 1,00 A 2,50 M - AREIA E BRITA COMERCIAIS</v>
      </c>
      <c r="L765" s="38" t="str">
        <f t="shared" si="35"/>
        <v>M</v>
      </c>
    </row>
    <row r="766" spans="1:12" ht="18">
      <c r="A766" s="321">
        <v>705272</v>
      </c>
      <c r="B766" s="322" t="s">
        <v>10560</v>
      </c>
      <c r="C766" s="321" t="s">
        <v>33</v>
      </c>
      <c r="D766" s="155" t="e">
        <f t="shared" si="33"/>
        <v>#REF!</v>
      </c>
      <c r="F766" s="38">
        <v>4852.17</v>
      </c>
      <c r="G766" s="38" t="e">
        <f>INDEX('SICRO-SERVIÇOS-DESONERADO'!C:C,MATCH('SICRO-SERVIÇOS'!A766,'SICRO-SERVIÇOS-DESONERADO'!A:A,0))</f>
        <v>#N/A</v>
      </c>
      <c r="K766" s="38" t="str">
        <f t="shared" si="34"/>
        <v>CORPO DE BDCC 2,00 X 2,00 M - MOLDADO NO LOCAL - ALTURA DO ATERRO 1,00 A 2,50 M - AREIA EXTRAÍDA E BRITA PRODUZIDA</v>
      </c>
      <c r="L766" s="38" t="str">
        <f t="shared" si="35"/>
        <v>M</v>
      </c>
    </row>
    <row r="767" spans="1:12" ht="18">
      <c r="A767" s="321">
        <v>705281</v>
      </c>
      <c r="B767" s="322" t="s">
        <v>10561</v>
      </c>
      <c r="C767" s="321" t="s">
        <v>33</v>
      </c>
      <c r="D767" s="155" t="e">
        <f t="shared" si="33"/>
        <v>#REF!</v>
      </c>
      <c r="F767" s="38">
        <v>8250.31</v>
      </c>
      <c r="G767" s="38" t="e">
        <f>INDEX('SICRO-SERVIÇOS-DESONERADO'!C:C,MATCH('SICRO-SERVIÇOS'!A767,'SICRO-SERVIÇOS-DESONERADO'!A:A,0))</f>
        <v>#N/A</v>
      </c>
      <c r="K767" s="38" t="str">
        <f t="shared" si="34"/>
        <v>CORPO DE BDCC 2,00 X 2,00 M - MOLDADO NO LOCAL - ALTURA DO ATERRO 10,00 A 12,50 M - AREIA E BRITA COMERCIAIS</v>
      </c>
      <c r="L767" s="38" t="str">
        <f t="shared" si="35"/>
        <v>M</v>
      </c>
    </row>
    <row r="768" spans="1:12" ht="18">
      <c r="A768" s="321">
        <v>705280</v>
      </c>
      <c r="B768" s="322" t="s">
        <v>10562</v>
      </c>
      <c r="C768" s="321" t="s">
        <v>33</v>
      </c>
      <c r="D768" s="155" t="e">
        <f t="shared" si="33"/>
        <v>#REF!</v>
      </c>
      <c r="F768" s="38">
        <v>7532.36</v>
      </c>
      <c r="G768" s="38" t="e">
        <f>INDEX('SICRO-SERVIÇOS-DESONERADO'!C:C,MATCH('SICRO-SERVIÇOS'!A768,'SICRO-SERVIÇOS-DESONERADO'!A:A,0))</f>
        <v>#N/A</v>
      </c>
      <c r="K768" s="38" t="str">
        <f t="shared" si="34"/>
        <v>CORPO DE BDCC 2,00 X 2,00 M - MOLDADO NO LOCAL - ALTURA DO ATERRO 10,00 A 12,50 M - AREIA EXTRAÍDA E BRITA PRODUZIDA</v>
      </c>
      <c r="L768" s="38" t="str">
        <f t="shared" si="35"/>
        <v>M</v>
      </c>
    </row>
    <row r="769" spans="1:12" ht="18">
      <c r="A769" s="321">
        <v>705283</v>
      </c>
      <c r="B769" s="322" t="s">
        <v>10563</v>
      </c>
      <c r="C769" s="321" t="s">
        <v>33</v>
      </c>
      <c r="D769" s="155" t="e">
        <f t="shared" si="33"/>
        <v>#REF!</v>
      </c>
      <c r="F769" s="38">
        <v>8463.66</v>
      </c>
      <c r="G769" s="38" t="e">
        <f>INDEX('SICRO-SERVIÇOS-DESONERADO'!C:C,MATCH('SICRO-SERVIÇOS'!A769,'SICRO-SERVIÇOS-DESONERADO'!A:A,0))</f>
        <v>#N/A</v>
      </c>
      <c r="K769" s="38" t="str">
        <f t="shared" si="34"/>
        <v>CORPO DE BDCC 2,00 X 2,00 M - MOLDADO NO LOCAL - ALTURA DO ATERRO 12,50 A 15,00 M - AREIA E BRITA COMERCIAIS</v>
      </c>
      <c r="L769" s="38" t="str">
        <f t="shared" si="35"/>
        <v>M</v>
      </c>
    </row>
    <row r="770" spans="1:12" ht="18">
      <c r="A770" s="321">
        <v>705282</v>
      </c>
      <c r="B770" s="322" t="s">
        <v>10564</v>
      </c>
      <c r="C770" s="321" t="s">
        <v>33</v>
      </c>
      <c r="D770" s="155" t="e">
        <f t="shared" si="33"/>
        <v>#REF!</v>
      </c>
      <c r="F770" s="38">
        <v>7745.7</v>
      </c>
      <c r="G770" s="38" t="e">
        <f>INDEX('SICRO-SERVIÇOS-DESONERADO'!C:C,MATCH('SICRO-SERVIÇOS'!A770,'SICRO-SERVIÇOS-DESONERADO'!A:A,0))</f>
        <v>#N/A</v>
      </c>
      <c r="K770" s="38" t="str">
        <f t="shared" si="34"/>
        <v>CORPO DE BDCC 2,00 X 2,00 M - MOLDADO NO LOCAL - ALTURA DO ATERRO 12,50 A 15,00 M - AREIA EXTRAÍDA E BRITA PRODUZIDA</v>
      </c>
      <c r="L770" s="38" t="str">
        <f t="shared" si="35"/>
        <v>M</v>
      </c>
    </row>
    <row r="771" spans="1:12" ht="18">
      <c r="A771" s="321">
        <v>705275</v>
      </c>
      <c r="B771" s="322" t="s">
        <v>10565</v>
      </c>
      <c r="C771" s="321" t="s">
        <v>33</v>
      </c>
      <c r="D771" s="155" t="e">
        <f t="shared" ref="D771:D834" si="36">IF($I$1="NÃO DESONERADO",F771,G771)</f>
        <v>#REF!</v>
      </c>
      <c r="F771" s="38">
        <v>5966.47</v>
      </c>
      <c r="G771" s="38" t="e">
        <f>INDEX('SICRO-SERVIÇOS-DESONERADO'!C:C,MATCH('SICRO-SERVIÇOS'!A771,'SICRO-SERVIÇOS-DESONERADO'!A:A,0))</f>
        <v>#N/A</v>
      </c>
      <c r="K771" s="38" t="str">
        <f t="shared" ref="K771:K834" si="37">UPPER(B771)</f>
        <v>CORPO DE BDCC 2,00 X 2,00 M - MOLDADO NO LOCAL - ALTURA DO ATERRO 2,50 A 5,00 M - AREIA E BRITA COMERCIAIS</v>
      </c>
      <c r="L771" s="38" t="str">
        <f t="shared" ref="L771:L834" si="38">UPPER(C771)</f>
        <v>M</v>
      </c>
    </row>
    <row r="772" spans="1:12" ht="18">
      <c r="A772" s="321">
        <v>705274</v>
      </c>
      <c r="B772" s="322" t="s">
        <v>10566</v>
      </c>
      <c r="C772" s="321" t="s">
        <v>33</v>
      </c>
      <c r="D772" s="155" t="e">
        <f t="shared" si="36"/>
        <v>#REF!</v>
      </c>
      <c r="F772" s="38">
        <v>5522.58</v>
      </c>
      <c r="G772" s="38" t="e">
        <f>INDEX('SICRO-SERVIÇOS-DESONERADO'!C:C,MATCH('SICRO-SERVIÇOS'!A772,'SICRO-SERVIÇOS-DESONERADO'!A:A,0))</f>
        <v>#N/A</v>
      </c>
      <c r="K772" s="38" t="str">
        <f t="shared" si="37"/>
        <v>CORPO DE BDCC 2,00 X 2,00 M - MOLDADO NO LOCAL - ALTURA DO ATERRO 2,50 A 5,00 M - AREIA EXTRAÍDA E BRITA PRODUZIDA</v>
      </c>
      <c r="L772" s="38" t="str">
        <f t="shared" si="38"/>
        <v>M</v>
      </c>
    </row>
    <row r="773" spans="1:12" ht="18">
      <c r="A773" s="321">
        <v>705277</v>
      </c>
      <c r="B773" s="322" t="s">
        <v>10567</v>
      </c>
      <c r="C773" s="321" t="s">
        <v>33</v>
      </c>
      <c r="D773" s="155" t="e">
        <f t="shared" si="36"/>
        <v>#REF!</v>
      </c>
      <c r="F773" s="38">
        <v>6718.97</v>
      </c>
      <c r="G773" s="38" t="e">
        <f>INDEX('SICRO-SERVIÇOS-DESONERADO'!C:C,MATCH('SICRO-SERVIÇOS'!A773,'SICRO-SERVIÇOS-DESONERADO'!A:A,0))</f>
        <v>#N/A</v>
      </c>
      <c r="K773" s="38" t="str">
        <f t="shared" si="37"/>
        <v>CORPO DE BDCC 2,00 X 2,00 M - MOLDADO NO LOCAL - ALTURA DO ATERRO 5,00 A 7,50 M - AREIA E BRITA COMERCIAIS</v>
      </c>
      <c r="L773" s="38" t="str">
        <f t="shared" si="38"/>
        <v>M</v>
      </c>
    </row>
    <row r="774" spans="1:12" ht="18">
      <c r="A774" s="321">
        <v>705276</v>
      </c>
      <c r="B774" s="322" t="s">
        <v>10568</v>
      </c>
      <c r="C774" s="321" t="s">
        <v>33</v>
      </c>
      <c r="D774" s="155" t="e">
        <f t="shared" si="36"/>
        <v>#REF!</v>
      </c>
      <c r="F774" s="38">
        <v>6137.26</v>
      </c>
      <c r="G774" s="38" t="e">
        <f>INDEX('SICRO-SERVIÇOS-DESONERADO'!C:C,MATCH('SICRO-SERVIÇOS'!A774,'SICRO-SERVIÇOS-DESONERADO'!A:A,0))</f>
        <v>#N/A</v>
      </c>
      <c r="K774" s="38" t="str">
        <f t="shared" si="37"/>
        <v>CORPO DE BDCC 2,00 X 2,00 M - MOLDADO NO LOCAL - ALTURA DO ATERRO 5,00 A 7,50 M - AREIA EXTRAÍDA E BRITA PRODUZIDA</v>
      </c>
      <c r="L774" s="38" t="str">
        <f t="shared" si="38"/>
        <v>M</v>
      </c>
    </row>
    <row r="775" spans="1:12" ht="18">
      <c r="A775" s="321">
        <v>705279</v>
      </c>
      <c r="B775" s="322" t="s">
        <v>10569</v>
      </c>
      <c r="C775" s="321" t="s">
        <v>33</v>
      </c>
      <c r="D775" s="155" t="e">
        <f t="shared" si="36"/>
        <v>#REF!</v>
      </c>
      <c r="F775" s="38">
        <v>7657.47</v>
      </c>
      <c r="G775" s="38" t="e">
        <f>INDEX('SICRO-SERVIÇOS-DESONERADO'!C:C,MATCH('SICRO-SERVIÇOS'!A775,'SICRO-SERVIÇOS-DESONERADO'!A:A,0))</f>
        <v>#N/A</v>
      </c>
      <c r="K775" s="38" t="str">
        <f t="shared" si="37"/>
        <v>CORPO DE BDCC 2,00 X 2,00 M - MOLDADO NO LOCAL - ALTURA DO ATERRO 7,50 A 10,00 M - AREIA E BRITA COMERCIAIS</v>
      </c>
      <c r="L775" s="38" t="str">
        <f t="shared" si="38"/>
        <v>M</v>
      </c>
    </row>
    <row r="776" spans="1:12" ht="18">
      <c r="A776" s="321">
        <v>705278</v>
      </c>
      <c r="B776" s="322" t="s">
        <v>10570</v>
      </c>
      <c r="C776" s="321" t="s">
        <v>33</v>
      </c>
      <c r="D776" s="155" t="e">
        <f t="shared" si="36"/>
        <v>#REF!</v>
      </c>
      <c r="F776" s="38">
        <v>7075.76</v>
      </c>
      <c r="G776" s="38" t="e">
        <f>INDEX('SICRO-SERVIÇOS-DESONERADO'!C:C,MATCH('SICRO-SERVIÇOS'!A776,'SICRO-SERVIÇOS-DESONERADO'!A:A,0))</f>
        <v>#N/A</v>
      </c>
      <c r="K776" s="38" t="str">
        <f t="shared" si="37"/>
        <v>CORPO DE BDCC 2,00 X 2,00 M - MOLDADO NO LOCAL - ALTURA DO ATERRO 7,50 A 10,00 M - AREIA EXTRAÍDA E BRITA PRODUZIDA</v>
      </c>
      <c r="L776" s="38" t="str">
        <f t="shared" si="38"/>
        <v>M</v>
      </c>
    </row>
    <row r="777" spans="1:12" ht="18">
      <c r="A777" s="321">
        <v>705285</v>
      </c>
      <c r="B777" s="322" t="s">
        <v>10571</v>
      </c>
      <c r="C777" s="321" t="s">
        <v>33</v>
      </c>
      <c r="D777" s="155" t="e">
        <f t="shared" si="36"/>
        <v>#REF!</v>
      </c>
      <c r="F777" s="38">
        <v>7687.29</v>
      </c>
      <c r="G777" s="38">
        <f>INDEX('SICRO-SERVIÇOS-DESONERADO'!C:C,MATCH('SICRO-SERVIÇOS'!A777,'SICRO-SERVIÇOS-DESONERADO'!A:A,0))</f>
        <v>7438.43</v>
      </c>
      <c r="K777" s="38" t="str">
        <f t="shared" si="37"/>
        <v>CORPO DE BDCC 2,50 X 2,50 M - MOLDADO NO LOCAL - ALTURA DO ATERRO 0,00 A 1,00 M - AREIA E BRITA COMERCIAIS</v>
      </c>
      <c r="L777" s="38" t="str">
        <f t="shared" si="38"/>
        <v>M</v>
      </c>
    </row>
    <row r="778" spans="1:12" ht="18">
      <c r="A778" s="321">
        <v>705284</v>
      </c>
      <c r="B778" s="322" t="s">
        <v>10572</v>
      </c>
      <c r="C778" s="321" t="s">
        <v>33</v>
      </c>
      <c r="D778" s="155" t="e">
        <f t="shared" si="36"/>
        <v>#REF!</v>
      </c>
      <c r="F778" s="38">
        <v>7129.28</v>
      </c>
      <c r="G778" s="38" t="e">
        <f>INDEX('SICRO-SERVIÇOS-DESONERADO'!C:C,MATCH('SICRO-SERVIÇOS'!A778,'SICRO-SERVIÇOS-DESONERADO'!A:A,0))</f>
        <v>#N/A</v>
      </c>
      <c r="K778" s="38" t="str">
        <f t="shared" si="37"/>
        <v>CORPO DE BDCC 2,50 X 2,50 M - MOLDADO NO LOCAL - ALTURA DO ATERRO 0,00 A 1,00 M - AREIA EXTRAÍDA E BRITA PRODUZIDA</v>
      </c>
      <c r="L778" s="38" t="str">
        <f t="shared" si="38"/>
        <v>M</v>
      </c>
    </row>
    <row r="779" spans="1:12" ht="18">
      <c r="A779" s="321">
        <v>705287</v>
      </c>
      <c r="B779" s="322" t="s">
        <v>10573</v>
      </c>
      <c r="C779" s="321" t="s">
        <v>33</v>
      </c>
      <c r="D779" s="155" t="e">
        <f t="shared" si="36"/>
        <v>#REF!</v>
      </c>
      <c r="F779" s="38">
        <v>7013.24</v>
      </c>
      <c r="G779" s="38" t="e">
        <f>INDEX('SICRO-SERVIÇOS-DESONERADO'!C:C,MATCH('SICRO-SERVIÇOS'!A779,'SICRO-SERVIÇOS-DESONERADO'!A:A,0))</f>
        <v>#N/A</v>
      </c>
      <c r="K779" s="38" t="str">
        <f t="shared" si="37"/>
        <v>CORPO DE BDCC 2,50 X 2,50 M - MOLDADO NO LOCAL - ALTURA DO ATERRO 1,00 A 2,50 M - AREIA E BRITA COMERCIAIS</v>
      </c>
      <c r="L779" s="38" t="str">
        <f t="shared" si="38"/>
        <v>M</v>
      </c>
    </row>
    <row r="780" spans="1:12" ht="18">
      <c r="A780" s="321">
        <v>705286</v>
      </c>
      <c r="B780" s="322" t="s">
        <v>10574</v>
      </c>
      <c r="C780" s="321" t="s">
        <v>33</v>
      </c>
      <c r="D780" s="155" t="e">
        <f t="shared" si="36"/>
        <v>#REF!</v>
      </c>
      <c r="F780" s="38">
        <v>6455.23</v>
      </c>
      <c r="G780" s="38" t="e">
        <f>INDEX('SICRO-SERVIÇOS-DESONERADO'!C:C,MATCH('SICRO-SERVIÇOS'!A780,'SICRO-SERVIÇOS-DESONERADO'!A:A,0))</f>
        <v>#N/A</v>
      </c>
      <c r="K780" s="38" t="str">
        <f t="shared" si="37"/>
        <v>CORPO DE BDCC 2,50 X 2,50 M - MOLDADO NO LOCAL - ALTURA DO ATERRO 1,00 A 2,50 M - AREIA EXTRAÍDA E BRITA PRODUZIDA</v>
      </c>
      <c r="L780" s="38" t="str">
        <f t="shared" si="38"/>
        <v>M</v>
      </c>
    </row>
    <row r="781" spans="1:12" ht="18">
      <c r="A781" s="321">
        <v>705295</v>
      </c>
      <c r="B781" s="322" t="s">
        <v>10575</v>
      </c>
      <c r="C781" s="321" t="s">
        <v>33</v>
      </c>
      <c r="D781" s="155" t="e">
        <f t="shared" si="36"/>
        <v>#REF!</v>
      </c>
      <c r="F781" s="38">
        <v>10815.28</v>
      </c>
      <c r="G781" s="38" t="e">
        <f>INDEX('SICRO-SERVIÇOS-DESONERADO'!C:C,MATCH('SICRO-SERVIÇOS'!A781,'SICRO-SERVIÇOS-DESONERADO'!A:A,0))</f>
        <v>#N/A</v>
      </c>
      <c r="K781" s="38" t="str">
        <f t="shared" si="37"/>
        <v>CORPO DE BDCC 2,50 X 2,50 M - MOLDADO NO LOCAL - ALTURA DO ATERRO 10,00 A 12,50 M - AREIA E BRITA COMERCIAIS</v>
      </c>
      <c r="L781" s="38" t="str">
        <f t="shared" si="38"/>
        <v>M</v>
      </c>
    </row>
    <row r="782" spans="1:12" ht="18">
      <c r="A782" s="321">
        <v>705294</v>
      </c>
      <c r="B782" s="322" t="s">
        <v>10576</v>
      </c>
      <c r="C782" s="321" t="s">
        <v>33</v>
      </c>
      <c r="D782" s="155" t="e">
        <f t="shared" si="36"/>
        <v>#REF!</v>
      </c>
      <c r="F782" s="38">
        <v>9951.39</v>
      </c>
      <c r="G782" s="38" t="e">
        <f>INDEX('SICRO-SERVIÇOS-DESONERADO'!C:C,MATCH('SICRO-SERVIÇOS'!A782,'SICRO-SERVIÇOS-DESONERADO'!A:A,0))</f>
        <v>#N/A</v>
      </c>
      <c r="K782" s="38" t="str">
        <f t="shared" si="37"/>
        <v>CORPO DE BDCC 2,50 X 2,50 M - MOLDADO NO LOCAL - ALTURA DO ATERRO 10,00 A 12,50 M - AREIA EXTRAÍDA E BRITA PRODUZIDA</v>
      </c>
      <c r="L782" s="38" t="str">
        <f t="shared" si="38"/>
        <v>M</v>
      </c>
    </row>
    <row r="783" spans="1:12" ht="18">
      <c r="A783" s="321">
        <v>705297</v>
      </c>
      <c r="B783" s="322" t="s">
        <v>10577</v>
      </c>
      <c r="C783" s="321" t="s">
        <v>33</v>
      </c>
      <c r="D783" s="155" t="e">
        <f t="shared" si="36"/>
        <v>#REF!</v>
      </c>
      <c r="F783" s="38">
        <v>11698.11</v>
      </c>
      <c r="G783" s="38" t="e">
        <f>INDEX('SICRO-SERVIÇOS-DESONERADO'!C:C,MATCH('SICRO-SERVIÇOS'!A783,'SICRO-SERVIÇOS-DESONERADO'!A:A,0))</f>
        <v>#N/A</v>
      </c>
      <c r="K783" s="38" t="str">
        <f t="shared" si="37"/>
        <v>CORPO DE BDCC 2,50 X 2,50 M - MOLDADO NO LOCAL - ALTURA DO ATERRO 12,50 A 15,00 M - AREIA E BRITA COMERCIAIS</v>
      </c>
      <c r="L783" s="38" t="str">
        <f t="shared" si="38"/>
        <v>M</v>
      </c>
    </row>
    <row r="784" spans="1:12" ht="18">
      <c r="A784" s="321">
        <v>705296</v>
      </c>
      <c r="B784" s="322" t="s">
        <v>10578</v>
      </c>
      <c r="C784" s="321" t="s">
        <v>33</v>
      </c>
      <c r="D784" s="155" t="e">
        <f t="shared" si="36"/>
        <v>#REF!</v>
      </c>
      <c r="F784" s="38">
        <v>10834.22</v>
      </c>
      <c r="G784" s="38" t="e">
        <f>INDEX('SICRO-SERVIÇOS-DESONERADO'!C:C,MATCH('SICRO-SERVIÇOS'!A784,'SICRO-SERVIÇOS-DESONERADO'!A:A,0))</f>
        <v>#N/A</v>
      </c>
      <c r="K784" s="38" t="str">
        <f t="shared" si="37"/>
        <v>CORPO DE BDCC 2,50 X 2,50 M - MOLDADO NO LOCAL - ALTURA DO ATERRO 12,50 A 15,00 M - AREIA EXTRAÍDA E BRITA PRODUZIDA</v>
      </c>
      <c r="L784" s="38" t="str">
        <f t="shared" si="38"/>
        <v>M</v>
      </c>
    </row>
    <row r="785" spans="1:12" ht="18">
      <c r="A785" s="321">
        <v>705289</v>
      </c>
      <c r="B785" s="322" t="s">
        <v>10579</v>
      </c>
      <c r="C785" s="321" t="s">
        <v>33</v>
      </c>
      <c r="D785" s="155" t="e">
        <f t="shared" si="36"/>
        <v>#REF!</v>
      </c>
      <c r="F785" s="38">
        <v>7931.55</v>
      </c>
      <c r="G785" s="38" t="e">
        <f>INDEX('SICRO-SERVIÇOS-DESONERADO'!C:C,MATCH('SICRO-SERVIÇOS'!A785,'SICRO-SERVIÇOS-DESONERADO'!A:A,0))</f>
        <v>#N/A</v>
      </c>
      <c r="K785" s="38" t="str">
        <f t="shared" si="37"/>
        <v>CORPO DE BDCC 2,50 X 2,50 M - MOLDADO NO LOCAL - ALTURA DO ATERRO 2,50 A 5,00 M - AREIA E BRITA COMERCIAIS</v>
      </c>
      <c r="L785" s="38" t="str">
        <f t="shared" si="38"/>
        <v>M</v>
      </c>
    </row>
    <row r="786" spans="1:12" ht="18">
      <c r="A786" s="321">
        <v>705288</v>
      </c>
      <c r="B786" s="322" t="s">
        <v>10580</v>
      </c>
      <c r="C786" s="321" t="s">
        <v>33</v>
      </c>
      <c r="D786" s="155" t="e">
        <f t="shared" si="36"/>
        <v>#REF!</v>
      </c>
      <c r="F786" s="38">
        <v>7223.6</v>
      </c>
      <c r="G786" s="38" t="e">
        <f>INDEX('SICRO-SERVIÇOS-DESONERADO'!C:C,MATCH('SICRO-SERVIÇOS'!A786,'SICRO-SERVIÇOS-DESONERADO'!A:A,0))</f>
        <v>#N/A</v>
      </c>
      <c r="K786" s="38" t="str">
        <f t="shared" si="37"/>
        <v>CORPO DE BDCC 2,50 X 2,50 M - MOLDADO NO LOCAL - ALTURA DO ATERRO 2,50 A 5,00 M - AREIA EXTRAÍDA E BRITA PRODUZIDA</v>
      </c>
      <c r="L786" s="38" t="str">
        <f t="shared" si="38"/>
        <v>M</v>
      </c>
    </row>
    <row r="787" spans="1:12" ht="18">
      <c r="A787" s="321">
        <v>705291</v>
      </c>
      <c r="B787" s="322" t="s">
        <v>10581</v>
      </c>
      <c r="C787" s="321" t="s">
        <v>33</v>
      </c>
      <c r="D787" s="155" t="e">
        <f t="shared" si="36"/>
        <v>#REF!</v>
      </c>
      <c r="F787" s="38">
        <v>9061.24</v>
      </c>
      <c r="G787" s="38" t="e">
        <f>INDEX('SICRO-SERVIÇOS-DESONERADO'!C:C,MATCH('SICRO-SERVIÇOS'!A787,'SICRO-SERVIÇOS-DESONERADO'!A:A,0))</f>
        <v>#N/A</v>
      </c>
      <c r="K787" s="38" t="str">
        <f t="shared" si="37"/>
        <v>CORPO DE BDCC 2,50 X 2,50 M - MOLDADO NO LOCAL - ALTURA DO ATERRO 5,00 A 7,50 M - AREIA E BRITA COMERCIAIS</v>
      </c>
      <c r="L787" s="38" t="str">
        <f t="shared" si="38"/>
        <v>M</v>
      </c>
    </row>
    <row r="788" spans="1:12" ht="18">
      <c r="A788" s="321">
        <v>705290</v>
      </c>
      <c r="B788" s="322" t="s">
        <v>10582</v>
      </c>
      <c r="C788" s="321" t="s">
        <v>33</v>
      </c>
      <c r="D788" s="155" t="e">
        <f t="shared" si="36"/>
        <v>#REF!</v>
      </c>
      <c r="F788" s="38">
        <v>8353.2900000000009</v>
      </c>
      <c r="G788" s="38" t="e">
        <f>INDEX('SICRO-SERVIÇOS-DESONERADO'!C:C,MATCH('SICRO-SERVIÇOS'!A788,'SICRO-SERVIÇOS-DESONERADO'!A:A,0))</f>
        <v>#N/A</v>
      </c>
      <c r="K788" s="38" t="str">
        <f t="shared" si="37"/>
        <v>CORPO DE BDCC 2,50 X 2,50 M - MOLDADO NO LOCAL - ALTURA DO ATERRO 5,00 A 7,50 M - AREIA EXTRAÍDA E BRITA PRODUZIDA</v>
      </c>
      <c r="L788" s="38" t="str">
        <f t="shared" si="38"/>
        <v>M</v>
      </c>
    </row>
    <row r="789" spans="1:12" ht="18">
      <c r="A789" s="321">
        <v>705293</v>
      </c>
      <c r="B789" s="322" t="s">
        <v>10583</v>
      </c>
      <c r="C789" s="321" t="s">
        <v>33</v>
      </c>
      <c r="D789" s="155" t="e">
        <f t="shared" si="36"/>
        <v>#REF!</v>
      </c>
      <c r="F789" s="38">
        <v>9777.0499999999993</v>
      </c>
      <c r="G789" s="38" t="e">
        <f>INDEX('SICRO-SERVIÇOS-DESONERADO'!C:C,MATCH('SICRO-SERVIÇOS'!A789,'SICRO-SERVIÇOS-DESONERADO'!A:A,0))</f>
        <v>#N/A</v>
      </c>
      <c r="K789" s="38" t="str">
        <f t="shared" si="37"/>
        <v>CORPO DE BDCC 2,50 X 2,50 M - MOLDADO NO LOCAL - ALTURA DO ATERRO 7,50 A 10,00 M - AREIA E BRITA COMERCIAIS</v>
      </c>
      <c r="L789" s="38" t="str">
        <f t="shared" si="38"/>
        <v>M</v>
      </c>
    </row>
    <row r="790" spans="1:12" ht="18">
      <c r="A790" s="321">
        <v>705292</v>
      </c>
      <c r="B790" s="322" t="s">
        <v>10584</v>
      </c>
      <c r="C790" s="321" t="s">
        <v>33</v>
      </c>
      <c r="D790" s="155" t="e">
        <f t="shared" si="36"/>
        <v>#REF!</v>
      </c>
      <c r="F790" s="38">
        <v>8913.17</v>
      </c>
      <c r="G790" s="38" t="e">
        <f>INDEX('SICRO-SERVIÇOS-DESONERADO'!C:C,MATCH('SICRO-SERVIÇOS'!A790,'SICRO-SERVIÇOS-DESONERADO'!A:A,0))</f>
        <v>#N/A</v>
      </c>
      <c r="K790" s="38" t="str">
        <f t="shared" si="37"/>
        <v>CORPO DE BDCC 2,50 X 2,50 M - MOLDADO NO LOCAL - ALTURA DO ATERRO 7,50 A 10,00 M - AREIA EXTRAÍDA E BRITA PRODUZIDA</v>
      </c>
      <c r="L790" s="38" t="str">
        <f t="shared" si="38"/>
        <v>M</v>
      </c>
    </row>
    <row r="791" spans="1:12" ht="18">
      <c r="A791" s="321">
        <v>705299</v>
      </c>
      <c r="B791" s="322" t="s">
        <v>10585</v>
      </c>
      <c r="C791" s="321" t="s">
        <v>33</v>
      </c>
      <c r="D791" s="155" t="e">
        <f t="shared" si="36"/>
        <v>#REF!</v>
      </c>
      <c r="F791" s="38">
        <v>9870.0300000000007</v>
      </c>
      <c r="G791" s="38" t="e">
        <f>INDEX('SICRO-SERVIÇOS-DESONERADO'!C:C,MATCH('SICRO-SERVIÇOS'!A791,'SICRO-SERVIÇOS-DESONERADO'!A:A,0))</f>
        <v>#N/A</v>
      </c>
      <c r="K791" s="38" t="str">
        <f t="shared" si="37"/>
        <v>CORPO DE BDCC 3,00 X 3,00 M - MOLDADO NO LOCAL - ALTURA DO ATERRO 0,00 A 1,00 M - AREIA E BRITA COMERCIAIS</v>
      </c>
      <c r="L791" s="38" t="str">
        <f t="shared" si="38"/>
        <v>M</v>
      </c>
    </row>
    <row r="792" spans="1:12" ht="18">
      <c r="A792" s="321">
        <v>705298</v>
      </c>
      <c r="B792" s="322" t="s">
        <v>10586</v>
      </c>
      <c r="C792" s="321" t="s">
        <v>33</v>
      </c>
      <c r="D792" s="155" t="e">
        <f t="shared" si="36"/>
        <v>#REF!</v>
      </c>
      <c r="F792" s="38">
        <v>9035.85</v>
      </c>
      <c r="G792" s="38" t="e">
        <f>INDEX('SICRO-SERVIÇOS-DESONERADO'!C:C,MATCH('SICRO-SERVIÇOS'!A792,'SICRO-SERVIÇOS-DESONERADO'!A:A,0))</f>
        <v>#N/A</v>
      </c>
      <c r="K792" s="38" t="str">
        <f t="shared" si="37"/>
        <v>CORPO DE BDCC 3,00 X 3,00 M - MOLDADO NO LOCAL - ALTURA DO ATERRO 0,00 A 1,00 M - AREIA EXTRAÍDA E BRITA PRODUZIDA</v>
      </c>
      <c r="L792" s="38" t="str">
        <f t="shared" si="38"/>
        <v>M</v>
      </c>
    </row>
    <row r="793" spans="1:12" ht="18">
      <c r="A793" s="321">
        <v>705301</v>
      </c>
      <c r="B793" s="322" t="s">
        <v>10587</v>
      </c>
      <c r="C793" s="321" t="s">
        <v>33</v>
      </c>
      <c r="D793" s="155" t="e">
        <f t="shared" si="36"/>
        <v>#REF!</v>
      </c>
      <c r="F793" s="38">
        <v>9227.91</v>
      </c>
      <c r="G793" s="38" t="e">
        <f>INDEX('SICRO-SERVIÇOS-DESONERADO'!C:C,MATCH('SICRO-SERVIÇOS'!A793,'SICRO-SERVIÇOS-DESONERADO'!A:A,0))</f>
        <v>#N/A</v>
      </c>
      <c r="K793" s="38" t="str">
        <f t="shared" si="37"/>
        <v>CORPO DE BDCC 3,00 X 3,00 M - MOLDADO NO LOCAL - ALTURA DO ATERRO 1,00 A 2,50 M - AREIA E BRITA COMERCIAIS</v>
      </c>
      <c r="L793" s="38" t="str">
        <f t="shared" si="38"/>
        <v>M</v>
      </c>
    </row>
    <row r="794" spans="1:12" ht="18">
      <c r="A794" s="321">
        <v>705300</v>
      </c>
      <c r="B794" s="322" t="s">
        <v>10588</v>
      </c>
      <c r="C794" s="321" t="s">
        <v>33</v>
      </c>
      <c r="D794" s="155" t="e">
        <f t="shared" si="36"/>
        <v>#REF!</v>
      </c>
      <c r="F794" s="38">
        <v>8393.73</v>
      </c>
      <c r="G794" s="38" t="e">
        <f>INDEX('SICRO-SERVIÇOS-DESONERADO'!C:C,MATCH('SICRO-SERVIÇOS'!A794,'SICRO-SERVIÇOS-DESONERADO'!A:A,0))</f>
        <v>#N/A</v>
      </c>
      <c r="K794" s="38" t="str">
        <f t="shared" si="37"/>
        <v>CORPO DE BDCC 3,00 X 3,00 M - MOLDADO NO LOCAL - ALTURA DO ATERRO 1,00 A 2,50 M - AREIA EXTRAÍDA E BRITA PRODUZIDA</v>
      </c>
      <c r="L794" s="38" t="str">
        <f t="shared" si="38"/>
        <v>M</v>
      </c>
    </row>
    <row r="795" spans="1:12" ht="18">
      <c r="A795" s="321">
        <v>705309</v>
      </c>
      <c r="B795" s="322" t="s">
        <v>10589</v>
      </c>
      <c r="C795" s="321" t="s">
        <v>33</v>
      </c>
      <c r="D795" s="155" t="e">
        <f t="shared" si="36"/>
        <v>#REF!</v>
      </c>
      <c r="F795" s="38">
        <v>15023.13</v>
      </c>
      <c r="G795" s="38" t="e">
        <f>INDEX('SICRO-SERVIÇOS-DESONERADO'!C:C,MATCH('SICRO-SERVIÇOS'!A795,'SICRO-SERVIÇOS-DESONERADO'!A:A,0))</f>
        <v>#N/A</v>
      </c>
      <c r="K795" s="38" t="str">
        <f t="shared" si="37"/>
        <v>CORPO DE BDCC 3,00 X 3,00 M - MOLDADO NO LOCAL - ALTURA DO ATERRO 10,00 A 12,50 M - AREIA E BRITA COMERCIAIS</v>
      </c>
      <c r="L795" s="38" t="str">
        <f t="shared" si="38"/>
        <v>M</v>
      </c>
    </row>
    <row r="796" spans="1:12" ht="18">
      <c r="A796" s="321">
        <v>705308</v>
      </c>
      <c r="B796" s="322" t="s">
        <v>10590</v>
      </c>
      <c r="C796" s="321" t="s">
        <v>33</v>
      </c>
      <c r="D796" s="155" t="e">
        <f t="shared" si="36"/>
        <v>#REF!</v>
      </c>
      <c r="F796" s="38">
        <v>13772.47</v>
      </c>
      <c r="G796" s="38" t="e">
        <f>INDEX('SICRO-SERVIÇOS-DESONERADO'!C:C,MATCH('SICRO-SERVIÇOS'!A796,'SICRO-SERVIÇOS-DESONERADO'!A:A,0))</f>
        <v>#N/A</v>
      </c>
      <c r="K796" s="38" t="str">
        <f t="shared" si="37"/>
        <v>CORPO DE BDCC 3,00 X 3,00 M - MOLDADO NO LOCAL - ALTURA DO ATERRO 10,00 A 12,50 M - AREIA EXTRAÍDA E BRITA PRODUZIDA</v>
      </c>
      <c r="L796" s="38" t="str">
        <f t="shared" si="38"/>
        <v>M</v>
      </c>
    </row>
    <row r="797" spans="1:12" ht="18">
      <c r="A797" s="321">
        <v>705311</v>
      </c>
      <c r="B797" s="322" t="s">
        <v>10591</v>
      </c>
      <c r="C797" s="321" t="s">
        <v>33</v>
      </c>
      <c r="D797" s="155" t="e">
        <f t="shared" si="36"/>
        <v>#REF!</v>
      </c>
      <c r="F797" s="38">
        <v>14922.24</v>
      </c>
      <c r="G797" s="38" t="e">
        <f>INDEX('SICRO-SERVIÇOS-DESONERADO'!C:C,MATCH('SICRO-SERVIÇOS'!A797,'SICRO-SERVIÇOS-DESONERADO'!A:A,0))</f>
        <v>#N/A</v>
      </c>
      <c r="K797" s="38" t="str">
        <f t="shared" si="37"/>
        <v>CORPO DE BDCC 3,00 X 3,00 M - MOLDADO NO LOCAL - ALTURA DO ATERRO 12,50 A 15,00 M - AREIA E BRITA COMERCIAIS</v>
      </c>
      <c r="L797" s="38" t="str">
        <f t="shared" si="38"/>
        <v>M</v>
      </c>
    </row>
    <row r="798" spans="1:12" ht="18">
      <c r="A798" s="321">
        <v>705310</v>
      </c>
      <c r="B798" s="322" t="s">
        <v>10592</v>
      </c>
      <c r="C798" s="321" t="s">
        <v>33</v>
      </c>
      <c r="D798" s="155" t="e">
        <f t="shared" si="36"/>
        <v>#REF!</v>
      </c>
      <c r="F798" s="38">
        <v>13671.58</v>
      </c>
      <c r="G798" s="38" t="e">
        <f>INDEX('SICRO-SERVIÇOS-DESONERADO'!C:C,MATCH('SICRO-SERVIÇOS'!A798,'SICRO-SERVIÇOS-DESONERADO'!A:A,0))</f>
        <v>#N/A</v>
      </c>
      <c r="K798" s="38" t="str">
        <f t="shared" si="37"/>
        <v>CORPO DE BDCC 3,00 X 3,00 M - MOLDADO NO LOCAL - ALTURA DO ATERRO 12,50 A 15,00 M - AREIA EXTRAÍDA E BRITA PRODUZIDA</v>
      </c>
      <c r="L798" s="38" t="str">
        <f t="shared" si="38"/>
        <v>M</v>
      </c>
    </row>
    <row r="799" spans="1:12" ht="18">
      <c r="A799" s="321">
        <v>705303</v>
      </c>
      <c r="B799" s="322" t="s">
        <v>10593</v>
      </c>
      <c r="C799" s="321" t="s">
        <v>33</v>
      </c>
      <c r="D799" s="155" t="e">
        <f t="shared" si="36"/>
        <v>#REF!</v>
      </c>
      <c r="F799" s="38">
        <v>9929.57</v>
      </c>
      <c r="G799" s="38" t="e">
        <f>INDEX('SICRO-SERVIÇOS-DESONERADO'!C:C,MATCH('SICRO-SERVIÇOS'!A799,'SICRO-SERVIÇOS-DESONERADO'!A:A,0))</f>
        <v>#N/A</v>
      </c>
      <c r="K799" s="38" t="str">
        <f t="shared" si="37"/>
        <v>CORPO DE BDCC 3,00 X 3,00 M - MOLDADO NO LOCAL - ALTURA DO ATERRO 2,50 A 5,00 M - AREIA E BRITA COMERCIAIS</v>
      </c>
      <c r="L799" s="38" t="str">
        <f t="shared" si="38"/>
        <v>M</v>
      </c>
    </row>
    <row r="800" spans="1:12" ht="18">
      <c r="A800" s="321">
        <v>705302</v>
      </c>
      <c r="B800" s="322" t="s">
        <v>10594</v>
      </c>
      <c r="C800" s="321" t="s">
        <v>33</v>
      </c>
      <c r="D800" s="155" t="e">
        <f t="shared" si="36"/>
        <v>#REF!</v>
      </c>
      <c r="F800" s="38">
        <v>8912.17</v>
      </c>
      <c r="G800" s="38" t="e">
        <f>INDEX('SICRO-SERVIÇOS-DESONERADO'!C:C,MATCH('SICRO-SERVIÇOS'!A800,'SICRO-SERVIÇOS-DESONERADO'!A:A,0))</f>
        <v>#N/A</v>
      </c>
      <c r="K800" s="38" t="str">
        <f t="shared" si="37"/>
        <v>CORPO DE BDCC 3,00 X 3,00 M - MOLDADO NO LOCAL - ALTURA DO ATERRO 2,50 A 5,00 M - AREIA EXTRAÍDA E BRITA PRODUZIDA</v>
      </c>
      <c r="L800" s="38" t="str">
        <f t="shared" si="38"/>
        <v>M</v>
      </c>
    </row>
    <row r="801" spans="1:12" ht="18">
      <c r="A801" s="321">
        <v>705305</v>
      </c>
      <c r="B801" s="322" t="s">
        <v>10595</v>
      </c>
      <c r="C801" s="321" t="s">
        <v>33</v>
      </c>
      <c r="D801" s="155" t="e">
        <f t="shared" si="36"/>
        <v>#REF!</v>
      </c>
      <c r="F801" s="38">
        <v>12156.27</v>
      </c>
      <c r="G801" s="38" t="e">
        <f>INDEX('SICRO-SERVIÇOS-DESONERADO'!C:C,MATCH('SICRO-SERVIÇOS'!A801,'SICRO-SERVIÇOS-DESONERADO'!A:A,0))</f>
        <v>#N/A</v>
      </c>
      <c r="K801" s="38" t="str">
        <f t="shared" si="37"/>
        <v>CORPO DE BDCC 3,00 X 3,00 M - MOLDADO NO LOCAL - ALTURA DO ATERRO 5,00 A 7,50 M - AREIA E BRITA COMERCIAIS</v>
      </c>
      <c r="L801" s="38" t="str">
        <f t="shared" si="38"/>
        <v>M</v>
      </c>
    </row>
    <row r="802" spans="1:12" ht="18">
      <c r="A802" s="321">
        <v>705304</v>
      </c>
      <c r="B802" s="322" t="s">
        <v>10596</v>
      </c>
      <c r="C802" s="321" t="s">
        <v>33</v>
      </c>
      <c r="D802" s="155" t="e">
        <f t="shared" si="36"/>
        <v>#REF!</v>
      </c>
      <c r="F802" s="38">
        <v>11138.88</v>
      </c>
      <c r="G802" s="38" t="e">
        <f>INDEX('SICRO-SERVIÇOS-DESONERADO'!C:C,MATCH('SICRO-SERVIÇOS'!A802,'SICRO-SERVIÇOS-DESONERADO'!A:A,0))</f>
        <v>#N/A</v>
      </c>
      <c r="K802" s="38" t="str">
        <f t="shared" si="37"/>
        <v>CORPO DE BDCC 3,00 X 3,00 M - MOLDADO NO LOCAL - ALTURA DO ATERRO 5,00 A 7,50 M - AREIA EXTRAÍDA E BRITA PRODUZIDA</v>
      </c>
      <c r="L802" s="38" t="str">
        <f t="shared" si="38"/>
        <v>M</v>
      </c>
    </row>
    <row r="803" spans="1:12" ht="18">
      <c r="A803" s="321">
        <v>705307</v>
      </c>
      <c r="B803" s="322" t="s">
        <v>10597</v>
      </c>
      <c r="C803" s="321" t="s">
        <v>33</v>
      </c>
      <c r="D803" s="155" t="e">
        <f t="shared" si="36"/>
        <v>#REF!</v>
      </c>
      <c r="F803" s="38">
        <v>13419.2</v>
      </c>
      <c r="G803" s="38" t="e">
        <f>INDEX('SICRO-SERVIÇOS-DESONERADO'!C:C,MATCH('SICRO-SERVIÇOS'!A803,'SICRO-SERVIÇOS-DESONERADO'!A:A,0))</f>
        <v>#N/A</v>
      </c>
      <c r="K803" s="38" t="str">
        <f t="shared" si="37"/>
        <v>CORPO DE BDCC 3,00 X 3,00 M - MOLDADO NO LOCAL - ALTURA DO ATERRO 7,50 A 10,00 M - AREIA E BRITA COMERCIAIS</v>
      </c>
      <c r="L803" s="38" t="str">
        <f t="shared" si="38"/>
        <v>M</v>
      </c>
    </row>
    <row r="804" spans="1:12" ht="18">
      <c r="A804" s="321">
        <v>705306</v>
      </c>
      <c r="B804" s="322" t="s">
        <v>10598</v>
      </c>
      <c r="C804" s="321" t="s">
        <v>33</v>
      </c>
      <c r="D804" s="155" t="e">
        <f t="shared" si="36"/>
        <v>#REF!</v>
      </c>
      <c r="F804" s="38">
        <v>12168.54</v>
      </c>
      <c r="G804" s="38" t="e">
        <f>INDEX('SICRO-SERVIÇOS-DESONERADO'!C:C,MATCH('SICRO-SERVIÇOS'!A804,'SICRO-SERVIÇOS-DESONERADO'!A:A,0))</f>
        <v>#N/A</v>
      </c>
      <c r="K804" s="38" t="str">
        <f t="shared" si="37"/>
        <v>CORPO DE BDCC 3,00 X 3,00 M - MOLDADO NO LOCAL - ALTURA DO ATERRO 7,50 A 10,00 M - AREIA EXTRAÍDA E BRITA PRODUZIDA</v>
      </c>
      <c r="L804" s="38" t="str">
        <f t="shared" si="38"/>
        <v>M</v>
      </c>
    </row>
    <row r="805" spans="1:12" ht="18">
      <c r="A805" s="321">
        <v>705169</v>
      </c>
      <c r="B805" s="322" t="s">
        <v>10599</v>
      </c>
      <c r="C805" s="321" t="s">
        <v>33</v>
      </c>
      <c r="D805" s="155" t="e">
        <f t="shared" si="36"/>
        <v>#REF!</v>
      </c>
      <c r="F805" s="38">
        <v>2492.7199999999998</v>
      </c>
      <c r="G805" s="38" t="e">
        <f>INDEX('SICRO-SERVIÇOS-DESONERADO'!C:C,MATCH('SICRO-SERVIÇOS'!A805,'SICRO-SERVIÇOS-DESONERADO'!A:A,0))</f>
        <v>#N/A</v>
      </c>
      <c r="K805" s="38" t="str">
        <f t="shared" si="37"/>
        <v>CORPO DE BSCC 1,50 X 1,50 M - MOLDADO NO LOCAL - ALTURA DO ATERRO 0,00 A 1,00 M - AREIA E BRITA COMERCIAIS</v>
      </c>
      <c r="L805" s="38" t="str">
        <f t="shared" si="38"/>
        <v>M</v>
      </c>
    </row>
    <row r="806" spans="1:12" ht="18">
      <c r="A806" s="321">
        <v>705168</v>
      </c>
      <c r="B806" s="322" t="s">
        <v>10600</v>
      </c>
      <c r="C806" s="321" t="s">
        <v>33</v>
      </c>
      <c r="D806" s="155" t="e">
        <f t="shared" si="36"/>
        <v>#REF!</v>
      </c>
      <c r="F806" s="38">
        <v>2300.11</v>
      </c>
      <c r="G806" s="38" t="e">
        <f>INDEX('SICRO-SERVIÇOS-DESONERADO'!C:C,MATCH('SICRO-SERVIÇOS'!A806,'SICRO-SERVIÇOS-DESONERADO'!A:A,0))</f>
        <v>#N/A</v>
      </c>
      <c r="K806" s="38" t="str">
        <f t="shared" si="37"/>
        <v>CORPO DE BSCC 1,50 X 1,50 M - MOLDADO NO LOCAL - ALTURA DO ATERRO 0,00 A 1,00 M - AREIA EXTRAÍDA E BRITA PRODUZIDA</v>
      </c>
      <c r="L806" s="38" t="str">
        <f t="shared" si="38"/>
        <v>M</v>
      </c>
    </row>
    <row r="807" spans="1:12" ht="18">
      <c r="A807" s="321">
        <v>705171</v>
      </c>
      <c r="B807" s="322" t="s">
        <v>10601</v>
      </c>
      <c r="C807" s="321" t="s">
        <v>33</v>
      </c>
      <c r="D807" s="155" t="e">
        <f t="shared" si="36"/>
        <v>#REF!</v>
      </c>
      <c r="F807" s="38">
        <v>2196.7800000000002</v>
      </c>
      <c r="G807" s="38" t="e">
        <f>INDEX('SICRO-SERVIÇOS-DESONERADO'!C:C,MATCH('SICRO-SERVIÇOS'!A807,'SICRO-SERVIÇOS-DESONERADO'!A:A,0))</f>
        <v>#N/A</v>
      </c>
      <c r="K807" s="38" t="str">
        <f t="shared" si="37"/>
        <v>CORPO DE BSCC 1,50 X 1,50 M - MOLDADO NO LOCAL - ALTURA DO ATERRO 1,00 A 2,50 M - AREIA E BRITA COMERCIAIS</v>
      </c>
      <c r="L807" s="38" t="str">
        <f t="shared" si="38"/>
        <v>M</v>
      </c>
    </row>
    <row r="808" spans="1:12" ht="18">
      <c r="A808" s="321">
        <v>705170</v>
      </c>
      <c r="B808" s="322" t="s">
        <v>10602</v>
      </c>
      <c r="C808" s="321" t="s">
        <v>33</v>
      </c>
      <c r="D808" s="155" t="e">
        <f t="shared" si="36"/>
        <v>#REF!</v>
      </c>
      <c r="F808" s="38">
        <v>2004.17</v>
      </c>
      <c r="G808" s="38" t="e">
        <f>INDEX('SICRO-SERVIÇOS-DESONERADO'!C:C,MATCH('SICRO-SERVIÇOS'!A808,'SICRO-SERVIÇOS-DESONERADO'!A:A,0))</f>
        <v>#N/A</v>
      </c>
      <c r="K808" s="38" t="str">
        <f t="shared" si="37"/>
        <v>CORPO DE BSCC 1,50 X 1,50 M - MOLDADO NO LOCAL - ALTURA DO ATERRO 1,00 A 2,50 M - AREIA EXTRAÍDA E BRITA PRODUZIDA</v>
      </c>
      <c r="L808" s="38" t="str">
        <f t="shared" si="38"/>
        <v>M</v>
      </c>
    </row>
    <row r="809" spans="1:12" ht="18">
      <c r="A809" s="321">
        <v>705179</v>
      </c>
      <c r="B809" s="322" t="s">
        <v>10603</v>
      </c>
      <c r="C809" s="321" t="s">
        <v>33</v>
      </c>
      <c r="D809" s="155" t="e">
        <f t="shared" si="36"/>
        <v>#REF!</v>
      </c>
      <c r="F809" s="38">
        <v>3146.97</v>
      </c>
      <c r="G809" s="38" t="e">
        <f>INDEX('SICRO-SERVIÇOS-DESONERADO'!C:C,MATCH('SICRO-SERVIÇOS'!A809,'SICRO-SERVIÇOS-DESONERADO'!A:A,0))</f>
        <v>#N/A</v>
      </c>
      <c r="K809" s="38" t="str">
        <f t="shared" si="37"/>
        <v>CORPO DE BSCC 1,50 X 1,50 M - MOLDADO NO LOCAL - ALTURA DO ATERRO 10,00 A 12,50 M - AREIA E BRITA COMERCIAIS</v>
      </c>
      <c r="L809" s="38" t="str">
        <f t="shared" si="38"/>
        <v>M</v>
      </c>
    </row>
    <row r="810" spans="1:12" ht="18">
      <c r="A810" s="321">
        <v>705178</v>
      </c>
      <c r="B810" s="322" t="s">
        <v>10604</v>
      </c>
      <c r="C810" s="321" t="s">
        <v>33</v>
      </c>
      <c r="D810" s="155" t="e">
        <f t="shared" si="36"/>
        <v>#REF!</v>
      </c>
      <c r="F810" s="38">
        <v>2892.31</v>
      </c>
      <c r="G810" s="38" t="e">
        <f>INDEX('SICRO-SERVIÇOS-DESONERADO'!C:C,MATCH('SICRO-SERVIÇOS'!A810,'SICRO-SERVIÇOS-DESONERADO'!A:A,0))</f>
        <v>#N/A</v>
      </c>
      <c r="K810" s="38" t="str">
        <f t="shared" si="37"/>
        <v>CORPO DE BSCC 1,50 X 1,50 M - MOLDADO NO LOCAL - ALTURA DO ATERRO 10,00 A 12,50 M - AREIA EXTRAÍDA E BRITA PRODUZIDA</v>
      </c>
      <c r="L810" s="38" t="str">
        <f t="shared" si="38"/>
        <v>M</v>
      </c>
    </row>
    <row r="811" spans="1:12" ht="18">
      <c r="A811" s="321">
        <v>705181</v>
      </c>
      <c r="B811" s="322" t="s">
        <v>10605</v>
      </c>
      <c r="C811" s="321" t="s">
        <v>33</v>
      </c>
      <c r="D811" s="155" t="e">
        <f t="shared" si="36"/>
        <v>#REF!</v>
      </c>
      <c r="F811" s="38">
        <v>3292.23</v>
      </c>
      <c r="G811" s="38" t="e">
        <f>INDEX('SICRO-SERVIÇOS-DESONERADO'!C:C,MATCH('SICRO-SERVIÇOS'!A811,'SICRO-SERVIÇOS-DESONERADO'!A:A,0))</f>
        <v>#N/A</v>
      </c>
      <c r="K811" s="38" t="str">
        <f t="shared" si="37"/>
        <v>CORPO DE BSCC 1,50 X 1,50 M - MOLDADO NO LOCAL - ALTURA DO ATERRO 12,50 A 15,00 M - AREIA E BRITA COMERCIAIS</v>
      </c>
      <c r="L811" s="38" t="str">
        <f t="shared" si="38"/>
        <v>M</v>
      </c>
    </row>
    <row r="812" spans="1:12" ht="18">
      <c r="A812" s="321">
        <v>705180</v>
      </c>
      <c r="B812" s="322" t="s">
        <v>10606</v>
      </c>
      <c r="C812" s="321" t="s">
        <v>33</v>
      </c>
      <c r="D812" s="155" t="e">
        <f t="shared" si="36"/>
        <v>#REF!</v>
      </c>
      <c r="F812" s="38">
        <v>3037.56</v>
      </c>
      <c r="G812" s="38" t="e">
        <f>INDEX('SICRO-SERVIÇOS-DESONERADO'!C:C,MATCH('SICRO-SERVIÇOS'!A812,'SICRO-SERVIÇOS-DESONERADO'!A:A,0))</f>
        <v>#N/A</v>
      </c>
      <c r="K812" s="38" t="str">
        <f t="shared" si="37"/>
        <v>CORPO DE BSCC 1,50 X 1,50 M - MOLDADO NO LOCAL - ALTURA DO ATERRO 12,50 A 15,00 M - AREIA EXTRAÍDA E BRITA PRODUZIDA</v>
      </c>
      <c r="L812" s="38" t="str">
        <f t="shared" si="38"/>
        <v>M</v>
      </c>
    </row>
    <row r="813" spans="1:12" ht="18">
      <c r="A813" s="321">
        <v>705173</v>
      </c>
      <c r="B813" s="322" t="s">
        <v>10607</v>
      </c>
      <c r="C813" s="321" t="s">
        <v>33</v>
      </c>
      <c r="D813" s="155" t="e">
        <f t="shared" si="36"/>
        <v>#REF!</v>
      </c>
      <c r="F813" s="38">
        <v>2403.17</v>
      </c>
      <c r="G813" s="38" t="e">
        <f>INDEX('SICRO-SERVIÇOS-DESONERADO'!C:C,MATCH('SICRO-SERVIÇOS'!A813,'SICRO-SERVIÇOS-DESONERADO'!A:A,0))</f>
        <v>#N/A</v>
      </c>
      <c r="K813" s="38" t="str">
        <f t="shared" si="37"/>
        <v>CORPO DE BSCC 1,50 X 1,50 M - MOLDADO NO LOCAL - ALTURA DO ATERRO 2,50 A 5,00 M - AREIA E BRITA COMERCIAIS</v>
      </c>
      <c r="L813" s="38" t="str">
        <f t="shared" si="38"/>
        <v>M</v>
      </c>
    </row>
    <row r="814" spans="1:12" ht="18">
      <c r="A814" s="321">
        <v>705172</v>
      </c>
      <c r="B814" s="322" t="s">
        <v>10608</v>
      </c>
      <c r="C814" s="321" t="s">
        <v>33</v>
      </c>
      <c r="D814" s="155" t="e">
        <f t="shared" si="36"/>
        <v>#REF!</v>
      </c>
      <c r="F814" s="38">
        <v>2210.5700000000002</v>
      </c>
      <c r="G814" s="38" t="e">
        <f>INDEX('SICRO-SERVIÇOS-DESONERADO'!C:C,MATCH('SICRO-SERVIÇOS'!A814,'SICRO-SERVIÇOS-DESONERADO'!A:A,0))</f>
        <v>#N/A</v>
      </c>
      <c r="K814" s="38" t="str">
        <f t="shared" si="37"/>
        <v>CORPO DE BSCC 1,50 X 1,50 M - MOLDADO NO LOCAL - ALTURA DO ATERRO 2,50 A 5,00 M - AREIA EXTRAÍDA E BRITA PRODUZIDA</v>
      </c>
      <c r="L814" s="38" t="str">
        <f t="shared" si="38"/>
        <v>M</v>
      </c>
    </row>
    <row r="815" spans="1:12" ht="18">
      <c r="A815" s="321">
        <v>705175</v>
      </c>
      <c r="B815" s="322" t="s">
        <v>10609</v>
      </c>
      <c r="C815" s="321" t="s">
        <v>33</v>
      </c>
      <c r="D815" s="155" t="e">
        <f t="shared" si="36"/>
        <v>#REF!</v>
      </c>
      <c r="F815" s="38">
        <v>2687.49</v>
      </c>
      <c r="G815" s="38" t="e">
        <f>INDEX('SICRO-SERVIÇOS-DESONERADO'!C:C,MATCH('SICRO-SERVIÇOS'!A815,'SICRO-SERVIÇOS-DESONERADO'!A:A,0))</f>
        <v>#N/A</v>
      </c>
      <c r="K815" s="38" t="str">
        <f t="shared" si="37"/>
        <v>CORPO DE BSCC 1,50 X 1,50 M - MOLDADO NO LOCAL - ALTURA DO ATERRO 5,00 A 7,50 M - AREIA E BRITA COMERCIAIS</v>
      </c>
      <c r="L815" s="38" t="str">
        <f t="shared" si="38"/>
        <v>M</v>
      </c>
    </row>
    <row r="816" spans="1:12" ht="18">
      <c r="A816" s="321">
        <v>705174</v>
      </c>
      <c r="B816" s="322" t="s">
        <v>10610</v>
      </c>
      <c r="C816" s="321" t="s">
        <v>33</v>
      </c>
      <c r="D816" s="155" t="e">
        <f t="shared" si="36"/>
        <v>#REF!</v>
      </c>
      <c r="F816" s="38">
        <v>2494.88</v>
      </c>
      <c r="G816" s="38" t="e">
        <f>INDEX('SICRO-SERVIÇOS-DESONERADO'!C:C,MATCH('SICRO-SERVIÇOS'!A816,'SICRO-SERVIÇOS-DESONERADO'!A:A,0))</f>
        <v>#N/A</v>
      </c>
      <c r="K816" s="38" t="str">
        <f t="shared" si="37"/>
        <v>CORPO DE BSCC 1,50 X 1,50 M - MOLDADO NO LOCAL - ALTURA DO ATERRO 5,00 A 7,50 M - AREIA EXTRAÍDA E BRITA PRODUZIDA</v>
      </c>
      <c r="L816" s="38" t="str">
        <f t="shared" si="38"/>
        <v>M</v>
      </c>
    </row>
    <row r="817" spans="1:12" ht="18">
      <c r="A817" s="321">
        <v>705177</v>
      </c>
      <c r="B817" s="322" t="s">
        <v>10611</v>
      </c>
      <c r="C817" s="321" t="s">
        <v>33</v>
      </c>
      <c r="D817" s="155" t="e">
        <f t="shared" si="36"/>
        <v>#REF!</v>
      </c>
      <c r="F817" s="38">
        <v>3026.54</v>
      </c>
      <c r="G817" s="38" t="e">
        <f>INDEX('SICRO-SERVIÇOS-DESONERADO'!C:C,MATCH('SICRO-SERVIÇOS'!A817,'SICRO-SERVIÇOS-DESONERADO'!A:A,0))</f>
        <v>#N/A</v>
      </c>
      <c r="K817" s="38" t="str">
        <f t="shared" si="37"/>
        <v>CORPO DE BSCC 1,50 X 1,50 M - MOLDADO NO LOCAL - ALTURA DO ATERRO 7,50 A 10,00 M - AREIA E BRITA COMERCIAIS</v>
      </c>
      <c r="L817" s="38" t="str">
        <f t="shared" si="38"/>
        <v>M</v>
      </c>
    </row>
    <row r="818" spans="1:12" ht="18">
      <c r="A818" s="321">
        <v>705176</v>
      </c>
      <c r="B818" s="322" t="s">
        <v>10612</v>
      </c>
      <c r="C818" s="321" t="s">
        <v>33</v>
      </c>
      <c r="D818" s="155" t="e">
        <f t="shared" si="36"/>
        <v>#REF!</v>
      </c>
      <c r="F818" s="38">
        <v>2771.87</v>
      </c>
      <c r="G818" s="38" t="e">
        <f>INDEX('SICRO-SERVIÇOS-DESONERADO'!C:C,MATCH('SICRO-SERVIÇOS'!A818,'SICRO-SERVIÇOS-DESONERADO'!A:A,0))</f>
        <v>#N/A</v>
      </c>
      <c r="K818" s="38" t="str">
        <f t="shared" si="37"/>
        <v>CORPO DE BSCC 1,50 X 1,50 M - MOLDADO NO LOCAL - ALTURA DO ATERRO 7,50 A 10,00 M - AREIA EXTRAÍDA E BRITA PRODUZIDA</v>
      </c>
      <c r="L818" s="38" t="str">
        <f t="shared" si="38"/>
        <v>M</v>
      </c>
    </row>
    <row r="819" spans="1:12" ht="18">
      <c r="A819" s="321">
        <v>705183</v>
      </c>
      <c r="B819" s="322" t="s">
        <v>10613</v>
      </c>
      <c r="C819" s="321" t="s">
        <v>33</v>
      </c>
      <c r="D819" s="155" t="e">
        <f t="shared" si="36"/>
        <v>#REF!</v>
      </c>
      <c r="F819" s="38">
        <v>3483.99</v>
      </c>
      <c r="G819" s="38" t="e">
        <f>INDEX('SICRO-SERVIÇOS-DESONERADO'!C:C,MATCH('SICRO-SERVIÇOS'!A819,'SICRO-SERVIÇOS-DESONERADO'!A:A,0))</f>
        <v>#N/A</v>
      </c>
      <c r="K819" s="38" t="str">
        <f t="shared" si="37"/>
        <v>CORPO DE BSCC 2,00 X 2,00 M - MOLDADO NO LOCAL - ALTURA DO ATERRO 0,00 A 1,00 M - AREIA E BRITA COMERCIAIS</v>
      </c>
      <c r="L819" s="38" t="str">
        <f t="shared" si="38"/>
        <v>M</v>
      </c>
    </row>
    <row r="820" spans="1:12" ht="18">
      <c r="A820" s="321">
        <v>705182</v>
      </c>
      <c r="B820" s="322" t="s">
        <v>10614</v>
      </c>
      <c r="C820" s="321" t="s">
        <v>33</v>
      </c>
      <c r="D820" s="155" t="e">
        <f t="shared" si="36"/>
        <v>#REF!</v>
      </c>
      <c r="F820" s="38">
        <v>3236.4</v>
      </c>
      <c r="G820" s="38" t="e">
        <f>INDEX('SICRO-SERVIÇOS-DESONERADO'!C:C,MATCH('SICRO-SERVIÇOS'!A820,'SICRO-SERVIÇOS-DESONERADO'!A:A,0))</f>
        <v>#N/A</v>
      </c>
      <c r="K820" s="38" t="str">
        <f t="shared" si="37"/>
        <v>CORPO DE BSCC 2,00 X 2,00 M - MOLDADO NO LOCAL - ALTURA DO ATERRO 0,00 A 1,00 M - AREIA EXTRAÍDA E BRITA PRODUZIDA</v>
      </c>
      <c r="L820" s="38" t="str">
        <f t="shared" si="38"/>
        <v>M</v>
      </c>
    </row>
    <row r="821" spans="1:12" ht="18">
      <c r="A821" s="321">
        <v>705185</v>
      </c>
      <c r="B821" s="322" t="s">
        <v>8668</v>
      </c>
      <c r="C821" s="321" t="s">
        <v>33</v>
      </c>
      <c r="D821" s="155" t="e">
        <f t="shared" si="36"/>
        <v>#REF!</v>
      </c>
      <c r="F821" s="38">
        <v>3140.97</v>
      </c>
      <c r="G821" s="38">
        <f>INDEX('SICRO-SERVIÇOS-DESONERADO'!C:C,MATCH('SICRO-SERVIÇOS'!A821,'SICRO-SERVIÇOS-DESONERADO'!A:A,0))</f>
        <v>3038.87</v>
      </c>
      <c r="K821" s="38" t="str">
        <f t="shared" si="37"/>
        <v>CORPO DE BSCC 2,00 X 2,00 M - MOLDADO NO LOCAL - ALTURA DO ATERRO 1,00 A 2,50 M - AREIA E BRITA COMERCIAIS</v>
      </c>
      <c r="L821" s="38" t="str">
        <f t="shared" si="38"/>
        <v>M</v>
      </c>
    </row>
    <row r="822" spans="1:12" ht="18">
      <c r="A822" s="321">
        <v>705184</v>
      </c>
      <c r="B822" s="322" t="s">
        <v>10615</v>
      </c>
      <c r="C822" s="321" t="s">
        <v>33</v>
      </c>
      <c r="D822" s="155" t="e">
        <f t="shared" si="36"/>
        <v>#REF!</v>
      </c>
      <c r="F822" s="38">
        <v>2893.39</v>
      </c>
      <c r="G822" s="38" t="e">
        <f>INDEX('SICRO-SERVIÇOS-DESONERADO'!C:C,MATCH('SICRO-SERVIÇOS'!A822,'SICRO-SERVIÇOS-DESONERADO'!A:A,0))</f>
        <v>#N/A</v>
      </c>
      <c r="K822" s="38" t="str">
        <f t="shared" si="37"/>
        <v>CORPO DE BSCC 2,00 X 2,00 M - MOLDADO NO LOCAL - ALTURA DO ATERRO 1,00 A 2,50 M - AREIA EXTRAÍDA E BRITA PRODUZIDA</v>
      </c>
      <c r="L822" s="38" t="str">
        <f t="shared" si="38"/>
        <v>M</v>
      </c>
    </row>
    <row r="823" spans="1:12" ht="18">
      <c r="A823" s="321">
        <v>705193</v>
      </c>
      <c r="B823" s="322" t="s">
        <v>10616</v>
      </c>
      <c r="C823" s="321" t="s">
        <v>33</v>
      </c>
      <c r="D823" s="155" t="e">
        <f t="shared" si="36"/>
        <v>#REF!</v>
      </c>
      <c r="F823" s="38">
        <v>4801.5</v>
      </c>
      <c r="G823" s="38" t="e">
        <f>INDEX('SICRO-SERVIÇOS-DESONERADO'!C:C,MATCH('SICRO-SERVIÇOS'!A823,'SICRO-SERVIÇOS-DESONERADO'!A:A,0))</f>
        <v>#N/A</v>
      </c>
      <c r="K823" s="38" t="str">
        <f t="shared" si="37"/>
        <v>CORPO DE BSCC 2,00 X 2,00 M - MOLDADO NO LOCAL - ALTURA DO ATERRO 10,00 A 12,50 M - AREIA E BRITA COMERCIAIS</v>
      </c>
      <c r="L823" s="38" t="str">
        <f t="shared" si="38"/>
        <v>M</v>
      </c>
    </row>
    <row r="824" spans="1:12" ht="18">
      <c r="A824" s="321">
        <v>705192</v>
      </c>
      <c r="B824" s="322" t="s">
        <v>10617</v>
      </c>
      <c r="C824" s="321" t="s">
        <v>33</v>
      </c>
      <c r="D824" s="155" t="e">
        <f t="shared" si="36"/>
        <v>#REF!</v>
      </c>
      <c r="F824" s="38">
        <v>4400.99</v>
      </c>
      <c r="G824" s="38" t="e">
        <f>INDEX('SICRO-SERVIÇOS-DESONERADO'!C:C,MATCH('SICRO-SERVIÇOS'!A824,'SICRO-SERVIÇOS-DESONERADO'!A:A,0))</f>
        <v>#N/A</v>
      </c>
      <c r="K824" s="38" t="str">
        <f t="shared" si="37"/>
        <v>CORPO DE BSCC 2,00 X 2,00 M - MOLDADO NO LOCAL - ALTURA DO ATERRO 10,00 A 12,50 M - AREIA EXTRAÍDA E BRITA PRODUZIDA</v>
      </c>
      <c r="L824" s="38" t="str">
        <f t="shared" si="38"/>
        <v>M</v>
      </c>
    </row>
    <row r="825" spans="1:12" ht="18">
      <c r="A825" s="321">
        <v>705195</v>
      </c>
      <c r="B825" s="322" t="s">
        <v>10618</v>
      </c>
      <c r="C825" s="321" t="s">
        <v>33</v>
      </c>
      <c r="D825" s="155" t="e">
        <f t="shared" si="36"/>
        <v>#REF!</v>
      </c>
      <c r="F825" s="38">
        <v>5149.6899999999996</v>
      </c>
      <c r="G825" s="38" t="e">
        <f>INDEX('SICRO-SERVIÇOS-DESONERADO'!C:C,MATCH('SICRO-SERVIÇOS'!A825,'SICRO-SERVIÇOS-DESONERADO'!A:A,0))</f>
        <v>#N/A</v>
      </c>
      <c r="K825" s="38" t="str">
        <f t="shared" si="37"/>
        <v>CORPO DE BSCC 2,00 X 2,00 M - MOLDADO NO LOCAL - ALTURA DO ATERRO 12,50 A 15,00 M - AREIA E BRITA COMERCIAIS</v>
      </c>
      <c r="L825" s="38" t="str">
        <f t="shared" si="38"/>
        <v>M</v>
      </c>
    </row>
    <row r="826" spans="1:12" ht="18">
      <c r="A826" s="321">
        <v>705194</v>
      </c>
      <c r="B826" s="322" t="s">
        <v>10619</v>
      </c>
      <c r="C826" s="321" t="s">
        <v>33</v>
      </c>
      <c r="D826" s="155" t="e">
        <f t="shared" si="36"/>
        <v>#REF!</v>
      </c>
      <c r="F826" s="38">
        <v>4749.1899999999996</v>
      </c>
      <c r="G826" s="38" t="e">
        <f>INDEX('SICRO-SERVIÇOS-DESONERADO'!C:C,MATCH('SICRO-SERVIÇOS'!A826,'SICRO-SERVIÇOS-DESONERADO'!A:A,0))</f>
        <v>#N/A</v>
      </c>
      <c r="K826" s="38" t="str">
        <f t="shared" si="37"/>
        <v>CORPO DE BSCC 2,00 X 2,00 M - MOLDADO NO LOCAL - ALTURA DO ATERRO 12,50 A 15,00 M - AREIA EXTRAÍDA E BRITA PRODUZIDA</v>
      </c>
      <c r="L826" s="38" t="str">
        <f t="shared" si="38"/>
        <v>M</v>
      </c>
    </row>
    <row r="827" spans="1:12" ht="18">
      <c r="A827" s="321">
        <v>705187</v>
      </c>
      <c r="B827" s="322" t="s">
        <v>10620</v>
      </c>
      <c r="C827" s="321" t="s">
        <v>33</v>
      </c>
      <c r="D827" s="155" t="e">
        <f t="shared" si="36"/>
        <v>#REF!</v>
      </c>
      <c r="F827" s="38">
        <v>3568.55</v>
      </c>
      <c r="G827" s="38" t="e">
        <f>INDEX('SICRO-SERVIÇOS-DESONERADO'!C:C,MATCH('SICRO-SERVIÇOS'!A827,'SICRO-SERVIÇOS-DESONERADO'!A:A,0))</f>
        <v>#N/A</v>
      </c>
      <c r="K827" s="38" t="str">
        <f t="shared" si="37"/>
        <v>CORPO DE BSCC 2,00 X 2,00 M - MOLDADO NO LOCAL - ALTURA DO ATERRO 2,50 A 5,00 M - AREIA E BRITA COMERCIAIS</v>
      </c>
      <c r="L827" s="38" t="str">
        <f t="shared" si="38"/>
        <v>M</v>
      </c>
    </row>
    <row r="828" spans="1:12" ht="18">
      <c r="A828" s="321">
        <v>705186</v>
      </c>
      <c r="B828" s="322" t="s">
        <v>10621</v>
      </c>
      <c r="C828" s="321" t="s">
        <v>33</v>
      </c>
      <c r="D828" s="155" t="e">
        <f t="shared" si="36"/>
        <v>#REF!</v>
      </c>
      <c r="F828" s="38">
        <v>3243.74</v>
      </c>
      <c r="G828" s="38" t="e">
        <f>INDEX('SICRO-SERVIÇOS-DESONERADO'!C:C,MATCH('SICRO-SERVIÇOS'!A828,'SICRO-SERVIÇOS-DESONERADO'!A:A,0))</f>
        <v>#N/A</v>
      </c>
      <c r="K828" s="38" t="str">
        <f t="shared" si="37"/>
        <v>CORPO DE BSCC 2,00 X 2,00 M - MOLDADO NO LOCAL - ALTURA DO ATERRO 2,50 A 5,00 M - AREIA EXTRAÍDA E BRITA PRODUZIDA</v>
      </c>
      <c r="L828" s="38" t="str">
        <f t="shared" si="38"/>
        <v>M</v>
      </c>
    </row>
    <row r="829" spans="1:12" ht="18">
      <c r="A829" s="321">
        <v>705189</v>
      </c>
      <c r="B829" s="322" t="s">
        <v>10622</v>
      </c>
      <c r="C829" s="321" t="s">
        <v>33</v>
      </c>
      <c r="D829" s="155" t="e">
        <f t="shared" si="36"/>
        <v>#REF!</v>
      </c>
      <c r="F829" s="38">
        <v>4020.94</v>
      </c>
      <c r="G829" s="38" t="e">
        <f>INDEX('SICRO-SERVIÇOS-DESONERADO'!C:C,MATCH('SICRO-SERVIÇOS'!A829,'SICRO-SERVIÇOS-DESONERADO'!A:A,0))</f>
        <v>#N/A</v>
      </c>
      <c r="K829" s="38" t="str">
        <f t="shared" si="37"/>
        <v>CORPO DE BSCC 2,00 X 2,00 M - MOLDADO NO LOCAL - ALTURA DO ATERRO 5,00 A 7,50 M - AREIA E BRITA COMERCIAIS</v>
      </c>
      <c r="L829" s="38" t="str">
        <f t="shared" si="38"/>
        <v>M</v>
      </c>
    </row>
    <row r="830" spans="1:12" ht="18">
      <c r="A830" s="321">
        <v>705188</v>
      </c>
      <c r="B830" s="322" t="s">
        <v>10623</v>
      </c>
      <c r="C830" s="321" t="s">
        <v>33</v>
      </c>
      <c r="D830" s="155" t="e">
        <f t="shared" si="36"/>
        <v>#REF!</v>
      </c>
      <c r="F830" s="38">
        <v>3696.14</v>
      </c>
      <c r="G830" s="38" t="e">
        <f>INDEX('SICRO-SERVIÇOS-DESONERADO'!C:C,MATCH('SICRO-SERVIÇOS'!A830,'SICRO-SERVIÇOS-DESONERADO'!A:A,0))</f>
        <v>#N/A</v>
      </c>
      <c r="K830" s="38" t="str">
        <f t="shared" si="37"/>
        <v>CORPO DE BSCC 2,00 X 2,00 M - MOLDADO NO LOCAL - ALTURA DO ATERRO 5,00 A 7,50 M - AREIA EXTRAÍDA E BRITA PRODUZIDA</v>
      </c>
      <c r="L830" s="38" t="str">
        <f t="shared" si="38"/>
        <v>M</v>
      </c>
    </row>
    <row r="831" spans="1:12" ht="18">
      <c r="A831" s="321">
        <v>705191</v>
      </c>
      <c r="B831" s="322" t="s">
        <v>10624</v>
      </c>
      <c r="C831" s="321" t="s">
        <v>33</v>
      </c>
      <c r="D831" s="155" t="e">
        <f t="shared" si="36"/>
        <v>#REF!</v>
      </c>
      <c r="F831" s="38">
        <v>4406.74</v>
      </c>
      <c r="G831" s="38" t="e">
        <f>INDEX('SICRO-SERVIÇOS-DESONERADO'!C:C,MATCH('SICRO-SERVIÇOS'!A831,'SICRO-SERVIÇOS-DESONERADO'!A:A,0))</f>
        <v>#N/A</v>
      </c>
      <c r="K831" s="38" t="str">
        <f t="shared" si="37"/>
        <v>CORPO DE BSCC 2,00 X 2,00 M - MOLDADO NO LOCAL - ALTURA DO ATERRO 7,50 A 10,00 M - AREIA E BRITA COMERCIAIS</v>
      </c>
      <c r="L831" s="38" t="str">
        <f t="shared" si="38"/>
        <v>M</v>
      </c>
    </row>
    <row r="832" spans="1:12" ht="18">
      <c r="A832" s="321">
        <v>705190</v>
      </c>
      <c r="B832" s="322" t="s">
        <v>10625</v>
      </c>
      <c r="C832" s="321" t="s">
        <v>33</v>
      </c>
      <c r="D832" s="155" t="e">
        <f t="shared" si="36"/>
        <v>#REF!</v>
      </c>
      <c r="F832" s="38">
        <v>4006.24</v>
      </c>
      <c r="G832" s="38" t="e">
        <f>INDEX('SICRO-SERVIÇOS-DESONERADO'!C:C,MATCH('SICRO-SERVIÇOS'!A832,'SICRO-SERVIÇOS-DESONERADO'!A:A,0))</f>
        <v>#N/A</v>
      </c>
      <c r="K832" s="38" t="str">
        <f t="shared" si="37"/>
        <v>CORPO DE BSCC 2,00 X 2,00 M - MOLDADO NO LOCAL - ALTURA DO ATERRO 7,50 A 10,00 M - AREIA EXTRAÍDA E BRITA PRODUZIDA</v>
      </c>
      <c r="L832" s="38" t="str">
        <f t="shared" si="38"/>
        <v>M</v>
      </c>
    </row>
    <row r="833" spans="1:12" ht="18">
      <c r="A833" s="321">
        <v>705197</v>
      </c>
      <c r="B833" s="322" t="s">
        <v>10626</v>
      </c>
      <c r="C833" s="321" t="s">
        <v>33</v>
      </c>
      <c r="D833" s="155" t="e">
        <f t="shared" si="36"/>
        <v>#REF!</v>
      </c>
      <c r="F833" s="38">
        <v>4747.99</v>
      </c>
      <c r="G833" s="38" t="e">
        <f>INDEX('SICRO-SERVIÇOS-DESONERADO'!C:C,MATCH('SICRO-SERVIÇOS'!A833,'SICRO-SERVIÇOS-DESONERADO'!A:A,0))</f>
        <v>#N/A</v>
      </c>
      <c r="K833" s="38" t="str">
        <f t="shared" si="37"/>
        <v>CORPO DE BSCC 2,50 X 2,50 M - MOLDADO NO LOCAL - ALTURA DO ATERRO 0,00 A 1,00 M - AREIA E BRITA COMERCIAIS</v>
      </c>
      <c r="L833" s="38" t="str">
        <f t="shared" si="38"/>
        <v>M</v>
      </c>
    </row>
    <row r="834" spans="1:12" ht="18">
      <c r="A834" s="321">
        <v>705196</v>
      </c>
      <c r="B834" s="322" t="s">
        <v>10627</v>
      </c>
      <c r="C834" s="321" t="s">
        <v>33</v>
      </c>
      <c r="D834" s="155" t="e">
        <f t="shared" si="36"/>
        <v>#REF!</v>
      </c>
      <c r="F834" s="38">
        <v>4351.93</v>
      </c>
      <c r="G834" s="38" t="e">
        <f>INDEX('SICRO-SERVIÇOS-DESONERADO'!C:C,MATCH('SICRO-SERVIÇOS'!A834,'SICRO-SERVIÇOS-DESONERADO'!A:A,0))</f>
        <v>#N/A</v>
      </c>
      <c r="K834" s="38" t="str">
        <f t="shared" si="37"/>
        <v>CORPO DE BSCC 2,50 X 2,50 M - MOLDADO NO LOCAL - ALTURA DO ATERRO 0,00 A 1,00 M - AREIA EXTRAÍDA E BRITA PRODUZIDA</v>
      </c>
      <c r="L834" s="38" t="str">
        <f t="shared" si="38"/>
        <v>M</v>
      </c>
    </row>
    <row r="835" spans="1:12" ht="18">
      <c r="A835" s="321">
        <v>705199</v>
      </c>
      <c r="B835" s="322" t="s">
        <v>10628</v>
      </c>
      <c r="C835" s="321" t="s">
        <v>33</v>
      </c>
      <c r="D835" s="155" t="e">
        <f t="shared" ref="D835:D898" si="39">IF($I$1="NÃO DESONERADO",F835,G835)</f>
        <v>#REF!</v>
      </c>
      <c r="F835" s="38">
        <v>4488.5</v>
      </c>
      <c r="G835" s="38" t="e">
        <f>INDEX('SICRO-SERVIÇOS-DESONERADO'!C:C,MATCH('SICRO-SERVIÇOS'!A835,'SICRO-SERVIÇOS-DESONERADO'!A:A,0))</f>
        <v>#N/A</v>
      </c>
      <c r="K835" s="38" t="str">
        <f t="shared" ref="K835:K898" si="40">UPPER(B835)</f>
        <v>CORPO DE BSCC 2,50 X 2,50 M - MOLDADO NO LOCAL - ALTURA DO ATERRO 1,00 A 2,50 M - AREIA E BRITA COMERCIAIS</v>
      </c>
      <c r="L835" s="38" t="str">
        <f t="shared" ref="L835:L898" si="41">UPPER(C835)</f>
        <v>M</v>
      </c>
    </row>
    <row r="836" spans="1:12" ht="18">
      <c r="A836" s="321">
        <v>705198</v>
      </c>
      <c r="B836" s="322" t="s">
        <v>10629</v>
      </c>
      <c r="C836" s="321" t="s">
        <v>33</v>
      </c>
      <c r="D836" s="155" t="e">
        <f t="shared" si="39"/>
        <v>#REF!</v>
      </c>
      <c r="F836" s="38">
        <v>4092.44</v>
      </c>
      <c r="G836" s="38" t="e">
        <f>INDEX('SICRO-SERVIÇOS-DESONERADO'!C:C,MATCH('SICRO-SERVIÇOS'!A836,'SICRO-SERVIÇOS-DESONERADO'!A:A,0))</f>
        <v>#N/A</v>
      </c>
      <c r="K836" s="38" t="str">
        <f t="shared" si="40"/>
        <v>CORPO DE BSCC 2,50 X 2,50 M - MOLDADO NO LOCAL - ALTURA DO ATERRO 1,00 A 2,50 M - AREIA EXTRAÍDA E BRITA PRODUZIDA</v>
      </c>
      <c r="L836" s="38" t="str">
        <f t="shared" si="41"/>
        <v>M</v>
      </c>
    </row>
    <row r="837" spans="1:12" ht="18">
      <c r="A837" s="321">
        <v>705207</v>
      </c>
      <c r="B837" s="322" t="s">
        <v>10630</v>
      </c>
      <c r="C837" s="321" t="s">
        <v>33</v>
      </c>
      <c r="D837" s="155" t="e">
        <f t="shared" si="39"/>
        <v>#REF!</v>
      </c>
      <c r="F837" s="38">
        <v>6796.94</v>
      </c>
      <c r="G837" s="38" t="e">
        <f>INDEX('SICRO-SERVIÇOS-DESONERADO'!C:C,MATCH('SICRO-SERVIÇOS'!A837,'SICRO-SERVIÇOS-DESONERADO'!A:A,0))</f>
        <v>#N/A</v>
      </c>
      <c r="K837" s="38" t="str">
        <f t="shared" si="40"/>
        <v>CORPO DE BSCC 2,50 X 2,50 M - MOLDADO NO LOCAL - ALTURA DO ATERRO 10,00 A 12,50 M - AREIA E BRITA COMERCIAIS</v>
      </c>
      <c r="L837" s="38" t="str">
        <f t="shared" si="41"/>
        <v>M</v>
      </c>
    </row>
    <row r="838" spans="1:12" ht="18">
      <c r="A838" s="321">
        <v>705206</v>
      </c>
      <c r="B838" s="322" t="s">
        <v>10631</v>
      </c>
      <c r="C838" s="321" t="s">
        <v>33</v>
      </c>
      <c r="D838" s="155" t="e">
        <f t="shared" si="39"/>
        <v>#REF!</v>
      </c>
      <c r="F838" s="38">
        <v>6205.55</v>
      </c>
      <c r="G838" s="38" t="e">
        <f>INDEX('SICRO-SERVIÇOS-DESONERADO'!C:C,MATCH('SICRO-SERVIÇOS'!A838,'SICRO-SERVIÇOS-DESONERADO'!A:A,0))</f>
        <v>#N/A</v>
      </c>
      <c r="K838" s="38" t="str">
        <f t="shared" si="40"/>
        <v>CORPO DE BSCC 2,50 X 2,50 M - MOLDADO NO LOCAL - ALTURA DO ATERRO 10,00 A 12,50 M - AREIA EXTRAÍDA E BRITA PRODUZIDA</v>
      </c>
      <c r="L838" s="38" t="str">
        <f t="shared" si="41"/>
        <v>M</v>
      </c>
    </row>
    <row r="839" spans="1:12" ht="18">
      <c r="A839" s="321">
        <v>705209</v>
      </c>
      <c r="B839" s="322" t="s">
        <v>10632</v>
      </c>
      <c r="C839" s="321" t="s">
        <v>33</v>
      </c>
      <c r="D839" s="155" t="e">
        <f t="shared" si="39"/>
        <v>#REF!</v>
      </c>
      <c r="F839" s="38">
        <v>7720.74</v>
      </c>
      <c r="G839" s="38" t="e">
        <f>INDEX('SICRO-SERVIÇOS-DESONERADO'!C:C,MATCH('SICRO-SERVIÇOS'!A839,'SICRO-SERVIÇOS-DESONERADO'!A:A,0))</f>
        <v>#N/A</v>
      </c>
      <c r="K839" s="38" t="str">
        <f t="shared" si="40"/>
        <v>CORPO DE BSCC 2,50 X 2,50 M - MOLDADO NO LOCAL - ALTURA DO ATERRO 12,50 A 15,00 M - AREIA E BRITA COMERCIAIS</v>
      </c>
      <c r="L839" s="38" t="str">
        <f t="shared" si="41"/>
        <v>M</v>
      </c>
    </row>
    <row r="840" spans="1:12" ht="18">
      <c r="A840" s="321">
        <v>705208</v>
      </c>
      <c r="B840" s="322" t="s">
        <v>10633</v>
      </c>
      <c r="C840" s="321" t="s">
        <v>33</v>
      </c>
      <c r="D840" s="155" t="e">
        <f t="shared" si="39"/>
        <v>#REF!</v>
      </c>
      <c r="F840" s="38">
        <v>7030.92</v>
      </c>
      <c r="G840" s="38" t="e">
        <f>INDEX('SICRO-SERVIÇOS-DESONERADO'!C:C,MATCH('SICRO-SERVIÇOS'!A840,'SICRO-SERVIÇOS-DESONERADO'!A:A,0))</f>
        <v>#N/A</v>
      </c>
      <c r="K840" s="38" t="str">
        <f t="shared" si="40"/>
        <v>CORPO DE BSCC 2,50 X 2,50 M - MOLDADO NO LOCAL - ALTURA DO ATERRO 12,50 A 15,00 M - AREIA EXTRAÍDA E BRITA PRODUZIDA</v>
      </c>
      <c r="L840" s="38" t="str">
        <f t="shared" si="41"/>
        <v>M</v>
      </c>
    </row>
    <row r="841" spans="1:12" ht="18">
      <c r="A841" s="321">
        <v>705201</v>
      </c>
      <c r="B841" s="322" t="s">
        <v>10634</v>
      </c>
      <c r="C841" s="321" t="s">
        <v>33</v>
      </c>
      <c r="D841" s="155" t="e">
        <f t="shared" si="39"/>
        <v>#REF!</v>
      </c>
      <c r="F841" s="38">
        <v>5170.51</v>
      </c>
      <c r="G841" s="38" t="e">
        <f>INDEX('SICRO-SERVIÇOS-DESONERADO'!C:C,MATCH('SICRO-SERVIÇOS'!A841,'SICRO-SERVIÇOS-DESONERADO'!A:A,0))</f>
        <v>#N/A</v>
      </c>
      <c r="K841" s="38" t="str">
        <f t="shared" si="40"/>
        <v>CORPO DE BSCC 2,50 X 2,50 M - MOLDADO NO LOCAL - ALTURA DO ATERRO 2,50 A 5,00 M - AREIA E BRITA COMERCIAIS</v>
      </c>
      <c r="L841" s="38" t="str">
        <f t="shared" si="41"/>
        <v>M</v>
      </c>
    </row>
    <row r="842" spans="1:12" ht="18">
      <c r="A842" s="321">
        <v>705200</v>
      </c>
      <c r="B842" s="322" t="s">
        <v>10635</v>
      </c>
      <c r="C842" s="321" t="s">
        <v>33</v>
      </c>
      <c r="D842" s="155" t="e">
        <f t="shared" si="39"/>
        <v>#REF!</v>
      </c>
      <c r="F842" s="38">
        <v>4774.46</v>
      </c>
      <c r="G842" s="38" t="e">
        <f>INDEX('SICRO-SERVIÇOS-DESONERADO'!C:C,MATCH('SICRO-SERVIÇOS'!A842,'SICRO-SERVIÇOS-DESONERADO'!A:A,0))</f>
        <v>#N/A</v>
      </c>
      <c r="K842" s="38" t="str">
        <f t="shared" si="40"/>
        <v>CORPO DE BSCC 2,50 X 2,50 M - MOLDADO NO LOCAL - ALTURA DO ATERRO 2,50 A 5,00 M - AREIA EXTRAÍDA E BRITA PRODUZIDA</v>
      </c>
      <c r="L842" s="38" t="str">
        <f t="shared" si="41"/>
        <v>M</v>
      </c>
    </row>
    <row r="843" spans="1:12" ht="18">
      <c r="A843" s="321">
        <v>705203</v>
      </c>
      <c r="B843" s="322" t="s">
        <v>10636</v>
      </c>
      <c r="C843" s="321" t="s">
        <v>33</v>
      </c>
      <c r="D843" s="155" t="e">
        <f t="shared" si="39"/>
        <v>#REF!</v>
      </c>
      <c r="F843" s="38">
        <v>5684.17</v>
      </c>
      <c r="G843" s="38" t="e">
        <f>INDEX('SICRO-SERVIÇOS-DESONERADO'!C:C,MATCH('SICRO-SERVIÇOS'!A843,'SICRO-SERVIÇOS-DESONERADO'!A:A,0))</f>
        <v>#N/A</v>
      </c>
      <c r="K843" s="38" t="str">
        <f t="shared" si="40"/>
        <v>CORPO DE BSCC 2,50 X 2,50 M - MOLDADO NO LOCAL - ALTURA DO ATERRO 5,00 A 7,50 M - AREIA E BRITA COMERCIAIS</v>
      </c>
      <c r="L843" s="38" t="str">
        <f t="shared" si="41"/>
        <v>M</v>
      </c>
    </row>
    <row r="844" spans="1:12" ht="18">
      <c r="A844" s="321">
        <v>705202</v>
      </c>
      <c r="B844" s="322" t="s">
        <v>10637</v>
      </c>
      <c r="C844" s="321" t="s">
        <v>33</v>
      </c>
      <c r="D844" s="155" t="e">
        <f t="shared" si="39"/>
        <v>#REF!</v>
      </c>
      <c r="F844" s="38">
        <v>5197.26</v>
      </c>
      <c r="G844" s="38" t="e">
        <f>INDEX('SICRO-SERVIÇOS-DESONERADO'!C:C,MATCH('SICRO-SERVIÇOS'!A844,'SICRO-SERVIÇOS-DESONERADO'!A:A,0))</f>
        <v>#N/A</v>
      </c>
      <c r="K844" s="38" t="str">
        <f t="shared" si="40"/>
        <v>CORPO DE BSCC 2,50 X 2,50 M - MOLDADO NO LOCAL - ALTURA DO ATERRO 5,00 A 7,50 M - AREIA EXTRAÍDA E BRITA PRODUZIDA</v>
      </c>
      <c r="L844" s="38" t="str">
        <f t="shared" si="41"/>
        <v>M</v>
      </c>
    </row>
    <row r="845" spans="1:12" ht="18">
      <c r="A845" s="321">
        <v>705205</v>
      </c>
      <c r="B845" s="322" t="s">
        <v>10638</v>
      </c>
      <c r="C845" s="321" t="s">
        <v>33</v>
      </c>
      <c r="D845" s="155" t="e">
        <f t="shared" si="39"/>
        <v>#REF!</v>
      </c>
      <c r="F845" s="38">
        <v>6230.76</v>
      </c>
      <c r="G845" s="38" t="e">
        <f>INDEX('SICRO-SERVIÇOS-DESONERADO'!C:C,MATCH('SICRO-SERVIÇOS'!A845,'SICRO-SERVIÇOS-DESONERADO'!A:A,0))</f>
        <v>#N/A</v>
      </c>
      <c r="K845" s="38" t="str">
        <f t="shared" si="40"/>
        <v>CORPO DE BSCC 2,50 X 2,50 M - MOLDADO NO LOCAL - ALTURA DO ATERRO 7,50 A 10,00 M - AREIA E BRITA COMERCIAIS</v>
      </c>
      <c r="L845" s="38" t="str">
        <f t="shared" si="41"/>
        <v>M</v>
      </c>
    </row>
    <row r="846" spans="1:12" ht="18">
      <c r="A846" s="321">
        <v>705204</v>
      </c>
      <c r="B846" s="322" t="s">
        <v>10639</v>
      </c>
      <c r="C846" s="321" t="s">
        <v>33</v>
      </c>
      <c r="D846" s="155" t="e">
        <f t="shared" si="39"/>
        <v>#REF!</v>
      </c>
      <c r="F846" s="38">
        <v>5743.85</v>
      </c>
      <c r="G846" s="38" t="e">
        <f>INDEX('SICRO-SERVIÇOS-DESONERADO'!C:C,MATCH('SICRO-SERVIÇOS'!A846,'SICRO-SERVIÇOS-DESONERADO'!A:A,0))</f>
        <v>#N/A</v>
      </c>
      <c r="K846" s="38" t="str">
        <f t="shared" si="40"/>
        <v>CORPO DE BSCC 2,50 X 2,50 M - MOLDADO NO LOCAL - ALTURA DO ATERRO 7,50 A 10,00 M - AREIA EXTRAÍDA E BRITA PRODUZIDA</v>
      </c>
      <c r="L846" s="38" t="str">
        <f t="shared" si="41"/>
        <v>M</v>
      </c>
    </row>
    <row r="847" spans="1:12" ht="18">
      <c r="A847" s="321">
        <v>705211</v>
      </c>
      <c r="B847" s="322" t="s">
        <v>10640</v>
      </c>
      <c r="C847" s="321" t="s">
        <v>33</v>
      </c>
      <c r="D847" s="155" t="e">
        <f t="shared" si="39"/>
        <v>#REF!</v>
      </c>
      <c r="F847" s="38">
        <v>6056.21</v>
      </c>
      <c r="G847" s="38" t="e">
        <f>INDEX('SICRO-SERVIÇOS-DESONERADO'!C:C,MATCH('SICRO-SERVIÇOS'!A847,'SICRO-SERVIÇOS-DESONERADO'!A:A,0))</f>
        <v>#N/A</v>
      </c>
      <c r="K847" s="38" t="str">
        <f t="shared" si="40"/>
        <v>CORPO DE BSCC 3,00 X 3,00 M - MOLDADO NO LOCAL - ALTURA DO ATERRO 0,00 A 1,00 M - AREIA E BRITA COMERCIAIS</v>
      </c>
      <c r="L847" s="38" t="str">
        <f t="shared" si="41"/>
        <v>M</v>
      </c>
    </row>
    <row r="848" spans="1:12" ht="18">
      <c r="A848" s="321">
        <v>705210</v>
      </c>
      <c r="B848" s="322" t="s">
        <v>10641</v>
      </c>
      <c r="C848" s="321" t="s">
        <v>33</v>
      </c>
      <c r="D848" s="155" t="e">
        <f t="shared" si="39"/>
        <v>#REF!</v>
      </c>
      <c r="F848" s="38">
        <v>5484.02</v>
      </c>
      <c r="G848" s="38" t="e">
        <f>INDEX('SICRO-SERVIÇOS-DESONERADO'!C:C,MATCH('SICRO-SERVIÇOS'!A848,'SICRO-SERVIÇOS-DESONERADO'!A:A,0))</f>
        <v>#N/A</v>
      </c>
      <c r="K848" s="38" t="str">
        <f t="shared" si="40"/>
        <v>CORPO DE BSCC 3,00 X 3,00 M - MOLDADO NO LOCAL - ALTURA DO ATERRO 0,00 A 1,00 M - AREIA EXTRAÍDA E BRITA PRODUZIDA</v>
      </c>
      <c r="L848" s="38" t="str">
        <f t="shared" si="41"/>
        <v>M</v>
      </c>
    </row>
    <row r="849" spans="1:12" ht="18">
      <c r="A849" s="321">
        <v>705213</v>
      </c>
      <c r="B849" s="322" t="s">
        <v>10642</v>
      </c>
      <c r="C849" s="321" t="s">
        <v>33</v>
      </c>
      <c r="D849" s="155" t="e">
        <f t="shared" si="39"/>
        <v>#REF!</v>
      </c>
      <c r="F849" s="38">
        <v>5978.14</v>
      </c>
      <c r="G849" s="38" t="e">
        <f>INDEX('SICRO-SERVIÇOS-DESONERADO'!C:C,MATCH('SICRO-SERVIÇOS'!A849,'SICRO-SERVIÇOS-DESONERADO'!A:A,0))</f>
        <v>#N/A</v>
      </c>
      <c r="K849" s="38" t="str">
        <f t="shared" si="40"/>
        <v>CORPO DE BSCC 3,00 X 3,00 M - MOLDADO NO LOCAL - ALTURA DO ATERRO 1,00 A 2,50 M - AREIA E BRITA COMERCIAIS</v>
      </c>
      <c r="L849" s="38" t="str">
        <f t="shared" si="41"/>
        <v>M</v>
      </c>
    </row>
    <row r="850" spans="1:12" ht="18">
      <c r="A850" s="321">
        <v>705212</v>
      </c>
      <c r="B850" s="322" t="s">
        <v>10643</v>
      </c>
      <c r="C850" s="321" t="s">
        <v>33</v>
      </c>
      <c r="D850" s="155" t="e">
        <f t="shared" si="39"/>
        <v>#REF!</v>
      </c>
      <c r="F850" s="38">
        <v>5405.95</v>
      </c>
      <c r="G850" s="38" t="e">
        <f>INDEX('SICRO-SERVIÇOS-DESONERADO'!C:C,MATCH('SICRO-SERVIÇOS'!A850,'SICRO-SERVIÇOS-DESONERADO'!A:A,0))</f>
        <v>#N/A</v>
      </c>
      <c r="K850" s="38" t="str">
        <f t="shared" si="40"/>
        <v>CORPO DE BSCC 3,00 X 3,00 M - MOLDADO NO LOCAL - ALTURA DO ATERRO 1,00 A 2,50 M - AREIA EXTRAÍDA E BRITA PRODUZIDA</v>
      </c>
      <c r="L850" s="38" t="str">
        <f t="shared" si="41"/>
        <v>M</v>
      </c>
    </row>
    <row r="851" spans="1:12" ht="18">
      <c r="A851" s="321">
        <v>705221</v>
      </c>
      <c r="B851" s="322" t="s">
        <v>10644</v>
      </c>
      <c r="C851" s="321" t="s">
        <v>33</v>
      </c>
      <c r="D851" s="155" t="e">
        <f t="shared" si="39"/>
        <v>#REF!</v>
      </c>
      <c r="F851" s="38">
        <v>9362.5</v>
      </c>
      <c r="G851" s="38" t="e">
        <f>INDEX('SICRO-SERVIÇOS-DESONERADO'!C:C,MATCH('SICRO-SERVIÇOS'!A851,'SICRO-SERVIÇOS-DESONERADO'!A:A,0))</f>
        <v>#N/A</v>
      </c>
      <c r="K851" s="38" t="str">
        <f t="shared" si="40"/>
        <v>CORPO DE BSCC 3,00 X 3,00 M - MOLDADO NO LOCAL - ALTURA DO ATERRO 10,00 A 12,50 M - AREIA E BRITA COMERCIAIS</v>
      </c>
      <c r="L851" s="38" t="str">
        <f t="shared" si="41"/>
        <v>M</v>
      </c>
    </row>
    <row r="852" spans="1:12" ht="18">
      <c r="A852" s="321">
        <v>705220</v>
      </c>
      <c r="B852" s="322" t="s">
        <v>10645</v>
      </c>
      <c r="C852" s="321" t="s">
        <v>33</v>
      </c>
      <c r="D852" s="155" t="e">
        <f t="shared" si="39"/>
        <v>#REF!</v>
      </c>
      <c r="F852" s="38">
        <v>8557.1</v>
      </c>
      <c r="G852" s="38" t="e">
        <f>INDEX('SICRO-SERVIÇOS-DESONERADO'!C:C,MATCH('SICRO-SERVIÇOS'!A852,'SICRO-SERVIÇOS-DESONERADO'!A:A,0))</f>
        <v>#N/A</v>
      </c>
      <c r="K852" s="38" t="str">
        <f t="shared" si="40"/>
        <v>CORPO DE BSCC 3,00 X 3,00 M - MOLDADO NO LOCAL - ALTURA DO ATERRO 10,00 A 12,50 M - AREIA EXTRAÍDA E BRITA PRODUZIDA</v>
      </c>
      <c r="L852" s="38" t="str">
        <f t="shared" si="41"/>
        <v>M</v>
      </c>
    </row>
    <row r="853" spans="1:12" ht="18">
      <c r="A853" s="321">
        <v>705223</v>
      </c>
      <c r="B853" s="322" t="s">
        <v>10646</v>
      </c>
      <c r="C853" s="321" t="s">
        <v>33</v>
      </c>
      <c r="D853" s="155" t="e">
        <f t="shared" si="39"/>
        <v>#REF!</v>
      </c>
      <c r="F853" s="38">
        <v>10112.86</v>
      </c>
      <c r="G853" s="38" t="e">
        <f>INDEX('SICRO-SERVIÇOS-DESONERADO'!C:C,MATCH('SICRO-SERVIÇOS'!A853,'SICRO-SERVIÇOS-DESONERADO'!A:A,0))</f>
        <v>#N/A</v>
      </c>
      <c r="K853" s="38" t="str">
        <f t="shared" si="40"/>
        <v>CORPO DE BSCC 3,00 X 3,00 M - MOLDADO NO LOCAL - ALTURA DO ATERRO 12,50 A 15,00 M - AREIA E BRITA COMERCIAIS</v>
      </c>
      <c r="L853" s="38" t="str">
        <f t="shared" si="41"/>
        <v>M</v>
      </c>
    </row>
    <row r="854" spans="1:12" ht="18">
      <c r="A854" s="321">
        <v>705222</v>
      </c>
      <c r="B854" s="322" t="s">
        <v>10647</v>
      </c>
      <c r="C854" s="321" t="s">
        <v>33</v>
      </c>
      <c r="D854" s="155" t="e">
        <f t="shared" si="39"/>
        <v>#REF!</v>
      </c>
      <c r="F854" s="38">
        <v>9184.7900000000009</v>
      </c>
      <c r="G854" s="38" t="e">
        <f>INDEX('SICRO-SERVIÇOS-DESONERADO'!C:C,MATCH('SICRO-SERVIÇOS'!A854,'SICRO-SERVIÇOS-DESONERADO'!A:A,0))</f>
        <v>#N/A</v>
      </c>
      <c r="K854" s="38" t="str">
        <f t="shared" si="40"/>
        <v>CORPO DE BSCC 3,00 X 3,00 M - MOLDADO NO LOCAL - ALTURA DO ATERRO 12,50 A 15,00 M - AREIA EXTRAÍDA E BRITA PRODUZIDA</v>
      </c>
      <c r="L854" s="38" t="str">
        <f t="shared" si="41"/>
        <v>M</v>
      </c>
    </row>
    <row r="855" spans="1:12" ht="18">
      <c r="A855" s="321">
        <v>705215</v>
      </c>
      <c r="B855" s="322" t="s">
        <v>10648</v>
      </c>
      <c r="C855" s="321" t="s">
        <v>33</v>
      </c>
      <c r="D855" s="155" t="e">
        <f t="shared" si="39"/>
        <v>#REF!</v>
      </c>
      <c r="F855" s="38">
        <v>7098.28</v>
      </c>
      <c r="G855" s="38" t="e">
        <f>INDEX('SICRO-SERVIÇOS-DESONERADO'!C:C,MATCH('SICRO-SERVIÇOS'!A855,'SICRO-SERVIÇOS-DESONERADO'!A:A,0))</f>
        <v>#N/A</v>
      </c>
      <c r="K855" s="38" t="str">
        <f t="shared" si="40"/>
        <v>CORPO DE BSCC 3,00 X 3,00 M - MOLDADO NO LOCAL - ALTURA DO ATERRO 2,50 A 5,00 M - AREIA E BRITA COMERCIAIS</v>
      </c>
      <c r="L855" s="38" t="str">
        <f t="shared" si="41"/>
        <v>M</v>
      </c>
    </row>
    <row r="856" spans="1:12" ht="18">
      <c r="A856" s="321">
        <v>705214</v>
      </c>
      <c r="B856" s="322" t="s">
        <v>10649</v>
      </c>
      <c r="C856" s="321" t="s">
        <v>33</v>
      </c>
      <c r="D856" s="155" t="e">
        <f t="shared" si="39"/>
        <v>#REF!</v>
      </c>
      <c r="F856" s="38">
        <v>6404.94</v>
      </c>
      <c r="G856" s="38" t="e">
        <f>INDEX('SICRO-SERVIÇOS-DESONERADO'!C:C,MATCH('SICRO-SERVIÇOS'!A856,'SICRO-SERVIÇOS-DESONERADO'!A:A,0))</f>
        <v>#N/A</v>
      </c>
      <c r="K856" s="38" t="str">
        <f t="shared" si="40"/>
        <v>CORPO DE BSCC 3,00 X 3,00 M - MOLDADO NO LOCAL - ALTURA DO ATERRO 2,50 A 5,00 M - AREIA EXTRAÍDA E BRITA PRODUZIDA</v>
      </c>
      <c r="L856" s="38" t="str">
        <f t="shared" si="41"/>
        <v>M</v>
      </c>
    </row>
    <row r="857" spans="1:12" ht="18">
      <c r="A857" s="321">
        <v>705217</v>
      </c>
      <c r="B857" s="322" t="s">
        <v>10650</v>
      </c>
      <c r="C857" s="321" t="s">
        <v>33</v>
      </c>
      <c r="D857" s="155" t="e">
        <f t="shared" si="39"/>
        <v>#REF!</v>
      </c>
      <c r="F857" s="38">
        <v>7905.24</v>
      </c>
      <c r="G857" s="38" t="e">
        <f>INDEX('SICRO-SERVIÇOS-DESONERADO'!C:C,MATCH('SICRO-SERVIÇOS'!A857,'SICRO-SERVIÇOS-DESONERADO'!A:A,0))</f>
        <v>#N/A</v>
      </c>
      <c r="K857" s="38" t="str">
        <f t="shared" si="40"/>
        <v>CORPO DE BSCC 3,00 X 3,00 M - MOLDADO NO LOCAL - ALTURA DO ATERRO 5,00 A 7,50 M - AREIA E BRITA COMERCIAIS</v>
      </c>
      <c r="L857" s="38" t="str">
        <f t="shared" si="41"/>
        <v>M</v>
      </c>
    </row>
    <row r="858" spans="1:12" ht="18">
      <c r="A858" s="321">
        <v>705216</v>
      </c>
      <c r="B858" s="322" t="s">
        <v>10651</v>
      </c>
      <c r="C858" s="321" t="s">
        <v>33</v>
      </c>
      <c r="D858" s="155" t="e">
        <f t="shared" si="39"/>
        <v>#REF!</v>
      </c>
      <c r="F858" s="38">
        <v>7211.9</v>
      </c>
      <c r="G858" s="38" t="e">
        <f>INDEX('SICRO-SERVIÇOS-DESONERADO'!C:C,MATCH('SICRO-SERVIÇOS'!A858,'SICRO-SERVIÇOS-DESONERADO'!A:A,0))</f>
        <v>#N/A</v>
      </c>
      <c r="K858" s="38" t="str">
        <f t="shared" si="40"/>
        <v>CORPO DE BSCC 3,00 X 3,00 M - MOLDADO NO LOCAL - ALTURA DO ATERRO 5,00 A 7,50 M - AREIA EXTRAÍDA E BRITA PRODUZIDA</v>
      </c>
      <c r="L858" s="38" t="str">
        <f t="shared" si="41"/>
        <v>M</v>
      </c>
    </row>
    <row r="859" spans="1:12" ht="18">
      <c r="A859" s="321">
        <v>705219</v>
      </c>
      <c r="B859" s="322" t="s">
        <v>10652</v>
      </c>
      <c r="C859" s="321" t="s">
        <v>33</v>
      </c>
      <c r="D859" s="155" t="e">
        <f t="shared" si="39"/>
        <v>#REF!</v>
      </c>
      <c r="F859" s="38">
        <v>8611.1</v>
      </c>
      <c r="G859" s="38" t="e">
        <f>INDEX('SICRO-SERVIÇOS-DESONERADO'!C:C,MATCH('SICRO-SERVIÇOS'!A859,'SICRO-SERVIÇOS-DESONERADO'!A:A,0))</f>
        <v>#N/A</v>
      </c>
      <c r="K859" s="38" t="str">
        <f t="shared" si="40"/>
        <v>CORPO DE BSCC 3,00 X 3,00 M - MOLDADO NO LOCAL - ALTURA DO ATERRO 7,50 A 10,00 M - AREIA E BRITA COMERCIAIS</v>
      </c>
      <c r="L859" s="38" t="str">
        <f t="shared" si="41"/>
        <v>M</v>
      </c>
    </row>
    <row r="860" spans="1:12" ht="18">
      <c r="A860" s="321">
        <v>705218</v>
      </c>
      <c r="B860" s="322" t="s">
        <v>10653</v>
      </c>
      <c r="C860" s="321" t="s">
        <v>33</v>
      </c>
      <c r="D860" s="155" t="e">
        <f t="shared" si="39"/>
        <v>#REF!</v>
      </c>
      <c r="F860" s="38">
        <v>7805.69</v>
      </c>
      <c r="G860" s="38" t="e">
        <f>INDEX('SICRO-SERVIÇOS-DESONERADO'!C:C,MATCH('SICRO-SERVIÇOS'!A860,'SICRO-SERVIÇOS-DESONERADO'!A:A,0))</f>
        <v>#N/A</v>
      </c>
      <c r="K860" s="38" t="str">
        <f t="shared" si="40"/>
        <v>CORPO DE BSCC 3,00 X 3,00 M - MOLDADO NO LOCAL - ALTURA DO ATERRO 7,50 A 10,00 M - AREIA EXTRAÍDA E BRITA PRODUZIDA</v>
      </c>
      <c r="L860" s="38" t="str">
        <f t="shared" si="41"/>
        <v>M</v>
      </c>
    </row>
    <row r="861" spans="1:12" ht="18">
      <c r="A861" s="321">
        <v>705346</v>
      </c>
      <c r="B861" s="322" t="s">
        <v>10654</v>
      </c>
      <c r="C861" s="321" t="s">
        <v>33</v>
      </c>
      <c r="D861" s="155" t="e">
        <f t="shared" si="39"/>
        <v>#REF!</v>
      </c>
      <c r="F861" s="38">
        <v>5713.6</v>
      </c>
      <c r="G861" s="38" t="e">
        <f>INDEX('SICRO-SERVIÇOS-DESONERADO'!C:C,MATCH('SICRO-SERVIÇOS'!A861,'SICRO-SERVIÇOS-DESONERADO'!A:A,0))</f>
        <v>#N/A</v>
      </c>
      <c r="K861" s="38" t="str">
        <f t="shared" si="40"/>
        <v>CORPO DE BTCC 1,50 X 1,50 M - MOLDADO NO LOCAL - ALTURA DO ATERRO 0,00 A 1,00 M - AREIA E BRITA COMERCIAIS</v>
      </c>
      <c r="L861" s="38" t="str">
        <f t="shared" si="41"/>
        <v>M</v>
      </c>
    </row>
    <row r="862" spans="1:12" ht="18">
      <c r="A862" s="321">
        <v>705345</v>
      </c>
      <c r="B862" s="322" t="s">
        <v>10655</v>
      </c>
      <c r="C862" s="321" t="s">
        <v>33</v>
      </c>
      <c r="D862" s="155" t="e">
        <f t="shared" si="39"/>
        <v>#REF!</v>
      </c>
      <c r="F862" s="38">
        <v>5219.7299999999996</v>
      </c>
      <c r="G862" s="38" t="e">
        <f>INDEX('SICRO-SERVIÇOS-DESONERADO'!C:C,MATCH('SICRO-SERVIÇOS'!A862,'SICRO-SERVIÇOS-DESONERADO'!A:A,0))</f>
        <v>#N/A</v>
      </c>
      <c r="K862" s="38" t="str">
        <f t="shared" si="40"/>
        <v>CORPO DE BTCC 1,50 X 1,50 M - MOLDADO NO LOCAL - ALTURA DO ATERRO 0,00 A 1,00 M - AREIA EXTRAÍDA E BRITA PRODUZIDA</v>
      </c>
      <c r="L862" s="38" t="str">
        <f t="shared" si="41"/>
        <v>M</v>
      </c>
    </row>
    <row r="863" spans="1:12" ht="18">
      <c r="A863" s="321">
        <v>705348</v>
      </c>
      <c r="B863" s="322" t="s">
        <v>10656</v>
      </c>
      <c r="C863" s="321" t="s">
        <v>33</v>
      </c>
      <c r="D863" s="155" t="e">
        <f t="shared" si="39"/>
        <v>#REF!</v>
      </c>
      <c r="F863" s="38">
        <v>5113.7299999999996</v>
      </c>
      <c r="G863" s="38" t="e">
        <f>INDEX('SICRO-SERVIÇOS-DESONERADO'!C:C,MATCH('SICRO-SERVIÇOS'!A863,'SICRO-SERVIÇOS-DESONERADO'!A:A,0))</f>
        <v>#N/A</v>
      </c>
      <c r="K863" s="38" t="str">
        <f t="shared" si="40"/>
        <v>CORPO DE BTCC 1,50 X 1,50 M - MOLDADO NO LOCAL - ALTURA DO ATERRO 1,00 A 2,50 M - AREIA E BRITA COMERCIAIS</v>
      </c>
      <c r="L863" s="38" t="str">
        <f t="shared" si="41"/>
        <v>M</v>
      </c>
    </row>
    <row r="864" spans="1:12" ht="18">
      <c r="A864" s="321">
        <v>705347</v>
      </c>
      <c r="B864" s="322" t="s">
        <v>10657</v>
      </c>
      <c r="C864" s="321" t="s">
        <v>33</v>
      </c>
      <c r="D864" s="155" t="e">
        <f t="shared" si="39"/>
        <v>#REF!</v>
      </c>
      <c r="F864" s="38">
        <v>4619.8599999999997</v>
      </c>
      <c r="G864" s="38" t="e">
        <f>INDEX('SICRO-SERVIÇOS-DESONERADO'!C:C,MATCH('SICRO-SERVIÇOS'!A864,'SICRO-SERVIÇOS-DESONERADO'!A:A,0))</f>
        <v>#N/A</v>
      </c>
      <c r="K864" s="38" t="str">
        <f t="shared" si="40"/>
        <v>CORPO DE BTCC 1,50 X 1,50 M - MOLDADO NO LOCAL - ALTURA DO ATERRO 1,00 A 2,50 M - AREIA EXTRAÍDA E BRITA PRODUZIDA</v>
      </c>
      <c r="L864" s="38" t="str">
        <f t="shared" si="41"/>
        <v>M</v>
      </c>
    </row>
    <row r="865" spans="1:12" ht="18">
      <c r="A865" s="321">
        <v>705356</v>
      </c>
      <c r="B865" s="322" t="s">
        <v>10658</v>
      </c>
      <c r="C865" s="321" t="s">
        <v>33</v>
      </c>
      <c r="D865" s="155" t="e">
        <f t="shared" si="39"/>
        <v>#REF!</v>
      </c>
      <c r="F865" s="38">
        <v>7651.77</v>
      </c>
      <c r="G865" s="38" t="e">
        <f>INDEX('SICRO-SERVIÇOS-DESONERADO'!C:C,MATCH('SICRO-SERVIÇOS'!A865,'SICRO-SERVIÇOS-DESONERADO'!A:A,0))</f>
        <v>#N/A</v>
      </c>
      <c r="K865" s="38" t="str">
        <f t="shared" si="40"/>
        <v>CORPO DE BTCC 1,50 X 1,50 M - MOLDADO NO LOCAL - ALTURA DO ATERRO 10,00 A 12,50 M - AREIA E BRITA COMERCIAIS</v>
      </c>
      <c r="L865" s="38" t="str">
        <f t="shared" si="41"/>
        <v>M</v>
      </c>
    </row>
    <row r="866" spans="1:12" ht="18">
      <c r="A866" s="321">
        <v>705355</v>
      </c>
      <c r="B866" s="322" t="s">
        <v>10659</v>
      </c>
      <c r="C866" s="321" t="s">
        <v>33</v>
      </c>
      <c r="D866" s="155" t="e">
        <f t="shared" si="39"/>
        <v>#REF!</v>
      </c>
      <c r="F866" s="38">
        <v>6992.86</v>
      </c>
      <c r="G866" s="38" t="e">
        <f>INDEX('SICRO-SERVIÇOS-DESONERADO'!C:C,MATCH('SICRO-SERVIÇOS'!A866,'SICRO-SERVIÇOS-DESONERADO'!A:A,0))</f>
        <v>#N/A</v>
      </c>
      <c r="K866" s="38" t="str">
        <f t="shared" si="40"/>
        <v>CORPO DE BTCC 1,50 X 1,50 M - MOLDADO NO LOCAL - ALTURA DO ATERRO 10,00 A 12,50 M - AREIA EXTRAÍDA E BRITA PRODUZIDA</v>
      </c>
      <c r="L866" s="38" t="str">
        <f t="shared" si="41"/>
        <v>M</v>
      </c>
    </row>
    <row r="867" spans="1:12" ht="18">
      <c r="A867" s="321">
        <v>705358</v>
      </c>
      <c r="B867" s="322" t="s">
        <v>10660</v>
      </c>
      <c r="C867" s="321" t="s">
        <v>33</v>
      </c>
      <c r="D867" s="155" t="e">
        <f t="shared" si="39"/>
        <v>#REF!</v>
      </c>
      <c r="F867" s="38">
        <v>7773.38</v>
      </c>
      <c r="G867" s="38" t="e">
        <f>INDEX('SICRO-SERVIÇOS-DESONERADO'!C:C,MATCH('SICRO-SERVIÇOS'!A867,'SICRO-SERVIÇOS-DESONERADO'!A:A,0))</f>
        <v>#N/A</v>
      </c>
      <c r="K867" s="38" t="str">
        <f t="shared" si="40"/>
        <v>CORPO DE BTCC 1,50 X 1,50 M - MOLDADO NO LOCAL - ALTURA DO ATERRO 12,50 A 15,00 M - AREIA E BRITA COMERCIAIS</v>
      </c>
      <c r="L867" s="38" t="str">
        <f t="shared" si="41"/>
        <v>M</v>
      </c>
    </row>
    <row r="868" spans="1:12" ht="18">
      <c r="A868" s="321">
        <v>705357</v>
      </c>
      <c r="B868" s="322" t="s">
        <v>10661</v>
      </c>
      <c r="C868" s="321" t="s">
        <v>33</v>
      </c>
      <c r="D868" s="155" t="e">
        <f t="shared" si="39"/>
        <v>#REF!</v>
      </c>
      <c r="F868" s="38">
        <v>7114.47</v>
      </c>
      <c r="G868" s="38" t="e">
        <f>INDEX('SICRO-SERVIÇOS-DESONERADO'!C:C,MATCH('SICRO-SERVIÇOS'!A868,'SICRO-SERVIÇOS-DESONERADO'!A:A,0))</f>
        <v>#N/A</v>
      </c>
      <c r="K868" s="38" t="str">
        <f t="shared" si="40"/>
        <v>CORPO DE BTCC 1,50 X 1,50 M - MOLDADO NO LOCAL - ALTURA DO ATERRO 12,50 A 15,00 M - AREIA EXTRAÍDA E BRITA PRODUZIDA</v>
      </c>
      <c r="L868" s="38" t="str">
        <f t="shared" si="41"/>
        <v>M</v>
      </c>
    </row>
    <row r="869" spans="1:12" ht="18">
      <c r="A869" s="321">
        <v>705350</v>
      </c>
      <c r="B869" s="322" t="s">
        <v>10662</v>
      </c>
      <c r="C869" s="321" t="s">
        <v>33</v>
      </c>
      <c r="D869" s="155" t="e">
        <f t="shared" si="39"/>
        <v>#REF!</v>
      </c>
      <c r="F869" s="38">
        <v>5604.02</v>
      </c>
      <c r="G869" s="38" t="e">
        <f>INDEX('SICRO-SERVIÇOS-DESONERADO'!C:C,MATCH('SICRO-SERVIÇOS'!A869,'SICRO-SERVIÇOS-DESONERADO'!A:A,0))</f>
        <v>#N/A</v>
      </c>
      <c r="K869" s="38" t="str">
        <f t="shared" si="40"/>
        <v>CORPO DE BTCC 1,50 X 1,50 M - MOLDADO NO LOCAL - ALTURA DO ATERRO 2,50 A 5,00 M - AREIA E BRITA COMERCIAIS</v>
      </c>
      <c r="L869" s="38" t="str">
        <f t="shared" si="41"/>
        <v>M</v>
      </c>
    </row>
    <row r="870" spans="1:12" ht="18">
      <c r="A870" s="321">
        <v>705349</v>
      </c>
      <c r="B870" s="322" t="s">
        <v>10663</v>
      </c>
      <c r="C870" s="321" t="s">
        <v>33</v>
      </c>
      <c r="D870" s="155" t="e">
        <f t="shared" si="39"/>
        <v>#REF!</v>
      </c>
      <c r="F870" s="38">
        <v>5110.1499999999996</v>
      </c>
      <c r="G870" s="38" t="e">
        <f>INDEX('SICRO-SERVIÇOS-DESONERADO'!C:C,MATCH('SICRO-SERVIÇOS'!A870,'SICRO-SERVIÇOS-DESONERADO'!A:A,0))</f>
        <v>#N/A</v>
      </c>
      <c r="K870" s="38" t="str">
        <f t="shared" si="40"/>
        <v>CORPO DE BTCC 1,50 X 1,50 M - MOLDADO NO LOCAL - ALTURA DO ATERRO 2,50 A 5,00 M - AREIA EXTRAÍDA E BRITA PRODUZIDA</v>
      </c>
      <c r="L870" s="38" t="str">
        <f t="shared" si="41"/>
        <v>M</v>
      </c>
    </row>
    <row r="871" spans="1:12" ht="18">
      <c r="A871" s="321">
        <v>705352</v>
      </c>
      <c r="B871" s="322" t="s">
        <v>10664</v>
      </c>
      <c r="C871" s="321" t="s">
        <v>33</v>
      </c>
      <c r="D871" s="155" t="e">
        <f t="shared" si="39"/>
        <v>#REF!</v>
      </c>
      <c r="F871" s="38">
        <v>6022.78</v>
      </c>
      <c r="G871" s="38" t="e">
        <f>INDEX('SICRO-SERVIÇOS-DESONERADO'!C:C,MATCH('SICRO-SERVIÇOS'!A871,'SICRO-SERVIÇOS-DESONERADO'!A:A,0))</f>
        <v>#N/A</v>
      </c>
      <c r="K871" s="38" t="str">
        <f t="shared" si="40"/>
        <v>CORPO DE BTCC 1,50 X 1,50 M - MOLDADO NO LOCAL - ALTURA DO ATERRO 5,00 A 7,50 M - AREIA E BRITA COMERCIAIS</v>
      </c>
      <c r="L871" s="38" t="str">
        <f t="shared" si="41"/>
        <v>M</v>
      </c>
    </row>
    <row r="872" spans="1:12" ht="18">
      <c r="A872" s="321">
        <v>705351</v>
      </c>
      <c r="B872" s="322" t="s">
        <v>10665</v>
      </c>
      <c r="C872" s="321" t="s">
        <v>33</v>
      </c>
      <c r="D872" s="155" t="e">
        <f t="shared" si="39"/>
        <v>#REF!</v>
      </c>
      <c r="F872" s="38">
        <v>5528.9</v>
      </c>
      <c r="G872" s="38" t="e">
        <f>INDEX('SICRO-SERVIÇOS-DESONERADO'!C:C,MATCH('SICRO-SERVIÇOS'!A872,'SICRO-SERVIÇOS-DESONERADO'!A:A,0))</f>
        <v>#N/A</v>
      </c>
      <c r="K872" s="38" t="str">
        <f t="shared" si="40"/>
        <v>CORPO DE BTCC 1,50 X 1,50 M - MOLDADO NO LOCAL - ALTURA DO ATERRO 5,00 A 7,50 M - AREIA EXTRAÍDA E BRITA PRODUZIDA</v>
      </c>
      <c r="L872" s="38" t="str">
        <f t="shared" si="41"/>
        <v>M</v>
      </c>
    </row>
    <row r="873" spans="1:12" ht="18">
      <c r="A873" s="321">
        <v>705354</v>
      </c>
      <c r="B873" s="322" t="s">
        <v>10666</v>
      </c>
      <c r="C873" s="321" t="s">
        <v>33</v>
      </c>
      <c r="D873" s="155" t="e">
        <f t="shared" si="39"/>
        <v>#REF!</v>
      </c>
      <c r="F873" s="38">
        <v>6655.79</v>
      </c>
      <c r="G873" s="38" t="e">
        <f>INDEX('SICRO-SERVIÇOS-DESONERADO'!C:C,MATCH('SICRO-SERVIÇOS'!A873,'SICRO-SERVIÇOS-DESONERADO'!A:A,0))</f>
        <v>#N/A</v>
      </c>
      <c r="K873" s="38" t="str">
        <f t="shared" si="40"/>
        <v>CORPO DE BTCC 1,50 X 1,50 M - MOLDADO NO LOCAL - ALTURA DO ATERRO 7,50 A 10,00 M - AREIA E BRITA COMERCIAIS</v>
      </c>
      <c r="L873" s="38" t="str">
        <f t="shared" si="41"/>
        <v>M</v>
      </c>
    </row>
    <row r="874" spans="1:12" ht="18">
      <c r="A874" s="321">
        <v>705353</v>
      </c>
      <c r="B874" s="322" t="s">
        <v>10667</v>
      </c>
      <c r="C874" s="321" t="s">
        <v>33</v>
      </c>
      <c r="D874" s="155" t="e">
        <f t="shared" si="39"/>
        <v>#REF!</v>
      </c>
      <c r="F874" s="38">
        <v>6161.91</v>
      </c>
      <c r="G874" s="38" t="e">
        <f>INDEX('SICRO-SERVIÇOS-DESONERADO'!C:C,MATCH('SICRO-SERVIÇOS'!A874,'SICRO-SERVIÇOS-DESONERADO'!A:A,0))</f>
        <v>#N/A</v>
      </c>
      <c r="K874" s="38" t="str">
        <f t="shared" si="40"/>
        <v>CORPO DE BTCC 1,50 X 1,50 M - MOLDADO NO LOCAL - ALTURA DO ATERRO 7,50 A 10,00 M - AREIA EXTRAÍDA E BRITA PRODUZIDA</v>
      </c>
      <c r="L874" s="38" t="str">
        <f t="shared" si="41"/>
        <v>M</v>
      </c>
    </row>
    <row r="875" spans="1:12" ht="18">
      <c r="A875" s="321">
        <v>705360</v>
      </c>
      <c r="B875" s="322" t="s">
        <v>10668</v>
      </c>
      <c r="C875" s="321" t="s">
        <v>33</v>
      </c>
      <c r="D875" s="155" t="e">
        <f t="shared" si="39"/>
        <v>#REF!</v>
      </c>
      <c r="F875" s="38">
        <v>8221.7999999999993</v>
      </c>
      <c r="G875" s="38" t="e">
        <f>INDEX('SICRO-SERVIÇOS-DESONERADO'!C:C,MATCH('SICRO-SERVIÇOS'!A875,'SICRO-SERVIÇOS-DESONERADO'!A:A,0))</f>
        <v>#N/A</v>
      </c>
      <c r="K875" s="38" t="str">
        <f t="shared" si="40"/>
        <v>CORPO DE BTCC 2,00 X 2,00 M - MOLDADO NO LOCAL - ALTURA DO ATERRO 0,00 A 1,00 M - AREIA E BRITA COMERCIAIS</v>
      </c>
      <c r="L875" s="38" t="str">
        <f t="shared" si="41"/>
        <v>M</v>
      </c>
    </row>
    <row r="876" spans="1:12" ht="18">
      <c r="A876" s="321">
        <v>705359</v>
      </c>
      <c r="B876" s="322" t="s">
        <v>10669</v>
      </c>
      <c r="C876" s="321" t="s">
        <v>33</v>
      </c>
      <c r="D876" s="155" t="e">
        <f t="shared" si="39"/>
        <v>#REF!</v>
      </c>
      <c r="F876" s="38">
        <v>7584.58</v>
      </c>
      <c r="G876" s="38" t="e">
        <f>INDEX('SICRO-SERVIÇOS-DESONERADO'!C:C,MATCH('SICRO-SERVIÇOS'!A876,'SICRO-SERVIÇOS-DESONERADO'!A:A,0))</f>
        <v>#N/A</v>
      </c>
      <c r="K876" s="38" t="str">
        <f t="shared" si="40"/>
        <v>CORPO DE BTCC 2,00 X 2,00 M - MOLDADO NO LOCAL - ALTURA DO ATERRO 0,00 A 1,00 M - AREIA EXTRAÍDA E BRITA PRODUZIDA</v>
      </c>
      <c r="L876" s="38" t="str">
        <f t="shared" si="41"/>
        <v>M</v>
      </c>
    </row>
    <row r="877" spans="1:12" ht="18">
      <c r="A877" s="321">
        <v>705362</v>
      </c>
      <c r="B877" s="322" t="s">
        <v>8669</v>
      </c>
      <c r="C877" s="321" t="s">
        <v>33</v>
      </c>
      <c r="D877" s="155" t="e">
        <f t="shared" si="39"/>
        <v>#REF!</v>
      </c>
      <c r="F877" s="38">
        <v>7447.73</v>
      </c>
      <c r="G877" s="38">
        <f>INDEX('SICRO-SERVIÇOS-DESONERADO'!C:C,MATCH('SICRO-SERVIÇOS'!A877,'SICRO-SERVIÇOS-DESONERADO'!A:A,0))</f>
        <v>7210.31</v>
      </c>
      <c r="K877" s="38" t="str">
        <f t="shared" si="40"/>
        <v>CORPO DE BTCC 2,00 X 2,00 M - MOLDADO NO LOCAL - ALTURA DO ATERRO 1,00 A 2,50 M - AREIA E BRITA COMERCIAIS</v>
      </c>
      <c r="L877" s="38" t="str">
        <f t="shared" si="41"/>
        <v>M</v>
      </c>
    </row>
    <row r="878" spans="1:12" ht="18">
      <c r="A878" s="321">
        <v>705361</v>
      </c>
      <c r="B878" s="322" t="s">
        <v>10670</v>
      </c>
      <c r="C878" s="321" t="s">
        <v>33</v>
      </c>
      <c r="D878" s="155" t="e">
        <f t="shared" si="39"/>
        <v>#REF!</v>
      </c>
      <c r="F878" s="38">
        <v>6810.51</v>
      </c>
      <c r="G878" s="38" t="e">
        <f>INDEX('SICRO-SERVIÇOS-DESONERADO'!C:C,MATCH('SICRO-SERVIÇOS'!A878,'SICRO-SERVIÇOS-DESONERADO'!A:A,0))</f>
        <v>#N/A</v>
      </c>
      <c r="K878" s="38" t="str">
        <f t="shared" si="40"/>
        <v>CORPO DE BTCC 2,00 X 2,00 M - MOLDADO NO LOCAL - ALTURA DO ATERRO 1,00 A 2,50 M - AREIA EXTRAÍDA E BRITA PRODUZIDA</v>
      </c>
      <c r="L878" s="38" t="str">
        <f t="shared" si="41"/>
        <v>M</v>
      </c>
    </row>
    <row r="879" spans="1:12" ht="18">
      <c r="A879" s="321">
        <v>705370</v>
      </c>
      <c r="B879" s="322" t="s">
        <v>10671</v>
      </c>
      <c r="C879" s="321" t="s">
        <v>33</v>
      </c>
      <c r="D879" s="155" t="e">
        <f t="shared" si="39"/>
        <v>#REF!</v>
      </c>
      <c r="F879" s="38">
        <v>11223.11</v>
      </c>
      <c r="G879" s="38" t="e">
        <f>INDEX('SICRO-SERVIÇOS-DESONERADO'!C:C,MATCH('SICRO-SERVIÇOS'!A879,'SICRO-SERVIÇOS-DESONERADO'!A:A,0))</f>
        <v>#N/A</v>
      </c>
      <c r="K879" s="38" t="str">
        <f t="shared" si="40"/>
        <v>CORPO DE BTCC 2,00 X 2,00 M - MOLDADO NO LOCAL - ALTURA DO ATERRO 10,00 A 12,50 M - AREIA E BRITA COMERCIAIS</v>
      </c>
      <c r="L879" s="38" t="str">
        <f t="shared" si="41"/>
        <v>M</v>
      </c>
    </row>
    <row r="880" spans="1:12" ht="18">
      <c r="A880" s="321">
        <v>705369</v>
      </c>
      <c r="B880" s="322" t="s">
        <v>10672</v>
      </c>
      <c r="C880" s="321" t="s">
        <v>33</v>
      </c>
      <c r="D880" s="155" t="e">
        <f t="shared" si="39"/>
        <v>#REF!</v>
      </c>
      <c r="F880" s="38">
        <v>10201.290000000001</v>
      </c>
      <c r="G880" s="38" t="e">
        <f>INDEX('SICRO-SERVIÇOS-DESONERADO'!C:C,MATCH('SICRO-SERVIÇOS'!A880,'SICRO-SERVIÇOS-DESONERADO'!A:A,0))</f>
        <v>#N/A</v>
      </c>
      <c r="K880" s="38" t="str">
        <f t="shared" si="40"/>
        <v>CORPO DE BTCC 2,00 X 2,00 M - MOLDADO NO LOCAL - ALTURA DO ATERRO 10,00 A 12,50 M - AREIA EXTRAÍDA E BRITA PRODUZIDA</v>
      </c>
      <c r="L880" s="38" t="str">
        <f t="shared" si="41"/>
        <v>M</v>
      </c>
    </row>
    <row r="881" spans="1:12" ht="18">
      <c r="A881" s="321">
        <v>705372</v>
      </c>
      <c r="B881" s="322" t="s">
        <v>10673</v>
      </c>
      <c r="C881" s="321" t="s">
        <v>33</v>
      </c>
      <c r="D881" s="155" t="e">
        <f t="shared" si="39"/>
        <v>#REF!</v>
      </c>
      <c r="F881" s="38">
        <v>11981.14</v>
      </c>
      <c r="G881" s="38" t="e">
        <f>INDEX('SICRO-SERVIÇOS-DESONERADO'!C:C,MATCH('SICRO-SERVIÇOS'!A881,'SICRO-SERVIÇOS-DESONERADO'!A:A,0))</f>
        <v>#N/A</v>
      </c>
      <c r="K881" s="38" t="str">
        <f t="shared" si="40"/>
        <v>CORPO DE BTCC 2,00 X 2,00 M - MOLDADO NO LOCAL - ALTURA DO ATERRO 12,50 A 15,00 M - AREIA E BRITA COMERCIAIS</v>
      </c>
      <c r="L881" s="38" t="str">
        <f t="shared" si="41"/>
        <v>M</v>
      </c>
    </row>
    <row r="882" spans="1:12" ht="18">
      <c r="A882" s="321">
        <v>705371</v>
      </c>
      <c r="B882" s="322" t="s">
        <v>10674</v>
      </c>
      <c r="C882" s="321" t="s">
        <v>33</v>
      </c>
      <c r="D882" s="155" t="e">
        <f t="shared" si="39"/>
        <v>#REF!</v>
      </c>
      <c r="F882" s="38">
        <v>10959.31</v>
      </c>
      <c r="G882" s="38" t="e">
        <f>INDEX('SICRO-SERVIÇOS-DESONERADO'!C:C,MATCH('SICRO-SERVIÇOS'!A882,'SICRO-SERVIÇOS-DESONERADO'!A:A,0))</f>
        <v>#N/A</v>
      </c>
      <c r="K882" s="38" t="str">
        <f t="shared" si="40"/>
        <v>CORPO DE BTCC 2,00 X 2,00 M - MOLDADO NO LOCAL - ALTURA DO ATERRO 12,50 A 15,00 M - AREIA EXTRAÍDA E BRITA PRODUZIDA</v>
      </c>
      <c r="L882" s="38" t="str">
        <f t="shared" si="41"/>
        <v>M</v>
      </c>
    </row>
    <row r="883" spans="1:12" ht="18">
      <c r="A883" s="321">
        <v>705364</v>
      </c>
      <c r="B883" s="322" t="s">
        <v>10675</v>
      </c>
      <c r="C883" s="321" t="s">
        <v>33</v>
      </c>
      <c r="D883" s="155" t="e">
        <f t="shared" si="39"/>
        <v>#REF!</v>
      </c>
      <c r="F883" s="38">
        <v>8483.09</v>
      </c>
      <c r="G883" s="38" t="e">
        <f>INDEX('SICRO-SERVIÇOS-DESONERADO'!C:C,MATCH('SICRO-SERVIÇOS'!A883,'SICRO-SERVIÇOS-DESONERADO'!A:A,0))</f>
        <v>#N/A</v>
      </c>
      <c r="K883" s="38" t="str">
        <f t="shared" si="40"/>
        <v>CORPO DE BTCC 2,00 X 2,00 M - MOLDADO NO LOCAL - ALTURA DO ATERRO 2,50 A 5,00 M - AREIA E BRITA COMERCIAIS</v>
      </c>
      <c r="L883" s="38" t="str">
        <f t="shared" si="41"/>
        <v>M</v>
      </c>
    </row>
    <row r="884" spans="1:12" ht="18">
      <c r="A884" s="321">
        <v>705363</v>
      </c>
      <c r="B884" s="322" t="s">
        <v>10676</v>
      </c>
      <c r="C884" s="321" t="s">
        <v>33</v>
      </c>
      <c r="D884" s="155" t="e">
        <f t="shared" si="39"/>
        <v>#REF!</v>
      </c>
      <c r="F884" s="38">
        <v>7845.87</v>
      </c>
      <c r="G884" s="38" t="e">
        <f>INDEX('SICRO-SERVIÇOS-DESONERADO'!C:C,MATCH('SICRO-SERVIÇOS'!A884,'SICRO-SERVIÇOS-DESONERADO'!A:A,0))</f>
        <v>#N/A</v>
      </c>
      <c r="K884" s="38" t="str">
        <f t="shared" si="40"/>
        <v>CORPO DE BTCC 2,00 X 2,00 M - MOLDADO NO LOCAL - ALTURA DO ATERRO 2,50 A 5,00 M - AREIA EXTRAÍDA E BRITA PRODUZIDA</v>
      </c>
      <c r="L884" s="38" t="str">
        <f t="shared" si="41"/>
        <v>M</v>
      </c>
    </row>
    <row r="885" spans="1:12" ht="18">
      <c r="A885" s="321">
        <v>705366</v>
      </c>
      <c r="B885" s="322" t="s">
        <v>10677</v>
      </c>
      <c r="C885" s="321" t="s">
        <v>33</v>
      </c>
      <c r="D885" s="155" t="e">
        <f t="shared" si="39"/>
        <v>#REF!</v>
      </c>
      <c r="F885" s="38">
        <v>9265.6</v>
      </c>
      <c r="G885" s="38" t="e">
        <f>INDEX('SICRO-SERVIÇOS-DESONERADO'!C:C,MATCH('SICRO-SERVIÇOS'!A885,'SICRO-SERVIÇOS-DESONERADO'!A:A,0))</f>
        <v>#N/A</v>
      </c>
      <c r="K885" s="38" t="str">
        <f t="shared" si="40"/>
        <v>CORPO DE BTCC 2,00 X 2,00 M - MOLDADO NO LOCAL - ALTURA DO ATERRO 5,00 A 7,50 M - AREIA E BRITA COMERCIAIS</v>
      </c>
      <c r="L885" s="38" t="str">
        <f t="shared" si="41"/>
        <v>M</v>
      </c>
    </row>
    <row r="886" spans="1:12" ht="18">
      <c r="A886" s="321">
        <v>705365</v>
      </c>
      <c r="B886" s="322" t="s">
        <v>10678</v>
      </c>
      <c r="C886" s="321" t="s">
        <v>33</v>
      </c>
      <c r="D886" s="155" t="e">
        <f t="shared" si="39"/>
        <v>#REF!</v>
      </c>
      <c r="F886" s="38">
        <v>8425.4699999999993</v>
      </c>
      <c r="G886" s="38" t="e">
        <f>INDEX('SICRO-SERVIÇOS-DESONERADO'!C:C,MATCH('SICRO-SERVIÇOS'!A886,'SICRO-SERVIÇOS-DESONERADO'!A:A,0))</f>
        <v>#N/A</v>
      </c>
      <c r="K886" s="38" t="str">
        <f t="shared" si="40"/>
        <v>CORPO DE BTCC 2,00 X 2,00 M - MOLDADO NO LOCAL - ALTURA DO ATERRO 5,00 A 7,50 M - AREIA EXTRAÍDA E BRITA PRODUZIDA</v>
      </c>
      <c r="L886" s="38" t="str">
        <f t="shared" si="41"/>
        <v>M</v>
      </c>
    </row>
    <row r="887" spans="1:12" ht="18">
      <c r="A887" s="321">
        <v>705368</v>
      </c>
      <c r="B887" s="322" t="s">
        <v>10679</v>
      </c>
      <c r="C887" s="321" t="s">
        <v>33</v>
      </c>
      <c r="D887" s="155" t="e">
        <f t="shared" si="39"/>
        <v>#REF!</v>
      </c>
      <c r="F887" s="38">
        <v>10436.620000000001</v>
      </c>
      <c r="G887" s="38" t="e">
        <f>INDEX('SICRO-SERVIÇOS-DESONERADO'!C:C,MATCH('SICRO-SERVIÇOS'!A887,'SICRO-SERVIÇOS-DESONERADO'!A:A,0))</f>
        <v>#N/A</v>
      </c>
      <c r="K887" s="38" t="str">
        <f t="shared" si="40"/>
        <v>CORPO DE BTCC 2,00 X 2,00 M - MOLDADO NO LOCAL - ALTURA DO ATERRO 7,50 A 10,00 M - AREIA E BRITA COMERCIAIS</v>
      </c>
      <c r="L887" s="38" t="str">
        <f t="shared" si="41"/>
        <v>M</v>
      </c>
    </row>
    <row r="888" spans="1:12" ht="18">
      <c r="A888" s="321">
        <v>705367</v>
      </c>
      <c r="B888" s="322" t="s">
        <v>10680</v>
      </c>
      <c r="C888" s="321" t="s">
        <v>33</v>
      </c>
      <c r="D888" s="155" t="e">
        <f t="shared" si="39"/>
        <v>#REF!</v>
      </c>
      <c r="F888" s="38">
        <v>9596.49</v>
      </c>
      <c r="G888" s="38" t="e">
        <f>INDEX('SICRO-SERVIÇOS-DESONERADO'!C:C,MATCH('SICRO-SERVIÇOS'!A888,'SICRO-SERVIÇOS-DESONERADO'!A:A,0))</f>
        <v>#N/A</v>
      </c>
      <c r="K888" s="38" t="str">
        <f t="shared" si="40"/>
        <v>CORPO DE BTCC 2,00 X 2,00 M - MOLDADO NO LOCAL - ALTURA DO ATERRO 7,50 A 10,00 M - AREIA EXTRAÍDA E BRITA PRODUZIDA</v>
      </c>
      <c r="L888" s="38" t="str">
        <f t="shared" si="41"/>
        <v>M</v>
      </c>
    </row>
    <row r="889" spans="1:12" ht="18">
      <c r="A889" s="321">
        <v>705374</v>
      </c>
      <c r="B889" s="322" t="s">
        <v>10681</v>
      </c>
      <c r="C889" s="321" t="s">
        <v>33</v>
      </c>
      <c r="D889" s="155" t="e">
        <f t="shared" si="39"/>
        <v>#REF!</v>
      </c>
      <c r="F889" s="38">
        <v>10864.12</v>
      </c>
      <c r="G889" s="38">
        <f>INDEX('SICRO-SERVIÇOS-DESONERADO'!C:C,MATCH('SICRO-SERVIÇOS'!A889,'SICRO-SERVIÇOS-DESONERADO'!A:A,0))</f>
        <v>10514.07</v>
      </c>
      <c r="K889" s="38" t="str">
        <f t="shared" si="40"/>
        <v>CORPO DE BTCC 2,50 X 2,50 M - MOLDADO NO LOCAL - ALTURA DO ATERRO 0,00 A 1,00 M - AREIA E BRITA COMERCIAIS</v>
      </c>
      <c r="L889" s="38" t="str">
        <f t="shared" si="41"/>
        <v>M</v>
      </c>
    </row>
    <row r="890" spans="1:12" ht="18">
      <c r="A890" s="321">
        <v>705373</v>
      </c>
      <c r="B890" s="322" t="s">
        <v>10682</v>
      </c>
      <c r="C890" s="321" t="s">
        <v>33</v>
      </c>
      <c r="D890" s="155" t="e">
        <f t="shared" si="39"/>
        <v>#REF!</v>
      </c>
      <c r="F890" s="38">
        <v>10055.17</v>
      </c>
      <c r="G890" s="38" t="e">
        <f>INDEX('SICRO-SERVIÇOS-DESONERADO'!C:C,MATCH('SICRO-SERVIÇOS'!A890,'SICRO-SERVIÇOS-DESONERADO'!A:A,0))</f>
        <v>#N/A</v>
      </c>
      <c r="K890" s="38" t="str">
        <f t="shared" si="40"/>
        <v>CORPO DE BTCC 2,50 X 2,50 M - MOLDADO NO LOCAL - ALTURA DO ATERRO 0,00 A 1,00 M - AREIA EXTRAÍDA E BRITA PRODUZIDA</v>
      </c>
      <c r="L890" s="38" t="str">
        <f t="shared" si="41"/>
        <v>M</v>
      </c>
    </row>
    <row r="891" spans="1:12" ht="18">
      <c r="A891" s="321">
        <v>705376</v>
      </c>
      <c r="B891" s="322" t="s">
        <v>10683</v>
      </c>
      <c r="C891" s="321" t="s">
        <v>33</v>
      </c>
      <c r="D891" s="155" t="e">
        <f t="shared" si="39"/>
        <v>#REF!</v>
      </c>
      <c r="F891" s="38">
        <v>9688.36</v>
      </c>
      <c r="G891" s="38" t="e">
        <f>INDEX('SICRO-SERVIÇOS-DESONERADO'!C:C,MATCH('SICRO-SERVIÇOS'!A891,'SICRO-SERVIÇOS-DESONERADO'!A:A,0))</f>
        <v>#N/A</v>
      </c>
      <c r="K891" s="38" t="str">
        <f t="shared" si="40"/>
        <v>CORPO DE BTCC 2,50 X 2,50 M - MOLDADO NO LOCAL - ALTURA DO ATERRO 1,00 A 2,50 M - AREIA E BRITA COMERCIAIS</v>
      </c>
      <c r="L891" s="38" t="str">
        <f t="shared" si="41"/>
        <v>M</v>
      </c>
    </row>
    <row r="892" spans="1:12" ht="18">
      <c r="A892" s="321">
        <v>705375</v>
      </c>
      <c r="B892" s="322" t="s">
        <v>10684</v>
      </c>
      <c r="C892" s="321" t="s">
        <v>33</v>
      </c>
      <c r="D892" s="155" t="e">
        <f t="shared" si="39"/>
        <v>#REF!</v>
      </c>
      <c r="F892" s="38">
        <v>8879.41</v>
      </c>
      <c r="G892" s="38" t="e">
        <f>INDEX('SICRO-SERVIÇOS-DESONERADO'!C:C,MATCH('SICRO-SERVIÇOS'!A892,'SICRO-SERVIÇOS-DESONERADO'!A:A,0))</f>
        <v>#N/A</v>
      </c>
      <c r="K892" s="38" t="str">
        <f t="shared" si="40"/>
        <v>CORPO DE BTCC 2,50 X 2,50 M - MOLDADO NO LOCAL - ALTURA DO ATERRO 1,00 A 2,50 M - AREIA EXTRAÍDA E BRITA PRODUZIDA</v>
      </c>
      <c r="L892" s="38" t="str">
        <f t="shared" si="41"/>
        <v>M</v>
      </c>
    </row>
    <row r="893" spans="1:12" ht="18">
      <c r="A893" s="321">
        <v>705384</v>
      </c>
      <c r="B893" s="322" t="s">
        <v>10685</v>
      </c>
      <c r="C893" s="321" t="s">
        <v>33</v>
      </c>
      <c r="D893" s="155" t="e">
        <f t="shared" si="39"/>
        <v>#REF!</v>
      </c>
      <c r="F893" s="38">
        <v>14871.91</v>
      </c>
      <c r="G893" s="38" t="e">
        <f>INDEX('SICRO-SERVIÇOS-DESONERADO'!C:C,MATCH('SICRO-SERVIÇOS'!A893,'SICRO-SERVIÇOS-DESONERADO'!A:A,0))</f>
        <v>#N/A</v>
      </c>
      <c r="K893" s="38" t="str">
        <f t="shared" si="40"/>
        <v>CORPO DE BTCC 2,50 X 2,50 M - MOLDADO NO LOCAL - ALTURA DO ATERRO 10,00 A 12,50 M - AREIA E BRITA COMERCIAIS</v>
      </c>
      <c r="L893" s="38" t="str">
        <f t="shared" si="41"/>
        <v>M</v>
      </c>
    </row>
    <row r="894" spans="1:12" ht="18">
      <c r="A894" s="321">
        <v>705383</v>
      </c>
      <c r="B894" s="322" t="s">
        <v>10686</v>
      </c>
      <c r="C894" s="321" t="s">
        <v>33</v>
      </c>
      <c r="D894" s="155" t="e">
        <f t="shared" si="39"/>
        <v>#REF!</v>
      </c>
      <c r="F894" s="38">
        <v>13629.87</v>
      </c>
      <c r="G894" s="38" t="e">
        <f>INDEX('SICRO-SERVIÇOS-DESONERADO'!C:C,MATCH('SICRO-SERVIÇOS'!A894,'SICRO-SERVIÇOS-DESONERADO'!A:A,0))</f>
        <v>#N/A</v>
      </c>
      <c r="K894" s="38" t="str">
        <f t="shared" si="40"/>
        <v>CORPO DE BTCC 2,50 X 2,50 M - MOLDADO NO LOCAL - ALTURA DO ATERRO 10,00 A 12,50 M - AREIA EXTRAÍDA E BRITA PRODUZIDA</v>
      </c>
      <c r="L894" s="38" t="str">
        <f t="shared" si="41"/>
        <v>M</v>
      </c>
    </row>
    <row r="895" spans="1:12" ht="18">
      <c r="A895" s="321">
        <v>705386</v>
      </c>
      <c r="B895" s="322" t="s">
        <v>10687</v>
      </c>
      <c r="C895" s="321" t="s">
        <v>33</v>
      </c>
      <c r="D895" s="155" t="e">
        <f t="shared" si="39"/>
        <v>#REF!</v>
      </c>
      <c r="F895" s="38">
        <v>16075.46</v>
      </c>
      <c r="G895" s="38" t="e">
        <f>INDEX('SICRO-SERVIÇOS-DESONERADO'!C:C,MATCH('SICRO-SERVIÇOS'!A895,'SICRO-SERVIÇOS-DESONERADO'!A:A,0))</f>
        <v>#N/A</v>
      </c>
      <c r="K895" s="38" t="str">
        <f t="shared" si="40"/>
        <v>CORPO DE BTCC 2,50 X 2,50 M - MOLDADO NO LOCAL - ALTURA DO ATERRO 12,50 A 15,00 M - AREIA E BRITA COMERCIAIS</v>
      </c>
      <c r="L895" s="38" t="str">
        <f t="shared" si="41"/>
        <v>M</v>
      </c>
    </row>
    <row r="896" spans="1:12" ht="18">
      <c r="A896" s="321">
        <v>705385</v>
      </c>
      <c r="B896" s="322" t="s">
        <v>10688</v>
      </c>
      <c r="C896" s="321" t="s">
        <v>33</v>
      </c>
      <c r="D896" s="155" t="e">
        <f t="shared" si="39"/>
        <v>#REF!</v>
      </c>
      <c r="F896" s="38">
        <v>14833.42</v>
      </c>
      <c r="G896" s="38" t="e">
        <f>INDEX('SICRO-SERVIÇOS-DESONERADO'!C:C,MATCH('SICRO-SERVIÇOS'!A896,'SICRO-SERVIÇOS-DESONERADO'!A:A,0))</f>
        <v>#N/A</v>
      </c>
      <c r="K896" s="38" t="str">
        <f t="shared" si="40"/>
        <v>CORPO DE BTCC 2,50 X 2,50 M - MOLDADO NO LOCAL - ALTURA DO ATERRO 12,50 A 15,00 M - AREIA EXTRAÍDA E BRITA PRODUZIDA</v>
      </c>
      <c r="L896" s="38" t="str">
        <f t="shared" si="41"/>
        <v>M</v>
      </c>
    </row>
    <row r="897" spans="1:12" ht="18">
      <c r="A897" s="321">
        <v>705378</v>
      </c>
      <c r="B897" s="322" t="s">
        <v>10689</v>
      </c>
      <c r="C897" s="321" t="s">
        <v>33</v>
      </c>
      <c r="D897" s="155" t="e">
        <f t="shared" si="39"/>
        <v>#REF!</v>
      </c>
      <c r="F897" s="38">
        <v>11032.17</v>
      </c>
      <c r="G897" s="38" t="e">
        <f>INDEX('SICRO-SERVIÇOS-DESONERADO'!C:C,MATCH('SICRO-SERVIÇOS'!A897,'SICRO-SERVIÇOS-DESONERADO'!A:A,0))</f>
        <v>#N/A</v>
      </c>
      <c r="K897" s="38" t="str">
        <f t="shared" si="40"/>
        <v>CORPO DE BTCC 2,50 X 2,50 M - MOLDADO NO LOCAL - ALTURA DO ATERRO 2,50 A 5,00 M - AREIA E BRITA COMERCIAIS</v>
      </c>
      <c r="L897" s="38" t="str">
        <f t="shared" si="41"/>
        <v>M</v>
      </c>
    </row>
    <row r="898" spans="1:12" ht="18">
      <c r="A898" s="321">
        <v>705377</v>
      </c>
      <c r="B898" s="322" t="s">
        <v>10690</v>
      </c>
      <c r="C898" s="321" t="s">
        <v>33</v>
      </c>
      <c r="D898" s="155" t="e">
        <f t="shared" si="39"/>
        <v>#REF!</v>
      </c>
      <c r="F898" s="38">
        <v>10009.700000000001</v>
      </c>
      <c r="G898" s="38" t="e">
        <f>INDEX('SICRO-SERVIÇOS-DESONERADO'!C:C,MATCH('SICRO-SERVIÇOS'!A898,'SICRO-SERVIÇOS-DESONERADO'!A:A,0))</f>
        <v>#N/A</v>
      </c>
      <c r="K898" s="38" t="str">
        <f t="shared" si="40"/>
        <v>CORPO DE BTCC 2,50 X 2,50 M - MOLDADO NO LOCAL - ALTURA DO ATERRO 2,50 A 5,00 M - AREIA EXTRAÍDA E BRITA PRODUZIDA</v>
      </c>
      <c r="L898" s="38" t="str">
        <f t="shared" si="41"/>
        <v>M</v>
      </c>
    </row>
    <row r="899" spans="1:12" ht="18">
      <c r="A899" s="321">
        <v>705380</v>
      </c>
      <c r="B899" s="322" t="s">
        <v>10691</v>
      </c>
      <c r="C899" s="321" t="s">
        <v>33</v>
      </c>
      <c r="D899" s="155" t="e">
        <f t="shared" ref="D899:D962" si="42">IF($I$1="NÃO DESONERADO",F899,G899)</f>
        <v>#REF!</v>
      </c>
      <c r="F899" s="38">
        <v>12584.63</v>
      </c>
      <c r="G899" s="38" t="e">
        <f>INDEX('SICRO-SERVIÇOS-DESONERADO'!C:C,MATCH('SICRO-SERVIÇOS'!A899,'SICRO-SERVIÇOS-DESONERADO'!A:A,0))</f>
        <v>#N/A</v>
      </c>
      <c r="K899" s="38" t="str">
        <f t="shared" ref="K899:K962" si="43">UPPER(B899)</f>
        <v>CORPO DE BTCC 2,50 X 2,50 M - MOLDADO NO LOCAL - ALTURA DO ATERRO 5,00 A 7,50 M - AREIA E BRITA COMERCIAIS</v>
      </c>
      <c r="L899" s="38" t="str">
        <f t="shared" ref="L899:L962" si="44">UPPER(C899)</f>
        <v>M</v>
      </c>
    </row>
    <row r="900" spans="1:12" ht="18">
      <c r="A900" s="321">
        <v>705379</v>
      </c>
      <c r="B900" s="322" t="s">
        <v>10692</v>
      </c>
      <c r="C900" s="321" t="s">
        <v>33</v>
      </c>
      <c r="D900" s="155" t="e">
        <f t="shared" si="42"/>
        <v>#REF!</v>
      </c>
      <c r="F900" s="38">
        <v>11562.17</v>
      </c>
      <c r="G900" s="38" t="e">
        <f>INDEX('SICRO-SERVIÇOS-DESONERADO'!C:C,MATCH('SICRO-SERVIÇOS'!A900,'SICRO-SERVIÇOS-DESONERADO'!A:A,0))</f>
        <v>#N/A</v>
      </c>
      <c r="K900" s="38" t="str">
        <f t="shared" si="43"/>
        <v>CORPO DE BTCC 2,50 X 2,50 M - MOLDADO NO LOCAL - ALTURA DO ATERRO 5,00 A 7,50 M - AREIA EXTRAÍDA E BRITA PRODUZIDA</v>
      </c>
      <c r="L900" s="38" t="str">
        <f t="shared" si="44"/>
        <v>M</v>
      </c>
    </row>
    <row r="901" spans="1:12" ht="18">
      <c r="A901" s="321">
        <v>705382</v>
      </c>
      <c r="B901" s="322" t="s">
        <v>10693</v>
      </c>
      <c r="C901" s="321" t="s">
        <v>33</v>
      </c>
      <c r="D901" s="155" t="e">
        <f t="shared" si="42"/>
        <v>#REF!</v>
      </c>
      <c r="F901" s="38">
        <v>13872.08</v>
      </c>
      <c r="G901" s="38" t="e">
        <f>INDEX('SICRO-SERVIÇOS-DESONERADO'!C:C,MATCH('SICRO-SERVIÇOS'!A901,'SICRO-SERVIÇOS-DESONERADO'!A:A,0))</f>
        <v>#N/A</v>
      </c>
      <c r="K901" s="38" t="str">
        <f t="shared" si="43"/>
        <v>CORPO DE BTCC 2,50 X 2,50 M - MOLDADO NO LOCAL - ALTURA DO ATERRO 7,50 A 10,00 M - AREIA E BRITA COMERCIAIS</v>
      </c>
      <c r="L901" s="38" t="str">
        <f t="shared" si="44"/>
        <v>M</v>
      </c>
    </row>
    <row r="902" spans="1:12" ht="18">
      <c r="A902" s="321">
        <v>705381</v>
      </c>
      <c r="B902" s="322" t="s">
        <v>10694</v>
      </c>
      <c r="C902" s="321" t="s">
        <v>33</v>
      </c>
      <c r="D902" s="155" t="e">
        <f t="shared" si="42"/>
        <v>#REF!</v>
      </c>
      <c r="F902" s="38">
        <v>12630.03</v>
      </c>
      <c r="G902" s="38" t="e">
        <f>INDEX('SICRO-SERVIÇOS-DESONERADO'!C:C,MATCH('SICRO-SERVIÇOS'!A902,'SICRO-SERVIÇOS-DESONERADO'!A:A,0))</f>
        <v>#N/A</v>
      </c>
      <c r="K902" s="38" t="str">
        <f t="shared" si="43"/>
        <v>CORPO DE BTCC 2,50 X 2,50 M - MOLDADO NO LOCAL - ALTURA DO ATERRO 7,50 A 10,00 M - AREIA EXTRAÍDA E BRITA PRODUZIDA</v>
      </c>
      <c r="L902" s="38" t="str">
        <f t="shared" si="44"/>
        <v>M</v>
      </c>
    </row>
    <row r="903" spans="1:12" ht="18">
      <c r="A903" s="321">
        <v>705388</v>
      </c>
      <c r="B903" s="322" t="s">
        <v>10695</v>
      </c>
      <c r="C903" s="321" t="s">
        <v>33</v>
      </c>
      <c r="D903" s="155" t="e">
        <f t="shared" si="42"/>
        <v>#REF!</v>
      </c>
      <c r="F903" s="38">
        <v>13611.02</v>
      </c>
      <c r="G903" s="38" t="e">
        <f>INDEX('SICRO-SERVIÇOS-DESONERADO'!C:C,MATCH('SICRO-SERVIÇOS'!A903,'SICRO-SERVIÇOS-DESONERADO'!A:A,0))</f>
        <v>#N/A</v>
      </c>
      <c r="K903" s="38" t="str">
        <f t="shared" si="43"/>
        <v>CORPO DE BTCC 3,00 X 3,00 M - MOLDADO NO LOCAL - ALTURA DO ATERRO 0,00 A 1,00 M - AREIA E BRITA COMERCIAIS</v>
      </c>
      <c r="L903" s="38" t="str">
        <f t="shared" si="44"/>
        <v>M</v>
      </c>
    </row>
    <row r="904" spans="1:12" ht="18">
      <c r="A904" s="321">
        <v>705387</v>
      </c>
      <c r="B904" s="322" t="s">
        <v>10696</v>
      </c>
      <c r="C904" s="321" t="s">
        <v>33</v>
      </c>
      <c r="D904" s="155" t="e">
        <f t="shared" si="42"/>
        <v>#REF!</v>
      </c>
      <c r="F904" s="38">
        <v>12407.34</v>
      </c>
      <c r="G904" s="38" t="e">
        <f>INDEX('SICRO-SERVIÇOS-DESONERADO'!C:C,MATCH('SICRO-SERVIÇOS'!A904,'SICRO-SERVIÇOS-DESONERADO'!A:A,0))</f>
        <v>#N/A</v>
      </c>
      <c r="K904" s="38" t="str">
        <f t="shared" si="43"/>
        <v>CORPO DE BTCC 3,00 X 3,00 M - MOLDADO NO LOCAL - ALTURA DO ATERRO 0,00 A 1,00 M - AREIA EXTRAÍDA E BRITA PRODUZIDA</v>
      </c>
      <c r="L904" s="38" t="str">
        <f t="shared" si="44"/>
        <v>M</v>
      </c>
    </row>
    <row r="905" spans="1:12" ht="18">
      <c r="A905" s="321">
        <v>705389</v>
      </c>
      <c r="B905" s="322" t="s">
        <v>10697</v>
      </c>
      <c r="C905" s="321" t="s">
        <v>33</v>
      </c>
      <c r="D905" s="155" t="e">
        <f t="shared" si="42"/>
        <v>#REF!</v>
      </c>
      <c r="F905" s="38">
        <v>11575.59</v>
      </c>
      <c r="G905" s="38" t="e">
        <f>INDEX('SICRO-SERVIÇOS-DESONERADO'!C:C,MATCH('SICRO-SERVIÇOS'!A905,'SICRO-SERVIÇOS-DESONERADO'!A:A,0))</f>
        <v>#N/A</v>
      </c>
      <c r="K905" s="38" t="str">
        <f t="shared" si="43"/>
        <v>CORPO DE BTCC 3,00 X 3,00 M - MOLDADO NO LOCAL - ALTURA DO ATERRO 1,00 A 2,50 M - AREIA EXTRAÍDA E BRITA PRODUZIDA</v>
      </c>
      <c r="L905" s="38" t="str">
        <f t="shared" si="44"/>
        <v>M</v>
      </c>
    </row>
    <row r="906" spans="1:12" ht="18">
      <c r="A906" s="321">
        <v>705390</v>
      </c>
      <c r="B906" s="322" t="s">
        <v>10698</v>
      </c>
      <c r="C906" s="321" t="s">
        <v>33</v>
      </c>
      <c r="D906" s="155" t="e">
        <f t="shared" si="42"/>
        <v>#REF!</v>
      </c>
      <c r="F906" s="38">
        <v>12779.27</v>
      </c>
      <c r="G906" s="38" t="e">
        <f>INDEX('SICRO-SERVIÇOS-DESONERADO'!C:C,MATCH('SICRO-SERVIÇOS'!A906,'SICRO-SERVIÇOS-DESONERADO'!A:A,0))</f>
        <v>#N/A</v>
      </c>
      <c r="K906" s="38" t="str">
        <f t="shared" si="43"/>
        <v>CORPO DE BTCC 3,00 X 3,00 M - MOLDADO NO LOCAL - ALTURA DO ATERRO 1,00 A 2,50 MM - AREIA E BRITA COMERCIAIS</v>
      </c>
      <c r="L906" s="38" t="str">
        <f t="shared" si="44"/>
        <v>M</v>
      </c>
    </row>
    <row r="907" spans="1:12" ht="18">
      <c r="A907" s="321">
        <v>705399</v>
      </c>
      <c r="B907" s="322" t="s">
        <v>10699</v>
      </c>
      <c r="C907" s="321" t="s">
        <v>33</v>
      </c>
      <c r="D907" s="155" t="e">
        <f t="shared" si="42"/>
        <v>#REF!</v>
      </c>
      <c r="F907" s="38">
        <v>19940.310000000001</v>
      </c>
      <c r="G907" s="38" t="e">
        <f>INDEX('SICRO-SERVIÇOS-DESONERADO'!C:C,MATCH('SICRO-SERVIÇOS'!A907,'SICRO-SERVIÇOS-DESONERADO'!A:A,0))</f>
        <v>#N/A</v>
      </c>
      <c r="K907" s="38" t="str">
        <f t="shared" si="43"/>
        <v>CORPO DE BTCC 3,00 X 3,00 M - MOLDADO NO LOCAL - ALTURA DO ATERRO 10,00 A 12,50 M - AREIA E BRITA COMERCIAIS</v>
      </c>
      <c r="L907" s="38" t="str">
        <f t="shared" si="44"/>
        <v>M</v>
      </c>
    </row>
    <row r="908" spans="1:12" ht="18">
      <c r="A908" s="321">
        <v>705398</v>
      </c>
      <c r="B908" s="322" t="s">
        <v>10700</v>
      </c>
      <c r="C908" s="321" t="s">
        <v>33</v>
      </c>
      <c r="D908" s="155" t="e">
        <f t="shared" si="42"/>
        <v>#REF!</v>
      </c>
      <c r="F908" s="38">
        <v>18130.810000000001</v>
      </c>
      <c r="G908" s="38" t="e">
        <f>INDEX('SICRO-SERVIÇOS-DESONERADO'!C:C,MATCH('SICRO-SERVIÇOS'!A908,'SICRO-SERVIÇOS-DESONERADO'!A:A,0))</f>
        <v>#N/A</v>
      </c>
      <c r="K908" s="38" t="str">
        <f t="shared" si="43"/>
        <v>CORPO DE BTCC 3,00 X 3,00 M - MOLDADO NO LOCAL - ALTURA DO ATERRO 10,00 A 12,50 M - AREIA EXTRAÍDA E BRITA PRODUZIDA</v>
      </c>
      <c r="L908" s="38" t="str">
        <f t="shared" si="44"/>
        <v>M</v>
      </c>
    </row>
    <row r="909" spans="1:12" ht="18">
      <c r="A909" s="321">
        <v>705401</v>
      </c>
      <c r="B909" s="322" t="s">
        <v>10701</v>
      </c>
      <c r="C909" s="321" t="s">
        <v>33</v>
      </c>
      <c r="D909" s="155" t="e">
        <f t="shared" si="42"/>
        <v>#REF!</v>
      </c>
      <c r="F909" s="38">
        <v>21570.25</v>
      </c>
      <c r="G909" s="38" t="e">
        <f>INDEX('SICRO-SERVIÇOS-DESONERADO'!C:C,MATCH('SICRO-SERVIÇOS'!A909,'SICRO-SERVIÇOS-DESONERADO'!A:A,0))</f>
        <v>#N/A</v>
      </c>
      <c r="K909" s="38" t="str">
        <f t="shared" si="43"/>
        <v>CORPO DE BTCC 3,00 X 3,00 M - MOLDADO NO LOCAL - ALTURA DO ATERRO 12,50 A 15,00 M - AREIA E BRITA COMERCIAIS</v>
      </c>
      <c r="L909" s="38" t="str">
        <f t="shared" si="44"/>
        <v>M</v>
      </c>
    </row>
    <row r="910" spans="1:12" ht="18">
      <c r="A910" s="321">
        <v>705400</v>
      </c>
      <c r="B910" s="322" t="s">
        <v>10702</v>
      </c>
      <c r="C910" s="321" t="s">
        <v>33</v>
      </c>
      <c r="D910" s="155" t="e">
        <f t="shared" si="42"/>
        <v>#REF!</v>
      </c>
      <c r="F910" s="38">
        <v>19760.75</v>
      </c>
      <c r="G910" s="38" t="e">
        <f>INDEX('SICRO-SERVIÇOS-DESONERADO'!C:C,MATCH('SICRO-SERVIÇOS'!A910,'SICRO-SERVIÇOS-DESONERADO'!A:A,0))</f>
        <v>#N/A</v>
      </c>
      <c r="K910" s="38" t="str">
        <f t="shared" si="43"/>
        <v>CORPO DE BTCC 3,00 X 3,00 M - MOLDADO NO LOCAL - ALTURA DO ATERRO 12,50 A 15,00 M - AREIA EXTRAÍDA E BRITA PRODUZIDA</v>
      </c>
      <c r="L910" s="38" t="str">
        <f t="shared" si="44"/>
        <v>M</v>
      </c>
    </row>
    <row r="911" spans="1:12" ht="18">
      <c r="A911" s="321">
        <v>705392</v>
      </c>
      <c r="B911" s="322" t="s">
        <v>10703</v>
      </c>
      <c r="C911" s="321" t="s">
        <v>33</v>
      </c>
      <c r="D911" s="155" t="e">
        <f t="shared" si="42"/>
        <v>#REF!</v>
      </c>
      <c r="F911" s="38">
        <v>14613.94</v>
      </c>
      <c r="G911" s="38" t="e">
        <f>INDEX('SICRO-SERVIÇOS-DESONERADO'!C:C,MATCH('SICRO-SERVIÇOS'!A911,'SICRO-SERVIÇOS-DESONERADO'!A:A,0))</f>
        <v>#N/A</v>
      </c>
      <c r="K911" s="38" t="str">
        <f t="shared" si="43"/>
        <v>CORPO DE BTCC 3,00 X 3,00 M - MOLDADO NO LOCAL - ALTURA DO ATERRO 2,50 A 5,00 M - AREIA E BRITA COMERCIAIS</v>
      </c>
      <c r="L911" s="38" t="str">
        <f t="shared" si="44"/>
        <v>M</v>
      </c>
    </row>
    <row r="912" spans="1:12" ht="18">
      <c r="A912" s="321">
        <v>705391</v>
      </c>
      <c r="B912" s="322" t="s">
        <v>10704</v>
      </c>
      <c r="C912" s="321" t="s">
        <v>33</v>
      </c>
      <c r="D912" s="155" t="e">
        <f t="shared" si="42"/>
        <v>#REF!</v>
      </c>
      <c r="F912" s="38">
        <v>13152.8</v>
      </c>
      <c r="G912" s="38" t="e">
        <f>INDEX('SICRO-SERVIÇOS-DESONERADO'!C:C,MATCH('SICRO-SERVIÇOS'!A912,'SICRO-SERVIÇOS-DESONERADO'!A:A,0))</f>
        <v>#N/A</v>
      </c>
      <c r="K912" s="38" t="str">
        <f t="shared" si="43"/>
        <v>CORPO DE BTCC 3,00 X 3,00 M - MOLDADO NO LOCAL - ALTURA DO ATERRO 2,50 A 5,00 M - AREIA EXTRAÍDA E BRITA PRODUZIDA</v>
      </c>
      <c r="L912" s="38" t="str">
        <f t="shared" si="44"/>
        <v>M</v>
      </c>
    </row>
    <row r="913" spans="1:12" ht="18">
      <c r="A913" s="321">
        <v>705395</v>
      </c>
      <c r="B913" s="322" t="s">
        <v>10705</v>
      </c>
      <c r="C913" s="321" t="s">
        <v>33</v>
      </c>
      <c r="D913" s="155" t="e">
        <f t="shared" si="42"/>
        <v>#REF!</v>
      </c>
      <c r="F913" s="38">
        <v>16776.22</v>
      </c>
      <c r="G913" s="38" t="e">
        <f>INDEX('SICRO-SERVIÇOS-DESONERADO'!C:C,MATCH('SICRO-SERVIÇOS'!A913,'SICRO-SERVIÇOS-DESONERADO'!A:A,0))</f>
        <v>#N/A</v>
      </c>
      <c r="K913" s="38" t="str">
        <f t="shared" si="43"/>
        <v>CORPO DE BTCC 3,00 X 3,00 M - MOLDADO NO LOCAL - ALTURA DO ATERRO 5,00 A 7,50 M - AREIA E BRITA COMERCIAIS</v>
      </c>
      <c r="L913" s="38" t="str">
        <f t="shared" si="44"/>
        <v>M</v>
      </c>
    </row>
    <row r="914" spans="1:12" ht="18">
      <c r="A914" s="321">
        <v>705394</v>
      </c>
      <c r="B914" s="322" t="s">
        <v>10706</v>
      </c>
      <c r="C914" s="321" t="s">
        <v>33</v>
      </c>
      <c r="D914" s="155" t="e">
        <f t="shared" si="42"/>
        <v>#REF!</v>
      </c>
      <c r="F914" s="38">
        <v>15315.08</v>
      </c>
      <c r="G914" s="38" t="e">
        <f>INDEX('SICRO-SERVIÇOS-DESONERADO'!C:C,MATCH('SICRO-SERVIÇOS'!A914,'SICRO-SERVIÇOS-DESONERADO'!A:A,0))</f>
        <v>#N/A</v>
      </c>
      <c r="K914" s="38" t="str">
        <f t="shared" si="43"/>
        <v>CORPO DE BTCC 3,00 X 3,00 M - MOLDADO NO LOCAL - ALTURA DO ATERRO 5,00 A 7,50 M - AREIA EXTRAÍDA E BRITA PRODUZIDA</v>
      </c>
      <c r="L914" s="38" t="str">
        <f t="shared" si="44"/>
        <v>M</v>
      </c>
    </row>
    <row r="915" spans="1:12" ht="18">
      <c r="A915" s="321">
        <v>705397</v>
      </c>
      <c r="B915" s="322" t="s">
        <v>10707</v>
      </c>
      <c r="C915" s="321" t="s">
        <v>33</v>
      </c>
      <c r="D915" s="155" t="e">
        <f t="shared" si="42"/>
        <v>#REF!</v>
      </c>
      <c r="F915" s="38">
        <v>18384.240000000002</v>
      </c>
      <c r="G915" s="38" t="e">
        <f>INDEX('SICRO-SERVIÇOS-DESONERADO'!C:C,MATCH('SICRO-SERVIÇOS'!A915,'SICRO-SERVIÇOS-DESONERADO'!A:A,0))</f>
        <v>#N/A</v>
      </c>
      <c r="K915" s="38" t="str">
        <f t="shared" si="43"/>
        <v>CORPO DE BTCC 3,00 X 3,00 M - MOLDADO NO LOCAL - ALTURA DO ATERRO 7,50 A 10,00 M - AREIA E BRITA COMERCIAIS</v>
      </c>
      <c r="L915" s="38" t="str">
        <f t="shared" si="44"/>
        <v>M</v>
      </c>
    </row>
    <row r="916" spans="1:12" ht="18">
      <c r="A916" s="321">
        <v>705396</v>
      </c>
      <c r="B916" s="322" t="s">
        <v>10708</v>
      </c>
      <c r="C916" s="321" t="s">
        <v>33</v>
      </c>
      <c r="D916" s="155" t="e">
        <f t="shared" si="42"/>
        <v>#REF!</v>
      </c>
      <c r="F916" s="38">
        <v>16574.740000000002</v>
      </c>
      <c r="G916" s="38" t="e">
        <f>INDEX('SICRO-SERVIÇOS-DESONERADO'!C:C,MATCH('SICRO-SERVIÇOS'!A916,'SICRO-SERVIÇOS-DESONERADO'!A:A,0))</f>
        <v>#N/A</v>
      </c>
      <c r="K916" s="38" t="str">
        <f t="shared" si="43"/>
        <v>CORPO DE BTCC 3,00 X 3,00 M - MOLDADO NO LOCAL - ALTURA DO ATERRO 7,50 A 10,00 M - AREIA EXTRAÍDA E BRITA PRODUZIDA</v>
      </c>
      <c r="L916" s="38" t="str">
        <f t="shared" si="44"/>
        <v>M</v>
      </c>
    </row>
    <row r="917" spans="1:12">
      <c r="A917" s="321">
        <v>804213</v>
      </c>
      <c r="B917" s="322" t="s">
        <v>10709</v>
      </c>
      <c r="C917" s="321" t="s">
        <v>34</v>
      </c>
      <c r="D917" s="155" t="e">
        <f t="shared" si="42"/>
        <v>#REF!</v>
      </c>
      <c r="F917" s="38">
        <v>1527.75</v>
      </c>
      <c r="G917" s="38" t="e">
        <f>INDEX('SICRO-SERVIÇOS-DESONERADO'!C:C,MATCH('SICRO-SERVIÇOS'!A917,'SICRO-SERVIÇOS-DESONERADO'!A:A,0))</f>
        <v>#N/A</v>
      </c>
      <c r="K917" s="38" t="str">
        <f t="shared" si="43"/>
        <v>BOCA DE BDTC D = 0,80 M - ESCONSIDADE 0° - AREIA E BRITA COMERCIAIS - ALAS RETAS</v>
      </c>
      <c r="L917" s="38" t="str">
        <f t="shared" si="44"/>
        <v>UN</v>
      </c>
    </row>
    <row r="918" spans="1:12">
      <c r="A918" s="321">
        <v>804212</v>
      </c>
      <c r="B918" s="322" t="s">
        <v>10710</v>
      </c>
      <c r="C918" s="321" t="s">
        <v>34</v>
      </c>
      <c r="D918" s="155" t="e">
        <f t="shared" si="42"/>
        <v>#REF!</v>
      </c>
      <c r="F918" s="38">
        <v>1231.25</v>
      </c>
      <c r="G918" s="38" t="e">
        <f>INDEX('SICRO-SERVIÇOS-DESONERADO'!C:C,MATCH('SICRO-SERVIÇOS'!A918,'SICRO-SERVIÇOS-DESONERADO'!A:A,0))</f>
        <v>#N/A</v>
      </c>
      <c r="K918" s="38" t="str">
        <f t="shared" si="43"/>
        <v>BOCA DE BDTC D = 0,80 M - ESCONSIDADE 0° - AREIA EXTRAÍDA E BRITA PRODUZIDA - ALAS RETAS</v>
      </c>
      <c r="L918" s="38" t="str">
        <f t="shared" si="44"/>
        <v>UN</v>
      </c>
    </row>
    <row r="919" spans="1:12">
      <c r="A919" s="321">
        <v>804217</v>
      </c>
      <c r="B919" s="322" t="s">
        <v>10711</v>
      </c>
      <c r="C919" s="321" t="s">
        <v>34</v>
      </c>
      <c r="D919" s="155" t="e">
        <f t="shared" si="42"/>
        <v>#REF!</v>
      </c>
      <c r="F919" s="38">
        <v>1536.24</v>
      </c>
      <c r="G919" s="38" t="e">
        <f>INDEX('SICRO-SERVIÇOS-DESONERADO'!C:C,MATCH('SICRO-SERVIÇOS'!A919,'SICRO-SERVIÇOS-DESONERADO'!A:A,0))</f>
        <v>#N/A</v>
      </c>
      <c r="K919" s="38" t="str">
        <f t="shared" si="43"/>
        <v>BOCA DE BDTC D = 0,80 M - ESCONSIDADE 10° - AREIA E BRITA COMERCIAIS - ALAS RETAS</v>
      </c>
      <c r="L919" s="38" t="str">
        <f t="shared" si="44"/>
        <v>UN</v>
      </c>
    </row>
    <row r="920" spans="1:12">
      <c r="A920" s="321">
        <v>804216</v>
      </c>
      <c r="B920" s="322" t="s">
        <v>10712</v>
      </c>
      <c r="C920" s="321" t="s">
        <v>34</v>
      </c>
      <c r="D920" s="155" t="e">
        <f t="shared" si="42"/>
        <v>#REF!</v>
      </c>
      <c r="F920" s="38">
        <v>1239.1300000000001</v>
      </c>
      <c r="G920" s="38" t="e">
        <f>INDEX('SICRO-SERVIÇOS-DESONERADO'!C:C,MATCH('SICRO-SERVIÇOS'!A920,'SICRO-SERVIÇOS-DESONERADO'!A:A,0))</f>
        <v>#N/A</v>
      </c>
      <c r="K920" s="38" t="str">
        <f t="shared" si="43"/>
        <v>BOCA DE BDTC D = 0,80 M - ESCONSIDADE 10° - AREIA EXTRAÍDA E BRITA PRODUZIDA - ALAS RETAS</v>
      </c>
      <c r="L920" s="38" t="str">
        <f t="shared" si="44"/>
        <v>UN</v>
      </c>
    </row>
    <row r="921" spans="1:12">
      <c r="A921" s="321">
        <v>804219</v>
      </c>
      <c r="B921" s="322" t="s">
        <v>10713</v>
      </c>
      <c r="C921" s="321" t="s">
        <v>34</v>
      </c>
      <c r="D921" s="155" t="e">
        <f t="shared" si="42"/>
        <v>#REF!</v>
      </c>
      <c r="F921" s="38">
        <v>1546.93</v>
      </c>
      <c r="G921" s="38" t="e">
        <f>INDEX('SICRO-SERVIÇOS-DESONERADO'!C:C,MATCH('SICRO-SERVIÇOS'!A921,'SICRO-SERVIÇOS-DESONERADO'!A:A,0))</f>
        <v>#N/A</v>
      </c>
      <c r="K921" s="38" t="str">
        <f t="shared" si="43"/>
        <v>BOCA DE BDTC D = 0,80 M - ESCONSIDADE 15° - AREIA E BRITA COMERCIAIS - ALAS RETAS</v>
      </c>
      <c r="L921" s="38" t="str">
        <f t="shared" si="44"/>
        <v>UN</v>
      </c>
    </row>
    <row r="922" spans="1:12">
      <c r="A922" s="321">
        <v>804218</v>
      </c>
      <c r="B922" s="322" t="s">
        <v>10714</v>
      </c>
      <c r="C922" s="321" t="s">
        <v>34</v>
      </c>
      <c r="D922" s="155" t="e">
        <f t="shared" si="42"/>
        <v>#REF!</v>
      </c>
      <c r="F922" s="38">
        <v>1249.22</v>
      </c>
      <c r="G922" s="38" t="e">
        <f>INDEX('SICRO-SERVIÇOS-DESONERADO'!C:C,MATCH('SICRO-SERVIÇOS'!A922,'SICRO-SERVIÇOS-DESONERADO'!A:A,0))</f>
        <v>#N/A</v>
      </c>
      <c r="K922" s="38" t="str">
        <f t="shared" si="43"/>
        <v>BOCA DE BDTC D = 0,80 M - ESCONSIDADE 15° - AREIA EXTRAÍDA E BRITA PRODUZIDA - ALAS RETAS</v>
      </c>
      <c r="L922" s="38" t="str">
        <f t="shared" si="44"/>
        <v>UN</v>
      </c>
    </row>
    <row r="923" spans="1:12">
      <c r="A923" s="321">
        <v>804221</v>
      </c>
      <c r="B923" s="322" t="s">
        <v>10715</v>
      </c>
      <c r="C923" s="321" t="s">
        <v>34</v>
      </c>
      <c r="D923" s="155" t="e">
        <f t="shared" si="42"/>
        <v>#REF!</v>
      </c>
      <c r="F923" s="38">
        <v>1564.17</v>
      </c>
      <c r="G923" s="38" t="e">
        <f>INDEX('SICRO-SERVIÇOS-DESONERADO'!C:C,MATCH('SICRO-SERVIÇOS'!A923,'SICRO-SERVIÇOS-DESONERADO'!A:A,0))</f>
        <v>#N/A</v>
      </c>
      <c r="K923" s="38" t="str">
        <f t="shared" si="43"/>
        <v>BOCA DE BDTC D = 0,80 M - ESCONSIDADE 20° - AREIA E BRITA COMERCIAIS - ALAS RETAS</v>
      </c>
      <c r="L923" s="38" t="str">
        <f t="shared" si="44"/>
        <v>UN</v>
      </c>
    </row>
    <row r="924" spans="1:12">
      <c r="A924" s="321">
        <v>804220</v>
      </c>
      <c r="B924" s="322" t="s">
        <v>10716</v>
      </c>
      <c r="C924" s="321" t="s">
        <v>34</v>
      </c>
      <c r="D924" s="155" t="e">
        <f t="shared" si="42"/>
        <v>#REF!</v>
      </c>
      <c r="F924" s="38">
        <v>1265.3900000000001</v>
      </c>
      <c r="G924" s="38" t="e">
        <f>INDEX('SICRO-SERVIÇOS-DESONERADO'!C:C,MATCH('SICRO-SERVIÇOS'!A924,'SICRO-SERVIÇOS-DESONERADO'!A:A,0))</f>
        <v>#N/A</v>
      </c>
      <c r="K924" s="38" t="str">
        <f t="shared" si="43"/>
        <v>BOCA DE BDTC D = 0,80 M - ESCONSIDADE 20° - AREIA EXTRAÍDA E BRITA PRODUZIDA - ALAS RETAS</v>
      </c>
      <c r="L924" s="38" t="str">
        <f t="shared" si="44"/>
        <v>UN</v>
      </c>
    </row>
    <row r="925" spans="1:12">
      <c r="A925" s="321">
        <v>804223</v>
      </c>
      <c r="B925" s="322" t="s">
        <v>10717</v>
      </c>
      <c r="C925" s="321" t="s">
        <v>34</v>
      </c>
      <c r="D925" s="155" t="e">
        <f t="shared" si="42"/>
        <v>#REF!</v>
      </c>
      <c r="F925" s="38">
        <v>1586.76</v>
      </c>
      <c r="G925" s="38" t="e">
        <f>INDEX('SICRO-SERVIÇOS-DESONERADO'!C:C,MATCH('SICRO-SERVIÇOS'!A925,'SICRO-SERVIÇOS-DESONERADO'!A:A,0))</f>
        <v>#N/A</v>
      </c>
      <c r="K925" s="38" t="str">
        <f t="shared" si="43"/>
        <v>BOCA DE BDTC D = 0,80 M - ESCONSIDADE 25° - AREIA E BRITA COMERCIAIS - ALAS RETAS</v>
      </c>
      <c r="L925" s="38" t="str">
        <f t="shared" si="44"/>
        <v>UN</v>
      </c>
    </row>
    <row r="926" spans="1:12">
      <c r="A926" s="321">
        <v>804222</v>
      </c>
      <c r="B926" s="322" t="s">
        <v>10718</v>
      </c>
      <c r="C926" s="321" t="s">
        <v>34</v>
      </c>
      <c r="D926" s="155" t="e">
        <f t="shared" si="42"/>
        <v>#REF!</v>
      </c>
      <c r="F926" s="38">
        <v>1286.6199999999999</v>
      </c>
      <c r="G926" s="38" t="e">
        <f>INDEX('SICRO-SERVIÇOS-DESONERADO'!C:C,MATCH('SICRO-SERVIÇOS'!A926,'SICRO-SERVIÇOS-DESONERADO'!A:A,0))</f>
        <v>#N/A</v>
      </c>
      <c r="K926" s="38" t="str">
        <f t="shared" si="43"/>
        <v>BOCA DE BDTC D = 0,80 M - ESCONSIDADE 25° - AREIA EXTRAÍDA E BRITA PRODUZIDA - ALAS RETAS</v>
      </c>
      <c r="L926" s="38" t="str">
        <f t="shared" si="44"/>
        <v>UN</v>
      </c>
    </row>
    <row r="927" spans="1:12">
      <c r="A927" s="321">
        <v>804225</v>
      </c>
      <c r="B927" s="322" t="s">
        <v>10719</v>
      </c>
      <c r="C927" s="321" t="s">
        <v>34</v>
      </c>
      <c r="D927" s="155" t="e">
        <f t="shared" si="42"/>
        <v>#REF!</v>
      </c>
      <c r="F927" s="38">
        <v>1616.42</v>
      </c>
      <c r="G927" s="38" t="e">
        <f>INDEX('SICRO-SERVIÇOS-DESONERADO'!C:C,MATCH('SICRO-SERVIÇOS'!A927,'SICRO-SERVIÇOS-DESONERADO'!A:A,0))</f>
        <v>#N/A</v>
      </c>
      <c r="K927" s="38" t="str">
        <f t="shared" si="43"/>
        <v>BOCA DE BDTC D = 0,80 M - ESCONSIDADE 30° - AREIA E BRITA COMERCIAIS - ALAS RETAS</v>
      </c>
      <c r="L927" s="38" t="str">
        <f t="shared" si="44"/>
        <v>UN</v>
      </c>
    </row>
    <row r="928" spans="1:12">
      <c r="A928" s="321">
        <v>804224</v>
      </c>
      <c r="B928" s="322" t="s">
        <v>10720</v>
      </c>
      <c r="C928" s="321" t="s">
        <v>34</v>
      </c>
      <c r="D928" s="155" t="e">
        <f t="shared" si="42"/>
        <v>#REF!</v>
      </c>
      <c r="F928" s="38">
        <v>1314.76</v>
      </c>
      <c r="G928" s="38" t="e">
        <f>INDEX('SICRO-SERVIÇOS-DESONERADO'!C:C,MATCH('SICRO-SERVIÇOS'!A928,'SICRO-SERVIÇOS-DESONERADO'!A:A,0))</f>
        <v>#N/A</v>
      </c>
      <c r="K928" s="38" t="str">
        <f t="shared" si="43"/>
        <v>BOCA DE BDTC D = 0,80 M - ESCONSIDADE 30° - AREIA EXTRAÍDA E BRITA PRODUZIDA - ALAS RETAS</v>
      </c>
      <c r="L928" s="38" t="str">
        <f t="shared" si="44"/>
        <v>UN</v>
      </c>
    </row>
    <row r="929" spans="1:12">
      <c r="A929" s="321">
        <v>804227</v>
      </c>
      <c r="B929" s="322" t="s">
        <v>10721</v>
      </c>
      <c r="C929" s="321" t="s">
        <v>34</v>
      </c>
      <c r="D929" s="155" t="e">
        <f t="shared" si="42"/>
        <v>#REF!</v>
      </c>
      <c r="F929" s="38">
        <v>1656.56</v>
      </c>
      <c r="G929" s="38" t="e">
        <f>INDEX('SICRO-SERVIÇOS-DESONERADO'!C:C,MATCH('SICRO-SERVIÇOS'!A929,'SICRO-SERVIÇOS-DESONERADO'!A:A,0))</f>
        <v>#N/A</v>
      </c>
      <c r="K929" s="38" t="str">
        <f t="shared" si="43"/>
        <v>BOCA DE BDTC D = 0,80 M - ESCONSIDADE 35° - AREIA E BRITA COMERCIAIS - ALAS RETAS</v>
      </c>
      <c r="L929" s="38" t="str">
        <f t="shared" si="44"/>
        <v>UN</v>
      </c>
    </row>
    <row r="930" spans="1:12">
      <c r="A930" s="321">
        <v>804226</v>
      </c>
      <c r="B930" s="322" t="s">
        <v>10722</v>
      </c>
      <c r="C930" s="321" t="s">
        <v>34</v>
      </c>
      <c r="D930" s="155" t="e">
        <f t="shared" si="42"/>
        <v>#REF!</v>
      </c>
      <c r="F930" s="38">
        <v>1353.08</v>
      </c>
      <c r="G930" s="38" t="e">
        <f>INDEX('SICRO-SERVIÇOS-DESONERADO'!C:C,MATCH('SICRO-SERVIÇOS'!A930,'SICRO-SERVIÇOS-DESONERADO'!A:A,0))</f>
        <v>#N/A</v>
      </c>
      <c r="K930" s="38" t="str">
        <f t="shared" si="43"/>
        <v>BOCA DE BDTC D = 0,80 M - ESCONSIDADE 35° - AREIA EXTRAÍDA E BRITA PRODUZIDA - ALAS RETAS</v>
      </c>
      <c r="L930" s="38" t="str">
        <f t="shared" si="44"/>
        <v>UN</v>
      </c>
    </row>
    <row r="931" spans="1:12">
      <c r="A931" s="321">
        <v>804229</v>
      </c>
      <c r="B931" s="322" t="s">
        <v>10723</v>
      </c>
      <c r="C931" s="321" t="s">
        <v>34</v>
      </c>
      <c r="D931" s="155" t="e">
        <f t="shared" si="42"/>
        <v>#REF!</v>
      </c>
      <c r="F931" s="38">
        <v>1708.91</v>
      </c>
      <c r="G931" s="38" t="e">
        <f>INDEX('SICRO-SERVIÇOS-DESONERADO'!C:C,MATCH('SICRO-SERVIÇOS'!A931,'SICRO-SERVIÇOS-DESONERADO'!A:A,0))</f>
        <v>#N/A</v>
      </c>
      <c r="K931" s="38" t="str">
        <f t="shared" si="43"/>
        <v>BOCA DE BDTC D = 0,80 M - ESCONSIDADE 40° - AREIA E BRITA COMERCIAIS - ALAS RETAS</v>
      </c>
      <c r="L931" s="38" t="str">
        <f t="shared" si="44"/>
        <v>UN</v>
      </c>
    </row>
    <row r="932" spans="1:12">
      <c r="A932" s="321">
        <v>804228</v>
      </c>
      <c r="B932" s="322" t="s">
        <v>10724</v>
      </c>
      <c r="C932" s="321" t="s">
        <v>34</v>
      </c>
      <c r="D932" s="155" t="e">
        <f t="shared" si="42"/>
        <v>#REF!</v>
      </c>
      <c r="F932" s="38">
        <v>1403.46</v>
      </c>
      <c r="G932" s="38" t="e">
        <f>INDEX('SICRO-SERVIÇOS-DESONERADO'!C:C,MATCH('SICRO-SERVIÇOS'!A932,'SICRO-SERVIÇOS-DESONERADO'!A:A,0))</f>
        <v>#N/A</v>
      </c>
      <c r="K932" s="38" t="str">
        <f t="shared" si="43"/>
        <v>BOCA DE BDTC D = 0,80 M - ESCONSIDADE 40° - AREIA EXTRAÍDA E BRITA PRODUZIDA - ALAS RETAS</v>
      </c>
      <c r="L932" s="38" t="str">
        <f t="shared" si="44"/>
        <v>UN</v>
      </c>
    </row>
    <row r="933" spans="1:12">
      <c r="A933" s="321">
        <v>804231</v>
      </c>
      <c r="B933" s="322" t="s">
        <v>10725</v>
      </c>
      <c r="C933" s="321" t="s">
        <v>34</v>
      </c>
      <c r="D933" s="155" t="e">
        <f t="shared" si="42"/>
        <v>#REF!</v>
      </c>
      <c r="F933" s="38">
        <v>1780.54</v>
      </c>
      <c r="G933" s="38" t="e">
        <f>INDEX('SICRO-SERVIÇOS-DESONERADO'!C:C,MATCH('SICRO-SERVIÇOS'!A933,'SICRO-SERVIÇOS-DESONERADO'!A:A,0))</f>
        <v>#N/A</v>
      </c>
      <c r="K933" s="38" t="str">
        <f t="shared" si="43"/>
        <v>BOCA DE BDTC D = 0,80 M - ESCONSIDADE 45° - AREIA E BRITA COMERCIAIS - ALAS RETAS</v>
      </c>
      <c r="L933" s="38" t="str">
        <f t="shared" si="44"/>
        <v>UN</v>
      </c>
    </row>
    <row r="934" spans="1:12">
      <c r="A934" s="321">
        <v>804230</v>
      </c>
      <c r="B934" s="322" t="s">
        <v>10726</v>
      </c>
      <c r="C934" s="321" t="s">
        <v>34</v>
      </c>
      <c r="D934" s="155" t="e">
        <f t="shared" si="42"/>
        <v>#REF!</v>
      </c>
      <c r="F934" s="38">
        <v>1472.83</v>
      </c>
      <c r="G934" s="38" t="e">
        <f>INDEX('SICRO-SERVIÇOS-DESONERADO'!C:C,MATCH('SICRO-SERVIÇOS'!A934,'SICRO-SERVIÇOS-DESONERADO'!A:A,0))</f>
        <v>#N/A</v>
      </c>
      <c r="K934" s="38" t="str">
        <f t="shared" si="43"/>
        <v>BOCA DE BDTC D = 0,80 M - ESCONSIDADE 45° - AREIA EXTRAÍDA E BRITA PRODUZIDA - ALAS RETAS</v>
      </c>
      <c r="L934" s="38" t="str">
        <f t="shared" si="44"/>
        <v>UN</v>
      </c>
    </row>
    <row r="935" spans="1:12">
      <c r="A935" s="321">
        <v>804215</v>
      </c>
      <c r="B935" s="322" t="s">
        <v>10727</v>
      </c>
      <c r="C935" s="321" t="s">
        <v>34</v>
      </c>
      <c r="D935" s="155" t="e">
        <f t="shared" si="42"/>
        <v>#REF!</v>
      </c>
      <c r="F935" s="38">
        <v>1529.69</v>
      </c>
      <c r="G935" s="38" t="e">
        <f>INDEX('SICRO-SERVIÇOS-DESONERADO'!C:C,MATCH('SICRO-SERVIÇOS'!A935,'SICRO-SERVIÇOS-DESONERADO'!A:A,0))</f>
        <v>#N/A</v>
      </c>
      <c r="K935" s="38" t="str">
        <f t="shared" si="43"/>
        <v>BOCA DE BDTC D = 0,80 M - ESCONSIDADE 5° - AREIA E BRITA COMERCIAIS - ALAS RETAS</v>
      </c>
      <c r="L935" s="38" t="str">
        <f t="shared" si="44"/>
        <v>UN</v>
      </c>
    </row>
    <row r="936" spans="1:12">
      <c r="A936" s="321">
        <v>804214</v>
      </c>
      <c r="B936" s="322" t="s">
        <v>10728</v>
      </c>
      <c r="C936" s="321" t="s">
        <v>34</v>
      </c>
      <c r="D936" s="155" t="e">
        <f t="shared" si="42"/>
        <v>#REF!</v>
      </c>
      <c r="F936" s="38">
        <v>1233.04</v>
      </c>
      <c r="G936" s="38" t="e">
        <f>INDEX('SICRO-SERVIÇOS-DESONERADO'!C:C,MATCH('SICRO-SERVIÇOS'!A936,'SICRO-SERVIÇOS-DESONERADO'!A:A,0))</f>
        <v>#N/A</v>
      </c>
      <c r="K936" s="38" t="str">
        <f t="shared" si="43"/>
        <v>BOCA DE BDTC D = 0,80 M - ESCONSIDADE 5° - AREIA EXTRAÍDA E BRITA PRODUZIDA - ALAS RETAS</v>
      </c>
      <c r="L936" s="38" t="str">
        <f t="shared" si="44"/>
        <v>UN</v>
      </c>
    </row>
    <row r="937" spans="1:12">
      <c r="A937" s="321">
        <v>804417</v>
      </c>
      <c r="B937" s="322" t="s">
        <v>10729</v>
      </c>
      <c r="C937" s="321" t="s">
        <v>34</v>
      </c>
      <c r="D937" s="155" t="e">
        <f t="shared" si="42"/>
        <v>#REF!</v>
      </c>
      <c r="F937" s="38">
        <v>3953.4</v>
      </c>
      <c r="G937" s="38" t="e">
        <f>INDEX('SICRO-SERVIÇOS-DESONERADO'!C:C,MATCH('SICRO-SERVIÇOS'!A937,'SICRO-SERVIÇOS-DESONERADO'!A:A,0))</f>
        <v>#N/A</v>
      </c>
      <c r="K937" s="38" t="str">
        <f t="shared" si="43"/>
        <v>BOCA DE BDTC D = 1,00 M - ESCONSIDADE 0° - AREIA E BRITA COMERCIAIS - ALAS ESCONSAS</v>
      </c>
      <c r="L937" s="38" t="str">
        <f t="shared" si="44"/>
        <v>UN</v>
      </c>
    </row>
    <row r="938" spans="1:12">
      <c r="A938" s="321">
        <v>804233</v>
      </c>
      <c r="B938" s="322" t="s">
        <v>10730</v>
      </c>
      <c r="C938" s="321" t="s">
        <v>34</v>
      </c>
      <c r="D938" s="155" t="e">
        <f t="shared" si="42"/>
        <v>#REF!</v>
      </c>
      <c r="F938" s="38">
        <v>2276.0100000000002</v>
      </c>
      <c r="G938" s="38" t="e">
        <f>INDEX('SICRO-SERVIÇOS-DESONERADO'!C:C,MATCH('SICRO-SERVIÇOS'!A938,'SICRO-SERVIÇOS-DESONERADO'!A:A,0))</f>
        <v>#N/A</v>
      </c>
      <c r="K938" s="38" t="str">
        <f t="shared" si="43"/>
        <v>BOCA DE BDTC D = 1,00 M - ESCONSIDADE 0° - AREIA E BRITA COMERCIAIS - ALAS RETAS</v>
      </c>
      <c r="L938" s="38" t="str">
        <f t="shared" si="44"/>
        <v>UN</v>
      </c>
    </row>
    <row r="939" spans="1:12">
      <c r="A939" s="321">
        <v>804416</v>
      </c>
      <c r="B939" s="322" t="s">
        <v>10731</v>
      </c>
      <c r="C939" s="321" t="s">
        <v>34</v>
      </c>
      <c r="D939" s="155" t="e">
        <f t="shared" si="42"/>
        <v>#REF!</v>
      </c>
      <c r="F939" s="38">
        <v>3179.79</v>
      </c>
      <c r="G939" s="38" t="e">
        <f>INDEX('SICRO-SERVIÇOS-DESONERADO'!C:C,MATCH('SICRO-SERVIÇOS'!A939,'SICRO-SERVIÇOS-DESONERADO'!A:A,0))</f>
        <v>#N/A</v>
      </c>
      <c r="K939" s="38" t="str">
        <f t="shared" si="43"/>
        <v>BOCA DE BDTC D = 1,00 M - ESCONSIDADE 0° - AREIA EXTRAÍDA E BRITA PRODUZIDA - ALAS ESCONSAS</v>
      </c>
      <c r="L939" s="38" t="str">
        <f t="shared" si="44"/>
        <v>UN</v>
      </c>
    </row>
    <row r="940" spans="1:12">
      <c r="A940" s="321">
        <v>804232</v>
      </c>
      <c r="B940" s="322" t="s">
        <v>10732</v>
      </c>
      <c r="C940" s="321" t="s">
        <v>34</v>
      </c>
      <c r="D940" s="155" t="e">
        <f t="shared" si="42"/>
        <v>#REF!</v>
      </c>
      <c r="F940" s="38">
        <v>1815.87</v>
      </c>
      <c r="G940" s="38" t="e">
        <f>INDEX('SICRO-SERVIÇOS-DESONERADO'!C:C,MATCH('SICRO-SERVIÇOS'!A940,'SICRO-SERVIÇOS-DESONERADO'!A:A,0))</f>
        <v>#N/A</v>
      </c>
      <c r="K940" s="38" t="str">
        <f t="shared" si="43"/>
        <v>BOCA DE BDTC D = 1,00 M - ESCONSIDADE 0° - AREIA EXTRAÍDA E BRITA PRODUZIDA - ALAS RETAS</v>
      </c>
      <c r="L940" s="38" t="str">
        <f t="shared" si="44"/>
        <v>UN</v>
      </c>
    </row>
    <row r="941" spans="1:12">
      <c r="A941" s="321">
        <v>804237</v>
      </c>
      <c r="B941" s="322" t="s">
        <v>10733</v>
      </c>
      <c r="C941" s="321" t="s">
        <v>34</v>
      </c>
      <c r="D941" s="155" t="e">
        <f t="shared" si="42"/>
        <v>#REF!</v>
      </c>
      <c r="F941" s="38">
        <v>2288.85</v>
      </c>
      <c r="G941" s="38" t="e">
        <f>INDEX('SICRO-SERVIÇOS-DESONERADO'!C:C,MATCH('SICRO-SERVIÇOS'!A941,'SICRO-SERVIÇOS-DESONERADO'!A:A,0))</f>
        <v>#N/A</v>
      </c>
      <c r="K941" s="38" t="str">
        <f t="shared" si="43"/>
        <v>BOCA DE BDTC D = 1,00 M - ESCONSIDADE 10° - AREIA E BRITA COMERCIAIS - ALAS RETAS</v>
      </c>
      <c r="L941" s="38" t="str">
        <f t="shared" si="44"/>
        <v>UN</v>
      </c>
    </row>
    <row r="942" spans="1:12">
      <c r="A942" s="321">
        <v>804236</v>
      </c>
      <c r="B942" s="322" t="s">
        <v>10734</v>
      </c>
      <c r="C942" s="321" t="s">
        <v>34</v>
      </c>
      <c r="D942" s="155" t="e">
        <f t="shared" si="42"/>
        <v>#REF!</v>
      </c>
      <c r="F942" s="38">
        <v>1827.65</v>
      </c>
      <c r="G942" s="38" t="e">
        <f>INDEX('SICRO-SERVIÇOS-DESONERADO'!C:C,MATCH('SICRO-SERVIÇOS'!A942,'SICRO-SERVIÇOS-DESONERADO'!A:A,0))</f>
        <v>#N/A</v>
      </c>
      <c r="K942" s="38" t="str">
        <f t="shared" si="43"/>
        <v>BOCA DE BDTC D = 1,00 M - ESCONSIDADE 10° - AREIA EXTRAÍDA E BRITA PRODUZIDA - ALAS RETAS</v>
      </c>
      <c r="L942" s="38" t="str">
        <f t="shared" si="44"/>
        <v>UN</v>
      </c>
    </row>
    <row r="943" spans="1:12">
      <c r="A943" s="321">
        <v>804419</v>
      </c>
      <c r="B943" s="322" t="s">
        <v>10735</v>
      </c>
      <c r="C943" s="321" t="s">
        <v>34</v>
      </c>
      <c r="D943" s="155" t="e">
        <f t="shared" si="42"/>
        <v>#REF!</v>
      </c>
      <c r="F943" s="38">
        <v>4135.92</v>
      </c>
      <c r="G943" s="38" t="e">
        <f>INDEX('SICRO-SERVIÇOS-DESONERADO'!C:C,MATCH('SICRO-SERVIÇOS'!A943,'SICRO-SERVIÇOS-DESONERADO'!A:A,0))</f>
        <v>#N/A</v>
      </c>
      <c r="K943" s="38" t="str">
        <f t="shared" si="43"/>
        <v>BOCA DE BDTC D = 1,00 M - ESCONSIDADE 15° - AREIA E BRITA COMERCIAIS - ALAS ESCONSAS</v>
      </c>
      <c r="L943" s="38" t="str">
        <f t="shared" si="44"/>
        <v>UN</v>
      </c>
    </row>
    <row r="944" spans="1:12">
      <c r="A944" s="321">
        <v>804239</v>
      </c>
      <c r="B944" s="322" t="s">
        <v>10736</v>
      </c>
      <c r="C944" s="321" t="s">
        <v>34</v>
      </c>
      <c r="D944" s="155" t="e">
        <f t="shared" si="42"/>
        <v>#REF!</v>
      </c>
      <c r="F944" s="38">
        <v>2305.56</v>
      </c>
      <c r="G944" s="38" t="e">
        <f>INDEX('SICRO-SERVIÇOS-DESONERADO'!C:C,MATCH('SICRO-SERVIÇOS'!A944,'SICRO-SERVIÇOS-DESONERADO'!A:A,0))</f>
        <v>#N/A</v>
      </c>
      <c r="K944" s="38" t="str">
        <f t="shared" si="43"/>
        <v>BOCA DE BDTC D = 1,00 M - ESCONSIDADE 15° - AREIA E BRITA COMERCIAIS - ALAS RETAS</v>
      </c>
      <c r="L944" s="38" t="str">
        <f t="shared" si="44"/>
        <v>UN</v>
      </c>
    </row>
    <row r="945" spans="1:12">
      <c r="A945" s="321">
        <v>804418</v>
      </c>
      <c r="B945" s="322" t="s">
        <v>10737</v>
      </c>
      <c r="C945" s="321" t="s">
        <v>34</v>
      </c>
      <c r="D945" s="155" t="e">
        <f t="shared" si="42"/>
        <v>#REF!</v>
      </c>
      <c r="F945" s="38">
        <v>3325.34</v>
      </c>
      <c r="G945" s="38" t="e">
        <f>INDEX('SICRO-SERVIÇOS-DESONERADO'!C:C,MATCH('SICRO-SERVIÇOS'!A945,'SICRO-SERVIÇOS-DESONERADO'!A:A,0))</f>
        <v>#N/A</v>
      </c>
      <c r="K945" s="38" t="str">
        <f t="shared" si="43"/>
        <v>BOCA DE BDTC D = 1,00 M - ESCONSIDADE 15° - AREIA EXTRAÍDA E BRITA PRODUZIDA - ALAS ESCONSAS</v>
      </c>
      <c r="L945" s="38" t="str">
        <f t="shared" si="44"/>
        <v>UN</v>
      </c>
    </row>
    <row r="946" spans="1:12">
      <c r="A946" s="321">
        <v>804238</v>
      </c>
      <c r="B946" s="322" t="s">
        <v>10738</v>
      </c>
      <c r="C946" s="321" t="s">
        <v>34</v>
      </c>
      <c r="D946" s="155" t="e">
        <f t="shared" si="42"/>
        <v>#REF!</v>
      </c>
      <c r="F946" s="38">
        <v>1843</v>
      </c>
      <c r="G946" s="38" t="e">
        <f>INDEX('SICRO-SERVIÇOS-DESONERADO'!C:C,MATCH('SICRO-SERVIÇOS'!A946,'SICRO-SERVIÇOS-DESONERADO'!A:A,0))</f>
        <v>#N/A</v>
      </c>
      <c r="K946" s="38" t="str">
        <f t="shared" si="43"/>
        <v>BOCA DE BDTC D = 1,00 M - ESCONSIDADE 15° - AREIA EXTRAÍDA E BRITA PRODUZIDA - ALAS RETAS</v>
      </c>
      <c r="L946" s="38" t="str">
        <f t="shared" si="44"/>
        <v>UN</v>
      </c>
    </row>
    <row r="947" spans="1:12">
      <c r="A947" s="321">
        <v>804241</v>
      </c>
      <c r="B947" s="322" t="s">
        <v>10739</v>
      </c>
      <c r="C947" s="321" t="s">
        <v>34</v>
      </c>
      <c r="D947" s="155" t="e">
        <f t="shared" si="42"/>
        <v>#REF!</v>
      </c>
      <c r="F947" s="38">
        <v>2329.56</v>
      </c>
      <c r="G947" s="38" t="e">
        <f>INDEX('SICRO-SERVIÇOS-DESONERADO'!C:C,MATCH('SICRO-SERVIÇOS'!A947,'SICRO-SERVIÇOS-DESONERADO'!A:A,0))</f>
        <v>#N/A</v>
      </c>
      <c r="K947" s="38" t="str">
        <f t="shared" si="43"/>
        <v>BOCA DE BDTC D = 1,00 M - ESCONSIDADE 20° - AREIA E BRITA COMERCIAIS - ALAS RETAS</v>
      </c>
      <c r="L947" s="38" t="str">
        <f t="shared" si="44"/>
        <v>UN</v>
      </c>
    </row>
    <row r="948" spans="1:12">
      <c r="A948" s="321">
        <v>804240</v>
      </c>
      <c r="B948" s="322" t="s">
        <v>10740</v>
      </c>
      <c r="C948" s="321" t="s">
        <v>34</v>
      </c>
      <c r="D948" s="155" t="e">
        <f t="shared" si="42"/>
        <v>#REF!</v>
      </c>
      <c r="F948" s="38">
        <v>1865.18</v>
      </c>
      <c r="G948" s="38" t="e">
        <f>INDEX('SICRO-SERVIÇOS-DESONERADO'!C:C,MATCH('SICRO-SERVIÇOS'!A948,'SICRO-SERVIÇOS-DESONERADO'!A:A,0))</f>
        <v>#N/A</v>
      </c>
      <c r="K948" s="38" t="str">
        <f t="shared" si="43"/>
        <v>BOCA DE BDTC D = 1,00 M - ESCONSIDADE 20° - AREIA EXTRAÍDA E BRITA PRODUZIDA - ALAS RETAS</v>
      </c>
      <c r="L948" s="38" t="str">
        <f t="shared" si="44"/>
        <v>UN</v>
      </c>
    </row>
    <row r="949" spans="1:12">
      <c r="A949" s="321">
        <v>804243</v>
      </c>
      <c r="B949" s="322" t="s">
        <v>10741</v>
      </c>
      <c r="C949" s="321" t="s">
        <v>34</v>
      </c>
      <c r="D949" s="155" t="e">
        <f t="shared" si="42"/>
        <v>#REF!</v>
      </c>
      <c r="F949" s="38">
        <v>2362.31</v>
      </c>
      <c r="G949" s="38" t="e">
        <f>INDEX('SICRO-SERVIÇOS-DESONERADO'!C:C,MATCH('SICRO-SERVIÇOS'!A949,'SICRO-SERVIÇOS-DESONERADO'!A:A,0))</f>
        <v>#N/A</v>
      </c>
      <c r="K949" s="38" t="str">
        <f t="shared" si="43"/>
        <v>BOCA DE BDTC D = 1,00 M - ESCONSIDADE 25° - AREIA E BRITA COMERCIAIS - ALAS RETAS</v>
      </c>
      <c r="L949" s="38" t="str">
        <f t="shared" si="44"/>
        <v>UN</v>
      </c>
    </row>
    <row r="950" spans="1:12">
      <c r="A950" s="321">
        <v>804242</v>
      </c>
      <c r="B950" s="322" t="s">
        <v>10742</v>
      </c>
      <c r="C950" s="321" t="s">
        <v>34</v>
      </c>
      <c r="D950" s="155" t="e">
        <f t="shared" si="42"/>
        <v>#REF!</v>
      </c>
      <c r="F950" s="38">
        <v>1895.66</v>
      </c>
      <c r="G950" s="38" t="e">
        <f>INDEX('SICRO-SERVIÇOS-DESONERADO'!C:C,MATCH('SICRO-SERVIÇOS'!A950,'SICRO-SERVIÇOS-DESONERADO'!A:A,0))</f>
        <v>#N/A</v>
      </c>
      <c r="K950" s="38" t="str">
        <f t="shared" si="43"/>
        <v>BOCA DE BDTC D = 1,00 M - ESCONSIDADE 25° - AREIA EXTRAÍDA E BRITA PRODUZIDA - ALAS RETAS</v>
      </c>
      <c r="L950" s="38" t="str">
        <f t="shared" si="44"/>
        <v>UN</v>
      </c>
    </row>
    <row r="951" spans="1:12">
      <c r="A951" s="321">
        <v>804421</v>
      </c>
      <c r="B951" s="322" t="s">
        <v>10743</v>
      </c>
      <c r="C951" s="321" t="s">
        <v>34</v>
      </c>
      <c r="D951" s="155" t="e">
        <f t="shared" si="42"/>
        <v>#REF!</v>
      </c>
      <c r="F951" s="38">
        <v>4615.93</v>
      </c>
      <c r="G951" s="38" t="e">
        <f>INDEX('SICRO-SERVIÇOS-DESONERADO'!C:C,MATCH('SICRO-SERVIÇOS'!A951,'SICRO-SERVIÇOS-DESONERADO'!A:A,0))</f>
        <v>#N/A</v>
      </c>
      <c r="K951" s="38" t="str">
        <f t="shared" si="43"/>
        <v>BOCA DE BDTC D = 1,00 M - ESCONSIDADE 30° - AREIA E BRITA COMERCIAIS - ALAS ESCONSAS</v>
      </c>
      <c r="L951" s="38" t="str">
        <f t="shared" si="44"/>
        <v>UN</v>
      </c>
    </row>
    <row r="952" spans="1:12">
      <c r="A952" s="321">
        <v>804245</v>
      </c>
      <c r="B952" s="322" t="s">
        <v>10744</v>
      </c>
      <c r="C952" s="321" t="s">
        <v>34</v>
      </c>
      <c r="D952" s="155" t="e">
        <f t="shared" si="42"/>
        <v>#REF!</v>
      </c>
      <c r="F952" s="38">
        <v>2406.48</v>
      </c>
      <c r="G952" s="38" t="e">
        <f>INDEX('SICRO-SERVIÇOS-DESONERADO'!C:C,MATCH('SICRO-SERVIÇOS'!A952,'SICRO-SERVIÇOS-DESONERADO'!A:A,0))</f>
        <v>#N/A</v>
      </c>
      <c r="K952" s="38" t="str">
        <f t="shared" si="43"/>
        <v>BOCA DE BDTC D = 1,00 M - ESCONSIDADE 30° - AREIA E BRITA COMERCIAIS - ALAS RETAS</v>
      </c>
      <c r="L952" s="38" t="str">
        <f t="shared" si="44"/>
        <v>UN</v>
      </c>
    </row>
    <row r="953" spans="1:12">
      <c r="A953" s="321">
        <v>804420</v>
      </c>
      <c r="B953" s="322" t="s">
        <v>10745</v>
      </c>
      <c r="C953" s="321" t="s">
        <v>34</v>
      </c>
      <c r="D953" s="155" t="e">
        <f t="shared" si="42"/>
        <v>#REF!</v>
      </c>
      <c r="F953" s="38">
        <v>3708.84</v>
      </c>
      <c r="G953" s="38" t="e">
        <f>INDEX('SICRO-SERVIÇOS-DESONERADO'!C:C,MATCH('SICRO-SERVIÇOS'!A953,'SICRO-SERVIÇOS-DESONERADO'!A:A,0))</f>
        <v>#N/A</v>
      </c>
      <c r="K953" s="38" t="str">
        <f t="shared" si="43"/>
        <v>BOCA DE BDTC D = 1,00 M - ESCONSIDADE 30° - AREIA EXTRAÍDA E BRITA PRODUZIDA - ALAS ESCONSAS</v>
      </c>
      <c r="L953" s="38" t="str">
        <f t="shared" si="44"/>
        <v>UN</v>
      </c>
    </row>
    <row r="954" spans="1:12">
      <c r="A954" s="321">
        <v>804244</v>
      </c>
      <c r="B954" s="322" t="s">
        <v>10746</v>
      </c>
      <c r="C954" s="321" t="s">
        <v>34</v>
      </c>
      <c r="D954" s="155" t="e">
        <f t="shared" si="42"/>
        <v>#REF!</v>
      </c>
      <c r="F954" s="38">
        <v>1936.95</v>
      </c>
      <c r="G954" s="38" t="e">
        <f>INDEX('SICRO-SERVIÇOS-DESONERADO'!C:C,MATCH('SICRO-SERVIÇOS'!A954,'SICRO-SERVIÇOS-DESONERADO'!A:A,0))</f>
        <v>#N/A</v>
      </c>
      <c r="K954" s="38" t="str">
        <f t="shared" si="43"/>
        <v>BOCA DE BDTC D = 1,00 M - ESCONSIDADE 30° - AREIA EXTRAÍDA E BRITA PRODUZIDA - ALAS RETAS</v>
      </c>
      <c r="L954" s="38" t="str">
        <f t="shared" si="44"/>
        <v>UN</v>
      </c>
    </row>
    <row r="955" spans="1:12">
      <c r="A955" s="321">
        <v>804247</v>
      </c>
      <c r="B955" s="322" t="s">
        <v>10747</v>
      </c>
      <c r="C955" s="321" t="s">
        <v>34</v>
      </c>
      <c r="D955" s="155" t="e">
        <f t="shared" si="42"/>
        <v>#REF!</v>
      </c>
      <c r="F955" s="38">
        <v>2464.0700000000002</v>
      </c>
      <c r="G955" s="38" t="e">
        <f>INDEX('SICRO-SERVIÇOS-DESONERADO'!C:C,MATCH('SICRO-SERVIÇOS'!A955,'SICRO-SERVIÇOS-DESONERADO'!A:A,0))</f>
        <v>#N/A</v>
      </c>
      <c r="K955" s="38" t="str">
        <f t="shared" si="43"/>
        <v>BOCA DE BDTC D = 1,00 M - ESCONSIDADE 35° - AREIA E BRITA COMERCIAIS - ALAS RETAS</v>
      </c>
      <c r="L955" s="38" t="str">
        <f t="shared" si="44"/>
        <v>UN</v>
      </c>
    </row>
    <row r="956" spans="1:12">
      <c r="A956" s="321">
        <v>804246</v>
      </c>
      <c r="B956" s="322" t="s">
        <v>10748</v>
      </c>
      <c r="C956" s="321" t="s">
        <v>34</v>
      </c>
      <c r="D956" s="155" t="e">
        <f t="shared" si="42"/>
        <v>#REF!</v>
      </c>
      <c r="F956" s="38">
        <v>1991.36</v>
      </c>
      <c r="G956" s="38" t="e">
        <f>INDEX('SICRO-SERVIÇOS-DESONERADO'!C:C,MATCH('SICRO-SERVIÇOS'!A956,'SICRO-SERVIÇOS-DESONERADO'!A:A,0))</f>
        <v>#N/A</v>
      </c>
      <c r="K956" s="38" t="str">
        <f t="shared" si="43"/>
        <v>BOCA DE BDTC D = 1,00 M - ESCONSIDADE 35° - AREIA EXTRAÍDA E BRITA PRODUZIDA - ALAS RETAS</v>
      </c>
      <c r="L956" s="38" t="str">
        <f t="shared" si="44"/>
        <v>UN</v>
      </c>
    </row>
    <row r="957" spans="1:12">
      <c r="A957" s="321">
        <v>804249</v>
      </c>
      <c r="B957" s="322" t="s">
        <v>10749</v>
      </c>
      <c r="C957" s="321" t="s">
        <v>34</v>
      </c>
      <c r="D957" s="155" t="e">
        <f t="shared" si="42"/>
        <v>#REF!</v>
      </c>
      <c r="F957" s="38">
        <v>2541.16</v>
      </c>
      <c r="G957" s="38" t="e">
        <f>INDEX('SICRO-SERVIÇOS-DESONERADO'!C:C,MATCH('SICRO-SERVIÇOS'!A957,'SICRO-SERVIÇOS-DESONERADO'!A:A,0))</f>
        <v>#N/A</v>
      </c>
      <c r="K957" s="38" t="str">
        <f t="shared" si="43"/>
        <v>BOCA DE BDTC D = 1,00 M - ESCONSIDADE 40° - AREIA E BRITA COMERCIAIS - ALAS RETAS</v>
      </c>
      <c r="L957" s="38" t="str">
        <f t="shared" si="44"/>
        <v>UN</v>
      </c>
    </row>
    <row r="958" spans="1:12">
      <c r="A958" s="321">
        <v>804248</v>
      </c>
      <c r="B958" s="322" t="s">
        <v>10750</v>
      </c>
      <c r="C958" s="321" t="s">
        <v>34</v>
      </c>
      <c r="D958" s="155" t="e">
        <f t="shared" si="42"/>
        <v>#REF!</v>
      </c>
      <c r="F958" s="38">
        <v>2064.66</v>
      </c>
      <c r="G958" s="38" t="e">
        <f>INDEX('SICRO-SERVIÇOS-DESONERADO'!C:C,MATCH('SICRO-SERVIÇOS'!A958,'SICRO-SERVIÇOS-DESONERADO'!A:A,0))</f>
        <v>#N/A</v>
      </c>
      <c r="K958" s="38" t="str">
        <f t="shared" si="43"/>
        <v>BOCA DE BDTC D = 1,00 M - ESCONSIDADE 40° - AREIA EXTRAÍDA E BRITA PRODUZIDA - ALAS RETAS</v>
      </c>
      <c r="L958" s="38" t="str">
        <f t="shared" si="44"/>
        <v>UN</v>
      </c>
    </row>
    <row r="959" spans="1:12">
      <c r="A959" s="321">
        <v>804423</v>
      </c>
      <c r="B959" s="322" t="s">
        <v>10751</v>
      </c>
      <c r="C959" s="321" t="s">
        <v>34</v>
      </c>
      <c r="D959" s="155" t="e">
        <f t="shared" si="42"/>
        <v>#REF!</v>
      </c>
      <c r="F959" s="38">
        <v>5717.76</v>
      </c>
      <c r="G959" s="38" t="e">
        <f>INDEX('SICRO-SERVIÇOS-DESONERADO'!C:C,MATCH('SICRO-SERVIÇOS'!A959,'SICRO-SERVIÇOS-DESONERADO'!A:A,0))</f>
        <v>#N/A</v>
      </c>
      <c r="K959" s="38" t="str">
        <f t="shared" si="43"/>
        <v>BOCA DE BDTC D = 1,00 M - ESCONSIDADE 45° - AREIA E BRITA COMERCIAIS - ALAS ESCONSAS</v>
      </c>
      <c r="L959" s="38" t="str">
        <f t="shared" si="44"/>
        <v>UN</v>
      </c>
    </row>
    <row r="960" spans="1:12">
      <c r="A960" s="321">
        <v>804251</v>
      </c>
      <c r="B960" s="322" t="s">
        <v>10752</v>
      </c>
      <c r="C960" s="321" t="s">
        <v>34</v>
      </c>
      <c r="D960" s="155" t="e">
        <f t="shared" si="42"/>
        <v>#REF!</v>
      </c>
      <c r="F960" s="38">
        <v>2643.66</v>
      </c>
      <c r="G960" s="38" t="e">
        <f>INDEX('SICRO-SERVIÇOS-DESONERADO'!C:C,MATCH('SICRO-SERVIÇOS'!A960,'SICRO-SERVIÇOS-DESONERADO'!A:A,0))</f>
        <v>#N/A</v>
      </c>
      <c r="K960" s="38" t="str">
        <f t="shared" si="43"/>
        <v>BOCA DE BDTC D = 1,00 M - ESCONSIDADE 45° - AREIA E BRITA COMERCIAIS - ALAS RETAS</v>
      </c>
      <c r="L960" s="38" t="str">
        <f t="shared" si="44"/>
        <v>UN</v>
      </c>
    </row>
    <row r="961" spans="1:12">
      <c r="A961" s="321">
        <v>804422</v>
      </c>
      <c r="B961" s="322" t="s">
        <v>10753</v>
      </c>
      <c r="C961" s="321" t="s">
        <v>34</v>
      </c>
      <c r="D961" s="155" t="e">
        <f t="shared" si="42"/>
        <v>#REF!</v>
      </c>
      <c r="F961" s="38">
        <v>4585.9799999999996</v>
      </c>
      <c r="G961" s="38" t="e">
        <f>INDEX('SICRO-SERVIÇOS-DESONERADO'!C:C,MATCH('SICRO-SERVIÇOS'!A961,'SICRO-SERVIÇOS-DESONERADO'!A:A,0))</f>
        <v>#N/A</v>
      </c>
      <c r="K961" s="38" t="str">
        <f t="shared" si="43"/>
        <v>BOCA DE BDTC D = 1,00 M - ESCONSIDADE 45° - AREIA EXTRAÍDA E BRITA PRODUZIDA - ALAS ESCONSAS</v>
      </c>
      <c r="L961" s="38" t="str">
        <f t="shared" si="44"/>
        <v>UN</v>
      </c>
    </row>
    <row r="962" spans="1:12">
      <c r="A962" s="321">
        <v>804250</v>
      </c>
      <c r="B962" s="322" t="s">
        <v>10754</v>
      </c>
      <c r="C962" s="321" t="s">
        <v>34</v>
      </c>
      <c r="D962" s="155" t="e">
        <f t="shared" si="42"/>
        <v>#REF!</v>
      </c>
      <c r="F962" s="38">
        <v>2163.2199999999998</v>
      </c>
      <c r="G962" s="38" t="e">
        <f>INDEX('SICRO-SERVIÇOS-DESONERADO'!C:C,MATCH('SICRO-SERVIÇOS'!A962,'SICRO-SERVIÇOS-DESONERADO'!A:A,0))</f>
        <v>#N/A</v>
      </c>
      <c r="K962" s="38" t="str">
        <f t="shared" si="43"/>
        <v>BOCA DE BDTC D = 1,00 M - ESCONSIDADE 45° - AREIA EXTRAÍDA E BRITA PRODUZIDA - ALAS RETAS</v>
      </c>
      <c r="L962" s="38" t="str">
        <f t="shared" si="44"/>
        <v>UN</v>
      </c>
    </row>
    <row r="963" spans="1:12">
      <c r="A963" s="321">
        <v>804235</v>
      </c>
      <c r="B963" s="322" t="s">
        <v>10755</v>
      </c>
      <c r="C963" s="321" t="s">
        <v>34</v>
      </c>
      <c r="D963" s="155" t="e">
        <f t="shared" ref="D963:D1026" si="45">IF($I$1="NÃO DESONERADO",F963,G963)</f>
        <v>#REF!</v>
      </c>
      <c r="F963" s="38">
        <v>2279.15</v>
      </c>
      <c r="G963" s="38" t="e">
        <f>INDEX('SICRO-SERVIÇOS-DESONERADO'!C:C,MATCH('SICRO-SERVIÇOS'!A963,'SICRO-SERVIÇOS-DESONERADO'!A:A,0))</f>
        <v>#N/A</v>
      </c>
      <c r="K963" s="38" t="str">
        <f t="shared" ref="K963:K1026" si="46">UPPER(B963)</f>
        <v>BOCA DE BDTC D = 1,00 M - ESCONSIDADE 5° - AREIA E BRITA COMERCIAIS - ALAS RETAS</v>
      </c>
      <c r="L963" s="38" t="str">
        <f t="shared" ref="L963:L1026" si="47">UPPER(C963)</f>
        <v>UN</v>
      </c>
    </row>
    <row r="964" spans="1:12">
      <c r="A964" s="321">
        <v>804234</v>
      </c>
      <c r="B964" s="322" t="s">
        <v>10756</v>
      </c>
      <c r="C964" s="321" t="s">
        <v>34</v>
      </c>
      <c r="D964" s="155" t="e">
        <f t="shared" si="45"/>
        <v>#REF!</v>
      </c>
      <c r="F964" s="38">
        <v>1818.71</v>
      </c>
      <c r="G964" s="38" t="e">
        <f>INDEX('SICRO-SERVIÇOS-DESONERADO'!C:C,MATCH('SICRO-SERVIÇOS'!A964,'SICRO-SERVIÇOS-DESONERADO'!A:A,0))</f>
        <v>#N/A</v>
      </c>
      <c r="K964" s="38" t="str">
        <f t="shared" si="46"/>
        <v>BOCA DE BDTC D = 1,00 M - ESCONSIDADE 5° - AREIA EXTRAÍDA E BRITA PRODUZIDA - ALAS RETAS</v>
      </c>
      <c r="L964" s="38" t="str">
        <f t="shared" si="47"/>
        <v>UN</v>
      </c>
    </row>
    <row r="965" spans="1:12">
      <c r="A965" s="321">
        <v>804425</v>
      </c>
      <c r="B965" s="322" t="s">
        <v>10757</v>
      </c>
      <c r="C965" s="321" t="s">
        <v>34</v>
      </c>
      <c r="D965" s="155" t="e">
        <f t="shared" si="45"/>
        <v>#REF!</v>
      </c>
      <c r="F965" s="38">
        <v>5754.58</v>
      </c>
      <c r="G965" s="38" t="e">
        <f>INDEX('SICRO-SERVIÇOS-DESONERADO'!C:C,MATCH('SICRO-SERVIÇOS'!A965,'SICRO-SERVIÇOS-DESONERADO'!A:A,0))</f>
        <v>#N/A</v>
      </c>
      <c r="K965" s="38" t="str">
        <f t="shared" si="46"/>
        <v>BOCA DE BDTC D = 1,20 M - ESCONSIDADE 0° - AREIA E BRITA COMERCIAIS - ALAS ESCONSAS</v>
      </c>
      <c r="L965" s="38" t="str">
        <f t="shared" si="47"/>
        <v>UN</v>
      </c>
    </row>
    <row r="966" spans="1:12">
      <c r="A966" s="321">
        <v>804253</v>
      </c>
      <c r="B966" s="322" t="s">
        <v>10758</v>
      </c>
      <c r="C966" s="321" t="s">
        <v>34</v>
      </c>
      <c r="D966" s="155" t="e">
        <f t="shared" si="45"/>
        <v>#REF!</v>
      </c>
      <c r="F966" s="38">
        <v>3172.44</v>
      </c>
      <c r="G966" s="38" t="e">
        <f>INDEX('SICRO-SERVIÇOS-DESONERADO'!C:C,MATCH('SICRO-SERVIÇOS'!A966,'SICRO-SERVIÇOS-DESONERADO'!A:A,0))</f>
        <v>#N/A</v>
      </c>
      <c r="K966" s="38" t="str">
        <f t="shared" si="46"/>
        <v>BOCA DE BDTC D = 1,20 M - ESCONSIDADE 0° - AREIA E BRITA COMERCIAIS - ALAS RETAS</v>
      </c>
      <c r="L966" s="38" t="str">
        <f t="shared" si="47"/>
        <v>UN</v>
      </c>
    </row>
    <row r="967" spans="1:12">
      <c r="A967" s="321">
        <v>804424</v>
      </c>
      <c r="B967" s="322" t="s">
        <v>10759</v>
      </c>
      <c r="C967" s="321" t="s">
        <v>34</v>
      </c>
      <c r="D967" s="155" t="e">
        <f t="shared" si="45"/>
        <v>#REF!</v>
      </c>
      <c r="F967" s="38">
        <v>4559.3100000000004</v>
      </c>
      <c r="G967" s="38" t="e">
        <f>INDEX('SICRO-SERVIÇOS-DESONERADO'!C:C,MATCH('SICRO-SERVIÇOS'!A967,'SICRO-SERVIÇOS-DESONERADO'!A:A,0))</f>
        <v>#N/A</v>
      </c>
      <c r="K967" s="38" t="str">
        <f t="shared" si="46"/>
        <v>BOCA DE BDTC D = 1,20 M - ESCONSIDADE 0° - AREIA EXTRAÍDA E BRITA PRODUZIDA - ALAS ESCONSAS</v>
      </c>
      <c r="L967" s="38" t="str">
        <f t="shared" si="47"/>
        <v>UN</v>
      </c>
    </row>
    <row r="968" spans="1:12">
      <c r="A968" s="321">
        <v>804252</v>
      </c>
      <c r="B968" s="322" t="s">
        <v>10760</v>
      </c>
      <c r="C968" s="321" t="s">
        <v>34</v>
      </c>
      <c r="D968" s="155" t="e">
        <f t="shared" si="45"/>
        <v>#REF!</v>
      </c>
      <c r="F968" s="38">
        <v>2504.58</v>
      </c>
      <c r="G968" s="38" t="e">
        <f>INDEX('SICRO-SERVIÇOS-DESONERADO'!C:C,MATCH('SICRO-SERVIÇOS'!A968,'SICRO-SERVIÇOS-DESONERADO'!A:A,0))</f>
        <v>#N/A</v>
      </c>
      <c r="K968" s="38" t="str">
        <f t="shared" si="46"/>
        <v>BOCA DE BDTC D = 1,20 M - ESCONSIDADE 0° - AREIA EXTRAÍDA E BRITA PRODUZIDA - ALAS RETAS</v>
      </c>
      <c r="L968" s="38" t="str">
        <f t="shared" si="47"/>
        <v>UN</v>
      </c>
    </row>
    <row r="969" spans="1:12">
      <c r="A969" s="321">
        <v>804257</v>
      </c>
      <c r="B969" s="322" t="s">
        <v>10761</v>
      </c>
      <c r="C969" s="321" t="s">
        <v>34</v>
      </c>
      <c r="D969" s="155" t="e">
        <f t="shared" si="45"/>
        <v>#REF!</v>
      </c>
      <c r="F969" s="38">
        <v>3191.51</v>
      </c>
      <c r="G969" s="38" t="e">
        <f>INDEX('SICRO-SERVIÇOS-DESONERADO'!C:C,MATCH('SICRO-SERVIÇOS'!A969,'SICRO-SERVIÇOS-DESONERADO'!A:A,0))</f>
        <v>#N/A</v>
      </c>
      <c r="K969" s="38" t="str">
        <f t="shared" si="46"/>
        <v>BOCA DE BDTC D = 1,20 M - ESCONSIDADE 10° - AREIA E BRITA COMERCIAIS - ALAS RETAS</v>
      </c>
      <c r="L969" s="38" t="str">
        <f t="shared" si="47"/>
        <v>UN</v>
      </c>
    </row>
    <row r="970" spans="1:12">
      <c r="A970" s="321">
        <v>804256</v>
      </c>
      <c r="B970" s="322" t="s">
        <v>10762</v>
      </c>
      <c r="C970" s="321" t="s">
        <v>34</v>
      </c>
      <c r="D970" s="155" t="e">
        <f t="shared" si="45"/>
        <v>#REF!</v>
      </c>
      <c r="F970" s="38">
        <v>2521.5300000000002</v>
      </c>
      <c r="G970" s="38" t="e">
        <f>INDEX('SICRO-SERVIÇOS-DESONERADO'!C:C,MATCH('SICRO-SERVIÇOS'!A970,'SICRO-SERVIÇOS-DESONERADO'!A:A,0))</f>
        <v>#N/A</v>
      </c>
      <c r="K970" s="38" t="str">
        <f t="shared" si="46"/>
        <v>BOCA DE BDTC D = 1,20 M - ESCONSIDADE 10° - AREIA EXTRAÍDA E BRITA PRODUZIDA - ALAS RETAS</v>
      </c>
      <c r="L970" s="38" t="str">
        <f t="shared" si="47"/>
        <v>UN</v>
      </c>
    </row>
    <row r="971" spans="1:12">
      <c r="A971" s="321">
        <v>804427</v>
      </c>
      <c r="B971" s="322" t="s">
        <v>10763</v>
      </c>
      <c r="C971" s="321" t="s">
        <v>34</v>
      </c>
      <c r="D971" s="155" t="e">
        <f t="shared" si="45"/>
        <v>#REF!</v>
      </c>
      <c r="F971" s="38">
        <v>6034.1</v>
      </c>
      <c r="G971" s="38" t="e">
        <f>INDEX('SICRO-SERVIÇOS-DESONERADO'!C:C,MATCH('SICRO-SERVIÇOS'!A971,'SICRO-SERVIÇOS-DESONERADO'!A:A,0))</f>
        <v>#N/A</v>
      </c>
      <c r="K971" s="38" t="str">
        <f t="shared" si="46"/>
        <v>BOCA DE BDTC D = 1,20 M - ESCONSIDADE 15° - AREIA E BRITA COMERCIAIS - ALAS ESCONSAS</v>
      </c>
      <c r="L971" s="38" t="str">
        <f t="shared" si="47"/>
        <v>UN</v>
      </c>
    </row>
    <row r="972" spans="1:12">
      <c r="A972" s="321">
        <v>804259</v>
      </c>
      <c r="B972" s="322" t="s">
        <v>10764</v>
      </c>
      <c r="C972" s="321" t="s">
        <v>34</v>
      </c>
      <c r="D972" s="155" t="e">
        <f t="shared" si="45"/>
        <v>#REF!</v>
      </c>
      <c r="F972" s="38">
        <v>3215.66</v>
      </c>
      <c r="G972" s="38" t="e">
        <f>INDEX('SICRO-SERVIÇOS-DESONERADO'!C:C,MATCH('SICRO-SERVIÇOS'!A972,'SICRO-SERVIÇOS-DESONERADO'!A:A,0))</f>
        <v>#N/A</v>
      </c>
      <c r="K972" s="38" t="str">
        <f t="shared" si="46"/>
        <v>BOCA DE BDTC D = 1,20 M - ESCONSIDADE 15° - AREIA E BRITA COMERCIAIS - ALAS RETAS</v>
      </c>
      <c r="L972" s="38" t="str">
        <f t="shared" si="47"/>
        <v>UN</v>
      </c>
    </row>
    <row r="973" spans="1:12">
      <c r="A973" s="321">
        <v>804426</v>
      </c>
      <c r="B973" s="322" t="s">
        <v>10765</v>
      </c>
      <c r="C973" s="321" t="s">
        <v>34</v>
      </c>
      <c r="D973" s="155" t="e">
        <f t="shared" si="45"/>
        <v>#REF!</v>
      </c>
      <c r="F973" s="38">
        <v>4778.2299999999996</v>
      </c>
      <c r="G973" s="38" t="e">
        <f>INDEX('SICRO-SERVIÇOS-DESONERADO'!C:C,MATCH('SICRO-SERVIÇOS'!A973,'SICRO-SERVIÇOS-DESONERADO'!A:A,0))</f>
        <v>#N/A</v>
      </c>
      <c r="K973" s="38" t="str">
        <f t="shared" si="46"/>
        <v>BOCA DE BDTC D = 1,20 M - ESCONSIDADE 15° - AREIA EXTRAÍDA E BRITA PRODUZIDA - ALAS ESCONSAS</v>
      </c>
      <c r="L973" s="38" t="str">
        <f t="shared" si="47"/>
        <v>UN</v>
      </c>
    </row>
    <row r="974" spans="1:12">
      <c r="A974" s="321">
        <v>804258</v>
      </c>
      <c r="B974" s="322" t="s">
        <v>10766</v>
      </c>
      <c r="C974" s="321" t="s">
        <v>34</v>
      </c>
      <c r="D974" s="155" t="e">
        <f t="shared" si="45"/>
        <v>#REF!</v>
      </c>
      <c r="F974" s="38">
        <v>2543.11</v>
      </c>
      <c r="G974" s="38" t="e">
        <f>INDEX('SICRO-SERVIÇOS-DESONERADO'!C:C,MATCH('SICRO-SERVIÇOS'!A974,'SICRO-SERVIÇOS-DESONERADO'!A:A,0))</f>
        <v>#N/A</v>
      </c>
      <c r="K974" s="38" t="str">
        <f t="shared" si="46"/>
        <v>BOCA DE BDTC D = 1,20 M - ESCONSIDADE 15° - AREIA EXTRAÍDA E BRITA PRODUZIDA - ALAS RETAS</v>
      </c>
      <c r="L974" s="38" t="str">
        <f t="shared" si="47"/>
        <v>UN</v>
      </c>
    </row>
    <row r="975" spans="1:12">
      <c r="A975" s="321">
        <v>804261</v>
      </c>
      <c r="B975" s="322" t="s">
        <v>10767</v>
      </c>
      <c r="C975" s="321" t="s">
        <v>34</v>
      </c>
      <c r="D975" s="155" t="e">
        <f t="shared" si="45"/>
        <v>#REF!</v>
      </c>
      <c r="F975" s="38">
        <v>3251.19</v>
      </c>
      <c r="G975" s="38" t="e">
        <f>INDEX('SICRO-SERVIÇOS-DESONERADO'!C:C,MATCH('SICRO-SERVIÇOS'!A975,'SICRO-SERVIÇOS-DESONERADO'!A:A,0))</f>
        <v>#N/A</v>
      </c>
      <c r="K975" s="38" t="str">
        <f t="shared" si="46"/>
        <v>BOCA DE BDTC D = 1,20 M - ESCONSIDADE 20° - AREIA E BRITA COMERCIAIS - ALAS RETAS</v>
      </c>
      <c r="L975" s="38" t="str">
        <f t="shared" si="47"/>
        <v>UN</v>
      </c>
    </row>
    <row r="976" spans="1:12">
      <c r="A976" s="321">
        <v>804260</v>
      </c>
      <c r="B976" s="322" t="s">
        <v>10768</v>
      </c>
      <c r="C976" s="321" t="s">
        <v>34</v>
      </c>
      <c r="D976" s="155" t="e">
        <f t="shared" si="45"/>
        <v>#REF!</v>
      </c>
      <c r="F976" s="38">
        <v>2575</v>
      </c>
      <c r="G976" s="38" t="e">
        <f>INDEX('SICRO-SERVIÇOS-DESONERADO'!C:C,MATCH('SICRO-SERVIÇOS'!A976,'SICRO-SERVIÇOS-DESONERADO'!A:A,0))</f>
        <v>#N/A</v>
      </c>
      <c r="K976" s="38" t="str">
        <f t="shared" si="46"/>
        <v>BOCA DE BDTC D = 1,20 M - ESCONSIDADE 20° - AREIA EXTRAÍDA E BRITA PRODUZIDA - ALAS RETAS</v>
      </c>
      <c r="L976" s="38" t="str">
        <f t="shared" si="47"/>
        <v>UN</v>
      </c>
    </row>
    <row r="977" spans="1:12">
      <c r="A977" s="321">
        <v>804263</v>
      </c>
      <c r="B977" s="322" t="s">
        <v>10769</v>
      </c>
      <c r="C977" s="321" t="s">
        <v>34</v>
      </c>
      <c r="D977" s="155" t="e">
        <f t="shared" si="45"/>
        <v>#REF!</v>
      </c>
      <c r="F977" s="38">
        <v>3299.55</v>
      </c>
      <c r="G977" s="38" t="e">
        <f>INDEX('SICRO-SERVIÇOS-DESONERADO'!C:C,MATCH('SICRO-SERVIÇOS'!A977,'SICRO-SERVIÇOS-DESONERADO'!A:A,0))</f>
        <v>#N/A</v>
      </c>
      <c r="K977" s="38" t="str">
        <f t="shared" si="46"/>
        <v>BOCA DE BDTC D = 1,20 M - ESCONSIDADE 25° - AREIA E BRITA COMERCIAIS - ALAS RETAS</v>
      </c>
      <c r="L977" s="38" t="str">
        <f t="shared" si="47"/>
        <v>UN</v>
      </c>
    </row>
    <row r="978" spans="1:12">
      <c r="A978" s="321">
        <v>804262</v>
      </c>
      <c r="B978" s="322" t="s">
        <v>10770</v>
      </c>
      <c r="C978" s="321" t="s">
        <v>34</v>
      </c>
      <c r="D978" s="155" t="e">
        <f t="shared" si="45"/>
        <v>#REF!</v>
      </c>
      <c r="F978" s="38">
        <v>2618.66</v>
      </c>
      <c r="G978" s="38" t="e">
        <f>INDEX('SICRO-SERVIÇOS-DESONERADO'!C:C,MATCH('SICRO-SERVIÇOS'!A978,'SICRO-SERVIÇOS-DESONERADO'!A:A,0))</f>
        <v>#N/A</v>
      </c>
      <c r="K978" s="38" t="str">
        <f t="shared" si="46"/>
        <v>BOCA DE BDTC D = 1,20 M - ESCONSIDADE 25° - AREIA EXTRAÍDA E BRITA PRODUZIDA - ALAS RETAS</v>
      </c>
      <c r="L978" s="38" t="str">
        <f t="shared" si="47"/>
        <v>UN</v>
      </c>
    </row>
    <row r="979" spans="1:12">
      <c r="A979" s="321">
        <v>804429</v>
      </c>
      <c r="B979" s="322" t="s">
        <v>10771</v>
      </c>
      <c r="C979" s="321" t="s">
        <v>34</v>
      </c>
      <c r="D979" s="155" t="e">
        <f t="shared" si="45"/>
        <v>#REF!</v>
      </c>
      <c r="F979" s="38">
        <v>6736.89</v>
      </c>
      <c r="G979" s="38" t="e">
        <f>INDEX('SICRO-SERVIÇOS-DESONERADO'!C:C,MATCH('SICRO-SERVIÇOS'!A979,'SICRO-SERVIÇOS-DESONERADO'!A:A,0))</f>
        <v>#N/A</v>
      </c>
      <c r="K979" s="38" t="str">
        <f t="shared" si="46"/>
        <v>BOCA DE BDTC D = 1,20 M - ESCONSIDADE 30° - AREIA E BRITA COMERCIAIS - ALAS ESCONSAS</v>
      </c>
      <c r="L979" s="38" t="str">
        <f t="shared" si="47"/>
        <v>UN</v>
      </c>
    </row>
    <row r="980" spans="1:12">
      <c r="A980" s="321">
        <v>804265</v>
      </c>
      <c r="B980" s="322" t="s">
        <v>10772</v>
      </c>
      <c r="C980" s="321" t="s">
        <v>34</v>
      </c>
      <c r="D980" s="155" t="e">
        <f t="shared" si="45"/>
        <v>#REF!</v>
      </c>
      <c r="F980" s="38">
        <v>3363.95</v>
      </c>
      <c r="G980" s="38" t="e">
        <f>INDEX('SICRO-SERVIÇOS-DESONERADO'!C:C,MATCH('SICRO-SERVIÇOS'!A980,'SICRO-SERVIÇOS-DESONERADO'!A:A,0))</f>
        <v>#N/A</v>
      </c>
      <c r="K980" s="38" t="str">
        <f t="shared" si="46"/>
        <v>BOCA DE BDTC D = 1,20 M - ESCONSIDADE 30° - AREIA E BRITA COMERCIAIS - ALAS RETAS</v>
      </c>
      <c r="L980" s="38" t="str">
        <f t="shared" si="47"/>
        <v>UN</v>
      </c>
    </row>
    <row r="981" spans="1:12">
      <c r="A981" s="321">
        <v>804428</v>
      </c>
      <c r="B981" s="322" t="s">
        <v>10773</v>
      </c>
      <c r="C981" s="321" t="s">
        <v>34</v>
      </c>
      <c r="D981" s="155" t="e">
        <f t="shared" si="45"/>
        <v>#REF!</v>
      </c>
      <c r="F981" s="38">
        <v>5330.12</v>
      </c>
      <c r="G981" s="38" t="e">
        <f>INDEX('SICRO-SERVIÇOS-DESONERADO'!C:C,MATCH('SICRO-SERVIÇOS'!A981,'SICRO-SERVIÇOS-DESONERADO'!A:A,0))</f>
        <v>#N/A</v>
      </c>
      <c r="K981" s="38" t="str">
        <f t="shared" si="46"/>
        <v>BOCA DE BDTC D = 1,20 M - ESCONSIDADE 30° - AREIA EXTRAÍDA E BRITA PRODUZIDA - ALAS ESCONSAS</v>
      </c>
      <c r="L981" s="38" t="str">
        <f t="shared" si="47"/>
        <v>UN</v>
      </c>
    </row>
    <row r="982" spans="1:12">
      <c r="A982" s="321">
        <v>804264</v>
      </c>
      <c r="B982" s="322" t="s">
        <v>10774</v>
      </c>
      <c r="C982" s="321" t="s">
        <v>34</v>
      </c>
      <c r="D982" s="155" t="e">
        <f t="shared" si="45"/>
        <v>#REF!</v>
      </c>
      <c r="F982" s="38">
        <v>2677.45</v>
      </c>
      <c r="G982" s="38" t="e">
        <f>INDEX('SICRO-SERVIÇOS-DESONERADO'!C:C,MATCH('SICRO-SERVIÇOS'!A982,'SICRO-SERVIÇOS-DESONERADO'!A:A,0))</f>
        <v>#N/A</v>
      </c>
      <c r="K982" s="38" t="str">
        <f t="shared" si="46"/>
        <v>BOCA DE BDTC D = 1,20 M - ESCONSIDADE 30° - AREIA EXTRAÍDA E BRITA PRODUZIDA - ALAS RETAS</v>
      </c>
      <c r="L982" s="38" t="str">
        <f t="shared" si="47"/>
        <v>UN</v>
      </c>
    </row>
    <row r="983" spans="1:12">
      <c r="A983" s="321">
        <v>804267</v>
      </c>
      <c r="B983" s="322" t="s">
        <v>10775</v>
      </c>
      <c r="C983" s="321" t="s">
        <v>34</v>
      </c>
      <c r="D983" s="155" t="e">
        <f t="shared" si="45"/>
        <v>#REF!</v>
      </c>
      <c r="F983" s="38">
        <v>3446.11</v>
      </c>
      <c r="G983" s="38" t="e">
        <f>INDEX('SICRO-SERVIÇOS-DESONERADO'!C:C,MATCH('SICRO-SERVIÇOS'!A983,'SICRO-SERVIÇOS-DESONERADO'!A:A,0))</f>
        <v>#N/A</v>
      </c>
      <c r="K983" s="38" t="str">
        <f t="shared" si="46"/>
        <v>BOCA DE BDTC D = 1,20 M - ESCONSIDADE 35° - AREIA E BRITA COMERCIAIS - ALAS RETAS</v>
      </c>
      <c r="L983" s="38" t="str">
        <f t="shared" si="47"/>
        <v>UN</v>
      </c>
    </row>
    <row r="984" spans="1:12">
      <c r="A984" s="321">
        <v>804266</v>
      </c>
      <c r="B984" s="322" t="s">
        <v>10776</v>
      </c>
      <c r="C984" s="321" t="s">
        <v>34</v>
      </c>
      <c r="D984" s="155" t="e">
        <f t="shared" si="45"/>
        <v>#REF!</v>
      </c>
      <c r="F984" s="38">
        <v>2753.25</v>
      </c>
      <c r="G984" s="38" t="e">
        <f>INDEX('SICRO-SERVIÇOS-DESONERADO'!C:C,MATCH('SICRO-SERVIÇOS'!A984,'SICRO-SERVIÇOS-DESONERADO'!A:A,0))</f>
        <v>#N/A</v>
      </c>
      <c r="K984" s="38" t="str">
        <f t="shared" si="46"/>
        <v>BOCA DE BDTC D = 1,20 M - ESCONSIDADE 35° - AREIA EXTRAÍDA E BRITA PRODUZIDA - ALAS RETAS</v>
      </c>
      <c r="L984" s="38" t="str">
        <f t="shared" si="47"/>
        <v>UN</v>
      </c>
    </row>
    <row r="985" spans="1:12">
      <c r="A985" s="321">
        <v>804269</v>
      </c>
      <c r="B985" s="322" t="s">
        <v>10777</v>
      </c>
      <c r="C985" s="321" t="s">
        <v>34</v>
      </c>
      <c r="D985" s="155" t="e">
        <f t="shared" si="45"/>
        <v>#REF!</v>
      </c>
      <c r="F985" s="38">
        <v>3555.05</v>
      </c>
      <c r="G985" s="38" t="e">
        <f>INDEX('SICRO-SERVIÇOS-DESONERADO'!C:C,MATCH('SICRO-SERVIÇOS'!A985,'SICRO-SERVIÇOS-DESONERADO'!A:A,0))</f>
        <v>#N/A</v>
      </c>
      <c r="K985" s="38" t="str">
        <f t="shared" si="46"/>
        <v>BOCA DE BDTC D = 1,20 M - ESCONSIDADE 40° - AREIA E BRITA COMERCIAIS - ALAS RETAS</v>
      </c>
      <c r="L985" s="38" t="str">
        <f t="shared" si="47"/>
        <v>UN</v>
      </c>
    </row>
    <row r="986" spans="1:12">
      <c r="A986" s="321">
        <v>804268</v>
      </c>
      <c r="B986" s="322" t="s">
        <v>10778</v>
      </c>
      <c r="C986" s="321" t="s">
        <v>34</v>
      </c>
      <c r="D986" s="155" t="e">
        <f t="shared" si="45"/>
        <v>#REF!</v>
      </c>
      <c r="F986" s="38">
        <v>2854.77</v>
      </c>
      <c r="G986" s="38" t="e">
        <f>INDEX('SICRO-SERVIÇOS-DESONERADO'!C:C,MATCH('SICRO-SERVIÇOS'!A986,'SICRO-SERVIÇOS-DESONERADO'!A:A,0))</f>
        <v>#N/A</v>
      </c>
      <c r="K986" s="38" t="str">
        <f t="shared" si="46"/>
        <v>BOCA DE BDTC D = 1,20 M - ESCONSIDADE 40° - AREIA EXTRAÍDA E BRITA PRODUZIDA - ALAS RETAS</v>
      </c>
      <c r="L986" s="38" t="str">
        <f t="shared" si="47"/>
        <v>UN</v>
      </c>
    </row>
    <row r="987" spans="1:12">
      <c r="A987" s="321">
        <v>804431</v>
      </c>
      <c r="B987" s="322" t="s">
        <v>10779</v>
      </c>
      <c r="C987" s="321" t="s">
        <v>34</v>
      </c>
      <c r="D987" s="155" t="e">
        <f t="shared" si="45"/>
        <v>#REF!</v>
      </c>
      <c r="F987" s="38">
        <v>8358.19</v>
      </c>
      <c r="G987" s="38" t="e">
        <f>INDEX('SICRO-SERVIÇOS-DESONERADO'!C:C,MATCH('SICRO-SERVIÇOS'!A987,'SICRO-SERVIÇOS-DESONERADO'!A:A,0))</f>
        <v>#N/A</v>
      </c>
      <c r="K987" s="38" t="str">
        <f t="shared" si="46"/>
        <v>BOCA DE BDTC D = 1,20 M - ESCONSIDADE 45° - AREIA E BRITA COMERCIAIS - ALAS ESCONSAS</v>
      </c>
      <c r="L987" s="38" t="str">
        <f t="shared" si="47"/>
        <v>UN</v>
      </c>
    </row>
    <row r="988" spans="1:12">
      <c r="A988" s="321">
        <v>804271</v>
      </c>
      <c r="B988" s="322" t="s">
        <v>10780</v>
      </c>
      <c r="C988" s="321" t="s">
        <v>34</v>
      </c>
      <c r="D988" s="155" t="e">
        <f t="shared" si="45"/>
        <v>#REF!</v>
      </c>
      <c r="F988" s="38">
        <v>3700.09</v>
      </c>
      <c r="G988" s="38" t="e">
        <f>INDEX('SICRO-SERVIÇOS-DESONERADO'!C:C,MATCH('SICRO-SERVIÇOS'!A988,'SICRO-SERVIÇOS-DESONERADO'!A:A,0))</f>
        <v>#N/A</v>
      </c>
      <c r="K988" s="38" t="str">
        <f t="shared" si="46"/>
        <v>BOCA DE BDTC D = 1,20 M - ESCONSIDADE 45° - AREIA E BRITA COMERCIAIS - ALAS RETAS</v>
      </c>
      <c r="L988" s="38" t="str">
        <f t="shared" si="47"/>
        <v>UN</v>
      </c>
    </row>
    <row r="989" spans="1:12">
      <c r="A989" s="321">
        <v>804430</v>
      </c>
      <c r="B989" s="322" t="s">
        <v>10781</v>
      </c>
      <c r="C989" s="321" t="s">
        <v>34</v>
      </c>
      <c r="D989" s="155" t="e">
        <f t="shared" si="45"/>
        <v>#REF!</v>
      </c>
      <c r="F989" s="38">
        <v>6599.61</v>
      </c>
      <c r="G989" s="38" t="e">
        <f>INDEX('SICRO-SERVIÇOS-DESONERADO'!C:C,MATCH('SICRO-SERVIÇOS'!A989,'SICRO-SERVIÇOS-DESONERADO'!A:A,0))</f>
        <v>#N/A</v>
      </c>
      <c r="K989" s="38" t="str">
        <f t="shared" si="46"/>
        <v>BOCA DE BDTC D = 1,20 M - ESCONSIDADE 45° - AREIA EXTRAÍDA E BRITA PRODUZIDA - ALAS ESCONSAS</v>
      </c>
      <c r="L989" s="38" t="str">
        <f t="shared" si="47"/>
        <v>UN</v>
      </c>
    </row>
    <row r="990" spans="1:12">
      <c r="A990" s="321">
        <v>804270</v>
      </c>
      <c r="B990" s="322" t="s">
        <v>10782</v>
      </c>
      <c r="C990" s="321" t="s">
        <v>34</v>
      </c>
      <c r="D990" s="155" t="e">
        <f t="shared" si="45"/>
        <v>#REF!</v>
      </c>
      <c r="F990" s="38">
        <v>2991.63</v>
      </c>
      <c r="G990" s="38" t="e">
        <f>INDEX('SICRO-SERVIÇOS-DESONERADO'!C:C,MATCH('SICRO-SERVIÇOS'!A990,'SICRO-SERVIÇOS-DESONERADO'!A:A,0))</f>
        <v>#N/A</v>
      </c>
      <c r="K990" s="38" t="str">
        <f t="shared" si="46"/>
        <v>BOCA DE BDTC D = 1,20 M - ESCONSIDADE 45° - AREIA EXTRAÍDA E BRITA PRODUZIDA - ALAS RETAS</v>
      </c>
      <c r="L990" s="38" t="str">
        <f t="shared" si="47"/>
        <v>UN</v>
      </c>
    </row>
    <row r="991" spans="1:12">
      <c r="A991" s="321">
        <v>804255</v>
      </c>
      <c r="B991" s="322" t="s">
        <v>10783</v>
      </c>
      <c r="C991" s="321" t="s">
        <v>34</v>
      </c>
      <c r="D991" s="155" t="e">
        <f t="shared" si="45"/>
        <v>#REF!</v>
      </c>
      <c r="F991" s="38">
        <v>3177.26</v>
      </c>
      <c r="G991" s="38" t="e">
        <f>INDEX('SICRO-SERVIÇOS-DESONERADO'!C:C,MATCH('SICRO-SERVIÇOS'!A991,'SICRO-SERVIÇOS-DESONERADO'!A:A,0))</f>
        <v>#N/A</v>
      </c>
      <c r="K991" s="38" t="str">
        <f t="shared" si="46"/>
        <v>BOCA DE BDTC D = 1,20 M - ESCONSIDADE 5° - AREIA E BRITA COMERCIAIS - ALAS RETAS</v>
      </c>
      <c r="L991" s="38" t="str">
        <f t="shared" si="47"/>
        <v>UN</v>
      </c>
    </row>
    <row r="992" spans="1:12">
      <c r="A992" s="321">
        <v>804254</v>
      </c>
      <c r="B992" s="322" t="s">
        <v>10784</v>
      </c>
      <c r="C992" s="321" t="s">
        <v>34</v>
      </c>
      <c r="D992" s="155" t="e">
        <f t="shared" si="45"/>
        <v>#REF!</v>
      </c>
      <c r="F992" s="38">
        <v>2508.79</v>
      </c>
      <c r="G992" s="38" t="e">
        <f>INDEX('SICRO-SERVIÇOS-DESONERADO'!C:C,MATCH('SICRO-SERVIÇOS'!A992,'SICRO-SERVIÇOS-DESONERADO'!A:A,0))</f>
        <v>#N/A</v>
      </c>
      <c r="K992" s="38" t="str">
        <f t="shared" si="46"/>
        <v>BOCA DE BDTC D = 1,20 M - ESCONSIDADE 5° - AREIA EXTRAÍDA E BRITA PRODUZIDA - ALAS RETAS</v>
      </c>
      <c r="L992" s="38" t="str">
        <f t="shared" si="47"/>
        <v>UN</v>
      </c>
    </row>
    <row r="993" spans="1:12">
      <c r="A993" s="321">
        <v>804433</v>
      </c>
      <c r="B993" s="322" t="s">
        <v>10785</v>
      </c>
      <c r="C993" s="321" t="s">
        <v>34</v>
      </c>
      <c r="D993" s="155" t="e">
        <f t="shared" si="45"/>
        <v>#REF!</v>
      </c>
      <c r="F993" s="38">
        <v>10227.26</v>
      </c>
      <c r="G993" s="38" t="e">
        <f>INDEX('SICRO-SERVIÇOS-DESONERADO'!C:C,MATCH('SICRO-SERVIÇOS'!A993,'SICRO-SERVIÇOS-DESONERADO'!A:A,0))</f>
        <v>#N/A</v>
      </c>
      <c r="K993" s="38" t="str">
        <f t="shared" si="46"/>
        <v>BOCA DE BDTC D = 1,50 M - ESCONSIDADE 0° - AREIA E BRITA COMERCIAIS - ALAS ESCONSAS</v>
      </c>
      <c r="L993" s="38" t="str">
        <f t="shared" si="47"/>
        <v>UN</v>
      </c>
    </row>
    <row r="994" spans="1:12">
      <c r="A994" s="321">
        <v>804273</v>
      </c>
      <c r="B994" s="322" t="s">
        <v>10786</v>
      </c>
      <c r="C994" s="321" t="s">
        <v>34</v>
      </c>
      <c r="D994" s="155" t="e">
        <f t="shared" si="45"/>
        <v>#REF!</v>
      </c>
      <c r="F994" s="38">
        <v>5459.94</v>
      </c>
      <c r="G994" s="38" t="e">
        <f>INDEX('SICRO-SERVIÇOS-DESONERADO'!C:C,MATCH('SICRO-SERVIÇOS'!A994,'SICRO-SERVIÇOS-DESONERADO'!A:A,0))</f>
        <v>#N/A</v>
      </c>
      <c r="K994" s="38" t="str">
        <f t="shared" si="46"/>
        <v>BOCA DE BDTC D = 1,50 M - ESCONSIDADE 0° - AREIA E BRITA COMERCIAIS - ALAS RETAS</v>
      </c>
      <c r="L994" s="38" t="str">
        <f t="shared" si="47"/>
        <v>UN</v>
      </c>
    </row>
    <row r="995" spans="1:12">
      <c r="A995" s="321">
        <v>804432</v>
      </c>
      <c r="B995" s="322" t="s">
        <v>10787</v>
      </c>
      <c r="C995" s="321" t="s">
        <v>34</v>
      </c>
      <c r="D995" s="155" t="e">
        <f t="shared" si="45"/>
        <v>#REF!</v>
      </c>
      <c r="F995" s="38">
        <v>7933.7</v>
      </c>
      <c r="G995" s="38" t="e">
        <f>INDEX('SICRO-SERVIÇOS-DESONERADO'!C:C,MATCH('SICRO-SERVIÇOS'!A995,'SICRO-SERVIÇOS-DESONERADO'!A:A,0))</f>
        <v>#N/A</v>
      </c>
      <c r="K995" s="38" t="str">
        <f t="shared" si="46"/>
        <v>BOCA DE BDTC D = 1,50 M - ESCONSIDADE 0° - AREIA EXTRAÍDA E BRITA PRODUZIDA - ALAS ESCONSAS</v>
      </c>
      <c r="L995" s="38" t="str">
        <f t="shared" si="47"/>
        <v>UN</v>
      </c>
    </row>
    <row r="996" spans="1:12">
      <c r="A996" s="321">
        <v>804272</v>
      </c>
      <c r="B996" s="322" t="s">
        <v>10788</v>
      </c>
      <c r="C996" s="321" t="s">
        <v>34</v>
      </c>
      <c r="D996" s="155" t="e">
        <f t="shared" si="45"/>
        <v>#REF!</v>
      </c>
      <c r="F996" s="38">
        <v>4265.29</v>
      </c>
      <c r="G996" s="38" t="e">
        <f>INDEX('SICRO-SERVIÇOS-DESONERADO'!C:C,MATCH('SICRO-SERVIÇOS'!A996,'SICRO-SERVIÇOS-DESONERADO'!A:A,0))</f>
        <v>#N/A</v>
      </c>
      <c r="K996" s="38" t="str">
        <f t="shared" si="46"/>
        <v>BOCA DE BDTC D = 1,50 M - ESCONSIDADE 0° - AREIA EXTRAÍDA E BRITA PRODUZIDA - ALAS RETAS</v>
      </c>
      <c r="L996" s="38" t="str">
        <f t="shared" si="47"/>
        <v>UN</v>
      </c>
    </row>
    <row r="997" spans="1:12">
      <c r="A997" s="321">
        <v>804277</v>
      </c>
      <c r="B997" s="322" t="s">
        <v>10789</v>
      </c>
      <c r="C997" s="321" t="s">
        <v>34</v>
      </c>
      <c r="D997" s="155" t="e">
        <f t="shared" si="45"/>
        <v>#REF!</v>
      </c>
      <c r="F997" s="38">
        <v>5488.87</v>
      </c>
      <c r="G997" s="38" t="e">
        <f>INDEX('SICRO-SERVIÇOS-DESONERADO'!C:C,MATCH('SICRO-SERVIÇOS'!A997,'SICRO-SERVIÇOS-DESONERADO'!A:A,0))</f>
        <v>#N/A</v>
      </c>
      <c r="K997" s="38" t="str">
        <f t="shared" si="46"/>
        <v>BOCA DE BDTC D = 1,50 M - ESCONSIDADE 10° - AREIA E BRITA COMERCIAIS - ALAS RETAS</v>
      </c>
      <c r="L997" s="38" t="str">
        <f t="shared" si="47"/>
        <v>UN</v>
      </c>
    </row>
    <row r="998" spans="1:12">
      <c r="A998" s="321">
        <v>804276</v>
      </c>
      <c r="B998" s="322" t="s">
        <v>10790</v>
      </c>
      <c r="C998" s="321" t="s">
        <v>34</v>
      </c>
      <c r="D998" s="155" t="e">
        <f t="shared" si="45"/>
        <v>#REF!</v>
      </c>
      <c r="F998" s="38">
        <v>4290.57</v>
      </c>
      <c r="G998" s="38" t="e">
        <f>INDEX('SICRO-SERVIÇOS-DESONERADO'!C:C,MATCH('SICRO-SERVIÇOS'!A998,'SICRO-SERVIÇOS-DESONERADO'!A:A,0))</f>
        <v>#N/A</v>
      </c>
      <c r="K998" s="38" t="str">
        <f t="shared" si="46"/>
        <v>BOCA DE BDTC D = 1,50 M - ESCONSIDADE 10° - AREIA EXTRAÍDA E BRITA PRODUZIDA - ALAS RETAS</v>
      </c>
      <c r="L998" s="38" t="str">
        <f t="shared" si="47"/>
        <v>UN</v>
      </c>
    </row>
    <row r="999" spans="1:12">
      <c r="A999" s="321">
        <v>804435</v>
      </c>
      <c r="B999" s="322" t="s">
        <v>10791</v>
      </c>
      <c r="C999" s="321" t="s">
        <v>34</v>
      </c>
      <c r="D999" s="155" t="e">
        <f t="shared" si="45"/>
        <v>#REF!</v>
      </c>
      <c r="F999" s="38">
        <v>10735.16</v>
      </c>
      <c r="G999" s="38" t="e">
        <f>INDEX('SICRO-SERVIÇOS-DESONERADO'!C:C,MATCH('SICRO-SERVIÇOS'!A999,'SICRO-SERVIÇOS-DESONERADO'!A:A,0))</f>
        <v>#N/A</v>
      </c>
      <c r="K999" s="38" t="str">
        <f t="shared" si="46"/>
        <v>BOCA DE BDTC D = 1,50 M - ESCONSIDADE 15° - AREIA E BRITA COMERCIAIS - ALAS ESCONSAS</v>
      </c>
      <c r="L999" s="38" t="str">
        <f t="shared" si="47"/>
        <v>UN</v>
      </c>
    </row>
    <row r="1000" spans="1:12">
      <c r="A1000" s="321">
        <v>804279</v>
      </c>
      <c r="B1000" s="322" t="s">
        <v>10792</v>
      </c>
      <c r="C1000" s="321" t="s">
        <v>34</v>
      </c>
      <c r="D1000" s="155" t="e">
        <f t="shared" si="45"/>
        <v>#REF!</v>
      </c>
      <c r="F1000" s="38">
        <v>5525.02</v>
      </c>
      <c r="G1000" s="38" t="e">
        <f>INDEX('SICRO-SERVIÇOS-DESONERADO'!C:C,MATCH('SICRO-SERVIÇOS'!A1000,'SICRO-SERVIÇOS-DESONERADO'!A:A,0))</f>
        <v>#N/A</v>
      </c>
      <c r="K1000" s="38" t="str">
        <f t="shared" si="46"/>
        <v>BOCA DE BDTC D = 1,50 M - ESCONSIDADE 15° - AREIA E BRITA COMERCIAIS - ALAS RETAS</v>
      </c>
      <c r="L1000" s="38" t="str">
        <f t="shared" si="47"/>
        <v>UN</v>
      </c>
    </row>
    <row r="1001" spans="1:12">
      <c r="A1001" s="321">
        <v>804434</v>
      </c>
      <c r="B1001" s="322" t="s">
        <v>10793</v>
      </c>
      <c r="C1001" s="321" t="s">
        <v>34</v>
      </c>
      <c r="D1001" s="155" t="e">
        <f t="shared" si="45"/>
        <v>#REF!</v>
      </c>
      <c r="F1001" s="38">
        <v>8324.34</v>
      </c>
      <c r="G1001" s="38" t="e">
        <f>INDEX('SICRO-SERVIÇOS-DESONERADO'!C:C,MATCH('SICRO-SERVIÇOS'!A1001,'SICRO-SERVIÇOS-DESONERADO'!A:A,0))</f>
        <v>#N/A</v>
      </c>
      <c r="K1001" s="38" t="str">
        <f t="shared" si="46"/>
        <v>BOCA DE BDTC D = 1,50 M - ESCONSIDADE 15° - AREIA EXTRAÍDA E BRITA PRODUZIDA - ALAS ESCONSAS</v>
      </c>
      <c r="L1001" s="38" t="str">
        <f t="shared" si="47"/>
        <v>UN</v>
      </c>
    </row>
    <row r="1002" spans="1:12">
      <c r="A1002" s="321">
        <v>804278</v>
      </c>
      <c r="B1002" s="322" t="s">
        <v>10794</v>
      </c>
      <c r="C1002" s="321" t="s">
        <v>34</v>
      </c>
      <c r="D1002" s="155" t="e">
        <f t="shared" si="45"/>
        <v>#REF!</v>
      </c>
      <c r="F1002" s="38">
        <v>4322.18</v>
      </c>
      <c r="G1002" s="38" t="e">
        <f>INDEX('SICRO-SERVIÇOS-DESONERADO'!C:C,MATCH('SICRO-SERVIÇOS'!A1002,'SICRO-SERVIÇOS-DESONERADO'!A:A,0))</f>
        <v>#N/A</v>
      </c>
      <c r="K1002" s="38" t="str">
        <f t="shared" si="46"/>
        <v>BOCA DE BDTC D = 1,50 M - ESCONSIDADE 15° - AREIA EXTRAÍDA E BRITA PRODUZIDA - ALAS RETAS</v>
      </c>
      <c r="L1002" s="38" t="str">
        <f t="shared" si="47"/>
        <v>UN</v>
      </c>
    </row>
    <row r="1003" spans="1:12">
      <c r="A1003" s="321">
        <v>804281</v>
      </c>
      <c r="B1003" s="322" t="s">
        <v>10795</v>
      </c>
      <c r="C1003" s="321" t="s">
        <v>34</v>
      </c>
      <c r="D1003" s="155" t="e">
        <f t="shared" si="45"/>
        <v>#REF!</v>
      </c>
      <c r="F1003" s="38">
        <v>5578.09</v>
      </c>
      <c r="G1003" s="38" t="e">
        <f>INDEX('SICRO-SERVIÇOS-DESONERADO'!C:C,MATCH('SICRO-SERVIÇOS'!A1003,'SICRO-SERVIÇOS-DESONERADO'!A:A,0))</f>
        <v>#N/A</v>
      </c>
      <c r="K1003" s="38" t="str">
        <f t="shared" si="46"/>
        <v>BOCA DE BDTC D = 1,50 M - ESCONSIDADE 20° - AREIA E BRITA COMERCIAIS - ALAS RETAS</v>
      </c>
      <c r="L1003" s="38" t="str">
        <f t="shared" si="47"/>
        <v>UN</v>
      </c>
    </row>
    <row r="1004" spans="1:12">
      <c r="A1004" s="321">
        <v>804280</v>
      </c>
      <c r="B1004" s="322" t="s">
        <v>10796</v>
      </c>
      <c r="C1004" s="321" t="s">
        <v>34</v>
      </c>
      <c r="D1004" s="155" t="e">
        <f t="shared" si="45"/>
        <v>#REF!</v>
      </c>
      <c r="F1004" s="38">
        <v>4369.04</v>
      </c>
      <c r="G1004" s="38" t="e">
        <f>INDEX('SICRO-SERVIÇOS-DESONERADO'!C:C,MATCH('SICRO-SERVIÇOS'!A1004,'SICRO-SERVIÇOS-DESONERADO'!A:A,0))</f>
        <v>#N/A</v>
      </c>
      <c r="K1004" s="38" t="str">
        <f t="shared" si="46"/>
        <v>BOCA DE BDTC D = 1,50 M - ESCONSIDADE 20° - AREIA EXTRAÍDA E BRITA PRODUZIDA - ALAS RETAS</v>
      </c>
      <c r="L1004" s="38" t="str">
        <f t="shared" si="47"/>
        <v>UN</v>
      </c>
    </row>
    <row r="1005" spans="1:12">
      <c r="A1005" s="321">
        <v>804283</v>
      </c>
      <c r="B1005" s="322" t="s">
        <v>10797</v>
      </c>
      <c r="C1005" s="321" t="s">
        <v>34</v>
      </c>
      <c r="D1005" s="155" t="e">
        <f t="shared" si="45"/>
        <v>#REF!</v>
      </c>
      <c r="F1005" s="38">
        <v>5650.3</v>
      </c>
      <c r="G1005" s="38" t="e">
        <f>INDEX('SICRO-SERVIÇOS-DESONERADO'!C:C,MATCH('SICRO-SERVIÇOS'!A1005,'SICRO-SERVIÇOS-DESONERADO'!A:A,0))</f>
        <v>#N/A</v>
      </c>
      <c r="K1005" s="38" t="str">
        <f t="shared" si="46"/>
        <v>BOCA DE BDTC D = 1,50 M - ESCONSIDADE 25° - AREIA E BRITA COMERCIAIS - ALAS RETAS</v>
      </c>
      <c r="L1005" s="38" t="str">
        <f t="shared" si="47"/>
        <v>UN</v>
      </c>
    </row>
    <row r="1006" spans="1:12">
      <c r="A1006" s="321">
        <v>804282</v>
      </c>
      <c r="B1006" s="322" t="s">
        <v>10798</v>
      </c>
      <c r="C1006" s="321" t="s">
        <v>34</v>
      </c>
      <c r="D1006" s="155" t="e">
        <f t="shared" si="45"/>
        <v>#REF!</v>
      </c>
      <c r="F1006" s="38">
        <v>4433.37</v>
      </c>
      <c r="G1006" s="38" t="e">
        <f>INDEX('SICRO-SERVIÇOS-DESONERADO'!C:C,MATCH('SICRO-SERVIÇOS'!A1006,'SICRO-SERVIÇOS-DESONERADO'!A:A,0))</f>
        <v>#N/A</v>
      </c>
      <c r="K1006" s="38" t="str">
        <f t="shared" si="46"/>
        <v>BOCA DE BDTC D = 1,50 M - ESCONSIDADE 25° - AREIA EXTRAÍDA E BRITA PRODUZIDA - ALAS RETAS</v>
      </c>
      <c r="L1006" s="38" t="str">
        <f t="shared" si="47"/>
        <v>UN</v>
      </c>
    </row>
    <row r="1007" spans="1:12">
      <c r="A1007" s="321">
        <v>804437</v>
      </c>
      <c r="B1007" s="322" t="s">
        <v>10799</v>
      </c>
      <c r="C1007" s="321" t="s">
        <v>34</v>
      </c>
      <c r="D1007" s="155" t="e">
        <f t="shared" si="45"/>
        <v>#REF!</v>
      </c>
      <c r="F1007" s="38">
        <v>12025.56</v>
      </c>
      <c r="G1007" s="38" t="e">
        <f>INDEX('SICRO-SERVIÇOS-DESONERADO'!C:C,MATCH('SICRO-SERVIÇOS'!A1007,'SICRO-SERVIÇOS-DESONERADO'!A:A,0))</f>
        <v>#N/A</v>
      </c>
      <c r="K1007" s="38" t="str">
        <f t="shared" si="46"/>
        <v>BOCA DE BDTC D = 1,50 M - ESCONSIDADE 30° - AREIA E BRITA COMERCIAIS - ALAS ESCONSAS</v>
      </c>
      <c r="L1007" s="38" t="str">
        <f t="shared" si="47"/>
        <v>UN</v>
      </c>
    </row>
    <row r="1008" spans="1:12">
      <c r="A1008" s="321">
        <v>804285</v>
      </c>
      <c r="B1008" s="322" t="s">
        <v>10800</v>
      </c>
      <c r="C1008" s="321" t="s">
        <v>34</v>
      </c>
      <c r="D1008" s="155" t="e">
        <f t="shared" si="45"/>
        <v>#REF!</v>
      </c>
      <c r="F1008" s="38">
        <v>5745.03</v>
      </c>
      <c r="G1008" s="38" t="e">
        <f>INDEX('SICRO-SERVIÇOS-DESONERADO'!C:C,MATCH('SICRO-SERVIÇOS'!A1008,'SICRO-SERVIÇOS-DESONERADO'!A:A,0))</f>
        <v>#N/A</v>
      </c>
      <c r="K1008" s="38" t="str">
        <f t="shared" si="46"/>
        <v>BOCA DE BDTC D = 1,50 M - ESCONSIDADE 30° - AREIA E BRITA COMERCIAIS - ALAS RETAS</v>
      </c>
      <c r="L1008" s="38" t="str">
        <f t="shared" si="47"/>
        <v>UN</v>
      </c>
    </row>
    <row r="1009" spans="1:12">
      <c r="A1009" s="321">
        <v>804436</v>
      </c>
      <c r="B1009" s="322" t="s">
        <v>10801</v>
      </c>
      <c r="C1009" s="321" t="s">
        <v>34</v>
      </c>
      <c r="D1009" s="155" t="e">
        <f t="shared" si="45"/>
        <v>#REF!</v>
      </c>
      <c r="F1009" s="38">
        <v>9317.17</v>
      </c>
      <c r="G1009" s="38" t="e">
        <f>INDEX('SICRO-SERVIÇOS-DESONERADO'!C:C,MATCH('SICRO-SERVIÇOS'!A1009,'SICRO-SERVIÇOS-DESONERADO'!A:A,0))</f>
        <v>#N/A</v>
      </c>
      <c r="K1009" s="38" t="str">
        <f t="shared" si="46"/>
        <v>BOCA DE BDTC D = 1,50 M - ESCONSIDADE 30° - AREIA EXTRAÍDA E BRITA PRODUZIDA - ALAS ESCONSAS</v>
      </c>
      <c r="L1009" s="38" t="str">
        <f t="shared" si="47"/>
        <v>UN</v>
      </c>
    </row>
    <row r="1010" spans="1:12">
      <c r="A1010" s="321">
        <v>804284</v>
      </c>
      <c r="B1010" s="322" t="s">
        <v>10802</v>
      </c>
      <c r="C1010" s="321" t="s">
        <v>34</v>
      </c>
      <c r="D1010" s="155" t="e">
        <f t="shared" si="45"/>
        <v>#REF!</v>
      </c>
      <c r="F1010" s="38">
        <v>4518.3999999999996</v>
      </c>
      <c r="G1010" s="38" t="e">
        <f>INDEX('SICRO-SERVIÇOS-DESONERADO'!C:C,MATCH('SICRO-SERVIÇOS'!A1010,'SICRO-SERVIÇOS-DESONERADO'!A:A,0))</f>
        <v>#N/A</v>
      </c>
      <c r="K1010" s="38" t="str">
        <f t="shared" si="46"/>
        <v>BOCA DE BDTC D = 1,50 M - ESCONSIDADE 30° - AREIA EXTRAÍDA E BRITA PRODUZIDA - ALAS RETAS</v>
      </c>
      <c r="L1010" s="38" t="str">
        <f t="shared" si="47"/>
        <v>UN</v>
      </c>
    </row>
    <row r="1011" spans="1:12">
      <c r="A1011" s="321">
        <v>804287</v>
      </c>
      <c r="B1011" s="322" t="s">
        <v>10803</v>
      </c>
      <c r="C1011" s="321" t="s">
        <v>34</v>
      </c>
      <c r="D1011" s="155" t="e">
        <f t="shared" si="45"/>
        <v>#REF!</v>
      </c>
      <c r="F1011" s="38">
        <v>5867.48</v>
      </c>
      <c r="G1011" s="38" t="e">
        <f>INDEX('SICRO-SERVIÇOS-DESONERADO'!C:C,MATCH('SICRO-SERVIÇOS'!A1011,'SICRO-SERVIÇOS-DESONERADO'!A:A,0))</f>
        <v>#N/A</v>
      </c>
      <c r="K1011" s="38" t="str">
        <f t="shared" si="46"/>
        <v>BOCA DE BDTC D = 1,50 M - ESCONSIDADE 35° - AREIA E BRITA COMERCIAIS - ALAS RETAS</v>
      </c>
      <c r="L1011" s="38" t="str">
        <f t="shared" si="47"/>
        <v>UN</v>
      </c>
    </row>
    <row r="1012" spans="1:12">
      <c r="A1012" s="321">
        <v>804286</v>
      </c>
      <c r="B1012" s="322" t="s">
        <v>10804</v>
      </c>
      <c r="C1012" s="321" t="s">
        <v>34</v>
      </c>
      <c r="D1012" s="155" t="e">
        <f t="shared" si="45"/>
        <v>#REF!</v>
      </c>
      <c r="F1012" s="38">
        <v>4629.8</v>
      </c>
      <c r="G1012" s="38" t="e">
        <f>INDEX('SICRO-SERVIÇOS-DESONERADO'!C:C,MATCH('SICRO-SERVIÇOS'!A1012,'SICRO-SERVIÇOS-DESONERADO'!A:A,0))</f>
        <v>#N/A</v>
      </c>
      <c r="K1012" s="38" t="str">
        <f t="shared" si="46"/>
        <v>BOCA DE BDTC D = 1,50 M - ESCONSIDADE 35° - AREIA EXTRAÍDA E BRITA PRODUZIDA - ALAS RETAS</v>
      </c>
      <c r="L1012" s="38" t="str">
        <f t="shared" si="47"/>
        <v>UN</v>
      </c>
    </row>
    <row r="1013" spans="1:12">
      <c r="A1013" s="321">
        <v>804289</v>
      </c>
      <c r="B1013" s="322" t="s">
        <v>10805</v>
      </c>
      <c r="C1013" s="321" t="s">
        <v>34</v>
      </c>
      <c r="D1013" s="155" t="e">
        <f t="shared" si="45"/>
        <v>#REF!</v>
      </c>
      <c r="F1013" s="38">
        <v>6027.4</v>
      </c>
      <c r="G1013" s="38" t="e">
        <f>INDEX('SICRO-SERVIÇOS-DESONERADO'!C:C,MATCH('SICRO-SERVIÇOS'!A1013,'SICRO-SERVIÇOS-DESONERADO'!A:A,0))</f>
        <v>#N/A</v>
      </c>
      <c r="K1013" s="38" t="str">
        <f t="shared" si="46"/>
        <v>BOCA DE BDTC D = 1,50 M - ESCONSIDADE 40° - AREIA E BRITA COMERCIAIS - ALAS RETAS</v>
      </c>
      <c r="L1013" s="38" t="str">
        <f t="shared" si="47"/>
        <v>UN</v>
      </c>
    </row>
    <row r="1014" spans="1:12">
      <c r="A1014" s="321">
        <v>804288</v>
      </c>
      <c r="B1014" s="322" t="s">
        <v>10806</v>
      </c>
      <c r="C1014" s="321" t="s">
        <v>34</v>
      </c>
      <c r="D1014" s="155" t="e">
        <f t="shared" si="45"/>
        <v>#REF!</v>
      </c>
      <c r="F1014" s="38">
        <v>4776.99</v>
      </c>
      <c r="G1014" s="38" t="e">
        <f>INDEX('SICRO-SERVIÇOS-DESONERADO'!C:C,MATCH('SICRO-SERVIÇOS'!A1014,'SICRO-SERVIÇOS-DESONERADO'!A:A,0))</f>
        <v>#N/A</v>
      </c>
      <c r="K1014" s="38" t="str">
        <f t="shared" si="46"/>
        <v>BOCA DE BDTC D = 1,50 M - ESCONSIDADE 40° - AREIA EXTRAÍDA E BRITA PRODUZIDA - ALAS RETAS</v>
      </c>
      <c r="L1014" s="38" t="str">
        <f t="shared" si="47"/>
        <v>UN</v>
      </c>
    </row>
    <row r="1015" spans="1:12">
      <c r="A1015" s="321">
        <v>804439</v>
      </c>
      <c r="B1015" s="322" t="s">
        <v>10807</v>
      </c>
      <c r="C1015" s="321" t="s">
        <v>34</v>
      </c>
      <c r="D1015" s="155" t="e">
        <f t="shared" si="45"/>
        <v>#REF!</v>
      </c>
      <c r="F1015" s="38">
        <v>14984.24</v>
      </c>
      <c r="G1015" s="38" t="e">
        <f>INDEX('SICRO-SERVIÇOS-DESONERADO'!C:C,MATCH('SICRO-SERVIÇOS'!A1015,'SICRO-SERVIÇOS-DESONERADO'!A:A,0))</f>
        <v>#N/A</v>
      </c>
      <c r="K1015" s="38" t="str">
        <f t="shared" si="46"/>
        <v>BOCA DE BDTC D = 1,50 M - ESCONSIDADE 45° - AREIA E BRITA COMERCIAIS - ALAS ESCONSAS</v>
      </c>
      <c r="L1015" s="38" t="str">
        <f t="shared" si="47"/>
        <v>UN</v>
      </c>
    </row>
    <row r="1016" spans="1:12">
      <c r="A1016" s="321">
        <v>804291</v>
      </c>
      <c r="B1016" s="322" t="s">
        <v>10808</v>
      </c>
      <c r="C1016" s="321" t="s">
        <v>34</v>
      </c>
      <c r="D1016" s="155" t="e">
        <f t="shared" si="45"/>
        <v>#REF!</v>
      </c>
      <c r="F1016" s="38">
        <v>6238.05</v>
      </c>
      <c r="G1016" s="38" t="e">
        <f>INDEX('SICRO-SERVIÇOS-DESONERADO'!C:C,MATCH('SICRO-SERVIÇOS'!A1016,'SICRO-SERVIÇOS-DESONERADO'!A:A,0))</f>
        <v>#N/A</v>
      </c>
      <c r="K1016" s="38" t="str">
        <f t="shared" si="46"/>
        <v>BOCA DE BDTC D = 1,50 M - ESCONSIDADE 45° - AREIA E BRITA COMERCIAIS - ALAS RETAS</v>
      </c>
      <c r="L1016" s="38" t="str">
        <f t="shared" si="47"/>
        <v>UN</v>
      </c>
    </row>
    <row r="1017" spans="1:12">
      <c r="A1017" s="321">
        <v>804438</v>
      </c>
      <c r="B1017" s="322" t="s">
        <v>10809</v>
      </c>
      <c r="C1017" s="321" t="s">
        <v>34</v>
      </c>
      <c r="D1017" s="155" t="e">
        <f t="shared" si="45"/>
        <v>#REF!</v>
      </c>
      <c r="F1017" s="38">
        <v>11587.08</v>
      </c>
      <c r="G1017" s="38" t="e">
        <f>INDEX('SICRO-SERVIÇOS-DESONERADO'!C:C,MATCH('SICRO-SERVIÇOS'!A1017,'SICRO-SERVIÇOS-DESONERADO'!A:A,0))</f>
        <v>#N/A</v>
      </c>
      <c r="K1017" s="38" t="str">
        <f t="shared" si="46"/>
        <v>BOCA DE BDTC D = 1,50 M - ESCONSIDADE 45° - AREIA EXTRAÍDA E BRITA PRODUZIDA - ALAS ESCONSAS</v>
      </c>
      <c r="L1017" s="38" t="str">
        <f t="shared" si="47"/>
        <v>UN</v>
      </c>
    </row>
    <row r="1018" spans="1:12">
      <c r="A1018" s="321">
        <v>804290</v>
      </c>
      <c r="B1018" s="322" t="s">
        <v>10810</v>
      </c>
      <c r="C1018" s="321" t="s">
        <v>34</v>
      </c>
      <c r="D1018" s="155" t="e">
        <f t="shared" si="45"/>
        <v>#REF!</v>
      </c>
      <c r="F1018" s="38">
        <v>4973.7</v>
      </c>
      <c r="G1018" s="38" t="e">
        <f>INDEX('SICRO-SERVIÇOS-DESONERADO'!C:C,MATCH('SICRO-SERVIÇOS'!A1018,'SICRO-SERVIÇOS-DESONERADO'!A:A,0))</f>
        <v>#N/A</v>
      </c>
      <c r="K1018" s="38" t="str">
        <f t="shared" si="46"/>
        <v>BOCA DE BDTC D = 1,50 M - ESCONSIDADE 45° - AREIA EXTRAÍDA E BRITA PRODUZIDA - ALAS RETAS</v>
      </c>
      <c r="L1018" s="38" t="str">
        <f t="shared" si="47"/>
        <v>UN</v>
      </c>
    </row>
    <row r="1019" spans="1:12">
      <c r="A1019" s="321">
        <v>804275</v>
      </c>
      <c r="B1019" s="322" t="s">
        <v>10811</v>
      </c>
      <c r="C1019" s="321" t="s">
        <v>34</v>
      </c>
      <c r="D1019" s="155" t="e">
        <f t="shared" si="45"/>
        <v>#REF!</v>
      </c>
      <c r="F1019" s="38">
        <v>5467.18</v>
      </c>
      <c r="G1019" s="38" t="e">
        <f>INDEX('SICRO-SERVIÇOS-DESONERADO'!C:C,MATCH('SICRO-SERVIÇOS'!A1019,'SICRO-SERVIÇOS-DESONERADO'!A:A,0))</f>
        <v>#N/A</v>
      </c>
      <c r="K1019" s="38" t="str">
        <f t="shared" si="46"/>
        <v>BOCA DE BDTC D = 1,50 M - ESCONSIDADE 5° - AREIA E BRITA COMERCIAIS - ALAS RETAS</v>
      </c>
      <c r="L1019" s="38" t="str">
        <f t="shared" si="47"/>
        <v>UN</v>
      </c>
    </row>
    <row r="1020" spans="1:12">
      <c r="A1020" s="321">
        <v>804274</v>
      </c>
      <c r="B1020" s="322" t="s">
        <v>10812</v>
      </c>
      <c r="C1020" s="321" t="s">
        <v>34</v>
      </c>
      <c r="D1020" s="155" t="e">
        <f t="shared" si="45"/>
        <v>#REF!</v>
      </c>
      <c r="F1020" s="38">
        <v>4271.6099999999997</v>
      </c>
      <c r="G1020" s="38" t="e">
        <f>INDEX('SICRO-SERVIÇOS-DESONERADO'!C:C,MATCH('SICRO-SERVIÇOS'!A1020,'SICRO-SERVIÇOS-DESONERADO'!A:A,0))</f>
        <v>#N/A</v>
      </c>
      <c r="K1020" s="38" t="str">
        <f t="shared" si="46"/>
        <v>BOCA DE BDTC D = 1,50 M - ESCONSIDADE 5° - AREIA EXTRAÍDA E BRITA PRODUZIDA - ALAS RETAS</v>
      </c>
      <c r="L1020" s="38" t="str">
        <f t="shared" si="47"/>
        <v>UN</v>
      </c>
    </row>
    <row r="1021" spans="1:12">
      <c r="A1021" s="321">
        <v>804061</v>
      </c>
      <c r="B1021" s="322" t="s">
        <v>10813</v>
      </c>
      <c r="C1021" s="321" t="s">
        <v>34</v>
      </c>
      <c r="D1021" s="155" t="e">
        <f t="shared" si="45"/>
        <v>#REF!</v>
      </c>
      <c r="F1021" s="38">
        <v>367.4</v>
      </c>
      <c r="G1021" s="38" t="e">
        <f>INDEX('SICRO-SERVIÇOS-DESONERADO'!C:C,MATCH('SICRO-SERVIÇOS'!A1021,'SICRO-SERVIÇOS-DESONERADO'!A:A,0))</f>
        <v>#N/A</v>
      </c>
      <c r="K1021" s="38" t="str">
        <f t="shared" si="46"/>
        <v>BOCA DE BSTC D = 0,40 M - ESCONSIDADE 0° - AREIA E BRITA COMERCIAIS - ALAS RETAS</v>
      </c>
      <c r="L1021" s="38" t="str">
        <f t="shared" si="47"/>
        <v>UN</v>
      </c>
    </row>
    <row r="1022" spans="1:12">
      <c r="A1022" s="321">
        <v>804060</v>
      </c>
      <c r="B1022" s="322" t="s">
        <v>10814</v>
      </c>
      <c r="C1022" s="321" t="s">
        <v>34</v>
      </c>
      <c r="D1022" s="155" t="e">
        <f t="shared" si="45"/>
        <v>#REF!</v>
      </c>
      <c r="F1022" s="38">
        <v>303.31</v>
      </c>
      <c r="G1022" s="38" t="e">
        <f>INDEX('SICRO-SERVIÇOS-DESONERADO'!C:C,MATCH('SICRO-SERVIÇOS'!A1022,'SICRO-SERVIÇOS-DESONERADO'!A:A,0))</f>
        <v>#N/A</v>
      </c>
      <c r="K1022" s="38" t="str">
        <f t="shared" si="46"/>
        <v>BOCA DE BSTC D = 0,40 M - ESCONSIDADE 0° - AREIA EXTRAÍDA E BRITA PRODUZIDA - ALAS RETAS</v>
      </c>
      <c r="L1022" s="38" t="str">
        <f t="shared" si="47"/>
        <v>UN</v>
      </c>
    </row>
    <row r="1023" spans="1:12">
      <c r="A1023" s="321">
        <v>804065</v>
      </c>
      <c r="B1023" s="322" t="s">
        <v>10815</v>
      </c>
      <c r="C1023" s="321" t="s">
        <v>34</v>
      </c>
      <c r="D1023" s="155" t="e">
        <f t="shared" si="45"/>
        <v>#REF!</v>
      </c>
      <c r="F1023" s="38">
        <v>368.87</v>
      </c>
      <c r="G1023" s="38" t="e">
        <f>INDEX('SICRO-SERVIÇOS-DESONERADO'!C:C,MATCH('SICRO-SERVIÇOS'!A1023,'SICRO-SERVIÇOS-DESONERADO'!A:A,0))</f>
        <v>#N/A</v>
      </c>
      <c r="K1023" s="38" t="str">
        <f t="shared" si="46"/>
        <v>BOCA DE BSTC D = 0,40 M - ESCONSIDADE 10° - AREIA E BRITA COMERCIAIS - ALAS RETAS</v>
      </c>
      <c r="L1023" s="38" t="str">
        <f t="shared" si="47"/>
        <v>UN</v>
      </c>
    </row>
    <row r="1024" spans="1:12">
      <c r="A1024" s="321">
        <v>804064</v>
      </c>
      <c r="B1024" s="322" t="s">
        <v>10816</v>
      </c>
      <c r="C1024" s="321" t="s">
        <v>34</v>
      </c>
      <c r="D1024" s="155" t="e">
        <f t="shared" si="45"/>
        <v>#REF!</v>
      </c>
      <c r="F1024" s="38">
        <v>304.77999999999997</v>
      </c>
      <c r="G1024" s="38" t="e">
        <f>INDEX('SICRO-SERVIÇOS-DESONERADO'!C:C,MATCH('SICRO-SERVIÇOS'!A1024,'SICRO-SERVIÇOS-DESONERADO'!A:A,0))</f>
        <v>#N/A</v>
      </c>
      <c r="K1024" s="38" t="str">
        <f t="shared" si="46"/>
        <v>BOCA DE BSTC D = 0,40 M - ESCONSIDADE 10° - AREIA EXTRAÍDA E BRITA PRODUZIDA - ALAS RETAS</v>
      </c>
      <c r="L1024" s="38" t="str">
        <f t="shared" si="47"/>
        <v>UN</v>
      </c>
    </row>
    <row r="1025" spans="1:12">
      <c r="A1025" s="321">
        <v>804067</v>
      </c>
      <c r="B1025" s="322" t="s">
        <v>10817</v>
      </c>
      <c r="C1025" s="321" t="s">
        <v>34</v>
      </c>
      <c r="D1025" s="155" t="e">
        <f t="shared" si="45"/>
        <v>#REF!</v>
      </c>
      <c r="F1025" s="38">
        <v>370.34</v>
      </c>
      <c r="G1025" s="38" t="e">
        <f>INDEX('SICRO-SERVIÇOS-DESONERADO'!C:C,MATCH('SICRO-SERVIÇOS'!A1025,'SICRO-SERVIÇOS-DESONERADO'!A:A,0))</f>
        <v>#N/A</v>
      </c>
      <c r="K1025" s="38" t="str">
        <f t="shared" si="46"/>
        <v>BOCA DE BSTC D = 0,40 M - ESCONSIDADE 15° - AREIA E BRITA COMERCIAIS - ALAS RETAS</v>
      </c>
      <c r="L1025" s="38" t="str">
        <f t="shared" si="47"/>
        <v>UN</v>
      </c>
    </row>
    <row r="1026" spans="1:12">
      <c r="A1026" s="321">
        <v>804066</v>
      </c>
      <c r="B1026" s="322" t="s">
        <v>10818</v>
      </c>
      <c r="C1026" s="321" t="s">
        <v>34</v>
      </c>
      <c r="D1026" s="155" t="e">
        <f t="shared" si="45"/>
        <v>#REF!</v>
      </c>
      <c r="F1026" s="38">
        <v>306.25</v>
      </c>
      <c r="G1026" s="38" t="e">
        <f>INDEX('SICRO-SERVIÇOS-DESONERADO'!C:C,MATCH('SICRO-SERVIÇOS'!A1026,'SICRO-SERVIÇOS-DESONERADO'!A:A,0))</f>
        <v>#N/A</v>
      </c>
      <c r="K1026" s="38" t="str">
        <f t="shared" si="46"/>
        <v>BOCA DE BSTC D = 0,40 M - ESCONSIDADE 15° - AREIA EXTRAÍDA E BRITA PRODUZIDA - ALAS RETAS</v>
      </c>
      <c r="L1026" s="38" t="str">
        <f t="shared" si="47"/>
        <v>UN</v>
      </c>
    </row>
    <row r="1027" spans="1:12">
      <c r="A1027" s="321">
        <v>804069</v>
      </c>
      <c r="B1027" s="322" t="s">
        <v>10819</v>
      </c>
      <c r="C1027" s="321" t="s">
        <v>34</v>
      </c>
      <c r="D1027" s="155" t="e">
        <f t="shared" ref="D1027:D1090" si="48">IF($I$1="NÃO DESONERADO",F1027,G1027)</f>
        <v>#REF!</v>
      </c>
      <c r="F1027" s="38">
        <v>373.01</v>
      </c>
      <c r="G1027" s="38" t="e">
        <f>INDEX('SICRO-SERVIÇOS-DESONERADO'!C:C,MATCH('SICRO-SERVIÇOS'!A1027,'SICRO-SERVIÇOS-DESONERADO'!A:A,0))</f>
        <v>#N/A</v>
      </c>
      <c r="K1027" s="38" t="str">
        <f t="shared" ref="K1027:K1090" si="49">UPPER(B1027)</f>
        <v>BOCA DE BSTC D = 0,40 M - ESCONSIDADE 20° - AREIA E BRITA COMERCIAIS - ALAS RETAS</v>
      </c>
      <c r="L1027" s="38" t="str">
        <f t="shared" ref="L1027:L1090" si="50">UPPER(C1027)</f>
        <v>UN</v>
      </c>
    </row>
    <row r="1028" spans="1:12">
      <c r="A1028" s="321">
        <v>804068</v>
      </c>
      <c r="B1028" s="322" t="s">
        <v>10820</v>
      </c>
      <c r="C1028" s="321" t="s">
        <v>34</v>
      </c>
      <c r="D1028" s="155" t="e">
        <f t="shared" si="48"/>
        <v>#REF!</v>
      </c>
      <c r="F1028" s="38">
        <v>308.77</v>
      </c>
      <c r="G1028" s="38" t="e">
        <f>INDEX('SICRO-SERVIÇOS-DESONERADO'!C:C,MATCH('SICRO-SERVIÇOS'!A1028,'SICRO-SERVIÇOS-DESONERADO'!A:A,0))</f>
        <v>#N/A</v>
      </c>
      <c r="K1028" s="38" t="str">
        <f t="shared" si="49"/>
        <v>BOCA DE BSTC D = 0,40 M - ESCONSIDADE 20° - AREIA EXTRAÍDA E BRITA PRODUZIDA - ALAS RETAS</v>
      </c>
      <c r="L1028" s="38" t="str">
        <f t="shared" si="50"/>
        <v>UN</v>
      </c>
    </row>
    <row r="1029" spans="1:12">
      <c r="A1029" s="321">
        <v>804071</v>
      </c>
      <c r="B1029" s="322" t="s">
        <v>10821</v>
      </c>
      <c r="C1029" s="321" t="s">
        <v>34</v>
      </c>
      <c r="D1029" s="155" t="e">
        <f t="shared" si="48"/>
        <v>#REF!</v>
      </c>
      <c r="F1029" s="38">
        <v>376.68</v>
      </c>
      <c r="G1029" s="38" t="e">
        <f>INDEX('SICRO-SERVIÇOS-DESONERADO'!C:C,MATCH('SICRO-SERVIÇOS'!A1029,'SICRO-SERVIÇOS-DESONERADO'!A:A,0))</f>
        <v>#N/A</v>
      </c>
      <c r="K1029" s="38" t="str">
        <f t="shared" si="49"/>
        <v>BOCA DE BSTC D = 0,40 M - ESCONSIDADE 25° - AREIA E BRITA COMERCIAIS - ALAS RETAS</v>
      </c>
      <c r="L1029" s="38" t="str">
        <f t="shared" si="50"/>
        <v>UN</v>
      </c>
    </row>
    <row r="1030" spans="1:12">
      <c r="A1030" s="321">
        <v>804070</v>
      </c>
      <c r="B1030" s="322" t="s">
        <v>10822</v>
      </c>
      <c r="C1030" s="321" t="s">
        <v>34</v>
      </c>
      <c r="D1030" s="155" t="e">
        <f t="shared" si="48"/>
        <v>#REF!</v>
      </c>
      <c r="F1030" s="38">
        <v>312.44</v>
      </c>
      <c r="G1030" s="38" t="e">
        <f>INDEX('SICRO-SERVIÇOS-DESONERADO'!C:C,MATCH('SICRO-SERVIÇOS'!A1030,'SICRO-SERVIÇOS-DESONERADO'!A:A,0))</f>
        <v>#N/A</v>
      </c>
      <c r="K1030" s="38" t="str">
        <f t="shared" si="49"/>
        <v>BOCA DE BSTC D = 0,40 M - ESCONSIDADE 25° - AREIA EXTRAÍDA E BRITA PRODUZIDA - ALAS RETAS</v>
      </c>
      <c r="L1030" s="38" t="str">
        <f t="shared" si="50"/>
        <v>UN</v>
      </c>
    </row>
    <row r="1031" spans="1:12">
      <c r="A1031" s="321">
        <v>804073</v>
      </c>
      <c r="B1031" s="322" t="s">
        <v>10823</v>
      </c>
      <c r="C1031" s="321" t="s">
        <v>34</v>
      </c>
      <c r="D1031" s="155" t="e">
        <f t="shared" si="48"/>
        <v>#REF!</v>
      </c>
      <c r="F1031" s="38">
        <v>381.55</v>
      </c>
      <c r="G1031" s="38" t="e">
        <f>INDEX('SICRO-SERVIÇOS-DESONERADO'!C:C,MATCH('SICRO-SERVIÇOS'!A1031,'SICRO-SERVIÇOS-DESONERADO'!A:A,0))</f>
        <v>#N/A</v>
      </c>
      <c r="K1031" s="38" t="str">
        <f t="shared" si="49"/>
        <v>BOCA DE BSTC D = 0,40 M - ESCONSIDADE 30° - AREIA E BRITA COMERCIAIS - ALAS RETAS</v>
      </c>
      <c r="L1031" s="38" t="str">
        <f t="shared" si="50"/>
        <v>UN</v>
      </c>
    </row>
    <row r="1032" spans="1:12">
      <c r="A1032" s="321">
        <v>804072</v>
      </c>
      <c r="B1032" s="322" t="s">
        <v>10824</v>
      </c>
      <c r="C1032" s="321" t="s">
        <v>34</v>
      </c>
      <c r="D1032" s="155" t="e">
        <f t="shared" si="48"/>
        <v>#REF!</v>
      </c>
      <c r="F1032" s="38">
        <v>317.16000000000003</v>
      </c>
      <c r="G1032" s="38" t="e">
        <f>INDEX('SICRO-SERVIÇOS-DESONERADO'!C:C,MATCH('SICRO-SERVIÇOS'!A1032,'SICRO-SERVIÇOS-DESONERADO'!A:A,0))</f>
        <v>#N/A</v>
      </c>
      <c r="K1032" s="38" t="str">
        <f t="shared" si="49"/>
        <v>BOCA DE BSTC D = 0,40 M - ESCONSIDADE 30° - AREIA EXTRAÍDA E BRITA PRODUZIDA - ALAS RETAS</v>
      </c>
      <c r="L1032" s="38" t="str">
        <f t="shared" si="50"/>
        <v>UN</v>
      </c>
    </row>
    <row r="1033" spans="1:12">
      <c r="A1033" s="321">
        <v>804075</v>
      </c>
      <c r="B1033" s="322" t="s">
        <v>10825</v>
      </c>
      <c r="C1033" s="321" t="s">
        <v>34</v>
      </c>
      <c r="D1033" s="155" t="e">
        <f t="shared" si="48"/>
        <v>#REF!</v>
      </c>
      <c r="F1033" s="38">
        <v>388.16</v>
      </c>
      <c r="G1033" s="38" t="e">
        <f>INDEX('SICRO-SERVIÇOS-DESONERADO'!C:C,MATCH('SICRO-SERVIÇOS'!A1033,'SICRO-SERVIÇOS-DESONERADO'!A:A,0))</f>
        <v>#N/A</v>
      </c>
      <c r="K1033" s="38" t="str">
        <f t="shared" si="49"/>
        <v>BOCA DE BSTC D = 0,40 M - ESCONSIDADE 35° - AREIA E BRITA COMERCIAIS - ALAS RETAS</v>
      </c>
      <c r="L1033" s="38" t="str">
        <f t="shared" si="50"/>
        <v>UN</v>
      </c>
    </row>
    <row r="1034" spans="1:12">
      <c r="A1034" s="321">
        <v>804074</v>
      </c>
      <c r="B1034" s="322" t="s">
        <v>10826</v>
      </c>
      <c r="C1034" s="321" t="s">
        <v>34</v>
      </c>
      <c r="D1034" s="155" t="e">
        <f t="shared" si="48"/>
        <v>#REF!</v>
      </c>
      <c r="F1034" s="38">
        <v>323.76</v>
      </c>
      <c r="G1034" s="38" t="e">
        <f>INDEX('SICRO-SERVIÇOS-DESONERADO'!C:C,MATCH('SICRO-SERVIÇOS'!A1034,'SICRO-SERVIÇOS-DESONERADO'!A:A,0))</f>
        <v>#N/A</v>
      </c>
      <c r="K1034" s="38" t="str">
        <f t="shared" si="49"/>
        <v>BOCA DE BSTC D = 0,40 M - ESCONSIDADE 35° - AREIA EXTRAÍDA E BRITA PRODUZIDA - ALAS RETAS</v>
      </c>
      <c r="L1034" s="38" t="str">
        <f t="shared" si="50"/>
        <v>UN</v>
      </c>
    </row>
    <row r="1035" spans="1:12">
      <c r="A1035" s="321">
        <v>804077</v>
      </c>
      <c r="B1035" s="322" t="s">
        <v>10827</v>
      </c>
      <c r="C1035" s="321" t="s">
        <v>34</v>
      </c>
      <c r="D1035" s="155" t="e">
        <f t="shared" si="48"/>
        <v>#REF!</v>
      </c>
      <c r="F1035" s="38">
        <v>396.7</v>
      </c>
      <c r="G1035" s="38" t="e">
        <f>INDEX('SICRO-SERVIÇOS-DESONERADO'!C:C,MATCH('SICRO-SERVIÇOS'!A1035,'SICRO-SERVIÇOS-DESONERADO'!A:A,0))</f>
        <v>#N/A</v>
      </c>
      <c r="K1035" s="38" t="str">
        <f t="shared" si="49"/>
        <v>BOCA DE BSTC D = 0,40 M - ESCONSIDADE 40° - AREIA E BRITA COMERCIAIS - ALAS RETAS</v>
      </c>
      <c r="L1035" s="38" t="str">
        <f t="shared" si="50"/>
        <v>UN</v>
      </c>
    </row>
    <row r="1036" spans="1:12">
      <c r="A1036" s="321">
        <v>804076</v>
      </c>
      <c r="B1036" s="322" t="s">
        <v>10828</v>
      </c>
      <c r="C1036" s="321" t="s">
        <v>34</v>
      </c>
      <c r="D1036" s="155" t="e">
        <f t="shared" si="48"/>
        <v>#REF!</v>
      </c>
      <c r="F1036" s="38">
        <v>332.15</v>
      </c>
      <c r="G1036" s="38" t="e">
        <f>INDEX('SICRO-SERVIÇOS-DESONERADO'!C:C,MATCH('SICRO-SERVIÇOS'!A1036,'SICRO-SERVIÇOS-DESONERADO'!A:A,0))</f>
        <v>#N/A</v>
      </c>
      <c r="K1036" s="38" t="str">
        <f t="shared" si="49"/>
        <v>BOCA DE BSTC D = 0,40 M - ESCONSIDADE 40° - AREIA EXTRAÍDA E BRITA PRODUZIDA - ALAS RETAS</v>
      </c>
      <c r="L1036" s="38" t="str">
        <f t="shared" si="50"/>
        <v>UN</v>
      </c>
    </row>
    <row r="1037" spans="1:12">
      <c r="A1037" s="321">
        <v>804079</v>
      </c>
      <c r="B1037" s="322" t="s">
        <v>10829</v>
      </c>
      <c r="C1037" s="321" t="s">
        <v>34</v>
      </c>
      <c r="D1037" s="155" t="e">
        <f t="shared" si="48"/>
        <v>#REF!</v>
      </c>
      <c r="F1037" s="38">
        <v>409.64</v>
      </c>
      <c r="G1037" s="38" t="e">
        <f>INDEX('SICRO-SERVIÇOS-DESONERADO'!C:C,MATCH('SICRO-SERVIÇOS'!A1037,'SICRO-SERVIÇOS-DESONERADO'!A:A,0))</f>
        <v>#N/A</v>
      </c>
      <c r="K1037" s="38" t="str">
        <f t="shared" si="49"/>
        <v>BOCA DE BSTC D = 0,40 M - ESCONSIDADE 45° - AREIA E BRITA COMERCIAIS - ALAS RETAS</v>
      </c>
      <c r="L1037" s="38" t="str">
        <f t="shared" si="50"/>
        <v>UN</v>
      </c>
    </row>
    <row r="1038" spans="1:12">
      <c r="A1038" s="321">
        <v>804078</v>
      </c>
      <c r="B1038" s="322" t="s">
        <v>10830</v>
      </c>
      <c r="C1038" s="321" t="s">
        <v>34</v>
      </c>
      <c r="D1038" s="155" t="e">
        <f t="shared" si="48"/>
        <v>#REF!</v>
      </c>
      <c r="F1038" s="38">
        <v>344.95</v>
      </c>
      <c r="G1038" s="38" t="e">
        <f>INDEX('SICRO-SERVIÇOS-DESONERADO'!C:C,MATCH('SICRO-SERVIÇOS'!A1038,'SICRO-SERVIÇOS-DESONERADO'!A:A,0))</f>
        <v>#N/A</v>
      </c>
      <c r="K1038" s="38" t="str">
        <f t="shared" si="49"/>
        <v>BOCA DE BSTC D = 0,40 M - ESCONSIDADE 45° - AREIA EXTRAÍDA E BRITA PRODUZIDA - ALAS RETAS</v>
      </c>
      <c r="L1038" s="38" t="str">
        <f t="shared" si="50"/>
        <v>UN</v>
      </c>
    </row>
    <row r="1039" spans="1:12">
      <c r="A1039" s="321">
        <v>804063</v>
      </c>
      <c r="B1039" s="322" t="s">
        <v>10831</v>
      </c>
      <c r="C1039" s="321" t="s">
        <v>34</v>
      </c>
      <c r="D1039" s="155" t="e">
        <f t="shared" si="48"/>
        <v>#REF!</v>
      </c>
      <c r="F1039" s="38">
        <v>368.14</v>
      </c>
      <c r="G1039" s="38" t="e">
        <f>INDEX('SICRO-SERVIÇOS-DESONERADO'!C:C,MATCH('SICRO-SERVIÇOS'!A1039,'SICRO-SERVIÇOS-DESONERADO'!A:A,0))</f>
        <v>#N/A</v>
      </c>
      <c r="K1039" s="38" t="str">
        <f t="shared" si="49"/>
        <v>BOCA DE BSTC D = 0,40 M - ESCONSIDADE 5° - AREIA E BRITA COMERCIAIS - ALAS RETAS</v>
      </c>
      <c r="L1039" s="38" t="str">
        <f t="shared" si="50"/>
        <v>UN</v>
      </c>
    </row>
    <row r="1040" spans="1:12">
      <c r="A1040" s="321">
        <v>804062</v>
      </c>
      <c r="B1040" s="322" t="s">
        <v>10832</v>
      </c>
      <c r="C1040" s="321" t="s">
        <v>34</v>
      </c>
      <c r="D1040" s="155" t="e">
        <f t="shared" si="48"/>
        <v>#REF!</v>
      </c>
      <c r="F1040" s="38">
        <v>304.05</v>
      </c>
      <c r="G1040" s="38" t="e">
        <f>INDEX('SICRO-SERVIÇOS-DESONERADO'!C:C,MATCH('SICRO-SERVIÇOS'!A1040,'SICRO-SERVIÇOS-DESONERADO'!A:A,0))</f>
        <v>#N/A</v>
      </c>
      <c r="K1040" s="38" t="str">
        <f t="shared" si="49"/>
        <v>BOCA DE BSTC D = 0,40 M - ESCONSIDADE 5° - AREIA EXTRAÍDA E BRITA PRODUZIDA - ALAS RETAS</v>
      </c>
      <c r="L1040" s="38" t="str">
        <f t="shared" si="50"/>
        <v>UN</v>
      </c>
    </row>
    <row r="1041" spans="1:12">
      <c r="A1041" s="321">
        <v>804377</v>
      </c>
      <c r="B1041" s="322" t="s">
        <v>10833</v>
      </c>
      <c r="C1041" s="321" t="s">
        <v>34</v>
      </c>
      <c r="D1041" s="155" t="e">
        <f t="shared" si="48"/>
        <v>#REF!</v>
      </c>
      <c r="F1041" s="38">
        <v>1090.08</v>
      </c>
      <c r="G1041" s="38">
        <f>INDEX('SICRO-SERVIÇOS-DESONERADO'!C:C,MATCH('SICRO-SERVIÇOS'!A1041,'SICRO-SERVIÇOS-DESONERADO'!A:A,0))</f>
        <v>1046.75</v>
      </c>
      <c r="K1041" s="38" t="str">
        <f t="shared" si="49"/>
        <v>BOCA DE BSTC D = 0,60 M - ESCONSIDADE 0° - AREIA E BRITA COMERCIAIS - ALAS ESCONSAS</v>
      </c>
      <c r="L1041" s="38" t="str">
        <f t="shared" si="50"/>
        <v>UN</v>
      </c>
    </row>
    <row r="1042" spans="1:12">
      <c r="A1042" s="321">
        <v>804081</v>
      </c>
      <c r="B1042" s="322" t="s">
        <v>8670</v>
      </c>
      <c r="C1042" s="321" t="s">
        <v>34</v>
      </c>
      <c r="D1042" s="155" t="e">
        <f t="shared" si="48"/>
        <v>#REF!</v>
      </c>
      <c r="F1042" s="38">
        <v>745.26</v>
      </c>
      <c r="G1042" s="38">
        <f>INDEX('SICRO-SERVIÇOS-DESONERADO'!C:C,MATCH('SICRO-SERVIÇOS'!A1042,'SICRO-SERVIÇOS-DESONERADO'!A:A,0))</f>
        <v>719.21</v>
      </c>
      <c r="K1042" s="38" t="str">
        <f t="shared" si="49"/>
        <v>BOCA DE BSTC D = 0,60 M - ESCONSIDADE 0° - AREIA E BRITA COMERCIAIS - ALAS RETAS</v>
      </c>
      <c r="L1042" s="38" t="str">
        <f t="shared" si="50"/>
        <v>UN</v>
      </c>
    </row>
    <row r="1043" spans="1:12">
      <c r="A1043" s="321">
        <v>804376</v>
      </c>
      <c r="B1043" s="322" t="s">
        <v>10834</v>
      </c>
      <c r="C1043" s="321" t="s">
        <v>34</v>
      </c>
      <c r="D1043" s="155" t="e">
        <f t="shared" si="48"/>
        <v>#REF!</v>
      </c>
      <c r="F1043" s="38">
        <v>915.39</v>
      </c>
      <c r="G1043" s="38" t="e">
        <f>INDEX('SICRO-SERVIÇOS-DESONERADO'!C:C,MATCH('SICRO-SERVIÇOS'!A1043,'SICRO-SERVIÇOS-DESONERADO'!A:A,0))</f>
        <v>#N/A</v>
      </c>
      <c r="K1043" s="38" t="str">
        <f t="shared" si="49"/>
        <v>BOCA DE BSTC D = 0,60 M - ESCONSIDADE 0° - AREIA EXTRAÍDA E BRITA PRODUZIDA - ALAS ESCONSAS</v>
      </c>
      <c r="L1043" s="38" t="str">
        <f t="shared" si="50"/>
        <v>UN</v>
      </c>
    </row>
    <row r="1044" spans="1:12">
      <c r="A1044" s="321">
        <v>804080</v>
      </c>
      <c r="B1044" s="322" t="s">
        <v>10835</v>
      </c>
      <c r="C1044" s="321" t="s">
        <v>34</v>
      </c>
      <c r="D1044" s="155" t="e">
        <f t="shared" si="48"/>
        <v>#REF!</v>
      </c>
      <c r="F1044" s="38">
        <v>604.04999999999995</v>
      </c>
      <c r="G1044" s="38" t="e">
        <f>INDEX('SICRO-SERVIÇOS-DESONERADO'!C:C,MATCH('SICRO-SERVIÇOS'!A1044,'SICRO-SERVIÇOS-DESONERADO'!A:A,0))</f>
        <v>#N/A</v>
      </c>
      <c r="K1044" s="38" t="str">
        <f t="shared" si="49"/>
        <v>BOCA DE BSTC D = 0,60 M - ESCONSIDADE 0° - AREIA EXTRAÍDA E BRITA PRODUZIDA - ALAS RETAS</v>
      </c>
      <c r="L1044" s="38" t="str">
        <f t="shared" si="50"/>
        <v>UN</v>
      </c>
    </row>
    <row r="1045" spans="1:12">
      <c r="A1045" s="321">
        <v>804085</v>
      </c>
      <c r="B1045" s="322" t="s">
        <v>10836</v>
      </c>
      <c r="C1045" s="321" t="s">
        <v>34</v>
      </c>
      <c r="D1045" s="155" t="e">
        <f t="shared" si="48"/>
        <v>#REF!</v>
      </c>
      <c r="F1045" s="38">
        <v>747.93</v>
      </c>
      <c r="G1045" s="38" t="e">
        <f>INDEX('SICRO-SERVIÇOS-DESONERADO'!C:C,MATCH('SICRO-SERVIÇOS'!A1045,'SICRO-SERVIÇOS-DESONERADO'!A:A,0))</f>
        <v>#N/A</v>
      </c>
      <c r="K1045" s="38" t="str">
        <f t="shared" si="49"/>
        <v>BOCA DE BSTC D = 0,60 M - ESCONSIDADE 10° - AREIA E BRITA COMERCIAIS - ALAS RETAS</v>
      </c>
      <c r="L1045" s="38" t="str">
        <f t="shared" si="50"/>
        <v>UN</v>
      </c>
    </row>
    <row r="1046" spans="1:12">
      <c r="A1046" s="321">
        <v>804084</v>
      </c>
      <c r="B1046" s="322" t="s">
        <v>10837</v>
      </c>
      <c r="C1046" s="321" t="s">
        <v>34</v>
      </c>
      <c r="D1046" s="155" t="e">
        <f t="shared" si="48"/>
        <v>#REF!</v>
      </c>
      <c r="F1046" s="38">
        <v>606.57000000000005</v>
      </c>
      <c r="G1046" s="38" t="e">
        <f>INDEX('SICRO-SERVIÇOS-DESONERADO'!C:C,MATCH('SICRO-SERVIÇOS'!A1046,'SICRO-SERVIÇOS-DESONERADO'!A:A,0))</f>
        <v>#N/A</v>
      </c>
      <c r="K1046" s="38" t="str">
        <f t="shared" si="49"/>
        <v>BOCA DE BSTC D = 0,60 M - ESCONSIDADE 10° - AREIA EXTRAÍDA E BRITA PRODUZIDA - ALAS RETAS</v>
      </c>
      <c r="L1046" s="38" t="str">
        <f t="shared" si="50"/>
        <v>UN</v>
      </c>
    </row>
    <row r="1047" spans="1:12">
      <c r="A1047" s="321">
        <v>804379</v>
      </c>
      <c r="B1047" s="322" t="s">
        <v>10838</v>
      </c>
      <c r="C1047" s="321" t="s">
        <v>34</v>
      </c>
      <c r="D1047" s="155" t="e">
        <f t="shared" si="48"/>
        <v>#REF!</v>
      </c>
      <c r="F1047" s="38">
        <v>927.76</v>
      </c>
      <c r="G1047" s="38" t="e">
        <f>INDEX('SICRO-SERVIÇOS-DESONERADO'!C:C,MATCH('SICRO-SERVIÇOS'!A1047,'SICRO-SERVIÇOS-DESONERADO'!A:A,0))</f>
        <v>#N/A</v>
      </c>
      <c r="K1047" s="38" t="str">
        <f t="shared" si="49"/>
        <v>BOCA DE BSTC D = 0,60 M - ESCONSIDADE 15° - AREIA E BRITA COMERCIAIS - ALAS ESCONSAS</v>
      </c>
      <c r="L1047" s="38" t="str">
        <f t="shared" si="50"/>
        <v>UN</v>
      </c>
    </row>
    <row r="1048" spans="1:12">
      <c r="A1048" s="321">
        <v>804087</v>
      </c>
      <c r="B1048" s="322" t="s">
        <v>10839</v>
      </c>
      <c r="C1048" s="321" t="s">
        <v>34</v>
      </c>
      <c r="D1048" s="155" t="e">
        <f t="shared" si="48"/>
        <v>#REF!</v>
      </c>
      <c r="F1048" s="38">
        <v>750.87</v>
      </c>
      <c r="G1048" s="38" t="e">
        <f>INDEX('SICRO-SERVIÇOS-DESONERADO'!C:C,MATCH('SICRO-SERVIÇOS'!A1048,'SICRO-SERVIÇOS-DESONERADO'!A:A,0))</f>
        <v>#N/A</v>
      </c>
      <c r="K1048" s="38" t="str">
        <f t="shared" si="49"/>
        <v>BOCA DE BSTC D = 0,60 M - ESCONSIDADE 15° - AREIA E BRITA COMERCIAIS - ALAS RETAS</v>
      </c>
      <c r="L1048" s="38" t="str">
        <f t="shared" si="50"/>
        <v>UN</v>
      </c>
    </row>
    <row r="1049" spans="1:12">
      <c r="A1049" s="321">
        <v>804378</v>
      </c>
      <c r="B1049" s="322" t="s">
        <v>10840</v>
      </c>
      <c r="C1049" s="321" t="s">
        <v>34</v>
      </c>
      <c r="D1049" s="155" t="e">
        <f t="shared" si="48"/>
        <v>#REF!</v>
      </c>
      <c r="F1049" s="38">
        <v>743.22</v>
      </c>
      <c r="G1049" s="38" t="e">
        <f>INDEX('SICRO-SERVIÇOS-DESONERADO'!C:C,MATCH('SICRO-SERVIÇOS'!A1049,'SICRO-SERVIÇOS-DESONERADO'!A:A,0))</f>
        <v>#N/A</v>
      </c>
      <c r="K1049" s="38" t="str">
        <f t="shared" si="49"/>
        <v>BOCA DE BSTC D = 0,60 M - ESCONSIDADE 15° - AREIA EXTRAÍDA E BRITA PRODUZIDA - ALAS ESCONSAS</v>
      </c>
      <c r="L1049" s="38" t="str">
        <f t="shared" si="50"/>
        <v>UN</v>
      </c>
    </row>
    <row r="1050" spans="1:12">
      <c r="A1050" s="321">
        <v>804086</v>
      </c>
      <c r="B1050" s="322" t="s">
        <v>10841</v>
      </c>
      <c r="C1050" s="321" t="s">
        <v>34</v>
      </c>
      <c r="D1050" s="155" t="e">
        <f t="shared" si="48"/>
        <v>#REF!</v>
      </c>
      <c r="F1050" s="38">
        <v>609.51</v>
      </c>
      <c r="G1050" s="38" t="e">
        <f>INDEX('SICRO-SERVIÇOS-DESONERADO'!C:C,MATCH('SICRO-SERVIÇOS'!A1050,'SICRO-SERVIÇOS-DESONERADO'!A:A,0))</f>
        <v>#N/A</v>
      </c>
      <c r="K1050" s="38" t="str">
        <f t="shared" si="49"/>
        <v>BOCA DE BSTC D = 0,60 M - ESCONSIDADE 15° - AREIA EXTRAÍDA E BRITA PRODUZIDA - ALAS RETAS</v>
      </c>
      <c r="L1050" s="38" t="str">
        <f t="shared" si="50"/>
        <v>UN</v>
      </c>
    </row>
    <row r="1051" spans="1:12">
      <c r="A1051" s="321">
        <v>804089</v>
      </c>
      <c r="B1051" s="322" t="s">
        <v>10842</v>
      </c>
      <c r="C1051" s="321" t="s">
        <v>34</v>
      </c>
      <c r="D1051" s="155" t="e">
        <f t="shared" si="48"/>
        <v>#REF!</v>
      </c>
      <c r="F1051" s="38">
        <v>755.74</v>
      </c>
      <c r="G1051" s="38" t="e">
        <f>INDEX('SICRO-SERVIÇOS-DESONERADO'!C:C,MATCH('SICRO-SERVIÇOS'!A1051,'SICRO-SERVIÇOS-DESONERADO'!A:A,0))</f>
        <v>#N/A</v>
      </c>
      <c r="K1051" s="38" t="str">
        <f t="shared" si="49"/>
        <v>BOCA DE BSTC D = 0,60 M - ESCONSIDADE 20° - AREIA E BRITA COMERCIAIS - ALAS RETAS</v>
      </c>
      <c r="L1051" s="38" t="str">
        <f t="shared" si="50"/>
        <v>UN</v>
      </c>
    </row>
    <row r="1052" spans="1:12">
      <c r="A1052" s="321">
        <v>804088</v>
      </c>
      <c r="B1052" s="322" t="s">
        <v>10843</v>
      </c>
      <c r="C1052" s="321" t="s">
        <v>34</v>
      </c>
      <c r="D1052" s="155" t="e">
        <f t="shared" si="48"/>
        <v>#REF!</v>
      </c>
      <c r="F1052" s="38">
        <v>614.23</v>
      </c>
      <c r="G1052" s="38" t="e">
        <f>INDEX('SICRO-SERVIÇOS-DESONERADO'!C:C,MATCH('SICRO-SERVIÇOS'!A1052,'SICRO-SERVIÇOS-DESONERADO'!A:A,0))</f>
        <v>#N/A</v>
      </c>
      <c r="K1052" s="38" t="str">
        <f t="shared" si="49"/>
        <v>BOCA DE BSTC D = 0,60 M - ESCONSIDADE 20° - AREIA EXTRAÍDA E BRITA PRODUZIDA - ALAS RETAS</v>
      </c>
      <c r="L1052" s="38" t="str">
        <f t="shared" si="50"/>
        <v>UN</v>
      </c>
    </row>
    <row r="1053" spans="1:12">
      <c r="A1053" s="321">
        <v>804091</v>
      </c>
      <c r="B1053" s="322" t="s">
        <v>10844</v>
      </c>
      <c r="C1053" s="321" t="s">
        <v>34</v>
      </c>
      <c r="D1053" s="155" t="e">
        <f t="shared" si="48"/>
        <v>#REF!</v>
      </c>
      <c r="F1053" s="38">
        <v>762.08</v>
      </c>
      <c r="G1053" s="38" t="e">
        <f>INDEX('SICRO-SERVIÇOS-DESONERADO'!C:C,MATCH('SICRO-SERVIÇOS'!A1053,'SICRO-SERVIÇOS-DESONERADO'!A:A,0))</f>
        <v>#N/A</v>
      </c>
      <c r="K1053" s="38" t="str">
        <f t="shared" si="49"/>
        <v>BOCA DE BSTC D = 0,60 M - ESCONSIDADE 25° - AREIA E BRITA COMERCIAIS - ALAS RETAS</v>
      </c>
      <c r="L1053" s="38" t="str">
        <f t="shared" si="50"/>
        <v>UN</v>
      </c>
    </row>
    <row r="1054" spans="1:12">
      <c r="A1054" s="321">
        <v>804090</v>
      </c>
      <c r="B1054" s="322" t="s">
        <v>10845</v>
      </c>
      <c r="C1054" s="321" t="s">
        <v>34</v>
      </c>
      <c r="D1054" s="155" t="e">
        <f t="shared" si="48"/>
        <v>#REF!</v>
      </c>
      <c r="F1054" s="38">
        <v>620.41999999999996</v>
      </c>
      <c r="G1054" s="38" t="e">
        <f>INDEX('SICRO-SERVIÇOS-DESONERADO'!C:C,MATCH('SICRO-SERVIÇOS'!A1054,'SICRO-SERVIÇOS-DESONERADO'!A:A,0))</f>
        <v>#N/A</v>
      </c>
      <c r="K1054" s="38" t="str">
        <f t="shared" si="49"/>
        <v>BOCA DE BSTC D = 0,60 M - ESCONSIDADE 25° - AREIA EXTRAÍDA E BRITA PRODUZIDA - ALAS RETAS</v>
      </c>
      <c r="L1054" s="38" t="str">
        <f t="shared" si="50"/>
        <v>UN</v>
      </c>
    </row>
    <row r="1055" spans="1:12">
      <c r="A1055" s="321">
        <v>804381</v>
      </c>
      <c r="B1055" s="322" t="s">
        <v>10846</v>
      </c>
      <c r="C1055" s="321" t="s">
        <v>34</v>
      </c>
      <c r="D1055" s="155" t="e">
        <f t="shared" si="48"/>
        <v>#REF!</v>
      </c>
      <c r="F1055" s="38">
        <v>1289.53</v>
      </c>
      <c r="G1055" s="38" t="e">
        <f>INDEX('SICRO-SERVIÇOS-DESONERADO'!C:C,MATCH('SICRO-SERVIÇOS'!A1055,'SICRO-SERVIÇOS-DESONERADO'!A:A,0))</f>
        <v>#N/A</v>
      </c>
      <c r="K1055" s="38" t="str">
        <f t="shared" si="49"/>
        <v>BOCA DE BSTC D = 0,60 M - ESCONSIDADE 30° - AREIA E BRITA COMERCIAIS - ALAS ESCONSAS</v>
      </c>
      <c r="L1055" s="38" t="str">
        <f t="shared" si="50"/>
        <v>UN</v>
      </c>
    </row>
    <row r="1056" spans="1:12">
      <c r="A1056" s="321">
        <v>804093</v>
      </c>
      <c r="B1056" s="322" t="s">
        <v>10847</v>
      </c>
      <c r="C1056" s="321" t="s">
        <v>34</v>
      </c>
      <c r="D1056" s="155" t="e">
        <f t="shared" si="48"/>
        <v>#REF!</v>
      </c>
      <c r="F1056" s="38">
        <v>771.1</v>
      </c>
      <c r="G1056" s="38" t="e">
        <f>INDEX('SICRO-SERVIÇOS-DESONERADO'!C:C,MATCH('SICRO-SERVIÇOS'!A1056,'SICRO-SERVIÇOS-DESONERADO'!A:A,0))</f>
        <v>#N/A</v>
      </c>
      <c r="K1056" s="38" t="str">
        <f t="shared" si="49"/>
        <v>BOCA DE BSTC D = 0,60 M - ESCONSIDADE 30° - AREIA E BRITA COMERCIAIS - ALAS RETAS</v>
      </c>
      <c r="L1056" s="38" t="str">
        <f t="shared" si="50"/>
        <v>UN</v>
      </c>
    </row>
    <row r="1057" spans="1:12">
      <c r="A1057" s="321">
        <v>804380</v>
      </c>
      <c r="B1057" s="322" t="s">
        <v>10848</v>
      </c>
      <c r="C1057" s="321" t="s">
        <v>34</v>
      </c>
      <c r="D1057" s="155" t="e">
        <f t="shared" si="48"/>
        <v>#REF!</v>
      </c>
      <c r="F1057" s="38">
        <v>1080.45</v>
      </c>
      <c r="G1057" s="38" t="e">
        <f>INDEX('SICRO-SERVIÇOS-DESONERADO'!C:C,MATCH('SICRO-SERVIÇOS'!A1057,'SICRO-SERVIÇOS-DESONERADO'!A:A,0))</f>
        <v>#N/A</v>
      </c>
      <c r="K1057" s="38" t="str">
        <f t="shared" si="49"/>
        <v>BOCA DE BSTC D = 0,60 M - ESCONSIDADE 30° - AREIA EXTRAÍDA E BRITA PRODUZIDA - ALAS ESCONSAS</v>
      </c>
      <c r="L1057" s="38" t="str">
        <f t="shared" si="50"/>
        <v>UN</v>
      </c>
    </row>
    <row r="1058" spans="1:12">
      <c r="A1058" s="321">
        <v>804092</v>
      </c>
      <c r="B1058" s="322" t="s">
        <v>10849</v>
      </c>
      <c r="C1058" s="321" t="s">
        <v>34</v>
      </c>
      <c r="D1058" s="155" t="e">
        <f t="shared" si="48"/>
        <v>#REF!</v>
      </c>
      <c r="F1058" s="38">
        <v>629.13</v>
      </c>
      <c r="G1058" s="38" t="e">
        <f>INDEX('SICRO-SERVIÇOS-DESONERADO'!C:C,MATCH('SICRO-SERVIÇOS'!A1058,'SICRO-SERVIÇOS-DESONERADO'!A:A,0))</f>
        <v>#N/A</v>
      </c>
      <c r="K1058" s="38" t="str">
        <f t="shared" si="49"/>
        <v>BOCA DE BSTC D = 0,60 M - ESCONSIDADE 30° - AREIA EXTRAÍDA E BRITA PRODUZIDA - ALAS RETAS</v>
      </c>
      <c r="L1058" s="38" t="str">
        <f t="shared" si="50"/>
        <v>UN</v>
      </c>
    </row>
    <row r="1059" spans="1:12">
      <c r="A1059" s="321">
        <v>804095</v>
      </c>
      <c r="B1059" s="322" t="s">
        <v>10850</v>
      </c>
      <c r="C1059" s="321" t="s">
        <v>34</v>
      </c>
      <c r="D1059" s="155" t="e">
        <f t="shared" si="48"/>
        <v>#REF!</v>
      </c>
      <c r="F1059" s="38">
        <v>783.31</v>
      </c>
      <c r="G1059" s="38" t="e">
        <f>INDEX('SICRO-SERVIÇOS-DESONERADO'!C:C,MATCH('SICRO-SERVIÇOS'!A1059,'SICRO-SERVIÇOS-DESONERADO'!A:A,0))</f>
        <v>#N/A</v>
      </c>
      <c r="K1059" s="38" t="str">
        <f t="shared" si="49"/>
        <v>BOCA DE BSTC D = 0,60 M - ESCONSIDADE 35° - AREIA E BRITA COMERCIAIS - ALAS RETAS</v>
      </c>
      <c r="L1059" s="38" t="str">
        <f t="shared" si="50"/>
        <v>UN</v>
      </c>
    </row>
    <row r="1060" spans="1:12">
      <c r="A1060" s="321">
        <v>804094</v>
      </c>
      <c r="B1060" s="322" t="s">
        <v>10851</v>
      </c>
      <c r="C1060" s="321" t="s">
        <v>34</v>
      </c>
      <c r="D1060" s="155" t="e">
        <f t="shared" si="48"/>
        <v>#REF!</v>
      </c>
      <c r="F1060" s="38">
        <v>641.19000000000005</v>
      </c>
      <c r="G1060" s="38" t="e">
        <f>INDEX('SICRO-SERVIÇOS-DESONERADO'!C:C,MATCH('SICRO-SERVIÇOS'!A1060,'SICRO-SERVIÇOS-DESONERADO'!A:A,0))</f>
        <v>#N/A</v>
      </c>
      <c r="K1060" s="38" t="str">
        <f t="shared" si="49"/>
        <v>BOCA DE BSTC D = 0,60 M - ESCONSIDADE 35° - AREIA EXTRAÍDA E BRITA PRODUZIDA - ALAS RETAS</v>
      </c>
      <c r="L1060" s="38" t="str">
        <f t="shared" si="50"/>
        <v>UN</v>
      </c>
    </row>
    <row r="1061" spans="1:12">
      <c r="A1061" s="321">
        <v>804097</v>
      </c>
      <c r="B1061" s="322" t="s">
        <v>10852</v>
      </c>
      <c r="C1061" s="321" t="s">
        <v>34</v>
      </c>
      <c r="D1061" s="155" t="e">
        <f t="shared" si="48"/>
        <v>#REF!</v>
      </c>
      <c r="F1061" s="38">
        <v>798.92</v>
      </c>
      <c r="G1061" s="38" t="e">
        <f>INDEX('SICRO-SERVIÇOS-DESONERADO'!C:C,MATCH('SICRO-SERVIÇOS'!A1061,'SICRO-SERVIÇOS-DESONERADO'!A:A,0))</f>
        <v>#N/A</v>
      </c>
      <c r="K1061" s="38" t="str">
        <f t="shared" si="49"/>
        <v>BOCA DE BSTC D = 0,60 M - ESCONSIDADE 40° - AREIA E BRITA COMERCIAIS - ALAS RETAS</v>
      </c>
      <c r="L1061" s="38" t="str">
        <f t="shared" si="50"/>
        <v>UN</v>
      </c>
    </row>
    <row r="1062" spans="1:12">
      <c r="A1062" s="321">
        <v>804096</v>
      </c>
      <c r="B1062" s="322" t="s">
        <v>10853</v>
      </c>
      <c r="C1062" s="321" t="s">
        <v>34</v>
      </c>
      <c r="D1062" s="155" t="e">
        <f t="shared" si="48"/>
        <v>#REF!</v>
      </c>
      <c r="F1062" s="38">
        <v>656.5</v>
      </c>
      <c r="G1062" s="38" t="e">
        <f>INDEX('SICRO-SERVIÇOS-DESONERADO'!C:C,MATCH('SICRO-SERVIÇOS'!A1062,'SICRO-SERVIÇOS-DESONERADO'!A:A,0))</f>
        <v>#N/A</v>
      </c>
      <c r="K1062" s="38" t="str">
        <f t="shared" si="49"/>
        <v>BOCA DE BSTC D = 0,60 M - ESCONSIDADE 40° - AREIA EXTRAÍDA E BRITA PRODUZIDA - ALAS RETAS</v>
      </c>
      <c r="L1062" s="38" t="str">
        <f t="shared" si="50"/>
        <v>UN</v>
      </c>
    </row>
    <row r="1063" spans="1:12">
      <c r="A1063" s="321">
        <v>804383</v>
      </c>
      <c r="B1063" s="322" t="s">
        <v>10854</v>
      </c>
      <c r="C1063" s="321" t="s">
        <v>34</v>
      </c>
      <c r="D1063" s="155" t="e">
        <f t="shared" si="48"/>
        <v>#REF!</v>
      </c>
      <c r="F1063" s="38">
        <v>1595.27</v>
      </c>
      <c r="G1063" s="38" t="e">
        <f>INDEX('SICRO-SERVIÇOS-DESONERADO'!C:C,MATCH('SICRO-SERVIÇOS'!A1063,'SICRO-SERVIÇOS-DESONERADO'!A:A,0))</f>
        <v>#N/A</v>
      </c>
      <c r="K1063" s="38" t="str">
        <f t="shared" si="49"/>
        <v>BOCA DE BSTC D = 0,60 M - ESCONSIDADE 45° - AREIA E BRITA COMERCIAIS - ALAS ESCONSAS</v>
      </c>
      <c r="L1063" s="38" t="str">
        <f t="shared" si="50"/>
        <v>UN</v>
      </c>
    </row>
    <row r="1064" spans="1:12">
      <c r="A1064" s="321">
        <v>804099</v>
      </c>
      <c r="B1064" s="322" t="s">
        <v>10855</v>
      </c>
      <c r="C1064" s="321" t="s">
        <v>34</v>
      </c>
      <c r="D1064" s="155" t="e">
        <f t="shared" si="48"/>
        <v>#REF!</v>
      </c>
      <c r="F1064" s="38">
        <v>821.14</v>
      </c>
      <c r="G1064" s="38" t="e">
        <f>INDEX('SICRO-SERVIÇOS-DESONERADO'!C:C,MATCH('SICRO-SERVIÇOS'!A1064,'SICRO-SERVIÇOS-DESONERADO'!A:A,0))</f>
        <v>#N/A</v>
      </c>
      <c r="K1064" s="38" t="str">
        <f t="shared" si="49"/>
        <v>BOCA DE BSTC D = 0,60 M - ESCONSIDADE 45° - AREIA E BRITA COMERCIAIS - ALAS RETAS</v>
      </c>
      <c r="L1064" s="38" t="str">
        <f t="shared" si="50"/>
        <v>UN</v>
      </c>
    </row>
    <row r="1065" spans="1:12">
      <c r="A1065" s="321">
        <v>804382</v>
      </c>
      <c r="B1065" s="322" t="s">
        <v>10856</v>
      </c>
      <c r="C1065" s="321" t="s">
        <v>34</v>
      </c>
      <c r="D1065" s="155" t="e">
        <f t="shared" si="48"/>
        <v>#REF!</v>
      </c>
      <c r="F1065" s="38">
        <v>1334.37</v>
      </c>
      <c r="G1065" s="38" t="e">
        <f>INDEX('SICRO-SERVIÇOS-DESONERADO'!C:C,MATCH('SICRO-SERVIÇOS'!A1065,'SICRO-SERVIÇOS-DESONERADO'!A:A,0))</f>
        <v>#N/A</v>
      </c>
      <c r="K1065" s="38" t="str">
        <f t="shared" si="49"/>
        <v>BOCA DE BSTC D = 0,60 M - ESCONSIDADE 45° - AREIA EXTRAÍDA E BRITA PRODUZIDA - ALAS ESCONSAS</v>
      </c>
      <c r="L1065" s="38" t="str">
        <f t="shared" si="50"/>
        <v>UN</v>
      </c>
    </row>
    <row r="1066" spans="1:12">
      <c r="A1066" s="321">
        <v>804098</v>
      </c>
      <c r="B1066" s="322" t="s">
        <v>10857</v>
      </c>
      <c r="C1066" s="321" t="s">
        <v>34</v>
      </c>
      <c r="D1066" s="155" t="e">
        <f t="shared" si="48"/>
        <v>#REF!</v>
      </c>
      <c r="F1066" s="38">
        <v>678.42</v>
      </c>
      <c r="G1066" s="38" t="e">
        <f>INDEX('SICRO-SERVIÇOS-DESONERADO'!C:C,MATCH('SICRO-SERVIÇOS'!A1066,'SICRO-SERVIÇOS-DESONERADO'!A:A,0))</f>
        <v>#N/A</v>
      </c>
      <c r="K1066" s="38" t="str">
        <f t="shared" si="49"/>
        <v>BOCA DE BSTC D = 0,60 M - ESCONSIDADE 45° - AREIA EXTRAÍDA E BRITA PRODUZIDA - ALAS RETAS</v>
      </c>
      <c r="L1066" s="38" t="str">
        <f t="shared" si="50"/>
        <v>UN</v>
      </c>
    </row>
    <row r="1067" spans="1:12">
      <c r="A1067" s="321">
        <v>804083</v>
      </c>
      <c r="B1067" s="322" t="s">
        <v>10858</v>
      </c>
      <c r="C1067" s="321" t="s">
        <v>34</v>
      </c>
      <c r="D1067" s="155" t="e">
        <f t="shared" si="48"/>
        <v>#REF!</v>
      </c>
      <c r="F1067" s="38">
        <v>745.99</v>
      </c>
      <c r="G1067" s="38" t="e">
        <f>INDEX('SICRO-SERVIÇOS-DESONERADO'!C:C,MATCH('SICRO-SERVIÇOS'!A1067,'SICRO-SERVIÇOS-DESONERADO'!A:A,0))</f>
        <v>#N/A</v>
      </c>
      <c r="K1067" s="38" t="str">
        <f t="shared" si="49"/>
        <v>BOCA DE BSTC D = 0,60 M - ESCONSIDADE 5° - AREIA E BRITA COMERCIAIS - ALAS RETAS</v>
      </c>
      <c r="L1067" s="38" t="str">
        <f t="shared" si="50"/>
        <v>UN</v>
      </c>
    </row>
    <row r="1068" spans="1:12">
      <c r="A1068" s="321">
        <v>804082</v>
      </c>
      <c r="B1068" s="322" t="s">
        <v>10859</v>
      </c>
      <c r="C1068" s="321" t="s">
        <v>34</v>
      </c>
      <c r="D1068" s="155" t="e">
        <f t="shared" si="48"/>
        <v>#REF!</v>
      </c>
      <c r="F1068" s="38">
        <v>604.79</v>
      </c>
      <c r="G1068" s="38" t="e">
        <f>INDEX('SICRO-SERVIÇOS-DESONERADO'!C:C,MATCH('SICRO-SERVIÇOS'!A1068,'SICRO-SERVIÇOS-DESONERADO'!A:A,0))</f>
        <v>#N/A</v>
      </c>
      <c r="K1068" s="38" t="str">
        <f t="shared" si="49"/>
        <v>BOCA DE BSTC D = 0,60 M - ESCONSIDADE 5° - AREIA EXTRAÍDA E BRITA PRODUZIDA - ALAS RETAS</v>
      </c>
      <c r="L1068" s="38" t="str">
        <f t="shared" si="50"/>
        <v>UN</v>
      </c>
    </row>
    <row r="1069" spans="1:12">
      <c r="A1069" s="321">
        <v>804385</v>
      </c>
      <c r="B1069" s="322" t="s">
        <v>8671</v>
      </c>
      <c r="C1069" s="321" t="s">
        <v>34</v>
      </c>
      <c r="D1069" s="155" t="e">
        <f t="shared" si="48"/>
        <v>#REF!</v>
      </c>
      <c r="F1069" s="38">
        <v>1828.25</v>
      </c>
      <c r="G1069" s="38">
        <f>INDEX('SICRO-SERVIÇOS-DESONERADO'!C:C,MATCH('SICRO-SERVIÇOS'!A1069,'SICRO-SERVIÇOS-DESONERADO'!A:A,0))</f>
        <v>1760.7</v>
      </c>
      <c r="K1069" s="38" t="str">
        <f t="shared" si="49"/>
        <v>BOCA DE BSTC D = 0,80 M - ESCONSIDADE 0° - AREIA E BRITA COMERCIAIS - ALAS ESCONSAS</v>
      </c>
      <c r="L1069" s="38" t="str">
        <f t="shared" si="50"/>
        <v>UN</v>
      </c>
    </row>
    <row r="1070" spans="1:12">
      <c r="A1070" s="321">
        <v>804101</v>
      </c>
      <c r="B1070" s="322" t="s">
        <v>10860</v>
      </c>
      <c r="C1070" s="321" t="s">
        <v>34</v>
      </c>
      <c r="D1070" s="155" t="e">
        <f t="shared" si="48"/>
        <v>#REF!</v>
      </c>
      <c r="F1070" s="38">
        <v>1264.25</v>
      </c>
      <c r="G1070" s="38">
        <f>INDEX('SICRO-SERVIÇOS-DESONERADO'!C:C,MATCH('SICRO-SERVIÇOS'!A1070,'SICRO-SERVIÇOS-DESONERADO'!A:A,0))</f>
        <v>1221</v>
      </c>
      <c r="K1070" s="38" t="str">
        <f t="shared" si="49"/>
        <v>BOCA DE BSTC D = 0,80 M - ESCONSIDADE 0° - AREIA E BRITA COMERCIAIS - ALAS RETAS</v>
      </c>
      <c r="L1070" s="38" t="str">
        <f t="shared" si="50"/>
        <v>UN</v>
      </c>
    </row>
    <row r="1071" spans="1:12">
      <c r="A1071" s="321">
        <v>804384</v>
      </c>
      <c r="B1071" s="322" t="s">
        <v>10861</v>
      </c>
      <c r="C1071" s="321" t="s">
        <v>34</v>
      </c>
      <c r="D1071" s="155" t="e">
        <f t="shared" si="48"/>
        <v>#REF!</v>
      </c>
      <c r="F1071" s="38">
        <v>1504.02</v>
      </c>
      <c r="G1071" s="38" t="e">
        <f>INDEX('SICRO-SERVIÇOS-DESONERADO'!C:C,MATCH('SICRO-SERVIÇOS'!A1071,'SICRO-SERVIÇOS-DESONERADO'!A:A,0))</f>
        <v>#N/A</v>
      </c>
      <c r="K1071" s="38" t="str">
        <f t="shared" si="49"/>
        <v>BOCA DE BSTC D = 0,80 M - ESCONSIDADE 0° - AREIA EXTRAÍDA E BRITA PRODUZIDA - ALAS ESCONSAS</v>
      </c>
      <c r="L1071" s="38" t="str">
        <f t="shared" si="50"/>
        <v>UN</v>
      </c>
    </row>
    <row r="1072" spans="1:12">
      <c r="A1072" s="321">
        <v>804100</v>
      </c>
      <c r="B1072" s="322" t="s">
        <v>10862</v>
      </c>
      <c r="C1072" s="321" t="s">
        <v>34</v>
      </c>
      <c r="D1072" s="155" t="e">
        <f t="shared" si="48"/>
        <v>#REF!</v>
      </c>
      <c r="F1072" s="38">
        <v>1018.95</v>
      </c>
      <c r="G1072" s="38" t="e">
        <f>INDEX('SICRO-SERVIÇOS-DESONERADO'!C:C,MATCH('SICRO-SERVIÇOS'!A1072,'SICRO-SERVIÇOS-DESONERADO'!A:A,0))</f>
        <v>#N/A</v>
      </c>
      <c r="K1072" s="38" t="str">
        <f t="shared" si="49"/>
        <v>BOCA DE BSTC D = 0,80 M - ESCONSIDADE 0° - AREIA EXTRAÍDA E BRITA PRODUZIDA - ALAS RETAS</v>
      </c>
      <c r="L1072" s="38" t="str">
        <f t="shared" si="50"/>
        <v>UN</v>
      </c>
    </row>
    <row r="1073" spans="1:12">
      <c r="A1073" s="321">
        <v>804105</v>
      </c>
      <c r="B1073" s="322" t="s">
        <v>10863</v>
      </c>
      <c r="C1073" s="321" t="s">
        <v>34</v>
      </c>
      <c r="D1073" s="155" t="e">
        <f t="shared" si="48"/>
        <v>#REF!</v>
      </c>
      <c r="F1073" s="38">
        <v>1268.3900000000001</v>
      </c>
      <c r="G1073" s="38" t="e">
        <f>INDEX('SICRO-SERVIÇOS-DESONERADO'!C:C,MATCH('SICRO-SERVIÇOS'!A1073,'SICRO-SERVIÇOS-DESONERADO'!A:A,0))</f>
        <v>#N/A</v>
      </c>
      <c r="K1073" s="38" t="str">
        <f t="shared" si="49"/>
        <v>BOCA DE BSTC D = 0,80 M - ESCONSIDADE 10° - AREIA E BRITA COMERCIAIS - ALAS RETAS</v>
      </c>
      <c r="L1073" s="38" t="str">
        <f t="shared" si="50"/>
        <v>UN</v>
      </c>
    </row>
    <row r="1074" spans="1:12">
      <c r="A1074" s="321">
        <v>804104</v>
      </c>
      <c r="B1074" s="322" t="s">
        <v>10864</v>
      </c>
      <c r="C1074" s="321" t="s">
        <v>34</v>
      </c>
      <c r="D1074" s="155" t="e">
        <f t="shared" si="48"/>
        <v>#REF!</v>
      </c>
      <c r="F1074" s="38">
        <v>1022.94</v>
      </c>
      <c r="G1074" s="38" t="e">
        <f>INDEX('SICRO-SERVIÇOS-DESONERADO'!C:C,MATCH('SICRO-SERVIÇOS'!A1074,'SICRO-SERVIÇOS-DESONERADO'!A:A,0))</f>
        <v>#N/A</v>
      </c>
      <c r="K1074" s="38" t="str">
        <f t="shared" si="49"/>
        <v>BOCA DE BSTC D = 0,80 M - ESCONSIDADE 10° - AREIA EXTRAÍDA E BRITA PRODUZIDA - ALAS RETAS</v>
      </c>
      <c r="L1074" s="38" t="str">
        <f t="shared" si="50"/>
        <v>UN</v>
      </c>
    </row>
    <row r="1075" spans="1:12">
      <c r="A1075" s="321">
        <v>804387</v>
      </c>
      <c r="B1075" s="322" t="s">
        <v>10865</v>
      </c>
      <c r="C1075" s="321" t="s">
        <v>34</v>
      </c>
      <c r="D1075" s="155" t="e">
        <f t="shared" si="48"/>
        <v>#REF!</v>
      </c>
      <c r="F1075" s="38">
        <v>1926.85</v>
      </c>
      <c r="G1075" s="38" t="e">
        <f>INDEX('SICRO-SERVIÇOS-DESONERADO'!C:C,MATCH('SICRO-SERVIÇOS'!A1075,'SICRO-SERVIÇOS-DESONERADO'!A:A,0))</f>
        <v>#N/A</v>
      </c>
      <c r="K1075" s="38" t="str">
        <f t="shared" si="49"/>
        <v>BOCA DE BSTC D = 0,80 M - ESCONSIDADE 15° - AREIA E BRITA COMERCIAIS - ALAS ESCONSAS</v>
      </c>
      <c r="L1075" s="38" t="str">
        <f t="shared" si="50"/>
        <v>UN</v>
      </c>
    </row>
    <row r="1076" spans="1:12">
      <c r="A1076" s="321">
        <v>804107</v>
      </c>
      <c r="B1076" s="322" t="s">
        <v>10866</v>
      </c>
      <c r="C1076" s="321" t="s">
        <v>34</v>
      </c>
      <c r="D1076" s="155" t="e">
        <f t="shared" si="48"/>
        <v>#REF!</v>
      </c>
      <c r="F1076" s="38">
        <v>1274</v>
      </c>
      <c r="G1076" s="38" t="e">
        <f>INDEX('SICRO-SERVIÇOS-DESONERADO'!C:C,MATCH('SICRO-SERVIÇOS'!A1076,'SICRO-SERVIÇOS-DESONERADO'!A:A,0))</f>
        <v>#N/A</v>
      </c>
      <c r="K1076" s="38" t="str">
        <f t="shared" si="49"/>
        <v>BOCA DE BSTC D = 0,80 M - ESCONSIDADE 15° - AREIA E BRITA COMERCIAIS - ALAS RETAS</v>
      </c>
      <c r="L1076" s="38" t="str">
        <f t="shared" si="50"/>
        <v>UN</v>
      </c>
    </row>
    <row r="1077" spans="1:12">
      <c r="A1077" s="321">
        <v>804386</v>
      </c>
      <c r="B1077" s="322" t="s">
        <v>10867</v>
      </c>
      <c r="C1077" s="321" t="s">
        <v>34</v>
      </c>
      <c r="D1077" s="155" t="e">
        <f t="shared" si="48"/>
        <v>#REF!</v>
      </c>
      <c r="F1077" s="38">
        <v>1584.13</v>
      </c>
      <c r="G1077" s="38" t="e">
        <f>INDEX('SICRO-SERVIÇOS-DESONERADO'!C:C,MATCH('SICRO-SERVIÇOS'!A1077,'SICRO-SERVIÇOS-DESONERADO'!A:A,0))</f>
        <v>#N/A</v>
      </c>
      <c r="K1077" s="38" t="str">
        <f t="shared" si="49"/>
        <v>BOCA DE BSTC D = 0,80 M - ESCONSIDADE 15° - AREIA EXTRAÍDA E BRITA PRODUZIDA - ALAS ESCONSAS</v>
      </c>
      <c r="L1077" s="38" t="str">
        <f t="shared" si="50"/>
        <v>UN</v>
      </c>
    </row>
    <row r="1078" spans="1:12">
      <c r="A1078" s="321">
        <v>804106</v>
      </c>
      <c r="B1078" s="322" t="s">
        <v>10868</v>
      </c>
      <c r="C1078" s="321" t="s">
        <v>34</v>
      </c>
      <c r="D1078" s="155" t="e">
        <f t="shared" si="48"/>
        <v>#REF!</v>
      </c>
      <c r="F1078" s="38">
        <v>1028.4000000000001</v>
      </c>
      <c r="G1078" s="38" t="e">
        <f>INDEX('SICRO-SERVIÇOS-DESONERADO'!C:C,MATCH('SICRO-SERVIÇOS'!A1078,'SICRO-SERVIÇOS-DESONERADO'!A:A,0))</f>
        <v>#N/A</v>
      </c>
      <c r="K1078" s="38" t="str">
        <f t="shared" si="49"/>
        <v>BOCA DE BSTC D = 0,80 M - ESCONSIDADE 15° - AREIA EXTRAÍDA E BRITA PRODUZIDA - ALAS RETAS</v>
      </c>
      <c r="L1078" s="38" t="str">
        <f t="shared" si="50"/>
        <v>UN</v>
      </c>
    </row>
    <row r="1079" spans="1:12">
      <c r="A1079" s="321">
        <v>804109</v>
      </c>
      <c r="B1079" s="322" t="s">
        <v>10869</v>
      </c>
      <c r="C1079" s="321" t="s">
        <v>34</v>
      </c>
      <c r="D1079" s="155" t="e">
        <f t="shared" si="48"/>
        <v>#REF!</v>
      </c>
      <c r="F1079" s="38">
        <v>1282.54</v>
      </c>
      <c r="G1079" s="38" t="e">
        <f>INDEX('SICRO-SERVIÇOS-DESONERADO'!C:C,MATCH('SICRO-SERVIÇOS'!A1079,'SICRO-SERVIÇOS-DESONERADO'!A:A,0))</f>
        <v>#N/A</v>
      </c>
      <c r="K1079" s="38" t="str">
        <f t="shared" si="49"/>
        <v>BOCA DE BSTC D = 0,80 M - ESCONSIDADE 20° - AREIA E BRITA COMERCIAIS - ALAS RETAS</v>
      </c>
      <c r="L1079" s="38" t="str">
        <f t="shared" si="50"/>
        <v>UN</v>
      </c>
    </row>
    <row r="1080" spans="1:12">
      <c r="A1080" s="321">
        <v>804108</v>
      </c>
      <c r="B1080" s="322" t="s">
        <v>10870</v>
      </c>
      <c r="C1080" s="321" t="s">
        <v>34</v>
      </c>
      <c r="D1080" s="155" t="e">
        <f t="shared" si="48"/>
        <v>#REF!</v>
      </c>
      <c r="F1080" s="38">
        <v>1036.79</v>
      </c>
      <c r="G1080" s="38" t="e">
        <f>INDEX('SICRO-SERVIÇOS-DESONERADO'!C:C,MATCH('SICRO-SERVIÇOS'!A1080,'SICRO-SERVIÇOS-DESONERADO'!A:A,0))</f>
        <v>#N/A</v>
      </c>
      <c r="K1080" s="38" t="str">
        <f t="shared" si="49"/>
        <v>BOCA DE BSTC D = 0,80 M - ESCONSIDADE 20° - AREIA EXTRAÍDA E BRITA PRODUZIDA - ALAS RETAS</v>
      </c>
      <c r="L1080" s="38" t="str">
        <f t="shared" si="50"/>
        <v>UN</v>
      </c>
    </row>
    <row r="1081" spans="1:12">
      <c r="A1081" s="321">
        <v>804111</v>
      </c>
      <c r="B1081" s="322" t="s">
        <v>10871</v>
      </c>
      <c r="C1081" s="321" t="s">
        <v>34</v>
      </c>
      <c r="D1081" s="155" t="e">
        <f t="shared" si="48"/>
        <v>#REF!</v>
      </c>
      <c r="F1081" s="38">
        <v>1293.75</v>
      </c>
      <c r="G1081" s="38" t="e">
        <f>INDEX('SICRO-SERVIÇOS-DESONERADO'!C:C,MATCH('SICRO-SERVIÇOS'!A1081,'SICRO-SERVIÇOS-DESONERADO'!A:A,0))</f>
        <v>#N/A</v>
      </c>
      <c r="K1081" s="38" t="str">
        <f t="shared" si="49"/>
        <v>BOCA DE BSTC D = 0,80 M - ESCONSIDADE 25° - AREIA E BRITA COMERCIAIS - ALAS RETAS</v>
      </c>
      <c r="L1081" s="38" t="str">
        <f t="shared" si="50"/>
        <v>UN</v>
      </c>
    </row>
    <row r="1082" spans="1:12">
      <c r="A1082" s="321">
        <v>804110</v>
      </c>
      <c r="B1082" s="322" t="s">
        <v>10872</v>
      </c>
      <c r="C1082" s="321" t="s">
        <v>34</v>
      </c>
      <c r="D1082" s="155" t="e">
        <f t="shared" si="48"/>
        <v>#REF!</v>
      </c>
      <c r="F1082" s="38">
        <v>1047.7</v>
      </c>
      <c r="G1082" s="38" t="e">
        <f>INDEX('SICRO-SERVIÇOS-DESONERADO'!C:C,MATCH('SICRO-SERVIÇOS'!A1082,'SICRO-SERVIÇOS-DESONERADO'!A:A,0))</f>
        <v>#N/A</v>
      </c>
      <c r="K1082" s="38" t="str">
        <f t="shared" si="49"/>
        <v>BOCA DE BSTC D = 0,80 M - ESCONSIDADE 25° - AREIA EXTRAÍDA E BRITA PRODUZIDA - ALAS RETAS</v>
      </c>
      <c r="L1082" s="38" t="str">
        <f t="shared" si="50"/>
        <v>UN</v>
      </c>
    </row>
    <row r="1083" spans="1:12">
      <c r="A1083" s="321">
        <v>804389</v>
      </c>
      <c r="B1083" s="322" t="s">
        <v>10873</v>
      </c>
      <c r="C1083" s="321" t="s">
        <v>34</v>
      </c>
      <c r="D1083" s="155" t="e">
        <f t="shared" si="48"/>
        <v>#REF!</v>
      </c>
      <c r="F1083" s="38">
        <v>2152.79</v>
      </c>
      <c r="G1083" s="38" t="e">
        <f>INDEX('SICRO-SERVIÇOS-DESONERADO'!C:C,MATCH('SICRO-SERVIÇOS'!A1083,'SICRO-SERVIÇOS-DESONERADO'!A:A,0))</f>
        <v>#N/A</v>
      </c>
      <c r="K1083" s="38" t="str">
        <f t="shared" si="49"/>
        <v>BOCA DE BSTC D = 0,80 M - ESCONSIDADE 30° - AREIA E BRITA COMERCIAIS - ALAS ESCONSAS</v>
      </c>
      <c r="L1083" s="38" t="str">
        <f t="shared" si="50"/>
        <v>UN</v>
      </c>
    </row>
    <row r="1084" spans="1:12">
      <c r="A1084" s="321">
        <v>804113</v>
      </c>
      <c r="B1084" s="322" t="s">
        <v>10874</v>
      </c>
      <c r="C1084" s="321" t="s">
        <v>34</v>
      </c>
      <c r="D1084" s="155" t="e">
        <f t="shared" si="48"/>
        <v>#REF!</v>
      </c>
      <c r="F1084" s="38">
        <v>1309.1099999999999</v>
      </c>
      <c r="G1084" s="38" t="e">
        <f>INDEX('SICRO-SERVIÇOS-DESONERADO'!C:C,MATCH('SICRO-SERVIÇOS'!A1084,'SICRO-SERVIÇOS-DESONERADO'!A:A,0))</f>
        <v>#N/A</v>
      </c>
      <c r="K1084" s="38" t="str">
        <f t="shared" si="49"/>
        <v>BOCA DE BSTC D = 0,80 M - ESCONSIDADE 30° - AREIA E BRITA COMERCIAIS - ALAS RETAS</v>
      </c>
      <c r="L1084" s="38" t="str">
        <f t="shared" si="50"/>
        <v>UN</v>
      </c>
    </row>
    <row r="1085" spans="1:12">
      <c r="A1085" s="321">
        <v>804388</v>
      </c>
      <c r="B1085" s="322" t="s">
        <v>10875</v>
      </c>
      <c r="C1085" s="321" t="s">
        <v>34</v>
      </c>
      <c r="D1085" s="155" t="e">
        <f t="shared" si="48"/>
        <v>#REF!</v>
      </c>
      <c r="F1085" s="38">
        <v>1768.11</v>
      </c>
      <c r="G1085" s="38" t="e">
        <f>INDEX('SICRO-SERVIÇOS-DESONERADO'!C:C,MATCH('SICRO-SERVIÇOS'!A1085,'SICRO-SERVIÇOS-DESONERADO'!A:A,0))</f>
        <v>#N/A</v>
      </c>
      <c r="K1085" s="38" t="str">
        <f t="shared" si="49"/>
        <v>BOCA DE BSTC D = 0,80 M - ESCONSIDADE 30° - AREIA EXTRAÍDA E BRITA PRODUZIDA - ALAS ESCONSAS</v>
      </c>
      <c r="L1085" s="38" t="str">
        <f t="shared" si="50"/>
        <v>UN</v>
      </c>
    </row>
    <row r="1086" spans="1:12">
      <c r="A1086" s="321">
        <v>804112</v>
      </c>
      <c r="B1086" s="322" t="s">
        <v>10876</v>
      </c>
      <c r="C1086" s="321" t="s">
        <v>34</v>
      </c>
      <c r="D1086" s="155" t="e">
        <f t="shared" si="48"/>
        <v>#REF!</v>
      </c>
      <c r="F1086" s="38">
        <v>1062.5999999999999</v>
      </c>
      <c r="G1086" s="38" t="e">
        <f>INDEX('SICRO-SERVIÇOS-DESONERADO'!C:C,MATCH('SICRO-SERVIÇOS'!A1086,'SICRO-SERVIÇOS-DESONERADO'!A:A,0))</f>
        <v>#N/A</v>
      </c>
      <c r="K1086" s="38" t="str">
        <f t="shared" si="49"/>
        <v>BOCA DE BSTC D = 0,80 M - ESCONSIDADE 30° - AREIA EXTRAÍDA E BRITA PRODUZIDA - ALAS RETAS</v>
      </c>
      <c r="L1086" s="38" t="str">
        <f t="shared" si="50"/>
        <v>UN</v>
      </c>
    </row>
    <row r="1087" spans="1:12">
      <c r="A1087" s="321">
        <v>804115</v>
      </c>
      <c r="B1087" s="322" t="s">
        <v>10877</v>
      </c>
      <c r="C1087" s="321" t="s">
        <v>34</v>
      </c>
      <c r="D1087" s="155" t="e">
        <f t="shared" si="48"/>
        <v>#REF!</v>
      </c>
      <c r="F1087" s="38">
        <v>1330.33</v>
      </c>
      <c r="G1087" s="38" t="e">
        <f>INDEX('SICRO-SERVIÇOS-DESONERADO'!C:C,MATCH('SICRO-SERVIÇOS'!A1087,'SICRO-SERVIÇOS-DESONERADO'!A:A,0))</f>
        <v>#N/A</v>
      </c>
      <c r="K1087" s="38" t="str">
        <f t="shared" si="49"/>
        <v>BOCA DE BSTC D = 0,80 M - ESCONSIDADE 35° - AREIA E BRITA COMERCIAIS - ALAS RETAS</v>
      </c>
      <c r="L1087" s="38" t="str">
        <f t="shared" si="50"/>
        <v>UN</v>
      </c>
    </row>
    <row r="1088" spans="1:12">
      <c r="A1088" s="321">
        <v>804114</v>
      </c>
      <c r="B1088" s="322" t="s">
        <v>10878</v>
      </c>
      <c r="C1088" s="321" t="s">
        <v>34</v>
      </c>
      <c r="D1088" s="155" t="e">
        <f t="shared" si="48"/>
        <v>#REF!</v>
      </c>
      <c r="F1088" s="38">
        <v>1083.3699999999999</v>
      </c>
      <c r="G1088" s="38" t="e">
        <f>INDEX('SICRO-SERVIÇOS-DESONERADO'!C:C,MATCH('SICRO-SERVIÇOS'!A1088,'SICRO-SERVIÇOS-DESONERADO'!A:A,0))</f>
        <v>#N/A</v>
      </c>
      <c r="K1088" s="38" t="str">
        <f t="shared" si="49"/>
        <v>BOCA DE BSTC D = 0,80 M - ESCONSIDADE 35° - AREIA EXTRAÍDA E BRITA PRODUZIDA - ALAS RETAS</v>
      </c>
      <c r="L1088" s="38" t="str">
        <f t="shared" si="50"/>
        <v>UN</v>
      </c>
    </row>
    <row r="1089" spans="1:12">
      <c r="A1089" s="321">
        <v>804117</v>
      </c>
      <c r="B1089" s="322" t="s">
        <v>10879</v>
      </c>
      <c r="C1089" s="321" t="s">
        <v>34</v>
      </c>
      <c r="D1089" s="155" t="e">
        <f t="shared" si="48"/>
        <v>#REF!</v>
      </c>
      <c r="F1089" s="38">
        <v>1358.16</v>
      </c>
      <c r="G1089" s="38" t="e">
        <f>INDEX('SICRO-SERVIÇOS-DESONERADO'!C:C,MATCH('SICRO-SERVIÇOS'!A1089,'SICRO-SERVIÇOS-DESONERADO'!A:A,0))</f>
        <v>#N/A</v>
      </c>
      <c r="K1089" s="38" t="str">
        <f t="shared" si="49"/>
        <v>BOCA DE BSTC D = 0,80 M - ESCONSIDADE 40° - AREIA E BRITA COMERCIAIS - ALAS RETAS</v>
      </c>
      <c r="L1089" s="38" t="str">
        <f t="shared" si="50"/>
        <v>UN</v>
      </c>
    </row>
    <row r="1090" spans="1:12">
      <c r="A1090" s="321">
        <v>804116</v>
      </c>
      <c r="B1090" s="322" t="s">
        <v>10880</v>
      </c>
      <c r="C1090" s="321" t="s">
        <v>34</v>
      </c>
      <c r="D1090" s="155" t="e">
        <f t="shared" si="48"/>
        <v>#REF!</v>
      </c>
      <c r="F1090" s="38">
        <v>1110.74</v>
      </c>
      <c r="G1090" s="38" t="e">
        <f>INDEX('SICRO-SERVIÇOS-DESONERADO'!C:C,MATCH('SICRO-SERVIÇOS'!A1090,'SICRO-SERVIÇOS-DESONERADO'!A:A,0))</f>
        <v>#N/A</v>
      </c>
      <c r="K1090" s="38" t="str">
        <f t="shared" si="49"/>
        <v>BOCA DE BSTC D = 0,80 M - ESCONSIDADE 40° - AREIA EXTRAÍDA E BRITA PRODUZIDA - ALAS RETAS</v>
      </c>
      <c r="L1090" s="38" t="str">
        <f t="shared" si="50"/>
        <v>UN</v>
      </c>
    </row>
    <row r="1091" spans="1:12">
      <c r="A1091" s="321">
        <v>804391</v>
      </c>
      <c r="B1091" s="322" t="s">
        <v>10881</v>
      </c>
      <c r="C1091" s="321" t="s">
        <v>34</v>
      </c>
      <c r="D1091" s="155" t="e">
        <f t="shared" ref="D1091:D1154" si="51">IF($I$1="NÃO DESONERADO",F1091,G1091)</f>
        <v>#REF!</v>
      </c>
      <c r="F1091" s="38">
        <v>2674.41</v>
      </c>
      <c r="G1091" s="38" t="e">
        <f>INDEX('SICRO-SERVIÇOS-DESONERADO'!C:C,MATCH('SICRO-SERVIÇOS'!A1091,'SICRO-SERVIÇOS-DESONERADO'!A:A,0))</f>
        <v>#N/A</v>
      </c>
      <c r="K1091" s="38" t="str">
        <f t="shared" ref="K1091:K1154" si="52">UPPER(B1091)</f>
        <v>BOCA DE BSTC D = 0,80 M - ESCONSIDADE 45° - AREIA E BRITA COMERCIAIS - ALAS ESCONSAS</v>
      </c>
      <c r="L1091" s="38" t="str">
        <f t="shared" ref="L1091:L1154" si="53">UPPER(C1091)</f>
        <v>UN</v>
      </c>
    </row>
    <row r="1092" spans="1:12">
      <c r="A1092" s="321">
        <v>804119</v>
      </c>
      <c r="B1092" s="322" t="s">
        <v>10882</v>
      </c>
      <c r="C1092" s="321" t="s">
        <v>34</v>
      </c>
      <c r="D1092" s="155" t="e">
        <f t="shared" si="51"/>
        <v>#REF!</v>
      </c>
      <c r="F1092" s="38">
        <v>1396.26</v>
      </c>
      <c r="G1092" s="38" t="e">
        <f>INDEX('SICRO-SERVIÇOS-DESONERADO'!C:C,MATCH('SICRO-SERVIÇOS'!A1092,'SICRO-SERVIÇOS-DESONERADO'!A:A,0))</f>
        <v>#N/A</v>
      </c>
      <c r="K1092" s="38" t="str">
        <f t="shared" si="52"/>
        <v>BOCA DE BSTC D = 0,80 M - ESCONSIDADE 45° - AREIA E BRITA COMERCIAIS - ALAS RETAS</v>
      </c>
      <c r="L1092" s="38" t="str">
        <f t="shared" si="53"/>
        <v>UN</v>
      </c>
    </row>
    <row r="1093" spans="1:12">
      <c r="A1093" s="321">
        <v>804390</v>
      </c>
      <c r="B1093" s="322" t="s">
        <v>10883</v>
      </c>
      <c r="C1093" s="321" t="s">
        <v>34</v>
      </c>
      <c r="D1093" s="155" t="e">
        <f t="shared" si="51"/>
        <v>#REF!</v>
      </c>
      <c r="F1093" s="38">
        <v>2191.4</v>
      </c>
      <c r="G1093" s="38" t="e">
        <f>INDEX('SICRO-SERVIÇOS-DESONERADO'!C:C,MATCH('SICRO-SERVIÇOS'!A1093,'SICRO-SERVIÇOS-DESONERADO'!A:A,0))</f>
        <v>#N/A</v>
      </c>
      <c r="K1093" s="38" t="str">
        <f t="shared" si="52"/>
        <v>BOCA DE BSTC D = 0,80 M - ESCONSIDADE 45° - AREIA EXTRAÍDA E BRITA PRODUZIDA - ALAS ESCONSAS</v>
      </c>
      <c r="L1093" s="38" t="str">
        <f t="shared" si="53"/>
        <v>UN</v>
      </c>
    </row>
    <row r="1094" spans="1:12">
      <c r="A1094" s="321">
        <v>804118</v>
      </c>
      <c r="B1094" s="322" t="s">
        <v>10884</v>
      </c>
      <c r="C1094" s="321" t="s">
        <v>34</v>
      </c>
      <c r="D1094" s="155" t="e">
        <f t="shared" si="51"/>
        <v>#REF!</v>
      </c>
      <c r="F1094" s="38">
        <v>1148.3900000000001</v>
      </c>
      <c r="G1094" s="38" t="e">
        <f>INDEX('SICRO-SERVIÇOS-DESONERADO'!C:C,MATCH('SICRO-SERVIÇOS'!A1094,'SICRO-SERVIÇOS-DESONERADO'!A:A,0))</f>
        <v>#N/A</v>
      </c>
      <c r="K1094" s="38" t="str">
        <f t="shared" si="52"/>
        <v>BOCA DE BSTC D = 0,80 M - ESCONSIDADE 45° - AREIA EXTRAÍDA E BRITA PRODUZIDA - ALAS RETAS</v>
      </c>
      <c r="L1094" s="38" t="str">
        <f t="shared" si="53"/>
        <v>UN</v>
      </c>
    </row>
    <row r="1095" spans="1:12">
      <c r="A1095" s="321">
        <v>804103</v>
      </c>
      <c r="B1095" s="322" t="s">
        <v>10885</v>
      </c>
      <c r="C1095" s="321" t="s">
        <v>34</v>
      </c>
      <c r="D1095" s="155" t="e">
        <f t="shared" si="51"/>
        <v>#REF!</v>
      </c>
      <c r="F1095" s="38">
        <v>1265.72</v>
      </c>
      <c r="G1095" s="38" t="e">
        <f>INDEX('SICRO-SERVIÇOS-DESONERADO'!C:C,MATCH('SICRO-SERVIÇOS'!A1095,'SICRO-SERVIÇOS-DESONERADO'!A:A,0))</f>
        <v>#N/A</v>
      </c>
      <c r="K1095" s="38" t="str">
        <f t="shared" si="52"/>
        <v>BOCA DE BSTC D = 0,80 M - ESCONSIDADE 5° - AREIA E BRITA COMERCIAIS - ALAS RETAS</v>
      </c>
      <c r="L1095" s="38" t="str">
        <f t="shared" si="53"/>
        <v>UN</v>
      </c>
    </row>
    <row r="1096" spans="1:12">
      <c r="A1096" s="321">
        <v>804102</v>
      </c>
      <c r="B1096" s="322" t="s">
        <v>10886</v>
      </c>
      <c r="C1096" s="321" t="s">
        <v>34</v>
      </c>
      <c r="D1096" s="155" t="e">
        <f t="shared" si="51"/>
        <v>#REF!</v>
      </c>
      <c r="F1096" s="38">
        <v>1020.42</v>
      </c>
      <c r="G1096" s="38" t="e">
        <f>INDEX('SICRO-SERVIÇOS-DESONERADO'!C:C,MATCH('SICRO-SERVIÇOS'!A1096,'SICRO-SERVIÇOS-DESONERADO'!A:A,0))</f>
        <v>#N/A</v>
      </c>
      <c r="K1096" s="38" t="str">
        <f t="shared" si="52"/>
        <v>BOCA DE BSTC D = 0,80 M - ESCONSIDADE 5° - AREIA EXTRAÍDA E BRITA PRODUZIDA - ALAS RETAS</v>
      </c>
      <c r="L1096" s="38" t="str">
        <f t="shared" si="53"/>
        <v>UN</v>
      </c>
    </row>
    <row r="1097" spans="1:12">
      <c r="A1097" s="321">
        <v>804393</v>
      </c>
      <c r="B1097" s="322" t="s">
        <v>10887</v>
      </c>
      <c r="C1097" s="321" t="s">
        <v>34</v>
      </c>
      <c r="D1097" s="155" t="e">
        <f t="shared" si="51"/>
        <v>#REF!</v>
      </c>
      <c r="F1097" s="38">
        <v>2831.78</v>
      </c>
      <c r="G1097" s="38" t="e">
        <f>INDEX('SICRO-SERVIÇOS-DESONERADO'!C:C,MATCH('SICRO-SERVIÇOS'!A1097,'SICRO-SERVIÇOS-DESONERADO'!A:A,0))</f>
        <v>#N/A</v>
      </c>
      <c r="K1097" s="38" t="str">
        <f t="shared" si="52"/>
        <v>BOCA DE BSTC D = 1,00 M - ESCONSIDADE 0° - AREIA E BRITA COMERCIAIS - ALAS ESCONSAS</v>
      </c>
      <c r="L1097" s="38" t="str">
        <f t="shared" si="53"/>
        <v>UN</v>
      </c>
    </row>
    <row r="1098" spans="1:12">
      <c r="A1098" s="321">
        <v>804121</v>
      </c>
      <c r="B1098" s="322" t="s">
        <v>10888</v>
      </c>
      <c r="C1098" s="321" t="s">
        <v>34</v>
      </c>
      <c r="D1098" s="155" t="e">
        <f t="shared" si="51"/>
        <v>#REF!</v>
      </c>
      <c r="F1098" s="38">
        <v>1895.22</v>
      </c>
      <c r="G1098" s="38">
        <f>INDEX('SICRO-SERVIÇOS-DESONERADO'!C:C,MATCH('SICRO-SERVIÇOS'!A1098,'SICRO-SERVIÇOS-DESONERADO'!A:A,0))</f>
        <v>1832.56</v>
      </c>
      <c r="K1098" s="38" t="str">
        <f t="shared" si="52"/>
        <v>BOCA DE BSTC D = 1,00 M - ESCONSIDADE 0° - AREIA E BRITA COMERCIAIS - ALAS RETAS</v>
      </c>
      <c r="L1098" s="38" t="str">
        <f t="shared" si="53"/>
        <v>UN</v>
      </c>
    </row>
    <row r="1099" spans="1:12">
      <c r="A1099" s="321">
        <v>804392</v>
      </c>
      <c r="B1099" s="322" t="s">
        <v>10889</v>
      </c>
      <c r="C1099" s="321" t="s">
        <v>34</v>
      </c>
      <c r="D1099" s="155" t="e">
        <f t="shared" si="51"/>
        <v>#REF!</v>
      </c>
      <c r="F1099" s="38">
        <v>2291.35</v>
      </c>
      <c r="G1099" s="38" t="e">
        <f>INDEX('SICRO-SERVIÇOS-DESONERADO'!C:C,MATCH('SICRO-SERVIÇOS'!A1099,'SICRO-SERVIÇOS-DESONERADO'!A:A,0))</f>
        <v>#N/A</v>
      </c>
      <c r="K1099" s="38" t="str">
        <f t="shared" si="52"/>
        <v>BOCA DE BSTC D = 1,00 M - ESCONSIDADE 0° - AREIA EXTRAÍDA E BRITA PRODUZIDA - ALAS ESCONSAS</v>
      </c>
      <c r="L1099" s="38" t="str">
        <f t="shared" si="53"/>
        <v>UN</v>
      </c>
    </row>
    <row r="1100" spans="1:12">
      <c r="A1100" s="321">
        <v>804120</v>
      </c>
      <c r="B1100" s="322" t="s">
        <v>10890</v>
      </c>
      <c r="C1100" s="321" t="s">
        <v>34</v>
      </c>
      <c r="D1100" s="155" t="e">
        <f t="shared" si="51"/>
        <v>#REF!</v>
      </c>
      <c r="F1100" s="38">
        <v>1514.32</v>
      </c>
      <c r="G1100" s="38" t="e">
        <f>INDEX('SICRO-SERVIÇOS-DESONERADO'!C:C,MATCH('SICRO-SERVIÇOS'!A1100,'SICRO-SERVIÇOS-DESONERADO'!A:A,0))</f>
        <v>#N/A</v>
      </c>
      <c r="K1100" s="38" t="str">
        <f t="shared" si="52"/>
        <v>BOCA DE BSTC D = 1,00 M - ESCONSIDADE 0° - AREIA EXTRAÍDA E BRITA PRODUZIDA - ALAS RETAS</v>
      </c>
      <c r="L1100" s="38" t="str">
        <f t="shared" si="53"/>
        <v>UN</v>
      </c>
    </row>
    <row r="1101" spans="1:12">
      <c r="A1101" s="321">
        <v>804125</v>
      </c>
      <c r="B1101" s="322" t="s">
        <v>10891</v>
      </c>
      <c r="C1101" s="321" t="s">
        <v>34</v>
      </c>
      <c r="D1101" s="155" t="e">
        <f t="shared" si="51"/>
        <v>#REF!</v>
      </c>
      <c r="F1101" s="38">
        <v>1900.83</v>
      </c>
      <c r="G1101" s="38" t="e">
        <f>INDEX('SICRO-SERVIÇOS-DESONERADO'!C:C,MATCH('SICRO-SERVIÇOS'!A1101,'SICRO-SERVIÇOS-DESONERADO'!A:A,0))</f>
        <v>#N/A</v>
      </c>
      <c r="K1101" s="38" t="str">
        <f t="shared" si="52"/>
        <v>BOCA DE BSTC D = 1,00 M - ESCONSIDADE 10° - AREIA E BRITA COMERCIAIS - ALAS RETAS</v>
      </c>
      <c r="L1101" s="38" t="str">
        <f t="shared" si="53"/>
        <v>UN</v>
      </c>
    </row>
    <row r="1102" spans="1:12">
      <c r="A1102" s="321">
        <v>804124</v>
      </c>
      <c r="B1102" s="322" t="s">
        <v>10892</v>
      </c>
      <c r="C1102" s="321" t="s">
        <v>34</v>
      </c>
      <c r="D1102" s="155" t="e">
        <f t="shared" si="51"/>
        <v>#REF!</v>
      </c>
      <c r="F1102" s="38">
        <v>1519.78</v>
      </c>
      <c r="G1102" s="38" t="e">
        <f>INDEX('SICRO-SERVIÇOS-DESONERADO'!C:C,MATCH('SICRO-SERVIÇOS'!A1102,'SICRO-SERVIÇOS-DESONERADO'!A:A,0))</f>
        <v>#N/A</v>
      </c>
      <c r="K1102" s="38" t="str">
        <f t="shared" si="52"/>
        <v>BOCA DE BSTC D = 1,00 M - ESCONSIDADE 10° - AREIA EXTRAÍDA E BRITA PRODUZIDA - ALAS RETAS</v>
      </c>
      <c r="L1102" s="38" t="str">
        <f t="shared" si="53"/>
        <v>UN</v>
      </c>
    </row>
    <row r="1103" spans="1:12">
      <c r="A1103" s="321">
        <v>804395</v>
      </c>
      <c r="B1103" s="322" t="s">
        <v>10893</v>
      </c>
      <c r="C1103" s="321" t="s">
        <v>34</v>
      </c>
      <c r="D1103" s="155" t="e">
        <f t="shared" si="51"/>
        <v>#REF!</v>
      </c>
      <c r="F1103" s="38">
        <v>2974.9</v>
      </c>
      <c r="G1103" s="38" t="e">
        <f>INDEX('SICRO-SERVIÇOS-DESONERADO'!C:C,MATCH('SICRO-SERVIÇOS'!A1103,'SICRO-SERVIÇOS-DESONERADO'!A:A,0))</f>
        <v>#N/A</v>
      </c>
      <c r="K1103" s="38" t="str">
        <f t="shared" si="52"/>
        <v>BOCA DE BSTC D = 1,00 M - ESCONSIDADE 15° - AREIA E BRITA COMERCIAIS - ALAS ESCONSAS</v>
      </c>
      <c r="L1103" s="38" t="str">
        <f t="shared" si="53"/>
        <v>UN</v>
      </c>
    </row>
    <row r="1104" spans="1:12">
      <c r="A1104" s="321">
        <v>804127</v>
      </c>
      <c r="B1104" s="322" t="s">
        <v>10894</v>
      </c>
      <c r="C1104" s="321" t="s">
        <v>34</v>
      </c>
      <c r="D1104" s="155" t="e">
        <f t="shared" si="51"/>
        <v>#REF!</v>
      </c>
      <c r="F1104" s="38">
        <v>1909.11</v>
      </c>
      <c r="G1104" s="38" t="e">
        <f>INDEX('SICRO-SERVIÇOS-DESONERADO'!C:C,MATCH('SICRO-SERVIÇOS'!A1104,'SICRO-SERVIÇOS-DESONERADO'!A:A,0))</f>
        <v>#N/A</v>
      </c>
      <c r="K1104" s="38" t="str">
        <f t="shared" si="52"/>
        <v>BOCA DE BSTC D = 1,00 M - ESCONSIDADE 15° - AREIA E BRITA COMERCIAIS - ALAS RETAS</v>
      </c>
      <c r="L1104" s="38" t="str">
        <f t="shared" si="53"/>
        <v>UN</v>
      </c>
    </row>
    <row r="1105" spans="1:12">
      <c r="A1105" s="321">
        <v>804394</v>
      </c>
      <c r="B1105" s="322" t="s">
        <v>10895</v>
      </c>
      <c r="C1105" s="321" t="s">
        <v>34</v>
      </c>
      <c r="D1105" s="155" t="e">
        <f t="shared" si="51"/>
        <v>#REF!</v>
      </c>
      <c r="F1105" s="38">
        <v>2405.6799999999998</v>
      </c>
      <c r="G1105" s="38" t="e">
        <f>INDEX('SICRO-SERVIÇOS-DESONERADO'!C:C,MATCH('SICRO-SERVIÇOS'!A1105,'SICRO-SERVIÇOS-DESONERADO'!A:A,0))</f>
        <v>#N/A</v>
      </c>
      <c r="K1105" s="38" t="str">
        <f t="shared" si="52"/>
        <v>BOCA DE BSTC D = 1,00 M - ESCONSIDADE 15° - AREIA EXTRAÍDA E BRITA PRODUZIDA - ALAS ESCONSAS</v>
      </c>
      <c r="L1105" s="38" t="str">
        <f t="shared" si="53"/>
        <v>UN</v>
      </c>
    </row>
    <row r="1106" spans="1:12">
      <c r="A1106" s="321">
        <v>804126</v>
      </c>
      <c r="B1106" s="322" t="s">
        <v>10896</v>
      </c>
      <c r="C1106" s="321" t="s">
        <v>34</v>
      </c>
      <c r="D1106" s="155" t="e">
        <f t="shared" si="51"/>
        <v>#REF!</v>
      </c>
      <c r="F1106" s="38">
        <v>1527.76</v>
      </c>
      <c r="G1106" s="38" t="e">
        <f>INDEX('SICRO-SERVIÇOS-DESONERADO'!C:C,MATCH('SICRO-SERVIÇOS'!A1106,'SICRO-SERVIÇOS-DESONERADO'!A:A,0))</f>
        <v>#N/A</v>
      </c>
      <c r="K1106" s="38" t="str">
        <f t="shared" si="52"/>
        <v>BOCA DE BSTC D = 1,00 M - ESCONSIDADE 15° - AREIA EXTRAÍDA E BRITA PRODUZIDA - ALAS RETAS</v>
      </c>
      <c r="L1106" s="38" t="str">
        <f t="shared" si="53"/>
        <v>UN</v>
      </c>
    </row>
    <row r="1107" spans="1:12">
      <c r="A1107" s="321">
        <v>804129</v>
      </c>
      <c r="B1107" s="322" t="s">
        <v>10897</v>
      </c>
      <c r="C1107" s="321" t="s">
        <v>34</v>
      </c>
      <c r="D1107" s="155" t="e">
        <f t="shared" si="51"/>
        <v>#REF!</v>
      </c>
      <c r="F1107" s="38">
        <v>1920.79</v>
      </c>
      <c r="G1107" s="38" t="e">
        <f>INDEX('SICRO-SERVIÇOS-DESONERADO'!C:C,MATCH('SICRO-SERVIÇOS'!A1107,'SICRO-SERVIÇOS-DESONERADO'!A:A,0))</f>
        <v>#N/A</v>
      </c>
      <c r="K1107" s="38" t="str">
        <f t="shared" si="52"/>
        <v>BOCA DE BSTC D = 1,00 M - ESCONSIDADE 20° - AREIA E BRITA COMERCIAIS - ALAS RETAS</v>
      </c>
      <c r="L1107" s="38" t="str">
        <f t="shared" si="53"/>
        <v>UN</v>
      </c>
    </row>
    <row r="1108" spans="1:12">
      <c r="A1108" s="321">
        <v>804128</v>
      </c>
      <c r="B1108" s="322" t="s">
        <v>10898</v>
      </c>
      <c r="C1108" s="321" t="s">
        <v>34</v>
      </c>
      <c r="D1108" s="155" t="e">
        <f t="shared" si="51"/>
        <v>#REF!</v>
      </c>
      <c r="F1108" s="38">
        <v>1538.99</v>
      </c>
      <c r="G1108" s="38" t="e">
        <f>INDEX('SICRO-SERVIÇOS-DESONERADO'!C:C,MATCH('SICRO-SERVIÇOS'!A1108,'SICRO-SERVIÇOS-DESONERADO'!A:A,0))</f>
        <v>#N/A</v>
      </c>
      <c r="K1108" s="38" t="str">
        <f t="shared" si="52"/>
        <v>BOCA DE BSTC D = 1,00 M - ESCONSIDADE 20° - AREIA EXTRAÍDA E BRITA PRODUZIDA - ALAS RETAS</v>
      </c>
      <c r="L1108" s="38" t="str">
        <f t="shared" si="53"/>
        <v>UN</v>
      </c>
    </row>
    <row r="1109" spans="1:12">
      <c r="A1109" s="321">
        <v>804131</v>
      </c>
      <c r="B1109" s="322" t="s">
        <v>10899</v>
      </c>
      <c r="C1109" s="321" t="s">
        <v>34</v>
      </c>
      <c r="D1109" s="155" t="e">
        <f t="shared" si="51"/>
        <v>#REF!</v>
      </c>
      <c r="F1109" s="38">
        <v>1936.88</v>
      </c>
      <c r="G1109" s="38" t="e">
        <f>INDEX('SICRO-SERVIÇOS-DESONERADO'!C:C,MATCH('SICRO-SERVIÇOS'!A1109,'SICRO-SERVIÇOS-DESONERADO'!A:A,0))</f>
        <v>#N/A</v>
      </c>
      <c r="K1109" s="38" t="str">
        <f t="shared" si="52"/>
        <v>BOCA DE BSTC D = 1,00 M - ESCONSIDADE 25° - AREIA E BRITA COMERCIAIS - ALAS RETAS</v>
      </c>
      <c r="L1109" s="38" t="str">
        <f t="shared" si="53"/>
        <v>UN</v>
      </c>
    </row>
    <row r="1110" spans="1:12">
      <c r="A1110" s="321">
        <v>804130</v>
      </c>
      <c r="B1110" s="322" t="s">
        <v>10900</v>
      </c>
      <c r="C1110" s="321" t="s">
        <v>34</v>
      </c>
      <c r="D1110" s="155" t="e">
        <f t="shared" si="51"/>
        <v>#REF!</v>
      </c>
      <c r="F1110" s="38">
        <v>1554.62</v>
      </c>
      <c r="G1110" s="38" t="e">
        <f>INDEX('SICRO-SERVIÇOS-DESONERADO'!C:C,MATCH('SICRO-SERVIÇOS'!A1110,'SICRO-SERVIÇOS-DESONERADO'!A:A,0))</f>
        <v>#N/A</v>
      </c>
      <c r="K1110" s="38" t="str">
        <f t="shared" si="52"/>
        <v>BOCA DE BSTC D = 1,00 M - ESCONSIDADE 25° - AREIA EXTRAÍDA E BRITA PRODUZIDA - ALAS RETAS</v>
      </c>
      <c r="L1110" s="38" t="str">
        <f t="shared" si="53"/>
        <v>UN</v>
      </c>
    </row>
    <row r="1111" spans="1:12">
      <c r="A1111" s="321">
        <v>804397</v>
      </c>
      <c r="B1111" s="322" t="s">
        <v>10901</v>
      </c>
      <c r="C1111" s="321" t="s">
        <v>34</v>
      </c>
      <c r="D1111" s="155" t="e">
        <f t="shared" si="51"/>
        <v>#REF!</v>
      </c>
      <c r="F1111" s="38">
        <v>3316.67</v>
      </c>
      <c r="G1111" s="38" t="e">
        <f>INDEX('SICRO-SERVIÇOS-DESONERADO'!C:C,MATCH('SICRO-SERVIÇOS'!A1111,'SICRO-SERVIÇOS-DESONERADO'!A:A,0))</f>
        <v>#N/A</v>
      </c>
      <c r="K1111" s="38" t="str">
        <f t="shared" si="52"/>
        <v>BOCA DE BSTC D = 1,00 M - ESCONSIDADE 30° - AREIA E BRITA COMERCIAIS - ALAS ESCONSAS</v>
      </c>
      <c r="L1111" s="38" t="str">
        <f t="shared" si="53"/>
        <v>UN</v>
      </c>
    </row>
    <row r="1112" spans="1:12">
      <c r="A1112" s="321">
        <v>804133</v>
      </c>
      <c r="B1112" s="322" t="s">
        <v>10902</v>
      </c>
      <c r="C1112" s="321" t="s">
        <v>34</v>
      </c>
      <c r="D1112" s="155" t="e">
        <f t="shared" si="51"/>
        <v>#REF!</v>
      </c>
      <c r="F1112" s="38">
        <v>1959.31</v>
      </c>
      <c r="G1112" s="38" t="e">
        <f>INDEX('SICRO-SERVIÇOS-DESONERADO'!C:C,MATCH('SICRO-SERVIÇOS'!A1112,'SICRO-SERVIÇOS-DESONERADO'!A:A,0))</f>
        <v>#N/A</v>
      </c>
      <c r="K1112" s="38" t="str">
        <f t="shared" si="52"/>
        <v>BOCA DE BSTC D = 1,00 M - ESCONSIDADE 30° - AREIA E BRITA COMERCIAIS - ALAS RETAS</v>
      </c>
      <c r="L1112" s="38" t="str">
        <f t="shared" si="53"/>
        <v>UN</v>
      </c>
    </row>
    <row r="1113" spans="1:12">
      <c r="A1113" s="321">
        <v>804396</v>
      </c>
      <c r="B1113" s="322" t="s">
        <v>10903</v>
      </c>
      <c r="C1113" s="321" t="s">
        <v>34</v>
      </c>
      <c r="D1113" s="155" t="e">
        <f t="shared" si="51"/>
        <v>#REF!</v>
      </c>
      <c r="F1113" s="38">
        <v>2679.57</v>
      </c>
      <c r="G1113" s="38" t="e">
        <f>INDEX('SICRO-SERVIÇOS-DESONERADO'!C:C,MATCH('SICRO-SERVIÇOS'!A1113,'SICRO-SERVIÇOS-DESONERADO'!A:A,0))</f>
        <v>#N/A</v>
      </c>
      <c r="K1113" s="38" t="str">
        <f t="shared" si="52"/>
        <v>BOCA DE BSTC D = 1,00 M - ESCONSIDADE 30° - AREIA EXTRAÍDA E BRITA PRODUZIDA - ALAS ESCONSAS</v>
      </c>
      <c r="L1113" s="38" t="str">
        <f t="shared" si="53"/>
        <v>UN</v>
      </c>
    </row>
    <row r="1114" spans="1:12">
      <c r="A1114" s="321">
        <v>804132</v>
      </c>
      <c r="B1114" s="322" t="s">
        <v>10904</v>
      </c>
      <c r="C1114" s="321" t="s">
        <v>34</v>
      </c>
      <c r="D1114" s="155" t="e">
        <f t="shared" si="51"/>
        <v>#REF!</v>
      </c>
      <c r="F1114" s="38">
        <v>1576.44</v>
      </c>
      <c r="G1114" s="38" t="e">
        <f>INDEX('SICRO-SERVIÇOS-DESONERADO'!C:C,MATCH('SICRO-SERVIÇOS'!A1114,'SICRO-SERVIÇOS-DESONERADO'!A:A,0))</f>
        <v>#N/A</v>
      </c>
      <c r="K1114" s="38" t="str">
        <f t="shared" si="52"/>
        <v>BOCA DE BSTC D = 1,00 M - ESCONSIDADE 30° - AREIA EXTRAÍDA E BRITA PRODUZIDA - ALAS RETAS</v>
      </c>
      <c r="L1114" s="38" t="str">
        <f t="shared" si="53"/>
        <v>UN</v>
      </c>
    </row>
    <row r="1115" spans="1:12">
      <c r="A1115" s="321">
        <v>804135</v>
      </c>
      <c r="B1115" s="322" t="s">
        <v>10905</v>
      </c>
      <c r="C1115" s="321" t="s">
        <v>34</v>
      </c>
      <c r="D1115" s="155" t="e">
        <f t="shared" si="51"/>
        <v>#REF!</v>
      </c>
      <c r="F1115" s="38">
        <v>1988.34</v>
      </c>
      <c r="G1115" s="38" t="e">
        <f>INDEX('SICRO-SERVIÇOS-DESONERADO'!C:C,MATCH('SICRO-SERVIÇOS'!A1115,'SICRO-SERVIÇOS-DESONERADO'!A:A,0))</f>
        <v>#N/A</v>
      </c>
      <c r="K1115" s="38" t="str">
        <f t="shared" si="52"/>
        <v>BOCA DE BSTC D = 1,00 M - ESCONSIDADE 35° - AREIA E BRITA COMERCIAIS - ALAS RETAS</v>
      </c>
      <c r="L1115" s="38" t="str">
        <f t="shared" si="53"/>
        <v>UN</v>
      </c>
    </row>
    <row r="1116" spans="1:12">
      <c r="A1116" s="321">
        <v>804134</v>
      </c>
      <c r="B1116" s="322" t="s">
        <v>10906</v>
      </c>
      <c r="C1116" s="321" t="s">
        <v>34</v>
      </c>
      <c r="D1116" s="155" t="e">
        <f t="shared" si="51"/>
        <v>#REF!</v>
      </c>
      <c r="F1116" s="38">
        <v>1604.87</v>
      </c>
      <c r="G1116" s="38" t="e">
        <f>INDEX('SICRO-SERVIÇOS-DESONERADO'!C:C,MATCH('SICRO-SERVIÇOS'!A1116,'SICRO-SERVIÇOS-DESONERADO'!A:A,0))</f>
        <v>#N/A</v>
      </c>
      <c r="K1116" s="38" t="str">
        <f t="shared" si="52"/>
        <v>BOCA DE BSTC D = 1,00 M - ESCONSIDADE 35° - AREIA EXTRAÍDA E BRITA PRODUZIDA - ALAS RETAS</v>
      </c>
      <c r="L1116" s="38" t="str">
        <f t="shared" si="53"/>
        <v>UN</v>
      </c>
    </row>
    <row r="1117" spans="1:12">
      <c r="A1117" s="321">
        <v>804137</v>
      </c>
      <c r="B1117" s="322" t="s">
        <v>10907</v>
      </c>
      <c r="C1117" s="321" t="s">
        <v>34</v>
      </c>
      <c r="D1117" s="155" t="e">
        <f t="shared" si="51"/>
        <v>#REF!</v>
      </c>
      <c r="F1117" s="38">
        <v>1955.48</v>
      </c>
      <c r="G1117" s="38" t="e">
        <f>INDEX('SICRO-SERVIÇOS-DESONERADO'!C:C,MATCH('SICRO-SERVIÇOS'!A1117,'SICRO-SERVIÇOS-DESONERADO'!A:A,0))</f>
        <v>#N/A</v>
      </c>
      <c r="K1117" s="38" t="str">
        <f t="shared" si="52"/>
        <v>BOCA DE BSTC D = 1,00 M - ESCONSIDADE 40° - AREIA E BRITA COMERCIAIS - ALAS RETAS</v>
      </c>
      <c r="L1117" s="38" t="str">
        <f t="shared" si="53"/>
        <v>UN</v>
      </c>
    </row>
    <row r="1118" spans="1:12">
      <c r="A1118" s="321">
        <v>804136</v>
      </c>
      <c r="B1118" s="322" t="s">
        <v>10908</v>
      </c>
      <c r="C1118" s="321" t="s">
        <v>34</v>
      </c>
      <c r="D1118" s="155" t="e">
        <f t="shared" si="51"/>
        <v>#REF!</v>
      </c>
      <c r="F1118" s="38">
        <v>1571.25</v>
      </c>
      <c r="G1118" s="38" t="e">
        <f>INDEX('SICRO-SERVIÇOS-DESONERADO'!C:C,MATCH('SICRO-SERVIÇOS'!A1118,'SICRO-SERVIÇOS-DESONERADO'!A:A,0))</f>
        <v>#N/A</v>
      </c>
      <c r="K1118" s="38" t="str">
        <f t="shared" si="52"/>
        <v>BOCA DE BSTC D = 1,00 M - ESCONSIDADE 40° - AREIA EXTRAÍDA E BRITA PRODUZIDA - ALAS RETAS</v>
      </c>
      <c r="L1118" s="38" t="str">
        <f t="shared" si="53"/>
        <v>UN</v>
      </c>
    </row>
    <row r="1119" spans="1:12">
      <c r="A1119" s="321">
        <v>804399</v>
      </c>
      <c r="B1119" s="322" t="s">
        <v>10909</v>
      </c>
      <c r="C1119" s="321" t="s">
        <v>34</v>
      </c>
      <c r="D1119" s="155" t="e">
        <f t="shared" si="51"/>
        <v>#REF!</v>
      </c>
      <c r="F1119" s="38">
        <v>4131.0600000000004</v>
      </c>
      <c r="G1119" s="38" t="e">
        <f>INDEX('SICRO-SERVIÇOS-DESONERADO'!C:C,MATCH('SICRO-SERVIÇOS'!A1119,'SICRO-SERVIÇOS-DESONERADO'!A:A,0))</f>
        <v>#N/A</v>
      </c>
      <c r="K1119" s="38" t="str">
        <f t="shared" si="52"/>
        <v>BOCA DE BSTC D = 1,00 M - ESCONSIDADE 45° - AREIA E BRITA COMERCIAIS - ALAS ESCONSAS</v>
      </c>
      <c r="L1119" s="38" t="str">
        <f t="shared" si="53"/>
        <v>UN</v>
      </c>
    </row>
    <row r="1120" spans="1:12">
      <c r="A1120" s="321">
        <v>804139</v>
      </c>
      <c r="B1120" s="322" t="s">
        <v>10910</v>
      </c>
      <c r="C1120" s="321" t="s">
        <v>34</v>
      </c>
      <c r="D1120" s="155" t="e">
        <f t="shared" si="51"/>
        <v>#REF!</v>
      </c>
      <c r="F1120" s="38">
        <v>2083.77</v>
      </c>
      <c r="G1120" s="38" t="e">
        <f>INDEX('SICRO-SERVIÇOS-DESONERADO'!C:C,MATCH('SICRO-SERVIÇOS'!A1120,'SICRO-SERVIÇOS-DESONERADO'!A:A,0))</f>
        <v>#N/A</v>
      </c>
      <c r="K1120" s="38" t="str">
        <f t="shared" si="52"/>
        <v>BOCA DE BSTC D = 1,00 M - ESCONSIDADE 45° - AREIA E BRITA COMERCIAIS - ALAS RETAS</v>
      </c>
      <c r="L1120" s="38" t="str">
        <f t="shared" si="53"/>
        <v>UN</v>
      </c>
    </row>
    <row r="1121" spans="1:12">
      <c r="A1121" s="321">
        <v>804398</v>
      </c>
      <c r="B1121" s="322" t="s">
        <v>10911</v>
      </c>
      <c r="C1121" s="321" t="s">
        <v>34</v>
      </c>
      <c r="D1121" s="155" t="e">
        <f t="shared" si="51"/>
        <v>#REF!</v>
      </c>
      <c r="F1121" s="38">
        <v>3329.12</v>
      </c>
      <c r="G1121" s="38" t="e">
        <f>INDEX('SICRO-SERVIÇOS-DESONERADO'!C:C,MATCH('SICRO-SERVIÇOS'!A1121,'SICRO-SERVIÇOS-DESONERADO'!A:A,0))</f>
        <v>#N/A</v>
      </c>
      <c r="K1121" s="38" t="str">
        <f t="shared" si="52"/>
        <v>BOCA DE BSTC D = 1,00 M - ESCONSIDADE 45° - AREIA EXTRAÍDA E BRITA PRODUZIDA - ALAS ESCONSAS</v>
      </c>
      <c r="L1121" s="38" t="str">
        <f t="shared" si="53"/>
        <v>UN</v>
      </c>
    </row>
    <row r="1122" spans="1:12">
      <c r="A1122" s="321">
        <v>804138</v>
      </c>
      <c r="B1122" s="322" t="s">
        <v>10912</v>
      </c>
      <c r="C1122" s="321" t="s">
        <v>34</v>
      </c>
      <c r="D1122" s="155" t="e">
        <f t="shared" si="51"/>
        <v>#REF!</v>
      </c>
      <c r="F1122" s="38">
        <v>1698.63</v>
      </c>
      <c r="G1122" s="38" t="e">
        <f>INDEX('SICRO-SERVIÇOS-DESONERADO'!C:C,MATCH('SICRO-SERVIÇOS'!A1122,'SICRO-SERVIÇOS-DESONERADO'!A:A,0))</f>
        <v>#N/A</v>
      </c>
      <c r="K1122" s="38" t="str">
        <f t="shared" si="52"/>
        <v>BOCA DE BSTC D = 1,00 M - ESCONSIDADE 45° - AREIA EXTRAÍDA E BRITA PRODUZIDA - ALAS RETAS</v>
      </c>
      <c r="L1122" s="38" t="str">
        <f t="shared" si="53"/>
        <v>UN</v>
      </c>
    </row>
    <row r="1123" spans="1:12">
      <c r="A1123" s="321">
        <v>804123</v>
      </c>
      <c r="B1123" s="322" t="s">
        <v>10913</v>
      </c>
      <c r="C1123" s="321" t="s">
        <v>34</v>
      </c>
      <c r="D1123" s="155" t="e">
        <f t="shared" si="51"/>
        <v>#REF!</v>
      </c>
      <c r="F1123" s="38">
        <v>1895.95</v>
      </c>
      <c r="G1123" s="38" t="e">
        <f>INDEX('SICRO-SERVIÇOS-DESONERADO'!C:C,MATCH('SICRO-SERVIÇOS'!A1123,'SICRO-SERVIÇOS-DESONERADO'!A:A,0))</f>
        <v>#N/A</v>
      </c>
      <c r="K1123" s="38" t="str">
        <f t="shared" si="52"/>
        <v>BOCA DE BSTC D = 1,00 M - ESCONSIDADE 5° - AREIA E BRITA COMERCIAIS - ALAS RETAS</v>
      </c>
      <c r="L1123" s="38" t="str">
        <f t="shared" si="53"/>
        <v>UN</v>
      </c>
    </row>
    <row r="1124" spans="1:12">
      <c r="A1124" s="321">
        <v>804122</v>
      </c>
      <c r="B1124" s="322" t="s">
        <v>10914</v>
      </c>
      <c r="C1124" s="321" t="s">
        <v>34</v>
      </c>
      <c r="D1124" s="155" t="e">
        <f t="shared" si="51"/>
        <v>#REF!</v>
      </c>
      <c r="F1124" s="38">
        <v>1515.06</v>
      </c>
      <c r="G1124" s="38" t="e">
        <f>INDEX('SICRO-SERVIÇOS-DESONERADO'!C:C,MATCH('SICRO-SERVIÇOS'!A1124,'SICRO-SERVIÇOS-DESONERADO'!A:A,0))</f>
        <v>#N/A</v>
      </c>
      <c r="K1124" s="38" t="str">
        <f t="shared" si="52"/>
        <v>BOCA DE BSTC D = 1,00 M - ESCONSIDADE 5° - AREIA EXTRAÍDA E BRITA PRODUZIDA - ALAS RETAS</v>
      </c>
      <c r="L1124" s="38" t="str">
        <f t="shared" si="53"/>
        <v>UN</v>
      </c>
    </row>
    <row r="1125" spans="1:12">
      <c r="A1125" s="321">
        <v>804401</v>
      </c>
      <c r="B1125" s="322" t="s">
        <v>10915</v>
      </c>
      <c r="C1125" s="321" t="s">
        <v>34</v>
      </c>
      <c r="D1125" s="155" t="e">
        <f t="shared" si="51"/>
        <v>#REF!</v>
      </c>
      <c r="F1125" s="38">
        <v>4110.3999999999996</v>
      </c>
      <c r="G1125" s="38" t="e">
        <f>INDEX('SICRO-SERVIÇOS-DESONERADO'!C:C,MATCH('SICRO-SERVIÇOS'!A1125,'SICRO-SERVIÇOS-DESONERADO'!A:A,0))</f>
        <v>#N/A</v>
      </c>
      <c r="K1125" s="38" t="str">
        <f t="shared" si="52"/>
        <v>BOCA DE BSTC D = 1,20 M - ESCONSIDADE 0° - AREIA E BRITA COMERCIAIS - ALAS ESCONSAS</v>
      </c>
      <c r="L1125" s="38" t="str">
        <f t="shared" si="53"/>
        <v>UN</v>
      </c>
    </row>
    <row r="1126" spans="1:12">
      <c r="A1126" s="321">
        <v>804141</v>
      </c>
      <c r="B1126" s="322" t="s">
        <v>10916</v>
      </c>
      <c r="C1126" s="321" t="s">
        <v>34</v>
      </c>
      <c r="D1126" s="155" t="e">
        <f t="shared" si="51"/>
        <v>#REF!</v>
      </c>
      <c r="F1126" s="38">
        <v>2640</v>
      </c>
      <c r="G1126" s="38" t="e">
        <f>INDEX('SICRO-SERVIÇOS-DESONERADO'!C:C,MATCH('SICRO-SERVIÇOS'!A1126,'SICRO-SERVIÇOS-DESONERADO'!A:A,0))</f>
        <v>#N/A</v>
      </c>
      <c r="K1126" s="38" t="str">
        <f t="shared" si="52"/>
        <v>BOCA DE BSTC D = 1,20 M - ESCONSIDADE 0° - AREIA E BRITA COMERCIAIS - ALAS RETAS</v>
      </c>
      <c r="L1126" s="38" t="str">
        <f t="shared" si="53"/>
        <v>UN</v>
      </c>
    </row>
    <row r="1127" spans="1:12">
      <c r="A1127" s="321">
        <v>804400</v>
      </c>
      <c r="B1127" s="322" t="s">
        <v>10917</v>
      </c>
      <c r="C1127" s="321" t="s">
        <v>34</v>
      </c>
      <c r="D1127" s="155" t="e">
        <f t="shared" si="51"/>
        <v>#REF!</v>
      </c>
      <c r="F1127" s="38">
        <v>3276.18</v>
      </c>
      <c r="G1127" s="38" t="e">
        <f>INDEX('SICRO-SERVIÇOS-DESONERADO'!C:C,MATCH('SICRO-SERVIÇOS'!A1127,'SICRO-SERVIÇOS-DESONERADO'!A:A,0))</f>
        <v>#N/A</v>
      </c>
      <c r="K1127" s="38" t="str">
        <f t="shared" si="52"/>
        <v>BOCA DE BSTC D = 1,20 M - ESCONSIDADE 0° - AREIA EXTRAÍDA E BRITA PRODUZIDA - ALAS ESCONSAS</v>
      </c>
      <c r="L1127" s="38" t="str">
        <f t="shared" si="53"/>
        <v>UN</v>
      </c>
    </row>
    <row r="1128" spans="1:12">
      <c r="A1128" s="321">
        <v>804140</v>
      </c>
      <c r="B1128" s="322" t="s">
        <v>10918</v>
      </c>
      <c r="C1128" s="321" t="s">
        <v>34</v>
      </c>
      <c r="D1128" s="155" t="e">
        <f t="shared" si="51"/>
        <v>#REF!</v>
      </c>
      <c r="F1128" s="38">
        <v>2088.81</v>
      </c>
      <c r="G1128" s="38" t="e">
        <f>INDEX('SICRO-SERVIÇOS-DESONERADO'!C:C,MATCH('SICRO-SERVIÇOS'!A1128,'SICRO-SERVIÇOS-DESONERADO'!A:A,0))</f>
        <v>#N/A</v>
      </c>
      <c r="K1128" s="38" t="str">
        <f t="shared" si="52"/>
        <v>BOCA DE BSTC D = 1,20 M - ESCONSIDADE 0° - AREIA EXTRAÍDA E BRITA PRODUZIDA - ALAS RETAS</v>
      </c>
      <c r="L1128" s="38" t="str">
        <f t="shared" si="53"/>
        <v>UN</v>
      </c>
    </row>
    <row r="1129" spans="1:12">
      <c r="A1129" s="321">
        <v>804145</v>
      </c>
      <c r="B1129" s="322" t="s">
        <v>10919</v>
      </c>
      <c r="C1129" s="321" t="s">
        <v>34</v>
      </c>
      <c r="D1129" s="155" t="e">
        <f t="shared" si="51"/>
        <v>#REF!</v>
      </c>
      <c r="F1129" s="38">
        <v>2649.23</v>
      </c>
      <c r="G1129" s="38" t="e">
        <f>INDEX('SICRO-SERVIÇOS-DESONERADO'!C:C,MATCH('SICRO-SERVIÇOS'!A1129,'SICRO-SERVIÇOS-DESONERADO'!A:A,0))</f>
        <v>#N/A</v>
      </c>
      <c r="K1129" s="38" t="str">
        <f t="shared" si="52"/>
        <v>BOCA DE BSTC D = 1,20 M - ESCONSIDADE 10° - AREIA E BRITA COMERCIAIS - ALAS RETAS</v>
      </c>
      <c r="L1129" s="38" t="str">
        <f t="shared" si="53"/>
        <v>UN</v>
      </c>
    </row>
    <row r="1130" spans="1:12">
      <c r="A1130" s="321">
        <v>804144</v>
      </c>
      <c r="B1130" s="322" t="s">
        <v>10920</v>
      </c>
      <c r="C1130" s="321" t="s">
        <v>34</v>
      </c>
      <c r="D1130" s="155" t="e">
        <f t="shared" si="51"/>
        <v>#REF!</v>
      </c>
      <c r="F1130" s="38">
        <v>2097.4299999999998</v>
      </c>
      <c r="G1130" s="38" t="e">
        <f>INDEX('SICRO-SERVIÇOS-DESONERADO'!C:C,MATCH('SICRO-SERVIÇOS'!A1130,'SICRO-SERVIÇOS-DESONERADO'!A:A,0))</f>
        <v>#N/A</v>
      </c>
      <c r="K1130" s="38" t="str">
        <f t="shared" si="52"/>
        <v>BOCA DE BSTC D = 1,20 M - ESCONSIDADE 10° - AREIA EXTRAÍDA E BRITA PRODUZIDA - ALAS RETAS</v>
      </c>
      <c r="L1130" s="38" t="str">
        <f t="shared" si="53"/>
        <v>UN</v>
      </c>
    </row>
    <row r="1131" spans="1:12">
      <c r="A1131" s="321">
        <v>804403</v>
      </c>
      <c r="B1131" s="322" t="s">
        <v>10921</v>
      </c>
      <c r="C1131" s="321" t="s">
        <v>34</v>
      </c>
      <c r="D1131" s="155" t="e">
        <f t="shared" si="51"/>
        <v>#REF!</v>
      </c>
      <c r="F1131" s="38">
        <v>4329.84</v>
      </c>
      <c r="G1131" s="38" t="e">
        <f>INDEX('SICRO-SERVIÇOS-DESONERADO'!C:C,MATCH('SICRO-SERVIÇOS'!A1131,'SICRO-SERVIÇOS-DESONERADO'!A:A,0))</f>
        <v>#N/A</v>
      </c>
      <c r="K1131" s="38" t="str">
        <f t="shared" si="52"/>
        <v>BOCA DE BSTC D = 1,20 M - ESCONSIDADE 15° - AREIA E BRITA COMERCIAIS - ALAS ESCONSAS</v>
      </c>
      <c r="L1131" s="38" t="str">
        <f t="shared" si="53"/>
        <v>UN</v>
      </c>
    </row>
    <row r="1132" spans="1:12">
      <c r="A1132" s="321">
        <v>804147</v>
      </c>
      <c r="B1132" s="322" t="s">
        <v>10922</v>
      </c>
      <c r="C1132" s="321" t="s">
        <v>34</v>
      </c>
      <c r="D1132" s="155" t="e">
        <f t="shared" si="51"/>
        <v>#REF!</v>
      </c>
      <c r="F1132" s="38">
        <v>2660.65</v>
      </c>
      <c r="G1132" s="38" t="e">
        <f>INDEX('SICRO-SERVIÇOS-DESONERADO'!C:C,MATCH('SICRO-SERVIÇOS'!A1132,'SICRO-SERVIÇOS-DESONERADO'!A:A,0))</f>
        <v>#N/A</v>
      </c>
      <c r="K1132" s="38" t="str">
        <f t="shared" si="52"/>
        <v>BOCA DE BSTC D = 1,20 M - ESCONSIDADE 15° - AREIA E BRITA COMERCIAIS - ALAS RETAS</v>
      </c>
      <c r="L1132" s="38" t="str">
        <f t="shared" si="53"/>
        <v>UN</v>
      </c>
    </row>
    <row r="1133" spans="1:12">
      <c r="A1133" s="321">
        <v>804402</v>
      </c>
      <c r="B1133" s="322" t="s">
        <v>10923</v>
      </c>
      <c r="C1133" s="321" t="s">
        <v>34</v>
      </c>
      <c r="D1133" s="155" t="e">
        <f t="shared" si="51"/>
        <v>#REF!</v>
      </c>
      <c r="F1133" s="38">
        <v>3448.2</v>
      </c>
      <c r="G1133" s="38" t="e">
        <f>INDEX('SICRO-SERVIÇOS-DESONERADO'!C:C,MATCH('SICRO-SERVIÇOS'!A1133,'SICRO-SERVIÇOS-DESONERADO'!A:A,0))</f>
        <v>#N/A</v>
      </c>
      <c r="K1133" s="38" t="str">
        <f t="shared" si="52"/>
        <v>BOCA DE BSTC D = 1,20 M - ESCONSIDADE 15° - AREIA EXTRAÍDA E BRITA PRODUZIDA - ALAS ESCONSAS</v>
      </c>
      <c r="L1133" s="38" t="str">
        <f t="shared" si="53"/>
        <v>UN</v>
      </c>
    </row>
    <row r="1134" spans="1:12">
      <c r="A1134" s="321">
        <v>804146</v>
      </c>
      <c r="B1134" s="322" t="s">
        <v>10924</v>
      </c>
      <c r="C1134" s="321" t="s">
        <v>34</v>
      </c>
      <c r="D1134" s="155" t="e">
        <f t="shared" si="51"/>
        <v>#REF!</v>
      </c>
      <c r="F1134" s="38">
        <v>2108.2399999999998</v>
      </c>
      <c r="G1134" s="38" t="e">
        <f>INDEX('SICRO-SERVIÇOS-DESONERADO'!C:C,MATCH('SICRO-SERVIÇOS'!A1134,'SICRO-SERVIÇOS-DESONERADO'!A:A,0))</f>
        <v>#N/A</v>
      </c>
      <c r="K1134" s="38" t="str">
        <f t="shared" si="52"/>
        <v>BOCA DE BSTC D = 1,20 M - ESCONSIDADE 15° - AREIA EXTRAÍDA E BRITA PRODUZIDA - ALAS RETAS</v>
      </c>
      <c r="L1134" s="38" t="str">
        <f t="shared" si="53"/>
        <v>UN</v>
      </c>
    </row>
    <row r="1135" spans="1:12">
      <c r="A1135" s="321">
        <v>804149</v>
      </c>
      <c r="B1135" s="322" t="s">
        <v>10925</v>
      </c>
      <c r="C1135" s="321" t="s">
        <v>34</v>
      </c>
      <c r="D1135" s="155" t="e">
        <f t="shared" si="51"/>
        <v>#REF!</v>
      </c>
      <c r="F1135" s="38">
        <v>2677.89</v>
      </c>
      <c r="G1135" s="38" t="e">
        <f>INDEX('SICRO-SERVIÇOS-DESONERADO'!C:C,MATCH('SICRO-SERVIÇOS'!A1135,'SICRO-SERVIÇOS-DESONERADO'!A:A,0))</f>
        <v>#N/A</v>
      </c>
      <c r="K1135" s="38" t="str">
        <f t="shared" si="52"/>
        <v>BOCA DE BSTC D = 1,20 M - ESCONSIDADE 20° - AREIA E BRITA COMERCIAIS - ALAS RETAS</v>
      </c>
      <c r="L1135" s="38" t="str">
        <f t="shared" si="53"/>
        <v>UN</v>
      </c>
    </row>
    <row r="1136" spans="1:12">
      <c r="A1136" s="321">
        <v>804148</v>
      </c>
      <c r="B1136" s="322" t="s">
        <v>10926</v>
      </c>
      <c r="C1136" s="321" t="s">
        <v>34</v>
      </c>
      <c r="D1136" s="155" t="e">
        <f t="shared" si="51"/>
        <v>#REF!</v>
      </c>
      <c r="F1136" s="38">
        <v>2124.42</v>
      </c>
      <c r="G1136" s="38" t="e">
        <f>INDEX('SICRO-SERVIÇOS-DESONERADO'!C:C,MATCH('SICRO-SERVIÇOS'!A1136,'SICRO-SERVIÇOS-DESONERADO'!A:A,0))</f>
        <v>#N/A</v>
      </c>
      <c r="K1136" s="38" t="str">
        <f t="shared" si="52"/>
        <v>BOCA DE BSTC D = 1,20 M - ESCONSIDADE 20° - AREIA EXTRAÍDA E BRITA PRODUZIDA - ALAS RETAS</v>
      </c>
      <c r="L1136" s="38" t="str">
        <f t="shared" si="53"/>
        <v>UN</v>
      </c>
    </row>
    <row r="1137" spans="1:12">
      <c r="A1137" s="321">
        <v>804151</v>
      </c>
      <c r="B1137" s="322" t="s">
        <v>10927</v>
      </c>
      <c r="C1137" s="321" t="s">
        <v>34</v>
      </c>
      <c r="D1137" s="155" t="e">
        <f t="shared" si="51"/>
        <v>#REF!</v>
      </c>
      <c r="F1137" s="38">
        <v>2701.47</v>
      </c>
      <c r="G1137" s="38" t="e">
        <f>INDEX('SICRO-SERVIÇOS-DESONERADO'!C:C,MATCH('SICRO-SERVIÇOS'!A1137,'SICRO-SERVIÇOS-DESONERADO'!A:A,0))</f>
        <v>#N/A</v>
      </c>
      <c r="K1137" s="38" t="str">
        <f t="shared" si="52"/>
        <v>BOCA DE BSTC D = 1,20 M - ESCONSIDADE 25° - AREIA E BRITA COMERCIAIS - ALAS RETAS</v>
      </c>
      <c r="L1137" s="38" t="str">
        <f t="shared" si="53"/>
        <v>UN</v>
      </c>
    </row>
    <row r="1138" spans="1:12">
      <c r="A1138" s="321">
        <v>804150</v>
      </c>
      <c r="B1138" s="322" t="s">
        <v>10928</v>
      </c>
      <c r="C1138" s="321" t="s">
        <v>34</v>
      </c>
      <c r="D1138" s="155" t="e">
        <f t="shared" si="51"/>
        <v>#REF!</v>
      </c>
      <c r="F1138" s="38">
        <v>2146.79</v>
      </c>
      <c r="G1138" s="38" t="e">
        <f>INDEX('SICRO-SERVIÇOS-DESONERADO'!C:C,MATCH('SICRO-SERVIÇOS'!A1138,'SICRO-SERVIÇOS-DESONERADO'!A:A,0))</f>
        <v>#N/A</v>
      </c>
      <c r="K1138" s="38" t="str">
        <f t="shared" si="52"/>
        <v>BOCA DE BSTC D = 1,20 M - ESCONSIDADE 25° - AREIA EXTRAÍDA E BRITA PRODUZIDA - ALAS RETAS</v>
      </c>
      <c r="L1138" s="38" t="str">
        <f t="shared" si="53"/>
        <v>UN</v>
      </c>
    </row>
    <row r="1139" spans="1:12">
      <c r="A1139" s="321">
        <v>804405</v>
      </c>
      <c r="B1139" s="322" t="s">
        <v>10929</v>
      </c>
      <c r="C1139" s="321" t="s">
        <v>34</v>
      </c>
      <c r="D1139" s="155" t="e">
        <f t="shared" si="51"/>
        <v>#REF!</v>
      </c>
      <c r="F1139" s="38">
        <v>4841.6899999999996</v>
      </c>
      <c r="G1139" s="38" t="e">
        <f>INDEX('SICRO-SERVIÇOS-DESONERADO'!C:C,MATCH('SICRO-SERVIÇOS'!A1139,'SICRO-SERVIÇOS-DESONERADO'!A:A,0))</f>
        <v>#N/A</v>
      </c>
      <c r="K1139" s="38" t="str">
        <f t="shared" si="52"/>
        <v>BOCA DE BSTC D = 1,20 M - ESCONSIDADE 30° - AREIA E BRITA COMERCIAIS - ALAS ESCONSAS</v>
      </c>
      <c r="L1139" s="38" t="str">
        <f t="shared" si="53"/>
        <v>UN</v>
      </c>
    </row>
    <row r="1140" spans="1:12">
      <c r="A1140" s="321">
        <v>804153</v>
      </c>
      <c r="B1140" s="322" t="s">
        <v>10930</v>
      </c>
      <c r="C1140" s="321" t="s">
        <v>34</v>
      </c>
      <c r="D1140" s="155" t="e">
        <f t="shared" si="51"/>
        <v>#REF!</v>
      </c>
      <c r="F1140" s="38">
        <v>2733.33</v>
      </c>
      <c r="G1140" s="38" t="e">
        <f>INDEX('SICRO-SERVIÇOS-DESONERADO'!C:C,MATCH('SICRO-SERVIÇOS'!A1140,'SICRO-SERVIÇOS-DESONERADO'!A:A,0))</f>
        <v>#N/A</v>
      </c>
      <c r="K1140" s="38" t="str">
        <f t="shared" si="52"/>
        <v>BOCA DE BSTC D = 1,20 M - ESCONSIDADE 30° - AREIA E BRITA COMERCIAIS - ALAS RETAS</v>
      </c>
      <c r="L1140" s="38" t="str">
        <f t="shared" si="53"/>
        <v>UN</v>
      </c>
    </row>
    <row r="1141" spans="1:12">
      <c r="A1141" s="321">
        <v>804404</v>
      </c>
      <c r="B1141" s="322" t="s">
        <v>10931</v>
      </c>
      <c r="C1141" s="321" t="s">
        <v>34</v>
      </c>
      <c r="D1141" s="155" t="e">
        <f t="shared" si="51"/>
        <v>#REF!</v>
      </c>
      <c r="F1141" s="38">
        <v>3851.42</v>
      </c>
      <c r="G1141" s="38" t="e">
        <f>INDEX('SICRO-SERVIÇOS-DESONERADO'!C:C,MATCH('SICRO-SERVIÇOS'!A1141,'SICRO-SERVIÇOS-DESONERADO'!A:A,0))</f>
        <v>#N/A</v>
      </c>
      <c r="K1141" s="38" t="str">
        <f t="shared" si="52"/>
        <v>BOCA DE BSTC D = 1,20 M - ESCONSIDADE 30° - AREIA EXTRAÍDA E BRITA PRODUZIDA - ALAS ESCONSAS</v>
      </c>
      <c r="L1141" s="38" t="str">
        <f t="shared" si="53"/>
        <v>UN</v>
      </c>
    </row>
    <row r="1142" spans="1:12">
      <c r="A1142" s="321">
        <v>804152</v>
      </c>
      <c r="B1142" s="322" t="s">
        <v>10932</v>
      </c>
      <c r="C1142" s="321" t="s">
        <v>34</v>
      </c>
      <c r="D1142" s="155" t="e">
        <f t="shared" si="51"/>
        <v>#REF!</v>
      </c>
      <c r="F1142" s="38">
        <v>2177.14</v>
      </c>
      <c r="G1142" s="38" t="e">
        <f>INDEX('SICRO-SERVIÇOS-DESONERADO'!C:C,MATCH('SICRO-SERVIÇOS'!A1142,'SICRO-SERVIÇOS-DESONERADO'!A:A,0))</f>
        <v>#N/A</v>
      </c>
      <c r="K1142" s="38" t="str">
        <f t="shared" si="52"/>
        <v>BOCA DE BSTC D = 1,20 M - ESCONSIDADE 30° - AREIA EXTRAÍDA E BRITA PRODUZIDA - ALAS RETAS</v>
      </c>
      <c r="L1142" s="38" t="str">
        <f t="shared" si="53"/>
        <v>UN</v>
      </c>
    </row>
    <row r="1143" spans="1:12">
      <c r="A1143" s="321">
        <v>804155</v>
      </c>
      <c r="B1143" s="322" t="s">
        <v>10933</v>
      </c>
      <c r="C1143" s="321" t="s">
        <v>34</v>
      </c>
      <c r="D1143" s="155" t="e">
        <f t="shared" si="51"/>
        <v>#REF!</v>
      </c>
      <c r="F1143" s="38">
        <v>2774.47</v>
      </c>
      <c r="G1143" s="38" t="e">
        <f>INDEX('SICRO-SERVIÇOS-DESONERADO'!C:C,MATCH('SICRO-SERVIÇOS'!A1143,'SICRO-SERVIÇOS-DESONERADO'!A:A,0))</f>
        <v>#N/A</v>
      </c>
      <c r="K1143" s="38" t="str">
        <f t="shared" si="52"/>
        <v>BOCA DE BSTC D = 1,20 M - ESCONSIDADE 35° - AREIA E BRITA COMERCIAIS - ALAS RETAS</v>
      </c>
      <c r="L1143" s="38" t="str">
        <f t="shared" si="53"/>
        <v>UN</v>
      </c>
    </row>
    <row r="1144" spans="1:12">
      <c r="A1144" s="321">
        <v>804154</v>
      </c>
      <c r="B1144" s="322" t="s">
        <v>10934</v>
      </c>
      <c r="C1144" s="321" t="s">
        <v>34</v>
      </c>
      <c r="D1144" s="155" t="e">
        <f t="shared" si="51"/>
        <v>#REF!</v>
      </c>
      <c r="F1144" s="38">
        <v>2216.61</v>
      </c>
      <c r="G1144" s="38" t="e">
        <f>INDEX('SICRO-SERVIÇOS-DESONERADO'!C:C,MATCH('SICRO-SERVIÇOS'!A1144,'SICRO-SERVIÇOS-DESONERADO'!A:A,0))</f>
        <v>#N/A</v>
      </c>
      <c r="K1144" s="38" t="str">
        <f t="shared" si="52"/>
        <v>BOCA DE BSTC D = 1,20 M - ESCONSIDADE 35° - AREIA EXTRAÍDA E BRITA PRODUZIDA - ALAS RETAS</v>
      </c>
      <c r="L1144" s="38" t="str">
        <f t="shared" si="53"/>
        <v>UN</v>
      </c>
    </row>
    <row r="1145" spans="1:12">
      <c r="A1145" s="321">
        <v>804157</v>
      </c>
      <c r="B1145" s="322" t="s">
        <v>10935</v>
      </c>
      <c r="C1145" s="321" t="s">
        <v>34</v>
      </c>
      <c r="D1145" s="155" t="e">
        <f t="shared" si="51"/>
        <v>#REF!</v>
      </c>
      <c r="F1145" s="38">
        <v>2831.22</v>
      </c>
      <c r="G1145" s="38" t="e">
        <f>INDEX('SICRO-SERVIÇOS-DESONERADO'!C:C,MATCH('SICRO-SERVIÇOS'!A1145,'SICRO-SERVIÇOS-DESONERADO'!A:A,0))</f>
        <v>#N/A</v>
      </c>
      <c r="K1145" s="38" t="str">
        <f t="shared" si="52"/>
        <v>BOCA DE BSTC D = 1,20 M - ESCONSIDADE 40° - AREIA E BRITA COMERCIAIS - ALAS RETAS</v>
      </c>
      <c r="L1145" s="38" t="str">
        <f t="shared" si="53"/>
        <v>UN</v>
      </c>
    </row>
    <row r="1146" spans="1:12">
      <c r="A1146" s="321">
        <v>804156</v>
      </c>
      <c r="B1146" s="322" t="s">
        <v>10936</v>
      </c>
      <c r="C1146" s="321" t="s">
        <v>34</v>
      </c>
      <c r="D1146" s="155" t="e">
        <f t="shared" si="51"/>
        <v>#REF!</v>
      </c>
      <c r="F1146" s="38">
        <v>2271.39</v>
      </c>
      <c r="G1146" s="38" t="e">
        <f>INDEX('SICRO-SERVIÇOS-DESONERADO'!C:C,MATCH('SICRO-SERVIÇOS'!A1146,'SICRO-SERVIÇOS-DESONERADO'!A:A,0))</f>
        <v>#N/A</v>
      </c>
      <c r="K1146" s="38" t="str">
        <f t="shared" si="52"/>
        <v>BOCA DE BSTC D = 1,20 M - ESCONSIDADE 40° - AREIA EXTRAÍDA E BRITA PRODUZIDA - ALAS RETAS</v>
      </c>
      <c r="L1146" s="38" t="str">
        <f t="shared" si="53"/>
        <v>UN</v>
      </c>
    </row>
    <row r="1147" spans="1:12">
      <c r="A1147" s="321">
        <v>804407</v>
      </c>
      <c r="B1147" s="322" t="s">
        <v>10937</v>
      </c>
      <c r="C1147" s="321" t="s">
        <v>34</v>
      </c>
      <c r="D1147" s="155" t="e">
        <f t="shared" si="51"/>
        <v>#REF!</v>
      </c>
      <c r="F1147" s="38">
        <v>6038.1</v>
      </c>
      <c r="G1147" s="38" t="e">
        <f>INDEX('SICRO-SERVIÇOS-DESONERADO'!C:C,MATCH('SICRO-SERVIÇOS'!A1147,'SICRO-SERVIÇOS-DESONERADO'!A:A,0))</f>
        <v>#N/A</v>
      </c>
      <c r="K1147" s="38" t="str">
        <f t="shared" si="52"/>
        <v>BOCA DE BSTC D = 1,20 M - ESCONSIDADE 45° - AREIA E BRITA COMERCIAIS - ALAS ESCONSAS</v>
      </c>
      <c r="L1147" s="38" t="str">
        <f t="shared" si="53"/>
        <v>UN</v>
      </c>
    </row>
    <row r="1148" spans="1:12">
      <c r="A1148" s="321">
        <v>804159</v>
      </c>
      <c r="B1148" s="322" t="s">
        <v>10938</v>
      </c>
      <c r="C1148" s="321" t="s">
        <v>34</v>
      </c>
      <c r="D1148" s="155" t="e">
        <f t="shared" si="51"/>
        <v>#REF!</v>
      </c>
      <c r="F1148" s="38">
        <v>2906.79</v>
      </c>
      <c r="G1148" s="38" t="e">
        <f>INDEX('SICRO-SERVIÇOS-DESONERADO'!C:C,MATCH('SICRO-SERVIÇOS'!A1148,'SICRO-SERVIÇOS-DESONERADO'!A:A,0))</f>
        <v>#N/A</v>
      </c>
      <c r="K1148" s="38" t="str">
        <f t="shared" si="52"/>
        <v>BOCA DE BSTC D = 1,20 M - ESCONSIDADE 45° - AREIA E BRITA COMERCIAIS - ALAS RETAS</v>
      </c>
      <c r="L1148" s="38" t="str">
        <f t="shared" si="53"/>
        <v>UN</v>
      </c>
    </row>
    <row r="1149" spans="1:12">
      <c r="A1149" s="321">
        <v>804406</v>
      </c>
      <c r="B1149" s="322" t="s">
        <v>10939</v>
      </c>
      <c r="C1149" s="321" t="s">
        <v>34</v>
      </c>
      <c r="D1149" s="155" t="e">
        <f t="shared" si="51"/>
        <v>#REF!</v>
      </c>
      <c r="F1149" s="38">
        <v>4789.2</v>
      </c>
      <c r="G1149" s="38" t="e">
        <f>INDEX('SICRO-SERVIÇOS-DESONERADO'!C:C,MATCH('SICRO-SERVIÇOS'!A1149,'SICRO-SERVIÇOS-DESONERADO'!A:A,0))</f>
        <v>#N/A</v>
      </c>
      <c r="K1149" s="38" t="str">
        <f t="shared" si="52"/>
        <v>BOCA DE BSTC D = 1,20 M - ESCONSIDADE 45° - AREIA EXTRAÍDA E BRITA PRODUZIDA - ALAS ESCONSAS</v>
      </c>
      <c r="L1149" s="38" t="str">
        <f t="shared" si="53"/>
        <v>UN</v>
      </c>
    </row>
    <row r="1150" spans="1:12">
      <c r="A1150" s="321">
        <v>804158</v>
      </c>
      <c r="B1150" s="322" t="s">
        <v>10940</v>
      </c>
      <c r="C1150" s="321" t="s">
        <v>34</v>
      </c>
      <c r="D1150" s="155" t="e">
        <f t="shared" si="51"/>
        <v>#REF!</v>
      </c>
      <c r="F1150" s="38">
        <v>2344.84</v>
      </c>
      <c r="G1150" s="38" t="e">
        <f>INDEX('SICRO-SERVIÇOS-DESONERADO'!C:C,MATCH('SICRO-SERVIÇOS'!A1150,'SICRO-SERVIÇOS-DESONERADO'!A:A,0))</f>
        <v>#N/A</v>
      </c>
      <c r="K1150" s="38" t="str">
        <f t="shared" si="52"/>
        <v>BOCA DE BSTC D = 1,20 M - ESCONSIDADE 45° - AREIA EXTRAÍDA E BRITA PRODUZIDA - ALAS RETAS</v>
      </c>
      <c r="L1150" s="38" t="str">
        <f t="shared" si="53"/>
        <v>UN</v>
      </c>
    </row>
    <row r="1151" spans="1:12">
      <c r="A1151" s="321">
        <v>804143</v>
      </c>
      <c r="B1151" s="322" t="s">
        <v>10941</v>
      </c>
      <c r="C1151" s="321" t="s">
        <v>34</v>
      </c>
      <c r="D1151" s="155" t="e">
        <f t="shared" si="51"/>
        <v>#REF!</v>
      </c>
      <c r="F1151" s="38">
        <v>2642.68</v>
      </c>
      <c r="G1151" s="38" t="e">
        <f>INDEX('SICRO-SERVIÇOS-DESONERADO'!C:C,MATCH('SICRO-SERVIÇOS'!A1151,'SICRO-SERVIÇOS-DESONERADO'!A:A,0))</f>
        <v>#N/A</v>
      </c>
      <c r="K1151" s="38" t="str">
        <f t="shared" si="52"/>
        <v>BOCA DE BSTC D = 1,20 M - ESCONSIDADE 5° - AREIA E BRITA COMERCIAIS - ALAS RETAS</v>
      </c>
      <c r="L1151" s="38" t="str">
        <f t="shared" si="53"/>
        <v>UN</v>
      </c>
    </row>
    <row r="1152" spans="1:12">
      <c r="A1152" s="321">
        <v>804142</v>
      </c>
      <c r="B1152" s="322" t="s">
        <v>10942</v>
      </c>
      <c r="C1152" s="321" t="s">
        <v>34</v>
      </c>
      <c r="D1152" s="155" t="e">
        <f t="shared" si="51"/>
        <v>#REF!</v>
      </c>
      <c r="F1152" s="38">
        <v>2091.33</v>
      </c>
      <c r="G1152" s="38" t="e">
        <f>INDEX('SICRO-SERVIÇOS-DESONERADO'!C:C,MATCH('SICRO-SERVIÇOS'!A1152,'SICRO-SERVIÇOS-DESONERADO'!A:A,0))</f>
        <v>#N/A</v>
      </c>
      <c r="K1152" s="38" t="str">
        <f t="shared" si="52"/>
        <v>BOCA DE BSTC D = 1,20 M - ESCONSIDADE 5° - AREIA EXTRAÍDA E BRITA PRODUZIDA - ALAS RETAS</v>
      </c>
      <c r="L1152" s="38" t="str">
        <f t="shared" si="53"/>
        <v>UN</v>
      </c>
    </row>
    <row r="1153" spans="1:12">
      <c r="A1153" s="321">
        <v>804409</v>
      </c>
      <c r="B1153" s="322" t="s">
        <v>10943</v>
      </c>
      <c r="C1153" s="321" t="s">
        <v>34</v>
      </c>
      <c r="D1153" s="155" t="e">
        <f t="shared" si="51"/>
        <v>#REF!</v>
      </c>
      <c r="F1153" s="38">
        <v>7482.86</v>
      </c>
      <c r="G1153" s="38" t="e">
        <f>INDEX('SICRO-SERVIÇOS-DESONERADO'!C:C,MATCH('SICRO-SERVIÇOS'!A1153,'SICRO-SERVIÇOS-DESONERADO'!A:A,0))</f>
        <v>#N/A</v>
      </c>
      <c r="K1153" s="38" t="str">
        <f t="shared" si="52"/>
        <v>BOCA DE BSTC D = 1,50 M - ESCONSIDADE 0° - AREIA E BRITA COMERCIAIS - ALAS ESCONSAS</v>
      </c>
      <c r="L1153" s="38" t="str">
        <f t="shared" si="53"/>
        <v>UN</v>
      </c>
    </row>
    <row r="1154" spans="1:12">
      <c r="A1154" s="321">
        <v>804161</v>
      </c>
      <c r="B1154" s="322" t="s">
        <v>10944</v>
      </c>
      <c r="C1154" s="321" t="s">
        <v>34</v>
      </c>
      <c r="D1154" s="155" t="e">
        <f t="shared" si="51"/>
        <v>#REF!</v>
      </c>
      <c r="F1154" s="38">
        <v>4553.7299999999996</v>
      </c>
      <c r="G1154" s="38" t="e">
        <f>INDEX('SICRO-SERVIÇOS-DESONERADO'!C:C,MATCH('SICRO-SERVIÇOS'!A1154,'SICRO-SERVIÇOS-DESONERADO'!A:A,0))</f>
        <v>#N/A</v>
      </c>
      <c r="K1154" s="38" t="str">
        <f t="shared" si="52"/>
        <v>BOCA DE BSTC D = 1,50 M - ESCONSIDADE 0° - AREIA E BRITA COMERCIAIS - ALAS RETAS</v>
      </c>
      <c r="L1154" s="38" t="str">
        <f t="shared" si="53"/>
        <v>UN</v>
      </c>
    </row>
    <row r="1155" spans="1:12">
      <c r="A1155" s="321">
        <v>804408</v>
      </c>
      <c r="B1155" s="322" t="s">
        <v>10945</v>
      </c>
      <c r="C1155" s="321" t="s">
        <v>34</v>
      </c>
      <c r="D1155" s="155" t="e">
        <f t="shared" ref="D1155:D1218" si="54">IF($I$1="NÃO DESONERADO",F1155,G1155)</f>
        <v>#REF!</v>
      </c>
      <c r="F1155" s="38">
        <v>5845.04</v>
      </c>
      <c r="G1155" s="38" t="e">
        <f>INDEX('SICRO-SERVIÇOS-DESONERADO'!C:C,MATCH('SICRO-SERVIÇOS'!A1155,'SICRO-SERVIÇOS-DESONERADO'!A:A,0))</f>
        <v>#N/A</v>
      </c>
      <c r="K1155" s="38" t="str">
        <f t="shared" ref="K1155:K1218" si="55">UPPER(B1155)</f>
        <v>BOCA DE BSTC D = 1,50 M - ESCONSIDADE 0° - AREIA EXTRAÍDA E BRITA PRODUZIDA - ALAS ESCONSAS</v>
      </c>
      <c r="L1155" s="38" t="str">
        <f t="shared" ref="L1155:L1218" si="56">UPPER(C1155)</f>
        <v>UN</v>
      </c>
    </row>
    <row r="1156" spans="1:12">
      <c r="A1156" s="321">
        <v>804160</v>
      </c>
      <c r="B1156" s="322" t="s">
        <v>10946</v>
      </c>
      <c r="C1156" s="321" t="s">
        <v>34</v>
      </c>
      <c r="D1156" s="155" t="e">
        <f t="shared" si="54"/>
        <v>#REF!</v>
      </c>
      <c r="F1156" s="38">
        <v>3570.88</v>
      </c>
      <c r="G1156" s="38" t="e">
        <f>INDEX('SICRO-SERVIÇOS-DESONERADO'!C:C,MATCH('SICRO-SERVIÇOS'!A1156,'SICRO-SERVIÇOS-DESONERADO'!A:A,0))</f>
        <v>#N/A</v>
      </c>
      <c r="K1156" s="38" t="str">
        <f t="shared" si="55"/>
        <v>BOCA DE BSTC D = 1,50 M - ESCONSIDADE 0° - AREIA EXTRAÍDA E BRITA PRODUZIDA - ALAS RETAS</v>
      </c>
      <c r="L1156" s="38" t="str">
        <f t="shared" si="56"/>
        <v>UN</v>
      </c>
    </row>
    <row r="1157" spans="1:12">
      <c r="A1157" s="321">
        <v>804165</v>
      </c>
      <c r="B1157" s="322" t="s">
        <v>10947</v>
      </c>
      <c r="C1157" s="321" t="s">
        <v>34</v>
      </c>
      <c r="D1157" s="155" t="e">
        <f t="shared" si="54"/>
        <v>#REF!</v>
      </c>
      <c r="F1157" s="38">
        <v>4566.3599999999997</v>
      </c>
      <c r="G1157" s="38" t="e">
        <f>INDEX('SICRO-SERVIÇOS-DESONERADO'!C:C,MATCH('SICRO-SERVIÇOS'!A1157,'SICRO-SERVIÇOS-DESONERADO'!A:A,0))</f>
        <v>#N/A</v>
      </c>
      <c r="K1157" s="38" t="str">
        <f t="shared" si="55"/>
        <v>BOCA DE BSTC D = 1,50 M - ESCONSIDADE 10° - AREIA E BRITA COMERCIAIS - ALAS RETAS</v>
      </c>
      <c r="L1157" s="38" t="str">
        <f t="shared" si="56"/>
        <v>UN</v>
      </c>
    </row>
    <row r="1158" spans="1:12">
      <c r="A1158" s="321">
        <v>804164</v>
      </c>
      <c r="B1158" s="322" t="s">
        <v>10948</v>
      </c>
      <c r="C1158" s="321" t="s">
        <v>34</v>
      </c>
      <c r="D1158" s="155" t="e">
        <f t="shared" si="54"/>
        <v>#REF!</v>
      </c>
      <c r="F1158" s="38">
        <v>3582.75</v>
      </c>
      <c r="G1158" s="38" t="e">
        <f>INDEX('SICRO-SERVIÇOS-DESONERADO'!C:C,MATCH('SICRO-SERVIÇOS'!A1158,'SICRO-SERVIÇOS-DESONERADO'!A:A,0))</f>
        <v>#N/A</v>
      </c>
      <c r="K1158" s="38" t="str">
        <f t="shared" si="55"/>
        <v>BOCA DE BSTC D = 1,50 M - ESCONSIDADE 10° - AREIA EXTRAÍDA E BRITA PRODUZIDA - ALAS RETAS</v>
      </c>
      <c r="L1158" s="38" t="str">
        <f t="shared" si="56"/>
        <v>UN</v>
      </c>
    </row>
    <row r="1159" spans="1:12">
      <c r="A1159" s="321">
        <v>804411</v>
      </c>
      <c r="B1159" s="322" t="s">
        <v>10949</v>
      </c>
      <c r="C1159" s="321" t="s">
        <v>34</v>
      </c>
      <c r="D1159" s="155" t="e">
        <f t="shared" si="54"/>
        <v>#REF!</v>
      </c>
      <c r="F1159" s="38">
        <v>7893.7</v>
      </c>
      <c r="G1159" s="38" t="e">
        <f>INDEX('SICRO-SERVIÇOS-DESONERADO'!C:C,MATCH('SICRO-SERVIÇOS'!A1159,'SICRO-SERVIÇOS-DESONERADO'!A:A,0))</f>
        <v>#N/A</v>
      </c>
      <c r="K1159" s="38" t="str">
        <f t="shared" si="55"/>
        <v>BOCA DE BSTC D = 1,50 M - ESCONSIDADE 15° - AREIA E BRITA COMERCIAIS - ALAS ESCONSAS</v>
      </c>
      <c r="L1159" s="38" t="str">
        <f t="shared" si="56"/>
        <v>UN</v>
      </c>
    </row>
    <row r="1160" spans="1:12">
      <c r="A1160" s="321">
        <v>804167</v>
      </c>
      <c r="B1160" s="322" t="s">
        <v>10950</v>
      </c>
      <c r="C1160" s="321" t="s">
        <v>34</v>
      </c>
      <c r="D1160" s="155" t="e">
        <f t="shared" si="54"/>
        <v>#REF!</v>
      </c>
      <c r="F1160" s="38">
        <v>4582.8599999999997</v>
      </c>
      <c r="G1160" s="38" t="e">
        <f>INDEX('SICRO-SERVIÇOS-DESONERADO'!C:C,MATCH('SICRO-SERVIÇOS'!A1160,'SICRO-SERVIÇOS-DESONERADO'!A:A,0))</f>
        <v>#N/A</v>
      </c>
      <c r="K1160" s="38" t="str">
        <f t="shared" si="55"/>
        <v>BOCA DE BSTC D = 1,50 M - ESCONSIDADE 15° - AREIA E BRITA COMERCIAIS - ALAS RETAS</v>
      </c>
      <c r="L1160" s="38" t="str">
        <f t="shared" si="56"/>
        <v>UN</v>
      </c>
    </row>
    <row r="1161" spans="1:12">
      <c r="A1161" s="321">
        <v>804410</v>
      </c>
      <c r="B1161" s="322" t="s">
        <v>10951</v>
      </c>
      <c r="C1161" s="321" t="s">
        <v>34</v>
      </c>
      <c r="D1161" s="155" t="e">
        <f t="shared" si="54"/>
        <v>#REF!</v>
      </c>
      <c r="F1161" s="38">
        <v>6161.79</v>
      </c>
      <c r="G1161" s="38" t="e">
        <f>INDEX('SICRO-SERVIÇOS-DESONERADO'!C:C,MATCH('SICRO-SERVIÇOS'!A1161,'SICRO-SERVIÇOS-DESONERADO'!A:A,0))</f>
        <v>#N/A</v>
      </c>
      <c r="K1161" s="38" t="str">
        <f t="shared" si="55"/>
        <v>BOCA DE BSTC D = 1,50 M - ESCONSIDADE 15° - AREIA EXTRAÍDA E BRITA PRODUZIDA - ALAS ESCONSAS</v>
      </c>
      <c r="L1161" s="38" t="str">
        <f t="shared" si="56"/>
        <v>UN</v>
      </c>
    </row>
    <row r="1162" spans="1:12">
      <c r="A1162" s="321">
        <v>804166</v>
      </c>
      <c r="B1162" s="322" t="s">
        <v>10952</v>
      </c>
      <c r="C1162" s="321" t="s">
        <v>34</v>
      </c>
      <c r="D1162" s="155" t="e">
        <f t="shared" si="54"/>
        <v>#REF!</v>
      </c>
      <c r="F1162" s="38">
        <v>3598.2</v>
      </c>
      <c r="G1162" s="38" t="e">
        <f>INDEX('SICRO-SERVIÇOS-DESONERADO'!C:C,MATCH('SICRO-SERVIÇOS'!A1162,'SICRO-SERVIÇOS-DESONERADO'!A:A,0))</f>
        <v>#N/A</v>
      </c>
      <c r="K1162" s="38" t="str">
        <f t="shared" si="55"/>
        <v>BOCA DE BSTC D = 1,50 M - ESCONSIDADE 15° - AREIA EXTRAÍDA E BRITA PRODUZIDA - ALAS RETAS</v>
      </c>
      <c r="L1162" s="38" t="str">
        <f t="shared" si="56"/>
        <v>UN</v>
      </c>
    </row>
    <row r="1163" spans="1:12">
      <c r="A1163" s="321">
        <v>804169</v>
      </c>
      <c r="B1163" s="322" t="s">
        <v>10953</v>
      </c>
      <c r="C1163" s="321" t="s">
        <v>34</v>
      </c>
      <c r="D1163" s="155" t="e">
        <f t="shared" si="54"/>
        <v>#REF!</v>
      </c>
      <c r="F1163" s="38">
        <v>4606.91</v>
      </c>
      <c r="G1163" s="38" t="e">
        <f>INDEX('SICRO-SERVIÇOS-DESONERADO'!C:C,MATCH('SICRO-SERVIÇOS'!A1163,'SICRO-SERVIÇOS-DESONERADO'!A:A,0))</f>
        <v>#N/A</v>
      </c>
      <c r="K1163" s="38" t="str">
        <f t="shared" si="55"/>
        <v>BOCA DE BSTC D = 1,50 M - ESCONSIDADE 20° - AREIA E BRITA COMERCIAIS - ALAS RETAS</v>
      </c>
      <c r="L1163" s="38" t="str">
        <f t="shared" si="56"/>
        <v>UN</v>
      </c>
    </row>
    <row r="1164" spans="1:12">
      <c r="A1164" s="321">
        <v>804168</v>
      </c>
      <c r="B1164" s="322" t="s">
        <v>10954</v>
      </c>
      <c r="C1164" s="321" t="s">
        <v>34</v>
      </c>
      <c r="D1164" s="155" t="e">
        <f t="shared" si="54"/>
        <v>#REF!</v>
      </c>
      <c r="F1164" s="38">
        <v>3620.89</v>
      </c>
      <c r="G1164" s="38" t="e">
        <f>INDEX('SICRO-SERVIÇOS-DESONERADO'!C:C,MATCH('SICRO-SERVIÇOS'!A1164,'SICRO-SERVIÇOS-DESONERADO'!A:A,0))</f>
        <v>#N/A</v>
      </c>
      <c r="K1164" s="38" t="str">
        <f t="shared" si="55"/>
        <v>BOCA DE BSTC D = 1,50 M - ESCONSIDADE 20° - AREIA EXTRAÍDA E BRITA PRODUZIDA - ALAS RETAS</v>
      </c>
      <c r="L1164" s="38" t="str">
        <f t="shared" si="56"/>
        <v>UN</v>
      </c>
    </row>
    <row r="1165" spans="1:12">
      <c r="A1165" s="321">
        <v>804171</v>
      </c>
      <c r="B1165" s="322" t="s">
        <v>10955</v>
      </c>
      <c r="C1165" s="321" t="s">
        <v>34</v>
      </c>
      <c r="D1165" s="155" t="e">
        <f t="shared" si="54"/>
        <v>#REF!</v>
      </c>
      <c r="F1165" s="38">
        <v>4639.72</v>
      </c>
      <c r="G1165" s="38" t="e">
        <f>INDEX('SICRO-SERVIÇOS-DESONERADO'!C:C,MATCH('SICRO-SERVIÇOS'!A1165,'SICRO-SERVIÇOS-DESONERADO'!A:A,0))</f>
        <v>#N/A</v>
      </c>
      <c r="K1165" s="38" t="str">
        <f t="shared" si="55"/>
        <v>BOCA DE BSTC D = 1,50 M - ESCONSIDADE 25° - AREIA E BRITA COMERCIAIS - ALAS RETAS</v>
      </c>
      <c r="L1165" s="38" t="str">
        <f t="shared" si="56"/>
        <v>UN</v>
      </c>
    </row>
    <row r="1166" spans="1:12">
      <c r="A1166" s="321">
        <v>804170</v>
      </c>
      <c r="B1166" s="322" t="s">
        <v>10956</v>
      </c>
      <c r="C1166" s="321" t="s">
        <v>34</v>
      </c>
      <c r="D1166" s="155" t="e">
        <f t="shared" si="54"/>
        <v>#REF!</v>
      </c>
      <c r="F1166" s="38">
        <v>3651.87</v>
      </c>
      <c r="G1166" s="38" t="e">
        <f>INDEX('SICRO-SERVIÇOS-DESONERADO'!C:C,MATCH('SICRO-SERVIÇOS'!A1166,'SICRO-SERVIÇOS-DESONERADO'!A:A,0))</f>
        <v>#N/A</v>
      </c>
      <c r="K1166" s="38" t="str">
        <f t="shared" si="55"/>
        <v>BOCA DE BSTC D = 1,50 M - ESCONSIDADE 25° - AREIA EXTRAÍDA E BRITA PRODUZIDA - ALAS RETAS</v>
      </c>
      <c r="L1166" s="38" t="str">
        <f t="shared" si="56"/>
        <v>UN</v>
      </c>
    </row>
    <row r="1167" spans="1:12">
      <c r="A1167" s="321">
        <v>804413</v>
      </c>
      <c r="B1167" s="322" t="s">
        <v>10957</v>
      </c>
      <c r="C1167" s="321" t="s">
        <v>34</v>
      </c>
      <c r="D1167" s="155" t="e">
        <f t="shared" si="54"/>
        <v>#REF!</v>
      </c>
      <c r="F1167" s="38">
        <v>8849.85</v>
      </c>
      <c r="G1167" s="38" t="e">
        <f>INDEX('SICRO-SERVIÇOS-DESONERADO'!C:C,MATCH('SICRO-SERVIÇOS'!A1167,'SICRO-SERVIÇOS-DESONERADO'!A:A,0))</f>
        <v>#N/A</v>
      </c>
      <c r="K1167" s="38" t="str">
        <f t="shared" si="55"/>
        <v>BOCA DE BSTC D = 1,50 M - ESCONSIDADE 30° - AREIA E BRITA COMERCIAIS - ALAS ESCONSAS</v>
      </c>
      <c r="L1167" s="38" t="str">
        <f t="shared" si="56"/>
        <v>UN</v>
      </c>
    </row>
    <row r="1168" spans="1:12">
      <c r="A1168" s="321">
        <v>804173</v>
      </c>
      <c r="B1168" s="322" t="s">
        <v>10958</v>
      </c>
      <c r="C1168" s="321" t="s">
        <v>34</v>
      </c>
      <c r="D1168" s="155" t="e">
        <f t="shared" si="54"/>
        <v>#REF!</v>
      </c>
      <c r="F1168" s="38">
        <v>4683.7299999999996</v>
      </c>
      <c r="G1168" s="38" t="e">
        <f>INDEX('SICRO-SERVIÇOS-DESONERADO'!C:C,MATCH('SICRO-SERVIÇOS'!A1168,'SICRO-SERVIÇOS-DESONERADO'!A:A,0))</f>
        <v>#N/A</v>
      </c>
      <c r="K1168" s="38" t="str">
        <f t="shared" si="55"/>
        <v>BOCA DE BSTC D = 1,50 M - ESCONSIDADE 30° - AREIA E BRITA COMERCIAIS - ALAS RETAS</v>
      </c>
      <c r="L1168" s="38" t="str">
        <f t="shared" si="56"/>
        <v>UN</v>
      </c>
    </row>
    <row r="1169" spans="1:12">
      <c r="A1169" s="321">
        <v>804412</v>
      </c>
      <c r="B1169" s="322" t="s">
        <v>10959</v>
      </c>
      <c r="C1169" s="321" t="s">
        <v>34</v>
      </c>
      <c r="D1169" s="155" t="e">
        <f t="shared" si="54"/>
        <v>#REF!</v>
      </c>
      <c r="F1169" s="38">
        <v>6900.22</v>
      </c>
      <c r="G1169" s="38" t="e">
        <f>INDEX('SICRO-SERVIÇOS-DESONERADO'!C:C,MATCH('SICRO-SERVIÇOS'!A1169,'SICRO-SERVIÇOS-DESONERADO'!A:A,0))</f>
        <v>#N/A</v>
      </c>
      <c r="K1169" s="38" t="str">
        <f t="shared" si="55"/>
        <v>BOCA DE BSTC D = 1,50 M - ESCONSIDADE 30° - AREIA EXTRAÍDA E BRITA PRODUZIDA - ALAS ESCONSAS</v>
      </c>
      <c r="L1169" s="38" t="str">
        <f t="shared" si="56"/>
        <v>UN</v>
      </c>
    </row>
    <row r="1170" spans="1:12">
      <c r="A1170" s="321">
        <v>804172</v>
      </c>
      <c r="B1170" s="322" t="s">
        <v>10960</v>
      </c>
      <c r="C1170" s="321" t="s">
        <v>34</v>
      </c>
      <c r="D1170" s="155" t="e">
        <f t="shared" si="54"/>
        <v>#REF!</v>
      </c>
      <c r="F1170" s="38">
        <v>3693.77</v>
      </c>
      <c r="G1170" s="38" t="e">
        <f>INDEX('SICRO-SERVIÇOS-DESONERADO'!C:C,MATCH('SICRO-SERVIÇOS'!A1170,'SICRO-SERVIÇOS-DESONERADO'!A:A,0))</f>
        <v>#N/A</v>
      </c>
      <c r="K1170" s="38" t="str">
        <f t="shared" si="55"/>
        <v>BOCA DE BSTC D = 1,50 M - ESCONSIDADE 30° - AREIA EXTRAÍDA E BRITA PRODUZIDA - ALAS RETAS</v>
      </c>
      <c r="L1170" s="38" t="str">
        <f t="shared" si="56"/>
        <v>UN</v>
      </c>
    </row>
    <row r="1171" spans="1:12">
      <c r="A1171" s="321">
        <v>804175</v>
      </c>
      <c r="B1171" s="322" t="s">
        <v>10961</v>
      </c>
      <c r="C1171" s="321" t="s">
        <v>34</v>
      </c>
      <c r="D1171" s="155" t="e">
        <f t="shared" si="54"/>
        <v>#REF!</v>
      </c>
      <c r="F1171" s="38">
        <v>4742.6400000000003</v>
      </c>
      <c r="G1171" s="38" t="e">
        <f>INDEX('SICRO-SERVIÇOS-DESONERADO'!C:C,MATCH('SICRO-SERVIÇOS'!A1171,'SICRO-SERVIÇOS-DESONERADO'!A:A,0))</f>
        <v>#N/A</v>
      </c>
      <c r="K1171" s="38" t="str">
        <f t="shared" si="55"/>
        <v>BOCA DE BSTC D = 1,50 M - ESCONSIDADE 35° - AREIA E BRITA COMERCIAIS - ALAS RETAS</v>
      </c>
      <c r="L1171" s="38" t="str">
        <f t="shared" si="56"/>
        <v>UN</v>
      </c>
    </row>
    <row r="1172" spans="1:12">
      <c r="A1172" s="321">
        <v>804174</v>
      </c>
      <c r="B1172" s="322" t="s">
        <v>10962</v>
      </c>
      <c r="C1172" s="321" t="s">
        <v>34</v>
      </c>
      <c r="D1172" s="155" t="e">
        <f t="shared" si="54"/>
        <v>#REF!</v>
      </c>
      <c r="F1172" s="38">
        <v>3750.24</v>
      </c>
      <c r="G1172" s="38" t="e">
        <f>INDEX('SICRO-SERVIÇOS-DESONERADO'!C:C,MATCH('SICRO-SERVIÇOS'!A1172,'SICRO-SERVIÇOS-DESONERADO'!A:A,0))</f>
        <v>#N/A</v>
      </c>
      <c r="K1172" s="38" t="str">
        <f t="shared" si="55"/>
        <v>BOCA DE BSTC D = 1,50 M - ESCONSIDADE 35° - AREIA EXTRAÍDA E BRITA PRODUZIDA - ALAS RETAS</v>
      </c>
      <c r="L1172" s="38" t="str">
        <f t="shared" si="56"/>
        <v>UN</v>
      </c>
    </row>
    <row r="1173" spans="1:12">
      <c r="A1173" s="321">
        <v>804177</v>
      </c>
      <c r="B1173" s="322" t="s">
        <v>10963</v>
      </c>
      <c r="C1173" s="321" t="s">
        <v>34</v>
      </c>
      <c r="D1173" s="155" t="e">
        <f t="shared" si="54"/>
        <v>#REF!</v>
      </c>
      <c r="F1173" s="38">
        <v>4821.29</v>
      </c>
      <c r="G1173" s="38" t="e">
        <f>INDEX('SICRO-SERVIÇOS-DESONERADO'!C:C,MATCH('SICRO-SERVIÇOS'!A1173,'SICRO-SERVIÇOS-DESONERADO'!A:A,0))</f>
        <v>#N/A</v>
      </c>
      <c r="K1173" s="38" t="str">
        <f t="shared" si="55"/>
        <v>BOCA DE BSTC D = 1,50 M - ESCONSIDADE 40° - AREIA E BRITA COMERCIAIS - ALAS RETAS</v>
      </c>
      <c r="L1173" s="38" t="str">
        <f t="shared" si="56"/>
        <v>UN</v>
      </c>
    </row>
    <row r="1174" spans="1:12">
      <c r="A1174" s="321">
        <v>804176</v>
      </c>
      <c r="B1174" s="322" t="s">
        <v>10964</v>
      </c>
      <c r="C1174" s="321" t="s">
        <v>34</v>
      </c>
      <c r="D1174" s="155" t="e">
        <f t="shared" si="54"/>
        <v>#REF!</v>
      </c>
      <c r="F1174" s="38">
        <v>3826.02</v>
      </c>
      <c r="G1174" s="38" t="e">
        <f>INDEX('SICRO-SERVIÇOS-DESONERADO'!C:C,MATCH('SICRO-SERVIÇOS'!A1174,'SICRO-SERVIÇOS-DESONERADO'!A:A,0))</f>
        <v>#N/A</v>
      </c>
      <c r="K1174" s="38" t="str">
        <f t="shared" si="55"/>
        <v>BOCA DE BSTC D = 1,50 M - ESCONSIDADE 40° - AREIA EXTRAÍDA E BRITA PRODUZIDA - ALAS RETAS</v>
      </c>
      <c r="L1174" s="38" t="str">
        <f t="shared" si="56"/>
        <v>UN</v>
      </c>
    </row>
    <row r="1175" spans="1:12">
      <c r="A1175" s="321">
        <v>804415</v>
      </c>
      <c r="B1175" s="322" t="s">
        <v>10965</v>
      </c>
      <c r="C1175" s="321" t="s">
        <v>34</v>
      </c>
      <c r="D1175" s="155" t="e">
        <f t="shared" si="54"/>
        <v>#REF!</v>
      </c>
      <c r="F1175" s="38">
        <v>11103.62</v>
      </c>
      <c r="G1175" s="38" t="e">
        <f>INDEX('SICRO-SERVIÇOS-DESONERADO'!C:C,MATCH('SICRO-SERVIÇOS'!A1175,'SICRO-SERVIÇOS-DESONERADO'!A:A,0))</f>
        <v>#N/A</v>
      </c>
      <c r="K1175" s="38" t="str">
        <f t="shared" si="55"/>
        <v>BOCA DE BSTC D = 1,50 M - ESCONSIDADE 45° - AREIA E BRITA COMERCIAIS - ALAS ESCONSAS</v>
      </c>
      <c r="L1175" s="38" t="str">
        <f t="shared" si="56"/>
        <v>UN</v>
      </c>
    </row>
    <row r="1176" spans="1:12">
      <c r="A1176" s="321">
        <v>804179</v>
      </c>
      <c r="B1176" s="322" t="s">
        <v>10966</v>
      </c>
      <c r="C1176" s="321" t="s">
        <v>34</v>
      </c>
      <c r="D1176" s="155" t="e">
        <f t="shared" si="54"/>
        <v>#REF!</v>
      </c>
      <c r="F1176" s="38">
        <v>4928.7700000000004</v>
      </c>
      <c r="G1176" s="38" t="e">
        <f>INDEX('SICRO-SERVIÇOS-DESONERADO'!C:C,MATCH('SICRO-SERVIÇOS'!A1176,'SICRO-SERVIÇOS-DESONERADO'!A:A,0))</f>
        <v>#N/A</v>
      </c>
      <c r="K1176" s="38" t="str">
        <f t="shared" si="55"/>
        <v>BOCA DE BSTC D = 1,50 M - ESCONSIDADE 45° - AREIA E BRITA COMERCIAIS - ALAS RETAS</v>
      </c>
      <c r="L1176" s="38" t="str">
        <f t="shared" si="56"/>
        <v>UN</v>
      </c>
    </row>
    <row r="1177" spans="1:12">
      <c r="A1177" s="321">
        <v>804414</v>
      </c>
      <c r="B1177" s="322" t="s">
        <v>10967</v>
      </c>
      <c r="C1177" s="321" t="s">
        <v>34</v>
      </c>
      <c r="D1177" s="155" t="e">
        <f t="shared" si="54"/>
        <v>#REF!</v>
      </c>
      <c r="F1177" s="38">
        <v>8633.56</v>
      </c>
      <c r="G1177" s="38" t="e">
        <f>INDEX('SICRO-SERVIÇOS-DESONERADO'!C:C,MATCH('SICRO-SERVIÇOS'!A1177,'SICRO-SERVIÇOS-DESONERADO'!A:A,0))</f>
        <v>#N/A</v>
      </c>
      <c r="K1177" s="38" t="str">
        <f t="shared" si="55"/>
        <v>BOCA DE BSTC D = 1,50 M - ESCONSIDADE 45° - AREIA EXTRAÍDA E BRITA PRODUZIDA - ALAS ESCONSAS</v>
      </c>
      <c r="L1177" s="38" t="str">
        <f t="shared" si="56"/>
        <v>UN</v>
      </c>
    </row>
    <row r="1178" spans="1:12">
      <c r="A1178" s="321">
        <v>804178</v>
      </c>
      <c r="B1178" s="322" t="s">
        <v>10968</v>
      </c>
      <c r="C1178" s="321" t="s">
        <v>34</v>
      </c>
      <c r="D1178" s="155" t="e">
        <f t="shared" si="54"/>
        <v>#REF!</v>
      </c>
      <c r="F1178" s="38">
        <v>3930.32</v>
      </c>
      <c r="G1178" s="38" t="e">
        <f>INDEX('SICRO-SERVIÇOS-DESONERADO'!C:C,MATCH('SICRO-SERVIÇOS'!A1178,'SICRO-SERVIÇOS-DESONERADO'!A:A,0))</f>
        <v>#N/A</v>
      </c>
      <c r="K1178" s="38" t="str">
        <f t="shared" si="55"/>
        <v>BOCA DE BSTC D = 1,50 M - ESCONSIDADE 45° - AREIA EXTRAÍDA E BRITA PRODUZIDA - ALAS RETAS</v>
      </c>
      <c r="L1178" s="38" t="str">
        <f t="shared" si="56"/>
        <v>UN</v>
      </c>
    </row>
    <row r="1179" spans="1:12">
      <c r="A1179" s="321">
        <v>804163</v>
      </c>
      <c r="B1179" s="322" t="s">
        <v>10969</v>
      </c>
      <c r="C1179" s="321" t="s">
        <v>34</v>
      </c>
      <c r="D1179" s="155" t="e">
        <f t="shared" si="54"/>
        <v>#REF!</v>
      </c>
      <c r="F1179" s="38">
        <v>4557.13</v>
      </c>
      <c r="G1179" s="38" t="e">
        <f>INDEX('SICRO-SERVIÇOS-DESONERADO'!C:C,MATCH('SICRO-SERVIÇOS'!A1179,'SICRO-SERVIÇOS-DESONERADO'!A:A,0))</f>
        <v>#N/A</v>
      </c>
      <c r="K1179" s="38" t="str">
        <f t="shared" si="55"/>
        <v>BOCA DE BSTC D = 1,50 M - ESCONSIDADE 5° - AREIA E BRITA COMERCIAIS - ALAS RETAS</v>
      </c>
      <c r="L1179" s="38" t="str">
        <f t="shared" si="56"/>
        <v>UN</v>
      </c>
    </row>
    <row r="1180" spans="1:12">
      <c r="A1180" s="321">
        <v>804162</v>
      </c>
      <c r="B1180" s="322" t="s">
        <v>10970</v>
      </c>
      <c r="C1180" s="321" t="s">
        <v>34</v>
      </c>
      <c r="D1180" s="155" t="e">
        <f t="shared" si="54"/>
        <v>#REF!</v>
      </c>
      <c r="F1180" s="38">
        <v>3574.14</v>
      </c>
      <c r="G1180" s="38" t="e">
        <f>INDEX('SICRO-SERVIÇOS-DESONERADO'!C:C,MATCH('SICRO-SERVIÇOS'!A1180,'SICRO-SERVIÇOS-DESONERADO'!A:A,0))</f>
        <v>#N/A</v>
      </c>
      <c r="K1180" s="38" t="str">
        <f t="shared" si="55"/>
        <v>BOCA DE BSTC D = 1,50 M - ESCONSIDADE 5° - AREIA EXTRAÍDA E BRITA PRODUZIDA - ALAS RETAS</v>
      </c>
      <c r="L1180" s="38" t="str">
        <f t="shared" si="56"/>
        <v>UN</v>
      </c>
    </row>
    <row r="1181" spans="1:12">
      <c r="A1181" s="321">
        <v>804441</v>
      </c>
      <c r="B1181" s="322" t="s">
        <v>10971</v>
      </c>
      <c r="C1181" s="321" t="s">
        <v>34</v>
      </c>
      <c r="D1181" s="155" t="e">
        <f t="shared" si="54"/>
        <v>#REF!</v>
      </c>
      <c r="F1181" s="38">
        <v>5075.0200000000004</v>
      </c>
      <c r="G1181" s="38">
        <f>INDEX('SICRO-SERVIÇOS-DESONERADO'!C:C,MATCH('SICRO-SERVIÇOS'!A1181,'SICRO-SERVIÇOS-DESONERADO'!A:A,0))</f>
        <v>4905.07</v>
      </c>
      <c r="K1181" s="38" t="str">
        <f t="shared" si="55"/>
        <v>BOCA DE BTTC D = 1,00 M - ESCONSIDADE 0° - AREIA E BRITA COMERCIAIS - ALAS ESCONSAS</v>
      </c>
      <c r="L1181" s="38" t="str">
        <f t="shared" si="56"/>
        <v>UN</v>
      </c>
    </row>
    <row r="1182" spans="1:12">
      <c r="A1182" s="321">
        <v>804317</v>
      </c>
      <c r="B1182" s="322" t="s">
        <v>10972</v>
      </c>
      <c r="C1182" s="321" t="s">
        <v>34</v>
      </c>
      <c r="D1182" s="155" t="e">
        <f t="shared" si="54"/>
        <v>#REF!</v>
      </c>
      <c r="F1182" s="38">
        <v>2775.11</v>
      </c>
      <c r="G1182" s="38" t="e">
        <f>INDEX('SICRO-SERVIÇOS-DESONERADO'!C:C,MATCH('SICRO-SERVIÇOS'!A1182,'SICRO-SERVIÇOS-DESONERADO'!A:A,0))</f>
        <v>#N/A</v>
      </c>
      <c r="K1182" s="38" t="str">
        <f t="shared" si="55"/>
        <v>BOCA DE BTTC D = 1,00 M - ESCONSIDADE 0° - AREIA E BRITA COMERCIAIS - ALAS RETAS</v>
      </c>
      <c r="L1182" s="38" t="str">
        <f t="shared" si="56"/>
        <v>UN</v>
      </c>
    </row>
    <row r="1183" spans="1:12">
      <c r="A1183" s="321">
        <v>804440</v>
      </c>
      <c r="B1183" s="322" t="s">
        <v>10973</v>
      </c>
      <c r="C1183" s="321" t="s">
        <v>34</v>
      </c>
      <c r="D1183" s="155" t="e">
        <f t="shared" si="54"/>
        <v>#REF!</v>
      </c>
      <c r="F1183" s="38">
        <v>4068.24</v>
      </c>
      <c r="G1183" s="38" t="e">
        <f>INDEX('SICRO-SERVIÇOS-DESONERADO'!C:C,MATCH('SICRO-SERVIÇOS'!A1183,'SICRO-SERVIÇOS-DESONERADO'!A:A,0))</f>
        <v>#N/A</v>
      </c>
      <c r="K1183" s="38" t="str">
        <f t="shared" si="55"/>
        <v>BOCA DE BTTC D = 1,00 M - ESCONSIDADE 0° - AREIA EXTRAÍDA E BRITA PRODUZIDA - ALAS ESCONSAS</v>
      </c>
      <c r="L1183" s="38" t="str">
        <f t="shared" si="56"/>
        <v>UN</v>
      </c>
    </row>
    <row r="1184" spans="1:12">
      <c r="A1184" s="321">
        <v>804316</v>
      </c>
      <c r="B1184" s="322" t="s">
        <v>10974</v>
      </c>
      <c r="C1184" s="321" t="s">
        <v>34</v>
      </c>
      <c r="D1184" s="155" t="e">
        <f t="shared" si="54"/>
        <v>#REF!</v>
      </c>
      <c r="F1184" s="38">
        <v>2197.6999999999998</v>
      </c>
      <c r="G1184" s="38" t="e">
        <f>INDEX('SICRO-SERVIÇOS-DESONERADO'!C:C,MATCH('SICRO-SERVIÇOS'!A1184,'SICRO-SERVIÇOS-DESONERADO'!A:A,0))</f>
        <v>#N/A</v>
      </c>
      <c r="K1184" s="38" t="str">
        <f t="shared" si="55"/>
        <v>BOCA DE BTTC D = 1,00 M - ESCONSIDADE 0° - AREIA EXTRAÍDA E BRITA PRODUZIDA - ALAS RETAS</v>
      </c>
      <c r="L1184" s="38" t="str">
        <f t="shared" si="56"/>
        <v>UN</v>
      </c>
    </row>
    <row r="1185" spans="1:12">
      <c r="A1185" s="321">
        <v>804321</v>
      </c>
      <c r="B1185" s="322" t="s">
        <v>10975</v>
      </c>
      <c r="C1185" s="321" t="s">
        <v>34</v>
      </c>
      <c r="D1185" s="155" t="e">
        <f t="shared" si="54"/>
        <v>#REF!</v>
      </c>
      <c r="F1185" s="38">
        <v>2793.97</v>
      </c>
      <c r="G1185" s="38" t="e">
        <f>INDEX('SICRO-SERVIÇOS-DESONERADO'!C:C,MATCH('SICRO-SERVIÇOS'!A1185,'SICRO-SERVIÇOS-DESONERADO'!A:A,0))</f>
        <v>#N/A</v>
      </c>
      <c r="K1185" s="38" t="str">
        <f t="shared" si="55"/>
        <v>BOCA DE BTTC D = 1,00 M - ESCONSIDADE 10° - AREIA E BRITA COMERCIAIS - ALAS RETAS</v>
      </c>
      <c r="L1185" s="38" t="str">
        <f t="shared" si="56"/>
        <v>UN</v>
      </c>
    </row>
    <row r="1186" spans="1:12">
      <c r="A1186" s="321">
        <v>804320</v>
      </c>
      <c r="B1186" s="322" t="s">
        <v>10976</v>
      </c>
      <c r="C1186" s="321" t="s">
        <v>34</v>
      </c>
      <c r="D1186" s="155" t="e">
        <f t="shared" si="54"/>
        <v>#REF!</v>
      </c>
      <c r="F1186" s="38">
        <v>2214.75</v>
      </c>
      <c r="G1186" s="38" t="e">
        <f>INDEX('SICRO-SERVIÇOS-DESONERADO'!C:C,MATCH('SICRO-SERVIÇOS'!A1186,'SICRO-SERVIÇOS-DESONERADO'!A:A,0))</f>
        <v>#N/A</v>
      </c>
      <c r="K1186" s="38" t="str">
        <f t="shared" si="55"/>
        <v>BOCA DE BTTC D = 1,00 M - ESCONSIDADE 10° - AREIA EXTRAÍDA E BRITA PRODUZIDA - ALAS RETAS</v>
      </c>
      <c r="L1186" s="38" t="str">
        <f t="shared" si="56"/>
        <v>UN</v>
      </c>
    </row>
    <row r="1187" spans="1:12">
      <c r="A1187" s="321">
        <v>804443</v>
      </c>
      <c r="B1187" s="322" t="s">
        <v>10977</v>
      </c>
      <c r="C1187" s="321" t="s">
        <v>34</v>
      </c>
      <c r="D1187" s="155" t="e">
        <f t="shared" si="54"/>
        <v>#REF!</v>
      </c>
      <c r="F1187" s="38">
        <v>5296.46</v>
      </c>
      <c r="G1187" s="38" t="e">
        <f>INDEX('SICRO-SERVIÇOS-DESONERADO'!C:C,MATCH('SICRO-SERVIÇOS'!A1187,'SICRO-SERVIÇOS-DESONERADO'!A:A,0))</f>
        <v>#N/A</v>
      </c>
      <c r="K1187" s="38" t="str">
        <f t="shared" si="55"/>
        <v>BOCA DE BTTC D = 1,00 M - ESCONSIDADE 15° - AREIA E BRITA COMERCIAIS - ALAS ESCONSAS</v>
      </c>
      <c r="L1187" s="38" t="str">
        <f t="shared" si="56"/>
        <v>UN</v>
      </c>
    </row>
    <row r="1188" spans="1:12">
      <c r="A1188" s="321">
        <v>804323</v>
      </c>
      <c r="B1188" s="322" t="s">
        <v>10978</v>
      </c>
      <c r="C1188" s="321" t="s">
        <v>34</v>
      </c>
      <c r="D1188" s="155" t="e">
        <f t="shared" si="54"/>
        <v>#REF!</v>
      </c>
      <c r="F1188" s="38">
        <v>2819.12</v>
      </c>
      <c r="G1188" s="38" t="e">
        <f>INDEX('SICRO-SERVIÇOS-DESONERADO'!C:C,MATCH('SICRO-SERVIÇOS'!A1188,'SICRO-SERVIÇOS-DESONERADO'!A:A,0))</f>
        <v>#N/A</v>
      </c>
      <c r="K1188" s="38" t="str">
        <f t="shared" si="55"/>
        <v>BOCA DE BTTC D = 1,00 M - ESCONSIDADE 15° - AREIA E BRITA COMERCIAIS - ALAS RETAS</v>
      </c>
      <c r="L1188" s="38" t="str">
        <f t="shared" si="56"/>
        <v>UN</v>
      </c>
    </row>
    <row r="1189" spans="1:12">
      <c r="A1189" s="321">
        <v>804442</v>
      </c>
      <c r="B1189" s="322" t="s">
        <v>10979</v>
      </c>
      <c r="C1189" s="321" t="s">
        <v>34</v>
      </c>
      <c r="D1189" s="155" t="e">
        <f t="shared" si="54"/>
        <v>#REF!</v>
      </c>
      <c r="F1189" s="38">
        <v>4244.68</v>
      </c>
      <c r="G1189" s="38" t="e">
        <f>INDEX('SICRO-SERVIÇOS-DESONERADO'!C:C,MATCH('SICRO-SERVIÇOS'!A1189,'SICRO-SERVIÇOS-DESONERADO'!A:A,0))</f>
        <v>#N/A</v>
      </c>
      <c r="K1189" s="38" t="str">
        <f t="shared" si="55"/>
        <v>BOCA DE BTTC D = 1,00 M - ESCONSIDADE 15° - AREIA EXTRAÍDA E BRITA PRODUZIDA - ALAS ESCONSAS</v>
      </c>
      <c r="L1189" s="38" t="str">
        <f t="shared" si="56"/>
        <v>UN</v>
      </c>
    </row>
    <row r="1190" spans="1:12">
      <c r="A1190" s="321">
        <v>804322</v>
      </c>
      <c r="B1190" s="322" t="s">
        <v>10980</v>
      </c>
      <c r="C1190" s="321" t="s">
        <v>34</v>
      </c>
      <c r="D1190" s="155" t="e">
        <f t="shared" si="54"/>
        <v>#REF!</v>
      </c>
      <c r="F1190" s="38">
        <v>2237.48</v>
      </c>
      <c r="G1190" s="38" t="e">
        <f>INDEX('SICRO-SERVIÇOS-DESONERADO'!C:C,MATCH('SICRO-SERVIÇOS'!A1190,'SICRO-SERVIÇOS-DESONERADO'!A:A,0))</f>
        <v>#N/A</v>
      </c>
      <c r="K1190" s="38" t="str">
        <f t="shared" si="55"/>
        <v>BOCA DE BTTC D = 1,00 M - ESCONSIDADE 15° - AREIA EXTRAÍDA E BRITA PRODUZIDA - ALAS RETAS</v>
      </c>
      <c r="L1190" s="38" t="str">
        <f t="shared" si="56"/>
        <v>UN</v>
      </c>
    </row>
    <row r="1191" spans="1:12">
      <c r="A1191" s="321">
        <v>804325</v>
      </c>
      <c r="B1191" s="322" t="s">
        <v>10981</v>
      </c>
      <c r="C1191" s="321" t="s">
        <v>34</v>
      </c>
      <c r="D1191" s="155" t="e">
        <f t="shared" si="54"/>
        <v>#REF!</v>
      </c>
      <c r="F1191" s="38">
        <v>2855.43</v>
      </c>
      <c r="G1191" s="38" t="e">
        <f>INDEX('SICRO-SERVIÇOS-DESONERADO'!C:C,MATCH('SICRO-SERVIÇOS'!A1191,'SICRO-SERVIÇOS-DESONERADO'!A:A,0))</f>
        <v>#N/A</v>
      </c>
      <c r="K1191" s="38" t="str">
        <f t="shared" si="55"/>
        <v>BOCA DE BTTC D = 1,00 M - ESCONSIDADE 20° - AREIA E BRITA COMERCIAIS - ALAS RETAS</v>
      </c>
      <c r="L1191" s="38" t="str">
        <f t="shared" si="56"/>
        <v>UN</v>
      </c>
    </row>
    <row r="1192" spans="1:12">
      <c r="A1192" s="321">
        <v>804324</v>
      </c>
      <c r="B1192" s="322" t="s">
        <v>10982</v>
      </c>
      <c r="C1192" s="321" t="s">
        <v>34</v>
      </c>
      <c r="D1192" s="155" t="e">
        <f t="shared" si="54"/>
        <v>#REF!</v>
      </c>
      <c r="F1192" s="38">
        <v>2270.61</v>
      </c>
      <c r="G1192" s="38" t="e">
        <f>INDEX('SICRO-SERVIÇOS-DESONERADO'!C:C,MATCH('SICRO-SERVIÇOS'!A1192,'SICRO-SERVIÇOS-DESONERADO'!A:A,0))</f>
        <v>#N/A</v>
      </c>
      <c r="K1192" s="38" t="str">
        <f t="shared" si="55"/>
        <v>BOCA DE BTTC D = 1,00 M - ESCONSIDADE 20° - AREIA EXTRAÍDA E BRITA PRODUZIDA - ALAS RETAS</v>
      </c>
      <c r="L1192" s="38" t="str">
        <f t="shared" si="56"/>
        <v>UN</v>
      </c>
    </row>
    <row r="1193" spans="1:12">
      <c r="A1193" s="321">
        <v>804327</v>
      </c>
      <c r="B1193" s="322" t="s">
        <v>10983</v>
      </c>
      <c r="C1193" s="321" t="s">
        <v>34</v>
      </c>
      <c r="D1193" s="155" t="e">
        <f t="shared" si="54"/>
        <v>#REF!</v>
      </c>
      <c r="F1193" s="38">
        <v>2905.32</v>
      </c>
      <c r="G1193" s="38" t="e">
        <f>INDEX('SICRO-SERVIÇOS-DESONERADO'!C:C,MATCH('SICRO-SERVIÇOS'!A1193,'SICRO-SERVIÇOS-DESONERADO'!A:A,0))</f>
        <v>#N/A</v>
      </c>
      <c r="K1193" s="38" t="str">
        <f t="shared" si="55"/>
        <v>BOCA DE BTTC D = 1,00 M - ESCONSIDADE 25° - AREIA E BRITA COMERCIAIS - ALAS RETAS</v>
      </c>
      <c r="L1193" s="38" t="str">
        <f t="shared" si="56"/>
        <v>UN</v>
      </c>
    </row>
    <row r="1194" spans="1:12">
      <c r="A1194" s="321">
        <v>804326</v>
      </c>
      <c r="B1194" s="322" t="s">
        <v>10984</v>
      </c>
      <c r="C1194" s="321" t="s">
        <v>34</v>
      </c>
      <c r="D1194" s="155" t="e">
        <f t="shared" si="54"/>
        <v>#REF!</v>
      </c>
      <c r="F1194" s="38">
        <v>2316.25</v>
      </c>
      <c r="G1194" s="38" t="e">
        <f>INDEX('SICRO-SERVIÇOS-DESONERADO'!C:C,MATCH('SICRO-SERVIÇOS'!A1194,'SICRO-SERVIÇOS-DESONERADO'!A:A,0))</f>
        <v>#N/A</v>
      </c>
      <c r="K1194" s="38" t="str">
        <f t="shared" si="55"/>
        <v>BOCA DE BTTC D = 1,00 M - ESCONSIDADE 25° - AREIA EXTRAÍDA E BRITA PRODUZIDA - ALAS RETAS</v>
      </c>
      <c r="L1194" s="38" t="str">
        <f t="shared" si="56"/>
        <v>UN</v>
      </c>
    </row>
    <row r="1195" spans="1:12">
      <c r="A1195" s="321">
        <v>804445</v>
      </c>
      <c r="B1195" s="322" t="s">
        <v>10985</v>
      </c>
      <c r="C1195" s="321" t="s">
        <v>34</v>
      </c>
      <c r="D1195" s="155" t="e">
        <f t="shared" si="54"/>
        <v>#REF!</v>
      </c>
      <c r="F1195" s="38">
        <v>5911.57</v>
      </c>
      <c r="G1195" s="38" t="e">
        <f>INDEX('SICRO-SERVIÇOS-DESONERADO'!C:C,MATCH('SICRO-SERVIÇOS'!A1195,'SICRO-SERVIÇOS-DESONERADO'!A:A,0))</f>
        <v>#N/A</v>
      </c>
      <c r="K1195" s="38" t="str">
        <f t="shared" si="55"/>
        <v>BOCA DE BTTC D = 1,00 M - ESCONSIDADE 30° - AREIA E BRITA COMERCIAIS - ALAS ESCONSAS</v>
      </c>
      <c r="L1195" s="38" t="str">
        <f t="shared" si="56"/>
        <v>UN</v>
      </c>
    </row>
    <row r="1196" spans="1:12">
      <c r="A1196" s="321">
        <v>804329</v>
      </c>
      <c r="B1196" s="322" t="s">
        <v>10986</v>
      </c>
      <c r="C1196" s="321" t="s">
        <v>34</v>
      </c>
      <c r="D1196" s="155" t="e">
        <f t="shared" si="54"/>
        <v>#REF!</v>
      </c>
      <c r="F1196" s="38">
        <v>2971.5</v>
      </c>
      <c r="G1196" s="38" t="e">
        <f>INDEX('SICRO-SERVIÇOS-DESONERADO'!C:C,MATCH('SICRO-SERVIÇOS'!A1196,'SICRO-SERVIÇOS-DESONERADO'!A:A,0))</f>
        <v>#N/A</v>
      </c>
      <c r="K1196" s="38" t="str">
        <f t="shared" si="55"/>
        <v>BOCA DE BTTC D = 1,00 M - ESCONSIDADE 30° - AREIA E BRITA COMERCIAIS - ALAS RETAS</v>
      </c>
      <c r="L1196" s="38" t="str">
        <f t="shared" si="56"/>
        <v>UN</v>
      </c>
    </row>
    <row r="1197" spans="1:12">
      <c r="A1197" s="321">
        <v>804444</v>
      </c>
      <c r="B1197" s="322" t="s">
        <v>10987</v>
      </c>
      <c r="C1197" s="321" t="s">
        <v>34</v>
      </c>
      <c r="D1197" s="155" t="e">
        <f t="shared" si="54"/>
        <v>#REF!</v>
      </c>
      <c r="F1197" s="38">
        <v>4734.95</v>
      </c>
      <c r="G1197" s="38" t="e">
        <f>INDEX('SICRO-SERVIÇOS-DESONERADO'!C:C,MATCH('SICRO-SERVIÇOS'!A1197,'SICRO-SERVIÇOS-DESONERADO'!A:A,0))</f>
        <v>#N/A</v>
      </c>
      <c r="K1197" s="38" t="str">
        <f t="shared" si="55"/>
        <v>BOCA DE BTTC D = 1,00 M - ESCONSIDADE 30° - AREIA EXTRAÍDA E BRITA PRODUZIDA - ALAS ESCONSAS</v>
      </c>
      <c r="L1197" s="38" t="str">
        <f t="shared" si="56"/>
        <v>UN</v>
      </c>
    </row>
    <row r="1198" spans="1:12">
      <c r="A1198" s="321">
        <v>804328</v>
      </c>
      <c r="B1198" s="322" t="s">
        <v>10988</v>
      </c>
      <c r="C1198" s="321" t="s">
        <v>34</v>
      </c>
      <c r="D1198" s="155" t="e">
        <f t="shared" si="54"/>
        <v>#REF!</v>
      </c>
      <c r="F1198" s="38">
        <v>2377.4299999999998</v>
      </c>
      <c r="G1198" s="38" t="e">
        <f>INDEX('SICRO-SERVIÇOS-DESONERADO'!C:C,MATCH('SICRO-SERVIÇOS'!A1198,'SICRO-SERVIÇOS-DESONERADO'!A:A,0))</f>
        <v>#N/A</v>
      </c>
      <c r="K1198" s="38" t="str">
        <f t="shared" si="55"/>
        <v>BOCA DE BTTC D = 1,00 M - ESCONSIDADE 30° - AREIA EXTRAÍDA E BRITA PRODUZIDA - ALAS RETAS</v>
      </c>
      <c r="L1198" s="38" t="str">
        <f t="shared" si="56"/>
        <v>UN</v>
      </c>
    </row>
    <row r="1199" spans="1:12">
      <c r="A1199" s="321">
        <v>804331</v>
      </c>
      <c r="B1199" s="322" t="s">
        <v>10989</v>
      </c>
      <c r="C1199" s="321" t="s">
        <v>34</v>
      </c>
      <c r="D1199" s="155" t="e">
        <f t="shared" si="54"/>
        <v>#REF!</v>
      </c>
      <c r="F1199" s="38">
        <v>3056.91</v>
      </c>
      <c r="G1199" s="38" t="e">
        <f>INDEX('SICRO-SERVIÇOS-DESONERADO'!C:C,MATCH('SICRO-SERVIÇOS'!A1199,'SICRO-SERVIÇOS-DESONERADO'!A:A,0))</f>
        <v>#N/A</v>
      </c>
      <c r="K1199" s="38" t="str">
        <f t="shared" si="55"/>
        <v>BOCA DE BTTC D = 1,00 M - ESCONSIDADE 35° - AREIA E BRITA COMERCIAIS - ALAS RETAS</v>
      </c>
      <c r="L1199" s="38" t="str">
        <f t="shared" si="56"/>
        <v>UN</v>
      </c>
    </row>
    <row r="1200" spans="1:12">
      <c r="A1200" s="321">
        <v>804330</v>
      </c>
      <c r="B1200" s="322" t="s">
        <v>10990</v>
      </c>
      <c r="C1200" s="321" t="s">
        <v>34</v>
      </c>
      <c r="D1200" s="155" t="e">
        <f t="shared" si="54"/>
        <v>#REF!</v>
      </c>
      <c r="F1200" s="38">
        <v>2457.08</v>
      </c>
      <c r="G1200" s="38" t="e">
        <f>INDEX('SICRO-SERVIÇOS-DESONERADO'!C:C,MATCH('SICRO-SERVIÇOS'!A1200,'SICRO-SERVIÇOS-DESONERADO'!A:A,0))</f>
        <v>#N/A</v>
      </c>
      <c r="K1200" s="38" t="str">
        <f t="shared" si="55"/>
        <v>BOCA DE BTTC D = 1,00 M - ESCONSIDADE 35° - AREIA EXTRAÍDA E BRITA PRODUZIDA - ALAS RETAS</v>
      </c>
      <c r="L1200" s="38" t="str">
        <f t="shared" si="56"/>
        <v>UN</v>
      </c>
    </row>
    <row r="1201" spans="1:12">
      <c r="A1201" s="321">
        <v>804333</v>
      </c>
      <c r="B1201" s="322" t="s">
        <v>10991</v>
      </c>
      <c r="C1201" s="321" t="s">
        <v>34</v>
      </c>
      <c r="D1201" s="155" t="e">
        <f t="shared" si="54"/>
        <v>#REF!</v>
      </c>
      <c r="F1201" s="38">
        <v>3170.83</v>
      </c>
      <c r="G1201" s="38" t="e">
        <f>INDEX('SICRO-SERVIÇOS-DESONERADO'!C:C,MATCH('SICRO-SERVIÇOS'!A1201,'SICRO-SERVIÇOS-DESONERADO'!A:A,0))</f>
        <v>#N/A</v>
      </c>
      <c r="K1201" s="38" t="str">
        <f t="shared" si="55"/>
        <v>BOCA DE BTTC D = 1,00 M - ESCONSIDADE 40° - AREIA E BRITA COMERCIAIS - ALAS RETAS</v>
      </c>
      <c r="L1201" s="38" t="str">
        <f t="shared" si="56"/>
        <v>UN</v>
      </c>
    </row>
    <row r="1202" spans="1:12">
      <c r="A1202" s="321">
        <v>804332</v>
      </c>
      <c r="B1202" s="322" t="s">
        <v>10992</v>
      </c>
      <c r="C1202" s="321" t="s">
        <v>34</v>
      </c>
      <c r="D1202" s="155" t="e">
        <f t="shared" si="54"/>
        <v>#REF!</v>
      </c>
      <c r="F1202" s="38">
        <v>2564.33</v>
      </c>
      <c r="G1202" s="38" t="e">
        <f>INDEX('SICRO-SERVIÇOS-DESONERADO'!C:C,MATCH('SICRO-SERVIÇOS'!A1202,'SICRO-SERVIÇOS-DESONERADO'!A:A,0))</f>
        <v>#N/A</v>
      </c>
      <c r="K1202" s="38" t="str">
        <f t="shared" si="55"/>
        <v>BOCA DE BTTC D = 1,00 M - ESCONSIDADE 40° - AREIA EXTRAÍDA E BRITA PRODUZIDA - ALAS RETAS</v>
      </c>
      <c r="L1202" s="38" t="str">
        <f t="shared" si="56"/>
        <v>UN</v>
      </c>
    </row>
    <row r="1203" spans="1:12">
      <c r="A1203" s="321">
        <v>804447</v>
      </c>
      <c r="B1203" s="322" t="s">
        <v>10993</v>
      </c>
      <c r="C1203" s="321" t="s">
        <v>34</v>
      </c>
      <c r="D1203" s="155" t="e">
        <f t="shared" si="54"/>
        <v>#REF!</v>
      </c>
      <c r="F1203" s="38">
        <v>7315.35</v>
      </c>
      <c r="G1203" s="38" t="e">
        <f>INDEX('SICRO-SERVIÇOS-DESONERADO'!C:C,MATCH('SICRO-SERVIÇOS'!A1203,'SICRO-SERVIÇOS-DESONERADO'!A:A,0))</f>
        <v>#N/A</v>
      </c>
      <c r="K1203" s="38" t="str">
        <f t="shared" si="55"/>
        <v>BOCA DE BTTC D = 1,00 M - ESCONSIDADE 45° - AREIA E BRITA COMERCIAIS - ALAS ESCONSAS</v>
      </c>
      <c r="L1203" s="38" t="str">
        <f t="shared" si="56"/>
        <v>UN</v>
      </c>
    </row>
    <row r="1204" spans="1:12">
      <c r="A1204" s="321">
        <v>804335</v>
      </c>
      <c r="B1204" s="322" t="s">
        <v>10994</v>
      </c>
      <c r="C1204" s="321" t="s">
        <v>34</v>
      </c>
      <c r="D1204" s="155" t="e">
        <f t="shared" si="54"/>
        <v>#REF!</v>
      </c>
      <c r="F1204" s="38">
        <v>3321.12</v>
      </c>
      <c r="G1204" s="38" t="e">
        <f>INDEX('SICRO-SERVIÇOS-DESONERADO'!C:C,MATCH('SICRO-SERVIÇOS'!A1204,'SICRO-SERVIÇOS-DESONERADO'!A:A,0))</f>
        <v>#N/A</v>
      </c>
      <c r="K1204" s="38" t="str">
        <f t="shared" si="55"/>
        <v>BOCA DE BTTC D = 1,00 M - ESCONSIDADE 45° - AREIA E BRITA COMERCIAIS - ALAS RETAS</v>
      </c>
      <c r="L1204" s="38" t="str">
        <f t="shared" si="56"/>
        <v>UN</v>
      </c>
    </row>
    <row r="1205" spans="1:12">
      <c r="A1205" s="321">
        <v>804446</v>
      </c>
      <c r="B1205" s="322" t="s">
        <v>10995</v>
      </c>
      <c r="C1205" s="321" t="s">
        <v>34</v>
      </c>
      <c r="D1205" s="155" t="e">
        <f t="shared" si="54"/>
        <v>#REF!</v>
      </c>
      <c r="F1205" s="38">
        <v>5852.83</v>
      </c>
      <c r="G1205" s="38" t="e">
        <f>INDEX('SICRO-SERVIÇOS-DESONERADO'!C:C,MATCH('SICRO-SERVIÇOS'!A1205,'SICRO-SERVIÇOS-DESONERADO'!A:A,0))</f>
        <v>#N/A</v>
      </c>
      <c r="K1205" s="38" t="str">
        <f t="shared" si="55"/>
        <v>BOCA DE BTTC D = 1,00 M - ESCONSIDADE 45° - AREIA EXTRAÍDA E BRITA PRODUZIDA - ALAS ESCONSAS</v>
      </c>
      <c r="L1205" s="38" t="str">
        <f t="shared" si="56"/>
        <v>UN</v>
      </c>
    </row>
    <row r="1206" spans="1:12">
      <c r="A1206" s="321">
        <v>804334</v>
      </c>
      <c r="B1206" s="322" t="s">
        <v>10996</v>
      </c>
      <c r="C1206" s="321" t="s">
        <v>34</v>
      </c>
      <c r="D1206" s="155" t="e">
        <f t="shared" si="54"/>
        <v>#REF!</v>
      </c>
      <c r="F1206" s="38">
        <v>2707.35</v>
      </c>
      <c r="G1206" s="38" t="e">
        <f>INDEX('SICRO-SERVIÇOS-DESONERADO'!C:C,MATCH('SICRO-SERVIÇOS'!A1206,'SICRO-SERVIÇOS-DESONERADO'!A:A,0))</f>
        <v>#N/A</v>
      </c>
      <c r="K1206" s="38" t="str">
        <f t="shared" si="55"/>
        <v>BOCA DE BTTC D = 1,00 M - ESCONSIDADE 45° - AREIA EXTRAÍDA E BRITA PRODUZIDA - ALAS RETAS</v>
      </c>
      <c r="L1206" s="38" t="str">
        <f t="shared" si="56"/>
        <v>UN</v>
      </c>
    </row>
    <row r="1207" spans="1:12">
      <c r="A1207" s="321">
        <v>804319</v>
      </c>
      <c r="B1207" s="322" t="s">
        <v>10997</v>
      </c>
      <c r="C1207" s="321" t="s">
        <v>34</v>
      </c>
      <c r="D1207" s="155" t="e">
        <f t="shared" si="54"/>
        <v>#REF!</v>
      </c>
      <c r="F1207" s="38">
        <v>2779.46</v>
      </c>
      <c r="G1207" s="38" t="e">
        <f>INDEX('SICRO-SERVIÇOS-DESONERADO'!C:C,MATCH('SICRO-SERVIÇOS'!A1207,'SICRO-SERVIÇOS-DESONERADO'!A:A,0))</f>
        <v>#N/A</v>
      </c>
      <c r="K1207" s="38" t="str">
        <f t="shared" si="55"/>
        <v>BOCA DE BTTC D = 1,00 M - ESCONSIDADE 5° - AREIA E BRITA COMERCIAIS - ALAS RETAS</v>
      </c>
      <c r="L1207" s="38" t="str">
        <f t="shared" si="56"/>
        <v>UN</v>
      </c>
    </row>
    <row r="1208" spans="1:12">
      <c r="A1208" s="321">
        <v>804318</v>
      </c>
      <c r="B1208" s="322" t="s">
        <v>10998</v>
      </c>
      <c r="C1208" s="321" t="s">
        <v>34</v>
      </c>
      <c r="D1208" s="155" t="e">
        <f t="shared" si="54"/>
        <v>#REF!</v>
      </c>
      <c r="F1208" s="38">
        <v>2201.6</v>
      </c>
      <c r="G1208" s="38" t="e">
        <f>INDEX('SICRO-SERVIÇOS-DESONERADO'!C:C,MATCH('SICRO-SERVIÇOS'!A1208,'SICRO-SERVIÇOS-DESONERADO'!A:A,0))</f>
        <v>#N/A</v>
      </c>
      <c r="K1208" s="38" t="str">
        <f t="shared" si="55"/>
        <v>BOCA DE BTTC D = 1,00 M - ESCONSIDADE 5° - AREIA EXTRAÍDA E BRITA PRODUZIDA - ALAS RETAS</v>
      </c>
      <c r="L1208" s="38" t="str">
        <f t="shared" si="56"/>
        <v>UN</v>
      </c>
    </row>
    <row r="1209" spans="1:12">
      <c r="A1209" s="321">
        <v>804449</v>
      </c>
      <c r="B1209" s="322" t="s">
        <v>10999</v>
      </c>
      <c r="C1209" s="321" t="s">
        <v>34</v>
      </c>
      <c r="D1209" s="155" t="e">
        <f t="shared" si="54"/>
        <v>#REF!</v>
      </c>
      <c r="F1209" s="38">
        <v>7398.02</v>
      </c>
      <c r="G1209" s="38" t="e">
        <f>INDEX('SICRO-SERVIÇOS-DESONERADO'!C:C,MATCH('SICRO-SERVIÇOS'!A1209,'SICRO-SERVIÇOS-DESONERADO'!A:A,0))</f>
        <v>#N/A</v>
      </c>
      <c r="K1209" s="38" t="str">
        <f t="shared" si="55"/>
        <v>BOCA DE BTTC D = 1,20 M - ESCONSIDADE 0° - AREIA E BRITA COMERCIAIS - ALAS ESCONSAS</v>
      </c>
      <c r="L1209" s="38" t="str">
        <f t="shared" si="56"/>
        <v>UN</v>
      </c>
    </row>
    <row r="1210" spans="1:12">
      <c r="A1210" s="321">
        <v>804337</v>
      </c>
      <c r="B1210" s="322" t="s">
        <v>11000</v>
      </c>
      <c r="C1210" s="321" t="s">
        <v>34</v>
      </c>
      <c r="D1210" s="155" t="e">
        <f t="shared" si="54"/>
        <v>#REF!</v>
      </c>
      <c r="F1210" s="38">
        <v>3813.41</v>
      </c>
      <c r="G1210" s="38" t="e">
        <f>INDEX('SICRO-SERVIÇOS-DESONERADO'!C:C,MATCH('SICRO-SERVIÇOS'!A1210,'SICRO-SERVIÇOS-DESONERADO'!A:A,0))</f>
        <v>#N/A</v>
      </c>
      <c r="K1210" s="38" t="str">
        <f t="shared" si="55"/>
        <v>BOCA DE BTTC D = 1,20 M - ESCONSIDADE 0° - AREIA E BRITA COMERCIAIS - ALAS RETAS</v>
      </c>
      <c r="L1210" s="38" t="str">
        <f t="shared" si="56"/>
        <v>UN</v>
      </c>
    </row>
    <row r="1211" spans="1:12">
      <c r="A1211" s="321">
        <v>804448</v>
      </c>
      <c r="B1211" s="322" t="s">
        <v>11001</v>
      </c>
      <c r="C1211" s="321" t="s">
        <v>34</v>
      </c>
      <c r="D1211" s="155" t="e">
        <f t="shared" si="54"/>
        <v>#REF!</v>
      </c>
      <c r="F1211" s="38">
        <v>5841.71</v>
      </c>
      <c r="G1211" s="38" t="e">
        <f>INDEX('SICRO-SERVIÇOS-DESONERADO'!C:C,MATCH('SICRO-SERVIÇOS'!A1211,'SICRO-SERVIÇOS-DESONERADO'!A:A,0))</f>
        <v>#N/A</v>
      </c>
      <c r="K1211" s="38" t="str">
        <f t="shared" si="55"/>
        <v>BOCA DE BTTC D = 1,20 M - ESCONSIDADE 0° - AREIA EXTRAÍDA E BRITA PRODUZIDA - ALAS ESCONSAS</v>
      </c>
      <c r="L1211" s="38" t="str">
        <f t="shared" si="56"/>
        <v>UN</v>
      </c>
    </row>
    <row r="1212" spans="1:12">
      <c r="A1212" s="321">
        <v>804336</v>
      </c>
      <c r="B1212" s="322" t="s">
        <v>11002</v>
      </c>
      <c r="C1212" s="321" t="s">
        <v>34</v>
      </c>
      <c r="D1212" s="155" t="e">
        <f t="shared" si="54"/>
        <v>#REF!</v>
      </c>
      <c r="F1212" s="38">
        <v>2980.56</v>
      </c>
      <c r="G1212" s="38" t="e">
        <f>INDEX('SICRO-SERVIÇOS-DESONERADO'!C:C,MATCH('SICRO-SERVIÇOS'!A1212,'SICRO-SERVIÇOS-DESONERADO'!A:A,0))</f>
        <v>#N/A</v>
      </c>
      <c r="K1212" s="38" t="str">
        <f t="shared" si="55"/>
        <v>BOCA DE BTTC D = 1,20 M - ESCONSIDADE 0° - AREIA EXTRAÍDA E BRITA PRODUZIDA - ALAS RETAS</v>
      </c>
      <c r="L1212" s="38" t="str">
        <f t="shared" si="56"/>
        <v>UN</v>
      </c>
    </row>
    <row r="1213" spans="1:12">
      <c r="A1213" s="321">
        <v>804341</v>
      </c>
      <c r="B1213" s="322" t="s">
        <v>11003</v>
      </c>
      <c r="C1213" s="321" t="s">
        <v>34</v>
      </c>
      <c r="D1213" s="155" t="e">
        <f t="shared" si="54"/>
        <v>#REF!</v>
      </c>
      <c r="F1213" s="38">
        <v>3842.33</v>
      </c>
      <c r="G1213" s="38" t="e">
        <f>INDEX('SICRO-SERVIÇOS-DESONERADO'!C:C,MATCH('SICRO-SERVIÇOS'!A1213,'SICRO-SERVIÇOS-DESONERADO'!A:A,0))</f>
        <v>#N/A</v>
      </c>
      <c r="K1213" s="38" t="str">
        <f t="shared" si="55"/>
        <v>BOCA DE BTTC D = 1,20 M - ESCONSIDADE 10° - AREIA E BRITA COMERCIAIS - ALAS RETAS</v>
      </c>
      <c r="L1213" s="38" t="str">
        <f t="shared" si="56"/>
        <v>UN</v>
      </c>
    </row>
    <row r="1214" spans="1:12">
      <c r="A1214" s="321">
        <v>804340</v>
      </c>
      <c r="B1214" s="322" t="s">
        <v>11004</v>
      </c>
      <c r="C1214" s="321" t="s">
        <v>34</v>
      </c>
      <c r="D1214" s="155" t="e">
        <f t="shared" si="54"/>
        <v>#REF!</v>
      </c>
      <c r="F1214" s="38">
        <v>3005.84</v>
      </c>
      <c r="G1214" s="38" t="e">
        <f>INDEX('SICRO-SERVIÇOS-DESONERADO'!C:C,MATCH('SICRO-SERVIÇOS'!A1214,'SICRO-SERVIÇOS-DESONERADO'!A:A,0))</f>
        <v>#N/A</v>
      </c>
      <c r="K1214" s="38" t="str">
        <f t="shared" si="55"/>
        <v>BOCA DE BTTC D = 1,20 M - ESCONSIDADE 10° - AREIA EXTRAÍDA E BRITA PRODUZIDA - ALAS RETAS</v>
      </c>
      <c r="L1214" s="38" t="str">
        <f t="shared" si="56"/>
        <v>UN</v>
      </c>
    </row>
    <row r="1215" spans="1:12">
      <c r="A1215" s="321">
        <v>804451</v>
      </c>
      <c r="B1215" s="322" t="s">
        <v>11005</v>
      </c>
      <c r="C1215" s="321" t="s">
        <v>34</v>
      </c>
      <c r="D1215" s="155" t="e">
        <f t="shared" si="54"/>
        <v>#REF!</v>
      </c>
      <c r="F1215" s="38">
        <v>7738.36</v>
      </c>
      <c r="G1215" s="38" t="e">
        <f>INDEX('SICRO-SERVIÇOS-DESONERADO'!C:C,MATCH('SICRO-SERVIÇOS'!A1215,'SICRO-SERVIÇOS-DESONERADO'!A:A,0))</f>
        <v>#N/A</v>
      </c>
      <c r="K1215" s="38" t="str">
        <f t="shared" si="55"/>
        <v>BOCA DE BTTC D = 1,20 M - ESCONSIDADE 15° - AREIA E BRITA COMERCIAIS - ALAS ESCONSAS</v>
      </c>
      <c r="L1215" s="38" t="str">
        <f t="shared" si="56"/>
        <v>UN</v>
      </c>
    </row>
    <row r="1216" spans="1:12">
      <c r="A1216" s="321">
        <v>804343</v>
      </c>
      <c r="B1216" s="322" t="s">
        <v>11006</v>
      </c>
      <c r="C1216" s="321" t="s">
        <v>34</v>
      </c>
      <c r="D1216" s="155" t="e">
        <f t="shared" si="54"/>
        <v>#REF!</v>
      </c>
      <c r="F1216" s="38">
        <v>3879.22</v>
      </c>
      <c r="G1216" s="38" t="e">
        <f>INDEX('SICRO-SERVIÇOS-DESONERADO'!C:C,MATCH('SICRO-SERVIÇOS'!A1216,'SICRO-SERVIÇOS-DESONERADO'!A:A,0))</f>
        <v>#N/A</v>
      </c>
      <c r="K1216" s="38" t="str">
        <f t="shared" si="55"/>
        <v>BOCA DE BTTC D = 1,20 M - ESCONSIDADE 15° - AREIA E BRITA COMERCIAIS - ALAS RETAS</v>
      </c>
      <c r="L1216" s="38" t="str">
        <f t="shared" si="56"/>
        <v>UN</v>
      </c>
    </row>
    <row r="1217" spans="1:12">
      <c r="A1217" s="321">
        <v>804450</v>
      </c>
      <c r="B1217" s="322" t="s">
        <v>11007</v>
      </c>
      <c r="C1217" s="321" t="s">
        <v>34</v>
      </c>
      <c r="D1217" s="155" t="e">
        <f t="shared" si="54"/>
        <v>#REF!</v>
      </c>
      <c r="F1217" s="38">
        <v>6108.27</v>
      </c>
      <c r="G1217" s="38" t="e">
        <f>INDEX('SICRO-SERVIÇOS-DESONERADO'!C:C,MATCH('SICRO-SERVIÇOS'!A1217,'SICRO-SERVIÇOS-DESONERADO'!A:A,0))</f>
        <v>#N/A</v>
      </c>
      <c r="K1217" s="38" t="str">
        <f t="shared" si="55"/>
        <v>BOCA DE BTTC D = 1,20 M - ESCONSIDADE 15° - AREIA EXTRAÍDA E BRITA PRODUZIDA - ALAS ESCONSAS</v>
      </c>
      <c r="L1217" s="38" t="str">
        <f t="shared" si="56"/>
        <v>UN</v>
      </c>
    </row>
    <row r="1218" spans="1:12">
      <c r="A1218" s="321">
        <v>804342</v>
      </c>
      <c r="B1218" s="322" t="s">
        <v>11008</v>
      </c>
      <c r="C1218" s="321" t="s">
        <v>34</v>
      </c>
      <c r="D1218" s="155" t="e">
        <f t="shared" si="54"/>
        <v>#REF!</v>
      </c>
      <c r="F1218" s="38">
        <v>3038.19</v>
      </c>
      <c r="G1218" s="38" t="e">
        <f>INDEX('SICRO-SERVIÇOS-DESONERADO'!C:C,MATCH('SICRO-SERVIÇOS'!A1218,'SICRO-SERVIÇOS-DESONERADO'!A:A,0))</f>
        <v>#N/A</v>
      </c>
      <c r="K1218" s="38" t="str">
        <f t="shared" si="55"/>
        <v>BOCA DE BTTC D = 1,20 M - ESCONSIDADE 15° - AREIA EXTRAÍDA E BRITA PRODUZIDA - ALAS RETAS</v>
      </c>
      <c r="L1218" s="38" t="str">
        <f t="shared" si="56"/>
        <v>UN</v>
      </c>
    </row>
    <row r="1219" spans="1:12">
      <c r="A1219" s="321">
        <v>804345</v>
      </c>
      <c r="B1219" s="322" t="s">
        <v>11009</v>
      </c>
      <c r="C1219" s="321" t="s">
        <v>34</v>
      </c>
      <c r="D1219" s="155" t="e">
        <f t="shared" ref="D1219:D1282" si="57">IF($I$1="NÃO DESONERADO",F1219,G1219)</f>
        <v>#REF!</v>
      </c>
      <c r="F1219" s="38">
        <v>3933.03</v>
      </c>
      <c r="G1219" s="38" t="e">
        <f>INDEX('SICRO-SERVIÇOS-DESONERADO'!C:C,MATCH('SICRO-SERVIÇOS'!A1219,'SICRO-SERVIÇOS-DESONERADO'!A:A,0))</f>
        <v>#N/A</v>
      </c>
      <c r="K1219" s="38" t="str">
        <f t="shared" ref="K1219:K1282" si="58">UPPER(B1219)</f>
        <v>BOCA DE BTTC D = 1,20 M - ESCONSIDADE 20° - AREIA E BRITA COMERCIAIS - ALAS RETAS</v>
      </c>
      <c r="L1219" s="38" t="str">
        <f t="shared" ref="L1219:L1282" si="59">UPPER(C1219)</f>
        <v>UN</v>
      </c>
    </row>
    <row r="1220" spans="1:12">
      <c r="A1220" s="321">
        <v>804344</v>
      </c>
      <c r="B1220" s="322" t="s">
        <v>11010</v>
      </c>
      <c r="C1220" s="321" t="s">
        <v>34</v>
      </c>
      <c r="D1220" s="155" t="e">
        <f t="shared" si="57"/>
        <v>#REF!</v>
      </c>
      <c r="F1220" s="38">
        <v>3085.78</v>
      </c>
      <c r="G1220" s="38" t="e">
        <f>INDEX('SICRO-SERVIÇOS-DESONERADO'!C:C,MATCH('SICRO-SERVIÇOS'!A1220,'SICRO-SERVIÇOS-DESONERADO'!A:A,0))</f>
        <v>#N/A</v>
      </c>
      <c r="K1220" s="38" t="str">
        <f t="shared" si="58"/>
        <v>BOCA DE BTTC D = 1,20 M - ESCONSIDADE 20° - AREIA EXTRAÍDA E BRITA PRODUZIDA - ALAS RETAS</v>
      </c>
      <c r="L1220" s="38" t="str">
        <f t="shared" si="59"/>
        <v>UN</v>
      </c>
    </row>
    <row r="1221" spans="1:12">
      <c r="A1221" s="321">
        <v>804347</v>
      </c>
      <c r="B1221" s="322" t="s">
        <v>11011</v>
      </c>
      <c r="C1221" s="321" t="s">
        <v>34</v>
      </c>
      <c r="D1221" s="155" t="e">
        <f t="shared" si="57"/>
        <v>#REF!</v>
      </c>
      <c r="F1221" s="38">
        <v>4006.43</v>
      </c>
      <c r="G1221" s="38" t="e">
        <f>INDEX('SICRO-SERVIÇOS-DESONERADO'!C:C,MATCH('SICRO-SERVIÇOS'!A1221,'SICRO-SERVIÇOS-DESONERADO'!A:A,0))</f>
        <v>#N/A</v>
      </c>
      <c r="K1221" s="38" t="str">
        <f t="shared" si="58"/>
        <v>BOCA DE BTTC D = 1,20 M - ESCONSIDADE 25° - AREIA E BRITA COMERCIAIS - ALAS RETAS</v>
      </c>
      <c r="L1221" s="38" t="str">
        <f t="shared" si="59"/>
        <v>UN</v>
      </c>
    </row>
    <row r="1222" spans="1:12">
      <c r="A1222" s="321">
        <v>804346</v>
      </c>
      <c r="B1222" s="322" t="s">
        <v>11012</v>
      </c>
      <c r="C1222" s="321" t="s">
        <v>34</v>
      </c>
      <c r="D1222" s="155" t="e">
        <f t="shared" si="57"/>
        <v>#REF!</v>
      </c>
      <c r="F1222" s="38">
        <v>3151.16</v>
      </c>
      <c r="G1222" s="38" t="e">
        <f>INDEX('SICRO-SERVIÇOS-DESONERADO'!C:C,MATCH('SICRO-SERVIÇOS'!A1222,'SICRO-SERVIÇOS-DESONERADO'!A:A,0))</f>
        <v>#N/A</v>
      </c>
      <c r="K1222" s="38" t="str">
        <f t="shared" si="58"/>
        <v>BOCA DE BTTC D = 1,20 M - ESCONSIDADE 25° - AREIA EXTRAÍDA E BRITA PRODUZIDA - ALAS RETAS</v>
      </c>
      <c r="L1222" s="38" t="str">
        <f t="shared" si="59"/>
        <v>UN</v>
      </c>
    </row>
    <row r="1223" spans="1:12">
      <c r="A1223" s="321">
        <v>804453</v>
      </c>
      <c r="B1223" s="322" t="s">
        <v>11013</v>
      </c>
      <c r="C1223" s="321" t="s">
        <v>34</v>
      </c>
      <c r="D1223" s="155" t="e">
        <f t="shared" si="57"/>
        <v>#REF!</v>
      </c>
      <c r="F1223" s="38">
        <v>8629.31</v>
      </c>
      <c r="G1223" s="38" t="e">
        <f>INDEX('SICRO-SERVIÇOS-DESONERADO'!C:C,MATCH('SICRO-SERVIÇOS'!A1223,'SICRO-SERVIÇOS-DESONERADO'!A:A,0))</f>
        <v>#N/A</v>
      </c>
      <c r="K1223" s="38" t="str">
        <f t="shared" si="58"/>
        <v>BOCA DE BTTC D = 1,20 M - ESCONSIDADE 30° - AREIA E BRITA COMERCIAIS - ALAS ESCONSAS</v>
      </c>
      <c r="L1223" s="38" t="str">
        <f t="shared" si="59"/>
        <v>UN</v>
      </c>
    </row>
    <row r="1224" spans="1:12">
      <c r="A1224" s="321">
        <v>804349</v>
      </c>
      <c r="B1224" s="322" t="s">
        <v>11014</v>
      </c>
      <c r="C1224" s="321" t="s">
        <v>34</v>
      </c>
      <c r="D1224" s="155" t="e">
        <f t="shared" si="57"/>
        <v>#REF!</v>
      </c>
      <c r="F1224" s="38">
        <v>4102.63</v>
      </c>
      <c r="G1224" s="38" t="e">
        <f>INDEX('SICRO-SERVIÇOS-DESONERADO'!C:C,MATCH('SICRO-SERVIÇOS'!A1224,'SICRO-SERVIÇOS-DESONERADO'!A:A,0))</f>
        <v>#N/A</v>
      </c>
      <c r="K1224" s="38" t="str">
        <f t="shared" si="58"/>
        <v>BOCA DE BTTC D = 1,20 M - ESCONSIDADE 30° - AREIA E BRITA COMERCIAIS - ALAS RETAS</v>
      </c>
      <c r="L1224" s="38" t="str">
        <f t="shared" si="59"/>
        <v>UN</v>
      </c>
    </row>
    <row r="1225" spans="1:12">
      <c r="A1225" s="321">
        <v>804452</v>
      </c>
      <c r="B1225" s="322" t="s">
        <v>11015</v>
      </c>
      <c r="C1225" s="321" t="s">
        <v>34</v>
      </c>
      <c r="D1225" s="155" t="e">
        <f t="shared" si="57"/>
        <v>#REF!</v>
      </c>
      <c r="F1225" s="38">
        <v>6805.28</v>
      </c>
      <c r="G1225" s="38" t="e">
        <f>INDEX('SICRO-SERVIÇOS-DESONERADO'!C:C,MATCH('SICRO-SERVIÇOS'!A1225,'SICRO-SERVIÇOS-DESONERADO'!A:A,0))</f>
        <v>#N/A</v>
      </c>
      <c r="K1225" s="38" t="str">
        <f t="shared" si="58"/>
        <v>BOCA DE BTTC D = 1,20 M - ESCONSIDADE 30° - AREIA EXTRAÍDA E BRITA PRODUZIDA - ALAS ESCONSAS</v>
      </c>
      <c r="L1225" s="38" t="str">
        <f t="shared" si="59"/>
        <v>UN</v>
      </c>
    </row>
    <row r="1226" spans="1:12">
      <c r="A1226" s="321">
        <v>804348</v>
      </c>
      <c r="B1226" s="322" t="s">
        <v>11016</v>
      </c>
      <c r="C1226" s="321" t="s">
        <v>34</v>
      </c>
      <c r="D1226" s="155" t="e">
        <f t="shared" si="57"/>
        <v>#REF!</v>
      </c>
      <c r="F1226" s="38">
        <v>3237.66</v>
      </c>
      <c r="G1226" s="38" t="e">
        <f>INDEX('SICRO-SERVIÇOS-DESONERADO'!C:C,MATCH('SICRO-SERVIÇOS'!A1226,'SICRO-SERVIÇOS-DESONERADO'!A:A,0))</f>
        <v>#N/A</v>
      </c>
      <c r="K1226" s="38" t="str">
        <f t="shared" si="58"/>
        <v>BOCA DE BTTC D = 1,20 M - ESCONSIDADE 30° - AREIA EXTRAÍDA E BRITA PRODUZIDA - ALAS RETAS</v>
      </c>
      <c r="L1226" s="38" t="str">
        <f t="shared" si="59"/>
        <v>UN</v>
      </c>
    </row>
    <row r="1227" spans="1:12">
      <c r="A1227" s="321">
        <v>804351</v>
      </c>
      <c r="B1227" s="322" t="s">
        <v>11017</v>
      </c>
      <c r="C1227" s="321" t="s">
        <v>34</v>
      </c>
      <c r="D1227" s="155" t="e">
        <f t="shared" si="57"/>
        <v>#REF!</v>
      </c>
      <c r="F1227" s="38">
        <v>4226.29</v>
      </c>
      <c r="G1227" s="38" t="e">
        <f>INDEX('SICRO-SERVIÇOS-DESONERADO'!C:C,MATCH('SICRO-SERVIÇOS'!A1227,'SICRO-SERVIÇOS-DESONERADO'!A:A,0))</f>
        <v>#N/A</v>
      </c>
      <c r="K1227" s="38" t="str">
        <f t="shared" si="58"/>
        <v>BOCA DE BTTC D = 1,20 M - ESCONSIDADE 35° - AREIA E BRITA COMERCIAIS - ALAS RETAS</v>
      </c>
      <c r="L1227" s="38" t="str">
        <f t="shared" si="59"/>
        <v>UN</v>
      </c>
    </row>
    <row r="1228" spans="1:12">
      <c r="A1228" s="321">
        <v>804350</v>
      </c>
      <c r="B1228" s="322" t="s">
        <v>11018</v>
      </c>
      <c r="C1228" s="321" t="s">
        <v>34</v>
      </c>
      <c r="D1228" s="155" t="e">
        <f t="shared" si="57"/>
        <v>#REF!</v>
      </c>
      <c r="F1228" s="38">
        <v>3350.11</v>
      </c>
      <c r="G1228" s="38" t="e">
        <f>INDEX('SICRO-SERVIÇOS-DESONERADO'!C:C,MATCH('SICRO-SERVIÇOS'!A1228,'SICRO-SERVIÇOS-DESONERADO'!A:A,0))</f>
        <v>#N/A</v>
      </c>
      <c r="K1228" s="38" t="str">
        <f t="shared" si="58"/>
        <v>BOCA DE BTTC D = 1,20 M - ESCONSIDADE 35° - AREIA EXTRAÍDA E BRITA PRODUZIDA - ALAS RETAS</v>
      </c>
      <c r="L1228" s="38" t="str">
        <f t="shared" si="59"/>
        <v>UN</v>
      </c>
    </row>
    <row r="1229" spans="1:12">
      <c r="A1229" s="321">
        <v>804353</v>
      </c>
      <c r="B1229" s="322" t="s">
        <v>11019</v>
      </c>
      <c r="C1229" s="321" t="s">
        <v>34</v>
      </c>
      <c r="D1229" s="155" t="e">
        <f t="shared" si="57"/>
        <v>#REF!</v>
      </c>
      <c r="F1229" s="38">
        <v>4388.41</v>
      </c>
      <c r="G1229" s="38" t="e">
        <f>INDEX('SICRO-SERVIÇOS-DESONERADO'!C:C,MATCH('SICRO-SERVIÇOS'!A1229,'SICRO-SERVIÇOS-DESONERADO'!A:A,0))</f>
        <v>#N/A</v>
      </c>
      <c r="K1229" s="38" t="str">
        <f t="shared" si="58"/>
        <v>BOCA DE BTTC D = 1,20 M - ESCONSIDADE 40° - AREIA E BRITA COMERCIAIS - ALAS RETAS</v>
      </c>
      <c r="L1229" s="38" t="str">
        <f t="shared" si="59"/>
        <v>UN</v>
      </c>
    </row>
    <row r="1230" spans="1:12">
      <c r="A1230" s="321">
        <v>804352</v>
      </c>
      <c r="B1230" s="322" t="s">
        <v>11020</v>
      </c>
      <c r="C1230" s="321" t="s">
        <v>34</v>
      </c>
      <c r="D1230" s="155" t="e">
        <f t="shared" si="57"/>
        <v>#REF!</v>
      </c>
      <c r="F1230" s="38">
        <v>3499.5</v>
      </c>
      <c r="G1230" s="38" t="e">
        <f>INDEX('SICRO-SERVIÇOS-DESONERADO'!C:C,MATCH('SICRO-SERVIÇOS'!A1230,'SICRO-SERVIÇOS-DESONERADO'!A:A,0))</f>
        <v>#N/A</v>
      </c>
      <c r="K1230" s="38" t="str">
        <f t="shared" si="58"/>
        <v>BOCA DE BTTC D = 1,20 M - ESCONSIDADE 40° - AREIA EXTRAÍDA E BRITA PRODUZIDA - ALAS RETAS</v>
      </c>
      <c r="L1230" s="38" t="str">
        <f t="shared" si="59"/>
        <v>UN</v>
      </c>
    </row>
    <row r="1231" spans="1:12">
      <c r="A1231" s="321">
        <v>804455</v>
      </c>
      <c r="B1231" s="322" t="s">
        <v>11021</v>
      </c>
      <c r="C1231" s="321" t="s">
        <v>34</v>
      </c>
      <c r="D1231" s="155" t="e">
        <f t="shared" si="57"/>
        <v>#REF!</v>
      </c>
      <c r="F1231" s="38">
        <v>10686.13</v>
      </c>
      <c r="G1231" s="38" t="e">
        <f>INDEX('SICRO-SERVIÇOS-DESONERADO'!C:C,MATCH('SICRO-SERVIÇOS'!A1231,'SICRO-SERVIÇOS-DESONERADO'!A:A,0))</f>
        <v>#N/A</v>
      </c>
      <c r="K1231" s="38" t="str">
        <f t="shared" si="58"/>
        <v>BOCA DE BTTC D = 1,20 M - ESCONSIDADE 45° - AREIA E BRITA COMERCIAIS - ALAS ESCONSAS</v>
      </c>
      <c r="L1231" s="38" t="str">
        <f t="shared" si="59"/>
        <v>UN</v>
      </c>
    </row>
    <row r="1232" spans="1:12">
      <c r="A1232" s="321">
        <v>804355</v>
      </c>
      <c r="B1232" s="322" t="s">
        <v>11022</v>
      </c>
      <c r="C1232" s="321" t="s">
        <v>34</v>
      </c>
      <c r="D1232" s="155" t="e">
        <f t="shared" si="57"/>
        <v>#REF!</v>
      </c>
      <c r="F1232" s="38">
        <v>4601.47</v>
      </c>
      <c r="G1232" s="38" t="e">
        <f>INDEX('SICRO-SERVIÇOS-DESONERADO'!C:C,MATCH('SICRO-SERVIÇOS'!A1232,'SICRO-SERVIÇOS-DESONERADO'!A:A,0))</f>
        <v>#N/A</v>
      </c>
      <c r="K1232" s="38" t="str">
        <f t="shared" si="58"/>
        <v>BOCA DE BTTC D = 1,20 M - ESCONSIDADE 45° - AREIA E BRITA COMERCIAIS - ALAS RETAS</v>
      </c>
      <c r="L1232" s="38" t="str">
        <f t="shared" si="59"/>
        <v>UN</v>
      </c>
    </row>
    <row r="1233" spans="1:12">
      <c r="A1233" s="321">
        <v>804454</v>
      </c>
      <c r="B1233" s="322" t="s">
        <v>11023</v>
      </c>
      <c r="C1233" s="321" t="s">
        <v>34</v>
      </c>
      <c r="D1233" s="155" t="e">
        <f t="shared" si="57"/>
        <v>#REF!</v>
      </c>
      <c r="F1233" s="38">
        <v>8416.06</v>
      </c>
      <c r="G1233" s="38" t="e">
        <f>INDEX('SICRO-SERVIÇOS-DESONERADO'!C:C,MATCH('SICRO-SERVIÇOS'!A1233,'SICRO-SERVIÇOS-DESONERADO'!A:A,0))</f>
        <v>#N/A</v>
      </c>
      <c r="K1233" s="38" t="str">
        <f t="shared" si="58"/>
        <v>BOCA DE BTTC D = 1,20 M - ESCONSIDADE 45° - AREIA EXTRAÍDA E BRITA PRODUZIDA - ALAS ESCONSAS</v>
      </c>
      <c r="L1233" s="38" t="str">
        <f t="shared" si="59"/>
        <v>UN</v>
      </c>
    </row>
    <row r="1234" spans="1:12">
      <c r="A1234" s="321">
        <v>804354</v>
      </c>
      <c r="B1234" s="322" t="s">
        <v>11024</v>
      </c>
      <c r="C1234" s="321" t="s">
        <v>34</v>
      </c>
      <c r="D1234" s="155" t="e">
        <f t="shared" si="57"/>
        <v>#REF!</v>
      </c>
      <c r="F1234" s="38">
        <v>3698.32</v>
      </c>
      <c r="G1234" s="38" t="e">
        <f>INDEX('SICRO-SERVIÇOS-DESONERADO'!C:C,MATCH('SICRO-SERVIÇOS'!A1234,'SICRO-SERVIÇOS-DESONERADO'!A:A,0))</f>
        <v>#N/A</v>
      </c>
      <c r="K1234" s="38" t="str">
        <f t="shared" si="58"/>
        <v>BOCA DE BTTC D = 1,20 M - ESCONSIDADE 45° - AREIA EXTRAÍDA E BRITA PRODUZIDA - ALAS RETAS</v>
      </c>
      <c r="L1234" s="38" t="str">
        <f t="shared" si="59"/>
        <v>UN</v>
      </c>
    </row>
    <row r="1235" spans="1:12">
      <c r="A1235" s="321">
        <v>804339</v>
      </c>
      <c r="B1235" s="322" t="s">
        <v>11025</v>
      </c>
      <c r="C1235" s="321" t="s">
        <v>34</v>
      </c>
      <c r="D1235" s="155" t="e">
        <f t="shared" si="57"/>
        <v>#REF!</v>
      </c>
      <c r="F1235" s="38">
        <v>3820.64</v>
      </c>
      <c r="G1235" s="38" t="e">
        <f>INDEX('SICRO-SERVIÇOS-DESONERADO'!C:C,MATCH('SICRO-SERVIÇOS'!A1235,'SICRO-SERVIÇOS-DESONERADO'!A:A,0))</f>
        <v>#N/A</v>
      </c>
      <c r="K1235" s="38" t="str">
        <f t="shared" si="58"/>
        <v>BOCA DE BTTC D = 1,20 M - ESCONSIDADE 5° - AREIA E BRITA COMERCIAIS - ALAS RETAS</v>
      </c>
      <c r="L1235" s="38" t="str">
        <f t="shared" si="59"/>
        <v>UN</v>
      </c>
    </row>
    <row r="1236" spans="1:12">
      <c r="A1236" s="321">
        <v>804338</v>
      </c>
      <c r="B1236" s="322" t="s">
        <v>11026</v>
      </c>
      <c r="C1236" s="321" t="s">
        <v>34</v>
      </c>
      <c r="D1236" s="155" t="e">
        <f t="shared" si="57"/>
        <v>#REF!</v>
      </c>
      <c r="F1236" s="38">
        <v>2986.88</v>
      </c>
      <c r="G1236" s="38" t="e">
        <f>INDEX('SICRO-SERVIÇOS-DESONERADO'!C:C,MATCH('SICRO-SERVIÇOS'!A1236,'SICRO-SERVIÇOS-DESONERADO'!A:A,0))</f>
        <v>#N/A</v>
      </c>
      <c r="K1236" s="38" t="str">
        <f t="shared" si="58"/>
        <v>BOCA DE BTTC D = 1,20 M - ESCONSIDADE 5° - AREIA EXTRAÍDA E BRITA PRODUZIDA - ALAS RETAS</v>
      </c>
      <c r="L1236" s="38" t="str">
        <f t="shared" si="59"/>
        <v>UN</v>
      </c>
    </row>
    <row r="1237" spans="1:12">
      <c r="A1237" s="321">
        <v>804457</v>
      </c>
      <c r="B1237" s="322" t="s">
        <v>11027</v>
      </c>
      <c r="C1237" s="321" t="s">
        <v>34</v>
      </c>
      <c r="D1237" s="155" t="e">
        <f t="shared" si="57"/>
        <v>#REF!</v>
      </c>
      <c r="F1237" s="38">
        <v>13019.44</v>
      </c>
      <c r="G1237" s="38" t="e">
        <f>INDEX('SICRO-SERVIÇOS-DESONERADO'!C:C,MATCH('SICRO-SERVIÇOS'!A1237,'SICRO-SERVIÇOS-DESONERADO'!A:A,0))</f>
        <v>#N/A</v>
      </c>
      <c r="K1237" s="38" t="str">
        <f t="shared" si="58"/>
        <v>BOCA DE BTTC D = 1,50 M - ESCONSIDADE 0° - AREIA E BRITA COMERCIAIS - ALAS ESCONSAS</v>
      </c>
      <c r="L1237" s="38" t="str">
        <f t="shared" si="59"/>
        <v>UN</v>
      </c>
    </row>
    <row r="1238" spans="1:12">
      <c r="A1238" s="321">
        <v>804357</v>
      </c>
      <c r="B1238" s="322" t="s">
        <v>11028</v>
      </c>
      <c r="C1238" s="321" t="s">
        <v>34</v>
      </c>
      <c r="D1238" s="155" t="e">
        <f t="shared" si="57"/>
        <v>#REF!</v>
      </c>
      <c r="F1238" s="38">
        <v>6454.28</v>
      </c>
      <c r="G1238" s="38" t="e">
        <f>INDEX('SICRO-SERVIÇOS-DESONERADO'!C:C,MATCH('SICRO-SERVIÇOS'!A1238,'SICRO-SERVIÇOS-DESONERADO'!A:A,0))</f>
        <v>#N/A</v>
      </c>
      <c r="K1238" s="38" t="str">
        <f t="shared" si="58"/>
        <v>BOCA DE BTTC D = 1,50 M - ESCONSIDADE 0° - AREIA E BRITA COMERCIAIS - ALAS RETAS</v>
      </c>
      <c r="L1238" s="38" t="str">
        <f t="shared" si="59"/>
        <v>UN</v>
      </c>
    </row>
    <row r="1239" spans="1:12">
      <c r="A1239" s="321">
        <v>804456</v>
      </c>
      <c r="B1239" s="322" t="s">
        <v>11029</v>
      </c>
      <c r="C1239" s="321" t="s">
        <v>34</v>
      </c>
      <c r="D1239" s="155" t="e">
        <f t="shared" si="57"/>
        <v>#REF!</v>
      </c>
      <c r="F1239" s="38">
        <v>10062.57</v>
      </c>
      <c r="G1239" s="38" t="e">
        <f>INDEX('SICRO-SERVIÇOS-DESONERADO'!C:C,MATCH('SICRO-SERVIÇOS'!A1239,'SICRO-SERVIÇOS-DESONERADO'!A:A,0))</f>
        <v>#N/A</v>
      </c>
      <c r="K1239" s="38" t="str">
        <f t="shared" si="58"/>
        <v>BOCA DE BTTC D = 1,50 M - ESCONSIDADE 0° - AREIA EXTRAÍDA E BRITA PRODUZIDA - ALAS ESCONSAS</v>
      </c>
      <c r="L1239" s="38" t="str">
        <f t="shared" si="59"/>
        <v>UN</v>
      </c>
    </row>
    <row r="1240" spans="1:12">
      <c r="A1240" s="321">
        <v>804356</v>
      </c>
      <c r="B1240" s="322" t="s">
        <v>11030</v>
      </c>
      <c r="C1240" s="321" t="s">
        <v>34</v>
      </c>
      <c r="D1240" s="155" t="e">
        <f t="shared" si="57"/>
        <v>#REF!</v>
      </c>
      <c r="F1240" s="38">
        <v>4979.63</v>
      </c>
      <c r="G1240" s="38" t="e">
        <f>INDEX('SICRO-SERVIÇOS-DESONERADO'!C:C,MATCH('SICRO-SERVIÇOS'!A1240,'SICRO-SERVIÇOS-DESONERADO'!A:A,0))</f>
        <v>#N/A</v>
      </c>
      <c r="K1240" s="38" t="str">
        <f t="shared" si="58"/>
        <v>BOCA DE BTTC D = 1,50 M - ESCONSIDADE 0° - AREIA EXTRAÍDA E BRITA PRODUZIDA - ALAS RETAS</v>
      </c>
      <c r="L1240" s="38" t="str">
        <f t="shared" si="59"/>
        <v>UN</v>
      </c>
    </row>
    <row r="1241" spans="1:12">
      <c r="A1241" s="321">
        <v>804361</v>
      </c>
      <c r="B1241" s="322" t="s">
        <v>11031</v>
      </c>
      <c r="C1241" s="321" t="s">
        <v>34</v>
      </c>
      <c r="D1241" s="155" t="e">
        <f t="shared" si="57"/>
        <v>#REF!</v>
      </c>
      <c r="F1241" s="38">
        <v>6499.02</v>
      </c>
      <c r="G1241" s="38" t="e">
        <f>INDEX('SICRO-SERVIÇOS-DESONERADO'!C:C,MATCH('SICRO-SERVIÇOS'!A1241,'SICRO-SERVIÇOS-DESONERADO'!A:A,0))</f>
        <v>#N/A</v>
      </c>
      <c r="K1241" s="38" t="str">
        <f t="shared" si="58"/>
        <v>BOCA DE BTTC D = 1,50 M - ESCONSIDADE 10° - AREIA E BRITA COMERCIAIS - ALAS RETAS</v>
      </c>
      <c r="L1241" s="38" t="str">
        <f t="shared" si="59"/>
        <v>UN</v>
      </c>
    </row>
    <row r="1242" spans="1:12">
      <c r="A1242" s="321">
        <v>804360</v>
      </c>
      <c r="B1242" s="322" t="s">
        <v>11032</v>
      </c>
      <c r="C1242" s="321" t="s">
        <v>34</v>
      </c>
      <c r="D1242" s="155" t="e">
        <f t="shared" si="57"/>
        <v>#REF!</v>
      </c>
      <c r="F1242" s="38">
        <v>5018.01</v>
      </c>
      <c r="G1242" s="38" t="e">
        <f>INDEX('SICRO-SERVIÇOS-DESONERADO'!C:C,MATCH('SICRO-SERVIÇOS'!A1242,'SICRO-SERVIÇOS-DESONERADO'!A:A,0))</f>
        <v>#N/A</v>
      </c>
      <c r="K1242" s="38" t="str">
        <f t="shared" si="58"/>
        <v>BOCA DE BTTC D = 1,50 M - ESCONSIDADE 10° - AREIA EXTRAÍDA E BRITA PRODUZIDA - ALAS RETAS</v>
      </c>
      <c r="L1242" s="38" t="str">
        <f t="shared" si="59"/>
        <v>UN</v>
      </c>
    </row>
    <row r="1243" spans="1:12">
      <c r="A1243" s="321">
        <v>804459</v>
      </c>
      <c r="B1243" s="322" t="s">
        <v>11033</v>
      </c>
      <c r="C1243" s="321" t="s">
        <v>34</v>
      </c>
      <c r="D1243" s="155" t="e">
        <f t="shared" si="57"/>
        <v>#REF!</v>
      </c>
      <c r="F1243" s="38">
        <v>13626.55</v>
      </c>
      <c r="G1243" s="38" t="e">
        <f>INDEX('SICRO-SERVIÇOS-DESONERADO'!C:C,MATCH('SICRO-SERVIÇOS'!A1243,'SICRO-SERVIÇOS-DESONERADO'!A:A,0))</f>
        <v>#N/A</v>
      </c>
      <c r="K1243" s="38" t="str">
        <f t="shared" si="58"/>
        <v>BOCA DE BTTC D = 1,50 M - ESCONSIDADE 15° - AREIA E BRITA COMERCIAIS - ALAS ESCONSAS</v>
      </c>
      <c r="L1243" s="38" t="str">
        <f t="shared" si="59"/>
        <v>UN</v>
      </c>
    </row>
    <row r="1244" spans="1:12">
      <c r="A1244" s="321">
        <v>804363</v>
      </c>
      <c r="B1244" s="322" t="s">
        <v>11034</v>
      </c>
      <c r="C1244" s="321" t="s">
        <v>34</v>
      </c>
      <c r="D1244" s="155" t="e">
        <f t="shared" si="57"/>
        <v>#REF!</v>
      </c>
      <c r="F1244" s="38">
        <v>6556.29</v>
      </c>
      <c r="G1244" s="38" t="e">
        <f>INDEX('SICRO-SERVIÇOS-DESONERADO'!C:C,MATCH('SICRO-SERVIÇOS'!A1244,'SICRO-SERVIÇOS-DESONERADO'!A:A,0))</f>
        <v>#N/A</v>
      </c>
      <c r="K1244" s="38" t="str">
        <f t="shared" si="58"/>
        <v>BOCA DE BTTC D = 1,50 M - ESCONSIDADE 15° - AREIA E BRITA COMERCIAIS - ALAS RETAS</v>
      </c>
      <c r="L1244" s="38" t="str">
        <f t="shared" si="59"/>
        <v>UN</v>
      </c>
    </row>
    <row r="1245" spans="1:12">
      <c r="A1245" s="321">
        <v>804458</v>
      </c>
      <c r="B1245" s="322" t="s">
        <v>11035</v>
      </c>
      <c r="C1245" s="321" t="s">
        <v>34</v>
      </c>
      <c r="D1245" s="155" t="e">
        <f t="shared" si="57"/>
        <v>#REF!</v>
      </c>
      <c r="F1245" s="38">
        <v>10528.78</v>
      </c>
      <c r="G1245" s="38" t="e">
        <f>INDEX('SICRO-SERVIÇOS-DESONERADO'!C:C,MATCH('SICRO-SERVIÇOS'!A1245,'SICRO-SERVIÇOS-DESONERADO'!A:A,0))</f>
        <v>#N/A</v>
      </c>
      <c r="K1245" s="38" t="str">
        <f t="shared" si="58"/>
        <v>BOCA DE BTTC D = 1,50 M - ESCONSIDADE 15° - AREIA EXTRAÍDA E BRITA PRODUZIDA - ALAS ESCONSAS</v>
      </c>
      <c r="L1245" s="38" t="str">
        <f t="shared" si="59"/>
        <v>UN</v>
      </c>
    </row>
    <row r="1246" spans="1:12">
      <c r="A1246" s="321">
        <v>804362</v>
      </c>
      <c r="B1246" s="322" t="s">
        <v>11036</v>
      </c>
      <c r="C1246" s="321" t="s">
        <v>34</v>
      </c>
      <c r="D1246" s="155" t="e">
        <f t="shared" si="57"/>
        <v>#REF!</v>
      </c>
      <c r="F1246" s="38">
        <v>5067.25</v>
      </c>
      <c r="G1246" s="38" t="e">
        <f>INDEX('SICRO-SERVIÇOS-DESONERADO'!C:C,MATCH('SICRO-SERVIÇOS'!A1246,'SICRO-SERVIÇOS-DESONERADO'!A:A,0))</f>
        <v>#N/A</v>
      </c>
      <c r="K1246" s="38" t="str">
        <f t="shared" si="58"/>
        <v>BOCA DE BTTC D = 1,50 M - ESCONSIDADE 15° - AREIA EXTRAÍDA E BRITA PRODUZIDA - ALAS RETAS</v>
      </c>
      <c r="L1246" s="38" t="str">
        <f t="shared" si="59"/>
        <v>UN</v>
      </c>
    </row>
    <row r="1247" spans="1:12">
      <c r="A1247" s="321">
        <v>804365</v>
      </c>
      <c r="B1247" s="322" t="s">
        <v>11037</v>
      </c>
      <c r="C1247" s="321" t="s">
        <v>34</v>
      </c>
      <c r="D1247" s="155" t="e">
        <f t="shared" si="57"/>
        <v>#REF!</v>
      </c>
      <c r="F1247" s="38">
        <v>6638.86</v>
      </c>
      <c r="G1247" s="38" t="e">
        <f>INDEX('SICRO-SERVIÇOS-DESONERADO'!C:C,MATCH('SICRO-SERVIÇOS'!A1247,'SICRO-SERVIÇOS-DESONERADO'!A:A,0))</f>
        <v>#N/A</v>
      </c>
      <c r="K1247" s="38" t="str">
        <f t="shared" si="58"/>
        <v>BOCA DE BTTC D = 1,50 M - ESCONSIDADE 20° - AREIA E BRITA COMERCIAIS - ALAS RETAS</v>
      </c>
      <c r="L1247" s="38" t="str">
        <f t="shared" si="59"/>
        <v>UN</v>
      </c>
    </row>
    <row r="1248" spans="1:12">
      <c r="A1248" s="321">
        <v>804364</v>
      </c>
      <c r="B1248" s="322" t="s">
        <v>11038</v>
      </c>
      <c r="C1248" s="321" t="s">
        <v>34</v>
      </c>
      <c r="D1248" s="155" t="e">
        <f t="shared" si="57"/>
        <v>#REF!</v>
      </c>
      <c r="F1248" s="38">
        <v>5138.6099999999997</v>
      </c>
      <c r="G1248" s="38" t="e">
        <f>INDEX('SICRO-SERVIÇOS-DESONERADO'!C:C,MATCH('SICRO-SERVIÇOS'!A1248,'SICRO-SERVIÇOS-DESONERADO'!A:A,0))</f>
        <v>#N/A</v>
      </c>
      <c r="K1248" s="38" t="str">
        <f t="shared" si="58"/>
        <v>BOCA DE BTTC D = 1,50 M - ESCONSIDADE 20° - AREIA EXTRAÍDA E BRITA PRODUZIDA - ALAS RETAS</v>
      </c>
      <c r="L1248" s="38" t="str">
        <f t="shared" si="59"/>
        <v>UN</v>
      </c>
    </row>
    <row r="1249" spans="1:12">
      <c r="A1249" s="321">
        <v>804367</v>
      </c>
      <c r="B1249" s="322" t="s">
        <v>11039</v>
      </c>
      <c r="C1249" s="321" t="s">
        <v>34</v>
      </c>
      <c r="D1249" s="155" t="e">
        <f t="shared" si="57"/>
        <v>#REF!</v>
      </c>
      <c r="F1249" s="38">
        <v>6750.67</v>
      </c>
      <c r="G1249" s="38" t="e">
        <f>INDEX('SICRO-SERVIÇOS-DESONERADO'!C:C,MATCH('SICRO-SERVIÇOS'!A1249,'SICRO-SERVIÇOS-DESONERADO'!A:A,0))</f>
        <v>#N/A</v>
      </c>
      <c r="K1249" s="38" t="str">
        <f t="shared" si="58"/>
        <v>BOCA DE BTTC D = 1,50 M - ESCONSIDADE 25° - AREIA E BRITA COMERCIAIS - ALAS RETAS</v>
      </c>
      <c r="L1249" s="38" t="str">
        <f t="shared" si="59"/>
        <v>UN</v>
      </c>
    </row>
    <row r="1250" spans="1:12">
      <c r="A1250" s="321">
        <v>804366</v>
      </c>
      <c r="B1250" s="322" t="s">
        <v>11040</v>
      </c>
      <c r="C1250" s="321" t="s">
        <v>34</v>
      </c>
      <c r="D1250" s="155" t="e">
        <f t="shared" si="57"/>
        <v>#REF!</v>
      </c>
      <c r="F1250" s="38">
        <v>5236.17</v>
      </c>
      <c r="G1250" s="38" t="e">
        <f>INDEX('SICRO-SERVIÇOS-DESONERADO'!C:C,MATCH('SICRO-SERVIÇOS'!A1250,'SICRO-SERVIÇOS-DESONERADO'!A:A,0))</f>
        <v>#N/A</v>
      </c>
      <c r="K1250" s="38" t="str">
        <f t="shared" si="58"/>
        <v>BOCA DE BTTC D = 1,50 M - ESCONSIDADE 25° - AREIA EXTRAÍDA E BRITA PRODUZIDA - ALAS RETAS</v>
      </c>
      <c r="L1250" s="38" t="str">
        <f t="shared" si="59"/>
        <v>UN</v>
      </c>
    </row>
    <row r="1251" spans="1:12">
      <c r="A1251" s="321">
        <v>804461</v>
      </c>
      <c r="B1251" s="322" t="s">
        <v>11041</v>
      </c>
      <c r="C1251" s="321" t="s">
        <v>34</v>
      </c>
      <c r="D1251" s="155" t="e">
        <f t="shared" si="57"/>
        <v>#REF!</v>
      </c>
      <c r="F1251" s="38">
        <v>15238.63</v>
      </c>
      <c r="G1251" s="38" t="e">
        <f>INDEX('SICRO-SERVIÇOS-DESONERADO'!C:C,MATCH('SICRO-SERVIÇOS'!A1251,'SICRO-SERVIÇOS-DESONERADO'!A:A,0))</f>
        <v>#N/A</v>
      </c>
      <c r="K1251" s="38" t="str">
        <f t="shared" si="58"/>
        <v>BOCA DE BTTC D = 1,50 M - ESCONSIDADE 30° - AREIA E BRITA COMERCIAIS - ALAS ESCONSAS</v>
      </c>
      <c r="L1251" s="38" t="str">
        <f t="shared" si="59"/>
        <v>UN</v>
      </c>
    </row>
    <row r="1252" spans="1:12">
      <c r="A1252" s="321">
        <v>804369</v>
      </c>
      <c r="B1252" s="322" t="s">
        <v>11042</v>
      </c>
      <c r="C1252" s="321" t="s">
        <v>34</v>
      </c>
      <c r="D1252" s="155" t="e">
        <f t="shared" si="57"/>
        <v>#REF!</v>
      </c>
      <c r="F1252" s="38">
        <v>6896.11</v>
      </c>
      <c r="G1252" s="38" t="e">
        <f>INDEX('SICRO-SERVIÇOS-DESONERADO'!C:C,MATCH('SICRO-SERVIÇOS'!A1252,'SICRO-SERVIÇOS-DESONERADO'!A:A,0))</f>
        <v>#N/A</v>
      </c>
      <c r="K1252" s="38" t="str">
        <f t="shared" si="58"/>
        <v>BOCA DE BTTC D = 1,50 M - ESCONSIDADE 30° - AREIA E BRITA COMERCIAIS - ALAS RETAS</v>
      </c>
      <c r="L1252" s="38" t="str">
        <f t="shared" si="59"/>
        <v>UN</v>
      </c>
    </row>
    <row r="1253" spans="1:12">
      <c r="A1253" s="321">
        <v>804460</v>
      </c>
      <c r="B1253" s="322" t="s">
        <v>11043</v>
      </c>
      <c r="C1253" s="321" t="s">
        <v>34</v>
      </c>
      <c r="D1253" s="155" t="e">
        <f t="shared" si="57"/>
        <v>#REF!</v>
      </c>
      <c r="F1253" s="38">
        <v>11766.78</v>
      </c>
      <c r="G1253" s="38" t="e">
        <f>INDEX('SICRO-SERVIÇOS-DESONERADO'!C:C,MATCH('SICRO-SERVIÇOS'!A1253,'SICRO-SERVIÇOS-DESONERADO'!A:A,0))</f>
        <v>#N/A</v>
      </c>
      <c r="K1253" s="38" t="str">
        <f t="shared" si="58"/>
        <v>BOCA DE BTTC D = 1,50 M - ESCONSIDADE 30° - AREIA EXTRAÍDA E BRITA PRODUZIDA - ALAS ESCONSAS</v>
      </c>
      <c r="L1253" s="38" t="str">
        <f t="shared" si="59"/>
        <v>UN</v>
      </c>
    </row>
    <row r="1254" spans="1:12">
      <c r="A1254" s="321">
        <v>804371</v>
      </c>
      <c r="B1254" s="322" t="s">
        <v>11044</v>
      </c>
      <c r="C1254" s="321" t="s">
        <v>34</v>
      </c>
      <c r="D1254" s="155" t="e">
        <f t="shared" si="57"/>
        <v>#REF!</v>
      </c>
      <c r="F1254" s="38">
        <v>7083.06</v>
      </c>
      <c r="G1254" s="38" t="e">
        <f>INDEX('SICRO-SERVIÇOS-DESONERADO'!C:C,MATCH('SICRO-SERVIÇOS'!A1254,'SICRO-SERVIÇOS-DESONERADO'!A:A,0))</f>
        <v>#N/A</v>
      </c>
      <c r="K1254" s="38" t="str">
        <f t="shared" si="58"/>
        <v>BOCA DE BTTC D = 1,50 M - ESCONSIDADE 35° - AREIA E BRITA COMERCIAIS - ALAS RETAS</v>
      </c>
      <c r="L1254" s="38" t="str">
        <f t="shared" si="59"/>
        <v>UN</v>
      </c>
    </row>
    <row r="1255" spans="1:12">
      <c r="A1255" s="321">
        <v>804370</v>
      </c>
      <c r="B1255" s="322" t="s">
        <v>11045</v>
      </c>
      <c r="C1255" s="321" t="s">
        <v>34</v>
      </c>
      <c r="D1255" s="155" t="e">
        <f t="shared" si="57"/>
        <v>#REF!</v>
      </c>
      <c r="F1255" s="38">
        <v>5531.3</v>
      </c>
      <c r="G1255" s="38" t="e">
        <f>INDEX('SICRO-SERVIÇOS-DESONERADO'!C:C,MATCH('SICRO-SERVIÇOS'!A1255,'SICRO-SERVIÇOS-DESONERADO'!A:A,0))</f>
        <v>#N/A</v>
      </c>
      <c r="K1255" s="38" t="str">
        <f t="shared" si="58"/>
        <v>BOCA DE BTTC D = 1,50 M - ESCONSIDADE 35° - AREIA EXTRAÍDA E BRITA PRODUZIDA - ALAS RETAS</v>
      </c>
      <c r="L1255" s="38" t="str">
        <f t="shared" si="59"/>
        <v>UN</v>
      </c>
    </row>
    <row r="1256" spans="1:12">
      <c r="A1256" s="321">
        <v>804373</v>
      </c>
      <c r="B1256" s="322" t="s">
        <v>11046</v>
      </c>
      <c r="C1256" s="321" t="s">
        <v>34</v>
      </c>
      <c r="D1256" s="155" t="e">
        <f t="shared" si="57"/>
        <v>#REF!</v>
      </c>
      <c r="F1256" s="38">
        <v>7323.51</v>
      </c>
      <c r="G1256" s="38" t="e">
        <f>INDEX('SICRO-SERVIÇOS-DESONERADO'!C:C,MATCH('SICRO-SERVIÇOS'!A1256,'SICRO-SERVIÇOS-DESONERADO'!A:A,0))</f>
        <v>#N/A</v>
      </c>
      <c r="K1256" s="38" t="str">
        <f t="shared" si="58"/>
        <v>BOCA DE BTTC D = 1,50 M - ESCONSIDADE 40° - AREIA E BRITA COMERCIAIS - ALAS RETAS</v>
      </c>
      <c r="L1256" s="38" t="str">
        <f t="shared" si="59"/>
        <v>UN</v>
      </c>
    </row>
    <row r="1257" spans="1:12">
      <c r="A1257" s="321">
        <v>804372</v>
      </c>
      <c r="B1257" s="322" t="s">
        <v>11047</v>
      </c>
      <c r="C1257" s="321" t="s">
        <v>34</v>
      </c>
      <c r="D1257" s="155" t="e">
        <f t="shared" si="57"/>
        <v>#REF!</v>
      </c>
      <c r="F1257" s="38">
        <v>5749.17</v>
      </c>
      <c r="G1257" s="38" t="e">
        <f>INDEX('SICRO-SERVIÇOS-DESONERADO'!C:C,MATCH('SICRO-SERVIÇOS'!A1257,'SICRO-SERVIÇOS-DESONERADO'!A:A,0))</f>
        <v>#N/A</v>
      </c>
      <c r="K1257" s="38" t="str">
        <f t="shared" si="58"/>
        <v>BOCA DE BTTC D = 1,50 M - ESCONSIDADE 40° - AREIA EXTRAÍDA E BRITA PRODUZIDA - ALAS RETAS</v>
      </c>
      <c r="L1257" s="38" t="str">
        <f t="shared" si="59"/>
        <v>UN</v>
      </c>
    </row>
    <row r="1258" spans="1:12">
      <c r="A1258" s="321">
        <v>804463</v>
      </c>
      <c r="B1258" s="322" t="s">
        <v>11048</v>
      </c>
      <c r="C1258" s="321" t="s">
        <v>34</v>
      </c>
      <c r="D1258" s="155" t="e">
        <f t="shared" si="57"/>
        <v>#REF!</v>
      </c>
      <c r="F1258" s="38">
        <v>18933.96</v>
      </c>
      <c r="G1258" s="38" t="e">
        <f>INDEX('SICRO-SERVIÇOS-DESONERADO'!C:C,MATCH('SICRO-SERVIÇOS'!A1258,'SICRO-SERVIÇOS-DESONERADO'!A:A,0))</f>
        <v>#N/A</v>
      </c>
      <c r="K1258" s="38" t="str">
        <f t="shared" si="58"/>
        <v>BOCA DE BTTC D = 1,50 M - ESCONSIDADE 45° - AREIA E BRITA COMERCIAIS - ALAS ESCONSAS</v>
      </c>
      <c r="L1258" s="38" t="str">
        <f t="shared" si="59"/>
        <v>UN</v>
      </c>
    </row>
    <row r="1259" spans="1:12">
      <c r="A1259" s="321">
        <v>804375</v>
      </c>
      <c r="B1259" s="322" t="s">
        <v>11049</v>
      </c>
      <c r="C1259" s="321" t="s">
        <v>34</v>
      </c>
      <c r="D1259" s="155" t="e">
        <f t="shared" si="57"/>
        <v>#REF!</v>
      </c>
      <c r="F1259" s="38">
        <v>7638.74</v>
      </c>
      <c r="G1259" s="38" t="e">
        <f>INDEX('SICRO-SERVIÇOS-DESONERADO'!C:C,MATCH('SICRO-SERVIÇOS'!A1259,'SICRO-SERVIÇOS-DESONERADO'!A:A,0))</f>
        <v>#N/A</v>
      </c>
      <c r="K1259" s="38" t="str">
        <f t="shared" si="58"/>
        <v>BOCA DE BTTC D = 1,50 M - ESCONSIDADE 45° - AREIA E BRITA COMERCIAIS - ALAS RETAS</v>
      </c>
      <c r="L1259" s="38" t="str">
        <f t="shared" si="59"/>
        <v>UN</v>
      </c>
    </row>
    <row r="1260" spans="1:12">
      <c r="A1260" s="321">
        <v>804462</v>
      </c>
      <c r="B1260" s="322" t="s">
        <v>11050</v>
      </c>
      <c r="C1260" s="321" t="s">
        <v>34</v>
      </c>
      <c r="D1260" s="155" t="e">
        <f t="shared" si="57"/>
        <v>#REF!</v>
      </c>
      <c r="F1260" s="38">
        <v>14598.35</v>
      </c>
      <c r="G1260" s="38" t="e">
        <f>INDEX('SICRO-SERVIÇOS-DESONERADO'!C:C,MATCH('SICRO-SERVIÇOS'!A1260,'SICRO-SERVIÇOS-DESONERADO'!A:A,0))</f>
        <v>#N/A</v>
      </c>
      <c r="K1260" s="38" t="str">
        <f t="shared" si="58"/>
        <v>BOCA DE BTTC D = 1,50 M - ESCONSIDADE 45° - AREIA EXTRAÍDA E BRITA PRODUZIDA - ALAS ESCONSAS</v>
      </c>
      <c r="L1260" s="38" t="str">
        <f t="shared" si="59"/>
        <v>UN</v>
      </c>
    </row>
    <row r="1261" spans="1:12">
      <c r="A1261" s="321">
        <v>804374</v>
      </c>
      <c r="B1261" s="322" t="s">
        <v>11051</v>
      </c>
      <c r="C1261" s="321" t="s">
        <v>34</v>
      </c>
      <c r="D1261" s="155" t="e">
        <f t="shared" si="57"/>
        <v>#REF!</v>
      </c>
      <c r="F1261" s="38">
        <v>6039.25</v>
      </c>
      <c r="G1261" s="38" t="e">
        <f>INDEX('SICRO-SERVIÇOS-DESONERADO'!C:C,MATCH('SICRO-SERVIÇOS'!A1261,'SICRO-SERVIÇOS-DESONERADO'!A:A,0))</f>
        <v>#N/A</v>
      </c>
      <c r="K1261" s="38" t="str">
        <f t="shared" si="58"/>
        <v>BOCA DE BTTC D = 1,50 M - ESCONSIDADE 45° - AREIA EXTRAÍDA E BRITA PRODUZIDA - ALAS RETAS</v>
      </c>
      <c r="L1261" s="38" t="str">
        <f t="shared" si="59"/>
        <v>UN</v>
      </c>
    </row>
    <row r="1262" spans="1:12">
      <c r="A1262" s="321">
        <v>804359</v>
      </c>
      <c r="B1262" s="322" t="s">
        <v>11052</v>
      </c>
      <c r="C1262" s="321" t="s">
        <v>34</v>
      </c>
      <c r="D1262" s="155" t="e">
        <f t="shared" si="57"/>
        <v>#REF!</v>
      </c>
      <c r="F1262" s="38">
        <v>6465.6</v>
      </c>
      <c r="G1262" s="38" t="e">
        <f>INDEX('SICRO-SERVIÇOS-DESONERADO'!C:C,MATCH('SICRO-SERVIÇOS'!A1262,'SICRO-SERVIÇOS-DESONERADO'!A:A,0))</f>
        <v>#N/A</v>
      </c>
      <c r="K1262" s="38" t="str">
        <f t="shared" si="58"/>
        <v>BOCA DE BTTC D = 1,50 M - ESCONSIDADE 5° - AREIA E BRITA COMERCIAIS - ALAS RETAS</v>
      </c>
      <c r="L1262" s="38" t="str">
        <f t="shared" si="59"/>
        <v>UN</v>
      </c>
    </row>
    <row r="1263" spans="1:12">
      <c r="A1263" s="321">
        <v>804358</v>
      </c>
      <c r="B1263" s="322" t="s">
        <v>11053</v>
      </c>
      <c r="C1263" s="321" t="s">
        <v>34</v>
      </c>
      <c r="D1263" s="155" t="e">
        <f t="shared" si="57"/>
        <v>#REF!</v>
      </c>
      <c r="F1263" s="38">
        <v>4989.43</v>
      </c>
      <c r="G1263" s="38" t="e">
        <f>INDEX('SICRO-SERVIÇOS-DESONERADO'!C:C,MATCH('SICRO-SERVIÇOS'!A1263,'SICRO-SERVIÇOS-DESONERADO'!A:A,0))</f>
        <v>#N/A</v>
      </c>
      <c r="K1263" s="38" t="str">
        <f t="shared" si="58"/>
        <v>BOCA DE BTTC D = 1,50 M - ESCONSIDADE 5° - AREIA EXTRAÍDA E BRITA PRODUZIDA - ALAS RETAS</v>
      </c>
      <c r="L1263" s="38" t="str">
        <f t="shared" si="59"/>
        <v>UN</v>
      </c>
    </row>
    <row r="1264" spans="1:12">
      <c r="A1264" s="321">
        <v>804368</v>
      </c>
      <c r="B1264" s="322" t="s">
        <v>11054</v>
      </c>
      <c r="C1264" s="321" t="s">
        <v>34</v>
      </c>
      <c r="D1264" s="155" t="e">
        <f t="shared" si="57"/>
        <v>#REF!</v>
      </c>
      <c r="F1264" s="38">
        <v>5364.35</v>
      </c>
      <c r="G1264" s="38" t="e">
        <f>INDEX('SICRO-SERVIÇOS-DESONERADO'!C:C,MATCH('SICRO-SERVIÇOS'!A1264,'SICRO-SERVIÇOS-DESONERADO'!A:A,0))</f>
        <v>#N/A</v>
      </c>
      <c r="K1264" s="38" t="str">
        <f t="shared" si="58"/>
        <v>BOCA DE BTTC D = 1,50 M ESCONSIDADE 30° - AREIA EXTRAÍDA E BRITA PRODUZIDA - ALAS RETAS</v>
      </c>
      <c r="L1264" s="38" t="str">
        <f t="shared" si="59"/>
        <v>UN</v>
      </c>
    </row>
    <row r="1265" spans="1:12">
      <c r="A1265" s="321">
        <v>804465</v>
      </c>
      <c r="B1265" s="322" t="s">
        <v>11055</v>
      </c>
      <c r="C1265" s="321" t="s">
        <v>33</v>
      </c>
      <c r="D1265" s="155" t="e">
        <f t="shared" si="57"/>
        <v>#REF!</v>
      </c>
      <c r="F1265" s="38">
        <v>136.27000000000001</v>
      </c>
      <c r="G1265" s="38" t="e">
        <f>INDEX('SICRO-SERVIÇOS-DESONERADO'!C:C,MATCH('SICRO-SERVIÇOS'!A1265,'SICRO-SERVIÇOS-DESONERADO'!A:A,0))</f>
        <v>#N/A</v>
      </c>
      <c r="K1265" s="38" t="str">
        <f t="shared" si="58"/>
        <v>CONFECÇÃO DE TUBOS DE CONCRETO ARMADO D = 0,60 M PA1 - AREIA E BRITA COMERCIAIS</v>
      </c>
      <c r="L1265" s="38" t="str">
        <f t="shared" si="59"/>
        <v>M</v>
      </c>
    </row>
    <row r="1266" spans="1:12">
      <c r="A1266" s="321">
        <v>804464</v>
      </c>
      <c r="B1266" s="322" t="s">
        <v>11056</v>
      </c>
      <c r="C1266" s="321" t="s">
        <v>33</v>
      </c>
      <c r="D1266" s="155" t="e">
        <f t="shared" si="57"/>
        <v>#REF!</v>
      </c>
      <c r="F1266" s="38">
        <v>115.82</v>
      </c>
      <c r="G1266" s="38" t="e">
        <f>INDEX('SICRO-SERVIÇOS-DESONERADO'!C:C,MATCH('SICRO-SERVIÇOS'!A1266,'SICRO-SERVIÇOS-DESONERADO'!A:A,0))</f>
        <v>#N/A</v>
      </c>
      <c r="K1266" s="38" t="str">
        <f t="shared" si="58"/>
        <v>CONFECÇÃO DE TUBOS DE CONCRETO ARMADO D = 0,60 M PA1 - AREIA EXTRAÍDA E BRITA PRODUZIDA</v>
      </c>
      <c r="L1266" s="38" t="str">
        <f t="shared" si="59"/>
        <v>M</v>
      </c>
    </row>
    <row r="1267" spans="1:12">
      <c r="A1267" s="321">
        <v>804475</v>
      </c>
      <c r="B1267" s="322" t="s">
        <v>11057</v>
      </c>
      <c r="C1267" s="321" t="s">
        <v>33</v>
      </c>
      <c r="D1267" s="155" t="e">
        <f t="shared" si="57"/>
        <v>#REF!</v>
      </c>
      <c r="F1267" s="38">
        <v>151.16999999999999</v>
      </c>
      <c r="G1267" s="38" t="e">
        <f>INDEX('SICRO-SERVIÇOS-DESONERADO'!C:C,MATCH('SICRO-SERVIÇOS'!A1267,'SICRO-SERVIÇOS-DESONERADO'!A:A,0))</f>
        <v>#N/A</v>
      </c>
      <c r="K1267" s="38" t="str">
        <f t="shared" si="58"/>
        <v>CONFECÇÃO DE TUBOS DE CONCRETO ARMADO D = 0,60 M PA2 - AREIA E BRITA COMERCIAIS</v>
      </c>
      <c r="L1267" s="38" t="str">
        <f t="shared" si="59"/>
        <v>M</v>
      </c>
    </row>
    <row r="1268" spans="1:12">
      <c r="A1268" s="321">
        <v>804474</v>
      </c>
      <c r="B1268" s="322" t="s">
        <v>11058</v>
      </c>
      <c r="C1268" s="321" t="s">
        <v>33</v>
      </c>
      <c r="D1268" s="155" t="e">
        <f t="shared" si="57"/>
        <v>#REF!</v>
      </c>
      <c r="F1268" s="38">
        <v>130.75</v>
      </c>
      <c r="G1268" s="38" t="e">
        <f>INDEX('SICRO-SERVIÇOS-DESONERADO'!C:C,MATCH('SICRO-SERVIÇOS'!A1268,'SICRO-SERVIÇOS-DESONERADO'!A:A,0))</f>
        <v>#N/A</v>
      </c>
      <c r="K1268" s="38" t="str">
        <f t="shared" si="58"/>
        <v>CONFECÇÃO DE TUBOS DE CONCRETO ARMADO D = 0,60 M PA2 - AREIA EXTRAÍDA E BRITA PRODUZIDA</v>
      </c>
      <c r="L1268" s="38" t="str">
        <f t="shared" si="59"/>
        <v>M</v>
      </c>
    </row>
    <row r="1269" spans="1:12">
      <c r="A1269" s="321">
        <v>804485</v>
      </c>
      <c r="B1269" s="322" t="s">
        <v>11059</v>
      </c>
      <c r="C1269" s="321" t="s">
        <v>33</v>
      </c>
      <c r="D1269" s="155" t="e">
        <f t="shared" si="57"/>
        <v>#REF!</v>
      </c>
      <c r="F1269" s="38">
        <v>225.67</v>
      </c>
      <c r="G1269" s="38" t="e">
        <f>INDEX('SICRO-SERVIÇOS-DESONERADO'!C:C,MATCH('SICRO-SERVIÇOS'!A1269,'SICRO-SERVIÇOS-DESONERADO'!A:A,0))</f>
        <v>#N/A</v>
      </c>
      <c r="K1269" s="38" t="str">
        <f t="shared" si="58"/>
        <v>CONFECÇÃO DE TUBOS DE CONCRETO ARMADO D = 0,60 M PA3 - AREIA E BRITA COMERCIAIS</v>
      </c>
      <c r="L1269" s="38" t="str">
        <f t="shared" si="59"/>
        <v>M</v>
      </c>
    </row>
    <row r="1270" spans="1:12">
      <c r="A1270" s="321">
        <v>804484</v>
      </c>
      <c r="B1270" s="322" t="s">
        <v>11060</v>
      </c>
      <c r="C1270" s="321" t="s">
        <v>33</v>
      </c>
      <c r="D1270" s="155" t="e">
        <f t="shared" si="57"/>
        <v>#REF!</v>
      </c>
      <c r="F1270" s="38">
        <v>205.34</v>
      </c>
      <c r="G1270" s="38" t="e">
        <f>INDEX('SICRO-SERVIÇOS-DESONERADO'!C:C,MATCH('SICRO-SERVIÇOS'!A1270,'SICRO-SERVIÇOS-DESONERADO'!A:A,0))</f>
        <v>#N/A</v>
      </c>
      <c r="K1270" s="38" t="str">
        <f t="shared" si="58"/>
        <v>CONFECÇÃO DE TUBOS DE CONCRETO ARMADO D = 0,60 M PA3 - AREIA EXTRAÍDA E BRITA PRODUZIDA</v>
      </c>
      <c r="L1270" s="38" t="str">
        <f t="shared" si="59"/>
        <v>M</v>
      </c>
    </row>
    <row r="1271" spans="1:12">
      <c r="A1271" s="321">
        <v>804495</v>
      </c>
      <c r="B1271" s="322" t="s">
        <v>11061</v>
      </c>
      <c r="C1271" s="321" t="s">
        <v>33</v>
      </c>
      <c r="D1271" s="155" t="e">
        <f t="shared" si="57"/>
        <v>#REF!</v>
      </c>
      <c r="F1271" s="38">
        <v>282.27</v>
      </c>
      <c r="G1271" s="38" t="e">
        <f>INDEX('SICRO-SERVIÇOS-DESONERADO'!C:C,MATCH('SICRO-SERVIÇOS'!A1271,'SICRO-SERVIÇOS-DESONERADO'!A:A,0))</f>
        <v>#N/A</v>
      </c>
      <c r="K1271" s="38" t="str">
        <f t="shared" si="58"/>
        <v>CONFECÇÃO DE TUBOS DE CONCRETO ARMADO D = 0,60 M PA4 - AREIA E BRITA COMERCIAIS</v>
      </c>
      <c r="L1271" s="38" t="str">
        <f t="shared" si="59"/>
        <v>M</v>
      </c>
    </row>
    <row r="1272" spans="1:12">
      <c r="A1272" s="321">
        <v>804494</v>
      </c>
      <c r="B1272" s="322" t="s">
        <v>11062</v>
      </c>
      <c r="C1272" s="321" t="s">
        <v>33</v>
      </c>
      <c r="D1272" s="155" t="e">
        <f t="shared" si="57"/>
        <v>#REF!</v>
      </c>
      <c r="F1272" s="38">
        <v>258.18</v>
      </c>
      <c r="G1272" s="38" t="e">
        <f>INDEX('SICRO-SERVIÇOS-DESONERADO'!C:C,MATCH('SICRO-SERVIÇOS'!A1272,'SICRO-SERVIÇOS-DESONERADO'!A:A,0))</f>
        <v>#N/A</v>
      </c>
      <c r="K1272" s="38" t="str">
        <f t="shared" si="58"/>
        <v>CONFECÇÃO DE TUBOS DE CONCRETO ARMADO D = 0,60 M PA4 - AREIA EXTRAÍDA E BRITA PRODUZIDA</v>
      </c>
      <c r="L1272" s="38" t="str">
        <f t="shared" si="59"/>
        <v>M</v>
      </c>
    </row>
    <row r="1273" spans="1:12">
      <c r="A1273" s="321">
        <v>804467</v>
      </c>
      <c r="B1273" s="322" t="s">
        <v>11063</v>
      </c>
      <c r="C1273" s="321" t="s">
        <v>33</v>
      </c>
      <c r="D1273" s="155" t="e">
        <f t="shared" si="57"/>
        <v>#REF!</v>
      </c>
      <c r="F1273" s="38">
        <v>206.7</v>
      </c>
      <c r="G1273" s="38" t="e">
        <f>INDEX('SICRO-SERVIÇOS-DESONERADO'!C:C,MATCH('SICRO-SERVIÇOS'!A1273,'SICRO-SERVIÇOS-DESONERADO'!A:A,0))</f>
        <v>#N/A</v>
      </c>
      <c r="K1273" s="38" t="str">
        <f t="shared" si="58"/>
        <v>CONFECÇÃO DE TUBOS DE CONCRETO ARMADO D = 0,80 M PA1 - AREIA E BRITA COMERCIAIS</v>
      </c>
      <c r="L1273" s="38" t="str">
        <f t="shared" si="59"/>
        <v>M</v>
      </c>
    </row>
    <row r="1274" spans="1:12">
      <c r="A1274" s="321">
        <v>804466</v>
      </c>
      <c r="B1274" s="322" t="s">
        <v>11064</v>
      </c>
      <c r="C1274" s="321" t="s">
        <v>33</v>
      </c>
      <c r="D1274" s="155" t="e">
        <f t="shared" si="57"/>
        <v>#REF!</v>
      </c>
      <c r="F1274" s="38">
        <v>174.14</v>
      </c>
      <c r="G1274" s="38" t="e">
        <f>INDEX('SICRO-SERVIÇOS-DESONERADO'!C:C,MATCH('SICRO-SERVIÇOS'!A1274,'SICRO-SERVIÇOS-DESONERADO'!A:A,0))</f>
        <v>#N/A</v>
      </c>
      <c r="K1274" s="38" t="str">
        <f t="shared" si="58"/>
        <v>CONFECÇÃO DE TUBOS DE CONCRETO ARMADO D = 0,80 M PA1 - AREIA EXTRAÍDA E BRITA PRODUZIDA</v>
      </c>
      <c r="L1274" s="38" t="str">
        <f t="shared" si="59"/>
        <v>M</v>
      </c>
    </row>
    <row r="1275" spans="1:12">
      <c r="A1275" s="321">
        <v>804477</v>
      </c>
      <c r="B1275" s="322" t="s">
        <v>11065</v>
      </c>
      <c r="C1275" s="321" t="s">
        <v>33</v>
      </c>
      <c r="D1275" s="155" t="e">
        <f t="shared" si="57"/>
        <v>#REF!</v>
      </c>
      <c r="F1275" s="38">
        <v>266.3</v>
      </c>
      <c r="G1275" s="38" t="e">
        <f>INDEX('SICRO-SERVIÇOS-DESONERADO'!C:C,MATCH('SICRO-SERVIÇOS'!A1275,'SICRO-SERVIÇOS-DESONERADO'!A:A,0))</f>
        <v>#N/A</v>
      </c>
      <c r="K1275" s="38" t="str">
        <f t="shared" si="58"/>
        <v>CONFECÇÃO DE TUBOS DE CONCRETO ARMADO D = 0,80 M PA2 - AREIA E BRITA COMERCIAIS</v>
      </c>
      <c r="L1275" s="38" t="str">
        <f t="shared" si="59"/>
        <v>M</v>
      </c>
    </row>
    <row r="1276" spans="1:12">
      <c r="A1276" s="321">
        <v>804476</v>
      </c>
      <c r="B1276" s="322" t="s">
        <v>11066</v>
      </c>
      <c r="C1276" s="321" t="s">
        <v>33</v>
      </c>
      <c r="D1276" s="155" t="e">
        <f t="shared" si="57"/>
        <v>#REF!</v>
      </c>
      <c r="F1276" s="38">
        <v>233.82</v>
      </c>
      <c r="G1276" s="38" t="e">
        <f>INDEX('SICRO-SERVIÇOS-DESONERADO'!C:C,MATCH('SICRO-SERVIÇOS'!A1276,'SICRO-SERVIÇOS-DESONERADO'!A:A,0))</f>
        <v>#N/A</v>
      </c>
      <c r="K1276" s="38" t="str">
        <f t="shared" si="58"/>
        <v>CONFECÇÃO DE TUBOS DE CONCRETO ARMADO D = 0,80 M PA2 - AREIA EXTRAÍDA E BRITA PRODUZIDA</v>
      </c>
      <c r="L1276" s="38" t="str">
        <f t="shared" si="59"/>
        <v>M</v>
      </c>
    </row>
    <row r="1277" spans="1:12">
      <c r="A1277" s="321">
        <v>804487</v>
      </c>
      <c r="B1277" s="322" t="s">
        <v>11067</v>
      </c>
      <c r="C1277" s="321" t="s">
        <v>33</v>
      </c>
      <c r="D1277" s="155" t="e">
        <f t="shared" si="57"/>
        <v>#REF!</v>
      </c>
      <c r="F1277" s="38">
        <v>383.06</v>
      </c>
      <c r="G1277" s="38" t="e">
        <f>INDEX('SICRO-SERVIÇOS-DESONERADO'!C:C,MATCH('SICRO-SERVIÇOS'!A1277,'SICRO-SERVIÇOS-DESONERADO'!A:A,0))</f>
        <v>#N/A</v>
      </c>
      <c r="K1277" s="38" t="str">
        <f t="shared" si="58"/>
        <v>CONFECÇÃO DE TUBOS DE CONCRETO ARMADO D = 0,80 M PA3 - AREIA E BRITA COMERCIAIS</v>
      </c>
      <c r="L1277" s="38" t="str">
        <f t="shared" si="59"/>
        <v>M</v>
      </c>
    </row>
    <row r="1278" spans="1:12">
      <c r="A1278" s="321">
        <v>804486</v>
      </c>
      <c r="B1278" s="322" t="s">
        <v>11068</v>
      </c>
      <c r="C1278" s="321" t="s">
        <v>33</v>
      </c>
      <c r="D1278" s="155" t="e">
        <f t="shared" si="57"/>
        <v>#REF!</v>
      </c>
      <c r="F1278" s="38">
        <v>346.72</v>
      </c>
      <c r="G1278" s="38" t="e">
        <f>INDEX('SICRO-SERVIÇOS-DESONERADO'!C:C,MATCH('SICRO-SERVIÇOS'!A1278,'SICRO-SERVIÇOS-DESONERADO'!A:A,0))</f>
        <v>#N/A</v>
      </c>
      <c r="K1278" s="38" t="str">
        <f t="shared" si="58"/>
        <v>CONFECÇÃO DE TUBOS DE CONCRETO ARMADO D = 0,80 M PA3 - AREIA EXTRAÍDA E BRITA PRODUZIDA</v>
      </c>
      <c r="L1278" s="38" t="str">
        <f t="shared" si="59"/>
        <v>M</v>
      </c>
    </row>
    <row r="1279" spans="1:12">
      <c r="A1279" s="321">
        <v>804497</v>
      </c>
      <c r="B1279" s="322" t="s">
        <v>11069</v>
      </c>
      <c r="C1279" s="321" t="s">
        <v>33</v>
      </c>
      <c r="D1279" s="155" t="e">
        <f t="shared" si="57"/>
        <v>#REF!</v>
      </c>
      <c r="F1279" s="38">
        <v>451.78</v>
      </c>
      <c r="G1279" s="38" t="e">
        <f>INDEX('SICRO-SERVIÇOS-DESONERADO'!C:C,MATCH('SICRO-SERVIÇOS'!A1279,'SICRO-SERVIÇOS-DESONERADO'!A:A,0))</f>
        <v>#N/A</v>
      </c>
      <c r="K1279" s="38" t="str">
        <f t="shared" si="58"/>
        <v>CONFECÇÃO DE TUBOS DE CONCRETO ARMADO D = 0,80 M PA4 - AREIA E BRITA COMERCIAIS</v>
      </c>
      <c r="L1279" s="38" t="str">
        <f t="shared" si="59"/>
        <v>M</v>
      </c>
    </row>
    <row r="1280" spans="1:12">
      <c r="A1280" s="321">
        <v>804496</v>
      </c>
      <c r="B1280" s="322" t="s">
        <v>11070</v>
      </c>
      <c r="C1280" s="321" t="s">
        <v>33</v>
      </c>
      <c r="D1280" s="155" t="e">
        <f t="shared" si="57"/>
        <v>#REF!</v>
      </c>
      <c r="F1280" s="38">
        <v>407.77</v>
      </c>
      <c r="G1280" s="38" t="e">
        <f>INDEX('SICRO-SERVIÇOS-DESONERADO'!C:C,MATCH('SICRO-SERVIÇOS'!A1280,'SICRO-SERVIÇOS-DESONERADO'!A:A,0))</f>
        <v>#N/A</v>
      </c>
      <c r="K1280" s="38" t="str">
        <f t="shared" si="58"/>
        <v>CONFECÇÃO DE TUBOS DE CONCRETO ARMADO D = 0,80 M PA4 - AREIA EXTRAÍDA E BRITA PRODUZIDA</v>
      </c>
      <c r="L1280" s="38" t="str">
        <f t="shared" si="59"/>
        <v>M</v>
      </c>
    </row>
    <row r="1281" spans="1:12">
      <c r="A1281" s="321">
        <v>804469</v>
      </c>
      <c r="B1281" s="322" t="s">
        <v>11071</v>
      </c>
      <c r="C1281" s="321" t="s">
        <v>33</v>
      </c>
      <c r="D1281" s="155" t="e">
        <f t="shared" si="57"/>
        <v>#REF!</v>
      </c>
      <c r="F1281" s="38">
        <v>368.29</v>
      </c>
      <c r="G1281" s="38" t="e">
        <f>INDEX('SICRO-SERVIÇOS-DESONERADO'!C:C,MATCH('SICRO-SERVIÇOS'!A1281,'SICRO-SERVIÇOS-DESONERADO'!A:A,0))</f>
        <v>#N/A</v>
      </c>
      <c r="K1281" s="38" t="str">
        <f t="shared" si="58"/>
        <v>CONFECÇÃO DE TUBOS DE CONCRETO ARMADO D = 1,00 M PA1 - AREIA E BRITA COMERCIAIS</v>
      </c>
      <c r="L1281" s="38" t="str">
        <f t="shared" si="59"/>
        <v>M</v>
      </c>
    </row>
    <row r="1282" spans="1:12">
      <c r="A1282" s="321">
        <v>804468</v>
      </c>
      <c r="B1282" s="322" t="s">
        <v>11072</v>
      </c>
      <c r="C1282" s="321" t="s">
        <v>33</v>
      </c>
      <c r="D1282" s="155" t="e">
        <f t="shared" si="57"/>
        <v>#REF!</v>
      </c>
      <c r="F1282" s="38">
        <v>323.66000000000003</v>
      </c>
      <c r="G1282" s="38" t="e">
        <f>INDEX('SICRO-SERVIÇOS-DESONERADO'!C:C,MATCH('SICRO-SERVIÇOS'!A1282,'SICRO-SERVIÇOS-DESONERADO'!A:A,0))</f>
        <v>#N/A</v>
      </c>
      <c r="K1282" s="38" t="str">
        <f t="shared" si="58"/>
        <v>CONFECÇÃO DE TUBOS DE CONCRETO ARMADO D = 1,00 M PA1 - AREIA EXTRAÍDA E BRITA PRODUZIDA</v>
      </c>
      <c r="L1282" s="38" t="str">
        <f t="shared" si="59"/>
        <v>M</v>
      </c>
    </row>
    <row r="1283" spans="1:12">
      <c r="A1283" s="321">
        <v>804479</v>
      </c>
      <c r="B1283" s="322" t="s">
        <v>11073</v>
      </c>
      <c r="C1283" s="321" t="s">
        <v>33</v>
      </c>
      <c r="D1283" s="155" t="e">
        <f t="shared" ref="D1283:D1346" si="60">IF($I$1="NÃO DESONERADO",F1283,G1283)</f>
        <v>#REF!</v>
      </c>
      <c r="F1283" s="38">
        <v>427.89</v>
      </c>
      <c r="G1283" s="38" t="e">
        <f>INDEX('SICRO-SERVIÇOS-DESONERADO'!C:C,MATCH('SICRO-SERVIÇOS'!A1283,'SICRO-SERVIÇOS-DESONERADO'!A:A,0))</f>
        <v>#N/A</v>
      </c>
      <c r="K1283" s="38" t="str">
        <f t="shared" ref="K1283:K1346" si="61">UPPER(B1283)</f>
        <v>CONFECÇÃO DE TUBOS DE CONCRETO ARMADO D = 1,00 M PA2 - AREIA E BRITA COMERCIAIS</v>
      </c>
      <c r="L1283" s="38" t="str">
        <f t="shared" ref="L1283:L1346" si="62">UPPER(C1283)</f>
        <v>M</v>
      </c>
    </row>
    <row r="1284" spans="1:12">
      <c r="A1284" s="321">
        <v>804478</v>
      </c>
      <c r="B1284" s="322" t="s">
        <v>11074</v>
      </c>
      <c r="C1284" s="321" t="s">
        <v>33</v>
      </c>
      <c r="D1284" s="155" t="e">
        <f t="shared" si="60"/>
        <v>#REF!</v>
      </c>
      <c r="F1284" s="38">
        <v>383.33</v>
      </c>
      <c r="G1284" s="38" t="e">
        <f>INDEX('SICRO-SERVIÇOS-DESONERADO'!C:C,MATCH('SICRO-SERVIÇOS'!A1284,'SICRO-SERVIÇOS-DESONERADO'!A:A,0))</f>
        <v>#N/A</v>
      </c>
      <c r="K1284" s="38" t="str">
        <f t="shared" si="61"/>
        <v>CONFECÇÃO DE TUBOS DE CONCRETO ARMADO D = 1,00 M PA2 - AREIA EXTRAÍDA E BRITA PRODUZIDA</v>
      </c>
      <c r="L1284" s="38" t="str">
        <f t="shared" si="62"/>
        <v>M</v>
      </c>
    </row>
    <row r="1285" spans="1:12">
      <c r="A1285" s="321">
        <v>804489</v>
      </c>
      <c r="B1285" s="322" t="s">
        <v>11075</v>
      </c>
      <c r="C1285" s="321" t="s">
        <v>33</v>
      </c>
      <c r="D1285" s="155" t="e">
        <f t="shared" si="60"/>
        <v>#REF!</v>
      </c>
      <c r="F1285" s="38">
        <v>540.99</v>
      </c>
      <c r="G1285" s="38" t="e">
        <f>INDEX('SICRO-SERVIÇOS-DESONERADO'!C:C,MATCH('SICRO-SERVIÇOS'!A1285,'SICRO-SERVIÇOS-DESONERADO'!A:A,0))</f>
        <v>#N/A</v>
      </c>
      <c r="K1285" s="38" t="str">
        <f t="shared" si="61"/>
        <v>CONFECÇÃO DE TUBOS DE CONCRETO ARMADO D = 1,00 M PA3 - AREIA E BRITA COMERCIAIS</v>
      </c>
      <c r="L1285" s="38" t="str">
        <f t="shared" si="62"/>
        <v>M</v>
      </c>
    </row>
    <row r="1286" spans="1:12">
      <c r="A1286" s="321">
        <v>804488</v>
      </c>
      <c r="B1286" s="322" t="s">
        <v>11076</v>
      </c>
      <c r="C1286" s="321" t="s">
        <v>33</v>
      </c>
      <c r="D1286" s="155" t="e">
        <f t="shared" si="60"/>
        <v>#REF!</v>
      </c>
      <c r="F1286" s="38">
        <v>484.12</v>
      </c>
      <c r="G1286" s="38" t="e">
        <f>INDEX('SICRO-SERVIÇOS-DESONERADO'!C:C,MATCH('SICRO-SERVIÇOS'!A1286,'SICRO-SERVIÇOS-DESONERADO'!A:A,0))</f>
        <v>#N/A</v>
      </c>
      <c r="K1286" s="38" t="str">
        <f t="shared" si="61"/>
        <v>CONFECÇÃO DE TUBOS DE CONCRETO ARMADO D = 1,00 M PA3 - AREIA EXTRAÍDA E BRITA PRODUZIDA</v>
      </c>
      <c r="L1286" s="38" t="str">
        <f t="shared" si="62"/>
        <v>M</v>
      </c>
    </row>
    <row r="1287" spans="1:12">
      <c r="A1287" s="321">
        <v>804499</v>
      </c>
      <c r="B1287" s="322" t="s">
        <v>11077</v>
      </c>
      <c r="C1287" s="321" t="s">
        <v>33</v>
      </c>
      <c r="D1287" s="155" t="e">
        <f t="shared" si="60"/>
        <v>#REF!</v>
      </c>
      <c r="F1287" s="38">
        <v>690.1</v>
      </c>
      <c r="G1287" s="38" t="e">
        <f>INDEX('SICRO-SERVIÇOS-DESONERADO'!C:C,MATCH('SICRO-SERVIÇOS'!A1287,'SICRO-SERVIÇOS-DESONERADO'!A:A,0))</f>
        <v>#N/A</v>
      </c>
      <c r="K1287" s="38" t="str">
        <f t="shared" si="61"/>
        <v>CONFECÇÃO DE TUBOS DE CONCRETO ARMADO D = 1,00 M PA4 - AREIA E BRITA COMERCIAIS</v>
      </c>
      <c r="L1287" s="38" t="str">
        <f t="shared" si="62"/>
        <v>M</v>
      </c>
    </row>
    <row r="1288" spans="1:12">
      <c r="A1288" s="321">
        <v>804498</v>
      </c>
      <c r="B1288" s="322" t="s">
        <v>11078</v>
      </c>
      <c r="C1288" s="321" t="s">
        <v>33</v>
      </c>
      <c r="D1288" s="155" t="e">
        <f t="shared" si="60"/>
        <v>#REF!</v>
      </c>
      <c r="F1288" s="38">
        <v>623.77</v>
      </c>
      <c r="G1288" s="38" t="e">
        <f>INDEX('SICRO-SERVIÇOS-DESONERADO'!C:C,MATCH('SICRO-SERVIÇOS'!A1288,'SICRO-SERVIÇOS-DESONERADO'!A:A,0))</f>
        <v>#N/A</v>
      </c>
      <c r="K1288" s="38" t="str">
        <f t="shared" si="61"/>
        <v>CONFECÇÃO DE TUBOS DE CONCRETO ARMADO D = 1,00 M PA4 - AREIA EXTRAÍDA E BRITA PRODUZIDA</v>
      </c>
      <c r="L1288" s="38" t="str">
        <f t="shared" si="62"/>
        <v>M</v>
      </c>
    </row>
    <row r="1289" spans="1:12">
      <c r="A1289" s="321">
        <v>804471</v>
      </c>
      <c r="B1289" s="322" t="s">
        <v>11079</v>
      </c>
      <c r="C1289" s="321" t="s">
        <v>33</v>
      </c>
      <c r="D1289" s="155" t="e">
        <f t="shared" si="60"/>
        <v>#REF!</v>
      </c>
      <c r="F1289" s="38">
        <v>498.15</v>
      </c>
      <c r="G1289" s="38" t="e">
        <f>INDEX('SICRO-SERVIÇOS-DESONERADO'!C:C,MATCH('SICRO-SERVIÇOS'!A1289,'SICRO-SERVIÇOS-DESONERADO'!A:A,0))</f>
        <v>#N/A</v>
      </c>
      <c r="K1289" s="38" t="str">
        <f t="shared" si="61"/>
        <v>CONFECÇÃO DE TUBOS DE CONCRETO ARMADO D = 1,20 M PA1 - AREIA E BRITA COMERCIAIS</v>
      </c>
      <c r="L1289" s="38" t="str">
        <f t="shared" si="62"/>
        <v>M</v>
      </c>
    </row>
    <row r="1290" spans="1:12">
      <c r="A1290" s="321">
        <v>804470</v>
      </c>
      <c r="B1290" s="322" t="s">
        <v>11080</v>
      </c>
      <c r="C1290" s="321" t="s">
        <v>33</v>
      </c>
      <c r="D1290" s="155" t="e">
        <f t="shared" si="60"/>
        <v>#REF!</v>
      </c>
      <c r="F1290" s="38">
        <v>433.16</v>
      </c>
      <c r="G1290" s="38" t="e">
        <f>INDEX('SICRO-SERVIÇOS-DESONERADO'!C:C,MATCH('SICRO-SERVIÇOS'!A1290,'SICRO-SERVIÇOS-DESONERADO'!A:A,0))</f>
        <v>#N/A</v>
      </c>
      <c r="K1290" s="38" t="str">
        <f t="shared" si="61"/>
        <v>CONFECÇÃO DE TUBOS DE CONCRETO ARMADO D = 1,20 M PA1 - AREIA EXTRAÍDA E BRITA PRODUZIDA</v>
      </c>
      <c r="L1290" s="38" t="str">
        <f t="shared" si="62"/>
        <v>M</v>
      </c>
    </row>
    <row r="1291" spans="1:12">
      <c r="A1291" s="321">
        <v>804481</v>
      </c>
      <c r="B1291" s="322" t="s">
        <v>11081</v>
      </c>
      <c r="C1291" s="321" t="s">
        <v>33</v>
      </c>
      <c r="D1291" s="155" t="e">
        <f t="shared" si="60"/>
        <v>#REF!</v>
      </c>
      <c r="F1291" s="38">
        <v>632.25</v>
      </c>
      <c r="G1291" s="38" t="e">
        <f>INDEX('SICRO-SERVIÇOS-DESONERADO'!C:C,MATCH('SICRO-SERVIÇOS'!A1291,'SICRO-SERVIÇOS-DESONERADO'!A:A,0))</f>
        <v>#N/A</v>
      </c>
      <c r="K1291" s="38" t="str">
        <f t="shared" si="61"/>
        <v>CONFECÇÃO DE TUBOS DE CONCRETO ARMADO D = 1,20 M PA2 - AREIA E BRITA COMERCIAIS</v>
      </c>
      <c r="L1291" s="38" t="str">
        <f t="shared" si="62"/>
        <v>M</v>
      </c>
    </row>
    <row r="1292" spans="1:12">
      <c r="A1292" s="321">
        <v>804480</v>
      </c>
      <c r="B1292" s="322" t="s">
        <v>11082</v>
      </c>
      <c r="C1292" s="321" t="s">
        <v>33</v>
      </c>
      <c r="D1292" s="155" t="e">
        <f t="shared" si="60"/>
        <v>#REF!</v>
      </c>
      <c r="F1292" s="38">
        <v>567.42999999999995</v>
      </c>
      <c r="G1292" s="38" t="e">
        <f>INDEX('SICRO-SERVIÇOS-DESONERADO'!C:C,MATCH('SICRO-SERVIÇOS'!A1292,'SICRO-SERVIÇOS-DESONERADO'!A:A,0))</f>
        <v>#N/A</v>
      </c>
      <c r="K1292" s="38" t="str">
        <f t="shared" si="61"/>
        <v>CONFECÇÃO DE TUBOS DE CONCRETO ARMADO D = 1,20 M PA2 - AREIA EXTRAÍDA E BRITA PRODUZIDA</v>
      </c>
      <c r="L1292" s="38" t="str">
        <f t="shared" si="62"/>
        <v>M</v>
      </c>
    </row>
    <row r="1293" spans="1:12">
      <c r="A1293" s="321">
        <v>804491</v>
      </c>
      <c r="B1293" s="322" t="s">
        <v>11083</v>
      </c>
      <c r="C1293" s="321" t="s">
        <v>33</v>
      </c>
      <c r="D1293" s="155" t="e">
        <f t="shared" si="60"/>
        <v>#REF!</v>
      </c>
      <c r="F1293" s="38">
        <v>834.57</v>
      </c>
      <c r="G1293" s="38" t="e">
        <f>INDEX('SICRO-SERVIÇOS-DESONERADO'!C:C,MATCH('SICRO-SERVIÇOS'!A1293,'SICRO-SERVIÇOS-DESONERADO'!A:A,0))</f>
        <v>#N/A</v>
      </c>
      <c r="K1293" s="38" t="str">
        <f t="shared" si="61"/>
        <v>CONFECÇÃO DE TUBOS DE CONCRETO ARMADO D = 1,20 M PA3 - AREIA E BRITA COMERCIAIS</v>
      </c>
      <c r="L1293" s="38" t="str">
        <f t="shared" si="62"/>
        <v>M</v>
      </c>
    </row>
    <row r="1294" spans="1:12">
      <c r="A1294" s="321">
        <v>804490</v>
      </c>
      <c r="B1294" s="322" t="s">
        <v>11084</v>
      </c>
      <c r="C1294" s="321" t="s">
        <v>33</v>
      </c>
      <c r="D1294" s="155" t="e">
        <f t="shared" si="60"/>
        <v>#REF!</v>
      </c>
      <c r="F1294" s="38">
        <v>748</v>
      </c>
      <c r="G1294" s="38" t="e">
        <f>INDEX('SICRO-SERVIÇOS-DESONERADO'!C:C,MATCH('SICRO-SERVIÇOS'!A1294,'SICRO-SERVIÇOS-DESONERADO'!A:A,0))</f>
        <v>#N/A</v>
      </c>
      <c r="K1294" s="38" t="str">
        <f t="shared" si="61"/>
        <v>CONFECÇÃO DE TUBOS DE CONCRETO ARMADO D = 1,20 M PA3 - AREIA EXTRAÍDA E BRITA PRODUZIDA</v>
      </c>
      <c r="L1294" s="38" t="str">
        <f t="shared" si="62"/>
        <v>M</v>
      </c>
    </row>
    <row r="1295" spans="1:12">
      <c r="A1295" s="321">
        <v>804501</v>
      </c>
      <c r="B1295" s="322" t="s">
        <v>11085</v>
      </c>
      <c r="C1295" s="321" t="s">
        <v>33</v>
      </c>
      <c r="D1295" s="155" t="e">
        <f t="shared" si="60"/>
        <v>#REF!</v>
      </c>
      <c r="F1295" s="38">
        <v>1005.2</v>
      </c>
      <c r="G1295" s="38" t="e">
        <f>INDEX('SICRO-SERVIÇOS-DESONERADO'!C:C,MATCH('SICRO-SERVIÇOS'!A1295,'SICRO-SERVIÇOS-DESONERADO'!A:A,0))</f>
        <v>#N/A</v>
      </c>
      <c r="K1295" s="38" t="str">
        <f t="shared" si="61"/>
        <v>CONFECÇÃO DE TUBOS DE CONCRETO ARMADO D = 1,20 M PA4 - AREIA E BRITA COMERCIAIS</v>
      </c>
      <c r="L1295" s="38" t="str">
        <f t="shared" si="62"/>
        <v>M</v>
      </c>
    </row>
    <row r="1296" spans="1:12">
      <c r="A1296" s="321">
        <v>804500</v>
      </c>
      <c r="B1296" s="322" t="s">
        <v>11086</v>
      </c>
      <c r="C1296" s="321" t="s">
        <v>33</v>
      </c>
      <c r="D1296" s="155" t="e">
        <f t="shared" si="60"/>
        <v>#REF!</v>
      </c>
      <c r="F1296" s="38">
        <v>907.06</v>
      </c>
      <c r="G1296" s="38" t="e">
        <f>INDEX('SICRO-SERVIÇOS-DESONERADO'!C:C,MATCH('SICRO-SERVIÇOS'!A1296,'SICRO-SERVIÇOS-DESONERADO'!A:A,0))</f>
        <v>#N/A</v>
      </c>
      <c r="K1296" s="38" t="str">
        <f t="shared" si="61"/>
        <v>CONFECÇÃO DE TUBOS DE CONCRETO ARMADO D = 1,20 M PA4 - AREIA EXTRAÍDA E BRITA PRODUZIDA</v>
      </c>
      <c r="L1296" s="38" t="str">
        <f t="shared" si="62"/>
        <v>M</v>
      </c>
    </row>
    <row r="1297" spans="1:12">
      <c r="A1297" s="321">
        <v>804473</v>
      </c>
      <c r="B1297" s="322" t="s">
        <v>11087</v>
      </c>
      <c r="C1297" s="321" t="s">
        <v>33</v>
      </c>
      <c r="D1297" s="155" t="e">
        <f t="shared" si="60"/>
        <v>#REF!</v>
      </c>
      <c r="F1297" s="38">
        <v>804.8</v>
      </c>
      <c r="G1297" s="38" t="e">
        <f>INDEX('SICRO-SERVIÇOS-DESONERADO'!C:C,MATCH('SICRO-SERVIÇOS'!A1297,'SICRO-SERVIÇOS-DESONERADO'!A:A,0))</f>
        <v>#N/A</v>
      </c>
      <c r="K1297" s="38" t="str">
        <f t="shared" si="61"/>
        <v>CONFECÇÃO DE TUBOS DE CONCRETO ARMADO D = 1,50 M PA1 - AREIA E BRITA COMERCIAIS</v>
      </c>
      <c r="L1297" s="38" t="str">
        <f t="shared" si="62"/>
        <v>M</v>
      </c>
    </row>
    <row r="1298" spans="1:12">
      <c r="A1298" s="321">
        <v>804472</v>
      </c>
      <c r="B1298" s="322" t="s">
        <v>11088</v>
      </c>
      <c r="C1298" s="321" t="s">
        <v>33</v>
      </c>
      <c r="D1298" s="155" t="e">
        <f t="shared" si="60"/>
        <v>#REF!</v>
      </c>
      <c r="F1298" s="38">
        <v>703.29</v>
      </c>
      <c r="G1298" s="38" t="e">
        <f>INDEX('SICRO-SERVIÇOS-DESONERADO'!C:C,MATCH('SICRO-SERVIÇOS'!A1298,'SICRO-SERVIÇOS-DESONERADO'!A:A,0))</f>
        <v>#N/A</v>
      </c>
      <c r="K1298" s="38" t="str">
        <f t="shared" si="61"/>
        <v>CONFECÇÃO DE TUBOS DE CONCRETO ARMADO D = 1,50 M PA1 - AREIA EXTRAÍDA E BRITA PRODUZIDA</v>
      </c>
      <c r="L1298" s="38" t="str">
        <f t="shared" si="62"/>
        <v>M</v>
      </c>
    </row>
    <row r="1299" spans="1:12">
      <c r="A1299" s="321">
        <v>804483</v>
      </c>
      <c r="B1299" s="322" t="s">
        <v>11089</v>
      </c>
      <c r="C1299" s="321" t="s">
        <v>33</v>
      </c>
      <c r="D1299" s="155" t="e">
        <f t="shared" si="60"/>
        <v>#REF!</v>
      </c>
      <c r="F1299" s="38">
        <v>1013.4</v>
      </c>
      <c r="G1299" s="38" t="e">
        <f>INDEX('SICRO-SERVIÇOS-DESONERADO'!C:C,MATCH('SICRO-SERVIÇOS'!A1299,'SICRO-SERVIÇOS-DESONERADO'!A:A,0))</f>
        <v>#N/A</v>
      </c>
      <c r="K1299" s="38" t="str">
        <f t="shared" si="61"/>
        <v>CONFECÇÃO DE TUBOS DE CONCRETO ARMADO D = 1,50 M PA2 - AREIA E BRITA COMERCIAIS</v>
      </c>
      <c r="L1299" s="38" t="str">
        <f t="shared" si="62"/>
        <v>M</v>
      </c>
    </row>
    <row r="1300" spans="1:12">
      <c r="A1300" s="321">
        <v>804482</v>
      </c>
      <c r="B1300" s="322" t="s">
        <v>11090</v>
      </c>
      <c r="C1300" s="321" t="s">
        <v>33</v>
      </c>
      <c r="D1300" s="155" t="e">
        <f t="shared" si="60"/>
        <v>#REF!</v>
      </c>
      <c r="F1300" s="38">
        <v>912.16</v>
      </c>
      <c r="G1300" s="38" t="e">
        <f>INDEX('SICRO-SERVIÇOS-DESONERADO'!C:C,MATCH('SICRO-SERVIÇOS'!A1300,'SICRO-SERVIÇOS-DESONERADO'!A:A,0))</f>
        <v>#N/A</v>
      </c>
      <c r="K1300" s="38" t="str">
        <f t="shared" si="61"/>
        <v>CONFECÇÃO DE TUBOS DE CONCRETO ARMADO D = 1,50 M PA2 - AREIA EXTRAÍDA E BRITA PRODUZIDA</v>
      </c>
      <c r="L1300" s="38" t="str">
        <f t="shared" si="62"/>
        <v>M</v>
      </c>
    </row>
    <row r="1301" spans="1:12">
      <c r="A1301" s="321">
        <v>804493</v>
      </c>
      <c r="B1301" s="322" t="s">
        <v>11091</v>
      </c>
      <c r="C1301" s="321" t="s">
        <v>33</v>
      </c>
      <c r="D1301" s="155" t="e">
        <f t="shared" si="60"/>
        <v>#REF!</v>
      </c>
      <c r="F1301" s="38">
        <v>1339.75</v>
      </c>
      <c r="G1301" s="38" t="e">
        <f>INDEX('SICRO-SERVIÇOS-DESONERADO'!C:C,MATCH('SICRO-SERVIÇOS'!A1301,'SICRO-SERVIÇOS-DESONERADO'!A:A,0))</f>
        <v>#N/A</v>
      </c>
      <c r="K1301" s="38" t="str">
        <f t="shared" si="61"/>
        <v>CONFECÇÃO DE TUBOS DE CONCRETO ARMADO D = 1,50 M PA3 - AREIA E BRITA COMERCIAIS</v>
      </c>
      <c r="L1301" s="38" t="str">
        <f t="shared" si="62"/>
        <v>M</v>
      </c>
    </row>
    <row r="1302" spans="1:12">
      <c r="A1302" s="321">
        <v>804492</v>
      </c>
      <c r="B1302" s="322" t="s">
        <v>11092</v>
      </c>
      <c r="C1302" s="321" t="s">
        <v>33</v>
      </c>
      <c r="D1302" s="155" t="e">
        <f t="shared" si="60"/>
        <v>#REF!</v>
      </c>
      <c r="F1302" s="38">
        <v>1205.73</v>
      </c>
      <c r="G1302" s="38" t="e">
        <f>INDEX('SICRO-SERVIÇOS-DESONERADO'!C:C,MATCH('SICRO-SERVIÇOS'!A1302,'SICRO-SERVIÇOS-DESONERADO'!A:A,0))</f>
        <v>#N/A</v>
      </c>
      <c r="K1302" s="38" t="str">
        <f t="shared" si="61"/>
        <v>CONFECÇÃO DE TUBOS DE CONCRETO ARMADO D = 1,50 M PA3 - AREIA EXTRAÍDA E BRITA PRODUZIDA</v>
      </c>
      <c r="L1302" s="38" t="str">
        <f t="shared" si="62"/>
        <v>M</v>
      </c>
    </row>
    <row r="1303" spans="1:12">
      <c r="A1303" s="321">
        <v>804503</v>
      </c>
      <c r="B1303" s="322" t="s">
        <v>11093</v>
      </c>
      <c r="C1303" s="321" t="s">
        <v>33</v>
      </c>
      <c r="D1303" s="155" t="e">
        <f t="shared" si="60"/>
        <v>#REF!</v>
      </c>
      <c r="F1303" s="38">
        <v>1608.11</v>
      </c>
      <c r="G1303" s="38" t="e">
        <f>INDEX('SICRO-SERVIÇOS-DESONERADO'!C:C,MATCH('SICRO-SERVIÇOS'!A1303,'SICRO-SERVIÇOS-DESONERADO'!A:A,0))</f>
        <v>#N/A</v>
      </c>
      <c r="K1303" s="38" t="str">
        <f t="shared" si="61"/>
        <v>CONFECÇÃO DE TUBOS DE CONCRETO ARMADO D = 1,50 M PA4 - AREIA E BRITA COMERCIAIS</v>
      </c>
      <c r="L1303" s="38" t="str">
        <f t="shared" si="62"/>
        <v>M</v>
      </c>
    </row>
    <row r="1304" spans="1:12">
      <c r="A1304" s="321">
        <v>804502</v>
      </c>
      <c r="B1304" s="322" t="s">
        <v>11094</v>
      </c>
      <c r="C1304" s="321" t="s">
        <v>33</v>
      </c>
      <c r="D1304" s="155" t="e">
        <f t="shared" si="60"/>
        <v>#REF!</v>
      </c>
      <c r="F1304" s="38">
        <v>1469.59</v>
      </c>
      <c r="G1304" s="38" t="e">
        <f>INDEX('SICRO-SERVIÇOS-DESONERADO'!C:C,MATCH('SICRO-SERVIÇOS'!A1304,'SICRO-SERVIÇOS-DESONERADO'!A:A,0))</f>
        <v>#N/A</v>
      </c>
      <c r="K1304" s="38" t="str">
        <f t="shared" si="61"/>
        <v>CONFECÇÃO DE TUBOS DE CONCRETO ARMADO D = 1,50 M PA4 - AREIA EXTRAÍDA E BRITA PRODUZIDA</v>
      </c>
      <c r="L1304" s="38" t="str">
        <f t="shared" si="62"/>
        <v>M</v>
      </c>
    </row>
    <row r="1305" spans="1:12">
      <c r="A1305" s="321">
        <v>804180</v>
      </c>
      <c r="B1305" s="322" t="s">
        <v>11095</v>
      </c>
      <c r="C1305" s="321" t="s">
        <v>33</v>
      </c>
      <c r="D1305" s="155" t="e">
        <f t="shared" si="60"/>
        <v>#REF!</v>
      </c>
      <c r="F1305" s="38">
        <v>942.28</v>
      </c>
      <c r="G1305" s="38" t="e">
        <f>INDEX('SICRO-SERVIÇOS-DESONERADO'!C:C,MATCH('SICRO-SERVIÇOS'!A1305,'SICRO-SERVIÇOS-DESONERADO'!A:A,0))</f>
        <v>#N/A</v>
      </c>
      <c r="K1305" s="38" t="str">
        <f t="shared" si="61"/>
        <v>CORPO DE BDTC D = 0,80 M PA1 - AREIA EXTRAÍDA E BRITA E PEDRA DE MÃO PRODUZIDAS</v>
      </c>
      <c r="L1305" s="38" t="str">
        <f t="shared" si="62"/>
        <v>M</v>
      </c>
    </row>
    <row r="1306" spans="1:12">
      <c r="A1306" s="321">
        <v>804181</v>
      </c>
      <c r="B1306" s="322" t="s">
        <v>11096</v>
      </c>
      <c r="C1306" s="321" t="s">
        <v>33</v>
      </c>
      <c r="D1306" s="155" t="e">
        <f t="shared" si="60"/>
        <v>#REF!</v>
      </c>
      <c r="F1306" s="38">
        <v>1043.55</v>
      </c>
      <c r="G1306" s="38" t="e">
        <f>INDEX('SICRO-SERVIÇOS-DESONERADO'!C:C,MATCH('SICRO-SERVIÇOS'!A1306,'SICRO-SERVIÇOS-DESONERADO'!A:A,0))</f>
        <v>#N/A</v>
      </c>
      <c r="K1306" s="38" t="str">
        <f t="shared" si="61"/>
        <v>CORPO DE BDTC D = 0,80 M PA1 - AREIA, BRITA E PEDRA DE MÃO COMERCIAIS</v>
      </c>
      <c r="L1306" s="38" t="str">
        <f t="shared" si="62"/>
        <v>M</v>
      </c>
    </row>
    <row r="1307" spans="1:12">
      <c r="A1307" s="321">
        <v>804182</v>
      </c>
      <c r="B1307" s="322" t="s">
        <v>11097</v>
      </c>
      <c r="C1307" s="321" t="s">
        <v>33</v>
      </c>
      <c r="D1307" s="155" t="e">
        <f t="shared" si="60"/>
        <v>#REF!</v>
      </c>
      <c r="F1307" s="38">
        <v>1071.44</v>
      </c>
      <c r="G1307" s="38" t="e">
        <f>INDEX('SICRO-SERVIÇOS-DESONERADO'!C:C,MATCH('SICRO-SERVIÇOS'!A1307,'SICRO-SERVIÇOS-DESONERADO'!A:A,0))</f>
        <v>#N/A</v>
      </c>
      <c r="K1307" s="38" t="str">
        <f t="shared" si="61"/>
        <v>CORPO DE BDTC D = 0,80 M PA2 - AREIA EXTRAÍDA E BRITA E PEDRA DE MÃO PRODUZIDAS</v>
      </c>
      <c r="L1307" s="38" t="str">
        <f t="shared" si="62"/>
        <v>M</v>
      </c>
    </row>
    <row r="1308" spans="1:12">
      <c r="A1308" s="321">
        <v>804183</v>
      </c>
      <c r="B1308" s="322" t="s">
        <v>11098</v>
      </c>
      <c r="C1308" s="321" t="s">
        <v>33</v>
      </c>
      <c r="D1308" s="155" t="e">
        <f t="shared" si="60"/>
        <v>#REF!</v>
      </c>
      <c r="F1308" s="38">
        <v>1172.71</v>
      </c>
      <c r="G1308" s="38" t="e">
        <f>INDEX('SICRO-SERVIÇOS-DESONERADO'!C:C,MATCH('SICRO-SERVIÇOS'!A1308,'SICRO-SERVIÇOS-DESONERADO'!A:A,0))</f>
        <v>#N/A</v>
      </c>
      <c r="K1308" s="38" t="str">
        <f t="shared" si="61"/>
        <v>CORPO DE BDTC D = 0,80 M PA2 - AREIA, BRITA E PEDRA DE MÃO COMERCIAIS</v>
      </c>
      <c r="L1308" s="38" t="str">
        <f t="shared" si="62"/>
        <v>M</v>
      </c>
    </row>
    <row r="1309" spans="1:12">
      <c r="A1309" s="321">
        <v>804184</v>
      </c>
      <c r="B1309" s="322" t="s">
        <v>11099</v>
      </c>
      <c r="C1309" s="321" t="s">
        <v>33</v>
      </c>
      <c r="D1309" s="155" t="e">
        <f t="shared" si="60"/>
        <v>#REF!</v>
      </c>
      <c r="F1309" s="38">
        <v>1158</v>
      </c>
      <c r="G1309" s="38" t="e">
        <f>INDEX('SICRO-SERVIÇOS-DESONERADO'!C:C,MATCH('SICRO-SERVIÇOS'!A1309,'SICRO-SERVIÇOS-DESONERADO'!A:A,0))</f>
        <v>#N/A</v>
      </c>
      <c r="K1309" s="38" t="str">
        <f t="shared" si="61"/>
        <v>CORPO DE BDTC D = 0,80 M PA3 - AREIA EXTRAÍDA E BRITA E PEDRA DE MÃO PRODUZIDAS</v>
      </c>
      <c r="L1309" s="38" t="str">
        <f t="shared" si="62"/>
        <v>M</v>
      </c>
    </row>
    <row r="1310" spans="1:12">
      <c r="A1310" s="321">
        <v>804185</v>
      </c>
      <c r="B1310" s="322" t="s">
        <v>11100</v>
      </c>
      <c r="C1310" s="321" t="s">
        <v>33</v>
      </c>
      <c r="D1310" s="155" t="e">
        <f t="shared" si="60"/>
        <v>#REF!</v>
      </c>
      <c r="F1310" s="38">
        <v>1259.27</v>
      </c>
      <c r="G1310" s="38" t="e">
        <f>INDEX('SICRO-SERVIÇOS-DESONERADO'!C:C,MATCH('SICRO-SERVIÇOS'!A1310,'SICRO-SERVIÇOS-DESONERADO'!A:A,0))</f>
        <v>#N/A</v>
      </c>
      <c r="K1310" s="38" t="str">
        <f t="shared" si="61"/>
        <v>CORPO DE BDTC D = 0,80 M PA3 - AREIA, BRITA E PEDRA DE MÃO COMERCIAIS</v>
      </c>
      <c r="L1310" s="38" t="str">
        <f t="shared" si="62"/>
        <v>M</v>
      </c>
    </row>
    <row r="1311" spans="1:12">
      <c r="A1311" s="321">
        <v>804186</v>
      </c>
      <c r="B1311" s="322" t="s">
        <v>11101</v>
      </c>
      <c r="C1311" s="321" t="s">
        <v>33</v>
      </c>
      <c r="D1311" s="155" t="e">
        <f t="shared" si="60"/>
        <v>#REF!</v>
      </c>
      <c r="F1311" s="38">
        <v>1225.29</v>
      </c>
      <c r="G1311" s="38" t="e">
        <f>INDEX('SICRO-SERVIÇOS-DESONERADO'!C:C,MATCH('SICRO-SERVIÇOS'!A1311,'SICRO-SERVIÇOS-DESONERADO'!A:A,0))</f>
        <v>#N/A</v>
      </c>
      <c r="K1311" s="38" t="str">
        <f t="shared" si="61"/>
        <v>CORPO DE BDTC D = 0,80 M PA4 - AREIA EXTRAÍDA E BRITA E PEDRA DE MÃO PRODUZIDAS</v>
      </c>
      <c r="L1311" s="38" t="str">
        <f t="shared" si="62"/>
        <v>M</v>
      </c>
    </row>
    <row r="1312" spans="1:12">
      <c r="A1312" s="321">
        <v>804187</v>
      </c>
      <c r="B1312" s="322" t="s">
        <v>11102</v>
      </c>
      <c r="C1312" s="321" t="s">
        <v>33</v>
      </c>
      <c r="D1312" s="155" t="e">
        <f t="shared" si="60"/>
        <v>#REF!</v>
      </c>
      <c r="F1312" s="38">
        <v>1326.56</v>
      </c>
      <c r="G1312" s="38" t="e">
        <f>INDEX('SICRO-SERVIÇOS-DESONERADO'!C:C,MATCH('SICRO-SERVIÇOS'!A1312,'SICRO-SERVIÇOS-DESONERADO'!A:A,0))</f>
        <v>#N/A</v>
      </c>
      <c r="K1312" s="38" t="str">
        <f t="shared" si="61"/>
        <v>CORPO DE BDTC D = 0,80 M PA4 - AREIA, BRITA E PEDRA DE MÃO COMERCIAIS</v>
      </c>
      <c r="L1312" s="38" t="str">
        <f t="shared" si="62"/>
        <v>M</v>
      </c>
    </row>
    <row r="1313" spans="1:12">
      <c r="A1313" s="321">
        <v>804188</v>
      </c>
      <c r="B1313" s="322" t="s">
        <v>11103</v>
      </c>
      <c r="C1313" s="321" t="s">
        <v>33</v>
      </c>
      <c r="D1313" s="155" t="e">
        <f t="shared" si="60"/>
        <v>#REF!</v>
      </c>
      <c r="F1313" s="38">
        <v>1449.02</v>
      </c>
      <c r="G1313" s="38" t="e">
        <f>INDEX('SICRO-SERVIÇOS-DESONERADO'!C:C,MATCH('SICRO-SERVIÇOS'!A1313,'SICRO-SERVIÇOS-DESONERADO'!A:A,0))</f>
        <v>#N/A</v>
      </c>
      <c r="K1313" s="38" t="str">
        <f t="shared" si="61"/>
        <v>CORPO DE BDTC D = 1,00 M PA1 - AREIA EXTRAÍDA E BRITA E PEDRA DE MÃO PRODUZIDAS</v>
      </c>
      <c r="L1313" s="38" t="str">
        <f t="shared" si="62"/>
        <v>M</v>
      </c>
    </row>
    <row r="1314" spans="1:12">
      <c r="A1314" s="321">
        <v>804189</v>
      </c>
      <c r="B1314" s="322" t="s">
        <v>11104</v>
      </c>
      <c r="C1314" s="321" t="s">
        <v>33</v>
      </c>
      <c r="D1314" s="155" t="e">
        <f t="shared" si="60"/>
        <v>#REF!</v>
      </c>
      <c r="F1314" s="38">
        <v>1584.48</v>
      </c>
      <c r="G1314" s="38" t="e">
        <f>INDEX('SICRO-SERVIÇOS-DESONERADO'!C:C,MATCH('SICRO-SERVIÇOS'!A1314,'SICRO-SERVIÇOS-DESONERADO'!A:A,0))</f>
        <v>#N/A</v>
      </c>
      <c r="K1314" s="38" t="str">
        <f t="shared" si="61"/>
        <v>CORPO DE BDTC D = 1,00 M PA1 - AREIA, BRITA E PEDRA DE MÃO COMERCIAIS</v>
      </c>
      <c r="L1314" s="38" t="str">
        <f t="shared" si="62"/>
        <v>M</v>
      </c>
    </row>
    <row r="1315" spans="1:12">
      <c r="A1315" s="321">
        <v>804190</v>
      </c>
      <c r="B1315" s="322" t="s">
        <v>11105</v>
      </c>
      <c r="C1315" s="321" t="s">
        <v>33</v>
      </c>
      <c r="D1315" s="155" t="e">
        <f t="shared" si="60"/>
        <v>#REF!</v>
      </c>
      <c r="F1315" s="38">
        <v>1480.88</v>
      </c>
      <c r="G1315" s="38" t="e">
        <f>INDEX('SICRO-SERVIÇOS-DESONERADO'!C:C,MATCH('SICRO-SERVIÇOS'!A1315,'SICRO-SERVIÇOS-DESONERADO'!A:A,0))</f>
        <v>#N/A</v>
      </c>
      <c r="K1315" s="38" t="str">
        <f t="shared" si="61"/>
        <v>CORPO DE BDTC D = 1,00 M PA2 - AREIA EXTRAÍDA E BRITA E PEDRA DE MÃO PRODUZIDAS</v>
      </c>
      <c r="L1315" s="38" t="str">
        <f t="shared" si="62"/>
        <v>M</v>
      </c>
    </row>
    <row r="1316" spans="1:12">
      <c r="A1316" s="321">
        <v>804191</v>
      </c>
      <c r="B1316" s="322" t="s">
        <v>11106</v>
      </c>
      <c r="C1316" s="321" t="s">
        <v>33</v>
      </c>
      <c r="D1316" s="155" t="e">
        <f t="shared" si="60"/>
        <v>#REF!</v>
      </c>
      <c r="F1316" s="38">
        <v>1616.34</v>
      </c>
      <c r="G1316" s="38" t="e">
        <f>INDEX('SICRO-SERVIÇOS-DESONERADO'!C:C,MATCH('SICRO-SERVIÇOS'!A1316,'SICRO-SERVIÇOS-DESONERADO'!A:A,0))</f>
        <v>#N/A</v>
      </c>
      <c r="K1316" s="38" t="str">
        <f t="shared" si="61"/>
        <v>CORPO DE BDTC D = 1,00 M PA2 - AREIA, BRITA E PEDRA DE MÃO COMERCIAIS</v>
      </c>
      <c r="L1316" s="38" t="str">
        <f t="shared" si="62"/>
        <v>M</v>
      </c>
    </row>
    <row r="1317" spans="1:12">
      <c r="A1317" s="321">
        <v>804192</v>
      </c>
      <c r="B1317" s="322" t="s">
        <v>11107</v>
      </c>
      <c r="C1317" s="321" t="s">
        <v>33</v>
      </c>
      <c r="D1317" s="155" t="e">
        <f t="shared" si="60"/>
        <v>#REF!</v>
      </c>
      <c r="F1317" s="38">
        <v>1556.7</v>
      </c>
      <c r="G1317" s="38" t="e">
        <f>INDEX('SICRO-SERVIÇOS-DESONERADO'!C:C,MATCH('SICRO-SERVIÇOS'!A1317,'SICRO-SERVIÇOS-DESONERADO'!A:A,0))</f>
        <v>#N/A</v>
      </c>
      <c r="K1317" s="38" t="str">
        <f t="shared" si="61"/>
        <v>CORPO DE BDTC D = 1,00 M PA3 - AREIA EXTRAÍDA E BRITA E PEDRA DE MÃO PRODUZIDAS</v>
      </c>
      <c r="L1317" s="38" t="str">
        <f t="shared" si="62"/>
        <v>M</v>
      </c>
    </row>
    <row r="1318" spans="1:12">
      <c r="A1318" s="321">
        <v>804193</v>
      </c>
      <c r="B1318" s="322" t="s">
        <v>11108</v>
      </c>
      <c r="C1318" s="321" t="s">
        <v>33</v>
      </c>
      <c r="D1318" s="155" t="e">
        <f t="shared" si="60"/>
        <v>#REF!</v>
      </c>
      <c r="F1318" s="38">
        <v>1692.15</v>
      </c>
      <c r="G1318" s="38" t="e">
        <f>INDEX('SICRO-SERVIÇOS-DESONERADO'!C:C,MATCH('SICRO-SERVIÇOS'!A1318,'SICRO-SERVIÇOS-DESONERADO'!A:A,0))</f>
        <v>#N/A</v>
      </c>
      <c r="K1318" s="38" t="str">
        <f t="shared" si="61"/>
        <v>CORPO DE BDTC D = 1,00 M PA3 - AREIA, BRITA E PEDRA DE MÃO COMERCIAIS</v>
      </c>
      <c r="L1318" s="38" t="str">
        <f t="shared" si="62"/>
        <v>M</v>
      </c>
    </row>
    <row r="1319" spans="1:12">
      <c r="A1319" s="321">
        <v>804194</v>
      </c>
      <c r="B1319" s="322" t="s">
        <v>11109</v>
      </c>
      <c r="C1319" s="321" t="s">
        <v>33</v>
      </c>
      <c r="D1319" s="155" t="e">
        <f t="shared" si="60"/>
        <v>#REF!</v>
      </c>
      <c r="F1319" s="38">
        <v>1670.16</v>
      </c>
      <c r="G1319" s="38" t="e">
        <f>INDEX('SICRO-SERVIÇOS-DESONERADO'!C:C,MATCH('SICRO-SERVIÇOS'!A1319,'SICRO-SERVIÇOS-DESONERADO'!A:A,0))</f>
        <v>#N/A</v>
      </c>
      <c r="K1319" s="38" t="str">
        <f t="shared" si="61"/>
        <v>CORPO DE BDTC D = 1,00 M PA4 - AREIA EXTRAÍDA E BRITA E PEDRA DE MÃO PRODUZIDAS</v>
      </c>
      <c r="L1319" s="38" t="str">
        <f t="shared" si="62"/>
        <v>M</v>
      </c>
    </row>
    <row r="1320" spans="1:12">
      <c r="A1320" s="321">
        <v>804195</v>
      </c>
      <c r="B1320" s="322" t="s">
        <v>11110</v>
      </c>
      <c r="C1320" s="321" t="s">
        <v>33</v>
      </c>
      <c r="D1320" s="155" t="e">
        <f t="shared" si="60"/>
        <v>#REF!</v>
      </c>
      <c r="F1320" s="38">
        <v>1805.62</v>
      </c>
      <c r="G1320" s="38" t="e">
        <f>INDEX('SICRO-SERVIÇOS-DESONERADO'!C:C,MATCH('SICRO-SERVIÇOS'!A1320,'SICRO-SERVIÇOS-DESONERADO'!A:A,0))</f>
        <v>#N/A</v>
      </c>
      <c r="K1320" s="38" t="str">
        <f t="shared" si="61"/>
        <v>CORPO DE BDTC D = 1,00 M PA4 - AREIA, BRITA E PEDRA DE MÃO COMERCIAIS</v>
      </c>
      <c r="L1320" s="38" t="str">
        <f t="shared" si="62"/>
        <v>M</v>
      </c>
    </row>
    <row r="1321" spans="1:12">
      <c r="A1321" s="321">
        <v>804196</v>
      </c>
      <c r="B1321" s="322" t="s">
        <v>11111</v>
      </c>
      <c r="C1321" s="321" t="s">
        <v>33</v>
      </c>
      <c r="D1321" s="155" t="e">
        <f t="shared" si="60"/>
        <v>#REF!</v>
      </c>
      <c r="F1321" s="38">
        <v>1759.94</v>
      </c>
      <c r="G1321" s="38" t="e">
        <f>INDEX('SICRO-SERVIÇOS-DESONERADO'!C:C,MATCH('SICRO-SERVIÇOS'!A1321,'SICRO-SERVIÇOS-DESONERADO'!A:A,0))</f>
        <v>#N/A</v>
      </c>
      <c r="K1321" s="38" t="str">
        <f t="shared" si="61"/>
        <v>CORPO DE BDTC D = 1,20 M PA1 - AREIA EXTRAÍDA E BRITA E PEDRA DE MÃO PRODUZIDAS</v>
      </c>
      <c r="L1321" s="38" t="str">
        <f t="shared" si="62"/>
        <v>M</v>
      </c>
    </row>
    <row r="1322" spans="1:12">
      <c r="A1322" s="321">
        <v>804197</v>
      </c>
      <c r="B1322" s="322" t="s">
        <v>11112</v>
      </c>
      <c r="C1322" s="321" t="s">
        <v>33</v>
      </c>
      <c r="D1322" s="155" t="e">
        <f t="shared" si="60"/>
        <v>#REF!</v>
      </c>
      <c r="F1322" s="38">
        <v>1932.35</v>
      </c>
      <c r="G1322" s="38" t="e">
        <f>INDEX('SICRO-SERVIÇOS-DESONERADO'!C:C,MATCH('SICRO-SERVIÇOS'!A1322,'SICRO-SERVIÇOS-DESONERADO'!A:A,0))</f>
        <v>#N/A</v>
      </c>
      <c r="K1322" s="38" t="str">
        <f t="shared" si="61"/>
        <v>CORPO DE BDTC D = 1,20 M PA1 - AREIA, BRITA E PEDRA DE MÃO COMERCIAIS</v>
      </c>
      <c r="L1322" s="38" t="str">
        <f t="shared" si="62"/>
        <v>M</v>
      </c>
    </row>
    <row r="1323" spans="1:12">
      <c r="A1323" s="321">
        <v>804198</v>
      </c>
      <c r="B1323" s="322" t="s">
        <v>11113</v>
      </c>
      <c r="C1323" s="321" t="s">
        <v>33</v>
      </c>
      <c r="D1323" s="155" t="e">
        <f t="shared" si="60"/>
        <v>#REF!</v>
      </c>
      <c r="F1323" s="38">
        <v>1888.58</v>
      </c>
      <c r="G1323" s="38" t="e">
        <f>INDEX('SICRO-SERVIÇOS-DESONERADO'!C:C,MATCH('SICRO-SERVIÇOS'!A1323,'SICRO-SERVIÇOS-DESONERADO'!A:A,0))</f>
        <v>#N/A</v>
      </c>
      <c r="K1323" s="38" t="str">
        <f t="shared" si="61"/>
        <v>CORPO DE BDTC D = 1,20 M PA2 - AREIA EXTRAÍDA E BRITA E PEDRA DE MÃO PRODUZIDAS</v>
      </c>
      <c r="L1323" s="38" t="str">
        <f t="shared" si="62"/>
        <v>M</v>
      </c>
    </row>
    <row r="1324" spans="1:12">
      <c r="A1324" s="321">
        <v>804199</v>
      </c>
      <c r="B1324" s="322" t="s">
        <v>11114</v>
      </c>
      <c r="C1324" s="321" t="s">
        <v>33</v>
      </c>
      <c r="D1324" s="155" t="e">
        <f t="shared" si="60"/>
        <v>#REF!</v>
      </c>
      <c r="F1324" s="38">
        <v>2060.9899999999998</v>
      </c>
      <c r="G1324" s="38" t="e">
        <f>INDEX('SICRO-SERVIÇOS-DESONERADO'!C:C,MATCH('SICRO-SERVIÇOS'!A1324,'SICRO-SERVIÇOS-DESONERADO'!A:A,0))</f>
        <v>#N/A</v>
      </c>
      <c r="K1324" s="38" t="str">
        <f t="shared" si="61"/>
        <v>CORPO DE BDTC D = 1,20 M PA2 - AREIA, BRITA E PEDRA DE MÃO COMERCIAIS</v>
      </c>
      <c r="L1324" s="38" t="str">
        <f t="shared" si="62"/>
        <v>M</v>
      </c>
    </row>
    <row r="1325" spans="1:12">
      <c r="A1325" s="321">
        <v>804200</v>
      </c>
      <c r="B1325" s="322" t="s">
        <v>11115</v>
      </c>
      <c r="C1325" s="321" t="s">
        <v>33</v>
      </c>
      <c r="D1325" s="155" t="e">
        <f t="shared" si="60"/>
        <v>#REF!</v>
      </c>
      <c r="F1325" s="38">
        <v>2140.2399999999998</v>
      </c>
      <c r="G1325" s="38" t="e">
        <f>INDEX('SICRO-SERVIÇOS-DESONERADO'!C:C,MATCH('SICRO-SERVIÇOS'!A1325,'SICRO-SERVIÇOS-DESONERADO'!A:A,0))</f>
        <v>#N/A</v>
      </c>
      <c r="K1325" s="38" t="str">
        <f t="shared" si="61"/>
        <v>CORPO DE BDTC D = 1,20 M PA3 - AREIA EXTRAÍDA E BRITA E PEDRA DE MÃO PRODUZIDAS</v>
      </c>
      <c r="L1325" s="38" t="str">
        <f t="shared" si="62"/>
        <v>M</v>
      </c>
    </row>
    <row r="1326" spans="1:12">
      <c r="A1326" s="321">
        <v>804201</v>
      </c>
      <c r="B1326" s="322" t="s">
        <v>11116</v>
      </c>
      <c r="C1326" s="321" t="s">
        <v>33</v>
      </c>
      <c r="D1326" s="155" t="e">
        <f t="shared" si="60"/>
        <v>#REF!</v>
      </c>
      <c r="F1326" s="38">
        <v>2312.64</v>
      </c>
      <c r="G1326" s="38" t="e">
        <f>INDEX('SICRO-SERVIÇOS-DESONERADO'!C:C,MATCH('SICRO-SERVIÇOS'!A1326,'SICRO-SERVIÇOS-DESONERADO'!A:A,0))</f>
        <v>#N/A</v>
      </c>
      <c r="K1326" s="38" t="str">
        <f t="shared" si="61"/>
        <v>CORPO DE BDTC D = 1,20 M PA3 - AREIA, BRITA E PEDRA DE MÃO COMERCIAIS</v>
      </c>
      <c r="L1326" s="38" t="str">
        <f t="shared" si="62"/>
        <v>M</v>
      </c>
    </row>
    <row r="1327" spans="1:12">
      <c r="A1327" s="321">
        <v>804202</v>
      </c>
      <c r="B1327" s="322" t="s">
        <v>11117</v>
      </c>
      <c r="C1327" s="321" t="s">
        <v>33</v>
      </c>
      <c r="D1327" s="155" t="e">
        <f t="shared" si="60"/>
        <v>#REF!</v>
      </c>
      <c r="F1327" s="38">
        <v>2324.88</v>
      </c>
      <c r="G1327" s="38" t="e">
        <f>INDEX('SICRO-SERVIÇOS-DESONERADO'!C:C,MATCH('SICRO-SERVIÇOS'!A1327,'SICRO-SERVIÇOS-DESONERADO'!A:A,0))</f>
        <v>#N/A</v>
      </c>
      <c r="K1327" s="38" t="str">
        <f t="shared" si="61"/>
        <v>CORPO DE BDTC D = 1,20 M PA4 - AREIA EXTRAÍDA E BRITA E PEDRA DE MÃO PRODUZIDAS</v>
      </c>
      <c r="L1327" s="38" t="str">
        <f t="shared" si="62"/>
        <v>M</v>
      </c>
    </row>
    <row r="1328" spans="1:12">
      <c r="A1328" s="321">
        <v>804203</v>
      </c>
      <c r="B1328" s="322" t="s">
        <v>11118</v>
      </c>
      <c r="C1328" s="321" t="s">
        <v>33</v>
      </c>
      <c r="D1328" s="155" t="e">
        <f t="shared" si="60"/>
        <v>#REF!</v>
      </c>
      <c r="F1328" s="38">
        <v>2497.2800000000002</v>
      </c>
      <c r="G1328" s="38" t="e">
        <f>INDEX('SICRO-SERVIÇOS-DESONERADO'!C:C,MATCH('SICRO-SERVIÇOS'!A1328,'SICRO-SERVIÇOS-DESONERADO'!A:A,0))</f>
        <v>#N/A</v>
      </c>
      <c r="K1328" s="38" t="str">
        <f t="shared" si="61"/>
        <v>CORPO DE BDTC D = 1,20 M PA4 - AREIA, BRITA E PEDRA DE MÃO COMERCIAIS</v>
      </c>
      <c r="L1328" s="38" t="str">
        <f t="shared" si="62"/>
        <v>M</v>
      </c>
    </row>
    <row r="1329" spans="1:12">
      <c r="A1329" s="321">
        <v>804204</v>
      </c>
      <c r="B1329" s="322" t="s">
        <v>11119</v>
      </c>
      <c r="C1329" s="321" t="s">
        <v>33</v>
      </c>
      <c r="D1329" s="155" t="e">
        <f t="shared" si="60"/>
        <v>#REF!</v>
      </c>
      <c r="F1329" s="38">
        <v>2608.87</v>
      </c>
      <c r="G1329" s="38" t="e">
        <f>INDEX('SICRO-SERVIÇOS-DESONERADO'!C:C,MATCH('SICRO-SERVIÇOS'!A1329,'SICRO-SERVIÇOS-DESONERADO'!A:A,0))</f>
        <v>#N/A</v>
      </c>
      <c r="K1329" s="38" t="str">
        <f t="shared" si="61"/>
        <v>CORPO DE BDTC D = 1,50 M PA1 - AREIA EXTRAÍDA E BRITA E PEDRA DE MÃO PRODUZIDAS</v>
      </c>
      <c r="L1329" s="38" t="str">
        <f t="shared" si="62"/>
        <v>M</v>
      </c>
    </row>
    <row r="1330" spans="1:12">
      <c r="A1330" s="321">
        <v>804205</v>
      </c>
      <c r="B1330" s="322" t="s">
        <v>11120</v>
      </c>
      <c r="C1330" s="321" t="s">
        <v>33</v>
      </c>
      <c r="D1330" s="155" t="e">
        <f t="shared" si="60"/>
        <v>#REF!</v>
      </c>
      <c r="F1330" s="38">
        <v>2831.08</v>
      </c>
      <c r="G1330" s="38" t="e">
        <f>INDEX('SICRO-SERVIÇOS-DESONERADO'!C:C,MATCH('SICRO-SERVIÇOS'!A1330,'SICRO-SERVIÇOS-DESONERADO'!A:A,0))</f>
        <v>#N/A</v>
      </c>
      <c r="K1330" s="38" t="str">
        <f t="shared" si="61"/>
        <v>CORPO DE BDTC D = 1,50 M PA1 - AREIA, BRITA E PEDRA DE MÃO COMERCIAIS</v>
      </c>
      <c r="L1330" s="38" t="str">
        <f t="shared" si="62"/>
        <v>M</v>
      </c>
    </row>
    <row r="1331" spans="1:12">
      <c r="A1331" s="321">
        <v>804206</v>
      </c>
      <c r="B1331" s="322" t="s">
        <v>11121</v>
      </c>
      <c r="C1331" s="321" t="s">
        <v>33</v>
      </c>
      <c r="D1331" s="155" t="e">
        <f t="shared" si="60"/>
        <v>#REF!</v>
      </c>
      <c r="F1331" s="38">
        <v>2753.47</v>
      </c>
      <c r="G1331" s="38" t="e">
        <f>INDEX('SICRO-SERVIÇOS-DESONERADO'!C:C,MATCH('SICRO-SERVIÇOS'!A1331,'SICRO-SERVIÇOS-DESONERADO'!A:A,0))</f>
        <v>#N/A</v>
      </c>
      <c r="K1331" s="38" t="str">
        <f t="shared" si="61"/>
        <v>CORPO DE BDTC D = 1,50 M PA2 - AREIA EXTRAÍDA E BRITA E PEDRA DE MÃO PRODUZIDAS</v>
      </c>
      <c r="L1331" s="38" t="str">
        <f t="shared" si="62"/>
        <v>M</v>
      </c>
    </row>
    <row r="1332" spans="1:12">
      <c r="A1332" s="321">
        <v>804207</v>
      </c>
      <c r="B1332" s="322" t="s">
        <v>11122</v>
      </c>
      <c r="C1332" s="321" t="s">
        <v>33</v>
      </c>
      <c r="D1332" s="155" t="e">
        <f t="shared" si="60"/>
        <v>#REF!</v>
      </c>
      <c r="F1332" s="38">
        <v>2975.69</v>
      </c>
      <c r="G1332" s="38" t="e">
        <f>INDEX('SICRO-SERVIÇOS-DESONERADO'!C:C,MATCH('SICRO-SERVIÇOS'!A1332,'SICRO-SERVIÇOS-DESONERADO'!A:A,0))</f>
        <v>#N/A</v>
      </c>
      <c r="K1332" s="38" t="str">
        <f t="shared" si="61"/>
        <v>CORPO DE BDTC D = 1,50 M PA2 - AREIA, BRITA E PEDRA DE MÃO COMERCIAIS</v>
      </c>
      <c r="L1332" s="38" t="str">
        <f t="shared" si="62"/>
        <v>M</v>
      </c>
    </row>
    <row r="1333" spans="1:12">
      <c r="A1333" s="321">
        <v>804208</v>
      </c>
      <c r="B1333" s="322" t="s">
        <v>11123</v>
      </c>
      <c r="C1333" s="321" t="s">
        <v>33</v>
      </c>
      <c r="D1333" s="155" t="e">
        <f t="shared" si="60"/>
        <v>#REF!</v>
      </c>
      <c r="F1333" s="38">
        <v>3117.65</v>
      </c>
      <c r="G1333" s="38" t="e">
        <f>INDEX('SICRO-SERVIÇOS-DESONERADO'!C:C,MATCH('SICRO-SERVIÇOS'!A1333,'SICRO-SERVIÇOS-DESONERADO'!A:A,0))</f>
        <v>#N/A</v>
      </c>
      <c r="K1333" s="38" t="str">
        <f t="shared" si="61"/>
        <v>CORPO DE BDTC D = 1,50 M PA3 - AREIA EXTRAÍDA E BRITA E PEDRA DE MÃO PRODUZIDAS</v>
      </c>
      <c r="L1333" s="38" t="str">
        <f t="shared" si="62"/>
        <v>M</v>
      </c>
    </row>
    <row r="1334" spans="1:12">
      <c r="A1334" s="321">
        <v>804209</v>
      </c>
      <c r="B1334" s="322" t="s">
        <v>11124</v>
      </c>
      <c r="C1334" s="321" t="s">
        <v>33</v>
      </c>
      <c r="D1334" s="155" t="e">
        <f t="shared" si="60"/>
        <v>#REF!</v>
      </c>
      <c r="F1334" s="38">
        <v>3339.87</v>
      </c>
      <c r="G1334" s="38" t="e">
        <f>INDEX('SICRO-SERVIÇOS-DESONERADO'!C:C,MATCH('SICRO-SERVIÇOS'!A1334,'SICRO-SERVIÇOS-DESONERADO'!A:A,0))</f>
        <v>#N/A</v>
      </c>
      <c r="K1334" s="38" t="str">
        <f t="shared" si="61"/>
        <v>CORPO DE BDTC D = 1,50 M PA3 - AREIA, BRITA E PEDRA DE MÃO COMERCIAIS</v>
      </c>
      <c r="L1334" s="38" t="str">
        <f t="shared" si="62"/>
        <v>M</v>
      </c>
    </row>
    <row r="1335" spans="1:12">
      <c r="A1335" s="321">
        <v>804210</v>
      </c>
      <c r="B1335" s="322" t="s">
        <v>11125</v>
      </c>
      <c r="C1335" s="321" t="s">
        <v>33</v>
      </c>
      <c r="D1335" s="155" t="e">
        <f t="shared" si="60"/>
        <v>#REF!</v>
      </c>
      <c r="F1335" s="38">
        <v>3230.59</v>
      </c>
      <c r="G1335" s="38" t="e">
        <f>INDEX('SICRO-SERVIÇOS-DESONERADO'!C:C,MATCH('SICRO-SERVIÇOS'!A1335,'SICRO-SERVIÇOS-DESONERADO'!A:A,0))</f>
        <v>#N/A</v>
      </c>
      <c r="K1335" s="38" t="str">
        <f t="shared" si="61"/>
        <v>CORPO DE BDTC D = 1,50 M PA4 - AREIA EXTRAÍDA E BRITA E PEDRA DE MÃO PRODUZIDAS</v>
      </c>
      <c r="L1335" s="38" t="str">
        <f t="shared" si="62"/>
        <v>M</v>
      </c>
    </row>
    <row r="1336" spans="1:12">
      <c r="A1336" s="321">
        <v>804211</v>
      </c>
      <c r="B1336" s="322" t="s">
        <v>11126</v>
      </c>
      <c r="C1336" s="321" t="s">
        <v>33</v>
      </c>
      <c r="D1336" s="155" t="e">
        <f t="shared" si="60"/>
        <v>#REF!</v>
      </c>
      <c r="F1336" s="38">
        <v>3452.8</v>
      </c>
      <c r="G1336" s="38" t="e">
        <f>INDEX('SICRO-SERVIÇOS-DESONERADO'!C:C,MATCH('SICRO-SERVIÇOS'!A1336,'SICRO-SERVIÇOS-DESONERADO'!A:A,0))</f>
        <v>#N/A</v>
      </c>
      <c r="K1336" s="38" t="str">
        <f t="shared" si="61"/>
        <v>CORPO DE BDTC D = 1,50 M PA4 - AREIA, BRITA E PEDRA DE MÃO COMERCIAIS</v>
      </c>
      <c r="L1336" s="38" t="str">
        <f t="shared" si="62"/>
        <v>M</v>
      </c>
    </row>
    <row r="1337" spans="1:12">
      <c r="A1337" s="321">
        <v>804012</v>
      </c>
      <c r="B1337" s="322" t="s">
        <v>11127</v>
      </c>
      <c r="C1337" s="321" t="s">
        <v>33</v>
      </c>
      <c r="D1337" s="155" t="e">
        <f t="shared" si="60"/>
        <v>#REF!</v>
      </c>
      <c r="F1337" s="38">
        <v>214.34</v>
      </c>
      <c r="G1337" s="38" t="e">
        <f>INDEX('SICRO-SERVIÇOS-DESONERADO'!C:C,MATCH('SICRO-SERVIÇOS'!A1337,'SICRO-SERVIÇOS-DESONERADO'!A:A,0))</f>
        <v>#N/A</v>
      </c>
      <c r="K1337" s="38" t="str">
        <f t="shared" si="61"/>
        <v>CORPO DE BSTC D = 0,40 M PA1 - AREIA EXTRAÍDA E BRITA E PEDRA DE MÃO PRODUZIDAS</v>
      </c>
      <c r="L1337" s="38" t="str">
        <f t="shared" si="62"/>
        <v>M</v>
      </c>
    </row>
    <row r="1338" spans="1:12">
      <c r="A1338" s="321">
        <v>804013</v>
      </c>
      <c r="B1338" s="322" t="s">
        <v>11128</v>
      </c>
      <c r="C1338" s="321" t="s">
        <v>33</v>
      </c>
      <c r="D1338" s="155" t="e">
        <f t="shared" si="60"/>
        <v>#REF!</v>
      </c>
      <c r="F1338" s="38">
        <v>239.04</v>
      </c>
      <c r="G1338" s="38" t="e">
        <f>INDEX('SICRO-SERVIÇOS-DESONERADO'!C:C,MATCH('SICRO-SERVIÇOS'!A1338,'SICRO-SERVIÇOS-DESONERADO'!A:A,0))</f>
        <v>#N/A</v>
      </c>
      <c r="K1338" s="38" t="str">
        <f t="shared" si="61"/>
        <v>CORPO DE BSTC D = 0,40 M PA1 - AREIA, BRITA E PEDRA DE MÃO COMERCIAIS</v>
      </c>
      <c r="L1338" s="38" t="str">
        <f t="shared" si="62"/>
        <v>M</v>
      </c>
    </row>
    <row r="1339" spans="1:12">
      <c r="A1339" s="321">
        <v>804014</v>
      </c>
      <c r="B1339" s="322" t="s">
        <v>11129</v>
      </c>
      <c r="C1339" s="321" t="s">
        <v>33</v>
      </c>
      <c r="D1339" s="155" t="e">
        <f t="shared" si="60"/>
        <v>#REF!</v>
      </c>
      <c r="F1339" s="38">
        <v>231.46</v>
      </c>
      <c r="G1339" s="38" t="e">
        <f>INDEX('SICRO-SERVIÇOS-DESONERADO'!C:C,MATCH('SICRO-SERVIÇOS'!A1339,'SICRO-SERVIÇOS-DESONERADO'!A:A,0))</f>
        <v>#N/A</v>
      </c>
      <c r="K1339" s="38" t="str">
        <f t="shared" si="61"/>
        <v>CORPO DE BSTC D = 0,40 M PA2 - AREIA EXTRAÍDA E BRITA E PEDRA DE MÃO PRODUZIDAS</v>
      </c>
      <c r="L1339" s="38" t="str">
        <f t="shared" si="62"/>
        <v>M</v>
      </c>
    </row>
    <row r="1340" spans="1:12">
      <c r="A1340" s="321">
        <v>804015</v>
      </c>
      <c r="B1340" s="322" t="s">
        <v>11130</v>
      </c>
      <c r="C1340" s="321" t="s">
        <v>33</v>
      </c>
      <c r="D1340" s="155" t="e">
        <f t="shared" si="60"/>
        <v>#REF!</v>
      </c>
      <c r="F1340" s="38">
        <v>256.16000000000003</v>
      </c>
      <c r="G1340" s="38" t="e">
        <f>INDEX('SICRO-SERVIÇOS-DESONERADO'!C:C,MATCH('SICRO-SERVIÇOS'!A1340,'SICRO-SERVIÇOS-DESONERADO'!A:A,0))</f>
        <v>#N/A</v>
      </c>
      <c r="K1340" s="38" t="str">
        <f t="shared" si="61"/>
        <v>CORPO DE BSTC D = 0,40 M PA2 - AREIA, BRITA E PEDRA DE MÃO COMERCIAIS</v>
      </c>
      <c r="L1340" s="38" t="str">
        <f t="shared" si="62"/>
        <v>M</v>
      </c>
    </row>
    <row r="1341" spans="1:12">
      <c r="A1341" s="321">
        <v>804016</v>
      </c>
      <c r="B1341" s="322" t="s">
        <v>11131</v>
      </c>
      <c r="C1341" s="321" t="s">
        <v>33</v>
      </c>
      <c r="D1341" s="155" t="e">
        <f t="shared" si="60"/>
        <v>#REF!</v>
      </c>
      <c r="F1341" s="38">
        <v>240.41</v>
      </c>
      <c r="G1341" s="38" t="e">
        <f>INDEX('SICRO-SERVIÇOS-DESONERADO'!C:C,MATCH('SICRO-SERVIÇOS'!A1341,'SICRO-SERVIÇOS-DESONERADO'!A:A,0))</f>
        <v>#N/A</v>
      </c>
      <c r="K1341" s="38" t="str">
        <f t="shared" si="61"/>
        <v>CORPO DE BSTC D = 0,40 M PA3 - AREIA EXTRAÍDA E BRITA E PEDRA DE MÃO PRODUZIDAS</v>
      </c>
      <c r="L1341" s="38" t="str">
        <f t="shared" si="62"/>
        <v>M</v>
      </c>
    </row>
    <row r="1342" spans="1:12">
      <c r="A1342" s="321">
        <v>804017</v>
      </c>
      <c r="B1342" s="322" t="s">
        <v>11132</v>
      </c>
      <c r="C1342" s="321" t="s">
        <v>33</v>
      </c>
      <c r="D1342" s="155" t="e">
        <f t="shared" si="60"/>
        <v>#REF!</v>
      </c>
      <c r="F1342" s="38">
        <v>265.10000000000002</v>
      </c>
      <c r="G1342" s="38" t="e">
        <f>INDEX('SICRO-SERVIÇOS-DESONERADO'!C:C,MATCH('SICRO-SERVIÇOS'!A1342,'SICRO-SERVIÇOS-DESONERADO'!A:A,0))</f>
        <v>#N/A</v>
      </c>
      <c r="K1342" s="38" t="str">
        <f t="shared" si="61"/>
        <v>CORPO DE BSTC D = 0,40 M PA3 - AREIA, BRITA E PEDRA DE MÃO COMERCIAIS</v>
      </c>
      <c r="L1342" s="38" t="str">
        <f t="shared" si="62"/>
        <v>M</v>
      </c>
    </row>
    <row r="1343" spans="1:12">
      <c r="A1343" s="321">
        <v>804018</v>
      </c>
      <c r="B1343" s="322" t="s">
        <v>11133</v>
      </c>
      <c r="C1343" s="321" t="s">
        <v>33</v>
      </c>
      <c r="D1343" s="155" t="e">
        <f t="shared" si="60"/>
        <v>#REF!</v>
      </c>
      <c r="F1343" s="38">
        <v>291.20999999999998</v>
      </c>
      <c r="G1343" s="38" t="e">
        <f>INDEX('SICRO-SERVIÇOS-DESONERADO'!C:C,MATCH('SICRO-SERVIÇOS'!A1343,'SICRO-SERVIÇOS-DESONERADO'!A:A,0))</f>
        <v>#N/A</v>
      </c>
      <c r="K1343" s="38" t="str">
        <f t="shared" si="61"/>
        <v>CORPO DE BSTC D = 0,40 M PA4 - AREIA EXTRAÍDA E BRITA E PEDRA DE MÃO PRODUZIDAS</v>
      </c>
      <c r="L1343" s="38" t="str">
        <f t="shared" si="62"/>
        <v>M</v>
      </c>
    </row>
    <row r="1344" spans="1:12">
      <c r="A1344" s="321">
        <v>804019</v>
      </c>
      <c r="B1344" s="322" t="s">
        <v>11134</v>
      </c>
      <c r="C1344" s="321" t="s">
        <v>33</v>
      </c>
      <c r="D1344" s="155" t="e">
        <f t="shared" si="60"/>
        <v>#REF!</v>
      </c>
      <c r="F1344" s="38">
        <v>315.89999999999998</v>
      </c>
      <c r="G1344" s="38" t="e">
        <f>INDEX('SICRO-SERVIÇOS-DESONERADO'!C:C,MATCH('SICRO-SERVIÇOS'!A1344,'SICRO-SERVIÇOS-DESONERADO'!A:A,0))</f>
        <v>#N/A</v>
      </c>
      <c r="K1344" s="38" t="str">
        <f t="shared" si="61"/>
        <v>CORPO DE BSTC D = 0,40 M PA4 - AREIA, BRITA E PEDRA DE MÃO COMERCIAIS</v>
      </c>
      <c r="L1344" s="38" t="str">
        <f t="shared" si="62"/>
        <v>M</v>
      </c>
    </row>
    <row r="1345" spans="1:12">
      <c r="A1345" s="321">
        <v>804020</v>
      </c>
      <c r="B1345" s="322" t="s">
        <v>11135</v>
      </c>
      <c r="C1345" s="321" t="s">
        <v>33</v>
      </c>
      <c r="D1345" s="155" t="e">
        <f t="shared" si="60"/>
        <v>#REF!</v>
      </c>
      <c r="F1345" s="38">
        <v>356.74</v>
      </c>
      <c r="G1345" s="38" t="e">
        <f>INDEX('SICRO-SERVIÇOS-DESONERADO'!C:C,MATCH('SICRO-SERVIÇOS'!A1345,'SICRO-SERVIÇOS-DESONERADO'!A:A,0))</f>
        <v>#N/A</v>
      </c>
      <c r="K1345" s="38" t="str">
        <f t="shared" si="61"/>
        <v>CORPO DE BSTC D = 0,60 M PA1 - AREIA EXTRAÍDA E BRITA E PEDRA DE MÃO PRODUZIDAS</v>
      </c>
      <c r="L1345" s="38" t="str">
        <f t="shared" si="62"/>
        <v>M</v>
      </c>
    </row>
    <row r="1346" spans="1:12">
      <c r="A1346" s="321">
        <v>804021</v>
      </c>
      <c r="B1346" s="322" t="s">
        <v>11136</v>
      </c>
      <c r="C1346" s="321" t="s">
        <v>33</v>
      </c>
      <c r="D1346" s="155" t="e">
        <f t="shared" si="60"/>
        <v>#REF!</v>
      </c>
      <c r="F1346" s="38">
        <v>393.77</v>
      </c>
      <c r="G1346" s="38">
        <f>INDEX('SICRO-SERVIÇOS-DESONERADO'!C:C,MATCH('SICRO-SERVIÇOS'!A1346,'SICRO-SERVIÇOS-DESONERADO'!A:A,0))</f>
        <v>387.75</v>
      </c>
      <c r="K1346" s="38" t="str">
        <f t="shared" si="61"/>
        <v>CORPO DE BSTC D = 0,60 M PA1 - AREIA, BRITA E PEDRA DE MÃO COMERCIAIS</v>
      </c>
      <c r="L1346" s="38" t="str">
        <f t="shared" si="62"/>
        <v>M</v>
      </c>
    </row>
    <row r="1347" spans="1:12">
      <c r="A1347" s="321">
        <v>804022</v>
      </c>
      <c r="B1347" s="322" t="s">
        <v>11137</v>
      </c>
      <c r="C1347" s="321" t="s">
        <v>33</v>
      </c>
      <c r="D1347" s="155" t="e">
        <f t="shared" ref="D1347:D1410" si="63">IF($I$1="NÃO DESONERADO",F1347,G1347)</f>
        <v>#REF!</v>
      </c>
      <c r="F1347" s="38">
        <v>382.61</v>
      </c>
      <c r="G1347" s="38" t="e">
        <f>INDEX('SICRO-SERVIÇOS-DESONERADO'!C:C,MATCH('SICRO-SERVIÇOS'!A1347,'SICRO-SERVIÇOS-DESONERADO'!A:A,0))</f>
        <v>#N/A</v>
      </c>
      <c r="K1347" s="38" t="str">
        <f t="shared" ref="K1347:K1410" si="64">UPPER(B1347)</f>
        <v>CORPO DE BSTC D = 0,60 M PA2 - AREIA EXTRAÍDA E BRITA E PEDRA DE MÃO PRODUZIDAS</v>
      </c>
      <c r="L1347" s="38" t="str">
        <f t="shared" ref="L1347:L1410" si="65">UPPER(C1347)</f>
        <v>M</v>
      </c>
    </row>
    <row r="1348" spans="1:12">
      <c r="A1348" s="321">
        <v>804023</v>
      </c>
      <c r="B1348" s="322" t="s">
        <v>8672</v>
      </c>
      <c r="C1348" s="321" t="s">
        <v>33</v>
      </c>
      <c r="D1348" s="155" t="e">
        <f t="shared" si="63"/>
        <v>#REF!</v>
      </c>
      <c r="F1348" s="38">
        <v>419.64</v>
      </c>
      <c r="G1348" s="38">
        <f>INDEX('SICRO-SERVIÇOS-DESONERADO'!C:C,MATCH('SICRO-SERVIÇOS'!A1348,'SICRO-SERVIÇOS-DESONERADO'!A:A,0))</f>
        <v>413.61</v>
      </c>
      <c r="K1348" s="38" t="str">
        <f t="shared" si="64"/>
        <v>CORPO DE BSTC D = 0,60 M PA2 - AREIA, BRITA E PEDRA DE MÃO COMERCIAIS</v>
      </c>
      <c r="L1348" s="38" t="str">
        <f t="shared" si="65"/>
        <v>M</v>
      </c>
    </row>
    <row r="1349" spans="1:12">
      <c r="A1349" s="321">
        <v>804024</v>
      </c>
      <c r="B1349" s="322" t="s">
        <v>11138</v>
      </c>
      <c r="C1349" s="321" t="s">
        <v>33</v>
      </c>
      <c r="D1349" s="155" t="e">
        <f t="shared" si="63"/>
        <v>#REF!</v>
      </c>
      <c r="F1349" s="38">
        <v>404.13</v>
      </c>
      <c r="G1349" s="38" t="e">
        <f>INDEX('SICRO-SERVIÇOS-DESONERADO'!C:C,MATCH('SICRO-SERVIÇOS'!A1349,'SICRO-SERVIÇOS-DESONERADO'!A:A,0))</f>
        <v>#N/A</v>
      </c>
      <c r="K1349" s="38" t="str">
        <f t="shared" si="64"/>
        <v>CORPO DE BSTC D = 0,60 M PA3 - AREIA EXTRAÍDA E BRITA E PEDRA DE MÃO PRODUZIDAS</v>
      </c>
      <c r="L1349" s="38" t="str">
        <f t="shared" si="65"/>
        <v>M</v>
      </c>
    </row>
    <row r="1350" spans="1:12">
      <c r="A1350" s="321">
        <v>804025</v>
      </c>
      <c r="B1350" s="322" t="s">
        <v>11139</v>
      </c>
      <c r="C1350" s="321" t="s">
        <v>33</v>
      </c>
      <c r="D1350" s="155" t="e">
        <f t="shared" si="63"/>
        <v>#REF!</v>
      </c>
      <c r="F1350" s="38">
        <v>441.15</v>
      </c>
      <c r="G1350" s="38" t="e">
        <f>INDEX('SICRO-SERVIÇOS-DESONERADO'!C:C,MATCH('SICRO-SERVIÇOS'!A1350,'SICRO-SERVIÇOS-DESONERADO'!A:A,0))</f>
        <v>#N/A</v>
      </c>
      <c r="K1350" s="38" t="str">
        <f t="shared" si="64"/>
        <v>CORPO DE BSTC D = 0,60 M PA3 - AREIA, BRITA E PEDRA DE MÃO COMERCIAIS</v>
      </c>
      <c r="L1350" s="38" t="str">
        <f t="shared" si="65"/>
        <v>M</v>
      </c>
    </row>
    <row r="1351" spans="1:12">
      <c r="A1351" s="321">
        <v>804026</v>
      </c>
      <c r="B1351" s="322" t="s">
        <v>11140</v>
      </c>
      <c r="C1351" s="321" t="s">
        <v>33</v>
      </c>
      <c r="D1351" s="155" t="e">
        <f t="shared" si="63"/>
        <v>#REF!</v>
      </c>
      <c r="F1351" s="38">
        <v>480.47</v>
      </c>
      <c r="G1351" s="38" t="e">
        <f>INDEX('SICRO-SERVIÇOS-DESONERADO'!C:C,MATCH('SICRO-SERVIÇOS'!A1351,'SICRO-SERVIÇOS-DESONERADO'!A:A,0))</f>
        <v>#N/A</v>
      </c>
      <c r="K1351" s="38" t="str">
        <f t="shared" si="64"/>
        <v>CORPO DE BSTC D = 0,60 M PA4 - AREIA EXTRAÍDA E BRITA E PEDRA DE MÃO PRODUZIDAS</v>
      </c>
      <c r="L1351" s="38" t="str">
        <f t="shared" si="65"/>
        <v>M</v>
      </c>
    </row>
    <row r="1352" spans="1:12">
      <c r="A1352" s="321">
        <v>804027</v>
      </c>
      <c r="B1352" s="322" t="s">
        <v>11141</v>
      </c>
      <c r="C1352" s="321" t="s">
        <v>33</v>
      </c>
      <c r="D1352" s="155" t="e">
        <f t="shared" si="63"/>
        <v>#REF!</v>
      </c>
      <c r="F1352" s="38">
        <v>517.49</v>
      </c>
      <c r="G1352" s="38" t="e">
        <f>INDEX('SICRO-SERVIÇOS-DESONERADO'!C:C,MATCH('SICRO-SERVIÇOS'!A1352,'SICRO-SERVIÇOS-DESONERADO'!A:A,0))</f>
        <v>#N/A</v>
      </c>
      <c r="K1352" s="38" t="str">
        <f t="shared" si="64"/>
        <v>CORPO DE BSTC D = 0,60 M PA4 - AREIA, BRITA E PEDRA DE MÃO COMERCIAIS</v>
      </c>
      <c r="L1352" s="38" t="str">
        <f t="shared" si="65"/>
        <v>M</v>
      </c>
    </row>
    <row r="1353" spans="1:12">
      <c r="A1353" s="321">
        <v>804028</v>
      </c>
      <c r="B1353" s="322" t="s">
        <v>11142</v>
      </c>
      <c r="C1353" s="321" t="s">
        <v>33</v>
      </c>
      <c r="D1353" s="155" t="e">
        <f t="shared" si="63"/>
        <v>#REF!</v>
      </c>
      <c r="F1353" s="38">
        <v>496.82</v>
      </c>
      <c r="G1353" s="38" t="e">
        <f>INDEX('SICRO-SERVIÇOS-DESONERADO'!C:C,MATCH('SICRO-SERVIÇOS'!A1353,'SICRO-SERVIÇOS-DESONERADO'!A:A,0))</f>
        <v>#N/A</v>
      </c>
      <c r="K1353" s="38" t="str">
        <f t="shared" si="64"/>
        <v>CORPO DE BSTC D = 0,80 M PA1 - AREIA EXTRAÍDA E BRITA E PEDRA DE MÃO PRODUZIDAS</v>
      </c>
      <c r="L1353" s="38" t="str">
        <f t="shared" si="65"/>
        <v>M</v>
      </c>
    </row>
    <row r="1354" spans="1:12">
      <c r="A1354" s="321">
        <v>804029</v>
      </c>
      <c r="B1354" s="322" t="s">
        <v>11143</v>
      </c>
      <c r="C1354" s="321" t="s">
        <v>33</v>
      </c>
      <c r="D1354" s="155" t="e">
        <f t="shared" si="63"/>
        <v>#REF!</v>
      </c>
      <c r="F1354" s="38">
        <v>547.45000000000005</v>
      </c>
      <c r="G1354" s="38">
        <f>INDEX('SICRO-SERVIÇOS-DESONERADO'!C:C,MATCH('SICRO-SERVIÇOS'!A1354,'SICRO-SERVIÇOS-DESONERADO'!A:A,0))</f>
        <v>539.54999999999995</v>
      </c>
      <c r="K1354" s="38" t="str">
        <f t="shared" si="64"/>
        <v>CORPO DE BSTC D = 0,80 M PA1 - AREIA, BRITA E PEDRA DE MÃO COMERCIAIS</v>
      </c>
      <c r="L1354" s="38" t="str">
        <f t="shared" si="65"/>
        <v>M</v>
      </c>
    </row>
    <row r="1355" spans="1:12">
      <c r="A1355" s="321">
        <v>804030</v>
      </c>
      <c r="B1355" s="322" t="s">
        <v>11144</v>
      </c>
      <c r="C1355" s="321" t="s">
        <v>33</v>
      </c>
      <c r="D1355" s="155" t="e">
        <f t="shared" si="63"/>
        <v>#REF!</v>
      </c>
      <c r="F1355" s="38">
        <v>561.4</v>
      </c>
      <c r="G1355" s="38" t="e">
        <f>INDEX('SICRO-SERVIÇOS-DESONERADO'!C:C,MATCH('SICRO-SERVIÇOS'!A1355,'SICRO-SERVIÇOS-DESONERADO'!A:A,0))</f>
        <v>#N/A</v>
      </c>
      <c r="K1355" s="38" t="str">
        <f t="shared" si="64"/>
        <v>CORPO DE BSTC D = 0,80 M PA2 - AREIA EXTRAÍDA E BRITA E PEDRA DE MÃO PRODUZIDAS</v>
      </c>
      <c r="L1355" s="38" t="str">
        <f t="shared" si="65"/>
        <v>M</v>
      </c>
    </row>
    <row r="1356" spans="1:12">
      <c r="A1356" s="321">
        <v>804031</v>
      </c>
      <c r="B1356" s="322" t="s">
        <v>8673</v>
      </c>
      <c r="C1356" s="321" t="s">
        <v>33</v>
      </c>
      <c r="D1356" s="155" t="e">
        <f t="shared" si="63"/>
        <v>#REF!</v>
      </c>
      <c r="F1356" s="38">
        <v>612.03</v>
      </c>
      <c r="G1356" s="38">
        <f>INDEX('SICRO-SERVIÇOS-DESONERADO'!C:C,MATCH('SICRO-SERVIÇOS'!A1356,'SICRO-SERVIÇOS-DESONERADO'!A:A,0))</f>
        <v>604.13</v>
      </c>
      <c r="K1356" s="38" t="str">
        <f t="shared" si="64"/>
        <v>CORPO DE BSTC D = 0,80 M PA2 - AREIA, BRITA E PEDRA DE MÃO COMERCIAIS</v>
      </c>
      <c r="L1356" s="38" t="str">
        <f t="shared" si="65"/>
        <v>M</v>
      </c>
    </row>
    <row r="1357" spans="1:12">
      <c r="A1357" s="321">
        <v>804032</v>
      </c>
      <c r="B1357" s="322" t="s">
        <v>11145</v>
      </c>
      <c r="C1357" s="321" t="s">
        <v>33</v>
      </c>
      <c r="D1357" s="155" t="e">
        <f t="shared" si="63"/>
        <v>#REF!</v>
      </c>
      <c r="F1357" s="38">
        <v>604.67999999999995</v>
      </c>
      <c r="G1357" s="38" t="e">
        <f>INDEX('SICRO-SERVIÇOS-DESONERADO'!C:C,MATCH('SICRO-SERVIÇOS'!A1357,'SICRO-SERVIÇOS-DESONERADO'!A:A,0))</f>
        <v>#N/A</v>
      </c>
      <c r="K1357" s="38" t="str">
        <f t="shared" si="64"/>
        <v>CORPO DE BSTC D = 0,80 M PA3 - AREIA EXTRAÍDA E BRITA E PEDRA DE MÃO PRODUZIDAS</v>
      </c>
      <c r="L1357" s="38" t="str">
        <f t="shared" si="65"/>
        <v>M</v>
      </c>
    </row>
    <row r="1358" spans="1:12">
      <c r="A1358" s="321">
        <v>804033</v>
      </c>
      <c r="B1358" s="322" t="s">
        <v>11146</v>
      </c>
      <c r="C1358" s="321" t="s">
        <v>33</v>
      </c>
      <c r="D1358" s="155" t="e">
        <f t="shared" si="63"/>
        <v>#REF!</v>
      </c>
      <c r="F1358" s="38">
        <v>655.30999999999995</v>
      </c>
      <c r="G1358" s="38" t="e">
        <f>INDEX('SICRO-SERVIÇOS-DESONERADO'!C:C,MATCH('SICRO-SERVIÇOS'!A1358,'SICRO-SERVIÇOS-DESONERADO'!A:A,0))</f>
        <v>#N/A</v>
      </c>
      <c r="K1358" s="38" t="str">
        <f t="shared" si="64"/>
        <v>CORPO DE BSTC D = 0,80 M PA3 - AREIA, BRITA E PEDRA DE MÃO COMERCIAIS</v>
      </c>
      <c r="L1358" s="38" t="str">
        <f t="shared" si="65"/>
        <v>M</v>
      </c>
    </row>
    <row r="1359" spans="1:12">
      <c r="A1359" s="321">
        <v>804034</v>
      </c>
      <c r="B1359" s="322" t="s">
        <v>11147</v>
      </c>
      <c r="C1359" s="321" t="s">
        <v>33</v>
      </c>
      <c r="D1359" s="155" t="e">
        <f t="shared" si="63"/>
        <v>#REF!</v>
      </c>
      <c r="F1359" s="38">
        <v>638.32000000000005</v>
      </c>
      <c r="G1359" s="38" t="e">
        <f>INDEX('SICRO-SERVIÇOS-DESONERADO'!C:C,MATCH('SICRO-SERVIÇOS'!A1359,'SICRO-SERVIÇOS-DESONERADO'!A:A,0))</f>
        <v>#N/A</v>
      </c>
      <c r="K1359" s="38" t="str">
        <f t="shared" si="64"/>
        <v>CORPO DE BSTC D = 0,80 M PA4 - AREIA EXTRAÍDA E BRITA E PEDRA DE MÃO PRODUZIDAS</v>
      </c>
      <c r="L1359" s="38" t="str">
        <f t="shared" si="65"/>
        <v>M</v>
      </c>
    </row>
    <row r="1360" spans="1:12">
      <c r="A1360" s="321">
        <v>804035</v>
      </c>
      <c r="B1360" s="322" t="s">
        <v>11148</v>
      </c>
      <c r="C1360" s="321" t="s">
        <v>33</v>
      </c>
      <c r="D1360" s="155" t="e">
        <f t="shared" si="63"/>
        <v>#REF!</v>
      </c>
      <c r="F1360" s="38">
        <v>688.96</v>
      </c>
      <c r="G1360" s="38" t="e">
        <f>INDEX('SICRO-SERVIÇOS-DESONERADO'!C:C,MATCH('SICRO-SERVIÇOS'!A1360,'SICRO-SERVIÇOS-DESONERADO'!A:A,0))</f>
        <v>#N/A</v>
      </c>
      <c r="K1360" s="38" t="str">
        <f t="shared" si="64"/>
        <v>CORPO DE BSTC D = 0,80 M PA4 - AREIA, BRITA E PEDRA DE MÃO COMERCIAIS</v>
      </c>
      <c r="L1360" s="38" t="str">
        <f t="shared" si="65"/>
        <v>M</v>
      </c>
    </row>
    <row r="1361" spans="1:12">
      <c r="A1361" s="321">
        <v>804036</v>
      </c>
      <c r="B1361" s="322" t="s">
        <v>11149</v>
      </c>
      <c r="C1361" s="321" t="s">
        <v>33</v>
      </c>
      <c r="D1361" s="155" t="e">
        <f t="shared" si="63"/>
        <v>#REF!</v>
      </c>
      <c r="F1361" s="38">
        <v>751.28</v>
      </c>
      <c r="G1361" s="38" t="e">
        <f>INDEX('SICRO-SERVIÇOS-DESONERADO'!C:C,MATCH('SICRO-SERVIÇOS'!A1361,'SICRO-SERVIÇOS-DESONERADO'!A:A,0))</f>
        <v>#N/A</v>
      </c>
      <c r="K1361" s="38" t="str">
        <f t="shared" si="64"/>
        <v>CORPO DE BSTC D = 1,00 M PA1 - AREIA EXTRAÍDA E BRITA E PEDRA DE MÃO PRODUZIDAS</v>
      </c>
      <c r="L1361" s="38" t="str">
        <f t="shared" si="65"/>
        <v>M</v>
      </c>
    </row>
    <row r="1362" spans="1:12">
      <c r="A1362" s="321">
        <v>804037</v>
      </c>
      <c r="B1362" s="322" t="s">
        <v>11150</v>
      </c>
      <c r="C1362" s="321" t="s">
        <v>33</v>
      </c>
      <c r="D1362" s="155" t="e">
        <f t="shared" si="63"/>
        <v>#REF!</v>
      </c>
      <c r="F1362" s="38">
        <v>817.38</v>
      </c>
      <c r="G1362" s="38" t="e">
        <f>INDEX('SICRO-SERVIÇOS-DESONERADO'!C:C,MATCH('SICRO-SERVIÇOS'!A1362,'SICRO-SERVIÇOS-DESONERADO'!A:A,0))</f>
        <v>#N/A</v>
      </c>
      <c r="K1362" s="38" t="str">
        <f t="shared" si="64"/>
        <v>CORPO DE BSTC D = 1,00 M PA1 - AREIA, BRITA E PEDRA DE MÃO COMERCIAIS</v>
      </c>
      <c r="L1362" s="38" t="str">
        <f t="shared" si="65"/>
        <v>M</v>
      </c>
    </row>
    <row r="1363" spans="1:12">
      <c r="A1363" s="321">
        <v>804038</v>
      </c>
      <c r="B1363" s="322" t="s">
        <v>11151</v>
      </c>
      <c r="C1363" s="321" t="s">
        <v>33</v>
      </c>
      <c r="D1363" s="155" t="e">
        <f t="shared" si="63"/>
        <v>#REF!</v>
      </c>
      <c r="F1363" s="38">
        <v>767.21</v>
      </c>
      <c r="G1363" s="38" t="e">
        <f>INDEX('SICRO-SERVIÇOS-DESONERADO'!C:C,MATCH('SICRO-SERVIÇOS'!A1363,'SICRO-SERVIÇOS-DESONERADO'!A:A,0))</f>
        <v>#N/A</v>
      </c>
      <c r="K1363" s="38" t="str">
        <f t="shared" si="64"/>
        <v>CORPO DE BSTC D = 1,00 M PA2 - AREIA EXTRAÍDA E BRITA E PEDRA DE MÃO PRODUZIDAS</v>
      </c>
      <c r="L1363" s="38" t="str">
        <f t="shared" si="65"/>
        <v>M</v>
      </c>
    </row>
    <row r="1364" spans="1:12">
      <c r="A1364" s="321">
        <v>804039</v>
      </c>
      <c r="B1364" s="322" t="s">
        <v>11152</v>
      </c>
      <c r="C1364" s="321" t="s">
        <v>33</v>
      </c>
      <c r="D1364" s="155" t="e">
        <f t="shared" si="63"/>
        <v>#REF!</v>
      </c>
      <c r="F1364" s="38">
        <v>833.31</v>
      </c>
      <c r="G1364" s="38" t="e">
        <f>INDEX('SICRO-SERVIÇOS-DESONERADO'!C:C,MATCH('SICRO-SERVIÇOS'!A1364,'SICRO-SERVIÇOS-DESONERADO'!A:A,0))</f>
        <v>#N/A</v>
      </c>
      <c r="K1364" s="38" t="str">
        <f t="shared" si="64"/>
        <v>CORPO DE BSTC D = 1,00 M PA2 - AREIA, BRITA E PEDRA DE MÃO COMERCIAIS</v>
      </c>
      <c r="L1364" s="38" t="str">
        <f t="shared" si="65"/>
        <v>M</v>
      </c>
    </row>
    <row r="1365" spans="1:12">
      <c r="A1365" s="321">
        <v>804040</v>
      </c>
      <c r="B1365" s="322" t="s">
        <v>11153</v>
      </c>
      <c r="C1365" s="321" t="s">
        <v>33</v>
      </c>
      <c r="D1365" s="155" t="e">
        <f t="shared" si="63"/>
        <v>#REF!</v>
      </c>
      <c r="F1365" s="38">
        <v>805.12</v>
      </c>
      <c r="G1365" s="38" t="e">
        <f>INDEX('SICRO-SERVIÇOS-DESONERADO'!C:C,MATCH('SICRO-SERVIÇOS'!A1365,'SICRO-SERVIÇOS-DESONERADO'!A:A,0))</f>
        <v>#N/A</v>
      </c>
      <c r="K1365" s="38" t="str">
        <f t="shared" si="64"/>
        <v>CORPO DE BSTC D = 1,00 M PA3 - AREIA EXTRAÍDA E BRITA E PEDRA DE MÃO PRODUZIDAS</v>
      </c>
      <c r="L1365" s="38" t="str">
        <f t="shared" si="65"/>
        <v>M</v>
      </c>
    </row>
    <row r="1366" spans="1:12">
      <c r="A1366" s="321">
        <v>804041</v>
      </c>
      <c r="B1366" s="322" t="s">
        <v>11154</v>
      </c>
      <c r="C1366" s="321" t="s">
        <v>33</v>
      </c>
      <c r="D1366" s="155" t="e">
        <f t="shared" si="63"/>
        <v>#REF!</v>
      </c>
      <c r="F1366" s="38">
        <v>871.22</v>
      </c>
      <c r="G1366" s="38" t="e">
        <f>INDEX('SICRO-SERVIÇOS-DESONERADO'!C:C,MATCH('SICRO-SERVIÇOS'!A1366,'SICRO-SERVIÇOS-DESONERADO'!A:A,0))</f>
        <v>#N/A</v>
      </c>
      <c r="K1366" s="38" t="str">
        <f t="shared" si="64"/>
        <v>CORPO DE BSTC D = 1,00 M PA3 - AREIA, BRITA E PEDRA DE MÃO COMERCIAIS</v>
      </c>
      <c r="L1366" s="38" t="str">
        <f t="shared" si="65"/>
        <v>M</v>
      </c>
    </row>
    <row r="1367" spans="1:12">
      <c r="A1367" s="321">
        <v>804042</v>
      </c>
      <c r="B1367" s="322" t="s">
        <v>11155</v>
      </c>
      <c r="C1367" s="321" t="s">
        <v>33</v>
      </c>
      <c r="D1367" s="155" t="e">
        <f t="shared" si="63"/>
        <v>#REF!</v>
      </c>
      <c r="F1367" s="38">
        <v>861.85</v>
      </c>
      <c r="G1367" s="38" t="e">
        <f>INDEX('SICRO-SERVIÇOS-DESONERADO'!C:C,MATCH('SICRO-SERVIÇOS'!A1367,'SICRO-SERVIÇOS-DESONERADO'!A:A,0))</f>
        <v>#N/A</v>
      </c>
      <c r="K1367" s="38" t="str">
        <f t="shared" si="64"/>
        <v>CORPO DE BSTC D = 1,00 M PA4 - AREIA EXTRAÍDA E BRITA E PEDRA DE MÃO PRODUZIDAS</v>
      </c>
      <c r="L1367" s="38" t="str">
        <f t="shared" si="65"/>
        <v>M</v>
      </c>
    </row>
    <row r="1368" spans="1:12">
      <c r="A1368" s="321">
        <v>804043</v>
      </c>
      <c r="B1368" s="322" t="s">
        <v>11156</v>
      </c>
      <c r="C1368" s="321" t="s">
        <v>33</v>
      </c>
      <c r="D1368" s="155" t="e">
        <f t="shared" si="63"/>
        <v>#REF!</v>
      </c>
      <c r="F1368" s="38">
        <v>927.95</v>
      </c>
      <c r="G1368" s="38" t="e">
        <f>INDEX('SICRO-SERVIÇOS-DESONERADO'!C:C,MATCH('SICRO-SERVIÇOS'!A1368,'SICRO-SERVIÇOS-DESONERADO'!A:A,0))</f>
        <v>#N/A</v>
      </c>
      <c r="K1368" s="38" t="str">
        <f t="shared" si="64"/>
        <v>CORPO DE BSTC D = 1,00 M PA4 - AREIA, BRITA E PEDRA DE MÃO COMERCIAIS</v>
      </c>
      <c r="L1368" s="38" t="str">
        <f t="shared" si="65"/>
        <v>M</v>
      </c>
    </row>
    <row r="1369" spans="1:12">
      <c r="A1369" s="321">
        <v>804044</v>
      </c>
      <c r="B1369" s="322" t="s">
        <v>11157</v>
      </c>
      <c r="C1369" s="321" t="s">
        <v>33</v>
      </c>
      <c r="D1369" s="155" t="e">
        <f t="shared" si="63"/>
        <v>#REF!</v>
      </c>
      <c r="F1369" s="38">
        <v>907.05</v>
      </c>
      <c r="G1369" s="38" t="e">
        <f>INDEX('SICRO-SERVIÇOS-DESONERADO'!C:C,MATCH('SICRO-SERVIÇOS'!A1369,'SICRO-SERVIÇOS-DESONERADO'!A:A,0))</f>
        <v>#N/A</v>
      </c>
      <c r="K1369" s="38" t="str">
        <f t="shared" si="64"/>
        <v>CORPO DE BSTC D = 1,20 M PA1 - AREIA EXTRAÍDA E BRITA E PEDRA DE MÃO PRODUZIDAS</v>
      </c>
      <c r="L1369" s="38" t="str">
        <f t="shared" si="65"/>
        <v>M</v>
      </c>
    </row>
    <row r="1370" spans="1:12">
      <c r="A1370" s="321">
        <v>804045</v>
      </c>
      <c r="B1370" s="322" t="s">
        <v>11158</v>
      </c>
      <c r="C1370" s="321" t="s">
        <v>33</v>
      </c>
      <c r="D1370" s="155" t="e">
        <f t="shared" si="63"/>
        <v>#REF!</v>
      </c>
      <c r="F1370" s="38">
        <v>989.52</v>
      </c>
      <c r="G1370" s="38" t="e">
        <f>INDEX('SICRO-SERVIÇOS-DESONERADO'!C:C,MATCH('SICRO-SERVIÇOS'!A1370,'SICRO-SERVIÇOS-DESONERADO'!A:A,0))</f>
        <v>#N/A</v>
      </c>
      <c r="K1370" s="38" t="str">
        <f t="shared" si="64"/>
        <v>CORPO DE BSTC D = 1,20 M PA1 - AREIA, BRITA E PEDRA DE MÃO COMERCIAIS</v>
      </c>
      <c r="L1370" s="38" t="str">
        <f t="shared" si="65"/>
        <v>M</v>
      </c>
    </row>
    <row r="1371" spans="1:12">
      <c r="A1371" s="321">
        <v>804046</v>
      </c>
      <c r="B1371" s="322" t="s">
        <v>11159</v>
      </c>
      <c r="C1371" s="321" t="s">
        <v>33</v>
      </c>
      <c r="D1371" s="155" t="e">
        <f t="shared" si="63"/>
        <v>#REF!</v>
      </c>
      <c r="F1371" s="38">
        <v>971.37</v>
      </c>
      <c r="G1371" s="38" t="e">
        <f>INDEX('SICRO-SERVIÇOS-DESONERADO'!C:C,MATCH('SICRO-SERVIÇOS'!A1371,'SICRO-SERVIÇOS-DESONERADO'!A:A,0))</f>
        <v>#N/A</v>
      </c>
      <c r="K1371" s="38" t="str">
        <f t="shared" si="64"/>
        <v>CORPO DE BSTC D = 1,20 M PA2 - AREIA EXTRAÍDA E BRITA E PEDRA DE MÃO PRODUZIDAS</v>
      </c>
      <c r="L1371" s="38" t="str">
        <f t="shared" si="65"/>
        <v>M</v>
      </c>
    </row>
    <row r="1372" spans="1:12">
      <c r="A1372" s="321">
        <v>804047</v>
      </c>
      <c r="B1372" s="322" t="s">
        <v>11160</v>
      </c>
      <c r="C1372" s="321" t="s">
        <v>33</v>
      </c>
      <c r="D1372" s="155" t="e">
        <f t="shared" si="63"/>
        <v>#REF!</v>
      </c>
      <c r="F1372" s="38">
        <v>1053.8399999999999</v>
      </c>
      <c r="G1372" s="38" t="e">
        <f>INDEX('SICRO-SERVIÇOS-DESONERADO'!C:C,MATCH('SICRO-SERVIÇOS'!A1372,'SICRO-SERVIÇOS-DESONERADO'!A:A,0))</f>
        <v>#N/A</v>
      </c>
      <c r="K1372" s="38" t="str">
        <f t="shared" si="64"/>
        <v>CORPO DE BSTC D = 1,20 M PA2 - AREIA, BRITA E PEDRA DE MÃO COMERCIAIS</v>
      </c>
      <c r="L1372" s="38" t="str">
        <f t="shared" si="65"/>
        <v>M</v>
      </c>
    </row>
    <row r="1373" spans="1:12">
      <c r="A1373" s="321">
        <v>804048</v>
      </c>
      <c r="B1373" s="322" t="s">
        <v>11161</v>
      </c>
      <c r="C1373" s="321" t="s">
        <v>33</v>
      </c>
      <c r="D1373" s="155" t="e">
        <f t="shared" si="63"/>
        <v>#REF!</v>
      </c>
      <c r="F1373" s="38">
        <v>1097.19</v>
      </c>
      <c r="G1373" s="38" t="e">
        <f>INDEX('SICRO-SERVIÇOS-DESONERADO'!C:C,MATCH('SICRO-SERVIÇOS'!A1373,'SICRO-SERVIÇOS-DESONERADO'!A:A,0))</f>
        <v>#N/A</v>
      </c>
      <c r="K1373" s="38" t="str">
        <f t="shared" si="64"/>
        <v>CORPO DE BSTC D = 1,20 M PA3 - AREIA EXTRAÍDA E BRITA E PEDRA DE MÃO PRODUZIDAS</v>
      </c>
      <c r="L1373" s="38" t="str">
        <f t="shared" si="65"/>
        <v>M</v>
      </c>
    </row>
    <row r="1374" spans="1:12">
      <c r="A1374" s="321">
        <v>804049</v>
      </c>
      <c r="B1374" s="322" t="s">
        <v>11162</v>
      </c>
      <c r="C1374" s="321" t="s">
        <v>33</v>
      </c>
      <c r="D1374" s="155" t="e">
        <f t="shared" si="63"/>
        <v>#REF!</v>
      </c>
      <c r="F1374" s="38">
        <v>1179.67</v>
      </c>
      <c r="G1374" s="38" t="e">
        <f>INDEX('SICRO-SERVIÇOS-DESONERADO'!C:C,MATCH('SICRO-SERVIÇOS'!A1374,'SICRO-SERVIÇOS-DESONERADO'!A:A,0))</f>
        <v>#N/A</v>
      </c>
      <c r="K1374" s="38" t="str">
        <f t="shared" si="64"/>
        <v>CORPO DE BSTC D = 1,20 M PA3 - AREIA, BRITA E PEDRA DE MÃO COMERCIAIS</v>
      </c>
      <c r="L1374" s="38" t="str">
        <f t="shared" si="65"/>
        <v>M</v>
      </c>
    </row>
    <row r="1375" spans="1:12">
      <c r="A1375" s="321">
        <v>804050</v>
      </c>
      <c r="B1375" s="322" t="s">
        <v>11163</v>
      </c>
      <c r="C1375" s="321" t="s">
        <v>33</v>
      </c>
      <c r="D1375" s="155" t="e">
        <f t="shared" si="63"/>
        <v>#REF!</v>
      </c>
      <c r="F1375" s="38">
        <v>1189.51</v>
      </c>
      <c r="G1375" s="38" t="e">
        <f>INDEX('SICRO-SERVIÇOS-DESONERADO'!C:C,MATCH('SICRO-SERVIÇOS'!A1375,'SICRO-SERVIÇOS-DESONERADO'!A:A,0))</f>
        <v>#N/A</v>
      </c>
      <c r="K1375" s="38" t="str">
        <f t="shared" si="64"/>
        <v>CORPO DE BSTC D = 1,20 M PA4 - AREIA EXTRAÍDA E BRITA E PEDRA DE MÃO PRODUZIDAS</v>
      </c>
      <c r="L1375" s="38" t="str">
        <f t="shared" si="65"/>
        <v>M</v>
      </c>
    </row>
    <row r="1376" spans="1:12">
      <c r="A1376" s="321">
        <v>804051</v>
      </c>
      <c r="B1376" s="322" t="s">
        <v>11164</v>
      </c>
      <c r="C1376" s="321" t="s">
        <v>33</v>
      </c>
      <c r="D1376" s="155" t="e">
        <f t="shared" si="63"/>
        <v>#REF!</v>
      </c>
      <c r="F1376" s="38">
        <v>1271.99</v>
      </c>
      <c r="G1376" s="38" t="e">
        <f>INDEX('SICRO-SERVIÇOS-DESONERADO'!C:C,MATCH('SICRO-SERVIÇOS'!A1376,'SICRO-SERVIÇOS-DESONERADO'!A:A,0))</f>
        <v>#N/A</v>
      </c>
      <c r="K1376" s="38" t="str">
        <f t="shared" si="64"/>
        <v>CORPO DE BSTC D = 1,20 M PA4 - AREIA, BRITA E PEDRA DE MÃO COMERCIAIS</v>
      </c>
      <c r="L1376" s="38" t="str">
        <f t="shared" si="65"/>
        <v>M</v>
      </c>
    </row>
    <row r="1377" spans="1:12">
      <c r="A1377" s="321">
        <v>804052</v>
      </c>
      <c r="B1377" s="322" t="s">
        <v>11165</v>
      </c>
      <c r="C1377" s="321" t="s">
        <v>33</v>
      </c>
      <c r="D1377" s="155" t="e">
        <f t="shared" si="63"/>
        <v>#REF!</v>
      </c>
      <c r="F1377" s="38">
        <v>1334.66</v>
      </c>
      <c r="G1377" s="38" t="e">
        <f>INDEX('SICRO-SERVIÇOS-DESONERADO'!C:C,MATCH('SICRO-SERVIÇOS'!A1377,'SICRO-SERVIÇOS-DESONERADO'!A:A,0))</f>
        <v>#N/A</v>
      </c>
      <c r="K1377" s="38" t="str">
        <f t="shared" si="64"/>
        <v>CORPO DE BSTC D = 1,50 M PA1 - AREIA EXTRAÍDA E BRITA E PEDRA DE MÃO PRODUZIDAS</v>
      </c>
      <c r="L1377" s="38" t="str">
        <f t="shared" si="65"/>
        <v>M</v>
      </c>
    </row>
    <row r="1378" spans="1:12">
      <c r="A1378" s="321">
        <v>804053</v>
      </c>
      <c r="B1378" s="322" t="s">
        <v>11166</v>
      </c>
      <c r="C1378" s="321" t="s">
        <v>33</v>
      </c>
      <c r="D1378" s="155" t="e">
        <f t="shared" si="63"/>
        <v>#REF!</v>
      </c>
      <c r="F1378" s="38">
        <v>1441.71</v>
      </c>
      <c r="G1378" s="38" t="e">
        <f>INDEX('SICRO-SERVIÇOS-DESONERADO'!C:C,MATCH('SICRO-SERVIÇOS'!A1378,'SICRO-SERVIÇOS-DESONERADO'!A:A,0))</f>
        <v>#N/A</v>
      </c>
      <c r="K1378" s="38" t="str">
        <f t="shared" si="64"/>
        <v>CORPO DE BSTC D = 1,50 M PA1 - AREIA, BRITA E PEDRA DE MÃO COMERCIAIS</v>
      </c>
      <c r="L1378" s="38" t="str">
        <f t="shared" si="65"/>
        <v>M</v>
      </c>
    </row>
    <row r="1379" spans="1:12">
      <c r="A1379" s="321">
        <v>804054</v>
      </c>
      <c r="B1379" s="322" t="s">
        <v>11167</v>
      </c>
      <c r="C1379" s="321" t="s">
        <v>33</v>
      </c>
      <c r="D1379" s="155" t="e">
        <f t="shared" si="63"/>
        <v>#REF!</v>
      </c>
      <c r="F1379" s="38">
        <v>1406.96</v>
      </c>
      <c r="G1379" s="38" t="e">
        <f>INDEX('SICRO-SERVIÇOS-DESONERADO'!C:C,MATCH('SICRO-SERVIÇOS'!A1379,'SICRO-SERVIÇOS-DESONERADO'!A:A,0))</f>
        <v>#N/A</v>
      </c>
      <c r="K1379" s="38" t="str">
        <f t="shared" si="64"/>
        <v>CORPO DE BSTC D = 1,50 M PA2 - AREIA EXTRAÍDA E BRITA E PEDRA DE MÃO PRODUZIDAS</v>
      </c>
      <c r="L1379" s="38" t="str">
        <f t="shared" si="65"/>
        <v>M</v>
      </c>
    </row>
    <row r="1380" spans="1:12">
      <c r="A1380" s="321">
        <v>804055</v>
      </c>
      <c r="B1380" s="322" t="s">
        <v>11168</v>
      </c>
      <c r="C1380" s="321" t="s">
        <v>33</v>
      </c>
      <c r="D1380" s="155" t="e">
        <f t="shared" si="63"/>
        <v>#REF!</v>
      </c>
      <c r="F1380" s="38">
        <v>1514.02</v>
      </c>
      <c r="G1380" s="38" t="e">
        <f>INDEX('SICRO-SERVIÇOS-DESONERADO'!C:C,MATCH('SICRO-SERVIÇOS'!A1380,'SICRO-SERVIÇOS-DESONERADO'!A:A,0))</f>
        <v>#N/A</v>
      </c>
      <c r="K1380" s="38" t="str">
        <f t="shared" si="64"/>
        <v>CORPO DE BSTC D = 1,50 M PA2 - AREIA, BRITA E PEDRA DE MÃO COMERCIAIS</v>
      </c>
      <c r="L1380" s="38" t="str">
        <f t="shared" si="65"/>
        <v>M</v>
      </c>
    </row>
    <row r="1381" spans="1:12">
      <c r="A1381" s="321">
        <v>804056</v>
      </c>
      <c r="B1381" s="322" t="s">
        <v>11169</v>
      </c>
      <c r="C1381" s="321" t="s">
        <v>33</v>
      </c>
      <c r="D1381" s="155" t="e">
        <f t="shared" si="63"/>
        <v>#REF!</v>
      </c>
      <c r="F1381" s="38">
        <v>1589.05</v>
      </c>
      <c r="G1381" s="38" t="e">
        <f>INDEX('SICRO-SERVIÇOS-DESONERADO'!C:C,MATCH('SICRO-SERVIÇOS'!A1381,'SICRO-SERVIÇOS-DESONERADO'!A:A,0))</f>
        <v>#N/A</v>
      </c>
      <c r="K1381" s="38" t="str">
        <f t="shared" si="64"/>
        <v>CORPO DE BSTC D = 1,50 M PA3 - AREIA EXTRAÍDA E BRITA E PEDRA DE MÃO PRODUZIDAS</v>
      </c>
      <c r="L1381" s="38" t="str">
        <f t="shared" si="65"/>
        <v>M</v>
      </c>
    </row>
    <row r="1382" spans="1:12">
      <c r="A1382" s="321">
        <v>804057</v>
      </c>
      <c r="B1382" s="322" t="s">
        <v>11170</v>
      </c>
      <c r="C1382" s="321" t="s">
        <v>33</v>
      </c>
      <c r="D1382" s="155" t="e">
        <f t="shared" si="63"/>
        <v>#REF!</v>
      </c>
      <c r="F1382" s="38">
        <v>1696.11</v>
      </c>
      <c r="G1382" s="38" t="e">
        <f>INDEX('SICRO-SERVIÇOS-DESONERADO'!C:C,MATCH('SICRO-SERVIÇOS'!A1382,'SICRO-SERVIÇOS-DESONERADO'!A:A,0))</f>
        <v>#N/A</v>
      </c>
      <c r="K1382" s="38" t="str">
        <f t="shared" si="64"/>
        <v>CORPO DE BSTC D = 1,50 M PA3 - AREIA, BRITA E PEDRA DE MÃO COMERCIAIS</v>
      </c>
      <c r="L1382" s="38" t="str">
        <f t="shared" si="65"/>
        <v>M</v>
      </c>
    </row>
    <row r="1383" spans="1:12">
      <c r="A1383" s="321">
        <v>804058</v>
      </c>
      <c r="B1383" s="322" t="s">
        <v>11171</v>
      </c>
      <c r="C1383" s="321" t="s">
        <v>33</v>
      </c>
      <c r="D1383" s="155" t="e">
        <f t="shared" si="63"/>
        <v>#REF!</v>
      </c>
      <c r="F1383" s="38">
        <v>1645.52</v>
      </c>
      <c r="G1383" s="38" t="e">
        <f>INDEX('SICRO-SERVIÇOS-DESONERADO'!C:C,MATCH('SICRO-SERVIÇOS'!A1383,'SICRO-SERVIÇOS-DESONERADO'!A:A,0))</f>
        <v>#N/A</v>
      </c>
      <c r="K1383" s="38" t="str">
        <f t="shared" si="64"/>
        <v>CORPO DE BSTC D = 1,50 M PA4 - AREIA EXTRAÍDA E BRITA E PEDRA DE MÃO PRODUZIDAS</v>
      </c>
      <c r="L1383" s="38" t="str">
        <f t="shared" si="65"/>
        <v>M</v>
      </c>
    </row>
    <row r="1384" spans="1:12">
      <c r="A1384" s="321">
        <v>804059</v>
      </c>
      <c r="B1384" s="322" t="s">
        <v>11172</v>
      </c>
      <c r="C1384" s="321" t="s">
        <v>33</v>
      </c>
      <c r="D1384" s="155" t="e">
        <f t="shared" si="63"/>
        <v>#REF!</v>
      </c>
      <c r="F1384" s="38">
        <v>1752.57</v>
      </c>
      <c r="G1384" s="38" t="e">
        <f>INDEX('SICRO-SERVIÇOS-DESONERADO'!C:C,MATCH('SICRO-SERVIÇOS'!A1384,'SICRO-SERVIÇOS-DESONERADO'!A:A,0))</f>
        <v>#N/A</v>
      </c>
      <c r="K1384" s="38" t="str">
        <f t="shared" si="64"/>
        <v>CORPO DE BSTC D = 1,50 M PA4 - AREIA, BRITA E PEDRA DE MÃO COMERCIAIS</v>
      </c>
      <c r="L1384" s="38" t="str">
        <f t="shared" si="65"/>
        <v>M</v>
      </c>
    </row>
    <row r="1385" spans="1:12">
      <c r="A1385" s="321">
        <v>804292</v>
      </c>
      <c r="B1385" s="322" t="s">
        <v>11173</v>
      </c>
      <c r="C1385" s="321" t="s">
        <v>33</v>
      </c>
      <c r="D1385" s="155" t="e">
        <f t="shared" si="63"/>
        <v>#REF!</v>
      </c>
      <c r="F1385" s="38">
        <v>2146.77</v>
      </c>
      <c r="G1385" s="38" t="e">
        <f>INDEX('SICRO-SERVIÇOS-DESONERADO'!C:C,MATCH('SICRO-SERVIÇOS'!A1385,'SICRO-SERVIÇOS-DESONERADO'!A:A,0))</f>
        <v>#N/A</v>
      </c>
      <c r="K1385" s="38" t="str">
        <f t="shared" si="64"/>
        <v>CORPO DE BTTC D = 1,00 M PA1 - AREIA EXTRAÍDA E BRITA E PEDRA DE MÃO PRODUZIDAS</v>
      </c>
      <c r="L1385" s="38" t="str">
        <f t="shared" si="65"/>
        <v>M</v>
      </c>
    </row>
    <row r="1386" spans="1:12">
      <c r="A1386" s="321">
        <v>804293</v>
      </c>
      <c r="B1386" s="322" t="s">
        <v>11174</v>
      </c>
      <c r="C1386" s="321" t="s">
        <v>33</v>
      </c>
      <c r="D1386" s="155" t="e">
        <f t="shared" si="63"/>
        <v>#REF!</v>
      </c>
      <c r="F1386" s="38">
        <v>2351.58</v>
      </c>
      <c r="G1386" s="38">
        <f>INDEX('SICRO-SERVIÇOS-DESONERADO'!C:C,MATCH('SICRO-SERVIÇOS'!A1386,'SICRO-SERVIÇOS-DESONERADO'!A:A,0))</f>
        <v>2329.61</v>
      </c>
      <c r="K1386" s="38" t="str">
        <f t="shared" si="64"/>
        <v>CORPO DE BTTC D = 1,00 M PA1 - AREIA, BRITA E PEDRA DE MÃO COMERCIAIS</v>
      </c>
      <c r="L1386" s="38" t="str">
        <f t="shared" si="65"/>
        <v>M</v>
      </c>
    </row>
    <row r="1387" spans="1:12">
      <c r="A1387" s="321">
        <v>804294</v>
      </c>
      <c r="B1387" s="322" t="s">
        <v>11175</v>
      </c>
      <c r="C1387" s="321" t="s">
        <v>33</v>
      </c>
      <c r="D1387" s="155" t="e">
        <f t="shared" si="63"/>
        <v>#REF!</v>
      </c>
      <c r="F1387" s="38">
        <v>2194.56</v>
      </c>
      <c r="G1387" s="38" t="e">
        <f>INDEX('SICRO-SERVIÇOS-DESONERADO'!C:C,MATCH('SICRO-SERVIÇOS'!A1387,'SICRO-SERVIÇOS-DESONERADO'!A:A,0))</f>
        <v>#N/A</v>
      </c>
      <c r="K1387" s="38" t="str">
        <f t="shared" si="64"/>
        <v>CORPO DE BTTC D = 1,00 M PA2 - AREIA EXTRAÍDA E BRITA E PEDRA DE MÃO PRODUZIDAS</v>
      </c>
      <c r="L1387" s="38" t="str">
        <f t="shared" si="65"/>
        <v>M</v>
      </c>
    </row>
    <row r="1388" spans="1:12">
      <c r="A1388" s="321">
        <v>804295</v>
      </c>
      <c r="B1388" s="322" t="s">
        <v>11176</v>
      </c>
      <c r="C1388" s="321" t="s">
        <v>33</v>
      </c>
      <c r="D1388" s="155" t="e">
        <f t="shared" si="63"/>
        <v>#REF!</v>
      </c>
      <c r="F1388" s="38">
        <v>2399.36</v>
      </c>
      <c r="G1388" s="38" t="e">
        <f>INDEX('SICRO-SERVIÇOS-DESONERADO'!C:C,MATCH('SICRO-SERVIÇOS'!A1388,'SICRO-SERVIÇOS-DESONERADO'!A:A,0))</f>
        <v>#N/A</v>
      </c>
      <c r="K1388" s="38" t="str">
        <f t="shared" si="64"/>
        <v>CORPO DE BTTC D = 1,00 M PA2 - AREIA, BRITA E PEDRA DE MÃO COMERCIAIS</v>
      </c>
      <c r="L1388" s="38" t="str">
        <f t="shared" si="65"/>
        <v>M</v>
      </c>
    </row>
    <row r="1389" spans="1:12">
      <c r="A1389" s="321">
        <v>804296</v>
      </c>
      <c r="B1389" s="322" t="s">
        <v>11177</v>
      </c>
      <c r="C1389" s="321" t="s">
        <v>33</v>
      </c>
      <c r="D1389" s="155" t="e">
        <f t="shared" si="63"/>
        <v>#REF!</v>
      </c>
      <c r="F1389" s="38">
        <v>2308.29</v>
      </c>
      <c r="G1389" s="38" t="e">
        <f>INDEX('SICRO-SERVIÇOS-DESONERADO'!C:C,MATCH('SICRO-SERVIÇOS'!A1389,'SICRO-SERVIÇOS-DESONERADO'!A:A,0))</f>
        <v>#N/A</v>
      </c>
      <c r="K1389" s="38" t="str">
        <f t="shared" si="64"/>
        <v>CORPO DE BTTC D = 1,00 M PA3 - AREIA EXTRAÍDA E BRITA E PEDRA DE MÃO PRODUZIDAS</v>
      </c>
      <c r="L1389" s="38" t="str">
        <f t="shared" si="65"/>
        <v>M</v>
      </c>
    </row>
    <row r="1390" spans="1:12">
      <c r="A1390" s="321">
        <v>804297</v>
      </c>
      <c r="B1390" s="322" t="s">
        <v>11178</v>
      </c>
      <c r="C1390" s="321" t="s">
        <v>33</v>
      </c>
      <c r="D1390" s="155" t="e">
        <f t="shared" si="63"/>
        <v>#REF!</v>
      </c>
      <c r="F1390" s="38">
        <v>2513.09</v>
      </c>
      <c r="G1390" s="38" t="e">
        <f>INDEX('SICRO-SERVIÇOS-DESONERADO'!C:C,MATCH('SICRO-SERVIÇOS'!A1390,'SICRO-SERVIÇOS-DESONERADO'!A:A,0))</f>
        <v>#N/A</v>
      </c>
      <c r="K1390" s="38" t="str">
        <f t="shared" si="64"/>
        <v>CORPO DE BTTC D = 1,00 M PA3 - AREIA, BRITA E PEDRA DE MÃO COMERCIAIS</v>
      </c>
      <c r="L1390" s="38" t="str">
        <f t="shared" si="65"/>
        <v>M</v>
      </c>
    </row>
    <row r="1391" spans="1:12">
      <c r="A1391" s="321">
        <v>804298</v>
      </c>
      <c r="B1391" s="322" t="s">
        <v>11179</v>
      </c>
      <c r="C1391" s="321" t="s">
        <v>33</v>
      </c>
      <c r="D1391" s="155" t="e">
        <f t="shared" si="63"/>
        <v>#REF!</v>
      </c>
      <c r="F1391" s="38">
        <v>2478.48</v>
      </c>
      <c r="G1391" s="38" t="e">
        <f>INDEX('SICRO-SERVIÇOS-DESONERADO'!C:C,MATCH('SICRO-SERVIÇOS'!A1391,'SICRO-SERVIÇOS-DESONERADO'!A:A,0))</f>
        <v>#N/A</v>
      </c>
      <c r="K1391" s="38" t="str">
        <f t="shared" si="64"/>
        <v>CORPO DE BTTC D = 1,00 M PA4 - AREIA EXTRAÍDA E BRITA E PEDRA DE MÃO PRODUZIDAS</v>
      </c>
      <c r="L1391" s="38" t="str">
        <f t="shared" si="65"/>
        <v>M</v>
      </c>
    </row>
    <row r="1392" spans="1:12">
      <c r="A1392" s="321">
        <v>804299</v>
      </c>
      <c r="B1392" s="322" t="s">
        <v>11180</v>
      </c>
      <c r="C1392" s="321" t="s">
        <v>33</v>
      </c>
      <c r="D1392" s="155" t="e">
        <f t="shared" si="63"/>
        <v>#REF!</v>
      </c>
      <c r="F1392" s="38">
        <v>2683.29</v>
      </c>
      <c r="G1392" s="38" t="e">
        <f>INDEX('SICRO-SERVIÇOS-DESONERADO'!C:C,MATCH('SICRO-SERVIÇOS'!A1392,'SICRO-SERVIÇOS-DESONERADO'!A:A,0))</f>
        <v>#N/A</v>
      </c>
      <c r="K1392" s="38" t="str">
        <f t="shared" si="64"/>
        <v>CORPO DE BTTC D = 1,00 M PA4 - AREIA, BRITA E PEDRA DE MÃO COMERCIAIS</v>
      </c>
      <c r="L1392" s="38" t="str">
        <f t="shared" si="65"/>
        <v>M</v>
      </c>
    </row>
    <row r="1393" spans="1:12">
      <c r="A1393" s="321">
        <v>804300</v>
      </c>
      <c r="B1393" s="322" t="s">
        <v>11181</v>
      </c>
      <c r="C1393" s="321" t="s">
        <v>33</v>
      </c>
      <c r="D1393" s="155" t="e">
        <f t="shared" si="63"/>
        <v>#REF!</v>
      </c>
      <c r="F1393" s="38">
        <v>2612.58</v>
      </c>
      <c r="G1393" s="38" t="e">
        <f>INDEX('SICRO-SERVIÇOS-DESONERADO'!C:C,MATCH('SICRO-SERVIÇOS'!A1393,'SICRO-SERVIÇOS-DESONERADO'!A:A,0))</f>
        <v>#N/A</v>
      </c>
      <c r="K1393" s="38" t="str">
        <f t="shared" si="64"/>
        <v>CORPO DE BTTC D = 1,20 M PA1 - AREIA EXTRAÍDA E BRITA E PEDRA DE MÃO PRODUZIDAS</v>
      </c>
      <c r="L1393" s="38" t="str">
        <f t="shared" si="65"/>
        <v>M</v>
      </c>
    </row>
    <row r="1394" spans="1:12">
      <c r="A1394" s="321">
        <v>804301</v>
      </c>
      <c r="B1394" s="322" t="s">
        <v>11182</v>
      </c>
      <c r="C1394" s="321" t="s">
        <v>33</v>
      </c>
      <c r="D1394" s="155" t="e">
        <f t="shared" si="63"/>
        <v>#REF!</v>
      </c>
      <c r="F1394" s="38">
        <v>2874.76</v>
      </c>
      <c r="G1394" s="38" t="e">
        <f>INDEX('SICRO-SERVIÇOS-DESONERADO'!C:C,MATCH('SICRO-SERVIÇOS'!A1394,'SICRO-SERVIÇOS-DESONERADO'!A:A,0))</f>
        <v>#N/A</v>
      </c>
      <c r="K1394" s="38" t="str">
        <f t="shared" si="64"/>
        <v>CORPO DE BTTC D = 1,20 M PA1 - AREIA, BRITA E PEDRA DE MÃO COMERCIAIS</v>
      </c>
      <c r="L1394" s="38" t="str">
        <f t="shared" si="65"/>
        <v>M</v>
      </c>
    </row>
    <row r="1395" spans="1:12">
      <c r="A1395" s="321">
        <v>804302</v>
      </c>
      <c r="B1395" s="322" t="s">
        <v>11183</v>
      </c>
      <c r="C1395" s="321" t="s">
        <v>33</v>
      </c>
      <c r="D1395" s="155" t="e">
        <f t="shared" si="63"/>
        <v>#REF!</v>
      </c>
      <c r="F1395" s="38">
        <v>2805.54</v>
      </c>
      <c r="G1395" s="38" t="e">
        <f>INDEX('SICRO-SERVIÇOS-DESONERADO'!C:C,MATCH('SICRO-SERVIÇOS'!A1395,'SICRO-SERVIÇOS-DESONERADO'!A:A,0))</f>
        <v>#N/A</v>
      </c>
      <c r="K1395" s="38" t="str">
        <f t="shared" si="64"/>
        <v>CORPO DE BTTC D = 1,20 M PA2 - AREIA EXTRAÍDA E BRITA E PEDRA DE MÃO PRODUZIDAS</v>
      </c>
      <c r="L1395" s="38" t="str">
        <f t="shared" si="65"/>
        <v>M</v>
      </c>
    </row>
    <row r="1396" spans="1:12">
      <c r="A1396" s="321">
        <v>804303</v>
      </c>
      <c r="B1396" s="322" t="s">
        <v>11184</v>
      </c>
      <c r="C1396" s="321" t="s">
        <v>33</v>
      </c>
      <c r="D1396" s="155" t="e">
        <f t="shared" si="63"/>
        <v>#REF!</v>
      </c>
      <c r="F1396" s="38">
        <v>3067.72</v>
      </c>
      <c r="G1396" s="38" t="e">
        <f>INDEX('SICRO-SERVIÇOS-DESONERADO'!C:C,MATCH('SICRO-SERVIÇOS'!A1396,'SICRO-SERVIÇOS-DESONERADO'!A:A,0))</f>
        <v>#N/A</v>
      </c>
      <c r="K1396" s="38" t="str">
        <f t="shared" si="64"/>
        <v>CORPO DE BTTC D = 1,20 M PA2 - AREIA, BRITA E PEDRA DE MÃO COMERCIAIS</v>
      </c>
      <c r="L1396" s="38" t="str">
        <f t="shared" si="65"/>
        <v>M</v>
      </c>
    </row>
    <row r="1397" spans="1:12">
      <c r="A1397" s="321">
        <v>804304</v>
      </c>
      <c r="B1397" s="322" t="s">
        <v>11185</v>
      </c>
      <c r="C1397" s="321" t="s">
        <v>33</v>
      </c>
      <c r="D1397" s="155" t="e">
        <f t="shared" si="63"/>
        <v>#REF!</v>
      </c>
      <c r="F1397" s="38">
        <v>3183.02</v>
      </c>
      <c r="G1397" s="38" t="e">
        <f>INDEX('SICRO-SERVIÇOS-DESONERADO'!C:C,MATCH('SICRO-SERVIÇOS'!A1397,'SICRO-SERVIÇOS-DESONERADO'!A:A,0))</f>
        <v>#N/A</v>
      </c>
      <c r="K1397" s="38" t="str">
        <f t="shared" si="64"/>
        <v>CORPO DE BTTC D = 1,20 M PA3 - AREIA EXTRAÍDA E BRITA E PEDRA DE MÃO PRODUZIDAS</v>
      </c>
      <c r="L1397" s="38" t="str">
        <f t="shared" si="65"/>
        <v>M</v>
      </c>
    </row>
    <row r="1398" spans="1:12">
      <c r="A1398" s="321">
        <v>804305</v>
      </c>
      <c r="B1398" s="322" t="s">
        <v>11186</v>
      </c>
      <c r="C1398" s="321" t="s">
        <v>33</v>
      </c>
      <c r="D1398" s="155" t="e">
        <f t="shared" si="63"/>
        <v>#REF!</v>
      </c>
      <c r="F1398" s="38">
        <v>3445.2</v>
      </c>
      <c r="G1398" s="38" t="e">
        <f>INDEX('SICRO-SERVIÇOS-DESONERADO'!C:C,MATCH('SICRO-SERVIÇOS'!A1398,'SICRO-SERVIÇOS-DESONERADO'!A:A,0))</f>
        <v>#N/A</v>
      </c>
      <c r="K1398" s="38" t="str">
        <f t="shared" si="64"/>
        <v>CORPO DE BTTC D = 1,20 M PA3 - AREIA, BRITA E PEDRA DE MÃO COMERCIAIS</v>
      </c>
      <c r="L1398" s="38" t="str">
        <f t="shared" si="65"/>
        <v>M</v>
      </c>
    </row>
    <row r="1399" spans="1:12">
      <c r="A1399" s="321">
        <v>804306</v>
      </c>
      <c r="B1399" s="322" t="s">
        <v>11187</v>
      </c>
      <c r="C1399" s="321" t="s">
        <v>33</v>
      </c>
      <c r="D1399" s="155" t="e">
        <f t="shared" si="63"/>
        <v>#REF!</v>
      </c>
      <c r="F1399" s="38">
        <v>3459.98</v>
      </c>
      <c r="G1399" s="38" t="e">
        <f>INDEX('SICRO-SERVIÇOS-DESONERADO'!C:C,MATCH('SICRO-SERVIÇOS'!A1399,'SICRO-SERVIÇOS-DESONERADO'!A:A,0))</f>
        <v>#N/A</v>
      </c>
      <c r="K1399" s="38" t="str">
        <f t="shared" si="64"/>
        <v>CORPO DE BTTC D = 1,20 M PA4 - AREIA EXTRAÍDA E BRITA E PEDRA DE MÃO PRODUZIDAS</v>
      </c>
      <c r="L1399" s="38" t="str">
        <f t="shared" si="65"/>
        <v>M</v>
      </c>
    </row>
    <row r="1400" spans="1:12">
      <c r="A1400" s="321">
        <v>804307</v>
      </c>
      <c r="B1400" s="322" t="s">
        <v>11188</v>
      </c>
      <c r="C1400" s="321" t="s">
        <v>33</v>
      </c>
      <c r="D1400" s="155" t="e">
        <f t="shared" si="63"/>
        <v>#REF!</v>
      </c>
      <c r="F1400" s="38">
        <v>3722.16</v>
      </c>
      <c r="G1400" s="38" t="e">
        <f>INDEX('SICRO-SERVIÇOS-DESONERADO'!C:C,MATCH('SICRO-SERVIÇOS'!A1400,'SICRO-SERVIÇOS-DESONERADO'!A:A,0))</f>
        <v>#N/A</v>
      </c>
      <c r="K1400" s="38" t="str">
        <f t="shared" si="64"/>
        <v>CORPO DE BTTC D = 1,20 M PA4 - AREIA, BRITA E PEDRA DE MÃO COMERCIAIS</v>
      </c>
      <c r="L1400" s="38" t="str">
        <f t="shared" si="65"/>
        <v>M</v>
      </c>
    </row>
    <row r="1401" spans="1:12">
      <c r="A1401" s="321">
        <v>804308</v>
      </c>
      <c r="B1401" s="322" t="s">
        <v>11189</v>
      </c>
      <c r="C1401" s="321" t="s">
        <v>33</v>
      </c>
      <c r="D1401" s="155" t="e">
        <f t="shared" si="63"/>
        <v>#REF!</v>
      </c>
      <c r="F1401" s="38">
        <v>3883.33</v>
      </c>
      <c r="G1401" s="38" t="e">
        <f>INDEX('SICRO-SERVIÇOS-DESONERADO'!C:C,MATCH('SICRO-SERVIÇOS'!A1401,'SICRO-SERVIÇOS-DESONERADO'!A:A,0))</f>
        <v>#N/A</v>
      </c>
      <c r="K1401" s="38" t="str">
        <f t="shared" si="64"/>
        <v>CORPO DE BTTC D = 1,50 M PA1 - AREIA EXTRAÍDA E BRITA E PEDRA DE MÃO PRODUZIDAS</v>
      </c>
      <c r="L1401" s="38" t="str">
        <f t="shared" si="65"/>
        <v>M</v>
      </c>
    </row>
    <row r="1402" spans="1:12">
      <c r="A1402" s="321">
        <v>804309</v>
      </c>
      <c r="B1402" s="322" t="s">
        <v>11190</v>
      </c>
      <c r="C1402" s="321" t="s">
        <v>33</v>
      </c>
      <c r="D1402" s="155" t="e">
        <f t="shared" si="63"/>
        <v>#REF!</v>
      </c>
      <c r="F1402" s="38">
        <v>4220.87</v>
      </c>
      <c r="G1402" s="38" t="e">
        <f>INDEX('SICRO-SERVIÇOS-DESONERADO'!C:C,MATCH('SICRO-SERVIÇOS'!A1402,'SICRO-SERVIÇOS-DESONERADO'!A:A,0))</f>
        <v>#N/A</v>
      </c>
      <c r="K1402" s="38" t="str">
        <f t="shared" si="64"/>
        <v>CORPO DE BTTC D = 1,50 M PA1 - AREIA, BRITA E PEDRA DE MÃO COMERCIAIS</v>
      </c>
      <c r="L1402" s="38" t="str">
        <f t="shared" si="65"/>
        <v>M</v>
      </c>
    </row>
    <row r="1403" spans="1:12">
      <c r="A1403" s="321">
        <v>804310</v>
      </c>
      <c r="B1403" s="322" t="s">
        <v>11191</v>
      </c>
      <c r="C1403" s="321" t="s">
        <v>33</v>
      </c>
      <c r="D1403" s="155" t="e">
        <f t="shared" si="63"/>
        <v>#REF!</v>
      </c>
      <c r="F1403" s="38">
        <v>4100.24</v>
      </c>
      <c r="G1403" s="38" t="e">
        <f>INDEX('SICRO-SERVIÇOS-DESONERADO'!C:C,MATCH('SICRO-SERVIÇOS'!A1403,'SICRO-SERVIÇOS-DESONERADO'!A:A,0))</f>
        <v>#N/A</v>
      </c>
      <c r="K1403" s="38" t="str">
        <f t="shared" si="64"/>
        <v>CORPO DE BTTC D = 1,50 M PA2 - AREIA EXTRAÍDA E BRITA E PEDRA DE MÃO PRODUZIDAS</v>
      </c>
      <c r="L1403" s="38" t="str">
        <f t="shared" si="65"/>
        <v>M</v>
      </c>
    </row>
    <row r="1404" spans="1:12">
      <c r="A1404" s="321">
        <v>804311</v>
      </c>
      <c r="B1404" s="322" t="s">
        <v>11192</v>
      </c>
      <c r="C1404" s="321" t="s">
        <v>33</v>
      </c>
      <c r="D1404" s="155" t="e">
        <f t="shared" si="63"/>
        <v>#REF!</v>
      </c>
      <c r="F1404" s="38">
        <v>4437.78</v>
      </c>
      <c r="G1404" s="38" t="e">
        <f>INDEX('SICRO-SERVIÇOS-DESONERADO'!C:C,MATCH('SICRO-SERVIÇOS'!A1404,'SICRO-SERVIÇOS-DESONERADO'!A:A,0))</f>
        <v>#N/A</v>
      </c>
      <c r="K1404" s="38" t="str">
        <f t="shared" si="64"/>
        <v>CORPO DE BTTC D = 1,50 M PA2 - AREIA, BRITA E PEDRA DE MÃO COMERCIAIS</v>
      </c>
      <c r="L1404" s="38" t="str">
        <f t="shared" si="65"/>
        <v>M</v>
      </c>
    </row>
    <row r="1405" spans="1:12">
      <c r="A1405" s="321">
        <v>804312</v>
      </c>
      <c r="B1405" s="322" t="s">
        <v>11193</v>
      </c>
      <c r="C1405" s="321" t="s">
        <v>33</v>
      </c>
      <c r="D1405" s="155" t="e">
        <f t="shared" si="63"/>
        <v>#REF!</v>
      </c>
      <c r="F1405" s="38">
        <v>4646.51</v>
      </c>
      <c r="G1405" s="38" t="e">
        <f>INDEX('SICRO-SERVIÇOS-DESONERADO'!C:C,MATCH('SICRO-SERVIÇOS'!A1405,'SICRO-SERVIÇOS-DESONERADO'!A:A,0))</f>
        <v>#N/A</v>
      </c>
      <c r="K1405" s="38" t="str">
        <f t="shared" si="64"/>
        <v>CORPO DE BTTC D = 1,50 M PA3 - AREIA EXTRAÍDA E BRITA E PEDRA DE MÃO PRODUZIDAS</v>
      </c>
      <c r="L1405" s="38" t="str">
        <f t="shared" si="65"/>
        <v>M</v>
      </c>
    </row>
    <row r="1406" spans="1:12">
      <c r="A1406" s="321">
        <v>804313</v>
      </c>
      <c r="B1406" s="322" t="s">
        <v>11194</v>
      </c>
      <c r="C1406" s="321" t="s">
        <v>33</v>
      </c>
      <c r="D1406" s="155" t="e">
        <f t="shared" si="63"/>
        <v>#REF!</v>
      </c>
      <c r="F1406" s="38">
        <v>4984.05</v>
      </c>
      <c r="G1406" s="38" t="e">
        <f>INDEX('SICRO-SERVIÇOS-DESONERADO'!C:C,MATCH('SICRO-SERVIÇOS'!A1406,'SICRO-SERVIÇOS-DESONERADO'!A:A,0))</f>
        <v>#N/A</v>
      </c>
      <c r="K1406" s="38" t="str">
        <f t="shared" si="64"/>
        <v>CORPO DE BTTC D = 1,50 M PA3 - AREIA, BRITA E PEDRA DE MÃO COMERCIAIS</v>
      </c>
      <c r="L1406" s="38" t="str">
        <f t="shared" si="65"/>
        <v>M</v>
      </c>
    </row>
    <row r="1407" spans="1:12">
      <c r="A1407" s="321">
        <v>804314</v>
      </c>
      <c r="B1407" s="322" t="s">
        <v>11195</v>
      </c>
      <c r="C1407" s="321" t="s">
        <v>33</v>
      </c>
      <c r="D1407" s="155" t="e">
        <f t="shared" si="63"/>
        <v>#REF!</v>
      </c>
      <c r="F1407" s="38">
        <v>4815.91</v>
      </c>
      <c r="G1407" s="38" t="e">
        <f>INDEX('SICRO-SERVIÇOS-DESONERADO'!C:C,MATCH('SICRO-SERVIÇOS'!A1407,'SICRO-SERVIÇOS-DESONERADO'!A:A,0))</f>
        <v>#N/A</v>
      </c>
      <c r="K1407" s="38" t="str">
        <f t="shared" si="64"/>
        <v>CORPO DE BTTC D = 1,50 M PA4 - AREIA EXTRAÍDA E BRITA E PEDRA DE MÃO PRODUZIDAS</v>
      </c>
      <c r="L1407" s="38" t="str">
        <f t="shared" si="65"/>
        <v>M</v>
      </c>
    </row>
    <row r="1408" spans="1:12">
      <c r="A1408" s="321">
        <v>804315</v>
      </c>
      <c r="B1408" s="322" t="s">
        <v>11196</v>
      </c>
      <c r="C1408" s="321" t="s">
        <v>33</v>
      </c>
      <c r="D1408" s="155" t="e">
        <f t="shared" si="63"/>
        <v>#REF!</v>
      </c>
      <c r="F1408" s="38">
        <v>5153.46</v>
      </c>
      <c r="G1408" s="38" t="e">
        <f>INDEX('SICRO-SERVIÇOS-DESONERADO'!C:C,MATCH('SICRO-SERVIÇOS'!A1408,'SICRO-SERVIÇOS-DESONERADO'!A:A,0))</f>
        <v>#N/A</v>
      </c>
      <c r="K1408" s="38" t="str">
        <f t="shared" si="64"/>
        <v>CORPO DE BTTC D = 1,50 M PA4 - AREIA, BRITA E PEDRA DE MÃO COMERCIAIS</v>
      </c>
      <c r="L1408" s="38" t="str">
        <f t="shared" si="65"/>
        <v>M</v>
      </c>
    </row>
    <row r="1409" spans="1:12">
      <c r="A1409" s="321">
        <v>805446</v>
      </c>
      <c r="B1409" s="322" t="s">
        <v>11197</v>
      </c>
      <c r="C1409" s="321" t="s">
        <v>34</v>
      </c>
      <c r="D1409" s="155" t="e">
        <f t="shared" si="63"/>
        <v>#REF!</v>
      </c>
      <c r="F1409" s="38">
        <v>41.7</v>
      </c>
      <c r="G1409" s="38" t="e">
        <f>INDEX('SICRO-SERVIÇOS-DESONERADO'!C:C,MATCH('SICRO-SERVIÇOS'!A1409,'SICRO-SERVIÇOS-DESONERADO'!A:A,0))</f>
        <v>#N/A</v>
      </c>
      <c r="K1409" s="38" t="str">
        <f t="shared" si="64"/>
        <v>DENTES PARA BUEIROS DUPLOS D = 0,80 M - AREIA EXTRAÍDA E BRITA E PEDRA DE MÃO PRODUZIDAS</v>
      </c>
      <c r="L1409" s="38" t="str">
        <f t="shared" si="65"/>
        <v>UN</v>
      </c>
    </row>
    <row r="1410" spans="1:12">
      <c r="A1410" s="321">
        <v>805447</v>
      </c>
      <c r="B1410" s="322" t="s">
        <v>11198</v>
      </c>
      <c r="C1410" s="321" t="s">
        <v>34</v>
      </c>
      <c r="D1410" s="155" t="e">
        <f t="shared" si="63"/>
        <v>#REF!</v>
      </c>
      <c r="F1410" s="38">
        <v>57.27</v>
      </c>
      <c r="G1410" s="38" t="e">
        <f>INDEX('SICRO-SERVIÇOS-DESONERADO'!C:C,MATCH('SICRO-SERVIÇOS'!A1410,'SICRO-SERVIÇOS-DESONERADO'!A:A,0))</f>
        <v>#N/A</v>
      </c>
      <c r="K1410" s="38" t="str">
        <f t="shared" si="64"/>
        <v>DENTES PARA BUEIROS DUPLOS D = 0,80 M - AREIA, BRITA E PEDRA DE MÃO COMERCIAIS</v>
      </c>
      <c r="L1410" s="38" t="str">
        <f t="shared" si="65"/>
        <v>UN</v>
      </c>
    </row>
    <row r="1411" spans="1:12">
      <c r="A1411" s="321">
        <v>805448</v>
      </c>
      <c r="B1411" s="322" t="s">
        <v>11199</v>
      </c>
      <c r="C1411" s="321" t="s">
        <v>34</v>
      </c>
      <c r="D1411" s="155" t="e">
        <f t="shared" ref="D1411:D1474" si="66">IF($I$1="NÃO DESONERADO",F1411,G1411)</f>
        <v>#REF!</v>
      </c>
      <c r="F1411" s="38">
        <v>49.99</v>
      </c>
      <c r="G1411" s="38" t="e">
        <f>INDEX('SICRO-SERVIÇOS-DESONERADO'!C:C,MATCH('SICRO-SERVIÇOS'!A1411,'SICRO-SERVIÇOS-DESONERADO'!A:A,0))</f>
        <v>#N/A</v>
      </c>
      <c r="K1411" s="38" t="str">
        <f t="shared" ref="K1411:K1474" si="67">UPPER(B1411)</f>
        <v>DENTES PARA BUEIROS DUPLOS D = 1,00 M - AREIA EXTRAÍDA E BRITA E PEDRA DE MÃO PRODUZIDAS</v>
      </c>
      <c r="L1411" s="38" t="str">
        <f t="shared" ref="L1411:L1474" si="68">UPPER(C1411)</f>
        <v>UN</v>
      </c>
    </row>
    <row r="1412" spans="1:12">
      <c r="A1412" s="321">
        <v>805449</v>
      </c>
      <c r="B1412" s="322" t="s">
        <v>11200</v>
      </c>
      <c r="C1412" s="321" t="s">
        <v>34</v>
      </c>
      <c r="D1412" s="155" t="e">
        <f t="shared" si="66"/>
        <v>#REF!</v>
      </c>
      <c r="F1412" s="38">
        <v>68.64</v>
      </c>
      <c r="G1412" s="38" t="e">
        <f>INDEX('SICRO-SERVIÇOS-DESONERADO'!C:C,MATCH('SICRO-SERVIÇOS'!A1412,'SICRO-SERVIÇOS-DESONERADO'!A:A,0))</f>
        <v>#N/A</v>
      </c>
      <c r="K1412" s="38" t="str">
        <f t="shared" si="67"/>
        <v>DENTES PARA BUEIROS DUPLOS D = 1,00 M - AREIA, BRITA E PEDRA DE MÃO COMERCIAIS</v>
      </c>
      <c r="L1412" s="38" t="str">
        <f t="shared" si="68"/>
        <v>UN</v>
      </c>
    </row>
    <row r="1413" spans="1:12">
      <c r="A1413" s="321">
        <v>805450</v>
      </c>
      <c r="B1413" s="322" t="s">
        <v>11201</v>
      </c>
      <c r="C1413" s="321" t="s">
        <v>34</v>
      </c>
      <c r="D1413" s="155" t="e">
        <f t="shared" si="66"/>
        <v>#REF!</v>
      </c>
      <c r="F1413" s="38">
        <v>58.02</v>
      </c>
      <c r="G1413" s="38" t="e">
        <f>INDEX('SICRO-SERVIÇOS-DESONERADO'!C:C,MATCH('SICRO-SERVIÇOS'!A1413,'SICRO-SERVIÇOS-DESONERADO'!A:A,0))</f>
        <v>#N/A</v>
      </c>
      <c r="K1413" s="38" t="str">
        <f t="shared" si="67"/>
        <v>DENTES PARA BUEIROS DUPLOS D = 1,20 M - AREIA EXTRAÍDA E BRITA E PEDRA DE MÃO PRODUZIDAS</v>
      </c>
      <c r="L1413" s="38" t="str">
        <f t="shared" si="68"/>
        <v>UN</v>
      </c>
    </row>
    <row r="1414" spans="1:12">
      <c r="A1414" s="321">
        <v>805451</v>
      </c>
      <c r="B1414" s="322" t="s">
        <v>11202</v>
      </c>
      <c r="C1414" s="321" t="s">
        <v>34</v>
      </c>
      <c r="D1414" s="155" t="e">
        <f t="shared" si="66"/>
        <v>#REF!</v>
      </c>
      <c r="F1414" s="38">
        <v>79.59</v>
      </c>
      <c r="G1414" s="38" t="e">
        <f>INDEX('SICRO-SERVIÇOS-DESONERADO'!C:C,MATCH('SICRO-SERVIÇOS'!A1414,'SICRO-SERVIÇOS-DESONERADO'!A:A,0))</f>
        <v>#N/A</v>
      </c>
      <c r="K1414" s="38" t="str">
        <f t="shared" si="67"/>
        <v>DENTES PARA BUEIROS DUPLOS D = 1,20 M - AREIA, BRITA E PEDRA DE MÃO COMERCIAIS</v>
      </c>
      <c r="L1414" s="38" t="str">
        <f t="shared" si="68"/>
        <v>UN</v>
      </c>
    </row>
    <row r="1415" spans="1:12">
      <c r="A1415" s="321">
        <v>805452</v>
      </c>
      <c r="B1415" s="322" t="s">
        <v>11203</v>
      </c>
      <c r="C1415" s="321" t="s">
        <v>34</v>
      </c>
      <c r="D1415" s="155" t="e">
        <f t="shared" si="66"/>
        <v>#REF!</v>
      </c>
      <c r="F1415" s="38">
        <v>67.86</v>
      </c>
      <c r="G1415" s="38" t="e">
        <f>INDEX('SICRO-SERVIÇOS-DESONERADO'!C:C,MATCH('SICRO-SERVIÇOS'!A1415,'SICRO-SERVIÇOS-DESONERADO'!A:A,0))</f>
        <v>#N/A</v>
      </c>
      <c r="K1415" s="38" t="str">
        <f t="shared" si="67"/>
        <v>DENTES PARA BUEIROS DUPLOS D = 1,50 M - AREIA EXTRAÍDA E BRITA E PEDRA DE MÃO PRODUZIDAS</v>
      </c>
      <c r="L1415" s="38" t="str">
        <f t="shared" si="68"/>
        <v>UN</v>
      </c>
    </row>
    <row r="1416" spans="1:12">
      <c r="A1416" s="321">
        <v>805453</v>
      </c>
      <c r="B1416" s="322" t="s">
        <v>11204</v>
      </c>
      <c r="C1416" s="321" t="s">
        <v>34</v>
      </c>
      <c r="D1416" s="155" t="e">
        <f t="shared" si="66"/>
        <v>#REF!</v>
      </c>
      <c r="F1416" s="38">
        <v>93.48</v>
      </c>
      <c r="G1416" s="38" t="e">
        <f>INDEX('SICRO-SERVIÇOS-DESONERADO'!C:C,MATCH('SICRO-SERVIÇOS'!A1416,'SICRO-SERVIÇOS-DESONERADO'!A:A,0))</f>
        <v>#N/A</v>
      </c>
      <c r="K1416" s="38" t="str">
        <f t="shared" si="67"/>
        <v>DENTES PARA BUEIROS DUPLOS D = 1,50 M - AREIA, BRITA E PEDRA DE MÃO COMERCIAIS</v>
      </c>
      <c r="L1416" s="38" t="str">
        <f t="shared" si="68"/>
        <v>UN</v>
      </c>
    </row>
    <row r="1417" spans="1:12">
      <c r="A1417" s="321">
        <v>805434</v>
      </c>
      <c r="B1417" s="322" t="s">
        <v>11205</v>
      </c>
      <c r="C1417" s="321" t="s">
        <v>34</v>
      </c>
      <c r="D1417" s="155" t="e">
        <f t="shared" si="66"/>
        <v>#REF!</v>
      </c>
      <c r="F1417" s="38">
        <v>14.25</v>
      </c>
      <c r="G1417" s="38" t="e">
        <f>INDEX('SICRO-SERVIÇOS-DESONERADO'!C:C,MATCH('SICRO-SERVIÇOS'!A1417,'SICRO-SERVIÇOS-DESONERADO'!A:A,0))</f>
        <v>#N/A</v>
      </c>
      <c r="K1417" s="38" t="str">
        <f t="shared" si="67"/>
        <v>DENTES PARA BUEIROS SIMPLES D = 0,40 M - AREIA EXTRAÍDA E BRITA E PEDRA DE MÃO PRODUZIDAS</v>
      </c>
      <c r="L1417" s="38" t="str">
        <f t="shared" si="68"/>
        <v>UN</v>
      </c>
    </row>
    <row r="1418" spans="1:12">
      <c r="A1418" s="321">
        <v>805435</v>
      </c>
      <c r="B1418" s="322" t="s">
        <v>11206</v>
      </c>
      <c r="C1418" s="321" t="s">
        <v>34</v>
      </c>
      <c r="D1418" s="155" t="e">
        <f t="shared" si="66"/>
        <v>#REF!</v>
      </c>
      <c r="F1418" s="38">
        <v>18.96</v>
      </c>
      <c r="G1418" s="38" t="e">
        <f>INDEX('SICRO-SERVIÇOS-DESONERADO'!C:C,MATCH('SICRO-SERVIÇOS'!A1418,'SICRO-SERVIÇOS-DESONERADO'!A:A,0))</f>
        <v>#N/A</v>
      </c>
      <c r="K1418" s="38" t="str">
        <f t="shared" si="67"/>
        <v>DENTES PARA BUEIROS SIMPLES D = 0,40 M - AREIA, BRITA E PEDRA DE MÃO COMERCIAIS</v>
      </c>
      <c r="L1418" s="38" t="str">
        <f t="shared" si="68"/>
        <v>UN</v>
      </c>
    </row>
    <row r="1419" spans="1:12">
      <c r="A1419" s="321">
        <v>805436</v>
      </c>
      <c r="B1419" s="322" t="s">
        <v>11207</v>
      </c>
      <c r="C1419" s="321" t="s">
        <v>34</v>
      </c>
      <c r="D1419" s="155" t="e">
        <f t="shared" si="66"/>
        <v>#REF!</v>
      </c>
      <c r="F1419" s="38">
        <v>16.579999999999998</v>
      </c>
      <c r="G1419" s="38" t="e">
        <f>INDEX('SICRO-SERVIÇOS-DESONERADO'!C:C,MATCH('SICRO-SERVIÇOS'!A1419,'SICRO-SERVIÇOS-DESONERADO'!A:A,0))</f>
        <v>#N/A</v>
      </c>
      <c r="K1419" s="38" t="str">
        <f t="shared" si="67"/>
        <v>DENTES PARA BUEIROS SIMPLES D = 0,60 M - AREIA EXTRAÍDA E BRITA E PEDRA DE MÃO PRODUZIDAS</v>
      </c>
      <c r="L1419" s="38" t="str">
        <f t="shared" si="68"/>
        <v>UN</v>
      </c>
    </row>
    <row r="1420" spans="1:12">
      <c r="A1420" s="321">
        <v>805437</v>
      </c>
      <c r="B1420" s="322" t="s">
        <v>11208</v>
      </c>
      <c r="C1420" s="321" t="s">
        <v>34</v>
      </c>
      <c r="D1420" s="155" t="e">
        <f t="shared" si="66"/>
        <v>#REF!</v>
      </c>
      <c r="F1420" s="38">
        <v>22.74</v>
      </c>
      <c r="G1420" s="38" t="e">
        <f>INDEX('SICRO-SERVIÇOS-DESONERADO'!C:C,MATCH('SICRO-SERVIÇOS'!A1420,'SICRO-SERVIÇOS-DESONERADO'!A:A,0))</f>
        <v>#N/A</v>
      </c>
      <c r="K1420" s="38" t="str">
        <f t="shared" si="67"/>
        <v>DENTES PARA BUEIROS SIMPLES D = 0,60 M - AREIA, BRITA E PEDRA DE MÃO COMERCIAIS</v>
      </c>
      <c r="L1420" s="38" t="str">
        <f t="shared" si="68"/>
        <v>UN</v>
      </c>
    </row>
    <row r="1421" spans="1:12">
      <c r="A1421" s="321">
        <v>805438</v>
      </c>
      <c r="B1421" s="322" t="s">
        <v>11209</v>
      </c>
      <c r="C1421" s="321" t="s">
        <v>34</v>
      </c>
      <c r="D1421" s="155" t="e">
        <f t="shared" si="66"/>
        <v>#REF!</v>
      </c>
      <c r="F1421" s="38">
        <v>22.54</v>
      </c>
      <c r="G1421" s="38" t="e">
        <f>INDEX('SICRO-SERVIÇOS-DESONERADO'!C:C,MATCH('SICRO-SERVIÇOS'!A1421,'SICRO-SERVIÇOS-DESONERADO'!A:A,0))</f>
        <v>#N/A</v>
      </c>
      <c r="K1421" s="38" t="str">
        <f t="shared" si="67"/>
        <v>DENTES PARA BUEIROS SIMPLES D = 0,80 M - AREIA EXTRAÍDA E BRITA E PEDRA DE MÃO PRODUZIDAS</v>
      </c>
      <c r="L1421" s="38" t="str">
        <f t="shared" si="68"/>
        <v>UN</v>
      </c>
    </row>
    <row r="1422" spans="1:12">
      <c r="A1422" s="321">
        <v>805439</v>
      </c>
      <c r="B1422" s="322" t="s">
        <v>11210</v>
      </c>
      <c r="C1422" s="321" t="s">
        <v>34</v>
      </c>
      <c r="D1422" s="155" t="e">
        <f t="shared" si="66"/>
        <v>#REF!</v>
      </c>
      <c r="F1422" s="38">
        <v>30.33</v>
      </c>
      <c r="G1422" s="38" t="e">
        <f>INDEX('SICRO-SERVIÇOS-DESONERADO'!C:C,MATCH('SICRO-SERVIÇOS'!A1422,'SICRO-SERVIÇOS-DESONERADO'!A:A,0))</f>
        <v>#N/A</v>
      </c>
      <c r="K1422" s="38" t="str">
        <f t="shared" si="67"/>
        <v>DENTES PARA BUEIROS SIMPLES D = 0,80 M - AREIA, BRITA E PEDRA DE MÃO COMERCIAIS</v>
      </c>
      <c r="L1422" s="38" t="str">
        <f t="shared" si="68"/>
        <v>UN</v>
      </c>
    </row>
    <row r="1423" spans="1:12">
      <c r="A1423" s="321">
        <v>805440</v>
      </c>
      <c r="B1423" s="322" t="s">
        <v>11211</v>
      </c>
      <c r="C1423" s="321" t="s">
        <v>34</v>
      </c>
      <c r="D1423" s="155" t="e">
        <f t="shared" si="66"/>
        <v>#REF!</v>
      </c>
      <c r="F1423" s="38">
        <v>25.12</v>
      </c>
      <c r="G1423" s="38" t="e">
        <f>INDEX('SICRO-SERVIÇOS-DESONERADO'!C:C,MATCH('SICRO-SERVIÇOS'!A1423,'SICRO-SERVIÇOS-DESONERADO'!A:A,0))</f>
        <v>#N/A</v>
      </c>
      <c r="K1423" s="38" t="str">
        <f t="shared" si="67"/>
        <v>DENTES PARA BUEIROS SIMPLES D = 1,00 M - AREIA EXTRAÍDA E BRITA E PEDRA DE MÃO PRODUZIDAS</v>
      </c>
      <c r="L1423" s="38" t="str">
        <f t="shared" si="68"/>
        <v>UN</v>
      </c>
    </row>
    <row r="1424" spans="1:12">
      <c r="A1424" s="321">
        <v>805441</v>
      </c>
      <c r="B1424" s="322" t="s">
        <v>11212</v>
      </c>
      <c r="C1424" s="321" t="s">
        <v>34</v>
      </c>
      <c r="D1424" s="155" t="e">
        <f t="shared" si="66"/>
        <v>#REF!</v>
      </c>
      <c r="F1424" s="38">
        <v>34.53</v>
      </c>
      <c r="G1424" s="38" t="e">
        <f>INDEX('SICRO-SERVIÇOS-DESONERADO'!C:C,MATCH('SICRO-SERVIÇOS'!A1424,'SICRO-SERVIÇOS-DESONERADO'!A:A,0))</f>
        <v>#N/A</v>
      </c>
      <c r="K1424" s="38" t="str">
        <f t="shared" si="67"/>
        <v>DENTES PARA BUEIROS SIMPLES D = 1,00 M - AREIA, BRITA E PEDRA DE MÃO COMERCIAIS</v>
      </c>
      <c r="L1424" s="38" t="str">
        <f t="shared" si="68"/>
        <v>UN</v>
      </c>
    </row>
    <row r="1425" spans="1:12">
      <c r="A1425" s="321">
        <v>805442</v>
      </c>
      <c r="B1425" s="322" t="s">
        <v>11213</v>
      </c>
      <c r="C1425" s="321" t="s">
        <v>34</v>
      </c>
      <c r="D1425" s="155" t="e">
        <f t="shared" si="66"/>
        <v>#REF!</v>
      </c>
      <c r="F1425" s="38">
        <v>30.57</v>
      </c>
      <c r="G1425" s="38" t="e">
        <f>INDEX('SICRO-SERVIÇOS-DESONERADO'!C:C,MATCH('SICRO-SERVIÇOS'!A1425,'SICRO-SERVIÇOS-DESONERADO'!A:A,0))</f>
        <v>#N/A</v>
      </c>
      <c r="K1425" s="38" t="str">
        <f t="shared" si="67"/>
        <v>DENTES PARA BUEIROS SIMPLES D = 1,20 M - AREIA EXTRAÍDA E BRITA E PEDRA DE MÃO PRODUZIDAS</v>
      </c>
      <c r="L1425" s="38" t="str">
        <f t="shared" si="68"/>
        <v>UN</v>
      </c>
    </row>
    <row r="1426" spans="1:12">
      <c r="A1426" s="321">
        <v>805443</v>
      </c>
      <c r="B1426" s="322" t="s">
        <v>11214</v>
      </c>
      <c r="C1426" s="321" t="s">
        <v>34</v>
      </c>
      <c r="D1426" s="155" t="e">
        <f t="shared" si="66"/>
        <v>#REF!</v>
      </c>
      <c r="F1426" s="38">
        <v>41.28</v>
      </c>
      <c r="G1426" s="38" t="e">
        <f>INDEX('SICRO-SERVIÇOS-DESONERADO'!C:C,MATCH('SICRO-SERVIÇOS'!A1426,'SICRO-SERVIÇOS-DESONERADO'!A:A,0))</f>
        <v>#N/A</v>
      </c>
      <c r="K1426" s="38" t="str">
        <f t="shared" si="67"/>
        <v>DENTES PARA BUEIROS SIMPLES D = 1,20 M - AREIA, BRITA E PEDRA DE MÃO COMERCIAIS</v>
      </c>
      <c r="L1426" s="38" t="str">
        <f t="shared" si="68"/>
        <v>UN</v>
      </c>
    </row>
    <row r="1427" spans="1:12">
      <c r="A1427" s="321">
        <v>805444</v>
      </c>
      <c r="B1427" s="322" t="s">
        <v>11215</v>
      </c>
      <c r="C1427" s="321" t="s">
        <v>34</v>
      </c>
      <c r="D1427" s="155" t="e">
        <f t="shared" si="66"/>
        <v>#REF!</v>
      </c>
      <c r="F1427" s="38">
        <v>33.93</v>
      </c>
      <c r="G1427" s="38" t="e">
        <f>INDEX('SICRO-SERVIÇOS-DESONERADO'!C:C,MATCH('SICRO-SERVIÇOS'!A1427,'SICRO-SERVIÇOS-DESONERADO'!A:A,0))</f>
        <v>#N/A</v>
      </c>
      <c r="K1427" s="38" t="str">
        <f t="shared" si="67"/>
        <v>DENTES PARA BUEIROS SIMPLES D = 1,50 M - AREIA EXTRAÍDA E BRITA E PEDRA DE MÃO PRODUZIDAS</v>
      </c>
      <c r="L1427" s="38" t="str">
        <f t="shared" si="68"/>
        <v>UN</v>
      </c>
    </row>
    <row r="1428" spans="1:12">
      <c r="A1428" s="321">
        <v>805445</v>
      </c>
      <c r="B1428" s="322" t="s">
        <v>11216</v>
      </c>
      <c r="C1428" s="321" t="s">
        <v>34</v>
      </c>
      <c r="D1428" s="155" t="e">
        <f t="shared" si="66"/>
        <v>#REF!</v>
      </c>
      <c r="F1428" s="38">
        <v>46.74</v>
      </c>
      <c r="G1428" s="38" t="e">
        <f>INDEX('SICRO-SERVIÇOS-DESONERADO'!C:C,MATCH('SICRO-SERVIÇOS'!A1428,'SICRO-SERVIÇOS-DESONERADO'!A:A,0))</f>
        <v>#N/A</v>
      </c>
      <c r="K1428" s="38" t="str">
        <f t="shared" si="67"/>
        <v>DENTES PARA BUEIROS SIMPLES D = 1,50 M - AREIA, BRITA E PEDRA DE MÃO COMERCIAIS</v>
      </c>
      <c r="L1428" s="38" t="str">
        <f t="shared" si="68"/>
        <v>UN</v>
      </c>
    </row>
    <row r="1429" spans="1:12">
      <c r="A1429" s="321">
        <v>805454</v>
      </c>
      <c r="B1429" s="322" t="s">
        <v>11217</v>
      </c>
      <c r="C1429" s="321" t="s">
        <v>34</v>
      </c>
      <c r="D1429" s="155" t="e">
        <f t="shared" si="66"/>
        <v>#REF!</v>
      </c>
      <c r="F1429" s="38">
        <v>75.11</v>
      </c>
      <c r="G1429" s="38" t="e">
        <f>INDEX('SICRO-SERVIÇOS-DESONERADO'!C:C,MATCH('SICRO-SERVIÇOS'!A1429,'SICRO-SERVIÇOS-DESONERADO'!A:A,0))</f>
        <v>#N/A</v>
      </c>
      <c r="K1429" s="38" t="str">
        <f t="shared" si="67"/>
        <v>DENTES PARA BUEIROS TRIPLOS D = 1,00 M - AREIA EXTRAÍDA E BRITA E PEDRA DE MÃO PRODUZIDAS</v>
      </c>
      <c r="L1429" s="38" t="str">
        <f t="shared" si="68"/>
        <v>UN</v>
      </c>
    </row>
    <row r="1430" spans="1:12">
      <c r="A1430" s="321">
        <v>805455</v>
      </c>
      <c r="B1430" s="322" t="s">
        <v>11218</v>
      </c>
      <c r="C1430" s="321" t="s">
        <v>34</v>
      </c>
      <c r="D1430" s="155" t="e">
        <f t="shared" si="66"/>
        <v>#REF!</v>
      </c>
      <c r="F1430" s="38">
        <v>103.17</v>
      </c>
      <c r="G1430" s="38" t="e">
        <f>INDEX('SICRO-SERVIÇOS-DESONERADO'!C:C,MATCH('SICRO-SERVIÇOS'!A1430,'SICRO-SERVIÇOS-DESONERADO'!A:A,0))</f>
        <v>#N/A</v>
      </c>
      <c r="K1430" s="38" t="str">
        <f t="shared" si="67"/>
        <v>DENTES PARA BUEIROS TRIPLOS D = 1,00 M - AREIA, BRITA E PEDRA DE MÃO COMERCIAIS</v>
      </c>
      <c r="L1430" s="38" t="str">
        <f t="shared" si="68"/>
        <v>UN</v>
      </c>
    </row>
    <row r="1431" spans="1:12">
      <c r="A1431" s="321">
        <v>805456</v>
      </c>
      <c r="B1431" s="322" t="s">
        <v>11219</v>
      </c>
      <c r="C1431" s="321" t="s">
        <v>34</v>
      </c>
      <c r="D1431" s="155" t="e">
        <f t="shared" si="66"/>
        <v>#REF!</v>
      </c>
      <c r="F1431" s="38">
        <v>85.21</v>
      </c>
      <c r="G1431" s="38" t="e">
        <f>INDEX('SICRO-SERVIÇOS-DESONERADO'!C:C,MATCH('SICRO-SERVIÇOS'!A1431,'SICRO-SERVIÇOS-DESONERADO'!A:A,0))</f>
        <v>#N/A</v>
      </c>
      <c r="K1431" s="38" t="str">
        <f t="shared" si="67"/>
        <v>DENTES PARA BUEIROS TRIPLOS D = 1,20 M - AREIA EXTRAÍDA E BRITA E PEDRA DE MÃO PRODUZIDAS</v>
      </c>
      <c r="L1431" s="38" t="str">
        <f t="shared" si="68"/>
        <v>UN</v>
      </c>
    </row>
    <row r="1432" spans="1:12">
      <c r="A1432" s="321">
        <v>805457</v>
      </c>
      <c r="B1432" s="322" t="s">
        <v>11220</v>
      </c>
      <c r="C1432" s="321" t="s">
        <v>34</v>
      </c>
      <c r="D1432" s="155" t="e">
        <f t="shared" si="66"/>
        <v>#REF!</v>
      </c>
      <c r="F1432" s="38">
        <v>117.49</v>
      </c>
      <c r="G1432" s="38" t="e">
        <f>INDEX('SICRO-SERVIÇOS-DESONERADO'!C:C,MATCH('SICRO-SERVIÇOS'!A1432,'SICRO-SERVIÇOS-DESONERADO'!A:A,0))</f>
        <v>#N/A</v>
      </c>
      <c r="K1432" s="38" t="str">
        <f t="shared" si="67"/>
        <v>DENTES PARA BUEIROS TRIPLOS D = 1,20 M - AREIA, BRITA E PEDRA DE MÃO COMERCIAIS</v>
      </c>
      <c r="L1432" s="38" t="str">
        <f t="shared" si="68"/>
        <v>UN</v>
      </c>
    </row>
    <row r="1433" spans="1:12">
      <c r="A1433" s="321">
        <v>805458</v>
      </c>
      <c r="B1433" s="322" t="s">
        <v>11221</v>
      </c>
      <c r="C1433" s="321" t="s">
        <v>34</v>
      </c>
      <c r="D1433" s="155" t="e">
        <f t="shared" si="66"/>
        <v>#REF!</v>
      </c>
      <c r="F1433" s="38">
        <v>102.04</v>
      </c>
      <c r="G1433" s="38" t="e">
        <f>INDEX('SICRO-SERVIÇOS-DESONERADO'!C:C,MATCH('SICRO-SERVIÇOS'!A1433,'SICRO-SERVIÇOS-DESONERADO'!A:A,0))</f>
        <v>#N/A</v>
      </c>
      <c r="K1433" s="38" t="str">
        <f t="shared" si="67"/>
        <v>DENTES PARA BUEIROS TRIPLOS D = 1,50 M - AREIA EXTRAÍDA E BRITA E PEDRA DE MÃO PRODUZIDAS</v>
      </c>
      <c r="L1433" s="38" t="str">
        <f t="shared" si="68"/>
        <v>UN</v>
      </c>
    </row>
    <row r="1434" spans="1:12">
      <c r="A1434" s="321">
        <v>805459</v>
      </c>
      <c r="B1434" s="322" t="s">
        <v>11222</v>
      </c>
      <c r="C1434" s="321" t="s">
        <v>34</v>
      </c>
      <c r="D1434" s="155" t="e">
        <f t="shared" si="66"/>
        <v>#REF!</v>
      </c>
      <c r="F1434" s="38">
        <v>140.65</v>
      </c>
      <c r="G1434" s="38" t="e">
        <f>INDEX('SICRO-SERVIÇOS-DESONERADO'!C:C,MATCH('SICRO-SERVIÇOS'!A1434,'SICRO-SERVIÇOS-DESONERADO'!A:A,0))</f>
        <v>#N/A</v>
      </c>
      <c r="K1434" s="38" t="str">
        <f t="shared" si="67"/>
        <v>DENTES PARA BUEIROS TRIPLOS D = 1,50 M - AREIA, BRITA E PEDRA DE MÃO COMERCIAIS</v>
      </c>
      <c r="L1434" s="38" t="str">
        <f t="shared" si="68"/>
        <v>UN</v>
      </c>
    </row>
    <row r="1435" spans="1:12" ht="18">
      <c r="A1435" s="321">
        <v>909620</v>
      </c>
      <c r="B1435" s="322" t="s">
        <v>11223</v>
      </c>
      <c r="C1435" s="321" t="s">
        <v>110</v>
      </c>
      <c r="D1435" s="155" t="e">
        <f t="shared" si="66"/>
        <v>#REF!</v>
      </c>
      <c r="F1435" s="38">
        <v>119.63</v>
      </c>
      <c r="G1435" s="38" t="e">
        <f>INDEX('SICRO-SERVIÇOS-DESONERADO'!C:C,MATCH('SICRO-SERVIÇOS'!A1435,'SICRO-SERVIÇOS-DESONERADO'!A:A,0))</f>
        <v>#N/A</v>
      </c>
      <c r="K1435" s="38" t="str">
        <f t="shared" si="67"/>
        <v>ALVENARIA DE BLOCOS DE CONCRETO 19 X 19 X 39 CM COM ESPESSURA DE 20 CM COM ARGAMASSA TRAÇO 1:0,5:3,5 - AREIA COMERCIAL</v>
      </c>
      <c r="L1435" s="38" t="str">
        <f t="shared" si="68"/>
        <v>M2</v>
      </c>
    </row>
    <row r="1436" spans="1:12" ht="18">
      <c r="A1436" s="321">
        <v>909621</v>
      </c>
      <c r="B1436" s="322" t="s">
        <v>11224</v>
      </c>
      <c r="C1436" s="321" t="s">
        <v>110</v>
      </c>
      <c r="D1436" s="155" t="e">
        <f t="shared" si="66"/>
        <v>#REF!</v>
      </c>
      <c r="F1436" s="38">
        <v>118.26</v>
      </c>
      <c r="G1436" s="38" t="e">
        <f>INDEX('SICRO-SERVIÇOS-DESONERADO'!C:C,MATCH('SICRO-SERVIÇOS'!A1436,'SICRO-SERVIÇOS-DESONERADO'!A:A,0))</f>
        <v>#N/A</v>
      </c>
      <c r="K1436" s="38" t="str">
        <f t="shared" si="67"/>
        <v>ALVENARIA DE BLOCOS DE CONCRETO 19 X 19 X 39 CM COM ESPESSURA DE 20 CM COM ARGAMASSA TRAÇO 1:0,5:3,5 - AREIA EXTRAÍDA</v>
      </c>
      <c r="L1436" s="38" t="str">
        <f t="shared" si="68"/>
        <v>M2</v>
      </c>
    </row>
    <row r="1437" spans="1:12">
      <c r="A1437" s="321">
        <v>903860</v>
      </c>
      <c r="B1437" s="322" t="s">
        <v>11225</v>
      </c>
      <c r="C1437" s="321" t="s">
        <v>110</v>
      </c>
      <c r="D1437" s="155" t="e">
        <f t="shared" si="66"/>
        <v>#REF!</v>
      </c>
      <c r="F1437" s="38">
        <v>2.72</v>
      </c>
      <c r="G1437" s="38" t="e">
        <f>INDEX('SICRO-SERVIÇOS-DESONERADO'!C:C,MATCH('SICRO-SERVIÇOS'!A1437,'SICRO-SERVIÇOS-DESONERADO'!A:A,0))</f>
        <v>#N/A</v>
      </c>
      <c r="K1437" s="38" t="str">
        <f t="shared" si="67"/>
        <v>APLICAÇÃO DE FUNDO SELADOR ACRÍLICO EM PAREDES, UMA DEMÃO</v>
      </c>
      <c r="L1437" s="38" t="str">
        <f t="shared" si="68"/>
        <v>M2</v>
      </c>
    </row>
    <row r="1438" spans="1:12">
      <c r="A1438" s="321">
        <v>903818</v>
      </c>
      <c r="B1438" s="322" t="s">
        <v>11226</v>
      </c>
      <c r="C1438" s="321" t="s">
        <v>110</v>
      </c>
      <c r="D1438" s="155" t="e">
        <f t="shared" si="66"/>
        <v>#REF!</v>
      </c>
      <c r="F1438" s="38">
        <v>14.33</v>
      </c>
      <c r="G1438" s="38" t="e">
        <f>INDEX('SICRO-SERVIÇOS-DESONERADO'!C:C,MATCH('SICRO-SERVIÇOS'!A1438,'SICRO-SERVIÇOS-DESONERADO'!A:A,0))</f>
        <v>#N/A</v>
      </c>
      <c r="K1438" s="38" t="str">
        <f t="shared" si="67"/>
        <v>APLICAÇÃO MANUAL DE TINTA LÁTEX EM PAREDES, DUAS DEMÃOS</v>
      </c>
      <c r="L1438" s="38" t="str">
        <f t="shared" si="68"/>
        <v>M2</v>
      </c>
    </row>
    <row r="1439" spans="1:12">
      <c r="A1439" s="321">
        <v>903802</v>
      </c>
      <c r="B1439" s="322" t="s">
        <v>17763</v>
      </c>
      <c r="C1439" s="321" t="s">
        <v>34</v>
      </c>
      <c r="D1439" s="155" t="e">
        <f t="shared" si="66"/>
        <v>#REF!</v>
      </c>
      <c r="F1439" s="38">
        <v>14915.25</v>
      </c>
      <c r="G1439" s="38" t="e">
        <f>INDEX('SICRO-SERVIÇOS-DESONERADO'!C:C,MATCH('SICRO-SERVIÇOS'!A1439,'SICRO-SERVIÇOS-DESONERADO'!A:A,0))</f>
        <v>#N/A</v>
      </c>
      <c r="K1439" s="38" t="str">
        <f t="shared" si="67"/>
        <v>BACIA DE CONTENÇÃO PARA TANQUE DE EMULSÃO DE 30.000 L, SEM COBERTURA, INCLUSIVE DEMOLIÇÕES</v>
      </c>
      <c r="L1439" s="38" t="str">
        <f t="shared" si="68"/>
        <v>UN</v>
      </c>
    </row>
    <row r="1440" spans="1:12">
      <c r="A1440" s="321">
        <v>919113</v>
      </c>
      <c r="B1440" s="322" t="s">
        <v>11227</v>
      </c>
      <c r="C1440" s="321" t="s">
        <v>33</v>
      </c>
      <c r="D1440" s="155" t="e">
        <f t="shared" si="66"/>
        <v>#REF!</v>
      </c>
      <c r="F1440" s="38">
        <v>59.33</v>
      </c>
      <c r="G1440" s="38" t="e">
        <f>INDEX('SICRO-SERVIÇOS-DESONERADO'!C:C,MATCH('SICRO-SERVIÇOS'!A1440,'SICRO-SERVIÇOS-DESONERADO'!A:A,0))</f>
        <v>#N/A</v>
      </c>
      <c r="K1440" s="38" t="str">
        <f t="shared" si="67"/>
        <v>CANALETA PERFIL CARTOLA 50 X 50 X 3 MM - ABA 25 MM</v>
      </c>
      <c r="L1440" s="38" t="str">
        <f t="shared" si="68"/>
        <v>M</v>
      </c>
    </row>
    <row r="1441" spans="1:12">
      <c r="A1441" s="321">
        <v>903788</v>
      </c>
      <c r="B1441" s="322" t="s">
        <v>11228</v>
      </c>
      <c r="C1441" s="321" t="s">
        <v>110</v>
      </c>
      <c r="D1441" s="155" t="e">
        <f t="shared" si="66"/>
        <v>#REF!</v>
      </c>
      <c r="F1441" s="38">
        <v>4.2300000000000004</v>
      </c>
      <c r="G1441" s="38" t="e">
        <f>INDEX('SICRO-SERVIÇOS-DESONERADO'!C:C,MATCH('SICRO-SERVIÇOS'!A1441,'SICRO-SERVIÇOS-DESONERADO'!A:A,0))</f>
        <v>#N/A</v>
      </c>
      <c r="K1441" s="38" t="str">
        <f t="shared" si="67"/>
        <v>CHAPISCO APLICADO EM ALVENARIAS E ESTRUTURAS DE CONCRETO, COM COLHER DE PEDREIRO</v>
      </c>
      <c r="L1441" s="38" t="str">
        <f t="shared" si="68"/>
        <v>M2</v>
      </c>
    </row>
    <row r="1442" spans="1:12">
      <c r="A1442" s="321">
        <v>919247</v>
      </c>
      <c r="B1442" s="322" t="s">
        <v>17764</v>
      </c>
      <c r="C1442" s="321" t="s">
        <v>110</v>
      </c>
      <c r="D1442" s="155" t="e">
        <f t="shared" si="66"/>
        <v>#REF!</v>
      </c>
      <c r="F1442" s="38">
        <v>44.86</v>
      </c>
      <c r="G1442" s="38" t="e">
        <f>INDEX('SICRO-SERVIÇOS-DESONERADO'!C:C,MATCH('SICRO-SERVIÇOS'!A1442,'SICRO-SERVIÇOS-DESONERADO'!A:A,0))</f>
        <v>#N/A</v>
      </c>
      <c r="K1442" s="38" t="str">
        <f t="shared" si="67"/>
        <v>COBERTURA EM CHAPAS ZINCADAS COM ESPESSURA DE 0,43 MM - UTILIZAÇÃO 2 VEZES</v>
      </c>
      <c r="L1442" s="38" t="str">
        <f t="shared" si="68"/>
        <v>M2</v>
      </c>
    </row>
    <row r="1443" spans="1:12">
      <c r="A1443" s="321">
        <v>919016</v>
      </c>
      <c r="B1443" s="322" t="s">
        <v>11229</v>
      </c>
      <c r="C1443" s="321" t="s">
        <v>34</v>
      </c>
      <c r="D1443" s="155" t="e">
        <f t="shared" si="66"/>
        <v>#REF!</v>
      </c>
      <c r="F1443" s="38">
        <v>8064.87</v>
      </c>
      <c r="G1443" s="38" t="e">
        <f>INDEX('SICRO-SERVIÇOS-DESONERADO'!C:C,MATCH('SICRO-SERVIÇOS'!A1443,'SICRO-SERVIÇOS-DESONERADO'!A:A,0))</f>
        <v>#N/A</v>
      </c>
      <c r="K1443" s="38" t="str">
        <f t="shared" si="67"/>
        <v>DEPÓSITO DE ÓLEO ENTERRADO PARA OFICINA, INCLUSIVE DEMOLIÇÃO</v>
      </c>
      <c r="L1443" s="38" t="str">
        <f t="shared" si="68"/>
        <v>UN</v>
      </c>
    </row>
    <row r="1444" spans="1:12">
      <c r="A1444" s="321">
        <v>919079</v>
      </c>
      <c r="B1444" s="322" t="s">
        <v>11230</v>
      </c>
      <c r="C1444" s="321" t="s">
        <v>110</v>
      </c>
      <c r="D1444" s="155" t="e">
        <f t="shared" si="66"/>
        <v>#REF!</v>
      </c>
      <c r="F1444" s="38">
        <v>115.24</v>
      </c>
      <c r="G1444" s="38" t="e">
        <f>INDEX('SICRO-SERVIÇOS-DESONERADO'!C:C,MATCH('SICRO-SERVIÇOS'!A1444,'SICRO-SERVIÇOS-DESONERADO'!A:A,0))</f>
        <v>#N/A</v>
      </c>
      <c r="K1444" s="38" t="str">
        <f t="shared" si="67"/>
        <v>DIQUE DE CONTENÇÃO PARA USINA DE ASFALTO A QUENTE - INCLUSIVE DEMOLIÇÃO</v>
      </c>
      <c r="L1444" s="38" t="str">
        <f t="shared" si="68"/>
        <v>M2</v>
      </c>
    </row>
    <row r="1445" spans="1:12">
      <c r="A1445" s="321">
        <v>919250</v>
      </c>
      <c r="B1445" s="322" t="s">
        <v>11231</v>
      </c>
      <c r="C1445" s="321" t="s">
        <v>34</v>
      </c>
      <c r="D1445" s="155" t="e">
        <f t="shared" si="66"/>
        <v>#REF!</v>
      </c>
      <c r="F1445" s="38">
        <v>540.09</v>
      </c>
      <c r="G1445" s="38" t="e">
        <f>INDEX('SICRO-SERVIÇOS-DESONERADO'!C:C,MATCH('SICRO-SERVIÇOS'!A1445,'SICRO-SERVIÇOS-DESONERADO'!A:A,0))</f>
        <v>#N/A</v>
      </c>
      <c r="K1445" s="38" t="str">
        <f t="shared" si="67"/>
        <v>FORNECIMENTO E INSTALAÇÃO DE EXTINTOR DE ESPUMA 10 L</v>
      </c>
      <c r="L1445" s="38" t="str">
        <f t="shared" si="68"/>
        <v>UN</v>
      </c>
    </row>
    <row r="1446" spans="1:12">
      <c r="A1446" s="321">
        <v>903807</v>
      </c>
      <c r="B1446" s="322" t="s">
        <v>17765</v>
      </c>
      <c r="C1446" s="321" t="s">
        <v>34</v>
      </c>
      <c r="D1446" s="155" t="e">
        <f t="shared" si="66"/>
        <v>#REF!</v>
      </c>
      <c r="F1446" s="38">
        <v>109479.89</v>
      </c>
      <c r="G1446" s="38" t="e">
        <f>INDEX('SICRO-SERVIÇOS-DESONERADO'!C:C,MATCH('SICRO-SERVIÇOS'!A1446,'SICRO-SERVIÇOS-DESONERADO'!A:A,0))</f>
        <v>#N/A</v>
      </c>
      <c r="K1446" s="38" t="str">
        <f t="shared" si="67"/>
        <v>INSTALAÇÃO DA CENTRAL DE BRITAGEM COM CAPACIDADE DE 80 M³/H</v>
      </c>
      <c r="L1446" s="38" t="str">
        <f t="shared" si="68"/>
        <v>UN</v>
      </c>
    </row>
    <row r="1447" spans="1:12">
      <c r="A1447" s="321">
        <v>903806</v>
      </c>
      <c r="B1447" s="322" t="s">
        <v>17766</v>
      </c>
      <c r="C1447" s="321" t="s">
        <v>34</v>
      </c>
      <c r="D1447" s="155" t="e">
        <f t="shared" si="66"/>
        <v>#REF!</v>
      </c>
      <c r="F1447" s="38">
        <v>182905.48</v>
      </c>
      <c r="G1447" s="38" t="e">
        <f>INDEX('SICRO-SERVIÇOS-DESONERADO'!C:C,MATCH('SICRO-SERVIÇOS'!A1447,'SICRO-SERVIÇOS-DESONERADO'!A:A,0))</f>
        <v>#N/A</v>
      </c>
      <c r="K1447" s="38" t="str">
        <f t="shared" si="67"/>
        <v>INSTALAÇÃO DA CENTRAL DE CONCRETO COM CAPACIDADE DE 150 M³/H</v>
      </c>
      <c r="L1447" s="38" t="str">
        <f t="shared" si="68"/>
        <v>UN</v>
      </c>
    </row>
    <row r="1448" spans="1:12">
      <c r="A1448" s="321">
        <v>903804</v>
      </c>
      <c r="B1448" s="322" t="s">
        <v>17767</v>
      </c>
      <c r="C1448" s="321" t="s">
        <v>34</v>
      </c>
      <c r="D1448" s="155" t="e">
        <f t="shared" si="66"/>
        <v>#REF!</v>
      </c>
      <c r="F1448" s="38">
        <v>67777.45</v>
      </c>
      <c r="G1448" s="38" t="e">
        <f>INDEX('SICRO-SERVIÇOS-DESONERADO'!C:C,MATCH('SICRO-SERVIÇOS'!A1448,'SICRO-SERVIÇOS-DESONERADO'!A:A,0))</f>
        <v>#N/A</v>
      </c>
      <c r="K1448" s="38" t="str">
        <f t="shared" si="67"/>
        <v>INSTALAÇÃO DA CENTRAL DE CONCRETO COM CAPACIDADE DE 30 M³/H</v>
      </c>
      <c r="L1448" s="38" t="str">
        <f t="shared" si="68"/>
        <v>UN</v>
      </c>
    </row>
    <row r="1449" spans="1:12">
      <c r="A1449" s="321">
        <v>903805</v>
      </c>
      <c r="B1449" s="322" t="s">
        <v>17768</v>
      </c>
      <c r="C1449" s="321" t="s">
        <v>34</v>
      </c>
      <c r="D1449" s="155" t="e">
        <f t="shared" si="66"/>
        <v>#REF!</v>
      </c>
      <c r="F1449" s="38">
        <v>79015.839999999997</v>
      </c>
      <c r="G1449" s="38" t="e">
        <f>INDEX('SICRO-SERVIÇOS-DESONERADO'!C:C,MATCH('SICRO-SERVIÇOS'!A1449,'SICRO-SERVIÇOS-DESONERADO'!A:A,0))</f>
        <v>#N/A</v>
      </c>
      <c r="K1449" s="38" t="str">
        <f t="shared" si="67"/>
        <v>INSTALAÇÃO DA CENTRAL DE CONCRETO COM CAPACIDADE DE 40 M³/H</v>
      </c>
      <c r="L1449" s="38" t="str">
        <f t="shared" si="68"/>
        <v>UN</v>
      </c>
    </row>
    <row r="1450" spans="1:12">
      <c r="A1450" s="321">
        <v>903810</v>
      </c>
      <c r="B1450" s="322" t="s">
        <v>11232</v>
      </c>
      <c r="C1450" s="321" t="s">
        <v>34</v>
      </c>
      <c r="D1450" s="155" t="e">
        <f t="shared" si="66"/>
        <v>#REF!</v>
      </c>
      <c r="F1450" s="38">
        <v>195157.4</v>
      </c>
      <c r="G1450" s="38" t="e">
        <f>INDEX('SICRO-SERVIÇOS-DESONERADO'!C:C,MATCH('SICRO-SERVIÇOS'!A1450,'SICRO-SERVIÇOS-DESONERADO'!A:A,0))</f>
        <v>#N/A</v>
      </c>
      <c r="K1450" s="38" t="str">
        <f t="shared" si="67"/>
        <v>INSTALAÇÃO DA USINA DE ASFALTO A QUENTE CAPACIDADE DE 120 T/H</v>
      </c>
      <c r="L1450" s="38" t="str">
        <f t="shared" si="68"/>
        <v>UN</v>
      </c>
    </row>
    <row r="1451" spans="1:12">
      <c r="A1451" s="321">
        <v>903809</v>
      </c>
      <c r="B1451" s="322" t="s">
        <v>17769</v>
      </c>
      <c r="C1451" s="321" t="s">
        <v>34</v>
      </c>
      <c r="D1451" s="155" t="e">
        <f t="shared" si="66"/>
        <v>#REF!</v>
      </c>
      <c r="F1451" s="38">
        <v>124679</v>
      </c>
      <c r="G1451" s="38" t="e">
        <f>INDEX('SICRO-SERVIÇOS-DESONERADO'!C:C,MATCH('SICRO-SERVIÇOS'!A1451,'SICRO-SERVIÇOS-DESONERADO'!A:A,0))</f>
        <v>#N/A</v>
      </c>
      <c r="K1451" s="38" t="str">
        <f t="shared" si="67"/>
        <v>INSTALAÇÃO DA USINA DE PRÉ-MISTURADO A FRIO COM CAPACIDADE DE 60 T/H</v>
      </c>
      <c r="L1451" s="38" t="str">
        <f t="shared" si="68"/>
        <v>UN</v>
      </c>
    </row>
    <row r="1452" spans="1:12">
      <c r="A1452" s="321">
        <v>903808</v>
      </c>
      <c r="B1452" s="322" t="s">
        <v>11233</v>
      </c>
      <c r="C1452" s="321" t="s">
        <v>34</v>
      </c>
      <c r="D1452" s="155" t="e">
        <f t="shared" si="66"/>
        <v>#REF!</v>
      </c>
      <c r="F1452" s="38">
        <v>113482.1</v>
      </c>
      <c r="G1452" s="38" t="e">
        <f>INDEX('SICRO-SERVIÇOS-DESONERADO'!C:C,MATCH('SICRO-SERVIÇOS'!A1452,'SICRO-SERVIÇOS-DESONERADO'!A:A,0))</f>
        <v>#N/A</v>
      </c>
      <c r="K1452" s="38" t="str">
        <f t="shared" si="67"/>
        <v>INSTALAÇÃO DA USINA MISTURADORA DE SOLOS COM CAPACIDADE DE 300 T/H</v>
      </c>
      <c r="L1452" s="38" t="str">
        <f t="shared" si="68"/>
        <v>UN</v>
      </c>
    </row>
    <row r="1453" spans="1:12">
      <c r="A1453" s="321">
        <v>903845</v>
      </c>
      <c r="B1453" s="322" t="s">
        <v>11234</v>
      </c>
      <c r="C1453" s="321" t="s">
        <v>969</v>
      </c>
      <c r="D1453" s="155" t="e">
        <f t="shared" si="66"/>
        <v>#REF!</v>
      </c>
      <c r="F1453" s="38">
        <v>177.38</v>
      </c>
      <c r="G1453" s="38">
        <f>INDEX('SICRO-SERVIÇOS-DESONERADO'!C:C,MATCH('SICRO-SERVIÇOS'!A1453,'SICRO-SERVIÇOS-DESONERADO'!A:A,0))</f>
        <v>177.34</v>
      </c>
      <c r="K1453" s="38" t="str">
        <f t="shared" si="67"/>
        <v>LASTRO DE BRITA COMERCIAL - ESPALHAMENTO MECÂNICO</v>
      </c>
      <c r="L1453" s="38" t="str">
        <f t="shared" si="68"/>
        <v>M3</v>
      </c>
    </row>
    <row r="1454" spans="1:12">
      <c r="A1454" s="321">
        <v>903789</v>
      </c>
      <c r="B1454" s="322" t="s">
        <v>17770</v>
      </c>
      <c r="C1454" s="321" t="s">
        <v>110</v>
      </c>
      <c r="D1454" s="155" t="e">
        <f t="shared" si="66"/>
        <v>#REF!</v>
      </c>
      <c r="F1454" s="38">
        <v>30.89</v>
      </c>
      <c r="G1454" s="38" t="e">
        <f>INDEX('SICRO-SERVIÇOS-DESONERADO'!C:C,MATCH('SICRO-SERVIÇOS'!A1454,'SICRO-SERVIÇOS-DESONERADO'!A:A,0))</f>
        <v>#N/A</v>
      </c>
      <c r="K1454" s="38" t="str">
        <f t="shared" si="67"/>
        <v>MASSA ÚNICA, PARA RECEBIMENTO DE PINTURA, EM ARGAMASSA TRAÇO 1:2:8, ESPESSURA DE 20 MM</v>
      </c>
      <c r="L1454" s="38" t="str">
        <f t="shared" si="68"/>
        <v>M2</v>
      </c>
    </row>
    <row r="1455" spans="1:12" ht="18">
      <c r="A1455" s="321">
        <v>919009</v>
      </c>
      <c r="B1455" s="322" t="s">
        <v>11235</v>
      </c>
      <c r="C1455" s="321" t="s">
        <v>34</v>
      </c>
      <c r="D1455" s="155" t="e">
        <f t="shared" si="66"/>
        <v>#REF!</v>
      </c>
      <c r="F1455" s="38">
        <v>65790.41</v>
      </c>
      <c r="G1455" s="38" t="e">
        <f>INDEX('SICRO-SERVIÇOS-DESONERADO'!C:C,MATCH('SICRO-SERVIÇOS'!A1455,'SICRO-SERVIÇOS-DESONERADO'!A:A,0))</f>
        <v>#N/A</v>
      </c>
      <c r="K1455" s="38" t="str">
        <f t="shared" si="67"/>
        <v>MONTAGEM E DESMONTAGEM DA CENTRAL DE BRITAGEM COM CAPACIDADE DE 80 M³/H - INCLUSIVE CONSTRUÇÃO DE ATERRO, CONSTRUÇÃO E DEMOLIÇÃO DE RAMPA E BASES</v>
      </c>
      <c r="L1455" s="38" t="str">
        <f t="shared" si="68"/>
        <v>UN</v>
      </c>
    </row>
    <row r="1456" spans="1:12" ht="18">
      <c r="A1456" s="321">
        <v>919007</v>
      </c>
      <c r="B1456" s="322" t="s">
        <v>11236</v>
      </c>
      <c r="C1456" s="321" t="s">
        <v>34</v>
      </c>
      <c r="D1456" s="155" t="e">
        <f t="shared" si="66"/>
        <v>#REF!</v>
      </c>
      <c r="F1456" s="38">
        <v>121479.75</v>
      </c>
      <c r="G1456" s="38" t="e">
        <f>INDEX('SICRO-SERVIÇOS-DESONERADO'!C:C,MATCH('SICRO-SERVIÇOS'!A1456,'SICRO-SERVIÇOS-DESONERADO'!A:A,0))</f>
        <v>#N/A</v>
      </c>
      <c r="K1456" s="38" t="str">
        <f t="shared" si="67"/>
        <v>MONTAGEM E DESMONTAGEM DA CENTRAL DE CONCRETO COM CAPACIDADE DE 150 M³/H - INCLUSIVE CONSTRUÇÃO E DEMOLIÇÃO DE BASES, RAMPAS E DEPÓSITOS DE AGREGADOS</v>
      </c>
      <c r="L1456" s="38" t="str">
        <f t="shared" si="68"/>
        <v>UN</v>
      </c>
    </row>
    <row r="1457" spans="1:12" ht="18">
      <c r="A1457" s="321">
        <v>919011</v>
      </c>
      <c r="B1457" s="322" t="s">
        <v>11237</v>
      </c>
      <c r="C1457" s="321" t="s">
        <v>34</v>
      </c>
      <c r="D1457" s="155" t="e">
        <f t="shared" si="66"/>
        <v>#REF!</v>
      </c>
      <c r="F1457" s="38">
        <v>34177.589999999997</v>
      </c>
      <c r="G1457" s="38" t="e">
        <f>INDEX('SICRO-SERVIÇOS-DESONERADO'!C:C,MATCH('SICRO-SERVIÇOS'!A1457,'SICRO-SERVIÇOS-DESONERADO'!A:A,0))</f>
        <v>#N/A</v>
      </c>
      <c r="K1457" s="38" t="str">
        <f t="shared" si="67"/>
        <v>MONTAGEM E DESMONTAGEM DA CENTRAL DE CONCRETO COM CAPACIDADE DE 30 M³/H - INCLUSIVE CONSTRUÇÃO E DEMOLIÇÃO DE BASES, RAMPAS E DEPÓSITOS DE AGREGADOS</v>
      </c>
      <c r="L1457" s="38" t="str">
        <f t="shared" si="68"/>
        <v>UN</v>
      </c>
    </row>
    <row r="1458" spans="1:12" ht="18">
      <c r="A1458" s="321">
        <v>919246</v>
      </c>
      <c r="B1458" s="322" t="s">
        <v>11238</v>
      </c>
      <c r="C1458" s="321" t="s">
        <v>34</v>
      </c>
      <c r="D1458" s="155" t="e">
        <f t="shared" si="66"/>
        <v>#REF!</v>
      </c>
      <c r="F1458" s="38">
        <v>47310.71</v>
      </c>
      <c r="G1458" s="38" t="e">
        <f>INDEX('SICRO-SERVIÇOS-DESONERADO'!C:C,MATCH('SICRO-SERVIÇOS'!A1458,'SICRO-SERVIÇOS-DESONERADO'!A:A,0))</f>
        <v>#N/A</v>
      </c>
      <c r="K1458" s="38" t="str">
        <f t="shared" si="67"/>
        <v>MONTAGEM E DESMONTAGEM DA CENTRAL DE CONCRETO COM CAPACIDADE DE 40 M³/H - INCLUSIVE CONSTRUÇÃO E DEMOLIÇÃO DE BASES, RAMPAS E DEPÓSITOS DE AGREGADOS</v>
      </c>
      <c r="L1458" s="38" t="str">
        <f t="shared" si="68"/>
        <v>UN</v>
      </c>
    </row>
    <row r="1459" spans="1:12" ht="18">
      <c r="A1459" s="321">
        <v>919013</v>
      </c>
      <c r="B1459" s="322" t="s">
        <v>11239</v>
      </c>
      <c r="C1459" s="321" t="s">
        <v>34</v>
      </c>
      <c r="D1459" s="155" t="e">
        <f t="shared" si="66"/>
        <v>#REF!</v>
      </c>
      <c r="F1459" s="38">
        <v>132889.81</v>
      </c>
      <c r="G1459" s="38" t="e">
        <f>INDEX('SICRO-SERVIÇOS-DESONERADO'!C:C,MATCH('SICRO-SERVIÇOS'!A1459,'SICRO-SERVIÇOS-DESONERADO'!A:A,0))</f>
        <v>#N/A</v>
      </c>
      <c r="K1459" s="38" t="str">
        <f t="shared" si="67"/>
        <v>MONTAGEM E DESMONTAGEM DA USINA DE ASFALTO A QUENTE COM CAPACIDADE DE 120 T/H - INCLUSIVE CONSTRUÇÃO E DEMOLIÇÃO DE BASES, RAMPAS, DEPÓSITOS DE AGREGADOS E DIQUE DE CONTENÇÃO</v>
      </c>
      <c r="L1459" s="38" t="str">
        <f t="shared" si="68"/>
        <v>UN</v>
      </c>
    </row>
    <row r="1460" spans="1:12" ht="18">
      <c r="A1460" s="321">
        <v>919008</v>
      </c>
      <c r="B1460" s="322" t="s">
        <v>11240</v>
      </c>
      <c r="C1460" s="321" t="s">
        <v>34</v>
      </c>
      <c r="D1460" s="155" t="e">
        <f t="shared" si="66"/>
        <v>#REF!</v>
      </c>
      <c r="F1460" s="38">
        <v>95178.61</v>
      </c>
      <c r="G1460" s="38" t="e">
        <f>INDEX('SICRO-SERVIÇOS-DESONERADO'!C:C,MATCH('SICRO-SERVIÇOS'!A1460,'SICRO-SERVIÇOS-DESONERADO'!A:A,0))</f>
        <v>#N/A</v>
      </c>
      <c r="K1460" s="38" t="str">
        <f t="shared" si="67"/>
        <v>MONTAGEM E DESMONTAGEM DA USINA DE PRÉ-MISTURADO A FRIO COM CAPACIDADE DE 60 T/H - INCLUSIVE CONSTRUÇÃO E DEMOLIÇÃO DE BASES, RAMPAS, DEPÓSITOS DE AGREGADOS E BACIA DE CONTENÇÃO</v>
      </c>
      <c r="L1460" s="38" t="str">
        <f t="shared" si="68"/>
        <v>UN</v>
      </c>
    </row>
    <row r="1461" spans="1:12" ht="18">
      <c r="A1461" s="321">
        <v>919012</v>
      </c>
      <c r="B1461" s="322" t="s">
        <v>11241</v>
      </c>
      <c r="C1461" s="321" t="s">
        <v>34</v>
      </c>
      <c r="D1461" s="155" t="e">
        <f t="shared" si="66"/>
        <v>#REF!</v>
      </c>
      <c r="F1461" s="38">
        <v>61242.33</v>
      </c>
      <c r="G1461" s="38" t="e">
        <f>INDEX('SICRO-SERVIÇOS-DESONERADO'!C:C,MATCH('SICRO-SERVIÇOS'!A1461,'SICRO-SERVIÇOS-DESONERADO'!A:A,0))</f>
        <v>#N/A</v>
      </c>
      <c r="K1461" s="38" t="str">
        <f t="shared" si="67"/>
        <v>MONTAGEM E DESMONTAGEM DA USINA MISTURADORA DE SOLOS COM CAPACIDADE DE 300 T/H - INCLUSIVE CONSTRUÇÃO E DEMOLIÇÃO DE BASES, RAMPAS E DEPÓSITOS DE AGREGADOS</v>
      </c>
      <c r="L1461" s="38" t="str">
        <f t="shared" si="68"/>
        <v>UN</v>
      </c>
    </row>
    <row r="1462" spans="1:12">
      <c r="A1462" s="321">
        <v>903848</v>
      </c>
      <c r="B1462" s="322" t="s">
        <v>17771</v>
      </c>
      <c r="C1462" s="321" t="s">
        <v>33</v>
      </c>
      <c r="D1462" s="155" t="e">
        <f t="shared" si="66"/>
        <v>#REF!</v>
      </c>
      <c r="F1462" s="38">
        <v>165.13</v>
      </c>
      <c r="G1462" s="38" t="e">
        <f>INDEX('SICRO-SERVIÇOS-DESONERADO'!C:C,MATCH('SICRO-SERVIÇOS'!A1462,'SICRO-SERVIÇOS-DESONERADO'!A:A,0))</f>
        <v>#N/A</v>
      </c>
      <c r="K1462" s="38" t="str">
        <f t="shared" si="67"/>
        <v>MURO EM ALVENARIA DE BLOCOS DE CONCRETO COM ESPESSURA DE 0,20 M H = 1,0 M</v>
      </c>
      <c r="L1462" s="38" t="str">
        <f t="shared" si="68"/>
        <v>M</v>
      </c>
    </row>
    <row r="1463" spans="1:12" ht="18">
      <c r="A1463" s="321">
        <v>919002</v>
      </c>
      <c r="B1463" s="322" t="s">
        <v>17188</v>
      </c>
      <c r="C1463" s="321" t="s">
        <v>34</v>
      </c>
      <c r="D1463" s="155" t="e">
        <f t="shared" si="66"/>
        <v>#REF!</v>
      </c>
      <c r="F1463" s="38">
        <v>33530.32</v>
      </c>
      <c r="G1463" s="38" t="e">
        <f>INDEX('SICRO-SERVIÇOS-DESONERADO'!C:C,MATCH('SICRO-SERVIÇOS'!A1463,'SICRO-SERVIÇOS-DESONERADO'!A:A,0))</f>
        <v>#N/A</v>
      </c>
      <c r="K1463" s="38" t="str">
        <f t="shared" si="67"/>
        <v>POSTO DE COMBUSTÍVEL - COM REAPROVEITAMENTO DE 2 VEZES DO TANQUE/BOMBA/COBERTURA - INCLUSIVE DEMOLIÇÃO</v>
      </c>
      <c r="L1463" s="38" t="str">
        <f t="shared" si="68"/>
        <v>UN</v>
      </c>
    </row>
    <row r="1464" spans="1:12">
      <c r="A1464" s="321">
        <v>919210</v>
      </c>
      <c r="B1464" s="322" t="s">
        <v>11242</v>
      </c>
      <c r="C1464" s="321" t="s">
        <v>34</v>
      </c>
      <c r="D1464" s="155" t="e">
        <f t="shared" si="66"/>
        <v>#REF!</v>
      </c>
      <c r="F1464" s="38">
        <v>20688.87</v>
      </c>
      <c r="G1464" s="38" t="e">
        <f>INDEX('SICRO-SERVIÇOS-DESONERADO'!C:C,MATCH('SICRO-SERVIÇOS'!A1464,'SICRO-SERVIÇOS-DESONERADO'!A:A,0))</f>
        <v>#N/A</v>
      </c>
      <c r="K1464" s="38" t="str">
        <f t="shared" si="67"/>
        <v>RAMPA DE LAVAGEM - INCLUSIVE DEMOLIÇÃO</v>
      </c>
      <c r="L1464" s="38" t="str">
        <f t="shared" si="68"/>
        <v>UN</v>
      </c>
    </row>
    <row r="1465" spans="1:12" ht="18">
      <c r="A1465" s="321">
        <v>909612</v>
      </c>
      <c r="B1465" s="322" t="s">
        <v>17772</v>
      </c>
      <c r="C1465" s="321" t="s">
        <v>34</v>
      </c>
      <c r="D1465" s="155" t="e">
        <f t="shared" si="66"/>
        <v>#REF!</v>
      </c>
      <c r="F1465" s="38">
        <v>13426.29</v>
      </c>
      <c r="G1465" s="38" t="e">
        <f>INDEX('SICRO-SERVIÇOS-DESONERADO'!C:C,MATCH('SICRO-SERVIÇOS'!A1465,'SICRO-SERVIÇOS-DESONERADO'!A:A,0))</f>
        <v>#N/A</v>
      </c>
      <c r="K1465" s="38" t="str">
        <f t="shared" si="67"/>
        <v>RAMPA PARA ACESSO DO MISTURADOR DE AGREGADOS PARA CENTRAIS DE 30 M³ E 40 M³ - INCLUSIVE DEMOLIÇÃO</v>
      </c>
      <c r="L1465" s="38" t="str">
        <f t="shared" si="68"/>
        <v>UN</v>
      </c>
    </row>
    <row r="1466" spans="1:12">
      <c r="A1466" s="321">
        <v>909613</v>
      </c>
      <c r="B1466" s="322" t="s">
        <v>17773</v>
      </c>
      <c r="C1466" s="321" t="s">
        <v>34</v>
      </c>
      <c r="D1466" s="155" t="e">
        <f t="shared" si="66"/>
        <v>#REF!</v>
      </c>
      <c r="F1466" s="38">
        <v>22084.82</v>
      </c>
      <c r="G1466" s="38" t="e">
        <f>INDEX('SICRO-SERVIÇOS-DESONERADO'!C:C,MATCH('SICRO-SERVIÇOS'!A1466,'SICRO-SERVIÇOS-DESONERADO'!A:A,0))</f>
        <v>#N/A</v>
      </c>
      <c r="K1466" s="38" t="str">
        <f t="shared" si="67"/>
        <v>RAMPA PARA ACESSO DO MISTURADOR DE AGREGADOS PARA CENTRAL DE 150 M³ - INCLUSIVE DEMOLIÇÃO</v>
      </c>
      <c r="L1466" s="38" t="str">
        <f t="shared" si="68"/>
        <v>UN</v>
      </c>
    </row>
    <row r="1467" spans="1:12" ht="18">
      <c r="A1467" s="321">
        <v>909614</v>
      </c>
      <c r="B1467" s="322" t="s">
        <v>11243</v>
      </c>
      <c r="C1467" s="321" t="s">
        <v>34</v>
      </c>
      <c r="D1467" s="155" t="e">
        <f t="shared" si="66"/>
        <v>#REF!</v>
      </c>
      <c r="F1467" s="38">
        <v>48292.77</v>
      </c>
      <c r="G1467" s="38" t="e">
        <f>INDEX('SICRO-SERVIÇOS-DESONERADO'!C:C,MATCH('SICRO-SERVIÇOS'!A1467,'SICRO-SERVIÇOS-DESONERADO'!A:A,0))</f>
        <v>#N/A</v>
      </c>
      <c r="K1467" s="38" t="str">
        <f t="shared" si="67"/>
        <v>RAMPA PARA ACESSO DO MISTURADOR DE AGREGADOS PARA CENTRAL DE BRITAGEM - INCLUSIVE DEMOLIÇÃO</v>
      </c>
      <c r="L1467" s="38" t="str">
        <f t="shared" si="68"/>
        <v>UN</v>
      </c>
    </row>
    <row r="1468" spans="1:12">
      <c r="A1468" s="321">
        <v>909616</v>
      </c>
      <c r="B1468" s="322" t="s">
        <v>11244</v>
      </c>
      <c r="C1468" s="321" t="s">
        <v>34</v>
      </c>
      <c r="D1468" s="155" t="e">
        <f t="shared" si="66"/>
        <v>#REF!</v>
      </c>
      <c r="F1468" s="38">
        <v>38548.32</v>
      </c>
      <c r="G1468" s="38" t="e">
        <f>INDEX('SICRO-SERVIÇOS-DESONERADO'!C:C,MATCH('SICRO-SERVIÇOS'!A1468,'SICRO-SERVIÇOS-DESONERADO'!A:A,0))</f>
        <v>#N/A</v>
      </c>
      <c r="K1468" s="38" t="str">
        <f t="shared" si="67"/>
        <v>RAMPA PARA ACESSO DO MISTURADOR DE AGREGADOS PARA PMF - INCLUSIVE DEMOLIÇÃO</v>
      </c>
      <c r="L1468" s="38" t="str">
        <f t="shared" si="68"/>
        <v>UN</v>
      </c>
    </row>
    <row r="1469" spans="1:12" ht="18">
      <c r="A1469" s="321">
        <v>909617</v>
      </c>
      <c r="B1469" s="322" t="s">
        <v>11245</v>
      </c>
      <c r="C1469" s="321" t="s">
        <v>34</v>
      </c>
      <c r="D1469" s="155" t="e">
        <f t="shared" si="66"/>
        <v>#REF!</v>
      </c>
      <c r="F1469" s="38">
        <v>22758.78</v>
      </c>
      <c r="G1469" s="38" t="e">
        <f>INDEX('SICRO-SERVIÇOS-DESONERADO'!C:C,MATCH('SICRO-SERVIÇOS'!A1469,'SICRO-SERVIÇOS-DESONERADO'!A:A,0))</f>
        <v>#N/A</v>
      </c>
      <c r="K1469" s="38" t="str">
        <f t="shared" si="67"/>
        <v>RAMPA PARA ACESSO DO MISTURADOR DE AGREGADOS PARA USINA DE ASFALTO A QUENTE - INCLUSIVE DEMOLIÇÃO</v>
      </c>
      <c r="L1469" s="38" t="str">
        <f t="shared" si="68"/>
        <v>UN</v>
      </c>
    </row>
    <row r="1470" spans="1:12">
      <c r="A1470" s="321">
        <v>909615</v>
      </c>
      <c r="B1470" s="322" t="s">
        <v>11246</v>
      </c>
      <c r="C1470" s="321" t="s">
        <v>34</v>
      </c>
      <c r="D1470" s="155" t="e">
        <f t="shared" si="66"/>
        <v>#REF!</v>
      </c>
      <c r="F1470" s="38">
        <v>17444.830000000002</v>
      </c>
      <c r="G1470" s="38" t="e">
        <f>INDEX('SICRO-SERVIÇOS-DESONERADO'!C:C,MATCH('SICRO-SERVIÇOS'!A1470,'SICRO-SERVIÇOS-DESONERADO'!A:A,0))</f>
        <v>#N/A</v>
      </c>
      <c r="K1470" s="38" t="str">
        <f t="shared" si="67"/>
        <v>RAMPA PARA ACESSO DO MISTURADOR DE AGREGADOS PARA USINA DE SOLOS - INCLUSIVE DEMOLIÇÃO</v>
      </c>
      <c r="L1470" s="38" t="str">
        <f t="shared" si="68"/>
        <v>UN</v>
      </c>
    </row>
    <row r="1471" spans="1:12">
      <c r="A1471" s="321">
        <v>919101</v>
      </c>
      <c r="B1471" s="322" t="s">
        <v>11247</v>
      </c>
      <c r="C1471" s="321" t="s">
        <v>34</v>
      </c>
      <c r="D1471" s="155" t="e">
        <f t="shared" si="66"/>
        <v>#REF!</v>
      </c>
      <c r="F1471" s="38">
        <v>1918.98</v>
      </c>
      <c r="G1471" s="38" t="e">
        <f>INDEX('SICRO-SERVIÇOS-DESONERADO'!C:C,MATCH('SICRO-SERVIÇOS'!A1471,'SICRO-SERVIÇOS-DESONERADO'!A:A,0))</f>
        <v>#N/A</v>
      </c>
      <c r="K1471" s="38" t="str">
        <f t="shared" si="67"/>
        <v>SISTEMA SEPARADOR ÁGUA E ÓLEO, INCLUSIVE DEMOLIÇÃO</v>
      </c>
      <c r="L1471" s="38" t="str">
        <f t="shared" si="68"/>
        <v>UN</v>
      </c>
    </row>
    <row r="1472" spans="1:12">
      <c r="A1472" s="321">
        <v>1100657</v>
      </c>
      <c r="B1472" s="322" t="s">
        <v>8674</v>
      </c>
      <c r="C1472" s="321" t="s">
        <v>969</v>
      </c>
      <c r="D1472" s="155" t="e">
        <f t="shared" si="66"/>
        <v>#REF!</v>
      </c>
      <c r="F1472" s="38">
        <v>3.21</v>
      </c>
      <c r="G1472" s="38">
        <f>INDEX('SICRO-SERVIÇOS-DESONERADO'!C:C,MATCH('SICRO-SERVIÇOS'!A1472,'SICRO-SERVIÇOS-DESONERADO'!A:A,0))</f>
        <v>2.99</v>
      </c>
      <c r="K1472" s="38" t="str">
        <f t="shared" si="67"/>
        <v>ADENSAMENTO DE CONCRETO POR VIBRADOR DE IMERSÃO</v>
      </c>
      <c r="L1472" s="38" t="str">
        <f t="shared" si="68"/>
        <v>M3</v>
      </c>
    </row>
    <row r="1473" spans="1:12" ht="18">
      <c r="A1473" s="321">
        <v>1108055</v>
      </c>
      <c r="B1473" s="322" t="s">
        <v>11248</v>
      </c>
      <c r="C1473" s="321" t="s">
        <v>969</v>
      </c>
      <c r="D1473" s="155" t="e">
        <f t="shared" si="66"/>
        <v>#REF!</v>
      </c>
      <c r="F1473" s="38">
        <v>3124.41</v>
      </c>
      <c r="G1473" s="38" t="e">
        <f>INDEX('SICRO-SERVIÇOS-DESONERADO'!C:C,MATCH('SICRO-SERVIÇOS'!A1473,'SICRO-SERVIÇOS-DESONERADO'!A:A,0))</f>
        <v>#N/A</v>
      </c>
      <c r="K1473" s="38" t="str">
        <f t="shared" si="67"/>
        <v>ARGAMASSA AUTOADENSÁVEL PARA REPAROS E GRAUTEAMENTO - CONFECÇÃO EM MISTURADOR E LANÇAMENTO MANUAL</v>
      </c>
      <c r="L1473" s="38" t="str">
        <f t="shared" si="68"/>
        <v>M3</v>
      </c>
    </row>
    <row r="1474" spans="1:12" ht="18">
      <c r="A1474" s="321">
        <v>1109665</v>
      </c>
      <c r="B1474" s="322" t="s">
        <v>11249</v>
      </c>
      <c r="C1474" s="321" t="s">
        <v>969</v>
      </c>
      <c r="D1474" s="155" t="e">
        <f t="shared" si="66"/>
        <v>#REF!</v>
      </c>
      <c r="F1474" s="38">
        <v>777.48</v>
      </c>
      <c r="G1474" s="38" t="e">
        <f>INDEX('SICRO-SERVIÇOS-DESONERADO'!C:C,MATCH('SICRO-SERVIÇOS'!A1474,'SICRO-SERVIÇOS-DESONERADO'!A:A,0))</f>
        <v>#N/A</v>
      </c>
      <c r="K1474" s="38" t="str">
        <f t="shared" si="67"/>
        <v>ARGAMASSA DE CIMENTO E AREIA 1:1 - CONFECÇÃO EM BETONEIRA E LANÇAMENTO MANUAL - AREIA COMERCIAL</v>
      </c>
      <c r="L1474" s="38" t="str">
        <f t="shared" si="68"/>
        <v>M3</v>
      </c>
    </row>
    <row r="1475" spans="1:12" ht="18">
      <c r="A1475" s="321">
        <v>1109664</v>
      </c>
      <c r="B1475" s="322" t="s">
        <v>11250</v>
      </c>
      <c r="C1475" s="321" t="s">
        <v>969</v>
      </c>
      <c r="D1475" s="155" t="e">
        <f t="shared" ref="D1475:D1538" si="69">IF($I$1="NÃO DESONERADO",F1475,G1475)</f>
        <v>#REF!</v>
      </c>
      <c r="F1475" s="38">
        <v>723.71</v>
      </c>
      <c r="G1475" s="38" t="e">
        <f>INDEX('SICRO-SERVIÇOS-DESONERADO'!C:C,MATCH('SICRO-SERVIÇOS'!A1475,'SICRO-SERVIÇOS-DESONERADO'!A:A,0))</f>
        <v>#N/A</v>
      </c>
      <c r="K1475" s="38" t="str">
        <f t="shared" ref="K1475:K1538" si="70">UPPER(B1475)</f>
        <v>ARGAMASSA DE CIMENTO E AREIA 1:1 - CONFECÇÃO EM BETONEIRA E LANÇAMENTO MANUAL - AREIA EXTRAÍDA</v>
      </c>
      <c r="L1475" s="38" t="str">
        <f t="shared" ref="L1475:L1538" si="71">UPPER(C1475)</f>
        <v>M3</v>
      </c>
    </row>
    <row r="1476" spans="1:12" ht="18">
      <c r="A1476" s="321">
        <v>1109667</v>
      </c>
      <c r="B1476" s="322" t="s">
        <v>11251</v>
      </c>
      <c r="C1476" s="321" t="s">
        <v>969</v>
      </c>
      <c r="D1476" s="155" t="e">
        <f t="shared" si="69"/>
        <v>#REF!</v>
      </c>
      <c r="F1476" s="38">
        <v>589.45000000000005</v>
      </c>
      <c r="G1476" s="38" t="e">
        <f>INDEX('SICRO-SERVIÇOS-DESONERADO'!C:C,MATCH('SICRO-SERVIÇOS'!A1476,'SICRO-SERVIÇOS-DESONERADO'!A:A,0))</f>
        <v>#N/A</v>
      </c>
      <c r="K1476" s="38" t="str">
        <f t="shared" si="70"/>
        <v>ARGAMASSA DE CIMENTO E AREIA 1:2 - CONFECÇÃO EM BETONEIRA E LANÇAMENTO MANUAL - AREIA COMERCIAL</v>
      </c>
      <c r="L1476" s="38" t="str">
        <f t="shared" si="71"/>
        <v>M3</v>
      </c>
    </row>
    <row r="1477" spans="1:12" ht="18">
      <c r="A1477" s="321">
        <v>1109666</v>
      </c>
      <c r="B1477" s="322" t="s">
        <v>11252</v>
      </c>
      <c r="C1477" s="321" t="s">
        <v>969</v>
      </c>
      <c r="D1477" s="155" t="e">
        <f t="shared" si="69"/>
        <v>#REF!</v>
      </c>
      <c r="F1477" s="38">
        <v>496.25</v>
      </c>
      <c r="G1477" s="38" t="e">
        <f>INDEX('SICRO-SERVIÇOS-DESONERADO'!C:C,MATCH('SICRO-SERVIÇOS'!A1477,'SICRO-SERVIÇOS-DESONERADO'!A:A,0))</f>
        <v>#N/A</v>
      </c>
      <c r="K1477" s="38" t="str">
        <f t="shared" si="70"/>
        <v>ARGAMASSA DE CIMENTO E AREIA 1:2 - CONFECÇÃO EM BETONEIRA E LANÇAMENTO MANUAL - AREIA EXTRAÍDA</v>
      </c>
      <c r="L1477" s="38" t="str">
        <f t="shared" si="71"/>
        <v>M3</v>
      </c>
    </row>
    <row r="1478" spans="1:12" ht="18">
      <c r="A1478" s="321">
        <v>1109669</v>
      </c>
      <c r="B1478" s="322" t="s">
        <v>8675</v>
      </c>
      <c r="C1478" s="321" t="s">
        <v>969</v>
      </c>
      <c r="D1478" s="155" t="e">
        <f t="shared" si="69"/>
        <v>#REF!</v>
      </c>
      <c r="F1478" s="38">
        <v>496.91</v>
      </c>
      <c r="G1478" s="38">
        <f>INDEX('SICRO-SERVIÇOS-DESONERADO'!C:C,MATCH('SICRO-SERVIÇOS'!A1478,'SICRO-SERVIÇOS-DESONERADO'!A:A,0))</f>
        <v>491.33</v>
      </c>
      <c r="K1478" s="38" t="str">
        <f t="shared" si="70"/>
        <v>ARGAMASSA DE CIMENTO E AREIA 1:3 - CONFECÇÃO EM BETONEIRA E LANÇAMENTO MANUAL - AREIA COMERCIAL</v>
      </c>
      <c r="L1478" s="38" t="str">
        <f t="shared" si="71"/>
        <v>M3</v>
      </c>
    </row>
    <row r="1479" spans="1:12" ht="18">
      <c r="A1479" s="321">
        <v>1109668</v>
      </c>
      <c r="B1479" s="322" t="s">
        <v>11253</v>
      </c>
      <c r="C1479" s="321" t="s">
        <v>969</v>
      </c>
      <c r="D1479" s="155" t="e">
        <f t="shared" si="69"/>
        <v>#REF!</v>
      </c>
      <c r="F1479" s="38">
        <v>385.11</v>
      </c>
      <c r="G1479" s="38" t="e">
        <f>INDEX('SICRO-SERVIÇOS-DESONERADO'!C:C,MATCH('SICRO-SERVIÇOS'!A1479,'SICRO-SERVIÇOS-DESONERADO'!A:A,0))</f>
        <v>#N/A</v>
      </c>
      <c r="K1479" s="38" t="str">
        <f t="shared" si="70"/>
        <v>ARGAMASSA DE CIMENTO E AREIA 1:3 - CONFECÇÃO EM BETONEIRA E LANÇAMENTO MANUAL - AREIA EXTRAÍDA</v>
      </c>
      <c r="L1479" s="38" t="str">
        <f t="shared" si="71"/>
        <v>M3</v>
      </c>
    </row>
    <row r="1480" spans="1:12" ht="18">
      <c r="A1480" s="321">
        <v>1108060</v>
      </c>
      <c r="B1480" s="322" t="s">
        <v>11254</v>
      </c>
      <c r="C1480" s="321" t="s">
        <v>969</v>
      </c>
      <c r="D1480" s="155" t="e">
        <f t="shared" si="69"/>
        <v>#REF!</v>
      </c>
      <c r="F1480" s="38">
        <v>581.29</v>
      </c>
      <c r="G1480" s="38" t="e">
        <f>INDEX('SICRO-SERVIÇOS-DESONERADO'!C:C,MATCH('SICRO-SERVIÇOS'!A1480,'SICRO-SERVIÇOS-DESONERADO'!A:A,0))</f>
        <v>#N/A</v>
      </c>
      <c r="K1480" s="38" t="str">
        <f t="shared" si="70"/>
        <v>ARGAMASSA DE CIMENTO E AREIA 1:3 COM 8% DE MICROSSÍLICA - CONFECÇÃO EM BETONEIRA E LANÇAMENTO MANUAL - AREIA COMERCIAL</v>
      </c>
      <c r="L1480" s="38" t="str">
        <f t="shared" si="71"/>
        <v>M3</v>
      </c>
    </row>
    <row r="1481" spans="1:12" ht="18">
      <c r="A1481" s="321">
        <v>1109626</v>
      </c>
      <c r="B1481" s="322" t="s">
        <v>11255</v>
      </c>
      <c r="C1481" s="321" t="s">
        <v>969</v>
      </c>
      <c r="D1481" s="155" t="e">
        <f t="shared" si="69"/>
        <v>#REF!</v>
      </c>
      <c r="F1481" s="38">
        <v>469</v>
      </c>
      <c r="G1481" s="38" t="e">
        <f>INDEX('SICRO-SERVIÇOS-DESONERADO'!C:C,MATCH('SICRO-SERVIÇOS'!A1481,'SICRO-SERVIÇOS-DESONERADO'!A:A,0))</f>
        <v>#N/A</v>
      </c>
      <c r="K1481" s="38" t="str">
        <f t="shared" si="70"/>
        <v>ARGAMASSA DE CIMENTO E AREIA 1:3 COM 8% DE MICROSSÍLICA - CONFECÇÃO EM BETONEIRA E LANÇAMENTO MANUAL - AREIA EXTRAÍDA</v>
      </c>
      <c r="L1481" s="38" t="str">
        <f t="shared" si="71"/>
        <v>M3</v>
      </c>
    </row>
    <row r="1482" spans="1:12" ht="18">
      <c r="A1482" s="321">
        <v>1109671</v>
      </c>
      <c r="B1482" s="322" t="s">
        <v>8676</v>
      </c>
      <c r="C1482" s="321" t="s">
        <v>969</v>
      </c>
      <c r="D1482" s="155" t="e">
        <f t="shared" si="69"/>
        <v>#REF!</v>
      </c>
      <c r="F1482" s="38">
        <v>450.44</v>
      </c>
      <c r="G1482" s="38">
        <f>INDEX('SICRO-SERVIÇOS-DESONERADO'!C:C,MATCH('SICRO-SERVIÇOS'!A1482,'SICRO-SERVIÇOS-DESONERADO'!A:A,0))</f>
        <v>444.46</v>
      </c>
      <c r="K1482" s="38" t="str">
        <f t="shared" si="70"/>
        <v>ARGAMASSA DE CIMENTO E AREIA 1:4 - CONFECÇÃO EM BETONEIRA E LANÇAMENTO MANUAL - AREIA COMERCIAL</v>
      </c>
      <c r="L1482" s="38" t="str">
        <f t="shared" si="71"/>
        <v>M3</v>
      </c>
    </row>
    <row r="1483" spans="1:12" ht="18">
      <c r="A1483" s="321">
        <v>1109670</v>
      </c>
      <c r="B1483" s="322" t="s">
        <v>11256</v>
      </c>
      <c r="C1483" s="321" t="s">
        <v>969</v>
      </c>
      <c r="D1483" s="155" t="e">
        <f t="shared" si="69"/>
        <v>#REF!</v>
      </c>
      <c r="F1483" s="38">
        <v>327.8</v>
      </c>
      <c r="G1483" s="38" t="e">
        <f>INDEX('SICRO-SERVIÇOS-DESONERADO'!C:C,MATCH('SICRO-SERVIÇOS'!A1483,'SICRO-SERVIÇOS-DESONERADO'!A:A,0))</f>
        <v>#N/A</v>
      </c>
      <c r="K1483" s="38" t="str">
        <f t="shared" si="70"/>
        <v>ARGAMASSA DE CIMENTO E AREIA 1:4 - CONFECÇÃO EM BETONEIRA E LANÇAMENTO MANUAL - AREIA EXTRAÍDA</v>
      </c>
      <c r="L1483" s="38" t="str">
        <f t="shared" si="71"/>
        <v>M3</v>
      </c>
    </row>
    <row r="1484" spans="1:12" ht="18">
      <c r="A1484" s="321">
        <v>1109672</v>
      </c>
      <c r="B1484" s="322" t="s">
        <v>11257</v>
      </c>
      <c r="C1484" s="321" t="s">
        <v>969</v>
      </c>
      <c r="D1484" s="155" t="e">
        <f t="shared" si="69"/>
        <v>#REF!</v>
      </c>
      <c r="F1484" s="38">
        <v>360</v>
      </c>
      <c r="G1484" s="38" t="e">
        <f>INDEX('SICRO-SERVIÇOS-DESONERADO'!C:C,MATCH('SICRO-SERVIÇOS'!A1484,'SICRO-SERVIÇOS-DESONERADO'!A:A,0))</f>
        <v>#N/A</v>
      </c>
      <c r="K1484" s="38" t="str">
        <f t="shared" si="70"/>
        <v>ARGAMASSA DE CIMENTO E AREIA COM ADITIVO AGLUTINANTE 1:8 - CONFECÇÃO EM BETONEIRA E LANÇAMENTO MANUAL - AREIA COMERCIAL</v>
      </c>
      <c r="L1484" s="38" t="str">
        <f t="shared" si="71"/>
        <v>M3</v>
      </c>
    </row>
    <row r="1485" spans="1:12" ht="18">
      <c r="A1485" s="321">
        <v>1109624</v>
      </c>
      <c r="B1485" s="322" t="s">
        <v>11258</v>
      </c>
      <c r="C1485" s="321" t="s">
        <v>969</v>
      </c>
      <c r="D1485" s="155" t="e">
        <f t="shared" si="69"/>
        <v>#REF!</v>
      </c>
      <c r="F1485" s="38">
        <v>218.7</v>
      </c>
      <c r="G1485" s="38" t="e">
        <f>INDEX('SICRO-SERVIÇOS-DESONERADO'!C:C,MATCH('SICRO-SERVIÇOS'!A1485,'SICRO-SERVIÇOS-DESONERADO'!A:A,0))</f>
        <v>#N/A</v>
      </c>
      <c r="K1485" s="38" t="str">
        <f t="shared" si="70"/>
        <v>ARGAMASSA DE CIMENTO E AREIA COM ADITIVO AGLUTINANTE 1:8 - CONFECÇÃO EM BETONEIRA E LANÇAMENTO MANUAL - AREIA EXTRAÍDA</v>
      </c>
      <c r="L1485" s="38" t="str">
        <f t="shared" si="71"/>
        <v>M3</v>
      </c>
    </row>
    <row r="1486" spans="1:12" ht="18">
      <c r="A1486" s="321">
        <v>1109622</v>
      </c>
      <c r="B1486" s="322" t="s">
        <v>11259</v>
      </c>
      <c r="C1486" s="321" t="s">
        <v>969</v>
      </c>
      <c r="D1486" s="155" t="e">
        <f t="shared" si="69"/>
        <v>#REF!</v>
      </c>
      <c r="F1486" s="38">
        <v>443.42</v>
      </c>
      <c r="G1486" s="38" t="e">
        <f>INDEX('SICRO-SERVIÇOS-DESONERADO'!C:C,MATCH('SICRO-SERVIÇOS'!A1486,'SICRO-SERVIÇOS-DESONERADO'!A:A,0))</f>
        <v>#N/A</v>
      </c>
      <c r="K1486" s="38" t="str">
        <f t="shared" si="70"/>
        <v>ARGAMASSA DE CIMENTO, CAL HIDRATADA E AREIA 1:0,5:3,5 - CONFECÇÃO EM BETONEIRA E LANÇAMENTO MANUAL - AREIA COMERCIAL</v>
      </c>
      <c r="L1486" s="38" t="str">
        <f t="shared" si="71"/>
        <v>M3</v>
      </c>
    </row>
    <row r="1487" spans="1:12" ht="18">
      <c r="A1487" s="321">
        <v>1109623</v>
      </c>
      <c r="B1487" s="322" t="s">
        <v>11260</v>
      </c>
      <c r="C1487" s="321" t="s">
        <v>969</v>
      </c>
      <c r="D1487" s="155" t="e">
        <f t="shared" si="69"/>
        <v>#REF!</v>
      </c>
      <c r="F1487" s="38">
        <v>352.06</v>
      </c>
      <c r="G1487" s="38" t="e">
        <f>INDEX('SICRO-SERVIÇOS-DESONERADO'!C:C,MATCH('SICRO-SERVIÇOS'!A1487,'SICRO-SERVIÇOS-DESONERADO'!A:A,0))</f>
        <v>#N/A</v>
      </c>
      <c r="K1487" s="38" t="str">
        <f t="shared" si="70"/>
        <v>ARGAMASSA DE CIMENTO, CAL HIDRATADA E AREIA 1:0,5:3,5 - CONFECÇÃO EM BETONEIRA E LANÇAMENTO MANUAL - AREIA EXTRAÍDA</v>
      </c>
      <c r="L1487" s="38" t="str">
        <f t="shared" si="71"/>
        <v>M3</v>
      </c>
    </row>
    <row r="1488" spans="1:12" ht="18">
      <c r="A1488" s="321">
        <v>1109697</v>
      </c>
      <c r="B1488" s="322" t="s">
        <v>5851</v>
      </c>
      <c r="C1488" s="321" t="s">
        <v>969</v>
      </c>
      <c r="D1488" s="155" t="e">
        <f t="shared" si="69"/>
        <v>#REF!</v>
      </c>
      <c r="F1488" s="38">
        <v>331.09</v>
      </c>
      <c r="G1488" s="38">
        <f>INDEX('SICRO-SERVIÇOS-DESONERADO'!C:C,MATCH('SICRO-SERVIÇOS'!A1488,'SICRO-SERVIÇOS-DESONERADO'!A:A,0))</f>
        <v>325.66000000000003</v>
      </c>
      <c r="K1488" s="38" t="str">
        <f t="shared" si="70"/>
        <v>ARGAMASSA DE CIMENTO, CAL HIDRATADA E AREIA 1:0,5:8 - CONFECÇÃO EM BETONEIRA E LANÇAMENTO MANUAL - AREIA COMERCIAL</v>
      </c>
      <c r="L1488" s="38" t="str">
        <f t="shared" si="71"/>
        <v>M3</v>
      </c>
    </row>
    <row r="1489" spans="1:12" ht="18">
      <c r="A1489" s="321">
        <v>1109698</v>
      </c>
      <c r="B1489" s="322" t="s">
        <v>11261</v>
      </c>
      <c r="C1489" s="321" t="s">
        <v>969</v>
      </c>
      <c r="D1489" s="155" t="e">
        <f t="shared" si="69"/>
        <v>#REF!</v>
      </c>
      <c r="F1489" s="38">
        <v>215.39</v>
      </c>
      <c r="G1489" s="38" t="e">
        <f>INDEX('SICRO-SERVIÇOS-DESONERADO'!C:C,MATCH('SICRO-SERVIÇOS'!A1489,'SICRO-SERVIÇOS-DESONERADO'!A:A,0))</f>
        <v>#N/A</v>
      </c>
      <c r="K1489" s="38" t="str">
        <f t="shared" si="70"/>
        <v>ARGAMASSA DE CIMENTO, CAL HIDRATADA E AREIA 1:0,5:8 - CONFECÇÃO EM BETONEIRA E LANÇAMENTO MANUAL - AREIA EXTRAÍDA</v>
      </c>
      <c r="L1489" s="38" t="str">
        <f t="shared" si="71"/>
        <v>M3</v>
      </c>
    </row>
    <row r="1490" spans="1:12" ht="18">
      <c r="A1490" s="321">
        <v>1109679</v>
      </c>
      <c r="B1490" s="322" t="s">
        <v>11262</v>
      </c>
      <c r="C1490" s="321" t="s">
        <v>969</v>
      </c>
      <c r="D1490" s="155" t="e">
        <f t="shared" si="69"/>
        <v>#REF!</v>
      </c>
      <c r="F1490" s="38">
        <v>378.82</v>
      </c>
      <c r="G1490" s="38" t="e">
        <f>INDEX('SICRO-SERVIÇOS-DESONERADO'!C:C,MATCH('SICRO-SERVIÇOS'!A1490,'SICRO-SERVIÇOS-DESONERADO'!A:A,0))</f>
        <v>#N/A</v>
      </c>
      <c r="K1490" s="38" t="str">
        <f t="shared" si="70"/>
        <v>ARGAMASSA DE CIMENTO, CAL HIDRATADA E AREIA 1:1:6 - CONFECÇÃO EM BETONEIRA E LANÇAMENTO MANUAL - AREIA COMERCIAL</v>
      </c>
      <c r="L1490" s="38" t="str">
        <f t="shared" si="71"/>
        <v>M3</v>
      </c>
    </row>
    <row r="1491" spans="1:12" ht="18">
      <c r="A1491" s="321">
        <v>1109625</v>
      </c>
      <c r="B1491" s="322" t="s">
        <v>11263</v>
      </c>
      <c r="C1491" s="321" t="s">
        <v>969</v>
      </c>
      <c r="D1491" s="155" t="e">
        <f t="shared" si="69"/>
        <v>#REF!</v>
      </c>
      <c r="F1491" s="38">
        <v>273.86</v>
      </c>
      <c r="G1491" s="38" t="e">
        <f>INDEX('SICRO-SERVIÇOS-DESONERADO'!C:C,MATCH('SICRO-SERVIÇOS'!A1491,'SICRO-SERVIÇOS-DESONERADO'!A:A,0))</f>
        <v>#N/A</v>
      </c>
      <c r="K1491" s="38" t="str">
        <f t="shared" si="70"/>
        <v>ARGAMASSA DE CIMENTO, CAL HIDRATADA E AREIA 1:1:6 - CONFECÇÃO EM BETONEIRA E LANÇAMENTO MANUAL - AREIA EXTRAÍDA</v>
      </c>
      <c r="L1491" s="38" t="str">
        <f t="shared" si="71"/>
        <v>M3</v>
      </c>
    </row>
    <row r="1492" spans="1:12" ht="18">
      <c r="A1492" s="321">
        <v>1109678</v>
      </c>
      <c r="B1492" s="322" t="s">
        <v>11264</v>
      </c>
      <c r="C1492" s="321" t="s">
        <v>969</v>
      </c>
      <c r="D1492" s="155" t="e">
        <f t="shared" si="69"/>
        <v>#REF!</v>
      </c>
      <c r="F1492" s="38">
        <v>342.44</v>
      </c>
      <c r="G1492" s="38" t="e">
        <f>INDEX('SICRO-SERVIÇOS-DESONERADO'!C:C,MATCH('SICRO-SERVIÇOS'!A1492,'SICRO-SERVIÇOS-DESONERADO'!A:A,0))</f>
        <v>#N/A</v>
      </c>
      <c r="K1492" s="38" t="str">
        <f t="shared" si="70"/>
        <v>ARGAMASSA DE CIMENTO, CAL HIDRATADA E AREIA 1:2:10 - CONFECÇÃO EM BETONEIRA E LANÇAMENTO MANUAL - AREIA COMERCIAL</v>
      </c>
      <c r="L1492" s="38" t="str">
        <f t="shared" si="71"/>
        <v>M3</v>
      </c>
    </row>
    <row r="1493" spans="1:12" ht="18">
      <c r="A1493" s="321">
        <v>1109694</v>
      </c>
      <c r="B1493" s="322" t="s">
        <v>11265</v>
      </c>
      <c r="C1493" s="321" t="s">
        <v>969</v>
      </c>
      <c r="D1493" s="155" t="e">
        <f t="shared" si="69"/>
        <v>#REF!</v>
      </c>
      <c r="F1493" s="38">
        <v>229.92</v>
      </c>
      <c r="G1493" s="38" t="e">
        <f>INDEX('SICRO-SERVIÇOS-DESONERADO'!C:C,MATCH('SICRO-SERVIÇOS'!A1493,'SICRO-SERVIÇOS-DESONERADO'!A:A,0))</f>
        <v>#N/A</v>
      </c>
      <c r="K1493" s="38" t="str">
        <f t="shared" si="70"/>
        <v>ARGAMASSA DE CIMENTO, CAL HIDRATADA E AREIA 1:2:10 - CONFECÇÃO EM BETONEIRA E LANÇAMENTO MANUAL - AREIA EXTRAÍDA</v>
      </c>
      <c r="L1493" s="38" t="str">
        <f t="shared" si="71"/>
        <v>M3</v>
      </c>
    </row>
    <row r="1494" spans="1:12" ht="18">
      <c r="A1494" s="321">
        <v>1109673</v>
      </c>
      <c r="B1494" s="322" t="s">
        <v>11266</v>
      </c>
      <c r="C1494" s="321" t="s">
        <v>969</v>
      </c>
      <c r="D1494" s="155" t="e">
        <f t="shared" si="69"/>
        <v>#REF!</v>
      </c>
      <c r="F1494" s="38">
        <v>407.73</v>
      </c>
      <c r="G1494" s="38" t="e">
        <f>INDEX('SICRO-SERVIÇOS-DESONERADO'!C:C,MATCH('SICRO-SERVIÇOS'!A1494,'SICRO-SERVIÇOS-DESONERADO'!A:A,0))</f>
        <v>#N/A</v>
      </c>
      <c r="K1494" s="38" t="str">
        <f t="shared" si="70"/>
        <v>ARGAMASSA DE CIMENTO, CAL HIDRATADA E AREIA 1:2:6 - CONFECÇÃO EM BETONEIRA E LANÇAMENTO MANUAL - AREIA COMERCIAL</v>
      </c>
      <c r="L1494" s="38" t="str">
        <f t="shared" si="71"/>
        <v>M3</v>
      </c>
    </row>
    <row r="1495" spans="1:12" ht="18">
      <c r="A1495" s="321">
        <v>1109690</v>
      </c>
      <c r="B1495" s="322" t="s">
        <v>11267</v>
      </c>
      <c r="C1495" s="321" t="s">
        <v>969</v>
      </c>
      <c r="D1495" s="155" t="e">
        <f t="shared" si="69"/>
        <v>#REF!</v>
      </c>
      <c r="F1495" s="38">
        <v>309.73</v>
      </c>
      <c r="G1495" s="38" t="e">
        <f>INDEX('SICRO-SERVIÇOS-DESONERADO'!C:C,MATCH('SICRO-SERVIÇOS'!A1495,'SICRO-SERVIÇOS-DESONERADO'!A:A,0))</f>
        <v>#N/A</v>
      </c>
      <c r="K1495" s="38" t="str">
        <f t="shared" si="70"/>
        <v>ARGAMASSA DE CIMENTO, CAL HIDRATADA E AREIA 1:2:6 - CONFECÇÃO EM BETONEIRA E LANÇAMENTO MANUAL - AREIA EXTRAÍDA</v>
      </c>
      <c r="L1495" s="38" t="str">
        <f t="shared" si="71"/>
        <v>M3</v>
      </c>
    </row>
    <row r="1496" spans="1:12" ht="18">
      <c r="A1496" s="321">
        <v>1109674</v>
      </c>
      <c r="B1496" s="322" t="s">
        <v>11268</v>
      </c>
      <c r="C1496" s="321" t="s">
        <v>969</v>
      </c>
      <c r="D1496" s="155" t="e">
        <f t="shared" si="69"/>
        <v>#REF!</v>
      </c>
      <c r="F1496" s="38">
        <v>385.75</v>
      </c>
      <c r="G1496" s="38" t="e">
        <f>INDEX('SICRO-SERVIÇOS-DESONERADO'!C:C,MATCH('SICRO-SERVIÇOS'!A1496,'SICRO-SERVIÇOS-DESONERADO'!A:A,0))</f>
        <v>#N/A</v>
      </c>
      <c r="K1496" s="38" t="str">
        <f t="shared" si="70"/>
        <v>ARGAMASSA DE CIMENTO, CAL HIDRATADA E AREIA 1:2:7 - CONFECÇÃO EM BETONEIRA E LANÇAMENTO MANUAL - AREIA COMERCIAL</v>
      </c>
      <c r="L1496" s="38" t="str">
        <f t="shared" si="71"/>
        <v>M3</v>
      </c>
    </row>
    <row r="1497" spans="1:12" ht="18">
      <c r="A1497" s="321">
        <v>1109691</v>
      </c>
      <c r="B1497" s="322" t="s">
        <v>11269</v>
      </c>
      <c r="C1497" s="321" t="s">
        <v>969</v>
      </c>
      <c r="D1497" s="155" t="e">
        <f t="shared" si="69"/>
        <v>#REF!</v>
      </c>
      <c r="F1497" s="38">
        <v>282.86</v>
      </c>
      <c r="G1497" s="38" t="e">
        <f>INDEX('SICRO-SERVIÇOS-DESONERADO'!C:C,MATCH('SICRO-SERVIÇOS'!A1497,'SICRO-SERVIÇOS-DESONERADO'!A:A,0))</f>
        <v>#N/A</v>
      </c>
      <c r="K1497" s="38" t="str">
        <f t="shared" si="70"/>
        <v>ARGAMASSA DE CIMENTO, CAL HIDRATADA E AREIA 1:2:7 - CONFECÇÃO EM BETONEIRA E LANÇAMENTO MANUAL - AREIA EXTRAÍDA</v>
      </c>
      <c r="L1497" s="38" t="str">
        <f t="shared" si="71"/>
        <v>M3</v>
      </c>
    </row>
    <row r="1498" spans="1:12" ht="18">
      <c r="A1498" s="321">
        <v>1109675</v>
      </c>
      <c r="B1498" s="322" t="s">
        <v>11270</v>
      </c>
      <c r="C1498" s="321" t="s">
        <v>969</v>
      </c>
      <c r="D1498" s="155" t="e">
        <f t="shared" si="69"/>
        <v>#REF!</v>
      </c>
      <c r="F1498" s="38">
        <v>368.22</v>
      </c>
      <c r="G1498" s="38" t="e">
        <f>INDEX('SICRO-SERVIÇOS-DESONERADO'!C:C,MATCH('SICRO-SERVIÇOS'!A1498,'SICRO-SERVIÇOS-DESONERADO'!A:A,0))</f>
        <v>#N/A</v>
      </c>
      <c r="K1498" s="38" t="str">
        <f t="shared" si="70"/>
        <v>ARGAMASSA DE CIMENTO, CAL HIDRATADA E AREIA 1:2:8 - CONFECÇÃO EM BETONEIRA E LANÇAMENTO MANUAL - AREIA COMERCIAL</v>
      </c>
      <c r="L1498" s="38" t="str">
        <f t="shared" si="71"/>
        <v>M3</v>
      </c>
    </row>
    <row r="1499" spans="1:12" ht="18">
      <c r="A1499" s="321">
        <v>1109692</v>
      </c>
      <c r="B1499" s="322" t="s">
        <v>11271</v>
      </c>
      <c r="C1499" s="321" t="s">
        <v>969</v>
      </c>
      <c r="D1499" s="155" t="e">
        <f t="shared" si="69"/>
        <v>#REF!</v>
      </c>
      <c r="F1499" s="38">
        <v>261.45999999999998</v>
      </c>
      <c r="G1499" s="38" t="e">
        <f>INDEX('SICRO-SERVIÇOS-DESONERADO'!C:C,MATCH('SICRO-SERVIÇOS'!A1499,'SICRO-SERVIÇOS-DESONERADO'!A:A,0))</f>
        <v>#N/A</v>
      </c>
      <c r="K1499" s="38" t="str">
        <f t="shared" si="70"/>
        <v>ARGAMASSA DE CIMENTO, CAL HIDRATADA E AREIA 1:2:8 - CONFECÇÃO EM BETONEIRA E LANÇAMENTO MANUAL - AREIA EXTRAÍDA</v>
      </c>
      <c r="L1499" s="38" t="str">
        <f t="shared" si="71"/>
        <v>M3</v>
      </c>
    </row>
    <row r="1500" spans="1:12" ht="18">
      <c r="A1500" s="321">
        <v>1109676</v>
      </c>
      <c r="B1500" s="322" t="s">
        <v>11272</v>
      </c>
      <c r="C1500" s="321" t="s">
        <v>969</v>
      </c>
      <c r="D1500" s="155" t="e">
        <f t="shared" si="69"/>
        <v>#REF!</v>
      </c>
      <c r="F1500" s="38">
        <v>354.05</v>
      </c>
      <c r="G1500" s="38" t="e">
        <f>INDEX('SICRO-SERVIÇOS-DESONERADO'!C:C,MATCH('SICRO-SERVIÇOS'!A1500,'SICRO-SERVIÇOS-DESONERADO'!A:A,0))</f>
        <v>#N/A</v>
      </c>
      <c r="K1500" s="38" t="str">
        <f t="shared" si="70"/>
        <v>ARGAMASSA DE CIMENTO, CAL HIDRATADA E AREIA 1:2:9 - CONFECÇÃO EM BETONEIRA E LANÇAMENTO MANUAL - AREIA COMERCIAL</v>
      </c>
      <c r="L1500" s="38" t="str">
        <f t="shared" si="71"/>
        <v>M3</v>
      </c>
    </row>
    <row r="1501" spans="1:12" ht="18">
      <c r="A1501" s="321">
        <v>1109693</v>
      </c>
      <c r="B1501" s="322" t="s">
        <v>11273</v>
      </c>
      <c r="C1501" s="321" t="s">
        <v>969</v>
      </c>
      <c r="D1501" s="155" t="e">
        <f t="shared" si="69"/>
        <v>#REF!</v>
      </c>
      <c r="F1501" s="38">
        <v>244.14</v>
      </c>
      <c r="G1501" s="38" t="e">
        <f>INDEX('SICRO-SERVIÇOS-DESONERADO'!C:C,MATCH('SICRO-SERVIÇOS'!A1501,'SICRO-SERVIÇOS-DESONERADO'!A:A,0))</f>
        <v>#N/A</v>
      </c>
      <c r="K1501" s="38" t="str">
        <f t="shared" si="70"/>
        <v>ARGAMASSA DE CIMENTO, CAL HIDRATADA E AREIA 1:2:9 - CONFECÇÃO EM BETONEIRA E LANÇAMENTO MANUAL - AREIA EXTRAÍDA</v>
      </c>
      <c r="L1501" s="38" t="str">
        <f t="shared" si="71"/>
        <v>M3</v>
      </c>
    </row>
    <row r="1502" spans="1:12">
      <c r="A1502" s="321">
        <v>1109680</v>
      </c>
      <c r="B1502" s="322" t="s">
        <v>11274</v>
      </c>
      <c r="C1502" s="321" t="s">
        <v>969</v>
      </c>
      <c r="D1502" s="155" t="e">
        <f t="shared" si="69"/>
        <v>#REF!</v>
      </c>
      <c r="F1502" s="38">
        <v>3371.3</v>
      </c>
      <c r="G1502" s="38" t="e">
        <f>INDEX('SICRO-SERVIÇOS-DESONERADO'!C:C,MATCH('SICRO-SERVIÇOS'!A1502,'SICRO-SERVIÇOS-DESONERADO'!A:A,0))</f>
        <v>#N/A</v>
      </c>
      <c r="K1502" s="38" t="str">
        <f t="shared" si="70"/>
        <v>ARGAMASSA PARA REPAROS E GRAUTEAMENTO - CONFECÇÃO EM MISTURADOR E LANÇAMENTO MANUAL</v>
      </c>
      <c r="L1502" s="38" t="str">
        <f t="shared" si="71"/>
        <v>M3</v>
      </c>
    </row>
    <row r="1503" spans="1:12" ht="18">
      <c r="A1503" s="321">
        <v>1107748</v>
      </c>
      <c r="B1503" s="322" t="s">
        <v>11275</v>
      </c>
      <c r="C1503" s="321" t="s">
        <v>969</v>
      </c>
      <c r="D1503" s="155" t="e">
        <f t="shared" si="69"/>
        <v>#REF!</v>
      </c>
      <c r="F1503" s="38">
        <v>10229.32</v>
      </c>
      <c r="G1503" s="38" t="e">
        <f>INDEX('SICRO-SERVIÇOS-DESONERADO'!C:C,MATCH('SICRO-SERVIÇOS'!A1503,'SICRO-SERVIÇOS-DESONERADO'!A:A,0))</f>
        <v>#N/A</v>
      </c>
      <c r="K1503" s="38" t="str">
        <f t="shared" si="70"/>
        <v>ARGAMASSA POLIMÉRICA DE ALTO DESEMPENHO PROJETADA PARA REPAROS SUPERFICIAIS E REFORÇOS ESTRUTURAIS - CONFECÇÃO EM MISTURADOR E LANÇAMENTO PROJETADO</v>
      </c>
      <c r="L1503" s="38" t="str">
        <f t="shared" si="71"/>
        <v>M3</v>
      </c>
    </row>
    <row r="1504" spans="1:12">
      <c r="A1504" s="321">
        <v>1110000</v>
      </c>
      <c r="B1504" s="322" t="s">
        <v>5869</v>
      </c>
      <c r="C1504" s="321" t="s">
        <v>969</v>
      </c>
      <c r="D1504" s="155" t="e">
        <f t="shared" si="69"/>
        <v>#REF!</v>
      </c>
      <c r="F1504" s="38">
        <v>0</v>
      </c>
      <c r="G1504" s="38" t="e">
        <f>INDEX('SICRO-SERVIÇOS-DESONERADO'!C:C,MATCH('SICRO-SERVIÇOS'!A1504,'SICRO-SERVIÇOS-DESONERADO'!A:A,0))</f>
        <v>#N/A</v>
      </c>
      <c r="K1504" s="38" t="str">
        <f t="shared" si="70"/>
        <v>CONCRETO</v>
      </c>
      <c r="L1504" s="38" t="str">
        <f t="shared" si="71"/>
        <v>M3</v>
      </c>
    </row>
    <row r="1505" spans="1:12" ht="18">
      <c r="A1505" s="321">
        <v>1106059</v>
      </c>
      <c r="B1505" s="322" t="s">
        <v>11276</v>
      </c>
      <c r="C1505" s="321" t="s">
        <v>969</v>
      </c>
      <c r="D1505" s="155" t="e">
        <f t="shared" si="69"/>
        <v>#REF!</v>
      </c>
      <c r="F1505" s="38">
        <v>594.82000000000005</v>
      </c>
      <c r="G1505" s="38" t="e">
        <f>INDEX('SICRO-SERVIÇOS-DESONERADO'!C:C,MATCH('SICRO-SERVIÇOS'!A1505,'SICRO-SERVIÇOS-DESONERADO'!A:A,0))</f>
        <v>#N/A</v>
      </c>
      <c r="K1505" s="38" t="str">
        <f t="shared" si="70"/>
        <v>CONCRETO AUTOADENSÁVEL COM SILICATO DE ALUMÍNIO FCK = 20 MPA - CONFECÇÃO EM BETONEIRA E LANÇAMENTO MANUAL - AREIA E BRITA COMERCIAIS</v>
      </c>
      <c r="L1505" s="38" t="str">
        <f t="shared" si="71"/>
        <v>M3</v>
      </c>
    </row>
    <row r="1506" spans="1:12" ht="18">
      <c r="A1506" s="321">
        <v>1106060</v>
      </c>
      <c r="B1506" s="322" t="s">
        <v>11277</v>
      </c>
      <c r="C1506" s="321" t="s">
        <v>969</v>
      </c>
      <c r="D1506" s="155" t="e">
        <f t="shared" si="69"/>
        <v>#REF!</v>
      </c>
      <c r="F1506" s="38">
        <v>445.12</v>
      </c>
      <c r="G1506" s="38" t="e">
        <f>INDEX('SICRO-SERVIÇOS-DESONERADO'!C:C,MATCH('SICRO-SERVIÇOS'!A1506,'SICRO-SERVIÇOS-DESONERADO'!A:A,0))</f>
        <v>#N/A</v>
      </c>
      <c r="K1506" s="38" t="str">
        <f t="shared" si="70"/>
        <v>CONCRETO AUTOADENSÁVEL COM SILICATO DE ALUMÍNIO FCK = 20 MPA - CONFECÇÃO EM BETONEIRA E LANÇAMENTO MANUAL - AREIA EXTRAÍDA E BRITA PRODUZIDA</v>
      </c>
      <c r="L1506" s="38" t="str">
        <f t="shared" si="71"/>
        <v>M3</v>
      </c>
    </row>
    <row r="1507" spans="1:12" ht="18">
      <c r="A1507" s="321">
        <v>1100658</v>
      </c>
      <c r="B1507" s="322" t="s">
        <v>11278</v>
      </c>
      <c r="C1507" s="321" t="s">
        <v>969</v>
      </c>
      <c r="D1507" s="155" t="e">
        <f t="shared" si="69"/>
        <v>#REF!</v>
      </c>
      <c r="F1507" s="38">
        <v>515.91</v>
      </c>
      <c r="G1507" s="38" t="e">
        <f>INDEX('SICRO-SERVIÇOS-DESONERADO'!C:C,MATCH('SICRO-SERVIÇOS'!A1507,'SICRO-SERVIÇOS-DESONERADO'!A:A,0))</f>
        <v>#N/A</v>
      </c>
      <c r="K1507" s="38" t="str">
        <f t="shared" si="70"/>
        <v>CONCRETO AUTOADENSÁVEL COM SILICATO DE ALUMÍNIO FCK = 20 MPA - CONFECÇÃO EM CENTRAL DOSADORA DE 30 M³/H - AREIA E BRITA COMERCIAIS</v>
      </c>
      <c r="L1507" s="38" t="str">
        <f t="shared" si="71"/>
        <v>M3</v>
      </c>
    </row>
    <row r="1508" spans="1:12" ht="18">
      <c r="A1508" s="321">
        <v>1106159</v>
      </c>
      <c r="B1508" s="322" t="s">
        <v>11279</v>
      </c>
      <c r="C1508" s="321" t="s">
        <v>969</v>
      </c>
      <c r="D1508" s="155" t="e">
        <f t="shared" si="69"/>
        <v>#REF!</v>
      </c>
      <c r="F1508" s="38">
        <v>548.47</v>
      </c>
      <c r="G1508" s="38" t="e">
        <f>INDEX('SICRO-SERVIÇOS-DESONERADO'!C:C,MATCH('SICRO-SERVIÇOS'!A1508,'SICRO-SERVIÇOS-DESONERADO'!A:A,0))</f>
        <v>#N/A</v>
      </c>
      <c r="K1508" s="38" t="str">
        <f t="shared" si="70"/>
        <v>CONCRETO AUTOADENSÁVEL COM SILICATO DE ALUMÍNIO FCK = 25 MPA - CONFECÇÃO EM CENTRAL DOSADORA DE 30 M³/H - AREIA E BRITA COMERCIAIS</v>
      </c>
      <c r="L1508" s="38" t="str">
        <f t="shared" si="71"/>
        <v>M3</v>
      </c>
    </row>
    <row r="1509" spans="1:12" ht="18">
      <c r="A1509" s="321">
        <v>1107902</v>
      </c>
      <c r="B1509" s="322" t="s">
        <v>11280</v>
      </c>
      <c r="C1509" s="321" t="s">
        <v>969</v>
      </c>
      <c r="D1509" s="155" t="e">
        <f t="shared" si="69"/>
        <v>#REF!</v>
      </c>
      <c r="F1509" s="38">
        <v>584.80999999999995</v>
      </c>
      <c r="G1509" s="38" t="e">
        <f>INDEX('SICRO-SERVIÇOS-DESONERADO'!C:C,MATCH('SICRO-SERVIÇOS'!A1509,'SICRO-SERVIÇOS-DESONERADO'!A:A,0))</f>
        <v>#N/A</v>
      </c>
      <c r="K1509" s="38" t="str">
        <f t="shared" si="70"/>
        <v>CONCRETO AUTOADENSÁVEL COM SILICATO DE ALUMÍNIO FCK = 30 MPA - CONFECÇÃO EM CENTRAL DOSADORA DE 30 M³/H - AREIA E BRITA COMERCIAIS</v>
      </c>
      <c r="L1509" s="38" t="str">
        <f t="shared" si="71"/>
        <v>M3</v>
      </c>
    </row>
    <row r="1510" spans="1:12" ht="18">
      <c r="A1510" s="321">
        <v>1107906</v>
      </c>
      <c r="B1510" s="322" t="s">
        <v>11281</v>
      </c>
      <c r="C1510" s="321" t="s">
        <v>969</v>
      </c>
      <c r="D1510" s="155" t="e">
        <f t="shared" si="69"/>
        <v>#REF!</v>
      </c>
      <c r="F1510" s="38">
        <v>625.42999999999995</v>
      </c>
      <c r="G1510" s="38" t="e">
        <f>INDEX('SICRO-SERVIÇOS-DESONERADO'!C:C,MATCH('SICRO-SERVIÇOS'!A1510,'SICRO-SERVIÇOS-DESONERADO'!A:A,0))</f>
        <v>#N/A</v>
      </c>
      <c r="K1510" s="38" t="str">
        <f t="shared" si="70"/>
        <v>CONCRETO AUTOADENSÁVEL COM SILICATO DE ALUMÍNIO FCK = 35 MPA - CONFECÇÃO EM CENTRAL DOSADORA DE 30 M³/H - AREIA E BRITA COMERCIAIS</v>
      </c>
      <c r="L1510" s="38" t="str">
        <f t="shared" si="71"/>
        <v>M3</v>
      </c>
    </row>
    <row r="1511" spans="1:12" ht="18">
      <c r="A1511" s="321">
        <v>1107910</v>
      </c>
      <c r="B1511" s="322" t="s">
        <v>11282</v>
      </c>
      <c r="C1511" s="321" t="s">
        <v>969</v>
      </c>
      <c r="D1511" s="155" t="e">
        <f t="shared" si="69"/>
        <v>#REF!</v>
      </c>
      <c r="F1511" s="38">
        <v>670.83</v>
      </c>
      <c r="G1511" s="38" t="e">
        <f>INDEX('SICRO-SERVIÇOS-DESONERADO'!C:C,MATCH('SICRO-SERVIÇOS'!A1511,'SICRO-SERVIÇOS-DESONERADO'!A:A,0))</f>
        <v>#N/A</v>
      </c>
      <c r="K1511" s="38" t="str">
        <f t="shared" si="70"/>
        <v>CONCRETO AUTOADENSÁVEL COM SILICATO DE ALUMÍNIO FCK = 40 MPA - CONFECÇÃO EM CENTRAL DOSADORA DE 30 M³/H - AREIA E BRITA COMERCIAIS</v>
      </c>
      <c r="L1511" s="38" t="str">
        <f t="shared" si="71"/>
        <v>M3</v>
      </c>
    </row>
    <row r="1512" spans="1:12" ht="18">
      <c r="A1512" s="321">
        <v>1107911</v>
      </c>
      <c r="B1512" s="322" t="s">
        <v>11283</v>
      </c>
      <c r="C1512" s="321" t="s">
        <v>969</v>
      </c>
      <c r="D1512" s="155" t="e">
        <f t="shared" si="69"/>
        <v>#REF!</v>
      </c>
      <c r="F1512" s="38">
        <v>721.56</v>
      </c>
      <c r="G1512" s="38" t="e">
        <f>INDEX('SICRO-SERVIÇOS-DESONERADO'!C:C,MATCH('SICRO-SERVIÇOS'!A1512,'SICRO-SERVIÇOS-DESONERADO'!A:A,0))</f>
        <v>#N/A</v>
      </c>
      <c r="K1512" s="38" t="str">
        <f t="shared" si="70"/>
        <v>CONCRETO AUTOADENSÁVEL COM SILICATO DE ALUMÍNIO FCK = 45 MPA - CONFECÇÃO EM CENTRAL DOSADORA DE 30 M³/H - AREIA E BRITA COMERCIAIS</v>
      </c>
      <c r="L1512" s="38" t="str">
        <f t="shared" si="71"/>
        <v>M3</v>
      </c>
    </row>
    <row r="1513" spans="1:12" ht="18">
      <c r="A1513" s="321">
        <v>1107912</v>
      </c>
      <c r="B1513" s="322" t="s">
        <v>11284</v>
      </c>
      <c r="C1513" s="321" t="s">
        <v>969</v>
      </c>
      <c r="D1513" s="155" t="e">
        <f t="shared" si="69"/>
        <v>#REF!</v>
      </c>
      <c r="F1513" s="38">
        <v>789.92</v>
      </c>
      <c r="G1513" s="38" t="e">
        <f>INDEX('SICRO-SERVIÇOS-DESONERADO'!C:C,MATCH('SICRO-SERVIÇOS'!A1513,'SICRO-SERVIÇOS-DESONERADO'!A:A,0))</f>
        <v>#N/A</v>
      </c>
      <c r="K1513" s="38" t="str">
        <f t="shared" si="70"/>
        <v>CONCRETO AUTOADENSÁVEL COM SILICATO DE ALUMÍNIO FCK = 50 MPA - CONFECÇÃO EM CENTRAL DOSADORA DE 30 M³/H - AREIA E BRITA COMERCIAIS</v>
      </c>
      <c r="L1513" s="38" t="str">
        <f t="shared" si="71"/>
        <v>M3</v>
      </c>
    </row>
    <row r="1514" spans="1:12" ht="18">
      <c r="A1514" s="321">
        <v>1106164</v>
      </c>
      <c r="B1514" s="322" t="s">
        <v>11285</v>
      </c>
      <c r="C1514" s="321" t="s">
        <v>969</v>
      </c>
      <c r="D1514" s="155" t="e">
        <f t="shared" si="69"/>
        <v>#REF!</v>
      </c>
      <c r="F1514" s="38">
        <v>258.33</v>
      </c>
      <c r="G1514" s="38" t="e">
        <f>INDEX('SICRO-SERVIÇOS-DESONERADO'!C:C,MATCH('SICRO-SERVIÇOS'!A1514,'SICRO-SERVIÇOS-DESONERADO'!A:A,0))</f>
        <v>#N/A</v>
      </c>
      <c r="K1514" s="38" t="str">
        <f t="shared" si="70"/>
        <v>CONCRETO CICLÓPICO FCK = 20 MPA - CONFECÇÃO EM BETONEIRA E LANÇAMENTO MANUAL - AREIA EXTRAÍDA, BRITA E PEDRA DE MÃO PRODUZIDAS</v>
      </c>
      <c r="L1514" s="38" t="str">
        <f t="shared" si="71"/>
        <v>M3</v>
      </c>
    </row>
    <row r="1515" spans="1:12" ht="18">
      <c r="A1515" s="321">
        <v>1106165</v>
      </c>
      <c r="B1515" s="322" t="s">
        <v>8677</v>
      </c>
      <c r="C1515" s="321" t="s">
        <v>969</v>
      </c>
      <c r="D1515" s="155" t="e">
        <f t="shared" si="69"/>
        <v>#REF!</v>
      </c>
      <c r="F1515" s="38">
        <v>420.53</v>
      </c>
      <c r="G1515" s="38">
        <f>INDEX('SICRO-SERVIÇOS-DESONERADO'!C:C,MATCH('SICRO-SERVIÇOS'!A1515,'SICRO-SERVIÇOS-DESONERADO'!A:A,0))</f>
        <v>415.13</v>
      </c>
      <c r="K1515" s="38" t="str">
        <f t="shared" si="70"/>
        <v>CONCRETO CICLÓPICO FCK = 20 MPA - CONFECÇÃO EM BETONEIRA E LANÇAMENTO MANUAL - AREIA, BRITA E PEDRA DE MÃO COMERCIAIS</v>
      </c>
      <c r="L1515" s="38" t="str">
        <f t="shared" si="71"/>
        <v>M3</v>
      </c>
    </row>
    <row r="1516" spans="1:12" ht="18">
      <c r="A1516" s="321">
        <v>1106156</v>
      </c>
      <c r="B1516" s="322" t="s">
        <v>11286</v>
      </c>
      <c r="C1516" s="321" t="s">
        <v>969</v>
      </c>
      <c r="D1516" s="155" t="e">
        <f t="shared" si="69"/>
        <v>#REF!</v>
      </c>
      <c r="F1516" s="38">
        <v>570.1</v>
      </c>
      <c r="G1516" s="38" t="e">
        <f>INDEX('SICRO-SERVIÇOS-DESONERADO'!C:C,MATCH('SICRO-SERVIÇOS'!A1516,'SICRO-SERVIÇOS-DESONERADO'!A:A,0))</f>
        <v>#N/A</v>
      </c>
      <c r="K1516" s="38" t="str">
        <f t="shared" si="70"/>
        <v>CONCRETO COM 10% DE MICROSSÍLICA FCK = 45 MPA - CONFECÇÃO EM CENTRAL DOSADORA DE 30 M³/H - AREIA E BRITA COMERCIAIS</v>
      </c>
      <c r="L1516" s="38" t="str">
        <f t="shared" si="71"/>
        <v>M3</v>
      </c>
    </row>
    <row r="1517" spans="1:12" ht="18">
      <c r="A1517" s="321">
        <v>1107932</v>
      </c>
      <c r="B1517" s="322" t="s">
        <v>11287</v>
      </c>
      <c r="C1517" s="321" t="s">
        <v>969</v>
      </c>
      <c r="D1517" s="155" t="e">
        <f t="shared" si="69"/>
        <v>#REF!</v>
      </c>
      <c r="F1517" s="38">
        <v>608.48</v>
      </c>
      <c r="G1517" s="38" t="e">
        <f>INDEX('SICRO-SERVIÇOS-DESONERADO'!C:C,MATCH('SICRO-SERVIÇOS'!A1517,'SICRO-SERVIÇOS-DESONERADO'!A:A,0))</f>
        <v>#N/A</v>
      </c>
      <c r="K1517" s="38" t="str">
        <f t="shared" si="70"/>
        <v>CONCRETO COM 10% DE MICROSSÍLICA FCK = 50 MPA - CONFECÇÃO EM CENTRAL DOSADORA DE 30 M³/H - AREIA E BRITA COMERCIAIS</v>
      </c>
      <c r="L1517" s="38" t="str">
        <f t="shared" si="71"/>
        <v>M3</v>
      </c>
    </row>
    <row r="1518" spans="1:12" ht="18">
      <c r="A1518" s="321">
        <v>1108111</v>
      </c>
      <c r="B1518" s="322" t="s">
        <v>11288</v>
      </c>
      <c r="C1518" s="321" t="s">
        <v>969</v>
      </c>
      <c r="D1518" s="155" t="e">
        <f t="shared" si="69"/>
        <v>#REF!</v>
      </c>
      <c r="F1518" s="38">
        <v>461.6</v>
      </c>
      <c r="G1518" s="38" t="e">
        <f>INDEX('SICRO-SERVIÇOS-DESONERADO'!C:C,MATCH('SICRO-SERVIÇOS'!A1518,'SICRO-SERVIÇOS-DESONERADO'!A:A,0))</f>
        <v>#N/A</v>
      </c>
      <c r="K1518" s="38" t="str">
        <f t="shared" si="70"/>
        <v>CONCRETO COM 8% DE MICROSSÍLICA FCK = 25 MPA - CONFECÇÃO EM CENTRAL DOSADORA DE 30 M³/H - AREIA E BRITA COMERCIAIS</v>
      </c>
      <c r="L1518" s="38" t="str">
        <f t="shared" si="71"/>
        <v>M3</v>
      </c>
    </row>
    <row r="1519" spans="1:12" ht="18">
      <c r="A1519" s="321">
        <v>1108112</v>
      </c>
      <c r="B1519" s="322" t="s">
        <v>11289</v>
      </c>
      <c r="C1519" s="321" t="s">
        <v>969</v>
      </c>
      <c r="D1519" s="155" t="e">
        <f t="shared" si="69"/>
        <v>#REF!</v>
      </c>
      <c r="F1519" s="38">
        <v>472.01</v>
      </c>
      <c r="G1519" s="38" t="e">
        <f>INDEX('SICRO-SERVIÇOS-DESONERADO'!C:C,MATCH('SICRO-SERVIÇOS'!A1519,'SICRO-SERVIÇOS-DESONERADO'!A:A,0))</f>
        <v>#N/A</v>
      </c>
      <c r="K1519" s="38" t="str">
        <f t="shared" si="70"/>
        <v>CONCRETO COM 8% DE MICROSSÍLICA FCK = 30 MPA - CONFECÇÃO EM CENTRAL DOSADORA DE 30 M³/H - AREIA E BRITA COMERCIAIS</v>
      </c>
      <c r="L1519" s="38" t="str">
        <f t="shared" si="71"/>
        <v>M3</v>
      </c>
    </row>
    <row r="1520" spans="1:12" ht="18">
      <c r="A1520" s="321">
        <v>1108113</v>
      </c>
      <c r="B1520" s="322" t="s">
        <v>11290</v>
      </c>
      <c r="C1520" s="321" t="s">
        <v>969</v>
      </c>
      <c r="D1520" s="155" t="e">
        <f t="shared" si="69"/>
        <v>#REF!</v>
      </c>
      <c r="F1520" s="38">
        <v>498.85</v>
      </c>
      <c r="G1520" s="38" t="e">
        <f>INDEX('SICRO-SERVIÇOS-DESONERADO'!C:C,MATCH('SICRO-SERVIÇOS'!A1520,'SICRO-SERVIÇOS-DESONERADO'!A:A,0))</f>
        <v>#N/A</v>
      </c>
      <c r="K1520" s="38" t="str">
        <f t="shared" si="70"/>
        <v>CONCRETO COM 8% DE MICROSSÍLICA FCK = 35 MPA - CONFECÇÃO EM CENTRAL DOSADORA DE 30 M³/H - AREIA E BRITA COMERCIAIS</v>
      </c>
      <c r="L1520" s="38" t="str">
        <f t="shared" si="71"/>
        <v>M3</v>
      </c>
    </row>
    <row r="1521" spans="1:12" ht="18">
      <c r="A1521" s="321">
        <v>1108114</v>
      </c>
      <c r="B1521" s="322" t="s">
        <v>11291</v>
      </c>
      <c r="C1521" s="321" t="s">
        <v>969</v>
      </c>
      <c r="D1521" s="155" t="e">
        <f t="shared" si="69"/>
        <v>#REF!</v>
      </c>
      <c r="F1521" s="38">
        <v>528.79999999999995</v>
      </c>
      <c r="G1521" s="38" t="e">
        <f>INDEX('SICRO-SERVIÇOS-DESONERADO'!C:C,MATCH('SICRO-SERVIÇOS'!A1521,'SICRO-SERVIÇOS-DESONERADO'!A:A,0))</f>
        <v>#N/A</v>
      </c>
      <c r="K1521" s="38" t="str">
        <f t="shared" si="70"/>
        <v>CONCRETO COM 8% DE MICROSSÍLICA FCK = 40 MPA - CONFECÇÃO EM CENTRAL DOSADORA DE 30 M³/H - AREIA E BRITA COMERCIAIS</v>
      </c>
      <c r="L1521" s="38" t="str">
        <f t="shared" si="71"/>
        <v>M3</v>
      </c>
    </row>
    <row r="1522" spans="1:12" ht="18">
      <c r="A1522" s="321">
        <v>1108061</v>
      </c>
      <c r="B1522" s="322" t="s">
        <v>11292</v>
      </c>
      <c r="C1522" s="321" t="s">
        <v>969</v>
      </c>
      <c r="D1522" s="155" t="e">
        <f t="shared" si="69"/>
        <v>#REF!</v>
      </c>
      <c r="F1522" s="38">
        <v>864.56</v>
      </c>
      <c r="G1522" s="38" t="e">
        <f>INDEX('SICRO-SERVIÇOS-DESONERADO'!C:C,MATCH('SICRO-SERVIÇOS'!A1522,'SICRO-SERVIÇOS-DESONERADO'!A:A,0))</f>
        <v>#N/A</v>
      </c>
      <c r="K1522" s="38" t="str">
        <f t="shared" si="70"/>
        <v>CONCRETO COM LÁTEX SBR FCK = 25 MPA - CONFECÇÃO EM BETONEIRA E LANÇAMENTO MANUAL - AREIA E BRITA COMERCIAIS</v>
      </c>
      <c r="L1522" s="38" t="str">
        <f t="shared" si="71"/>
        <v>M3</v>
      </c>
    </row>
    <row r="1523" spans="1:12" ht="18">
      <c r="A1523" s="321">
        <v>1108064</v>
      </c>
      <c r="B1523" s="322" t="s">
        <v>11293</v>
      </c>
      <c r="C1523" s="321" t="s">
        <v>969</v>
      </c>
      <c r="D1523" s="155" t="e">
        <f t="shared" si="69"/>
        <v>#REF!</v>
      </c>
      <c r="F1523" s="38">
        <v>931.99</v>
      </c>
      <c r="G1523" s="38" t="e">
        <f>INDEX('SICRO-SERVIÇOS-DESONERADO'!C:C,MATCH('SICRO-SERVIÇOS'!A1523,'SICRO-SERVIÇOS-DESONERADO'!A:A,0))</f>
        <v>#N/A</v>
      </c>
      <c r="K1523" s="38" t="str">
        <f t="shared" si="70"/>
        <v>CONCRETO COM LÁTEX SBR FCK = 30 MPA - CONFECÇÃO EM BETONEIRA E LANÇAMENTO MANUAL - AREIA E BRITA COMERCIAIS</v>
      </c>
      <c r="L1523" s="38" t="str">
        <f t="shared" si="71"/>
        <v>M3</v>
      </c>
    </row>
    <row r="1524" spans="1:12" ht="18">
      <c r="A1524" s="321">
        <v>1107888</v>
      </c>
      <c r="B1524" s="322" t="s">
        <v>11294</v>
      </c>
      <c r="C1524" s="321" t="s">
        <v>969</v>
      </c>
      <c r="D1524" s="155" t="e">
        <f t="shared" si="69"/>
        <v>#REF!</v>
      </c>
      <c r="F1524" s="38">
        <v>452.36</v>
      </c>
      <c r="G1524" s="38">
        <f>INDEX('SICRO-SERVIÇOS-DESONERADO'!C:C,MATCH('SICRO-SERVIÇOS'!A1524,'SICRO-SERVIÇOS-DESONERADO'!A:A,0))</f>
        <v>446.2</v>
      </c>
      <c r="K1524" s="38" t="str">
        <f t="shared" si="70"/>
        <v>CONCRETO FCK = 15 MPA - CONFECÇÃO EM BETONEIRA E LANÇAMENTO MANUAL - AREIA E BRITA COMERCIAIS</v>
      </c>
      <c r="L1524" s="38" t="str">
        <f t="shared" si="71"/>
        <v>M3</v>
      </c>
    </row>
    <row r="1525" spans="1:12" ht="18">
      <c r="A1525" s="321">
        <v>1107889</v>
      </c>
      <c r="B1525" s="322" t="s">
        <v>11295</v>
      </c>
      <c r="C1525" s="321" t="s">
        <v>969</v>
      </c>
      <c r="D1525" s="155" t="e">
        <f t="shared" si="69"/>
        <v>#REF!</v>
      </c>
      <c r="F1525" s="38">
        <v>298.99</v>
      </c>
      <c r="G1525" s="38" t="e">
        <f>INDEX('SICRO-SERVIÇOS-DESONERADO'!C:C,MATCH('SICRO-SERVIÇOS'!A1525,'SICRO-SERVIÇOS-DESONERADO'!A:A,0))</f>
        <v>#N/A</v>
      </c>
      <c r="K1525" s="38" t="str">
        <f t="shared" si="70"/>
        <v>CONCRETO FCK = 15 MPA - CONFECÇÃO EM BETONEIRA E LANÇAMENTO MANUAL - AREIA EXTRAÍDA E BRITA PRODUZIDA</v>
      </c>
      <c r="L1525" s="38" t="str">
        <f t="shared" si="71"/>
        <v>M3</v>
      </c>
    </row>
    <row r="1526" spans="1:12" ht="18">
      <c r="A1526" s="321">
        <v>1107892</v>
      </c>
      <c r="B1526" s="322" t="s">
        <v>5852</v>
      </c>
      <c r="C1526" s="321" t="s">
        <v>969</v>
      </c>
      <c r="D1526" s="155" t="e">
        <f t="shared" si="69"/>
        <v>#REF!</v>
      </c>
      <c r="F1526" s="38">
        <v>471.36</v>
      </c>
      <c r="G1526" s="38">
        <f>INDEX('SICRO-SERVIÇOS-DESONERADO'!C:C,MATCH('SICRO-SERVIÇOS'!A1526,'SICRO-SERVIÇOS-DESONERADO'!A:A,0))</f>
        <v>465.11</v>
      </c>
      <c r="K1526" s="38" t="str">
        <f t="shared" si="70"/>
        <v>CONCRETO FCK = 20 MPA - CONFECÇÃO EM BETONEIRA E LANÇAMENTO MANUAL - AREIA E BRITA COMERCIAIS</v>
      </c>
      <c r="L1526" s="38" t="str">
        <f t="shared" si="71"/>
        <v>M3</v>
      </c>
    </row>
    <row r="1527" spans="1:12" ht="18">
      <c r="A1527" s="321">
        <v>1107891</v>
      </c>
      <c r="B1527" s="322" t="s">
        <v>11296</v>
      </c>
      <c r="C1527" s="321" t="s">
        <v>969</v>
      </c>
      <c r="D1527" s="155" t="e">
        <f t="shared" si="69"/>
        <v>#REF!</v>
      </c>
      <c r="F1527" s="38">
        <v>319.85000000000002</v>
      </c>
      <c r="G1527" s="38" t="e">
        <f>INDEX('SICRO-SERVIÇOS-DESONERADO'!C:C,MATCH('SICRO-SERVIÇOS'!A1527,'SICRO-SERVIÇOS-DESONERADO'!A:A,0))</f>
        <v>#N/A</v>
      </c>
      <c r="K1527" s="38" t="str">
        <f t="shared" si="70"/>
        <v>CONCRETO FCK = 20 MPA - CONFECÇÃO EM BETONEIRA E LANÇAMENTO MANUAL - AREIA EXTRAÍDA E BRITA PRODUZIDA</v>
      </c>
      <c r="L1527" s="38" t="str">
        <f t="shared" si="71"/>
        <v>M3</v>
      </c>
    </row>
    <row r="1528" spans="1:12">
      <c r="A1528" s="321">
        <v>1107928</v>
      </c>
      <c r="B1528" s="322" t="s">
        <v>11297</v>
      </c>
      <c r="C1528" s="321" t="s">
        <v>969</v>
      </c>
      <c r="D1528" s="155" t="e">
        <f t="shared" si="69"/>
        <v>#REF!</v>
      </c>
      <c r="F1528" s="38">
        <v>411.92</v>
      </c>
      <c r="G1528" s="38" t="e">
        <f>INDEX('SICRO-SERVIÇOS-DESONERADO'!C:C,MATCH('SICRO-SERVIÇOS'!A1528,'SICRO-SERVIÇOS-DESONERADO'!A:A,0))</f>
        <v>#N/A</v>
      </c>
      <c r="K1528" s="38" t="str">
        <f t="shared" si="70"/>
        <v>CONCRETO FCK = 20 MPA - CONFECÇÃO EM CENTRAL DOSADORA DE 30 M³/H - AREIA E BRITA COMERCIAIS</v>
      </c>
      <c r="L1528" s="38" t="str">
        <f t="shared" si="71"/>
        <v>M3</v>
      </c>
    </row>
    <row r="1529" spans="1:12" ht="18">
      <c r="A1529" s="321">
        <v>1107929</v>
      </c>
      <c r="B1529" s="322" t="s">
        <v>11298</v>
      </c>
      <c r="C1529" s="321" t="s">
        <v>969</v>
      </c>
      <c r="D1529" s="155" t="e">
        <f t="shared" si="69"/>
        <v>#REF!</v>
      </c>
      <c r="F1529" s="38">
        <v>259.94</v>
      </c>
      <c r="G1529" s="38" t="e">
        <f>INDEX('SICRO-SERVIÇOS-DESONERADO'!C:C,MATCH('SICRO-SERVIÇOS'!A1529,'SICRO-SERVIÇOS-DESONERADO'!A:A,0))</f>
        <v>#N/A</v>
      </c>
      <c r="K1529" s="38" t="str">
        <f t="shared" si="70"/>
        <v>CONCRETO FCK = 20 MPA - CONFECÇÃO EM CENTRAL DOSADORA DE 30 M³/H - AREIA EXTRAÍDA E BRITA PRODUZIDA</v>
      </c>
      <c r="L1529" s="38" t="str">
        <f t="shared" si="71"/>
        <v>M3</v>
      </c>
    </row>
    <row r="1530" spans="1:12">
      <c r="A1530" s="321">
        <v>1106109</v>
      </c>
      <c r="B1530" s="322" t="s">
        <v>11299</v>
      </c>
      <c r="C1530" s="321" t="s">
        <v>969</v>
      </c>
      <c r="D1530" s="155" t="e">
        <f t="shared" si="69"/>
        <v>#REF!</v>
      </c>
      <c r="F1530" s="38">
        <v>363.9</v>
      </c>
      <c r="G1530" s="38" t="e">
        <f>INDEX('SICRO-SERVIÇOS-DESONERADO'!C:C,MATCH('SICRO-SERVIÇOS'!A1530,'SICRO-SERVIÇOS-DESONERADO'!A:A,0))</f>
        <v>#N/A</v>
      </c>
      <c r="K1530" s="38" t="str">
        <f t="shared" si="70"/>
        <v>CONCRETO FCK = 20 MPA - CONFECÇÃO EM CENTRAL DOSADORA DE 40 M³/H - AREIA E BRITA COMERCIAIS</v>
      </c>
      <c r="L1530" s="38" t="str">
        <f t="shared" si="71"/>
        <v>M3</v>
      </c>
    </row>
    <row r="1531" spans="1:12" ht="18">
      <c r="A1531" s="321">
        <v>1106117</v>
      </c>
      <c r="B1531" s="322" t="s">
        <v>11300</v>
      </c>
      <c r="C1531" s="321" t="s">
        <v>969</v>
      </c>
      <c r="D1531" s="155" t="e">
        <f t="shared" si="69"/>
        <v>#REF!</v>
      </c>
      <c r="F1531" s="38">
        <v>211.92</v>
      </c>
      <c r="G1531" s="38" t="e">
        <f>INDEX('SICRO-SERVIÇOS-DESONERADO'!C:C,MATCH('SICRO-SERVIÇOS'!A1531,'SICRO-SERVIÇOS-DESONERADO'!A:A,0))</f>
        <v>#N/A</v>
      </c>
      <c r="K1531" s="38" t="str">
        <f t="shared" si="70"/>
        <v>CONCRETO FCK = 20 MPA - CONFECÇÃO EM CENTRAL DOSADORA DE 40 M³/H - AREIA EXTRAÍDA E BRITA PRODUZIDA</v>
      </c>
      <c r="L1531" s="38" t="str">
        <f t="shared" si="71"/>
        <v>M3</v>
      </c>
    </row>
    <row r="1532" spans="1:12" ht="18">
      <c r="A1532" s="321">
        <v>1107896</v>
      </c>
      <c r="B1532" s="322" t="s">
        <v>11301</v>
      </c>
      <c r="C1532" s="321" t="s">
        <v>969</v>
      </c>
      <c r="D1532" s="155" t="e">
        <f t="shared" si="69"/>
        <v>#REF!</v>
      </c>
      <c r="F1532" s="38">
        <v>492.65</v>
      </c>
      <c r="G1532" s="38">
        <f>INDEX('SICRO-SERVIÇOS-DESONERADO'!C:C,MATCH('SICRO-SERVIÇOS'!A1532,'SICRO-SERVIÇOS-DESONERADO'!A:A,0))</f>
        <v>486.31</v>
      </c>
      <c r="K1532" s="38" t="str">
        <f t="shared" si="70"/>
        <v>CONCRETO FCK = 25 MPA - CONFECÇÃO EM BETONEIRA E LANÇAMENTO MANUAL - AREIA E BRITA COMERCIAIS</v>
      </c>
      <c r="L1532" s="38" t="str">
        <f t="shared" si="71"/>
        <v>M3</v>
      </c>
    </row>
    <row r="1533" spans="1:12" ht="18">
      <c r="A1533" s="321">
        <v>1107895</v>
      </c>
      <c r="B1533" s="322" t="s">
        <v>11302</v>
      </c>
      <c r="C1533" s="321" t="s">
        <v>969</v>
      </c>
      <c r="D1533" s="155" t="e">
        <f t="shared" si="69"/>
        <v>#REF!</v>
      </c>
      <c r="F1533" s="38">
        <v>343.23</v>
      </c>
      <c r="G1533" s="38" t="e">
        <f>INDEX('SICRO-SERVIÇOS-DESONERADO'!C:C,MATCH('SICRO-SERVIÇOS'!A1533,'SICRO-SERVIÇOS-DESONERADO'!A:A,0))</f>
        <v>#N/A</v>
      </c>
      <c r="K1533" s="38" t="str">
        <f t="shared" si="70"/>
        <v>CONCRETO FCK = 25 MPA - CONFECÇÃO EM BETONEIRA E LANÇAMENTO MANUAL - AREIA EXTRAÍDA E BRITA PRODUZIDA</v>
      </c>
      <c r="L1533" s="38" t="str">
        <f t="shared" si="71"/>
        <v>M3</v>
      </c>
    </row>
    <row r="1534" spans="1:12">
      <c r="A1534" s="321">
        <v>1119528</v>
      </c>
      <c r="B1534" s="322" t="s">
        <v>11303</v>
      </c>
      <c r="C1534" s="321" t="s">
        <v>969</v>
      </c>
      <c r="D1534" s="155" t="e">
        <f t="shared" si="69"/>
        <v>#REF!</v>
      </c>
      <c r="F1534" s="38">
        <v>426.15</v>
      </c>
      <c r="G1534" s="38">
        <f>INDEX('SICRO-SERVIÇOS-DESONERADO'!C:C,MATCH('SICRO-SERVIÇOS'!A1534,'SICRO-SERVIÇOS-DESONERADO'!A:A,0))</f>
        <v>425.29</v>
      </c>
      <c r="K1534" s="38" t="str">
        <f t="shared" si="70"/>
        <v>CONCRETO FCK = 25 MPA - CONFECÇÃO EM CENTRAL DOSADORA DE 30 M³/H - AREIA E BRITA COMERCIAIS</v>
      </c>
      <c r="L1534" s="38" t="str">
        <f t="shared" si="71"/>
        <v>M3</v>
      </c>
    </row>
    <row r="1535" spans="1:12" ht="18">
      <c r="A1535" s="321">
        <v>1106135</v>
      </c>
      <c r="B1535" s="322" t="s">
        <v>11304</v>
      </c>
      <c r="C1535" s="321" t="s">
        <v>969</v>
      </c>
      <c r="D1535" s="155" t="e">
        <f t="shared" si="69"/>
        <v>#REF!</v>
      </c>
      <c r="F1535" s="38">
        <v>275.61</v>
      </c>
      <c r="G1535" s="38" t="e">
        <f>INDEX('SICRO-SERVIÇOS-DESONERADO'!C:C,MATCH('SICRO-SERVIÇOS'!A1535,'SICRO-SERVIÇOS-DESONERADO'!A:A,0))</f>
        <v>#N/A</v>
      </c>
      <c r="K1535" s="38" t="str">
        <f t="shared" si="70"/>
        <v>CONCRETO FCK = 25 MPA - CONFECÇÃO EM CENTRAL DOSADORA DE 30 M³/H - AREIA EXTRAÍDA E BRITA PRODUZIDA</v>
      </c>
      <c r="L1535" s="38" t="str">
        <f t="shared" si="71"/>
        <v>M3</v>
      </c>
    </row>
    <row r="1536" spans="1:12">
      <c r="A1536" s="321">
        <v>1106136</v>
      </c>
      <c r="B1536" s="322" t="s">
        <v>11305</v>
      </c>
      <c r="C1536" s="321" t="s">
        <v>969</v>
      </c>
      <c r="D1536" s="155" t="e">
        <f t="shared" si="69"/>
        <v>#REF!</v>
      </c>
      <c r="F1536" s="38">
        <v>374.48</v>
      </c>
      <c r="G1536" s="38" t="e">
        <f>INDEX('SICRO-SERVIÇOS-DESONERADO'!C:C,MATCH('SICRO-SERVIÇOS'!A1536,'SICRO-SERVIÇOS-DESONERADO'!A:A,0))</f>
        <v>#N/A</v>
      </c>
      <c r="K1536" s="38" t="str">
        <f t="shared" si="70"/>
        <v>CONCRETO FCK = 25 MPA - CONFECÇÃO EM CENTRAL DOSADORA DE 40 M³/H - AREIA E BRITA COMERCIAIS</v>
      </c>
      <c r="L1536" s="38" t="str">
        <f t="shared" si="71"/>
        <v>M3</v>
      </c>
    </row>
    <row r="1537" spans="1:12" ht="18">
      <c r="A1537" s="321">
        <v>1106137</v>
      </c>
      <c r="B1537" s="322" t="s">
        <v>11306</v>
      </c>
      <c r="C1537" s="321" t="s">
        <v>969</v>
      </c>
      <c r="D1537" s="155" t="e">
        <f t="shared" si="69"/>
        <v>#REF!</v>
      </c>
      <c r="F1537" s="38">
        <v>223.94</v>
      </c>
      <c r="G1537" s="38" t="e">
        <f>INDEX('SICRO-SERVIÇOS-DESONERADO'!C:C,MATCH('SICRO-SERVIÇOS'!A1537,'SICRO-SERVIÇOS-DESONERADO'!A:A,0))</f>
        <v>#N/A</v>
      </c>
      <c r="K1537" s="38" t="str">
        <f t="shared" si="70"/>
        <v>CONCRETO FCK = 25 MPA - CONFECÇÃO EM CENTRAL DOSADORA DE 40 M³/H - AREIA EXTRAÍDA E BRITA PRODUZIDA</v>
      </c>
      <c r="L1537" s="38" t="str">
        <f t="shared" si="71"/>
        <v>M3</v>
      </c>
    </row>
    <row r="1538" spans="1:12" ht="18">
      <c r="A1538" s="321">
        <v>1116127</v>
      </c>
      <c r="B1538" s="322" t="s">
        <v>11307</v>
      </c>
      <c r="C1538" s="321" t="s">
        <v>969</v>
      </c>
      <c r="D1538" s="155" t="e">
        <f t="shared" si="69"/>
        <v>#REF!</v>
      </c>
      <c r="F1538" s="38">
        <v>512.08000000000004</v>
      </c>
      <c r="G1538" s="38" t="e">
        <f>INDEX('SICRO-SERVIÇOS-DESONERADO'!C:C,MATCH('SICRO-SERVIÇOS'!A1538,'SICRO-SERVIÇOS-DESONERADO'!A:A,0))</f>
        <v>#N/A</v>
      </c>
      <c r="K1538" s="38" t="str">
        <f t="shared" si="70"/>
        <v>CONCRETO FCK = 25 MPA PARA PRÉ-MOLDADOS (MOURÕES) - CONFECÇÃO EM BETONEIRA E LANÇAMENTO MANUAL - AREIA E BRITA COMERCIAIS</v>
      </c>
      <c r="L1538" s="38" t="str">
        <f t="shared" si="71"/>
        <v>M3</v>
      </c>
    </row>
    <row r="1539" spans="1:12" ht="18">
      <c r="A1539" s="321">
        <v>1116126</v>
      </c>
      <c r="B1539" s="322" t="s">
        <v>11308</v>
      </c>
      <c r="C1539" s="321" t="s">
        <v>969</v>
      </c>
      <c r="D1539" s="155" t="e">
        <f t="shared" ref="D1539:D1602" si="72">IF($I$1="NÃO DESONERADO",F1539,G1539)</f>
        <v>#REF!</v>
      </c>
      <c r="F1539" s="38">
        <v>369.84</v>
      </c>
      <c r="G1539" s="38" t="e">
        <f>INDEX('SICRO-SERVIÇOS-DESONERADO'!C:C,MATCH('SICRO-SERVIÇOS'!A1539,'SICRO-SERVIÇOS-DESONERADO'!A:A,0))</f>
        <v>#N/A</v>
      </c>
      <c r="K1539" s="38" t="str">
        <f t="shared" ref="K1539:K1602" si="73">UPPER(B1539)</f>
        <v>CONCRETO FCK = 25 MPA PARA PRÉ-MOLDADOS (MOURÕES) - CONFECÇÃO EM BETONEIRA E LANÇAMENTO MANUAL - AREIA EXTRAÍDA E BRITA PRODUZIDA</v>
      </c>
      <c r="L1539" s="38" t="str">
        <f t="shared" ref="L1539:L1602" si="74">UPPER(C1539)</f>
        <v>M3</v>
      </c>
    </row>
    <row r="1540" spans="1:12" ht="18">
      <c r="A1540" s="321">
        <v>1107900</v>
      </c>
      <c r="B1540" s="322" t="s">
        <v>11309</v>
      </c>
      <c r="C1540" s="321" t="s">
        <v>969</v>
      </c>
      <c r="D1540" s="155" t="e">
        <f t="shared" si="72"/>
        <v>#REF!</v>
      </c>
      <c r="F1540" s="38">
        <v>516.37</v>
      </c>
      <c r="G1540" s="38" t="e">
        <f>INDEX('SICRO-SERVIÇOS-DESONERADO'!C:C,MATCH('SICRO-SERVIÇOS'!A1540,'SICRO-SERVIÇOS-DESONERADO'!A:A,0))</f>
        <v>#N/A</v>
      </c>
      <c r="K1540" s="38" t="str">
        <f t="shared" si="73"/>
        <v>CONCRETO FCK = 30 MPA - CONFECÇÃO EM BETONEIRA E LANÇAMENTO MANUAL - AREIA E BRITA COMERCIAIS</v>
      </c>
      <c r="L1540" s="38" t="str">
        <f t="shared" si="74"/>
        <v>M3</v>
      </c>
    </row>
    <row r="1541" spans="1:12" ht="18">
      <c r="A1541" s="321">
        <v>1107899</v>
      </c>
      <c r="B1541" s="322" t="s">
        <v>11310</v>
      </c>
      <c r="C1541" s="321" t="s">
        <v>969</v>
      </c>
      <c r="D1541" s="155" t="e">
        <f t="shared" si="72"/>
        <v>#REF!</v>
      </c>
      <c r="F1541" s="38">
        <v>369.29</v>
      </c>
      <c r="G1541" s="38" t="e">
        <f>INDEX('SICRO-SERVIÇOS-DESONERADO'!C:C,MATCH('SICRO-SERVIÇOS'!A1541,'SICRO-SERVIÇOS-DESONERADO'!A:A,0))</f>
        <v>#N/A</v>
      </c>
      <c r="K1541" s="38" t="str">
        <f t="shared" si="73"/>
        <v>CONCRETO FCK = 30 MPA - CONFECÇÃO EM BETONEIRA E LANÇAMENTO MANUAL - AREIA EXTRAÍDA E BRITA PRODUZIDA</v>
      </c>
      <c r="L1541" s="38" t="str">
        <f t="shared" si="74"/>
        <v>M3</v>
      </c>
    </row>
    <row r="1542" spans="1:12">
      <c r="A1542" s="321">
        <v>1107890</v>
      </c>
      <c r="B1542" s="322" t="s">
        <v>11311</v>
      </c>
      <c r="C1542" s="321" t="s">
        <v>969</v>
      </c>
      <c r="D1542" s="155" t="e">
        <f t="shared" si="72"/>
        <v>#REF!</v>
      </c>
      <c r="F1542" s="38">
        <v>444.71</v>
      </c>
      <c r="G1542" s="38">
        <f>INDEX('SICRO-SERVIÇOS-DESONERADO'!C:C,MATCH('SICRO-SERVIÇOS'!A1542,'SICRO-SERVIÇOS-DESONERADO'!A:A,0))</f>
        <v>443.82</v>
      </c>
      <c r="K1542" s="38" t="str">
        <f t="shared" si="73"/>
        <v>CONCRETO FCK = 30 MPA - CONFECÇÃO EM CENTRAL DOSADORA DE 30 M³/H - AREIA E BRITA COMERCIAIS</v>
      </c>
      <c r="L1542" s="38" t="str">
        <f t="shared" si="74"/>
        <v>M3</v>
      </c>
    </row>
    <row r="1543" spans="1:12" ht="18">
      <c r="A1543" s="321">
        <v>1106138</v>
      </c>
      <c r="B1543" s="322" t="s">
        <v>11312</v>
      </c>
      <c r="C1543" s="321" t="s">
        <v>969</v>
      </c>
      <c r="D1543" s="155" t="e">
        <f t="shared" si="72"/>
        <v>#REF!</v>
      </c>
      <c r="F1543" s="38">
        <v>296.06</v>
      </c>
      <c r="G1543" s="38" t="e">
        <f>INDEX('SICRO-SERVIÇOS-DESONERADO'!C:C,MATCH('SICRO-SERVIÇOS'!A1543,'SICRO-SERVIÇOS-DESONERADO'!A:A,0))</f>
        <v>#N/A</v>
      </c>
      <c r="K1543" s="38" t="str">
        <f t="shared" si="73"/>
        <v>CONCRETO FCK = 30 MPA - CONFECÇÃO EM CENTRAL DOSADORA DE 30 M³/H - AREIA EXTRAÍDA E BRITA PRODUZIDA</v>
      </c>
      <c r="L1543" s="38" t="str">
        <f t="shared" si="74"/>
        <v>M3</v>
      </c>
    </row>
    <row r="1544" spans="1:12">
      <c r="A1544" s="321">
        <v>1106139</v>
      </c>
      <c r="B1544" s="322" t="s">
        <v>11313</v>
      </c>
      <c r="C1544" s="321" t="s">
        <v>969</v>
      </c>
      <c r="D1544" s="155" t="e">
        <f t="shared" si="72"/>
        <v>#REF!</v>
      </c>
      <c r="F1544" s="38">
        <v>388.36</v>
      </c>
      <c r="G1544" s="38" t="e">
        <f>INDEX('SICRO-SERVIÇOS-DESONERADO'!C:C,MATCH('SICRO-SERVIÇOS'!A1544,'SICRO-SERVIÇOS-DESONERADO'!A:A,0))</f>
        <v>#N/A</v>
      </c>
      <c r="K1544" s="38" t="str">
        <f t="shared" si="73"/>
        <v>CONCRETO FCK = 30 MPA - CONFECÇÃO EM CENTRAL DOSADORA DE 40 M³/H - AREIA E BRITA COMERCIAIS</v>
      </c>
      <c r="L1544" s="38" t="str">
        <f t="shared" si="74"/>
        <v>M3</v>
      </c>
    </row>
    <row r="1545" spans="1:12" ht="18">
      <c r="A1545" s="321">
        <v>1106140</v>
      </c>
      <c r="B1545" s="322" t="s">
        <v>11314</v>
      </c>
      <c r="C1545" s="321" t="s">
        <v>969</v>
      </c>
      <c r="D1545" s="155" t="e">
        <f t="shared" si="72"/>
        <v>#REF!</v>
      </c>
      <c r="F1545" s="38">
        <v>239.7</v>
      </c>
      <c r="G1545" s="38" t="e">
        <f>INDEX('SICRO-SERVIÇOS-DESONERADO'!C:C,MATCH('SICRO-SERVIÇOS'!A1545,'SICRO-SERVIÇOS-DESONERADO'!A:A,0))</f>
        <v>#N/A</v>
      </c>
      <c r="K1545" s="38" t="str">
        <f t="shared" si="73"/>
        <v>CONCRETO FCK = 30 MPA - CONFECÇÃO EM CENTRAL DOSADORA DE 40 M³/H - AREIA EXTRAÍDA E BRITA PRODUZIDA</v>
      </c>
      <c r="L1545" s="38" t="str">
        <f t="shared" si="74"/>
        <v>M3</v>
      </c>
    </row>
    <row r="1546" spans="1:12" ht="18">
      <c r="A1546" s="321">
        <v>1107904</v>
      </c>
      <c r="B1546" s="322" t="s">
        <v>11315</v>
      </c>
      <c r="C1546" s="321" t="s">
        <v>969</v>
      </c>
      <c r="D1546" s="155" t="e">
        <f t="shared" si="72"/>
        <v>#REF!</v>
      </c>
      <c r="F1546" s="38">
        <v>542.92999999999995</v>
      </c>
      <c r="G1546" s="38" t="e">
        <f>INDEX('SICRO-SERVIÇOS-DESONERADO'!C:C,MATCH('SICRO-SERVIÇOS'!A1546,'SICRO-SERVIÇOS-DESONERADO'!A:A,0))</f>
        <v>#N/A</v>
      </c>
      <c r="K1546" s="38" t="str">
        <f t="shared" si="73"/>
        <v>CONCRETO FCK = 35 MPA - CONFECÇÃO EM BETONEIRA E LANÇAMENTO MANUAL - AREIA E BRITA COMERCIAIS</v>
      </c>
      <c r="L1546" s="38" t="str">
        <f t="shared" si="74"/>
        <v>M3</v>
      </c>
    </row>
    <row r="1547" spans="1:12" ht="18">
      <c r="A1547" s="321">
        <v>1107903</v>
      </c>
      <c r="B1547" s="322" t="s">
        <v>11316</v>
      </c>
      <c r="C1547" s="321" t="s">
        <v>969</v>
      </c>
      <c r="D1547" s="155" t="e">
        <f t="shared" si="72"/>
        <v>#REF!</v>
      </c>
      <c r="F1547" s="38">
        <v>398.45</v>
      </c>
      <c r="G1547" s="38" t="e">
        <f>INDEX('SICRO-SERVIÇOS-DESONERADO'!C:C,MATCH('SICRO-SERVIÇOS'!A1547,'SICRO-SERVIÇOS-DESONERADO'!A:A,0))</f>
        <v>#N/A</v>
      </c>
      <c r="K1547" s="38" t="str">
        <f t="shared" si="73"/>
        <v>CONCRETO FCK = 35 MPA - CONFECÇÃO EM BETONEIRA E LANÇAMENTO MANUAL - AREIA EXTRAÍDA E BRITA PRODUZIDA</v>
      </c>
      <c r="L1547" s="38" t="str">
        <f t="shared" si="74"/>
        <v>M3</v>
      </c>
    </row>
    <row r="1548" spans="1:12" ht="18">
      <c r="A1548" s="321">
        <v>1107908</v>
      </c>
      <c r="B1548" s="322" t="s">
        <v>11317</v>
      </c>
      <c r="C1548" s="321" t="s">
        <v>969</v>
      </c>
      <c r="D1548" s="155" t="e">
        <f t="shared" si="72"/>
        <v>#REF!</v>
      </c>
      <c r="F1548" s="38">
        <v>572.52</v>
      </c>
      <c r="G1548" s="38" t="e">
        <f>INDEX('SICRO-SERVIÇOS-DESONERADO'!C:C,MATCH('SICRO-SERVIÇOS'!A1548,'SICRO-SERVIÇOS-DESONERADO'!A:A,0))</f>
        <v>#N/A</v>
      </c>
      <c r="K1548" s="38" t="str">
        <f t="shared" si="73"/>
        <v>CONCRETO FCK = 40 MPA - CONFECÇÃO EM BETONEIRA E LANÇAMENTO MANUAL - AREIA E BRITA COMERCIAIS</v>
      </c>
      <c r="L1548" s="38" t="str">
        <f t="shared" si="74"/>
        <v>M3</v>
      </c>
    </row>
    <row r="1549" spans="1:12" ht="18">
      <c r="A1549" s="321">
        <v>1107907</v>
      </c>
      <c r="B1549" s="322" t="s">
        <v>11318</v>
      </c>
      <c r="C1549" s="321" t="s">
        <v>969</v>
      </c>
      <c r="D1549" s="155" t="e">
        <f t="shared" si="72"/>
        <v>#REF!</v>
      </c>
      <c r="F1549" s="38">
        <v>430.96</v>
      </c>
      <c r="G1549" s="38" t="e">
        <f>INDEX('SICRO-SERVIÇOS-DESONERADO'!C:C,MATCH('SICRO-SERVIÇOS'!A1549,'SICRO-SERVIÇOS-DESONERADO'!A:A,0))</f>
        <v>#N/A</v>
      </c>
      <c r="K1549" s="38" t="str">
        <f t="shared" si="73"/>
        <v>CONCRETO FCK = 40 MPA - CONFECÇÃO EM BETONEIRA E LANÇAMENTO MANUAL - AREIA EXTRAÍDA E BRITA PRODUZIDA</v>
      </c>
      <c r="L1549" s="38" t="str">
        <f t="shared" si="74"/>
        <v>M3</v>
      </c>
    </row>
    <row r="1550" spans="1:12" ht="18">
      <c r="A1550" s="321">
        <v>1107871</v>
      </c>
      <c r="B1550" s="322" t="s">
        <v>11319</v>
      </c>
      <c r="C1550" s="321" t="s">
        <v>969</v>
      </c>
      <c r="D1550" s="155" t="e">
        <f t="shared" si="72"/>
        <v>#REF!</v>
      </c>
      <c r="F1550" s="38">
        <v>477.21</v>
      </c>
      <c r="G1550" s="38" t="e">
        <f>INDEX('SICRO-SERVIÇOS-DESONERADO'!C:C,MATCH('SICRO-SERVIÇOS'!A1550,'SICRO-SERVIÇOS-DESONERADO'!A:A,0))</f>
        <v>#N/A</v>
      </c>
      <c r="K1550" s="38" t="str">
        <f t="shared" si="73"/>
        <v>CONCRETO FCTM,K = 4,5 MPA - CONFECÇÃO EM CENTRAL DOSADORA DE 30 M³/H - AREIA E BRITA COMERCIAIS</v>
      </c>
      <c r="L1550" s="38" t="str">
        <f t="shared" si="74"/>
        <v>M3</v>
      </c>
    </row>
    <row r="1551" spans="1:12" ht="18">
      <c r="A1551" s="321">
        <v>1107870</v>
      </c>
      <c r="B1551" s="322" t="s">
        <v>11320</v>
      </c>
      <c r="C1551" s="321" t="s">
        <v>969</v>
      </c>
      <c r="D1551" s="155" t="e">
        <f t="shared" si="72"/>
        <v>#REF!</v>
      </c>
      <c r="F1551" s="38">
        <v>331.94</v>
      </c>
      <c r="G1551" s="38" t="e">
        <f>INDEX('SICRO-SERVIÇOS-DESONERADO'!C:C,MATCH('SICRO-SERVIÇOS'!A1551,'SICRO-SERVIÇOS-DESONERADO'!A:A,0))</f>
        <v>#N/A</v>
      </c>
      <c r="K1551" s="38" t="str">
        <f t="shared" si="73"/>
        <v>CONCRETO FCTM,K = 4,5 MPA - CONFECÇÃO EM CENTRAL DOSADORA DE 30 M³/H - AREIA EXTRAÍDA E BRITA PRODUZIDA</v>
      </c>
      <c r="L1551" s="38" t="str">
        <f t="shared" si="74"/>
        <v>M3</v>
      </c>
    </row>
    <row r="1552" spans="1:12">
      <c r="A1552" s="321">
        <v>1106057</v>
      </c>
      <c r="B1552" s="322" t="s">
        <v>8678</v>
      </c>
      <c r="C1552" s="321" t="s">
        <v>969</v>
      </c>
      <c r="D1552" s="155" t="e">
        <f t="shared" si="72"/>
        <v>#REF!</v>
      </c>
      <c r="F1552" s="38">
        <v>458.59</v>
      </c>
      <c r="G1552" s="38">
        <f>INDEX('SICRO-SERVIÇOS-DESONERADO'!C:C,MATCH('SICRO-SERVIÇOS'!A1552,'SICRO-SERVIÇOS-DESONERADO'!A:A,0))</f>
        <v>452.35</v>
      </c>
      <c r="K1552" s="38" t="str">
        <f t="shared" si="73"/>
        <v>CONCRETO MAGRO - CONFECÇÃO EM BETONEIRA E LANÇAMENTO MANUAL - AREIA E BRITA COMERCIAIS</v>
      </c>
      <c r="L1552" s="38" t="str">
        <f t="shared" si="74"/>
        <v>M3</v>
      </c>
    </row>
    <row r="1553" spans="1:12" ht="18">
      <c r="A1553" s="321">
        <v>1106058</v>
      </c>
      <c r="B1553" s="322" t="s">
        <v>11321</v>
      </c>
      <c r="C1553" s="321" t="s">
        <v>969</v>
      </c>
      <c r="D1553" s="155" t="e">
        <f t="shared" si="72"/>
        <v>#REF!</v>
      </c>
      <c r="F1553" s="38">
        <v>312.7</v>
      </c>
      <c r="G1553" s="38" t="e">
        <f>INDEX('SICRO-SERVIÇOS-DESONERADO'!C:C,MATCH('SICRO-SERVIÇOS'!A1553,'SICRO-SERVIÇOS-DESONERADO'!A:A,0))</f>
        <v>#N/A</v>
      </c>
      <c r="K1553" s="38" t="str">
        <f t="shared" si="73"/>
        <v>CONCRETO MAGRO - CONFECÇÃO EM BETONEIRA E LANÇAMENTO MANUAL - AREIA EXTRAÍDA E BRITA PRODUZIDA</v>
      </c>
      <c r="L1553" s="38" t="str">
        <f t="shared" si="74"/>
        <v>M3</v>
      </c>
    </row>
    <row r="1554" spans="1:12" ht="18">
      <c r="A1554" s="321">
        <v>1106380</v>
      </c>
      <c r="B1554" s="322" t="s">
        <v>11322</v>
      </c>
      <c r="C1554" s="321" t="s">
        <v>969</v>
      </c>
      <c r="D1554" s="155" t="e">
        <f t="shared" si="72"/>
        <v>#REF!</v>
      </c>
      <c r="F1554" s="38">
        <v>451.68</v>
      </c>
      <c r="G1554" s="38" t="e">
        <f>INDEX('SICRO-SERVIÇOS-DESONERADO'!C:C,MATCH('SICRO-SERVIÇOS'!A1554,'SICRO-SERVIÇOS-DESONERADO'!A:A,0))</f>
        <v>#N/A</v>
      </c>
      <c r="K1554" s="38" t="str">
        <f t="shared" si="73"/>
        <v>CONCRETO PARA BOMBEAMENTO FCK = 25 MPA - CONFECÇÃO EM CENTRAL DOSADORA DE 30 M³/H - AREIA E BRITA COMERCIAIS</v>
      </c>
      <c r="L1554" s="38" t="str">
        <f t="shared" si="74"/>
        <v>M3</v>
      </c>
    </row>
    <row r="1555" spans="1:12" ht="18">
      <c r="A1555" s="321">
        <v>1106378</v>
      </c>
      <c r="B1555" s="322" t="s">
        <v>11323</v>
      </c>
      <c r="C1555" s="321" t="s">
        <v>969</v>
      </c>
      <c r="D1555" s="155" t="e">
        <f t="shared" si="72"/>
        <v>#REF!</v>
      </c>
      <c r="F1555" s="38">
        <v>308.13</v>
      </c>
      <c r="G1555" s="38" t="e">
        <f>INDEX('SICRO-SERVIÇOS-DESONERADO'!C:C,MATCH('SICRO-SERVIÇOS'!A1555,'SICRO-SERVIÇOS-DESONERADO'!A:A,0))</f>
        <v>#N/A</v>
      </c>
      <c r="K1555" s="38" t="str">
        <f t="shared" si="73"/>
        <v>CONCRETO PARA BOMBEAMENTO FCK = 25 MPA - CONFECÇÃO EM CENTRAL DOSADORA DE 30 M³/H - AREIA EXTRAÍDA E BRITA PRODUZIDA</v>
      </c>
      <c r="L1555" s="38" t="str">
        <f t="shared" si="74"/>
        <v>M3</v>
      </c>
    </row>
    <row r="1556" spans="1:12" ht="18">
      <c r="A1556" s="321">
        <v>1116263</v>
      </c>
      <c r="B1556" s="322" t="s">
        <v>11324</v>
      </c>
      <c r="C1556" s="321" t="s">
        <v>969</v>
      </c>
      <c r="D1556" s="155" t="e">
        <f t="shared" si="72"/>
        <v>#REF!</v>
      </c>
      <c r="F1556" s="38">
        <v>392.3</v>
      </c>
      <c r="G1556" s="38" t="e">
        <f>INDEX('SICRO-SERVIÇOS-DESONERADO'!C:C,MATCH('SICRO-SERVIÇOS'!A1556,'SICRO-SERVIÇOS-DESONERADO'!A:A,0))</f>
        <v>#N/A</v>
      </c>
      <c r="K1556" s="38" t="str">
        <f t="shared" si="73"/>
        <v>CONCRETO PARA BOMBEAMENTO FCK = 25 MPA - CONFECÇÃO EM CENTRAL DOSADORA DE 40 M³/H - AREIA E BRITA COMERCIAIS</v>
      </c>
      <c r="L1556" s="38" t="str">
        <f t="shared" si="74"/>
        <v>M3</v>
      </c>
    </row>
    <row r="1557" spans="1:12" ht="18">
      <c r="A1557" s="321">
        <v>1116267</v>
      </c>
      <c r="B1557" s="322" t="s">
        <v>11325</v>
      </c>
      <c r="C1557" s="321" t="s">
        <v>969</v>
      </c>
      <c r="D1557" s="155" t="e">
        <f t="shared" si="72"/>
        <v>#REF!</v>
      </c>
      <c r="F1557" s="38">
        <v>248.75</v>
      </c>
      <c r="G1557" s="38" t="e">
        <f>INDEX('SICRO-SERVIÇOS-DESONERADO'!C:C,MATCH('SICRO-SERVIÇOS'!A1557,'SICRO-SERVIÇOS-DESONERADO'!A:A,0))</f>
        <v>#N/A</v>
      </c>
      <c r="K1557" s="38" t="str">
        <f t="shared" si="73"/>
        <v>CONCRETO PARA BOMBEAMENTO FCK = 25 MPA - CONFECÇÃO EM CENTRAL DOSADORA DE 40 M³/H - AREIA EXTRAÍDA E BRITA PRODUZIDA</v>
      </c>
      <c r="L1557" s="38" t="str">
        <f t="shared" si="74"/>
        <v>M3</v>
      </c>
    </row>
    <row r="1558" spans="1:12" ht="18">
      <c r="A1558" s="321">
        <v>1106280</v>
      </c>
      <c r="B1558" s="322" t="s">
        <v>11326</v>
      </c>
      <c r="C1558" s="321" t="s">
        <v>969</v>
      </c>
      <c r="D1558" s="155" t="e">
        <f t="shared" si="72"/>
        <v>#REF!</v>
      </c>
      <c r="F1558" s="38">
        <v>473.51</v>
      </c>
      <c r="G1558" s="38" t="e">
        <f>INDEX('SICRO-SERVIÇOS-DESONERADO'!C:C,MATCH('SICRO-SERVIÇOS'!A1558,'SICRO-SERVIÇOS-DESONERADO'!A:A,0))</f>
        <v>#N/A</v>
      </c>
      <c r="K1558" s="38" t="str">
        <f t="shared" si="73"/>
        <v>CONCRETO PARA BOMBEAMENTO FCK = 30 MPA - CONFECÇÃO EM CENTRAL DOSADORA DE 30 M³/H - AREIA E BRITA COMERCIAIS</v>
      </c>
      <c r="L1558" s="38" t="str">
        <f t="shared" si="74"/>
        <v>M3</v>
      </c>
    </row>
    <row r="1559" spans="1:12" ht="18">
      <c r="A1559" s="321">
        <v>1106289</v>
      </c>
      <c r="B1559" s="322" t="s">
        <v>11327</v>
      </c>
      <c r="C1559" s="321" t="s">
        <v>969</v>
      </c>
      <c r="D1559" s="155" t="e">
        <f t="shared" si="72"/>
        <v>#REF!</v>
      </c>
      <c r="F1559" s="38">
        <v>332.15</v>
      </c>
      <c r="G1559" s="38" t="e">
        <f>INDEX('SICRO-SERVIÇOS-DESONERADO'!C:C,MATCH('SICRO-SERVIÇOS'!A1559,'SICRO-SERVIÇOS-DESONERADO'!A:A,0))</f>
        <v>#N/A</v>
      </c>
      <c r="K1559" s="38" t="str">
        <f t="shared" si="73"/>
        <v>CONCRETO PARA BOMBEAMENTO FCK = 30 MPA - CONFECÇÃO EM CENTRAL DOSADORA DE 30 M³/H - AREIA EXTRAÍDA E BRITA PRODUZIDA</v>
      </c>
      <c r="L1559" s="38" t="str">
        <f t="shared" si="74"/>
        <v>M3</v>
      </c>
    </row>
    <row r="1560" spans="1:12" ht="18">
      <c r="A1560" s="321">
        <v>1116264</v>
      </c>
      <c r="B1560" s="322" t="s">
        <v>11328</v>
      </c>
      <c r="C1560" s="321" t="s">
        <v>969</v>
      </c>
      <c r="D1560" s="155" t="e">
        <f t="shared" si="72"/>
        <v>#REF!</v>
      </c>
      <c r="F1560" s="38">
        <v>408.67</v>
      </c>
      <c r="G1560" s="38" t="e">
        <f>INDEX('SICRO-SERVIÇOS-DESONERADO'!C:C,MATCH('SICRO-SERVIÇOS'!A1560,'SICRO-SERVIÇOS-DESONERADO'!A:A,0))</f>
        <v>#N/A</v>
      </c>
      <c r="K1560" s="38" t="str">
        <f t="shared" si="73"/>
        <v>CONCRETO PARA BOMBEAMENTO FCK = 30 MPA - CONFECÇÃO EM CENTRAL DOSADORA DE 40 M³/H - AREIA E BRITA COMERCIAIS</v>
      </c>
      <c r="L1560" s="38" t="str">
        <f t="shared" si="74"/>
        <v>M3</v>
      </c>
    </row>
    <row r="1561" spans="1:12" ht="18">
      <c r="A1561" s="321">
        <v>1116268</v>
      </c>
      <c r="B1561" s="322" t="s">
        <v>11329</v>
      </c>
      <c r="C1561" s="321" t="s">
        <v>969</v>
      </c>
      <c r="D1561" s="155" t="e">
        <f t="shared" si="72"/>
        <v>#REF!</v>
      </c>
      <c r="F1561" s="38">
        <v>267.31</v>
      </c>
      <c r="G1561" s="38" t="e">
        <f>INDEX('SICRO-SERVIÇOS-DESONERADO'!C:C,MATCH('SICRO-SERVIÇOS'!A1561,'SICRO-SERVIÇOS-DESONERADO'!A:A,0))</f>
        <v>#N/A</v>
      </c>
      <c r="K1561" s="38" t="str">
        <f t="shared" si="73"/>
        <v>CONCRETO PARA BOMBEAMENTO FCK = 30 MPA - CONFECÇÃO EM CENTRAL DOSADORA DE 40 M³/H - AREIA EXTRAÍDA E BRITA PRODUZIDA</v>
      </c>
      <c r="L1561" s="38" t="str">
        <f t="shared" si="74"/>
        <v>M3</v>
      </c>
    </row>
    <row r="1562" spans="1:12" ht="18">
      <c r="A1562" s="321">
        <v>1106281</v>
      </c>
      <c r="B1562" s="322" t="s">
        <v>11330</v>
      </c>
      <c r="C1562" s="321" t="s">
        <v>969</v>
      </c>
      <c r="D1562" s="155" t="e">
        <f t="shared" si="72"/>
        <v>#REF!</v>
      </c>
      <c r="F1562" s="38">
        <v>501.63</v>
      </c>
      <c r="G1562" s="38" t="e">
        <f>INDEX('SICRO-SERVIÇOS-DESONERADO'!C:C,MATCH('SICRO-SERVIÇOS'!A1562,'SICRO-SERVIÇOS-DESONERADO'!A:A,0))</f>
        <v>#N/A</v>
      </c>
      <c r="K1562" s="38" t="str">
        <f t="shared" si="73"/>
        <v>CONCRETO PARA BOMBEAMENTO FCK = 35 MPA - CONFECÇÃO EM CENTRAL DOSADORA DE 30 M³/H - AREIA E BRITA COMERCIAIS</v>
      </c>
      <c r="L1562" s="38" t="str">
        <f t="shared" si="74"/>
        <v>M3</v>
      </c>
    </row>
    <row r="1563" spans="1:12" ht="18">
      <c r="A1563" s="321">
        <v>1106382</v>
      </c>
      <c r="B1563" s="322" t="s">
        <v>11331</v>
      </c>
      <c r="C1563" s="321" t="s">
        <v>969</v>
      </c>
      <c r="D1563" s="155" t="e">
        <f t="shared" si="72"/>
        <v>#REF!</v>
      </c>
      <c r="F1563" s="38">
        <v>363.09</v>
      </c>
      <c r="G1563" s="38" t="e">
        <f>INDEX('SICRO-SERVIÇOS-DESONERADO'!C:C,MATCH('SICRO-SERVIÇOS'!A1563,'SICRO-SERVIÇOS-DESONERADO'!A:A,0))</f>
        <v>#N/A</v>
      </c>
      <c r="K1563" s="38" t="str">
        <f t="shared" si="73"/>
        <v>CONCRETO PARA BOMBEAMENTO FCK = 35 MPA - CONFECÇÃO EM CENTRAL DOSADORA DE 30 M³/H - AREIA EXTRAÍDA E BRITA PRODUZIDA</v>
      </c>
      <c r="L1563" s="38" t="str">
        <f t="shared" si="74"/>
        <v>M3</v>
      </c>
    </row>
    <row r="1564" spans="1:12" ht="18">
      <c r="A1564" s="321">
        <v>1116265</v>
      </c>
      <c r="B1564" s="322" t="s">
        <v>11332</v>
      </c>
      <c r="C1564" s="321" t="s">
        <v>969</v>
      </c>
      <c r="D1564" s="155" t="e">
        <f t="shared" si="72"/>
        <v>#REF!</v>
      </c>
      <c r="F1564" s="38">
        <v>429.68</v>
      </c>
      <c r="G1564" s="38" t="e">
        <f>INDEX('SICRO-SERVIÇOS-DESONERADO'!C:C,MATCH('SICRO-SERVIÇOS'!A1564,'SICRO-SERVIÇOS-DESONERADO'!A:A,0))</f>
        <v>#N/A</v>
      </c>
      <c r="K1564" s="38" t="str">
        <f t="shared" si="73"/>
        <v>CONCRETO PARA BOMBEAMENTO FCK = 35 MPA - CONFECÇÃO EM CENTRAL DOSADORA DE 40 M³/H - AREIA E BRITA COMERCIAIS</v>
      </c>
      <c r="L1564" s="38" t="str">
        <f t="shared" si="74"/>
        <v>M3</v>
      </c>
    </row>
    <row r="1565" spans="1:12" ht="18">
      <c r="A1565" s="321">
        <v>1116269</v>
      </c>
      <c r="B1565" s="322" t="s">
        <v>11333</v>
      </c>
      <c r="C1565" s="321" t="s">
        <v>969</v>
      </c>
      <c r="D1565" s="155" t="e">
        <f t="shared" si="72"/>
        <v>#REF!</v>
      </c>
      <c r="F1565" s="38">
        <v>291.14999999999998</v>
      </c>
      <c r="G1565" s="38" t="e">
        <f>INDEX('SICRO-SERVIÇOS-DESONERADO'!C:C,MATCH('SICRO-SERVIÇOS'!A1565,'SICRO-SERVIÇOS-DESONERADO'!A:A,0))</f>
        <v>#N/A</v>
      </c>
      <c r="K1565" s="38" t="str">
        <f t="shared" si="73"/>
        <v>CONCRETO PARA BOMBEAMENTO FCK = 35 MPA - CONFECÇÃO EM CENTRAL DOSADORA DE 40 M³/H - AREIA EXTRAÍDA E BRITA PRODUZIDA</v>
      </c>
      <c r="L1565" s="38" t="str">
        <f t="shared" si="74"/>
        <v>M3</v>
      </c>
    </row>
    <row r="1566" spans="1:12" ht="18">
      <c r="A1566" s="321">
        <v>1106282</v>
      </c>
      <c r="B1566" s="322" t="s">
        <v>11334</v>
      </c>
      <c r="C1566" s="321" t="s">
        <v>969</v>
      </c>
      <c r="D1566" s="155" t="e">
        <f t="shared" si="72"/>
        <v>#REF!</v>
      </c>
      <c r="F1566" s="38">
        <v>533.01</v>
      </c>
      <c r="G1566" s="38" t="e">
        <f>INDEX('SICRO-SERVIÇOS-DESONERADO'!C:C,MATCH('SICRO-SERVIÇOS'!A1566,'SICRO-SERVIÇOS-DESONERADO'!A:A,0))</f>
        <v>#N/A</v>
      </c>
      <c r="K1566" s="38" t="str">
        <f t="shared" si="73"/>
        <v>CONCRETO PARA BOMBEAMENTO FCK = 40 MPA - CONFECÇÃO EM CENTRAL DOSADORA DE 30 M³/H - AREIA E BRITA COMERCIAIS</v>
      </c>
      <c r="L1566" s="38" t="str">
        <f t="shared" si="74"/>
        <v>M3</v>
      </c>
    </row>
    <row r="1567" spans="1:12" ht="18">
      <c r="A1567" s="321">
        <v>1106384</v>
      </c>
      <c r="B1567" s="322" t="s">
        <v>11335</v>
      </c>
      <c r="C1567" s="321" t="s">
        <v>969</v>
      </c>
      <c r="D1567" s="155" t="e">
        <f t="shared" si="72"/>
        <v>#REF!</v>
      </c>
      <c r="F1567" s="38">
        <v>397.62</v>
      </c>
      <c r="G1567" s="38" t="e">
        <f>INDEX('SICRO-SERVIÇOS-DESONERADO'!C:C,MATCH('SICRO-SERVIÇOS'!A1567,'SICRO-SERVIÇOS-DESONERADO'!A:A,0))</f>
        <v>#N/A</v>
      </c>
      <c r="K1567" s="38" t="str">
        <f t="shared" si="73"/>
        <v>CONCRETO PARA BOMBEAMENTO FCK = 40 MPA - CONFECÇÃO EM CENTRAL DOSADORA DE 30 M³/H - AREIA EXTRAÍDA E BRITA PRODUZIDA</v>
      </c>
      <c r="L1567" s="38" t="str">
        <f t="shared" si="74"/>
        <v>M3</v>
      </c>
    </row>
    <row r="1568" spans="1:12" ht="18">
      <c r="A1568" s="321">
        <v>1116266</v>
      </c>
      <c r="B1568" s="322" t="s">
        <v>11336</v>
      </c>
      <c r="C1568" s="321" t="s">
        <v>969</v>
      </c>
      <c r="D1568" s="155" t="e">
        <f t="shared" si="72"/>
        <v>#REF!</v>
      </c>
      <c r="F1568" s="38">
        <v>453.17</v>
      </c>
      <c r="G1568" s="38" t="e">
        <f>INDEX('SICRO-SERVIÇOS-DESONERADO'!C:C,MATCH('SICRO-SERVIÇOS'!A1568,'SICRO-SERVIÇOS-DESONERADO'!A:A,0))</f>
        <v>#N/A</v>
      </c>
      <c r="K1568" s="38" t="str">
        <f t="shared" si="73"/>
        <v>CONCRETO PARA BOMBEAMENTO FCK = 40 MPA - CONFECÇÃO EM CENTRAL DOSADORA DE 40 M³/H - AREIA E BRITA COMERCIAIS</v>
      </c>
      <c r="L1568" s="38" t="str">
        <f t="shared" si="74"/>
        <v>M3</v>
      </c>
    </row>
    <row r="1569" spans="1:12" ht="18">
      <c r="A1569" s="321">
        <v>1116270</v>
      </c>
      <c r="B1569" s="322" t="s">
        <v>11337</v>
      </c>
      <c r="C1569" s="321" t="s">
        <v>969</v>
      </c>
      <c r="D1569" s="155" t="e">
        <f t="shared" si="72"/>
        <v>#REF!</v>
      </c>
      <c r="F1569" s="38">
        <v>317.77999999999997</v>
      </c>
      <c r="G1569" s="38" t="e">
        <f>INDEX('SICRO-SERVIÇOS-DESONERADO'!C:C,MATCH('SICRO-SERVIÇOS'!A1569,'SICRO-SERVIÇOS-DESONERADO'!A:A,0))</f>
        <v>#N/A</v>
      </c>
      <c r="K1569" s="38" t="str">
        <f t="shared" si="73"/>
        <v>CONCRETO PARA BOMBEAMENTO FCK = 40 MPA - CONFECÇÃO EM CENTRAL DOSADORA DE 40 M³/H - AREIA EXTRAÍDA E BRITA PRODUZIDA</v>
      </c>
      <c r="L1569" s="38" t="str">
        <f t="shared" si="74"/>
        <v>M3</v>
      </c>
    </row>
    <row r="1570" spans="1:12" ht="18">
      <c r="A1570" s="321">
        <v>1107868</v>
      </c>
      <c r="B1570" s="322" t="s">
        <v>15828</v>
      </c>
      <c r="C1570" s="321" t="s">
        <v>969</v>
      </c>
      <c r="D1570" s="155" t="e">
        <f t="shared" si="72"/>
        <v>#REF!</v>
      </c>
      <c r="F1570" s="38">
        <v>364.69</v>
      </c>
      <c r="G1570" s="38" t="e">
        <f>INDEX('SICRO-SERVIÇOS-DESONERADO'!C:C,MATCH('SICRO-SERVIÇOS'!A1570,'SICRO-SERVIÇOS-DESONERADO'!A:A,0))</f>
        <v>#N/A</v>
      </c>
      <c r="K1570" s="38" t="str">
        <f t="shared" si="73"/>
        <v>CONCRETO PARA SUB-BASE ADENSADO POR VIBRAÇÃO FCK = 7,5 MPA - CONFECÇÃO EM CENTRAL DOSADORA DE 30 M³/H - AREIA E BRITA COMERCIAIS</v>
      </c>
      <c r="L1570" s="38" t="str">
        <f t="shared" si="74"/>
        <v>M3</v>
      </c>
    </row>
    <row r="1571" spans="1:12" ht="18">
      <c r="A1571" s="321">
        <v>1107869</v>
      </c>
      <c r="B1571" s="322" t="s">
        <v>15829</v>
      </c>
      <c r="C1571" s="321" t="s">
        <v>969</v>
      </c>
      <c r="D1571" s="155" t="e">
        <f t="shared" si="72"/>
        <v>#REF!</v>
      </c>
      <c r="F1571" s="38">
        <v>207.92</v>
      </c>
      <c r="G1571" s="38" t="e">
        <f>INDEX('SICRO-SERVIÇOS-DESONERADO'!C:C,MATCH('SICRO-SERVIÇOS'!A1571,'SICRO-SERVIÇOS-DESONERADO'!A:A,0))</f>
        <v>#N/A</v>
      </c>
      <c r="K1571" s="38" t="str">
        <f t="shared" si="73"/>
        <v>CONCRETO PARA SUB-BASE ADENSADO POR VIBRAÇÃO FCK = 7,5 MPA - CONFECÇÃO EM CENTRAL DOSADORA DE 30 M³/H - AREIA EXTRAÍDA E BRITA PRODUZIDA</v>
      </c>
      <c r="L1571" s="38" t="str">
        <f t="shared" si="74"/>
        <v>M3</v>
      </c>
    </row>
    <row r="1572" spans="1:12" ht="18">
      <c r="A1572" s="321">
        <v>1103853</v>
      </c>
      <c r="B1572" s="322" t="s">
        <v>15830</v>
      </c>
      <c r="C1572" s="321" t="s">
        <v>969</v>
      </c>
      <c r="D1572" s="155" t="e">
        <f t="shared" si="72"/>
        <v>#REF!</v>
      </c>
      <c r="F1572" s="38">
        <v>465.06</v>
      </c>
      <c r="G1572" s="38" t="e">
        <f>INDEX('SICRO-SERVIÇOS-DESONERADO'!C:C,MATCH('SICRO-SERVIÇOS'!A1572,'SICRO-SERVIÇOS-DESONERADO'!A:A,0))</f>
        <v>#N/A</v>
      </c>
      <c r="K1572" s="38" t="str">
        <f t="shared" si="73"/>
        <v>CONCRETO POROSO PARA TUBOS DE DRENAGEM FCK = 25 MPA - CONFECÇÃO EM BETONEIRA E LANÇAMENTO MANUAL - AREIA E BRITA COMERCIAIS</v>
      </c>
      <c r="L1572" s="38" t="str">
        <f t="shared" si="74"/>
        <v>M3</v>
      </c>
    </row>
    <row r="1573" spans="1:12" ht="18">
      <c r="A1573" s="321">
        <v>1103852</v>
      </c>
      <c r="B1573" s="322" t="s">
        <v>15831</v>
      </c>
      <c r="C1573" s="321" t="s">
        <v>969</v>
      </c>
      <c r="D1573" s="155" t="e">
        <f t="shared" si="72"/>
        <v>#REF!</v>
      </c>
      <c r="F1573" s="38">
        <v>351.3</v>
      </c>
      <c r="G1573" s="38" t="e">
        <f>INDEX('SICRO-SERVIÇOS-DESONERADO'!C:C,MATCH('SICRO-SERVIÇOS'!A1573,'SICRO-SERVIÇOS-DESONERADO'!A:A,0))</f>
        <v>#N/A</v>
      </c>
      <c r="K1573" s="38" t="str">
        <f t="shared" si="73"/>
        <v>CONCRETO POROSO PARA TUBOS DE DRENAGEM FCK = 25 MPA - CONFECÇÃO EM BETONEIRA E LANÇAMENTO MANUAL - AREIA EXTRAÍDA E BRITA PRODUZIDA</v>
      </c>
      <c r="L1573" s="38" t="str">
        <f t="shared" si="74"/>
        <v>M3</v>
      </c>
    </row>
    <row r="1574" spans="1:12" ht="18">
      <c r="A1574" s="321">
        <v>1106284</v>
      </c>
      <c r="B1574" s="322" t="s">
        <v>11338</v>
      </c>
      <c r="C1574" s="321" t="s">
        <v>969</v>
      </c>
      <c r="D1574" s="155" t="e">
        <f t="shared" si="72"/>
        <v>#REF!</v>
      </c>
      <c r="F1574" s="38">
        <v>476.03</v>
      </c>
      <c r="G1574" s="38" t="e">
        <f>INDEX('SICRO-SERVIÇOS-DESONERADO'!C:C,MATCH('SICRO-SERVIÇOS'!A1574,'SICRO-SERVIÇOS-DESONERADO'!A:A,0))</f>
        <v>#N/A</v>
      </c>
      <c r="K1574" s="38" t="str">
        <f t="shared" si="73"/>
        <v>CONCRETO SUBMERSO FCK = 20 MPA - CONFECÇÃO EM CENTRAL DOSADORA DE 30 M³/H - AREIA E BRITA COMERCIAIS</v>
      </c>
      <c r="L1574" s="38" t="str">
        <f t="shared" si="74"/>
        <v>M3</v>
      </c>
    </row>
    <row r="1575" spans="1:12" ht="18">
      <c r="A1575" s="321">
        <v>1108116</v>
      </c>
      <c r="B1575" s="322" t="s">
        <v>11339</v>
      </c>
      <c r="C1575" s="321" t="s">
        <v>969</v>
      </c>
      <c r="D1575" s="155" t="e">
        <f t="shared" si="72"/>
        <v>#REF!</v>
      </c>
      <c r="F1575" s="38">
        <v>480.73</v>
      </c>
      <c r="G1575" s="38" t="e">
        <f>INDEX('SICRO-SERVIÇOS-DESONERADO'!C:C,MATCH('SICRO-SERVIÇOS'!A1575,'SICRO-SERVIÇOS-DESONERADO'!A:A,0))</f>
        <v>#N/A</v>
      </c>
      <c r="K1575" s="38" t="str">
        <f t="shared" si="73"/>
        <v>CONCRETO SUBMERSO FCK = 25 MPA - CONFECÇÃO EM CENTRAL DOSADORA DE 30 M³/H - AREIA E BRITA COMERCIAIS</v>
      </c>
      <c r="L1575" s="38" t="str">
        <f t="shared" si="74"/>
        <v>M3</v>
      </c>
    </row>
    <row r="1576" spans="1:12" ht="18">
      <c r="A1576" s="321">
        <v>1108118</v>
      </c>
      <c r="B1576" s="322" t="s">
        <v>11340</v>
      </c>
      <c r="C1576" s="321" t="s">
        <v>969</v>
      </c>
      <c r="D1576" s="155" t="e">
        <f t="shared" si="72"/>
        <v>#REF!</v>
      </c>
      <c r="F1576" s="38">
        <v>503.13</v>
      </c>
      <c r="G1576" s="38" t="e">
        <f>INDEX('SICRO-SERVIÇOS-DESONERADO'!C:C,MATCH('SICRO-SERVIÇOS'!A1576,'SICRO-SERVIÇOS-DESONERADO'!A:A,0))</f>
        <v>#N/A</v>
      </c>
      <c r="K1576" s="38" t="str">
        <f t="shared" si="73"/>
        <v>CONCRETO SUBMERSO FCK = 30 MPA - CONFECÇÃO EM CENTRAL DOSADORA DE 30 M³/H - AREIA E BRITA COMERCIAIS</v>
      </c>
      <c r="L1576" s="38" t="str">
        <f t="shared" si="74"/>
        <v>M3</v>
      </c>
    </row>
    <row r="1577" spans="1:12" ht="18">
      <c r="A1577" s="321">
        <v>1106158</v>
      </c>
      <c r="B1577" s="322" t="s">
        <v>11341</v>
      </c>
      <c r="C1577" s="321" t="s">
        <v>969</v>
      </c>
      <c r="D1577" s="155" t="e">
        <f t="shared" si="72"/>
        <v>#REF!</v>
      </c>
      <c r="F1577" s="38">
        <v>534.41999999999996</v>
      </c>
      <c r="G1577" s="38" t="e">
        <f>INDEX('SICRO-SERVIÇOS-DESONERADO'!C:C,MATCH('SICRO-SERVIÇOS'!A1577,'SICRO-SERVIÇOS-DESONERADO'!A:A,0))</f>
        <v>#N/A</v>
      </c>
      <c r="K1577" s="38" t="str">
        <f t="shared" si="73"/>
        <v>CONCRETO SUBMERSO FCK = 35 MPA - CONFECÇÃO EM CENTRAL DOSADORA DE 30 M³/H - AREIA E BRITA COMERCIAIS</v>
      </c>
      <c r="L1577" s="38" t="str">
        <f t="shared" si="74"/>
        <v>M3</v>
      </c>
    </row>
    <row r="1578" spans="1:12" ht="18">
      <c r="A1578" s="321">
        <v>1108120</v>
      </c>
      <c r="B1578" s="322" t="s">
        <v>11342</v>
      </c>
      <c r="C1578" s="321" t="s">
        <v>969</v>
      </c>
      <c r="D1578" s="155" t="e">
        <f t="shared" si="72"/>
        <v>#REF!</v>
      </c>
      <c r="F1578" s="38">
        <v>569.39</v>
      </c>
      <c r="G1578" s="38" t="e">
        <f>INDEX('SICRO-SERVIÇOS-DESONERADO'!C:C,MATCH('SICRO-SERVIÇOS'!A1578,'SICRO-SERVIÇOS-DESONERADO'!A:A,0))</f>
        <v>#N/A</v>
      </c>
      <c r="K1578" s="38" t="str">
        <f t="shared" si="73"/>
        <v>CONCRETO SUBMERSO FCK = 40 MPA - CONFECÇÃO EM CENTRAL DOSADORA DE 30 M³/H - AREIA E BRITA COMERCIAIS</v>
      </c>
      <c r="L1578" s="38" t="str">
        <f t="shared" si="74"/>
        <v>M3</v>
      </c>
    </row>
    <row r="1579" spans="1:12" ht="18">
      <c r="A1579" s="321">
        <v>1106050</v>
      </c>
      <c r="B1579" s="322" t="s">
        <v>11343</v>
      </c>
      <c r="C1579" s="321" t="s">
        <v>969</v>
      </c>
      <c r="D1579" s="155" t="e">
        <f t="shared" si="72"/>
        <v>#REF!</v>
      </c>
      <c r="F1579" s="38">
        <v>47.92</v>
      </c>
      <c r="G1579" s="38" t="e">
        <f>INDEX('SICRO-SERVIÇOS-DESONERADO'!C:C,MATCH('SICRO-SERVIÇOS'!A1579,'SICRO-SERVIÇOS-DESONERADO'!A:A,0))</f>
        <v>#N/A</v>
      </c>
      <c r="K1579" s="38" t="str">
        <f t="shared" si="73"/>
        <v>LANÇAMENTO LIVRE DE CONCRETO USINADO POR MEIO DE CAMINHÃO BETONEIRA - CONFECÇÃO EM CENTRAL DOSADORA DE 30 M³/H</v>
      </c>
      <c r="L1579" s="38" t="str">
        <f t="shared" si="74"/>
        <v>M3</v>
      </c>
    </row>
    <row r="1580" spans="1:12" ht="18">
      <c r="A1580" s="321">
        <v>1106051</v>
      </c>
      <c r="B1580" s="322" t="s">
        <v>11344</v>
      </c>
      <c r="C1580" s="321" t="s">
        <v>969</v>
      </c>
      <c r="D1580" s="155" t="e">
        <f t="shared" si="72"/>
        <v>#REF!</v>
      </c>
      <c r="F1580" s="38">
        <v>40.299999999999997</v>
      </c>
      <c r="G1580" s="38" t="e">
        <f>INDEX('SICRO-SERVIÇOS-DESONERADO'!C:C,MATCH('SICRO-SERVIÇOS'!A1580,'SICRO-SERVIÇOS-DESONERADO'!A:A,0))</f>
        <v>#N/A</v>
      </c>
      <c r="K1580" s="38" t="str">
        <f t="shared" si="73"/>
        <v>LANÇAMENTO LIVRE DE CONCRETO USINADO POR MEIO DE CAMINHÃO BETONEIRA - CONFECÇÃO EM CENTRAL DOSADORA DE 40 M³/H</v>
      </c>
      <c r="L1580" s="38" t="str">
        <f t="shared" si="74"/>
        <v>M3</v>
      </c>
    </row>
    <row r="1581" spans="1:12">
      <c r="A1581" s="321">
        <v>1106061</v>
      </c>
      <c r="B1581" s="322" t="s">
        <v>11345</v>
      </c>
      <c r="C1581" s="321" t="s">
        <v>969</v>
      </c>
      <c r="D1581" s="155" t="e">
        <f t="shared" si="72"/>
        <v>#REF!</v>
      </c>
      <c r="F1581" s="38">
        <v>55.29</v>
      </c>
      <c r="G1581" s="38" t="e">
        <f>INDEX('SICRO-SERVIÇOS-DESONERADO'!C:C,MATCH('SICRO-SERVIÇOS'!A1581,'SICRO-SERVIÇOS-DESONERADO'!A:A,0))</f>
        <v>#N/A</v>
      </c>
      <c r="K1581" s="38" t="str">
        <f t="shared" si="73"/>
        <v>LANÇAMENTO MANUAL DE CONCRETO USINADO - CONFECÇÃO EM CENTRAL DOSADORA DE 30 M³/H</v>
      </c>
      <c r="L1581" s="38" t="str">
        <f t="shared" si="74"/>
        <v>M3</v>
      </c>
    </row>
    <row r="1582" spans="1:12">
      <c r="A1582" s="321">
        <v>1106087</v>
      </c>
      <c r="B1582" s="322" t="s">
        <v>11346</v>
      </c>
      <c r="C1582" s="321" t="s">
        <v>969</v>
      </c>
      <c r="D1582" s="155" t="e">
        <f t="shared" si="72"/>
        <v>#REF!</v>
      </c>
      <c r="F1582" s="38">
        <v>47.9</v>
      </c>
      <c r="G1582" s="38" t="e">
        <f>INDEX('SICRO-SERVIÇOS-DESONERADO'!C:C,MATCH('SICRO-SERVIÇOS'!A1582,'SICRO-SERVIÇOS-DESONERADO'!A:A,0))</f>
        <v>#N/A</v>
      </c>
      <c r="K1582" s="38" t="str">
        <f t="shared" si="73"/>
        <v>LANÇAMENTO MANUAL DE CONCRETO USINADO - CONFECÇÃO EM CENTRAL DOSADORA DE 40 M³/H</v>
      </c>
      <c r="L1582" s="38" t="str">
        <f t="shared" si="74"/>
        <v>M3</v>
      </c>
    </row>
    <row r="1583" spans="1:12" ht="18">
      <c r="A1583" s="321">
        <v>1107860</v>
      </c>
      <c r="B1583" s="322" t="s">
        <v>11347</v>
      </c>
      <c r="C1583" s="321" t="s">
        <v>969</v>
      </c>
      <c r="D1583" s="155" t="e">
        <f t="shared" si="72"/>
        <v>#REF!</v>
      </c>
      <c r="F1583" s="38">
        <v>57.26</v>
      </c>
      <c r="G1583" s="38" t="e">
        <f>INDEX('SICRO-SERVIÇOS-DESONERADO'!C:C,MATCH('SICRO-SERVIÇOS'!A1583,'SICRO-SERVIÇOS-DESONERADO'!A:A,0))</f>
        <v>#N/A</v>
      </c>
      <c r="K1583" s="38" t="str">
        <f t="shared" si="73"/>
        <v>LANÇAMENTO MECÂNICO DE CONCRETO COM BOMBA LANÇA SOBRE CHASSI COM CAPACIDADE DE 50 M³/H - CONFECÇÃO EM CENTRAL DOSADORA DE 40 M³/H</v>
      </c>
      <c r="L1583" s="38" t="str">
        <f t="shared" si="74"/>
        <v>M3</v>
      </c>
    </row>
    <row r="1584" spans="1:12" ht="18">
      <c r="A1584" s="321">
        <v>1106088</v>
      </c>
      <c r="B1584" s="322" t="s">
        <v>11348</v>
      </c>
      <c r="C1584" s="321" t="s">
        <v>969</v>
      </c>
      <c r="D1584" s="155" t="e">
        <f t="shared" si="72"/>
        <v>#REF!</v>
      </c>
      <c r="F1584" s="38">
        <v>59.21</v>
      </c>
      <c r="G1584" s="38" t="e">
        <f>INDEX('SICRO-SERVIÇOS-DESONERADO'!C:C,MATCH('SICRO-SERVIÇOS'!A1584,'SICRO-SERVIÇOS-DESONERADO'!A:A,0))</f>
        <v>#N/A</v>
      </c>
      <c r="K1584" s="38" t="str">
        <f t="shared" si="73"/>
        <v>LANÇAMENTO MECÂNICO DE CONCRETO COM BOMBA REBOCÁVEL COM CAPACIDADE DE 30 M³/H - CONFECÇÃO EM CENTRAL DOSADORA DE 30 M³/H</v>
      </c>
      <c r="L1584" s="38" t="str">
        <f t="shared" si="74"/>
        <v>M3</v>
      </c>
    </row>
    <row r="1585" spans="1:12" ht="18">
      <c r="A1585" s="321">
        <v>1106128</v>
      </c>
      <c r="B1585" s="322" t="s">
        <v>11349</v>
      </c>
      <c r="C1585" s="321" t="s">
        <v>969</v>
      </c>
      <c r="D1585" s="155" t="e">
        <f t="shared" si="72"/>
        <v>#REF!</v>
      </c>
      <c r="F1585" s="38">
        <v>48.95</v>
      </c>
      <c r="G1585" s="38" t="e">
        <f>INDEX('SICRO-SERVIÇOS-DESONERADO'!C:C,MATCH('SICRO-SERVIÇOS'!A1585,'SICRO-SERVIÇOS-DESONERADO'!A:A,0))</f>
        <v>#N/A</v>
      </c>
      <c r="K1585" s="38" t="str">
        <f t="shared" si="73"/>
        <v>LANÇAMENTO MECÂNICO DE CONCRETO COM BOMBA REBOCÁVEL COM CAPACIDADE DE 41 M³/H - CONFECÇÃO EM CENTRAL DOSADORA DE 40 M³/H</v>
      </c>
      <c r="L1585" s="38" t="str">
        <f t="shared" si="74"/>
        <v>M3</v>
      </c>
    </row>
    <row r="1586" spans="1:12" ht="18">
      <c r="A1586" s="321">
        <v>1108056</v>
      </c>
      <c r="B1586" s="322" t="s">
        <v>11350</v>
      </c>
      <c r="C1586" s="321" t="s">
        <v>969</v>
      </c>
      <c r="D1586" s="155" t="e">
        <f t="shared" si="72"/>
        <v>#REF!</v>
      </c>
      <c r="F1586" s="38">
        <v>2727.72</v>
      </c>
      <c r="G1586" s="38" t="e">
        <f>INDEX('SICRO-SERVIÇOS-DESONERADO'!C:C,MATCH('SICRO-SERVIÇOS'!A1586,'SICRO-SERVIÇOS-DESONERADO'!A:A,0))</f>
        <v>#N/A</v>
      </c>
      <c r="K1586" s="38" t="str">
        <f t="shared" si="73"/>
        <v>MICROCONCRETO AUTOADENSÁVEL PARA REPAROS E GRAUTEAMENTO - CONFECÇÃO EM MISTURADOR E LANÇAMENTO MANUAL</v>
      </c>
      <c r="L1586" s="38" t="str">
        <f t="shared" si="74"/>
        <v>M3</v>
      </c>
    </row>
    <row r="1587" spans="1:12" ht="18">
      <c r="A1587" s="321">
        <v>1108059</v>
      </c>
      <c r="B1587" s="322" t="s">
        <v>11351</v>
      </c>
      <c r="C1587" s="321" t="s">
        <v>969</v>
      </c>
      <c r="D1587" s="155" t="e">
        <f t="shared" si="72"/>
        <v>#REF!</v>
      </c>
      <c r="F1587" s="38">
        <v>3073.53</v>
      </c>
      <c r="G1587" s="38" t="e">
        <f>INDEX('SICRO-SERVIÇOS-DESONERADO'!C:C,MATCH('SICRO-SERVIÇOS'!A1587,'SICRO-SERVIÇOS-DESONERADO'!A:A,0))</f>
        <v>#N/A</v>
      </c>
      <c r="K1587" s="38" t="str">
        <f t="shared" si="73"/>
        <v>MICROCONCRETO PARA REPAROS E GRAUTEAMENTO - CONFECÇÃO EM MISTURADOR E LANÇAMENTO MANUAL</v>
      </c>
      <c r="L1587" s="38" t="str">
        <f t="shared" si="74"/>
        <v>M3</v>
      </c>
    </row>
    <row r="1588" spans="1:12" ht="18">
      <c r="A1588" s="321">
        <v>1207700</v>
      </c>
      <c r="B1588" s="322" t="s">
        <v>11352</v>
      </c>
      <c r="C1588" s="321" t="s">
        <v>969</v>
      </c>
      <c r="D1588" s="155" t="e">
        <f t="shared" si="72"/>
        <v>#REF!</v>
      </c>
      <c r="F1588" s="38">
        <v>561.57000000000005</v>
      </c>
      <c r="G1588" s="38" t="e">
        <f>INDEX('SICRO-SERVIÇOS-DESONERADO'!C:C,MATCH('SICRO-SERVIÇOS'!A1588,'SICRO-SERVIÇOS-DESONERADO'!A:A,0))</f>
        <v>#N/A</v>
      </c>
      <c r="K1588" s="38" t="str">
        <f t="shared" si="73"/>
        <v>CONCRETO FCK = 20 MPA PARA PROJEÇÃO VIA SECA - CONFECÇÃO EM BETONEIRA - AREIA E BRITA COMERCIAIS</v>
      </c>
      <c r="L1588" s="38" t="str">
        <f t="shared" si="74"/>
        <v>M3</v>
      </c>
    </row>
    <row r="1589" spans="1:12" ht="18">
      <c r="A1589" s="321">
        <v>1207701</v>
      </c>
      <c r="B1589" s="322" t="s">
        <v>11353</v>
      </c>
      <c r="C1589" s="321" t="s">
        <v>969</v>
      </c>
      <c r="D1589" s="155" t="e">
        <f t="shared" si="72"/>
        <v>#REF!</v>
      </c>
      <c r="F1589" s="38">
        <v>595.16</v>
      </c>
      <c r="G1589" s="38" t="e">
        <f>INDEX('SICRO-SERVIÇOS-DESONERADO'!C:C,MATCH('SICRO-SERVIÇOS'!A1589,'SICRO-SERVIÇOS-DESONERADO'!A:A,0))</f>
        <v>#N/A</v>
      </c>
      <c r="K1589" s="38" t="str">
        <f t="shared" si="73"/>
        <v>CONCRETO FCK = 25 MPA PARA PROJEÇÃO VIA SECA - CONFECÇÃO EM BETONEIRA - AREIA E BRITA COMERCIAIS</v>
      </c>
      <c r="L1589" s="38" t="str">
        <f t="shared" si="74"/>
        <v>M3</v>
      </c>
    </row>
    <row r="1590" spans="1:12" ht="18">
      <c r="A1590" s="321">
        <v>1207702</v>
      </c>
      <c r="B1590" s="322" t="s">
        <v>11354</v>
      </c>
      <c r="C1590" s="321" t="s">
        <v>969</v>
      </c>
      <c r="D1590" s="155" t="e">
        <f t="shared" si="72"/>
        <v>#REF!</v>
      </c>
      <c r="F1590" s="38">
        <v>632.74</v>
      </c>
      <c r="G1590" s="38" t="e">
        <f>INDEX('SICRO-SERVIÇOS-DESONERADO'!C:C,MATCH('SICRO-SERVIÇOS'!A1590,'SICRO-SERVIÇOS-DESONERADO'!A:A,0))</f>
        <v>#N/A</v>
      </c>
      <c r="K1590" s="38" t="str">
        <f t="shared" si="73"/>
        <v>CONCRETO FCK = 30 MPA PARA PROJEÇÃO VIA SECA - CONFECÇÃO EM BETONEIRA - AREIA E BRITA COMERCIAIS</v>
      </c>
      <c r="L1590" s="38" t="str">
        <f t="shared" si="74"/>
        <v>M3</v>
      </c>
    </row>
    <row r="1591" spans="1:12" ht="18">
      <c r="A1591" s="321">
        <v>1207708</v>
      </c>
      <c r="B1591" s="322" t="s">
        <v>11355</v>
      </c>
      <c r="C1591" s="321" t="s">
        <v>969</v>
      </c>
      <c r="D1591" s="155" t="e">
        <f t="shared" si="72"/>
        <v>#REF!</v>
      </c>
      <c r="F1591" s="38">
        <v>576.54999999999995</v>
      </c>
      <c r="G1591" s="38" t="e">
        <f>INDEX('SICRO-SERVIÇOS-DESONERADO'!C:C,MATCH('SICRO-SERVIÇOS'!A1591,'SICRO-SERVIÇOS-DESONERADO'!A:A,0))</f>
        <v>#N/A</v>
      </c>
      <c r="K1591" s="38" t="str">
        <f t="shared" si="73"/>
        <v>CONCRETO FCK = 30 MPA PARA PROJEÇÃO VIA ÚMIDA - CONFECÇÃO EM CENTRAL DOSADORA DE 30 M³/H - AREIA E BRITA COMERCIAIS</v>
      </c>
      <c r="L1591" s="38" t="str">
        <f t="shared" si="74"/>
        <v>M3</v>
      </c>
    </row>
    <row r="1592" spans="1:12" ht="18">
      <c r="A1592" s="321">
        <v>1207703</v>
      </c>
      <c r="B1592" s="322" t="s">
        <v>11356</v>
      </c>
      <c r="C1592" s="321" t="s">
        <v>969</v>
      </c>
      <c r="D1592" s="155" t="e">
        <f t="shared" si="72"/>
        <v>#REF!</v>
      </c>
      <c r="F1592" s="38">
        <v>721.77</v>
      </c>
      <c r="G1592" s="38" t="e">
        <f>INDEX('SICRO-SERVIÇOS-DESONERADO'!C:C,MATCH('SICRO-SERVIÇOS'!A1592,'SICRO-SERVIÇOS-DESONERADO'!A:A,0))</f>
        <v>#N/A</v>
      </c>
      <c r="K1592" s="38" t="str">
        <f t="shared" si="73"/>
        <v>CONCRETO FCK = 40 MPA PARA PROJEÇÃO VIA SECA - CONFECÇÃO EM BETONEIRA - AREIA E BRITA COMERCIAIS</v>
      </c>
      <c r="L1592" s="38" t="str">
        <f t="shared" si="74"/>
        <v>M3</v>
      </c>
    </row>
    <row r="1593" spans="1:12" ht="18">
      <c r="A1593" s="321">
        <v>1207709</v>
      </c>
      <c r="B1593" s="322" t="s">
        <v>11357</v>
      </c>
      <c r="C1593" s="321" t="s">
        <v>969</v>
      </c>
      <c r="D1593" s="155" t="e">
        <f t="shared" si="72"/>
        <v>#REF!</v>
      </c>
      <c r="F1593" s="38">
        <v>658.19</v>
      </c>
      <c r="G1593" s="38" t="e">
        <f>INDEX('SICRO-SERVIÇOS-DESONERADO'!C:C,MATCH('SICRO-SERVIÇOS'!A1593,'SICRO-SERVIÇOS-DESONERADO'!A:A,0))</f>
        <v>#N/A</v>
      </c>
      <c r="K1593" s="38" t="str">
        <f t="shared" si="73"/>
        <v>CONCRETO FCK = 40 MPA PARA PROJEÇÃO VIA ÚMIDA - CONFECÇÃO EM CENTRAL DOSADORA DE 30 M³/H - AREIA E BRITA COMERCIAIS</v>
      </c>
      <c r="L1593" s="38" t="str">
        <f t="shared" si="74"/>
        <v>M3</v>
      </c>
    </row>
    <row r="1594" spans="1:12">
      <c r="A1594" s="321">
        <v>1207710</v>
      </c>
      <c r="B1594" s="322" t="s">
        <v>11358</v>
      </c>
      <c r="C1594" s="321" t="s">
        <v>969</v>
      </c>
      <c r="D1594" s="155" t="e">
        <f t="shared" si="72"/>
        <v>#REF!</v>
      </c>
      <c r="F1594" s="38">
        <v>856.49</v>
      </c>
      <c r="G1594" s="38" t="e">
        <f>INDEX('SICRO-SERVIÇOS-DESONERADO'!C:C,MATCH('SICRO-SERVIÇOS'!A1594,'SICRO-SERVIÇOS-DESONERADO'!A:A,0))</f>
        <v>#N/A</v>
      </c>
      <c r="K1594" s="38" t="str">
        <f t="shared" si="73"/>
        <v>CONCRETO PROJETADO VIA SECA FCK = 20 MPA APLICADO EM PISOS</v>
      </c>
      <c r="L1594" s="38" t="str">
        <f t="shared" si="74"/>
        <v>M3</v>
      </c>
    </row>
    <row r="1595" spans="1:12">
      <c r="A1595" s="321">
        <v>1207711</v>
      </c>
      <c r="B1595" s="322" t="s">
        <v>11359</v>
      </c>
      <c r="C1595" s="321" t="s">
        <v>969</v>
      </c>
      <c r="D1595" s="155" t="e">
        <f t="shared" si="72"/>
        <v>#REF!</v>
      </c>
      <c r="F1595" s="38">
        <v>1069.28</v>
      </c>
      <c r="G1595" s="38" t="e">
        <f>INDEX('SICRO-SERVIÇOS-DESONERADO'!C:C,MATCH('SICRO-SERVIÇOS'!A1595,'SICRO-SERVIÇOS-DESONERADO'!A:A,0))</f>
        <v>#N/A</v>
      </c>
      <c r="K1595" s="38" t="str">
        <f t="shared" si="73"/>
        <v>CONCRETO PROJETADO VIA SECA FCK = 20 MPA APLICADO EM SUPERFÍCIES INCLINADAS E VERTICAIS</v>
      </c>
      <c r="L1595" s="38" t="str">
        <f t="shared" si="74"/>
        <v>M3</v>
      </c>
    </row>
    <row r="1596" spans="1:12">
      <c r="A1596" s="321">
        <v>1207713</v>
      </c>
      <c r="B1596" s="322" t="s">
        <v>11360</v>
      </c>
      <c r="C1596" s="321" t="s">
        <v>969</v>
      </c>
      <c r="D1596" s="155" t="e">
        <f t="shared" si="72"/>
        <v>#REF!</v>
      </c>
      <c r="F1596" s="38">
        <v>1622.84</v>
      </c>
      <c r="G1596" s="38" t="e">
        <f>INDEX('SICRO-SERVIÇOS-DESONERADO'!C:C,MATCH('SICRO-SERVIÇOS'!A1596,'SICRO-SERVIÇOS-DESONERADO'!A:A,0))</f>
        <v>#N/A</v>
      </c>
      <c r="K1596" s="38" t="str">
        <f t="shared" si="73"/>
        <v>CONCRETO PROJETADO VIA SECA FCK = 20 MPA APLICADO EM TETO</v>
      </c>
      <c r="L1596" s="38" t="str">
        <f t="shared" si="74"/>
        <v>M3</v>
      </c>
    </row>
    <row r="1597" spans="1:12">
      <c r="A1597" s="321">
        <v>1207714</v>
      </c>
      <c r="B1597" s="322" t="s">
        <v>11361</v>
      </c>
      <c r="C1597" s="321" t="s">
        <v>969</v>
      </c>
      <c r="D1597" s="155" t="e">
        <f t="shared" si="72"/>
        <v>#REF!</v>
      </c>
      <c r="F1597" s="38">
        <v>896.01</v>
      </c>
      <c r="G1597" s="38" t="e">
        <f>INDEX('SICRO-SERVIÇOS-DESONERADO'!C:C,MATCH('SICRO-SERVIÇOS'!A1597,'SICRO-SERVIÇOS-DESONERADO'!A:A,0))</f>
        <v>#N/A</v>
      </c>
      <c r="K1597" s="38" t="str">
        <f t="shared" si="73"/>
        <v>CONCRETO PROJETADO VIA SECA FCK = 25 MPA APLICADO EM PISOS</v>
      </c>
      <c r="L1597" s="38" t="str">
        <f t="shared" si="74"/>
        <v>M3</v>
      </c>
    </row>
    <row r="1598" spans="1:12">
      <c r="A1598" s="321">
        <v>1207715</v>
      </c>
      <c r="B1598" s="322" t="s">
        <v>11362</v>
      </c>
      <c r="C1598" s="321" t="s">
        <v>969</v>
      </c>
      <c r="D1598" s="155" t="e">
        <f t="shared" si="72"/>
        <v>#REF!</v>
      </c>
      <c r="F1598" s="38">
        <v>1117.27</v>
      </c>
      <c r="G1598" s="38" t="e">
        <f>INDEX('SICRO-SERVIÇOS-DESONERADO'!C:C,MATCH('SICRO-SERVIÇOS'!A1598,'SICRO-SERVIÇOS-DESONERADO'!A:A,0))</f>
        <v>#N/A</v>
      </c>
      <c r="K1598" s="38" t="str">
        <f t="shared" si="73"/>
        <v>CONCRETO PROJETADO VIA SECA FCK = 25 MPA APLICADO EM SUPERFÍCIES INCLINADAS E VERTICAIS</v>
      </c>
      <c r="L1598" s="38" t="str">
        <f t="shared" si="74"/>
        <v>M3</v>
      </c>
    </row>
    <row r="1599" spans="1:12">
      <c r="A1599" s="321">
        <v>1207717</v>
      </c>
      <c r="B1599" s="322" t="s">
        <v>11363</v>
      </c>
      <c r="C1599" s="321" t="s">
        <v>969</v>
      </c>
      <c r="D1599" s="155" t="e">
        <f t="shared" si="72"/>
        <v>#REF!</v>
      </c>
      <c r="F1599" s="38">
        <v>1690.02</v>
      </c>
      <c r="G1599" s="38" t="e">
        <f>INDEX('SICRO-SERVIÇOS-DESONERADO'!C:C,MATCH('SICRO-SERVIÇOS'!A1599,'SICRO-SERVIÇOS-DESONERADO'!A:A,0))</f>
        <v>#N/A</v>
      </c>
      <c r="K1599" s="38" t="str">
        <f t="shared" si="73"/>
        <v>CONCRETO PROJETADO VIA SECA FCK = 25 MPA APLICADO EM TETO</v>
      </c>
      <c r="L1599" s="38" t="str">
        <f t="shared" si="74"/>
        <v>M3</v>
      </c>
    </row>
    <row r="1600" spans="1:12">
      <c r="A1600" s="321">
        <v>1207718</v>
      </c>
      <c r="B1600" s="322" t="s">
        <v>11364</v>
      </c>
      <c r="C1600" s="321" t="s">
        <v>969</v>
      </c>
      <c r="D1600" s="155" t="e">
        <f t="shared" si="72"/>
        <v>#REF!</v>
      </c>
      <c r="F1600" s="38">
        <v>940.22</v>
      </c>
      <c r="G1600" s="38" t="e">
        <f>INDEX('SICRO-SERVIÇOS-DESONERADO'!C:C,MATCH('SICRO-SERVIÇOS'!A1600,'SICRO-SERVIÇOS-DESONERADO'!A:A,0))</f>
        <v>#N/A</v>
      </c>
      <c r="K1600" s="38" t="str">
        <f t="shared" si="73"/>
        <v>CONCRETO PROJETADO VIA SECA FCK = 30 MPA APLICADO EM PISOS</v>
      </c>
      <c r="L1600" s="38" t="str">
        <f t="shared" si="74"/>
        <v>M3</v>
      </c>
    </row>
    <row r="1601" spans="1:12">
      <c r="A1601" s="321">
        <v>1207719</v>
      </c>
      <c r="B1601" s="322" t="s">
        <v>11365</v>
      </c>
      <c r="C1601" s="321" t="s">
        <v>969</v>
      </c>
      <c r="D1601" s="155" t="e">
        <f t="shared" si="72"/>
        <v>#REF!</v>
      </c>
      <c r="F1601" s="38">
        <v>1170.95</v>
      </c>
      <c r="G1601" s="38" t="e">
        <f>INDEX('SICRO-SERVIÇOS-DESONERADO'!C:C,MATCH('SICRO-SERVIÇOS'!A1601,'SICRO-SERVIÇOS-DESONERADO'!A:A,0))</f>
        <v>#N/A</v>
      </c>
      <c r="K1601" s="38" t="str">
        <f t="shared" si="73"/>
        <v>CONCRETO PROJETADO VIA SECA FCK = 30 MPA APLICADO EM SUPERFÍCIES INCLINADAS E VERTICAIS</v>
      </c>
      <c r="L1601" s="38" t="str">
        <f t="shared" si="74"/>
        <v>M3</v>
      </c>
    </row>
    <row r="1602" spans="1:12">
      <c r="A1602" s="321">
        <v>1207721</v>
      </c>
      <c r="B1602" s="322" t="s">
        <v>11366</v>
      </c>
      <c r="C1602" s="321" t="s">
        <v>969</v>
      </c>
      <c r="D1602" s="155" t="e">
        <f t="shared" si="72"/>
        <v>#REF!</v>
      </c>
      <c r="F1602" s="38">
        <v>1765.18</v>
      </c>
      <c r="G1602" s="38" t="e">
        <f>INDEX('SICRO-SERVIÇOS-DESONERADO'!C:C,MATCH('SICRO-SERVIÇOS'!A1602,'SICRO-SERVIÇOS-DESONERADO'!A:A,0))</f>
        <v>#N/A</v>
      </c>
      <c r="K1602" s="38" t="str">
        <f t="shared" si="73"/>
        <v>CONCRETO PROJETADO VIA SECA FCK = 30 MPA APLICADO EM TETO</v>
      </c>
      <c r="L1602" s="38" t="str">
        <f t="shared" si="74"/>
        <v>M3</v>
      </c>
    </row>
    <row r="1603" spans="1:12">
      <c r="A1603" s="321">
        <v>1207722</v>
      </c>
      <c r="B1603" s="322" t="s">
        <v>11367</v>
      </c>
      <c r="C1603" s="321" t="s">
        <v>969</v>
      </c>
      <c r="D1603" s="155" t="e">
        <f t="shared" ref="D1603:D1666" si="75">IF($I$1="NÃO DESONERADO",F1603,G1603)</f>
        <v>#REF!</v>
      </c>
      <c r="F1603" s="38">
        <v>1044.96</v>
      </c>
      <c r="G1603" s="38" t="e">
        <f>INDEX('SICRO-SERVIÇOS-DESONERADO'!C:C,MATCH('SICRO-SERVIÇOS'!A1603,'SICRO-SERVIÇOS-DESONERADO'!A:A,0))</f>
        <v>#N/A</v>
      </c>
      <c r="K1603" s="38" t="str">
        <f t="shared" ref="K1603:K1666" si="76">UPPER(B1603)</f>
        <v>CONCRETO PROJETADO VIA SECA FCK = 40 MPA APLICADO EM PISOS</v>
      </c>
      <c r="L1603" s="38" t="str">
        <f t="shared" ref="L1603:L1666" si="77">UPPER(C1603)</f>
        <v>M3</v>
      </c>
    </row>
    <row r="1604" spans="1:12">
      <c r="A1604" s="321">
        <v>1207723</v>
      </c>
      <c r="B1604" s="322" t="s">
        <v>11368</v>
      </c>
      <c r="C1604" s="321" t="s">
        <v>969</v>
      </c>
      <c r="D1604" s="155" t="e">
        <f t="shared" si="75"/>
        <v>#REF!</v>
      </c>
      <c r="F1604" s="38">
        <v>1298.1400000000001</v>
      </c>
      <c r="G1604" s="38" t="e">
        <f>INDEX('SICRO-SERVIÇOS-DESONERADO'!C:C,MATCH('SICRO-SERVIÇOS'!A1604,'SICRO-SERVIÇOS-DESONERADO'!A:A,0))</f>
        <v>#N/A</v>
      </c>
      <c r="K1604" s="38" t="str">
        <f t="shared" si="76"/>
        <v>CONCRETO PROJETADO VIA SECA FCK = 40 MPA APLICADO EM SUPERFÍCIES INCLINADAS E VERTICAIS</v>
      </c>
      <c r="L1604" s="38" t="str">
        <f t="shared" si="77"/>
        <v>M3</v>
      </c>
    </row>
    <row r="1605" spans="1:12">
      <c r="A1605" s="321">
        <v>1207725</v>
      </c>
      <c r="B1605" s="322" t="s">
        <v>11369</v>
      </c>
      <c r="C1605" s="321" t="s">
        <v>969</v>
      </c>
      <c r="D1605" s="155" t="e">
        <f t="shared" si="75"/>
        <v>#REF!</v>
      </c>
      <c r="F1605" s="38">
        <v>1943.24</v>
      </c>
      <c r="G1605" s="38" t="e">
        <f>INDEX('SICRO-SERVIÇOS-DESONERADO'!C:C,MATCH('SICRO-SERVIÇOS'!A1605,'SICRO-SERVIÇOS-DESONERADO'!A:A,0))</f>
        <v>#N/A</v>
      </c>
      <c r="K1605" s="38" t="str">
        <f t="shared" si="76"/>
        <v>CONCRETO PROJETADO VIA SECA FCK = 40 MPA VIA SECA APLICADO EM TETO</v>
      </c>
      <c r="L1605" s="38" t="str">
        <f t="shared" si="77"/>
        <v>M3</v>
      </c>
    </row>
    <row r="1606" spans="1:12">
      <c r="A1606" s="321">
        <v>1207728</v>
      </c>
      <c r="B1606" s="322" t="s">
        <v>11370</v>
      </c>
      <c r="C1606" s="321" t="s">
        <v>969</v>
      </c>
      <c r="D1606" s="155" t="e">
        <f t="shared" si="75"/>
        <v>#REF!</v>
      </c>
      <c r="F1606" s="38">
        <v>874.05</v>
      </c>
      <c r="G1606" s="38" t="e">
        <f>INDEX('SICRO-SERVIÇOS-DESONERADO'!C:C,MATCH('SICRO-SERVIÇOS'!A1606,'SICRO-SERVIÇOS-DESONERADO'!A:A,0))</f>
        <v>#N/A</v>
      </c>
      <c r="K1606" s="38" t="str">
        <f t="shared" si="76"/>
        <v>CONCRETO PROJETADO VIA ÚMIDA FCK = 30 MPA APLICADO EM TÚNEIS CLASSE I COM SEÇÃO DE 20 A 40 M²</v>
      </c>
      <c r="L1606" s="38" t="str">
        <f t="shared" si="77"/>
        <v>M3</v>
      </c>
    </row>
    <row r="1607" spans="1:12">
      <c r="A1607" s="321">
        <v>1207727</v>
      </c>
      <c r="B1607" s="322" t="s">
        <v>11371</v>
      </c>
      <c r="C1607" s="321" t="s">
        <v>969</v>
      </c>
      <c r="D1607" s="155" t="e">
        <f t="shared" si="75"/>
        <v>#REF!</v>
      </c>
      <c r="F1607" s="38">
        <v>851.41</v>
      </c>
      <c r="G1607" s="38" t="e">
        <f>INDEX('SICRO-SERVIÇOS-DESONERADO'!C:C,MATCH('SICRO-SERVIÇOS'!A1607,'SICRO-SERVIÇOS-DESONERADO'!A:A,0))</f>
        <v>#N/A</v>
      </c>
      <c r="K1607" s="38" t="str">
        <f t="shared" si="76"/>
        <v>CONCRETO PROJETADO VIA ÚMIDA FCK = 30 MPA APLICADO EM TÚNEIS CLASSE I COM SEÇÃO DE 40 A 60 M²</v>
      </c>
      <c r="L1607" s="38" t="str">
        <f t="shared" si="77"/>
        <v>M3</v>
      </c>
    </row>
    <row r="1608" spans="1:12">
      <c r="A1608" s="321">
        <v>1207726</v>
      </c>
      <c r="B1608" s="322" t="s">
        <v>11372</v>
      </c>
      <c r="C1608" s="321" t="s">
        <v>969</v>
      </c>
      <c r="D1608" s="155" t="e">
        <f t="shared" si="75"/>
        <v>#REF!</v>
      </c>
      <c r="F1608" s="38">
        <v>833.3</v>
      </c>
      <c r="G1608" s="38" t="e">
        <f>INDEX('SICRO-SERVIÇOS-DESONERADO'!C:C,MATCH('SICRO-SERVIÇOS'!A1608,'SICRO-SERVIÇOS-DESONERADO'!A:A,0))</f>
        <v>#N/A</v>
      </c>
      <c r="K1608" s="38" t="str">
        <f t="shared" si="76"/>
        <v>CONCRETO PROJETADO VIA ÚMIDA FCK = 30 MPA APLICADO EM TÚNEIS CLASSE I COM SEÇÃO DE 60 A 90 M²</v>
      </c>
      <c r="L1608" s="38" t="str">
        <f t="shared" si="77"/>
        <v>M3</v>
      </c>
    </row>
    <row r="1609" spans="1:12" ht="18">
      <c r="A1609" s="321">
        <v>1208329</v>
      </c>
      <c r="B1609" s="322" t="s">
        <v>11373</v>
      </c>
      <c r="C1609" s="321" t="s">
        <v>969</v>
      </c>
      <c r="D1609" s="155" t="e">
        <f t="shared" si="75"/>
        <v>#REF!</v>
      </c>
      <c r="F1609" s="38">
        <v>812.45</v>
      </c>
      <c r="G1609" s="38" t="e">
        <f>INDEX('SICRO-SERVIÇOS-DESONERADO'!C:C,MATCH('SICRO-SERVIÇOS'!A1609,'SICRO-SERVIÇOS-DESONERADO'!A:A,0))</f>
        <v>#N/A</v>
      </c>
      <c r="K1609" s="38" t="str">
        <f t="shared" si="76"/>
        <v>CONCRETO PROJETADO VIA ÚMIDA FCK = 30 MPA APLICADO EM TÚNEIS CLASSE I COM SEÇÃO SUPERIOR A 90 M²</v>
      </c>
      <c r="L1609" s="38" t="str">
        <f t="shared" si="77"/>
        <v>M3</v>
      </c>
    </row>
    <row r="1610" spans="1:12">
      <c r="A1610" s="321">
        <v>1207685</v>
      </c>
      <c r="B1610" s="322" t="s">
        <v>11374</v>
      </c>
      <c r="C1610" s="321" t="s">
        <v>969</v>
      </c>
      <c r="D1610" s="155" t="e">
        <f t="shared" si="75"/>
        <v>#REF!</v>
      </c>
      <c r="F1610" s="38">
        <v>921.71</v>
      </c>
      <c r="G1610" s="38" t="e">
        <f>INDEX('SICRO-SERVIÇOS-DESONERADO'!C:C,MATCH('SICRO-SERVIÇOS'!A1610,'SICRO-SERVIÇOS-DESONERADO'!A:A,0))</f>
        <v>#N/A</v>
      </c>
      <c r="K1610" s="38" t="str">
        <f t="shared" si="76"/>
        <v>CONCRETO PROJETADO VIA ÚMIDA FCK = 30 MPA APLICADO EM TÚNEIS CLASSE II COM SEÇÃO DE 20 A 40 M²</v>
      </c>
      <c r="L1610" s="38" t="str">
        <f t="shared" si="77"/>
        <v>M3</v>
      </c>
    </row>
    <row r="1611" spans="1:12">
      <c r="A1611" s="321">
        <v>1207684</v>
      </c>
      <c r="B1611" s="322" t="s">
        <v>11375</v>
      </c>
      <c r="C1611" s="321" t="s">
        <v>969</v>
      </c>
      <c r="D1611" s="155" t="e">
        <f t="shared" si="75"/>
        <v>#REF!</v>
      </c>
      <c r="F1611" s="38">
        <v>891.79</v>
      </c>
      <c r="G1611" s="38" t="e">
        <f>INDEX('SICRO-SERVIÇOS-DESONERADO'!C:C,MATCH('SICRO-SERVIÇOS'!A1611,'SICRO-SERVIÇOS-DESONERADO'!A:A,0))</f>
        <v>#N/A</v>
      </c>
      <c r="K1611" s="38" t="str">
        <f t="shared" si="76"/>
        <v>CONCRETO PROJETADO VIA ÚMIDA FCK = 30 MPA APLICADO EM TÚNEIS CLASSE II COM SEÇÃO DE 40 A 60 M²</v>
      </c>
      <c r="L1611" s="38" t="str">
        <f t="shared" si="77"/>
        <v>M3</v>
      </c>
    </row>
    <row r="1612" spans="1:12">
      <c r="A1612" s="321">
        <v>1207683</v>
      </c>
      <c r="B1612" s="322" t="s">
        <v>11376</v>
      </c>
      <c r="C1612" s="321" t="s">
        <v>969</v>
      </c>
      <c r="D1612" s="155" t="e">
        <f t="shared" si="75"/>
        <v>#REF!</v>
      </c>
      <c r="F1612" s="38">
        <v>868.99</v>
      </c>
      <c r="G1612" s="38" t="e">
        <f>INDEX('SICRO-SERVIÇOS-DESONERADO'!C:C,MATCH('SICRO-SERVIÇOS'!A1612,'SICRO-SERVIÇOS-DESONERADO'!A:A,0))</f>
        <v>#N/A</v>
      </c>
      <c r="K1612" s="38" t="str">
        <f t="shared" si="76"/>
        <v>CONCRETO PROJETADO VIA ÚMIDA FCK = 30 MPA APLICADO EM TÚNEIS CLASSE II COM SEÇÃO DE 60 A 90 M²</v>
      </c>
      <c r="L1612" s="38" t="str">
        <f t="shared" si="77"/>
        <v>M3</v>
      </c>
    </row>
    <row r="1613" spans="1:12" ht="18">
      <c r="A1613" s="321">
        <v>1208337</v>
      </c>
      <c r="B1613" s="322" t="s">
        <v>11377</v>
      </c>
      <c r="C1613" s="321" t="s">
        <v>969</v>
      </c>
      <c r="D1613" s="155" t="e">
        <f t="shared" si="75"/>
        <v>#REF!</v>
      </c>
      <c r="F1613" s="38">
        <v>844.75</v>
      </c>
      <c r="G1613" s="38" t="e">
        <f>INDEX('SICRO-SERVIÇOS-DESONERADO'!C:C,MATCH('SICRO-SERVIÇOS'!A1613,'SICRO-SERVIÇOS-DESONERADO'!A:A,0))</f>
        <v>#N/A</v>
      </c>
      <c r="K1613" s="38" t="str">
        <f t="shared" si="76"/>
        <v>CONCRETO PROJETADO VIA ÚMIDA FCK = 30 MPA APLICADO EM TÚNEIS CLASSE II COM SEÇÃO SUPERIOR A 90 M²</v>
      </c>
      <c r="L1613" s="38" t="str">
        <f t="shared" si="77"/>
        <v>M3</v>
      </c>
    </row>
    <row r="1614" spans="1:12">
      <c r="A1614" s="321">
        <v>1207691</v>
      </c>
      <c r="B1614" s="322" t="s">
        <v>11378</v>
      </c>
      <c r="C1614" s="321" t="s">
        <v>969</v>
      </c>
      <c r="D1614" s="155" t="e">
        <f t="shared" si="75"/>
        <v>#REF!</v>
      </c>
      <c r="F1614" s="38">
        <v>979.61</v>
      </c>
      <c r="G1614" s="38" t="e">
        <f>INDEX('SICRO-SERVIÇOS-DESONERADO'!C:C,MATCH('SICRO-SERVIÇOS'!A1614,'SICRO-SERVIÇOS-DESONERADO'!A:A,0))</f>
        <v>#N/A</v>
      </c>
      <c r="K1614" s="38" t="str">
        <f t="shared" si="76"/>
        <v>CONCRETO PROJETADO VIA ÚMIDA FCK = 30 MPA APLICADO EM TÚNEIS CLASSE III COM SEÇÃO DE 20 A 40 M²</v>
      </c>
      <c r="L1614" s="38" t="str">
        <f t="shared" si="77"/>
        <v>M3</v>
      </c>
    </row>
    <row r="1615" spans="1:12">
      <c r="A1615" s="321">
        <v>1207690</v>
      </c>
      <c r="B1615" s="322" t="s">
        <v>11379</v>
      </c>
      <c r="C1615" s="321" t="s">
        <v>969</v>
      </c>
      <c r="D1615" s="155" t="e">
        <f t="shared" si="75"/>
        <v>#REF!</v>
      </c>
      <c r="F1615" s="38">
        <v>938.88</v>
      </c>
      <c r="G1615" s="38" t="e">
        <f>INDEX('SICRO-SERVIÇOS-DESONERADO'!C:C,MATCH('SICRO-SERVIÇOS'!A1615,'SICRO-SERVIÇOS-DESONERADO'!A:A,0))</f>
        <v>#N/A</v>
      </c>
      <c r="K1615" s="38" t="str">
        <f t="shared" si="76"/>
        <v>CONCRETO PROJETADO VIA ÚMIDA FCK = 30 MPA APLICADO EM TÚNEIS CLASSE III COM SEÇÃO DE 40 A 60 M²</v>
      </c>
      <c r="L1615" s="38" t="str">
        <f t="shared" si="77"/>
        <v>M3</v>
      </c>
    </row>
    <row r="1616" spans="1:12">
      <c r="A1616" s="321">
        <v>1207689</v>
      </c>
      <c r="B1616" s="322" t="s">
        <v>11380</v>
      </c>
      <c r="C1616" s="321" t="s">
        <v>969</v>
      </c>
      <c r="D1616" s="155" t="e">
        <f t="shared" si="75"/>
        <v>#REF!</v>
      </c>
      <c r="F1616" s="38">
        <v>904.63</v>
      </c>
      <c r="G1616" s="38" t="e">
        <f>INDEX('SICRO-SERVIÇOS-DESONERADO'!C:C,MATCH('SICRO-SERVIÇOS'!A1616,'SICRO-SERVIÇOS-DESONERADO'!A:A,0))</f>
        <v>#N/A</v>
      </c>
      <c r="K1616" s="38" t="str">
        <f t="shared" si="76"/>
        <v>CONCRETO PROJETADO VIA ÚMIDA FCK = 30 MPA APLICADO EM TÚNEIS CLASSE III COM SEÇÃO DE 60 A 90 M²</v>
      </c>
      <c r="L1616" s="38" t="str">
        <f t="shared" si="77"/>
        <v>M3</v>
      </c>
    </row>
    <row r="1617" spans="1:12" ht="18">
      <c r="A1617" s="321">
        <v>1208345</v>
      </c>
      <c r="B1617" s="322" t="s">
        <v>11381</v>
      </c>
      <c r="C1617" s="321" t="s">
        <v>969</v>
      </c>
      <c r="D1617" s="155" t="e">
        <f t="shared" si="75"/>
        <v>#REF!</v>
      </c>
      <c r="F1617" s="38">
        <v>876.39</v>
      </c>
      <c r="G1617" s="38" t="e">
        <f>INDEX('SICRO-SERVIÇOS-DESONERADO'!C:C,MATCH('SICRO-SERVIÇOS'!A1617,'SICRO-SERVIÇOS-DESONERADO'!A:A,0))</f>
        <v>#N/A</v>
      </c>
      <c r="K1617" s="38" t="str">
        <f t="shared" si="76"/>
        <v>CONCRETO PROJETADO VIA ÚMIDA FCK = 30 MPA APLICADO EM TÚNEIS CLASSE III COM SEÇÃO SUPERIOR A 90 M²</v>
      </c>
      <c r="L1617" s="38" t="str">
        <f t="shared" si="77"/>
        <v>M3</v>
      </c>
    </row>
    <row r="1618" spans="1:12">
      <c r="A1618" s="321">
        <v>1207697</v>
      </c>
      <c r="B1618" s="322" t="s">
        <v>11382</v>
      </c>
      <c r="C1618" s="321" t="s">
        <v>969</v>
      </c>
      <c r="D1618" s="155" t="e">
        <f t="shared" si="75"/>
        <v>#REF!</v>
      </c>
      <c r="F1618" s="38">
        <v>1053.26</v>
      </c>
      <c r="G1618" s="38" t="e">
        <f>INDEX('SICRO-SERVIÇOS-DESONERADO'!C:C,MATCH('SICRO-SERVIÇOS'!A1618,'SICRO-SERVIÇOS-DESONERADO'!A:A,0))</f>
        <v>#N/A</v>
      </c>
      <c r="K1618" s="38" t="str">
        <f t="shared" si="76"/>
        <v>CONCRETO PROJETADO VIA ÚMIDA FCK = 30 MPA APLICADO EM TÚNEIS CLASSE IV COM SEÇÃO DE 20 A 40 M²</v>
      </c>
      <c r="L1618" s="38" t="str">
        <f t="shared" si="77"/>
        <v>M3</v>
      </c>
    </row>
    <row r="1619" spans="1:12">
      <c r="A1619" s="321">
        <v>1207696</v>
      </c>
      <c r="B1619" s="322" t="s">
        <v>11383</v>
      </c>
      <c r="C1619" s="321" t="s">
        <v>969</v>
      </c>
      <c r="D1619" s="155" t="e">
        <f t="shared" si="75"/>
        <v>#REF!</v>
      </c>
      <c r="F1619" s="38">
        <v>995.04</v>
      </c>
      <c r="G1619" s="38" t="e">
        <f>INDEX('SICRO-SERVIÇOS-DESONERADO'!C:C,MATCH('SICRO-SERVIÇOS'!A1619,'SICRO-SERVIÇOS-DESONERADO'!A:A,0))</f>
        <v>#N/A</v>
      </c>
      <c r="K1619" s="38" t="str">
        <f t="shared" si="76"/>
        <v>CONCRETO PROJETADO VIA ÚMIDA FCK = 30 MPA APLICADO EM TÚNEIS CLASSE IV COM SEÇÃO DE 40 A 60 M²</v>
      </c>
      <c r="L1619" s="38" t="str">
        <f t="shared" si="77"/>
        <v>M3</v>
      </c>
    </row>
    <row r="1620" spans="1:12">
      <c r="A1620" s="321">
        <v>1207695</v>
      </c>
      <c r="B1620" s="322" t="s">
        <v>11384</v>
      </c>
      <c r="C1620" s="321" t="s">
        <v>969</v>
      </c>
      <c r="D1620" s="155" t="e">
        <f t="shared" si="75"/>
        <v>#REF!</v>
      </c>
      <c r="F1620" s="38">
        <v>955.43</v>
      </c>
      <c r="G1620" s="38" t="e">
        <f>INDEX('SICRO-SERVIÇOS-DESONERADO'!C:C,MATCH('SICRO-SERVIÇOS'!A1620,'SICRO-SERVIÇOS-DESONERADO'!A:A,0))</f>
        <v>#N/A</v>
      </c>
      <c r="K1620" s="38" t="str">
        <f t="shared" si="76"/>
        <v>CONCRETO PROJETADO VIA ÚMIDA FCK = 30 MPA APLICADO EM TÚNEIS CLASSE IV COM SEÇÃO DE 60 A 90 M²</v>
      </c>
      <c r="L1620" s="38" t="str">
        <f t="shared" si="77"/>
        <v>M3</v>
      </c>
    </row>
    <row r="1621" spans="1:12" ht="18">
      <c r="A1621" s="321">
        <v>1208353</v>
      </c>
      <c r="B1621" s="322" t="s">
        <v>11385</v>
      </c>
      <c r="C1621" s="321" t="s">
        <v>969</v>
      </c>
      <c r="D1621" s="155" t="e">
        <f t="shared" si="75"/>
        <v>#REF!</v>
      </c>
      <c r="F1621" s="38">
        <v>915.62</v>
      </c>
      <c r="G1621" s="38" t="e">
        <f>INDEX('SICRO-SERVIÇOS-DESONERADO'!C:C,MATCH('SICRO-SERVIÇOS'!A1621,'SICRO-SERVIÇOS-DESONERADO'!A:A,0))</f>
        <v>#N/A</v>
      </c>
      <c r="K1621" s="38" t="str">
        <f t="shared" si="76"/>
        <v>CONCRETO PROJETADO VIA ÚMIDA FCK = 30 MPA APLICADO EM TÚNEIS CLASSE IV COM SEÇÃO SUPERIOR A 90 M²</v>
      </c>
      <c r="L1621" s="38" t="str">
        <f t="shared" si="77"/>
        <v>M3</v>
      </c>
    </row>
    <row r="1622" spans="1:12">
      <c r="A1622" s="321">
        <v>1207663</v>
      </c>
      <c r="B1622" s="322" t="s">
        <v>11386</v>
      </c>
      <c r="C1622" s="321" t="s">
        <v>969</v>
      </c>
      <c r="D1622" s="155" t="e">
        <f t="shared" si="75"/>
        <v>#REF!</v>
      </c>
      <c r="F1622" s="38">
        <v>1136.6300000000001</v>
      </c>
      <c r="G1622" s="38" t="e">
        <f>INDEX('SICRO-SERVIÇOS-DESONERADO'!C:C,MATCH('SICRO-SERVIÇOS'!A1622,'SICRO-SERVIÇOS-DESONERADO'!A:A,0))</f>
        <v>#N/A</v>
      </c>
      <c r="K1622" s="38" t="str">
        <f t="shared" si="76"/>
        <v>CONCRETO PROJETADO VIA ÚMIDA FCK = 30 MPA APLICADO EM TÚNEIS CLASSE V COM SEÇÃO DE 20 A 40 M²</v>
      </c>
      <c r="L1622" s="38" t="str">
        <f t="shared" si="77"/>
        <v>M3</v>
      </c>
    </row>
    <row r="1623" spans="1:12">
      <c r="A1623" s="321">
        <v>1207662</v>
      </c>
      <c r="B1623" s="322" t="s">
        <v>11387</v>
      </c>
      <c r="C1623" s="321" t="s">
        <v>969</v>
      </c>
      <c r="D1623" s="155" t="e">
        <f t="shared" si="75"/>
        <v>#REF!</v>
      </c>
      <c r="F1623" s="38">
        <v>1107.8900000000001</v>
      </c>
      <c r="G1623" s="38" t="e">
        <f>INDEX('SICRO-SERVIÇOS-DESONERADO'!C:C,MATCH('SICRO-SERVIÇOS'!A1623,'SICRO-SERVIÇOS-DESONERADO'!A:A,0))</f>
        <v>#N/A</v>
      </c>
      <c r="K1623" s="38" t="str">
        <f t="shared" si="76"/>
        <v>CONCRETO PROJETADO VIA ÚMIDA FCK = 30 MPA APLICADO EM TÚNEIS CLASSE V COM SEÇÃO DE 40 A 60 M²</v>
      </c>
      <c r="L1623" s="38" t="str">
        <f t="shared" si="77"/>
        <v>M3</v>
      </c>
    </row>
    <row r="1624" spans="1:12">
      <c r="A1624" s="321">
        <v>1207661</v>
      </c>
      <c r="B1624" s="322" t="s">
        <v>11388</v>
      </c>
      <c r="C1624" s="321" t="s">
        <v>969</v>
      </c>
      <c r="D1624" s="155" t="e">
        <f t="shared" si="75"/>
        <v>#REF!</v>
      </c>
      <c r="F1624" s="38">
        <v>1084.9000000000001</v>
      </c>
      <c r="G1624" s="38" t="e">
        <f>INDEX('SICRO-SERVIÇOS-DESONERADO'!C:C,MATCH('SICRO-SERVIÇOS'!A1624,'SICRO-SERVIÇOS-DESONERADO'!A:A,0))</f>
        <v>#N/A</v>
      </c>
      <c r="K1624" s="38" t="str">
        <f t="shared" si="76"/>
        <v>CONCRETO PROJETADO VIA ÚMIDA FCK = 30 MPA APLICADO EM TÚNEIS CLASSE V COM SEÇÃO DE 60 A 90 M²</v>
      </c>
      <c r="L1624" s="38" t="str">
        <f t="shared" si="77"/>
        <v>M3</v>
      </c>
    </row>
    <row r="1625" spans="1:12" ht="18">
      <c r="A1625" s="321">
        <v>1208361</v>
      </c>
      <c r="B1625" s="322" t="s">
        <v>11389</v>
      </c>
      <c r="C1625" s="321" t="s">
        <v>969</v>
      </c>
      <c r="D1625" s="155" t="e">
        <f t="shared" si="75"/>
        <v>#REF!</v>
      </c>
      <c r="F1625" s="38">
        <v>1050.42</v>
      </c>
      <c r="G1625" s="38" t="e">
        <f>INDEX('SICRO-SERVIÇOS-DESONERADO'!C:C,MATCH('SICRO-SERVIÇOS'!A1625,'SICRO-SERVIÇOS-DESONERADO'!A:A,0))</f>
        <v>#N/A</v>
      </c>
      <c r="K1625" s="38" t="str">
        <f t="shared" si="76"/>
        <v>CONCRETO PROJETADO VIA ÚMIDA FCK = 30 MPA APLICADO EM TÚNEIS CLASSE V COM SEÇÃO SUPERIOR A 90 M²</v>
      </c>
      <c r="L1625" s="38" t="str">
        <f t="shared" si="77"/>
        <v>M3</v>
      </c>
    </row>
    <row r="1626" spans="1:12">
      <c r="A1626" s="321">
        <v>1207669</v>
      </c>
      <c r="B1626" s="322" t="s">
        <v>11390</v>
      </c>
      <c r="C1626" s="321" t="s">
        <v>969</v>
      </c>
      <c r="D1626" s="155" t="e">
        <f t="shared" si="75"/>
        <v>#REF!</v>
      </c>
      <c r="F1626" s="38">
        <v>1265.01</v>
      </c>
      <c r="G1626" s="38" t="e">
        <f>INDEX('SICRO-SERVIÇOS-DESONERADO'!C:C,MATCH('SICRO-SERVIÇOS'!A1626,'SICRO-SERVIÇOS-DESONERADO'!A:A,0))</f>
        <v>#N/A</v>
      </c>
      <c r="K1626" s="38" t="str">
        <f t="shared" si="76"/>
        <v>CONCRETO PROJETADO VIA ÚMIDA FCK = 30 MPA APLICADO EM TÚNEIS CLASSE VI COM SEÇÃO DE 20 A 40 M²</v>
      </c>
      <c r="L1626" s="38" t="str">
        <f t="shared" si="77"/>
        <v>M3</v>
      </c>
    </row>
    <row r="1627" spans="1:12">
      <c r="A1627" s="321">
        <v>1207668</v>
      </c>
      <c r="B1627" s="322" t="s">
        <v>11391</v>
      </c>
      <c r="C1627" s="321" t="s">
        <v>969</v>
      </c>
      <c r="D1627" s="155" t="e">
        <f t="shared" si="75"/>
        <v>#REF!</v>
      </c>
      <c r="F1627" s="38">
        <v>1229.33</v>
      </c>
      <c r="G1627" s="38" t="e">
        <f>INDEX('SICRO-SERVIÇOS-DESONERADO'!C:C,MATCH('SICRO-SERVIÇOS'!A1627,'SICRO-SERVIÇOS-DESONERADO'!A:A,0))</f>
        <v>#N/A</v>
      </c>
      <c r="K1627" s="38" t="str">
        <f t="shared" si="76"/>
        <v>CONCRETO PROJETADO VIA ÚMIDA FCK = 30 MPA APLICADO EM TÚNEIS CLASSE VI COM SEÇÃO DE 40 A 60 M²</v>
      </c>
      <c r="L1627" s="38" t="str">
        <f t="shared" si="77"/>
        <v>M3</v>
      </c>
    </row>
    <row r="1628" spans="1:12">
      <c r="A1628" s="321">
        <v>1207667</v>
      </c>
      <c r="B1628" s="322" t="s">
        <v>11392</v>
      </c>
      <c r="C1628" s="321" t="s">
        <v>969</v>
      </c>
      <c r="D1628" s="155" t="e">
        <f t="shared" si="75"/>
        <v>#REF!</v>
      </c>
      <c r="F1628" s="38">
        <v>1175.82</v>
      </c>
      <c r="G1628" s="38" t="e">
        <f>INDEX('SICRO-SERVIÇOS-DESONERADO'!C:C,MATCH('SICRO-SERVIÇOS'!A1628,'SICRO-SERVIÇOS-DESONERADO'!A:A,0))</f>
        <v>#N/A</v>
      </c>
      <c r="K1628" s="38" t="str">
        <f t="shared" si="76"/>
        <v>CONCRETO PROJETADO VIA ÚMIDA FCK = 30 MPA APLICADO EM TÚNEIS CLASSE VI COM SEÇÃO DE 60 A 90 M²</v>
      </c>
      <c r="L1628" s="38" t="str">
        <f t="shared" si="77"/>
        <v>M3</v>
      </c>
    </row>
    <row r="1629" spans="1:12" ht="18">
      <c r="A1629" s="321">
        <v>1208369</v>
      </c>
      <c r="B1629" s="322" t="s">
        <v>11393</v>
      </c>
      <c r="C1629" s="321" t="s">
        <v>969</v>
      </c>
      <c r="D1629" s="155" t="e">
        <f t="shared" si="75"/>
        <v>#REF!</v>
      </c>
      <c r="F1629" s="38">
        <v>1122.32</v>
      </c>
      <c r="G1629" s="38" t="e">
        <f>INDEX('SICRO-SERVIÇOS-DESONERADO'!C:C,MATCH('SICRO-SERVIÇOS'!A1629,'SICRO-SERVIÇOS-DESONERADO'!A:A,0))</f>
        <v>#N/A</v>
      </c>
      <c r="K1629" s="38" t="str">
        <f t="shared" si="76"/>
        <v>CONCRETO PROJETADO VIA ÚMIDA FCK = 30 MPA APLICADO EM TÚNEIS CLASSE VI COM SEÇÃO SUPERIOR A 90 M²</v>
      </c>
      <c r="L1629" s="38" t="str">
        <f t="shared" si="77"/>
        <v>M3</v>
      </c>
    </row>
    <row r="1630" spans="1:12">
      <c r="A1630" s="321">
        <v>1207682</v>
      </c>
      <c r="B1630" s="322" t="s">
        <v>11394</v>
      </c>
      <c r="C1630" s="321" t="s">
        <v>969</v>
      </c>
      <c r="D1630" s="155" t="e">
        <f t="shared" si="75"/>
        <v>#REF!</v>
      </c>
      <c r="F1630" s="38">
        <v>970.1</v>
      </c>
      <c r="G1630" s="38" t="e">
        <f>INDEX('SICRO-SERVIÇOS-DESONERADO'!C:C,MATCH('SICRO-SERVIÇOS'!A1630,'SICRO-SERVIÇOS-DESONERADO'!A:A,0))</f>
        <v>#N/A</v>
      </c>
      <c r="K1630" s="38" t="str">
        <f t="shared" si="76"/>
        <v>CONCRETO PROJETADO VIA ÚMIDA FCK = 40 MPA APLICADO EM TÚNEIS CLASSE I COM SEÇÃO DE 20 A 40 M²</v>
      </c>
      <c r="L1630" s="38" t="str">
        <f t="shared" si="77"/>
        <v>M3</v>
      </c>
    </row>
    <row r="1631" spans="1:12">
      <c r="A1631" s="321">
        <v>1207681</v>
      </c>
      <c r="B1631" s="322" t="s">
        <v>11395</v>
      </c>
      <c r="C1631" s="321" t="s">
        <v>969</v>
      </c>
      <c r="D1631" s="155" t="e">
        <f t="shared" si="75"/>
        <v>#REF!</v>
      </c>
      <c r="F1631" s="38">
        <v>947.45</v>
      </c>
      <c r="G1631" s="38" t="e">
        <f>INDEX('SICRO-SERVIÇOS-DESONERADO'!C:C,MATCH('SICRO-SERVIÇOS'!A1631,'SICRO-SERVIÇOS-DESONERADO'!A:A,0))</f>
        <v>#N/A</v>
      </c>
      <c r="K1631" s="38" t="str">
        <f t="shared" si="76"/>
        <v>CONCRETO PROJETADO VIA ÚMIDA FCK = 40 MPA APLICADO EM TÚNEIS CLASSE I COM SEÇÃO DE 40 A 60 M²</v>
      </c>
      <c r="L1631" s="38" t="str">
        <f t="shared" si="77"/>
        <v>M3</v>
      </c>
    </row>
    <row r="1632" spans="1:12">
      <c r="A1632" s="321">
        <v>1207729</v>
      </c>
      <c r="B1632" s="322" t="s">
        <v>11396</v>
      </c>
      <c r="C1632" s="321" t="s">
        <v>969</v>
      </c>
      <c r="D1632" s="155" t="e">
        <f t="shared" si="75"/>
        <v>#REF!</v>
      </c>
      <c r="F1632" s="38">
        <v>929.35</v>
      </c>
      <c r="G1632" s="38" t="e">
        <f>INDEX('SICRO-SERVIÇOS-DESONERADO'!C:C,MATCH('SICRO-SERVIÇOS'!A1632,'SICRO-SERVIÇOS-DESONERADO'!A:A,0))</f>
        <v>#N/A</v>
      </c>
      <c r="K1632" s="38" t="str">
        <f t="shared" si="76"/>
        <v>CONCRETO PROJETADO VIA ÚMIDA FCK = 40 MPA APLICADO EM TÚNEIS CLASSE I COM SEÇÃO DE 60 A 90 M²</v>
      </c>
      <c r="L1632" s="38" t="str">
        <f t="shared" si="77"/>
        <v>M3</v>
      </c>
    </row>
    <row r="1633" spans="1:12" ht="18">
      <c r="A1633" s="321">
        <v>1208333</v>
      </c>
      <c r="B1633" s="322" t="s">
        <v>11397</v>
      </c>
      <c r="C1633" s="321" t="s">
        <v>969</v>
      </c>
      <c r="D1633" s="155" t="e">
        <f t="shared" si="75"/>
        <v>#REF!</v>
      </c>
      <c r="F1633" s="38">
        <v>908.49</v>
      </c>
      <c r="G1633" s="38" t="e">
        <f>INDEX('SICRO-SERVIÇOS-DESONERADO'!C:C,MATCH('SICRO-SERVIÇOS'!A1633,'SICRO-SERVIÇOS-DESONERADO'!A:A,0))</f>
        <v>#N/A</v>
      </c>
      <c r="K1633" s="38" t="str">
        <f t="shared" si="76"/>
        <v>CONCRETO PROJETADO VIA ÚMIDA FCK = 40 MPA APLICADO EM TÚNEIS CLASSE I COM SEÇÃO SUPERIOR A 90 M²</v>
      </c>
      <c r="L1633" s="38" t="str">
        <f t="shared" si="77"/>
        <v>M3</v>
      </c>
    </row>
    <row r="1634" spans="1:12">
      <c r="A1634" s="321">
        <v>1207688</v>
      </c>
      <c r="B1634" s="322" t="s">
        <v>11398</v>
      </c>
      <c r="C1634" s="321" t="s">
        <v>969</v>
      </c>
      <c r="D1634" s="155" t="e">
        <f t="shared" si="75"/>
        <v>#REF!</v>
      </c>
      <c r="F1634" s="38">
        <v>1020.67</v>
      </c>
      <c r="G1634" s="38" t="e">
        <f>INDEX('SICRO-SERVIÇOS-DESONERADO'!C:C,MATCH('SICRO-SERVIÇOS'!A1634,'SICRO-SERVIÇOS-DESONERADO'!A:A,0))</f>
        <v>#N/A</v>
      </c>
      <c r="K1634" s="38" t="str">
        <f t="shared" si="76"/>
        <v>CONCRETO PROJETADO VIA ÚMIDA FCK = 40 MPA APLICADO EM TÚNEIS CLASSE II COM SEÇÃO DE 20 A 40 M²</v>
      </c>
      <c r="L1634" s="38" t="str">
        <f t="shared" si="77"/>
        <v>M3</v>
      </c>
    </row>
    <row r="1635" spans="1:12">
      <c r="A1635" s="321">
        <v>1207687</v>
      </c>
      <c r="B1635" s="322" t="s">
        <v>11399</v>
      </c>
      <c r="C1635" s="321" t="s">
        <v>969</v>
      </c>
      <c r="D1635" s="155" t="e">
        <f t="shared" si="75"/>
        <v>#REF!</v>
      </c>
      <c r="F1635" s="38">
        <v>990.75</v>
      </c>
      <c r="G1635" s="38" t="e">
        <f>INDEX('SICRO-SERVIÇOS-DESONERADO'!C:C,MATCH('SICRO-SERVIÇOS'!A1635,'SICRO-SERVIÇOS-DESONERADO'!A:A,0))</f>
        <v>#N/A</v>
      </c>
      <c r="K1635" s="38" t="str">
        <f t="shared" si="76"/>
        <v>CONCRETO PROJETADO VIA ÚMIDA FCK = 40 MPA APLICADO EM TÚNEIS CLASSE II COM SEÇÃO DE 40 A 60 M²</v>
      </c>
      <c r="L1635" s="38" t="str">
        <f t="shared" si="77"/>
        <v>M3</v>
      </c>
    </row>
    <row r="1636" spans="1:12">
      <c r="A1636" s="321">
        <v>1207686</v>
      </c>
      <c r="B1636" s="322" t="s">
        <v>11400</v>
      </c>
      <c r="C1636" s="321" t="s">
        <v>969</v>
      </c>
      <c r="D1636" s="155" t="e">
        <f t="shared" si="75"/>
        <v>#REF!</v>
      </c>
      <c r="F1636" s="38">
        <v>967.95</v>
      </c>
      <c r="G1636" s="38" t="e">
        <f>INDEX('SICRO-SERVIÇOS-DESONERADO'!C:C,MATCH('SICRO-SERVIÇOS'!A1636,'SICRO-SERVIÇOS-DESONERADO'!A:A,0))</f>
        <v>#N/A</v>
      </c>
      <c r="K1636" s="38" t="str">
        <f t="shared" si="76"/>
        <v>CONCRETO PROJETADO VIA ÚMIDA FCK = 40 MPA APLICADO EM TÚNEIS CLASSE II COM SEÇÃO DE 60 A 90 M²</v>
      </c>
      <c r="L1636" s="38" t="str">
        <f t="shared" si="77"/>
        <v>M3</v>
      </c>
    </row>
    <row r="1637" spans="1:12" ht="18">
      <c r="A1637" s="321">
        <v>1208341</v>
      </c>
      <c r="B1637" s="322" t="s">
        <v>11401</v>
      </c>
      <c r="C1637" s="321" t="s">
        <v>969</v>
      </c>
      <c r="D1637" s="155" t="e">
        <f t="shared" si="75"/>
        <v>#REF!</v>
      </c>
      <c r="F1637" s="38">
        <v>943.71</v>
      </c>
      <c r="G1637" s="38" t="e">
        <f>INDEX('SICRO-SERVIÇOS-DESONERADO'!C:C,MATCH('SICRO-SERVIÇOS'!A1637,'SICRO-SERVIÇOS-DESONERADO'!A:A,0))</f>
        <v>#N/A</v>
      </c>
      <c r="K1637" s="38" t="str">
        <f t="shared" si="76"/>
        <v>CONCRETO PROJETADO VIA ÚMIDA FCK = 40 MPA APLICADO EM TÚNEIS CLASSE II COM SEÇÃO SUPERIOR A 90 M²</v>
      </c>
      <c r="L1637" s="38" t="str">
        <f t="shared" si="77"/>
        <v>M3</v>
      </c>
    </row>
    <row r="1638" spans="1:12">
      <c r="A1638" s="321">
        <v>1207694</v>
      </c>
      <c r="B1638" s="322" t="s">
        <v>11402</v>
      </c>
      <c r="C1638" s="321" t="s">
        <v>969</v>
      </c>
      <c r="D1638" s="155" t="e">
        <f t="shared" si="75"/>
        <v>#REF!</v>
      </c>
      <c r="F1638" s="38">
        <v>1081.6600000000001</v>
      </c>
      <c r="G1638" s="38" t="e">
        <f>INDEX('SICRO-SERVIÇOS-DESONERADO'!C:C,MATCH('SICRO-SERVIÇOS'!A1638,'SICRO-SERVIÇOS-DESONERADO'!A:A,0))</f>
        <v>#N/A</v>
      </c>
      <c r="K1638" s="38" t="str">
        <f t="shared" si="76"/>
        <v>CONCRETO PROJETADO VIA ÚMIDA FCK = 40 MPA APLICADO EM TÚNEIS CLASSE III COM SEÇÃO DE 20 A 40 M²</v>
      </c>
      <c r="L1638" s="38" t="str">
        <f t="shared" si="77"/>
        <v>M3</v>
      </c>
    </row>
    <row r="1639" spans="1:12">
      <c r="A1639" s="321">
        <v>1207693</v>
      </c>
      <c r="B1639" s="322" t="s">
        <v>11403</v>
      </c>
      <c r="C1639" s="321" t="s">
        <v>969</v>
      </c>
      <c r="D1639" s="155" t="e">
        <f t="shared" si="75"/>
        <v>#REF!</v>
      </c>
      <c r="F1639" s="38">
        <v>1040.93</v>
      </c>
      <c r="G1639" s="38" t="e">
        <f>INDEX('SICRO-SERVIÇOS-DESONERADO'!C:C,MATCH('SICRO-SERVIÇOS'!A1639,'SICRO-SERVIÇOS-DESONERADO'!A:A,0))</f>
        <v>#N/A</v>
      </c>
      <c r="K1639" s="38" t="str">
        <f t="shared" si="76"/>
        <v>CONCRETO PROJETADO VIA ÚMIDA FCK = 40 MPA APLICADO EM TÚNEIS CLASSE III COM SEÇÃO DE 40 A 60 M²</v>
      </c>
      <c r="L1639" s="38" t="str">
        <f t="shared" si="77"/>
        <v>M3</v>
      </c>
    </row>
    <row r="1640" spans="1:12">
      <c r="A1640" s="321">
        <v>1207692</v>
      </c>
      <c r="B1640" s="322" t="s">
        <v>11404</v>
      </c>
      <c r="C1640" s="321" t="s">
        <v>969</v>
      </c>
      <c r="D1640" s="155" t="e">
        <f t="shared" si="75"/>
        <v>#REF!</v>
      </c>
      <c r="F1640" s="38">
        <v>1006.68</v>
      </c>
      <c r="G1640" s="38" t="e">
        <f>INDEX('SICRO-SERVIÇOS-DESONERADO'!C:C,MATCH('SICRO-SERVIÇOS'!A1640,'SICRO-SERVIÇOS-DESONERADO'!A:A,0))</f>
        <v>#N/A</v>
      </c>
      <c r="K1640" s="38" t="str">
        <f t="shared" si="76"/>
        <v>CONCRETO PROJETADO VIA ÚMIDA FCK = 40 MPA APLICADO EM TÚNEIS CLASSE III COM SEÇÃO DE 60 A 90 M²</v>
      </c>
      <c r="L1640" s="38" t="str">
        <f t="shared" si="77"/>
        <v>M3</v>
      </c>
    </row>
    <row r="1641" spans="1:12" ht="18">
      <c r="A1641" s="321">
        <v>1208349</v>
      </c>
      <c r="B1641" s="322" t="s">
        <v>11405</v>
      </c>
      <c r="C1641" s="321" t="s">
        <v>969</v>
      </c>
      <c r="D1641" s="155" t="e">
        <f t="shared" si="75"/>
        <v>#REF!</v>
      </c>
      <c r="F1641" s="38">
        <v>978.44</v>
      </c>
      <c r="G1641" s="38" t="e">
        <f>INDEX('SICRO-SERVIÇOS-DESONERADO'!C:C,MATCH('SICRO-SERVIÇOS'!A1641,'SICRO-SERVIÇOS-DESONERADO'!A:A,0))</f>
        <v>#N/A</v>
      </c>
      <c r="K1641" s="38" t="str">
        <f t="shared" si="76"/>
        <v>CONCRETO PROJETADO VIA ÚMIDA FCK = 40 MPA APLICADO EM TÚNEIS CLASSE III COM SEÇÃO SUPERIOR A 90 M²</v>
      </c>
      <c r="L1641" s="38" t="str">
        <f t="shared" si="77"/>
        <v>M3</v>
      </c>
    </row>
    <row r="1642" spans="1:12">
      <c r="A1642" s="321">
        <v>1207660</v>
      </c>
      <c r="B1642" s="322" t="s">
        <v>11406</v>
      </c>
      <c r="C1642" s="321" t="s">
        <v>969</v>
      </c>
      <c r="D1642" s="155" t="e">
        <f t="shared" si="75"/>
        <v>#REF!</v>
      </c>
      <c r="F1642" s="38">
        <v>1158.5999999999999</v>
      </c>
      <c r="G1642" s="38" t="e">
        <f>INDEX('SICRO-SERVIÇOS-DESONERADO'!C:C,MATCH('SICRO-SERVIÇOS'!A1642,'SICRO-SERVIÇOS-DESONERADO'!A:A,0))</f>
        <v>#N/A</v>
      </c>
      <c r="K1642" s="38" t="str">
        <f t="shared" si="76"/>
        <v>CONCRETO PROJETADO VIA ÚMIDA FCK = 40 MPA APLICADO EM TÚNEIS CLASSE IV COM SEÇÃO DE 20 A 40 M²</v>
      </c>
      <c r="L1642" s="38" t="str">
        <f t="shared" si="77"/>
        <v>M3</v>
      </c>
    </row>
    <row r="1643" spans="1:12">
      <c r="A1643" s="321">
        <v>1207699</v>
      </c>
      <c r="B1643" s="322" t="s">
        <v>11407</v>
      </c>
      <c r="C1643" s="321" t="s">
        <v>969</v>
      </c>
      <c r="D1643" s="155" t="e">
        <f t="shared" si="75"/>
        <v>#REF!</v>
      </c>
      <c r="F1643" s="38">
        <v>1100.3800000000001</v>
      </c>
      <c r="G1643" s="38" t="e">
        <f>INDEX('SICRO-SERVIÇOS-DESONERADO'!C:C,MATCH('SICRO-SERVIÇOS'!A1643,'SICRO-SERVIÇOS-DESONERADO'!A:A,0))</f>
        <v>#N/A</v>
      </c>
      <c r="K1643" s="38" t="str">
        <f t="shared" si="76"/>
        <v>CONCRETO PROJETADO VIA ÚMIDA FCK = 40 MPA APLICADO EM TÚNEIS CLASSE IV COM SEÇÃO DE 40 A 60 M²</v>
      </c>
      <c r="L1643" s="38" t="str">
        <f t="shared" si="77"/>
        <v>M3</v>
      </c>
    </row>
    <row r="1644" spans="1:12">
      <c r="A1644" s="321">
        <v>1207698</v>
      </c>
      <c r="B1644" s="322" t="s">
        <v>11408</v>
      </c>
      <c r="C1644" s="321" t="s">
        <v>969</v>
      </c>
      <c r="D1644" s="155" t="e">
        <f t="shared" si="75"/>
        <v>#REF!</v>
      </c>
      <c r="F1644" s="38">
        <v>1060.77</v>
      </c>
      <c r="G1644" s="38" t="e">
        <f>INDEX('SICRO-SERVIÇOS-DESONERADO'!C:C,MATCH('SICRO-SERVIÇOS'!A1644,'SICRO-SERVIÇOS-DESONERADO'!A:A,0))</f>
        <v>#N/A</v>
      </c>
      <c r="K1644" s="38" t="str">
        <f t="shared" si="76"/>
        <v>CONCRETO PROJETADO VIA ÚMIDA FCK = 40 MPA APLICADO EM TÚNEIS CLASSE IV COM SEÇÃO DE 60 A 90 M²</v>
      </c>
      <c r="L1644" s="38" t="str">
        <f t="shared" si="77"/>
        <v>M3</v>
      </c>
    </row>
    <row r="1645" spans="1:12" ht="18">
      <c r="A1645" s="321">
        <v>1208357</v>
      </c>
      <c r="B1645" s="322" t="s">
        <v>11409</v>
      </c>
      <c r="C1645" s="321" t="s">
        <v>969</v>
      </c>
      <c r="D1645" s="155" t="e">
        <f t="shared" si="75"/>
        <v>#REF!</v>
      </c>
      <c r="F1645" s="38">
        <v>1020.96</v>
      </c>
      <c r="G1645" s="38" t="e">
        <f>INDEX('SICRO-SERVIÇOS-DESONERADO'!C:C,MATCH('SICRO-SERVIÇOS'!A1645,'SICRO-SERVIÇOS-DESONERADO'!A:A,0))</f>
        <v>#N/A</v>
      </c>
      <c r="K1645" s="38" t="str">
        <f t="shared" si="76"/>
        <v>CONCRETO PROJETADO VIA ÚMIDA FCK = 40 MPA APLICADO EM TÚNEIS CLASSE IV COM SEÇÃO SUPERIOR A 90 M²</v>
      </c>
      <c r="L1645" s="38" t="str">
        <f t="shared" si="77"/>
        <v>M3</v>
      </c>
    </row>
    <row r="1646" spans="1:12">
      <c r="A1646" s="321">
        <v>1207666</v>
      </c>
      <c r="B1646" s="322" t="s">
        <v>11410</v>
      </c>
      <c r="C1646" s="321" t="s">
        <v>969</v>
      </c>
      <c r="D1646" s="155" t="e">
        <f t="shared" si="75"/>
        <v>#REF!</v>
      </c>
      <c r="F1646" s="38">
        <v>1245.48</v>
      </c>
      <c r="G1646" s="38" t="e">
        <f>INDEX('SICRO-SERVIÇOS-DESONERADO'!C:C,MATCH('SICRO-SERVIÇOS'!A1646,'SICRO-SERVIÇOS-DESONERADO'!A:A,0))</f>
        <v>#N/A</v>
      </c>
      <c r="K1646" s="38" t="str">
        <f t="shared" si="76"/>
        <v>CONCRETO PROJETADO VIA ÚMIDA FCK = 40 MPA APLICADO EM TÚNEIS CLASSE V COM SEÇÃO DE 20 A 40 M²</v>
      </c>
      <c r="L1646" s="38" t="str">
        <f t="shared" si="77"/>
        <v>M3</v>
      </c>
    </row>
    <row r="1647" spans="1:12">
      <c r="A1647" s="321">
        <v>1207665</v>
      </c>
      <c r="B1647" s="322" t="s">
        <v>11411</v>
      </c>
      <c r="C1647" s="321" t="s">
        <v>969</v>
      </c>
      <c r="D1647" s="155" t="e">
        <f t="shared" si="75"/>
        <v>#REF!</v>
      </c>
      <c r="F1647" s="38">
        <v>1216.75</v>
      </c>
      <c r="G1647" s="38" t="e">
        <f>INDEX('SICRO-SERVIÇOS-DESONERADO'!C:C,MATCH('SICRO-SERVIÇOS'!A1647,'SICRO-SERVIÇOS-DESONERADO'!A:A,0))</f>
        <v>#N/A</v>
      </c>
      <c r="K1647" s="38" t="str">
        <f t="shared" si="76"/>
        <v>CONCRETO PROJETADO VIA ÚMIDA FCK = 40 MPA APLICADO EM TÚNEIS CLASSE V COM SEÇÃO DE 40 A 60 M²</v>
      </c>
      <c r="L1647" s="38" t="str">
        <f t="shared" si="77"/>
        <v>M3</v>
      </c>
    </row>
    <row r="1648" spans="1:12">
      <c r="A1648" s="321">
        <v>1207664</v>
      </c>
      <c r="B1648" s="322" t="s">
        <v>11412</v>
      </c>
      <c r="C1648" s="321" t="s">
        <v>969</v>
      </c>
      <c r="D1648" s="155" t="e">
        <f t="shared" si="75"/>
        <v>#REF!</v>
      </c>
      <c r="F1648" s="38">
        <v>1193.76</v>
      </c>
      <c r="G1648" s="38" t="e">
        <f>INDEX('SICRO-SERVIÇOS-DESONERADO'!C:C,MATCH('SICRO-SERVIÇOS'!A1648,'SICRO-SERVIÇOS-DESONERADO'!A:A,0))</f>
        <v>#N/A</v>
      </c>
      <c r="K1648" s="38" t="str">
        <f t="shared" si="76"/>
        <v>CONCRETO PROJETADO VIA ÚMIDA FCK = 40 MPA APLICADO EM TÚNEIS CLASSE V COM SEÇÃO DE 60 A 90 M²</v>
      </c>
      <c r="L1648" s="38" t="str">
        <f t="shared" si="77"/>
        <v>M3</v>
      </c>
    </row>
    <row r="1649" spans="1:12" ht="18">
      <c r="A1649" s="321">
        <v>1208365</v>
      </c>
      <c r="B1649" s="322" t="s">
        <v>11413</v>
      </c>
      <c r="C1649" s="321" t="s">
        <v>969</v>
      </c>
      <c r="D1649" s="155" t="e">
        <f t="shared" si="75"/>
        <v>#REF!</v>
      </c>
      <c r="F1649" s="38">
        <v>1159.27</v>
      </c>
      <c r="G1649" s="38" t="e">
        <f>INDEX('SICRO-SERVIÇOS-DESONERADO'!C:C,MATCH('SICRO-SERVIÇOS'!A1649,'SICRO-SERVIÇOS-DESONERADO'!A:A,0))</f>
        <v>#N/A</v>
      </c>
      <c r="K1649" s="38" t="str">
        <f t="shared" si="76"/>
        <v>CONCRETO PROJETADO VIA ÚMIDA FCK = 40 MPA APLICADO EM TÚNEIS CLASSE V COM SEÇÃO SUPERIOR A 90 M²</v>
      </c>
      <c r="L1649" s="38" t="str">
        <f t="shared" si="77"/>
        <v>M3</v>
      </c>
    </row>
    <row r="1650" spans="1:12">
      <c r="A1650" s="321">
        <v>1207672</v>
      </c>
      <c r="B1650" s="322" t="s">
        <v>11414</v>
      </c>
      <c r="C1650" s="321" t="s">
        <v>969</v>
      </c>
      <c r="D1650" s="155" t="e">
        <f t="shared" si="75"/>
        <v>#REF!</v>
      </c>
      <c r="F1650" s="38">
        <v>1377.61</v>
      </c>
      <c r="G1650" s="38" t="e">
        <f>INDEX('SICRO-SERVIÇOS-DESONERADO'!C:C,MATCH('SICRO-SERVIÇOS'!A1650,'SICRO-SERVIÇOS-DESONERADO'!A:A,0))</f>
        <v>#N/A</v>
      </c>
      <c r="K1650" s="38" t="str">
        <f t="shared" si="76"/>
        <v>CONCRETO PROJETADO VIA ÚMIDA FCK = 40 MPA APLICADO EM TÚNEIS CLASSE VI COM SEÇÃO DE 20 A 40 M²</v>
      </c>
      <c r="L1650" s="38" t="str">
        <f t="shared" si="77"/>
        <v>M3</v>
      </c>
    </row>
    <row r="1651" spans="1:12">
      <c r="A1651" s="321">
        <v>1207671</v>
      </c>
      <c r="B1651" s="322" t="s">
        <v>11415</v>
      </c>
      <c r="C1651" s="321" t="s">
        <v>969</v>
      </c>
      <c r="D1651" s="155" t="e">
        <f t="shared" si="75"/>
        <v>#REF!</v>
      </c>
      <c r="F1651" s="38">
        <v>1341.94</v>
      </c>
      <c r="G1651" s="38" t="e">
        <f>INDEX('SICRO-SERVIÇOS-DESONERADO'!C:C,MATCH('SICRO-SERVIÇOS'!A1651,'SICRO-SERVIÇOS-DESONERADO'!A:A,0))</f>
        <v>#N/A</v>
      </c>
      <c r="K1651" s="38" t="str">
        <f t="shared" si="76"/>
        <v>CONCRETO PROJETADO VIA ÚMIDA FCK = 40 MPA APLICADO EM TÚNEIS CLASSE VI COM SEÇÃO DE 40 A 60 M²</v>
      </c>
      <c r="L1651" s="38" t="str">
        <f t="shared" si="77"/>
        <v>M3</v>
      </c>
    </row>
    <row r="1652" spans="1:12">
      <c r="A1652" s="321">
        <v>1207670</v>
      </c>
      <c r="B1652" s="322" t="s">
        <v>11416</v>
      </c>
      <c r="C1652" s="321" t="s">
        <v>969</v>
      </c>
      <c r="D1652" s="155" t="e">
        <f t="shared" si="75"/>
        <v>#REF!</v>
      </c>
      <c r="F1652" s="38">
        <v>1288.43</v>
      </c>
      <c r="G1652" s="38" t="e">
        <f>INDEX('SICRO-SERVIÇOS-DESONERADO'!C:C,MATCH('SICRO-SERVIÇOS'!A1652,'SICRO-SERVIÇOS-DESONERADO'!A:A,0))</f>
        <v>#N/A</v>
      </c>
      <c r="K1652" s="38" t="str">
        <f t="shared" si="76"/>
        <v>CONCRETO PROJETADO VIA ÚMIDA FCK = 40 MPA APLICADO EM TÚNEIS CLASSE VI COM SEÇÃO DE 60 A 90 M²</v>
      </c>
      <c r="L1652" s="38" t="str">
        <f t="shared" si="77"/>
        <v>M3</v>
      </c>
    </row>
    <row r="1653" spans="1:12" ht="18">
      <c r="A1653" s="321">
        <v>1208373</v>
      </c>
      <c r="B1653" s="322" t="s">
        <v>11417</v>
      </c>
      <c r="C1653" s="321" t="s">
        <v>969</v>
      </c>
      <c r="D1653" s="155" t="e">
        <f t="shared" si="75"/>
        <v>#REF!</v>
      </c>
      <c r="F1653" s="38">
        <v>1234.92</v>
      </c>
      <c r="G1653" s="38" t="e">
        <f>INDEX('SICRO-SERVIÇOS-DESONERADO'!C:C,MATCH('SICRO-SERVIÇOS'!A1653,'SICRO-SERVIÇOS-DESONERADO'!A:A,0))</f>
        <v>#N/A</v>
      </c>
      <c r="K1653" s="38" t="str">
        <f t="shared" si="76"/>
        <v>CONCRETO PROJETADO VIA ÚMIDA FCK = 40 MPA APLICADO EM TÚNEIS CLASSE VI COM SEÇÃO SUPERIOR A 90 M²</v>
      </c>
      <c r="L1653" s="38" t="str">
        <f t="shared" si="77"/>
        <v>M3</v>
      </c>
    </row>
    <row r="1654" spans="1:12">
      <c r="A1654" s="321">
        <v>1400976</v>
      </c>
      <c r="B1654" s="322" t="s">
        <v>11423</v>
      </c>
      <c r="C1654" s="321" t="s">
        <v>33</v>
      </c>
      <c r="D1654" s="155" t="e">
        <f t="shared" si="75"/>
        <v>#REF!</v>
      </c>
      <c r="F1654" s="38">
        <v>4.3899999999999997</v>
      </c>
      <c r="G1654" s="38" t="e">
        <f>INDEX('SICRO-SERVIÇOS-DESONERADO'!C:C,MATCH('SICRO-SERVIÇOS'!A1654,'SICRO-SERVIÇOS-DESONERADO'!A:A,0))</f>
        <v>#N/A</v>
      </c>
      <c r="K1654" s="38" t="str">
        <f t="shared" si="76"/>
        <v>CORTE A PLASMA CNC EM CHAPA COM ESPESSURA DE 6,3 A 10 MM</v>
      </c>
      <c r="L1654" s="38" t="str">
        <f t="shared" si="77"/>
        <v>M</v>
      </c>
    </row>
    <row r="1655" spans="1:12">
      <c r="A1655" s="321">
        <v>1400970</v>
      </c>
      <c r="B1655" s="322" t="s">
        <v>11424</v>
      </c>
      <c r="C1655" s="321" t="s">
        <v>33</v>
      </c>
      <c r="D1655" s="155" t="e">
        <f t="shared" si="75"/>
        <v>#REF!</v>
      </c>
      <c r="F1655" s="38">
        <v>2.2200000000000002</v>
      </c>
      <c r="G1655" s="38" t="e">
        <f>INDEX('SICRO-SERVIÇOS-DESONERADO'!C:C,MATCH('SICRO-SERVIÇOS'!A1655,'SICRO-SERVIÇOS-DESONERADO'!A:A,0))</f>
        <v>#N/A</v>
      </c>
      <c r="K1655" s="38" t="str">
        <f t="shared" si="76"/>
        <v>CORTE A PLASMA MANUAL EM CHAPA DE AÇO-CARBONO COM ESPESSURA DE 4 A 8 MM</v>
      </c>
      <c r="L1655" s="38" t="str">
        <f t="shared" si="77"/>
        <v>M</v>
      </c>
    </row>
    <row r="1656" spans="1:12">
      <c r="A1656" s="321">
        <v>1400971</v>
      </c>
      <c r="B1656" s="322" t="s">
        <v>11425</v>
      </c>
      <c r="C1656" s="321" t="s">
        <v>33</v>
      </c>
      <c r="D1656" s="155" t="e">
        <f t="shared" si="75"/>
        <v>#REF!</v>
      </c>
      <c r="F1656" s="38">
        <v>9.7100000000000009</v>
      </c>
      <c r="G1656" s="38" t="e">
        <f>INDEX('SICRO-SERVIÇOS-DESONERADO'!C:C,MATCH('SICRO-SERVIÇOS'!A1656,'SICRO-SERVIÇOS-DESONERADO'!A:A,0))</f>
        <v>#N/A</v>
      </c>
      <c r="K1656" s="38" t="str">
        <f t="shared" si="76"/>
        <v>CORTE A PLASMA MANUAL EM CHAPA DE AÇO-CARBONO COM ESPESSURA DE 9 A 25 MM</v>
      </c>
      <c r="L1656" s="38" t="str">
        <f t="shared" si="77"/>
        <v>M</v>
      </c>
    </row>
    <row r="1657" spans="1:12">
      <c r="A1657" s="321">
        <v>1400972</v>
      </c>
      <c r="B1657" s="322" t="s">
        <v>11426</v>
      </c>
      <c r="C1657" s="321" t="s">
        <v>33</v>
      </c>
      <c r="D1657" s="155" t="e">
        <f t="shared" si="75"/>
        <v>#REF!</v>
      </c>
      <c r="F1657" s="38">
        <v>2.19</v>
      </c>
      <c r="G1657" s="38" t="e">
        <f>INDEX('SICRO-SERVIÇOS-DESONERADO'!C:C,MATCH('SICRO-SERVIÇOS'!A1657,'SICRO-SERVIÇOS-DESONERADO'!A:A,0))</f>
        <v>#N/A</v>
      </c>
      <c r="K1657" s="38" t="str">
        <f t="shared" si="76"/>
        <v>CORTE A PLASMA MANUAL EM CHAPA DE ALUMÍNIO COM ESPESSURA DE 1,5 MM</v>
      </c>
      <c r="L1657" s="38" t="str">
        <f t="shared" si="77"/>
        <v>M</v>
      </c>
    </row>
    <row r="1658" spans="1:12">
      <c r="A1658" s="321">
        <v>1416201</v>
      </c>
      <c r="B1658" s="322" t="s">
        <v>11427</v>
      </c>
      <c r="C1658" s="321" t="s">
        <v>15832</v>
      </c>
      <c r="D1658" s="155" t="e">
        <f t="shared" si="75"/>
        <v>#REF!</v>
      </c>
      <c r="F1658" s="38">
        <v>0.17</v>
      </c>
      <c r="G1658" s="38" t="e">
        <f>INDEX('SICRO-SERVIÇOS-DESONERADO'!C:C,MATCH('SICRO-SERVIÇOS'!A1658,'SICRO-SERVIÇOS-DESONERADO'!A:A,0))</f>
        <v>#N/A</v>
      </c>
      <c r="K1658" s="38" t="str">
        <f t="shared" si="76"/>
        <v>CORTE DE BARRAS DE AÇO CA-50 COM MAÇARICO OXIACETILENO</v>
      </c>
      <c r="L1658" s="38" t="str">
        <f t="shared" si="77"/>
        <v>CM2</v>
      </c>
    </row>
    <row r="1659" spans="1:12">
      <c r="A1659" s="321">
        <v>1400969</v>
      </c>
      <c r="B1659" s="322" t="s">
        <v>11428</v>
      </c>
      <c r="C1659" s="321" t="s">
        <v>34</v>
      </c>
      <c r="D1659" s="155" t="e">
        <f t="shared" si="75"/>
        <v>#REF!</v>
      </c>
      <c r="F1659" s="38">
        <v>0.14000000000000001</v>
      </c>
      <c r="G1659" s="38" t="e">
        <f>INDEX('SICRO-SERVIÇOS-DESONERADO'!C:C,MATCH('SICRO-SERVIÇOS'!A1659,'SICRO-SERVIÇOS-DESONERADO'!A:A,0))</f>
        <v>#N/A</v>
      </c>
      <c r="K1659" s="38" t="str">
        <f t="shared" si="76"/>
        <v>CORTE DE CANTONEIRA DE ALUMÍNIO</v>
      </c>
      <c r="L1659" s="38" t="str">
        <f t="shared" si="77"/>
        <v>UN</v>
      </c>
    </row>
    <row r="1660" spans="1:12">
      <c r="A1660" s="321">
        <v>1400975</v>
      </c>
      <c r="B1660" s="322" t="s">
        <v>11429</v>
      </c>
      <c r="C1660" s="321" t="s">
        <v>33</v>
      </c>
      <c r="D1660" s="155" t="e">
        <f t="shared" si="75"/>
        <v>#REF!</v>
      </c>
      <c r="F1660" s="38">
        <v>4.28</v>
      </c>
      <c r="G1660" s="38" t="e">
        <f>INDEX('SICRO-SERVIÇOS-DESONERADO'!C:C,MATCH('SICRO-SERVIÇOS'!A1660,'SICRO-SERVIÇOS-DESONERADO'!A:A,0))</f>
        <v>#N/A</v>
      </c>
      <c r="K1660" s="38" t="str">
        <f t="shared" si="76"/>
        <v>CORTE DE CHAPA DE AÇO COM GUILHOTINA HIDRÁULICA</v>
      </c>
      <c r="L1660" s="38" t="str">
        <f t="shared" si="77"/>
        <v>M</v>
      </c>
    </row>
    <row r="1661" spans="1:12">
      <c r="A1661" s="321">
        <v>1416141</v>
      </c>
      <c r="B1661" s="322" t="s">
        <v>11430</v>
      </c>
      <c r="C1661" s="321" t="s">
        <v>33</v>
      </c>
      <c r="D1661" s="155" t="e">
        <f t="shared" si="75"/>
        <v>#REF!</v>
      </c>
      <c r="F1661" s="38">
        <v>2.75</v>
      </c>
      <c r="G1661" s="38" t="e">
        <f>INDEX('SICRO-SERVIÇOS-DESONERADO'!C:C,MATCH('SICRO-SERVIÇOS'!A1661,'SICRO-SERVIÇOS-DESONERADO'!A:A,0))</f>
        <v>#N/A</v>
      </c>
      <c r="K1661" s="38" t="str">
        <f t="shared" si="76"/>
        <v>CORTE DE CHAPAS DE AÇO COM ESPESSURA DE 12,5 MM COM MAÇARICO OXIACETILENO</v>
      </c>
      <c r="L1661" s="38" t="str">
        <f t="shared" si="77"/>
        <v>M</v>
      </c>
    </row>
    <row r="1662" spans="1:12">
      <c r="A1662" s="321">
        <v>1416142</v>
      </c>
      <c r="B1662" s="322" t="s">
        <v>11431</v>
      </c>
      <c r="C1662" s="321" t="s">
        <v>33</v>
      </c>
      <c r="D1662" s="155" t="e">
        <f t="shared" si="75"/>
        <v>#REF!</v>
      </c>
      <c r="F1662" s="38">
        <v>4.1900000000000004</v>
      </c>
      <c r="G1662" s="38" t="e">
        <f>INDEX('SICRO-SERVIÇOS-DESONERADO'!C:C,MATCH('SICRO-SERVIÇOS'!A1662,'SICRO-SERVIÇOS-DESONERADO'!A:A,0))</f>
        <v>#N/A</v>
      </c>
      <c r="K1662" s="38" t="str">
        <f t="shared" si="76"/>
        <v>CORTE DE CHAPAS DE AÇO COM ESPESSURA DE 16 MM COM MAÇARICO OXIACETILENO</v>
      </c>
      <c r="L1662" s="38" t="str">
        <f t="shared" si="77"/>
        <v>M</v>
      </c>
    </row>
    <row r="1663" spans="1:12">
      <c r="A1663" s="321">
        <v>1400973</v>
      </c>
      <c r="B1663" s="322" t="s">
        <v>11432</v>
      </c>
      <c r="C1663" s="321" t="s">
        <v>33</v>
      </c>
      <c r="D1663" s="155" t="e">
        <f t="shared" si="75"/>
        <v>#REF!</v>
      </c>
      <c r="F1663" s="38">
        <v>1.22</v>
      </c>
      <c r="G1663" s="38">
        <f>INDEX('SICRO-SERVIÇOS-DESONERADO'!C:C,MATCH('SICRO-SERVIÇOS'!A1663,'SICRO-SERVIÇOS-DESONERADO'!A:A,0))</f>
        <v>1.1299999999999999</v>
      </c>
      <c r="K1663" s="38" t="str">
        <f t="shared" si="76"/>
        <v>CORTE DE CHAPAS DE AÇO COM ESPESSURA DE 3 MM COM MAÇARICO OXIACETILENO</v>
      </c>
      <c r="L1663" s="38" t="str">
        <f t="shared" si="77"/>
        <v>M</v>
      </c>
    </row>
    <row r="1664" spans="1:12">
      <c r="A1664" s="321">
        <v>1400974</v>
      </c>
      <c r="B1664" s="322" t="s">
        <v>11433</v>
      </c>
      <c r="C1664" s="321" t="s">
        <v>33</v>
      </c>
      <c r="D1664" s="155" t="e">
        <f t="shared" si="75"/>
        <v>#REF!</v>
      </c>
      <c r="F1664" s="38">
        <v>1.41</v>
      </c>
      <c r="G1664" s="38">
        <f>INDEX('SICRO-SERVIÇOS-DESONERADO'!C:C,MATCH('SICRO-SERVIÇOS'!A1664,'SICRO-SERVIÇOS-DESONERADO'!A:A,0))</f>
        <v>1.32</v>
      </c>
      <c r="K1664" s="38" t="str">
        <f t="shared" si="76"/>
        <v>CORTE DE CHAPAS DE AÇO COM ESPESSURA DE 5 MM COM MAÇARICO OXIACETILENO</v>
      </c>
      <c r="L1664" s="38" t="str">
        <f t="shared" si="77"/>
        <v>M</v>
      </c>
    </row>
    <row r="1665" spans="1:12">
      <c r="A1665" s="321">
        <v>1416139</v>
      </c>
      <c r="B1665" s="322" t="s">
        <v>11434</v>
      </c>
      <c r="C1665" s="321" t="s">
        <v>33</v>
      </c>
      <c r="D1665" s="155" t="e">
        <f t="shared" si="75"/>
        <v>#REF!</v>
      </c>
      <c r="F1665" s="38">
        <v>1.57</v>
      </c>
      <c r="G1665" s="38">
        <f>INDEX('SICRO-SERVIÇOS-DESONERADO'!C:C,MATCH('SICRO-SERVIÇOS'!A1665,'SICRO-SERVIÇOS-DESONERADO'!A:A,0))</f>
        <v>1.47</v>
      </c>
      <c r="K1665" s="38" t="str">
        <f t="shared" si="76"/>
        <v>CORTE DE CHAPAS DE AÇO COM ESPESSURA DE 6,3 MM COM MAÇARICO OXIACETILENO</v>
      </c>
      <c r="L1665" s="38" t="str">
        <f t="shared" si="77"/>
        <v>M</v>
      </c>
    </row>
    <row r="1666" spans="1:12">
      <c r="A1666" s="321">
        <v>1416202</v>
      </c>
      <c r="B1666" s="322" t="s">
        <v>11435</v>
      </c>
      <c r="C1666" s="321" t="s">
        <v>33</v>
      </c>
      <c r="D1666" s="155" t="e">
        <f t="shared" si="75"/>
        <v>#REF!</v>
      </c>
      <c r="F1666" s="38">
        <v>1.8</v>
      </c>
      <c r="G1666" s="38" t="e">
        <f>INDEX('SICRO-SERVIÇOS-DESONERADO'!C:C,MATCH('SICRO-SERVIÇOS'!A1666,'SICRO-SERVIÇOS-DESONERADO'!A:A,0))</f>
        <v>#N/A</v>
      </c>
      <c r="K1666" s="38" t="str">
        <f t="shared" si="76"/>
        <v>CORTE DE CHAPAS DE AÇO COM ESPESSURA DE 8 MM COM MAÇARICO OXIACETILENO</v>
      </c>
      <c r="L1666" s="38" t="str">
        <f t="shared" si="77"/>
        <v>M</v>
      </c>
    </row>
    <row r="1667" spans="1:12">
      <c r="A1667" s="321">
        <v>1416140</v>
      </c>
      <c r="B1667" s="322" t="s">
        <v>11436</v>
      </c>
      <c r="C1667" s="321" t="s">
        <v>33</v>
      </c>
      <c r="D1667" s="155" t="e">
        <f t="shared" ref="D1667:D1730" si="78">IF($I$1="NÃO DESONERADO",F1667,G1667)</f>
        <v>#REF!</v>
      </c>
      <c r="F1667" s="38">
        <v>2.0499999999999998</v>
      </c>
      <c r="G1667" s="38" t="e">
        <f>INDEX('SICRO-SERVIÇOS-DESONERADO'!C:C,MATCH('SICRO-SERVIÇOS'!A1667,'SICRO-SERVIÇOS-DESONERADO'!A:A,0))</f>
        <v>#N/A</v>
      </c>
      <c r="K1667" s="38" t="str">
        <f t="shared" ref="K1667:K1730" si="79">UPPER(B1667)</f>
        <v>CORTE DE CHAPAS DE AÇO COM ESPESSURA DE 9,5 MM COM MAÇARICO OXIACETILENO</v>
      </c>
      <c r="L1667" s="38" t="str">
        <f t="shared" ref="L1667:L1730" si="80">UPPER(C1667)</f>
        <v>M</v>
      </c>
    </row>
    <row r="1668" spans="1:12">
      <c r="A1668" s="321">
        <v>1419543</v>
      </c>
      <c r="B1668" s="322" t="s">
        <v>15833</v>
      </c>
      <c r="C1668" s="321" t="s">
        <v>34</v>
      </c>
      <c r="D1668" s="155" t="e">
        <f t="shared" si="78"/>
        <v>#REF!</v>
      </c>
      <c r="F1668" s="38">
        <v>0.17</v>
      </c>
      <c r="G1668" s="38" t="e">
        <f>INDEX('SICRO-SERVIÇOS-DESONERADO'!C:C,MATCH('SICRO-SERVIÇOS'!A1668,'SICRO-SERVIÇOS-DESONERADO'!A:A,0))</f>
        <v>#N/A</v>
      </c>
      <c r="K1668" s="38" t="str">
        <f t="shared" si="79"/>
        <v>CORTE DE PERFIL METÁLICO COM MÁQUINA POLICORTE COM ESPESSURA DE ATÉ 1/8"</v>
      </c>
      <c r="L1668" s="38" t="str">
        <f t="shared" si="80"/>
        <v>UN</v>
      </c>
    </row>
    <row r="1669" spans="1:12">
      <c r="A1669" s="321">
        <v>1408173</v>
      </c>
      <c r="B1669" s="322" t="s">
        <v>11437</v>
      </c>
      <c r="C1669" s="321" t="s">
        <v>15832</v>
      </c>
      <c r="D1669" s="155" t="e">
        <f t="shared" si="78"/>
        <v>#REF!</v>
      </c>
      <c r="F1669" s="38">
        <v>0.04</v>
      </c>
      <c r="G1669" s="38" t="e">
        <f>INDEX('SICRO-SERVIÇOS-DESONERADO'!C:C,MATCH('SICRO-SERVIÇOS'!A1669,'SICRO-SERVIÇOS-DESONERADO'!A:A,0))</f>
        <v>#N/A</v>
      </c>
      <c r="K1669" s="38" t="str">
        <f t="shared" si="79"/>
        <v>CORTE DE PERFIS METÁLICOS COM MAÇARICO OXIACETILENO</v>
      </c>
      <c r="L1669" s="38" t="str">
        <f t="shared" si="80"/>
        <v>CM2</v>
      </c>
    </row>
    <row r="1670" spans="1:12">
      <c r="A1670" s="321">
        <v>1407063</v>
      </c>
      <c r="B1670" s="322" t="s">
        <v>11438</v>
      </c>
      <c r="C1670" s="321" t="s">
        <v>34</v>
      </c>
      <c r="D1670" s="155" t="e">
        <f t="shared" si="78"/>
        <v>#REF!</v>
      </c>
      <c r="F1670" s="38">
        <v>7.68</v>
      </c>
      <c r="G1670" s="38" t="e">
        <f>INDEX('SICRO-SERVIÇOS-DESONERADO'!C:C,MATCH('SICRO-SERVIÇOS'!A1670,'SICRO-SERVIÇOS-DESONERADO'!A:A,0))</f>
        <v>#N/A</v>
      </c>
      <c r="K1670" s="38" t="str">
        <f t="shared" si="79"/>
        <v>CORTE DE TRILHO TR45 COM UTILIZAÇÃO DE EQUIPAMENTO LEVE</v>
      </c>
      <c r="L1670" s="38" t="str">
        <f t="shared" si="80"/>
        <v>UN</v>
      </c>
    </row>
    <row r="1671" spans="1:12">
      <c r="A1671" s="321">
        <v>1407064</v>
      </c>
      <c r="B1671" s="322" t="s">
        <v>11439</v>
      </c>
      <c r="C1671" s="321" t="s">
        <v>34</v>
      </c>
      <c r="D1671" s="155" t="e">
        <f t="shared" si="78"/>
        <v>#REF!</v>
      </c>
      <c r="F1671" s="38">
        <v>7.91</v>
      </c>
      <c r="G1671" s="38" t="e">
        <f>INDEX('SICRO-SERVIÇOS-DESONERADO'!C:C,MATCH('SICRO-SERVIÇOS'!A1671,'SICRO-SERVIÇOS-DESONERADO'!A:A,0))</f>
        <v>#N/A</v>
      </c>
      <c r="K1671" s="38" t="str">
        <f t="shared" si="79"/>
        <v>CORTE DE TRILHO TR57 COM UTILIZAÇÃO DE EQUIPAMENTO LEVE</v>
      </c>
      <c r="L1671" s="38" t="str">
        <f t="shared" si="80"/>
        <v>UN</v>
      </c>
    </row>
    <row r="1672" spans="1:12">
      <c r="A1672" s="321">
        <v>1407065</v>
      </c>
      <c r="B1672" s="322" t="s">
        <v>11440</v>
      </c>
      <c r="C1672" s="321" t="s">
        <v>34</v>
      </c>
      <c r="D1672" s="155" t="e">
        <f t="shared" si="78"/>
        <v>#REF!</v>
      </c>
      <c r="F1672" s="38">
        <v>8.08</v>
      </c>
      <c r="G1672" s="38" t="e">
        <f>INDEX('SICRO-SERVIÇOS-DESONERADO'!C:C,MATCH('SICRO-SERVIÇOS'!A1672,'SICRO-SERVIÇOS-DESONERADO'!A:A,0))</f>
        <v>#N/A</v>
      </c>
      <c r="K1672" s="38" t="str">
        <f t="shared" si="79"/>
        <v>CORTE DE TRILHO TR68 COM UTILIZAÇÃO DE EQUIPAMENTO LEVE</v>
      </c>
      <c r="L1672" s="38" t="str">
        <f t="shared" si="80"/>
        <v>UN</v>
      </c>
    </row>
    <row r="1673" spans="1:12">
      <c r="A1673" s="321">
        <v>1407066</v>
      </c>
      <c r="B1673" s="322" t="s">
        <v>11441</v>
      </c>
      <c r="C1673" s="321" t="s">
        <v>34</v>
      </c>
      <c r="D1673" s="155" t="e">
        <f t="shared" si="78"/>
        <v>#REF!</v>
      </c>
      <c r="F1673" s="38">
        <v>7.96</v>
      </c>
      <c r="G1673" s="38" t="e">
        <f>INDEX('SICRO-SERVIÇOS-DESONERADO'!C:C,MATCH('SICRO-SERVIÇOS'!A1673,'SICRO-SERVIÇOS-DESONERADO'!A:A,0))</f>
        <v>#N/A</v>
      </c>
      <c r="K1673" s="38" t="str">
        <f t="shared" si="79"/>
        <v>CORTE DE TRILHO UIC60 COM UTILIZAÇÃO DE EQUIPAMENTO LEVE</v>
      </c>
      <c r="L1673" s="38" t="str">
        <f t="shared" si="80"/>
        <v>UN</v>
      </c>
    </row>
    <row r="1674" spans="1:12">
      <c r="A1674" s="321">
        <v>1400977</v>
      </c>
      <c r="B1674" s="322" t="s">
        <v>11442</v>
      </c>
      <c r="C1674" s="321" t="s">
        <v>33</v>
      </c>
      <c r="D1674" s="155" t="e">
        <f t="shared" si="78"/>
        <v>#REF!</v>
      </c>
      <c r="F1674" s="38">
        <v>3.55</v>
      </c>
      <c r="G1674" s="38" t="e">
        <f>INDEX('SICRO-SERVIÇOS-DESONERADO'!C:C,MATCH('SICRO-SERVIÇOS'!A1674,'SICRO-SERVIÇOS-DESONERADO'!A:A,0))</f>
        <v>#N/A</v>
      </c>
      <c r="K1674" s="38" t="str">
        <f t="shared" si="79"/>
        <v>DOBRAMENTO DE CHAPAS METÁLICAS COM ESPESSURAS DE 6,3 A 10 MM</v>
      </c>
      <c r="L1674" s="38" t="str">
        <f t="shared" si="80"/>
        <v>M</v>
      </c>
    </row>
    <row r="1675" spans="1:12">
      <c r="A1675" s="321">
        <v>1407067</v>
      </c>
      <c r="B1675" s="322" t="s">
        <v>11443</v>
      </c>
      <c r="C1675" s="321" t="s">
        <v>34</v>
      </c>
      <c r="D1675" s="155" t="e">
        <f t="shared" si="78"/>
        <v>#REF!</v>
      </c>
      <c r="F1675" s="38">
        <v>2.36</v>
      </c>
      <c r="G1675" s="38" t="e">
        <f>INDEX('SICRO-SERVIÇOS-DESONERADO'!C:C,MATCH('SICRO-SERVIÇOS'!A1675,'SICRO-SERVIÇOS-DESONERADO'!A:A,0))</f>
        <v>#N/A</v>
      </c>
      <c r="K1675" s="38" t="str">
        <f t="shared" si="79"/>
        <v>FURAÇÃO DE TRILHO TR45 COM UTILIZAÇÃO DE EQUIPAMENTO LEVE</v>
      </c>
      <c r="L1675" s="38" t="str">
        <f t="shared" si="80"/>
        <v>UN</v>
      </c>
    </row>
    <row r="1676" spans="1:12">
      <c r="A1676" s="321">
        <v>1407068</v>
      </c>
      <c r="B1676" s="322" t="s">
        <v>11444</v>
      </c>
      <c r="C1676" s="321" t="s">
        <v>34</v>
      </c>
      <c r="D1676" s="155" t="e">
        <f t="shared" si="78"/>
        <v>#REF!</v>
      </c>
      <c r="F1676" s="38">
        <v>2.65</v>
      </c>
      <c r="G1676" s="38" t="e">
        <f>INDEX('SICRO-SERVIÇOS-DESONERADO'!C:C,MATCH('SICRO-SERVIÇOS'!A1676,'SICRO-SERVIÇOS-DESONERADO'!A:A,0))</f>
        <v>#N/A</v>
      </c>
      <c r="K1676" s="38" t="str">
        <f t="shared" si="79"/>
        <v>FURAÇÃO DE TRILHO TR57 COM UTILIZAÇÃO DE EQUIPAMENTO LEVE</v>
      </c>
      <c r="L1676" s="38" t="str">
        <f t="shared" si="80"/>
        <v>UN</v>
      </c>
    </row>
    <row r="1677" spans="1:12">
      <c r="A1677" s="321">
        <v>1407069</v>
      </c>
      <c r="B1677" s="322" t="s">
        <v>11445</v>
      </c>
      <c r="C1677" s="321" t="s">
        <v>34</v>
      </c>
      <c r="D1677" s="155" t="e">
        <f t="shared" si="78"/>
        <v>#REF!</v>
      </c>
      <c r="F1677" s="38">
        <v>2.88</v>
      </c>
      <c r="G1677" s="38" t="e">
        <f>INDEX('SICRO-SERVIÇOS-DESONERADO'!C:C,MATCH('SICRO-SERVIÇOS'!A1677,'SICRO-SERVIÇOS-DESONERADO'!A:A,0))</f>
        <v>#N/A</v>
      </c>
      <c r="K1677" s="38" t="str">
        <f t="shared" si="79"/>
        <v>FURAÇÃO DE TRILHO TR68 COM UTILIZAÇÃO DE EQUIPAMENTO LEVE</v>
      </c>
      <c r="L1677" s="38" t="str">
        <f t="shared" si="80"/>
        <v>UN</v>
      </c>
    </row>
    <row r="1678" spans="1:12">
      <c r="A1678" s="321">
        <v>1407070</v>
      </c>
      <c r="B1678" s="322" t="s">
        <v>11446</v>
      </c>
      <c r="C1678" s="321" t="s">
        <v>34</v>
      </c>
      <c r="D1678" s="155" t="e">
        <f t="shared" si="78"/>
        <v>#REF!</v>
      </c>
      <c r="F1678" s="38">
        <v>2.74</v>
      </c>
      <c r="G1678" s="38" t="e">
        <f>INDEX('SICRO-SERVIÇOS-DESONERADO'!C:C,MATCH('SICRO-SERVIÇOS'!A1678,'SICRO-SERVIÇOS-DESONERADO'!A:A,0))</f>
        <v>#N/A</v>
      </c>
      <c r="K1678" s="38" t="str">
        <f t="shared" si="79"/>
        <v>FURAÇÃO DE TRILHO UIC60 COM UTILIZAÇÃO DE EQUIPAMENTO LEVE</v>
      </c>
      <c r="L1678" s="38" t="str">
        <f t="shared" si="80"/>
        <v>UN</v>
      </c>
    </row>
    <row r="1679" spans="1:12">
      <c r="A1679" s="321">
        <v>1416257</v>
      </c>
      <c r="B1679" s="322" t="s">
        <v>11460</v>
      </c>
      <c r="C1679" s="321" t="s">
        <v>33</v>
      </c>
      <c r="D1679" s="155" t="e">
        <f t="shared" si="78"/>
        <v>#REF!</v>
      </c>
      <c r="F1679" s="38">
        <v>194.62</v>
      </c>
      <c r="G1679" s="38" t="e">
        <f>INDEX('SICRO-SERVIÇOS-DESONERADO'!C:C,MATCH('SICRO-SERVIÇOS'!A1679,'SICRO-SERVIÇOS-DESONERADO'!A:A,0))</f>
        <v>#N/A</v>
      </c>
      <c r="K1679" s="38" t="str">
        <f t="shared" si="79"/>
        <v>SOLDA COM MAÇARICO OXIACETILENO DE CHAPAS DE AÇO DE 12,5 MM</v>
      </c>
      <c r="L1679" s="38" t="str">
        <f t="shared" si="80"/>
        <v>M</v>
      </c>
    </row>
    <row r="1680" spans="1:12">
      <c r="A1680" s="321">
        <v>1416253</v>
      </c>
      <c r="B1680" s="322" t="s">
        <v>11461</v>
      </c>
      <c r="C1680" s="321" t="s">
        <v>33</v>
      </c>
      <c r="D1680" s="155" t="e">
        <f t="shared" si="78"/>
        <v>#REF!</v>
      </c>
      <c r="F1680" s="38">
        <v>428.01</v>
      </c>
      <c r="G1680" s="38" t="e">
        <f>INDEX('SICRO-SERVIÇOS-DESONERADO'!C:C,MATCH('SICRO-SERVIÇOS'!A1680,'SICRO-SERVIÇOS-DESONERADO'!A:A,0))</f>
        <v>#N/A</v>
      </c>
      <c r="K1680" s="38" t="str">
        <f t="shared" si="79"/>
        <v>SOLDA COM MAÇARICO OXIACETILENO DE CHAPAS DE AÇO DE 16 MM</v>
      </c>
      <c r="L1680" s="38" t="str">
        <f t="shared" si="80"/>
        <v>M</v>
      </c>
    </row>
    <row r="1681" spans="1:12">
      <c r="A1681" s="321">
        <v>1416254</v>
      </c>
      <c r="B1681" s="322" t="s">
        <v>11462</v>
      </c>
      <c r="C1681" s="321" t="s">
        <v>33</v>
      </c>
      <c r="D1681" s="155" t="e">
        <f t="shared" si="78"/>
        <v>#REF!</v>
      </c>
      <c r="F1681" s="38">
        <v>39.03</v>
      </c>
      <c r="G1681" s="38" t="e">
        <f>INDEX('SICRO-SERVIÇOS-DESONERADO'!C:C,MATCH('SICRO-SERVIÇOS'!A1681,'SICRO-SERVIÇOS-DESONERADO'!A:A,0))</f>
        <v>#N/A</v>
      </c>
      <c r="K1681" s="38" t="str">
        <f t="shared" si="79"/>
        <v>SOLDA COM MAÇARICO OXIACETILENO DE CHAPAS DE AÇO DE 6,3 MM</v>
      </c>
      <c r="L1681" s="38" t="str">
        <f t="shared" si="80"/>
        <v>M</v>
      </c>
    </row>
    <row r="1682" spans="1:12">
      <c r="A1682" s="321">
        <v>1416255</v>
      </c>
      <c r="B1682" s="322" t="s">
        <v>11463</v>
      </c>
      <c r="C1682" s="321" t="s">
        <v>33</v>
      </c>
      <c r="D1682" s="155" t="e">
        <f t="shared" si="78"/>
        <v>#REF!</v>
      </c>
      <c r="F1682" s="38">
        <v>67.86</v>
      </c>
      <c r="G1682" s="38" t="e">
        <f>INDEX('SICRO-SERVIÇOS-DESONERADO'!C:C,MATCH('SICRO-SERVIÇOS'!A1682,'SICRO-SERVIÇOS-DESONERADO'!A:A,0))</f>
        <v>#N/A</v>
      </c>
      <c r="K1682" s="38" t="str">
        <f t="shared" si="79"/>
        <v>SOLDA COM MAÇARICO OXIACETILENO DE CHAPAS DE AÇO DE 8 MM</v>
      </c>
      <c r="L1682" s="38" t="str">
        <f t="shared" si="80"/>
        <v>M</v>
      </c>
    </row>
    <row r="1683" spans="1:12">
      <c r="A1683" s="321">
        <v>1416256</v>
      </c>
      <c r="B1683" s="322" t="s">
        <v>11464</v>
      </c>
      <c r="C1683" s="321" t="s">
        <v>33</v>
      </c>
      <c r="D1683" s="155" t="e">
        <f t="shared" si="78"/>
        <v>#REF!</v>
      </c>
      <c r="F1683" s="38">
        <v>103.38</v>
      </c>
      <c r="G1683" s="38" t="e">
        <f>INDEX('SICRO-SERVIÇOS-DESONERADO'!C:C,MATCH('SICRO-SERVIÇOS'!A1683,'SICRO-SERVIÇOS-DESONERADO'!A:A,0))</f>
        <v>#N/A</v>
      </c>
      <c r="K1683" s="38" t="str">
        <f t="shared" si="79"/>
        <v>SOLDA COM MAÇARICO OXIACETILENO DE CHAPAS DE AÇO DE 9,5 MM</v>
      </c>
      <c r="L1683" s="38" t="str">
        <f t="shared" si="80"/>
        <v>M</v>
      </c>
    </row>
    <row r="1684" spans="1:12" ht="18">
      <c r="A1684" s="321">
        <v>1408028</v>
      </c>
      <c r="B1684" s="322" t="s">
        <v>11465</v>
      </c>
      <c r="C1684" s="321" t="s">
        <v>109</v>
      </c>
      <c r="D1684" s="155" t="e">
        <f t="shared" si="78"/>
        <v>#REF!</v>
      </c>
      <c r="F1684" s="38">
        <v>212.31</v>
      </c>
      <c r="G1684" s="38" t="e">
        <f>INDEX('SICRO-SERVIÇOS-DESONERADO'!C:C,MATCH('SICRO-SERVIÇOS'!A1684,'SICRO-SERVIÇOS-DESONERADO'!A:A,0))</f>
        <v>#N/A</v>
      </c>
      <c r="K1684" s="38" t="str">
        <f t="shared" si="79"/>
        <v>SOLDA ELÉTRICA MANUAL DE PERFIS METÁLICOS E CHAPAS DE AÇO COM ELETRODO E70XX PARA BENEFICIAMENTO DE AÇO NAVAL</v>
      </c>
      <c r="L1684" s="38" t="str">
        <f t="shared" si="80"/>
        <v>KG</v>
      </c>
    </row>
    <row r="1685" spans="1:12">
      <c r="A1685" s="321">
        <v>1408027</v>
      </c>
      <c r="B1685" s="322" t="s">
        <v>11466</v>
      </c>
      <c r="C1685" s="321" t="s">
        <v>109</v>
      </c>
      <c r="D1685" s="155" t="e">
        <f t="shared" si="78"/>
        <v>#REF!</v>
      </c>
      <c r="F1685" s="38">
        <v>121.64</v>
      </c>
      <c r="G1685" s="38" t="e">
        <f>INDEX('SICRO-SERVIÇOS-DESONERADO'!C:C,MATCH('SICRO-SERVIÇOS'!A1685,'SICRO-SERVIÇOS-DESONERADO'!A:A,0))</f>
        <v>#N/A</v>
      </c>
      <c r="K1685" s="38" t="str">
        <f t="shared" si="79"/>
        <v>SOLDA TIPO MIG/MAG AUTOMATIZADA</v>
      </c>
      <c r="L1685" s="38" t="str">
        <f t="shared" si="80"/>
        <v>KG</v>
      </c>
    </row>
    <row r="1686" spans="1:12">
      <c r="A1686" s="321">
        <v>1400978</v>
      </c>
      <c r="B1686" s="322" t="s">
        <v>11467</v>
      </c>
      <c r="C1686" s="321" t="s">
        <v>109</v>
      </c>
      <c r="D1686" s="155" t="e">
        <f t="shared" si="78"/>
        <v>#REF!</v>
      </c>
      <c r="F1686" s="38">
        <v>189.29</v>
      </c>
      <c r="G1686" s="38" t="e">
        <f>INDEX('SICRO-SERVIÇOS-DESONERADO'!C:C,MATCH('SICRO-SERVIÇOS'!A1686,'SICRO-SERVIÇOS-DESONERADO'!A:A,0))</f>
        <v>#N/A</v>
      </c>
      <c r="K1686" s="38" t="str">
        <f t="shared" si="79"/>
        <v>SOLDA TIPO MIG/MAG MANUAL</v>
      </c>
      <c r="L1686" s="38" t="str">
        <f t="shared" si="80"/>
        <v>KG</v>
      </c>
    </row>
    <row r="1687" spans="1:12" ht="18">
      <c r="A1687" s="321">
        <v>1513941</v>
      </c>
      <c r="B1687" s="322" t="s">
        <v>11468</v>
      </c>
      <c r="C1687" s="321" t="s">
        <v>969</v>
      </c>
      <c r="D1687" s="155" t="e">
        <f t="shared" si="78"/>
        <v>#REF!</v>
      </c>
      <c r="F1687" s="38">
        <v>467.3</v>
      </c>
      <c r="G1687" s="38" t="e">
        <f>INDEX('SICRO-SERVIÇOS-DESONERADO'!C:C,MATCH('SICRO-SERVIÇOS'!A1687,'SICRO-SERVIÇOS-DESONERADO'!A:A,0))</f>
        <v>#N/A</v>
      </c>
      <c r="K1687" s="38" t="str">
        <f t="shared" si="79"/>
        <v>CONTENÇÃO EM AREIA-CIMENTO ENSACADA COM MISTURA DE AREIA COM 8% DE CIMENTO - CONFECÇÃO E ASSENTAMENTO</v>
      </c>
      <c r="L1687" s="38" t="str">
        <f t="shared" si="80"/>
        <v>M3</v>
      </c>
    </row>
    <row r="1688" spans="1:12" ht="18">
      <c r="A1688" s="321">
        <v>1513940</v>
      </c>
      <c r="B1688" s="322" t="s">
        <v>11469</v>
      </c>
      <c r="C1688" s="321" t="s">
        <v>969</v>
      </c>
      <c r="D1688" s="155" t="e">
        <f t="shared" si="78"/>
        <v>#REF!</v>
      </c>
      <c r="F1688" s="38">
        <v>355.37</v>
      </c>
      <c r="G1688" s="38" t="e">
        <f>INDEX('SICRO-SERVIÇOS-DESONERADO'!C:C,MATCH('SICRO-SERVIÇOS'!A1688,'SICRO-SERVIÇOS-DESONERADO'!A:A,0))</f>
        <v>#N/A</v>
      </c>
      <c r="K1688" s="38" t="str">
        <f t="shared" si="79"/>
        <v>CONTENÇÃO EM SOLO-CIMENTO ENSACADO COM MISTURA DE SOLO DE JAZIDA COM 8% DE CIMENTO - CONFECÇÃO E ASSENTAMENTO</v>
      </c>
      <c r="L1688" s="38" t="str">
        <f t="shared" si="80"/>
        <v>M3</v>
      </c>
    </row>
    <row r="1689" spans="1:12" ht="18">
      <c r="A1689" s="321">
        <v>1505879</v>
      </c>
      <c r="B1689" s="322" t="s">
        <v>8679</v>
      </c>
      <c r="C1689" s="321" t="s">
        <v>969</v>
      </c>
      <c r="D1689" s="155" t="e">
        <f t="shared" si="78"/>
        <v>#REF!</v>
      </c>
      <c r="F1689" s="38">
        <v>302.69</v>
      </c>
      <c r="G1689" s="38">
        <f>INDEX('SICRO-SERVIÇOS-DESONERADO'!C:C,MATCH('SICRO-SERVIÇOS'!A1689,'SICRO-SERVIÇOS-DESONERADO'!A:A,0))</f>
        <v>291.29000000000002</v>
      </c>
      <c r="K1689" s="38" t="str">
        <f t="shared" si="79"/>
        <v>ENROCAMENTO DE PEDRA ARRUMADA MANUALMENTE - PEDRA DE MÃO COMERCIAL - FORNECIMENTO E ASSENTAMENTO</v>
      </c>
      <c r="L1689" s="38" t="str">
        <f t="shared" si="80"/>
        <v>M3</v>
      </c>
    </row>
    <row r="1690" spans="1:12" ht="18">
      <c r="A1690" s="321">
        <v>1505878</v>
      </c>
      <c r="B1690" s="322" t="s">
        <v>11470</v>
      </c>
      <c r="C1690" s="321" t="s">
        <v>969</v>
      </c>
      <c r="D1690" s="155" t="e">
        <f t="shared" si="78"/>
        <v>#REF!</v>
      </c>
      <c r="F1690" s="38">
        <v>174.61</v>
      </c>
      <c r="G1690" s="38" t="e">
        <f>INDEX('SICRO-SERVIÇOS-DESONERADO'!C:C,MATCH('SICRO-SERVIÇOS'!A1690,'SICRO-SERVIÇOS-DESONERADO'!A:A,0))</f>
        <v>#N/A</v>
      </c>
      <c r="K1690" s="38" t="str">
        <f t="shared" si="79"/>
        <v>ENROCAMENTO DE PEDRA ARRUMADA MANUALMENTE - PEDRA DE MÃO PRODUZIDA - CONFECÇÃO E ASSENTAMENTO</v>
      </c>
      <c r="L1690" s="38" t="str">
        <f t="shared" si="80"/>
        <v>M3</v>
      </c>
    </row>
    <row r="1691" spans="1:12" ht="18">
      <c r="A1691" s="321">
        <v>1505877</v>
      </c>
      <c r="B1691" s="322" t="s">
        <v>11471</v>
      </c>
      <c r="C1691" s="321" t="s">
        <v>969</v>
      </c>
      <c r="D1691" s="155" t="e">
        <f t="shared" si="78"/>
        <v>#REF!</v>
      </c>
      <c r="F1691" s="38">
        <v>200.69</v>
      </c>
      <c r="G1691" s="38" t="e">
        <f>INDEX('SICRO-SERVIÇOS-DESONERADO'!C:C,MATCH('SICRO-SERVIÇOS'!A1691,'SICRO-SERVIÇOS-DESONERADO'!A:A,0))</f>
        <v>#N/A</v>
      </c>
      <c r="K1691" s="38" t="str">
        <f t="shared" si="79"/>
        <v>ENROCAMENTO DE PEDRA ESPALHADA E COMPACTADA MECANICAMENTE - PEDRA DE MÃO COMERCIAL - FORNECIMENTO E ASSENTAMENTO</v>
      </c>
      <c r="L1691" s="38" t="str">
        <f t="shared" si="80"/>
        <v>M3</v>
      </c>
    </row>
    <row r="1692" spans="1:12">
      <c r="A1692" s="321">
        <v>1505860</v>
      </c>
      <c r="B1692" s="322" t="s">
        <v>11472</v>
      </c>
      <c r="C1692" s="321" t="s">
        <v>969</v>
      </c>
      <c r="D1692" s="155" t="e">
        <f t="shared" si="78"/>
        <v>#REF!</v>
      </c>
      <c r="F1692" s="38">
        <v>201.32</v>
      </c>
      <c r="G1692" s="38" t="e">
        <f>INDEX('SICRO-SERVIÇOS-DESONERADO'!C:C,MATCH('SICRO-SERVIÇOS'!A1692,'SICRO-SERVIÇOS-DESONERADO'!A:A,0))</f>
        <v>#N/A</v>
      </c>
      <c r="K1692" s="38" t="str">
        <f t="shared" si="79"/>
        <v>ENROCAMENTO DE PEDRA JOGADA - PEDRA DE MÃO COMERCIAL - FORNECIMENTO E ASSENTAMENTO</v>
      </c>
      <c r="L1692" s="38" t="str">
        <f t="shared" si="80"/>
        <v>M3</v>
      </c>
    </row>
    <row r="1693" spans="1:12">
      <c r="A1693" s="321">
        <v>1505859</v>
      </c>
      <c r="B1693" s="322" t="s">
        <v>11473</v>
      </c>
      <c r="C1693" s="321" t="s">
        <v>969</v>
      </c>
      <c r="D1693" s="155" t="e">
        <f t="shared" si="78"/>
        <v>#REF!</v>
      </c>
      <c r="F1693" s="38">
        <v>94.59</v>
      </c>
      <c r="G1693" s="38" t="e">
        <f>INDEX('SICRO-SERVIÇOS-DESONERADO'!C:C,MATCH('SICRO-SERVIÇOS'!A1693,'SICRO-SERVIÇOS-DESONERADO'!A:A,0))</f>
        <v>#N/A</v>
      </c>
      <c r="K1693" s="38" t="str">
        <f t="shared" si="79"/>
        <v>ENROCAMENTO DE PEDRA JOGADA - PEDRA DE MÃO PRODUZIDA - CONFECÇÃO E ASSENTAMENTO</v>
      </c>
      <c r="L1693" s="38" t="str">
        <f t="shared" si="80"/>
        <v>M3</v>
      </c>
    </row>
    <row r="1694" spans="1:12" ht="18">
      <c r="A1694" s="321">
        <v>1516204</v>
      </c>
      <c r="B1694" s="322" t="s">
        <v>11474</v>
      </c>
      <c r="C1694" s="321" t="s">
        <v>34</v>
      </c>
      <c r="D1694" s="155" t="e">
        <f t="shared" si="78"/>
        <v>#REF!</v>
      </c>
      <c r="F1694" s="38">
        <v>5.89</v>
      </c>
      <c r="G1694" s="38" t="e">
        <f>INDEX('SICRO-SERVIÇOS-DESONERADO'!C:C,MATCH('SICRO-SERVIÇOS'!A1694,'SICRO-SERVIÇOS-DESONERADO'!A:A,0))</f>
        <v>#N/A</v>
      </c>
      <c r="K1694" s="38" t="str">
        <f t="shared" si="79"/>
        <v>FABRICAÇÃO DE BLOCOS SEGMENTAIS DE FACE PRÉ-MOLDADOS - C = 40 CM, L = 40 CM E H = 20 CM - MASSA DE 25 KG</v>
      </c>
      <c r="L1694" s="38" t="str">
        <f t="shared" si="80"/>
        <v>UN</v>
      </c>
    </row>
    <row r="1695" spans="1:12" ht="18">
      <c r="A1695" s="321">
        <v>1516312</v>
      </c>
      <c r="B1695" s="322" t="s">
        <v>11475</v>
      </c>
      <c r="C1695" s="321" t="s">
        <v>110</v>
      </c>
      <c r="D1695" s="155" t="e">
        <f t="shared" si="78"/>
        <v>#REF!</v>
      </c>
      <c r="F1695" s="38">
        <v>41.63</v>
      </c>
      <c r="G1695" s="38" t="e">
        <f>INDEX('SICRO-SERVIÇOS-DESONERADO'!C:C,MATCH('SICRO-SERVIÇOS'!A1695,'SICRO-SERVIÇOS-DESONERADO'!A:A,0))</f>
        <v>#N/A</v>
      </c>
      <c r="K1695" s="38" t="str">
        <f t="shared" si="79"/>
        <v>GEOCÉLULA EM PEAD, PAREDES PERFURADAS, SOLDADAS - ALTURA DE 100 MM E 1.206 CM² DE ÁREA DE CÉLULA - FORNECIMENTO E INSTALAÇÃO</v>
      </c>
      <c r="L1695" s="38" t="str">
        <f t="shared" si="80"/>
        <v>M2</v>
      </c>
    </row>
    <row r="1696" spans="1:12" ht="18">
      <c r="A1696" s="321">
        <v>1516304</v>
      </c>
      <c r="B1696" s="322" t="s">
        <v>15834</v>
      </c>
      <c r="C1696" s="321" t="s">
        <v>110</v>
      </c>
      <c r="D1696" s="155" t="e">
        <f t="shared" si="78"/>
        <v>#REF!</v>
      </c>
      <c r="F1696" s="38">
        <v>53.38</v>
      </c>
      <c r="G1696" s="38" t="e">
        <f>INDEX('SICRO-SERVIÇOS-DESONERADO'!C:C,MATCH('SICRO-SERVIÇOS'!A1696,'SICRO-SERVIÇOS-DESONERADO'!A:A,0))</f>
        <v>#N/A</v>
      </c>
      <c r="K1696" s="38" t="str">
        <f t="shared" si="79"/>
        <v>GEOCÉLULA EM PEAD, PAREDES PERFURADAS, SOLDADAS - ALTURA DE 100 MM E 289 CM² DE ÁREA DE CÉLULA - FORNECIMENTO E INSTALAÇÃO</v>
      </c>
      <c r="L1696" s="38" t="str">
        <f t="shared" si="80"/>
        <v>M2</v>
      </c>
    </row>
    <row r="1697" spans="1:12" ht="18">
      <c r="A1697" s="321">
        <v>1516308</v>
      </c>
      <c r="B1697" s="322" t="s">
        <v>15835</v>
      </c>
      <c r="C1697" s="321" t="s">
        <v>110</v>
      </c>
      <c r="D1697" s="155" t="e">
        <f t="shared" si="78"/>
        <v>#REF!</v>
      </c>
      <c r="F1697" s="38">
        <v>44.11</v>
      </c>
      <c r="G1697" s="38" t="e">
        <f>INDEX('SICRO-SERVIÇOS-DESONERADO'!C:C,MATCH('SICRO-SERVIÇOS'!A1697,'SICRO-SERVIÇOS-DESONERADO'!A:A,0))</f>
        <v>#N/A</v>
      </c>
      <c r="K1697" s="38" t="str">
        <f t="shared" si="79"/>
        <v>GEOCÉLULA EM PEAD, PAREDES PERFURADAS, SOLDADAS - ALTURA DE 100 MM E 460 CM² DE ÁREA DE CÉLULA - FORNECIMENTO E INSTALAÇÃO</v>
      </c>
      <c r="L1697" s="38" t="str">
        <f t="shared" si="80"/>
        <v>M2</v>
      </c>
    </row>
    <row r="1698" spans="1:12" ht="18">
      <c r="A1698" s="321">
        <v>1516313</v>
      </c>
      <c r="B1698" s="322" t="s">
        <v>11476</v>
      </c>
      <c r="C1698" s="321" t="s">
        <v>110</v>
      </c>
      <c r="D1698" s="155" t="e">
        <f t="shared" si="78"/>
        <v>#REF!</v>
      </c>
      <c r="F1698" s="38">
        <v>49.66</v>
      </c>
      <c r="G1698" s="38" t="e">
        <f>INDEX('SICRO-SERVIÇOS-DESONERADO'!C:C,MATCH('SICRO-SERVIÇOS'!A1698,'SICRO-SERVIÇOS-DESONERADO'!A:A,0))</f>
        <v>#N/A</v>
      </c>
      <c r="K1698" s="38" t="str">
        <f t="shared" si="79"/>
        <v>GEOCÉLULA EM PEAD, PAREDES PERFURADAS, SOLDADAS - ALTURA DE 150 MM E 1.206 CM² DE ÁREA DE CÉLULA - FORNECIMENTO E INSTALAÇÃO</v>
      </c>
      <c r="L1698" s="38" t="str">
        <f t="shared" si="80"/>
        <v>M2</v>
      </c>
    </row>
    <row r="1699" spans="1:12" ht="18">
      <c r="A1699" s="321">
        <v>1516305</v>
      </c>
      <c r="B1699" s="322" t="s">
        <v>15836</v>
      </c>
      <c r="C1699" s="321" t="s">
        <v>110</v>
      </c>
      <c r="D1699" s="155" t="e">
        <f t="shared" si="78"/>
        <v>#REF!</v>
      </c>
      <c r="F1699" s="38">
        <v>64.260000000000005</v>
      </c>
      <c r="G1699" s="38" t="e">
        <f>INDEX('SICRO-SERVIÇOS-DESONERADO'!C:C,MATCH('SICRO-SERVIÇOS'!A1699,'SICRO-SERVIÇOS-DESONERADO'!A:A,0))</f>
        <v>#N/A</v>
      </c>
      <c r="K1699" s="38" t="str">
        <f t="shared" si="79"/>
        <v>GEOCÉLULA EM PEAD, PAREDES PERFURADAS, SOLDADAS - ALTURA DE 150 MM E 289 CM² DE ÁREA DE CÉLULA - FORNECIMENTO E INSTALAÇÃO</v>
      </c>
      <c r="L1699" s="38" t="str">
        <f t="shared" si="80"/>
        <v>M2</v>
      </c>
    </row>
    <row r="1700" spans="1:12" ht="18">
      <c r="A1700" s="321">
        <v>1516309</v>
      </c>
      <c r="B1700" s="322" t="s">
        <v>15837</v>
      </c>
      <c r="C1700" s="321" t="s">
        <v>110</v>
      </c>
      <c r="D1700" s="155" t="e">
        <f t="shared" si="78"/>
        <v>#REF!</v>
      </c>
      <c r="F1700" s="38">
        <v>52.62</v>
      </c>
      <c r="G1700" s="38" t="e">
        <f>INDEX('SICRO-SERVIÇOS-DESONERADO'!C:C,MATCH('SICRO-SERVIÇOS'!A1700,'SICRO-SERVIÇOS-DESONERADO'!A:A,0))</f>
        <v>#N/A</v>
      </c>
      <c r="K1700" s="38" t="str">
        <f t="shared" si="79"/>
        <v>GEOCÉLULA EM PEAD, PAREDES PERFURADAS, SOLDADAS - ALTURA DE 150 MM E 460 CM² DE ÁREA DE CÉLULA - FORNECIMENTO E INSTALAÇÃO</v>
      </c>
      <c r="L1700" s="38" t="str">
        <f t="shared" si="80"/>
        <v>M2</v>
      </c>
    </row>
    <row r="1701" spans="1:12" ht="18">
      <c r="A1701" s="321">
        <v>1516314</v>
      </c>
      <c r="B1701" s="322" t="s">
        <v>11477</v>
      </c>
      <c r="C1701" s="321" t="s">
        <v>110</v>
      </c>
      <c r="D1701" s="155" t="e">
        <f t="shared" si="78"/>
        <v>#REF!</v>
      </c>
      <c r="F1701" s="38">
        <v>57.98</v>
      </c>
      <c r="G1701" s="38" t="e">
        <f>INDEX('SICRO-SERVIÇOS-DESONERADO'!C:C,MATCH('SICRO-SERVIÇOS'!A1701,'SICRO-SERVIÇOS-DESONERADO'!A:A,0))</f>
        <v>#N/A</v>
      </c>
      <c r="K1701" s="38" t="str">
        <f t="shared" si="79"/>
        <v>GEOCÉLULA EM PEAD, PAREDES PERFURADAS, SOLDADAS - ALTURA DE 200 MM E 1.206 CM² DE ÁREA DE CÉLULA - FORNECIMENTO E INSTALAÇÃO</v>
      </c>
      <c r="L1701" s="38" t="str">
        <f t="shared" si="80"/>
        <v>M2</v>
      </c>
    </row>
    <row r="1702" spans="1:12" ht="18">
      <c r="A1702" s="321">
        <v>1516306</v>
      </c>
      <c r="B1702" s="322" t="s">
        <v>15838</v>
      </c>
      <c r="C1702" s="321" t="s">
        <v>110</v>
      </c>
      <c r="D1702" s="155" t="e">
        <f t="shared" si="78"/>
        <v>#REF!</v>
      </c>
      <c r="F1702" s="38">
        <v>75.84</v>
      </c>
      <c r="G1702" s="38" t="e">
        <f>INDEX('SICRO-SERVIÇOS-DESONERADO'!C:C,MATCH('SICRO-SERVIÇOS'!A1702,'SICRO-SERVIÇOS-DESONERADO'!A:A,0))</f>
        <v>#N/A</v>
      </c>
      <c r="K1702" s="38" t="str">
        <f t="shared" si="79"/>
        <v>GEOCÉLULA EM PEAD, PAREDES PERFURADAS, SOLDADAS - ALTURA DE 200 MM E 289 CM² DE ÁREA DE CÉLULA - FORNECIMENTO E INSTALAÇÃO</v>
      </c>
      <c r="L1702" s="38" t="str">
        <f t="shared" si="80"/>
        <v>M2</v>
      </c>
    </row>
    <row r="1703" spans="1:12" ht="18">
      <c r="A1703" s="321">
        <v>1516310</v>
      </c>
      <c r="B1703" s="322" t="s">
        <v>15839</v>
      </c>
      <c r="C1703" s="321" t="s">
        <v>110</v>
      </c>
      <c r="D1703" s="155" t="e">
        <f t="shared" si="78"/>
        <v>#REF!</v>
      </c>
      <c r="F1703" s="38">
        <v>61.78</v>
      </c>
      <c r="G1703" s="38" t="e">
        <f>INDEX('SICRO-SERVIÇOS-DESONERADO'!C:C,MATCH('SICRO-SERVIÇOS'!A1703,'SICRO-SERVIÇOS-DESONERADO'!A:A,0))</f>
        <v>#N/A</v>
      </c>
      <c r="K1703" s="38" t="str">
        <f t="shared" si="79"/>
        <v>GEOCÉLULA EM PEAD, PAREDES PERFURADAS, SOLDADAS - ALTURA DE 200 MM E 460 CM² DE ÁREA DE CÉLULA - FORNECIMENTO E INSTALAÇÃO</v>
      </c>
      <c r="L1703" s="38" t="str">
        <f t="shared" si="80"/>
        <v>M2</v>
      </c>
    </row>
    <row r="1704" spans="1:12" ht="18">
      <c r="A1704" s="321">
        <v>1516311</v>
      </c>
      <c r="B1704" s="322" t="s">
        <v>11478</v>
      </c>
      <c r="C1704" s="321" t="s">
        <v>110</v>
      </c>
      <c r="D1704" s="155" t="e">
        <f t="shared" si="78"/>
        <v>#REF!</v>
      </c>
      <c r="F1704" s="38">
        <v>31.95</v>
      </c>
      <c r="G1704" s="38" t="e">
        <f>INDEX('SICRO-SERVIÇOS-DESONERADO'!C:C,MATCH('SICRO-SERVIÇOS'!A1704,'SICRO-SERVIÇOS-DESONERADO'!A:A,0))</f>
        <v>#N/A</v>
      </c>
      <c r="K1704" s="38" t="str">
        <f t="shared" si="79"/>
        <v>GEOCÉLULA EM PEAD, PAREDES PERFURADAS, SOLDADAS - ALTURA DE 75 MM E 1.206 CM² DE ÁREA DE CÉLULA - FORNECIMENTO E INSTALAÇÃO</v>
      </c>
      <c r="L1704" s="38" t="str">
        <f t="shared" si="80"/>
        <v>M2</v>
      </c>
    </row>
    <row r="1705" spans="1:12" ht="18">
      <c r="A1705" s="321">
        <v>1516303</v>
      </c>
      <c r="B1705" s="322" t="s">
        <v>15840</v>
      </c>
      <c r="C1705" s="321" t="s">
        <v>110</v>
      </c>
      <c r="D1705" s="155" t="e">
        <f t="shared" si="78"/>
        <v>#REF!</v>
      </c>
      <c r="F1705" s="38">
        <v>42.6</v>
      </c>
      <c r="G1705" s="38" t="e">
        <f>INDEX('SICRO-SERVIÇOS-DESONERADO'!C:C,MATCH('SICRO-SERVIÇOS'!A1705,'SICRO-SERVIÇOS-DESONERADO'!A:A,0))</f>
        <v>#N/A</v>
      </c>
      <c r="K1705" s="38" t="str">
        <f t="shared" si="79"/>
        <v>GEOCÉLULA EM PEAD, PAREDES PERFURADAS, SOLDADAS - ALTURA DE 75 MM E 289 CM² DE ÁREA DE CÉLULA - FORNECIMENTO E INSTALAÇÃO</v>
      </c>
      <c r="L1705" s="38" t="str">
        <f t="shared" si="80"/>
        <v>M2</v>
      </c>
    </row>
    <row r="1706" spans="1:12" ht="18">
      <c r="A1706" s="321">
        <v>1516307</v>
      </c>
      <c r="B1706" s="322" t="s">
        <v>15841</v>
      </c>
      <c r="C1706" s="321" t="s">
        <v>110</v>
      </c>
      <c r="D1706" s="155" t="e">
        <f t="shared" si="78"/>
        <v>#REF!</v>
      </c>
      <c r="F1706" s="38">
        <v>35.299999999999997</v>
      </c>
      <c r="G1706" s="38" t="e">
        <f>INDEX('SICRO-SERVIÇOS-DESONERADO'!C:C,MATCH('SICRO-SERVIÇOS'!A1706,'SICRO-SERVIÇOS-DESONERADO'!A:A,0))</f>
        <v>#N/A</v>
      </c>
      <c r="K1706" s="38" t="str">
        <f t="shared" si="79"/>
        <v>GEOCÉLULA EM PEAD, PAREDES PERFURADAS, SOLDADAS - ALTURA DE 75 MM E 460 CM² DE ÁREA DE CÉLULA - FORNECIMENTO E INSTALAÇÃO</v>
      </c>
      <c r="L1706" s="38" t="str">
        <f t="shared" si="80"/>
        <v>M2</v>
      </c>
    </row>
    <row r="1707" spans="1:12">
      <c r="A1707" s="321">
        <v>1516298</v>
      </c>
      <c r="B1707" s="322" t="s">
        <v>11479</v>
      </c>
      <c r="C1707" s="321" t="s">
        <v>110</v>
      </c>
      <c r="D1707" s="155" t="e">
        <f t="shared" si="78"/>
        <v>#REF!</v>
      </c>
      <c r="F1707" s="38">
        <v>28.04</v>
      </c>
      <c r="G1707" s="38" t="e">
        <f>INDEX('SICRO-SERVIÇOS-DESONERADO'!C:C,MATCH('SICRO-SERVIÇOS'!A1707,'SICRO-SERVIÇOS-DESONERADO'!A:A,0))</f>
        <v>#N/A</v>
      </c>
      <c r="K1707" s="38" t="str">
        <f t="shared" si="79"/>
        <v>GEOGRELHA UNIDIRECIONAL COM RESISTÊNCIA À TRAÇÃO DE 100 KN/M - FORNECIMENTO E INSTALAÇÃO</v>
      </c>
      <c r="L1707" s="38" t="str">
        <f t="shared" si="80"/>
        <v>M2</v>
      </c>
    </row>
    <row r="1708" spans="1:12">
      <c r="A1708" s="321">
        <v>1516299</v>
      </c>
      <c r="B1708" s="322" t="s">
        <v>11480</v>
      </c>
      <c r="C1708" s="321" t="s">
        <v>110</v>
      </c>
      <c r="D1708" s="155" t="e">
        <f t="shared" si="78"/>
        <v>#REF!</v>
      </c>
      <c r="F1708" s="38">
        <v>35.380000000000003</v>
      </c>
      <c r="G1708" s="38" t="e">
        <f>INDEX('SICRO-SERVIÇOS-DESONERADO'!C:C,MATCH('SICRO-SERVIÇOS'!A1708,'SICRO-SERVIÇOS-DESONERADO'!A:A,0))</f>
        <v>#N/A</v>
      </c>
      <c r="K1708" s="38" t="str">
        <f t="shared" si="79"/>
        <v>GEOGRELHA UNIDIRECIONAL COM RESISTÊNCIA À TRAÇÃO DE 150 KN/M - FORNECIMENTO E INSTALAÇÃO</v>
      </c>
      <c r="L1708" s="38" t="str">
        <f t="shared" si="80"/>
        <v>M2</v>
      </c>
    </row>
    <row r="1709" spans="1:12">
      <c r="A1709" s="321">
        <v>1516300</v>
      </c>
      <c r="B1709" s="322" t="s">
        <v>11481</v>
      </c>
      <c r="C1709" s="321" t="s">
        <v>110</v>
      </c>
      <c r="D1709" s="155" t="e">
        <f t="shared" si="78"/>
        <v>#REF!</v>
      </c>
      <c r="F1709" s="38">
        <v>45.37</v>
      </c>
      <c r="G1709" s="38" t="e">
        <f>INDEX('SICRO-SERVIÇOS-DESONERADO'!C:C,MATCH('SICRO-SERVIÇOS'!A1709,'SICRO-SERVIÇOS-DESONERADO'!A:A,0))</f>
        <v>#N/A</v>
      </c>
      <c r="K1709" s="38" t="str">
        <f t="shared" si="79"/>
        <v>GEOGRELHA UNIDIRECIONAL COM RESISTÊNCIA À TRAÇÃO DE 200 KN/M - FORNECIMENTO E INSTALAÇÃO</v>
      </c>
      <c r="L1709" s="38" t="str">
        <f t="shared" si="80"/>
        <v>M2</v>
      </c>
    </row>
    <row r="1710" spans="1:12">
      <c r="A1710" s="321">
        <v>1516301</v>
      </c>
      <c r="B1710" s="322" t="s">
        <v>11482</v>
      </c>
      <c r="C1710" s="321" t="s">
        <v>110</v>
      </c>
      <c r="D1710" s="155" t="e">
        <f t="shared" si="78"/>
        <v>#REF!</v>
      </c>
      <c r="F1710" s="38">
        <v>65.44</v>
      </c>
      <c r="G1710" s="38" t="e">
        <f>INDEX('SICRO-SERVIÇOS-DESONERADO'!C:C,MATCH('SICRO-SERVIÇOS'!A1710,'SICRO-SERVIÇOS-DESONERADO'!A:A,0))</f>
        <v>#N/A</v>
      </c>
      <c r="K1710" s="38" t="str">
        <f t="shared" si="79"/>
        <v>GEOGRELHA UNIDIRECIONAL COM RESISTÊNCIA À TRAÇÃO DE 300 KN/M - FORNECIMENTO E INSTALAÇÃO</v>
      </c>
      <c r="L1710" s="38" t="str">
        <f t="shared" si="80"/>
        <v>M2</v>
      </c>
    </row>
    <row r="1711" spans="1:12">
      <c r="A1711" s="321">
        <v>1516302</v>
      </c>
      <c r="B1711" s="322" t="s">
        <v>11483</v>
      </c>
      <c r="C1711" s="321" t="s">
        <v>110</v>
      </c>
      <c r="D1711" s="155" t="e">
        <f t="shared" si="78"/>
        <v>#REF!</v>
      </c>
      <c r="F1711" s="38">
        <v>85.37</v>
      </c>
      <c r="G1711" s="38" t="e">
        <f>INDEX('SICRO-SERVIÇOS-DESONERADO'!C:C,MATCH('SICRO-SERVIÇOS'!A1711,'SICRO-SERVIÇOS-DESONERADO'!A:A,0))</f>
        <v>#N/A</v>
      </c>
      <c r="K1711" s="38" t="str">
        <f t="shared" si="79"/>
        <v>GEOGRELHA UNIDIRECIONAL COM RESISTÊNCIA À TRAÇÃO DE 400 KN/M - FORNECIMENTO E INSTALAÇÃO</v>
      </c>
      <c r="L1711" s="38" t="str">
        <f t="shared" si="80"/>
        <v>M2</v>
      </c>
    </row>
    <row r="1712" spans="1:12">
      <c r="A1712" s="321">
        <v>1516296</v>
      </c>
      <c r="B1712" s="322" t="s">
        <v>11484</v>
      </c>
      <c r="C1712" s="321" t="s">
        <v>110</v>
      </c>
      <c r="D1712" s="155" t="e">
        <f t="shared" si="78"/>
        <v>#REF!</v>
      </c>
      <c r="F1712" s="38">
        <v>20.63</v>
      </c>
      <c r="G1712" s="38" t="e">
        <f>INDEX('SICRO-SERVIÇOS-DESONERADO'!C:C,MATCH('SICRO-SERVIÇOS'!A1712,'SICRO-SERVIÇOS-DESONERADO'!A:A,0))</f>
        <v>#N/A</v>
      </c>
      <c r="K1712" s="38" t="str">
        <f t="shared" si="79"/>
        <v>GEOGRELHA UNIDIRECIONAL COM RESISTÊNCIA À TRAÇÃO DE 50 KN/M - FORNECIMENTO E INSTALAÇÃO</v>
      </c>
      <c r="L1712" s="38" t="str">
        <f t="shared" si="80"/>
        <v>M2</v>
      </c>
    </row>
    <row r="1713" spans="1:12">
      <c r="A1713" s="321">
        <v>1516297</v>
      </c>
      <c r="B1713" s="322" t="s">
        <v>11485</v>
      </c>
      <c r="C1713" s="321" t="s">
        <v>110</v>
      </c>
      <c r="D1713" s="155" t="e">
        <f t="shared" si="78"/>
        <v>#REF!</v>
      </c>
      <c r="F1713" s="38">
        <v>27.05</v>
      </c>
      <c r="G1713" s="38" t="e">
        <f>INDEX('SICRO-SERVIÇOS-DESONERADO'!C:C,MATCH('SICRO-SERVIÇOS'!A1713,'SICRO-SERVIÇOS-DESONERADO'!A:A,0))</f>
        <v>#N/A</v>
      </c>
      <c r="K1713" s="38" t="str">
        <f t="shared" si="79"/>
        <v>GEOGRELHA UNIDIRECIONAL COM RESISTÊNCIA À TRAÇÃO DE 90 KN/M - FORNECIMENTO E INSTALAÇÃO</v>
      </c>
      <c r="L1713" s="38" t="str">
        <f t="shared" si="80"/>
        <v>M2</v>
      </c>
    </row>
    <row r="1714" spans="1:12" ht="18">
      <c r="A1714" s="321">
        <v>1516318</v>
      </c>
      <c r="B1714" s="322" t="s">
        <v>15842</v>
      </c>
      <c r="C1714" s="321" t="s">
        <v>110</v>
      </c>
      <c r="D1714" s="155" t="e">
        <f t="shared" si="78"/>
        <v>#REF!</v>
      </c>
      <c r="F1714" s="38">
        <v>439</v>
      </c>
      <c r="G1714" s="38" t="e">
        <f>INDEX('SICRO-SERVIÇOS-DESONERADO'!C:C,MATCH('SICRO-SERVIÇOS'!A1714,'SICRO-SERVIÇOS-DESONERADO'!A:A,0))</f>
        <v>#N/A</v>
      </c>
      <c r="K1714" s="38" t="str">
        <f t="shared" si="79"/>
        <v>MURO DE FACE EM TELA METÁLICA DOBRADA EM L PARA SOLO REFORÇADO - C = 2,0 M, L = 0,4 M E H = 0,4 M - FORNECIMENTO E INSTALAÇÃO</v>
      </c>
      <c r="L1714" s="38" t="str">
        <f t="shared" si="80"/>
        <v>M2</v>
      </c>
    </row>
    <row r="1715" spans="1:12" ht="18">
      <c r="A1715" s="321">
        <v>1516317</v>
      </c>
      <c r="B1715" s="322" t="s">
        <v>15843</v>
      </c>
      <c r="C1715" s="321" t="s">
        <v>110</v>
      </c>
      <c r="D1715" s="155" t="e">
        <f t="shared" si="78"/>
        <v>#REF!</v>
      </c>
      <c r="F1715" s="38">
        <v>595.24</v>
      </c>
      <c r="G1715" s="38" t="e">
        <f>INDEX('SICRO-SERVIÇOS-DESONERADO'!C:C,MATCH('SICRO-SERVIÇOS'!A1715,'SICRO-SERVIÇOS-DESONERADO'!A:A,0))</f>
        <v>#N/A</v>
      </c>
      <c r="K1715" s="38" t="str">
        <f t="shared" si="79"/>
        <v>MURO DE FACE EM TELA METÁLICA DOBRADA EM L PARA SOLO REFORÇADO - C = 2,0 M, L = 0,5 M E H = 0,5 M - FORNECIMENTO E INSTALAÇÃO</v>
      </c>
      <c r="L1715" s="38" t="str">
        <f t="shared" si="80"/>
        <v>M2</v>
      </c>
    </row>
    <row r="1716" spans="1:12" ht="18">
      <c r="A1716" s="321">
        <v>1505847</v>
      </c>
      <c r="B1716" s="322" t="s">
        <v>11486</v>
      </c>
      <c r="C1716" s="321" t="s">
        <v>110</v>
      </c>
      <c r="D1716" s="155" t="e">
        <f t="shared" si="78"/>
        <v>#REF!</v>
      </c>
      <c r="F1716" s="38">
        <v>189.1</v>
      </c>
      <c r="G1716" s="38" t="e">
        <f>INDEX('SICRO-SERVIÇOS-DESONERADO'!C:C,MATCH('SICRO-SERVIÇOS'!A1716,'SICRO-SERVIÇOS-DESONERADO'!A:A,0))</f>
        <v>#N/A</v>
      </c>
      <c r="K1716" s="38" t="str">
        <f t="shared" si="79"/>
        <v>MURO EM BLOCOS SEGMENTAIS DE FACE PRÉ-MOLDADOS - C = 40 CM, L = 40 CM, E H = 20 CM COM ALTURA DE 4 A 6 M - CONFECÇÃO E ASSENTAMENTO</v>
      </c>
      <c r="L1716" s="38" t="str">
        <f t="shared" si="80"/>
        <v>M2</v>
      </c>
    </row>
    <row r="1717" spans="1:12" ht="18">
      <c r="A1717" s="321">
        <v>1505848</v>
      </c>
      <c r="B1717" s="322" t="s">
        <v>11487</v>
      </c>
      <c r="C1717" s="321" t="s">
        <v>110</v>
      </c>
      <c r="D1717" s="155" t="e">
        <f t="shared" si="78"/>
        <v>#REF!</v>
      </c>
      <c r="F1717" s="38">
        <v>184.58</v>
      </c>
      <c r="G1717" s="38" t="e">
        <f>INDEX('SICRO-SERVIÇOS-DESONERADO'!C:C,MATCH('SICRO-SERVIÇOS'!A1717,'SICRO-SERVIÇOS-DESONERADO'!A:A,0))</f>
        <v>#N/A</v>
      </c>
      <c r="K1717" s="38" t="str">
        <f t="shared" si="79"/>
        <v>MURO EM BLOCOS SEGMENTAIS DE FACE PRÉ-MOLDADOS - C = 40 CM, L = 40 CM, E H = 20 CM COM ALTURA DE 6 A 8 M - CONFECÇÃO E ASSENTAMENTO</v>
      </c>
      <c r="L1717" s="38" t="str">
        <f t="shared" si="80"/>
        <v>M2</v>
      </c>
    </row>
    <row r="1718" spans="1:12" ht="18">
      <c r="A1718" s="321">
        <v>1505849</v>
      </c>
      <c r="B1718" s="322" t="s">
        <v>15844</v>
      </c>
      <c r="C1718" s="321" t="s">
        <v>110</v>
      </c>
      <c r="D1718" s="155" t="e">
        <f t="shared" si="78"/>
        <v>#REF!</v>
      </c>
      <c r="F1718" s="38">
        <v>182.08</v>
      </c>
      <c r="G1718" s="38" t="e">
        <f>INDEX('SICRO-SERVIÇOS-DESONERADO'!C:C,MATCH('SICRO-SERVIÇOS'!A1718,'SICRO-SERVIÇOS-DESONERADO'!A:A,0))</f>
        <v>#N/A</v>
      </c>
      <c r="K1718" s="38" t="str">
        <f t="shared" si="79"/>
        <v>MURO EM BLOCOS SEGMENTAIS DE FACE PRÉ-MOLDADOS - C = 40 CM, L = 40 CM, E H = 20 CM COM ALTURA DE 8 A 10 M - CONFECÇÃO E ASSENTAMENTO</v>
      </c>
      <c r="L1718" s="38" t="str">
        <f t="shared" si="80"/>
        <v>M2</v>
      </c>
    </row>
    <row r="1719" spans="1:12" ht="18">
      <c r="A1719" s="321">
        <v>1505930</v>
      </c>
      <c r="B1719" s="322" t="s">
        <v>11488</v>
      </c>
      <c r="C1719" s="321" t="s">
        <v>110</v>
      </c>
      <c r="D1719" s="155" t="e">
        <f t="shared" si="78"/>
        <v>#REF!</v>
      </c>
      <c r="F1719" s="38">
        <v>212.78</v>
      </c>
      <c r="G1719" s="38" t="e">
        <f>INDEX('SICRO-SERVIÇOS-DESONERADO'!C:C,MATCH('SICRO-SERVIÇOS'!A1719,'SICRO-SERVIÇOS-DESONERADO'!A:A,0))</f>
        <v>#N/A</v>
      </c>
      <c r="K1719" s="38" t="str">
        <f t="shared" si="79"/>
        <v>MURO EM BLOCOS SEGMENTAIS DE FACE PRÉ-MOLDADOS - C = 40 CM, L = 40 CM, E H = 20 CM COM ALTURA DE ATÉ 4 M - CONFECÇÃO E ASSENTAMENTO</v>
      </c>
      <c r="L1719" s="38" t="str">
        <f t="shared" si="80"/>
        <v>M2</v>
      </c>
    </row>
    <row r="1720" spans="1:12" ht="18">
      <c r="A1720" s="321">
        <v>1506055</v>
      </c>
      <c r="B1720" s="322" t="s">
        <v>8680</v>
      </c>
      <c r="C1720" s="321" t="s">
        <v>969</v>
      </c>
      <c r="D1720" s="155" t="e">
        <f t="shared" si="78"/>
        <v>#REF!</v>
      </c>
      <c r="F1720" s="38">
        <v>452.45</v>
      </c>
      <c r="G1720" s="38">
        <f>INDEX('SICRO-SERVIÇOS-DESONERADO'!C:C,MATCH('SICRO-SERVIÇOS'!A1720,'SICRO-SERVIÇOS-DESONERADO'!A:A,0))</f>
        <v>439.8</v>
      </c>
      <c r="K1720" s="38" t="str">
        <f t="shared" si="79"/>
        <v>PEDRA ARGAMASSADA COM CIMENTO E AREIA 1:3 - AREIA E PEDRA DE MÃO COMERCIAL - FORNECIMENTO E ASSENTAMENTO</v>
      </c>
      <c r="L1720" s="38" t="str">
        <f t="shared" si="80"/>
        <v>M3</v>
      </c>
    </row>
    <row r="1721" spans="1:12" ht="18">
      <c r="A1721" s="321">
        <v>1506056</v>
      </c>
      <c r="B1721" s="322" t="s">
        <v>11489</v>
      </c>
      <c r="C1721" s="321" t="s">
        <v>969</v>
      </c>
      <c r="D1721" s="155" t="e">
        <f t="shared" si="78"/>
        <v>#REF!</v>
      </c>
      <c r="F1721" s="38">
        <v>289.08999999999997</v>
      </c>
      <c r="G1721" s="38" t="e">
        <f>INDEX('SICRO-SERVIÇOS-DESONERADO'!C:C,MATCH('SICRO-SERVIÇOS'!A1721,'SICRO-SERVIÇOS-DESONERADO'!A:A,0))</f>
        <v>#N/A</v>
      </c>
      <c r="K1721" s="38" t="str">
        <f t="shared" si="79"/>
        <v>PEDRA ARGAMASSADA COM CIMENTO E AREIA 1:3 - AREIA EXTRAÍDA E PEDRA DE MÃO PRODUZIDA - CONFECÇÃO E ASSENTAMENTO</v>
      </c>
      <c r="L1721" s="38" t="str">
        <f t="shared" si="80"/>
        <v>M3</v>
      </c>
    </row>
    <row r="1722" spans="1:12" ht="18">
      <c r="A1722" s="321">
        <v>1607751</v>
      </c>
      <c r="B1722" s="322" t="s">
        <v>11418</v>
      </c>
      <c r="C1722" s="321" t="s">
        <v>33</v>
      </c>
      <c r="D1722" s="155" t="e">
        <f t="shared" si="78"/>
        <v>#REF!</v>
      </c>
      <c r="F1722" s="38">
        <v>6.55</v>
      </c>
      <c r="G1722" s="38" t="e">
        <f>INDEX('SICRO-SERVIÇOS-DESONERADO'!C:C,MATCH('SICRO-SERVIÇOS'!A1722,'SICRO-SERVIÇOS-DESONERADO'!A:A,0))</f>
        <v>#N/A</v>
      </c>
      <c r="K1722" s="38" t="str">
        <f t="shared" si="79"/>
        <v>ABERTURA DE RASGOS EM SUPERFÍCIE DE CONCRETO MEDINDO 10 X 10 MM PARA FIXAÇÃO DE BARRAS DE AÇO DE 8 MM</v>
      </c>
      <c r="L1722" s="38" t="str">
        <f t="shared" si="80"/>
        <v>M</v>
      </c>
    </row>
    <row r="1723" spans="1:12" ht="18">
      <c r="A1723" s="321">
        <v>1607752</v>
      </c>
      <c r="B1723" s="322" t="s">
        <v>11419</v>
      </c>
      <c r="C1723" s="321" t="s">
        <v>33</v>
      </c>
      <c r="D1723" s="155" t="e">
        <f t="shared" si="78"/>
        <v>#REF!</v>
      </c>
      <c r="F1723" s="38">
        <v>8.5399999999999991</v>
      </c>
      <c r="G1723" s="38" t="e">
        <f>INDEX('SICRO-SERVIÇOS-DESONERADO'!C:C,MATCH('SICRO-SERVIÇOS'!A1723,'SICRO-SERVIÇOS-DESONERADO'!A:A,0))</f>
        <v>#N/A</v>
      </c>
      <c r="K1723" s="38" t="str">
        <f t="shared" si="79"/>
        <v>ABERTURA DE RASGOS EM SUPERFÍCIE DE CONCRETO MEDINDO 12 X 12 MM PARA FIXAÇÃO DE BARRAS DE AÇO DE 10 MM</v>
      </c>
      <c r="L1723" s="38" t="str">
        <f t="shared" si="80"/>
        <v>M</v>
      </c>
    </row>
    <row r="1724" spans="1:12" ht="18">
      <c r="A1724" s="321">
        <v>1607753</v>
      </c>
      <c r="B1724" s="322" t="s">
        <v>11420</v>
      </c>
      <c r="C1724" s="321" t="s">
        <v>33</v>
      </c>
      <c r="D1724" s="155" t="e">
        <f t="shared" si="78"/>
        <v>#REF!</v>
      </c>
      <c r="F1724" s="38">
        <v>12.29</v>
      </c>
      <c r="G1724" s="38" t="e">
        <f>INDEX('SICRO-SERVIÇOS-DESONERADO'!C:C,MATCH('SICRO-SERVIÇOS'!A1724,'SICRO-SERVIÇOS-DESONERADO'!A:A,0))</f>
        <v>#N/A</v>
      </c>
      <c r="K1724" s="38" t="str">
        <f t="shared" si="79"/>
        <v>ABERTURA DE RASGOS EM SUPERFÍCIE DE CONCRETO MEDINDO 15 X 15 MM PARA FIXAÇÃO DE BARRAS DE AÇO DE 12,5 MM</v>
      </c>
      <c r="L1724" s="38" t="str">
        <f t="shared" si="80"/>
        <v>M</v>
      </c>
    </row>
    <row r="1725" spans="1:12" ht="18">
      <c r="A1725" s="321">
        <v>1607750</v>
      </c>
      <c r="B1725" s="322" t="s">
        <v>11421</v>
      </c>
      <c r="C1725" s="321" t="s">
        <v>33</v>
      </c>
      <c r="D1725" s="155" t="e">
        <f t="shared" si="78"/>
        <v>#REF!</v>
      </c>
      <c r="F1725" s="38">
        <v>5</v>
      </c>
      <c r="G1725" s="38" t="e">
        <f>INDEX('SICRO-SERVIÇOS-DESONERADO'!C:C,MATCH('SICRO-SERVIÇOS'!A1725,'SICRO-SERVIÇOS-DESONERADO'!A:A,0))</f>
        <v>#N/A</v>
      </c>
      <c r="K1725" s="38" t="str">
        <f t="shared" si="79"/>
        <v>ABERTURA DE RASGOS EM SUPERFÍCIE DE CONCRETO MEDINDO 8 X 8 MM PARA FIXAÇÃO DE BARRAS DE AÇO DE 6,3 MM</v>
      </c>
      <c r="L1725" s="38" t="str">
        <f t="shared" si="80"/>
        <v>M</v>
      </c>
    </row>
    <row r="1726" spans="1:12">
      <c r="A1726" s="321">
        <v>1600965</v>
      </c>
      <c r="B1726" s="322" t="s">
        <v>11422</v>
      </c>
      <c r="C1726" s="321" t="s">
        <v>969</v>
      </c>
      <c r="D1726" s="155" t="e">
        <f t="shared" si="78"/>
        <v>#REF!</v>
      </c>
      <c r="F1726" s="38">
        <v>98.7</v>
      </c>
      <c r="G1726" s="38" t="e">
        <f>INDEX('SICRO-SERVIÇOS-DESONERADO'!C:C,MATCH('SICRO-SERVIÇOS'!A1726,'SICRO-SERVIÇOS-DESONERADO'!A:A,0))</f>
        <v>#N/A</v>
      </c>
      <c r="K1726" s="38" t="str">
        <f t="shared" si="79"/>
        <v>ABERTURA EM MURO DE ALVENARIA DE PEDRA ARGAMASSADA COM MARTELETE</v>
      </c>
      <c r="L1726" s="38" t="str">
        <f t="shared" si="80"/>
        <v>M3</v>
      </c>
    </row>
    <row r="1727" spans="1:12">
      <c r="A1727" s="321">
        <v>1600408</v>
      </c>
      <c r="B1727" s="322" t="s">
        <v>11490</v>
      </c>
      <c r="C1727" s="321" t="s">
        <v>110</v>
      </c>
      <c r="D1727" s="155" t="e">
        <f t="shared" si="78"/>
        <v>#REF!</v>
      </c>
      <c r="F1727" s="38">
        <v>18.25</v>
      </c>
      <c r="G1727" s="38" t="e">
        <f>INDEX('SICRO-SERVIÇOS-DESONERADO'!C:C,MATCH('SICRO-SERVIÇOS'!A1727,'SICRO-SERVIÇOS-DESONERADO'!A:A,0))</f>
        <v>#N/A</v>
      </c>
      <c r="K1727" s="38" t="str">
        <f t="shared" si="79"/>
        <v>APICOAMENTO MANUAL DE CONCRETO</v>
      </c>
      <c r="L1727" s="38" t="str">
        <f t="shared" si="80"/>
        <v>M2</v>
      </c>
    </row>
    <row r="1728" spans="1:12">
      <c r="A1728" s="321">
        <v>1600438</v>
      </c>
      <c r="B1728" s="322" t="s">
        <v>11491</v>
      </c>
      <c r="C1728" s="321" t="s">
        <v>969</v>
      </c>
      <c r="D1728" s="155" t="e">
        <f t="shared" si="78"/>
        <v>#REF!</v>
      </c>
      <c r="F1728" s="38">
        <v>581.91</v>
      </c>
      <c r="G1728" s="38" t="e">
        <f>INDEX('SICRO-SERVIÇOS-DESONERADO'!C:C,MATCH('SICRO-SERVIÇOS'!A1728,'SICRO-SERVIÇOS-DESONERADO'!A:A,0))</f>
        <v>#N/A</v>
      </c>
      <c r="K1728" s="38" t="str">
        <f t="shared" si="79"/>
        <v>DEMOLIÇÃO DE CONCRETO ARMADO</v>
      </c>
      <c r="L1728" s="38" t="str">
        <f t="shared" si="80"/>
        <v>M3</v>
      </c>
    </row>
    <row r="1729" spans="1:12">
      <c r="A1729" s="321">
        <v>1600990</v>
      </c>
      <c r="B1729" s="322" t="s">
        <v>11492</v>
      </c>
      <c r="C1729" s="321" t="s">
        <v>969</v>
      </c>
      <c r="D1729" s="155" t="e">
        <f t="shared" si="78"/>
        <v>#REF!</v>
      </c>
      <c r="F1729" s="38">
        <v>746.5</v>
      </c>
      <c r="G1729" s="38" t="e">
        <f>INDEX('SICRO-SERVIÇOS-DESONERADO'!C:C,MATCH('SICRO-SERVIÇOS'!A1729,'SICRO-SERVIÇOS-DESONERADO'!A:A,0))</f>
        <v>#N/A</v>
      </c>
      <c r="K1729" s="38" t="str">
        <f t="shared" si="79"/>
        <v>DEMOLIÇÃO DE CONCRETO ARMADO COM MARTELETE E CORTE OXIACETILENO</v>
      </c>
      <c r="L1729" s="38" t="str">
        <f t="shared" si="80"/>
        <v>M3</v>
      </c>
    </row>
    <row r="1730" spans="1:12">
      <c r="A1730" s="321">
        <v>1600436</v>
      </c>
      <c r="B1730" s="322" t="s">
        <v>11493</v>
      </c>
      <c r="C1730" s="321" t="s">
        <v>969</v>
      </c>
      <c r="D1730" s="155" t="e">
        <f t="shared" si="78"/>
        <v>#REF!</v>
      </c>
      <c r="F1730" s="38">
        <v>398.89</v>
      </c>
      <c r="G1730" s="38" t="e">
        <f>INDEX('SICRO-SERVIÇOS-DESONERADO'!C:C,MATCH('SICRO-SERVIÇOS'!A1730,'SICRO-SERVIÇOS-DESONERADO'!A:A,0))</f>
        <v>#N/A</v>
      </c>
      <c r="K1730" s="38" t="str">
        <f t="shared" si="79"/>
        <v>DEMOLIÇÃO DE CONCRETO SIMPLES</v>
      </c>
      <c r="L1730" s="38" t="str">
        <f t="shared" si="80"/>
        <v>M3</v>
      </c>
    </row>
    <row r="1731" spans="1:12">
      <c r="A1731" s="321">
        <v>1600989</v>
      </c>
      <c r="B1731" s="322" t="s">
        <v>11494</v>
      </c>
      <c r="C1731" s="321" t="s">
        <v>969</v>
      </c>
      <c r="D1731" s="155" t="e">
        <f t="shared" ref="D1731:D1794" si="81">IF($I$1="NÃO DESONERADO",F1731,G1731)</f>
        <v>#REF!</v>
      </c>
      <c r="F1731" s="38">
        <v>400.4</v>
      </c>
      <c r="G1731" s="38" t="e">
        <f>INDEX('SICRO-SERVIÇOS-DESONERADO'!C:C,MATCH('SICRO-SERVIÇOS'!A1731,'SICRO-SERVIÇOS-DESONERADO'!A:A,0))</f>
        <v>#N/A</v>
      </c>
      <c r="K1731" s="38" t="str">
        <f t="shared" ref="K1731:K1794" si="82">UPPER(B1731)</f>
        <v>DEMOLIÇÃO DE CONCRETO SIMPLES COM MARTELETE</v>
      </c>
      <c r="L1731" s="38" t="str">
        <f t="shared" ref="L1731:L1794" si="83">UPPER(C1731)</f>
        <v>M3</v>
      </c>
    </row>
    <row r="1732" spans="1:12">
      <c r="A1732" s="321">
        <v>1600895</v>
      </c>
      <c r="B1732" s="322" t="s">
        <v>11495</v>
      </c>
      <c r="C1732" s="321" t="s">
        <v>110</v>
      </c>
      <c r="D1732" s="155" t="e">
        <f t="shared" si="81"/>
        <v>#REF!</v>
      </c>
      <c r="F1732" s="38">
        <v>14.23</v>
      </c>
      <c r="G1732" s="38" t="e">
        <f>INDEX('SICRO-SERVIÇOS-DESONERADO'!C:C,MATCH('SICRO-SERVIÇOS'!A1732,'SICRO-SERVIÇOS-DESONERADO'!A:A,0))</f>
        <v>#N/A</v>
      </c>
      <c r="K1732" s="38" t="str">
        <f t="shared" si="82"/>
        <v>DEMOLIÇÃO MANUAL DE CONSTRUÇÕES PROVISÓRIAS DE MADEIRA - SEM REAPROVEITAMENTO</v>
      </c>
      <c r="L1732" s="38" t="str">
        <f t="shared" si="83"/>
        <v>M2</v>
      </c>
    </row>
    <row r="1733" spans="1:12" ht="18">
      <c r="A1733" s="321">
        <v>1600897</v>
      </c>
      <c r="B1733" s="322" t="s">
        <v>11496</v>
      </c>
      <c r="C1733" s="321" t="s">
        <v>110</v>
      </c>
      <c r="D1733" s="155" t="e">
        <f t="shared" si="81"/>
        <v>#REF!</v>
      </c>
      <c r="F1733" s="38">
        <v>3.79</v>
      </c>
      <c r="G1733" s="38" t="e">
        <f>INDEX('SICRO-SERVIÇOS-DESONERADO'!C:C,MATCH('SICRO-SERVIÇOS'!A1733,'SICRO-SERVIÇOS-DESONERADO'!A:A,0))</f>
        <v>#N/A</v>
      </c>
      <c r="K1733" s="38" t="str">
        <f t="shared" si="82"/>
        <v>DEMOLIÇÃO MANUAL DE CONSTRUÇÕES PROVISÓRIAS DE MADEIRA, SEM FECHAMENTO LATERAL E SEM PAVIMENTAÇÃO</v>
      </c>
      <c r="L1733" s="38" t="str">
        <f t="shared" si="83"/>
        <v>M2</v>
      </c>
    </row>
    <row r="1734" spans="1:12">
      <c r="A1734" s="321">
        <v>1619004</v>
      </c>
      <c r="B1734" s="322" t="s">
        <v>11497</v>
      </c>
      <c r="C1734" s="321" t="s">
        <v>969</v>
      </c>
      <c r="D1734" s="155" t="e">
        <f t="shared" si="81"/>
        <v>#REF!</v>
      </c>
      <c r="F1734" s="38">
        <v>7.72</v>
      </c>
      <c r="G1734" s="38" t="e">
        <f>INDEX('SICRO-SERVIÇOS-DESONERADO'!C:C,MATCH('SICRO-SERVIÇOS'!A1734,'SICRO-SERVIÇOS-DESONERADO'!A:A,0))</f>
        <v>#N/A</v>
      </c>
      <c r="K1734" s="38" t="str">
        <f t="shared" si="82"/>
        <v>DEMOLIÇÃO MECÂNICA DE ALVENARIA, COM CARREGADEIRA DE PNEUS - SEM REAPROVEITAMENTO</v>
      </c>
      <c r="L1734" s="38" t="str">
        <f t="shared" si="83"/>
        <v>M3</v>
      </c>
    </row>
    <row r="1735" spans="1:12" ht="18">
      <c r="A1735" s="321">
        <v>1619003</v>
      </c>
      <c r="B1735" s="322" t="s">
        <v>11498</v>
      </c>
      <c r="C1735" s="321" t="s">
        <v>969</v>
      </c>
      <c r="D1735" s="155" t="e">
        <f t="shared" si="81"/>
        <v>#REF!</v>
      </c>
      <c r="F1735" s="38">
        <v>79.83</v>
      </c>
      <c r="G1735" s="38" t="e">
        <f>INDEX('SICRO-SERVIÇOS-DESONERADO'!C:C,MATCH('SICRO-SERVIÇOS'!A1735,'SICRO-SERVIÇOS-DESONERADO'!A:A,0))</f>
        <v>#N/A</v>
      </c>
      <c r="K1735" s="38" t="str">
        <f t="shared" si="82"/>
        <v>DEMOLIÇÃO MECÂNICA DE CONCRETO ARMADO, COM ESCAVADEIRA HIDRÁULICA COM MARTELO HIDRÁULICO - SEM REAPROVEITAMENTO</v>
      </c>
      <c r="L1735" s="38" t="str">
        <f t="shared" si="83"/>
        <v>M3</v>
      </c>
    </row>
    <row r="1736" spans="1:12" ht="18">
      <c r="A1736" s="321">
        <v>1600896</v>
      </c>
      <c r="B1736" s="322" t="s">
        <v>11499</v>
      </c>
      <c r="C1736" s="321" t="s">
        <v>110</v>
      </c>
      <c r="D1736" s="155" t="e">
        <f t="shared" si="81"/>
        <v>#REF!</v>
      </c>
      <c r="F1736" s="38">
        <v>17.420000000000002</v>
      </c>
      <c r="G1736" s="38" t="e">
        <f>INDEX('SICRO-SERVIÇOS-DESONERADO'!C:C,MATCH('SICRO-SERVIÇOS'!A1736,'SICRO-SERVIÇOS-DESONERADO'!A:A,0))</f>
        <v>#N/A</v>
      </c>
      <c r="K1736" s="38" t="str">
        <f t="shared" si="82"/>
        <v>DEMOLIÇÃO MECÂNICA DE CONSTRUÇÕES PROVISÓRIAS EM ALVENARIA COM ESCAVADEIRA HIDRÁULICA - SEM REAPROVEITAMENTO</v>
      </c>
      <c r="L1736" s="38" t="str">
        <f t="shared" si="83"/>
        <v>M2</v>
      </c>
    </row>
    <row r="1737" spans="1:12">
      <c r="A1737" s="321">
        <v>1600414</v>
      </c>
      <c r="B1737" s="322" t="s">
        <v>11500</v>
      </c>
      <c r="C1737" s="321" t="s">
        <v>110</v>
      </c>
      <c r="D1737" s="155" t="e">
        <f t="shared" si="81"/>
        <v>#REF!</v>
      </c>
      <c r="F1737" s="38">
        <v>1.07</v>
      </c>
      <c r="G1737" s="38" t="e">
        <f>INDEX('SICRO-SERVIÇOS-DESONERADO'!C:C,MATCH('SICRO-SERVIÇOS'!A1737,'SICRO-SERVIÇOS-DESONERADO'!A:A,0))</f>
        <v>#N/A</v>
      </c>
      <c r="K1737" s="38" t="str">
        <f t="shared" si="82"/>
        <v>FRESAGEM DE PISO DE CONCRETO</v>
      </c>
      <c r="L1737" s="38" t="str">
        <f t="shared" si="83"/>
        <v>M2</v>
      </c>
    </row>
    <row r="1738" spans="1:12">
      <c r="A1738" s="321">
        <v>1608148</v>
      </c>
      <c r="B1738" s="322" t="s">
        <v>11447</v>
      </c>
      <c r="C1738" s="321" t="s">
        <v>33</v>
      </c>
      <c r="D1738" s="155" t="e">
        <f t="shared" si="81"/>
        <v>#REF!</v>
      </c>
      <c r="F1738" s="38">
        <v>471.9</v>
      </c>
      <c r="G1738" s="38" t="e">
        <f>INDEX('SICRO-SERVIÇOS-DESONERADO'!C:C,MATCH('SICRO-SERVIÇOS'!A1738,'SICRO-SERVIÇOS-DESONERADO'!A:A,0))</f>
        <v>#N/A</v>
      </c>
      <c r="K1738" s="38" t="str">
        <f t="shared" si="82"/>
        <v>PERFURAÇÃO EM CONCRETO COM COROA DIAMANTADA - D = 100 MM</v>
      </c>
      <c r="L1738" s="38" t="str">
        <f t="shared" si="83"/>
        <v>M</v>
      </c>
    </row>
    <row r="1739" spans="1:12">
      <c r="A1739" s="321">
        <v>1608021</v>
      </c>
      <c r="B1739" s="322" t="s">
        <v>11448</v>
      </c>
      <c r="C1739" s="321" t="s">
        <v>33</v>
      </c>
      <c r="D1739" s="155" t="e">
        <f t="shared" si="81"/>
        <v>#REF!</v>
      </c>
      <c r="F1739" s="38">
        <v>120.97</v>
      </c>
      <c r="G1739" s="38" t="e">
        <f>INDEX('SICRO-SERVIÇOS-DESONERADO'!C:C,MATCH('SICRO-SERVIÇOS'!A1739,'SICRO-SERVIÇOS-DESONERADO'!A:A,0))</f>
        <v>#N/A</v>
      </c>
      <c r="K1739" s="38" t="str">
        <f t="shared" si="82"/>
        <v>PERFURAÇÃO EM CONCRETO COM COROA DIAMANTADA - D = 16 MM</v>
      </c>
      <c r="L1739" s="38" t="str">
        <f t="shared" si="83"/>
        <v>M</v>
      </c>
    </row>
    <row r="1740" spans="1:12">
      <c r="A1740" s="321">
        <v>1608024</v>
      </c>
      <c r="B1740" s="322" t="s">
        <v>11449</v>
      </c>
      <c r="C1740" s="321" t="s">
        <v>33</v>
      </c>
      <c r="D1740" s="155" t="e">
        <f t="shared" si="81"/>
        <v>#REF!</v>
      </c>
      <c r="F1740" s="38">
        <v>125</v>
      </c>
      <c r="G1740" s="38" t="e">
        <f>INDEX('SICRO-SERVIÇOS-DESONERADO'!C:C,MATCH('SICRO-SERVIÇOS'!A1740,'SICRO-SERVIÇOS-DESONERADO'!A:A,0))</f>
        <v>#N/A</v>
      </c>
      <c r="K1740" s="38" t="str">
        <f t="shared" si="82"/>
        <v>PERFURAÇÃO EM CONCRETO COM COROA DIAMANTADA - D = 20 MM</v>
      </c>
      <c r="L1740" s="38" t="str">
        <f t="shared" si="83"/>
        <v>M</v>
      </c>
    </row>
    <row r="1741" spans="1:12">
      <c r="A1741" s="321">
        <v>1608026</v>
      </c>
      <c r="B1741" s="322" t="s">
        <v>11450</v>
      </c>
      <c r="C1741" s="321" t="s">
        <v>33</v>
      </c>
      <c r="D1741" s="155" t="e">
        <f t="shared" si="81"/>
        <v>#REF!</v>
      </c>
      <c r="F1741" s="38">
        <v>154.63</v>
      </c>
      <c r="G1741" s="38" t="e">
        <f>INDEX('SICRO-SERVIÇOS-DESONERADO'!C:C,MATCH('SICRO-SERVIÇOS'!A1741,'SICRO-SERVIÇOS-DESONERADO'!A:A,0))</f>
        <v>#N/A</v>
      </c>
      <c r="K1741" s="38" t="str">
        <f t="shared" si="82"/>
        <v>PERFURAÇÃO EM CONCRETO COM COROA DIAMANTADA - D = 25 MM</v>
      </c>
      <c r="L1741" s="38" t="str">
        <f t="shared" si="83"/>
        <v>M</v>
      </c>
    </row>
    <row r="1742" spans="1:12">
      <c r="A1742" s="321">
        <v>1608142</v>
      </c>
      <c r="B1742" s="322" t="s">
        <v>11451</v>
      </c>
      <c r="C1742" s="321" t="s">
        <v>33</v>
      </c>
      <c r="D1742" s="155" t="e">
        <f t="shared" si="81"/>
        <v>#REF!</v>
      </c>
      <c r="F1742" s="38">
        <v>185.59</v>
      </c>
      <c r="G1742" s="38" t="e">
        <f>INDEX('SICRO-SERVIÇOS-DESONERADO'!C:C,MATCH('SICRO-SERVIÇOS'!A1742,'SICRO-SERVIÇOS-DESONERADO'!A:A,0))</f>
        <v>#N/A</v>
      </c>
      <c r="K1742" s="38" t="str">
        <f t="shared" si="82"/>
        <v>PERFURAÇÃO EM CONCRETO COM COROA DIAMANTADA - D = 32 MM</v>
      </c>
      <c r="L1742" s="38" t="str">
        <f t="shared" si="83"/>
        <v>M</v>
      </c>
    </row>
    <row r="1743" spans="1:12">
      <c r="A1743" s="321">
        <v>1608143</v>
      </c>
      <c r="B1743" s="322" t="s">
        <v>11452</v>
      </c>
      <c r="C1743" s="321" t="s">
        <v>33</v>
      </c>
      <c r="D1743" s="155" t="e">
        <f t="shared" si="81"/>
        <v>#REF!</v>
      </c>
      <c r="F1743" s="38">
        <v>187.93</v>
      </c>
      <c r="G1743" s="38" t="e">
        <f>INDEX('SICRO-SERVIÇOS-DESONERADO'!C:C,MATCH('SICRO-SERVIÇOS'!A1743,'SICRO-SERVIÇOS-DESONERADO'!A:A,0))</f>
        <v>#N/A</v>
      </c>
      <c r="K1743" s="38" t="str">
        <f t="shared" si="82"/>
        <v>PERFURAÇÃO EM CONCRETO COM COROA DIAMANTADA - D = 38 MM</v>
      </c>
      <c r="L1743" s="38" t="str">
        <f t="shared" si="83"/>
        <v>M</v>
      </c>
    </row>
    <row r="1744" spans="1:12">
      <c r="A1744" s="321">
        <v>1608144</v>
      </c>
      <c r="B1744" s="322" t="s">
        <v>11453</v>
      </c>
      <c r="C1744" s="321" t="s">
        <v>33</v>
      </c>
      <c r="D1744" s="155" t="e">
        <f t="shared" si="81"/>
        <v>#REF!</v>
      </c>
      <c r="F1744" s="38">
        <v>204.11</v>
      </c>
      <c r="G1744" s="38" t="e">
        <f>INDEX('SICRO-SERVIÇOS-DESONERADO'!C:C,MATCH('SICRO-SERVIÇOS'!A1744,'SICRO-SERVIÇOS-DESONERADO'!A:A,0))</f>
        <v>#N/A</v>
      </c>
      <c r="K1744" s="38" t="str">
        <f t="shared" si="82"/>
        <v>PERFURAÇÃO EM CONCRETO COM COROA DIAMANTADA - D = 44 MM</v>
      </c>
      <c r="L1744" s="38" t="str">
        <f t="shared" si="83"/>
        <v>M</v>
      </c>
    </row>
    <row r="1745" spans="1:12">
      <c r="A1745" s="321">
        <v>1608145</v>
      </c>
      <c r="B1745" s="322" t="s">
        <v>11454</v>
      </c>
      <c r="C1745" s="321" t="s">
        <v>33</v>
      </c>
      <c r="D1745" s="155" t="e">
        <f t="shared" si="81"/>
        <v>#REF!</v>
      </c>
      <c r="F1745" s="38">
        <v>230.76</v>
      </c>
      <c r="G1745" s="38" t="e">
        <f>INDEX('SICRO-SERVIÇOS-DESONERADO'!C:C,MATCH('SICRO-SERVIÇOS'!A1745,'SICRO-SERVIÇOS-DESONERADO'!A:A,0))</f>
        <v>#N/A</v>
      </c>
      <c r="K1745" s="38" t="str">
        <f t="shared" si="82"/>
        <v>PERFURAÇÃO EM CONCRETO COM COROA DIAMANTADA - D = 50 MM</v>
      </c>
      <c r="L1745" s="38" t="str">
        <f t="shared" si="83"/>
        <v>M</v>
      </c>
    </row>
    <row r="1746" spans="1:12">
      <c r="A1746" s="321">
        <v>1608146</v>
      </c>
      <c r="B1746" s="322" t="s">
        <v>11455</v>
      </c>
      <c r="C1746" s="321" t="s">
        <v>33</v>
      </c>
      <c r="D1746" s="155" t="e">
        <f t="shared" si="81"/>
        <v>#REF!</v>
      </c>
      <c r="F1746" s="38">
        <v>242.73</v>
      </c>
      <c r="G1746" s="38" t="e">
        <f>INDEX('SICRO-SERVIÇOS-DESONERADO'!C:C,MATCH('SICRO-SERVIÇOS'!A1746,'SICRO-SERVIÇOS-DESONERADO'!A:A,0))</f>
        <v>#N/A</v>
      </c>
      <c r="K1746" s="38" t="str">
        <f t="shared" si="82"/>
        <v>PERFURAÇÃO EM CONCRETO COM COROA DIAMANTADA - D = 63 MM</v>
      </c>
      <c r="L1746" s="38" t="str">
        <f t="shared" si="83"/>
        <v>M</v>
      </c>
    </row>
    <row r="1747" spans="1:12">
      <c r="A1747" s="321">
        <v>1608147</v>
      </c>
      <c r="B1747" s="322" t="s">
        <v>11456</v>
      </c>
      <c r="C1747" s="321" t="s">
        <v>33</v>
      </c>
      <c r="D1747" s="155" t="e">
        <f t="shared" si="81"/>
        <v>#REF!</v>
      </c>
      <c r="F1747" s="38">
        <v>345.53</v>
      </c>
      <c r="G1747" s="38" t="e">
        <f>INDEX('SICRO-SERVIÇOS-DESONERADO'!C:C,MATCH('SICRO-SERVIÇOS'!A1747,'SICRO-SERVIÇOS-DESONERADO'!A:A,0))</f>
        <v>#N/A</v>
      </c>
      <c r="K1747" s="38" t="str">
        <f t="shared" si="82"/>
        <v>PERFURAÇÃO EM CONCRETO COM COROA DIAMANTADA - D = 75 MM</v>
      </c>
      <c r="L1747" s="38" t="str">
        <f t="shared" si="83"/>
        <v>M</v>
      </c>
    </row>
    <row r="1748" spans="1:12">
      <c r="A1748" s="321">
        <v>1608019</v>
      </c>
      <c r="B1748" s="322" t="s">
        <v>11457</v>
      </c>
      <c r="C1748" s="321" t="s">
        <v>33</v>
      </c>
      <c r="D1748" s="155" t="e">
        <f t="shared" si="81"/>
        <v>#REF!</v>
      </c>
      <c r="F1748" s="38">
        <v>18.489999999999998</v>
      </c>
      <c r="G1748" s="38" t="e">
        <f>INDEX('SICRO-SERVIÇOS-DESONERADO'!C:C,MATCH('SICRO-SERVIÇOS'!A1748,'SICRO-SERVIÇOS-DESONERADO'!A:A,0))</f>
        <v>#N/A</v>
      </c>
      <c r="K1748" s="38" t="str">
        <f t="shared" si="82"/>
        <v>PERFURAÇÃO EM CONCRETO COM MARTELETE ELÉTRICO - D = 10 MM</v>
      </c>
      <c r="L1748" s="38" t="str">
        <f t="shared" si="83"/>
        <v>M</v>
      </c>
    </row>
    <row r="1749" spans="1:12">
      <c r="A1749" s="321">
        <v>1608020</v>
      </c>
      <c r="B1749" s="322" t="s">
        <v>11458</v>
      </c>
      <c r="C1749" s="321" t="s">
        <v>33</v>
      </c>
      <c r="D1749" s="155" t="e">
        <f t="shared" si="81"/>
        <v>#REF!</v>
      </c>
      <c r="F1749" s="38">
        <v>28.56</v>
      </c>
      <c r="G1749" s="38" t="e">
        <f>INDEX('SICRO-SERVIÇOS-DESONERADO'!C:C,MATCH('SICRO-SERVIÇOS'!A1749,'SICRO-SERVIÇOS-DESONERADO'!A:A,0))</f>
        <v>#N/A</v>
      </c>
      <c r="K1749" s="38" t="str">
        <f t="shared" si="82"/>
        <v>PERFURAÇÃO EM CONCRETO COM MARTELETE ELÉTRICO - D = 13,0 MM</v>
      </c>
      <c r="L1749" s="38" t="str">
        <f t="shared" si="83"/>
        <v>M</v>
      </c>
    </row>
    <row r="1750" spans="1:12">
      <c r="A1750" s="321">
        <v>1608025</v>
      </c>
      <c r="B1750" s="322" t="s">
        <v>11459</v>
      </c>
      <c r="C1750" s="321" t="s">
        <v>33</v>
      </c>
      <c r="D1750" s="155" t="e">
        <f t="shared" si="81"/>
        <v>#REF!</v>
      </c>
      <c r="F1750" s="38">
        <v>34.65</v>
      </c>
      <c r="G1750" s="38" t="e">
        <f>INDEX('SICRO-SERVIÇOS-DESONERADO'!C:C,MATCH('SICRO-SERVIÇOS'!A1750,'SICRO-SERVIÇOS-DESONERADO'!A:A,0))</f>
        <v>#N/A</v>
      </c>
      <c r="K1750" s="38" t="str">
        <f t="shared" si="82"/>
        <v>PERFURAÇÃO EM CONCRETO COM MARTELETE ELÉTRICO - D = 14 MM</v>
      </c>
      <c r="L1750" s="38" t="str">
        <f t="shared" si="83"/>
        <v>M</v>
      </c>
    </row>
    <row r="1751" spans="1:12">
      <c r="A1751" s="321">
        <v>1600400</v>
      </c>
      <c r="B1751" s="322" t="s">
        <v>11501</v>
      </c>
      <c r="C1751" s="321" t="s">
        <v>110</v>
      </c>
      <c r="D1751" s="155" t="e">
        <f t="shared" si="81"/>
        <v>#REF!</v>
      </c>
      <c r="F1751" s="38">
        <v>5.13</v>
      </c>
      <c r="G1751" s="38" t="e">
        <f>INDEX('SICRO-SERVIÇOS-DESONERADO'!C:C,MATCH('SICRO-SERVIÇOS'!A1751,'SICRO-SERVIÇOS-DESONERADO'!A:A,0))</f>
        <v>#N/A</v>
      </c>
      <c r="K1751" s="38" t="str">
        <f t="shared" si="82"/>
        <v>PREPARO E REGULARIZAÇÃO DE TERRENO EM DESNÍVEL</v>
      </c>
      <c r="L1751" s="38" t="str">
        <f t="shared" si="83"/>
        <v>M2</v>
      </c>
    </row>
    <row r="1752" spans="1:12">
      <c r="A1752" s="321">
        <v>1600412</v>
      </c>
      <c r="B1752" s="322" t="s">
        <v>11502</v>
      </c>
      <c r="C1752" s="321" t="s">
        <v>110</v>
      </c>
      <c r="D1752" s="155" t="e">
        <f t="shared" si="81"/>
        <v>#REF!</v>
      </c>
      <c r="F1752" s="38">
        <v>4.41</v>
      </c>
      <c r="G1752" s="38" t="e">
        <f>INDEX('SICRO-SERVIÇOS-DESONERADO'!C:C,MATCH('SICRO-SERVIÇOS'!A1752,'SICRO-SERVIÇOS-DESONERADO'!A:A,0))</f>
        <v>#N/A</v>
      </c>
      <c r="K1752" s="38" t="str">
        <f t="shared" si="82"/>
        <v>RASPAGEM E LIMPEZA DE TERRENO PLANO</v>
      </c>
      <c r="L1752" s="38" t="str">
        <f t="shared" si="83"/>
        <v>M2</v>
      </c>
    </row>
    <row r="1753" spans="1:12">
      <c r="A1753" s="321">
        <v>1600966</v>
      </c>
      <c r="B1753" s="322" t="s">
        <v>11503</v>
      </c>
      <c r="C1753" s="321" t="s">
        <v>33</v>
      </c>
      <c r="D1753" s="155" t="e">
        <f t="shared" si="81"/>
        <v>#REF!</v>
      </c>
      <c r="F1753" s="38">
        <v>0.75</v>
      </c>
      <c r="G1753" s="38" t="e">
        <f>INDEX('SICRO-SERVIÇOS-DESONERADO'!C:C,MATCH('SICRO-SERVIÇOS'!A1753,'SICRO-SERVIÇOS-DESONERADO'!A:A,0))</f>
        <v>#N/A</v>
      </c>
      <c r="K1753" s="38" t="str">
        <f t="shared" si="82"/>
        <v>REMOÇÃO DE CERCA COM MOURÕES DE CONCRETO</v>
      </c>
      <c r="L1753" s="38" t="str">
        <f t="shared" si="83"/>
        <v>M</v>
      </c>
    </row>
    <row r="1754" spans="1:12">
      <c r="A1754" s="321">
        <v>1600898</v>
      </c>
      <c r="B1754" s="322" t="s">
        <v>11504</v>
      </c>
      <c r="C1754" s="321" t="s">
        <v>110</v>
      </c>
      <c r="D1754" s="155" t="e">
        <f t="shared" si="81"/>
        <v>#REF!</v>
      </c>
      <c r="F1754" s="38">
        <v>12.84</v>
      </c>
      <c r="G1754" s="38" t="e">
        <f>INDEX('SICRO-SERVIÇOS-DESONERADO'!C:C,MATCH('SICRO-SERVIÇOS'!A1754,'SICRO-SERVIÇOS-DESONERADO'!A:A,0))</f>
        <v>#N/A</v>
      </c>
      <c r="K1754" s="38" t="str">
        <f t="shared" si="82"/>
        <v>REMOÇÃO DE PAINEL PUBLICITÁRIO, TIPO OUTDOOR, COM ESTRUTURA E SUPORTES EM MADEIRA</v>
      </c>
      <c r="L1754" s="38" t="str">
        <f t="shared" si="83"/>
        <v>M2</v>
      </c>
    </row>
    <row r="1755" spans="1:12">
      <c r="A1755" s="321">
        <v>1600441</v>
      </c>
      <c r="B1755" s="322" t="s">
        <v>11505</v>
      </c>
      <c r="C1755" s="321" t="s">
        <v>110</v>
      </c>
      <c r="D1755" s="155" t="e">
        <f t="shared" si="81"/>
        <v>#REF!</v>
      </c>
      <c r="F1755" s="38">
        <v>3.97</v>
      </c>
      <c r="G1755" s="38" t="e">
        <f>INDEX('SICRO-SERVIÇOS-DESONERADO'!C:C,MATCH('SICRO-SERVIÇOS'!A1755,'SICRO-SERVIÇOS-DESONERADO'!A:A,0))</f>
        <v>#N/A</v>
      </c>
      <c r="K1755" s="38" t="str">
        <f t="shared" si="82"/>
        <v>REMOÇÃO DE PARALELEPÍPEDOS</v>
      </c>
      <c r="L1755" s="38" t="str">
        <f t="shared" si="83"/>
        <v>M2</v>
      </c>
    </row>
    <row r="1756" spans="1:12">
      <c r="A1756" s="321">
        <v>1600404</v>
      </c>
      <c r="B1756" s="322" t="s">
        <v>8681</v>
      </c>
      <c r="C1756" s="321" t="s">
        <v>33</v>
      </c>
      <c r="D1756" s="155" t="e">
        <f t="shared" si="81"/>
        <v>#REF!</v>
      </c>
      <c r="F1756" s="38">
        <v>10.43</v>
      </c>
      <c r="G1756" s="38">
        <f>INDEX('SICRO-SERVIÇOS-DESONERADO'!C:C,MATCH('SICRO-SERVIÇOS'!A1756,'SICRO-SERVIÇOS-DESONERADO'!A:A,0))</f>
        <v>10.06</v>
      </c>
      <c r="K1756" s="38" t="str">
        <f t="shared" si="82"/>
        <v>REMOÇÃO DE TUBOS DE CONCRETO COM DIÂMETRO DE 0,40 M A 1,00 M EM VALAS E BUEIROS</v>
      </c>
      <c r="L1756" s="38" t="str">
        <f t="shared" si="83"/>
        <v>M</v>
      </c>
    </row>
    <row r="1757" spans="1:12">
      <c r="A1757" s="321">
        <v>1600405</v>
      </c>
      <c r="B1757" s="322" t="s">
        <v>11506</v>
      </c>
      <c r="C1757" s="321" t="s">
        <v>33</v>
      </c>
      <c r="D1757" s="155" t="e">
        <f t="shared" si="81"/>
        <v>#REF!</v>
      </c>
      <c r="F1757" s="38">
        <v>11.53</v>
      </c>
      <c r="G1757" s="38" t="e">
        <f>INDEX('SICRO-SERVIÇOS-DESONERADO'!C:C,MATCH('SICRO-SERVIÇOS'!A1757,'SICRO-SERVIÇOS-DESONERADO'!A:A,0))</f>
        <v>#N/A</v>
      </c>
      <c r="K1757" s="38" t="str">
        <f t="shared" si="82"/>
        <v>REMOÇÃO DE TUBOS DE CONCRETO COM DIÂMETRO DE 1,20 M A 1,50 M EM VALAS E BUEIROS</v>
      </c>
      <c r="L1757" s="38" t="str">
        <f t="shared" si="83"/>
        <v>M</v>
      </c>
    </row>
    <row r="1758" spans="1:12" ht="18">
      <c r="A1758" s="321">
        <v>1716605</v>
      </c>
      <c r="B1758" s="322" t="s">
        <v>11507</v>
      </c>
      <c r="C1758" s="321" t="s">
        <v>969</v>
      </c>
      <c r="D1758" s="155" t="e">
        <f t="shared" si="81"/>
        <v>#REF!</v>
      </c>
      <c r="F1758" s="38">
        <v>117.7</v>
      </c>
      <c r="G1758" s="38" t="e">
        <f>INDEX('SICRO-SERVIÇOS-DESONERADO'!C:C,MATCH('SICRO-SERVIÇOS'!A1758,'SICRO-SERVIÇOS-DESONERADO'!A:A,0))</f>
        <v>#N/A</v>
      </c>
      <c r="K1758" s="38" t="str">
        <f t="shared" si="82"/>
        <v>DERROCAGEM SUBAQUÁTICA DE MATERIAL DE 3ª CATEGORIA - CARGA E LIMPEZA - PLATAFORMA COM CLAMSHELL - FLUTUANTE E BATELÃO REBOCADO DE 100 T MONTADO NA OBRA - DMT ATÉ 200 M</v>
      </c>
      <c r="L1758" s="38" t="str">
        <f t="shared" si="83"/>
        <v>M3</v>
      </c>
    </row>
    <row r="1759" spans="1:12" ht="18">
      <c r="A1759" s="321">
        <v>1716610</v>
      </c>
      <c r="B1759" s="322" t="s">
        <v>11508</v>
      </c>
      <c r="C1759" s="321" t="s">
        <v>969</v>
      </c>
      <c r="D1759" s="155" t="e">
        <f t="shared" si="81"/>
        <v>#REF!</v>
      </c>
      <c r="F1759" s="38">
        <v>122.76</v>
      </c>
      <c r="G1759" s="38" t="e">
        <f>INDEX('SICRO-SERVIÇOS-DESONERADO'!C:C,MATCH('SICRO-SERVIÇOS'!A1759,'SICRO-SERVIÇOS-DESONERADO'!A:A,0))</f>
        <v>#N/A</v>
      </c>
      <c r="K1759" s="38" t="str">
        <f t="shared" si="82"/>
        <v>DERROCAGEM SUBAQUÁTICA DE MATERIAL DE 3ª CATEGORIA - CARGA E LIMPEZA - PLATAFORMA COM CLAMSHELL - FLUTUANTE E BATELÃO REBOCADO DE 100 T MONTADO NA OBRA - DMT DE 1.000 A 1200 M</v>
      </c>
      <c r="L1759" s="38" t="str">
        <f t="shared" si="83"/>
        <v>M3</v>
      </c>
    </row>
    <row r="1760" spans="1:12" ht="18">
      <c r="A1760" s="321">
        <v>1716611</v>
      </c>
      <c r="B1760" s="322" t="s">
        <v>11509</v>
      </c>
      <c r="C1760" s="321" t="s">
        <v>969</v>
      </c>
      <c r="D1760" s="155" t="e">
        <f t="shared" si="81"/>
        <v>#REF!</v>
      </c>
      <c r="F1760" s="38">
        <v>123.39</v>
      </c>
      <c r="G1760" s="38" t="e">
        <f>INDEX('SICRO-SERVIÇOS-DESONERADO'!C:C,MATCH('SICRO-SERVIÇOS'!A1760,'SICRO-SERVIÇOS-DESONERADO'!A:A,0))</f>
        <v>#N/A</v>
      </c>
      <c r="K1760" s="38" t="str">
        <f t="shared" si="82"/>
        <v>DERROCAGEM SUBAQUÁTICA DE MATERIAL DE 3ª CATEGORIA - CARGA E LIMPEZA - PLATAFORMA COM CLAMSHELL - FLUTUANTE E BATELÃO REBOCADO DE 100 T MONTADO NA OBRA - DMT DE 1.200 A 1.400 M</v>
      </c>
      <c r="L1760" s="38" t="str">
        <f t="shared" si="83"/>
        <v>M3</v>
      </c>
    </row>
    <row r="1761" spans="1:12" ht="18">
      <c r="A1761" s="321">
        <v>1716612</v>
      </c>
      <c r="B1761" s="322" t="s">
        <v>11510</v>
      </c>
      <c r="C1761" s="321" t="s">
        <v>969</v>
      </c>
      <c r="D1761" s="155" t="e">
        <f t="shared" si="81"/>
        <v>#REF!</v>
      </c>
      <c r="F1761" s="38">
        <v>124.02</v>
      </c>
      <c r="G1761" s="38" t="e">
        <f>INDEX('SICRO-SERVIÇOS-DESONERADO'!C:C,MATCH('SICRO-SERVIÇOS'!A1761,'SICRO-SERVIÇOS-DESONERADO'!A:A,0))</f>
        <v>#N/A</v>
      </c>
      <c r="K1761" s="38" t="str">
        <f t="shared" si="82"/>
        <v>DERROCAGEM SUBAQUÁTICA DE MATERIAL DE 3ª CATEGORIA - CARGA E LIMPEZA - PLATAFORMA COM CLAMSHELL - FLUTUANTE E BATELÃO REBOCADO DE 100 T MONTADO NA OBRA - DMT DE 1.400 A 1.600 M</v>
      </c>
      <c r="L1761" s="38" t="str">
        <f t="shared" si="83"/>
        <v>M3</v>
      </c>
    </row>
    <row r="1762" spans="1:12" ht="18">
      <c r="A1762" s="321">
        <v>1716613</v>
      </c>
      <c r="B1762" s="322" t="s">
        <v>11511</v>
      </c>
      <c r="C1762" s="321" t="s">
        <v>969</v>
      </c>
      <c r="D1762" s="155" t="e">
        <f t="shared" si="81"/>
        <v>#REF!</v>
      </c>
      <c r="F1762" s="38">
        <v>124.65</v>
      </c>
      <c r="G1762" s="38" t="e">
        <f>INDEX('SICRO-SERVIÇOS-DESONERADO'!C:C,MATCH('SICRO-SERVIÇOS'!A1762,'SICRO-SERVIÇOS-DESONERADO'!A:A,0))</f>
        <v>#N/A</v>
      </c>
      <c r="K1762" s="38" t="str">
        <f t="shared" si="82"/>
        <v>DERROCAGEM SUBAQUÁTICA DE MATERIAL DE 3ª CATEGORIA - CARGA E LIMPEZA - PLATAFORMA COM CLAMSHELL - FLUTUANTE E BATELÃO REBOCADO DE 100 T MONTADO NA OBRA - DMT DE 1.600 A 1.800 M</v>
      </c>
      <c r="L1762" s="38" t="str">
        <f t="shared" si="83"/>
        <v>M3</v>
      </c>
    </row>
    <row r="1763" spans="1:12" ht="18">
      <c r="A1763" s="321">
        <v>1716614</v>
      </c>
      <c r="B1763" s="322" t="s">
        <v>11512</v>
      </c>
      <c r="C1763" s="321" t="s">
        <v>969</v>
      </c>
      <c r="D1763" s="155" t="e">
        <f t="shared" si="81"/>
        <v>#REF!</v>
      </c>
      <c r="F1763" s="38">
        <v>125.91</v>
      </c>
      <c r="G1763" s="38" t="e">
        <f>INDEX('SICRO-SERVIÇOS-DESONERADO'!C:C,MATCH('SICRO-SERVIÇOS'!A1763,'SICRO-SERVIÇOS-DESONERADO'!A:A,0))</f>
        <v>#N/A</v>
      </c>
      <c r="K1763" s="38" t="str">
        <f t="shared" si="82"/>
        <v>DERROCAGEM SUBAQUÁTICA DE MATERIAL DE 3ª CATEGORIA - CARGA E LIMPEZA - PLATAFORMA COM CLAMSHELL - FLUTUANTE E BATELÃO REBOCADO DE 100 T MONTADO NA OBRA - DMT DE 1.800 A 2.000 M</v>
      </c>
      <c r="L1763" s="38" t="str">
        <f t="shared" si="83"/>
        <v>M3</v>
      </c>
    </row>
    <row r="1764" spans="1:12" ht="18">
      <c r="A1764" s="321">
        <v>1716615</v>
      </c>
      <c r="B1764" s="322" t="s">
        <v>11513</v>
      </c>
      <c r="C1764" s="321" t="s">
        <v>969</v>
      </c>
      <c r="D1764" s="155" t="e">
        <f t="shared" si="81"/>
        <v>#REF!</v>
      </c>
      <c r="F1764" s="38">
        <v>127.17</v>
      </c>
      <c r="G1764" s="38" t="e">
        <f>INDEX('SICRO-SERVIÇOS-DESONERADO'!C:C,MATCH('SICRO-SERVIÇOS'!A1764,'SICRO-SERVIÇOS-DESONERADO'!A:A,0))</f>
        <v>#N/A</v>
      </c>
      <c r="K1764" s="38" t="str">
        <f t="shared" si="82"/>
        <v>DERROCAGEM SUBAQUÁTICA DE MATERIAL DE 3ª CATEGORIA - CARGA E LIMPEZA - PLATAFORMA COM CLAMSHELL - FLUTUANTE E BATELÃO REBOCADO DE 100 T MONTADO NA OBRA - DMT DE 2.000 A 2.500 M</v>
      </c>
      <c r="L1764" s="38" t="str">
        <f t="shared" si="83"/>
        <v>M3</v>
      </c>
    </row>
    <row r="1765" spans="1:12" ht="18">
      <c r="A1765" s="321">
        <v>1716616</v>
      </c>
      <c r="B1765" s="322" t="s">
        <v>11514</v>
      </c>
      <c r="C1765" s="321" t="s">
        <v>969</v>
      </c>
      <c r="D1765" s="155" t="e">
        <f t="shared" si="81"/>
        <v>#REF!</v>
      </c>
      <c r="F1765" s="38">
        <v>129.07</v>
      </c>
      <c r="G1765" s="38" t="e">
        <f>INDEX('SICRO-SERVIÇOS-DESONERADO'!C:C,MATCH('SICRO-SERVIÇOS'!A1765,'SICRO-SERVIÇOS-DESONERADO'!A:A,0))</f>
        <v>#N/A</v>
      </c>
      <c r="K1765" s="38" t="str">
        <f t="shared" si="82"/>
        <v>DERROCAGEM SUBAQUÁTICA DE MATERIAL DE 3ª CATEGORIA - CARGA E LIMPEZA - PLATAFORMA COM CLAMSHELL - FLUTUANTE E BATELÃO REBOCADO DE 100 T MONTADO NA OBRA - DMT DE 2.500 A 3.000 M</v>
      </c>
      <c r="L1765" s="38" t="str">
        <f t="shared" si="83"/>
        <v>M3</v>
      </c>
    </row>
    <row r="1766" spans="1:12" ht="18">
      <c r="A1766" s="321">
        <v>1716606</v>
      </c>
      <c r="B1766" s="322" t="s">
        <v>11515</v>
      </c>
      <c r="C1766" s="321" t="s">
        <v>969</v>
      </c>
      <c r="D1766" s="155" t="e">
        <f t="shared" si="81"/>
        <v>#REF!</v>
      </c>
      <c r="F1766" s="38">
        <v>119.6</v>
      </c>
      <c r="G1766" s="38" t="e">
        <f>INDEX('SICRO-SERVIÇOS-DESONERADO'!C:C,MATCH('SICRO-SERVIÇOS'!A1766,'SICRO-SERVIÇOS-DESONERADO'!A:A,0))</f>
        <v>#N/A</v>
      </c>
      <c r="K1766" s="38" t="str">
        <f t="shared" si="82"/>
        <v>DERROCAGEM SUBAQUÁTICA DE MATERIAL DE 3ª CATEGORIA - CARGA E LIMPEZA - PLATAFORMA COM CLAMSHELL - FLUTUANTE E BATELÃO REBOCADO DE 100 T MONTADO NA OBRA - DMT DE 200 A 400 M</v>
      </c>
      <c r="L1766" s="38" t="str">
        <f t="shared" si="83"/>
        <v>M3</v>
      </c>
    </row>
    <row r="1767" spans="1:12" ht="18">
      <c r="A1767" s="321">
        <v>1716617</v>
      </c>
      <c r="B1767" s="322" t="s">
        <v>11516</v>
      </c>
      <c r="C1767" s="321" t="s">
        <v>969</v>
      </c>
      <c r="D1767" s="155" t="e">
        <f t="shared" si="81"/>
        <v>#REF!</v>
      </c>
      <c r="F1767" s="38">
        <v>130.33000000000001</v>
      </c>
      <c r="G1767" s="38" t="e">
        <f>INDEX('SICRO-SERVIÇOS-DESONERADO'!C:C,MATCH('SICRO-SERVIÇOS'!A1767,'SICRO-SERVIÇOS-DESONERADO'!A:A,0))</f>
        <v>#N/A</v>
      </c>
      <c r="K1767" s="38" t="str">
        <f t="shared" si="82"/>
        <v>DERROCAGEM SUBAQUÁTICA DE MATERIAL DE 3ª CATEGORIA - CARGA E LIMPEZA - PLATAFORMA COM CLAMSHELL - FLUTUANTE E BATELÃO REBOCADO DE 100 T MONTADO NA OBRA - DMT DE 3.000 M</v>
      </c>
      <c r="L1767" s="38" t="str">
        <f t="shared" si="83"/>
        <v>M3</v>
      </c>
    </row>
    <row r="1768" spans="1:12" ht="18">
      <c r="A1768" s="321">
        <v>1716607</v>
      </c>
      <c r="B1768" s="322" t="s">
        <v>11517</v>
      </c>
      <c r="C1768" s="321" t="s">
        <v>969</v>
      </c>
      <c r="D1768" s="155" t="e">
        <f t="shared" si="81"/>
        <v>#REF!</v>
      </c>
      <c r="F1768" s="38">
        <v>120.23</v>
      </c>
      <c r="G1768" s="38" t="e">
        <f>INDEX('SICRO-SERVIÇOS-DESONERADO'!C:C,MATCH('SICRO-SERVIÇOS'!A1768,'SICRO-SERVIÇOS-DESONERADO'!A:A,0))</f>
        <v>#N/A</v>
      </c>
      <c r="K1768" s="38" t="str">
        <f t="shared" si="82"/>
        <v>DERROCAGEM SUBAQUÁTICA DE MATERIAL DE 3ª CATEGORIA - CARGA E LIMPEZA - PLATAFORMA COM CLAMSHELL - FLUTUANTE E BATELÃO REBOCADO DE 100 T MONTADO NA OBRA - DMT DE 400 A 600 M</v>
      </c>
      <c r="L1768" s="38" t="str">
        <f t="shared" si="83"/>
        <v>M3</v>
      </c>
    </row>
    <row r="1769" spans="1:12" ht="18">
      <c r="A1769" s="321">
        <v>1716608</v>
      </c>
      <c r="B1769" s="322" t="s">
        <v>11518</v>
      </c>
      <c r="C1769" s="321" t="s">
        <v>969</v>
      </c>
      <c r="D1769" s="155" t="e">
        <f t="shared" si="81"/>
        <v>#REF!</v>
      </c>
      <c r="F1769" s="38">
        <v>121.49</v>
      </c>
      <c r="G1769" s="38" t="e">
        <f>INDEX('SICRO-SERVIÇOS-DESONERADO'!C:C,MATCH('SICRO-SERVIÇOS'!A1769,'SICRO-SERVIÇOS-DESONERADO'!A:A,0))</f>
        <v>#N/A</v>
      </c>
      <c r="K1769" s="38" t="str">
        <f t="shared" si="82"/>
        <v>DERROCAGEM SUBAQUÁTICA DE MATERIAL DE 3ª CATEGORIA - CARGA E LIMPEZA - PLATAFORMA COM CLAMSHELL - FLUTUANTE E BATELÃO REBOCADO DE 100 T MONTADO NA OBRA - DMT DE 600 A 800 M</v>
      </c>
      <c r="L1769" s="38" t="str">
        <f t="shared" si="83"/>
        <v>M3</v>
      </c>
    </row>
    <row r="1770" spans="1:12" ht="18">
      <c r="A1770" s="321">
        <v>1716609</v>
      </c>
      <c r="B1770" s="322" t="s">
        <v>11519</v>
      </c>
      <c r="C1770" s="321" t="s">
        <v>969</v>
      </c>
      <c r="D1770" s="155" t="e">
        <f t="shared" si="81"/>
        <v>#REF!</v>
      </c>
      <c r="F1770" s="38">
        <v>122.12</v>
      </c>
      <c r="G1770" s="38" t="e">
        <f>INDEX('SICRO-SERVIÇOS-DESONERADO'!C:C,MATCH('SICRO-SERVIÇOS'!A1770,'SICRO-SERVIÇOS-DESONERADO'!A:A,0))</f>
        <v>#N/A</v>
      </c>
      <c r="K1770" s="38" t="str">
        <f t="shared" si="82"/>
        <v>DERROCAGEM SUBAQUÁTICA DE MATERIAL DE 3ª CATEGORIA - CARGA E LIMPEZA - PLATAFORMA COM CLAMSHELL - FLUTUANTE E BATELÃO REBOCADO DE 100 T MONTADO NA OBRA - DMT DE 800 A 1.000 M</v>
      </c>
      <c r="L1770" s="38" t="str">
        <f t="shared" si="83"/>
        <v>M3</v>
      </c>
    </row>
    <row r="1771" spans="1:12" ht="18">
      <c r="A1771" s="321">
        <v>1716604</v>
      </c>
      <c r="B1771" s="322" t="s">
        <v>11520</v>
      </c>
      <c r="C1771" s="321" t="s">
        <v>969</v>
      </c>
      <c r="D1771" s="155" t="e">
        <f t="shared" si="81"/>
        <v>#REF!</v>
      </c>
      <c r="F1771" s="38">
        <v>64.73</v>
      </c>
      <c r="G1771" s="38" t="e">
        <f>INDEX('SICRO-SERVIÇOS-DESONERADO'!C:C,MATCH('SICRO-SERVIÇOS'!A1771,'SICRO-SERVIÇOS-DESONERADO'!A:A,0))</f>
        <v>#N/A</v>
      </c>
      <c r="K1771" s="38" t="str">
        <f t="shared" si="82"/>
        <v>DERROCAGEM SUBAQUÁTICA DE MATERIAL DE 3ª CATEGORIA - CARGA E LIMPEZA - PLATAFORMA COM CLAMSHELL - FLUTUANTE MONTADO NA OBRA - SEM TRANSPORTE</v>
      </c>
      <c r="L1771" s="38" t="str">
        <f t="shared" si="83"/>
        <v>M3</v>
      </c>
    </row>
    <row r="1772" spans="1:12" ht="18">
      <c r="A1772" s="321">
        <v>1716623</v>
      </c>
      <c r="B1772" s="322" t="s">
        <v>11521</v>
      </c>
      <c r="C1772" s="321" t="s">
        <v>969</v>
      </c>
      <c r="D1772" s="155" t="e">
        <f t="shared" si="81"/>
        <v>#REF!</v>
      </c>
      <c r="F1772" s="38">
        <v>63.61</v>
      </c>
      <c r="G1772" s="38" t="e">
        <f>INDEX('SICRO-SERVIÇOS-DESONERADO'!C:C,MATCH('SICRO-SERVIÇOS'!A1772,'SICRO-SERVIÇOS-DESONERADO'!A:A,0))</f>
        <v>#N/A</v>
      </c>
      <c r="K1772" s="38" t="str">
        <f t="shared" si="82"/>
        <v>DERROCAGEM SUBAQUÁTICA DE MATERIAL DE 3ª CATEGORIA - CARGA E LIMPEZA - PLATAFORMA FLUTUANTE COM CLAMSHELL - SEM TRANSPORTE</v>
      </c>
      <c r="L1772" s="38" t="str">
        <f t="shared" si="83"/>
        <v>M3</v>
      </c>
    </row>
    <row r="1773" spans="1:12" ht="18">
      <c r="A1773" s="321">
        <v>1716624</v>
      </c>
      <c r="B1773" s="322" t="s">
        <v>11522</v>
      </c>
      <c r="C1773" s="321" t="s">
        <v>969</v>
      </c>
      <c r="D1773" s="155" t="e">
        <f t="shared" si="81"/>
        <v>#REF!</v>
      </c>
      <c r="F1773" s="38">
        <v>116.59</v>
      </c>
      <c r="G1773" s="38" t="e">
        <f>INDEX('SICRO-SERVIÇOS-DESONERADO'!C:C,MATCH('SICRO-SERVIÇOS'!A1773,'SICRO-SERVIÇOS-DESONERADO'!A:A,0))</f>
        <v>#N/A</v>
      </c>
      <c r="K1773" s="38" t="str">
        <f t="shared" si="82"/>
        <v>DERROCAGEM SUBAQUÁTICA DE MATERIAL DE 3ª CATEGORIA - CARGA E LIMPEZA - PLATAFORMA FLUTUANTE COM CLAMSHELL E BATELÃO REBOCADO DE 100 T - DMT ATÉ 200 M</v>
      </c>
      <c r="L1773" s="38" t="str">
        <f t="shared" si="83"/>
        <v>M3</v>
      </c>
    </row>
    <row r="1774" spans="1:12" ht="18">
      <c r="A1774" s="321">
        <v>1716629</v>
      </c>
      <c r="B1774" s="322" t="s">
        <v>11523</v>
      </c>
      <c r="C1774" s="321" t="s">
        <v>969</v>
      </c>
      <c r="D1774" s="155" t="e">
        <f t="shared" si="81"/>
        <v>#REF!</v>
      </c>
      <c r="F1774" s="38">
        <v>121.64</v>
      </c>
      <c r="G1774" s="38" t="e">
        <f>INDEX('SICRO-SERVIÇOS-DESONERADO'!C:C,MATCH('SICRO-SERVIÇOS'!A1774,'SICRO-SERVIÇOS-DESONERADO'!A:A,0))</f>
        <v>#N/A</v>
      </c>
      <c r="K1774" s="38" t="str">
        <f t="shared" si="82"/>
        <v>DERROCAGEM SUBAQUÁTICA DE MATERIAL DE 3ª CATEGORIA - CARGA E LIMPEZA - PLATAFORMA FLUTUANTE COM CLAMSHELL E BATELÃO REBOCADO DE 100 T - DMT DE 1.000 A 1.200 M</v>
      </c>
      <c r="L1774" s="38" t="str">
        <f t="shared" si="83"/>
        <v>M3</v>
      </c>
    </row>
    <row r="1775" spans="1:12" ht="18">
      <c r="A1775" s="321">
        <v>1716630</v>
      </c>
      <c r="B1775" s="322" t="s">
        <v>11524</v>
      </c>
      <c r="C1775" s="321" t="s">
        <v>969</v>
      </c>
      <c r="D1775" s="155" t="e">
        <f t="shared" si="81"/>
        <v>#REF!</v>
      </c>
      <c r="F1775" s="38">
        <v>122.27</v>
      </c>
      <c r="G1775" s="38" t="e">
        <f>INDEX('SICRO-SERVIÇOS-DESONERADO'!C:C,MATCH('SICRO-SERVIÇOS'!A1775,'SICRO-SERVIÇOS-DESONERADO'!A:A,0))</f>
        <v>#N/A</v>
      </c>
      <c r="K1775" s="38" t="str">
        <f t="shared" si="82"/>
        <v>DERROCAGEM SUBAQUÁTICA DE MATERIAL DE 3ª CATEGORIA - CARGA E LIMPEZA - PLATAFORMA FLUTUANTE COM CLAMSHELL E BATELÃO REBOCADO DE 100 T - DMT DE 1.200 A 1.400 M</v>
      </c>
      <c r="L1775" s="38" t="str">
        <f t="shared" si="83"/>
        <v>M3</v>
      </c>
    </row>
    <row r="1776" spans="1:12" ht="18">
      <c r="A1776" s="321">
        <v>1716631</v>
      </c>
      <c r="B1776" s="322" t="s">
        <v>11525</v>
      </c>
      <c r="C1776" s="321" t="s">
        <v>969</v>
      </c>
      <c r="D1776" s="155" t="e">
        <f t="shared" si="81"/>
        <v>#REF!</v>
      </c>
      <c r="F1776" s="38">
        <v>122.9</v>
      </c>
      <c r="G1776" s="38" t="e">
        <f>INDEX('SICRO-SERVIÇOS-DESONERADO'!C:C,MATCH('SICRO-SERVIÇOS'!A1776,'SICRO-SERVIÇOS-DESONERADO'!A:A,0))</f>
        <v>#N/A</v>
      </c>
      <c r="K1776" s="38" t="str">
        <f t="shared" si="82"/>
        <v>DERROCAGEM SUBAQUÁTICA DE MATERIAL DE 3ª CATEGORIA - CARGA E LIMPEZA - PLATAFORMA FLUTUANTE COM CLAMSHELL E BATELÃO REBOCADO DE 100 T - DMT DE 1.400 A 1.600 M</v>
      </c>
      <c r="L1776" s="38" t="str">
        <f t="shared" si="83"/>
        <v>M3</v>
      </c>
    </row>
    <row r="1777" spans="1:12" ht="18">
      <c r="A1777" s="321">
        <v>1716632</v>
      </c>
      <c r="B1777" s="322" t="s">
        <v>11526</v>
      </c>
      <c r="C1777" s="321" t="s">
        <v>969</v>
      </c>
      <c r="D1777" s="155" t="e">
        <f t="shared" si="81"/>
        <v>#REF!</v>
      </c>
      <c r="F1777" s="38">
        <v>123.53</v>
      </c>
      <c r="G1777" s="38" t="e">
        <f>INDEX('SICRO-SERVIÇOS-DESONERADO'!C:C,MATCH('SICRO-SERVIÇOS'!A1777,'SICRO-SERVIÇOS-DESONERADO'!A:A,0))</f>
        <v>#N/A</v>
      </c>
      <c r="K1777" s="38" t="str">
        <f t="shared" si="82"/>
        <v>DERROCAGEM SUBAQUÁTICA DE MATERIAL DE 3ª CATEGORIA - CARGA E LIMPEZA - PLATAFORMA FLUTUANTE COM CLAMSHELL E BATELÃO REBOCADO DE 100 T - DMT DE 1.600 A 1.800 M</v>
      </c>
      <c r="L1777" s="38" t="str">
        <f t="shared" si="83"/>
        <v>M3</v>
      </c>
    </row>
    <row r="1778" spans="1:12" ht="18">
      <c r="A1778" s="321">
        <v>1716633</v>
      </c>
      <c r="B1778" s="322" t="s">
        <v>11527</v>
      </c>
      <c r="C1778" s="321" t="s">
        <v>969</v>
      </c>
      <c r="D1778" s="155" t="e">
        <f t="shared" si="81"/>
        <v>#REF!</v>
      </c>
      <c r="F1778" s="38">
        <v>124.79</v>
      </c>
      <c r="G1778" s="38" t="e">
        <f>INDEX('SICRO-SERVIÇOS-DESONERADO'!C:C,MATCH('SICRO-SERVIÇOS'!A1778,'SICRO-SERVIÇOS-DESONERADO'!A:A,0))</f>
        <v>#N/A</v>
      </c>
      <c r="K1778" s="38" t="str">
        <f t="shared" si="82"/>
        <v>DERROCAGEM SUBAQUÁTICA DE MATERIAL DE 3ª CATEGORIA - CARGA E LIMPEZA - PLATAFORMA FLUTUANTE COM CLAMSHELL E BATELÃO REBOCADO DE 100 T - DMT DE 1.800 A 2.000 M</v>
      </c>
      <c r="L1778" s="38" t="str">
        <f t="shared" si="83"/>
        <v>M3</v>
      </c>
    </row>
    <row r="1779" spans="1:12" ht="18">
      <c r="A1779" s="321">
        <v>1716634</v>
      </c>
      <c r="B1779" s="322" t="s">
        <v>11528</v>
      </c>
      <c r="C1779" s="321" t="s">
        <v>969</v>
      </c>
      <c r="D1779" s="155" t="e">
        <f t="shared" si="81"/>
        <v>#REF!</v>
      </c>
      <c r="F1779" s="38">
        <v>126.06</v>
      </c>
      <c r="G1779" s="38" t="e">
        <f>INDEX('SICRO-SERVIÇOS-DESONERADO'!C:C,MATCH('SICRO-SERVIÇOS'!A1779,'SICRO-SERVIÇOS-DESONERADO'!A:A,0))</f>
        <v>#N/A</v>
      </c>
      <c r="K1779" s="38" t="str">
        <f t="shared" si="82"/>
        <v>DERROCAGEM SUBAQUÁTICA DE MATERIAL DE 3ª CATEGORIA - CARGA E LIMPEZA - PLATAFORMA FLUTUANTE COM CLAMSHELL E BATELÃO REBOCADO DE 100 T - DMT DE 2.000 A 2.500 M</v>
      </c>
      <c r="L1779" s="38" t="str">
        <f t="shared" si="83"/>
        <v>M3</v>
      </c>
    </row>
    <row r="1780" spans="1:12" ht="18">
      <c r="A1780" s="321">
        <v>1716635</v>
      </c>
      <c r="B1780" s="322" t="s">
        <v>11529</v>
      </c>
      <c r="C1780" s="321" t="s">
        <v>969</v>
      </c>
      <c r="D1780" s="155" t="e">
        <f t="shared" si="81"/>
        <v>#REF!</v>
      </c>
      <c r="F1780" s="38">
        <v>127.95</v>
      </c>
      <c r="G1780" s="38" t="e">
        <f>INDEX('SICRO-SERVIÇOS-DESONERADO'!C:C,MATCH('SICRO-SERVIÇOS'!A1780,'SICRO-SERVIÇOS-DESONERADO'!A:A,0))</f>
        <v>#N/A</v>
      </c>
      <c r="K1780" s="38" t="str">
        <f t="shared" si="82"/>
        <v>DERROCAGEM SUBAQUÁTICA DE MATERIAL DE 3ª CATEGORIA - CARGA E LIMPEZA - PLATAFORMA FLUTUANTE COM CLAMSHELL E BATELÃO REBOCADO DE 100 T - DMT DE 2.500 A 3.000 M</v>
      </c>
      <c r="L1780" s="38" t="str">
        <f t="shared" si="83"/>
        <v>M3</v>
      </c>
    </row>
    <row r="1781" spans="1:12" ht="18">
      <c r="A1781" s="321">
        <v>1716625</v>
      </c>
      <c r="B1781" s="322" t="s">
        <v>11530</v>
      </c>
      <c r="C1781" s="321" t="s">
        <v>969</v>
      </c>
      <c r="D1781" s="155" t="e">
        <f t="shared" si="81"/>
        <v>#REF!</v>
      </c>
      <c r="F1781" s="38">
        <v>118.48</v>
      </c>
      <c r="G1781" s="38" t="e">
        <f>INDEX('SICRO-SERVIÇOS-DESONERADO'!C:C,MATCH('SICRO-SERVIÇOS'!A1781,'SICRO-SERVIÇOS-DESONERADO'!A:A,0))</f>
        <v>#N/A</v>
      </c>
      <c r="K1781" s="38" t="str">
        <f t="shared" si="82"/>
        <v>DERROCAGEM SUBAQUÁTICA DE MATERIAL DE 3ª CATEGORIA - CARGA E LIMPEZA - PLATAFORMA FLUTUANTE COM CLAMSHELL E BATELÃO REBOCADO DE 100 T - DMT DE 200 A 400 M</v>
      </c>
      <c r="L1781" s="38" t="str">
        <f t="shared" si="83"/>
        <v>M3</v>
      </c>
    </row>
    <row r="1782" spans="1:12" ht="18">
      <c r="A1782" s="321">
        <v>1716636</v>
      </c>
      <c r="B1782" s="322" t="s">
        <v>11531</v>
      </c>
      <c r="C1782" s="321" t="s">
        <v>969</v>
      </c>
      <c r="D1782" s="155" t="e">
        <f t="shared" si="81"/>
        <v>#REF!</v>
      </c>
      <c r="F1782" s="38">
        <v>129.21</v>
      </c>
      <c r="G1782" s="38" t="e">
        <f>INDEX('SICRO-SERVIÇOS-DESONERADO'!C:C,MATCH('SICRO-SERVIÇOS'!A1782,'SICRO-SERVIÇOS-DESONERADO'!A:A,0))</f>
        <v>#N/A</v>
      </c>
      <c r="K1782" s="38" t="str">
        <f t="shared" si="82"/>
        <v>DERROCAGEM SUBAQUÁTICA DE MATERIAL DE 3ª CATEGORIA - CARGA E LIMPEZA - PLATAFORMA FLUTUANTE COM CLAMSHELL E BATELÃO REBOCADO DE 100 T - DMT DE 3.000 M</v>
      </c>
      <c r="L1782" s="38" t="str">
        <f t="shared" si="83"/>
        <v>M3</v>
      </c>
    </row>
    <row r="1783" spans="1:12" ht="18">
      <c r="A1783" s="321">
        <v>1716626</v>
      </c>
      <c r="B1783" s="322" t="s">
        <v>11532</v>
      </c>
      <c r="C1783" s="321" t="s">
        <v>969</v>
      </c>
      <c r="D1783" s="155" t="e">
        <f t="shared" si="81"/>
        <v>#REF!</v>
      </c>
      <c r="F1783" s="38">
        <v>119.11</v>
      </c>
      <c r="G1783" s="38" t="e">
        <f>INDEX('SICRO-SERVIÇOS-DESONERADO'!C:C,MATCH('SICRO-SERVIÇOS'!A1783,'SICRO-SERVIÇOS-DESONERADO'!A:A,0))</f>
        <v>#N/A</v>
      </c>
      <c r="K1783" s="38" t="str">
        <f t="shared" si="82"/>
        <v>DERROCAGEM SUBAQUÁTICA DE MATERIAL DE 3ª CATEGORIA - CARGA E LIMPEZA - PLATAFORMA FLUTUANTE COM CLAMSHELL E BATELÃO REBOCADO DE 100 T - DMT DE 400 A 600 M</v>
      </c>
      <c r="L1783" s="38" t="str">
        <f t="shared" si="83"/>
        <v>M3</v>
      </c>
    </row>
    <row r="1784" spans="1:12" ht="18">
      <c r="A1784" s="321">
        <v>1716627</v>
      </c>
      <c r="B1784" s="322" t="s">
        <v>11533</v>
      </c>
      <c r="C1784" s="321" t="s">
        <v>969</v>
      </c>
      <c r="D1784" s="155" t="e">
        <f t="shared" si="81"/>
        <v>#REF!</v>
      </c>
      <c r="F1784" s="38">
        <v>120.37</v>
      </c>
      <c r="G1784" s="38" t="e">
        <f>INDEX('SICRO-SERVIÇOS-DESONERADO'!C:C,MATCH('SICRO-SERVIÇOS'!A1784,'SICRO-SERVIÇOS-DESONERADO'!A:A,0))</f>
        <v>#N/A</v>
      </c>
      <c r="K1784" s="38" t="str">
        <f t="shared" si="82"/>
        <v>DERROCAGEM SUBAQUÁTICA DE MATERIAL DE 3ª CATEGORIA - CARGA E LIMPEZA - PLATAFORMA FLUTUANTE COM CLAMSHELL E BATELÃO REBOCADO DE 100 T - DMT DE 600 A 800 M</v>
      </c>
      <c r="L1784" s="38" t="str">
        <f t="shared" si="83"/>
        <v>M3</v>
      </c>
    </row>
    <row r="1785" spans="1:12" ht="18">
      <c r="A1785" s="321">
        <v>1716628</v>
      </c>
      <c r="B1785" s="322" t="s">
        <v>11534</v>
      </c>
      <c r="C1785" s="321" t="s">
        <v>969</v>
      </c>
      <c r="D1785" s="155" t="e">
        <f t="shared" si="81"/>
        <v>#REF!</v>
      </c>
      <c r="F1785" s="38">
        <v>121.01</v>
      </c>
      <c r="G1785" s="38" t="e">
        <f>INDEX('SICRO-SERVIÇOS-DESONERADO'!C:C,MATCH('SICRO-SERVIÇOS'!A1785,'SICRO-SERVIÇOS-DESONERADO'!A:A,0))</f>
        <v>#N/A</v>
      </c>
      <c r="K1785" s="38" t="str">
        <f t="shared" si="82"/>
        <v>DERROCAGEM SUBAQUÁTICA DE MATERIAL DE 3ª CATEGORIA - CARGA E LIMPEZA - PLATAFORMA FLUTUANTE COM CLAMSHELL E BATELÃO REBOCADO DE 100 T - DMT DE 800 A 1.000 M</v>
      </c>
      <c r="L1785" s="38" t="str">
        <f t="shared" si="83"/>
        <v>M3</v>
      </c>
    </row>
    <row r="1786" spans="1:12" ht="18">
      <c r="A1786" s="321">
        <v>1716640</v>
      </c>
      <c r="B1786" s="322" t="s">
        <v>11535</v>
      </c>
      <c r="C1786" s="321" t="s">
        <v>969</v>
      </c>
      <c r="D1786" s="155" t="e">
        <f t="shared" si="81"/>
        <v>#REF!</v>
      </c>
      <c r="F1786" s="38">
        <v>33.07</v>
      </c>
      <c r="G1786" s="38" t="e">
        <f>INDEX('SICRO-SERVIÇOS-DESONERADO'!C:C,MATCH('SICRO-SERVIÇOS'!A1786,'SICRO-SERVIÇOS-DESONERADO'!A:A,0))</f>
        <v>#N/A</v>
      </c>
      <c r="K1786" s="38" t="str">
        <f t="shared" si="82"/>
        <v>DERROCAGEM SUBAQUÁTICA DE MATERIAL DE 3ª CATEGORIA - CARGA E LIMPEZA COM DRAGA BACKHOE DE 7 M³ - SEM TRANSPORTE</v>
      </c>
      <c r="L1786" s="38" t="str">
        <f t="shared" si="83"/>
        <v>M3</v>
      </c>
    </row>
    <row r="1787" spans="1:12" ht="18">
      <c r="A1787" s="321">
        <v>1716641</v>
      </c>
      <c r="B1787" s="322" t="s">
        <v>11536</v>
      </c>
      <c r="C1787" s="321" t="s">
        <v>969</v>
      </c>
      <c r="D1787" s="155" t="e">
        <f t="shared" si="81"/>
        <v>#REF!</v>
      </c>
      <c r="F1787" s="38">
        <v>42.55</v>
      </c>
      <c r="G1787" s="38" t="e">
        <f>INDEX('SICRO-SERVIÇOS-DESONERADO'!C:C,MATCH('SICRO-SERVIÇOS'!A1787,'SICRO-SERVIÇOS-DESONERADO'!A:A,0))</f>
        <v>#N/A</v>
      </c>
      <c r="K1787" s="38" t="str">
        <f t="shared" si="82"/>
        <v>DERROCAGEM SUBAQUÁTICA DE MATERIAL DE 3ª CATEGORIA - CARGA E LIMPEZA COM DRAGA BACKHOE DE 7 M³ - TRANSPORTE COM BATELÃO AUTOPROPELIDO DE 300 M³ - DMT ATÉ 200 M</v>
      </c>
      <c r="L1787" s="38" t="str">
        <f t="shared" si="83"/>
        <v>M3</v>
      </c>
    </row>
    <row r="1788" spans="1:12" ht="18">
      <c r="A1788" s="321">
        <v>1716646</v>
      </c>
      <c r="B1788" s="322" t="s">
        <v>11537</v>
      </c>
      <c r="C1788" s="321" t="s">
        <v>969</v>
      </c>
      <c r="D1788" s="155" t="e">
        <f t="shared" si="81"/>
        <v>#REF!</v>
      </c>
      <c r="F1788" s="38">
        <v>43.16</v>
      </c>
      <c r="G1788" s="38" t="e">
        <f>INDEX('SICRO-SERVIÇOS-DESONERADO'!C:C,MATCH('SICRO-SERVIÇOS'!A1788,'SICRO-SERVIÇOS-DESONERADO'!A:A,0))</f>
        <v>#N/A</v>
      </c>
      <c r="K1788" s="38" t="str">
        <f t="shared" si="82"/>
        <v>DERROCAGEM SUBAQUÁTICA DE MATERIAL DE 3ª CATEGORIA - CARGA E LIMPEZA COM DRAGA BACKHOE DE 7 M³ - TRANSPORTE COM BATELÃO AUTOPROPELIDO DE 300 M³ - DMT DE 1.000 A 1.200 M</v>
      </c>
      <c r="L1788" s="38" t="str">
        <f t="shared" si="83"/>
        <v>M3</v>
      </c>
    </row>
    <row r="1789" spans="1:12" ht="18">
      <c r="A1789" s="321">
        <v>1716647</v>
      </c>
      <c r="B1789" s="322" t="s">
        <v>11538</v>
      </c>
      <c r="C1789" s="321" t="s">
        <v>969</v>
      </c>
      <c r="D1789" s="155" t="e">
        <f t="shared" si="81"/>
        <v>#REF!</v>
      </c>
      <c r="F1789" s="38">
        <v>43.22</v>
      </c>
      <c r="G1789" s="38" t="e">
        <f>INDEX('SICRO-SERVIÇOS-DESONERADO'!C:C,MATCH('SICRO-SERVIÇOS'!A1789,'SICRO-SERVIÇOS-DESONERADO'!A:A,0))</f>
        <v>#N/A</v>
      </c>
      <c r="K1789" s="38" t="str">
        <f t="shared" si="82"/>
        <v>DERROCAGEM SUBAQUÁTICA DE MATERIAL DE 3ª CATEGORIA - CARGA E LIMPEZA COM DRAGA BACKHOE DE 7 M³ - TRANSPORTE COM BATELÃO AUTOPROPELIDO DE 300 M³ - DMT DE 1.200 A 1.400 M</v>
      </c>
      <c r="L1789" s="38" t="str">
        <f t="shared" si="83"/>
        <v>M3</v>
      </c>
    </row>
    <row r="1790" spans="1:12" ht="18">
      <c r="A1790" s="321">
        <v>1716648</v>
      </c>
      <c r="B1790" s="322" t="s">
        <v>11539</v>
      </c>
      <c r="C1790" s="321" t="s">
        <v>969</v>
      </c>
      <c r="D1790" s="155" t="e">
        <f t="shared" si="81"/>
        <v>#REF!</v>
      </c>
      <c r="F1790" s="38">
        <v>43.35</v>
      </c>
      <c r="G1790" s="38" t="e">
        <f>INDEX('SICRO-SERVIÇOS-DESONERADO'!C:C,MATCH('SICRO-SERVIÇOS'!A1790,'SICRO-SERVIÇOS-DESONERADO'!A:A,0))</f>
        <v>#N/A</v>
      </c>
      <c r="K1790" s="38" t="str">
        <f t="shared" si="82"/>
        <v>DERROCAGEM SUBAQUÁTICA DE MATERIAL DE 3ª CATEGORIA - CARGA E LIMPEZA COM DRAGA BACKHOE DE 7 M³ - TRANSPORTE COM BATELÃO AUTOPROPELIDO DE 300 M³ - DMT DE 1.400 A 1.600 M</v>
      </c>
      <c r="L1790" s="38" t="str">
        <f t="shared" si="83"/>
        <v>M3</v>
      </c>
    </row>
    <row r="1791" spans="1:12" ht="18">
      <c r="A1791" s="321">
        <v>1716649</v>
      </c>
      <c r="B1791" s="322" t="s">
        <v>11540</v>
      </c>
      <c r="C1791" s="321" t="s">
        <v>969</v>
      </c>
      <c r="D1791" s="155" t="e">
        <f t="shared" si="81"/>
        <v>#REF!</v>
      </c>
      <c r="F1791" s="38">
        <v>43.41</v>
      </c>
      <c r="G1791" s="38" t="e">
        <f>INDEX('SICRO-SERVIÇOS-DESONERADO'!C:C,MATCH('SICRO-SERVIÇOS'!A1791,'SICRO-SERVIÇOS-DESONERADO'!A:A,0))</f>
        <v>#N/A</v>
      </c>
      <c r="K1791" s="38" t="str">
        <f t="shared" si="82"/>
        <v>DERROCAGEM SUBAQUÁTICA DE MATERIAL DE 3ª CATEGORIA - CARGA E LIMPEZA COM DRAGA BACKHOE DE 7 M³ - TRANSPORTE COM BATELÃO AUTOPROPELIDO DE 300 M³ - DMT DE 1.600 A 1.800 M</v>
      </c>
      <c r="L1791" s="38" t="str">
        <f t="shared" si="83"/>
        <v>M3</v>
      </c>
    </row>
    <row r="1792" spans="1:12" ht="18">
      <c r="A1792" s="321">
        <v>1716650</v>
      </c>
      <c r="B1792" s="322" t="s">
        <v>11541</v>
      </c>
      <c r="C1792" s="321" t="s">
        <v>969</v>
      </c>
      <c r="D1792" s="155" t="e">
        <f t="shared" si="81"/>
        <v>#REF!</v>
      </c>
      <c r="F1792" s="38">
        <v>43.53</v>
      </c>
      <c r="G1792" s="38" t="e">
        <f>INDEX('SICRO-SERVIÇOS-DESONERADO'!C:C,MATCH('SICRO-SERVIÇOS'!A1792,'SICRO-SERVIÇOS-DESONERADO'!A:A,0))</f>
        <v>#N/A</v>
      </c>
      <c r="K1792" s="38" t="str">
        <f t="shared" si="82"/>
        <v>DERROCAGEM SUBAQUÁTICA DE MATERIAL DE 3ª CATEGORIA - CARGA E LIMPEZA COM DRAGA BACKHOE DE 7 M³ - TRANSPORTE COM BATELÃO AUTOPROPELIDO DE 300 M³ - DMT DE 1.800 A 2.000 M</v>
      </c>
      <c r="L1792" s="38" t="str">
        <f t="shared" si="83"/>
        <v>M3</v>
      </c>
    </row>
    <row r="1793" spans="1:12" ht="18">
      <c r="A1793" s="321">
        <v>1716651</v>
      </c>
      <c r="B1793" s="322" t="s">
        <v>11542</v>
      </c>
      <c r="C1793" s="321" t="s">
        <v>969</v>
      </c>
      <c r="D1793" s="155" t="e">
        <f t="shared" si="81"/>
        <v>#REF!</v>
      </c>
      <c r="F1793" s="38">
        <v>43.65</v>
      </c>
      <c r="G1793" s="38" t="e">
        <f>INDEX('SICRO-SERVIÇOS-DESONERADO'!C:C,MATCH('SICRO-SERVIÇOS'!A1793,'SICRO-SERVIÇOS-DESONERADO'!A:A,0))</f>
        <v>#N/A</v>
      </c>
      <c r="K1793" s="38" t="str">
        <f t="shared" si="82"/>
        <v>DERROCAGEM SUBAQUÁTICA DE MATERIAL DE 3ª CATEGORIA - CARGA E LIMPEZA COM DRAGA BACKHOE DE 7 M³ - TRANSPORTE COM BATELÃO AUTOPROPELIDO DE 300 M³ - DMT DE 2.000 A 2.500 M</v>
      </c>
      <c r="L1793" s="38" t="str">
        <f t="shared" si="83"/>
        <v>M3</v>
      </c>
    </row>
    <row r="1794" spans="1:12" ht="18">
      <c r="A1794" s="321">
        <v>1716652</v>
      </c>
      <c r="B1794" s="322" t="s">
        <v>11543</v>
      </c>
      <c r="C1794" s="321" t="s">
        <v>969</v>
      </c>
      <c r="D1794" s="155" t="e">
        <f t="shared" si="81"/>
        <v>#REF!</v>
      </c>
      <c r="F1794" s="38">
        <v>43.89</v>
      </c>
      <c r="G1794" s="38" t="e">
        <f>INDEX('SICRO-SERVIÇOS-DESONERADO'!C:C,MATCH('SICRO-SERVIÇOS'!A1794,'SICRO-SERVIÇOS-DESONERADO'!A:A,0))</f>
        <v>#N/A</v>
      </c>
      <c r="K1794" s="38" t="str">
        <f t="shared" si="82"/>
        <v>DERROCAGEM SUBAQUÁTICA DE MATERIAL DE 3ª CATEGORIA - CARGA E LIMPEZA COM DRAGA BACKHOE DE 7 M³ - TRANSPORTE COM BATELÃO AUTOPROPELIDO DE 300 M³ - DMT DE 2.500 A 3.000 M</v>
      </c>
      <c r="L1794" s="38" t="str">
        <f t="shared" si="83"/>
        <v>M3</v>
      </c>
    </row>
    <row r="1795" spans="1:12" ht="18">
      <c r="A1795" s="321">
        <v>1716642</v>
      </c>
      <c r="B1795" s="322" t="s">
        <v>11544</v>
      </c>
      <c r="C1795" s="321" t="s">
        <v>969</v>
      </c>
      <c r="D1795" s="155" t="e">
        <f t="shared" ref="D1795:D1858" si="84">IF($I$1="NÃO DESONERADO",F1795,G1795)</f>
        <v>#REF!</v>
      </c>
      <c r="F1795" s="38">
        <v>42.74</v>
      </c>
      <c r="G1795" s="38" t="e">
        <f>INDEX('SICRO-SERVIÇOS-DESONERADO'!C:C,MATCH('SICRO-SERVIÇOS'!A1795,'SICRO-SERVIÇOS-DESONERADO'!A:A,0))</f>
        <v>#N/A</v>
      </c>
      <c r="K1795" s="38" t="str">
        <f t="shared" ref="K1795:K1858" si="85">UPPER(B1795)</f>
        <v>DERROCAGEM SUBAQUÁTICA DE MATERIAL DE 3ª CATEGORIA - CARGA E LIMPEZA COM DRAGA BACKHOE DE 7 M³ - TRANSPORTE COM BATELÃO AUTOPROPELIDO DE 300 M³ - DMT DE 200 A 400 M</v>
      </c>
      <c r="L1795" s="38" t="str">
        <f t="shared" ref="L1795:L1858" si="86">UPPER(C1795)</f>
        <v>M3</v>
      </c>
    </row>
    <row r="1796" spans="1:12" ht="18">
      <c r="A1796" s="321">
        <v>1716653</v>
      </c>
      <c r="B1796" s="322" t="s">
        <v>11545</v>
      </c>
      <c r="C1796" s="321" t="s">
        <v>969</v>
      </c>
      <c r="D1796" s="155" t="e">
        <f t="shared" si="84"/>
        <v>#REF!</v>
      </c>
      <c r="F1796" s="38">
        <v>44.08</v>
      </c>
      <c r="G1796" s="38" t="e">
        <f>INDEX('SICRO-SERVIÇOS-DESONERADO'!C:C,MATCH('SICRO-SERVIÇOS'!A1796,'SICRO-SERVIÇOS-DESONERADO'!A:A,0))</f>
        <v>#N/A</v>
      </c>
      <c r="K1796" s="38" t="str">
        <f t="shared" si="85"/>
        <v>DERROCAGEM SUBAQUÁTICA DE MATERIAL DE 3ª CATEGORIA - CARGA E LIMPEZA COM DRAGA BACKHOE DE 7 M³ - TRANSPORTE COM BATELÃO AUTOPROPELIDO DE 300 M³ - DMT DE 3.000 M</v>
      </c>
      <c r="L1796" s="38" t="str">
        <f t="shared" si="86"/>
        <v>M3</v>
      </c>
    </row>
    <row r="1797" spans="1:12" ht="18">
      <c r="A1797" s="321">
        <v>1716643</v>
      </c>
      <c r="B1797" s="322" t="s">
        <v>11546</v>
      </c>
      <c r="C1797" s="321" t="s">
        <v>969</v>
      </c>
      <c r="D1797" s="155" t="e">
        <f t="shared" si="84"/>
        <v>#REF!</v>
      </c>
      <c r="F1797" s="38">
        <v>42.86</v>
      </c>
      <c r="G1797" s="38" t="e">
        <f>INDEX('SICRO-SERVIÇOS-DESONERADO'!C:C,MATCH('SICRO-SERVIÇOS'!A1797,'SICRO-SERVIÇOS-DESONERADO'!A:A,0))</f>
        <v>#N/A</v>
      </c>
      <c r="K1797" s="38" t="str">
        <f t="shared" si="85"/>
        <v>DERROCAGEM SUBAQUÁTICA DE MATERIAL DE 3ª CATEGORIA - CARGA E LIMPEZA COM DRAGA BACKHOE DE 7 M³ - TRANSPORTE COM BATELÃO AUTOPROPELIDO DE 300 M³ - DMT DE 400 A 600 M</v>
      </c>
      <c r="L1797" s="38" t="str">
        <f t="shared" si="86"/>
        <v>M3</v>
      </c>
    </row>
    <row r="1798" spans="1:12" ht="18">
      <c r="A1798" s="321">
        <v>1716644</v>
      </c>
      <c r="B1798" s="322" t="s">
        <v>11547</v>
      </c>
      <c r="C1798" s="321" t="s">
        <v>969</v>
      </c>
      <c r="D1798" s="155" t="e">
        <f t="shared" si="84"/>
        <v>#REF!</v>
      </c>
      <c r="F1798" s="38">
        <v>42.98</v>
      </c>
      <c r="G1798" s="38" t="e">
        <f>INDEX('SICRO-SERVIÇOS-DESONERADO'!C:C,MATCH('SICRO-SERVIÇOS'!A1798,'SICRO-SERVIÇOS-DESONERADO'!A:A,0))</f>
        <v>#N/A</v>
      </c>
      <c r="K1798" s="38" t="str">
        <f t="shared" si="85"/>
        <v>DERROCAGEM SUBAQUÁTICA DE MATERIAL DE 3ª CATEGORIA - CARGA E LIMPEZA COM DRAGA BACKHOE DE 7 M³ - TRANSPORTE COM BATELÃO AUTOPROPELIDO DE 300 M³ - DMT DE 600 A 800 M</v>
      </c>
      <c r="L1798" s="38" t="str">
        <f t="shared" si="86"/>
        <v>M3</v>
      </c>
    </row>
    <row r="1799" spans="1:12" ht="18">
      <c r="A1799" s="321">
        <v>1716645</v>
      </c>
      <c r="B1799" s="322" t="s">
        <v>11548</v>
      </c>
      <c r="C1799" s="321" t="s">
        <v>969</v>
      </c>
      <c r="D1799" s="155" t="e">
        <f t="shared" si="84"/>
        <v>#REF!</v>
      </c>
      <c r="F1799" s="38">
        <v>43.04</v>
      </c>
      <c r="G1799" s="38" t="e">
        <f>INDEX('SICRO-SERVIÇOS-DESONERADO'!C:C,MATCH('SICRO-SERVIÇOS'!A1799,'SICRO-SERVIÇOS-DESONERADO'!A:A,0))</f>
        <v>#N/A</v>
      </c>
      <c r="K1799" s="38" t="str">
        <f t="shared" si="85"/>
        <v>DERROCAGEM SUBAQUÁTICA DE MATERIAL DE 3ª CATEGORIA - CARGA E LIMPEZA COM DRAGA BACKHOE DE 7 M³ - TRANSPORTE COM BATELÃO AUTOPROPELIDO DE 300 M³ - DMT DE 800 A 1.000 M</v>
      </c>
      <c r="L1799" s="38" t="str">
        <f t="shared" si="86"/>
        <v>M3</v>
      </c>
    </row>
    <row r="1800" spans="1:12" ht="18">
      <c r="A1800" s="321">
        <v>1716622</v>
      </c>
      <c r="B1800" s="322" t="s">
        <v>17189</v>
      </c>
      <c r="C1800" s="321" t="s">
        <v>969</v>
      </c>
      <c r="D1800" s="155" t="e">
        <f t="shared" si="84"/>
        <v>#REF!</v>
      </c>
      <c r="F1800" s="38">
        <v>84.6</v>
      </c>
      <c r="G1800" s="38" t="e">
        <f>INDEX('SICRO-SERVIÇOS-DESONERADO'!C:C,MATCH('SICRO-SERVIÇOS'!A1800,'SICRO-SERVIÇOS-DESONERADO'!A:A,0))</f>
        <v>#N/A</v>
      </c>
      <c r="K1800" s="38" t="str">
        <f t="shared" si="85"/>
        <v>DERROCAGEM SUBAQUÁTICA DE MATERIAL DE 3ª CATEGORIA - MALHA DE 1,5 M² - PERFURAÇÃO E DETONAÇÃO - PLATAFORMA AUTOELEVATÓRIA COM TRÊS TORRES DE PERFURAÇÃO</v>
      </c>
      <c r="L1800" s="38" t="str">
        <f t="shared" si="86"/>
        <v>M3</v>
      </c>
    </row>
    <row r="1801" spans="1:12" ht="18">
      <c r="A1801" s="321">
        <v>1716603</v>
      </c>
      <c r="B1801" s="322" t="s">
        <v>17190</v>
      </c>
      <c r="C1801" s="321" t="s">
        <v>969</v>
      </c>
      <c r="D1801" s="155" t="e">
        <f t="shared" si="84"/>
        <v>#REF!</v>
      </c>
      <c r="F1801" s="38">
        <v>84.6</v>
      </c>
      <c r="G1801" s="38" t="e">
        <f>INDEX('SICRO-SERVIÇOS-DESONERADO'!C:C,MATCH('SICRO-SERVIÇOS'!A1801,'SICRO-SERVIÇOS-DESONERADO'!A:A,0))</f>
        <v>#N/A</v>
      </c>
      <c r="K1801" s="38" t="str">
        <f t="shared" si="85"/>
        <v>DERROCAGEM SUBAQUÁTICA DE MATERIAL DE 3ª CATEGORIA - MALHA DE 1,5 M² - PERFURAÇÃO E DETONAÇÃO - PLATAFORMA AUTOELEVATÓRIA MONTADA NA OBRA COM TRÊS TORRES DE PERFURAÇÃO</v>
      </c>
      <c r="L1801" s="38" t="str">
        <f t="shared" si="86"/>
        <v>M3</v>
      </c>
    </row>
    <row r="1802" spans="1:12" ht="18">
      <c r="A1802" s="321">
        <v>1716620</v>
      </c>
      <c r="B1802" s="322" t="s">
        <v>11549</v>
      </c>
      <c r="C1802" s="321" t="s">
        <v>969</v>
      </c>
      <c r="D1802" s="155" t="e">
        <f t="shared" si="84"/>
        <v>#REF!</v>
      </c>
      <c r="F1802" s="38">
        <v>115.91</v>
      </c>
      <c r="G1802" s="38" t="e">
        <f>INDEX('SICRO-SERVIÇOS-DESONERADO'!C:C,MATCH('SICRO-SERVIÇOS'!A1802,'SICRO-SERVIÇOS-DESONERADO'!A:A,0))</f>
        <v>#N/A</v>
      </c>
      <c r="K1802" s="38" t="str">
        <f t="shared" si="85"/>
        <v>DERROCAGEM SUBAQUÁTICA DE MATERIAL DE 3ª CATEGORIA - MALHA DE 1,5 M² - PERFURAÇÃO E DETONAÇÃO - PLATAFORMA FLUTUANTE COM DUAS TORRES DE PERFURAÇÃO</v>
      </c>
      <c r="L1802" s="38" t="str">
        <f t="shared" si="86"/>
        <v>M3</v>
      </c>
    </row>
    <row r="1803" spans="1:12" ht="18">
      <c r="A1803" s="321">
        <v>1716621</v>
      </c>
      <c r="B1803" s="322" t="s">
        <v>11550</v>
      </c>
      <c r="C1803" s="321" t="s">
        <v>969</v>
      </c>
      <c r="D1803" s="155" t="e">
        <f t="shared" si="84"/>
        <v>#REF!</v>
      </c>
      <c r="F1803" s="38">
        <v>90.86</v>
      </c>
      <c r="G1803" s="38" t="e">
        <f>INDEX('SICRO-SERVIÇOS-DESONERADO'!C:C,MATCH('SICRO-SERVIÇOS'!A1803,'SICRO-SERVIÇOS-DESONERADO'!A:A,0))</f>
        <v>#N/A</v>
      </c>
      <c r="K1803" s="38" t="str">
        <f t="shared" si="85"/>
        <v>DERROCAGEM SUBAQUÁTICA DE MATERIAL DE 3ª CATEGORIA - MALHA DE 1,5 M² - PERFURAÇÃO E DETONAÇÃO - PLATAFORMA FLUTUANTE COM TRÊS TORRES DE PERFURAÇÃO</v>
      </c>
      <c r="L1803" s="38" t="str">
        <f t="shared" si="86"/>
        <v>M3</v>
      </c>
    </row>
    <row r="1804" spans="1:12" ht="18">
      <c r="A1804" s="321">
        <v>1716619</v>
      </c>
      <c r="B1804" s="322" t="s">
        <v>11551</v>
      </c>
      <c r="C1804" s="321" t="s">
        <v>969</v>
      </c>
      <c r="D1804" s="155" t="e">
        <f t="shared" si="84"/>
        <v>#REF!</v>
      </c>
      <c r="F1804" s="38">
        <v>191.13</v>
      </c>
      <c r="G1804" s="38" t="e">
        <f>INDEX('SICRO-SERVIÇOS-DESONERADO'!C:C,MATCH('SICRO-SERVIÇOS'!A1804,'SICRO-SERVIÇOS-DESONERADO'!A:A,0))</f>
        <v>#N/A</v>
      </c>
      <c r="K1804" s="38" t="str">
        <f t="shared" si="85"/>
        <v>DERROCAGEM SUBAQUÁTICA DE MATERIAL DE 3ª CATEGORIA - MALHA DE 1,5 M² - PERFURAÇÃO E DETONAÇÃO - PLATAFORMA FLUTUANTE COM UMA TORRE DE PERFURAÇÃO</v>
      </c>
      <c r="L1804" s="38" t="str">
        <f t="shared" si="86"/>
        <v>M3</v>
      </c>
    </row>
    <row r="1805" spans="1:12" ht="18">
      <c r="A1805" s="321">
        <v>1716601</v>
      </c>
      <c r="B1805" s="322" t="s">
        <v>11552</v>
      </c>
      <c r="C1805" s="321" t="s">
        <v>969</v>
      </c>
      <c r="D1805" s="155" t="e">
        <f t="shared" si="84"/>
        <v>#REF!</v>
      </c>
      <c r="F1805" s="38">
        <v>117.41</v>
      </c>
      <c r="G1805" s="38" t="e">
        <f>INDEX('SICRO-SERVIÇOS-DESONERADO'!C:C,MATCH('SICRO-SERVIÇOS'!A1805,'SICRO-SERVIÇOS-DESONERADO'!A:A,0))</f>
        <v>#N/A</v>
      </c>
      <c r="K1805" s="38" t="str">
        <f t="shared" si="85"/>
        <v>DERROCAGEM SUBAQUÁTICA DE MATERIAL DE 3ª CATEGORIA - MALHA DE 1,5 M² - PERFURAÇÃO E DETONAÇÃO - PLATAFORMA MONTADA NA OBRA COM DUAS TORRES DE PERFURAÇÃO</v>
      </c>
      <c r="L1805" s="38" t="str">
        <f t="shared" si="86"/>
        <v>M3</v>
      </c>
    </row>
    <row r="1806" spans="1:12" ht="18">
      <c r="A1806" s="321">
        <v>1716602</v>
      </c>
      <c r="B1806" s="322" t="s">
        <v>11553</v>
      </c>
      <c r="C1806" s="321" t="s">
        <v>969</v>
      </c>
      <c r="D1806" s="155" t="e">
        <f t="shared" si="84"/>
        <v>#REF!</v>
      </c>
      <c r="F1806" s="38">
        <v>91.86</v>
      </c>
      <c r="G1806" s="38" t="e">
        <f>INDEX('SICRO-SERVIÇOS-DESONERADO'!C:C,MATCH('SICRO-SERVIÇOS'!A1806,'SICRO-SERVIÇOS-DESONERADO'!A:A,0))</f>
        <v>#N/A</v>
      </c>
      <c r="K1806" s="38" t="str">
        <f t="shared" si="85"/>
        <v>DERROCAGEM SUBAQUÁTICA DE MATERIAL DE 3ª CATEGORIA - MALHA DE 1,5 M² - PERFURAÇÃO E DETONAÇÃO - PLATAFORMA MONTADA NA OBRA COM TRÊS TORRES DE PERFURAÇÃO</v>
      </c>
      <c r="L1806" s="38" t="str">
        <f t="shared" si="86"/>
        <v>M3</v>
      </c>
    </row>
    <row r="1807" spans="1:12" ht="18">
      <c r="A1807" s="321">
        <v>1716600</v>
      </c>
      <c r="B1807" s="322" t="s">
        <v>11554</v>
      </c>
      <c r="C1807" s="321" t="s">
        <v>969</v>
      </c>
      <c r="D1807" s="155" t="e">
        <f t="shared" si="84"/>
        <v>#REF!</v>
      </c>
      <c r="F1807" s="38">
        <v>194.12</v>
      </c>
      <c r="G1807" s="38" t="e">
        <f>INDEX('SICRO-SERVIÇOS-DESONERADO'!C:C,MATCH('SICRO-SERVIÇOS'!A1807,'SICRO-SERVIÇOS-DESONERADO'!A:A,0))</f>
        <v>#N/A</v>
      </c>
      <c r="K1807" s="38" t="str">
        <f t="shared" si="85"/>
        <v>DERROCAGEM SUBAQUÁTICA DE MATERIAL DE 3ª CATEGORIA - MALHA DE 1,5 M² - PERFURAÇÃO E DETONAÇÃO - PLATAFORMA MONTADA NA OBRA COM UMA TORRE DE PERFURAÇÃO</v>
      </c>
      <c r="L1807" s="38" t="str">
        <f t="shared" si="86"/>
        <v>M3</v>
      </c>
    </row>
    <row r="1808" spans="1:12" ht="18">
      <c r="A1808" s="321">
        <v>1716655</v>
      </c>
      <c r="B1808" s="322" t="s">
        <v>11555</v>
      </c>
      <c r="C1808" s="321" t="s">
        <v>969</v>
      </c>
      <c r="D1808" s="155" t="e">
        <f t="shared" si="84"/>
        <v>#REF!</v>
      </c>
      <c r="F1808" s="38">
        <v>68.3</v>
      </c>
      <c r="G1808" s="38" t="e">
        <f>INDEX('SICRO-SERVIÇOS-DESONERADO'!C:C,MATCH('SICRO-SERVIÇOS'!A1808,'SICRO-SERVIÇOS-DESONERADO'!A:A,0))</f>
        <v>#N/A</v>
      </c>
      <c r="K1808" s="38" t="str">
        <f t="shared" si="85"/>
        <v>DERROCAGEM SUBAQUÁTICA DE MATERIAL DE 3ª CATEGORIA - MALHA DE 2,5 M² - PERFURAÇÃO E DETONAÇÃO - PLATAFORMA COM DUAS TORRES DE PERFURAÇÃO</v>
      </c>
      <c r="L1808" s="38" t="str">
        <f t="shared" si="86"/>
        <v>M3</v>
      </c>
    </row>
    <row r="1809" spans="1:12" ht="18">
      <c r="A1809" s="321">
        <v>1716639</v>
      </c>
      <c r="B1809" s="322" t="s">
        <v>11556</v>
      </c>
      <c r="C1809" s="321" t="s">
        <v>969</v>
      </c>
      <c r="D1809" s="155" t="e">
        <f t="shared" si="84"/>
        <v>#REF!</v>
      </c>
      <c r="F1809" s="38">
        <v>47.86</v>
      </c>
      <c r="G1809" s="38" t="e">
        <f>INDEX('SICRO-SERVIÇOS-DESONERADO'!C:C,MATCH('SICRO-SERVIÇOS'!A1809,'SICRO-SERVIÇOS-DESONERADO'!A:A,0))</f>
        <v>#N/A</v>
      </c>
      <c r="K1809" s="38" t="str">
        <f t="shared" si="85"/>
        <v>DERROCAGEM SUBAQUÁTICA DE MATERIAL DE 3ª CATEGORIA - MALHA DE 4,0 M² - PERFURAÇÃO E DETONAÇÃO - PLATAFORMA COM DUAS TORRES DE PERFURAÇÃO</v>
      </c>
      <c r="L1809" s="38" t="str">
        <f t="shared" si="86"/>
        <v>M3</v>
      </c>
    </row>
    <row r="1810" spans="1:12">
      <c r="A1810" s="321">
        <v>1801636</v>
      </c>
      <c r="B1810" s="322" t="s">
        <v>11557</v>
      </c>
      <c r="C1810" s="321" t="s">
        <v>3598</v>
      </c>
      <c r="D1810" s="155" t="e">
        <f t="shared" si="84"/>
        <v>#REF!</v>
      </c>
      <c r="F1810" s="38">
        <v>16.79</v>
      </c>
      <c r="G1810" s="38" t="e">
        <f>INDEX('SICRO-SERVIÇOS-DESONERADO'!C:C,MATCH('SICRO-SERVIÇOS'!A1810,'SICRO-SERVIÇOS-DESONERADO'!A:A,0))</f>
        <v>#N/A</v>
      </c>
      <c r="K1810" s="38" t="str">
        <f t="shared" si="85"/>
        <v>LEVANTAMENTO BATIMÉTRICO MONOFEIXE LONGITUDINAL</v>
      </c>
      <c r="L1810" s="38" t="str">
        <f t="shared" si="86"/>
        <v>KM</v>
      </c>
    </row>
    <row r="1811" spans="1:12">
      <c r="A1811" s="321">
        <v>1801637</v>
      </c>
      <c r="B1811" s="322" t="s">
        <v>11558</v>
      </c>
      <c r="C1811" s="321" t="s">
        <v>3598</v>
      </c>
      <c r="D1811" s="155" t="e">
        <f t="shared" si="84"/>
        <v>#REF!</v>
      </c>
      <c r="F1811" s="38">
        <v>22.39</v>
      </c>
      <c r="G1811" s="38" t="e">
        <f>INDEX('SICRO-SERVIÇOS-DESONERADO'!C:C,MATCH('SICRO-SERVIÇOS'!A1811,'SICRO-SERVIÇOS-DESONERADO'!A:A,0))</f>
        <v>#N/A</v>
      </c>
      <c r="K1811" s="38" t="str">
        <f t="shared" si="85"/>
        <v>LEVANTAMENTO BATIMÉTRICO MONOFEIXE TRANSVERSAL</v>
      </c>
      <c r="L1811" s="38" t="str">
        <f t="shared" si="86"/>
        <v>KM</v>
      </c>
    </row>
    <row r="1812" spans="1:12">
      <c r="A1812" s="321">
        <v>1817720</v>
      </c>
      <c r="B1812" s="322" t="s">
        <v>11559</v>
      </c>
      <c r="C1812" s="321" t="s">
        <v>3598</v>
      </c>
      <c r="D1812" s="155" t="e">
        <f t="shared" si="84"/>
        <v>#REF!</v>
      </c>
      <c r="F1812" s="38">
        <v>86.07</v>
      </c>
      <c r="G1812" s="38" t="e">
        <f>INDEX('SICRO-SERVIÇOS-DESONERADO'!C:C,MATCH('SICRO-SERVIÇOS'!A1812,'SICRO-SERVIÇOS-DESONERADO'!A:A,0))</f>
        <v>#N/A</v>
      </c>
      <c r="K1812" s="38" t="str">
        <f t="shared" si="85"/>
        <v>LEVANTAMENTO BATIMÉTRICO MULTIFEIXE</v>
      </c>
      <c r="L1812" s="38" t="str">
        <f t="shared" si="86"/>
        <v>KM</v>
      </c>
    </row>
    <row r="1813" spans="1:12">
      <c r="A1813" s="321">
        <v>1817723</v>
      </c>
      <c r="B1813" s="322" t="s">
        <v>11560</v>
      </c>
      <c r="C1813" s="321" t="s">
        <v>3598</v>
      </c>
      <c r="D1813" s="155" t="e">
        <f t="shared" si="84"/>
        <v>#REF!</v>
      </c>
      <c r="F1813" s="38">
        <v>40.89</v>
      </c>
      <c r="G1813" s="38" t="e">
        <f>INDEX('SICRO-SERVIÇOS-DESONERADO'!C:C,MATCH('SICRO-SERVIÇOS'!A1813,'SICRO-SERVIÇOS-DESONERADO'!A:A,0))</f>
        <v>#N/A</v>
      </c>
      <c r="K1813" s="38" t="str">
        <f t="shared" si="85"/>
        <v>LEVANTAMENTO HIDROMÉTRICO COM ADCP EM RIOS COM VELOCIDADE DE CORRENTE ACIMA DE 1,5 M/S</v>
      </c>
      <c r="L1813" s="38" t="str">
        <f t="shared" si="86"/>
        <v>KM</v>
      </c>
    </row>
    <row r="1814" spans="1:12">
      <c r="A1814" s="321">
        <v>1817721</v>
      </c>
      <c r="B1814" s="322" t="s">
        <v>11561</v>
      </c>
      <c r="C1814" s="321" t="s">
        <v>3598</v>
      </c>
      <c r="D1814" s="155" t="e">
        <f t="shared" si="84"/>
        <v>#REF!</v>
      </c>
      <c r="F1814" s="38">
        <v>122.66</v>
      </c>
      <c r="G1814" s="38" t="e">
        <f>INDEX('SICRO-SERVIÇOS-DESONERADO'!C:C,MATCH('SICRO-SERVIÇOS'!A1814,'SICRO-SERVIÇOS-DESONERADO'!A:A,0))</f>
        <v>#N/A</v>
      </c>
      <c r="K1814" s="38" t="str">
        <f t="shared" si="85"/>
        <v>LEVANTAMENTO HIDROMÉTRICO COM ADCP EM RIOS COM VELOCIDADE DE CORRENTE DE 0,5 A 1,0 M/S</v>
      </c>
      <c r="L1814" s="38" t="str">
        <f t="shared" si="86"/>
        <v>KM</v>
      </c>
    </row>
    <row r="1815" spans="1:12">
      <c r="A1815" s="321">
        <v>1817722</v>
      </c>
      <c r="B1815" s="322" t="s">
        <v>11562</v>
      </c>
      <c r="C1815" s="321" t="s">
        <v>3598</v>
      </c>
      <c r="D1815" s="155" t="e">
        <f t="shared" si="84"/>
        <v>#REF!</v>
      </c>
      <c r="F1815" s="38">
        <v>61.33</v>
      </c>
      <c r="G1815" s="38" t="e">
        <f>INDEX('SICRO-SERVIÇOS-DESONERADO'!C:C,MATCH('SICRO-SERVIÇOS'!A1815,'SICRO-SERVIÇOS-DESONERADO'!A:A,0))</f>
        <v>#N/A</v>
      </c>
      <c r="K1815" s="38" t="str">
        <f t="shared" si="85"/>
        <v>LEVANTAMENTO HIDROMÉTRICO COM ADCP EM RIOS COM VELOCIDADE DE CORRENTE DE 1,0 A 1,5 M/S</v>
      </c>
      <c r="L1815" s="38" t="str">
        <f t="shared" si="86"/>
        <v>KM</v>
      </c>
    </row>
    <row r="1816" spans="1:12" ht="18">
      <c r="A1816" s="321">
        <v>1917483</v>
      </c>
      <c r="B1816" s="322" t="s">
        <v>11563</v>
      </c>
      <c r="C1816" s="321" t="s">
        <v>969</v>
      </c>
      <c r="D1816" s="155" t="e">
        <f t="shared" si="84"/>
        <v>#REF!</v>
      </c>
      <c r="F1816" s="38">
        <v>4.79</v>
      </c>
      <c r="G1816" s="38" t="e">
        <f>INDEX('SICRO-SERVIÇOS-DESONERADO'!C:C,MATCH('SICRO-SERVIÇOS'!A1816,'SICRO-SERVIÇOS-DESONERADO'!A:A,0))</f>
        <v>#N/A</v>
      </c>
      <c r="K1816" s="38" t="str">
        <f t="shared" si="85"/>
        <v>DRAGAGEM DE AREIA FINA COM DRAGA DE SUCÇÃO E RECALQUE - BOMBA DE 1.350 KW E CORTADOR DE 170 KW - DISTÂNCIA DE RECALQUE DE 1.100 A 1.300 M</v>
      </c>
      <c r="L1816" s="38" t="str">
        <f t="shared" si="86"/>
        <v>M3</v>
      </c>
    </row>
    <row r="1817" spans="1:12" ht="18">
      <c r="A1817" s="321">
        <v>1917484</v>
      </c>
      <c r="B1817" s="322" t="s">
        <v>11564</v>
      </c>
      <c r="C1817" s="321" t="s">
        <v>969</v>
      </c>
      <c r="D1817" s="155" t="e">
        <f t="shared" si="84"/>
        <v>#REF!</v>
      </c>
      <c r="F1817" s="38">
        <v>4.99</v>
      </c>
      <c r="G1817" s="38" t="e">
        <f>INDEX('SICRO-SERVIÇOS-DESONERADO'!C:C,MATCH('SICRO-SERVIÇOS'!A1817,'SICRO-SERVIÇOS-DESONERADO'!A:A,0))</f>
        <v>#N/A</v>
      </c>
      <c r="K1817" s="38" t="str">
        <f t="shared" si="85"/>
        <v>DRAGAGEM DE AREIA FINA COM DRAGA DE SUCÇÃO E RECALQUE - BOMBA DE 1.350 KW E CORTADOR DE 170 KW - DISTÂNCIA DE RECALQUE DE 1.300 A 1.500 M</v>
      </c>
      <c r="L1817" s="38" t="str">
        <f t="shared" si="86"/>
        <v>M3</v>
      </c>
    </row>
    <row r="1818" spans="1:12" ht="18">
      <c r="A1818" s="321">
        <v>1917485</v>
      </c>
      <c r="B1818" s="322" t="s">
        <v>11565</v>
      </c>
      <c r="C1818" s="321" t="s">
        <v>969</v>
      </c>
      <c r="D1818" s="155" t="e">
        <f t="shared" si="84"/>
        <v>#REF!</v>
      </c>
      <c r="F1818" s="38">
        <v>5.44</v>
      </c>
      <c r="G1818" s="38" t="e">
        <f>INDEX('SICRO-SERVIÇOS-DESONERADO'!C:C,MATCH('SICRO-SERVIÇOS'!A1818,'SICRO-SERVIÇOS-DESONERADO'!A:A,0))</f>
        <v>#N/A</v>
      </c>
      <c r="K1818" s="38" t="str">
        <f t="shared" si="85"/>
        <v>DRAGAGEM DE AREIA FINA COM DRAGA DE SUCÇÃO E RECALQUE - BOMBA DE 1.350 KW E CORTADOR DE 170 KW - DISTÂNCIA DE RECALQUE DE 1.500 A 1.700 M</v>
      </c>
      <c r="L1818" s="38" t="str">
        <f t="shared" si="86"/>
        <v>M3</v>
      </c>
    </row>
    <row r="1819" spans="1:12" ht="18">
      <c r="A1819" s="321">
        <v>1917486</v>
      </c>
      <c r="B1819" s="322" t="s">
        <v>11566</v>
      </c>
      <c r="C1819" s="321" t="s">
        <v>969</v>
      </c>
      <c r="D1819" s="155" t="e">
        <f t="shared" si="84"/>
        <v>#REF!</v>
      </c>
      <c r="F1819" s="38">
        <v>5.67</v>
      </c>
      <c r="G1819" s="38" t="e">
        <f>INDEX('SICRO-SERVIÇOS-DESONERADO'!C:C,MATCH('SICRO-SERVIÇOS'!A1819,'SICRO-SERVIÇOS-DESONERADO'!A:A,0))</f>
        <v>#N/A</v>
      </c>
      <c r="K1819" s="38" t="str">
        <f t="shared" si="85"/>
        <v>DRAGAGEM DE AREIA FINA COM DRAGA DE SUCÇÃO E RECALQUE - BOMBA DE 1.350 KW E CORTADOR DE 170 KW - DISTÂNCIA DE RECALQUE DE 1.700 A 1.900 M</v>
      </c>
      <c r="L1819" s="38" t="str">
        <f t="shared" si="86"/>
        <v>M3</v>
      </c>
    </row>
    <row r="1820" spans="1:12" ht="18">
      <c r="A1820" s="321">
        <v>1917487</v>
      </c>
      <c r="B1820" s="322" t="s">
        <v>11567</v>
      </c>
      <c r="C1820" s="321" t="s">
        <v>969</v>
      </c>
      <c r="D1820" s="155" t="e">
        <f t="shared" si="84"/>
        <v>#REF!</v>
      </c>
      <c r="F1820" s="38">
        <v>5.96</v>
      </c>
      <c r="G1820" s="38" t="e">
        <f>INDEX('SICRO-SERVIÇOS-DESONERADO'!C:C,MATCH('SICRO-SERVIÇOS'!A1820,'SICRO-SERVIÇOS-DESONERADO'!A:A,0))</f>
        <v>#N/A</v>
      </c>
      <c r="K1820" s="38" t="str">
        <f t="shared" si="85"/>
        <v>DRAGAGEM DE AREIA FINA COM DRAGA DE SUCÇÃO E RECALQUE - BOMBA DE 1.350 KW E CORTADOR DE 170 KW - DISTÂNCIA DE RECALQUE DE 1.900 A 2.100 M</v>
      </c>
      <c r="L1820" s="38" t="str">
        <f t="shared" si="86"/>
        <v>M3</v>
      </c>
    </row>
    <row r="1821" spans="1:12" ht="18">
      <c r="A1821" s="321">
        <v>1917528</v>
      </c>
      <c r="B1821" s="322" t="s">
        <v>11568</v>
      </c>
      <c r="C1821" s="321" t="s">
        <v>969</v>
      </c>
      <c r="D1821" s="155" t="e">
        <f t="shared" si="84"/>
        <v>#REF!</v>
      </c>
      <c r="F1821" s="38">
        <v>29.69</v>
      </c>
      <c r="G1821" s="38" t="e">
        <f>INDEX('SICRO-SERVIÇOS-DESONERADO'!C:C,MATCH('SICRO-SERVIÇOS'!A1821,'SICRO-SERVIÇOS-DESONERADO'!A:A,0))</f>
        <v>#N/A</v>
      </c>
      <c r="K1821" s="38" t="str">
        <f t="shared" si="85"/>
        <v>DRAGAGEM DE AREIA FINA COM DRAGA DE SUCÇÃO E RECALQUE - BOMBA DE 1.350 KW E CORTADOR DE 170 KW - DISTÂNCIA DE RECALQUE DE 10.100 A 10.300 M</v>
      </c>
      <c r="L1821" s="38" t="str">
        <f t="shared" si="86"/>
        <v>M3</v>
      </c>
    </row>
    <row r="1822" spans="1:12" ht="18">
      <c r="A1822" s="321">
        <v>1917529</v>
      </c>
      <c r="B1822" s="322" t="s">
        <v>11569</v>
      </c>
      <c r="C1822" s="321" t="s">
        <v>969</v>
      </c>
      <c r="D1822" s="155" t="e">
        <f t="shared" si="84"/>
        <v>#REF!</v>
      </c>
      <c r="F1822" s="38">
        <v>30.67</v>
      </c>
      <c r="G1822" s="38" t="e">
        <f>INDEX('SICRO-SERVIÇOS-DESONERADO'!C:C,MATCH('SICRO-SERVIÇOS'!A1822,'SICRO-SERVIÇOS-DESONERADO'!A:A,0))</f>
        <v>#N/A</v>
      </c>
      <c r="K1822" s="38" t="str">
        <f t="shared" si="85"/>
        <v>DRAGAGEM DE AREIA FINA COM DRAGA DE SUCÇÃO E RECALQUE - BOMBA DE 1.350 KW E CORTADOR DE 170 KW - DISTÂNCIA DE RECALQUE DE 10.300 A 10.500 M</v>
      </c>
      <c r="L1822" s="38" t="str">
        <f t="shared" si="86"/>
        <v>M3</v>
      </c>
    </row>
    <row r="1823" spans="1:12" ht="18">
      <c r="A1823" s="321">
        <v>1917530</v>
      </c>
      <c r="B1823" s="322" t="s">
        <v>11570</v>
      </c>
      <c r="C1823" s="321" t="s">
        <v>969</v>
      </c>
      <c r="D1823" s="155" t="e">
        <f t="shared" si="84"/>
        <v>#REF!</v>
      </c>
      <c r="F1823" s="38">
        <v>32.18</v>
      </c>
      <c r="G1823" s="38" t="e">
        <f>INDEX('SICRO-SERVIÇOS-DESONERADO'!C:C,MATCH('SICRO-SERVIÇOS'!A1823,'SICRO-SERVIÇOS-DESONERADO'!A:A,0))</f>
        <v>#N/A</v>
      </c>
      <c r="K1823" s="38" t="str">
        <f t="shared" si="85"/>
        <v>DRAGAGEM DE AREIA FINA COM DRAGA DE SUCÇÃO E RECALQUE - BOMBA DE 1.350 KW E CORTADOR DE 170 KW - DISTÂNCIA DE RECALQUE DE 10.500 A 10.700 M</v>
      </c>
      <c r="L1823" s="38" t="str">
        <f t="shared" si="86"/>
        <v>M3</v>
      </c>
    </row>
    <row r="1824" spans="1:12" ht="18">
      <c r="A1824" s="321">
        <v>1917531</v>
      </c>
      <c r="B1824" s="322" t="s">
        <v>11571</v>
      </c>
      <c r="C1824" s="321" t="s">
        <v>969</v>
      </c>
      <c r="D1824" s="155" t="e">
        <f t="shared" si="84"/>
        <v>#REF!</v>
      </c>
      <c r="F1824" s="38">
        <v>33.840000000000003</v>
      </c>
      <c r="G1824" s="38" t="e">
        <f>INDEX('SICRO-SERVIÇOS-DESONERADO'!C:C,MATCH('SICRO-SERVIÇOS'!A1824,'SICRO-SERVIÇOS-DESONERADO'!A:A,0))</f>
        <v>#N/A</v>
      </c>
      <c r="K1824" s="38" t="str">
        <f t="shared" si="85"/>
        <v>DRAGAGEM DE AREIA FINA COM DRAGA DE SUCÇÃO E RECALQUE - BOMBA DE 1.350 KW E CORTADOR DE 170 KW - DISTÂNCIA DE RECALQUE DE 10.700 A 10.900 M</v>
      </c>
      <c r="L1824" s="38" t="str">
        <f t="shared" si="86"/>
        <v>M3</v>
      </c>
    </row>
    <row r="1825" spans="1:12" ht="18">
      <c r="A1825" s="321">
        <v>1917532</v>
      </c>
      <c r="B1825" s="322" t="s">
        <v>11572</v>
      </c>
      <c r="C1825" s="321" t="s">
        <v>969</v>
      </c>
      <c r="D1825" s="155" t="e">
        <f t="shared" si="84"/>
        <v>#REF!</v>
      </c>
      <c r="F1825" s="38">
        <v>35.71</v>
      </c>
      <c r="G1825" s="38" t="e">
        <f>INDEX('SICRO-SERVIÇOS-DESONERADO'!C:C,MATCH('SICRO-SERVIÇOS'!A1825,'SICRO-SERVIÇOS-DESONERADO'!A:A,0))</f>
        <v>#N/A</v>
      </c>
      <c r="K1825" s="38" t="str">
        <f t="shared" si="85"/>
        <v>DRAGAGEM DE AREIA FINA COM DRAGA DE SUCÇÃO E RECALQUE - BOMBA DE 1.350 KW E CORTADOR DE 170 KW - DISTÂNCIA DE RECALQUE DE 10.900 A 11.100 M</v>
      </c>
      <c r="L1825" s="38" t="str">
        <f t="shared" si="86"/>
        <v>M3</v>
      </c>
    </row>
    <row r="1826" spans="1:12" ht="18">
      <c r="A1826" s="321">
        <v>1917533</v>
      </c>
      <c r="B1826" s="322" t="s">
        <v>11573</v>
      </c>
      <c r="C1826" s="321" t="s">
        <v>969</v>
      </c>
      <c r="D1826" s="155" t="e">
        <f t="shared" si="84"/>
        <v>#REF!</v>
      </c>
      <c r="F1826" s="38">
        <v>36.700000000000003</v>
      </c>
      <c r="G1826" s="38" t="e">
        <f>INDEX('SICRO-SERVIÇOS-DESONERADO'!C:C,MATCH('SICRO-SERVIÇOS'!A1826,'SICRO-SERVIÇOS-DESONERADO'!A:A,0))</f>
        <v>#N/A</v>
      </c>
      <c r="K1826" s="38" t="str">
        <f t="shared" si="85"/>
        <v>DRAGAGEM DE AREIA FINA COM DRAGA DE SUCÇÃO E RECALQUE - BOMBA DE 1.350 KW E CORTADOR DE 170 KW - DISTÂNCIA DE RECALQUE DE 11.100 A 11.300 M</v>
      </c>
      <c r="L1826" s="38" t="str">
        <f t="shared" si="86"/>
        <v>M3</v>
      </c>
    </row>
    <row r="1827" spans="1:12" ht="18">
      <c r="A1827" s="321">
        <v>1917534</v>
      </c>
      <c r="B1827" s="322" t="s">
        <v>11574</v>
      </c>
      <c r="C1827" s="321" t="s">
        <v>969</v>
      </c>
      <c r="D1827" s="155" t="e">
        <f t="shared" si="84"/>
        <v>#REF!</v>
      </c>
      <c r="F1827" s="38">
        <v>37.729999999999997</v>
      </c>
      <c r="G1827" s="38" t="e">
        <f>INDEX('SICRO-SERVIÇOS-DESONERADO'!C:C,MATCH('SICRO-SERVIÇOS'!A1827,'SICRO-SERVIÇOS-DESONERADO'!A:A,0))</f>
        <v>#N/A</v>
      </c>
      <c r="K1827" s="38" t="str">
        <f t="shared" si="85"/>
        <v>DRAGAGEM DE AREIA FINA COM DRAGA DE SUCÇÃO E RECALQUE - BOMBA DE 1.350 KW E CORTADOR DE 170 KW - DISTÂNCIA DE RECALQUE DE 11.300 A 11.500 M</v>
      </c>
      <c r="L1827" s="38" t="str">
        <f t="shared" si="86"/>
        <v>M3</v>
      </c>
    </row>
    <row r="1828" spans="1:12" ht="18">
      <c r="A1828" s="321">
        <v>1917535</v>
      </c>
      <c r="B1828" s="322" t="s">
        <v>11575</v>
      </c>
      <c r="C1828" s="321" t="s">
        <v>969</v>
      </c>
      <c r="D1828" s="155" t="e">
        <f t="shared" si="84"/>
        <v>#REF!</v>
      </c>
      <c r="F1828" s="38">
        <v>39.049999999999997</v>
      </c>
      <c r="G1828" s="38" t="e">
        <f>INDEX('SICRO-SERVIÇOS-DESONERADO'!C:C,MATCH('SICRO-SERVIÇOS'!A1828,'SICRO-SERVIÇOS-DESONERADO'!A:A,0))</f>
        <v>#N/A</v>
      </c>
      <c r="K1828" s="38" t="str">
        <f t="shared" si="85"/>
        <v>DRAGAGEM DE AREIA FINA COM DRAGA DE SUCÇÃO E RECALQUE - BOMBA DE 1.350 KW E CORTADOR DE 170 KW - DISTÂNCIA DE RECALQUE DE 11.500 A 11.700 M</v>
      </c>
      <c r="L1828" s="38" t="str">
        <f t="shared" si="86"/>
        <v>M3</v>
      </c>
    </row>
    <row r="1829" spans="1:12" ht="18">
      <c r="A1829" s="321">
        <v>1917536</v>
      </c>
      <c r="B1829" s="322" t="s">
        <v>11576</v>
      </c>
      <c r="C1829" s="321" t="s">
        <v>969</v>
      </c>
      <c r="D1829" s="155" t="e">
        <f t="shared" si="84"/>
        <v>#REF!</v>
      </c>
      <c r="F1829" s="38">
        <v>40.21</v>
      </c>
      <c r="G1829" s="38" t="e">
        <f>INDEX('SICRO-SERVIÇOS-DESONERADO'!C:C,MATCH('SICRO-SERVIÇOS'!A1829,'SICRO-SERVIÇOS-DESONERADO'!A:A,0))</f>
        <v>#N/A</v>
      </c>
      <c r="K1829" s="38" t="str">
        <f t="shared" si="85"/>
        <v>DRAGAGEM DE AREIA FINA COM DRAGA DE SUCÇÃO E RECALQUE - BOMBA DE 1.350 KW E CORTADOR DE 170 KW - DISTÂNCIA DE RECALQUE DE 11.700 A 11.900 M</v>
      </c>
      <c r="L1829" s="38" t="str">
        <f t="shared" si="86"/>
        <v>M3</v>
      </c>
    </row>
    <row r="1830" spans="1:12" ht="18">
      <c r="A1830" s="321">
        <v>1917537</v>
      </c>
      <c r="B1830" s="322" t="s">
        <v>11577</v>
      </c>
      <c r="C1830" s="321" t="s">
        <v>969</v>
      </c>
      <c r="D1830" s="155" t="e">
        <f t="shared" si="84"/>
        <v>#REF!</v>
      </c>
      <c r="F1830" s="38">
        <v>41.41</v>
      </c>
      <c r="G1830" s="38" t="e">
        <f>INDEX('SICRO-SERVIÇOS-DESONERADO'!C:C,MATCH('SICRO-SERVIÇOS'!A1830,'SICRO-SERVIÇOS-DESONERADO'!A:A,0))</f>
        <v>#N/A</v>
      </c>
      <c r="K1830" s="38" t="str">
        <f t="shared" si="85"/>
        <v>DRAGAGEM DE AREIA FINA COM DRAGA DE SUCÇÃO E RECALQUE - BOMBA DE 1.350 KW E CORTADOR DE 170 KW - DISTÂNCIA DE RECALQUE DE 11.900 A 12.100 M</v>
      </c>
      <c r="L1830" s="38" t="str">
        <f t="shared" si="86"/>
        <v>M3</v>
      </c>
    </row>
    <row r="1831" spans="1:12" ht="18">
      <c r="A1831" s="321">
        <v>1917488</v>
      </c>
      <c r="B1831" s="322" t="s">
        <v>11578</v>
      </c>
      <c r="C1831" s="321" t="s">
        <v>969</v>
      </c>
      <c r="D1831" s="155" t="e">
        <f t="shared" si="84"/>
        <v>#REF!</v>
      </c>
      <c r="F1831" s="38">
        <v>6.2</v>
      </c>
      <c r="G1831" s="38" t="e">
        <f>INDEX('SICRO-SERVIÇOS-DESONERADO'!C:C,MATCH('SICRO-SERVIÇOS'!A1831,'SICRO-SERVIÇOS-DESONERADO'!A:A,0))</f>
        <v>#N/A</v>
      </c>
      <c r="K1831" s="38" t="str">
        <f t="shared" si="85"/>
        <v>DRAGAGEM DE AREIA FINA COM DRAGA DE SUCÇÃO E RECALQUE - BOMBA DE 1.350 KW E CORTADOR DE 170 KW - DISTÂNCIA DE RECALQUE DE 2.100 A 2.300 M</v>
      </c>
      <c r="L1831" s="38" t="str">
        <f t="shared" si="86"/>
        <v>M3</v>
      </c>
    </row>
    <row r="1832" spans="1:12" ht="18">
      <c r="A1832" s="321">
        <v>1917489</v>
      </c>
      <c r="B1832" s="322" t="s">
        <v>11579</v>
      </c>
      <c r="C1832" s="321" t="s">
        <v>969</v>
      </c>
      <c r="D1832" s="155" t="e">
        <f t="shared" si="84"/>
        <v>#REF!</v>
      </c>
      <c r="F1832" s="38">
        <v>6.48</v>
      </c>
      <c r="G1832" s="38" t="e">
        <f>INDEX('SICRO-SERVIÇOS-DESONERADO'!C:C,MATCH('SICRO-SERVIÇOS'!A1832,'SICRO-SERVIÇOS-DESONERADO'!A:A,0))</f>
        <v>#N/A</v>
      </c>
      <c r="K1832" s="38" t="str">
        <f t="shared" si="85"/>
        <v>DRAGAGEM DE AREIA FINA COM DRAGA DE SUCÇÃO E RECALQUE - BOMBA DE 1.350 KW E CORTADOR DE 170 KW - DISTÂNCIA DE RECALQUE DE 2.300 A 2.500 M</v>
      </c>
      <c r="L1832" s="38" t="str">
        <f t="shared" si="86"/>
        <v>M3</v>
      </c>
    </row>
    <row r="1833" spans="1:12" ht="18">
      <c r="A1833" s="321">
        <v>1917490</v>
      </c>
      <c r="B1833" s="322" t="s">
        <v>11580</v>
      </c>
      <c r="C1833" s="321" t="s">
        <v>969</v>
      </c>
      <c r="D1833" s="155" t="e">
        <f t="shared" si="84"/>
        <v>#REF!</v>
      </c>
      <c r="F1833" s="38">
        <v>6.91</v>
      </c>
      <c r="G1833" s="38" t="e">
        <f>INDEX('SICRO-SERVIÇOS-DESONERADO'!C:C,MATCH('SICRO-SERVIÇOS'!A1833,'SICRO-SERVIÇOS-DESONERADO'!A:A,0))</f>
        <v>#N/A</v>
      </c>
      <c r="K1833" s="38" t="str">
        <f t="shared" si="85"/>
        <v>DRAGAGEM DE AREIA FINA COM DRAGA DE SUCÇÃO E RECALQUE - BOMBA DE 1.350 KW E CORTADOR DE 170 KW - DISTÂNCIA DE RECALQUE DE 2.500 A 2.700 M</v>
      </c>
      <c r="L1833" s="38" t="str">
        <f t="shared" si="86"/>
        <v>M3</v>
      </c>
    </row>
    <row r="1834" spans="1:12" ht="18">
      <c r="A1834" s="321">
        <v>1917491</v>
      </c>
      <c r="B1834" s="322" t="s">
        <v>11581</v>
      </c>
      <c r="C1834" s="321" t="s">
        <v>969</v>
      </c>
      <c r="D1834" s="155" t="e">
        <f t="shared" si="84"/>
        <v>#REF!</v>
      </c>
      <c r="F1834" s="38">
        <v>7.21</v>
      </c>
      <c r="G1834" s="38" t="e">
        <f>INDEX('SICRO-SERVIÇOS-DESONERADO'!C:C,MATCH('SICRO-SERVIÇOS'!A1834,'SICRO-SERVIÇOS-DESONERADO'!A:A,0))</f>
        <v>#N/A</v>
      </c>
      <c r="K1834" s="38" t="str">
        <f t="shared" si="85"/>
        <v>DRAGAGEM DE AREIA FINA COM DRAGA DE SUCÇÃO E RECALQUE - BOMBA DE 1.350 KW E CORTADOR DE 170 KW - DISTÂNCIA DE RECALQUE DE 2.700 A 2.900 M</v>
      </c>
      <c r="L1834" s="38" t="str">
        <f t="shared" si="86"/>
        <v>M3</v>
      </c>
    </row>
    <row r="1835" spans="1:12" ht="18">
      <c r="A1835" s="321">
        <v>1917492</v>
      </c>
      <c r="B1835" s="322" t="s">
        <v>11582</v>
      </c>
      <c r="C1835" s="321" t="s">
        <v>969</v>
      </c>
      <c r="D1835" s="155" t="e">
        <f t="shared" si="84"/>
        <v>#REF!</v>
      </c>
      <c r="F1835" s="38">
        <v>7.47</v>
      </c>
      <c r="G1835" s="38" t="e">
        <f>INDEX('SICRO-SERVIÇOS-DESONERADO'!C:C,MATCH('SICRO-SERVIÇOS'!A1835,'SICRO-SERVIÇOS-DESONERADO'!A:A,0))</f>
        <v>#N/A</v>
      </c>
      <c r="K1835" s="38" t="str">
        <f t="shared" si="85"/>
        <v>DRAGAGEM DE AREIA FINA COM DRAGA DE SUCÇÃO E RECALQUE - BOMBA DE 1.350 KW E CORTADOR DE 170 KW - DISTÂNCIA DE RECALQUE DE 2.900 A 3.100 M</v>
      </c>
      <c r="L1835" s="38" t="str">
        <f t="shared" si="86"/>
        <v>M3</v>
      </c>
    </row>
    <row r="1836" spans="1:12" ht="18">
      <c r="A1836" s="321">
        <v>1917493</v>
      </c>
      <c r="B1836" s="322" t="s">
        <v>11583</v>
      </c>
      <c r="C1836" s="321" t="s">
        <v>969</v>
      </c>
      <c r="D1836" s="155" t="e">
        <f t="shared" si="84"/>
        <v>#REF!</v>
      </c>
      <c r="F1836" s="38">
        <v>7.8</v>
      </c>
      <c r="G1836" s="38" t="e">
        <f>INDEX('SICRO-SERVIÇOS-DESONERADO'!C:C,MATCH('SICRO-SERVIÇOS'!A1836,'SICRO-SERVIÇOS-DESONERADO'!A:A,0))</f>
        <v>#N/A</v>
      </c>
      <c r="K1836" s="38" t="str">
        <f t="shared" si="85"/>
        <v>DRAGAGEM DE AREIA FINA COM DRAGA DE SUCÇÃO E RECALQUE - BOMBA DE 1.350 KW E CORTADOR DE 170 KW - DISTÂNCIA DE RECALQUE DE 3.100 A 3.300 M</v>
      </c>
      <c r="L1836" s="38" t="str">
        <f t="shared" si="86"/>
        <v>M3</v>
      </c>
    </row>
    <row r="1837" spans="1:12" ht="18">
      <c r="A1837" s="321">
        <v>1917494</v>
      </c>
      <c r="B1837" s="322" t="s">
        <v>11584</v>
      </c>
      <c r="C1837" s="321" t="s">
        <v>969</v>
      </c>
      <c r="D1837" s="155" t="e">
        <f t="shared" si="84"/>
        <v>#REF!</v>
      </c>
      <c r="F1837" s="38">
        <v>8.14</v>
      </c>
      <c r="G1837" s="38" t="e">
        <f>INDEX('SICRO-SERVIÇOS-DESONERADO'!C:C,MATCH('SICRO-SERVIÇOS'!A1837,'SICRO-SERVIÇOS-DESONERADO'!A:A,0))</f>
        <v>#N/A</v>
      </c>
      <c r="K1837" s="38" t="str">
        <f t="shared" si="85"/>
        <v>DRAGAGEM DE AREIA FINA COM DRAGA DE SUCÇÃO E RECALQUE - BOMBA DE 1.350 KW E CORTADOR DE 170 KW - DISTÂNCIA DE RECALQUE DE 3.300 A 3.500 M</v>
      </c>
      <c r="L1837" s="38" t="str">
        <f t="shared" si="86"/>
        <v>M3</v>
      </c>
    </row>
    <row r="1838" spans="1:12" ht="18">
      <c r="A1838" s="321">
        <v>1917495</v>
      </c>
      <c r="B1838" s="322" t="s">
        <v>11585</v>
      </c>
      <c r="C1838" s="321" t="s">
        <v>969</v>
      </c>
      <c r="D1838" s="155" t="e">
        <f t="shared" si="84"/>
        <v>#REF!</v>
      </c>
      <c r="F1838" s="38">
        <v>8.6199999999999992</v>
      </c>
      <c r="G1838" s="38" t="e">
        <f>INDEX('SICRO-SERVIÇOS-DESONERADO'!C:C,MATCH('SICRO-SERVIÇOS'!A1838,'SICRO-SERVIÇOS-DESONERADO'!A:A,0))</f>
        <v>#N/A</v>
      </c>
      <c r="K1838" s="38" t="str">
        <f t="shared" si="85"/>
        <v>DRAGAGEM DE AREIA FINA COM DRAGA DE SUCÇÃO E RECALQUE - BOMBA DE 1.350 KW E CORTADOR DE 170 KW - DISTÂNCIA DE RECALQUE DE 3.500 A 3.700 M</v>
      </c>
      <c r="L1838" s="38" t="str">
        <f t="shared" si="86"/>
        <v>M3</v>
      </c>
    </row>
    <row r="1839" spans="1:12" ht="18">
      <c r="A1839" s="321">
        <v>1917496</v>
      </c>
      <c r="B1839" s="322" t="s">
        <v>11586</v>
      </c>
      <c r="C1839" s="321" t="s">
        <v>969</v>
      </c>
      <c r="D1839" s="155" t="e">
        <f t="shared" si="84"/>
        <v>#REF!</v>
      </c>
      <c r="F1839" s="38">
        <v>8.94</v>
      </c>
      <c r="G1839" s="38" t="e">
        <f>INDEX('SICRO-SERVIÇOS-DESONERADO'!C:C,MATCH('SICRO-SERVIÇOS'!A1839,'SICRO-SERVIÇOS-DESONERADO'!A:A,0))</f>
        <v>#N/A</v>
      </c>
      <c r="K1839" s="38" t="str">
        <f t="shared" si="85"/>
        <v>DRAGAGEM DE AREIA FINA COM DRAGA DE SUCÇÃO E RECALQUE - BOMBA DE 1.350 KW E CORTADOR DE 170 KW - DISTÂNCIA DE RECALQUE DE 3.700 A 3.900 M</v>
      </c>
      <c r="L1839" s="38" t="str">
        <f t="shared" si="86"/>
        <v>M3</v>
      </c>
    </row>
    <row r="1840" spans="1:12" ht="18">
      <c r="A1840" s="321">
        <v>1917497</v>
      </c>
      <c r="B1840" s="322" t="s">
        <v>11587</v>
      </c>
      <c r="C1840" s="321" t="s">
        <v>969</v>
      </c>
      <c r="D1840" s="155" t="e">
        <f t="shared" si="84"/>
        <v>#REF!</v>
      </c>
      <c r="F1840" s="38">
        <v>9.26</v>
      </c>
      <c r="G1840" s="38" t="e">
        <f>INDEX('SICRO-SERVIÇOS-DESONERADO'!C:C,MATCH('SICRO-SERVIÇOS'!A1840,'SICRO-SERVIÇOS-DESONERADO'!A:A,0))</f>
        <v>#N/A</v>
      </c>
      <c r="K1840" s="38" t="str">
        <f t="shared" si="85"/>
        <v>DRAGAGEM DE AREIA FINA COM DRAGA DE SUCÇÃO E RECALQUE - BOMBA DE 1.350 KW E CORTADOR DE 170 KW - DISTÂNCIA DE RECALQUE DE 3.900 A 4.100 M</v>
      </c>
      <c r="L1840" s="38" t="str">
        <f t="shared" si="86"/>
        <v>M3</v>
      </c>
    </row>
    <row r="1841" spans="1:12" ht="18">
      <c r="A1841" s="321">
        <v>1917498</v>
      </c>
      <c r="B1841" s="322" t="s">
        <v>11588</v>
      </c>
      <c r="C1841" s="321" t="s">
        <v>969</v>
      </c>
      <c r="D1841" s="155" t="e">
        <f t="shared" si="84"/>
        <v>#REF!</v>
      </c>
      <c r="F1841" s="38">
        <v>9.58</v>
      </c>
      <c r="G1841" s="38" t="e">
        <f>INDEX('SICRO-SERVIÇOS-DESONERADO'!C:C,MATCH('SICRO-SERVIÇOS'!A1841,'SICRO-SERVIÇOS-DESONERADO'!A:A,0))</f>
        <v>#N/A</v>
      </c>
      <c r="K1841" s="38" t="str">
        <f t="shared" si="85"/>
        <v>DRAGAGEM DE AREIA FINA COM DRAGA DE SUCÇÃO E RECALQUE - BOMBA DE 1.350 KW E CORTADOR DE 170 KW - DISTÂNCIA DE RECALQUE DE 4.100 A 4.300 M</v>
      </c>
      <c r="L1841" s="38" t="str">
        <f t="shared" si="86"/>
        <v>M3</v>
      </c>
    </row>
    <row r="1842" spans="1:12" ht="18">
      <c r="A1842" s="321">
        <v>1917499</v>
      </c>
      <c r="B1842" s="322" t="s">
        <v>11589</v>
      </c>
      <c r="C1842" s="321" t="s">
        <v>969</v>
      </c>
      <c r="D1842" s="155" t="e">
        <f t="shared" si="84"/>
        <v>#REF!</v>
      </c>
      <c r="F1842" s="38">
        <v>9.8699999999999992</v>
      </c>
      <c r="G1842" s="38" t="e">
        <f>INDEX('SICRO-SERVIÇOS-DESONERADO'!C:C,MATCH('SICRO-SERVIÇOS'!A1842,'SICRO-SERVIÇOS-DESONERADO'!A:A,0))</f>
        <v>#N/A</v>
      </c>
      <c r="K1842" s="38" t="str">
        <f t="shared" si="85"/>
        <v>DRAGAGEM DE AREIA FINA COM DRAGA DE SUCÇÃO E RECALQUE - BOMBA DE 1.350 KW E CORTADOR DE 170 KW - DISTÂNCIA DE RECALQUE DE 4.300 A 4.500 M</v>
      </c>
      <c r="L1842" s="38" t="str">
        <f t="shared" si="86"/>
        <v>M3</v>
      </c>
    </row>
    <row r="1843" spans="1:12" ht="18">
      <c r="A1843" s="321">
        <v>1917500</v>
      </c>
      <c r="B1843" s="322" t="s">
        <v>11590</v>
      </c>
      <c r="C1843" s="321" t="s">
        <v>969</v>
      </c>
      <c r="D1843" s="155" t="e">
        <f t="shared" si="84"/>
        <v>#REF!</v>
      </c>
      <c r="F1843" s="38">
        <v>10.39</v>
      </c>
      <c r="G1843" s="38" t="e">
        <f>INDEX('SICRO-SERVIÇOS-DESONERADO'!C:C,MATCH('SICRO-SERVIÇOS'!A1843,'SICRO-SERVIÇOS-DESONERADO'!A:A,0))</f>
        <v>#N/A</v>
      </c>
      <c r="K1843" s="38" t="str">
        <f t="shared" si="85"/>
        <v>DRAGAGEM DE AREIA FINA COM DRAGA DE SUCÇÃO E RECALQUE - BOMBA DE 1.350 KW E CORTADOR DE 170 KW - DISTÂNCIA DE RECALQUE DE 4.500 A 4.700 M</v>
      </c>
      <c r="L1843" s="38" t="str">
        <f t="shared" si="86"/>
        <v>M3</v>
      </c>
    </row>
    <row r="1844" spans="1:12" ht="18">
      <c r="A1844" s="321">
        <v>1917501</v>
      </c>
      <c r="B1844" s="322" t="s">
        <v>11591</v>
      </c>
      <c r="C1844" s="321" t="s">
        <v>969</v>
      </c>
      <c r="D1844" s="155" t="e">
        <f t="shared" si="84"/>
        <v>#REF!</v>
      </c>
      <c r="F1844" s="38">
        <v>10.73</v>
      </c>
      <c r="G1844" s="38" t="e">
        <f>INDEX('SICRO-SERVIÇOS-DESONERADO'!C:C,MATCH('SICRO-SERVIÇOS'!A1844,'SICRO-SERVIÇOS-DESONERADO'!A:A,0))</f>
        <v>#N/A</v>
      </c>
      <c r="K1844" s="38" t="str">
        <f t="shared" si="85"/>
        <v>DRAGAGEM DE AREIA FINA COM DRAGA DE SUCÇÃO E RECALQUE - BOMBA DE 1.350 KW E CORTADOR DE 170 KW - DISTÂNCIA DE RECALQUE DE 4.700 A 4.900 M</v>
      </c>
      <c r="L1844" s="38" t="str">
        <f t="shared" si="86"/>
        <v>M3</v>
      </c>
    </row>
    <row r="1845" spans="1:12" ht="18">
      <c r="A1845" s="321">
        <v>1917502</v>
      </c>
      <c r="B1845" s="322" t="s">
        <v>11592</v>
      </c>
      <c r="C1845" s="321" t="s">
        <v>969</v>
      </c>
      <c r="D1845" s="155" t="e">
        <f t="shared" si="84"/>
        <v>#REF!</v>
      </c>
      <c r="F1845" s="38">
        <v>11.06</v>
      </c>
      <c r="G1845" s="38" t="e">
        <f>INDEX('SICRO-SERVIÇOS-DESONERADO'!C:C,MATCH('SICRO-SERVIÇOS'!A1845,'SICRO-SERVIÇOS-DESONERADO'!A:A,0))</f>
        <v>#N/A</v>
      </c>
      <c r="K1845" s="38" t="str">
        <f t="shared" si="85"/>
        <v>DRAGAGEM DE AREIA FINA COM DRAGA DE SUCÇÃO E RECALQUE - BOMBA DE 1.350 KW E CORTADOR DE 170 KW - DISTÂNCIA DE RECALQUE DE 4.900 A 5.100 M</v>
      </c>
      <c r="L1845" s="38" t="str">
        <f t="shared" si="86"/>
        <v>M3</v>
      </c>
    </row>
    <row r="1846" spans="1:12" ht="18">
      <c r="A1846" s="321">
        <v>1917503</v>
      </c>
      <c r="B1846" s="322" t="s">
        <v>11593</v>
      </c>
      <c r="C1846" s="321" t="s">
        <v>969</v>
      </c>
      <c r="D1846" s="155" t="e">
        <f t="shared" si="84"/>
        <v>#REF!</v>
      </c>
      <c r="F1846" s="38">
        <v>11.41</v>
      </c>
      <c r="G1846" s="38" t="e">
        <f>INDEX('SICRO-SERVIÇOS-DESONERADO'!C:C,MATCH('SICRO-SERVIÇOS'!A1846,'SICRO-SERVIÇOS-DESONERADO'!A:A,0))</f>
        <v>#N/A</v>
      </c>
      <c r="K1846" s="38" t="str">
        <f t="shared" si="85"/>
        <v>DRAGAGEM DE AREIA FINA COM DRAGA DE SUCÇÃO E RECALQUE - BOMBA DE 1.350 KW E CORTADOR DE 170 KW - DISTÂNCIA DE RECALQUE DE 5.100 A 5.300 M</v>
      </c>
      <c r="L1846" s="38" t="str">
        <f t="shared" si="86"/>
        <v>M3</v>
      </c>
    </row>
    <row r="1847" spans="1:12" ht="18">
      <c r="A1847" s="321">
        <v>1917504</v>
      </c>
      <c r="B1847" s="322" t="s">
        <v>11594</v>
      </c>
      <c r="C1847" s="321" t="s">
        <v>969</v>
      </c>
      <c r="D1847" s="155" t="e">
        <f t="shared" si="84"/>
        <v>#REF!</v>
      </c>
      <c r="F1847" s="38">
        <v>11.76</v>
      </c>
      <c r="G1847" s="38" t="e">
        <f>INDEX('SICRO-SERVIÇOS-DESONERADO'!C:C,MATCH('SICRO-SERVIÇOS'!A1847,'SICRO-SERVIÇOS-DESONERADO'!A:A,0))</f>
        <v>#N/A</v>
      </c>
      <c r="K1847" s="38" t="str">
        <f t="shared" si="85"/>
        <v>DRAGAGEM DE AREIA FINA COM DRAGA DE SUCÇÃO E RECALQUE - BOMBA DE 1.350 KW E CORTADOR DE 170 KW - DISTÂNCIA DE RECALQUE DE 5.300 A 5.500 M</v>
      </c>
      <c r="L1847" s="38" t="str">
        <f t="shared" si="86"/>
        <v>M3</v>
      </c>
    </row>
    <row r="1848" spans="1:12" ht="18">
      <c r="A1848" s="321">
        <v>1917505</v>
      </c>
      <c r="B1848" s="322" t="s">
        <v>11595</v>
      </c>
      <c r="C1848" s="321" t="s">
        <v>969</v>
      </c>
      <c r="D1848" s="155" t="e">
        <f t="shared" si="84"/>
        <v>#REF!</v>
      </c>
      <c r="F1848" s="38">
        <v>12.31</v>
      </c>
      <c r="G1848" s="38" t="e">
        <f>INDEX('SICRO-SERVIÇOS-DESONERADO'!C:C,MATCH('SICRO-SERVIÇOS'!A1848,'SICRO-SERVIÇOS-DESONERADO'!A:A,0))</f>
        <v>#N/A</v>
      </c>
      <c r="K1848" s="38" t="str">
        <f t="shared" si="85"/>
        <v>DRAGAGEM DE AREIA FINA COM DRAGA DE SUCÇÃO E RECALQUE - BOMBA DE 1.350 KW E CORTADOR DE 170 KW - DISTÂNCIA DE RECALQUE DE 5.500 A 5.700 M</v>
      </c>
      <c r="L1848" s="38" t="str">
        <f t="shared" si="86"/>
        <v>M3</v>
      </c>
    </row>
    <row r="1849" spans="1:12" ht="18">
      <c r="A1849" s="321">
        <v>1917506</v>
      </c>
      <c r="B1849" s="322" t="s">
        <v>11596</v>
      </c>
      <c r="C1849" s="321" t="s">
        <v>969</v>
      </c>
      <c r="D1849" s="155" t="e">
        <f t="shared" si="84"/>
        <v>#REF!</v>
      </c>
      <c r="F1849" s="38">
        <v>12.65</v>
      </c>
      <c r="G1849" s="38" t="e">
        <f>INDEX('SICRO-SERVIÇOS-DESONERADO'!C:C,MATCH('SICRO-SERVIÇOS'!A1849,'SICRO-SERVIÇOS-DESONERADO'!A:A,0))</f>
        <v>#N/A</v>
      </c>
      <c r="K1849" s="38" t="str">
        <f t="shared" si="85"/>
        <v>DRAGAGEM DE AREIA FINA COM DRAGA DE SUCÇÃO E RECALQUE - BOMBA DE 1.350 KW E CORTADOR DE 170 KW - DISTÂNCIA DE RECALQUE DE 5.700 A 5.900 M</v>
      </c>
      <c r="L1849" s="38" t="str">
        <f t="shared" si="86"/>
        <v>M3</v>
      </c>
    </row>
    <row r="1850" spans="1:12" ht="18">
      <c r="A1850" s="321">
        <v>1917507</v>
      </c>
      <c r="B1850" s="322" t="s">
        <v>11597</v>
      </c>
      <c r="C1850" s="321" t="s">
        <v>969</v>
      </c>
      <c r="D1850" s="155" t="e">
        <f t="shared" si="84"/>
        <v>#REF!</v>
      </c>
      <c r="F1850" s="38">
        <v>13.01</v>
      </c>
      <c r="G1850" s="38" t="e">
        <f>INDEX('SICRO-SERVIÇOS-DESONERADO'!C:C,MATCH('SICRO-SERVIÇOS'!A1850,'SICRO-SERVIÇOS-DESONERADO'!A:A,0))</f>
        <v>#N/A</v>
      </c>
      <c r="K1850" s="38" t="str">
        <f t="shared" si="85"/>
        <v>DRAGAGEM DE AREIA FINA COM DRAGA DE SUCÇÃO E RECALQUE - BOMBA DE 1.350 KW E CORTADOR DE 170 KW - DISTÂNCIA DE RECALQUE DE 5.900 A 6.100 M</v>
      </c>
      <c r="L1850" s="38" t="str">
        <f t="shared" si="86"/>
        <v>M3</v>
      </c>
    </row>
    <row r="1851" spans="1:12" ht="18">
      <c r="A1851" s="321">
        <v>1917480</v>
      </c>
      <c r="B1851" s="322" t="s">
        <v>11598</v>
      </c>
      <c r="C1851" s="321" t="s">
        <v>969</v>
      </c>
      <c r="D1851" s="155" t="e">
        <f t="shared" si="84"/>
        <v>#REF!</v>
      </c>
      <c r="F1851" s="38">
        <v>4.17</v>
      </c>
      <c r="G1851" s="38" t="e">
        <f>INDEX('SICRO-SERVIÇOS-DESONERADO'!C:C,MATCH('SICRO-SERVIÇOS'!A1851,'SICRO-SERVIÇOS-DESONERADO'!A:A,0))</f>
        <v>#N/A</v>
      </c>
      <c r="K1851" s="38" t="str">
        <f t="shared" si="85"/>
        <v>DRAGAGEM DE AREIA FINA COM DRAGA DE SUCÇÃO E RECALQUE - BOMBA DE 1.350 KW E CORTADOR DE 170 KW - DISTÂNCIA DE RECALQUE DE 500 A 700 M</v>
      </c>
      <c r="L1851" s="38" t="str">
        <f t="shared" si="86"/>
        <v>M3</v>
      </c>
    </row>
    <row r="1852" spans="1:12" ht="18">
      <c r="A1852" s="321">
        <v>1917508</v>
      </c>
      <c r="B1852" s="322" t="s">
        <v>11599</v>
      </c>
      <c r="C1852" s="321" t="s">
        <v>969</v>
      </c>
      <c r="D1852" s="155" t="e">
        <f t="shared" si="84"/>
        <v>#REF!</v>
      </c>
      <c r="F1852" s="38">
        <v>13.38</v>
      </c>
      <c r="G1852" s="38" t="e">
        <f>INDEX('SICRO-SERVIÇOS-DESONERADO'!C:C,MATCH('SICRO-SERVIÇOS'!A1852,'SICRO-SERVIÇOS-DESONERADO'!A:A,0))</f>
        <v>#N/A</v>
      </c>
      <c r="K1852" s="38" t="str">
        <f t="shared" si="85"/>
        <v>DRAGAGEM DE AREIA FINA COM DRAGA DE SUCÇÃO E RECALQUE - BOMBA DE 1.350 KW E CORTADOR DE 170 KW - DISTÂNCIA DE RECALQUE DE 6.100 A 6.300 M</v>
      </c>
      <c r="L1852" s="38" t="str">
        <f t="shared" si="86"/>
        <v>M3</v>
      </c>
    </row>
    <row r="1853" spans="1:12" ht="18">
      <c r="A1853" s="321">
        <v>1917509</v>
      </c>
      <c r="B1853" s="322" t="s">
        <v>11600</v>
      </c>
      <c r="C1853" s="321" t="s">
        <v>969</v>
      </c>
      <c r="D1853" s="155" t="e">
        <f t="shared" si="84"/>
        <v>#REF!</v>
      </c>
      <c r="F1853" s="38">
        <v>13.81</v>
      </c>
      <c r="G1853" s="38" t="e">
        <f>INDEX('SICRO-SERVIÇOS-DESONERADO'!C:C,MATCH('SICRO-SERVIÇOS'!A1853,'SICRO-SERVIÇOS-DESONERADO'!A:A,0))</f>
        <v>#N/A</v>
      </c>
      <c r="K1853" s="38" t="str">
        <f t="shared" si="85"/>
        <v>DRAGAGEM DE AREIA FINA COM DRAGA DE SUCÇÃO E RECALQUE - BOMBA DE 1.350 KW E CORTADOR DE 170 KW - DISTÂNCIA DE RECALQUE DE 6.300 A 6.500 M</v>
      </c>
      <c r="L1853" s="38" t="str">
        <f t="shared" si="86"/>
        <v>M3</v>
      </c>
    </row>
    <row r="1854" spans="1:12" ht="18">
      <c r="A1854" s="321">
        <v>1917510</v>
      </c>
      <c r="B1854" s="322" t="s">
        <v>11601</v>
      </c>
      <c r="C1854" s="321" t="s">
        <v>969</v>
      </c>
      <c r="D1854" s="155" t="e">
        <f t="shared" si="84"/>
        <v>#REF!</v>
      </c>
      <c r="F1854" s="38">
        <v>14.4</v>
      </c>
      <c r="G1854" s="38" t="e">
        <f>INDEX('SICRO-SERVIÇOS-DESONERADO'!C:C,MATCH('SICRO-SERVIÇOS'!A1854,'SICRO-SERVIÇOS-DESONERADO'!A:A,0))</f>
        <v>#N/A</v>
      </c>
      <c r="K1854" s="38" t="str">
        <f t="shared" si="85"/>
        <v>DRAGAGEM DE AREIA FINA COM DRAGA DE SUCÇÃO E RECALQUE - BOMBA DE 1.350 KW E CORTADOR DE 170 KW - DISTÂNCIA DE RECALQUE DE 6.500 A 6.700 M</v>
      </c>
      <c r="L1854" s="38" t="str">
        <f t="shared" si="86"/>
        <v>M3</v>
      </c>
    </row>
    <row r="1855" spans="1:12" ht="18">
      <c r="A1855" s="321">
        <v>1917511</v>
      </c>
      <c r="B1855" s="322" t="s">
        <v>11602</v>
      </c>
      <c r="C1855" s="321" t="s">
        <v>969</v>
      </c>
      <c r="D1855" s="155" t="e">
        <f t="shared" si="84"/>
        <v>#REF!</v>
      </c>
      <c r="F1855" s="38">
        <v>14.8</v>
      </c>
      <c r="G1855" s="38" t="e">
        <f>INDEX('SICRO-SERVIÇOS-DESONERADO'!C:C,MATCH('SICRO-SERVIÇOS'!A1855,'SICRO-SERVIÇOS-DESONERADO'!A:A,0))</f>
        <v>#N/A</v>
      </c>
      <c r="K1855" s="38" t="str">
        <f t="shared" si="85"/>
        <v>DRAGAGEM DE AREIA FINA COM DRAGA DE SUCÇÃO E RECALQUE - BOMBA DE 1.350 KW E CORTADOR DE 170 KW - DISTÂNCIA DE RECALQUE DE 6.700 A 6.900 M</v>
      </c>
      <c r="L1855" s="38" t="str">
        <f t="shared" si="86"/>
        <v>M3</v>
      </c>
    </row>
    <row r="1856" spans="1:12" ht="18">
      <c r="A1856" s="321">
        <v>1917512</v>
      </c>
      <c r="B1856" s="322" t="s">
        <v>11603</v>
      </c>
      <c r="C1856" s="321" t="s">
        <v>969</v>
      </c>
      <c r="D1856" s="155" t="e">
        <f t="shared" si="84"/>
        <v>#REF!</v>
      </c>
      <c r="F1856" s="38">
        <v>15.26</v>
      </c>
      <c r="G1856" s="38" t="e">
        <f>INDEX('SICRO-SERVIÇOS-DESONERADO'!C:C,MATCH('SICRO-SERVIÇOS'!A1856,'SICRO-SERVIÇOS-DESONERADO'!A:A,0))</f>
        <v>#N/A</v>
      </c>
      <c r="K1856" s="38" t="str">
        <f t="shared" si="85"/>
        <v>DRAGAGEM DE AREIA FINA COM DRAGA DE SUCÇÃO E RECALQUE - BOMBA DE 1.350 KW E CORTADOR DE 170 KW - DISTÂNCIA DE RECALQUE DE 6.900 A 7.100 M</v>
      </c>
      <c r="L1856" s="38" t="str">
        <f t="shared" si="86"/>
        <v>M3</v>
      </c>
    </row>
    <row r="1857" spans="1:12" ht="18">
      <c r="A1857" s="321">
        <v>1917513</v>
      </c>
      <c r="B1857" s="322" t="s">
        <v>11604</v>
      </c>
      <c r="C1857" s="321" t="s">
        <v>969</v>
      </c>
      <c r="D1857" s="155" t="e">
        <f t="shared" si="84"/>
        <v>#REF!</v>
      </c>
      <c r="F1857" s="38">
        <v>15.71</v>
      </c>
      <c r="G1857" s="38" t="e">
        <f>INDEX('SICRO-SERVIÇOS-DESONERADO'!C:C,MATCH('SICRO-SERVIÇOS'!A1857,'SICRO-SERVIÇOS-DESONERADO'!A:A,0))</f>
        <v>#N/A</v>
      </c>
      <c r="K1857" s="38" t="str">
        <f t="shared" si="85"/>
        <v>DRAGAGEM DE AREIA FINA COM DRAGA DE SUCÇÃO E RECALQUE - BOMBA DE 1.350 KW E CORTADOR DE 170 KW - DISTÂNCIA DE RECALQUE DE 7.100 A 7.300 M</v>
      </c>
      <c r="L1857" s="38" t="str">
        <f t="shared" si="86"/>
        <v>M3</v>
      </c>
    </row>
    <row r="1858" spans="1:12" ht="18">
      <c r="A1858" s="321">
        <v>1917514</v>
      </c>
      <c r="B1858" s="322" t="s">
        <v>11605</v>
      </c>
      <c r="C1858" s="321" t="s">
        <v>969</v>
      </c>
      <c r="D1858" s="155" t="e">
        <f t="shared" si="84"/>
        <v>#REF!</v>
      </c>
      <c r="F1858" s="38">
        <v>16.23</v>
      </c>
      <c r="G1858" s="38" t="e">
        <f>INDEX('SICRO-SERVIÇOS-DESONERADO'!C:C,MATCH('SICRO-SERVIÇOS'!A1858,'SICRO-SERVIÇOS-DESONERADO'!A:A,0))</f>
        <v>#N/A</v>
      </c>
      <c r="K1858" s="38" t="str">
        <f t="shared" si="85"/>
        <v>DRAGAGEM DE AREIA FINA COM DRAGA DE SUCÇÃO E RECALQUE - BOMBA DE 1.350 KW E CORTADOR DE 170 KW - DISTÂNCIA DE RECALQUE DE 7.300 A 7.500 M</v>
      </c>
      <c r="L1858" s="38" t="str">
        <f t="shared" si="86"/>
        <v>M3</v>
      </c>
    </row>
    <row r="1859" spans="1:12" ht="18">
      <c r="A1859" s="321">
        <v>1917515</v>
      </c>
      <c r="B1859" s="322" t="s">
        <v>11606</v>
      </c>
      <c r="C1859" s="321" t="s">
        <v>969</v>
      </c>
      <c r="D1859" s="155" t="e">
        <f t="shared" ref="D1859:D1922" si="87">IF($I$1="NÃO DESONERADO",F1859,G1859)</f>
        <v>#REF!</v>
      </c>
      <c r="F1859" s="38">
        <v>16.97</v>
      </c>
      <c r="G1859" s="38" t="e">
        <f>INDEX('SICRO-SERVIÇOS-DESONERADO'!C:C,MATCH('SICRO-SERVIÇOS'!A1859,'SICRO-SERVIÇOS-DESONERADO'!A:A,0))</f>
        <v>#N/A</v>
      </c>
      <c r="K1859" s="38" t="str">
        <f t="shared" ref="K1859:K1922" si="88">UPPER(B1859)</f>
        <v>DRAGAGEM DE AREIA FINA COM DRAGA DE SUCÇÃO E RECALQUE - BOMBA DE 1.350 KW E CORTADOR DE 170 KW - DISTÂNCIA DE RECALQUE DE 7.500 A 7.700 M</v>
      </c>
      <c r="L1859" s="38" t="str">
        <f t="shared" ref="L1859:L1922" si="89">UPPER(C1859)</f>
        <v>M3</v>
      </c>
    </row>
    <row r="1860" spans="1:12" ht="18">
      <c r="A1860" s="321">
        <v>1917516</v>
      </c>
      <c r="B1860" s="322" t="s">
        <v>11607</v>
      </c>
      <c r="C1860" s="321" t="s">
        <v>969</v>
      </c>
      <c r="D1860" s="155" t="e">
        <f t="shared" si="87"/>
        <v>#REF!</v>
      </c>
      <c r="F1860" s="38">
        <v>17.54</v>
      </c>
      <c r="G1860" s="38" t="e">
        <f>INDEX('SICRO-SERVIÇOS-DESONERADO'!C:C,MATCH('SICRO-SERVIÇOS'!A1860,'SICRO-SERVIÇOS-DESONERADO'!A:A,0))</f>
        <v>#N/A</v>
      </c>
      <c r="K1860" s="38" t="str">
        <f t="shared" si="88"/>
        <v>DRAGAGEM DE AREIA FINA COM DRAGA DE SUCÇÃO E RECALQUE - BOMBA DE 1.350 KW E CORTADOR DE 170 KW - DISTÂNCIA DE RECALQUE DE 7.700 A 7.900 M</v>
      </c>
      <c r="L1860" s="38" t="str">
        <f t="shared" si="89"/>
        <v>M3</v>
      </c>
    </row>
    <row r="1861" spans="1:12" ht="18">
      <c r="A1861" s="321">
        <v>1917517</v>
      </c>
      <c r="B1861" s="322" t="s">
        <v>11608</v>
      </c>
      <c r="C1861" s="321" t="s">
        <v>969</v>
      </c>
      <c r="D1861" s="155" t="e">
        <f t="shared" si="87"/>
        <v>#REF!</v>
      </c>
      <c r="F1861" s="38">
        <v>18.309999999999999</v>
      </c>
      <c r="G1861" s="38" t="e">
        <f>INDEX('SICRO-SERVIÇOS-DESONERADO'!C:C,MATCH('SICRO-SERVIÇOS'!A1861,'SICRO-SERVIÇOS-DESONERADO'!A:A,0))</f>
        <v>#N/A</v>
      </c>
      <c r="K1861" s="38" t="str">
        <f t="shared" si="88"/>
        <v>DRAGAGEM DE AREIA FINA COM DRAGA DE SUCÇÃO E RECALQUE - BOMBA DE 1.350 KW E CORTADOR DE 170 KW - DISTÂNCIA DE RECALQUE DE 7.900 A 8.100 M</v>
      </c>
      <c r="L1861" s="38" t="str">
        <f t="shared" si="89"/>
        <v>M3</v>
      </c>
    </row>
    <row r="1862" spans="1:12" ht="18">
      <c r="A1862" s="321">
        <v>1917481</v>
      </c>
      <c r="B1862" s="322" t="s">
        <v>11609</v>
      </c>
      <c r="C1862" s="321" t="s">
        <v>969</v>
      </c>
      <c r="D1862" s="155" t="e">
        <f t="shared" si="87"/>
        <v>#REF!</v>
      </c>
      <c r="F1862" s="38">
        <v>4.3600000000000003</v>
      </c>
      <c r="G1862" s="38" t="e">
        <f>INDEX('SICRO-SERVIÇOS-DESONERADO'!C:C,MATCH('SICRO-SERVIÇOS'!A1862,'SICRO-SERVIÇOS-DESONERADO'!A:A,0))</f>
        <v>#N/A</v>
      </c>
      <c r="K1862" s="38" t="str">
        <f t="shared" si="88"/>
        <v>DRAGAGEM DE AREIA FINA COM DRAGA DE SUCÇÃO E RECALQUE - BOMBA DE 1.350 KW E CORTADOR DE 170 KW - DISTÂNCIA DE RECALQUE DE 700 A 900 M</v>
      </c>
      <c r="L1862" s="38" t="str">
        <f t="shared" si="89"/>
        <v>M3</v>
      </c>
    </row>
    <row r="1863" spans="1:12" ht="18">
      <c r="A1863" s="321">
        <v>1917518</v>
      </c>
      <c r="B1863" s="322" t="s">
        <v>11610</v>
      </c>
      <c r="C1863" s="321" t="s">
        <v>969</v>
      </c>
      <c r="D1863" s="155" t="e">
        <f t="shared" si="87"/>
        <v>#REF!</v>
      </c>
      <c r="F1863" s="38">
        <v>19.079999999999998</v>
      </c>
      <c r="G1863" s="38" t="e">
        <f>INDEX('SICRO-SERVIÇOS-DESONERADO'!C:C,MATCH('SICRO-SERVIÇOS'!A1863,'SICRO-SERVIÇOS-DESONERADO'!A:A,0))</f>
        <v>#N/A</v>
      </c>
      <c r="K1863" s="38" t="str">
        <f t="shared" si="88"/>
        <v>DRAGAGEM DE AREIA FINA COM DRAGA DE SUCÇÃO E RECALQUE - BOMBA DE 1.350 KW E CORTADOR DE 170 KW - DISTÂNCIA DE RECALQUE DE 8.100 A 8.300 M</v>
      </c>
      <c r="L1863" s="38" t="str">
        <f t="shared" si="89"/>
        <v>M3</v>
      </c>
    </row>
    <row r="1864" spans="1:12" ht="18">
      <c r="A1864" s="321">
        <v>1917519</v>
      </c>
      <c r="B1864" s="322" t="s">
        <v>11611</v>
      </c>
      <c r="C1864" s="321" t="s">
        <v>969</v>
      </c>
      <c r="D1864" s="155" t="e">
        <f t="shared" si="87"/>
        <v>#REF!</v>
      </c>
      <c r="F1864" s="38">
        <v>20.02</v>
      </c>
      <c r="G1864" s="38" t="e">
        <f>INDEX('SICRO-SERVIÇOS-DESONERADO'!C:C,MATCH('SICRO-SERVIÇOS'!A1864,'SICRO-SERVIÇOS-DESONERADO'!A:A,0))</f>
        <v>#N/A</v>
      </c>
      <c r="K1864" s="38" t="str">
        <f t="shared" si="88"/>
        <v>DRAGAGEM DE AREIA FINA COM DRAGA DE SUCÇÃO E RECALQUE - BOMBA DE 1.350 KW E CORTADOR DE 170 KW - DISTÂNCIA DE RECALQUE DE 8.300 A 8.500 M</v>
      </c>
      <c r="L1864" s="38" t="str">
        <f t="shared" si="89"/>
        <v>M3</v>
      </c>
    </row>
    <row r="1865" spans="1:12" ht="18">
      <c r="A1865" s="321">
        <v>1917520</v>
      </c>
      <c r="B1865" s="322" t="s">
        <v>11612</v>
      </c>
      <c r="C1865" s="321" t="s">
        <v>969</v>
      </c>
      <c r="D1865" s="155" t="e">
        <f t="shared" si="87"/>
        <v>#REF!</v>
      </c>
      <c r="F1865" s="38">
        <v>21.06</v>
      </c>
      <c r="G1865" s="38" t="e">
        <f>INDEX('SICRO-SERVIÇOS-DESONERADO'!C:C,MATCH('SICRO-SERVIÇOS'!A1865,'SICRO-SERVIÇOS-DESONERADO'!A:A,0))</f>
        <v>#N/A</v>
      </c>
      <c r="K1865" s="38" t="str">
        <f t="shared" si="88"/>
        <v>DRAGAGEM DE AREIA FINA COM DRAGA DE SUCÇÃO E RECALQUE - BOMBA DE 1.350 KW E CORTADOR DE 170 KW - DISTÂNCIA DE RECALQUE DE 8.500 A 8.700 M</v>
      </c>
      <c r="L1865" s="38" t="str">
        <f t="shared" si="89"/>
        <v>M3</v>
      </c>
    </row>
    <row r="1866" spans="1:12" ht="18">
      <c r="A1866" s="321">
        <v>1917521</v>
      </c>
      <c r="B1866" s="322" t="s">
        <v>11613</v>
      </c>
      <c r="C1866" s="321" t="s">
        <v>969</v>
      </c>
      <c r="D1866" s="155" t="e">
        <f t="shared" si="87"/>
        <v>#REF!</v>
      </c>
      <c r="F1866" s="38">
        <v>21.98</v>
      </c>
      <c r="G1866" s="38" t="e">
        <f>INDEX('SICRO-SERVIÇOS-DESONERADO'!C:C,MATCH('SICRO-SERVIÇOS'!A1866,'SICRO-SERVIÇOS-DESONERADO'!A:A,0))</f>
        <v>#N/A</v>
      </c>
      <c r="K1866" s="38" t="str">
        <f t="shared" si="88"/>
        <v>DRAGAGEM DE AREIA FINA COM DRAGA DE SUCÇÃO E RECALQUE - BOMBA DE 1.350 KW E CORTADOR DE 170 KW - DISTÂNCIA DE RECALQUE DE 8.700 A 8.900 M</v>
      </c>
      <c r="L1866" s="38" t="str">
        <f t="shared" si="89"/>
        <v>M3</v>
      </c>
    </row>
    <row r="1867" spans="1:12" ht="18">
      <c r="A1867" s="321">
        <v>1917522</v>
      </c>
      <c r="B1867" s="322" t="s">
        <v>11614</v>
      </c>
      <c r="C1867" s="321" t="s">
        <v>969</v>
      </c>
      <c r="D1867" s="155" t="e">
        <f t="shared" si="87"/>
        <v>#REF!</v>
      </c>
      <c r="F1867" s="38">
        <v>22.97</v>
      </c>
      <c r="G1867" s="38" t="e">
        <f>INDEX('SICRO-SERVIÇOS-DESONERADO'!C:C,MATCH('SICRO-SERVIÇOS'!A1867,'SICRO-SERVIÇOS-DESONERADO'!A:A,0))</f>
        <v>#N/A</v>
      </c>
      <c r="K1867" s="38" t="str">
        <f t="shared" si="88"/>
        <v>DRAGAGEM DE AREIA FINA COM DRAGA DE SUCÇÃO E RECALQUE - BOMBA DE 1.350 KW E CORTADOR DE 170 KW - DISTÂNCIA DE RECALQUE DE 8.900 A 9.100 M</v>
      </c>
      <c r="L1867" s="38" t="str">
        <f t="shared" si="89"/>
        <v>M3</v>
      </c>
    </row>
    <row r="1868" spans="1:12" ht="18">
      <c r="A1868" s="321">
        <v>1917523</v>
      </c>
      <c r="B1868" s="322" t="s">
        <v>11615</v>
      </c>
      <c r="C1868" s="321" t="s">
        <v>969</v>
      </c>
      <c r="D1868" s="155" t="e">
        <f t="shared" si="87"/>
        <v>#REF!</v>
      </c>
      <c r="F1868" s="38">
        <v>23.99</v>
      </c>
      <c r="G1868" s="38" t="e">
        <f>INDEX('SICRO-SERVIÇOS-DESONERADO'!C:C,MATCH('SICRO-SERVIÇOS'!A1868,'SICRO-SERVIÇOS-DESONERADO'!A:A,0))</f>
        <v>#N/A</v>
      </c>
      <c r="K1868" s="38" t="str">
        <f t="shared" si="88"/>
        <v>DRAGAGEM DE AREIA FINA COM DRAGA DE SUCÇÃO E RECALQUE - BOMBA DE 1.350 KW E CORTADOR DE 170 KW - DISTÂNCIA DE RECALQUE DE 9.100 A 9.300 M</v>
      </c>
      <c r="L1868" s="38" t="str">
        <f t="shared" si="89"/>
        <v>M3</v>
      </c>
    </row>
    <row r="1869" spans="1:12" ht="18">
      <c r="A1869" s="321">
        <v>1917524</v>
      </c>
      <c r="B1869" s="322" t="s">
        <v>11616</v>
      </c>
      <c r="C1869" s="321" t="s">
        <v>969</v>
      </c>
      <c r="D1869" s="155" t="e">
        <f t="shared" si="87"/>
        <v>#REF!</v>
      </c>
      <c r="F1869" s="38">
        <v>25.09</v>
      </c>
      <c r="G1869" s="38" t="e">
        <f>INDEX('SICRO-SERVIÇOS-DESONERADO'!C:C,MATCH('SICRO-SERVIÇOS'!A1869,'SICRO-SERVIÇOS-DESONERADO'!A:A,0))</f>
        <v>#N/A</v>
      </c>
      <c r="K1869" s="38" t="str">
        <f t="shared" si="88"/>
        <v>DRAGAGEM DE AREIA FINA COM DRAGA DE SUCÇÃO E RECALQUE - BOMBA DE 1.350 KW E CORTADOR DE 170 KW - DISTÂNCIA DE RECALQUE DE 9.300 A 9.500 M</v>
      </c>
      <c r="L1869" s="38" t="str">
        <f t="shared" si="89"/>
        <v>M3</v>
      </c>
    </row>
    <row r="1870" spans="1:12" ht="18">
      <c r="A1870" s="321">
        <v>1917525</v>
      </c>
      <c r="B1870" s="322" t="s">
        <v>11617</v>
      </c>
      <c r="C1870" s="321" t="s">
        <v>969</v>
      </c>
      <c r="D1870" s="155" t="e">
        <f t="shared" si="87"/>
        <v>#REF!</v>
      </c>
      <c r="F1870" s="38">
        <v>26.35</v>
      </c>
      <c r="G1870" s="38" t="e">
        <f>INDEX('SICRO-SERVIÇOS-DESONERADO'!C:C,MATCH('SICRO-SERVIÇOS'!A1870,'SICRO-SERVIÇOS-DESONERADO'!A:A,0))</f>
        <v>#N/A</v>
      </c>
      <c r="K1870" s="38" t="str">
        <f t="shared" si="88"/>
        <v>DRAGAGEM DE AREIA FINA COM DRAGA DE SUCÇÃO E RECALQUE - BOMBA DE 1.350 KW E CORTADOR DE 170 KW - DISTÂNCIA DE RECALQUE DE 9.500 A 9.700 M</v>
      </c>
      <c r="L1870" s="38" t="str">
        <f t="shared" si="89"/>
        <v>M3</v>
      </c>
    </row>
    <row r="1871" spans="1:12" ht="18">
      <c r="A1871" s="321">
        <v>1917526</v>
      </c>
      <c r="B1871" s="322" t="s">
        <v>11618</v>
      </c>
      <c r="C1871" s="321" t="s">
        <v>969</v>
      </c>
      <c r="D1871" s="155" t="e">
        <f t="shared" si="87"/>
        <v>#REF!</v>
      </c>
      <c r="F1871" s="38">
        <v>27.37</v>
      </c>
      <c r="G1871" s="38" t="e">
        <f>INDEX('SICRO-SERVIÇOS-DESONERADO'!C:C,MATCH('SICRO-SERVIÇOS'!A1871,'SICRO-SERVIÇOS-DESONERADO'!A:A,0))</f>
        <v>#N/A</v>
      </c>
      <c r="K1871" s="38" t="str">
        <f t="shared" si="88"/>
        <v>DRAGAGEM DE AREIA FINA COM DRAGA DE SUCÇÃO E RECALQUE - BOMBA DE 1.350 KW E CORTADOR DE 170 KW - DISTÂNCIA DE RECALQUE DE 9.700 A 9.900 M</v>
      </c>
      <c r="L1871" s="38" t="str">
        <f t="shared" si="89"/>
        <v>M3</v>
      </c>
    </row>
    <row r="1872" spans="1:12" ht="18">
      <c r="A1872" s="321">
        <v>1917527</v>
      </c>
      <c r="B1872" s="322" t="s">
        <v>11619</v>
      </c>
      <c r="C1872" s="321" t="s">
        <v>969</v>
      </c>
      <c r="D1872" s="155" t="e">
        <f t="shared" si="87"/>
        <v>#REF!</v>
      </c>
      <c r="F1872" s="38">
        <v>28.37</v>
      </c>
      <c r="G1872" s="38" t="e">
        <f>INDEX('SICRO-SERVIÇOS-DESONERADO'!C:C,MATCH('SICRO-SERVIÇOS'!A1872,'SICRO-SERVIÇOS-DESONERADO'!A:A,0))</f>
        <v>#N/A</v>
      </c>
      <c r="K1872" s="38" t="str">
        <f t="shared" si="88"/>
        <v>DRAGAGEM DE AREIA FINA COM DRAGA DE SUCÇÃO E RECALQUE - BOMBA DE 1.350 KW E CORTADOR DE 170 KW - DISTÂNCIA DE RECALQUE DE 9.900 A 10.100 M</v>
      </c>
      <c r="L1872" s="38" t="str">
        <f t="shared" si="89"/>
        <v>M3</v>
      </c>
    </row>
    <row r="1873" spans="1:12" ht="18">
      <c r="A1873" s="321">
        <v>1917482</v>
      </c>
      <c r="B1873" s="322" t="s">
        <v>11620</v>
      </c>
      <c r="C1873" s="321" t="s">
        <v>969</v>
      </c>
      <c r="D1873" s="155" t="e">
        <f t="shared" si="87"/>
        <v>#REF!</v>
      </c>
      <c r="F1873" s="38">
        <v>4.55</v>
      </c>
      <c r="G1873" s="38" t="e">
        <f>INDEX('SICRO-SERVIÇOS-DESONERADO'!C:C,MATCH('SICRO-SERVIÇOS'!A1873,'SICRO-SERVIÇOS-DESONERADO'!A:A,0))</f>
        <v>#N/A</v>
      </c>
      <c r="K1873" s="38" t="str">
        <f t="shared" si="88"/>
        <v>DRAGAGEM DE AREIA FINA COM DRAGA DE SUCÇÃO E RECALQUE - BOMBA DE 1.350 KW E CORTADOR DE 170 KW - DISTÂNCIA DE RECALQUE DE 900 A 1.100 M</v>
      </c>
      <c r="L1873" s="38" t="str">
        <f t="shared" si="89"/>
        <v>M3</v>
      </c>
    </row>
    <row r="1874" spans="1:12" ht="18">
      <c r="A1874" s="321">
        <v>1917737</v>
      </c>
      <c r="B1874" s="322" t="s">
        <v>11621</v>
      </c>
      <c r="C1874" s="321" t="s">
        <v>969</v>
      </c>
      <c r="D1874" s="155" t="e">
        <f t="shared" si="87"/>
        <v>#REF!</v>
      </c>
      <c r="F1874" s="38">
        <v>4.1399999999999997</v>
      </c>
      <c r="G1874" s="38" t="e">
        <f>INDEX('SICRO-SERVIÇOS-DESONERADO'!C:C,MATCH('SICRO-SERVIÇOS'!A1874,'SICRO-SERVIÇOS-DESONERADO'!A:A,0))</f>
        <v>#N/A</v>
      </c>
      <c r="K1874" s="38" t="str">
        <f t="shared" si="88"/>
        <v>DRAGAGEM DE AREIA FINA COM DRAGA DE SUCÇÃO E RECALQUE - BOMBA DE 1.350 KW E CORTADOR DE 170 KW - DISTÂNCIA DE RECALQUE DE ATÉ 500 M</v>
      </c>
      <c r="L1874" s="38" t="str">
        <f t="shared" si="89"/>
        <v>M3</v>
      </c>
    </row>
    <row r="1875" spans="1:12" ht="18">
      <c r="A1875" s="321">
        <v>1917220</v>
      </c>
      <c r="B1875" s="322" t="s">
        <v>11622</v>
      </c>
      <c r="C1875" s="321" t="s">
        <v>969</v>
      </c>
      <c r="D1875" s="155" t="e">
        <f t="shared" si="87"/>
        <v>#REF!</v>
      </c>
      <c r="F1875" s="38">
        <v>6.87</v>
      </c>
      <c r="G1875" s="38" t="e">
        <f>INDEX('SICRO-SERVIÇOS-DESONERADO'!C:C,MATCH('SICRO-SERVIÇOS'!A1875,'SICRO-SERVIÇOS-DESONERADO'!A:A,0))</f>
        <v>#N/A</v>
      </c>
      <c r="K1875" s="38" t="str">
        <f t="shared" si="88"/>
        <v>DRAGAGEM DE AREIA FINA COM DRAGA DE SUCÇÃO E RECALQUE - BOMBA DE 294 KW E CORTADOR DE 30 KW - DISTÂNCIA DE RECALQUE DE 1.100 A 1.300 M</v>
      </c>
      <c r="L1875" s="38" t="str">
        <f t="shared" si="89"/>
        <v>M3</v>
      </c>
    </row>
    <row r="1876" spans="1:12" ht="18">
      <c r="A1876" s="321">
        <v>1917221</v>
      </c>
      <c r="B1876" s="322" t="s">
        <v>11623</v>
      </c>
      <c r="C1876" s="321" t="s">
        <v>969</v>
      </c>
      <c r="D1876" s="155" t="e">
        <f t="shared" si="87"/>
        <v>#REF!</v>
      </c>
      <c r="F1876" s="38">
        <v>7.34</v>
      </c>
      <c r="G1876" s="38" t="e">
        <f>INDEX('SICRO-SERVIÇOS-DESONERADO'!C:C,MATCH('SICRO-SERVIÇOS'!A1876,'SICRO-SERVIÇOS-DESONERADO'!A:A,0))</f>
        <v>#N/A</v>
      </c>
      <c r="K1876" s="38" t="str">
        <f t="shared" si="88"/>
        <v>DRAGAGEM DE AREIA FINA COM DRAGA DE SUCÇÃO E RECALQUE - BOMBA DE 294 KW E CORTADOR DE 30 KW - DISTÂNCIA DE RECALQUE DE 1.300 A 1.500 M</v>
      </c>
      <c r="L1876" s="38" t="str">
        <f t="shared" si="89"/>
        <v>M3</v>
      </c>
    </row>
    <row r="1877" spans="1:12" ht="18">
      <c r="A1877" s="321">
        <v>1917222</v>
      </c>
      <c r="B1877" s="322" t="s">
        <v>11624</v>
      </c>
      <c r="C1877" s="321" t="s">
        <v>969</v>
      </c>
      <c r="D1877" s="155" t="e">
        <f t="shared" si="87"/>
        <v>#REF!</v>
      </c>
      <c r="F1877" s="38">
        <v>7.9</v>
      </c>
      <c r="G1877" s="38" t="e">
        <f>INDEX('SICRO-SERVIÇOS-DESONERADO'!C:C,MATCH('SICRO-SERVIÇOS'!A1877,'SICRO-SERVIÇOS-DESONERADO'!A:A,0))</f>
        <v>#N/A</v>
      </c>
      <c r="K1877" s="38" t="str">
        <f t="shared" si="88"/>
        <v>DRAGAGEM DE AREIA FINA COM DRAGA DE SUCÇÃO E RECALQUE - BOMBA DE 294 KW E CORTADOR DE 30 KW - DISTÂNCIA DE RECALQUE DE 1.500 A 1.700 M</v>
      </c>
      <c r="L1877" s="38" t="str">
        <f t="shared" si="89"/>
        <v>M3</v>
      </c>
    </row>
    <row r="1878" spans="1:12" ht="18">
      <c r="A1878" s="321">
        <v>1917223</v>
      </c>
      <c r="B1878" s="322" t="s">
        <v>11625</v>
      </c>
      <c r="C1878" s="321" t="s">
        <v>969</v>
      </c>
      <c r="D1878" s="155" t="e">
        <f t="shared" si="87"/>
        <v>#REF!</v>
      </c>
      <c r="F1878" s="38">
        <v>8.25</v>
      </c>
      <c r="G1878" s="38" t="e">
        <f>INDEX('SICRO-SERVIÇOS-DESONERADO'!C:C,MATCH('SICRO-SERVIÇOS'!A1878,'SICRO-SERVIÇOS-DESONERADO'!A:A,0))</f>
        <v>#N/A</v>
      </c>
      <c r="K1878" s="38" t="str">
        <f t="shared" si="88"/>
        <v>DRAGAGEM DE AREIA FINA COM DRAGA DE SUCÇÃO E RECALQUE - BOMBA DE 294 KW E CORTADOR DE 30 KW - DISTÂNCIA DE RECALQUE DE 1.700 A 1.900 M</v>
      </c>
      <c r="L1878" s="38" t="str">
        <f t="shared" si="89"/>
        <v>M3</v>
      </c>
    </row>
    <row r="1879" spans="1:12" ht="18">
      <c r="A1879" s="321">
        <v>1917224</v>
      </c>
      <c r="B1879" s="322" t="s">
        <v>11626</v>
      </c>
      <c r="C1879" s="321" t="s">
        <v>969</v>
      </c>
      <c r="D1879" s="155" t="e">
        <f t="shared" si="87"/>
        <v>#REF!</v>
      </c>
      <c r="F1879" s="38">
        <v>8.61</v>
      </c>
      <c r="G1879" s="38" t="e">
        <f>INDEX('SICRO-SERVIÇOS-DESONERADO'!C:C,MATCH('SICRO-SERVIÇOS'!A1879,'SICRO-SERVIÇOS-DESONERADO'!A:A,0))</f>
        <v>#N/A</v>
      </c>
      <c r="K1879" s="38" t="str">
        <f t="shared" si="88"/>
        <v>DRAGAGEM DE AREIA FINA COM DRAGA DE SUCÇÃO E RECALQUE - BOMBA DE 294 KW E CORTADOR DE 30 KW - DISTÂNCIA DE RECALQUE DE 1.900 A 2.100 M</v>
      </c>
      <c r="L1879" s="38" t="str">
        <f t="shared" si="89"/>
        <v>M3</v>
      </c>
    </row>
    <row r="1880" spans="1:12" ht="18">
      <c r="A1880" s="321">
        <v>1917225</v>
      </c>
      <c r="B1880" s="322" t="s">
        <v>11627</v>
      </c>
      <c r="C1880" s="321" t="s">
        <v>969</v>
      </c>
      <c r="D1880" s="155" t="e">
        <f t="shared" si="87"/>
        <v>#REF!</v>
      </c>
      <c r="F1880" s="38">
        <v>9.0399999999999991</v>
      </c>
      <c r="G1880" s="38" t="e">
        <f>INDEX('SICRO-SERVIÇOS-DESONERADO'!C:C,MATCH('SICRO-SERVIÇOS'!A1880,'SICRO-SERVIÇOS-DESONERADO'!A:A,0))</f>
        <v>#N/A</v>
      </c>
      <c r="K1880" s="38" t="str">
        <f t="shared" si="88"/>
        <v>DRAGAGEM DE AREIA FINA COM DRAGA DE SUCÇÃO E RECALQUE - BOMBA DE 294 KW E CORTADOR DE 30 KW - DISTÂNCIA DE RECALQUE DE 2.100 A 2.300 M</v>
      </c>
      <c r="L1880" s="38" t="str">
        <f t="shared" si="89"/>
        <v>M3</v>
      </c>
    </row>
    <row r="1881" spans="1:12" ht="18">
      <c r="A1881" s="321">
        <v>1917226</v>
      </c>
      <c r="B1881" s="322" t="s">
        <v>11628</v>
      </c>
      <c r="C1881" s="321" t="s">
        <v>969</v>
      </c>
      <c r="D1881" s="155" t="e">
        <f t="shared" si="87"/>
        <v>#REF!</v>
      </c>
      <c r="F1881" s="38">
        <v>9.44</v>
      </c>
      <c r="G1881" s="38" t="e">
        <f>INDEX('SICRO-SERVIÇOS-DESONERADO'!C:C,MATCH('SICRO-SERVIÇOS'!A1881,'SICRO-SERVIÇOS-DESONERADO'!A:A,0))</f>
        <v>#N/A</v>
      </c>
      <c r="K1881" s="38" t="str">
        <f t="shared" si="88"/>
        <v>DRAGAGEM DE AREIA FINA COM DRAGA DE SUCÇÃO E RECALQUE - BOMBA DE 294 KW E CORTADOR DE 30 KW - DISTÂNCIA DE RECALQUE DE 2.300 A 2.500 M</v>
      </c>
      <c r="L1881" s="38" t="str">
        <f t="shared" si="89"/>
        <v>M3</v>
      </c>
    </row>
    <row r="1882" spans="1:12" ht="18">
      <c r="A1882" s="321">
        <v>1917227</v>
      </c>
      <c r="B1882" s="322" t="s">
        <v>11629</v>
      </c>
      <c r="C1882" s="321" t="s">
        <v>969</v>
      </c>
      <c r="D1882" s="155" t="e">
        <f t="shared" si="87"/>
        <v>#REF!</v>
      </c>
      <c r="F1882" s="38">
        <v>10.029999999999999</v>
      </c>
      <c r="G1882" s="38" t="e">
        <f>INDEX('SICRO-SERVIÇOS-DESONERADO'!C:C,MATCH('SICRO-SERVIÇOS'!A1882,'SICRO-SERVIÇOS-DESONERADO'!A:A,0))</f>
        <v>#N/A</v>
      </c>
      <c r="K1882" s="38" t="str">
        <f t="shared" si="88"/>
        <v>DRAGAGEM DE AREIA FINA COM DRAGA DE SUCÇÃO E RECALQUE - BOMBA DE 294 KW E CORTADOR DE 30 KW - DISTÂNCIA DE RECALQUE DE 2.500 A 2.700 M</v>
      </c>
      <c r="L1882" s="38" t="str">
        <f t="shared" si="89"/>
        <v>M3</v>
      </c>
    </row>
    <row r="1883" spans="1:12" ht="18">
      <c r="A1883" s="321">
        <v>1917228</v>
      </c>
      <c r="B1883" s="322" t="s">
        <v>11630</v>
      </c>
      <c r="C1883" s="321" t="s">
        <v>969</v>
      </c>
      <c r="D1883" s="155" t="e">
        <f t="shared" si="87"/>
        <v>#REF!</v>
      </c>
      <c r="F1883" s="38">
        <v>10.51</v>
      </c>
      <c r="G1883" s="38" t="e">
        <f>INDEX('SICRO-SERVIÇOS-DESONERADO'!C:C,MATCH('SICRO-SERVIÇOS'!A1883,'SICRO-SERVIÇOS-DESONERADO'!A:A,0))</f>
        <v>#N/A</v>
      </c>
      <c r="K1883" s="38" t="str">
        <f t="shared" si="88"/>
        <v>DRAGAGEM DE AREIA FINA COM DRAGA DE SUCÇÃO E RECALQUE - BOMBA DE 294 KW E CORTADOR DE 30 KW - DISTÂNCIA DE RECALQUE DE 2.700 A 2.900 M</v>
      </c>
      <c r="L1883" s="38" t="str">
        <f t="shared" si="89"/>
        <v>M3</v>
      </c>
    </row>
    <row r="1884" spans="1:12" ht="18">
      <c r="A1884" s="321">
        <v>1917229</v>
      </c>
      <c r="B1884" s="322" t="s">
        <v>11631</v>
      </c>
      <c r="C1884" s="321" t="s">
        <v>969</v>
      </c>
      <c r="D1884" s="155" t="e">
        <f t="shared" si="87"/>
        <v>#REF!</v>
      </c>
      <c r="F1884" s="38">
        <v>10.93</v>
      </c>
      <c r="G1884" s="38" t="e">
        <f>INDEX('SICRO-SERVIÇOS-DESONERADO'!C:C,MATCH('SICRO-SERVIÇOS'!A1884,'SICRO-SERVIÇOS-DESONERADO'!A:A,0))</f>
        <v>#N/A</v>
      </c>
      <c r="K1884" s="38" t="str">
        <f t="shared" si="88"/>
        <v>DRAGAGEM DE AREIA FINA COM DRAGA DE SUCÇÃO E RECALQUE - BOMBA DE 294 KW E CORTADOR DE 30 KW - DISTÂNCIA DE RECALQUE DE 2.900 A 3.100 M</v>
      </c>
      <c r="L1884" s="38" t="str">
        <f t="shared" si="89"/>
        <v>M3</v>
      </c>
    </row>
    <row r="1885" spans="1:12" ht="18">
      <c r="A1885" s="321">
        <v>1917230</v>
      </c>
      <c r="B1885" s="322" t="s">
        <v>11632</v>
      </c>
      <c r="C1885" s="321" t="s">
        <v>969</v>
      </c>
      <c r="D1885" s="155" t="e">
        <f t="shared" si="87"/>
        <v>#REF!</v>
      </c>
      <c r="F1885" s="38">
        <v>11.4</v>
      </c>
      <c r="G1885" s="38" t="e">
        <f>INDEX('SICRO-SERVIÇOS-DESONERADO'!C:C,MATCH('SICRO-SERVIÇOS'!A1885,'SICRO-SERVIÇOS-DESONERADO'!A:A,0))</f>
        <v>#N/A</v>
      </c>
      <c r="K1885" s="38" t="str">
        <f t="shared" si="88"/>
        <v>DRAGAGEM DE AREIA FINA COM DRAGA DE SUCÇÃO E RECALQUE - BOMBA DE 294 KW E CORTADOR DE 30 KW - DISTÂNCIA DE RECALQUE DE 3.100 A 3.300 M</v>
      </c>
      <c r="L1885" s="38" t="str">
        <f t="shared" si="89"/>
        <v>M3</v>
      </c>
    </row>
    <row r="1886" spans="1:12" ht="18">
      <c r="A1886" s="321">
        <v>1917231</v>
      </c>
      <c r="B1886" s="322" t="s">
        <v>11633</v>
      </c>
      <c r="C1886" s="321" t="s">
        <v>969</v>
      </c>
      <c r="D1886" s="155" t="e">
        <f t="shared" si="87"/>
        <v>#REF!</v>
      </c>
      <c r="F1886" s="38">
        <v>11.89</v>
      </c>
      <c r="G1886" s="38" t="e">
        <f>INDEX('SICRO-SERVIÇOS-DESONERADO'!C:C,MATCH('SICRO-SERVIÇOS'!A1886,'SICRO-SERVIÇOS-DESONERADO'!A:A,0))</f>
        <v>#N/A</v>
      </c>
      <c r="K1886" s="38" t="str">
        <f t="shared" si="88"/>
        <v>DRAGAGEM DE AREIA FINA COM DRAGA DE SUCÇÃO E RECALQUE - BOMBA DE 294 KW E CORTADOR DE 30 KW - DISTÂNCIA DE RECALQUE DE 3.300 A 3.500 M</v>
      </c>
      <c r="L1886" s="38" t="str">
        <f t="shared" si="89"/>
        <v>M3</v>
      </c>
    </row>
    <row r="1887" spans="1:12" ht="18">
      <c r="A1887" s="321">
        <v>1917232</v>
      </c>
      <c r="B1887" s="322" t="s">
        <v>11634</v>
      </c>
      <c r="C1887" s="321" t="s">
        <v>969</v>
      </c>
      <c r="D1887" s="155" t="e">
        <f t="shared" si="87"/>
        <v>#REF!</v>
      </c>
      <c r="F1887" s="38">
        <v>12.58</v>
      </c>
      <c r="G1887" s="38" t="e">
        <f>INDEX('SICRO-SERVIÇOS-DESONERADO'!C:C,MATCH('SICRO-SERVIÇOS'!A1887,'SICRO-SERVIÇOS-DESONERADO'!A:A,0))</f>
        <v>#N/A</v>
      </c>
      <c r="K1887" s="38" t="str">
        <f t="shared" si="88"/>
        <v>DRAGAGEM DE AREIA FINA COM DRAGA DE SUCÇÃO E RECALQUE - BOMBA DE 294 KW E CORTADOR DE 30 KW - DISTÂNCIA DE RECALQUE DE 3.500 A 3.700 M</v>
      </c>
      <c r="L1887" s="38" t="str">
        <f t="shared" si="89"/>
        <v>M3</v>
      </c>
    </row>
    <row r="1888" spans="1:12" ht="18">
      <c r="A1888" s="321">
        <v>1917233</v>
      </c>
      <c r="B1888" s="322" t="s">
        <v>11635</v>
      </c>
      <c r="C1888" s="321" t="s">
        <v>969</v>
      </c>
      <c r="D1888" s="155" t="e">
        <f t="shared" si="87"/>
        <v>#REF!</v>
      </c>
      <c r="F1888" s="38">
        <v>13.08</v>
      </c>
      <c r="G1888" s="38" t="e">
        <f>INDEX('SICRO-SERVIÇOS-DESONERADO'!C:C,MATCH('SICRO-SERVIÇOS'!A1888,'SICRO-SERVIÇOS-DESONERADO'!A:A,0))</f>
        <v>#N/A</v>
      </c>
      <c r="K1888" s="38" t="str">
        <f t="shared" si="88"/>
        <v>DRAGAGEM DE AREIA FINA COM DRAGA DE SUCÇÃO E RECALQUE - BOMBA DE 294 KW E CORTADOR DE 30 KW - DISTÂNCIA DE RECALQUE DE 3.700 A 3.900 M</v>
      </c>
      <c r="L1888" s="38" t="str">
        <f t="shared" si="89"/>
        <v>M3</v>
      </c>
    </row>
    <row r="1889" spans="1:12" ht="18">
      <c r="A1889" s="321">
        <v>1917234</v>
      </c>
      <c r="B1889" s="322" t="s">
        <v>11636</v>
      </c>
      <c r="C1889" s="321" t="s">
        <v>969</v>
      </c>
      <c r="D1889" s="155" t="e">
        <f t="shared" si="87"/>
        <v>#REF!</v>
      </c>
      <c r="F1889" s="38">
        <v>13.69</v>
      </c>
      <c r="G1889" s="38" t="e">
        <f>INDEX('SICRO-SERVIÇOS-DESONERADO'!C:C,MATCH('SICRO-SERVIÇOS'!A1889,'SICRO-SERVIÇOS-DESONERADO'!A:A,0))</f>
        <v>#N/A</v>
      </c>
      <c r="K1889" s="38" t="str">
        <f t="shared" si="88"/>
        <v>DRAGAGEM DE AREIA FINA COM DRAGA DE SUCÇÃO E RECALQUE - BOMBA DE 294 KW E CORTADOR DE 30 KW - DISTÂNCIA DE RECALQUE DE 3.900 A 4.100 M</v>
      </c>
      <c r="L1889" s="38" t="str">
        <f t="shared" si="89"/>
        <v>M3</v>
      </c>
    </row>
    <row r="1890" spans="1:12" ht="18">
      <c r="A1890" s="321">
        <v>1917217</v>
      </c>
      <c r="B1890" s="322" t="s">
        <v>11637</v>
      </c>
      <c r="C1890" s="321" t="s">
        <v>969</v>
      </c>
      <c r="D1890" s="155" t="e">
        <f t="shared" si="87"/>
        <v>#REF!</v>
      </c>
      <c r="F1890" s="38">
        <v>5.66</v>
      </c>
      <c r="G1890" s="38" t="e">
        <f>INDEX('SICRO-SERVIÇOS-DESONERADO'!C:C,MATCH('SICRO-SERVIÇOS'!A1890,'SICRO-SERVIÇOS-DESONERADO'!A:A,0))</f>
        <v>#N/A</v>
      </c>
      <c r="K1890" s="38" t="str">
        <f t="shared" si="88"/>
        <v>DRAGAGEM DE AREIA FINA COM DRAGA DE SUCÇÃO E RECALQUE - BOMBA DE 294 KW E CORTADOR DE 30 KW - DISTÂNCIA DE RECALQUE DE 500 A 700 M</v>
      </c>
      <c r="L1890" s="38" t="str">
        <f t="shared" si="89"/>
        <v>M3</v>
      </c>
    </row>
    <row r="1891" spans="1:12" ht="18">
      <c r="A1891" s="321">
        <v>1917218</v>
      </c>
      <c r="B1891" s="322" t="s">
        <v>11638</v>
      </c>
      <c r="C1891" s="321" t="s">
        <v>969</v>
      </c>
      <c r="D1891" s="155" t="e">
        <f t="shared" si="87"/>
        <v>#REF!</v>
      </c>
      <c r="F1891" s="38">
        <v>5.87</v>
      </c>
      <c r="G1891" s="38" t="e">
        <f>INDEX('SICRO-SERVIÇOS-DESONERADO'!C:C,MATCH('SICRO-SERVIÇOS'!A1891,'SICRO-SERVIÇOS-DESONERADO'!A:A,0))</f>
        <v>#N/A</v>
      </c>
      <c r="K1891" s="38" t="str">
        <f t="shared" si="88"/>
        <v>DRAGAGEM DE AREIA FINA COM DRAGA DE SUCÇÃO E RECALQUE - BOMBA DE 294 KW E CORTADOR DE 30 KW - DISTÂNCIA DE RECALQUE DE 700 A 900 M</v>
      </c>
      <c r="L1891" s="38" t="str">
        <f t="shared" si="89"/>
        <v>M3</v>
      </c>
    </row>
    <row r="1892" spans="1:12" ht="18">
      <c r="A1892" s="321">
        <v>1917219</v>
      </c>
      <c r="B1892" s="322" t="s">
        <v>11639</v>
      </c>
      <c r="C1892" s="321" t="s">
        <v>969</v>
      </c>
      <c r="D1892" s="155" t="e">
        <f t="shared" si="87"/>
        <v>#REF!</v>
      </c>
      <c r="F1892" s="38">
        <v>6.31</v>
      </c>
      <c r="G1892" s="38" t="e">
        <f>INDEX('SICRO-SERVIÇOS-DESONERADO'!C:C,MATCH('SICRO-SERVIÇOS'!A1892,'SICRO-SERVIÇOS-DESONERADO'!A:A,0))</f>
        <v>#N/A</v>
      </c>
      <c r="K1892" s="38" t="str">
        <f t="shared" si="88"/>
        <v>DRAGAGEM DE AREIA FINA COM DRAGA DE SUCÇÃO E RECALQUE - BOMBA DE 294 KW E CORTADOR DE 30 KW - DISTÂNCIA DE RECALQUE DE 900 A 1.100 M</v>
      </c>
      <c r="L1892" s="38" t="str">
        <f t="shared" si="89"/>
        <v>M3</v>
      </c>
    </row>
    <row r="1893" spans="1:12" ht="18">
      <c r="A1893" s="321">
        <v>1917724</v>
      </c>
      <c r="B1893" s="322" t="s">
        <v>11640</v>
      </c>
      <c r="C1893" s="321" t="s">
        <v>969</v>
      </c>
      <c r="D1893" s="155" t="e">
        <f t="shared" si="87"/>
        <v>#REF!</v>
      </c>
      <c r="F1893" s="38">
        <v>5.54</v>
      </c>
      <c r="G1893" s="38" t="e">
        <f>INDEX('SICRO-SERVIÇOS-DESONERADO'!C:C,MATCH('SICRO-SERVIÇOS'!A1893,'SICRO-SERVIÇOS-DESONERADO'!A:A,0))</f>
        <v>#N/A</v>
      </c>
      <c r="K1893" s="38" t="str">
        <f t="shared" si="88"/>
        <v>DRAGAGEM DE AREIA FINA COM DRAGA DE SUCÇÃO E RECALQUE - BOMBA DE 294 KW E CORTADOR DE 30 KW - DISTÂNCIA DE RECALQUE DE ATÉ 500 M</v>
      </c>
      <c r="L1893" s="38" t="str">
        <f t="shared" si="89"/>
        <v>M3</v>
      </c>
    </row>
    <row r="1894" spans="1:12" ht="18">
      <c r="A1894" s="321">
        <v>1917274</v>
      </c>
      <c r="B1894" s="322" t="s">
        <v>11641</v>
      </c>
      <c r="C1894" s="321" t="s">
        <v>969</v>
      </c>
      <c r="D1894" s="155" t="e">
        <f t="shared" si="87"/>
        <v>#REF!</v>
      </c>
      <c r="F1894" s="38">
        <v>5.0599999999999996</v>
      </c>
      <c r="G1894" s="38" t="e">
        <f>INDEX('SICRO-SERVIÇOS-DESONERADO'!C:C,MATCH('SICRO-SERVIÇOS'!A1894,'SICRO-SERVIÇOS-DESONERADO'!A:A,0))</f>
        <v>#N/A</v>
      </c>
      <c r="K1894" s="38" t="str">
        <f t="shared" si="88"/>
        <v>DRAGAGEM DE AREIA FINA COM DRAGA DE SUCÇÃO E RECALQUE - BOMBA DE 483 KW E CORTADOR DE 55 KW - DISTÂNCIA DE RECALQUE DE 1.100 A 1.300 M</v>
      </c>
      <c r="L1894" s="38" t="str">
        <f t="shared" si="89"/>
        <v>M3</v>
      </c>
    </row>
    <row r="1895" spans="1:12" ht="18">
      <c r="A1895" s="321">
        <v>1917275</v>
      </c>
      <c r="B1895" s="322" t="s">
        <v>11642</v>
      </c>
      <c r="C1895" s="321" t="s">
        <v>969</v>
      </c>
      <c r="D1895" s="155" t="e">
        <f t="shared" si="87"/>
        <v>#REF!</v>
      </c>
      <c r="F1895" s="38">
        <v>5.38</v>
      </c>
      <c r="G1895" s="38" t="e">
        <f>INDEX('SICRO-SERVIÇOS-DESONERADO'!C:C,MATCH('SICRO-SERVIÇOS'!A1895,'SICRO-SERVIÇOS-DESONERADO'!A:A,0))</f>
        <v>#N/A</v>
      </c>
      <c r="K1895" s="38" t="str">
        <f t="shared" si="88"/>
        <v>DRAGAGEM DE AREIA FINA COM DRAGA DE SUCÇÃO E RECALQUE - BOMBA DE 483 KW E CORTADOR DE 55 KW - DISTÂNCIA DE RECALQUE DE 1.300 A 1.500 M</v>
      </c>
      <c r="L1895" s="38" t="str">
        <f t="shared" si="89"/>
        <v>M3</v>
      </c>
    </row>
    <row r="1896" spans="1:12" ht="18">
      <c r="A1896" s="321">
        <v>1917276</v>
      </c>
      <c r="B1896" s="322" t="s">
        <v>11643</v>
      </c>
      <c r="C1896" s="321" t="s">
        <v>969</v>
      </c>
      <c r="D1896" s="155" t="e">
        <f t="shared" si="87"/>
        <v>#REF!</v>
      </c>
      <c r="F1896" s="38">
        <v>5.88</v>
      </c>
      <c r="G1896" s="38" t="e">
        <f>INDEX('SICRO-SERVIÇOS-DESONERADO'!C:C,MATCH('SICRO-SERVIÇOS'!A1896,'SICRO-SERVIÇOS-DESONERADO'!A:A,0))</f>
        <v>#N/A</v>
      </c>
      <c r="K1896" s="38" t="str">
        <f t="shared" si="88"/>
        <v>DRAGAGEM DE AREIA FINA COM DRAGA DE SUCÇÃO E RECALQUE - BOMBA DE 483 KW E CORTADOR DE 55 KW - DISTÂNCIA DE RECALQUE DE 1.500 A 1.700 M</v>
      </c>
      <c r="L1896" s="38" t="str">
        <f t="shared" si="89"/>
        <v>M3</v>
      </c>
    </row>
    <row r="1897" spans="1:12" ht="18">
      <c r="A1897" s="321">
        <v>1917277</v>
      </c>
      <c r="B1897" s="322" t="s">
        <v>11644</v>
      </c>
      <c r="C1897" s="321" t="s">
        <v>969</v>
      </c>
      <c r="D1897" s="155" t="e">
        <f t="shared" si="87"/>
        <v>#REF!</v>
      </c>
      <c r="F1897" s="38">
        <v>6.29</v>
      </c>
      <c r="G1897" s="38" t="e">
        <f>INDEX('SICRO-SERVIÇOS-DESONERADO'!C:C,MATCH('SICRO-SERVIÇOS'!A1897,'SICRO-SERVIÇOS-DESONERADO'!A:A,0))</f>
        <v>#N/A</v>
      </c>
      <c r="K1897" s="38" t="str">
        <f t="shared" si="88"/>
        <v>DRAGAGEM DE AREIA FINA COM DRAGA DE SUCÇÃO E RECALQUE - BOMBA DE 483 KW E CORTADOR DE 55 KW - DISTÂNCIA DE RECALQUE DE 1.700 A 1.900 M</v>
      </c>
      <c r="L1897" s="38" t="str">
        <f t="shared" si="89"/>
        <v>M3</v>
      </c>
    </row>
    <row r="1898" spans="1:12" ht="18">
      <c r="A1898" s="321">
        <v>1917278</v>
      </c>
      <c r="B1898" s="322" t="s">
        <v>11645</v>
      </c>
      <c r="C1898" s="321" t="s">
        <v>969</v>
      </c>
      <c r="D1898" s="155" t="e">
        <f t="shared" si="87"/>
        <v>#REF!</v>
      </c>
      <c r="F1898" s="38">
        <v>6.47</v>
      </c>
      <c r="G1898" s="38" t="e">
        <f>INDEX('SICRO-SERVIÇOS-DESONERADO'!C:C,MATCH('SICRO-SERVIÇOS'!A1898,'SICRO-SERVIÇOS-DESONERADO'!A:A,0))</f>
        <v>#N/A</v>
      </c>
      <c r="K1898" s="38" t="str">
        <f t="shared" si="88"/>
        <v>DRAGAGEM DE AREIA FINA COM DRAGA DE SUCÇÃO E RECALQUE - BOMBA DE 483 KW E CORTADOR DE 55 KW - DISTÂNCIA DE RECALQUE DE 1.900 A 2.100 M</v>
      </c>
      <c r="L1898" s="38" t="str">
        <f t="shared" si="89"/>
        <v>M3</v>
      </c>
    </row>
    <row r="1899" spans="1:12" ht="18">
      <c r="A1899" s="321">
        <v>1917279</v>
      </c>
      <c r="B1899" s="322" t="s">
        <v>11646</v>
      </c>
      <c r="C1899" s="321" t="s">
        <v>969</v>
      </c>
      <c r="D1899" s="155" t="e">
        <f t="shared" si="87"/>
        <v>#REF!</v>
      </c>
      <c r="F1899" s="38">
        <v>6.89</v>
      </c>
      <c r="G1899" s="38" t="e">
        <f>INDEX('SICRO-SERVIÇOS-DESONERADO'!C:C,MATCH('SICRO-SERVIÇOS'!A1899,'SICRO-SERVIÇOS-DESONERADO'!A:A,0))</f>
        <v>#N/A</v>
      </c>
      <c r="K1899" s="38" t="str">
        <f t="shared" si="88"/>
        <v>DRAGAGEM DE AREIA FINA COM DRAGA DE SUCÇÃO E RECALQUE - BOMBA DE 483 KW E CORTADOR DE 55 KW - DISTÂNCIA DE RECALQUE DE 2.100 A 2.300 M</v>
      </c>
      <c r="L1899" s="38" t="str">
        <f t="shared" si="89"/>
        <v>M3</v>
      </c>
    </row>
    <row r="1900" spans="1:12" ht="18">
      <c r="A1900" s="321">
        <v>1917280</v>
      </c>
      <c r="B1900" s="322" t="s">
        <v>11647</v>
      </c>
      <c r="C1900" s="321" t="s">
        <v>969</v>
      </c>
      <c r="D1900" s="155" t="e">
        <f t="shared" si="87"/>
        <v>#REF!</v>
      </c>
      <c r="F1900" s="38">
        <v>7.26</v>
      </c>
      <c r="G1900" s="38" t="e">
        <f>INDEX('SICRO-SERVIÇOS-DESONERADO'!C:C,MATCH('SICRO-SERVIÇOS'!A1900,'SICRO-SERVIÇOS-DESONERADO'!A:A,0))</f>
        <v>#N/A</v>
      </c>
      <c r="K1900" s="38" t="str">
        <f t="shared" si="88"/>
        <v>DRAGAGEM DE AREIA FINA COM DRAGA DE SUCÇÃO E RECALQUE - BOMBA DE 483 KW E CORTADOR DE 55 KW - DISTÂNCIA DE RECALQUE DE 2.300 A 2.500 M</v>
      </c>
      <c r="L1900" s="38" t="str">
        <f t="shared" si="89"/>
        <v>M3</v>
      </c>
    </row>
    <row r="1901" spans="1:12" ht="18">
      <c r="A1901" s="321">
        <v>1917281</v>
      </c>
      <c r="B1901" s="322" t="s">
        <v>11648</v>
      </c>
      <c r="C1901" s="321" t="s">
        <v>969</v>
      </c>
      <c r="D1901" s="155" t="e">
        <f t="shared" si="87"/>
        <v>#REF!</v>
      </c>
      <c r="F1901" s="38">
        <v>7.79</v>
      </c>
      <c r="G1901" s="38" t="e">
        <f>INDEX('SICRO-SERVIÇOS-DESONERADO'!C:C,MATCH('SICRO-SERVIÇOS'!A1901,'SICRO-SERVIÇOS-DESONERADO'!A:A,0))</f>
        <v>#N/A</v>
      </c>
      <c r="K1901" s="38" t="str">
        <f t="shared" si="88"/>
        <v>DRAGAGEM DE AREIA FINA COM DRAGA DE SUCÇÃO E RECALQUE - BOMBA DE 483 KW E CORTADOR DE 55 KW - DISTÂNCIA DE RECALQUE DE 2.500 A 2.700 M</v>
      </c>
      <c r="L1901" s="38" t="str">
        <f t="shared" si="89"/>
        <v>M3</v>
      </c>
    </row>
    <row r="1902" spans="1:12" ht="18">
      <c r="A1902" s="321">
        <v>1917282</v>
      </c>
      <c r="B1902" s="322" t="s">
        <v>11649</v>
      </c>
      <c r="C1902" s="321" t="s">
        <v>969</v>
      </c>
      <c r="D1902" s="155" t="e">
        <f t="shared" si="87"/>
        <v>#REF!</v>
      </c>
      <c r="F1902" s="38">
        <v>8.16</v>
      </c>
      <c r="G1902" s="38" t="e">
        <f>INDEX('SICRO-SERVIÇOS-DESONERADO'!C:C,MATCH('SICRO-SERVIÇOS'!A1902,'SICRO-SERVIÇOS-DESONERADO'!A:A,0))</f>
        <v>#N/A</v>
      </c>
      <c r="K1902" s="38" t="str">
        <f t="shared" si="88"/>
        <v>DRAGAGEM DE AREIA FINA COM DRAGA DE SUCÇÃO E RECALQUE - BOMBA DE 483 KW E CORTADOR DE 55 KW - DISTÂNCIA DE RECALQUE DE 2.700 A 2.900 M</v>
      </c>
      <c r="L1902" s="38" t="str">
        <f t="shared" si="89"/>
        <v>M3</v>
      </c>
    </row>
    <row r="1903" spans="1:12" ht="18">
      <c r="A1903" s="321">
        <v>1917283</v>
      </c>
      <c r="B1903" s="322" t="s">
        <v>11650</v>
      </c>
      <c r="C1903" s="321" t="s">
        <v>969</v>
      </c>
      <c r="D1903" s="155" t="e">
        <f t="shared" si="87"/>
        <v>#REF!</v>
      </c>
      <c r="F1903" s="38">
        <v>8.5500000000000007</v>
      </c>
      <c r="G1903" s="38" t="e">
        <f>INDEX('SICRO-SERVIÇOS-DESONERADO'!C:C,MATCH('SICRO-SERVIÇOS'!A1903,'SICRO-SERVIÇOS-DESONERADO'!A:A,0))</f>
        <v>#N/A</v>
      </c>
      <c r="K1903" s="38" t="str">
        <f t="shared" si="88"/>
        <v>DRAGAGEM DE AREIA FINA COM DRAGA DE SUCÇÃO E RECALQUE - BOMBA DE 483 KW E CORTADOR DE 55 KW - DISTÂNCIA DE RECALQUE DE 2.900 A 3.100 M</v>
      </c>
      <c r="L1903" s="38" t="str">
        <f t="shared" si="89"/>
        <v>M3</v>
      </c>
    </row>
    <row r="1904" spans="1:12" ht="18">
      <c r="A1904" s="321">
        <v>1917284</v>
      </c>
      <c r="B1904" s="322" t="s">
        <v>11651</v>
      </c>
      <c r="C1904" s="321" t="s">
        <v>969</v>
      </c>
      <c r="D1904" s="155" t="e">
        <f t="shared" si="87"/>
        <v>#REF!</v>
      </c>
      <c r="F1904" s="38">
        <v>8.91</v>
      </c>
      <c r="G1904" s="38" t="e">
        <f>INDEX('SICRO-SERVIÇOS-DESONERADO'!C:C,MATCH('SICRO-SERVIÇOS'!A1904,'SICRO-SERVIÇOS-DESONERADO'!A:A,0))</f>
        <v>#N/A</v>
      </c>
      <c r="K1904" s="38" t="str">
        <f t="shared" si="88"/>
        <v>DRAGAGEM DE AREIA FINA COM DRAGA DE SUCÇÃO E RECALQUE - BOMBA DE 483 KW E CORTADOR DE 55 KW - DISTÂNCIA DE RECALQUE DE 3.100 A 3.300 M</v>
      </c>
      <c r="L1904" s="38" t="str">
        <f t="shared" si="89"/>
        <v>M3</v>
      </c>
    </row>
    <row r="1905" spans="1:12" ht="18">
      <c r="A1905" s="321">
        <v>1917285</v>
      </c>
      <c r="B1905" s="322" t="s">
        <v>11652</v>
      </c>
      <c r="C1905" s="321" t="s">
        <v>969</v>
      </c>
      <c r="D1905" s="155" t="e">
        <f t="shared" si="87"/>
        <v>#REF!</v>
      </c>
      <c r="F1905" s="38">
        <v>9.31</v>
      </c>
      <c r="G1905" s="38" t="e">
        <f>INDEX('SICRO-SERVIÇOS-DESONERADO'!C:C,MATCH('SICRO-SERVIÇOS'!A1905,'SICRO-SERVIÇOS-DESONERADO'!A:A,0))</f>
        <v>#N/A</v>
      </c>
      <c r="K1905" s="38" t="str">
        <f t="shared" si="88"/>
        <v>DRAGAGEM DE AREIA FINA COM DRAGA DE SUCÇÃO E RECALQUE - BOMBA DE 483 KW E CORTADOR DE 55 KW - DISTÂNCIA DE RECALQUE DE 3.300 A 3.500 M</v>
      </c>
      <c r="L1905" s="38" t="str">
        <f t="shared" si="89"/>
        <v>M3</v>
      </c>
    </row>
    <row r="1906" spans="1:12" ht="18">
      <c r="A1906" s="321">
        <v>1917286</v>
      </c>
      <c r="B1906" s="322" t="s">
        <v>11653</v>
      </c>
      <c r="C1906" s="321" t="s">
        <v>969</v>
      </c>
      <c r="D1906" s="155" t="e">
        <f t="shared" si="87"/>
        <v>#REF!</v>
      </c>
      <c r="F1906" s="38">
        <v>9.94</v>
      </c>
      <c r="G1906" s="38" t="e">
        <f>INDEX('SICRO-SERVIÇOS-DESONERADO'!C:C,MATCH('SICRO-SERVIÇOS'!A1906,'SICRO-SERVIÇOS-DESONERADO'!A:A,0))</f>
        <v>#N/A</v>
      </c>
      <c r="K1906" s="38" t="str">
        <f t="shared" si="88"/>
        <v>DRAGAGEM DE AREIA FINA COM DRAGA DE SUCÇÃO E RECALQUE - BOMBA DE 483 KW E CORTADOR DE 55 KW - DISTÂNCIA DE RECALQUE DE 3.500 A 3.700 M</v>
      </c>
      <c r="L1906" s="38" t="str">
        <f t="shared" si="89"/>
        <v>M3</v>
      </c>
    </row>
    <row r="1907" spans="1:12" ht="18">
      <c r="A1907" s="321">
        <v>1917287</v>
      </c>
      <c r="B1907" s="322" t="s">
        <v>11654</v>
      </c>
      <c r="C1907" s="321" t="s">
        <v>969</v>
      </c>
      <c r="D1907" s="155" t="e">
        <f t="shared" si="87"/>
        <v>#REF!</v>
      </c>
      <c r="F1907" s="38">
        <v>10.38</v>
      </c>
      <c r="G1907" s="38" t="e">
        <f>INDEX('SICRO-SERVIÇOS-DESONERADO'!C:C,MATCH('SICRO-SERVIÇOS'!A1907,'SICRO-SERVIÇOS-DESONERADO'!A:A,0))</f>
        <v>#N/A</v>
      </c>
      <c r="K1907" s="38" t="str">
        <f t="shared" si="88"/>
        <v>DRAGAGEM DE AREIA FINA COM DRAGA DE SUCÇÃO E RECALQUE - BOMBA DE 483 KW E CORTADOR DE 55 KW - DISTÂNCIA DE RECALQUE DE 3.700 A 3.900 M</v>
      </c>
      <c r="L1907" s="38" t="str">
        <f t="shared" si="89"/>
        <v>M3</v>
      </c>
    </row>
    <row r="1908" spans="1:12" ht="18">
      <c r="A1908" s="321">
        <v>1917288</v>
      </c>
      <c r="B1908" s="322" t="s">
        <v>11655</v>
      </c>
      <c r="C1908" s="321" t="s">
        <v>969</v>
      </c>
      <c r="D1908" s="155" t="e">
        <f t="shared" si="87"/>
        <v>#REF!</v>
      </c>
      <c r="F1908" s="38">
        <v>10.83</v>
      </c>
      <c r="G1908" s="38" t="e">
        <f>INDEX('SICRO-SERVIÇOS-DESONERADO'!C:C,MATCH('SICRO-SERVIÇOS'!A1908,'SICRO-SERVIÇOS-DESONERADO'!A:A,0))</f>
        <v>#N/A</v>
      </c>
      <c r="K1908" s="38" t="str">
        <f t="shared" si="88"/>
        <v>DRAGAGEM DE AREIA FINA COM DRAGA DE SUCÇÃO E RECALQUE - BOMBA DE 483 KW E CORTADOR DE 55 KW - DISTÂNCIA DE RECALQUE DE 3.900 A 4.100 M</v>
      </c>
      <c r="L1908" s="38" t="str">
        <f t="shared" si="89"/>
        <v>M3</v>
      </c>
    </row>
    <row r="1909" spans="1:12" ht="18">
      <c r="A1909" s="321">
        <v>1917289</v>
      </c>
      <c r="B1909" s="322" t="s">
        <v>11656</v>
      </c>
      <c r="C1909" s="321" t="s">
        <v>969</v>
      </c>
      <c r="D1909" s="155" t="e">
        <f t="shared" si="87"/>
        <v>#REF!</v>
      </c>
      <c r="F1909" s="38">
        <v>11.33</v>
      </c>
      <c r="G1909" s="38" t="e">
        <f>INDEX('SICRO-SERVIÇOS-DESONERADO'!C:C,MATCH('SICRO-SERVIÇOS'!A1909,'SICRO-SERVIÇOS-DESONERADO'!A:A,0))</f>
        <v>#N/A</v>
      </c>
      <c r="K1909" s="38" t="str">
        <f t="shared" si="88"/>
        <v>DRAGAGEM DE AREIA FINA COM DRAGA DE SUCÇÃO E RECALQUE - BOMBA DE 483 KW E CORTADOR DE 55 KW - DISTÂNCIA DE RECALQUE DE 4.100 A 4.300 M</v>
      </c>
      <c r="L1909" s="38" t="str">
        <f t="shared" si="89"/>
        <v>M3</v>
      </c>
    </row>
    <row r="1910" spans="1:12" ht="18">
      <c r="A1910" s="321">
        <v>1917290</v>
      </c>
      <c r="B1910" s="322" t="s">
        <v>11657</v>
      </c>
      <c r="C1910" s="321" t="s">
        <v>969</v>
      </c>
      <c r="D1910" s="155" t="e">
        <f t="shared" si="87"/>
        <v>#REF!</v>
      </c>
      <c r="F1910" s="38">
        <v>11.84</v>
      </c>
      <c r="G1910" s="38" t="e">
        <f>INDEX('SICRO-SERVIÇOS-DESONERADO'!C:C,MATCH('SICRO-SERVIÇOS'!A1910,'SICRO-SERVIÇOS-DESONERADO'!A:A,0))</f>
        <v>#N/A</v>
      </c>
      <c r="K1910" s="38" t="str">
        <f t="shared" si="88"/>
        <v>DRAGAGEM DE AREIA FINA COM DRAGA DE SUCÇÃO E RECALQUE - BOMBA DE 483 KW E CORTADOR DE 55 KW - DISTÂNCIA DE RECALQUE DE 4.300 A 4.500 M</v>
      </c>
      <c r="L1910" s="38" t="str">
        <f t="shared" si="89"/>
        <v>M3</v>
      </c>
    </row>
    <row r="1911" spans="1:12" ht="18">
      <c r="A1911" s="321">
        <v>1917291</v>
      </c>
      <c r="B1911" s="322" t="s">
        <v>11658</v>
      </c>
      <c r="C1911" s="321" t="s">
        <v>969</v>
      </c>
      <c r="D1911" s="155" t="e">
        <f t="shared" si="87"/>
        <v>#REF!</v>
      </c>
      <c r="F1911" s="38">
        <v>12.56</v>
      </c>
      <c r="G1911" s="38" t="e">
        <f>INDEX('SICRO-SERVIÇOS-DESONERADO'!C:C,MATCH('SICRO-SERVIÇOS'!A1911,'SICRO-SERVIÇOS-DESONERADO'!A:A,0))</f>
        <v>#N/A</v>
      </c>
      <c r="K1911" s="38" t="str">
        <f t="shared" si="88"/>
        <v>DRAGAGEM DE AREIA FINA COM DRAGA DE SUCÇÃO E RECALQUE - BOMBA DE 483 KW E CORTADOR DE 55 KW - DISTÂNCIA DE RECALQUE DE 4.500 A 4.700 M</v>
      </c>
      <c r="L1911" s="38" t="str">
        <f t="shared" si="89"/>
        <v>M3</v>
      </c>
    </row>
    <row r="1912" spans="1:12" ht="18">
      <c r="A1912" s="321">
        <v>1917292</v>
      </c>
      <c r="B1912" s="322" t="s">
        <v>11659</v>
      </c>
      <c r="C1912" s="321" t="s">
        <v>969</v>
      </c>
      <c r="D1912" s="155" t="e">
        <f t="shared" si="87"/>
        <v>#REF!</v>
      </c>
      <c r="F1912" s="38">
        <v>13.12</v>
      </c>
      <c r="G1912" s="38" t="e">
        <f>INDEX('SICRO-SERVIÇOS-DESONERADO'!C:C,MATCH('SICRO-SERVIÇOS'!A1912,'SICRO-SERVIÇOS-DESONERADO'!A:A,0))</f>
        <v>#N/A</v>
      </c>
      <c r="K1912" s="38" t="str">
        <f t="shared" si="88"/>
        <v>DRAGAGEM DE AREIA FINA COM DRAGA DE SUCÇÃO E RECALQUE - BOMBA DE 483 KW E CORTADOR DE 55 KW - DISTÂNCIA DE RECALQUE DE 4.700 A 4.900 M</v>
      </c>
      <c r="L1912" s="38" t="str">
        <f t="shared" si="89"/>
        <v>M3</v>
      </c>
    </row>
    <row r="1913" spans="1:12" ht="18">
      <c r="A1913" s="321">
        <v>1917293</v>
      </c>
      <c r="B1913" s="322" t="s">
        <v>11660</v>
      </c>
      <c r="C1913" s="321" t="s">
        <v>969</v>
      </c>
      <c r="D1913" s="155" t="e">
        <f t="shared" si="87"/>
        <v>#REF!</v>
      </c>
      <c r="F1913" s="38">
        <v>13.72</v>
      </c>
      <c r="G1913" s="38" t="e">
        <f>INDEX('SICRO-SERVIÇOS-DESONERADO'!C:C,MATCH('SICRO-SERVIÇOS'!A1913,'SICRO-SERVIÇOS-DESONERADO'!A:A,0))</f>
        <v>#N/A</v>
      </c>
      <c r="K1913" s="38" t="str">
        <f t="shared" si="88"/>
        <v>DRAGAGEM DE AREIA FINA COM DRAGA DE SUCÇÃO E RECALQUE - BOMBA DE 483 KW E CORTADOR DE 55 KW - DISTÂNCIA DE RECALQUE DE 4.900 A 5.100 M</v>
      </c>
      <c r="L1913" s="38" t="str">
        <f t="shared" si="89"/>
        <v>M3</v>
      </c>
    </row>
    <row r="1914" spans="1:12" ht="18">
      <c r="A1914" s="321">
        <v>1917294</v>
      </c>
      <c r="B1914" s="322" t="s">
        <v>11661</v>
      </c>
      <c r="C1914" s="321" t="s">
        <v>969</v>
      </c>
      <c r="D1914" s="155" t="e">
        <f t="shared" si="87"/>
        <v>#REF!</v>
      </c>
      <c r="F1914" s="38">
        <v>14.49</v>
      </c>
      <c r="G1914" s="38" t="e">
        <f>INDEX('SICRO-SERVIÇOS-DESONERADO'!C:C,MATCH('SICRO-SERVIÇOS'!A1914,'SICRO-SERVIÇOS-DESONERADO'!A:A,0))</f>
        <v>#N/A</v>
      </c>
      <c r="K1914" s="38" t="str">
        <f t="shared" si="88"/>
        <v>DRAGAGEM DE AREIA FINA COM DRAGA DE SUCÇÃO E RECALQUE - BOMBA DE 483 KW E CORTADOR DE 55 KW - DISTÂNCIA DE RECALQUE DE 5.100 A 5.300 M</v>
      </c>
      <c r="L1914" s="38" t="str">
        <f t="shared" si="89"/>
        <v>M3</v>
      </c>
    </row>
    <row r="1915" spans="1:12" ht="18">
      <c r="A1915" s="321">
        <v>1917295</v>
      </c>
      <c r="B1915" s="322" t="s">
        <v>11662</v>
      </c>
      <c r="C1915" s="321" t="s">
        <v>969</v>
      </c>
      <c r="D1915" s="155" t="e">
        <f t="shared" si="87"/>
        <v>#REF!</v>
      </c>
      <c r="F1915" s="38">
        <v>15.27</v>
      </c>
      <c r="G1915" s="38" t="e">
        <f>INDEX('SICRO-SERVIÇOS-DESONERADO'!C:C,MATCH('SICRO-SERVIÇOS'!A1915,'SICRO-SERVIÇOS-DESONERADO'!A:A,0))</f>
        <v>#N/A</v>
      </c>
      <c r="K1915" s="38" t="str">
        <f t="shared" si="88"/>
        <v>DRAGAGEM DE AREIA FINA COM DRAGA DE SUCÇÃO E RECALQUE - BOMBA DE 483 KW E CORTADOR DE 55 KW - DISTÂNCIA DE RECALQUE DE 5.300 A 5.500 M</v>
      </c>
      <c r="L1915" s="38" t="str">
        <f t="shared" si="89"/>
        <v>M3</v>
      </c>
    </row>
    <row r="1916" spans="1:12" ht="18">
      <c r="A1916" s="321">
        <v>1917296</v>
      </c>
      <c r="B1916" s="322" t="s">
        <v>11663</v>
      </c>
      <c r="C1916" s="321" t="s">
        <v>969</v>
      </c>
      <c r="D1916" s="155" t="e">
        <f t="shared" si="87"/>
        <v>#REF!</v>
      </c>
      <c r="F1916" s="38">
        <v>16.329999999999998</v>
      </c>
      <c r="G1916" s="38" t="e">
        <f>INDEX('SICRO-SERVIÇOS-DESONERADO'!C:C,MATCH('SICRO-SERVIÇOS'!A1916,'SICRO-SERVIÇOS-DESONERADO'!A:A,0))</f>
        <v>#N/A</v>
      </c>
      <c r="K1916" s="38" t="str">
        <f t="shared" si="88"/>
        <v>DRAGAGEM DE AREIA FINA COM DRAGA DE SUCÇÃO E RECALQUE - BOMBA DE 483 KW E CORTADOR DE 55 KW - DISTÂNCIA DE RECALQUE DE 5.500 A 5.700 M</v>
      </c>
      <c r="L1916" s="38" t="str">
        <f t="shared" si="89"/>
        <v>M3</v>
      </c>
    </row>
    <row r="1917" spans="1:12" ht="18">
      <c r="A1917" s="321">
        <v>1917297</v>
      </c>
      <c r="B1917" s="322" t="s">
        <v>11664</v>
      </c>
      <c r="C1917" s="321" t="s">
        <v>969</v>
      </c>
      <c r="D1917" s="155" t="e">
        <f t="shared" si="87"/>
        <v>#REF!</v>
      </c>
      <c r="F1917" s="38">
        <v>17.329999999999998</v>
      </c>
      <c r="G1917" s="38" t="e">
        <f>INDEX('SICRO-SERVIÇOS-DESONERADO'!C:C,MATCH('SICRO-SERVIÇOS'!A1917,'SICRO-SERVIÇOS-DESONERADO'!A:A,0))</f>
        <v>#N/A</v>
      </c>
      <c r="K1917" s="38" t="str">
        <f t="shared" si="88"/>
        <v>DRAGAGEM DE AREIA FINA COM DRAGA DE SUCÇÃO E RECALQUE - BOMBA DE 483 KW E CORTADOR DE 55 KW - DISTÂNCIA DE RECALQUE DE 5.700 A 5.900 M</v>
      </c>
      <c r="L1917" s="38" t="str">
        <f t="shared" si="89"/>
        <v>M3</v>
      </c>
    </row>
    <row r="1918" spans="1:12" ht="18">
      <c r="A1918" s="321">
        <v>1917298</v>
      </c>
      <c r="B1918" s="322" t="s">
        <v>11665</v>
      </c>
      <c r="C1918" s="321" t="s">
        <v>969</v>
      </c>
      <c r="D1918" s="155" t="e">
        <f t="shared" si="87"/>
        <v>#REF!</v>
      </c>
      <c r="F1918" s="38">
        <v>18.41</v>
      </c>
      <c r="G1918" s="38" t="e">
        <f>INDEX('SICRO-SERVIÇOS-DESONERADO'!C:C,MATCH('SICRO-SERVIÇOS'!A1918,'SICRO-SERVIÇOS-DESONERADO'!A:A,0))</f>
        <v>#N/A</v>
      </c>
      <c r="K1918" s="38" t="str">
        <f t="shared" si="88"/>
        <v>DRAGAGEM DE AREIA FINA COM DRAGA DE SUCÇÃO E RECALQUE - BOMBA DE 483 KW E CORTADOR DE 55 KW - DISTÂNCIA DE RECALQUE DE 5.900 A 6.100 M</v>
      </c>
      <c r="L1918" s="38" t="str">
        <f t="shared" si="89"/>
        <v>M3</v>
      </c>
    </row>
    <row r="1919" spans="1:12" ht="18">
      <c r="A1919" s="321">
        <v>1917271</v>
      </c>
      <c r="B1919" s="322" t="s">
        <v>11666</v>
      </c>
      <c r="C1919" s="321" t="s">
        <v>969</v>
      </c>
      <c r="D1919" s="155" t="e">
        <f t="shared" si="87"/>
        <v>#REF!</v>
      </c>
      <c r="F1919" s="38">
        <v>4.28</v>
      </c>
      <c r="G1919" s="38" t="e">
        <f>INDEX('SICRO-SERVIÇOS-DESONERADO'!C:C,MATCH('SICRO-SERVIÇOS'!A1919,'SICRO-SERVIÇOS-DESONERADO'!A:A,0))</f>
        <v>#N/A</v>
      </c>
      <c r="K1919" s="38" t="str">
        <f t="shared" si="88"/>
        <v>DRAGAGEM DE AREIA FINA COM DRAGA DE SUCÇÃO E RECALQUE - BOMBA DE 483 KW E CORTADOR DE 55 KW - DISTÂNCIA DE RECALQUE DE 500 A 700 M</v>
      </c>
      <c r="L1919" s="38" t="str">
        <f t="shared" si="89"/>
        <v>M3</v>
      </c>
    </row>
    <row r="1920" spans="1:12" ht="18">
      <c r="A1920" s="321">
        <v>1917299</v>
      </c>
      <c r="B1920" s="322" t="s">
        <v>11667</v>
      </c>
      <c r="C1920" s="321" t="s">
        <v>969</v>
      </c>
      <c r="D1920" s="155" t="e">
        <f t="shared" si="87"/>
        <v>#REF!</v>
      </c>
      <c r="F1920" s="38">
        <v>19.690000000000001</v>
      </c>
      <c r="G1920" s="38" t="e">
        <f>INDEX('SICRO-SERVIÇOS-DESONERADO'!C:C,MATCH('SICRO-SERVIÇOS'!A1920,'SICRO-SERVIÇOS-DESONERADO'!A:A,0))</f>
        <v>#N/A</v>
      </c>
      <c r="K1920" s="38" t="str">
        <f t="shared" si="88"/>
        <v>DRAGAGEM DE AREIA FINA COM DRAGA DE SUCÇÃO E RECALQUE - BOMBA DE 483 KW E CORTADOR DE 55 KW - DISTÂNCIA DE RECALQUE DE 6.100 A 6.300 M</v>
      </c>
      <c r="L1920" s="38" t="str">
        <f t="shared" si="89"/>
        <v>M3</v>
      </c>
    </row>
    <row r="1921" spans="1:12" ht="18">
      <c r="A1921" s="321">
        <v>1917300</v>
      </c>
      <c r="B1921" s="322" t="s">
        <v>11668</v>
      </c>
      <c r="C1921" s="321" t="s">
        <v>969</v>
      </c>
      <c r="D1921" s="155" t="e">
        <f t="shared" si="87"/>
        <v>#REF!</v>
      </c>
      <c r="F1921" s="38">
        <v>21.1</v>
      </c>
      <c r="G1921" s="38" t="e">
        <f>INDEX('SICRO-SERVIÇOS-DESONERADO'!C:C,MATCH('SICRO-SERVIÇOS'!A1921,'SICRO-SERVIÇOS-DESONERADO'!A:A,0))</f>
        <v>#N/A</v>
      </c>
      <c r="K1921" s="38" t="str">
        <f t="shared" si="88"/>
        <v>DRAGAGEM DE AREIA FINA COM DRAGA DE SUCÇÃO E RECALQUE - BOMBA DE 483 KW E CORTADOR DE 55 KW - DISTÂNCIA DE RECALQUE DE 6.300 A 6.500 M</v>
      </c>
      <c r="L1921" s="38" t="str">
        <f t="shared" si="89"/>
        <v>M3</v>
      </c>
    </row>
    <row r="1922" spans="1:12" ht="18">
      <c r="A1922" s="321">
        <v>1917301</v>
      </c>
      <c r="B1922" s="322" t="s">
        <v>11669</v>
      </c>
      <c r="C1922" s="321" t="s">
        <v>969</v>
      </c>
      <c r="D1922" s="155" t="e">
        <f t="shared" si="87"/>
        <v>#REF!</v>
      </c>
      <c r="F1922" s="38">
        <v>22.93</v>
      </c>
      <c r="G1922" s="38" t="e">
        <f>INDEX('SICRO-SERVIÇOS-DESONERADO'!C:C,MATCH('SICRO-SERVIÇOS'!A1922,'SICRO-SERVIÇOS-DESONERADO'!A:A,0))</f>
        <v>#N/A</v>
      </c>
      <c r="K1922" s="38" t="str">
        <f t="shared" si="88"/>
        <v>DRAGAGEM DE AREIA FINA COM DRAGA DE SUCÇÃO E RECALQUE - BOMBA DE 483 KW E CORTADOR DE 55 KW - DISTÂNCIA DE RECALQUE DE 6.500 A 6.700 M</v>
      </c>
      <c r="L1922" s="38" t="str">
        <f t="shared" si="89"/>
        <v>M3</v>
      </c>
    </row>
    <row r="1923" spans="1:12" ht="18">
      <c r="A1923" s="321">
        <v>1917302</v>
      </c>
      <c r="B1923" s="322" t="s">
        <v>11670</v>
      </c>
      <c r="C1923" s="321" t="s">
        <v>969</v>
      </c>
      <c r="D1923" s="155" t="e">
        <f t="shared" ref="D1923:D1986" si="90">IF($I$1="NÃO DESONERADO",F1923,G1923)</f>
        <v>#REF!</v>
      </c>
      <c r="F1923" s="38">
        <v>24.7</v>
      </c>
      <c r="G1923" s="38" t="e">
        <f>INDEX('SICRO-SERVIÇOS-DESONERADO'!C:C,MATCH('SICRO-SERVIÇOS'!A1923,'SICRO-SERVIÇOS-DESONERADO'!A:A,0))</f>
        <v>#N/A</v>
      </c>
      <c r="K1923" s="38" t="str">
        <f t="shared" ref="K1923:K1986" si="91">UPPER(B1923)</f>
        <v>DRAGAGEM DE AREIA FINA COM DRAGA DE SUCÇÃO E RECALQUE - BOMBA DE 483 KW E CORTADOR DE 55 KW - DISTÂNCIA DE RECALQUE DE 6.700 A 6.900 M</v>
      </c>
      <c r="L1923" s="38" t="str">
        <f t="shared" ref="L1923:L1986" si="92">UPPER(C1923)</f>
        <v>M3</v>
      </c>
    </row>
    <row r="1924" spans="1:12" ht="18">
      <c r="A1924" s="321">
        <v>1917303</v>
      </c>
      <c r="B1924" s="322" t="s">
        <v>11671</v>
      </c>
      <c r="C1924" s="321" t="s">
        <v>969</v>
      </c>
      <c r="D1924" s="155" t="e">
        <f t="shared" si="90"/>
        <v>#REF!</v>
      </c>
      <c r="F1924" s="38">
        <v>26.34</v>
      </c>
      <c r="G1924" s="38" t="e">
        <f>INDEX('SICRO-SERVIÇOS-DESONERADO'!C:C,MATCH('SICRO-SERVIÇOS'!A1924,'SICRO-SERVIÇOS-DESONERADO'!A:A,0))</f>
        <v>#N/A</v>
      </c>
      <c r="K1924" s="38" t="str">
        <f t="shared" si="91"/>
        <v>DRAGAGEM DE AREIA FINA COM DRAGA DE SUCÇÃO E RECALQUE - BOMBA DE 483 KW E CORTADOR DE 55 KW - DISTÂNCIA DE RECALQUE DE 6.900 A 7.100 M</v>
      </c>
      <c r="L1924" s="38" t="str">
        <f t="shared" si="92"/>
        <v>M3</v>
      </c>
    </row>
    <row r="1925" spans="1:12" ht="18">
      <c r="A1925" s="321">
        <v>1917304</v>
      </c>
      <c r="B1925" s="322" t="s">
        <v>11672</v>
      </c>
      <c r="C1925" s="321" t="s">
        <v>969</v>
      </c>
      <c r="D1925" s="155" t="e">
        <f t="shared" si="90"/>
        <v>#REF!</v>
      </c>
      <c r="F1925" s="38">
        <v>27.95</v>
      </c>
      <c r="G1925" s="38" t="e">
        <f>INDEX('SICRO-SERVIÇOS-DESONERADO'!C:C,MATCH('SICRO-SERVIÇOS'!A1925,'SICRO-SERVIÇOS-DESONERADO'!A:A,0))</f>
        <v>#N/A</v>
      </c>
      <c r="K1925" s="38" t="str">
        <f t="shared" si="91"/>
        <v>DRAGAGEM DE AREIA FINA COM DRAGA DE SUCÇÃO E RECALQUE - BOMBA DE 483 KW E CORTADOR DE 55 KW - DISTÂNCIA DE RECALQUE DE 7.100 A 7.300 M</v>
      </c>
      <c r="L1925" s="38" t="str">
        <f t="shared" si="92"/>
        <v>M3</v>
      </c>
    </row>
    <row r="1926" spans="1:12" ht="18">
      <c r="A1926" s="321">
        <v>1917305</v>
      </c>
      <c r="B1926" s="322" t="s">
        <v>11673</v>
      </c>
      <c r="C1926" s="321" t="s">
        <v>969</v>
      </c>
      <c r="D1926" s="155" t="e">
        <f t="shared" si="90"/>
        <v>#REF!</v>
      </c>
      <c r="F1926" s="38">
        <v>29.74</v>
      </c>
      <c r="G1926" s="38" t="e">
        <f>INDEX('SICRO-SERVIÇOS-DESONERADO'!C:C,MATCH('SICRO-SERVIÇOS'!A1926,'SICRO-SERVIÇOS-DESONERADO'!A:A,0))</f>
        <v>#N/A</v>
      </c>
      <c r="K1926" s="38" t="str">
        <f t="shared" si="91"/>
        <v>DRAGAGEM DE AREIA FINA COM DRAGA DE SUCÇÃO E RECALQUE - BOMBA DE 483 KW E CORTADOR DE 55 KW - DISTÂNCIA DE RECALQUE DE 7.300 A 7.500 M</v>
      </c>
      <c r="L1926" s="38" t="str">
        <f t="shared" si="92"/>
        <v>M3</v>
      </c>
    </row>
    <row r="1927" spans="1:12" ht="18">
      <c r="A1927" s="321">
        <v>1917306</v>
      </c>
      <c r="B1927" s="322" t="s">
        <v>11674</v>
      </c>
      <c r="C1927" s="321" t="s">
        <v>969</v>
      </c>
      <c r="D1927" s="155" t="e">
        <f t="shared" si="90"/>
        <v>#REF!</v>
      </c>
      <c r="F1927" s="38">
        <v>31.91</v>
      </c>
      <c r="G1927" s="38" t="e">
        <f>INDEX('SICRO-SERVIÇOS-DESONERADO'!C:C,MATCH('SICRO-SERVIÇOS'!A1927,'SICRO-SERVIÇOS-DESONERADO'!A:A,0))</f>
        <v>#N/A</v>
      </c>
      <c r="K1927" s="38" t="str">
        <f t="shared" si="91"/>
        <v>DRAGAGEM DE AREIA FINA COM DRAGA DE SUCÇÃO E RECALQUE - BOMBA DE 483 KW E CORTADOR DE 55 KW - DISTÂNCIA DE RECALQUE DE 7.500 A 7.700 M</v>
      </c>
      <c r="L1927" s="38" t="str">
        <f t="shared" si="92"/>
        <v>M3</v>
      </c>
    </row>
    <row r="1928" spans="1:12" ht="18">
      <c r="A1928" s="321">
        <v>1917307</v>
      </c>
      <c r="B1928" s="322" t="s">
        <v>11675</v>
      </c>
      <c r="C1928" s="321" t="s">
        <v>969</v>
      </c>
      <c r="D1928" s="155" t="e">
        <f t="shared" si="90"/>
        <v>#REF!</v>
      </c>
      <c r="F1928" s="38">
        <v>33.53</v>
      </c>
      <c r="G1928" s="38" t="e">
        <f>INDEX('SICRO-SERVIÇOS-DESONERADO'!C:C,MATCH('SICRO-SERVIÇOS'!A1928,'SICRO-SERVIÇOS-DESONERADO'!A:A,0))</f>
        <v>#N/A</v>
      </c>
      <c r="K1928" s="38" t="str">
        <f t="shared" si="91"/>
        <v>DRAGAGEM DE AREIA FINA COM DRAGA DE SUCÇÃO E RECALQUE - BOMBA DE 483 KW E CORTADOR DE 55 KW - DISTÂNCIA DE RECALQUE DE 7.700 A 7.900 M</v>
      </c>
      <c r="L1928" s="38" t="str">
        <f t="shared" si="92"/>
        <v>M3</v>
      </c>
    </row>
    <row r="1929" spans="1:12" ht="18">
      <c r="A1929" s="321">
        <v>1917272</v>
      </c>
      <c r="B1929" s="322" t="s">
        <v>11676</v>
      </c>
      <c r="C1929" s="321" t="s">
        <v>969</v>
      </c>
      <c r="D1929" s="155" t="e">
        <f t="shared" si="90"/>
        <v>#REF!</v>
      </c>
      <c r="F1929" s="38">
        <v>4.49</v>
      </c>
      <c r="G1929" s="38" t="e">
        <f>INDEX('SICRO-SERVIÇOS-DESONERADO'!C:C,MATCH('SICRO-SERVIÇOS'!A1929,'SICRO-SERVIÇOS-DESONERADO'!A:A,0))</f>
        <v>#N/A</v>
      </c>
      <c r="K1929" s="38" t="str">
        <f t="shared" si="91"/>
        <v>DRAGAGEM DE AREIA FINA COM DRAGA DE SUCÇÃO E RECALQUE - BOMBA DE 483 KW E CORTADOR DE 55 KW - DISTÂNCIA DE RECALQUE DE 700 A 900 M</v>
      </c>
      <c r="L1929" s="38" t="str">
        <f t="shared" si="92"/>
        <v>M3</v>
      </c>
    </row>
    <row r="1930" spans="1:12" ht="18">
      <c r="A1930" s="321">
        <v>1917273</v>
      </c>
      <c r="B1930" s="322" t="s">
        <v>11677</v>
      </c>
      <c r="C1930" s="321" t="s">
        <v>969</v>
      </c>
      <c r="D1930" s="155" t="e">
        <f t="shared" si="90"/>
        <v>#REF!</v>
      </c>
      <c r="F1930" s="38">
        <v>4.71</v>
      </c>
      <c r="G1930" s="38" t="e">
        <f>INDEX('SICRO-SERVIÇOS-DESONERADO'!C:C,MATCH('SICRO-SERVIÇOS'!A1930,'SICRO-SERVIÇOS-DESONERADO'!A:A,0))</f>
        <v>#N/A</v>
      </c>
      <c r="K1930" s="38" t="str">
        <f t="shared" si="91"/>
        <v>DRAGAGEM DE AREIA FINA COM DRAGA DE SUCÇÃO E RECALQUE - BOMBA DE 483 KW E CORTADOR DE 55 KW - DISTÂNCIA DE RECALQUE DE 900 A 1.100 M</v>
      </c>
      <c r="L1930" s="38" t="str">
        <f t="shared" si="92"/>
        <v>M3</v>
      </c>
    </row>
    <row r="1931" spans="1:12" ht="18">
      <c r="A1931" s="321">
        <v>1917729</v>
      </c>
      <c r="B1931" s="322" t="s">
        <v>11678</v>
      </c>
      <c r="C1931" s="321" t="s">
        <v>969</v>
      </c>
      <c r="D1931" s="155" t="e">
        <f t="shared" si="90"/>
        <v>#REF!</v>
      </c>
      <c r="F1931" s="38">
        <v>4.22</v>
      </c>
      <c r="G1931" s="38" t="e">
        <f>INDEX('SICRO-SERVIÇOS-DESONERADO'!C:C,MATCH('SICRO-SERVIÇOS'!A1931,'SICRO-SERVIÇOS-DESONERADO'!A:A,0))</f>
        <v>#N/A</v>
      </c>
      <c r="K1931" s="38" t="str">
        <f t="shared" si="91"/>
        <v>DRAGAGEM DE AREIA FINA COM DRAGA DE SUCÇÃO E RECALQUE - BOMBA DE 483 KW E CORTADOR DE 55 KW - DISTÂNCIA DE RECALQUE DE ATÉ 500 M</v>
      </c>
      <c r="L1931" s="38" t="str">
        <f t="shared" si="92"/>
        <v>M3</v>
      </c>
    </row>
    <row r="1932" spans="1:12" ht="18">
      <c r="A1932" s="321">
        <v>1917367</v>
      </c>
      <c r="B1932" s="322" t="s">
        <v>11679</v>
      </c>
      <c r="C1932" s="321" t="s">
        <v>969</v>
      </c>
      <c r="D1932" s="155" t="e">
        <f t="shared" si="90"/>
        <v>#REF!</v>
      </c>
      <c r="F1932" s="38">
        <v>4.78</v>
      </c>
      <c r="G1932" s="38" t="e">
        <f>INDEX('SICRO-SERVIÇOS-DESONERADO'!C:C,MATCH('SICRO-SERVIÇOS'!A1932,'SICRO-SERVIÇOS-DESONERADO'!A:A,0))</f>
        <v>#N/A</v>
      </c>
      <c r="K1932" s="38" t="str">
        <f t="shared" si="91"/>
        <v>DRAGAGEM DE AREIA FINA COM DRAGA DE SUCÇÃO E RECALQUE - BOMBA DE 746 KW E CORTADOR DE 110 KW - DISTÂNCIA DE RECALQUE DE 1.100 A 1.300 M</v>
      </c>
      <c r="L1932" s="38" t="str">
        <f t="shared" si="92"/>
        <v>M3</v>
      </c>
    </row>
    <row r="1933" spans="1:12" ht="18">
      <c r="A1933" s="321">
        <v>1917368</v>
      </c>
      <c r="B1933" s="322" t="s">
        <v>11680</v>
      </c>
      <c r="C1933" s="321" t="s">
        <v>969</v>
      </c>
      <c r="D1933" s="155" t="e">
        <f t="shared" si="90"/>
        <v>#REF!</v>
      </c>
      <c r="F1933" s="38">
        <v>5.0999999999999996</v>
      </c>
      <c r="G1933" s="38" t="e">
        <f>INDEX('SICRO-SERVIÇOS-DESONERADO'!C:C,MATCH('SICRO-SERVIÇOS'!A1933,'SICRO-SERVIÇOS-DESONERADO'!A:A,0))</f>
        <v>#N/A</v>
      </c>
      <c r="K1933" s="38" t="str">
        <f t="shared" si="91"/>
        <v>DRAGAGEM DE AREIA FINA COM DRAGA DE SUCÇÃO E RECALQUE - BOMBA DE 746 KW E CORTADOR DE 110 KW - DISTÂNCIA DE RECALQUE DE 1.300 A 1.500 M</v>
      </c>
      <c r="L1933" s="38" t="str">
        <f t="shared" si="92"/>
        <v>M3</v>
      </c>
    </row>
    <row r="1934" spans="1:12" ht="18">
      <c r="A1934" s="321">
        <v>1917369</v>
      </c>
      <c r="B1934" s="322" t="s">
        <v>11681</v>
      </c>
      <c r="C1934" s="321" t="s">
        <v>969</v>
      </c>
      <c r="D1934" s="155" t="e">
        <f t="shared" si="90"/>
        <v>#REF!</v>
      </c>
      <c r="F1934" s="38">
        <v>5.58</v>
      </c>
      <c r="G1934" s="38" t="e">
        <f>INDEX('SICRO-SERVIÇOS-DESONERADO'!C:C,MATCH('SICRO-SERVIÇOS'!A1934,'SICRO-SERVIÇOS-DESONERADO'!A:A,0))</f>
        <v>#N/A</v>
      </c>
      <c r="K1934" s="38" t="str">
        <f t="shared" si="91"/>
        <v>DRAGAGEM DE AREIA FINA COM DRAGA DE SUCÇÃO E RECALQUE - BOMBA DE 746 KW E CORTADOR DE 110 KW - DISTÂNCIA DE RECALQUE DE 1.500 A 1.700 M</v>
      </c>
      <c r="L1934" s="38" t="str">
        <f t="shared" si="92"/>
        <v>M3</v>
      </c>
    </row>
    <row r="1935" spans="1:12" ht="18">
      <c r="A1935" s="321">
        <v>1917370</v>
      </c>
      <c r="B1935" s="322" t="s">
        <v>11682</v>
      </c>
      <c r="C1935" s="321" t="s">
        <v>969</v>
      </c>
      <c r="D1935" s="155" t="e">
        <f t="shared" si="90"/>
        <v>#REF!</v>
      </c>
      <c r="F1935" s="38">
        <v>5.87</v>
      </c>
      <c r="G1935" s="38" t="e">
        <f>INDEX('SICRO-SERVIÇOS-DESONERADO'!C:C,MATCH('SICRO-SERVIÇOS'!A1935,'SICRO-SERVIÇOS-DESONERADO'!A:A,0))</f>
        <v>#N/A</v>
      </c>
      <c r="K1935" s="38" t="str">
        <f t="shared" si="91"/>
        <v>DRAGAGEM DE AREIA FINA COM DRAGA DE SUCÇÃO E RECALQUE - BOMBA DE 746 KW E CORTADOR DE 110 KW - DISTÂNCIA DE RECALQUE DE 1.700 A 1.900 M</v>
      </c>
      <c r="L1935" s="38" t="str">
        <f t="shared" si="92"/>
        <v>M3</v>
      </c>
    </row>
    <row r="1936" spans="1:12" ht="18">
      <c r="A1936" s="321">
        <v>1917371</v>
      </c>
      <c r="B1936" s="322" t="s">
        <v>11683</v>
      </c>
      <c r="C1936" s="321" t="s">
        <v>969</v>
      </c>
      <c r="D1936" s="155" t="e">
        <f t="shared" si="90"/>
        <v>#REF!</v>
      </c>
      <c r="F1936" s="38">
        <v>6.14</v>
      </c>
      <c r="G1936" s="38" t="e">
        <f>INDEX('SICRO-SERVIÇOS-DESONERADO'!C:C,MATCH('SICRO-SERVIÇOS'!A1936,'SICRO-SERVIÇOS-DESONERADO'!A:A,0))</f>
        <v>#N/A</v>
      </c>
      <c r="K1936" s="38" t="str">
        <f t="shared" si="91"/>
        <v>DRAGAGEM DE AREIA FINA COM DRAGA DE SUCÇÃO E RECALQUE - BOMBA DE 746 KW E CORTADOR DE 110 KW - DISTÂNCIA DE RECALQUE DE 1.900 A 2.100 M</v>
      </c>
      <c r="L1936" s="38" t="str">
        <f t="shared" si="92"/>
        <v>M3</v>
      </c>
    </row>
    <row r="1937" spans="1:12" ht="18">
      <c r="A1937" s="321">
        <v>1917372</v>
      </c>
      <c r="B1937" s="322" t="s">
        <v>11684</v>
      </c>
      <c r="C1937" s="321" t="s">
        <v>969</v>
      </c>
      <c r="D1937" s="155" t="e">
        <f t="shared" si="90"/>
        <v>#REF!</v>
      </c>
      <c r="F1937" s="38">
        <v>6.42</v>
      </c>
      <c r="G1937" s="38" t="e">
        <f>INDEX('SICRO-SERVIÇOS-DESONERADO'!C:C,MATCH('SICRO-SERVIÇOS'!A1937,'SICRO-SERVIÇOS-DESONERADO'!A:A,0))</f>
        <v>#N/A</v>
      </c>
      <c r="K1937" s="38" t="str">
        <f t="shared" si="91"/>
        <v>DRAGAGEM DE AREIA FINA COM DRAGA DE SUCÇÃO E RECALQUE - BOMBA DE 746 KW E CORTADOR DE 110 KW - DISTÂNCIA DE RECALQUE DE 2.100 A 2.300 M</v>
      </c>
      <c r="L1937" s="38" t="str">
        <f t="shared" si="92"/>
        <v>M3</v>
      </c>
    </row>
    <row r="1938" spans="1:12" ht="18">
      <c r="A1938" s="321">
        <v>1917373</v>
      </c>
      <c r="B1938" s="322" t="s">
        <v>11685</v>
      </c>
      <c r="C1938" s="321" t="s">
        <v>969</v>
      </c>
      <c r="D1938" s="155" t="e">
        <f t="shared" si="90"/>
        <v>#REF!</v>
      </c>
      <c r="F1938" s="38">
        <v>6.65</v>
      </c>
      <c r="G1938" s="38" t="e">
        <f>INDEX('SICRO-SERVIÇOS-DESONERADO'!C:C,MATCH('SICRO-SERVIÇOS'!A1938,'SICRO-SERVIÇOS-DESONERADO'!A:A,0))</f>
        <v>#N/A</v>
      </c>
      <c r="K1938" s="38" t="str">
        <f t="shared" si="91"/>
        <v>DRAGAGEM DE AREIA FINA COM DRAGA DE SUCÇÃO E RECALQUE - BOMBA DE 746 KW E CORTADOR DE 110 KW - DISTÂNCIA DE RECALQUE DE 2.300 A 2.500 M</v>
      </c>
      <c r="L1938" s="38" t="str">
        <f t="shared" si="92"/>
        <v>M3</v>
      </c>
    </row>
    <row r="1939" spans="1:12" ht="18">
      <c r="A1939" s="321">
        <v>1917374</v>
      </c>
      <c r="B1939" s="322" t="s">
        <v>11686</v>
      </c>
      <c r="C1939" s="321" t="s">
        <v>969</v>
      </c>
      <c r="D1939" s="155" t="e">
        <f t="shared" si="90"/>
        <v>#REF!</v>
      </c>
      <c r="F1939" s="38">
        <v>7.18</v>
      </c>
      <c r="G1939" s="38" t="e">
        <f>INDEX('SICRO-SERVIÇOS-DESONERADO'!C:C,MATCH('SICRO-SERVIÇOS'!A1939,'SICRO-SERVIÇOS-DESONERADO'!A:A,0))</f>
        <v>#N/A</v>
      </c>
      <c r="K1939" s="38" t="str">
        <f t="shared" si="91"/>
        <v>DRAGAGEM DE AREIA FINA COM DRAGA DE SUCÇÃO E RECALQUE - BOMBA DE 746 KW E CORTADOR DE 110 KW - DISTÂNCIA DE RECALQUE DE 2.500 A 2.700 M</v>
      </c>
      <c r="L1939" s="38" t="str">
        <f t="shared" si="92"/>
        <v>M3</v>
      </c>
    </row>
    <row r="1940" spans="1:12" ht="18">
      <c r="A1940" s="321">
        <v>1917375</v>
      </c>
      <c r="B1940" s="322" t="s">
        <v>11687</v>
      </c>
      <c r="C1940" s="321" t="s">
        <v>969</v>
      </c>
      <c r="D1940" s="155" t="e">
        <f t="shared" si="90"/>
        <v>#REF!</v>
      </c>
      <c r="F1940" s="38">
        <v>7.43</v>
      </c>
      <c r="G1940" s="38" t="e">
        <f>INDEX('SICRO-SERVIÇOS-DESONERADO'!C:C,MATCH('SICRO-SERVIÇOS'!A1940,'SICRO-SERVIÇOS-DESONERADO'!A:A,0))</f>
        <v>#N/A</v>
      </c>
      <c r="K1940" s="38" t="str">
        <f t="shared" si="91"/>
        <v>DRAGAGEM DE AREIA FINA COM DRAGA DE SUCÇÃO E RECALQUE - BOMBA DE 746 KW E CORTADOR DE 110 KW - DISTÂNCIA DE RECALQUE DE 2.700 A 2.900 M</v>
      </c>
      <c r="L1940" s="38" t="str">
        <f t="shared" si="92"/>
        <v>M3</v>
      </c>
    </row>
    <row r="1941" spans="1:12" ht="18">
      <c r="A1941" s="321">
        <v>1917376</v>
      </c>
      <c r="B1941" s="322" t="s">
        <v>11688</v>
      </c>
      <c r="C1941" s="321" t="s">
        <v>969</v>
      </c>
      <c r="D1941" s="155" t="e">
        <f t="shared" si="90"/>
        <v>#REF!</v>
      </c>
      <c r="F1941" s="38">
        <v>7.69</v>
      </c>
      <c r="G1941" s="38" t="e">
        <f>INDEX('SICRO-SERVIÇOS-DESONERADO'!C:C,MATCH('SICRO-SERVIÇOS'!A1941,'SICRO-SERVIÇOS-DESONERADO'!A:A,0))</f>
        <v>#N/A</v>
      </c>
      <c r="K1941" s="38" t="str">
        <f t="shared" si="91"/>
        <v>DRAGAGEM DE AREIA FINA COM DRAGA DE SUCÇÃO E RECALQUE - BOMBA DE 746 KW E CORTADOR DE 110 KW - DISTÂNCIA DE RECALQUE DE 2.900 A 3.100 M</v>
      </c>
      <c r="L1941" s="38" t="str">
        <f t="shared" si="92"/>
        <v>M3</v>
      </c>
    </row>
    <row r="1942" spans="1:12" ht="18">
      <c r="A1942" s="321">
        <v>1917377</v>
      </c>
      <c r="B1942" s="322" t="s">
        <v>11689</v>
      </c>
      <c r="C1942" s="321" t="s">
        <v>969</v>
      </c>
      <c r="D1942" s="155" t="e">
        <f t="shared" si="90"/>
        <v>#REF!</v>
      </c>
      <c r="F1942" s="38">
        <v>7.95</v>
      </c>
      <c r="G1942" s="38" t="e">
        <f>INDEX('SICRO-SERVIÇOS-DESONERADO'!C:C,MATCH('SICRO-SERVIÇOS'!A1942,'SICRO-SERVIÇOS-DESONERADO'!A:A,0))</f>
        <v>#N/A</v>
      </c>
      <c r="K1942" s="38" t="str">
        <f t="shared" si="91"/>
        <v>DRAGAGEM DE AREIA FINA COM DRAGA DE SUCÇÃO E RECALQUE - BOMBA DE 746 KW E CORTADOR DE 110 KW - DISTÂNCIA DE RECALQUE DE 3.100 A 3.300 M</v>
      </c>
      <c r="L1942" s="38" t="str">
        <f t="shared" si="92"/>
        <v>M3</v>
      </c>
    </row>
    <row r="1943" spans="1:12" ht="18">
      <c r="A1943" s="321">
        <v>1917378</v>
      </c>
      <c r="B1943" s="322" t="s">
        <v>11690</v>
      </c>
      <c r="C1943" s="321" t="s">
        <v>969</v>
      </c>
      <c r="D1943" s="155" t="e">
        <f t="shared" si="90"/>
        <v>#REF!</v>
      </c>
      <c r="F1943" s="38">
        <v>8.2200000000000006</v>
      </c>
      <c r="G1943" s="38" t="e">
        <f>INDEX('SICRO-SERVIÇOS-DESONERADO'!C:C,MATCH('SICRO-SERVIÇOS'!A1943,'SICRO-SERVIÇOS-DESONERADO'!A:A,0))</f>
        <v>#N/A</v>
      </c>
      <c r="K1943" s="38" t="str">
        <f t="shared" si="91"/>
        <v>DRAGAGEM DE AREIA FINA COM DRAGA DE SUCÇÃO E RECALQUE - BOMBA DE 746 KW E CORTADOR DE 110 KW - DISTÂNCIA DE RECALQUE DE 3.300 A 3.500 M</v>
      </c>
      <c r="L1943" s="38" t="str">
        <f t="shared" si="92"/>
        <v>M3</v>
      </c>
    </row>
    <row r="1944" spans="1:12" ht="18">
      <c r="A1944" s="321">
        <v>1917379</v>
      </c>
      <c r="B1944" s="322" t="s">
        <v>11691</v>
      </c>
      <c r="C1944" s="321" t="s">
        <v>969</v>
      </c>
      <c r="D1944" s="155" t="e">
        <f t="shared" si="90"/>
        <v>#REF!</v>
      </c>
      <c r="F1944" s="38">
        <v>8.77</v>
      </c>
      <c r="G1944" s="38" t="e">
        <f>INDEX('SICRO-SERVIÇOS-DESONERADO'!C:C,MATCH('SICRO-SERVIÇOS'!A1944,'SICRO-SERVIÇOS-DESONERADO'!A:A,0))</f>
        <v>#N/A</v>
      </c>
      <c r="K1944" s="38" t="str">
        <f t="shared" si="91"/>
        <v>DRAGAGEM DE AREIA FINA COM DRAGA DE SUCÇÃO E RECALQUE - BOMBA DE 746 KW E CORTADOR DE 110 KW - DISTÂNCIA DE RECALQUE DE 3.500 A 3.700 M</v>
      </c>
      <c r="L1944" s="38" t="str">
        <f t="shared" si="92"/>
        <v>M3</v>
      </c>
    </row>
    <row r="1945" spans="1:12" ht="18">
      <c r="A1945" s="321">
        <v>1917380</v>
      </c>
      <c r="B1945" s="322" t="s">
        <v>11692</v>
      </c>
      <c r="C1945" s="321" t="s">
        <v>969</v>
      </c>
      <c r="D1945" s="155" t="e">
        <f t="shared" si="90"/>
        <v>#REF!</v>
      </c>
      <c r="F1945" s="38">
        <v>9.09</v>
      </c>
      <c r="G1945" s="38" t="e">
        <f>INDEX('SICRO-SERVIÇOS-DESONERADO'!C:C,MATCH('SICRO-SERVIÇOS'!A1945,'SICRO-SERVIÇOS-DESONERADO'!A:A,0))</f>
        <v>#N/A</v>
      </c>
      <c r="K1945" s="38" t="str">
        <f t="shared" si="91"/>
        <v>DRAGAGEM DE AREIA FINA COM DRAGA DE SUCÇÃO E RECALQUE - BOMBA DE 746 KW E CORTADOR DE 110 KW - DISTÂNCIA DE RECALQUE DE 3.700 A 3.900 M</v>
      </c>
      <c r="L1945" s="38" t="str">
        <f t="shared" si="92"/>
        <v>M3</v>
      </c>
    </row>
    <row r="1946" spans="1:12" ht="18">
      <c r="A1946" s="321">
        <v>1917381</v>
      </c>
      <c r="B1946" s="322" t="s">
        <v>11693</v>
      </c>
      <c r="C1946" s="321" t="s">
        <v>969</v>
      </c>
      <c r="D1946" s="155" t="e">
        <f t="shared" si="90"/>
        <v>#REF!</v>
      </c>
      <c r="F1946" s="38">
        <v>9.43</v>
      </c>
      <c r="G1946" s="38" t="e">
        <f>INDEX('SICRO-SERVIÇOS-DESONERADO'!C:C,MATCH('SICRO-SERVIÇOS'!A1946,'SICRO-SERVIÇOS-DESONERADO'!A:A,0))</f>
        <v>#N/A</v>
      </c>
      <c r="K1946" s="38" t="str">
        <f t="shared" si="91"/>
        <v>DRAGAGEM DE AREIA FINA COM DRAGA DE SUCÇÃO E RECALQUE - BOMBA DE 746 KW E CORTADOR DE 110 KW - DISTÂNCIA DE RECALQUE DE 3.900 A 4.100 M</v>
      </c>
      <c r="L1946" s="38" t="str">
        <f t="shared" si="92"/>
        <v>M3</v>
      </c>
    </row>
    <row r="1947" spans="1:12" ht="18">
      <c r="A1947" s="321">
        <v>1917382</v>
      </c>
      <c r="B1947" s="322" t="s">
        <v>11694</v>
      </c>
      <c r="C1947" s="321" t="s">
        <v>969</v>
      </c>
      <c r="D1947" s="155" t="e">
        <f t="shared" si="90"/>
        <v>#REF!</v>
      </c>
      <c r="F1947" s="38">
        <v>9.83</v>
      </c>
      <c r="G1947" s="38" t="e">
        <f>INDEX('SICRO-SERVIÇOS-DESONERADO'!C:C,MATCH('SICRO-SERVIÇOS'!A1947,'SICRO-SERVIÇOS-DESONERADO'!A:A,0))</f>
        <v>#N/A</v>
      </c>
      <c r="K1947" s="38" t="str">
        <f t="shared" si="91"/>
        <v>DRAGAGEM DE AREIA FINA COM DRAGA DE SUCÇÃO E RECALQUE - BOMBA DE 746 KW E CORTADOR DE 110 KW - DISTÂNCIA DE RECALQUE DE 4.100 A 4.300 M</v>
      </c>
      <c r="L1947" s="38" t="str">
        <f t="shared" si="92"/>
        <v>M3</v>
      </c>
    </row>
    <row r="1948" spans="1:12" ht="18">
      <c r="A1948" s="321">
        <v>1917383</v>
      </c>
      <c r="B1948" s="322" t="s">
        <v>11695</v>
      </c>
      <c r="C1948" s="321" t="s">
        <v>969</v>
      </c>
      <c r="D1948" s="155" t="e">
        <f t="shared" si="90"/>
        <v>#REF!</v>
      </c>
      <c r="F1948" s="38">
        <v>10.19</v>
      </c>
      <c r="G1948" s="38" t="e">
        <f>INDEX('SICRO-SERVIÇOS-DESONERADO'!C:C,MATCH('SICRO-SERVIÇOS'!A1948,'SICRO-SERVIÇOS-DESONERADO'!A:A,0))</f>
        <v>#N/A</v>
      </c>
      <c r="K1948" s="38" t="str">
        <f t="shared" si="91"/>
        <v>DRAGAGEM DE AREIA FINA COM DRAGA DE SUCÇÃO E RECALQUE - BOMBA DE 746 KW E CORTADOR DE 110 KW - DISTÂNCIA DE RECALQUE DE 4.300 A 4.500 M</v>
      </c>
      <c r="L1948" s="38" t="str">
        <f t="shared" si="92"/>
        <v>M3</v>
      </c>
    </row>
    <row r="1949" spans="1:12" ht="18">
      <c r="A1949" s="321">
        <v>1917384</v>
      </c>
      <c r="B1949" s="322" t="s">
        <v>11696</v>
      </c>
      <c r="C1949" s="321" t="s">
        <v>969</v>
      </c>
      <c r="D1949" s="155" t="e">
        <f t="shared" si="90"/>
        <v>#REF!</v>
      </c>
      <c r="F1949" s="38">
        <v>10.8</v>
      </c>
      <c r="G1949" s="38" t="e">
        <f>INDEX('SICRO-SERVIÇOS-DESONERADO'!C:C,MATCH('SICRO-SERVIÇOS'!A1949,'SICRO-SERVIÇOS-DESONERADO'!A:A,0))</f>
        <v>#N/A</v>
      </c>
      <c r="K1949" s="38" t="str">
        <f t="shared" si="91"/>
        <v>DRAGAGEM DE AREIA FINA COM DRAGA DE SUCÇÃO E RECALQUE - BOMBA DE 746 KW E CORTADOR DE 110 KW - DISTÂNCIA DE RECALQUE DE 4.500 A 4.700 M</v>
      </c>
      <c r="L1949" s="38" t="str">
        <f t="shared" si="92"/>
        <v>M3</v>
      </c>
    </row>
    <row r="1950" spans="1:12" ht="18">
      <c r="A1950" s="321">
        <v>1917385</v>
      </c>
      <c r="B1950" s="322" t="s">
        <v>11697</v>
      </c>
      <c r="C1950" s="321" t="s">
        <v>969</v>
      </c>
      <c r="D1950" s="155" t="e">
        <f t="shared" si="90"/>
        <v>#REF!</v>
      </c>
      <c r="F1950" s="38">
        <v>11.24</v>
      </c>
      <c r="G1950" s="38" t="e">
        <f>INDEX('SICRO-SERVIÇOS-DESONERADO'!C:C,MATCH('SICRO-SERVIÇOS'!A1950,'SICRO-SERVIÇOS-DESONERADO'!A:A,0))</f>
        <v>#N/A</v>
      </c>
      <c r="K1950" s="38" t="str">
        <f t="shared" si="91"/>
        <v>DRAGAGEM DE AREIA FINA COM DRAGA DE SUCÇÃO E RECALQUE - BOMBA DE 746 KW E CORTADOR DE 110 KW - DISTÂNCIA DE RECALQUE DE 4.700 A 4.900 M</v>
      </c>
      <c r="L1950" s="38" t="str">
        <f t="shared" si="92"/>
        <v>M3</v>
      </c>
    </row>
    <row r="1951" spans="1:12" ht="18">
      <c r="A1951" s="321">
        <v>1917386</v>
      </c>
      <c r="B1951" s="322" t="s">
        <v>11698</v>
      </c>
      <c r="C1951" s="321" t="s">
        <v>969</v>
      </c>
      <c r="D1951" s="155" t="e">
        <f t="shared" si="90"/>
        <v>#REF!</v>
      </c>
      <c r="F1951" s="38">
        <v>11.71</v>
      </c>
      <c r="G1951" s="38" t="e">
        <f>INDEX('SICRO-SERVIÇOS-DESONERADO'!C:C,MATCH('SICRO-SERVIÇOS'!A1951,'SICRO-SERVIÇOS-DESONERADO'!A:A,0))</f>
        <v>#N/A</v>
      </c>
      <c r="K1951" s="38" t="str">
        <f t="shared" si="91"/>
        <v>DRAGAGEM DE AREIA FINA COM DRAGA DE SUCÇÃO E RECALQUE - BOMBA DE 746 KW E CORTADOR DE 110 KW - DISTÂNCIA DE RECALQUE DE 4.900 A 5.100 M</v>
      </c>
      <c r="L1951" s="38" t="str">
        <f t="shared" si="92"/>
        <v>M3</v>
      </c>
    </row>
    <row r="1952" spans="1:12" ht="18">
      <c r="A1952" s="321">
        <v>1917387</v>
      </c>
      <c r="B1952" s="322" t="s">
        <v>11699</v>
      </c>
      <c r="C1952" s="321" t="s">
        <v>969</v>
      </c>
      <c r="D1952" s="155" t="e">
        <f t="shared" si="90"/>
        <v>#REF!</v>
      </c>
      <c r="F1952" s="38">
        <v>12.19</v>
      </c>
      <c r="G1952" s="38" t="e">
        <f>INDEX('SICRO-SERVIÇOS-DESONERADO'!C:C,MATCH('SICRO-SERVIÇOS'!A1952,'SICRO-SERVIÇOS-DESONERADO'!A:A,0))</f>
        <v>#N/A</v>
      </c>
      <c r="K1952" s="38" t="str">
        <f t="shared" si="91"/>
        <v>DRAGAGEM DE AREIA FINA COM DRAGA DE SUCÇÃO E RECALQUE - BOMBA DE 746 KW E CORTADOR DE 110 KW - DISTÂNCIA DE RECALQUE DE 5.100 A 5.300 M</v>
      </c>
      <c r="L1952" s="38" t="str">
        <f t="shared" si="92"/>
        <v>M3</v>
      </c>
    </row>
    <row r="1953" spans="1:12" ht="18">
      <c r="A1953" s="321">
        <v>1917388</v>
      </c>
      <c r="B1953" s="322" t="s">
        <v>11700</v>
      </c>
      <c r="C1953" s="321" t="s">
        <v>969</v>
      </c>
      <c r="D1953" s="155" t="e">
        <f t="shared" si="90"/>
        <v>#REF!</v>
      </c>
      <c r="F1953" s="38">
        <v>12.7</v>
      </c>
      <c r="G1953" s="38" t="e">
        <f>INDEX('SICRO-SERVIÇOS-DESONERADO'!C:C,MATCH('SICRO-SERVIÇOS'!A1953,'SICRO-SERVIÇOS-DESONERADO'!A:A,0))</f>
        <v>#N/A</v>
      </c>
      <c r="K1953" s="38" t="str">
        <f t="shared" si="91"/>
        <v>DRAGAGEM DE AREIA FINA COM DRAGA DE SUCÇÃO E RECALQUE - BOMBA DE 746 KW E CORTADOR DE 110 KW - DISTÂNCIA DE RECALQUE DE 5.300 A 5.500 M</v>
      </c>
      <c r="L1953" s="38" t="str">
        <f t="shared" si="92"/>
        <v>M3</v>
      </c>
    </row>
    <row r="1954" spans="1:12" ht="18">
      <c r="A1954" s="321">
        <v>1917389</v>
      </c>
      <c r="B1954" s="322" t="s">
        <v>11701</v>
      </c>
      <c r="C1954" s="321" t="s">
        <v>969</v>
      </c>
      <c r="D1954" s="155" t="e">
        <f t="shared" si="90"/>
        <v>#REF!</v>
      </c>
      <c r="F1954" s="38">
        <v>13.47</v>
      </c>
      <c r="G1954" s="38" t="e">
        <f>INDEX('SICRO-SERVIÇOS-DESONERADO'!C:C,MATCH('SICRO-SERVIÇOS'!A1954,'SICRO-SERVIÇOS-DESONERADO'!A:A,0))</f>
        <v>#N/A</v>
      </c>
      <c r="K1954" s="38" t="str">
        <f t="shared" si="91"/>
        <v>DRAGAGEM DE AREIA FINA COM DRAGA DE SUCÇÃO E RECALQUE - BOMBA DE 746 KW E CORTADOR DE 110 KW - DISTÂNCIA DE RECALQUE DE 5.500 A 5.700 M</v>
      </c>
      <c r="L1954" s="38" t="str">
        <f t="shared" si="92"/>
        <v>M3</v>
      </c>
    </row>
    <row r="1955" spans="1:12" ht="18">
      <c r="A1955" s="321">
        <v>1917390</v>
      </c>
      <c r="B1955" s="322" t="s">
        <v>11702</v>
      </c>
      <c r="C1955" s="321" t="s">
        <v>969</v>
      </c>
      <c r="D1955" s="155" t="e">
        <f t="shared" si="90"/>
        <v>#REF!</v>
      </c>
      <c r="F1955" s="38">
        <v>14.16</v>
      </c>
      <c r="G1955" s="38" t="e">
        <f>INDEX('SICRO-SERVIÇOS-DESONERADO'!C:C,MATCH('SICRO-SERVIÇOS'!A1955,'SICRO-SERVIÇOS-DESONERADO'!A:A,0))</f>
        <v>#N/A</v>
      </c>
      <c r="K1955" s="38" t="str">
        <f t="shared" si="91"/>
        <v>DRAGAGEM DE AREIA FINA COM DRAGA DE SUCÇÃO E RECALQUE - BOMBA DE 746 KW E CORTADOR DE 110 KW - DISTÂNCIA DE RECALQUE DE 5.700 A 5.900 M</v>
      </c>
      <c r="L1955" s="38" t="str">
        <f t="shared" si="92"/>
        <v>M3</v>
      </c>
    </row>
    <row r="1956" spans="1:12" ht="18">
      <c r="A1956" s="321">
        <v>1917391</v>
      </c>
      <c r="B1956" s="322" t="s">
        <v>11703</v>
      </c>
      <c r="C1956" s="321" t="s">
        <v>969</v>
      </c>
      <c r="D1956" s="155" t="e">
        <f t="shared" si="90"/>
        <v>#REF!</v>
      </c>
      <c r="F1956" s="38">
        <v>14.9</v>
      </c>
      <c r="G1956" s="38" t="e">
        <f>INDEX('SICRO-SERVIÇOS-DESONERADO'!C:C,MATCH('SICRO-SERVIÇOS'!A1956,'SICRO-SERVIÇOS-DESONERADO'!A:A,0))</f>
        <v>#N/A</v>
      </c>
      <c r="K1956" s="38" t="str">
        <f t="shared" si="91"/>
        <v>DRAGAGEM DE AREIA FINA COM DRAGA DE SUCÇÃO E RECALQUE - BOMBA DE 746 KW E CORTADOR DE 110 KW - DISTÂNCIA DE RECALQUE DE 5.900 A 6.100 M</v>
      </c>
      <c r="L1956" s="38" t="str">
        <f t="shared" si="92"/>
        <v>M3</v>
      </c>
    </row>
    <row r="1957" spans="1:12" ht="18">
      <c r="A1957" s="321">
        <v>1917364</v>
      </c>
      <c r="B1957" s="322" t="s">
        <v>11704</v>
      </c>
      <c r="C1957" s="321" t="s">
        <v>969</v>
      </c>
      <c r="D1957" s="155" t="e">
        <f t="shared" si="90"/>
        <v>#REF!</v>
      </c>
      <c r="F1957" s="38">
        <v>3.84</v>
      </c>
      <c r="G1957" s="38" t="e">
        <f>INDEX('SICRO-SERVIÇOS-DESONERADO'!C:C,MATCH('SICRO-SERVIÇOS'!A1957,'SICRO-SERVIÇOS-DESONERADO'!A:A,0))</f>
        <v>#N/A</v>
      </c>
      <c r="K1957" s="38" t="str">
        <f t="shared" si="91"/>
        <v>DRAGAGEM DE AREIA FINA COM DRAGA DE SUCÇÃO E RECALQUE - BOMBA DE 746 KW E CORTADOR DE 110 KW - DISTÂNCIA DE RECALQUE DE 500 A 700 M</v>
      </c>
      <c r="L1957" s="38" t="str">
        <f t="shared" si="92"/>
        <v>M3</v>
      </c>
    </row>
    <row r="1958" spans="1:12" ht="18">
      <c r="A1958" s="321">
        <v>1917392</v>
      </c>
      <c r="B1958" s="322" t="s">
        <v>11705</v>
      </c>
      <c r="C1958" s="321" t="s">
        <v>969</v>
      </c>
      <c r="D1958" s="155" t="e">
        <f t="shared" si="90"/>
        <v>#REF!</v>
      </c>
      <c r="F1958" s="38">
        <v>15.83</v>
      </c>
      <c r="G1958" s="38" t="e">
        <f>INDEX('SICRO-SERVIÇOS-DESONERADO'!C:C,MATCH('SICRO-SERVIÇOS'!A1958,'SICRO-SERVIÇOS-DESONERADO'!A:A,0))</f>
        <v>#N/A</v>
      </c>
      <c r="K1958" s="38" t="str">
        <f t="shared" si="91"/>
        <v>DRAGAGEM DE AREIA FINA COM DRAGA DE SUCÇÃO E RECALQUE - BOMBA DE 746 KW E CORTADOR DE 110 KW - DISTÂNCIA DE RECALQUE DE 6.100 A 6.300 M</v>
      </c>
      <c r="L1958" s="38" t="str">
        <f t="shared" si="92"/>
        <v>M3</v>
      </c>
    </row>
    <row r="1959" spans="1:12" ht="18">
      <c r="A1959" s="321">
        <v>1917393</v>
      </c>
      <c r="B1959" s="322" t="s">
        <v>11706</v>
      </c>
      <c r="C1959" s="321" t="s">
        <v>969</v>
      </c>
      <c r="D1959" s="155" t="e">
        <f t="shared" si="90"/>
        <v>#REF!</v>
      </c>
      <c r="F1959" s="38">
        <v>16.809999999999999</v>
      </c>
      <c r="G1959" s="38" t="e">
        <f>INDEX('SICRO-SERVIÇOS-DESONERADO'!C:C,MATCH('SICRO-SERVIÇOS'!A1959,'SICRO-SERVIÇOS-DESONERADO'!A:A,0))</f>
        <v>#N/A</v>
      </c>
      <c r="K1959" s="38" t="str">
        <f t="shared" si="91"/>
        <v>DRAGAGEM DE AREIA FINA COM DRAGA DE SUCÇÃO E RECALQUE - BOMBA DE 746 KW E CORTADOR DE 110 KW - DISTÂNCIA DE RECALQUE DE 6.300 A 6.500 M</v>
      </c>
      <c r="L1959" s="38" t="str">
        <f t="shared" si="92"/>
        <v>M3</v>
      </c>
    </row>
    <row r="1960" spans="1:12" ht="18">
      <c r="A1960" s="321">
        <v>1917394</v>
      </c>
      <c r="B1960" s="322" t="s">
        <v>11707</v>
      </c>
      <c r="C1960" s="321" t="s">
        <v>969</v>
      </c>
      <c r="D1960" s="155" t="e">
        <f t="shared" si="90"/>
        <v>#REF!</v>
      </c>
      <c r="F1960" s="38">
        <v>18.170000000000002</v>
      </c>
      <c r="G1960" s="38" t="e">
        <f>INDEX('SICRO-SERVIÇOS-DESONERADO'!C:C,MATCH('SICRO-SERVIÇOS'!A1960,'SICRO-SERVIÇOS-DESONERADO'!A:A,0))</f>
        <v>#N/A</v>
      </c>
      <c r="K1960" s="38" t="str">
        <f t="shared" si="91"/>
        <v>DRAGAGEM DE AREIA FINA COM DRAGA DE SUCÇÃO E RECALQUE - BOMBA DE 746 KW E CORTADOR DE 110 KW - DISTÂNCIA DE RECALQUE DE 6.500 A 6.700 M</v>
      </c>
      <c r="L1960" s="38" t="str">
        <f t="shared" si="92"/>
        <v>M3</v>
      </c>
    </row>
    <row r="1961" spans="1:12" ht="18">
      <c r="A1961" s="321">
        <v>1917395</v>
      </c>
      <c r="B1961" s="322" t="s">
        <v>11708</v>
      </c>
      <c r="C1961" s="321" t="s">
        <v>969</v>
      </c>
      <c r="D1961" s="155" t="e">
        <f t="shared" si="90"/>
        <v>#REF!</v>
      </c>
      <c r="F1961" s="38">
        <v>19.14</v>
      </c>
      <c r="G1961" s="38" t="e">
        <f>INDEX('SICRO-SERVIÇOS-DESONERADO'!C:C,MATCH('SICRO-SERVIÇOS'!A1961,'SICRO-SERVIÇOS-DESONERADO'!A:A,0))</f>
        <v>#N/A</v>
      </c>
      <c r="K1961" s="38" t="str">
        <f t="shared" si="91"/>
        <v>DRAGAGEM DE AREIA FINA COM DRAGA DE SUCÇÃO E RECALQUE - BOMBA DE 746 KW E CORTADOR DE 110 KW - DISTÂNCIA DE RECALQUE DE 6.700 A 6.900 M</v>
      </c>
      <c r="L1961" s="38" t="str">
        <f t="shared" si="92"/>
        <v>M3</v>
      </c>
    </row>
    <row r="1962" spans="1:12" ht="18">
      <c r="A1962" s="321">
        <v>1917396</v>
      </c>
      <c r="B1962" s="322" t="s">
        <v>11709</v>
      </c>
      <c r="C1962" s="321" t="s">
        <v>969</v>
      </c>
      <c r="D1962" s="155" t="e">
        <f t="shared" si="90"/>
        <v>#REF!</v>
      </c>
      <c r="F1962" s="38">
        <v>20.239999999999998</v>
      </c>
      <c r="G1962" s="38" t="e">
        <f>INDEX('SICRO-SERVIÇOS-DESONERADO'!C:C,MATCH('SICRO-SERVIÇOS'!A1962,'SICRO-SERVIÇOS-DESONERADO'!A:A,0))</f>
        <v>#N/A</v>
      </c>
      <c r="K1962" s="38" t="str">
        <f t="shared" si="91"/>
        <v>DRAGAGEM DE AREIA FINA COM DRAGA DE SUCÇÃO E RECALQUE - BOMBA DE 746 KW E CORTADOR DE 110 KW - DISTÂNCIA DE RECALQUE DE 6.900 A 7.100 M</v>
      </c>
      <c r="L1962" s="38" t="str">
        <f t="shared" si="92"/>
        <v>M3</v>
      </c>
    </row>
    <row r="1963" spans="1:12" ht="18">
      <c r="A1963" s="321">
        <v>1917397</v>
      </c>
      <c r="B1963" s="322" t="s">
        <v>11710</v>
      </c>
      <c r="C1963" s="321" t="s">
        <v>969</v>
      </c>
      <c r="D1963" s="155" t="e">
        <f t="shared" si="90"/>
        <v>#REF!</v>
      </c>
      <c r="F1963" s="38">
        <v>21.49</v>
      </c>
      <c r="G1963" s="38" t="e">
        <f>INDEX('SICRO-SERVIÇOS-DESONERADO'!C:C,MATCH('SICRO-SERVIÇOS'!A1963,'SICRO-SERVIÇOS-DESONERADO'!A:A,0))</f>
        <v>#N/A</v>
      </c>
      <c r="K1963" s="38" t="str">
        <f t="shared" si="91"/>
        <v>DRAGAGEM DE AREIA FINA COM DRAGA DE SUCÇÃO E RECALQUE - BOMBA DE 746 KW E CORTADOR DE 110 KW - DISTÂNCIA DE RECALQUE DE 7.100 A 7.300 M</v>
      </c>
      <c r="L1963" s="38" t="str">
        <f t="shared" si="92"/>
        <v>M3</v>
      </c>
    </row>
    <row r="1964" spans="1:12" ht="18">
      <c r="A1964" s="321">
        <v>1917398</v>
      </c>
      <c r="B1964" s="322" t="s">
        <v>11711</v>
      </c>
      <c r="C1964" s="321" t="s">
        <v>969</v>
      </c>
      <c r="D1964" s="155" t="e">
        <f t="shared" si="90"/>
        <v>#REF!</v>
      </c>
      <c r="F1964" s="38">
        <v>22.61</v>
      </c>
      <c r="G1964" s="38" t="e">
        <f>INDEX('SICRO-SERVIÇOS-DESONERADO'!C:C,MATCH('SICRO-SERVIÇOS'!A1964,'SICRO-SERVIÇOS-DESONERADO'!A:A,0))</f>
        <v>#N/A</v>
      </c>
      <c r="K1964" s="38" t="str">
        <f t="shared" si="91"/>
        <v>DRAGAGEM DE AREIA FINA COM DRAGA DE SUCÇÃO E RECALQUE - BOMBA DE 746 KW E CORTADOR DE 110 KW - DISTÂNCIA DE RECALQUE DE 7.300 A 7.500 M</v>
      </c>
      <c r="L1964" s="38" t="str">
        <f t="shared" si="92"/>
        <v>M3</v>
      </c>
    </row>
    <row r="1965" spans="1:12" ht="18">
      <c r="A1965" s="321">
        <v>1917399</v>
      </c>
      <c r="B1965" s="322" t="s">
        <v>11712</v>
      </c>
      <c r="C1965" s="321" t="s">
        <v>969</v>
      </c>
      <c r="D1965" s="155" t="e">
        <f t="shared" si="90"/>
        <v>#REF!</v>
      </c>
      <c r="F1965" s="38">
        <v>24.14</v>
      </c>
      <c r="G1965" s="38" t="e">
        <f>INDEX('SICRO-SERVIÇOS-DESONERADO'!C:C,MATCH('SICRO-SERVIÇOS'!A1965,'SICRO-SERVIÇOS-DESONERADO'!A:A,0))</f>
        <v>#N/A</v>
      </c>
      <c r="K1965" s="38" t="str">
        <f t="shared" si="91"/>
        <v>DRAGAGEM DE AREIA FINA COM DRAGA DE SUCÇÃO E RECALQUE - BOMBA DE 746 KW E CORTADOR DE 110 KW - DISTÂNCIA DE RECALQUE DE 7.500 A 7.700 M</v>
      </c>
      <c r="L1965" s="38" t="str">
        <f t="shared" si="92"/>
        <v>M3</v>
      </c>
    </row>
    <row r="1966" spans="1:12" ht="18">
      <c r="A1966" s="321">
        <v>1917400</v>
      </c>
      <c r="B1966" s="322" t="s">
        <v>11713</v>
      </c>
      <c r="C1966" s="321" t="s">
        <v>969</v>
      </c>
      <c r="D1966" s="155" t="e">
        <f t="shared" si="90"/>
        <v>#REF!</v>
      </c>
      <c r="F1966" s="38">
        <v>25.56</v>
      </c>
      <c r="G1966" s="38" t="e">
        <f>INDEX('SICRO-SERVIÇOS-DESONERADO'!C:C,MATCH('SICRO-SERVIÇOS'!A1966,'SICRO-SERVIÇOS-DESONERADO'!A:A,0))</f>
        <v>#N/A</v>
      </c>
      <c r="K1966" s="38" t="str">
        <f t="shared" si="91"/>
        <v>DRAGAGEM DE AREIA FINA COM DRAGA DE SUCÇÃO E RECALQUE - BOMBA DE 746 KW E CORTADOR DE 110 KW - DISTÂNCIA DE RECALQUE DE 7.700 A 7.900 M</v>
      </c>
      <c r="L1966" s="38" t="str">
        <f t="shared" si="92"/>
        <v>M3</v>
      </c>
    </row>
    <row r="1967" spans="1:12" ht="18">
      <c r="A1967" s="321">
        <v>1917401</v>
      </c>
      <c r="B1967" s="322" t="s">
        <v>11714</v>
      </c>
      <c r="C1967" s="321" t="s">
        <v>969</v>
      </c>
      <c r="D1967" s="155" t="e">
        <f t="shared" si="90"/>
        <v>#REF!</v>
      </c>
      <c r="F1967" s="38">
        <v>26.86</v>
      </c>
      <c r="G1967" s="38" t="e">
        <f>INDEX('SICRO-SERVIÇOS-DESONERADO'!C:C,MATCH('SICRO-SERVIÇOS'!A1967,'SICRO-SERVIÇOS-DESONERADO'!A:A,0))</f>
        <v>#N/A</v>
      </c>
      <c r="K1967" s="38" t="str">
        <f t="shared" si="91"/>
        <v>DRAGAGEM DE AREIA FINA COM DRAGA DE SUCÇÃO E RECALQUE - BOMBA DE 746 KW E CORTADOR DE 110 KW - DISTÂNCIA DE RECALQUE DE 7.900 A 8.100 M</v>
      </c>
      <c r="L1967" s="38" t="str">
        <f t="shared" si="92"/>
        <v>M3</v>
      </c>
    </row>
    <row r="1968" spans="1:12" ht="18">
      <c r="A1968" s="321">
        <v>1917365</v>
      </c>
      <c r="B1968" s="322" t="s">
        <v>11715</v>
      </c>
      <c r="C1968" s="321" t="s">
        <v>969</v>
      </c>
      <c r="D1968" s="155" t="e">
        <f t="shared" si="90"/>
        <v>#REF!</v>
      </c>
      <c r="F1968" s="38">
        <v>4.2</v>
      </c>
      <c r="G1968" s="38" t="e">
        <f>INDEX('SICRO-SERVIÇOS-DESONERADO'!C:C,MATCH('SICRO-SERVIÇOS'!A1968,'SICRO-SERVIÇOS-DESONERADO'!A:A,0))</f>
        <v>#N/A</v>
      </c>
      <c r="K1968" s="38" t="str">
        <f t="shared" si="91"/>
        <v>DRAGAGEM DE AREIA FINA COM DRAGA DE SUCÇÃO E RECALQUE - BOMBA DE 746 KW E CORTADOR DE 110 KW - DISTÂNCIA DE RECALQUE DE 700 A 900 M</v>
      </c>
      <c r="L1968" s="38" t="str">
        <f t="shared" si="92"/>
        <v>M3</v>
      </c>
    </row>
    <row r="1969" spans="1:12" ht="18">
      <c r="A1969" s="321">
        <v>1917402</v>
      </c>
      <c r="B1969" s="322" t="s">
        <v>11716</v>
      </c>
      <c r="C1969" s="321" t="s">
        <v>969</v>
      </c>
      <c r="D1969" s="155" t="e">
        <f t="shared" si="90"/>
        <v>#REF!</v>
      </c>
      <c r="F1969" s="38">
        <v>28.36</v>
      </c>
      <c r="G1969" s="38" t="e">
        <f>INDEX('SICRO-SERVIÇOS-DESONERADO'!C:C,MATCH('SICRO-SERVIÇOS'!A1969,'SICRO-SERVIÇOS-DESONERADO'!A:A,0))</f>
        <v>#N/A</v>
      </c>
      <c r="K1969" s="38" t="str">
        <f t="shared" si="91"/>
        <v>DRAGAGEM DE AREIA FINA COM DRAGA DE SUCÇÃO E RECALQUE - BOMBA DE 746 KW E CORTADOR DE 110 KW - DISTÂNCIA DE RECALQUE DE 8.100 A 8.300 M</v>
      </c>
      <c r="L1969" s="38" t="str">
        <f t="shared" si="92"/>
        <v>M3</v>
      </c>
    </row>
    <row r="1970" spans="1:12" ht="18">
      <c r="A1970" s="321">
        <v>1917403</v>
      </c>
      <c r="B1970" s="322" t="s">
        <v>11717</v>
      </c>
      <c r="C1970" s="321" t="s">
        <v>969</v>
      </c>
      <c r="D1970" s="155" t="e">
        <f t="shared" si="90"/>
        <v>#REF!</v>
      </c>
      <c r="F1970" s="38">
        <v>30.04</v>
      </c>
      <c r="G1970" s="38" t="e">
        <f>INDEX('SICRO-SERVIÇOS-DESONERADO'!C:C,MATCH('SICRO-SERVIÇOS'!A1970,'SICRO-SERVIÇOS-DESONERADO'!A:A,0))</f>
        <v>#N/A</v>
      </c>
      <c r="K1970" s="38" t="str">
        <f t="shared" si="91"/>
        <v>DRAGAGEM DE AREIA FINA COM DRAGA DE SUCÇÃO E RECALQUE - BOMBA DE 746 KW E CORTADOR DE 110 KW - DISTÂNCIA DE RECALQUE DE 8.300 A 8.500 M</v>
      </c>
      <c r="L1970" s="38" t="str">
        <f t="shared" si="92"/>
        <v>M3</v>
      </c>
    </row>
    <row r="1971" spans="1:12" ht="18">
      <c r="A1971" s="321">
        <v>1917404</v>
      </c>
      <c r="B1971" s="322" t="s">
        <v>11718</v>
      </c>
      <c r="C1971" s="321" t="s">
        <v>969</v>
      </c>
      <c r="D1971" s="155" t="e">
        <f t="shared" si="90"/>
        <v>#REF!</v>
      </c>
      <c r="F1971" s="38">
        <v>31.76</v>
      </c>
      <c r="G1971" s="38" t="e">
        <f>INDEX('SICRO-SERVIÇOS-DESONERADO'!C:C,MATCH('SICRO-SERVIÇOS'!A1971,'SICRO-SERVIÇOS-DESONERADO'!A:A,0))</f>
        <v>#N/A</v>
      </c>
      <c r="K1971" s="38" t="str">
        <f t="shared" si="91"/>
        <v>DRAGAGEM DE AREIA FINA COM DRAGA DE SUCÇÃO E RECALQUE - BOMBA DE 746 KW E CORTADOR DE 110 KW - DISTÂNCIA DE RECALQUE DE 8.500 A 8.700 M</v>
      </c>
      <c r="L1971" s="38" t="str">
        <f t="shared" si="92"/>
        <v>M3</v>
      </c>
    </row>
    <row r="1972" spans="1:12" ht="18">
      <c r="A1972" s="321">
        <v>1917405</v>
      </c>
      <c r="B1972" s="322" t="s">
        <v>11719</v>
      </c>
      <c r="C1972" s="321" t="s">
        <v>969</v>
      </c>
      <c r="D1972" s="155" t="e">
        <f t="shared" si="90"/>
        <v>#REF!</v>
      </c>
      <c r="F1972" s="38">
        <v>33.409999999999997</v>
      </c>
      <c r="G1972" s="38" t="e">
        <f>INDEX('SICRO-SERVIÇOS-DESONERADO'!C:C,MATCH('SICRO-SERVIÇOS'!A1972,'SICRO-SERVIÇOS-DESONERADO'!A:A,0))</f>
        <v>#N/A</v>
      </c>
      <c r="K1972" s="38" t="str">
        <f t="shared" si="91"/>
        <v>DRAGAGEM DE AREIA FINA COM DRAGA DE SUCÇÃO E RECALQUE - BOMBA DE 746 KW E CORTADOR DE 110 KW - DISTÂNCIA DE RECALQUE DE 8.700 A 8.900 M</v>
      </c>
      <c r="L1972" s="38" t="str">
        <f t="shared" si="92"/>
        <v>M3</v>
      </c>
    </row>
    <row r="1973" spans="1:12" ht="18">
      <c r="A1973" s="321">
        <v>1917406</v>
      </c>
      <c r="B1973" s="322" t="s">
        <v>11720</v>
      </c>
      <c r="C1973" s="321" t="s">
        <v>969</v>
      </c>
      <c r="D1973" s="155" t="e">
        <f t="shared" si="90"/>
        <v>#REF!</v>
      </c>
      <c r="F1973" s="38">
        <v>35.24</v>
      </c>
      <c r="G1973" s="38" t="e">
        <f>INDEX('SICRO-SERVIÇOS-DESONERADO'!C:C,MATCH('SICRO-SERVIÇOS'!A1973,'SICRO-SERVIÇOS-DESONERADO'!A:A,0))</f>
        <v>#N/A</v>
      </c>
      <c r="K1973" s="38" t="str">
        <f t="shared" si="91"/>
        <v>DRAGAGEM DE AREIA FINA COM DRAGA DE SUCÇÃO E RECALQUE - BOMBA DE 746 KW E CORTADOR DE 110 KW - DISTÂNCIA DE RECALQUE DE 8.900 A 9.100 M</v>
      </c>
      <c r="L1973" s="38" t="str">
        <f t="shared" si="92"/>
        <v>M3</v>
      </c>
    </row>
    <row r="1974" spans="1:12" ht="18">
      <c r="A1974" s="321">
        <v>1917407</v>
      </c>
      <c r="B1974" s="322" t="s">
        <v>11721</v>
      </c>
      <c r="C1974" s="321" t="s">
        <v>969</v>
      </c>
      <c r="D1974" s="155" t="e">
        <f t="shared" si="90"/>
        <v>#REF!</v>
      </c>
      <c r="F1974" s="38">
        <v>37.32</v>
      </c>
      <c r="G1974" s="38" t="e">
        <f>INDEX('SICRO-SERVIÇOS-DESONERADO'!C:C,MATCH('SICRO-SERVIÇOS'!A1974,'SICRO-SERVIÇOS-DESONERADO'!A:A,0))</f>
        <v>#N/A</v>
      </c>
      <c r="K1974" s="38" t="str">
        <f t="shared" si="91"/>
        <v>DRAGAGEM DE AREIA FINA COM DRAGA DE SUCÇÃO E RECALQUE - BOMBA DE 746 KW E CORTADOR DE 110 KW - DISTÂNCIA DE RECALQUE DE 9.100 A 9.300 M</v>
      </c>
      <c r="L1974" s="38" t="str">
        <f t="shared" si="92"/>
        <v>M3</v>
      </c>
    </row>
    <row r="1975" spans="1:12" ht="18">
      <c r="A1975" s="321">
        <v>1917408</v>
      </c>
      <c r="B1975" s="322" t="s">
        <v>11722</v>
      </c>
      <c r="C1975" s="321" t="s">
        <v>969</v>
      </c>
      <c r="D1975" s="155" t="e">
        <f t="shared" si="90"/>
        <v>#REF!</v>
      </c>
      <c r="F1975" s="38">
        <v>39.64</v>
      </c>
      <c r="G1975" s="38" t="e">
        <f>INDEX('SICRO-SERVIÇOS-DESONERADO'!C:C,MATCH('SICRO-SERVIÇOS'!A1975,'SICRO-SERVIÇOS-DESONERADO'!A:A,0))</f>
        <v>#N/A</v>
      </c>
      <c r="K1975" s="38" t="str">
        <f t="shared" si="91"/>
        <v>DRAGAGEM DE AREIA FINA COM DRAGA DE SUCÇÃO E RECALQUE - BOMBA DE 746 KW E CORTADOR DE 110 KW - DISTÂNCIA DE RECALQUE DE 9.300 A 9.500 M</v>
      </c>
      <c r="L1975" s="38" t="str">
        <f t="shared" si="92"/>
        <v>M3</v>
      </c>
    </row>
    <row r="1976" spans="1:12" ht="18">
      <c r="A1976" s="321">
        <v>1917409</v>
      </c>
      <c r="B1976" s="322" t="s">
        <v>11723</v>
      </c>
      <c r="C1976" s="321" t="s">
        <v>969</v>
      </c>
      <c r="D1976" s="155" t="e">
        <f t="shared" si="90"/>
        <v>#REF!</v>
      </c>
      <c r="F1976" s="38">
        <v>41.47</v>
      </c>
      <c r="G1976" s="38" t="e">
        <f>INDEX('SICRO-SERVIÇOS-DESONERADO'!C:C,MATCH('SICRO-SERVIÇOS'!A1976,'SICRO-SERVIÇOS-DESONERADO'!A:A,0))</f>
        <v>#N/A</v>
      </c>
      <c r="K1976" s="38" t="str">
        <f t="shared" si="91"/>
        <v>DRAGAGEM DE AREIA FINA COM DRAGA DE SUCÇÃO E RECALQUE - BOMBA DE 746 KW E CORTADOR DE 110 KW - DISTÂNCIA DE RECALQUE DE 9.500 A 9.700 M</v>
      </c>
      <c r="L1976" s="38" t="str">
        <f t="shared" si="92"/>
        <v>M3</v>
      </c>
    </row>
    <row r="1977" spans="1:12" ht="18">
      <c r="A1977" s="321">
        <v>1917410</v>
      </c>
      <c r="B1977" s="322" t="s">
        <v>11724</v>
      </c>
      <c r="C1977" s="321" t="s">
        <v>969</v>
      </c>
      <c r="D1977" s="155" t="e">
        <f t="shared" si="90"/>
        <v>#REF!</v>
      </c>
      <c r="F1977" s="38">
        <v>43.15</v>
      </c>
      <c r="G1977" s="38" t="e">
        <f>INDEX('SICRO-SERVIÇOS-DESONERADO'!C:C,MATCH('SICRO-SERVIÇOS'!A1977,'SICRO-SERVIÇOS-DESONERADO'!A:A,0))</f>
        <v>#N/A</v>
      </c>
      <c r="K1977" s="38" t="str">
        <f t="shared" si="91"/>
        <v>DRAGAGEM DE AREIA FINA COM DRAGA DE SUCÇÃO E RECALQUE - BOMBA DE 746 KW E CORTADOR DE 110 KW - DISTÂNCIA DE RECALQUE DE 9.700 A 9.900 M</v>
      </c>
      <c r="L1977" s="38" t="str">
        <f t="shared" si="92"/>
        <v>M3</v>
      </c>
    </row>
    <row r="1978" spans="1:12" ht="18">
      <c r="A1978" s="321">
        <v>1917411</v>
      </c>
      <c r="B1978" s="322" t="s">
        <v>11725</v>
      </c>
      <c r="C1978" s="321" t="s">
        <v>969</v>
      </c>
      <c r="D1978" s="155" t="e">
        <f t="shared" si="90"/>
        <v>#REF!</v>
      </c>
      <c r="F1978" s="38">
        <v>45.03</v>
      </c>
      <c r="G1978" s="38" t="e">
        <f>INDEX('SICRO-SERVIÇOS-DESONERADO'!C:C,MATCH('SICRO-SERVIÇOS'!A1978,'SICRO-SERVIÇOS-DESONERADO'!A:A,0))</f>
        <v>#N/A</v>
      </c>
      <c r="K1978" s="38" t="str">
        <f t="shared" si="91"/>
        <v>DRAGAGEM DE AREIA FINA COM DRAGA DE SUCÇÃO E RECALQUE - BOMBA DE 746 KW E CORTADOR DE 110 KW - DISTÂNCIA DE RECALQUE DE 9.900 A 10.100 M</v>
      </c>
      <c r="L1978" s="38" t="str">
        <f t="shared" si="92"/>
        <v>M3</v>
      </c>
    </row>
    <row r="1979" spans="1:12" ht="18">
      <c r="A1979" s="321">
        <v>1917366</v>
      </c>
      <c r="B1979" s="322" t="s">
        <v>11726</v>
      </c>
      <c r="C1979" s="321" t="s">
        <v>969</v>
      </c>
      <c r="D1979" s="155" t="e">
        <f t="shared" si="90"/>
        <v>#REF!</v>
      </c>
      <c r="F1979" s="38">
        <v>4.47</v>
      </c>
      <c r="G1979" s="38" t="e">
        <f>INDEX('SICRO-SERVIÇOS-DESONERADO'!C:C,MATCH('SICRO-SERVIÇOS'!A1979,'SICRO-SERVIÇOS-DESONERADO'!A:A,0))</f>
        <v>#N/A</v>
      </c>
      <c r="K1979" s="38" t="str">
        <f t="shared" si="91"/>
        <v>DRAGAGEM DE AREIA FINA COM DRAGA DE SUCÇÃO E RECALQUE - BOMBA DE 746 KW E CORTADOR DE 110 KW - DISTÂNCIA DE RECALQUE DE 900 A 1.100 M</v>
      </c>
      <c r="L1979" s="38" t="str">
        <f t="shared" si="92"/>
        <v>M3</v>
      </c>
    </row>
    <row r="1980" spans="1:12" ht="18">
      <c r="A1980" s="321">
        <v>1917732</v>
      </c>
      <c r="B1980" s="322" t="s">
        <v>11727</v>
      </c>
      <c r="C1980" s="321" t="s">
        <v>969</v>
      </c>
      <c r="D1980" s="155" t="e">
        <f t="shared" si="90"/>
        <v>#REF!</v>
      </c>
      <c r="F1980" s="38">
        <v>3.59</v>
      </c>
      <c r="G1980" s="38" t="e">
        <f>INDEX('SICRO-SERVIÇOS-DESONERADO'!C:C,MATCH('SICRO-SERVIÇOS'!A1980,'SICRO-SERVIÇOS-DESONERADO'!A:A,0))</f>
        <v>#N/A</v>
      </c>
      <c r="K1980" s="38" t="str">
        <f t="shared" si="91"/>
        <v>DRAGAGEM DE AREIA FINA COM DRAGA DE SUCÇÃO E RECALQUE - BOMBA DE 746 KW E CORTADOR DE 110 KW - DISTÂNCIA DE RECALQUE DE ATÉ 500 M</v>
      </c>
      <c r="L1980" s="38" t="str">
        <f t="shared" si="92"/>
        <v>M3</v>
      </c>
    </row>
    <row r="1981" spans="1:12" ht="18">
      <c r="A1981" s="321">
        <v>1917043</v>
      </c>
      <c r="B1981" s="322" t="s">
        <v>11728</v>
      </c>
      <c r="C1981" s="321" t="s">
        <v>969</v>
      </c>
      <c r="D1981" s="155" t="e">
        <f t="shared" si="90"/>
        <v>#REF!</v>
      </c>
      <c r="F1981" s="38">
        <v>13.08</v>
      </c>
      <c r="G1981" s="38" t="e">
        <f>INDEX('SICRO-SERVIÇOS-DESONERADO'!C:C,MATCH('SICRO-SERVIÇOS'!A1981,'SICRO-SERVIÇOS-DESONERADO'!A:A,0))</f>
        <v>#N/A</v>
      </c>
      <c r="K1981" s="38" t="str">
        <f t="shared" si="91"/>
        <v>DRAGAGEM DE AREIA FINA COM DRAGA HOPPER - CAPACIDADE DA CISTERNA DE 1.000 M³ - DMT DE 1.500 A 1.800 M</v>
      </c>
      <c r="L1981" s="38" t="str">
        <f t="shared" si="92"/>
        <v>M3</v>
      </c>
    </row>
    <row r="1982" spans="1:12" ht="18">
      <c r="A1982" s="321">
        <v>1917044</v>
      </c>
      <c r="B1982" s="322" t="s">
        <v>11729</v>
      </c>
      <c r="C1982" s="321" t="s">
        <v>969</v>
      </c>
      <c r="D1982" s="155" t="e">
        <f t="shared" si="90"/>
        <v>#REF!</v>
      </c>
      <c r="F1982" s="38">
        <v>13.31</v>
      </c>
      <c r="G1982" s="38" t="e">
        <f>INDEX('SICRO-SERVIÇOS-DESONERADO'!C:C,MATCH('SICRO-SERVIÇOS'!A1982,'SICRO-SERVIÇOS-DESONERADO'!A:A,0))</f>
        <v>#N/A</v>
      </c>
      <c r="K1982" s="38" t="str">
        <f t="shared" si="91"/>
        <v>DRAGAGEM DE AREIA FINA COM DRAGA HOPPER - CAPACIDADE DA CISTERNA DE 1.000 M³ - DMT DE 1.800 A 2.100 M</v>
      </c>
      <c r="L1982" s="38" t="str">
        <f t="shared" si="92"/>
        <v>M3</v>
      </c>
    </row>
    <row r="1983" spans="1:12" ht="18">
      <c r="A1983" s="321">
        <v>1917045</v>
      </c>
      <c r="B1983" s="322" t="s">
        <v>11730</v>
      </c>
      <c r="C1983" s="321" t="s">
        <v>969</v>
      </c>
      <c r="D1983" s="155" t="e">
        <f t="shared" si="90"/>
        <v>#REF!</v>
      </c>
      <c r="F1983" s="38">
        <v>13.54</v>
      </c>
      <c r="G1983" s="38" t="e">
        <f>INDEX('SICRO-SERVIÇOS-DESONERADO'!C:C,MATCH('SICRO-SERVIÇOS'!A1983,'SICRO-SERVIÇOS-DESONERADO'!A:A,0))</f>
        <v>#N/A</v>
      </c>
      <c r="K1983" s="38" t="str">
        <f t="shared" si="91"/>
        <v>DRAGAGEM DE AREIA FINA COM DRAGA HOPPER - CAPACIDADE DA CISTERNA DE 1.000 M³ - DMT DE 2.100 A 2.400 M</v>
      </c>
      <c r="L1983" s="38" t="str">
        <f t="shared" si="92"/>
        <v>M3</v>
      </c>
    </row>
    <row r="1984" spans="1:12" ht="18">
      <c r="A1984" s="321">
        <v>1917046</v>
      </c>
      <c r="B1984" s="322" t="s">
        <v>11731</v>
      </c>
      <c r="C1984" s="321" t="s">
        <v>969</v>
      </c>
      <c r="D1984" s="155" t="e">
        <f t="shared" si="90"/>
        <v>#REF!</v>
      </c>
      <c r="F1984" s="38">
        <v>13.78</v>
      </c>
      <c r="G1984" s="38" t="e">
        <f>INDEX('SICRO-SERVIÇOS-DESONERADO'!C:C,MATCH('SICRO-SERVIÇOS'!A1984,'SICRO-SERVIÇOS-DESONERADO'!A:A,0))</f>
        <v>#N/A</v>
      </c>
      <c r="K1984" s="38" t="str">
        <f t="shared" si="91"/>
        <v>DRAGAGEM DE AREIA FINA COM DRAGA HOPPER - CAPACIDADE DA CISTERNA DE 1.000 M³ - DMT DE 2.400 A 2.700 M</v>
      </c>
      <c r="L1984" s="38" t="str">
        <f t="shared" si="92"/>
        <v>M3</v>
      </c>
    </row>
    <row r="1985" spans="1:12" ht="18">
      <c r="A1985" s="321">
        <v>1917047</v>
      </c>
      <c r="B1985" s="322" t="s">
        <v>11732</v>
      </c>
      <c r="C1985" s="321" t="s">
        <v>969</v>
      </c>
      <c r="D1985" s="155" t="e">
        <f t="shared" si="90"/>
        <v>#REF!</v>
      </c>
      <c r="F1985" s="38">
        <v>14.04</v>
      </c>
      <c r="G1985" s="38" t="e">
        <f>INDEX('SICRO-SERVIÇOS-DESONERADO'!C:C,MATCH('SICRO-SERVIÇOS'!A1985,'SICRO-SERVIÇOS-DESONERADO'!A:A,0))</f>
        <v>#N/A</v>
      </c>
      <c r="K1985" s="38" t="str">
        <f t="shared" si="91"/>
        <v>DRAGAGEM DE AREIA FINA COM DRAGA HOPPER - CAPACIDADE DA CISTERNA DE 1.000 M³ - DMT DE 2.700 A 3.000 M</v>
      </c>
      <c r="L1985" s="38" t="str">
        <f t="shared" si="92"/>
        <v>M3</v>
      </c>
    </row>
    <row r="1986" spans="1:12">
      <c r="A1986" s="321">
        <v>1917048</v>
      </c>
      <c r="B1986" s="322" t="s">
        <v>11733</v>
      </c>
      <c r="C1986" s="321" t="s">
        <v>969</v>
      </c>
      <c r="D1986" s="155" t="e">
        <f t="shared" si="90"/>
        <v>#REF!</v>
      </c>
      <c r="F1986" s="38">
        <v>14.18</v>
      </c>
      <c r="G1986" s="38" t="e">
        <f>INDEX('SICRO-SERVIÇOS-DESONERADO'!C:C,MATCH('SICRO-SERVIÇOS'!A1986,'SICRO-SERVIÇOS-DESONERADO'!A:A,0))</f>
        <v>#N/A</v>
      </c>
      <c r="K1986" s="38" t="str">
        <f t="shared" si="91"/>
        <v>DRAGAGEM DE AREIA FINA COM DRAGA HOPPER - CAPACIDADE DA CISTERNA DE 1.000 M³ - DMT DE 3.000 M</v>
      </c>
      <c r="L1986" s="38" t="str">
        <f t="shared" si="92"/>
        <v>M3</v>
      </c>
    </row>
    <row r="1987" spans="1:12" ht="18">
      <c r="A1987" s="321">
        <v>1901518</v>
      </c>
      <c r="B1987" s="322" t="s">
        <v>11734</v>
      </c>
      <c r="C1987" s="321" t="s">
        <v>969</v>
      </c>
      <c r="D1987" s="155" t="e">
        <f t="shared" ref="D1987:D2050" si="93">IF($I$1="NÃO DESONERADO",F1987,G1987)</f>
        <v>#REF!</v>
      </c>
      <c r="F1987" s="38">
        <v>8.9499999999999993</v>
      </c>
      <c r="G1987" s="38" t="e">
        <f>INDEX('SICRO-SERVIÇOS-DESONERADO'!C:C,MATCH('SICRO-SERVIÇOS'!A1987,'SICRO-SERVIÇOS-DESONERADO'!A:A,0))</f>
        <v>#N/A</v>
      </c>
      <c r="K1987" s="38" t="str">
        <f t="shared" ref="K1987:K2050" si="94">UPPER(B1987)</f>
        <v>DRAGAGEM DE AREIA FINA COM DRAGA HOPPER - CAPACIDADE DA CISTERNA DE 10.000 M³ - DMT DE 1.500 A 1.800 M</v>
      </c>
      <c r="L1987" s="38" t="str">
        <f t="shared" ref="L1987:L2050" si="95">UPPER(C1987)</f>
        <v>M3</v>
      </c>
    </row>
    <row r="1988" spans="1:12" ht="18">
      <c r="A1988" s="321">
        <v>1901519</v>
      </c>
      <c r="B1988" s="322" t="s">
        <v>11735</v>
      </c>
      <c r="C1988" s="321" t="s">
        <v>969</v>
      </c>
      <c r="D1988" s="155" t="e">
        <f t="shared" si="93"/>
        <v>#REF!</v>
      </c>
      <c r="F1988" s="38">
        <v>9.02</v>
      </c>
      <c r="G1988" s="38" t="e">
        <f>INDEX('SICRO-SERVIÇOS-DESONERADO'!C:C,MATCH('SICRO-SERVIÇOS'!A1988,'SICRO-SERVIÇOS-DESONERADO'!A:A,0))</f>
        <v>#N/A</v>
      </c>
      <c r="K1988" s="38" t="str">
        <f t="shared" si="94"/>
        <v>DRAGAGEM DE AREIA FINA COM DRAGA HOPPER - CAPACIDADE DA CISTERNA DE 10.000 M³ - DMT DE 1.800 A 2.100 M</v>
      </c>
      <c r="L1988" s="38" t="str">
        <f t="shared" si="95"/>
        <v>M3</v>
      </c>
    </row>
    <row r="1989" spans="1:12" ht="18">
      <c r="A1989" s="321">
        <v>1901520</v>
      </c>
      <c r="B1989" s="322" t="s">
        <v>11736</v>
      </c>
      <c r="C1989" s="321" t="s">
        <v>969</v>
      </c>
      <c r="D1989" s="155" t="e">
        <f t="shared" si="93"/>
        <v>#REF!</v>
      </c>
      <c r="F1989" s="38">
        <v>9.09</v>
      </c>
      <c r="G1989" s="38" t="e">
        <f>INDEX('SICRO-SERVIÇOS-DESONERADO'!C:C,MATCH('SICRO-SERVIÇOS'!A1989,'SICRO-SERVIÇOS-DESONERADO'!A:A,0))</f>
        <v>#N/A</v>
      </c>
      <c r="K1989" s="38" t="str">
        <f t="shared" si="94"/>
        <v>DRAGAGEM DE AREIA FINA COM DRAGA HOPPER - CAPACIDADE DA CISTERNA DE 10.000 M³ - DMT DE 2.100 A 2.400 M</v>
      </c>
      <c r="L1989" s="38" t="str">
        <f t="shared" si="95"/>
        <v>M3</v>
      </c>
    </row>
    <row r="1990" spans="1:12" ht="18">
      <c r="A1990" s="321">
        <v>1901521</v>
      </c>
      <c r="B1990" s="322" t="s">
        <v>11737</v>
      </c>
      <c r="C1990" s="321" t="s">
        <v>969</v>
      </c>
      <c r="D1990" s="155" t="e">
        <f t="shared" si="93"/>
        <v>#REF!</v>
      </c>
      <c r="F1990" s="38">
        <v>9.17</v>
      </c>
      <c r="G1990" s="38" t="e">
        <f>INDEX('SICRO-SERVIÇOS-DESONERADO'!C:C,MATCH('SICRO-SERVIÇOS'!A1990,'SICRO-SERVIÇOS-DESONERADO'!A:A,0))</f>
        <v>#N/A</v>
      </c>
      <c r="K1990" s="38" t="str">
        <f t="shared" si="94"/>
        <v>DRAGAGEM DE AREIA FINA COM DRAGA HOPPER - CAPACIDADE DA CISTERNA DE 10.000 M³ - DMT DE 2.400 A 2.700 M</v>
      </c>
      <c r="L1990" s="38" t="str">
        <f t="shared" si="95"/>
        <v>M3</v>
      </c>
    </row>
    <row r="1991" spans="1:12" ht="18">
      <c r="A1991" s="321">
        <v>1901522</v>
      </c>
      <c r="B1991" s="322" t="s">
        <v>11738</v>
      </c>
      <c r="C1991" s="321" t="s">
        <v>969</v>
      </c>
      <c r="D1991" s="155" t="e">
        <f t="shared" si="93"/>
        <v>#REF!</v>
      </c>
      <c r="F1991" s="38">
        <v>9.24</v>
      </c>
      <c r="G1991" s="38" t="e">
        <f>INDEX('SICRO-SERVIÇOS-DESONERADO'!C:C,MATCH('SICRO-SERVIÇOS'!A1991,'SICRO-SERVIÇOS-DESONERADO'!A:A,0))</f>
        <v>#N/A</v>
      </c>
      <c r="K1991" s="38" t="str">
        <f t="shared" si="94"/>
        <v>DRAGAGEM DE AREIA FINA COM DRAGA HOPPER - CAPACIDADE DA CISTERNA DE 10.000 M³ - DMT DE 2.700 A 3.000 M</v>
      </c>
      <c r="L1991" s="38" t="str">
        <f t="shared" si="95"/>
        <v>M3</v>
      </c>
    </row>
    <row r="1992" spans="1:12">
      <c r="A1992" s="321">
        <v>1901517</v>
      </c>
      <c r="B1992" s="322" t="s">
        <v>11739</v>
      </c>
      <c r="C1992" s="321" t="s">
        <v>969</v>
      </c>
      <c r="D1992" s="155" t="e">
        <f t="shared" si="93"/>
        <v>#REF!</v>
      </c>
      <c r="F1992" s="38">
        <v>9.2799999999999994</v>
      </c>
      <c r="G1992" s="38" t="e">
        <f>INDEX('SICRO-SERVIÇOS-DESONERADO'!C:C,MATCH('SICRO-SERVIÇOS'!A1992,'SICRO-SERVIÇOS-DESONERADO'!A:A,0))</f>
        <v>#N/A</v>
      </c>
      <c r="K1992" s="38" t="str">
        <f t="shared" si="94"/>
        <v>DRAGAGEM DE AREIA FINA COM DRAGA HOPPER - CAPACIDADE DA CISTERNA DE 10.000 M³ - DMT DE 3.000 M</v>
      </c>
      <c r="L1992" s="38" t="str">
        <f t="shared" si="95"/>
        <v>M3</v>
      </c>
    </row>
    <row r="1993" spans="1:12" ht="18">
      <c r="A1993" s="321">
        <v>1901523</v>
      </c>
      <c r="B1993" s="322" t="s">
        <v>11740</v>
      </c>
      <c r="C1993" s="321" t="s">
        <v>969</v>
      </c>
      <c r="D1993" s="155" t="e">
        <f t="shared" si="93"/>
        <v>#REF!</v>
      </c>
      <c r="F1993" s="38">
        <v>11.91</v>
      </c>
      <c r="G1993" s="38" t="e">
        <f>INDEX('SICRO-SERVIÇOS-DESONERADO'!C:C,MATCH('SICRO-SERVIÇOS'!A1993,'SICRO-SERVIÇOS-DESONERADO'!A:A,0))</f>
        <v>#N/A</v>
      </c>
      <c r="K1993" s="38" t="str">
        <f t="shared" si="94"/>
        <v>DRAGAGEM DE AREIA FINA COM DRAGA HOPPER - CAPACIDADE DA CISTERNA DE 15.000 M³ - DMT DE 1.500 A 1.800 M</v>
      </c>
      <c r="L1993" s="38" t="str">
        <f t="shared" si="95"/>
        <v>M3</v>
      </c>
    </row>
    <row r="1994" spans="1:12" ht="18">
      <c r="A1994" s="321">
        <v>1901524</v>
      </c>
      <c r="B1994" s="322" t="s">
        <v>11741</v>
      </c>
      <c r="C1994" s="321" t="s">
        <v>969</v>
      </c>
      <c r="D1994" s="155" t="e">
        <f t="shared" si="93"/>
        <v>#REF!</v>
      </c>
      <c r="F1994" s="38">
        <v>11.97</v>
      </c>
      <c r="G1994" s="38" t="e">
        <f>INDEX('SICRO-SERVIÇOS-DESONERADO'!C:C,MATCH('SICRO-SERVIÇOS'!A1994,'SICRO-SERVIÇOS-DESONERADO'!A:A,0))</f>
        <v>#N/A</v>
      </c>
      <c r="K1994" s="38" t="str">
        <f t="shared" si="94"/>
        <v>DRAGAGEM DE AREIA FINA COM DRAGA HOPPER - CAPACIDADE DA CISTERNA DE 15.000 M³ - DMT DE 1.800 A 2.100 M</v>
      </c>
      <c r="L1994" s="38" t="str">
        <f t="shared" si="95"/>
        <v>M3</v>
      </c>
    </row>
    <row r="1995" spans="1:12" ht="18">
      <c r="A1995" s="321">
        <v>1901525</v>
      </c>
      <c r="B1995" s="322" t="s">
        <v>11742</v>
      </c>
      <c r="C1995" s="321" t="s">
        <v>969</v>
      </c>
      <c r="D1995" s="155" t="e">
        <f t="shared" si="93"/>
        <v>#REF!</v>
      </c>
      <c r="F1995" s="38">
        <v>12.04</v>
      </c>
      <c r="G1995" s="38" t="e">
        <f>INDEX('SICRO-SERVIÇOS-DESONERADO'!C:C,MATCH('SICRO-SERVIÇOS'!A1995,'SICRO-SERVIÇOS-DESONERADO'!A:A,0))</f>
        <v>#N/A</v>
      </c>
      <c r="K1995" s="38" t="str">
        <f t="shared" si="94"/>
        <v>DRAGAGEM DE AREIA FINA COM DRAGA HOPPER - CAPACIDADE DA CISTERNA DE 15.000 M³ - DMT DE 2.100 A 2.400 M</v>
      </c>
      <c r="L1995" s="38" t="str">
        <f t="shared" si="95"/>
        <v>M3</v>
      </c>
    </row>
    <row r="1996" spans="1:12" ht="18">
      <c r="A1996" s="321">
        <v>1901526</v>
      </c>
      <c r="B1996" s="322" t="s">
        <v>11743</v>
      </c>
      <c r="C1996" s="321" t="s">
        <v>969</v>
      </c>
      <c r="D1996" s="155" t="e">
        <f t="shared" si="93"/>
        <v>#REF!</v>
      </c>
      <c r="F1996" s="38">
        <v>12.11</v>
      </c>
      <c r="G1996" s="38" t="e">
        <f>INDEX('SICRO-SERVIÇOS-DESONERADO'!C:C,MATCH('SICRO-SERVIÇOS'!A1996,'SICRO-SERVIÇOS-DESONERADO'!A:A,0))</f>
        <v>#N/A</v>
      </c>
      <c r="K1996" s="38" t="str">
        <f t="shared" si="94"/>
        <v>DRAGAGEM DE AREIA FINA COM DRAGA HOPPER - CAPACIDADE DA CISTERNA DE 15.000 M³ - DMT DE 2.400 A 2.700 M</v>
      </c>
      <c r="L1996" s="38" t="str">
        <f t="shared" si="95"/>
        <v>M3</v>
      </c>
    </row>
    <row r="1997" spans="1:12" ht="18">
      <c r="A1997" s="321">
        <v>1901527</v>
      </c>
      <c r="B1997" s="322" t="s">
        <v>11744</v>
      </c>
      <c r="C1997" s="321" t="s">
        <v>969</v>
      </c>
      <c r="D1997" s="155" t="e">
        <f t="shared" si="93"/>
        <v>#REF!</v>
      </c>
      <c r="F1997" s="38">
        <v>12.18</v>
      </c>
      <c r="G1997" s="38" t="e">
        <f>INDEX('SICRO-SERVIÇOS-DESONERADO'!C:C,MATCH('SICRO-SERVIÇOS'!A1997,'SICRO-SERVIÇOS-DESONERADO'!A:A,0))</f>
        <v>#N/A</v>
      </c>
      <c r="K1997" s="38" t="str">
        <f t="shared" si="94"/>
        <v>DRAGAGEM DE AREIA FINA COM DRAGA HOPPER - CAPACIDADE DA CISTERNA DE 15.000 M³ - DMT DE 2.700 A 3.000 M</v>
      </c>
      <c r="L1997" s="38" t="str">
        <f t="shared" si="95"/>
        <v>M3</v>
      </c>
    </row>
    <row r="1998" spans="1:12">
      <c r="A1998" s="321">
        <v>1901528</v>
      </c>
      <c r="B1998" s="322" t="s">
        <v>11745</v>
      </c>
      <c r="C1998" s="321" t="s">
        <v>969</v>
      </c>
      <c r="D1998" s="155" t="e">
        <f t="shared" si="93"/>
        <v>#REF!</v>
      </c>
      <c r="F1998" s="38">
        <v>12.22</v>
      </c>
      <c r="G1998" s="38" t="e">
        <f>INDEX('SICRO-SERVIÇOS-DESONERADO'!C:C,MATCH('SICRO-SERVIÇOS'!A1998,'SICRO-SERVIÇOS-DESONERADO'!A:A,0))</f>
        <v>#N/A</v>
      </c>
      <c r="K1998" s="38" t="str">
        <f t="shared" si="94"/>
        <v>DRAGAGEM DE AREIA FINA COM DRAGA HOPPER - CAPACIDADE DA CISTERNA DE 15.000 M³ - DMT DE 3.000 M</v>
      </c>
      <c r="L1998" s="38" t="str">
        <f t="shared" si="95"/>
        <v>M3</v>
      </c>
    </row>
    <row r="1999" spans="1:12" ht="18">
      <c r="A1999" s="321">
        <v>1917079</v>
      </c>
      <c r="B1999" s="322" t="s">
        <v>11746</v>
      </c>
      <c r="C1999" s="321" t="s">
        <v>969</v>
      </c>
      <c r="D1999" s="155" t="e">
        <f t="shared" si="93"/>
        <v>#REF!</v>
      </c>
      <c r="F1999" s="38">
        <v>11.61</v>
      </c>
      <c r="G1999" s="38" t="e">
        <f>INDEX('SICRO-SERVIÇOS-DESONERADO'!C:C,MATCH('SICRO-SERVIÇOS'!A1999,'SICRO-SERVIÇOS-DESONERADO'!A:A,0))</f>
        <v>#N/A</v>
      </c>
      <c r="K1999" s="38" t="str">
        <f t="shared" si="94"/>
        <v>DRAGAGEM DE AREIA FINA COM DRAGA HOPPER - CAPACIDADE DA CISTERNA DE 2.000 M³ - DMT DE 1.500 A 1.800 M</v>
      </c>
      <c r="L1999" s="38" t="str">
        <f t="shared" si="95"/>
        <v>M3</v>
      </c>
    </row>
    <row r="2000" spans="1:12" ht="18">
      <c r="A2000" s="321">
        <v>1917080</v>
      </c>
      <c r="B2000" s="322" t="s">
        <v>11747</v>
      </c>
      <c r="C2000" s="321" t="s">
        <v>969</v>
      </c>
      <c r="D2000" s="155" t="e">
        <f t="shared" si="93"/>
        <v>#REF!</v>
      </c>
      <c r="F2000" s="38">
        <v>11.75</v>
      </c>
      <c r="G2000" s="38" t="e">
        <f>INDEX('SICRO-SERVIÇOS-DESONERADO'!C:C,MATCH('SICRO-SERVIÇOS'!A2000,'SICRO-SERVIÇOS-DESONERADO'!A:A,0))</f>
        <v>#N/A</v>
      </c>
      <c r="K2000" s="38" t="str">
        <f t="shared" si="94"/>
        <v>DRAGAGEM DE AREIA FINA COM DRAGA HOPPER - CAPACIDADE DA CISTERNA DE 2.000 M³ - DMT DE 1.800 A 2.100 M</v>
      </c>
      <c r="L2000" s="38" t="str">
        <f t="shared" si="95"/>
        <v>M3</v>
      </c>
    </row>
    <row r="2001" spans="1:12" ht="18">
      <c r="A2001" s="321">
        <v>1917081</v>
      </c>
      <c r="B2001" s="322" t="s">
        <v>11748</v>
      </c>
      <c r="C2001" s="321" t="s">
        <v>969</v>
      </c>
      <c r="D2001" s="155" t="e">
        <f t="shared" si="93"/>
        <v>#REF!</v>
      </c>
      <c r="F2001" s="38">
        <v>11.9</v>
      </c>
      <c r="G2001" s="38" t="e">
        <f>INDEX('SICRO-SERVIÇOS-DESONERADO'!C:C,MATCH('SICRO-SERVIÇOS'!A2001,'SICRO-SERVIÇOS-DESONERADO'!A:A,0))</f>
        <v>#N/A</v>
      </c>
      <c r="K2001" s="38" t="str">
        <f t="shared" si="94"/>
        <v>DRAGAGEM DE AREIA FINA COM DRAGA HOPPER - CAPACIDADE DA CISTERNA DE 2.000 M³ - DMT DE 2.100 A 2.400 M</v>
      </c>
      <c r="L2001" s="38" t="str">
        <f t="shared" si="95"/>
        <v>M3</v>
      </c>
    </row>
    <row r="2002" spans="1:12" ht="18">
      <c r="A2002" s="321">
        <v>1917082</v>
      </c>
      <c r="B2002" s="322" t="s">
        <v>11749</v>
      </c>
      <c r="C2002" s="321" t="s">
        <v>969</v>
      </c>
      <c r="D2002" s="155" t="e">
        <f t="shared" si="93"/>
        <v>#REF!</v>
      </c>
      <c r="F2002" s="38">
        <v>12.05</v>
      </c>
      <c r="G2002" s="38" t="e">
        <f>INDEX('SICRO-SERVIÇOS-DESONERADO'!C:C,MATCH('SICRO-SERVIÇOS'!A2002,'SICRO-SERVIÇOS-DESONERADO'!A:A,0))</f>
        <v>#N/A</v>
      </c>
      <c r="K2002" s="38" t="str">
        <f t="shared" si="94"/>
        <v>DRAGAGEM DE AREIA FINA COM DRAGA HOPPER - CAPACIDADE DA CISTERNA DE 2.000 M³ - DMT DE 2.400 A 2.700 M</v>
      </c>
      <c r="L2002" s="38" t="str">
        <f t="shared" si="95"/>
        <v>M3</v>
      </c>
    </row>
    <row r="2003" spans="1:12" ht="18">
      <c r="A2003" s="321">
        <v>1917083</v>
      </c>
      <c r="B2003" s="322" t="s">
        <v>11750</v>
      </c>
      <c r="C2003" s="321" t="s">
        <v>969</v>
      </c>
      <c r="D2003" s="155" t="e">
        <f t="shared" si="93"/>
        <v>#REF!</v>
      </c>
      <c r="F2003" s="38">
        <v>12.22</v>
      </c>
      <c r="G2003" s="38" t="e">
        <f>INDEX('SICRO-SERVIÇOS-DESONERADO'!C:C,MATCH('SICRO-SERVIÇOS'!A2003,'SICRO-SERVIÇOS-DESONERADO'!A:A,0))</f>
        <v>#N/A</v>
      </c>
      <c r="K2003" s="38" t="str">
        <f t="shared" si="94"/>
        <v>DRAGAGEM DE AREIA FINA COM DRAGA HOPPER - CAPACIDADE DA CISTERNA DE 2.000 M³ - DMT DE 2.700 A 3.000 M</v>
      </c>
      <c r="L2003" s="38" t="str">
        <f t="shared" si="95"/>
        <v>M3</v>
      </c>
    </row>
    <row r="2004" spans="1:12">
      <c r="A2004" s="321">
        <v>1917084</v>
      </c>
      <c r="B2004" s="322" t="s">
        <v>11751</v>
      </c>
      <c r="C2004" s="321" t="s">
        <v>969</v>
      </c>
      <c r="D2004" s="155" t="e">
        <f t="shared" si="93"/>
        <v>#REF!</v>
      </c>
      <c r="F2004" s="38">
        <v>12.3</v>
      </c>
      <c r="G2004" s="38" t="e">
        <f>INDEX('SICRO-SERVIÇOS-DESONERADO'!C:C,MATCH('SICRO-SERVIÇOS'!A2004,'SICRO-SERVIÇOS-DESONERADO'!A:A,0))</f>
        <v>#N/A</v>
      </c>
      <c r="K2004" s="38" t="str">
        <f t="shared" si="94"/>
        <v>DRAGAGEM DE AREIA FINA COM DRAGA HOPPER - CAPACIDADE DA CISTERNA DE 2.000 M³ - DMT DE 3.000 M</v>
      </c>
      <c r="L2004" s="38" t="str">
        <f t="shared" si="95"/>
        <v>M3</v>
      </c>
    </row>
    <row r="2005" spans="1:12" ht="18">
      <c r="A2005" s="321">
        <v>1901529</v>
      </c>
      <c r="B2005" s="322" t="s">
        <v>11752</v>
      </c>
      <c r="C2005" s="321" t="s">
        <v>969</v>
      </c>
      <c r="D2005" s="155" t="e">
        <f t="shared" si="93"/>
        <v>#REF!</v>
      </c>
      <c r="F2005" s="38">
        <v>14.93</v>
      </c>
      <c r="G2005" s="38" t="e">
        <f>INDEX('SICRO-SERVIÇOS-DESONERADO'!C:C,MATCH('SICRO-SERVIÇOS'!A2005,'SICRO-SERVIÇOS-DESONERADO'!A:A,0))</f>
        <v>#N/A</v>
      </c>
      <c r="K2005" s="38" t="str">
        <f t="shared" si="94"/>
        <v>DRAGAGEM DE AREIA FINA COM DRAGA HOPPER - CAPACIDADE DA CISTERNA DE 20.000 M³ - DMT DE 1.500 A 1.800 M</v>
      </c>
      <c r="L2005" s="38" t="str">
        <f t="shared" si="95"/>
        <v>M3</v>
      </c>
    </row>
    <row r="2006" spans="1:12" ht="18">
      <c r="A2006" s="321">
        <v>1901530</v>
      </c>
      <c r="B2006" s="322" t="s">
        <v>11753</v>
      </c>
      <c r="C2006" s="321" t="s">
        <v>969</v>
      </c>
      <c r="D2006" s="155" t="e">
        <f t="shared" si="93"/>
        <v>#REF!</v>
      </c>
      <c r="F2006" s="38">
        <v>15</v>
      </c>
      <c r="G2006" s="38" t="e">
        <f>INDEX('SICRO-SERVIÇOS-DESONERADO'!C:C,MATCH('SICRO-SERVIÇOS'!A2006,'SICRO-SERVIÇOS-DESONERADO'!A:A,0))</f>
        <v>#N/A</v>
      </c>
      <c r="K2006" s="38" t="str">
        <f t="shared" si="94"/>
        <v>DRAGAGEM DE AREIA FINA COM DRAGA HOPPER - CAPACIDADE DA CISTERNA DE 20.000 M³ - DMT DE 1.800 A 2.100 M</v>
      </c>
      <c r="L2006" s="38" t="str">
        <f t="shared" si="95"/>
        <v>M3</v>
      </c>
    </row>
    <row r="2007" spans="1:12" ht="18">
      <c r="A2007" s="321">
        <v>1901531</v>
      </c>
      <c r="B2007" s="322" t="s">
        <v>11754</v>
      </c>
      <c r="C2007" s="321" t="s">
        <v>969</v>
      </c>
      <c r="D2007" s="155" t="e">
        <f t="shared" si="93"/>
        <v>#REF!</v>
      </c>
      <c r="F2007" s="38">
        <v>15.06</v>
      </c>
      <c r="G2007" s="38" t="e">
        <f>INDEX('SICRO-SERVIÇOS-DESONERADO'!C:C,MATCH('SICRO-SERVIÇOS'!A2007,'SICRO-SERVIÇOS-DESONERADO'!A:A,0))</f>
        <v>#N/A</v>
      </c>
      <c r="K2007" s="38" t="str">
        <f t="shared" si="94"/>
        <v>DRAGAGEM DE AREIA FINA COM DRAGA HOPPER - CAPACIDADE DA CISTERNA DE 20.000 M³ - DMT DE 2.100 A 2.400 M</v>
      </c>
      <c r="L2007" s="38" t="str">
        <f t="shared" si="95"/>
        <v>M3</v>
      </c>
    </row>
    <row r="2008" spans="1:12" ht="18">
      <c r="A2008" s="321">
        <v>1901532</v>
      </c>
      <c r="B2008" s="322" t="s">
        <v>11755</v>
      </c>
      <c r="C2008" s="321" t="s">
        <v>969</v>
      </c>
      <c r="D2008" s="155" t="e">
        <f t="shared" si="93"/>
        <v>#REF!</v>
      </c>
      <c r="F2008" s="38">
        <v>15.13</v>
      </c>
      <c r="G2008" s="38" t="e">
        <f>INDEX('SICRO-SERVIÇOS-DESONERADO'!C:C,MATCH('SICRO-SERVIÇOS'!A2008,'SICRO-SERVIÇOS-DESONERADO'!A:A,0))</f>
        <v>#N/A</v>
      </c>
      <c r="K2008" s="38" t="str">
        <f t="shared" si="94"/>
        <v>DRAGAGEM DE AREIA FINA COM DRAGA HOPPER - CAPACIDADE DA CISTERNA DE 20.000 M³ - DMT DE 2.400 A 2.700 M</v>
      </c>
      <c r="L2008" s="38" t="str">
        <f t="shared" si="95"/>
        <v>M3</v>
      </c>
    </row>
    <row r="2009" spans="1:12" ht="18">
      <c r="A2009" s="321">
        <v>1901533</v>
      </c>
      <c r="B2009" s="322" t="s">
        <v>11756</v>
      </c>
      <c r="C2009" s="321" t="s">
        <v>969</v>
      </c>
      <c r="D2009" s="155" t="e">
        <f t="shared" si="93"/>
        <v>#REF!</v>
      </c>
      <c r="F2009" s="38">
        <v>15.2</v>
      </c>
      <c r="G2009" s="38" t="e">
        <f>INDEX('SICRO-SERVIÇOS-DESONERADO'!C:C,MATCH('SICRO-SERVIÇOS'!A2009,'SICRO-SERVIÇOS-DESONERADO'!A:A,0))</f>
        <v>#N/A</v>
      </c>
      <c r="K2009" s="38" t="str">
        <f t="shared" si="94"/>
        <v>DRAGAGEM DE AREIA FINA COM DRAGA HOPPER - CAPACIDADE DA CISTERNA DE 20.000 M³ - DMT DE 2.700 A 3.000 M</v>
      </c>
      <c r="L2009" s="38" t="str">
        <f t="shared" si="95"/>
        <v>M3</v>
      </c>
    </row>
    <row r="2010" spans="1:12">
      <c r="A2010" s="321">
        <v>1901534</v>
      </c>
      <c r="B2010" s="322" t="s">
        <v>11757</v>
      </c>
      <c r="C2010" s="321" t="s">
        <v>969</v>
      </c>
      <c r="D2010" s="155" t="e">
        <f t="shared" si="93"/>
        <v>#REF!</v>
      </c>
      <c r="F2010" s="38">
        <v>15.24</v>
      </c>
      <c r="G2010" s="38" t="e">
        <f>INDEX('SICRO-SERVIÇOS-DESONERADO'!C:C,MATCH('SICRO-SERVIÇOS'!A2010,'SICRO-SERVIÇOS-DESONERADO'!A:A,0))</f>
        <v>#N/A</v>
      </c>
      <c r="K2010" s="38" t="str">
        <f t="shared" si="94"/>
        <v>DRAGAGEM DE AREIA FINA COM DRAGA HOPPER - CAPACIDADE DA CISTERNA DE 20.000 M³ - DMT DE 3.000 M</v>
      </c>
      <c r="L2010" s="38" t="str">
        <f t="shared" si="95"/>
        <v>M3</v>
      </c>
    </row>
    <row r="2011" spans="1:12" ht="18">
      <c r="A2011" s="321">
        <v>1917115</v>
      </c>
      <c r="B2011" s="322" t="s">
        <v>11758</v>
      </c>
      <c r="C2011" s="321" t="s">
        <v>969</v>
      </c>
      <c r="D2011" s="155" t="e">
        <f t="shared" si="93"/>
        <v>#REF!</v>
      </c>
      <c r="F2011" s="38">
        <v>10.93</v>
      </c>
      <c r="G2011" s="38" t="e">
        <f>INDEX('SICRO-SERVIÇOS-DESONERADO'!C:C,MATCH('SICRO-SERVIÇOS'!A2011,'SICRO-SERVIÇOS-DESONERADO'!A:A,0))</f>
        <v>#N/A</v>
      </c>
      <c r="K2011" s="38" t="str">
        <f t="shared" si="94"/>
        <v>DRAGAGEM DE AREIA FINA COM DRAGA HOPPER - CAPACIDADE DA CISTERNA DE 3.000 M³ - DMT DE 1.500 A 1.800 M</v>
      </c>
      <c r="L2011" s="38" t="str">
        <f t="shared" si="95"/>
        <v>M3</v>
      </c>
    </row>
    <row r="2012" spans="1:12" ht="18">
      <c r="A2012" s="321">
        <v>1917116</v>
      </c>
      <c r="B2012" s="322" t="s">
        <v>11759</v>
      </c>
      <c r="C2012" s="321" t="s">
        <v>969</v>
      </c>
      <c r="D2012" s="155" t="e">
        <f t="shared" si="93"/>
        <v>#REF!</v>
      </c>
      <c r="F2012" s="38">
        <v>11.05</v>
      </c>
      <c r="G2012" s="38" t="e">
        <f>INDEX('SICRO-SERVIÇOS-DESONERADO'!C:C,MATCH('SICRO-SERVIÇOS'!A2012,'SICRO-SERVIÇOS-DESONERADO'!A:A,0))</f>
        <v>#N/A</v>
      </c>
      <c r="K2012" s="38" t="str">
        <f t="shared" si="94"/>
        <v>DRAGAGEM DE AREIA FINA COM DRAGA HOPPER - CAPACIDADE DA CISTERNA DE 3.000 M³ - DMT DE 1.800 A 2.100 M</v>
      </c>
      <c r="L2012" s="38" t="str">
        <f t="shared" si="95"/>
        <v>M3</v>
      </c>
    </row>
    <row r="2013" spans="1:12" ht="18">
      <c r="A2013" s="321">
        <v>1917117</v>
      </c>
      <c r="B2013" s="322" t="s">
        <v>11760</v>
      </c>
      <c r="C2013" s="321" t="s">
        <v>969</v>
      </c>
      <c r="D2013" s="155" t="e">
        <f t="shared" si="93"/>
        <v>#REF!</v>
      </c>
      <c r="F2013" s="38">
        <v>11.17</v>
      </c>
      <c r="G2013" s="38" t="e">
        <f>INDEX('SICRO-SERVIÇOS-DESONERADO'!C:C,MATCH('SICRO-SERVIÇOS'!A2013,'SICRO-SERVIÇOS-DESONERADO'!A:A,0))</f>
        <v>#N/A</v>
      </c>
      <c r="K2013" s="38" t="str">
        <f t="shared" si="94"/>
        <v>DRAGAGEM DE AREIA FINA COM DRAGA HOPPER - CAPACIDADE DA CISTERNA DE 3.000 M³ - DMT DE 2.100 A 2.400 M</v>
      </c>
      <c r="L2013" s="38" t="str">
        <f t="shared" si="95"/>
        <v>M3</v>
      </c>
    </row>
    <row r="2014" spans="1:12" ht="18">
      <c r="A2014" s="321">
        <v>1917118</v>
      </c>
      <c r="B2014" s="322" t="s">
        <v>11761</v>
      </c>
      <c r="C2014" s="321" t="s">
        <v>969</v>
      </c>
      <c r="D2014" s="155" t="e">
        <f t="shared" si="93"/>
        <v>#REF!</v>
      </c>
      <c r="F2014" s="38">
        <v>11.29</v>
      </c>
      <c r="G2014" s="38" t="e">
        <f>INDEX('SICRO-SERVIÇOS-DESONERADO'!C:C,MATCH('SICRO-SERVIÇOS'!A2014,'SICRO-SERVIÇOS-DESONERADO'!A:A,0))</f>
        <v>#N/A</v>
      </c>
      <c r="K2014" s="38" t="str">
        <f t="shared" si="94"/>
        <v>DRAGAGEM DE AREIA FINA COM DRAGA HOPPER - CAPACIDADE DA CISTERNA DE 3.000 M³ - DMT DE 2.400 A 2.700 M</v>
      </c>
      <c r="L2014" s="38" t="str">
        <f t="shared" si="95"/>
        <v>M3</v>
      </c>
    </row>
    <row r="2015" spans="1:12" ht="18">
      <c r="A2015" s="321">
        <v>1917119</v>
      </c>
      <c r="B2015" s="322" t="s">
        <v>11762</v>
      </c>
      <c r="C2015" s="321" t="s">
        <v>969</v>
      </c>
      <c r="D2015" s="155" t="e">
        <f t="shared" si="93"/>
        <v>#REF!</v>
      </c>
      <c r="F2015" s="38">
        <v>11.42</v>
      </c>
      <c r="G2015" s="38" t="e">
        <f>INDEX('SICRO-SERVIÇOS-DESONERADO'!C:C,MATCH('SICRO-SERVIÇOS'!A2015,'SICRO-SERVIÇOS-DESONERADO'!A:A,0))</f>
        <v>#N/A</v>
      </c>
      <c r="K2015" s="38" t="str">
        <f t="shared" si="94"/>
        <v>DRAGAGEM DE AREIA FINA COM DRAGA HOPPER - CAPACIDADE DA CISTERNA DE 3.000 M³ - DMT DE 2.700 A 3.000 M</v>
      </c>
      <c r="L2015" s="38" t="str">
        <f t="shared" si="95"/>
        <v>M3</v>
      </c>
    </row>
    <row r="2016" spans="1:12">
      <c r="A2016" s="321">
        <v>1917120</v>
      </c>
      <c r="B2016" s="322" t="s">
        <v>11763</v>
      </c>
      <c r="C2016" s="321" t="s">
        <v>969</v>
      </c>
      <c r="D2016" s="155" t="e">
        <f t="shared" si="93"/>
        <v>#REF!</v>
      </c>
      <c r="F2016" s="38">
        <v>11.5</v>
      </c>
      <c r="G2016" s="38" t="e">
        <f>INDEX('SICRO-SERVIÇOS-DESONERADO'!C:C,MATCH('SICRO-SERVIÇOS'!A2016,'SICRO-SERVIÇOS-DESONERADO'!A:A,0))</f>
        <v>#N/A</v>
      </c>
      <c r="K2016" s="38" t="str">
        <f t="shared" si="94"/>
        <v>DRAGAGEM DE AREIA FINA COM DRAGA HOPPER - CAPACIDADE DA CISTERNA DE 3.000 M³ - DMT DE 3.000 M</v>
      </c>
      <c r="L2016" s="38" t="str">
        <f t="shared" si="95"/>
        <v>M3</v>
      </c>
    </row>
    <row r="2017" spans="1:12" ht="18">
      <c r="A2017" s="321">
        <v>1917151</v>
      </c>
      <c r="B2017" s="322" t="s">
        <v>11764</v>
      </c>
      <c r="C2017" s="321" t="s">
        <v>969</v>
      </c>
      <c r="D2017" s="155" t="e">
        <f t="shared" si="93"/>
        <v>#REF!</v>
      </c>
      <c r="F2017" s="38">
        <v>10.220000000000001</v>
      </c>
      <c r="G2017" s="38" t="e">
        <f>INDEX('SICRO-SERVIÇOS-DESONERADO'!C:C,MATCH('SICRO-SERVIÇOS'!A2017,'SICRO-SERVIÇOS-DESONERADO'!A:A,0))</f>
        <v>#N/A</v>
      </c>
      <c r="K2017" s="38" t="str">
        <f t="shared" si="94"/>
        <v>DRAGAGEM DE AREIA FINA COM DRAGA HOPPER - CAPACIDADE DA CISTERNA DE 4.000 M³ - DMT DE 1.500 A 1.800 M</v>
      </c>
      <c r="L2017" s="38" t="str">
        <f t="shared" si="95"/>
        <v>M3</v>
      </c>
    </row>
    <row r="2018" spans="1:12" ht="18">
      <c r="A2018" s="321">
        <v>1917152</v>
      </c>
      <c r="B2018" s="322" t="s">
        <v>11765</v>
      </c>
      <c r="C2018" s="321" t="s">
        <v>969</v>
      </c>
      <c r="D2018" s="155" t="e">
        <f t="shared" si="93"/>
        <v>#REF!</v>
      </c>
      <c r="F2018" s="38">
        <v>10.32</v>
      </c>
      <c r="G2018" s="38" t="e">
        <f>INDEX('SICRO-SERVIÇOS-DESONERADO'!C:C,MATCH('SICRO-SERVIÇOS'!A2018,'SICRO-SERVIÇOS-DESONERADO'!A:A,0))</f>
        <v>#N/A</v>
      </c>
      <c r="K2018" s="38" t="str">
        <f t="shared" si="94"/>
        <v>DRAGAGEM DE AREIA FINA COM DRAGA HOPPER - CAPACIDADE DA CISTERNA DE 4.000 M³ - DMT DE 1.800 A 2.100 M</v>
      </c>
      <c r="L2018" s="38" t="str">
        <f t="shared" si="95"/>
        <v>M3</v>
      </c>
    </row>
    <row r="2019" spans="1:12" ht="18">
      <c r="A2019" s="321">
        <v>1917153</v>
      </c>
      <c r="B2019" s="322" t="s">
        <v>11766</v>
      </c>
      <c r="C2019" s="321" t="s">
        <v>969</v>
      </c>
      <c r="D2019" s="155" t="e">
        <f t="shared" si="93"/>
        <v>#REF!</v>
      </c>
      <c r="F2019" s="38">
        <v>10.43</v>
      </c>
      <c r="G2019" s="38" t="e">
        <f>INDEX('SICRO-SERVIÇOS-DESONERADO'!C:C,MATCH('SICRO-SERVIÇOS'!A2019,'SICRO-SERVIÇOS-DESONERADO'!A:A,0))</f>
        <v>#N/A</v>
      </c>
      <c r="K2019" s="38" t="str">
        <f t="shared" si="94"/>
        <v>DRAGAGEM DE AREIA FINA COM DRAGA HOPPER - CAPACIDADE DA CISTERNA DE 4.000 M³ - DMT DE 2.100 A 2.400 M</v>
      </c>
      <c r="L2019" s="38" t="str">
        <f t="shared" si="95"/>
        <v>M3</v>
      </c>
    </row>
    <row r="2020" spans="1:12" ht="18">
      <c r="A2020" s="321">
        <v>1917154</v>
      </c>
      <c r="B2020" s="322" t="s">
        <v>11767</v>
      </c>
      <c r="C2020" s="321" t="s">
        <v>969</v>
      </c>
      <c r="D2020" s="155" t="e">
        <f t="shared" si="93"/>
        <v>#REF!</v>
      </c>
      <c r="F2020" s="38">
        <v>10.54</v>
      </c>
      <c r="G2020" s="38" t="e">
        <f>INDEX('SICRO-SERVIÇOS-DESONERADO'!C:C,MATCH('SICRO-SERVIÇOS'!A2020,'SICRO-SERVIÇOS-DESONERADO'!A:A,0))</f>
        <v>#N/A</v>
      </c>
      <c r="K2020" s="38" t="str">
        <f t="shared" si="94"/>
        <v>DRAGAGEM DE AREIA FINA COM DRAGA HOPPER - CAPACIDADE DA CISTERNA DE 4.000 M³ - DMT DE 2.400 A 2.700 M</v>
      </c>
      <c r="L2020" s="38" t="str">
        <f t="shared" si="95"/>
        <v>M3</v>
      </c>
    </row>
    <row r="2021" spans="1:12" ht="18">
      <c r="A2021" s="321">
        <v>1917155</v>
      </c>
      <c r="B2021" s="322" t="s">
        <v>11768</v>
      </c>
      <c r="C2021" s="321" t="s">
        <v>969</v>
      </c>
      <c r="D2021" s="155" t="e">
        <f t="shared" si="93"/>
        <v>#REF!</v>
      </c>
      <c r="F2021" s="38">
        <v>10.66</v>
      </c>
      <c r="G2021" s="38" t="e">
        <f>INDEX('SICRO-SERVIÇOS-DESONERADO'!C:C,MATCH('SICRO-SERVIÇOS'!A2021,'SICRO-SERVIÇOS-DESONERADO'!A:A,0))</f>
        <v>#N/A</v>
      </c>
      <c r="K2021" s="38" t="str">
        <f t="shared" si="94"/>
        <v>DRAGAGEM DE AREIA FINA COM DRAGA HOPPER - CAPACIDADE DA CISTERNA DE 4.000 M³ - DMT DE 2.700 A 3.000 M</v>
      </c>
      <c r="L2021" s="38" t="str">
        <f t="shared" si="95"/>
        <v>M3</v>
      </c>
    </row>
    <row r="2022" spans="1:12">
      <c r="A2022" s="321">
        <v>1917156</v>
      </c>
      <c r="B2022" s="322" t="s">
        <v>11769</v>
      </c>
      <c r="C2022" s="321" t="s">
        <v>969</v>
      </c>
      <c r="D2022" s="155" t="e">
        <f t="shared" si="93"/>
        <v>#REF!</v>
      </c>
      <c r="F2022" s="38">
        <v>10.72</v>
      </c>
      <c r="G2022" s="38" t="e">
        <f>INDEX('SICRO-SERVIÇOS-DESONERADO'!C:C,MATCH('SICRO-SERVIÇOS'!A2022,'SICRO-SERVIÇOS-DESONERADO'!A:A,0))</f>
        <v>#N/A</v>
      </c>
      <c r="K2022" s="38" t="str">
        <f t="shared" si="94"/>
        <v>DRAGAGEM DE AREIA FINA COM DRAGA HOPPER - CAPACIDADE DA CISTERNA DE 4.000 M³ - DMT DE 3.000 M</v>
      </c>
      <c r="L2022" s="38" t="str">
        <f t="shared" si="95"/>
        <v>M3</v>
      </c>
    </row>
    <row r="2023" spans="1:12" ht="18">
      <c r="A2023" s="321">
        <v>1917187</v>
      </c>
      <c r="B2023" s="322" t="s">
        <v>11770</v>
      </c>
      <c r="C2023" s="321" t="s">
        <v>969</v>
      </c>
      <c r="D2023" s="155" t="e">
        <f t="shared" si="93"/>
        <v>#REF!</v>
      </c>
      <c r="F2023" s="38">
        <v>9.5399999999999991</v>
      </c>
      <c r="G2023" s="38" t="e">
        <f>INDEX('SICRO-SERVIÇOS-DESONERADO'!C:C,MATCH('SICRO-SERVIÇOS'!A2023,'SICRO-SERVIÇOS-DESONERADO'!A:A,0))</f>
        <v>#N/A</v>
      </c>
      <c r="K2023" s="38" t="str">
        <f t="shared" si="94"/>
        <v>DRAGAGEM DE AREIA FINA COM DRAGA HOPPER - CAPACIDADE DA CISTERNA DE 5.000 M³ - DMT DE 1.500 A 1.800 M</v>
      </c>
      <c r="L2023" s="38" t="str">
        <f t="shared" si="95"/>
        <v>M3</v>
      </c>
    </row>
    <row r="2024" spans="1:12" ht="18">
      <c r="A2024" s="321">
        <v>1917188</v>
      </c>
      <c r="B2024" s="322" t="s">
        <v>11771</v>
      </c>
      <c r="C2024" s="321" t="s">
        <v>969</v>
      </c>
      <c r="D2024" s="155" t="e">
        <f t="shared" si="93"/>
        <v>#REF!</v>
      </c>
      <c r="F2024" s="38">
        <v>9.6300000000000008</v>
      </c>
      <c r="G2024" s="38" t="e">
        <f>INDEX('SICRO-SERVIÇOS-DESONERADO'!C:C,MATCH('SICRO-SERVIÇOS'!A2024,'SICRO-SERVIÇOS-DESONERADO'!A:A,0))</f>
        <v>#N/A</v>
      </c>
      <c r="K2024" s="38" t="str">
        <f t="shared" si="94"/>
        <v>DRAGAGEM DE AREIA FINA COM DRAGA HOPPER - CAPACIDADE DA CISTERNA DE 5.000 M³ - DMT DE 1.800 A 2.100 M</v>
      </c>
      <c r="L2024" s="38" t="str">
        <f t="shared" si="95"/>
        <v>M3</v>
      </c>
    </row>
    <row r="2025" spans="1:12" ht="18">
      <c r="A2025" s="321">
        <v>1917189</v>
      </c>
      <c r="B2025" s="322" t="s">
        <v>11772</v>
      </c>
      <c r="C2025" s="321" t="s">
        <v>969</v>
      </c>
      <c r="D2025" s="155" t="e">
        <f t="shared" si="93"/>
        <v>#REF!</v>
      </c>
      <c r="F2025" s="38">
        <v>9.73</v>
      </c>
      <c r="G2025" s="38" t="e">
        <f>INDEX('SICRO-SERVIÇOS-DESONERADO'!C:C,MATCH('SICRO-SERVIÇOS'!A2025,'SICRO-SERVIÇOS-DESONERADO'!A:A,0))</f>
        <v>#N/A</v>
      </c>
      <c r="K2025" s="38" t="str">
        <f t="shared" si="94"/>
        <v>DRAGAGEM DE AREIA FINA COM DRAGA HOPPER - CAPACIDADE DA CISTERNA DE 5.000 M³ - DMT DE 2.100 A 2.400 M</v>
      </c>
      <c r="L2025" s="38" t="str">
        <f t="shared" si="95"/>
        <v>M3</v>
      </c>
    </row>
    <row r="2026" spans="1:12" ht="18">
      <c r="A2026" s="321">
        <v>1917190</v>
      </c>
      <c r="B2026" s="322" t="s">
        <v>11773</v>
      </c>
      <c r="C2026" s="321" t="s">
        <v>969</v>
      </c>
      <c r="D2026" s="155" t="e">
        <f t="shared" si="93"/>
        <v>#REF!</v>
      </c>
      <c r="F2026" s="38">
        <v>9.82</v>
      </c>
      <c r="G2026" s="38" t="e">
        <f>INDEX('SICRO-SERVIÇOS-DESONERADO'!C:C,MATCH('SICRO-SERVIÇOS'!A2026,'SICRO-SERVIÇOS-DESONERADO'!A:A,0))</f>
        <v>#N/A</v>
      </c>
      <c r="K2026" s="38" t="str">
        <f t="shared" si="94"/>
        <v>DRAGAGEM DE AREIA FINA COM DRAGA HOPPER - CAPACIDADE DA CISTERNA DE 5.000 M³ - DMT DE 2.400 A 2.700 M</v>
      </c>
      <c r="L2026" s="38" t="str">
        <f t="shared" si="95"/>
        <v>M3</v>
      </c>
    </row>
    <row r="2027" spans="1:12" ht="18">
      <c r="A2027" s="321">
        <v>1917191</v>
      </c>
      <c r="B2027" s="322" t="s">
        <v>11774</v>
      </c>
      <c r="C2027" s="321" t="s">
        <v>969</v>
      </c>
      <c r="D2027" s="155" t="e">
        <f t="shared" si="93"/>
        <v>#REF!</v>
      </c>
      <c r="F2027" s="38">
        <v>9.93</v>
      </c>
      <c r="G2027" s="38" t="e">
        <f>INDEX('SICRO-SERVIÇOS-DESONERADO'!C:C,MATCH('SICRO-SERVIÇOS'!A2027,'SICRO-SERVIÇOS-DESONERADO'!A:A,0))</f>
        <v>#N/A</v>
      </c>
      <c r="K2027" s="38" t="str">
        <f t="shared" si="94"/>
        <v>DRAGAGEM DE AREIA FINA COM DRAGA HOPPER - CAPACIDADE DA CISTERNA DE 5.000 M³ - DMT DE 2.700 A 3.000 M</v>
      </c>
      <c r="L2027" s="38" t="str">
        <f t="shared" si="95"/>
        <v>M3</v>
      </c>
    </row>
    <row r="2028" spans="1:12">
      <c r="A2028" s="321">
        <v>1917192</v>
      </c>
      <c r="B2028" s="322" t="s">
        <v>11775</v>
      </c>
      <c r="C2028" s="321" t="s">
        <v>969</v>
      </c>
      <c r="D2028" s="155" t="e">
        <f t="shared" si="93"/>
        <v>#REF!</v>
      </c>
      <c r="F2028" s="38">
        <v>9.99</v>
      </c>
      <c r="G2028" s="38" t="e">
        <f>INDEX('SICRO-SERVIÇOS-DESONERADO'!C:C,MATCH('SICRO-SERVIÇOS'!A2028,'SICRO-SERVIÇOS-DESONERADO'!A:A,0))</f>
        <v>#N/A</v>
      </c>
      <c r="K2028" s="38" t="str">
        <f t="shared" si="94"/>
        <v>DRAGAGEM DE AREIA FINA COM DRAGA HOPPER - CAPACIDADE DA CISTERNA DE 5.000 M³ - DMT DE 3.000 M</v>
      </c>
      <c r="L2028" s="38" t="str">
        <f t="shared" si="95"/>
        <v>M3</v>
      </c>
    </row>
    <row r="2029" spans="1:12" ht="18">
      <c r="A2029" s="321">
        <v>1917007</v>
      </c>
      <c r="B2029" s="322" t="s">
        <v>11776</v>
      </c>
      <c r="C2029" s="321" t="s">
        <v>969</v>
      </c>
      <c r="D2029" s="155" t="e">
        <f t="shared" si="93"/>
        <v>#REF!</v>
      </c>
      <c r="F2029" s="38">
        <v>17.75</v>
      </c>
      <c r="G2029" s="38" t="e">
        <f>INDEX('SICRO-SERVIÇOS-DESONERADO'!C:C,MATCH('SICRO-SERVIÇOS'!A2029,'SICRO-SERVIÇOS-DESONERADO'!A:A,0))</f>
        <v>#N/A</v>
      </c>
      <c r="K2029" s="38" t="str">
        <f t="shared" si="94"/>
        <v>DRAGAGEM DE AREIA FINA COM DRAGA HOPPER - CAPACIDADE DA CISTERNA DE 750 M³ - DMT DE 1.500 A 1.800 M</v>
      </c>
      <c r="L2029" s="38" t="str">
        <f t="shared" si="95"/>
        <v>M3</v>
      </c>
    </row>
    <row r="2030" spans="1:12" ht="18">
      <c r="A2030" s="321">
        <v>1917008</v>
      </c>
      <c r="B2030" s="322" t="s">
        <v>11777</v>
      </c>
      <c r="C2030" s="321" t="s">
        <v>969</v>
      </c>
      <c r="D2030" s="155" t="e">
        <f t="shared" si="93"/>
        <v>#REF!</v>
      </c>
      <c r="F2030" s="38">
        <v>18.079999999999998</v>
      </c>
      <c r="G2030" s="38" t="e">
        <f>INDEX('SICRO-SERVIÇOS-DESONERADO'!C:C,MATCH('SICRO-SERVIÇOS'!A2030,'SICRO-SERVIÇOS-DESONERADO'!A:A,0))</f>
        <v>#N/A</v>
      </c>
      <c r="K2030" s="38" t="str">
        <f t="shared" si="94"/>
        <v>DRAGAGEM DE AREIA FINA COM DRAGA HOPPER - CAPACIDADE DA CISTERNA DE 750 M³ - DMT DE 1.800 A 2.100 M</v>
      </c>
      <c r="L2030" s="38" t="str">
        <f t="shared" si="95"/>
        <v>M3</v>
      </c>
    </row>
    <row r="2031" spans="1:12" ht="18">
      <c r="A2031" s="321">
        <v>1917009</v>
      </c>
      <c r="B2031" s="322" t="s">
        <v>11778</v>
      </c>
      <c r="C2031" s="321" t="s">
        <v>969</v>
      </c>
      <c r="D2031" s="155" t="e">
        <f t="shared" si="93"/>
        <v>#REF!</v>
      </c>
      <c r="F2031" s="38">
        <v>18.41</v>
      </c>
      <c r="G2031" s="38" t="e">
        <f>INDEX('SICRO-SERVIÇOS-DESONERADO'!C:C,MATCH('SICRO-SERVIÇOS'!A2031,'SICRO-SERVIÇOS-DESONERADO'!A:A,0))</f>
        <v>#N/A</v>
      </c>
      <c r="K2031" s="38" t="str">
        <f t="shared" si="94"/>
        <v>DRAGAGEM DE AREIA FINA COM DRAGA HOPPER - CAPACIDADE DA CISTERNA DE 750 M³ - DMT DE 2.100 A 2.400 M</v>
      </c>
      <c r="L2031" s="38" t="str">
        <f t="shared" si="95"/>
        <v>M3</v>
      </c>
    </row>
    <row r="2032" spans="1:12" ht="18">
      <c r="A2032" s="321">
        <v>1917010</v>
      </c>
      <c r="B2032" s="322" t="s">
        <v>11779</v>
      </c>
      <c r="C2032" s="321" t="s">
        <v>969</v>
      </c>
      <c r="D2032" s="155" t="e">
        <f t="shared" si="93"/>
        <v>#REF!</v>
      </c>
      <c r="F2032" s="38">
        <v>18.760000000000002</v>
      </c>
      <c r="G2032" s="38" t="e">
        <f>INDEX('SICRO-SERVIÇOS-DESONERADO'!C:C,MATCH('SICRO-SERVIÇOS'!A2032,'SICRO-SERVIÇOS-DESONERADO'!A:A,0))</f>
        <v>#N/A</v>
      </c>
      <c r="K2032" s="38" t="str">
        <f t="shared" si="94"/>
        <v>DRAGAGEM DE AREIA FINA COM DRAGA HOPPER - CAPACIDADE DA CISTERNA DE 750 M³ - DMT DE 2.400 A 2.700 M</v>
      </c>
      <c r="L2032" s="38" t="str">
        <f t="shared" si="95"/>
        <v>M3</v>
      </c>
    </row>
    <row r="2033" spans="1:12" ht="18">
      <c r="A2033" s="321">
        <v>1917011</v>
      </c>
      <c r="B2033" s="322" t="s">
        <v>11780</v>
      </c>
      <c r="C2033" s="321" t="s">
        <v>969</v>
      </c>
      <c r="D2033" s="155" t="e">
        <f t="shared" si="93"/>
        <v>#REF!</v>
      </c>
      <c r="F2033" s="38">
        <v>19.13</v>
      </c>
      <c r="G2033" s="38" t="e">
        <f>INDEX('SICRO-SERVIÇOS-DESONERADO'!C:C,MATCH('SICRO-SERVIÇOS'!A2033,'SICRO-SERVIÇOS-DESONERADO'!A:A,0))</f>
        <v>#N/A</v>
      </c>
      <c r="K2033" s="38" t="str">
        <f t="shared" si="94"/>
        <v>DRAGAGEM DE AREIA FINA COM DRAGA HOPPER - CAPACIDADE DA CISTERNA DE 750 M³ - DMT DE 2.700 A 3.000 M</v>
      </c>
      <c r="L2033" s="38" t="str">
        <f t="shared" si="95"/>
        <v>M3</v>
      </c>
    </row>
    <row r="2034" spans="1:12">
      <c r="A2034" s="321">
        <v>1917012</v>
      </c>
      <c r="B2034" s="322" t="s">
        <v>11781</v>
      </c>
      <c r="C2034" s="321" t="s">
        <v>969</v>
      </c>
      <c r="D2034" s="155" t="e">
        <f t="shared" si="93"/>
        <v>#REF!</v>
      </c>
      <c r="F2034" s="38">
        <v>19.32</v>
      </c>
      <c r="G2034" s="38" t="e">
        <f>INDEX('SICRO-SERVIÇOS-DESONERADO'!C:C,MATCH('SICRO-SERVIÇOS'!A2034,'SICRO-SERVIÇOS-DESONERADO'!A:A,0))</f>
        <v>#N/A</v>
      </c>
      <c r="K2034" s="38" t="str">
        <f t="shared" si="94"/>
        <v>DRAGAGEM DE AREIA FINA COM DRAGA HOPPER - CAPACIDADE DA CISTERNA DE 750 M³ - DMT DE 3.000 M</v>
      </c>
      <c r="L2034" s="38" t="str">
        <f t="shared" si="95"/>
        <v>M3</v>
      </c>
    </row>
    <row r="2035" spans="1:12" ht="18">
      <c r="A2035" s="321">
        <v>1917578</v>
      </c>
      <c r="B2035" s="322" t="s">
        <v>11782</v>
      </c>
      <c r="C2035" s="321" t="s">
        <v>969</v>
      </c>
      <c r="D2035" s="155" t="e">
        <f t="shared" si="93"/>
        <v>#REF!</v>
      </c>
      <c r="F2035" s="38">
        <v>6.7</v>
      </c>
      <c r="G2035" s="38" t="e">
        <f>INDEX('SICRO-SERVIÇOS-DESONERADO'!C:C,MATCH('SICRO-SERVIÇOS'!A2035,'SICRO-SERVIÇOS-DESONERADO'!A:A,0))</f>
        <v>#N/A</v>
      </c>
      <c r="K2035" s="38" t="str">
        <f t="shared" si="94"/>
        <v>DRAGAGEM DE AREIA GROSSA COM DRAGA DE SUCÇÃO E RECALQUE - BOMBA DE 1.350 KW E CORTADOR DE 170 KW - DISTÂNCIA DE RECALQUE DE 1.100 A 1.300 M</v>
      </c>
      <c r="L2035" s="38" t="str">
        <f t="shared" si="95"/>
        <v>M3</v>
      </c>
    </row>
    <row r="2036" spans="1:12" ht="18">
      <c r="A2036" s="321">
        <v>1917579</v>
      </c>
      <c r="B2036" s="322" t="s">
        <v>11783</v>
      </c>
      <c r="C2036" s="321" t="s">
        <v>969</v>
      </c>
      <c r="D2036" s="155" t="e">
        <f t="shared" si="93"/>
        <v>#REF!</v>
      </c>
      <c r="F2036" s="38">
        <v>7.17</v>
      </c>
      <c r="G2036" s="38" t="e">
        <f>INDEX('SICRO-SERVIÇOS-DESONERADO'!C:C,MATCH('SICRO-SERVIÇOS'!A2036,'SICRO-SERVIÇOS-DESONERADO'!A:A,0))</f>
        <v>#N/A</v>
      </c>
      <c r="K2036" s="38" t="str">
        <f t="shared" si="94"/>
        <v>DRAGAGEM DE AREIA GROSSA COM DRAGA DE SUCÇÃO E RECALQUE - BOMBA DE 1.350 KW E CORTADOR DE 170 KW - DISTÂNCIA DE RECALQUE DE 1.300 A 1.500 M</v>
      </c>
      <c r="L2036" s="38" t="str">
        <f t="shared" si="95"/>
        <v>M3</v>
      </c>
    </row>
    <row r="2037" spans="1:12" ht="18">
      <c r="A2037" s="321">
        <v>1917580</v>
      </c>
      <c r="B2037" s="322" t="s">
        <v>11784</v>
      </c>
      <c r="C2037" s="321" t="s">
        <v>969</v>
      </c>
      <c r="D2037" s="155" t="e">
        <f t="shared" si="93"/>
        <v>#REF!</v>
      </c>
      <c r="F2037" s="38">
        <v>7.57</v>
      </c>
      <c r="G2037" s="38" t="e">
        <f>INDEX('SICRO-SERVIÇOS-DESONERADO'!C:C,MATCH('SICRO-SERVIÇOS'!A2037,'SICRO-SERVIÇOS-DESONERADO'!A:A,0))</f>
        <v>#N/A</v>
      </c>
      <c r="K2037" s="38" t="str">
        <f t="shared" si="94"/>
        <v>DRAGAGEM DE AREIA GROSSA COM DRAGA DE SUCÇÃO E RECALQUE - BOMBA DE 1.350 KW E CORTADOR DE 170 KW - DISTÂNCIA DE RECALQUE DE 1.500 A 1.700 M</v>
      </c>
      <c r="L2037" s="38" t="str">
        <f t="shared" si="95"/>
        <v>M3</v>
      </c>
    </row>
    <row r="2038" spans="1:12" ht="18">
      <c r="A2038" s="321">
        <v>1917581</v>
      </c>
      <c r="B2038" s="322" t="s">
        <v>11785</v>
      </c>
      <c r="C2038" s="321" t="s">
        <v>969</v>
      </c>
      <c r="D2038" s="155" t="e">
        <f t="shared" si="93"/>
        <v>#REF!</v>
      </c>
      <c r="F2038" s="38">
        <v>8.02</v>
      </c>
      <c r="G2038" s="38" t="e">
        <f>INDEX('SICRO-SERVIÇOS-DESONERADO'!C:C,MATCH('SICRO-SERVIÇOS'!A2038,'SICRO-SERVIÇOS-DESONERADO'!A:A,0))</f>
        <v>#N/A</v>
      </c>
      <c r="K2038" s="38" t="str">
        <f t="shared" si="94"/>
        <v>DRAGAGEM DE AREIA GROSSA COM DRAGA DE SUCÇÃO E RECALQUE - BOMBA DE 1.350 KW E CORTADOR DE 170 KW - DISTÂNCIA DE RECALQUE DE 1.700 A 1.900 M</v>
      </c>
      <c r="L2038" s="38" t="str">
        <f t="shared" si="95"/>
        <v>M3</v>
      </c>
    </row>
    <row r="2039" spans="1:12" ht="18">
      <c r="A2039" s="321">
        <v>1917582</v>
      </c>
      <c r="B2039" s="322" t="s">
        <v>11786</v>
      </c>
      <c r="C2039" s="321" t="s">
        <v>969</v>
      </c>
      <c r="D2039" s="155" t="e">
        <f t="shared" si="93"/>
        <v>#REF!</v>
      </c>
      <c r="F2039" s="38">
        <v>8.6199999999999992</v>
      </c>
      <c r="G2039" s="38" t="e">
        <f>INDEX('SICRO-SERVIÇOS-DESONERADO'!C:C,MATCH('SICRO-SERVIÇOS'!A2039,'SICRO-SERVIÇOS-DESONERADO'!A:A,0))</f>
        <v>#N/A</v>
      </c>
      <c r="K2039" s="38" t="str">
        <f t="shared" si="94"/>
        <v>DRAGAGEM DE AREIA GROSSA COM DRAGA DE SUCÇÃO E RECALQUE - BOMBA DE 1.350 KW E CORTADOR DE 170 KW - DISTÂNCIA DE RECALQUE DE 1.900 A 2.100 M</v>
      </c>
      <c r="L2039" s="38" t="str">
        <f t="shared" si="95"/>
        <v>M3</v>
      </c>
    </row>
    <row r="2040" spans="1:12" ht="18">
      <c r="A2040" s="321">
        <v>1917583</v>
      </c>
      <c r="B2040" s="322" t="s">
        <v>11787</v>
      </c>
      <c r="C2040" s="321" t="s">
        <v>969</v>
      </c>
      <c r="D2040" s="155" t="e">
        <f t="shared" si="93"/>
        <v>#REF!</v>
      </c>
      <c r="F2040" s="38">
        <v>9.1199999999999992</v>
      </c>
      <c r="G2040" s="38" t="e">
        <f>INDEX('SICRO-SERVIÇOS-DESONERADO'!C:C,MATCH('SICRO-SERVIÇOS'!A2040,'SICRO-SERVIÇOS-DESONERADO'!A:A,0))</f>
        <v>#N/A</v>
      </c>
      <c r="K2040" s="38" t="str">
        <f t="shared" si="94"/>
        <v>DRAGAGEM DE AREIA GROSSA COM DRAGA DE SUCÇÃO E RECALQUE - BOMBA DE 1.350 KW E CORTADOR DE 170 KW - DISTÂNCIA DE RECALQUE DE 2.100 A 2.300 M</v>
      </c>
      <c r="L2040" s="38" t="str">
        <f t="shared" si="95"/>
        <v>M3</v>
      </c>
    </row>
    <row r="2041" spans="1:12" ht="18">
      <c r="A2041" s="321">
        <v>1917584</v>
      </c>
      <c r="B2041" s="322" t="s">
        <v>11788</v>
      </c>
      <c r="C2041" s="321" t="s">
        <v>969</v>
      </c>
      <c r="D2041" s="155" t="e">
        <f t="shared" si="93"/>
        <v>#REF!</v>
      </c>
      <c r="F2041" s="38">
        <v>9.58</v>
      </c>
      <c r="G2041" s="38" t="e">
        <f>INDEX('SICRO-SERVIÇOS-DESONERADO'!C:C,MATCH('SICRO-SERVIÇOS'!A2041,'SICRO-SERVIÇOS-DESONERADO'!A:A,0))</f>
        <v>#N/A</v>
      </c>
      <c r="K2041" s="38" t="str">
        <f t="shared" si="94"/>
        <v>DRAGAGEM DE AREIA GROSSA COM DRAGA DE SUCÇÃO E RECALQUE - BOMBA DE 1.350 KW E CORTADOR DE 170 KW - DISTÂNCIA DE RECALQUE DE 2.300 A 2.500 M</v>
      </c>
      <c r="L2041" s="38" t="str">
        <f t="shared" si="95"/>
        <v>M3</v>
      </c>
    </row>
    <row r="2042" spans="1:12" ht="18">
      <c r="A2042" s="321">
        <v>1917585</v>
      </c>
      <c r="B2042" s="322" t="s">
        <v>11789</v>
      </c>
      <c r="C2042" s="321" t="s">
        <v>969</v>
      </c>
      <c r="D2042" s="155" t="e">
        <f t="shared" si="93"/>
        <v>#REF!</v>
      </c>
      <c r="F2042" s="38">
        <v>10.23</v>
      </c>
      <c r="G2042" s="38" t="e">
        <f>INDEX('SICRO-SERVIÇOS-DESONERADO'!C:C,MATCH('SICRO-SERVIÇOS'!A2042,'SICRO-SERVIÇOS-DESONERADO'!A:A,0))</f>
        <v>#N/A</v>
      </c>
      <c r="K2042" s="38" t="str">
        <f t="shared" si="94"/>
        <v>DRAGAGEM DE AREIA GROSSA COM DRAGA DE SUCÇÃO E RECALQUE - BOMBA DE 1.350 KW E CORTADOR DE 170 KW - DISTÂNCIA DE RECALQUE DE 2.500 A 2.700 M</v>
      </c>
      <c r="L2042" s="38" t="str">
        <f t="shared" si="95"/>
        <v>M3</v>
      </c>
    </row>
    <row r="2043" spans="1:12" ht="18">
      <c r="A2043" s="321">
        <v>1917586</v>
      </c>
      <c r="B2043" s="322" t="s">
        <v>11790</v>
      </c>
      <c r="C2043" s="321" t="s">
        <v>969</v>
      </c>
      <c r="D2043" s="155" t="e">
        <f t="shared" si="93"/>
        <v>#REF!</v>
      </c>
      <c r="F2043" s="38">
        <v>11.12</v>
      </c>
      <c r="G2043" s="38" t="e">
        <f>INDEX('SICRO-SERVIÇOS-DESONERADO'!C:C,MATCH('SICRO-SERVIÇOS'!A2043,'SICRO-SERVIÇOS-DESONERADO'!A:A,0))</f>
        <v>#N/A</v>
      </c>
      <c r="K2043" s="38" t="str">
        <f t="shared" si="94"/>
        <v>DRAGAGEM DE AREIA GROSSA COM DRAGA DE SUCÇÃO E RECALQUE - BOMBA DE 1.350 KW E CORTADOR DE 170 KW - DISTÂNCIA DE RECALQUE DE 2.700 A 2.900 M</v>
      </c>
      <c r="L2043" s="38" t="str">
        <f t="shared" si="95"/>
        <v>M3</v>
      </c>
    </row>
    <row r="2044" spans="1:12" ht="18">
      <c r="A2044" s="321">
        <v>1917587</v>
      </c>
      <c r="B2044" s="322" t="s">
        <v>11791</v>
      </c>
      <c r="C2044" s="321" t="s">
        <v>969</v>
      </c>
      <c r="D2044" s="155" t="e">
        <f t="shared" si="93"/>
        <v>#REF!</v>
      </c>
      <c r="F2044" s="38">
        <v>11.86</v>
      </c>
      <c r="G2044" s="38" t="e">
        <f>INDEX('SICRO-SERVIÇOS-DESONERADO'!C:C,MATCH('SICRO-SERVIÇOS'!A2044,'SICRO-SERVIÇOS-DESONERADO'!A:A,0))</f>
        <v>#N/A</v>
      </c>
      <c r="K2044" s="38" t="str">
        <f t="shared" si="94"/>
        <v>DRAGAGEM DE AREIA GROSSA COM DRAGA DE SUCÇÃO E RECALQUE - BOMBA DE 1.350 KW E CORTADOR DE 170 KW - DISTÂNCIA DE RECALQUE DE 2.900 A 3.100 M</v>
      </c>
      <c r="L2044" s="38" t="str">
        <f t="shared" si="95"/>
        <v>M3</v>
      </c>
    </row>
    <row r="2045" spans="1:12" ht="18">
      <c r="A2045" s="321">
        <v>1917588</v>
      </c>
      <c r="B2045" s="322" t="s">
        <v>11792</v>
      </c>
      <c r="C2045" s="321" t="s">
        <v>969</v>
      </c>
      <c r="D2045" s="155" t="e">
        <f t="shared" si="93"/>
        <v>#REF!</v>
      </c>
      <c r="F2045" s="38">
        <v>12.69</v>
      </c>
      <c r="G2045" s="38" t="e">
        <f>INDEX('SICRO-SERVIÇOS-DESONERADO'!C:C,MATCH('SICRO-SERVIÇOS'!A2045,'SICRO-SERVIÇOS-DESONERADO'!A:A,0))</f>
        <v>#N/A</v>
      </c>
      <c r="K2045" s="38" t="str">
        <f t="shared" si="94"/>
        <v>DRAGAGEM DE AREIA GROSSA COM DRAGA DE SUCÇÃO E RECALQUE - BOMBA DE 1.350 KW E CORTADOR DE 170 KW - DISTÂNCIA DE RECALQUE DE 3.100 A 3.300 M</v>
      </c>
      <c r="L2045" s="38" t="str">
        <f t="shared" si="95"/>
        <v>M3</v>
      </c>
    </row>
    <row r="2046" spans="1:12" ht="18">
      <c r="A2046" s="321">
        <v>1917589</v>
      </c>
      <c r="B2046" s="322" t="s">
        <v>11793</v>
      </c>
      <c r="C2046" s="321" t="s">
        <v>969</v>
      </c>
      <c r="D2046" s="155" t="e">
        <f t="shared" si="93"/>
        <v>#REF!</v>
      </c>
      <c r="F2046" s="38">
        <v>14.3</v>
      </c>
      <c r="G2046" s="38" t="e">
        <f>INDEX('SICRO-SERVIÇOS-DESONERADO'!C:C,MATCH('SICRO-SERVIÇOS'!A2046,'SICRO-SERVIÇOS-DESONERADO'!A:A,0))</f>
        <v>#N/A</v>
      </c>
      <c r="K2046" s="38" t="str">
        <f t="shared" si="94"/>
        <v>DRAGAGEM DE AREIA GROSSA COM DRAGA DE SUCÇÃO E RECALQUE - BOMBA DE 1.350 KW E CORTADOR DE 170 KW - DISTÂNCIA DE RECALQUE DE 3.300 A 3.500 M</v>
      </c>
      <c r="L2046" s="38" t="str">
        <f t="shared" si="95"/>
        <v>M3</v>
      </c>
    </row>
    <row r="2047" spans="1:12" ht="18">
      <c r="A2047" s="321">
        <v>1917590</v>
      </c>
      <c r="B2047" s="322" t="s">
        <v>11794</v>
      </c>
      <c r="C2047" s="321" t="s">
        <v>969</v>
      </c>
      <c r="D2047" s="155" t="e">
        <f t="shared" si="93"/>
        <v>#REF!</v>
      </c>
      <c r="F2047" s="38">
        <v>16.510000000000002</v>
      </c>
      <c r="G2047" s="38" t="e">
        <f>INDEX('SICRO-SERVIÇOS-DESONERADO'!C:C,MATCH('SICRO-SERVIÇOS'!A2047,'SICRO-SERVIÇOS-DESONERADO'!A:A,0))</f>
        <v>#N/A</v>
      </c>
      <c r="K2047" s="38" t="str">
        <f t="shared" si="94"/>
        <v>DRAGAGEM DE AREIA GROSSA COM DRAGA DE SUCÇÃO E RECALQUE - BOMBA DE 1.350 KW E CORTADOR DE 170 KW - DISTÂNCIA DE RECALQUE DE 3.500 A 3.700 M</v>
      </c>
      <c r="L2047" s="38" t="str">
        <f t="shared" si="95"/>
        <v>M3</v>
      </c>
    </row>
    <row r="2048" spans="1:12" ht="18">
      <c r="A2048" s="321">
        <v>1917591</v>
      </c>
      <c r="B2048" s="322" t="s">
        <v>11795</v>
      </c>
      <c r="C2048" s="321" t="s">
        <v>969</v>
      </c>
      <c r="D2048" s="155" t="e">
        <f t="shared" si="93"/>
        <v>#REF!</v>
      </c>
      <c r="F2048" s="38">
        <v>18.54</v>
      </c>
      <c r="G2048" s="38" t="e">
        <f>INDEX('SICRO-SERVIÇOS-DESONERADO'!C:C,MATCH('SICRO-SERVIÇOS'!A2048,'SICRO-SERVIÇOS-DESONERADO'!A:A,0))</f>
        <v>#N/A</v>
      </c>
      <c r="K2048" s="38" t="str">
        <f t="shared" si="94"/>
        <v>DRAGAGEM DE AREIA GROSSA COM DRAGA DE SUCÇÃO E RECALQUE - BOMBA DE 1.350 KW E CORTADOR DE 170 KW - DISTÂNCIA DE RECALQUE DE 3.700 A 3.900 M</v>
      </c>
      <c r="L2048" s="38" t="str">
        <f t="shared" si="95"/>
        <v>M3</v>
      </c>
    </row>
    <row r="2049" spans="1:12" ht="18">
      <c r="A2049" s="321">
        <v>1917592</v>
      </c>
      <c r="B2049" s="322" t="s">
        <v>15845</v>
      </c>
      <c r="C2049" s="321" t="s">
        <v>969</v>
      </c>
      <c r="D2049" s="155" t="e">
        <f t="shared" si="93"/>
        <v>#REF!</v>
      </c>
      <c r="F2049" s="38">
        <v>21.09</v>
      </c>
      <c r="G2049" s="38" t="e">
        <f>INDEX('SICRO-SERVIÇOS-DESONERADO'!C:C,MATCH('SICRO-SERVIÇOS'!A2049,'SICRO-SERVIÇOS-DESONERADO'!A:A,0))</f>
        <v>#N/A</v>
      </c>
      <c r="K2049" s="38" t="str">
        <f t="shared" si="94"/>
        <v>DRAGAGEM DE AREIA GROSSA COM DRAGA DE SUCÇÃO E RECALQUE - BOMBA DE 1.350 KW E CORTADOR DE 170 KW - DISTÂNCIA DE RECALQUE DE 3.900 A 4.100 M</v>
      </c>
      <c r="L2049" s="38" t="str">
        <f t="shared" si="95"/>
        <v>M3</v>
      </c>
    </row>
    <row r="2050" spans="1:12" ht="18">
      <c r="A2050" s="321">
        <v>1917593</v>
      </c>
      <c r="B2050" s="322" t="s">
        <v>15846</v>
      </c>
      <c r="C2050" s="321" t="s">
        <v>969</v>
      </c>
      <c r="D2050" s="155" t="e">
        <f t="shared" si="93"/>
        <v>#REF!</v>
      </c>
      <c r="F2050" s="38">
        <v>23.75</v>
      </c>
      <c r="G2050" s="38" t="e">
        <f>INDEX('SICRO-SERVIÇOS-DESONERADO'!C:C,MATCH('SICRO-SERVIÇOS'!A2050,'SICRO-SERVIÇOS-DESONERADO'!A:A,0))</f>
        <v>#N/A</v>
      </c>
      <c r="K2050" s="38" t="str">
        <f t="shared" si="94"/>
        <v>DRAGAGEM DE AREIA GROSSA COM DRAGA DE SUCÇÃO E RECALQUE - BOMBA DE 1.350 KW E CORTADOR DE 170 KW - DISTÂNCIA DE RECALQUE DE 4.100 A 4.300 M</v>
      </c>
      <c r="L2050" s="38" t="str">
        <f t="shared" si="95"/>
        <v>M3</v>
      </c>
    </row>
    <row r="2051" spans="1:12" ht="18">
      <c r="A2051" s="321">
        <v>1917594</v>
      </c>
      <c r="B2051" s="322" t="s">
        <v>15847</v>
      </c>
      <c r="C2051" s="321" t="s">
        <v>969</v>
      </c>
      <c r="D2051" s="155" t="e">
        <f t="shared" ref="D2051:D2114" si="96">IF($I$1="NÃO DESONERADO",F2051,G2051)</f>
        <v>#REF!</v>
      </c>
      <c r="F2051" s="38">
        <v>26.9</v>
      </c>
      <c r="G2051" s="38" t="e">
        <f>INDEX('SICRO-SERVIÇOS-DESONERADO'!C:C,MATCH('SICRO-SERVIÇOS'!A2051,'SICRO-SERVIÇOS-DESONERADO'!A:A,0))</f>
        <v>#N/A</v>
      </c>
      <c r="K2051" s="38" t="str">
        <f t="shared" ref="K2051:K2114" si="97">UPPER(B2051)</f>
        <v>DRAGAGEM DE AREIA GROSSA COM DRAGA DE SUCÇÃO E RECALQUE - BOMBA DE 1.350 KW E CORTADOR DE 170 KW - DISTÂNCIA DE RECALQUE DE 4.300 A 4.500 M</v>
      </c>
      <c r="L2051" s="38" t="str">
        <f t="shared" ref="L2051:L2114" si="98">UPPER(C2051)</f>
        <v>M3</v>
      </c>
    </row>
    <row r="2052" spans="1:12" ht="18">
      <c r="A2052" s="321">
        <v>1917595</v>
      </c>
      <c r="B2052" s="322" t="s">
        <v>15848</v>
      </c>
      <c r="C2052" s="321" t="s">
        <v>969</v>
      </c>
      <c r="D2052" s="155" t="e">
        <f t="shared" si="96"/>
        <v>#REF!</v>
      </c>
      <c r="F2052" s="38">
        <v>30.34</v>
      </c>
      <c r="G2052" s="38" t="e">
        <f>INDEX('SICRO-SERVIÇOS-DESONERADO'!C:C,MATCH('SICRO-SERVIÇOS'!A2052,'SICRO-SERVIÇOS-DESONERADO'!A:A,0))</f>
        <v>#N/A</v>
      </c>
      <c r="K2052" s="38" t="str">
        <f t="shared" si="97"/>
        <v>DRAGAGEM DE AREIA GROSSA COM DRAGA DE SUCÇÃO E RECALQUE - BOMBA DE 1.350 KW E CORTADOR DE 170 KW - DISTÂNCIA DE RECALQUE DE 4.500 A 4.700 M</v>
      </c>
      <c r="L2052" s="38" t="str">
        <f t="shared" si="98"/>
        <v>M3</v>
      </c>
    </row>
    <row r="2053" spans="1:12" ht="18">
      <c r="A2053" s="321">
        <v>1917596</v>
      </c>
      <c r="B2053" s="322" t="s">
        <v>15849</v>
      </c>
      <c r="C2053" s="321" t="s">
        <v>969</v>
      </c>
      <c r="D2053" s="155" t="e">
        <f t="shared" si="96"/>
        <v>#REF!</v>
      </c>
      <c r="F2053" s="38">
        <v>33.450000000000003</v>
      </c>
      <c r="G2053" s="38" t="e">
        <f>INDEX('SICRO-SERVIÇOS-DESONERADO'!C:C,MATCH('SICRO-SERVIÇOS'!A2053,'SICRO-SERVIÇOS-DESONERADO'!A:A,0))</f>
        <v>#N/A</v>
      </c>
      <c r="K2053" s="38" t="str">
        <f t="shared" si="97"/>
        <v>DRAGAGEM DE AREIA GROSSA COM DRAGA DE SUCÇÃO E RECALQUE - BOMBA DE 1.350 KW E CORTADOR DE 170 KW - DISTÂNCIA DE RECALQUE DE 4.700 A 4.900 M</v>
      </c>
      <c r="L2053" s="38" t="str">
        <f t="shared" si="98"/>
        <v>M3</v>
      </c>
    </row>
    <row r="2054" spans="1:12" ht="18">
      <c r="A2054" s="321">
        <v>1917597</v>
      </c>
      <c r="B2054" s="322" t="s">
        <v>15850</v>
      </c>
      <c r="C2054" s="321" t="s">
        <v>969</v>
      </c>
      <c r="D2054" s="155" t="e">
        <f t="shared" si="96"/>
        <v>#REF!</v>
      </c>
      <c r="F2054" s="38">
        <v>37.74</v>
      </c>
      <c r="G2054" s="38" t="e">
        <f>INDEX('SICRO-SERVIÇOS-DESONERADO'!C:C,MATCH('SICRO-SERVIÇOS'!A2054,'SICRO-SERVIÇOS-DESONERADO'!A:A,0))</f>
        <v>#N/A</v>
      </c>
      <c r="K2054" s="38" t="str">
        <f t="shared" si="97"/>
        <v>DRAGAGEM DE AREIA GROSSA COM DRAGA DE SUCÇÃO E RECALQUE - BOMBA DE 1.350 KW E CORTADOR DE 170 KW - DISTÂNCIA DE RECALQUE DE 4.900 A 5.100 M</v>
      </c>
      <c r="L2054" s="38" t="str">
        <f t="shared" si="98"/>
        <v>M3</v>
      </c>
    </row>
    <row r="2055" spans="1:12" ht="18">
      <c r="A2055" s="321">
        <v>1917598</v>
      </c>
      <c r="B2055" s="322" t="s">
        <v>15851</v>
      </c>
      <c r="C2055" s="321" t="s">
        <v>969</v>
      </c>
      <c r="D2055" s="155" t="e">
        <f t="shared" si="96"/>
        <v>#REF!</v>
      </c>
      <c r="F2055" s="38">
        <v>41.61</v>
      </c>
      <c r="G2055" s="38" t="e">
        <f>INDEX('SICRO-SERVIÇOS-DESONERADO'!C:C,MATCH('SICRO-SERVIÇOS'!A2055,'SICRO-SERVIÇOS-DESONERADO'!A:A,0))</f>
        <v>#N/A</v>
      </c>
      <c r="K2055" s="38" t="str">
        <f t="shared" si="97"/>
        <v>DRAGAGEM DE AREIA GROSSA COM DRAGA DE SUCÇÃO E RECALQUE - BOMBA DE 1.350 KW E CORTADOR DE 170 KW - DISTÂNCIA DE RECALQUE DE 5.100 A 5.300 M</v>
      </c>
      <c r="L2055" s="38" t="str">
        <f t="shared" si="98"/>
        <v>M3</v>
      </c>
    </row>
    <row r="2056" spans="1:12" ht="18">
      <c r="A2056" s="321">
        <v>1917599</v>
      </c>
      <c r="B2056" s="322" t="s">
        <v>15852</v>
      </c>
      <c r="C2056" s="321" t="s">
        <v>969</v>
      </c>
      <c r="D2056" s="155" t="e">
        <f t="shared" si="96"/>
        <v>#REF!</v>
      </c>
      <c r="F2056" s="38">
        <v>46.11</v>
      </c>
      <c r="G2056" s="38" t="e">
        <f>INDEX('SICRO-SERVIÇOS-DESONERADO'!C:C,MATCH('SICRO-SERVIÇOS'!A2056,'SICRO-SERVIÇOS-DESONERADO'!A:A,0))</f>
        <v>#N/A</v>
      </c>
      <c r="K2056" s="38" t="str">
        <f t="shared" si="97"/>
        <v>DRAGAGEM DE AREIA GROSSA COM DRAGA DE SUCÇÃO E RECALQUE - BOMBA DE 1.350 KW E CORTADOR DE 170 KW - DISTÂNCIA DE RECALQUE DE 5.300 A 5.500 M</v>
      </c>
      <c r="L2056" s="38" t="str">
        <f t="shared" si="98"/>
        <v>M3</v>
      </c>
    </row>
    <row r="2057" spans="1:12" ht="18">
      <c r="A2057" s="321">
        <v>1917600</v>
      </c>
      <c r="B2057" s="322" t="s">
        <v>15853</v>
      </c>
      <c r="C2057" s="321" t="s">
        <v>969</v>
      </c>
      <c r="D2057" s="155" t="e">
        <f t="shared" si="96"/>
        <v>#REF!</v>
      </c>
      <c r="F2057" s="38">
        <v>51.86</v>
      </c>
      <c r="G2057" s="38" t="e">
        <f>INDEX('SICRO-SERVIÇOS-DESONERADO'!C:C,MATCH('SICRO-SERVIÇOS'!A2057,'SICRO-SERVIÇOS-DESONERADO'!A:A,0))</f>
        <v>#N/A</v>
      </c>
      <c r="K2057" s="38" t="str">
        <f t="shared" si="97"/>
        <v>DRAGAGEM DE AREIA GROSSA COM DRAGA DE SUCÇÃO E RECALQUE - BOMBA DE 1.350 KW E CORTADOR DE 170 KW - DISTÂNCIA DE RECALQUE DE 5.500 A 5.700 M</v>
      </c>
      <c r="L2057" s="38" t="str">
        <f t="shared" si="98"/>
        <v>M3</v>
      </c>
    </row>
    <row r="2058" spans="1:12" ht="18">
      <c r="A2058" s="321">
        <v>1917601</v>
      </c>
      <c r="B2058" s="322" t="s">
        <v>15854</v>
      </c>
      <c r="C2058" s="321" t="s">
        <v>969</v>
      </c>
      <c r="D2058" s="155" t="e">
        <f t="shared" si="96"/>
        <v>#REF!</v>
      </c>
      <c r="F2058" s="38">
        <v>54.45</v>
      </c>
      <c r="G2058" s="38" t="e">
        <f>INDEX('SICRO-SERVIÇOS-DESONERADO'!C:C,MATCH('SICRO-SERVIÇOS'!A2058,'SICRO-SERVIÇOS-DESONERADO'!A:A,0))</f>
        <v>#N/A</v>
      </c>
      <c r="K2058" s="38" t="str">
        <f t="shared" si="97"/>
        <v>DRAGAGEM DE AREIA GROSSA COM DRAGA DE SUCÇÃO E RECALQUE - BOMBA DE 1.350 KW E CORTADOR DE 170 KW - DISTÂNCIA DE RECALQUE DE 5.700 A 5.900 M</v>
      </c>
      <c r="L2058" s="38" t="str">
        <f t="shared" si="98"/>
        <v>M3</v>
      </c>
    </row>
    <row r="2059" spans="1:12" ht="18">
      <c r="A2059" s="321">
        <v>1917575</v>
      </c>
      <c r="B2059" s="322" t="s">
        <v>15855</v>
      </c>
      <c r="C2059" s="321" t="s">
        <v>969</v>
      </c>
      <c r="D2059" s="155" t="e">
        <f t="shared" si="96"/>
        <v>#REF!</v>
      </c>
      <c r="F2059" s="38">
        <v>5.26</v>
      </c>
      <c r="G2059" s="38" t="e">
        <f>INDEX('SICRO-SERVIÇOS-DESONERADO'!C:C,MATCH('SICRO-SERVIÇOS'!A2059,'SICRO-SERVIÇOS-DESONERADO'!A:A,0))</f>
        <v>#N/A</v>
      </c>
      <c r="K2059" s="38" t="str">
        <f t="shared" si="97"/>
        <v>DRAGAGEM DE AREIA GROSSA COM DRAGA DE SUCÇÃO E RECALQUE - BOMBA DE 1.350 KW E CORTADOR DE 170 KW - DISTÂNCIA DE RECALQUE DE 500 A 700 M</v>
      </c>
      <c r="L2059" s="38" t="str">
        <f t="shared" si="98"/>
        <v>M3</v>
      </c>
    </row>
    <row r="2060" spans="1:12" ht="18">
      <c r="A2060" s="321">
        <v>1917576</v>
      </c>
      <c r="B2060" s="322" t="s">
        <v>15856</v>
      </c>
      <c r="C2060" s="321" t="s">
        <v>969</v>
      </c>
      <c r="D2060" s="155" t="e">
        <f t="shared" si="96"/>
        <v>#REF!</v>
      </c>
      <c r="F2060" s="38">
        <v>5.64</v>
      </c>
      <c r="G2060" s="38" t="e">
        <f>INDEX('SICRO-SERVIÇOS-DESONERADO'!C:C,MATCH('SICRO-SERVIÇOS'!A2060,'SICRO-SERVIÇOS-DESONERADO'!A:A,0))</f>
        <v>#N/A</v>
      </c>
      <c r="K2060" s="38" t="str">
        <f t="shared" si="97"/>
        <v>DRAGAGEM DE AREIA GROSSA COM DRAGA DE SUCÇÃO E RECALQUE - BOMBA DE 1.350 KW E CORTADOR DE 170 KW - DISTÂNCIA DE RECALQUE DE 700 A 900 M</v>
      </c>
      <c r="L2060" s="38" t="str">
        <f t="shared" si="98"/>
        <v>M3</v>
      </c>
    </row>
    <row r="2061" spans="1:12" ht="18">
      <c r="A2061" s="321">
        <v>1917577</v>
      </c>
      <c r="B2061" s="322" t="s">
        <v>15857</v>
      </c>
      <c r="C2061" s="321" t="s">
        <v>969</v>
      </c>
      <c r="D2061" s="155" t="e">
        <f t="shared" si="96"/>
        <v>#REF!</v>
      </c>
      <c r="F2061" s="38">
        <v>6.1</v>
      </c>
      <c r="G2061" s="38" t="e">
        <f>INDEX('SICRO-SERVIÇOS-DESONERADO'!C:C,MATCH('SICRO-SERVIÇOS'!A2061,'SICRO-SERVIÇOS-DESONERADO'!A:A,0))</f>
        <v>#N/A</v>
      </c>
      <c r="K2061" s="38" t="str">
        <f t="shared" si="97"/>
        <v>DRAGAGEM DE AREIA GROSSA COM DRAGA DE SUCÇÃO E RECALQUE - BOMBA DE 1.350 KW E CORTADOR DE 170 KW - DISTÂNCIA DE RECALQUE DE 900 A 1.100 M</v>
      </c>
      <c r="L2061" s="38" t="str">
        <f t="shared" si="98"/>
        <v>M3</v>
      </c>
    </row>
    <row r="2062" spans="1:12" ht="18">
      <c r="A2062" s="321">
        <v>1917739</v>
      </c>
      <c r="B2062" s="322" t="s">
        <v>15858</v>
      </c>
      <c r="C2062" s="321" t="s">
        <v>969</v>
      </c>
      <c r="D2062" s="155" t="e">
        <f t="shared" si="96"/>
        <v>#REF!</v>
      </c>
      <c r="F2062" s="38">
        <v>5.17</v>
      </c>
      <c r="G2062" s="38" t="e">
        <f>INDEX('SICRO-SERVIÇOS-DESONERADO'!C:C,MATCH('SICRO-SERVIÇOS'!A2062,'SICRO-SERVIÇOS-DESONERADO'!A:A,0))</f>
        <v>#N/A</v>
      </c>
      <c r="K2062" s="38" t="str">
        <f t="shared" si="97"/>
        <v>DRAGAGEM DE AREIA GROSSA COM DRAGA DE SUCÇÃO E RECALQUE - BOMBA DE 1.350 KW E CORTADOR DE 170 KW - DISTÂNCIA DE RECALQUE DE ATÉ 500 M</v>
      </c>
      <c r="L2062" s="38" t="str">
        <f t="shared" si="98"/>
        <v>M3</v>
      </c>
    </row>
    <row r="2063" spans="1:12" ht="18">
      <c r="A2063" s="321">
        <v>1917253</v>
      </c>
      <c r="B2063" s="322" t="s">
        <v>11796</v>
      </c>
      <c r="C2063" s="321" t="s">
        <v>969</v>
      </c>
      <c r="D2063" s="155" t="e">
        <f t="shared" si="96"/>
        <v>#REF!</v>
      </c>
      <c r="F2063" s="38">
        <v>8.2100000000000009</v>
      </c>
      <c r="G2063" s="38" t="e">
        <f>INDEX('SICRO-SERVIÇOS-DESONERADO'!C:C,MATCH('SICRO-SERVIÇOS'!A2063,'SICRO-SERVIÇOS-DESONERADO'!A:A,0))</f>
        <v>#N/A</v>
      </c>
      <c r="K2063" s="38" t="str">
        <f t="shared" si="97"/>
        <v>DRAGAGEM DE AREIA GROSSA COM DRAGA DE SUCÇÃO E RECALQUE - BOMBA DE 294 KW E CORTADOR DE 30 KW - DISTÂNCIA DE RECALQUE DE 1.100 A 1.300 M</v>
      </c>
      <c r="L2063" s="38" t="str">
        <f t="shared" si="98"/>
        <v>M3</v>
      </c>
    </row>
    <row r="2064" spans="1:12" ht="18">
      <c r="A2064" s="321">
        <v>1917254</v>
      </c>
      <c r="B2064" s="322" t="s">
        <v>11797</v>
      </c>
      <c r="C2064" s="321" t="s">
        <v>969</v>
      </c>
      <c r="D2064" s="155" t="e">
        <f t="shared" si="96"/>
        <v>#REF!</v>
      </c>
      <c r="F2064" s="38">
        <v>8.7799999999999994</v>
      </c>
      <c r="G2064" s="38" t="e">
        <f>INDEX('SICRO-SERVIÇOS-DESONERADO'!C:C,MATCH('SICRO-SERVIÇOS'!A2064,'SICRO-SERVIÇOS-DESONERADO'!A:A,0))</f>
        <v>#N/A</v>
      </c>
      <c r="K2064" s="38" t="str">
        <f t="shared" si="97"/>
        <v>DRAGAGEM DE AREIA GROSSA COM DRAGA DE SUCÇÃO E RECALQUE - BOMBA DE 294 KW E CORTADOR DE 30 KW - DISTÂNCIA DE RECALQUE DE 1.300 A 1.500 M</v>
      </c>
      <c r="L2064" s="38" t="str">
        <f t="shared" si="98"/>
        <v>M3</v>
      </c>
    </row>
    <row r="2065" spans="1:12" ht="18">
      <c r="A2065" s="321">
        <v>1917255</v>
      </c>
      <c r="B2065" s="322" t="s">
        <v>11798</v>
      </c>
      <c r="C2065" s="321" t="s">
        <v>969</v>
      </c>
      <c r="D2065" s="155" t="e">
        <f t="shared" si="96"/>
        <v>#REF!</v>
      </c>
      <c r="F2065" s="38">
        <v>9.49</v>
      </c>
      <c r="G2065" s="38" t="e">
        <f>INDEX('SICRO-SERVIÇOS-DESONERADO'!C:C,MATCH('SICRO-SERVIÇOS'!A2065,'SICRO-SERVIÇOS-DESONERADO'!A:A,0))</f>
        <v>#N/A</v>
      </c>
      <c r="K2065" s="38" t="str">
        <f t="shared" si="97"/>
        <v>DRAGAGEM DE AREIA GROSSA COM DRAGA DE SUCÇÃO E RECALQUE - BOMBA DE 294 KW E CORTADOR DE 30 KW - DISTÂNCIA DE RECALQUE DE 1.500 A 1.700 M</v>
      </c>
      <c r="L2065" s="38" t="str">
        <f t="shared" si="98"/>
        <v>M3</v>
      </c>
    </row>
    <row r="2066" spans="1:12" ht="18">
      <c r="A2066" s="321">
        <v>1917256</v>
      </c>
      <c r="B2066" s="322" t="s">
        <v>11799</v>
      </c>
      <c r="C2066" s="321" t="s">
        <v>969</v>
      </c>
      <c r="D2066" s="155" t="e">
        <f t="shared" si="96"/>
        <v>#REF!</v>
      </c>
      <c r="F2066" s="38">
        <v>10.25</v>
      </c>
      <c r="G2066" s="38" t="e">
        <f>INDEX('SICRO-SERVIÇOS-DESONERADO'!C:C,MATCH('SICRO-SERVIÇOS'!A2066,'SICRO-SERVIÇOS-DESONERADO'!A:A,0))</f>
        <v>#N/A</v>
      </c>
      <c r="K2066" s="38" t="str">
        <f t="shared" si="97"/>
        <v>DRAGAGEM DE AREIA GROSSA COM DRAGA DE SUCÇÃO E RECALQUE - BOMBA DE 294 KW E CORTADOR DE 30 KW - DISTÂNCIA DE RECALQUE DE 1.700 A 1.900 M</v>
      </c>
      <c r="L2066" s="38" t="str">
        <f t="shared" si="98"/>
        <v>M3</v>
      </c>
    </row>
    <row r="2067" spans="1:12" ht="18">
      <c r="A2067" s="321">
        <v>1917257</v>
      </c>
      <c r="B2067" s="322" t="s">
        <v>11800</v>
      </c>
      <c r="C2067" s="321" t="s">
        <v>969</v>
      </c>
      <c r="D2067" s="155" t="e">
        <f t="shared" si="96"/>
        <v>#REF!</v>
      </c>
      <c r="F2067" s="38">
        <v>11.27</v>
      </c>
      <c r="G2067" s="38" t="e">
        <f>INDEX('SICRO-SERVIÇOS-DESONERADO'!C:C,MATCH('SICRO-SERVIÇOS'!A2067,'SICRO-SERVIÇOS-DESONERADO'!A:A,0))</f>
        <v>#N/A</v>
      </c>
      <c r="K2067" s="38" t="str">
        <f t="shared" si="97"/>
        <v>DRAGAGEM DE AREIA GROSSA COM DRAGA DE SUCÇÃO E RECALQUE - BOMBA DE 294 KW E CORTADOR DE 30 KW - DISTÂNCIA DE RECALQUE DE 1.900 A 2.100 M</v>
      </c>
      <c r="L2067" s="38" t="str">
        <f t="shared" si="98"/>
        <v>M3</v>
      </c>
    </row>
    <row r="2068" spans="1:12" ht="18">
      <c r="A2068" s="321">
        <v>1917258</v>
      </c>
      <c r="B2068" s="322" t="s">
        <v>11801</v>
      </c>
      <c r="C2068" s="321" t="s">
        <v>969</v>
      </c>
      <c r="D2068" s="155" t="e">
        <f t="shared" si="96"/>
        <v>#REF!</v>
      </c>
      <c r="F2068" s="38">
        <v>12.31</v>
      </c>
      <c r="G2068" s="38" t="e">
        <f>INDEX('SICRO-SERVIÇOS-DESONERADO'!C:C,MATCH('SICRO-SERVIÇOS'!A2068,'SICRO-SERVIÇOS-DESONERADO'!A:A,0))</f>
        <v>#N/A</v>
      </c>
      <c r="K2068" s="38" t="str">
        <f t="shared" si="97"/>
        <v>DRAGAGEM DE AREIA GROSSA COM DRAGA DE SUCÇÃO E RECALQUE - BOMBA DE 294 KW E CORTADOR DE 30 KW - DISTÂNCIA DE RECALQUE DE 2.100 A 2.300 M</v>
      </c>
      <c r="L2068" s="38" t="str">
        <f t="shared" si="98"/>
        <v>M3</v>
      </c>
    </row>
    <row r="2069" spans="1:12" ht="18">
      <c r="A2069" s="321">
        <v>1917259</v>
      </c>
      <c r="B2069" s="322" t="s">
        <v>11802</v>
      </c>
      <c r="C2069" s="321" t="s">
        <v>969</v>
      </c>
      <c r="D2069" s="155" t="e">
        <f t="shared" si="96"/>
        <v>#REF!</v>
      </c>
      <c r="F2069" s="38">
        <v>15.3</v>
      </c>
      <c r="G2069" s="38" t="e">
        <f>INDEX('SICRO-SERVIÇOS-DESONERADO'!C:C,MATCH('SICRO-SERVIÇOS'!A2069,'SICRO-SERVIÇOS-DESONERADO'!A:A,0))</f>
        <v>#N/A</v>
      </c>
      <c r="K2069" s="38" t="str">
        <f t="shared" si="97"/>
        <v>DRAGAGEM DE AREIA GROSSA COM DRAGA DE SUCÇÃO E RECALQUE - BOMBA DE 294 KW E CORTADOR DE 30 KW - DISTÂNCIA DE RECALQUE DE 2.300 A 2.500 M</v>
      </c>
      <c r="L2069" s="38" t="str">
        <f t="shared" si="98"/>
        <v>M3</v>
      </c>
    </row>
    <row r="2070" spans="1:12" ht="18">
      <c r="A2070" s="321">
        <v>1917250</v>
      </c>
      <c r="B2070" s="322" t="s">
        <v>11803</v>
      </c>
      <c r="C2070" s="321" t="s">
        <v>969</v>
      </c>
      <c r="D2070" s="155" t="e">
        <f t="shared" si="96"/>
        <v>#REF!</v>
      </c>
      <c r="F2070" s="38">
        <v>6.2</v>
      </c>
      <c r="G2070" s="38" t="e">
        <f>INDEX('SICRO-SERVIÇOS-DESONERADO'!C:C,MATCH('SICRO-SERVIÇOS'!A2070,'SICRO-SERVIÇOS-DESONERADO'!A:A,0))</f>
        <v>#N/A</v>
      </c>
      <c r="K2070" s="38" t="str">
        <f t="shared" si="97"/>
        <v>DRAGAGEM DE AREIA GROSSA COM DRAGA DE SUCÇÃO E RECALQUE - BOMBA DE 294 KW E CORTADOR DE 30 KW - DISTÂNCIA DE RECALQUE DE 500 A 700 M</v>
      </c>
      <c r="L2070" s="38" t="str">
        <f t="shared" si="98"/>
        <v>M3</v>
      </c>
    </row>
    <row r="2071" spans="1:12" ht="18">
      <c r="A2071" s="321">
        <v>1917251</v>
      </c>
      <c r="B2071" s="322" t="s">
        <v>11804</v>
      </c>
      <c r="C2071" s="321" t="s">
        <v>969</v>
      </c>
      <c r="D2071" s="155" t="e">
        <f t="shared" si="96"/>
        <v>#REF!</v>
      </c>
      <c r="F2071" s="38">
        <v>6.56</v>
      </c>
      <c r="G2071" s="38" t="e">
        <f>INDEX('SICRO-SERVIÇOS-DESONERADO'!C:C,MATCH('SICRO-SERVIÇOS'!A2071,'SICRO-SERVIÇOS-DESONERADO'!A:A,0))</f>
        <v>#N/A</v>
      </c>
      <c r="K2071" s="38" t="str">
        <f t="shared" si="97"/>
        <v>DRAGAGEM DE AREIA GROSSA COM DRAGA DE SUCÇÃO E RECALQUE - BOMBA DE 294 KW E CORTADOR DE 30 KW - DISTÂNCIA DE RECALQUE DE 700 A 900 M</v>
      </c>
      <c r="L2071" s="38" t="str">
        <f t="shared" si="98"/>
        <v>M3</v>
      </c>
    </row>
    <row r="2072" spans="1:12" ht="18">
      <c r="A2072" s="321">
        <v>1917252</v>
      </c>
      <c r="B2072" s="322" t="s">
        <v>11805</v>
      </c>
      <c r="C2072" s="321" t="s">
        <v>969</v>
      </c>
      <c r="D2072" s="155" t="e">
        <f t="shared" si="96"/>
        <v>#REF!</v>
      </c>
      <c r="F2072" s="38">
        <v>7.31</v>
      </c>
      <c r="G2072" s="38" t="e">
        <f>INDEX('SICRO-SERVIÇOS-DESONERADO'!C:C,MATCH('SICRO-SERVIÇOS'!A2072,'SICRO-SERVIÇOS-DESONERADO'!A:A,0))</f>
        <v>#N/A</v>
      </c>
      <c r="K2072" s="38" t="str">
        <f t="shared" si="97"/>
        <v>DRAGAGEM DE AREIA GROSSA COM DRAGA DE SUCÇÃO E RECALQUE - BOMBA DE 294 KW E CORTADOR DE 30 KW - DISTÂNCIA DE RECALQUE DE 900 A 1.100 M</v>
      </c>
      <c r="L2072" s="38" t="str">
        <f t="shared" si="98"/>
        <v>M3</v>
      </c>
    </row>
    <row r="2073" spans="1:12" ht="18">
      <c r="A2073" s="321">
        <v>1917726</v>
      </c>
      <c r="B2073" s="322" t="s">
        <v>11806</v>
      </c>
      <c r="C2073" s="321" t="s">
        <v>969</v>
      </c>
      <c r="D2073" s="155" t="e">
        <f t="shared" si="96"/>
        <v>#REF!</v>
      </c>
      <c r="F2073" s="38">
        <v>6.07</v>
      </c>
      <c r="G2073" s="38" t="e">
        <f>INDEX('SICRO-SERVIÇOS-DESONERADO'!C:C,MATCH('SICRO-SERVIÇOS'!A2073,'SICRO-SERVIÇOS-DESONERADO'!A:A,0))</f>
        <v>#N/A</v>
      </c>
      <c r="K2073" s="38" t="str">
        <f t="shared" si="97"/>
        <v>DRAGAGEM DE AREIA GROSSA COM DRAGA DE SUCÇÃO E RECALQUE - BOMBA DE 294 KW E CORTADOR DE 30 KW - DISTÂNCIA DE RECALQUE DE ATÉ 500 M</v>
      </c>
      <c r="L2073" s="38" t="str">
        <f t="shared" si="98"/>
        <v>M3</v>
      </c>
    </row>
    <row r="2074" spans="1:12" ht="18">
      <c r="A2074" s="321">
        <v>1917335</v>
      </c>
      <c r="B2074" s="322" t="s">
        <v>11807</v>
      </c>
      <c r="C2074" s="321" t="s">
        <v>969</v>
      </c>
      <c r="D2074" s="155" t="e">
        <f t="shared" si="96"/>
        <v>#REF!</v>
      </c>
      <c r="F2074" s="38">
        <v>6.05</v>
      </c>
      <c r="G2074" s="38" t="e">
        <f>INDEX('SICRO-SERVIÇOS-DESONERADO'!C:C,MATCH('SICRO-SERVIÇOS'!A2074,'SICRO-SERVIÇOS-DESONERADO'!A:A,0))</f>
        <v>#N/A</v>
      </c>
      <c r="K2074" s="38" t="str">
        <f t="shared" si="97"/>
        <v>DRAGAGEM DE AREIA GROSSA COM DRAGA DE SUCÇÃO E RECALQUE - BOMBA DE 483 KW E CORTADOR DE 55 KW - DISTÂNCIA DE RECALQUE DE 1.100 A 1.300 M</v>
      </c>
      <c r="L2074" s="38" t="str">
        <f t="shared" si="98"/>
        <v>M3</v>
      </c>
    </row>
    <row r="2075" spans="1:12" ht="18">
      <c r="A2075" s="321">
        <v>1917336</v>
      </c>
      <c r="B2075" s="322" t="s">
        <v>11808</v>
      </c>
      <c r="C2075" s="321" t="s">
        <v>969</v>
      </c>
      <c r="D2075" s="155" t="e">
        <f t="shared" si="96"/>
        <v>#REF!</v>
      </c>
      <c r="F2075" s="38">
        <v>6.81</v>
      </c>
      <c r="G2075" s="38" t="e">
        <f>INDEX('SICRO-SERVIÇOS-DESONERADO'!C:C,MATCH('SICRO-SERVIÇOS'!A2075,'SICRO-SERVIÇOS-DESONERADO'!A:A,0))</f>
        <v>#N/A</v>
      </c>
      <c r="K2075" s="38" t="str">
        <f t="shared" si="97"/>
        <v>DRAGAGEM DE AREIA GROSSA COM DRAGA DE SUCÇÃO E RECALQUE - BOMBA DE 483 KW E CORTADOR DE 55 KW - DISTÂNCIA DE RECALQUE DE 1.300 A 1.500 M</v>
      </c>
      <c r="L2075" s="38" t="str">
        <f t="shared" si="98"/>
        <v>M3</v>
      </c>
    </row>
    <row r="2076" spans="1:12" ht="18">
      <c r="A2076" s="321">
        <v>1917337</v>
      </c>
      <c r="B2076" s="322" t="s">
        <v>11809</v>
      </c>
      <c r="C2076" s="321" t="s">
        <v>969</v>
      </c>
      <c r="D2076" s="155" t="e">
        <f t="shared" si="96"/>
        <v>#REF!</v>
      </c>
      <c r="F2076" s="38">
        <v>7.43</v>
      </c>
      <c r="G2076" s="38" t="e">
        <f>INDEX('SICRO-SERVIÇOS-DESONERADO'!C:C,MATCH('SICRO-SERVIÇOS'!A2076,'SICRO-SERVIÇOS-DESONERADO'!A:A,0))</f>
        <v>#N/A</v>
      </c>
      <c r="K2076" s="38" t="str">
        <f t="shared" si="97"/>
        <v>DRAGAGEM DE AREIA GROSSA COM DRAGA DE SUCÇÃO E RECALQUE - BOMBA DE 483 KW E CORTADOR DE 55 KW - DISTÂNCIA DE RECALQUE DE 1.500 A 1.700 M</v>
      </c>
      <c r="L2076" s="38" t="str">
        <f t="shared" si="98"/>
        <v>M3</v>
      </c>
    </row>
    <row r="2077" spans="1:12" ht="18">
      <c r="A2077" s="321">
        <v>1917338</v>
      </c>
      <c r="B2077" s="322" t="s">
        <v>11810</v>
      </c>
      <c r="C2077" s="321" t="s">
        <v>969</v>
      </c>
      <c r="D2077" s="155" t="e">
        <f t="shared" si="96"/>
        <v>#REF!</v>
      </c>
      <c r="F2077" s="38">
        <v>8.2100000000000009</v>
      </c>
      <c r="G2077" s="38" t="e">
        <f>INDEX('SICRO-SERVIÇOS-DESONERADO'!C:C,MATCH('SICRO-SERVIÇOS'!A2077,'SICRO-SERVIÇOS-DESONERADO'!A:A,0))</f>
        <v>#N/A</v>
      </c>
      <c r="K2077" s="38" t="str">
        <f t="shared" si="97"/>
        <v>DRAGAGEM DE AREIA GROSSA COM DRAGA DE SUCÇÃO E RECALQUE - BOMBA DE 483 KW E CORTADOR DE 55 KW - DISTÂNCIA DE RECALQUE DE 1.700 A 1.900 M</v>
      </c>
      <c r="L2077" s="38" t="str">
        <f t="shared" si="98"/>
        <v>M3</v>
      </c>
    </row>
    <row r="2078" spans="1:12" ht="18">
      <c r="A2078" s="321">
        <v>1917339</v>
      </c>
      <c r="B2078" s="322" t="s">
        <v>11811</v>
      </c>
      <c r="C2078" s="321" t="s">
        <v>969</v>
      </c>
      <c r="D2078" s="155" t="e">
        <f t="shared" si="96"/>
        <v>#REF!</v>
      </c>
      <c r="F2078" s="38">
        <v>9.15</v>
      </c>
      <c r="G2078" s="38" t="e">
        <f>INDEX('SICRO-SERVIÇOS-DESONERADO'!C:C,MATCH('SICRO-SERVIÇOS'!A2078,'SICRO-SERVIÇOS-DESONERADO'!A:A,0))</f>
        <v>#N/A</v>
      </c>
      <c r="K2078" s="38" t="str">
        <f t="shared" si="97"/>
        <v>DRAGAGEM DE AREIA GROSSA COM DRAGA DE SUCÇÃO E RECALQUE - BOMBA DE 483 KW E CORTADOR DE 55 KW - DISTÂNCIA DE RECALQUE DE 1.900 A 2.100 M</v>
      </c>
      <c r="L2078" s="38" t="str">
        <f t="shared" si="98"/>
        <v>M3</v>
      </c>
    </row>
    <row r="2079" spans="1:12" ht="18">
      <c r="A2079" s="321">
        <v>1917340</v>
      </c>
      <c r="B2079" s="322" t="s">
        <v>11812</v>
      </c>
      <c r="C2079" s="321" t="s">
        <v>969</v>
      </c>
      <c r="D2079" s="155" t="e">
        <f t="shared" si="96"/>
        <v>#REF!</v>
      </c>
      <c r="F2079" s="38">
        <v>10.63</v>
      </c>
      <c r="G2079" s="38" t="e">
        <f>INDEX('SICRO-SERVIÇOS-DESONERADO'!C:C,MATCH('SICRO-SERVIÇOS'!A2079,'SICRO-SERVIÇOS-DESONERADO'!A:A,0))</f>
        <v>#N/A</v>
      </c>
      <c r="K2079" s="38" t="str">
        <f t="shared" si="97"/>
        <v>DRAGAGEM DE AREIA GROSSA COM DRAGA DE SUCÇÃO E RECALQUE - BOMBA DE 483 KW E CORTADOR DE 55 KW - DISTÂNCIA DE RECALQUE DE 2.100 A 2.300 M</v>
      </c>
      <c r="L2079" s="38" t="str">
        <f t="shared" si="98"/>
        <v>M3</v>
      </c>
    </row>
    <row r="2080" spans="1:12" ht="18">
      <c r="A2080" s="321">
        <v>1917341</v>
      </c>
      <c r="B2080" s="322" t="s">
        <v>11813</v>
      </c>
      <c r="C2080" s="321" t="s">
        <v>969</v>
      </c>
      <c r="D2080" s="155" t="e">
        <f t="shared" si="96"/>
        <v>#REF!</v>
      </c>
      <c r="F2080" s="38">
        <v>13.47</v>
      </c>
      <c r="G2080" s="38" t="e">
        <f>INDEX('SICRO-SERVIÇOS-DESONERADO'!C:C,MATCH('SICRO-SERVIÇOS'!A2080,'SICRO-SERVIÇOS-DESONERADO'!A:A,0))</f>
        <v>#N/A</v>
      </c>
      <c r="K2080" s="38" t="str">
        <f t="shared" si="97"/>
        <v>DRAGAGEM DE AREIA GROSSA COM DRAGA DE SUCÇÃO E RECALQUE - BOMBA DE 483 KW E CORTADOR DE 55 KW - DISTÂNCIA DE RECALQUE DE 2.300 A 2.500 M</v>
      </c>
      <c r="L2080" s="38" t="str">
        <f t="shared" si="98"/>
        <v>M3</v>
      </c>
    </row>
    <row r="2081" spans="1:12" ht="18">
      <c r="A2081" s="321">
        <v>1917342</v>
      </c>
      <c r="B2081" s="322" t="s">
        <v>11814</v>
      </c>
      <c r="C2081" s="321" t="s">
        <v>969</v>
      </c>
      <c r="D2081" s="155" t="e">
        <f t="shared" si="96"/>
        <v>#REF!</v>
      </c>
      <c r="F2081" s="38">
        <v>16.72</v>
      </c>
      <c r="G2081" s="38" t="e">
        <f>INDEX('SICRO-SERVIÇOS-DESONERADO'!C:C,MATCH('SICRO-SERVIÇOS'!A2081,'SICRO-SERVIÇOS-DESONERADO'!A:A,0))</f>
        <v>#N/A</v>
      </c>
      <c r="K2081" s="38" t="str">
        <f t="shared" si="97"/>
        <v>DRAGAGEM DE AREIA GROSSA COM DRAGA DE SUCÇÃO E RECALQUE - BOMBA DE 483 KW E CORTADOR DE 55 KW - DISTÂNCIA DE RECALQUE DE 2.500 A 2.700 M</v>
      </c>
      <c r="L2081" s="38" t="str">
        <f t="shared" si="98"/>
        <v>M3</v>
      </c>
    </row>
    <row r="2082" spans="1:12" ht="18">
      <c r="A2082" s="321">
        <v>1917343</v>
      </c>
      <c r="B2082" s="322" t="s">
        <v>11815</v>
      </c>
      <c r="C2082" s="321" t="s">
        <v>969</v>
      </c>
      <c r="D2082" s="155" t="e">
        <f t="shared" si="96"/>
        <v>#REF!</v>
      </c>
      <c r="F2082" s="38">
        <v>20.85</v>
      </c>
      <c r="G2082" s="38" t="e">
        <f>INDEX('SICRO-SERVIÇOS-DESONERADO'!C:C,MATCH('SICRO-SERVIÇOS'!A2082,'SICRO-SERVIÇOS-DESONERADO'!A:A,0))</f>
        <v>#N/A</v>
      </c>
      <c r="K2082" s="38" t="str">
        <f t="shared" si="97"/>
        <v>DRAGAGEM DE AREIA GROSSA COM DRAGA DE SUCÇÃO E RECALQUE - BOMBA DE 483 KW E CORTADOR DE 55 KW - DISTÂNCIA DE RECALQUE DE 2.700 A 2.900 M</v>
      </c>
      <c r="L2082" s="38" t="str">
        <f t="shared" si="98"/>
        <v>M3</v>
      </c>
    </row>
    <row r="2083" spans="1:12" ht="18">
      <c r="A2083" s="321">
        <v>1917344</v>
      </c>
      <c r="B2083" s="322" t="s">
        <v>11816</v>
      </c>
      <c r="C2083" s="321" t="s">
        <v>969</v>
      </c>
      <c r="D2083" s="155" t="e">
        <f t="shared" si="96"/>
        <v>#REF!</v>
      </c>
      <c r="F2083" s="38">
        <v>25.2</v>
      </c>
      <c r="G2083" s="38" t="e">
        <f>INDEX('SICRO-SERVIÇOS-DESONERADO'!C:C,MATCH('SICRO-SERVIÇOS'!A2083,'SICRO-SERVIÇOS-DESONERADO'!A:A,0))</f>
        <v>#N/A</v>
      </c>
      <c r="K2083" s="38" t="str">
        <f t="shared" si="97"/>
        <v>DRAGAGEM DE AREIA GROSSA COM DRAGA DE SUCÇÃO E RECALQUE - BOMBA DE 483 KW E CORTADOR DE 55 KW - DISTÂNCIA DE RECALQUE DE 2.900 A 3.100 M</v>
      </c>
      <c r="L2083" s="38" t="str">
        <f t="shared" si="98"/>
        <v>M3</v>
      </c>
    </row>
    <row r="2084" spans="1:12" ht="18">
      <c r="A2084" s="321">
        <v>1917345</v>
      </c>
      <c r="B2084" s="322" t="s">
        <v>11817</v>
      </c>
      <c r="C2084" s="321" t="s">
        <v>969</v>
      </c>
      <c r="D2084" s="155" t="e">
        <f t="shared" si="96"/>
        <v>#REF!</v>
      </c>
      <c r="F2084" s="38">
        <v>31.27</v>
      </c>
      <c r="G2084" s="38" t="e">
        <f>INDEX('SICRO-SERVIÇOS-DESONERADO'!C:C,MATCH('SICRO-SERVIÇOS'!A2084,'SICRO-SERVIÇOS-DESONERADO'!A:A,0))</f>
        <v>#N/A</v>
      </c>
      <c r="K2084" s="38" t="str">
        <f t="shared" si="97"/>
        <v>DRAGAGEM DE AREIA GROSSA COM DRAGA DE SUCÇÃO E RECALQUE - BOMBA DE 483 KW E CORTADOR DE 55 KW - DISTÂNCIA DE RECALQUE DE 3.100 A 3.300 M</v>
      </c>
      <c r="L2084" s="38" t="str">
        <f t="shared" si="98"/>
        <v>M3</v>
      </c>
    </row>
    <row r="2085" spans="1:12" ht="18">
      <c r="A2085" s="321">
        <v>1917346</v>
      </c>
      <c r="B2085" s="322" t="s">
        <v>11818</v>
      </c>
      <c r="C2085" s="321" t="s">
        <v>969</v>
      </c>
      <c r="D2085" s="155" t="e">
        <f t="shared" si="96"/>
        <v>#REF!</v>
      </c>
      <c r="F2085" s="38">
        <v>37.26</v>
      </c>
      <c r="G2085" s="38" t="e">
        <f>INDEX('SICRO-SERVIÇOS-DESONERADO'!C:C,MATCH('SICRO-SERVIÇOS'!A2085,'SICRO-SERVIÇOS-DESONERADO'!A:A,0))</f>
        <v>#N/A</v>
      </c>
      <c r="K2085" s="38" t="str">
        <f t="shared" si="97"/>
        <v>DRAGAGEM DE AREIA GROSSA COM DRAGA DE SUCÇÃO E RECALQUE - BOMBA DE 483 KW E CORTADOR DE 55 KW - DISTÂNCIA DE RECALQUE DE 3.300 A 3.500 M</v>
      </c>
      <c r="L2085" s="38" t="str">
        <f t="shared" si="98"/>
        <v>M3</v>
      </c>
    </row>
    <row r="2086" spans="1:12" ht="18">
      <c r="A2086" s="321">
        <v>1917347</v>
      </c>
      <c r="B2086" s="322" t="s">
        <v>11819</v>
      </c>
      <c r="C2086" s="321" t="s">
        <v>969</v>
      </c>
      <c r="D2086" s="155" t="e">
        <f t="shared" si="96"/>
        <v>#REF!</v>
      </c>
      <c r="F2086" s="38">
        <v>47.18</v>
      </c>
      <c r="G2086" s="38" t="e">
        <f>INDEX('SICRO-SERVIÇOS-DESONERADO'!C:C,MATCH('SICRO-SERVIÇOS'!A2086,'SICRO-SERVIÇOS-DESONERADO'!A:A,0))</f>
        <v>#N/A</v>
      </c>
      <c r="K2086" s="38" t="str">
        <f t="shared" si="97"/>
        <v>DRAGAGEM DE AREIA GROSSA COM DRAGA DE SUCÇÃO E RECALQUE - BOMBA DE 483 KW E CORTADOR DE 55 KW - DISTÂNCIA DE RECALQUE DE 3.500 A 3.700 M</v>
      </c>
      <c r="L2086" s="38" t="str">
        <f t="shared" si="98"/>
        <v>M3</v>
      </c>
    </row>
    <row r="2087" spans="1:12" ht="18">
      <c r="A2087" s="321">
        <v>1917332</v>
      </c>
      <c r="B2087" s="322" t="s">
        <v>11820</v>
      </c>
      <c r="C2087" s="321" t="s">
        <v>969</v>
      </c>
      <c r="D2087" s="155" t="e">
        <f t="shared" si="96"/>
        <v>#REF!</v>
      </c>
      <c r="F2087" s="38">
        <v>4.96</v>
      </c>
      <c r="G2087" s="38" t="e">
        <f>INDEX('SICRO-SERVIÇOS-DESONERADO'!C:C,MATCH('SICRO-SERVIÇOS'!A2087,'SICRO-SERVIÇOS-DESONERADO'!A:A,0))</f>
        <v>#N/A</v>
      </c>
      <c r="K2087" s="38" t="str">
        <f t="shared" si="97"/>
        <v>DRAGAGEM DE AREIA GROSSA COM DRAGA DE SUCÇÃO E RECALQUE - BOMBA DE 483 KW E CORTADOR DE 55 KW - DISTÂNCIA DE RECALQUE DE 500 A 700 M</v>
      </c>
      <c r="L2087" s="38" t="str">
        <f t="shared" si="98"/>
        <v>M3</v>
      </c>
    </row>
    <row r="2088" spans="1:12" ht="18">
      <c r="A2088" s="321">
        <v>1917333</v>
      </c>
      <c r="B2088" s="322" t="s">
        <v>11821</v>
      </c>
      <c r="C2088" s="321" t="s">
        <v>969</v>
      </c>
      <c r="D2088" s="155" t="e">
        <f t="shared" si="96"/>
        <v>#REF!</v>
      </c>
      <c r="F2088" s="38">
        <v>5.28</v>
      </c>
      <c r="G2088" s="38" t="e">
        <f>INDEX('SICRO-SERVIÇOS-DESONERADO'!C:C,MATCH('SICRO-SERVIÇOS'!A2088,'SICRO-SERVIÇOS-DESONERADO'!A:A,0))</f>
        <v>#N/A</v>
      </c>
      <c r="K2088" s="38" t="str">
        <f t="shared" si="97"/>
        <v>DRAGAGEM DE AREIA GROSSA COM DRAGA DE SUCÇÃO E RECALQUE - BOMBA DE 483 KW E CORTADOR DE 55 KW - DISTÂNCIA DE RECALQUE DE 700 A 900 M</v>
      </c>
      <c r="L2088" s="38" t="str">
        <f t="shared" si="98"/>
        <v>M3</v>
      </c>
    </row>
    <row r="2089" spans="1:12" ht="18">
      <c r="A2089" s="321">
        <v>1917334</v>
      </c>
      <c r="B2089" s="322" t="s">
        <v>11822</v>
      </c>
      <c r="C2089" s="321" t="s">
        <v>969</v>
      </c>
      <c r="D2089" s="155" t="e">
        <f t="shared" si="96"/>
        <v>#REF!</v>
      </c>
      <c r="F2089" s="38">
        <v>5.6</v>
      </c>
      <c r="G2089" s="38" t="e">
        <f>INDEX('SICRO-SERVIÇOS-DESONERADO'!C:C,MATCH('SICRO-SERVIÇOS'!A2089,'SICRO-SERVIÇOS-DESONERADO'!A:A,0))</f>
        <v>#N/A</v>
      </c>
      <c r="K2089" s="38" t="str">
        <f t="shared" si="97"/>
        <v>DRAGAGEM DE AREIA GROSSA COM DRAGA DE SUCÇÃO E RECALQUE - BOMBA DE 483 KW E CORTADOR DE 55 KW - DISTÂNCIA DE RECALQUE DE 900 A 1.100 M</v>
      </c>
      <c r="L2089" s="38" t="str">
        <f t="shared" si="98"/>
        <v>M3</v>
      </c>
    </row>
    <row r="2090" spans="1:12" ht="18">
      <c r="A2090" s="321">
        <v>1917331</v>
      </c>
      <c r="B2090" s="322" t="s">
        <v>11823</v>
      </c>
      <c r="C2090" s="321" t="s">
        <v>969</v>
      </c>
      <c r="D2090" s="155" t="e">
        <f t="shared" si="96"/>
        <v>#REF!</v>
      </c>
      <c r="F2090" s="38">
        <v>4.5199999999999996</v>
      </c>
      <c r="G2090" s="38" t="e">
        <f>INDEX('SICRO-SERVIÇOS-DESONERADO'!C:C,MATCH('SICRO-SERVIÇOS'!A2090,'SICRO-SERVIÇOS-DESONERADO'!A:A,0))</f>
        <v>#N/A</v>
      </c>
      <c r="K2090" s="38" t="str">
        <f t="shared" si="97"/>
        <v>DRAGAGEM DE AREIA GROSSA COM DRAGA DE SUCÇÃO E RECALQUE - BOMBA DE 483 KW E CORTADOR DE 55 KW - DISTÂNCIA DE RECALQUE DE ATÉ 500 M</v>
      </c>
      <c r="L2090" s="38" t="str">
        <f t="shared" si="98"/>
        <v>M3</v>
      </c>
    </row>
    <row r="2091" spans="1:12" ht="18">
      <c r="A2091" s="321">
        <v>1917443</v>
      </c>
      <c r="B2091" s="322" t="s">
        <v>11824</v>
      </c>
      <c r="C2091" s="321" t="s">
        <v>969</v>
      </c>
      <c r="D2091" s="155" t="e">
        <f t="shared" si="96"/>
        <v>#REF!</v>
      </c>
      <c r="F2091" s="38">
        <v>6.69</v>
      </c>
      <c r="G2091" s="38" t="e">
        <f>INDEX('SICRO-SERVIÇOS-DESONERADO'!C:C,MATCH('SICRO-SERVIÇOS'!A2091,'SICRO-SERVIÇOS-DESONERADO'!A:A,0))</f>
        <v>#N/A</v>
      </c>
      <c r="K2091" s="38" t="str">
        <f t="shared" si="97"/>
        <v>DRAGAGEM DE AREIA GROSSA COM DRAGA DE SUCÇÃO E RECALQUE - BOMBA DE 746 KW E CORTADOR DE 110 KW - DISTÂNCIA DE RECALQUE DE 1.100 A 1.300 M</v>
      </c>
      <c r="L2091" s="38" t="str">
        <f t="shared" si="98"/>
        <v>M3</v>
      </c>
    </row>
    <row r="2092" spans="1:12" ht="18">
      <c r="A2092" s="321">
        <v>1917444</v>
      </c>
      <c r="B2092" s="322" t="s">
        <v>11825</v>
      </c>
      <c r="C2092" s="321" t="s">
        <v>969</v>
      </c>
      <c r="D2092" s="155" t="e">
        <f t="shared" si="96"/>
        <v>#REF!</v>
      </c>
      <c r="F2092" s="38">
        <v>7.24</v>
      </c>
      <c r="G2092" s="38" t="e">
        <f>INDEX('SICRO-SERVIÇOS-DESONERADO'!C:C,MATCH('SICRO-SERVIÇOS'!A2092,'SICRO-SERVIÇOS-DESONERADO'!A:A,0))</f>
        <v>#N/A</v>
      </c>
      <c r="K2092" s="38" t="str">
        <f t="shared" si="97"/>
        <v>DRAGAGEM DE AREIA GROSSA COM DRAGA DE SUCÇÃO E RECALQUE - BOMBA DE 746 KW E CORTADOR DE 110 KW - DISTÂNCIA DE RECALQUE DE 1.300 A 1.500 M</v>
      </c>
      <c r="L2092" s="38" t="str">
        <f t="shared" si="98"/>
        <v>M3</v>
      </c>
    </row>
    <row r="2093" spans="1:12" ht="18">
      <c r="A2093" s="321">
        <v>1917445</v>
      </c>
      <c r="B2093" s="322" t="s">
        <v>11826</v>
      </c>
      <c r="C2093" s="321" t="s">
        <v>969</v>
      </c>
      <c r="D2093" s="155" t="e">
        <f t="shared" si="96"/>
        <v>#REF!</v>
      </c>
      <c r="F2093" s="38">
        <v>7.83</v>
      </c>
      <c r="G2093" s="38" t="e">
        <f>INDEX('SICRO-SERVIÇOS-DESONERADO'!C:C,MATCH('SICRO-SERVIÇOS'!A2093,'SICRO-SERVIÇOS-DESONERADO'!A:A,0))</f>
        <v>#N/A</v>
      </c>
      <c r="K2093" s="38" t="str">
        <f t="shared" si="97"/>
        <v>DRAGAGEM DE AREIA GROSSA COM DRAGA DE SUCÇÃO E RECALQUE - BOMBA DE 746 KW E CORTADOR DE 110 KW - DISTÂNCIA DE RECALQUE DE 1.500 A 1.700 M</v>
      </c>
      <c r="L2093" s="38" t="str">
        <f t="shared" si="98"/>
        <v>M3</v>
      </c>
    </row>
    <row r="2094" spans="1:12" ht="18">
      <c r="A2094" s="321">
        <v>1917446</v>
      </c>
      <c r="B2094" s="322" t="s">
        <v>11827</v>
      </c>
      <c r="C2094" s="321" t="s">
        <v>969</v>
      </c>
      <c r="D2094" s="155" t="e">
        <f t="shared" si="96"/>
        <v>#REF!</v>
      </c>
      <c r="F2094" s="38">
        <v>8.44</v>
      </c>
      <c r="G2094" s="38" t="e">
        <f>INDEX('SICRO-SERVIÇOS-DESONERADO'!C:C,MATCH('SICRO-SERVIÇOS'!A2094,'SICRO-SERVIÇOS-DESONERADO'!A:A,0))</f>
        <v>#N/A</v>
      </c>
      <c r="K2094" s="38" t="str">
        <f t="shared" si="97"/>
        <v>DRAGAGEM DE AREIA GROSSA COM DRAGA DE SUCÇÃO E RECALQUE - BOMBA DE 746 KW E CORTADOR DE 110 KW - DISTÂNCIA DE RECALQUE DE 1.700 A 1.900 M</v>
      </c>
      <c r="L2094" s="38" t="str">
        <f t="shared" si="98"/>
        <v>M3</v>
      </c>
    </row>
    <row r="2095" spans="1:12" ht="18">
      <c r="A2095" s="321">
        <v>1917447</v>
      </c>
      <c r="B2095" s="322" t="s">
        <v>11828</v>
      </c>
      <c r="C2095" s="321" t="s">
        <v>969</v>
      </c>
      <c r="D2095" s="155" t="e">
        <f t="shared" si="96"/>
        <v>#REF!</v>
      </c>
      <c r="F2095" s="38">
        <v>9.34</v>
      </c>
      <c r="G2095" s="38" t="e">
        <f>INDEX('SICRO-SERVIÇOS-DESONERADO'!C:C,MATCH('SICRO-SERVIÇOS'!A2095,'SICRO-SERVIÇOS-DESONERADO'!A:A,0))</f>
        <v>#N/A</v>
      </c>
      <c r="K2095" s="38" t="str">
        <f t="shared" si="97"/>
        <v>DRAGAGEM DE AREIA GROSSA COM DRAGA DE SUCÇÃO E RECALQUE - BOMBA DE 746 KW E CORTADOR DE 110 KW - DISTÂNCIA DE RECALQUE DE 1.900 A 2.100 M</v>
      </c>
      <c r="L2095" s="38" t="str">
        <f t="shared" si="98"/>
        <v>M3</v>
      </c>
    </row>
    <row r="2096" spans="1:12" ht="18">
      <c r="A2096" s="321">
        <v>1917448</v>
      </c>
      <c r="B2096" s="322" t="s">
        <v>11829</v>
      </c>
      <c r="C2096" s="321" t="s">
        <v>969</v>
      </c>
      <c r="D2096" s="155" t="e">
        <f t="shared" si="96"/>
        <v>#REF!</v>
      </c>
      <c r="F2096" s="38">
        <v>10.130000000000001</v>
      </c>
      <c r="G2096" s="38" t="e">
        <f>INDEX('SICRO-SERVIÇOS-DESONERADO'!C:C,MATCH('SICRO-SERVIÇOS'!A2096,'SICRO-SERVIÇOS-DESONERADO'!A:A,0))</f>
        <v>#N/A</v>
      </c>
      <c r="K2096" s="38" t="str">
        <f t="shared" si="97"/>
        <v>DRAGAGEM DE AREIA GROSSA COM DRAGA DE SUCÇÃO E RECALQUE - BOMBA DE 746 KW E CORTADOR DE 110 KW - DISTÂNCIA DE RECALQUE DE 2.100 A 2.300 M</v>
      </c>
      <c r="L2096" s="38" t="str">
        <f t="shared" si="98"/>
        <v>M3</v>
      </c>
    </row>
    <row r="2097" spans="1:12" ht="18">
      <c r="A2097" s="321">
        <v>1917449</v>
      </c>
      <c r="B2097" s="322" t="s">
        <v>11830</v>
      </c>
      <c r="C2097" s="321" t="s">
        <v>969</v>
      </c>
      <c r="D2097" s="155" t="e">
        <f t="shared" si="96"/>
        <v>#REF!</v>
      </c>
      <c r="F2097" s="38">
        <v>11.15</v>
      </c>
      <c r="G2097" s="38" t="e">
        <f>INDEX('SICRO-SERVIÇOS-DESONERADO'!C:C,MATCH('SICRO-SERVIÇOS'!A2097,'SICRO-SERVIÇOS-DESONERADO'!A:A,0))</f>
        <v>#N/A</v>
      </c>
      <c r="K2097" s="38" t="str">
        <f t="shared" si="97"/>
        <v>DRAGAGEM DE AREIA GROSSA COM DRAGA DE SUCÇÃO E RECALQUE - BOMBA DE 746 KW E CORTADOR DE 110 KW - DISTÂNCIA DE RECALQUE DE 2.300 A 2.500 M</v>
      </c>
      <c r="L2097" s="38" t="str">
        <f t="shared" si="98"/>
        <v>M3</v>
      </c>
    </row>
    <row r="2098" spans="1:12" ht="18">
      <c r="A2098" s="321">
        <v>1917450</v>
      </c>
      <c r="B2098" s="322" t="s">
        <v>11831</v>
      </c>
      <c r="C2098" s="321" t="s">
        <v>969</v>
      </c>
      <c r="D2098" s="155" t="e">
        <f t="shared" si="96"/>
        <v>#REF!</v>
      </c>
      <c r="F2098" s="38">
        <v>12.39</v>
      </c>
      <c r="G2098" s="38" t="e">
        <f>INDEX('SICRO-SERVIÇOS-DESONERADO'!C:C,MATCH('SICRO-SERVIÇOS'!A2098,'SICRO-SERVIÇOS-DESONERADO'!A:A,0))</f>
        <v>#N/A</v>
      </c>
      <c r="K2098" s="38" t="str">
        <f t="shared" si="97"/>
        <v>DRAGAGEM DE AREIA GROSSA COM DRAGA DE SUCÇÃO E RECALQUE - BOMBA DE 746 KW E CORTADOR DE 110 KW - DISTÂNCIA DE RECALQUE DE 2.500 A 2.700 M</v>
      </c>
      <c r="L2098" s="38" t="str">
        <f t="shared" si="98"/>
        <v>M3</v>
      </c>
    </row>
    <row r="2099" spans="1:12" ht="18">
      <c r="A2099" s="321">
        <v>1917451</v>
      </c>
      <c r="B2099" s="322" t="s">
        <v>11832</v>
      </c>
      <c r="C2099" s="321" t="s">
        <v>969</v>
      </c>
      <c r="D2099" s="155" t="e">
        <f t="shared" si="96"/>
        <v>#REF!</v>
      </c>
      <c r="F2099" s="38">
        <v>15.1</v>
      </c>
      <c r="G2099" s="38" t="e">
        <f>INDEX('SICRO-SERVIÇOS-DESONERADO'!C:C,MATCH('SICRO-SERVIÇOS'!A2099,'SICRO-SERVIÇOS-DESONERADO'!A:A,0))</f>
        <v>#N/A</v>
      </c>
      <c r="K2099" s="38" t="str">
        <f t="shared" si="97"/>
        <v>DRAGAGEM DE AREIA GROSSA COM DRAGA DE SUCÇÃO E RECALQUE - BOMBA DE 746 KW E CORTADOR DE 110 KW - DISTÂNCIA DE RECALQUE DE 2.700 A 2.900 M</v>
      </c>
      <c r="L2099" s="38" t="str">
        <f t="shared" si="98"/>
        <v>M3</v>
      </c>
    </row>
    <row r="2100" spans="1:12" ht="18">
      <c r="A2100" s="321">
        <v>1917452</v>
      </c>
      <c r="B2100" s="322" t="s">
        <v>11833</v>
      </c>
      <c r="C2100" s="321" t="s">
        <v>969</v>
      </c>
      <c r="D2100" s="155" t="e">
        <f t="shared" si="96"/>
        <v>#REF!</v>
      </c>
      <c r="F2100" s="38">
        <v>17.75</v>
      </c>
      <c r="G2100" s="38" t="e">
        <f>INDEX('SICRO-SERVIÇOS-DESONERADO'!C:C,MATCH('SICRO-SERVIÇOS'!A2100,'SICRO-SERVIÇOS-DESONERADO'!A:A,0))</f>
        <v>#N/A</v>
      </c>
      <c r="K2100" s="38" t="str">
        <f t="shared" si="97"/>
        <v>DRAGAGEM DE AREIA GROSSA COM DRAGA DE SUCÇÃO E RECALQUE - BOMBA DE 746 KW E CORTADOR DE 110 KW - DISTÂNCIA DE RECALQUE DE 2.900 A 3.100 M</v>
      </c>
      <c r="L2100" s="38" t="str">
        <f t="shared" si="98"/>
        <v>M3</v>
      </c>
    </row>
    <row r="2101" spans="1:12" ht="18">
      <c r="A2101" s="321">
        <v>1917453</v>
      </c>
      <c r="B2101" s="322" t="s">
        <v>11834</v>
      </c>
      <c r="C2101" s="321" t="s">
        <v>969</v>
      </c>
      <c r="D2101" s="155" t="e">
        <f t="shared" si="96"/>
        <v>#REF!</v>
      </c>
      <c r="F2101" s="38">
        <v>20.95</v>
      </c>
      <c r="G2101" s="38" t="e">
        <f>INDEX('SICRO-SERVIÇOS-DESONERADO'!C:C,MATCH('SICRO-SERVIÇOS'!A2101,'SICRO-SERVIÇOS-DESONERADO'!A:A,0))</f>
        <v>#N/A</v>
      </c>
      <c r="K2101" s="38" t="str">
        <f t="shared" si="97"/>
        <v>DRAGAGEM DE AREIA GROSSA COM DRAGA DE SUCÇÃO E RECALQUE - BOMBA DE 746 KW E CORTADOR DE 110 KW - DISTÂNCIA DE RECALQUE DE 3.100 A 3.300 M</v>
      </c>
      <c r="L2101" s="38" t="str">
        <f t="shared" si="98"/>
        <v>M3</v>
      </c>
    </row>
    <row r="2102" spans="1:12" ht="18">
      <c r="A2102" s="321">
        <v>1917454</v>
      </c>
      <c r="B2102" s="322" t="s">
        <v>11835</v>
      </c>
      <c r="C2102" s="321" t="s">
        <v>969</v>
      </c>
      <c r="D2102" s="155" t="e">
        <f t="shared" si="96"/>
        <v>#REF!</v>
      </c>
      <c r="F2102" s="38">
        <v>24.45</v>
      </c>
      <c r="G2102" s="38" t="e">
        <f>INDEX('SICRO-SERVIÇOS-DESONERADO'!C:C,MATCH('SICRO-SERVIÇOS'!A2102,'SICRO-SERVIÇOS-DESONERADO'!A:A,0))</f>
        <v>#N/A</v>
      </c>
      <c r="K2102" s="38" t="str">
        <f t="shared" si="97"/>
        <v>DRAGAGEM DE AREIA GROSSA COM DRAGA DE SUCÇÃO E RECALQUE - BOMBA DE 746 KW E CORTADOR DE 110 KW - DISTÂNCIA DE RECALQUE DE 3.300 A 3.500 M</v>
      </c>
      <c r="L2102" s="38" t="str">
        <f t="shared" si="98"/>
        <v>M3</v>
      </c>
    </row>
    <row r="2103" spans="1:12" ht="18">
      <c r="A2103" s="321">
        <v>1917455</v>
      </c>
      <c r="B2103" s="322" t="s">
        <v>11836</v>
      </c>
      <c r="C2103" s="321" t="s">
        <v>969</v>
      </c>
      <c r="D2103" s="155" t="e">
        <f t="shared" si="96"/>
        <v>#REF!</v>
      </c>
      <c r="F2103" s="38">
        <v>28.91</v>
      </c>
      <c r="G2103" s="38" t="e">
        <f>INDEX('SICRO-SERVIÇOS-DESONERADO'!C:C,MATCH('SICRO-SERVIÇOS'!A2103,'SICRO-SERVIÇOS-DESONERADO'!A:A,0))</f>
        <v>#N/A</v>
      </c>
      <c r="K2103" s="38" t="str">
        <f t="shared" si="97"/>
        <v>DRAGAGEM DE AREIA GROSSA COM DRAGA DE SUCÇÃO E RECALQUE - BOMBA DE 746 KW E CORTADOR DE 110 KW - DISTÂNCIA DE RECALQUE DE 3.500 A 3.700 M</v>
      </c>
      <c r="L2103" s="38" t="str">
        <f t="shared" si="98"/>
        <v>M3</v>
      </c>
    </row>
    <row r="2104" spans="1:12" ht="18">
      <c r="A2104" s="321">
        <v>1917456</v>
      </c>
      <c r="B2104" s="322" t="s">
        <v>11837</v>
      </c>
      <c r="C2104" s="321" t="s">
        <v>969</v>
      </c>
      <c r="D2104" s="155" t="e">
        <f t="shared" si="96"/>
        <v>#REF!</v>
      </c>
      <c r="F2104" s="38">
        <v>33.729999999999997</v>
      </c>
      <c r="G2104" s="38" t="e">
        <f>INDEX('SICRO-SERVIÇOS-DESONERADO'!C:C,MATCH('SICRO-SERVIÇOS'!A2104,'SICRO-SERVIÇOS-DESONERADO'!A:A,0))</f>
        <v>#N/A</v>
      </c>
      <c r="K2104" s="38" t="str">
        <f t="shared" si="97"/>
        <v>DRAGAGEM DE AREIA GROSSA COM DRAGA DE SUCÇÃO E RECALQUE - BOMBA DE 746 KW E CORTADOR DE 110 KW - DISTÂNCIA DE RECALQUE DE 3.700 A 3.900 M</v>
      </c>
      <c r="L2104" s="38" t="str">
        <f t="shared" si="98"/>
        <v>M3</v>
      </c>
    </row>
    <row r="2105" spans="1:12" ht="18">
      <c r="A2105" s="321">
        <v>1917457</v>
      </c>
      <c r="B2105" s="322" t="s">
        <v>11838</v>
      </c>
      <c r="C2105" s="321" t="s">
        <v>969</v>
      </c>
      <c r="D2105" s="155" t="e">
        <f t="shared" si="96"/>
        <v>#REF!</v>
      </c>
      <c r="F2105" s="38">
        <v>38.04</v>
      </c>
      <c r="G2105" s="38" t="e">
        <f>INDEX('SICRO-SERVIÇOS-DESONERADO'!C:C,MATCH('SICRO-SERVIÇOS'!A2105,'SICRO-SERVIÇOS-DESONERADO'!A:A,0))</f>
        <v>#N/A</v>
      </c>
      <c r="K2105" s="38" t="str">
        <f t="shared" si="97"/>
        <v>DRAGAGEM DE AREIA GROSSA COM DRAGA DE SUCÇÃO E RECALQUE - BOMBA DE 746 KW E CORTADOR DE 110 KW - DISTÂNCIA DE RECALQUE DE 3.900 A 4.100 M</v>
      </c>
      <c r="L2105" s="38" t="str">
        <f t="shared" si="98"/>
        <v>M3</v>
      </c>
    </row>
    <row r="2106" spans="1:12" ht="18">
      <c r="A2106" s="321">
        <v>1917458</v>
      </c>
      <c r="B2106" s="322" t="s">
        <v>11839</v>
      </c>
      <c r="C2106" s="321" t="s">
        <v>969</v>
      </c>
      <c r="D2106" s="155" t="e">
        <f t="shared" si="96"/>
        <v>#REF!</v>
      </c>
      <c r="F2106" s="38">
        <v>43.74</v>
      </c>
      <c r="G2106" s="38" t="e">
        <f>INDEX('SICRO-SERVIÇOS-DESONERADO'!C:C,MATCH('SICRO-SERVIÇOS'!A2106,'SICRO-SERVIÇOS-DESONERADO'!A:A,0))</f>
        <v>#N/A</v>
      </c>
      <c r="K2106" s="38" t="str">
        <f t="shared" si="97"/>
        <v>DRAGAGEM DE AREIA GROSSA COM DRAGA DE SUCÇÃO E RECALQUE - BOMBA DE 746 KW E CORTADOR DE 110 KW - DISTÂNCIA DE RECALQUE DE 4.100 A 4.300 M</v>
      </c>
      <c r="L2106" s="38" t="str">
        <f t="shared" si="98"/>
        <v>M3</v>
      </c>
    </row>
    <row r="2107" spans="1:12" ht="18">
      <c r="A2107" s="321">
        <v>1917459</v>
      </c>
      <c r="B2107" s="322" t="s">
        <v>11840</v>
      </c>
      <c r="C2107" s="321" t="s">
        <v>969</v>
      </c>
      <c r="D2107" s="155" t="e">
        <f t="shared" si="96"/>
        <v>#REF!</v>
      </c>
      <c r="F2107" s="38">
        <v>45.97</v>
      </c>
      <c r="G2107" s="38" t="e">
        <f>INDEX('SICRO-SERVIÇOS-DESONERADO'!C:C,MATCH('SICRO-SERVIÇOS'!A2107,'SICRO-SERVIÇOS-DESONERADO'!A:A,0))</f>
        <v>#N/A</v>
      </c>
      <c r="K2107" s="38" t="str">
        <f t="shared" si="97"/>
        <v>DRAGAGEM DE AREIA GROSSA COM DRAGA DE SUCÇÃO E RECALQUE - BOMBA DE 746 KW E CORTADOR DE 110 KW - DISTÂNCIA DE RECALQUE DE 4.300 A 4.500 M</v>
      </c>
      <c r="L2107" s="38" t="str">
        <f t="shared" si="98"/>
        <v>M3</v>
      </c>
    </row>
    <row r="2108" spans="1:12" ht="18">
      <c r="A2108" s="321">
        <v>1917440</v>
      </c>
      <c r="B2108" s="322" t="s">
        <v>11841</v>
      </c>
      <c r="C2108" s="321" t="s">
        <v>969</v>
      </c>
      <c r="D2108" s="155" t="e">
        <f t="shared" si="96"/>
        <v>#REF!</v>
      </c>
      <c r="F2108" s="38">
        <v>4.7</v>
      </c>
      <c r="G2108" s="38" t="e">
        <f>INDEX('SICRO-SERVIÇOS-DESONERADO'!C:C,MATCH('SICRO-SERVIÇOS'!A2108,'SICRO-SERVIÇOS-DESONERADO'!A:A,0))</f>
        <v>#N/A</v>
      </c>
      <c r="K2108" s="38" t="str">
        <f t="shared" si="97"/>
        <v>DRAGAGEM DE AREIA GROSSA COM DRAGA DE SUCÇÃO E RECALQUE - BOMBA DE 746 KW E CORTADOR DE 110 KW - DISTÂNCIA DE RECALQUE DE 500 A 700 M</v>
      </c>
      <c r="L2108" s="38" t="str">
        <f t="shared" si="98"/>
        <v>M3</v>
      </c>
    </row>
    <row r="2109" spans="1:12" ht="18">
      <c r="A2109" s="321">
        <v>1917441</v>
      </c>
      <c r="B2109" s="322" t="s">
        <v>11842</v>
      </c>
      <c r="C2109" s="321" t="s">
        <v>969</v>
      </c>
      <c r="D2109" s="155" t="e">
        <f t="shared" si="96"/>
        <v>#REF!</v>
      </c>
      <c r="F2109" s="38">
        <v>5.29</v>
      </c>
      <c r="G2109" s="38" t="e">
        <f>INDEX('SICRO-SERVIÇOS-DESONERADO'!C:C,MATCH('SICRO-SERVIÇOS'!A2109,'SICRO-SERVIÇOS-DESONERADO'!A:A,0))</f>
        <v>#N/A</v>
      </c>
      <c r="K2109" s="38" t="str">
        <f t="shared" si="97"/>
        <v>DRAGAGEM DE AREIA GROSSA COM DRAGA DE SUCÇÃO E RECALQUE - BOMBA DE 746 KW E CORTADOR DE 110 KW - DISTÂNCIA DE RECALQUE DE 700 A 900 M</v>
      </c>
      <c r="L2109" s="38" t="str">
        <f t="shared" si="98"/>
        <v>M3</v>
      </c>
    </row>
    <row r="2110" spans="1:12" ht="18">
      <c r="A2110" s="321">
        <v>1917442</v>
      </c>
      <c r="B2110" s="322" t="s">
        <v>11843</v>
      </c>
      <c r="C2110" s="321" t="s">
        <v>969</v>
      </c>
      <c r="D2110" s="155" t="e">
        <f t="shared" si="96"/>
        <v>#REF!</v>
      </c>
      <c r="F2110" s="38">
        <v>5.89</v>
      </c>
      <c r="G2110" s="38" t="e">
        <f>INDEX('SICRO-SERVIÇOS-DESONERADO'!C:C,MATCH('SICRO-SERVIÇOS'!A2110,'SICRO-SERVIÇOS-DESONERADO'!A:A,0))</f>
        <v>#N/A</v>
      </c>
      <c r="K2110" s="38" t="str">
        <f t="shared" si="97"/>
        <v>DRAGAGEM DE AREIA GROSSA COM DRAGA DE SUCÇÃO E RECALQUE - BOMBA DE 746 KW E CORTADOR DE 110 KW - DISTÂNCIA DE RECALQUE DE 900 A 1.100 M</v>
      </c>
      <c r="L2110" s="38" t="str">
        <f t="shared" si="98"/>
        <v>M3</v>
      </c>
    </row>
    <row r="2111" spans="1:12" ht="18">
      <c r="A2111" s="321">
        <v>1917734</v>
      </c>
      <c r="B2111" s="322" t="s">
        <v>11844</v>
      </c>
      <c r="C2111" s="321" t="s">
        <v>969</v>
      </c>
      <c r="D2111" s="155" t="e">
        <f t="shared" si="96"/>
        <v>#REF!</v>
      </c>
      <c r="F2111" s="38">
        <v>4.3499999999999996</v>
      </c>
      <c r="G2111" s="38" t="e">
        <f>INDEX('SICRO-SERVIÇOS-DESONERADO'!C:C,MATCH('SICRO-SERVIÇOS'!A2111,'SICRO-SERVIÇOS-DESONERADO'!A:A,0))</f>
        <v>#N/A</v>
      </c>
      <c r="K2111" s="38" t="str">
        <f t="shared" si="97"/>
        <v>DRAGAGEM DE AREIA GROSSA COM DRAGA DE SUCÇÃO E RECALQUE - BOMBA DE 746 KW E CORTADOR DE 110 KW - DISTÂNCIA DE RECALQUE DE ATÉ 500 M</v>
      </c>
      <c r="L2111" s="38" t="str">
        <f t="shared" si="98"/>
        <v>M3</v>
      </c>
    </row>
    <row r="2112" spans="1:12" ht="18">
      <c r="A2112" s="321">
        <v>1917055</v>
      </c>
      <c r="B2112" s="322" t="s">
        <v>11845</v>
      </c>
      <c r="C2112" s="321" t="s">
        <v>969</v>
      </c>
      <c r="D2112" s="155" t="e">
        <f t="shared" si="96"/>
        <v>#REF!</v>
      </c>
      <c r="F2112" s="38">
        <v>11.92</v>
      </c>
      <c r="G2112" s="38" t="e">
        <f>INDEX('SICRO-SERVIÇOS-DESONERADO'!C:C,MATCH('SICRO-SERVIÇOS'!A2112,'SICRO-SERVIÇOS-DESONERADO'!A:A,0))</f>
        <v>#N/A</v>
      </c>
      <c r="K2112" s="38" t="str">
        <f t="shared" si="97"/>
        <v>DRAGAGEM DE AREIA GROSSA COM DRAGA HOPPER - CAPACIDADE DA CISTERNA DE 1.000 M³ - DMT DE 1.500 A 1.800 M</v>
      </c>
      <c r="L2112" s="38" t="str">
        <f t="shared" si="98"/>
        <v>M3</v>
      </c>
    </row>
    <row r="2113" spans="1:12" ht="18">
      <c r="A2113" s="321">
        <v>1917056</v>
      </c>
      <c r="B2113" s="322" t="s">
        <v>11846</v>
      </c>
      <c r="C2113" s="321" t="s">
        <v>969</v>
      </c>
      <c r="D2113" s="155" t="e">
        <f t="shared" si="96"/>
        <v>#REF!</v>
      </c>
      <c r="F2113" s="38">
        <v>12.14</v>
      </c>
      <c r="G2113" s="38" t="e">
        <f>INDEX('SICRO-SERVIÇOS-DESONERADO'!C:C,MATCH('SICRO-SERVIÇOS'!A2113,'SICRO-SERVIÇOS-DESONERADO'!A:A,0))</f>
        <v>#N/A</v>
      </c>
      <c r="K2113" s="38" t="str">
        <f t="shared" si="97"/>
        <v>DRAGAGEM DE AREIA GROSSA COM DRAGA HOPPER - CAPACIDADE DA CISTERNA DE 1.000 M³ - DMT DE 1.800 A 2.100 M</v>
      </c>
      <c r="L2113" s="38" t="str">
        <f t="shared" si="98"/>
        <v>M3</v>
      </c>
    </row>
    <row r="2114" spans="1:12" ht="18">
      <c r="A2114" s="321">
        <v>1917057</v>
      </c>
      <c r="B2114" s="322" t="s">
        <v>11847</v>
      </c>
      <c r="C2114" s="321" t="s">
        <v>969</v>
      </c>
      <c r="D2114" s="155" t="e">
        <f t="shared" si="96"/>
        <v>#REF!</v>
      </c>
      <c r="F2114" s="38">
        <v>12.37</v>
      </c>
      <c r="G2114" s="38" t="e">
        <f>INDEX('SICRO-SERVIÇOS-DESONERADO'!C:C,MATCH('SICRO-SERVIÇOS'!A2114,'SICRO-SERVIÇOS-DESONERADO'!A:A,0))</f>
        <v>#N/A</v>
      </c>
      <c r="K2114" s="38" t="str">
        <f t="shared" si="97"/>
        <v>DRAGAGEM DE AREIA GROSSA COM DRAGA HOPPER - CAPACIDADE DA CISTERNA DE 1.000 M³ - DMT DE 2.100 A 2.400 M</v>
      </c>
      <c r="L2114" s="38" t="str">
        <f t="shared" si="98"/>
        <v>M3</v>
      </c>
    </row>
    <row r="2115" spans="1:12" ht="18">
      <c r="A2115" s="321">
        <v>1917058</v>
      </c>
      <c r="B2115" s="322" t="s">
        <v>11848</v>
      </c>
      <c r="C2115" s="321" t="s">
        <v>969</v>
      </c>
      <c r="D2115" s="155" t="e">
        <f t="shared" ref="D2115:D2178" si="99">IF($I$1="NÃO DESONERADO",F2115,G2115)</f>
        <v>#REF!</v>
      </c>
      <c r="F2115" s="38">
        <v>12.6</v>
      </c>
      <c r="G2115" s="38" t="e">
        <f>INDEX('SICRO-SERVIÇOS-DESONERADO'!C:C,MATCH('SICRO-SERVIÇOS'!A2115,'SICRO-SERVIÇOS-DESONERADO'!A:A,0))</f>
        <v>#N/A</v>
      </c>
      <c r="K2115" s="38" t="str">
        <f t="shared" ref="K2115:K2178" si="100">UPPER(B2115)</f>
        <v>DRAGAGEM DE AREIA GROSSA COM DRAGA HOPPER - CAPACIDADE DA CISTERNA DE 1.000 M³ - DMT DE 2.400 A 2.700 M</v>
      </c>
      <c r="L2115" s="38" t="str">
        <f t="shared" ref="L2115:L2178" si="101">UPPER(C2115)</f>
        <v>M3</v>
      </c>
    </row>
    <row r="2116" spans="1:12" ht="18">
      <c r="A2116" s="321">
        <v>1917059</v>
      </c>
      <c r="B2116" s="322" t="s">
        <v>11849</v>
      </c>
      <c r="C2116" s="321" t="s">
        <v>969</v>
      </c>
      <c r="D2116" s="155" t="e">
        <f t="shared" si="99"/>
        <v>#REF!</v>
      </c>
      <c r="F2116" s="38">
        <v>12.86</v>
      </c>
      <c r="G2116" s="38" t="e">
        <f>INDEX('SICRO-SERVIÇOS-DESONERADO'!C:C,MATCH('SICRO-SERVIÇOS'!A2116,'SICRO-SERVIÇOS-DESONERADO'!A:A,0))</f>
        <v>#N/A</v>
      </c>
      <c r="K2116" s="38" t="str">
        <f t="shared" si="100"/>
        <v>DRAGAGEM DE AREIA GROSSA COM DRAGA HOPPER - CAPACIDADE DA CISTERNA DE 1.000 M³ - DMT DE 2.700 A 3.000 M</v>
      </c>
      <c r="L2116" s="38" t="str">
        <f t="shared" si="101"/>
        <v>M3</v>
      </c>
    </row>
    <row r="2117" spans="1:12" ht="18">
      <c r="A2117" s="321">
        <v>1917060</v>
      </c>
      <c r="B2117" s="322" t="s">
        <v>11850</v>
      </c>
      <c r="C2117" s="321" t="s">
        <v>969</v>
      </c>
      <c r="D2117" s="155" t="e">
        <f t="shared" si="99"/>
        <v>#REF!</v>
      </c>
      <c r="F2117" s="38">
        <v>12.99</v>
      </c>
      <c r="G2117" s="38" t="e">
        <f>INDEX('SICRO-SERVIÇOS-DESONERADO'!C:C,MATCH('SICRO-SERVIÇOS'!A2117,'SICRO-SERVIÇOS-DESONERADO'!A:A,0))</f>
        <v>#N/A</v>
      </c>
      <c r="K2117" s="38" t="str">
        <f t="shared" si="100"/>
        <v>DRAGAGEM DE AREIA GROSSA COM DRAGA HOPPER - CAPACIDADE DA CISTERNA DE 1.000 M³ - DMT DE 3.000 M</v>
      </c>
      <c r="L2117" s="38" t="str">
        <f t="shared" si="101"/>
        <v>M3</v>
      </c>
    </row>
    <row r="2118" spans="1:12" ht="18">
      <c r="A2118" s="321">
        <v>1901536</v>
      </c>
      <c r="B2118" s="322" t="s">
        <v>11851</v>
      </c>
      <c r="C2118" s="321" t="s">
        <v>969</v>
      </c>
      <c r="D2118" s="155" t="e">
        <f t="shared" si="99"/>
        <v>#REF!</v>
      </c>
      <c r="F2118" s="38">
        <v>8.0399999999999991</v>
      </c>
      <c r="G2118" s="38" t="e">
        <f>INDEX('SICRO-SERVIÇOS-DESONERADO'!C:C,MATCH('SICRO-SERVIÇOS'!A2118,'SICRO-SERVIÇOS-DESONERADO'!A:A,0))</f>
        <v>#N/A</v>
      </c>
      <c r="K2118" s="38" t="str">
        <f t="shared" si="100"/>
        <v>DRAGAGEM DE AREIA GROSSA COM DRAGA HOPPER - CAPACIDADE DA CISTERNA DE 10.000 M³ - DMT DE 1.500 A 1.800 M</v>
      </c>
      <c r="L2118" s="38" t="str">
        <f t="shared" si="101"/>
        <v>M3</v>
      </c>
    </row>
    <row r="2119" spans="1:12" ht="18">
      <c r="A2119" s="321">
        <v>1901537</v>
      </c>
      <c r="B2119" s="322" t="s">
        <v>11852</v>
      </c>
      <c r="C2119" s="321" t="s">
        <v>969</v>
      </c>
      <c r="D2119" s="155" t="e">
        <f t="shared" si="99"/>
        <v>#REF!</v>
      </c>
      <c r="F2119" s="38">
        <v>8.11</v>
      </c>
      <c r="G2119" s="38" t="e">
        <f>INDEX('SICRO-SERVIÇOS-DESONERADO'!C:C,MATCH('SICRO-SERVIÇOS'!A2119,'SICRO-SERVIÇOS-DESONERADO'!A:A,0))</f>
        <v>#N/A</v>
      </c>
      <c r="K2119" s="38" t="str">
        <f t="shared" si="100"/>
        <v>DRAGAGEM DE AREIA GROSSA COM DRAGA HOPPER - CAPACIDADE DA CISTERNA DE 10.000 M³ - DMT DE 1.800 A 2.100 M</v>
      </c>
      <c r="L2119" s="38" t="str">
        <f t="shared" si="101"/>
        <v>M3</v>
      </c>
    </row>
    <row r="2120" spans="1:12" ht="18">
      <c r="A2120" s="321">
        <v>1901538</v>
      </c>
      <c r="B2120" s="322" t="s">
        <v>11853</v>
      </c>
      <c r="C2120" s="321" t="s">
        <v>969</v>
      </c>
      <c r="D2120" s="155" t="e">
        <f t="shared" si="99"/>
        <v>#REF!</v>
      </c>
      <c r="F2120" s="38">
        <v>8.18</v>
      </c>
      <c r="G2120" s="38" t="e">
        <f>INDEX('SICRO-SERVIÇOS-DESONERADO'!C:C,MATCH('SICRO-SERVIÇOS'!A2120,'SICRO-SERVIÇOS-DESONERADO'!A:A,0))</f>
        <v>#N/A</v>
      </c>
      <c r="K2120" s="38" t="str">
        <f t="shared" si="100"/>
        <v>DRAGAGEM DE AREIA GROSSA COM DRAGA HOPPER - CAPACIDADE DA CISTERNA DE 10.000 M³ - DMT DE 2.100 A 2.400 M</v>
      </c>
      <c r="L2120" s="38" t="str">
        <f t="shared" si="101"/>
        <v>M3</v>
      </c>
    </row>
    <row r="2121" spans="1:12" ht="18">
      <c r="A2121" s="321">
        <v>1901539</v>
      </c>
      <c r="B2121" s="322" t="s">
        <v>11854</v>
      </c>
      <c r="C2121" s="321" t="s">
        <v>969</v>
      </c>
      <c r="D2121" s="155" t="e">
        <f t="shared" si="99"/>
        <v>#REF!</v>
      </c>
      <c r="F2121" s="38">
        <v>8.25</v>
      </c>
      <c r="G2121" s="38" t="e">
        <f>INDEX('SICRO-SERVIÇOS-DESONERADO'!C:C,MATCH('SICRO-SERVIÇOS'!A2121,'SICRO-SERVIÇOS-DESONERADO'!A:A,0))</f>
        <v>#N/A</v>
      </c>
      <c r="K2121" s="38" t="str">
        <f t="shared" si="100"/>
        <v>DRAGAGEM DE AREIA GROSSA COM DRAGA HOPPER - CAPACIDADE DA CISTERNA DE 10.000 M³ - DMT DE 2.400 A 2.700 M</v>
      </c>
      <c r="L2121" s="38" t="str">
        <f t="shared" si="101"/>
        <v>M3</v>
      </c>
    </row>
    <row r="2122" spans="1:12" ht="18">
      <c r="A2122" s="321">
        <v>1901540</v>
      </c>
      <c r="B2122" s="322" t="s">
        <v>11855</v>
      </c>
      <c r="C2122" s="321" t="s">
        <v>969</v>
      </c>
      <c r="D2122" s="155" t="e">
        <f t="shared" si="99"/>
        <v>#REF!</v>
      </c>
      <c r="F2122" s="38">
        <v>8.33</v>
      </c>
      <c r="G2122" s="38" t="e">
        <f>INDEX('SICRO-SERVIÇOS-DESONERADO'!C:C,MATCH('SICRO-SERVIÇOS'!A2122,'SICRO-SERVIÇOS-DESONERADO'!A:A,0))</f>
        <v>#N/A</v>
      </c>
      <c r="K2122" s="38" t="str">
        <f t="shared" si="100"/>
        <v>DRAGAGEM DE AREIA GROSSA COM DRAGA HOPPER - CAPACIDADE DA CISTERNA DE 10.000 M³ - DMT DE 2.700 A 3.000 M</v>
      </c>
      <c r="L2122" s="38" t="str">
        <f t="shared" si="101"/>
        <v>M3</v>
      </c>
    </row>
    <row r="2123" spans="1:12" ht="18">
      <c r="A2123" s="321">
        <v>1901535</v>
      </c>
      <c r="B2123" s="322" t="s">
        <v>11856</v>
      </c>
      <c r="C2123" s="321" t="s">
        <v>969</v>
      </c>
      <c r="D2123" s="155" t="e">
        <f t="shared" si="99"/>
        <v>#REF!</v>
      </c>
      <c r="F2123" s="38">
        <v>8.3699999999999992</v>
      </c>
      <c r="G2123" s="38" t="e">
        <f>INDEX('SICRO-SERVIÇOS-DESONERADO'!C:C,MATCH('SICRO-SERVIÇOS'!A2123,'SICRO-SERVIÇOS-DESONERADO'!A:A,0))</f>
        <v>#N/A</v>
      </c>
      <c r="K2123" s="38" t="str">
        <f t="shared" si="100"/>
        <v>DRAGAGEM DE AREIA GROSSA COM DRAGA HOPPER - CAPACIDADE DA CISTERNA DE 10.000 M³ - DMT DE 3.000 M</v>
      </c>
      <c r="L2123" s="38" t="str">
        <f t="shared" si="101"/>
        <v>M3</v>
      </c>
    </row>
    <row r="2124" spans="1:12" ht="18">
      <c r="A2124" s="321">
        <v>1901542</v>
      </c>
      <c r="B2124" s="322" t="s">
        <v>11857</v>
      </c>
      <c r="C2124" s="321" t="s">
        <v>969</v>
      </c>
      <c r="D2124" s="155" t="e">
        <f t="shared" si="99"/>
        <v>#REF!</v>
      </c>
      <c r="F2124" s="38">
        <v>10.64</v>
      </c>
      <c r="G2124" s="38" t="e">
        <f>INDEX('SICRO-SERVIÇOS-DESONERADO'!C:C,MATCH('SICRO-SERVIÇOS'!A2124,'SICRO-SERVIÇOS-DESONERADO'!A:A,0))</f>
        <v>#N/A</v>
      </c>
      <c r="K2124" s="38" t="str">
        <f t="shared" si="100"/>
        <v>DRAGAGEM DE AREIA GROSSA COM DRAGA HOPPER - CAPACIDADE DA CISTERNA DE 15.000 M³ - DMT DE 1.500 A 1.800 M</v>
      </c>
      <c r="L2124" s="38" t="str">
        <f t="shared" si="101"/>
        <v>M3</v>
      </c>
    </row>
    <row r="2125" spans="1:12" ht="18">
      <c r="A2125" s="321">
        <v>1901543</v>
      </c>
      <c r="B2125" s="322" t="s">
        <v>11858</v>
      </c>
      <c r="C2125" s="321" t="s">
        <v>969</v>
      </c>
      <c r="D2125" s="155" t="e">
        <f t="shared" si="99"/>
        <v>#REF!</v>
      </c>
      <c r="F2125" s="38">
        <v>10.7</v>
      </c>
      <c r="G2125" s="38" t="e">
        <f>INDEX('SICRO-SERVIÇOS-DESONERADO'!C:C,MATCH('SICRO-SERVIÇOS'!A2125,'SICRO-SERVIÇOS-DESONERADO'!A:A,0))</f>
        <v>#N/A</v>
      </c>
      <c r="K2125" s="38" t="str">
        <f t="shared" si="100"/>
        <v>DRAGAGEM DE AREIA GROSSA COM DRAGA HOPPER - CAPACIDADE DA CISTERNA DE 15.000 M³ - DMT DE 1.800 A 2.100 M</v>
      </c>
      <c r="L2125" s="38" t="str">
        <f t="shared" si="101"/>
        <v>M3</v>
      </c>
    </row>
    <row r="2126" spans="1:12" ht="18">
      <c r="A2126" s="321">
        <v>1901544</v>
      </c>
      <c r="B2126" s="322" t="s">
        <v>11859</v>
      </c>
      <c r="C2126" s="321" t="s">
        <v>969</v>
      </c>
      <c r="D2126" s="155" t="e">
        <f t="shared" si="99"/>
        <v>#REF!</v>
      </c>
      <c r="F2126" s="38">
        <v>10.76</v>
      </c>
      <c r="G2126" s="38" t="e">
        <f>INDEX('SICRO-SERVIÇOS-DESONERADO'!C:C,MATCH('SICRO-SERVIÇOS'!A2126,'SICRO-SERVIÇOS-DESONERADO'!A:A,0))</f>
        <v>#N/A</v>
      </c>
      <c r="K2126" s="38" t="str">
        <f t="shared" si="100"/>
        <v>DRAGAGEM DE AREIA GROSSA COM DRAGA HOPPER - CAPACIDADE DA CISTERNA DE 15.000 M³ - DMT DE 2.100 A 2.400 M</v>
      </c>
      <c r="L2126" s="38" t="str">
        <f t="shared" si="101"/>
        <v>M3</v>
      </c>
    </row>
    <row r="2127" spans="1:12" ht="18">
      <c r="A2127" s="321">
        <v>1901545</v>
      </c>
      <c r="B2127" s="322" t="s">
        <v>11860</v>
      </c>
      <c r="C2127" s="321" t="s">
        <v>969</v>
      </c>
      <c r="D2127" s="155" t="e">
        <f t="shared" si="99"/>
        <v>#REF!</v>
      </c>
      <c r="F2127" s="38">
        <v>10.83</v>
      </c>
      <c r="G2127" s="38" t="e">
        <f>INDEX('SICRO-SERVIÇOS-DESONERADO'!C:C,MATCH('SICRO-SERVIÇOS'!A2127,'SICRO-SERVIÇOS-DESONERADO'!A:A,0))</f>
        <v>#N/A</v>
      </c>
      <c r="K2127" s="38" t="str">
        <f t="shared" si="100"/>
        <v>DRAGAGEM DE AREIA GROSSA COM DRAGA HOPPER - CAPACIDADE DA CISTERNA DE 15.000 M³ - DMT DE 2.400 A 2.700 M</v>
      </c>
      <c r="L2127" s="38" t="str">
        <f t="shared" si="101"/>
        <v>M3</v>
      </c>
    </row>
    <row r="2128" spans="1:12" ht="18">
      <c r="A2128" s="321">
        <v>1901546</v>
      </c>
      <c r="B2128" s="322" t="s">
        <v>11861</v>
      </c>
      <c r="C2128" s="321" t="s">
        <v>969</v>
      </c>
      <c r="D2128" s="155" t="e">
        <f t="shared" si="99"/>
        <v>#REF!</v>
      </c>
      <c r="F2128" s="38">
        <v>10.9</v>
      </c>
      <c r="G2128" s="38" t="e">
        <f>INDEX('SICRO-SERVIÇOS-DESONERADO'!C:C,MATCH('SICRO-SERVIÇOS'!A2128,'SICRO-SERVIÇOS-DESONERADO'!A:A,0))</f>
        <v>#N/A</v>
      </c>
      <c r="K2128" s="38" t="str">
        <f t="shared" si="100"/>
        <v>DRAGAGEM DE AREIA GROSSA COM DRAGA HOPPER - CAPACIDADE DA CISTERNA DE 15.000 M³ - DMT DE 2.700 A 3.000 M</v>
      </c>
      <c r="L2128" s="38" t="str">
        <f t="shared" si="101"/>
        <v>M3</v>
      </c>
    </row>
    <row r="2129" spans="1:12" ht="18">
      <c r="A2129" s="321">
        <v>1901541</v>
      </c>
      <c r="B2129" s="322" t="s">
        <v>11862</v>
      </c>
      <c r="C2129" s="321" t="s">
        <v>969</v>
      </c>
      <c r="D2129" s="155" t="e">
        <f t="shared" si="99"/>
        <v>#REF!</v>
      </c>
      <c r="F2129" s="38">
        <v>10.94</v>
      </c>
      <c r="G2129" s="38" t="e">
        <f>INDEX('SICRO-SERVIÇOS-DESONERADO'!C:C,MATCH('SICRO-SERVIÇOS'!A2129,'SICRO-SERVIÇOS-DESONERADO'!A:A,0))</f>
        <v>#N/A</v>
      </c>
      <c r="K2129" s="38" t="str">
        <f t="shared" si="100"/>
        <v>DRAGAGEM DE AREIA GROSSA COM DRAGA HOPPER - CAPACIDADE DA CISTERNA DE 15.000 M³ - DMT DE 3.000 M</v>
      </c>
      <c r="L2129" s="38" t="str">
        <f t="shared" si="101"/>
        <v>M3</v>
      </c>
    </row>
    <row r="2130" spans="1:12" ht="18">
      <c r="A2130" s="321">
        <v>1917091</v>
      </c>
      <c r="B2130" s="322" t="s">
        <v>11863</v>
      </c>
      <c r="C2130" s="321" t="s">
        <v>969</v>
      </c>
      <c r="D2130" s="155" t="e">
        <f t="shared" si="99"/>
        <v>#REF!</v>
      </c>
      <c r="F2130" s="38">
        <v>10.49</v>
      </c>
      <c r="G2130" s="38" t="e">
        <f>INDEX('SICRO-SERVIÇOS-DESONERADO'!C:C,MATCH('SICRO-SERVIÇOS'!A2130,'SICRO-SERVIÇOS-DESONERADO'!A:A,0))</f>
        <v>#N/A</v>
      </c>
      <c r="K2130" s="38" t="str">
        <f t="shared" si="100"/>
        <v>DRAGAGEM DE AREIA GROSSA COM DRAGA HOPPER - CAPACIDADE DA CISTERNA DE 2.000 M³ - DMT DE 1.500 A 1.800 M</v>
      </c>
      <c r="L2130" s="38" t="str">
        <f t="shared" si="101"/>
        <v>M3</v>
      </c>
    </row>
    <row r="2131" spans="1:12" ht="18">
      <c r="A2131" s="321">
        <v>1917092</v>
      </c>
      <c r="B2131" s="322" t="s">
        <v>11864</v>
      </c>
      <c r="C2131" s="321" t="s">
        <v>969</v>
      </c>
      <c r="D2131" s="155" t="e">
        <f t="shared" si="99"/>
        <v>#REF!</v>
      </c>
      <c r="F2131" s="38">
        <v>10.63</v>
      </c>
      <c r="G2131" s="38" t="e">
        <f>INDEX('SICRO-SERVIÇOS-DESONERADO'!C:C,MATCH('SICRO-SERVIÇOS'!A2131,'SICRO-SERVIÇOS-DESONERADO'!A:A,0))</f>
        <v>#N/A</v>
      </c>
      <c r="K2131" s="38" t="str">
        <f t="shared" si="100"/>
        <v>DRAGAGEM DE AREIA GROSSA COM DRAGA HOPPER - CAPACIDADE DA CISTERNA DE 2.000 M³ - DMT DE 1.800 A 2.100 M</v>
      </c>
      <c r="L2131" s="38" t="str">
        <f t="shared" si="101"/>
        <v>M3</v>
      </c>
    </row>
    <row r="2132" spans="1:12" ht="18">
      <c r="A2132" s="321">
        <v>1917093</v>
      </c>
      <c r="B2132" s="322" t="s">
        <v>11865</v>
      </c>
      <c r="C2132" s="321" t="s">
        <v>969</v>
      </c>
      <c r="D2132" s="155" t="e">
        <f t="shared" si="99"/>
        <v>#REF!</v>
      </c>
      <c r="F2132" s="38">
        <v>10.78</v>
      </c>
      <c r="G2132" s="38" t="e">
        <f>INDEX('SICRO-SERVIÇOS-DESONERADO'!C:C,MATCH('SICRO-SERVIÇOS'!A2132,'SICRO-SERVIÇOS-DESONERADO'!A:A,0))</f>
        <v>#N/A</v>
      </c>
      <c r="K2132" s="38" t="str">
        <f t="shared" si="100"/>
        <v>DRAGAGEM DE AREIA GROSSA COM DRAGA HOPPER - CAPACIDADE DA CISTERNA DE 2.000 M³ - DMT DE 2.100 A 2.400 M</v>
      </c>
      <c r="L2132" s="38" t="str">
        <f t="shared" si="101"/>
        <v>M3</v>
      </c>
    </row>
    <row r="2133" spans="1:12" ht="18">
      <c r="A2133" s="321">
        <v>1917094</v>
      </c>
      <c r="B2133" s="322" t="s">
        <v>11866</v>
      </c>
      <c r="C2133" s="321" t="s">
        <v>969</v>
      </c>
      <c r="D2133" s="155" t="e">
        <f t="shared" si="99"/>
        <v>#REF!</v>
      </c>
      <c r="F2133" s="38">
        <v>10.92</v>
      </c>
      <c r="G2133" s="38" t="e">
        <f>INDEX('SICRO-SERVIÇOS-DESONERADO'!C:C,MATCH('SICRO-SERVIÇOS'!A2133,'SICRO-SERVIÇOS-DESONERADO'!A:A,0))</f>
        <v>#N/A</v>
      </c>
      <c r="K2133" s="38" t="str">
        <f t="shared" si="100"/>
        <v>DRAGAGEM DE AREIA GROSSA COM DRAGA HOPPER - CAPACIDADE DA CISTERNA DE 2.000 M³ - DMT DE 2.400 A 2.700 M</v>
      </c>
      <c r="L2133" s="38" t="str">
        <f t="shared" si="101"/>
        <v>M3</v>
      </c>
    </row>
    <row r="2134" spans="1:12" ht="18">
      <c r="A2134" s="321">
        <v>1917095</v>
      </c>
      <c r="B2134" s="322" t="s">
        <v>11867</v>
      </c>
      <c r="C2134" s="321" t="s">
        <v>969</v>
      </c>
      <c r="D2134" s="155" t="e">
        <f t="shared" si="99"/>
        <v>#REF!</v>
      </c>
      <c r="F2134" s="38">
        <v>11.08</v>
      </c>
      <c r="G2134" s="38" t="e">
        <f>INDEX('SICRO-SERVIÇOS-DESONERADO'!C:C,MATCH('SICRO-SERVIÇOS'!A2134,'SICRO-SERVIÇOS-DESONERADO'!A:A,0))</f>
        <v>#N/A</v>
      </c>
      <c r="K2134" s="38" t="str">
        <f t="shared" si="100"/>
        <v>DRAGAGEM DE AREIA GROSSA COM DRAGA HOPPER - CAPACIDADE DA CISTERNA DE 2.000 M³ - DMT DE 2.700 A 3.000 M</v>
      </c>
      <c r="L2134" s="38" t="str">
        <f t="shared" si="101"/>
        <v>M3</v>
      </c>
    </row>
    <row r="2135" spans="1:12" ht="18">
      <c r="A2135" s="321">
        <v>1917096</v>
      </c>
      <c r="B2135" s="322" t="s">
        <v>11868</v>
      </c>
      <c r="C2135" s="321" t="s">
        <v>969</v>
      </c>
      <c r="D2135" s="155" t="e">
        <f t="shared" si="99"/>
        <v>#REF!</v>
      </c>
      <c r="F2135" s="38">
        <v>11.17</v>
      </c>
      <c r="G2135" s="38" t="e">
        <f>INDEX('SICRO-SERVIÇOS-DESONERADO'!C:C,MATCH('SICRO-SERVIÇOS'!A2135,'SICRO-SERVIÇOS-DESONERADO'!A:A,0))</f>
        <v>#N/A</v>
      </c>
      <c r="K2135" s="38" t="str">
        <f t="shared" si="100"/>
        <v>DRAGAGEM DE AREIA GROSSA COM DRAGA HOPPER - CAPACIDADE DA CISTERNA DE 2.000 M³ - DMT DE 3.000 M</v>
      </c>
      <c r="L2135" s="38" t="str">
        <f t="shared" si="101"/>
        <v>M3</v>
      </c>
    </row>
    <row r="2136" spans="1:12" ht="18">
      <c r="A2136" s="321">
        <v>1901548</v>
      </c>
      <c r="B2136" s="322" t="s">
        <v>11869</v>
      </c>
      <c r="C2136" s="321" t="s">
        <v>969</v>
      </c>
      <c r="D2136" s="155" t="e">
        <f t="shared" si="99"/>
        <v>#REF!</v>
      </c>
      <c r="F2136" s="38">
        <v>13.29</v>
      </c>
      <c r="G2136" s="38" t="e">
        <f>INDEX('SICRO-SERVIÇOS-DESONERADO'!C:C,MATCH('SICRO-SERVIÇOS'!A2136,'SICRO-SERVIÇOS-DESONERADO'!A:A,0))</f>
        <v>#N/A</v>
      </c>
      <c r="K2136" s="38" t="str">
        <f t="shared" si="100"/>
        <v>DRAGAGEM DE AREIA GROSSA COM DRAGA HOPPER - CAPACIDADE DA CISTERNA DE 20.000 M³ - DMT DE 1.500 A 1.800 M</v>
      </c>
      <c r="L2136" s="38" t="str">
        <f t="shared" si="101"/>
        <v>M3</v>
      </c>
    </row>
    <row r="2137" spans="1:12" ht="18">
      <c r="A2137" s="321">
        <v>1901549</v>
      </c>
      <c r="B2137" s="322" t="s">
        <v>11870</v>
      </c>
      <c r="C2137" s="321" t="s">
        <v>969</v>
      </c>
      <c r="D2137" s="155" t="e">
        <f t="shared" si="99"/>
        <v>#REF!</v>
      </c>
      <c r="F2137" s="38">
        <v>13.36</v>
      </c>
      <c r="G2137" s="38" t="e">
        <f>INDEX('SICRO-SERVIÇOS-DESONERADO'!C:C,MATCH('SICRO-SERVIÇOS'!A2137,'SICRO-SERVIÇOS-DESONERADO'!A:A,0))</f>
        <v>#N/A</v>
      </c>
      <c r="K2137" s="38" t="str">
        <f t="shared" si="100"/>
        <v>DRAGAGEM DE AREIA GROSSA COM DRAGA HOPPER - CAPACIDADE DA CISTERNA DE 20.000 M³ - DMT DE 1.800 A 2.100 M</v>
      </c>
      <c r="L2137" s="38" t="str">
        <f t="shared" si="101"/>
        <v>M3</v>
      </c>
    </row>
    <row r="2138" spans="1:12" ht="18">
      <c r="A2138" s="321">
        <v>1901550</v>
      </c>
      <c r="B2138" s="322" t="s">
        <v>11871</v>
      </c>
      <c r="C2138" s="321" t="s">
        <v>969</v>
      </c>
      <c r="D2138" s="155" t="e">
        <f t="shared" si="99"/>
        <v>#REF!</v>
      </c>
      <c r="F2138" s="38">
        <v>13.42</v>
      </c>
      <c r="G2138" s="38" t="e">
        <f>INDEX('SICRO-SERVIÇOS-DESONERADO'!C:C,MATCH('SICRO-SERVIÇOS'!A2138,'SICRO-SERVIÇOS-DESONERADO'!A:A,0))</f>
        <v>#N/A</v>
      </c>
      <c r="K2138" s="38" t="str">
        <f t="shared" si="100"/>
        <v>DRAGAGEM DE AREIA GROSSA COM DRAGA HOPPER - CAPACIDADE DA CISTERNA DE 20.000 M³ - DMT DE 2.100 A 2.400 M</v>
      </c>
      <c r="L2138" s="38" t="str">
        <f t="shared" si="101"/>
        <v>M3</v>
      </c>
    </row>
    <row r="2139" spans="1:12" ht="18">
      <c r="A2139" s="321">
        <v>1901551</v>
      </c>
      <c r="B2139" s="322" t="s">
        <v>11872</v>
      </c>
      <c r="C2139" s="321" t="s">
        <v>969</v>
      </c>
      <c r="D2139" s="155" t="e">
        <f t="shared" si="99"/>
        <v>#REF!</v>
      </c>
      <c r="F2139" s="38">
        <v>13.48</v>
      </c>
      <c r="G2139" s="38" t="e">
        <f>INDEX('SICRO-SERVIÇOS-DESONERADO'!C:C,MATCH('SICRO-SERVIÇOS'!A2139,'SICRO-SERVIÇOS-DESONERADO'!A:A,0))</f>
        <v>#N/A</v>
      </c>
      <c r="K2139" s="38" t="str">
        <f t="shared" si="100"/>
        <v>DRAGAGEM DE AREIA GROSSA COM DRAGA HOPPER - CAPACIDADE DA CISTERNA DE 20.000 M³ - DMT DE 2.400 A 2.700 M</v>
      </c>
      <c r="L2139" s="38" t="str">
        <f t="shared" si="101"/>
        <v>M3</v>
      </c>
    </row>
    <row r="2140" spans="1:12" ht="18">
      <c r="A2140" s="321">
        <v>1901552</v>
      </c>
      <c r="B2140" s="322" t="s">
        <v>11873</v>
      </c>
      <c r="C2140" s="321" t="s">
        <v>969</v>
      </c>
      <c r="D2140" s="155" t="e">
        <f t="shared" si="99"/>
        <v>#REF!</v>
      </c>
      <c r="F2140" s="38">
        <v>13.55</v>
      </c>
      <c r="G2140" s="38" t="e">
        <f>INDEX('SICRO-SERVIÇOS-DESONERADO'!C:C,MATCH('SICRO-SERVIÇOS'!A2140,'SICRO-SERVIÇOS-DESONERADO'!A:A,0))</f>
        <v>#N/A</v>
      </c>
      <c r="K2140" s="38" t="str">
        <f t="shared" si="100"/>
        <v>DRAGAGEM DE AREIA GROSSA COM DRAGA HOPPER - CAPACIDADE DA CISTERNA DE 20.000 M³ - DMT DE 2.700 A 3.000 M</v>
      </c>
      <c r="L2140" s="38" t="str">
        <f t="shared" si="101"/>
        <v>M3</v>
      </c>
    </row>
    <row r="2141" spans="1:12" ht="18">
      <c r="A2141" s="321">
        <v>1901547</v>
      </c>
      <c r="B2141" s="322" t="s">
        <v>11874</v>
      </c>
      <c r="C2141" s="321" t="s">
        <v>969</v>
      </c>
      <c r="D2141" s="155" t="e">
        <f t="shared" si="99"/>
        <v>#REF!</v>
      </c>
      <c r="F2141" s="38">
        <v>13.59</v>
      </c>
      <c r="G2141" s="38" t="e">
        <f>INDEX('SICRO-SERVIÇOS-DESONERADO'!C:C,MATCH('SICRO-SERVIÇOS'!A2141,'SICRO-SERVIÇOS-DESONERADO'!A:A,0))</f>
        <v>#N/A</v>
      </c>
      <c r="K2141" s="38" t="str">
        <f t="shared" si="100"/>
        <v>DRAGAGEM DE AREIA GROSSA COM DRAGA HOPPER - CAPACIDADE DA CISTERNA DE 20.000 M³ - DMT DE 3.000 M</v>
      </c>
      <c r="L2141" s="38" t="str">
        <f t="shared" si="101"/>
        <v>M3</v>
      </c>
    </row>
    <row r="2142" spans="1:12" ht="18">
      <c r="A2142" s="321">
        <v>1917127</v>
      </c>
      <c r="B2142" s="322" t="s">
        <v>11875</v>
      </c>
      <c r="C2142" s="321" t="s">
        <v>969</v>
      </c>
      <c r="D2142" s="155" t="e">
        <f t="shared" si="99"/>
        <v>#REF!</v>
      </c>
      <c r="F2142" s="38">
        <v>9.85</v>
      </c>
      <c r="G2142" s="38" t="e">
        <f>INDEX('SICRO-SERVIÇOS-DESONERADO'!C:C,MATCH('SICRO-SERVIÇOS'!A2142,'SICRO-SERVIÇOS-DESONERADO'!A:A,0))</f>
        <v>#N/A</v>
      </c>
      <c r="K2142" s="38" t="str">
        <f t="shared" si="100"/>
        <v>DRAGAGEM DE AREIA GROSSA COM DRAGA HOPPER - CAPACIDADE DA CISTERNA DE 3.000 M³ - DMT DE 1.500 A 1.800 M</v>
      </c>
      <c r="L2142" s="38" t="str">
        <f t="shared" si="101"/>
        <v>M3</v>
      </c>
    </row>
    <row r="2143" spans="1:12" ht="18">
      <c r="A2143" s="321">
        <v>1917128</v>
      </c>
      <c r="B2143" s="322" t="s">
        <v>11876</v>
      </c>
      <c r="C2143" s="321" t="s">
        <v>969</v>
      </c>
      <c r="D2143" s="155" t="e">
        <f t="shared" si="99"/>
        <v>#REF!</v>
      </c>
      <c r="F2143" s="38">
        <v>9.9700000000000006</v>
      </c>
      <c r="G2143" s="38" t="e">
        <f>INDEX('SICRO-SERVIÇOS-DESONERADO'!C:C,MATCH('SICRO-SERVIÇOS'!A2143,'SICRO-SERVIÇOS-DESONERADO'!A:A,0))</f>
        <v>#N/A</v>
      </c>
      <c r="K2143" s="38" t="str">
        <f t="shared" si="100"/>
        <v>DRAGAGEM DE AREIA GROSSA COM DRAGA HOPPER - CAPACIDADE DA CISTERNA DE 3.000 M³ - DMT DE 1.800 A 2.100 M</v>
      </c>
      <c r="L2143" s="38" t="str">
        <f t="shared" si="101"/>
        <v>M3</v>
      </c>
    </row>
    <row r="2144" spans="1:12" ht="18">
      <c r="A2144" s="321">
        <v>1917129</v>
      </c>
      <c r="B2144" s="322" t="s">
        <v>11877</v>
      </c>
      <c r="C2144" s="321" t="s">
        <v>969</v>
      </c>
      <c r="D2144" s="155" t="e">
        <f t="shared" si="99"/>
        <v>#REF!</v>
      </c>
      <c r="F2144" s="38">
        <v>10.08</v>
      </c>
      <c r="G2144" s="38" t="e">
        <f>INDEX('SICRO-SERVIÇOS-DESONERADO'!C:C,MATCH('SICRO-SERVIÇOS'!A2144,'SICRO-SERVIÇOS-DESONERADO'!A:A,0))</f>
        <v>#N/A</v>
      </c>
      <c r="K2144" s="38" t="str">
        <f t="shared" si="100"/>
        <v>DRAGAGEM DE AREIA GROSSA COM DRAGA HOPPER - CAPACIDADE DA CISTERNA DE 3.000 M³ - DMT DE 2.100 A 2.400 M</v>
      </c>
      <c r="L2144" s="38" t="str">
        <f t="shared" si="101"/>
        <v>M3</v>
      </c>
    </row>
    <row r="2145" spans="1:12" ht="18">
      <c r="A2145" s="321">
        <v>1917130</v>
      </c>
      <c r="B2145" s="322" t="s">
        <v>11878</v>
      </c>
      <c r="C2145" s="321" t="s">
        <v>969</v>
      </c>
      <c r="D2145" s="155" t="e">
        <f t="shared" si="99"/>
        <v>#REF!</v>
      </c>
      <c r="F2145" s="38">
        <v>10.210000000000001</v>
      </c>
      <c r="G2145" s="38" t="e">
        <f>INDEX('SICRO-SERVIÇOS-DESONERADO'!C:C,MATCH('SICRO-SERVIÇOS'!A2145,'SICRO-SERVIÇOS-DESONERADO'!A:A,0))</f>
        <v>#N/A</v>
      </c>
      <c r="K2145" s="38" t="str">
        <f t="shared" si="100"/>
        <v>DRAGAGEM DE AREIA GROSSA COM DRAGA HOPPER - CAPACIDADE DA CISTERNA DE 3.000 M³ - DMT DE 2.400 A 2.700 M</v>
      </c>
      <c r="L2145" s="38" t="str">
        <f t="shared" si="101"/>
        <v>M3</v>
      </c>
    </row>
    <row r="2146" spans="1:12" ht="18">
      <c r="A2146" s="321">
        <v>1917131</v>
      </c>
      <c r="B2146" s="322" t="s">
        <v>11879</v>
      </c>
      <c r="C2146" s="321" t="s">
        <v>969</v>
      </c>
      <c r="D2146" s="155" t="e">
        <f t="shared" si="99"/>
        <v>#REF!</v>
      </c>
      <c r="F2146" s="38">
        <v>10.34</v>
      </c>
      <c r="G2146" s="38" t="e">
        <f>INDEX('SICRO-SERVIÇOS-DESONERADO'!C:C,MATCH('SICRO-SERVIÇOS'!A2146,'SICRO-SERVIÇOS-DESONERADO'!A:A,0))</f>
        <v>#N/A</v>
      </c>
      <c r="K2146" s="38" t="str">
        <f t="shared" si="100"/>
        <v>DRAGAGEM DE AREIA GROSSA COM DRAGA HOPPER - CAPACIDADE DA CISTERNA DE 3.000 M³ - DMT DE 2.700 A 3.000 M</v>
      </c>
      <c r="L2146" s="38" t="str">
        <f t="shared" si="101"/>
        <v>M3</v>
      </c>
    </row>
    <row r="2147" spans="1:12" ht="18">
      <c r="A2147" s="321">
        <v>1917132</v>
      </c>
      <c r="B2147" s="322" t="s">
        <v>11880</v>
      </c>
      <c r="C2147" s="321" t="s">
        <v>969</v>
      </c>
      <c r="D2147" s="155" t="e">
        <f t="shared" si="99"/>
        <v>#REF!</v>
      </c>
      <c r="F2147" s="38">
        <v>10.41</v>
      </c>
      <c r="G2147" s="38" t="e">
        <f>INDEX('SICRO-SERVIÇOS-DESONERADO'!C:C,MATCH('SICRO-SERVIÇOS'!A2147,'SICRO-SERVIÇOS-DESONERADO'!A:A,0))</f>
        <v>#N/A</v>
      </c>
      <c r="K2147" s="38" t="str">
        <f t="shared" si="100"/>
        <v>DRAGAGEM DE AREIA GROSSA COM DRAGA HOPPER - CAPACIDADE DA CISTERNA DE 3.000 M³ - DMT DE 3.000 M</v>
      </c>
      <c r="L2147" s="38" t="str">
        <f t="shared" si="101"/>
        <v>M3</v>
      </c>
    </row>
    <row r="2148" spans="1:12" ht="18">
      <c r="A2148" s="321">
        <v>1917163</v>
      </c>
      <c r="B2148" s="322" t="s">
        <v>11881</v>
      </c>
      <c r="C2148" s="321" t="s">
        <v>969</v>
      </c>
      <c r="D2148" s="155" t="e">
        <f t="shared" si="99"/>
        <v>#REF!</v>
      </c>
      <c r="F2148" s="38">
        <v>9.2100000000000009</v>
      </c>
      <c r="G2148" s="38" t="e">
        <f>INDEX('SICRO-SERVIÇOS-DESONERADO'!C:C,MATCH('SICRO-SERVIÇOS'!A2148,'SICRO-SERVIÇOS-DESONERADO'!A:A,0))</f>
        <v>#N/A</v>
      </c>
      <c r="K2148" s="38" t="str">
        <f t="shared" si="100"/>
        <v>DRAGAGEM DE AREIA GROSSA COM DRAGA HOPPER - CAPACIDADE DA CISTERNA DE 4.000 M³ - DMT DE 1.500 A 1.800 M</v>
      </c>
      <c r="L2148" s="38" t="str">
        <f t="shared" si="101"/>
        <v>M3</v>
      </c>
    </row>
    <row r="2149" spans="1:12" ht="18">
      <c r="A2149" s="321">
        <v>1917164</v>
      </c>
      <c r="B2149" s="322" t="s">
        <v>11882</v>
      </c>
      <c r="C2149" s="321" t="s">
        <v>969</v>
      </c>
      <c r="D2149" s="155" t="e">
        <f t="shared" si="99"/>
        <v>#REF!</v>
      </c>
      <c r="F2149" s="38">
        <v>9.31</v>
      </c>
      <c r="G2149" s="38" t="e">
        <f>INDEX('SICRO-SERVIÇOS-DESONERADO'!C:C,MATCH('SICRO-SERVIÇOS'!A2149,'SICRO-SERVIÇOS-DESONERADO'!A:A,0))</f>
        <v>#N/A</v>
      </c>
      <c r="K2149" s="38" t="str">
        <f t="shared" si="100"/>
        <v>DRAGAGEM DE AREIA GROSSA COM DRAGA HOPPER - CAPACIDADE DA CISTERNA DE 4.000 M³ - DMT DE 1.800 A 2.100 M</v>
      </c>
      <c r="L2149" s="38" t="str">
        <f t="shared" si="101"/>
        <v>M3</v>
      </c>
    </row>
    <row r="2150" spans="1:12" ht="18">
      <c r="A2150" s="321">
        <v>1917165</v>
      </c>
      <c r="B2150" s="322" t="s">
        <v>11883</v>
      </c>
      <c r="C2150" s="321" t="s">
        <v>969</v>
      </c>
      <c r="D2150" s="155" t="e">
        <f t="shared" si="99"/>
        <v>#REF!</v>
      </c>
      <c r="F2150" s="38">
        <v>9.41</v>
      </c>
      <c r="G2150" s="38" t="e">
        <f>INDEX('SICRO-SERVIÇOS-DESONERADO'!C:C,MATCH('SICRO-SERVIÇOS'!A2150,'SICRO-SERVIÇOS-DESONERADO'!A:A,0))</f>
        <v>#N/A</v>
      </c>
      <c r="K2150" s="38" t="str">
        <f t="shared" si="100"/>
        <v>DRAGAGEM DE AREIA GROSSA COM DRAGA HOPPER - CAPACIDADE DA CISTERNA DE 4.000 M³ - DMT DE 2.100 A 2.400 M</v>
      </c>
      <c r="L2150" s="38" t="str">
        <f t="shared" si="101"/>
        <v>M3</v>
      </c>
    </row>
    <row r="2151" spans="1:12" ht="18">
      <c r="A2151" s="321">
        <v>1917166</v>
      </c>
      <c r="B2151" s="322" t="s">
        <v>11884</v>
      </c>
      <c r="C2151" s="321" t="s">
        <v>969</v>
      </c>
      <c r="D2151" s="155" t="e">
        <f t="shared" si="99"/>
        <v>#REF!</v>
      </c>
      <c r="F2151" s="38">
        <v>9.52</v>
      </c>
      <c r="G2151" s="38" t="e">
        <f>INDEX('SICRO-SERVIÇOS-DESONERADO'!C:C,MATCH('SICRO-SERVIÇOS'!A2151,'SICRO-SERVIÇOS-DESONERADO'!A:A,0))</f>
        <v>#N/A</v>
      </c>
      <c r="K2151" s="38" t="str">
        <f t="shared" si="100"/>
        <v>DRAGAGEM DE AREIA GROSSA COM DRAGA HOPPER - CAPACIDADE DA CISTERNA DE 4.000 M³ - DMT DE 2.400 A 2.700 M</v>
      </c>
      <c r="L2151" s="38" t="str">
        <f t="shared" si="101"/>
        <v>M3</v>
      </c>
    </row>
    <row r="2152" spans="1:12" ht="18">
      <c r="A2152" s="321">
        <v>1917167</v>
      </c>
      <c r="B2152" s="322" t="s">
        <v>11885</v>
      </c>
      <c r="C2152" s="321" t="s">
        <v>969</v>
      </c>
      <c r="D2152" s="155" t="e">
        <f t="shared" si="99"/>
        <v>#REF!</v>
      </c>
      <c r="F2152" s="38">
        <v>9.6300000000000008</v>
      </c>
      <c r="G2152" s="38" t="e">
        <f>INDEX('SICRO-SERVIÇOS-DESONERADO'!C:C,MATCH('SICRO-SERVIÇOS'!A2152,'SICRO-SERVIÇOS-DESONERADO'!A:A,0))</f>
        <v>#N/A</v>
      </c>
      <c r="K2152" s="38" t="str">
        <f t="shared" si="100"/>
        <v>DRAGAGEM DE AREIA GROSSA COM DRAGA HOPPER - CAPACIDADE DA CISTERNA DE 4.000 M³ - DMT DE 2.700 A 3.000 M</v>
      </c>
      <c r="L2152" s="38" t="str">
        <f t="shared" si="101"/>
        <v>M3</v>
      </c>
    </row>
    <row r="2153" spans="1:12" ht="18">
      <c r="A2153" s="321">
        <v>1917168</v>
      </c>
      <c r="B2153" s="322" t="s">
        <v>11886</v>
      </c>
      <c r="C2153" s="321" t="s">
        <v>969</v>
      </c>
      <c r="D2153" s="155" t="e">
        <f t="shared" si="99"/>
        <v>#REF!</v>
      </c>
      <c r="F2153" s="38">
        <v>9.6999999999999993</v>
      </c>
      <c r="G2153" s="38" t="e">
        <f>INDEX('SICRO-SERVIÇOS-DESONERADO'!C:C,MATCH('SICRO-SERVIÇOS'!A2153,'SICRO-SERVIÇOS-DESONERADO'!A:A,0))</f>
        <v>#N/A</v>
      </c>
      <c r="K2153" s="38" t="str">
        <f t="shared" si="100"/>
        <v>DRAGAGEM DE AREIA GROSSA COM DRAGA HOPPER - CAPACIDADE DA CISTERNA DE 4.000 M³ - DMT DE 3.000 M</v>
      </c>
      <c r="L2153" s="38" t="str">
        <f t="shared" si="101"/>
        <v>M3</v>
      </c>
    </row>
    <row r="2154" spans="1:12" ht="18">
      <c r="A2154" s="321">
        <v>1917199</v>
      </c>
      <c r="B2154" s="322" t="s">
        <v>11887</v>
      </c>
      <c r="C2154" s="321" t="s">
        <v>969</v>
      </c>
      <c r="D2154" s="155" t="e">
        <f t="shared" si="99"/>
        <v>#REF!</v>
      </c>
      <c r="F2154" s="38">
        <v>8.6</v>
      </c>
      <c r="G2154" s="38" t="e">
        <f>INDEX('SICRO-SERVIÇOS-DESONERADO'!C:C,MATCH('SICRO-SERVIÇOS'!A2154,'SICRO-SERVIÇOS-DESONERADO'!A:A,0))</f>
        <v>#N/A</v>
      </c>
      <c r="K2154" s="38" t="str">
        <f t="shared" si="100"/>
        <v>DRAGAGEM DE AREIA GROSSA COM DRAGA HOPPER - CAPACIDADE DA CISTERNA DE 5.000 M³ - DMT DE 1.500 A 1.800 M</v>
      </c>
      <c r="L2154" s="38" t="str">
        <f t="shared" si="101"/>
        <v>M3</v>
      </c>
    </row>
    <row r="2155" spans="1:12" ht="18">
      <c r="A2155" s="321">
        <v>1917200</v>
      </c>
      <c r="B2155" s="322" t="s">
        <v>11888</v>
      </c>
      <c r="C2155" s="321" t="s">
        <v>969</v>
      </c>
      <c r="D2155" s="155" t="e">
        <f t="shared" si="99"/>
        <v>#REF!</v>
      </c>
      <c r="F2155" s="38">
        <v>8.69</v>
      </c>
      <c r="G2155" s="38" t="e">
        <f>INDEX('SICRO-SERVIÇOS-DESONERADO'!C:C,MATCH('SICRO-SERVIÇOS'!A2155,'SICRO-SERVIÇOS-DESONERADO'!A:A,0))</f>
        <v>#N/A</v>
      </c>
      <c r="K2155" s="38" t="str">
        <f t="shared" si="100"/>
        <v>DRAGAGEM DE AREIA GROSSA COM DRAGA HOPPER - CAPACIDADE DA CISTERNA DE 5.000 M³ - DMT DE 1.800 A 2.100 M</v>
      </c>
      <c r="L2155" s="38" t="str">
        <f t="shared" si="101"/>
        <v>M3</v>
      </c>
    </row>
    <row r="2156" spans="1:12" ht="18">
      <c r="A2156" s="321">
        <v>1917201</v>
      </c>
      <c r="B2156" s="322" t="s">
        <v>11889</v>
      </c>
      <c r="C2156" s="321" t="s">
        <v>969</v>
      </c>
      <c r="D2156" s="155" t="e">
        <f t="shared" si="99"/>
        <v>#REF!</v>
      </c>
      <c r="F2156" s="38">
        <v>8.7799999999999994</v>
      </c>
      <c r="G2156" s="38" t="e">
        <f>INDEX('SICRO-SERVIÇOS-DESONERADO'!C:C,MATCH('SICRO-SERVIÇOS'!A2156,'SICRO-SERVIÇOS-DESONERADO'!A:A,0))</f>
        <v>#N/A</v>
      </c>
      <c r="K2156" s="38" t="str">
        <f t="shared" si="100"/>
        <v>DRAGAGEM DE AREIA GROSSA COM DRAGA HOPPER - CAPACIDADE DA CISTERNA DE 5.000 M³ - DMT DE 2.100 A 2.400 M</v>
      </c>
      <c r="L2156" s="38" t="str">
        <f t="shared" si="101"/>
        <v>M3</v>
      </c>
    </row>
    <row r="2157" spans="1:12" ht="18">
      <c r="A2157" s="321">
        <v>1917202</v>
      </c>
      <c r="B2157" s="322" t="s">
        <v>11890</v>
      </c>
      <c r="C2157" s="321" t="s">
        <v>969</v>
      </c>
      <c r="D2157" s="155" t="e">
        <f t="shared" si="99"/>
        <v>#REF!</v>
      </c>
      <c r="F2157" s="38">
        <v>8.8699999999999992</v>
      </c>
      <c r="G2157" s="38" t="e">
        <f>INDEX('SICRO-SERVIÇOS-DESONERADO'!C:C,MATCH('SICRO-SERVIÇOS'!A2157,'SICRO-SERVIÇOS-DESONERADO'!A:A,0))</f>
        <v>#N/A</v>
      </c>
      <c r="K2157" s="38" t="str">
        <f t="shared" si="100"/>
        <v>DRAGAGEM DE AREIA GROSSA COM DRAGA HOPPER - CAPACIDADE DA CISTERNA DE 5.000 M³ - DMT DE 2.400 A 2.700 M</v>
      </c>
      <c r="L2157" s="38" t="str">
        <f t="shared" si="101"/>
        <v>M3</v>
      </c>
    </row>
    <row r="2158" spans="1:12" ht="18">
      <c r="A2158" s="321">
        <v>1917203</v>
      </c>
      <c r="B2158" s="322" t="s">
        <v>11891</v>
      </c>
      <c r="C2158" s="321" t="s">
        <v>969</v>
      </c>
      <c r="D2158" s="155" t="e">
        <f t="shared" si="99"/>
        <v>#REF!</v>
      </c>
      <c r="F2158" s="38">
        <v>8.98</v>
      </c>
      <c r="G2158" s="38" t="e">
        <f>INDEX('SICRO-SERVIÇOS-DESONERADO'!C:C,MATCH('SICRO-SERVIÇOS'!A2158,'SICRO-SERVIÇOS-DESONERADO'!A:A,0))</f>
        <v>#N/A</v>
      </c>
      <c r="K2158" s="38" t="str">
        <f t="shared" si="100"/>
        <v>DRAGAGEM DE AREIA GROSSA COM DRAGA HOPPER - CAPACIDADE DA CISTERNA DE 5.000 M³ - DMT DE 2.700 A 3.000 M</v>
      </c>
      <c r="L2158" s="38" t="str">
        <f t="shared" si="101"/>
        <v>M3</v>
      </c>
    </row>
    <row r="2159" spans="1:12" ht="18">
      <c r="A2159" s="321">
        <v>1917204</v>
      </c>
      <c r="B2159" s="322" t="s">
        <v>11892</v>
      </c>
      <c r="C2159" s="321" t="s">
        <v>969</v>
      </c>
      <c r="D2159" s="155" t="e">
        <f t="shared" si="99"/>
        <v>#REF!</v>
      </c>
      <c r="F2159" s="38">
        <v>9.0299999999999994</v>
      </c>
      <c r="G2159" s="38" t="e">
        <f>INDEX('SICRO-SERVIÇOS-DESONERADO'!C:C,MATCH('SICRO-SERVIÇOS'!A2159,'SICRO-SERVIÇOS-DESONERADO'!A:A,0))</f>
        <v>#N/A</v>
      </c>
      <c r="K2159" s="38" t="str">
        <f t="shared" si="100"/>
        <v>DRAGAGEM DE AREIA GROSSA COM DRAGA HOPPER - CAPACIDADE DA CISTERNA DE 5.000 M³ - DMT DE 3.000 M</v>
      </c>
      <c r="L2159" s="38" t="str">
        <f t="shared" si="101"/>
        <v>M3</v>
      </c>
    </row>
    <row r="2160" spans="1:12" ht="18">
      <c r="A2160" s="321">
        <v>1917019</v>
      </c>
      <c r="B2160" s="322" t="s">
        <v>11893</v>
      </c>
      <c r="C2160" s="321" t="s">
        <v>969</v>
      </c>
      <c r="D2160" s="155" t="e">
        <f t="shared" si="99"/>
        <v>#REF!</v>
      </c>
      <c r="F2160" s="38">
        <v>16.14</v>
      </c>
      <c r="G2160" s="38" t="e">
        <f>INDEX('SICRO-SERVIÇOS-DESONERADO'!C:C,MATCH('SICRO-SERVIÇOS'!A2160,'SICRO-SERVIÇOS-DESONERADO'!A:A,0))</f>
        <v>#N/A</v>
      </c>
      <c r="K2160" s="38" t="str">
        <f t="shared" si="100"/>
        <v>DRAGAGEM DE AREIA GROSSA COM DRAGA HOPPER - CAPACIDADE DA CISTERNA DE 750 M³ - DMT DE 1.500 A 1.800 M</v>
      </c>
      <c r="L2160" s="38" t="str">
        <f t="shared" si="101"/>
        <v>M3</v>
      </c>
    </row>
    <row r="2161" spans="1:12" ht="18">
      <c r="A2161" s="321">
        <v>1917020</v>
      </c>
      <c r="B2161" s="322" t="s">
        <v>11894</v>
      </c>
      <c r="C2161" s="321" t="s">
        <v>969</v>
      </c>
      <c r="D2161" s="155" t="e">
        <f t="shared" si="99"/>
        <v>#REF!</v>
      </c>
      <c r="F2161" s="38">
        <v>16.46</v>
      </c>
      <c r="G2161" s="38" t="e">
        <f>INDEX('SICRO-SERVIÇOS-DESONERADO'!C:C,MATCH('SICRO-SERVIÇOS'!A2161,'SICRO-SERVIÇOS-DESONERADO'!A:A,0))</f>
        <v>#N/A</v>
      </c>
      <c r="K2161" s="38" t="str">
        <f t="shared" si="100"/>
        <v>DRAGAGEM DE AREIA GROSSA COM DRAGA HOPPER - CAPACIDADE DA CISTERNA DE 750 M³ - DMT DE 1.800 A 2.100 M</v>
      </c>
      <c r="L2161" s="38" t="str">
        <f t="shared" si="101"/>
        <v>M3</v>
      </c>
    </row>
    <row r="2162" spans="1:12" ht="18">
      <c r="A2162" s="321">
        <v>1917021</v>
      </c>
      <c r="B2162" s="322" t="s">
        <v>11895</v>
      </c>
      <c r="C2162" s="321" t="s">
        <v>969</v>
      </c>
      <c r="D2162" s="155" t="e">
        <f t="shared" si="99"/>
        <v>#REF!</v>
      </c>
      <c r="F2162" s="38">
        <v>16.78</v>
      </c>
      <c r="G2162" s="38" t="e">
        <f>INDEX('SICRO-SERVIÇOS-DESONERADO'!C:C,MATCH('SICRO-SERVIÇOS'!A2162,'SICRO-SERVIÇOS-DESONERADO'!A:A,0))</f>
        <v>#N/A</v>
      </c>
      <c r="K2162" s="38" t="str">
        <f t="shared" si="100"/>
        <v>DRAGAGEM DE AREIA GROSSA COM DRAGA HOPPER - CAPACIDADE DA CISTERNA DE 750 M³ - DMT DE 2.100 A 2.400 M</v>
      </c>
      <c r="L2162" s="38" t="str">
        <f t="shared" si="101"/>
        <v>M3</v>
      </c>
    </row>
    <row r="2163" spans="1:12" ht="18">
      <c r="A2163" s="321">
        <v>1917022</v>
      </c>
      <c r="B2163" s="322" t="s">
        <v>11896</v>
      </c>
      <c r="C2163" s="321" t="s">
        <v>969</v>
      </c>
      <c r="D2163" s="155" t="e">
        <f t="shared" si="99"/>
        <v>#REF!</v>
      </c>
      <c r="F2163" s="38">
        <v>17.12</v>
      </c>
      <c r="G2163" s="38" t="e">
        <f>INDEX('SICRO-SERVIÇOS-DESONERADO'!C:C,MATCH('SICRO-SERVIÇOS'!A2163,'SICRO-SERVIÇOS-DESONERADO'!A:A,0))</f>
        <v>#N/A</v>
      </c>
      <c r="K2163" s="38" t="str">
        <f t="shared" si="100"/>
        <v>DRAGAGEM DE AREIA GROSSA COM DRAGA HOPPER - CAPACIDADE DA CISTERNA DE 750 M³ - DMT DE 2.400 A 2.700 M</v>
      </c>
      <c r="L2163" s="38" t="str">
        <f t="shared" si="101"/>
        <v>M3</v>
      </c>
    </row>
    <row r="2164" spans="1:12" ht="18">
      <c r="A2164" s="321">
        <v>1917023</v>
      </c>
      <c r="B2164" s="322" t="s">
        <v>11897</v>
      </c>
      <c r="C2164" s="321" t="s">
        <v>969</v>
      </c>
      <c r="D2164" s="155" t="e">
        <f t="shared" si="99"/>
        <v>#REF!</v>
      </c>
      <c r="F2164" s="38">
        <v>17.48</v>
      </c>
      <c r="G2164" s="38" t="e">
        <f>INDEX('SICRO-SERVIÇOS-DESONERADO'!C:C,MATCH('SICRO-SERVIÇOS'!A2164,'SICRO-SERVIÇOS-DESONERADO'!A:A,0))</f>
        <v>#N/A</v>
      </c>
      <c r="K2164" s="38" t="str">
        <f t="shared" si="100"/>
        <v>DRAGAGEM DE AREIA GROSSA COM DRAGA HOPPER - CAPACIDADE DA CISTERNA DE 750 M³ - DMT DE 2.700 A 3.000 M</v>
      </c>
      <c r="L2164" s="38" t="str">
        <f t="shared" si="101"/>
        <v>M3</v>
      </c>
    </row>
    <row r="2165" spans="1:12">
      <c r="A2165" s="321">
        <v>1917024</v>
      </c>
      <c r="B2165" s="322" t="s">
        <v>11898</v>
      </c>
      <c r="C2165" s="321" t="s">
        <v>969</v>
      </c>
      <c r="D2165" s="155" t="e">
        <f t="shared" si="99"/>
        <v>#REF!</v>
      </c>
      <c r="F2165" s="38">
        <v>17.670000000000002</v>
      </c>
      <c r="G2165" s="38" t="e">
        <f>INDEX('SICRO-SERVIÇOS-DESONERADO'!C:C,MATCH('SICRO-SERVIÇOS'!A2165,'SICRO-SERVIÇOS-DESONERADO'!A:A,0))</f>
        <v>#N/A</v>
      </c>
      <c r="K2165" s="38" t="str">
        <f t="shared" si="100"/>
        <v>DRAGAGEM DE AREIA GROSSA COM DRAGA HOPPER - CAPACIDADE DA CISTERNA DE 750 M³ - DMT DE 3.000 M</v>
      </c>
      <c r="L2165" s="38" t="str">
        <f t="shared" si="101"/>
        <v>M3</v>
      </c>
    </row>
    <row r="2166" spans="1:12" ht="18">
      <c r="A2166" s="321">
        <v>1917541</v>
      </c>
      <c r="B2166" s="322" t="s">
        <v>11899</v>
      </c>
      <c r="C2166" s="321" t="s">
        <v>969</v>
      </c>
      <c r="D2166" s="155" t="e">
        <f t="shared" si="99"/>
        <v>#REF!</v>
      </c>
      <c r="F2166" s="38">
        <v>5.75</v>
      </c>
      <c r="G2166" s="38" t="e">
        <f>INDEX('SICRO-SERVIÇOS-DESONERADO'!C:C,MATCH('SICRO-SERVIÇOS'!A2166,'SICRO-SERVIÇOS-DESONERADO'!A:A,0))</f>
        <v>#N/A</v>
      </c>
      <c r="K2166" s="38" t="str">
        <f t="shared" si="100"/>
        <v>DRAGAGEM DE AREIA MÉDIA COM DRAGA DE SUCÇÃO E RECALQUE - BOMBA DE 1.350 KW E CORTADOR DE 170 KW - DISTÂNCIA DE RECALQUE DE 1.100 A 1.300 M</v>
      </c>
      <c r="L2166" s="38" t="str">
        <f t="shared" si="101"/>
        <v>M3</v>
      </c>
    </row>
    <row r="2167" spans="1:12" ht="18">
      <c r="A2167" s="321">
        <v>1917542</v>
      </c>
      <c r="B2167" s="322" t="s">
        <v>11900</v>
      </c>
      <c r="C2167" s="321" t="s">
        <v>969</v>
      </c>
      <c r="D2167" s="155" t="e">
        <f t="shared" si="99"/>
        <v>#REF!</v>
      </c>
      <c r="F2167" s="38">
        <v>6.33</v>
      </c>
      <c r="G2167" s="38" t="e">
        <f>INDEX('SICRO-SERVIÇOS-DESONERADO'!C:C,MATCH('SICRO-SERVIÇOS'!A2167,'SICRO-SERVIÇOS-DESONERADO'!A:A,0))</f>
        <v>#N/A</v>
      </c>
      <c r="K2167" s="38" t="str">
        <f t="shared" si="100"/>
        <v>DRAGAGEM DE AREIA MÉDIA COM DRAGA DE SUCÇÃO E RECALQUE - BOMBA DE 1.350 KW E CORTADOR DE 170 KW - DISTÂNCIA DE RECALQUE DE 1.300 A 1.500 M</v>
      </c>
      <c r="L2167" s="38" t="str">
        <f t="shared" si="101"/>
        <v>M3</v>
      </c>
    </row>
    <row r="2168" spans="1:12" ht="18">
      <c r="A2168" s="321">
        <v>1917543</v>
      </c>
      <c r="B2168" s="322" t="s">
        <v>11901</v>
      </c>
      <c r="C2168" s="321" t="s">
        <v>969</v>
      </c>
      <c r="D2168" s="155" t="e">
        <f t="shared" si="99"/>
        <v>#REF!</v>
      </c>
      <c r="F2168" s="38">
        <v>6.66</v>
      </c>
      <c r="G2168" s="38" t="e">
        <f>INDEX('SICRO-SERVIÇOS-DESONERADO'!C:C,MATCH('SICRO-SERVIÇOS'!A2168,'SICRO-SERVIÇOS-DESONERADO'!A:A,0))</f>
        <v>#N/A</v>
      </c>
      <c r="K2168" s="38" t="str">
        <f t="shared" si="100"/>
        <v>DRAGAGEM DE AREIA MÉDIA COM DRAGA DE SUCÇÃO E RECALQUE - BOMBA DE 1.350 KW E CORTADOR DE 170 KW - DISTÂNCIA DE RECALQUE DE 1.500 A 1.700 M</v>
      </c>
      <c r="L2168" s="38" t="str">
        <f t="shared" si="101"/>
        <v>M3</v>
      </c>
    </row>
    <row r="2169" spans="1:12" ht="18">
      <c r="A2169" s="321">
        <v>1917544</v>
      </c>
      <c r="B2169" s="322" t="s">
        <v>11902</v>
      </c>
      <c r="C2169" s="321" t="s">
        <v>969</v>
      </c>
      <c r="D2169" s="155" t="e">
        <f t="shared" si="99"/>
        <v>#REF!</v>
      </c>
      <c r="F2169" s="38">
        <v>6.99</v>
      </c>
      <c r="G2169" s="38" t="e">
        <f>INDEX('SICRO-SERVIÇOS-DESONERADO'!C:C,MATCH('SICRO-SERVIÇOS'!A2169,'SICRO-SERVIÇOS-DESONERADO'!A:A,0))</f>
        <v>#N/A</v>
      </c>
      <c r="K2169" s="38" t="str">
        <f t="shared" si="100"/>
        <v>DRAGAGEM DE AREIA MÉDIA COM DRAGA DE SUCÇÃO E RECALQUE - BOMBA DE 1.350 KW E CORTADOR DE 170 KW - DISTÂNCIA DE RECALQUE DE 1.700 A 1.900 M</v>
      </c>
      <c r="L2169" s="38" t="str">
        <f t="shared" si="101"/>
        <v>M3</v>
      </c>
    </row>
    <row r="2170" spans="1:12" ht="18">
      <c r="A2170" s="321">
        <v>1917545</v>
      </c>
      <c r="B2170" s="322" t="s">
        <v>11903</v>
      </c>
      <c r="C2170" s="321" t="s">
        <v>969</v>
      </c>
      <c r="D2170" s="155" t="e">
        <f t="shared" si="99"/>
        <v>#REF!</v>
      </c>
      <c r="F2170" s="38">
        <v>7.4</v>
      </c>
      <c r="G2170" s="38" t="e">
        <f>INDEX('SICRO-SERVIÇOS-DESONERADO'!C:C,MATCH('SICRO-SERVIÇOS'!A2170,'SICRO-SERVIÇOS-DESONERADO'!A:A,0))</f>
        <v>#N/A</v>
      </c>
      <c r="K2170" s="38" t="str">
        <f t="shared" si="100"/>
        <v>DRAGAGEM DE AREIA MÉDIA COM DRAGA DE SUCÇÃO E RECALQUE - BOMBA DE 1.350 KW E CORTADOR DE 170 KW - DISTÂNCIA DE RECALQUE DE 1.900 A 2.100 M</v>
      </c>
      <c r="L2170" s="38" t="str">
        <f t="shared" si="101"/>
        <v>M3</v>
      </c>
    </row>
    <row r="2171" spans="1:12" ht="18">
      <c r="A2171" s="321">
        <v>1917546</v>
      </c>
      <c r="B2171" s="322" t="s">
        <v>11904</v>
      </c>
      <c r="C2171" s="321" t="s">
        <v>969</v>
      </c>
      <c r="D2171" s="155" t="e">
        <f t="shared" si="99"/>
        <v>#REF!</v>
      </c>
      <c r="F2171" s="38">
        <v>7.75</v>
      </c>
      <c r="G2171" s="38" t="e">
        <f>INDEX('SICRO-SERVIÇOS-DESONERADO'!C:C,MATCH('SICRO-SERVIÇOS'!A2171,'SICRO-SERVIÇOS-DESONERADO'!A:A,0))</f>
        <v>#N/A</v>
      </c>
      <c r="K2171" s="38" t="str">
        <f t="shared" si="100"/>
        <v>DRAGAGEM DE AREIA MÉDIA COM DRAGA DE SUCÇÃO E RECALQUE - BOMBA DE 1.350 KW E CORTADOR DE 170 KW - DISTÂNCIA DE RECALQUE DE 2.100 A 2.300 M</v>
      </c>
      <c r="L2171" s="38" t="str">
        <f t="shared" si="101"/>
        <v>M3</v>
      </c>
    </row>
    <row r="2172" spans="1:12" ht="18">
      <c r="A2172" s="321">
        <v>1917547</v>
      </c>
      <c r="B2172" s="322" t="s">
        <v>11905</v>
      </c>
      <c r="C2172" s="321" t="s">
        <v>969</v>
      </c>
      <c r="D2172" s="155" t="e">
        <f t="shared" si="99"/>
        <v>#REF!</v>
      </c>
      <c r="F2172" s="38">
        <v>8.3699999999999992</v>
      </c>
      <c r="G2172" s="38" t="e">
        <f>INDEX('SICRO-SERVIÇOS-DESONERADO'!C:C,MATCH('SICRO-SERVIÇOS'!A2172,'SICRO-SERVIÇOS-DESONERADO'!A:A,0))</f>
        <v>#N/A</v>
      </c>
      <c r="K2172" s="38" t="str">
        <f t="shared" si="100"/>
        <v>DRAGAGEM DE AREIA MÉDIA COM DRAGA DE SUCÇÃO E RECALQUE - BOMBA DE 1.350 KW E CORTADOR DE 170 KW - DISTÂNCIA DE RECALQUE DE 2.300 A 2.500 M</v>
      </c>
      <c r="L2172" s="38" t="str">
        <f t="shared" si="101"/>
        <v>M3</v>
      </c>
    </row>
    <row r="2173" spans="1:12" ht="18">
      <c r="A2173" s="321">
        <v>1917548</v>
      </c>
      <c r="B2173" s="322" t="s">
        <v>11906</v>
      </c>
      <c r="C2173" s="321" t="s">
        <v>969</v>
      </c>
      <c r="D2173" s="155" t="e">
        <f t="shared" si="99"/>
        <v>#REF!</v>
      </c>
      <c r="F2173" s="38">
        <v>8.8000000000000007</v>
      </c>
      <c r="G2173" s="38" t="e">
        <f>INDEX('SICRO-SERVIÇOS-DESONERADO'!C:C,MATCH('SICRO-SERVIÇOS'!A2173,'SICRO-SERVIÇOS-DESONERADO'!A:A,0))</f>
        <v>#N/A</v>
      </c>
      <c r="K2173" s="38" t="str">
        <f t="shared" si="100"/>
        <v>DRAGAGEM DE AREIA MÉDIA COM DRAGA DE SUCÇÃO E RECALQUE - BOMBA DE 1.350 KW E CORTADOR DE 170 KW - DISTÂNCIA DE RECALQUE DE 2.500 A 2.700 M</v>
      </c>
      <c r="L2173" s="38" t="str">
        <f t="shared" si="101"/>
        <v>M3</v>
      </c>
    </row>
    <row r="2174" spans="1:12" ht="18">
      <c r="A2174" s="321">
        <v>1917549</v>
      </c>
      <c r="B2174" s="322" t="s">
        <v>11907</v>
      </c>
      <c r="C2174" s="321" t="s">
        <v>969</v>
      </c>
      <c r="D2174" s="155" t="e">
        <f t="shared" si="99"/>
        <v>#REF!</v>
      </c>
      <c r="F2174" s="38">
        <v>9.26</v>
      </c>
      <c r="G2174" s="38" t="e">
        <f>INDEX('SICRO-SERVIÇOS-DESONERADO'!C:C,MATCH('SICRO-SERVIÇOS'!A2174,'SICRO-SERVIÇOS-DESONERADO'!A:A,0))</f>
        <v>#N/A</v>
      </c>
      <c r="K2174" s="38" t="str">
        <f t="shared" si="100"/>
        <v>DRAGAGEM DE AREIA MÉDIA COM DRAGA DE SUCÇÃO E RECALQUE - BOMBA DE 1.350 KW E CORTADOR DE 170 KW - DISTÂNCIA DE RECALQUE DE 2.700 A 2.900 M</v>
      </c>
      <c r="L2174" s="38" t="str">
        <f t="shared" si="101"/>
        <v>M3</v>
      </c>
    </row>
    <row r="2175" spans="1:12" ht="18">
      <c r="A2175" s="321">
        <v>1917550</v>
      </c>
      <c r="B2175" s="322" t="s">
        <v>11908</v>
      </c>
      <c r="C2175" s="321" t="s">
        <v>969</v>
      </c>
      <c r="D2175" s="155" t="e">
        <f t="shared" si="99"/>
        <v>#REF!</v>
      </c>
      <c r="F2175" s="38">
        <v>9.75</v>
      </c>
      <c r="G2175" s="38" t="e">
        <f>INDEX('SICRO-SERVIÇOS-DESONERADO'!C:C,MATCH('SICRO-SERVIÇOS'!A2175,'SICRO-SERVIÇOS-DESONERADO'!A:A,0))</f>
        <v>#N/A</v>
      </c>
      <c r="K2175" s="38" t="str">
        <f t="shared" si="100"/>
        <v>DRAGAGEM DE AREIA MÉDIA COM DRAGA DE SUCÇÃO E RECALQUE - BOMBA DE 1.350 KW E CORTADOR DE 170 KW - DISTÂNCIA DE RECALQUE DE 2.900 A 3.100 M</v>
      </c>
      <c r="L2175" s="38" t="str">
        <f t="shared" si="101"/>
        <v>M3</v>
      </c>
    </row>
    <row r="2176" spans="1:12" ht="18">
      <c r="A2176" s="321">
        <v>1917551</v>
      </c>
      <c r="B2176" s="322" t="s">
        <v>11909</v>
      </c>
      <c r="C2176" s="321" t="s">
        <v>969</v>
      </c>
      <c r="D2176" s="155" t="e">
        <f t="shared" si="99"/>
        <v>#REF!</v>
      </c>
      <c r="F2176" s="38">
        <v>10.45</v>
      </c>
      <c r="G2176" s="38" t="e">
        <f>INDEX('SICRO-SERVIÇOS-DESONERADO'!C:C,MATCH('SICRO-SERVIÇOS'!A2176,'SICRO-SERVIÇOS-DESONERADO'!A:A,0))</f>
        <v>#N/A</v>
      </c>
      <c r="K2176" s="38" t="str">
        <f t="shared" si="100"/>
        <v>DRAGAGEM DE AREIA MÉDIA COM DRAGA DE SUCÇÃO E RECALQUE - BOMBA DE 1.350 KW E CORTADOR DE 170 KW - DISTÂNCIA DE RECALQUE DE 3.100 A 3.300 M</v>
      </c>
      <c r="L2176" s="38" t="str">
        <f t="shared" si="101"/>
        <v>M3</v>
      </c>
    </row>
    <row r="2177" spans="1:12" ht="18">
      <c r="A2177" s="321">
        <v>1917552</v>
      </c>
      <c r="B2177" s="322" t="s">
        <v>11910</v>
      </c>
      <c r="C2177" s="321" t="s">
        <v>969</v>
      </c>
      <c r="D2177" s="155" t="e">
        <f t="shared" si="99"/>
        <v>#REF!</v>
      </c>
      <c r="F2177" s="38">
        <v>10.98</v>
      </c>
      <c r="G2177" s="38" t="e">
        <f>INDEX('SICRO-SERVIÇOS-DESONERADO'!C:C,MATCH('SICRO-SERVIÇOS'!A2177,'SICRO-SERVIÇOS-DESONERADO'!A:A,0))</f>
        <v>#N/A</v>
      </c>
      <c r="K2177" s="38" t="str">
        <f t="shared" si="100"/>
        <v>DRAGAGEM DE AREIA MÉDIA COM DRAGA DE SUCÇÃO E RECALQUE - BOMBA DE 1.350 KW E CORTADOR DE 170 KW - DISTÂNCIA DE RECALQUE DE 3.300 A 3.500 M</v>
      </c>
      <c r="L2177" s="38" t="str">
        <f t="shared" si="101"/>
        <v>M3</v>
      </c>
    </row>
    <row r="2178" spans="1:12" ht="18">
      <c r="A2178" s="321">
        <v>1917553</v>
      </c>
      <c r="B2178" s="322" t="s">
        <v>11911</v>
      </c>
      <c r="C2178" s="321" t="s">
        <v>969</v>
      </c>
      <c r="D2178" s="155" t="e">
        <f t="shared" si="99"/>
        <v>#REF!</v>
      </c>
      <c r="F2178" s="38">
        <v>11.01</v>
      </c>
      <c r="G2178" s="38" t="e">
        <f>INDEX('SICRO-SERVIÇOS-DESONERADO'!C:C,MATCH('SICRO-SERVIÇOS'!A2178,'SICRO-SERVIÇOS-DESONERADO'!A:A,0))</f>
        <v>#N/A</v>
      </c>
      <c r="K2178" s="38" t="str">
        <f t="shared" si="100"/>
        <v>DRAGAGEM DE AREIA MÉDIA COM DRAGA DE SUCÇÃO E RECALQUE - BOMBA DE 1.350 KW E CORTADOR DE 170 KW - DISTÂNCIA DE RECALQUE DE 3.500 A 3.700 M</v>
      </c>
      <c r="L2178" s="38" t="str">
        <f t="shared" si="101"/>
        <v>M3</v>
      </c>
    </row>
    <row r="2179" spans="1:12" ht="18">
      <c r="A2179" s="321">
        <v>1917554</v>
      </c>
      <c r="B2179" s="322" t="s">
        <v>11912</v>
      </c>
      <c r="C2179" s="321" t="s">
        <v>969</v>
      </c>
      <c r="D2179" s="155" t="e">
        <f t="shared" ref="D2179:D2242" si="102">IF($I$1="NÃO DESONERADO",F2179,G2179)</f>
        <v>#REF!</v>
      </c>
      <c r="F2179" s="38">
        <v>11.99</v>
      </c>
      <c r="G2179" s="38" t="e">
        <f>INDEX('SICRO-SERVIÇOS-DESONERADO'!C:C,MATCH('SICRO-SERVIÇOS'!A2179,'SICRO-SERVIÇOS-DESONERADO'!A:A,0))</f>
        <v>#N/A</v>
      </c>
      <c r="K2179" s="38" t="str">
        <f t="shared" ref="K2179:K2242" si="103">UPPER(B2179)</f>
        <v>DRAGAGEM DE AREIA MÉDIA COM DRAGA DE SUCÇÃO E RECALQUE - BOMBA DE 1.350 KW E CORTADOR DE 170 KW - DISTÂNCIA DE RECALQUE DE 3.700 A 3.900 M</v>
      </c>
      <c r="L2179" s="38" t="str">
        <f t="shared" ref="L2179:L2242" si="104">UPPER(C2179)</f>
        <v>M3</v>
      </c>
    </row>
    <row r="2180" spans="1:12" ht="18">
      <c r="A2180" s="321">
        <v>1917555</v>
      </c>
      <c r="B2180" s="322" t="s">
        <v>11913</v>
      </c>
      <c r="C2180" s="321" t="s">
        <v>969</v>
      </c>
      <c r="D2180" s="155" t="e">
        <f t="shared" si="102"/>
        <v>#REF!</v>
      </c>
      <c r="F2180" s="38">
        <v>12.56</v>
      </c>
      <c r="G2180" s="38" t="e">
        <f>INDEX('SICRO-SERVIÇOS-DESONERADO'!C:C,MATCH('SICRO-SERVIÇOS'!A2180,'SICRO-SERVIÇOS-DESONERADO'!A:A,0))</f>
        <v>#N/A</v>
      </c>
      <c r="K2180" s="38" t="str">
        <f t="shared" si="103"/>
        <v>DRAGAGEM DE AREIA MÉDIA COM DRAGA DE SUCÇÃO E RECALQUE - BOMBA DE 1.350 KW E CORTADOR DE 170 KW - DISTÂNCIA DE RECALQUE DE 3.900 A 4.100 M</v>
      </c>
      <c r="L2180" s="38" t="str">
        <f t="shared" si="104"/>
        <v>M3</v>
      </c>
    </row>
    <row r="2181" spans="1:12" ht="18">
      <c r="A2181" s="321">
        <v>1917556</v>
      </c>
      <c r="B2181" s="322" t="s">
        <v>11914</v>
      </c>
      <c r="C2181" s="321" t="s">
        <v>969</v>
      </c>
      <c r="D2181" s="155" t="e">
        <f t="shared" si="102"/>
        <v>#REF!</v>
      </c>
      <c r="F2181" s="38">
        <v>13.4</v>
      </c>
      <c r="G2181" s="38" t="e">
        <f>INDEX('SICRO-SERVIÇOS-DESONERADO'!C:C,MATCH('SICRO-SERVIÇOS'!A2181,'SICRO-SERVIÇOS-DESONERADO'!A:A,0))</f>
        <v>#N/A</v>
      </c>
      <c r="K2181" s="38" t="str">
        <f t="shared" si="103"/>
        <v>DRAGAGEM DE AREIA MÉDIA COM DRAGA DE SUCÇÃO E RECALQUE - BOMBA DE 1.350 KW E CORTADOR DE 170 KW - DISTÂNCIA DE RECALQUE DE 4.100 A 4.300 M</v>
      </c>
      <c r="L2181" s="38" t="str">
        <f t="shared" si="104"/>
        <v>M3</v>
      </c>
    </row>
    <row r="2182" spans="1:12" ht="18">
      <c r="A2182" s="321">
        <v>1917557</v>
      </c>
      <c r="B2182" s="322" t="s">
        <v>11915</v>
      </c>
      <c r="C2182" s="321" t="s">
        <v>969</v>
      </c>
      <c r="D2182" s="155" t="e">
        <f t="shared" si="102"/>
        <v>#REF!</v>
      </c>
      <c r="F2182" s="38">
        <v>14.02</v>
      </c>
      <c r="G2182" s="38" t="e">
        <f>INDEX('SICRO-SERVIÇOS-DESONERADO'!C:C,MATCH('SICRO-SERVIÇOS'!A2182,'SICRO-SERVIÇOS-DESONERADO'!A:A,0))</f>
        <v>#N/A</v>
      </c>
      <c r="K2182" s="38" t="str">
        <f t="shared" si="103"/>
        <v>DRAGAGEM DE AREIA MÉDIA COM DRAGA DE SUCÇÃO E RECALQUE - BOMBA DE 1.350 KW E CORTADOR DE 170 KW - DISTÂNCIA DE RECALQUE DE 4.300 A 4.500 M</v>
      </c>
      <c r="L2182" s="38" t="str">
        <f t="shared" si="104"/>
        <v>M3</v>
      </c>
    </row>
    <row r="2183" spans="1:12" ht="18">
      <c r="A2183" s="321">
        <v>1917558</v>
      </c>
      <c r="B2183" s="322" t="s">
        <v>11916</v>
      </c>
      <c r="C2183" s="321" t="s">
        <v>969</v>
      </c>
      <c r="D2183" s="155" t="e">
        <f t="shared" si="102"/>
        <v>#REF!</v>
      </c>
      <c r="F2183" s="38">
        <v>14.91</v>
      </c>
      <c r="G2183" s="38" t="e">
        <f>INDEX('SICRO-SERVIÇOS-DESONERADO'!C:C,MATCH('SICRO-SERVIÇOS'!A2183,'SICRO-SERVIÇOS-DESONERADO'!A:A,0))</f>
        <v>#N/A</v>
      </c>
      <c r="K2183" s="38" t="str">
        <f t="shared" si="103"/>
        <v>DRAGAGEM DE AREIA MÉDIA COM DRAGA DE SUCÇÃO E RECALQUE - BOMBA DE 1.350 KW E CORTADOR DE 170 KW - DISTÂNCIA DE RECALQUE DE 4.500 A 4.700 M</v>
      </c>
      <c r="L2183" s="38" t="str">
        <f t="shared" si="104"/>
        <v>M3</v>
      </c>
    </row>
    <row r="2184" spans="1:12" ht="18">
      <c r="A2184" s="321">
        <v>1917559</v>
      </c>
      <c r="B2184" s="322" t="s">
        <v>11917</v>
      </c>
      <c r="C2184" s="321" t="s">
        <v>969</v>
      </c>
      <c r="D2184" s="155" t="e">
        <f t="shared" si="102"/>
        <v>#REF!</v>
      </c>
      <c r="F2184" s="38">
        <v>16.41</v>
      </c>
      <c r="G2184" s="38" t="e">
        <f>INDEX('SICRO-SERVIÇOS-DESONERADO'!C:C,MATCH('SICRO-SERVIÇOS'!A2184,'SICRO-SERVIÇOS-DESONERADO'!A:A,0))</f>
        <v>#N/A</v>
      </c>
      <c r="K2184" s="38" t="str">
        <f t="shared" si="103"/>
        <v>DRAGAGEM DE AREIA MÉDIA COM DRAGA DE SUCÇÃO E RECALQUE - BOMBA DE 1.350 KW E CORTADOR DE 170 KW - DISTÂNCIA DE RECALQUE DE 4.700 A 4.900 M</v>
      </c>
      <c r="L2184" s="38" t="str">
        <f t="shared" si="104"/>
        <v>M3</v>
      </c>
    </row>
    <row r="2185" spans="1:12" ht="18">
      <c r="A2185" s="321">
        <v>1917560</v>
      </c>
      <c r="B2185" s="322" t="s">
        <v>11918</v>
      </c>
      <c r="C2185" s="321" t="s">
        <v>969</v>
      </c>
      <c r="D2185" s="155" t="e">
        <f t="shared" si="102"/>
        <v>#REF!</v>
      </c>
      <c r="F2185" s="38">
        <v>18.239999999999998</v>
      </c>
      <c r="G2185" s="38" t="e">
        <f>INDEX('SICRO-SERVIÇOS-DESONERADO'!C:C,MATCH('SICRO-SERVIÇOS'!A2185,'SICRO-SERVIÇOS-DESONERADO'!A:A,0))</f>
        <v>#N/A</v>
      </c>
      <c r="K2185" s="38" t="str">
        <f t="shared" si="103"/>
        <v>DRAGAGEM DE AREIA MÉDIA COM DRAGA DE SUCÇÃO E RECALQUE - BOMBA DE 1.350 KW E CORTADOR DE 170 KW - DISTÂNCIA DE RECALQUE DE 4.900 A 5.100 M</v>
      </c>
      <c r="L2185" s="38" t="str">
        <f t="shared" si="104"/>
        <v>M3</v>
      </c>
    </row>
    <row r="2186" spans="1:12" ht="18">
      <c r="A2186" s="321">
        <v>1917561</v>
      </c>
      <c r="B2186" s="322" t="s">
        <v>11919</v>
      </c>
      <c r="C2186" s="321" t="s">
        <v>969</v>
      </c>
      <c r="D2186" s="155" t="e">
        <f t="shared" si="102"/>
        <v>#REF!</v>
      </c>
      <c r="F2186" s="38">
        <v>20.100000000000001</v>
      </c>
      <c r="G2186" s="38" t="e">
        <f>INDEX('SICRO-SERVIÇOS-DESONERADO'!C:C,MATCH('SICRO-SERVIÇOS'!A2186,'SICRO-SERVIÇOS-DESONERADO'!A:A,0))</f>
        <v>#N/A</v>
      </c>
      <c r="K2186" s="38" t="str">
        <f t="shared" si="103"/>
        <v>DRAGAGEM DE AREIA MÉDIA COM DRAGA DE SUCÇÃO E RECALQUE - BOMBA DE 1.350 KW E CORTADOR DE 170 KW - DISTÂNCIA DE RECALQUE DE 5.100 A 5.300 M</v>
      </c>
      <c r="L2186" s="38" t="str">
        <f t="shared" si="104"/>
        <v>M3</v>
      </c>
    </row>
    <row r="2187" spans="1:12" ht="18">
      <c r="A2187" s="321">
        <v>1917562</v>
      </c>
      <c r="B2187" s="322" t="s">
        <v>11920</v>
      </c>
      <c r="C2187" s="321" t="s">
        <v>969</v>
      </c>
      <c r="D2187" s="155" t="e">
        <f t="shared" si="102"/>
        <v>#REF!</v>
      </c>
      <c r="F2187" s="38">
        <v>22.21</v>
      </c>
      <c r="G2187" s="38" t="e">
        <f>INDEX('SICRO-SERVIÇOS-DESONERADO'!C:C,MATCH('SICRO-SERVIÇOS'!A2187,'SICRO-SERVIÇOS-DESONERADO'!A:A,0))</f>
        <v>#N/A</v>
      </c>
      <c r="K2187" s="38" t="str">
        <f t="shared" si="103"/>
        <v>DRAGAGEM DE AREIA MÉDIA COM DRAGA DE SUCÇÃO E RECALQUE - BOMBA DE 1.350 KW E CORTADOR DE 170 KW - DISTÂNCIA DE RECALQUE DE 5.300 A 5.500 M</v>
      </c>
      <c r="L2187" s="38" t="str">
        <f t="shared" si="104"/>
        <v>M3</v>
      </c>
    </row>
    <row r="2188" spans="1:12" ht="18">
      <c r="A2188" s="321">
        <v>1917563</v>
      </c>
      <c r="B2188" s="322" t="s">
        <v>11921</v>
      </c>
      <c r="C2188" s="321" t="s">
        <v>969</v>
      </c>
      <c r="D2188" s="155" t="e">
        <f t="shared" si="102"/>
        <v>#REF!</v>
      </c>
      <c r="F2188" s="38">
        <v>24.15</v>
      </c>
      <c r="G2188" s="38" t="e">
        <f>INDEX('SICRO-SERVIÇOS-DESONERADO'!C:C,MATCH('SICRO-SERVIÇOS'!A2188,'SICRO-SERVIÇOS-DESONERADO'!A:A,0))</f>
        <v>#N/A</v>
      </c>
      <c r="K2188" s="38" t="str">
        <f t="shared" si="103"/>
        <v>DRAGAGEM DE AREIA MÉDIA COM DRAGA DE SUCÇÃO E RECALQUE - BOMBA DE 1.350 KW E CORTADOR DE 170 KW - DISTÂNCIA DE RECALQUE DE 5.500 A 5.700 M</v>
      </c>
      <c r="L2188" s="38" t="str">
        <f t="shared" si="104"/>
        <v>M3</v>
      </c>
    </row>
    <row r="2189" spans="1:12" ht="18">
      <c r="A2189" s="321">
        <v>1917564</v>
      </c>
      <c r="B2189" s="322" t="s">
        <v>11922</v>
      </c>
      <c r="C2189" s="321" t="s">
        <v>969</v>
      </c>
      <c r="D2189" s="155" t="e">
        <f t="shared" si="102"/>
        <v>#REF!</v>
      </c>
      <c r="F2189" s="38">
        <v>26.23</v>
      </c>
      <c r="G2189" s="38" t="e">
        <f>INDEX('SICRO-SERVIÇOS-DESONERADO'!C:C,MATCH('SICRO-SERVIÇOS'!A2189,'SICRO-SERVIÇOS-DESONERADO'!A:A,0))</f>
        <v>#N/A</v>
      </c>
      <c r="K2189" s="38" t="str">
        <f t="shared" si="103"/>
        <v>DRAGAGEM DE AREIA MÉDIA COM DRAGA DE SUCÇÃO E RECALQUE - BOMBA DE 1.350 KW E CORTADOR DE 170 KW - DISTÂNCIA DE RECALQUE DE 5.700 A 5.900 M</v>
      </c>
      <c r="L2189" s="38" t="str">
        <f t="shared" si="104"/>
        <v>M3</v>
      </c>
    </row>
    <row r="2190" spans="1:12" ht="18">
      <c r="A2190" s="321">
        <v>1917565</v>
      </c>
      <c r="B2190" s="322" t="s">
        <v>11923</v>
      </c>
      <c r="C2190" s="321" t="s">
        <v>969</v>
      </c>
      <c r="D2190" s="155" t="e">
        <f t="shared" si="102"/>
        <v>#REF!</v>
      </c>
      <c r="F2190" s="38">
        <v>28.94</v>
      </c>
      <c r="G2190" s="38" t="e">
        <f>INDEX('SICRO-SERVIÇOS-DESONERADO'!C:C,MATCH('SICRO-SERVIÇOS'!A2190,'SICRO-SERVIÇOS-DESONERADO'!A:A,0))</f>
        <v>#N/A</v>
      </c>
      <c r="K2190" s="38" t="str">
        <f t="shared" si="103"/>
        <v>DRAGAGEM DE AREIA MÉDIA COM DRAGA DE SUCÇÃO E RECALQUE - BOMBA DE 1.350 KW E CORTADOR DE 170 KW - DISTÂNCIA DE RECALQUE DE 5.900 A 6.100 M</v>
      </c>
      <c r="L2190" s="38" t="str">
        <f t="shared" si="104"/>
        <v>M3</v>
      </c>
    </row>
    <row r="2191" spans="1:12" ht="18">
      <c r="A2191" s="321">
        <v>1917538</v>
      </c>
      <c r="B2191" s="322" t="s">
        <v>11924</v>
      </c>
      <c r="C2191" s="321" t="s">
        <v>969</v>
      </c>
      <c r="D2191" s="155" t="e">
        <f t="shared" si="102"/>
        <v>#REF!</v>
      </c>
      <c r="F2191" s="38">
        <v>4.76</v>
      </c>
      <c r="G2191" s="38" t="e">
        <f>INDEX('SICRO-SERVIÇOS-DESONERADO'!C:C,MATCH('SICRO-SERVIÇOS'!A2191,'SICRO-SERVIÇOS-DESONERADO'!A:A,0))</f>
        <v>#N/A</v>
      </c>
      <c r="K2191" s="38" t="str">
        <f t="shared" si="103"/>
        <v>DRAGAGEM DE AREIA MÉDIA COM DRAGA DE SUCÇÃO E RECALQUE - BOMBA DE 1.350 KW E CORTADOR DE 170 KW - DISTÂNCIA DE RECALQUE DE 500 A 700 M</v>
      </c>
      <c r="L2191" s="38" t="str">
        <f t="shared" si="104"/>
        <v>M3</v>
      </c>
    </row>
    <row r="2192" spans="1:12" ht="18">
      <c r="A2192" s="321">
        <v>1917566</v>
      </c>
      <c r="B2192" s="322" t="s">
        <v>11925</v>
      </c>
      <c r="C2192" s="321" t="s">
        <v>969</v>
      </c>
      <c r="D2192" s="155" t="e">
        <f t="shared" si="102"/>
        <v>#REF!</v>
      </c>
      <c r="F2192" s="38">
        <v>31.75</v>
      </c>
      <c r="G2192" s="38" t="e">
        <f>INDEX('SICRO-SERVIÇOS-DESONERADO'!C:C,MATCH('SICRO-SERVIÇOS'!A2192,'SICRO-SERVIÇOS-DESONERADO'!A:A,0))</f>
        <v>#N/A</v>
      </c>
      <c r="K2192" s="38" t="str">
        <f t="shared" si="103"/>
        <v>DRAGAGEM DE AREIA MÉDIA COM DRAGA DE SUCÇÃO E RECALQUE - BOMBA DE 1.350 KW E CORTADOR DE 170 KW - DISTÂNCIA DE RECALQUE DE 6.100 A 6.300 M</v>
      </c>
      <c r="L2192" s="38" t="str">
        <f t="shared" si="104"/>
        <v>M3</v>
      </c>
    </row>
    <row r="2193" spans="1:12" ht="18">
      <c r="A2193" s="321">
        <v>1917567</v>
      </c>
      <c r="B2193" s="322" t="s">
        <v>11926</v>
      </c>
      <c r="C2193" s="321" t="s">
        <v>969</v>
      </c>
      <c r="D2193" s="155" t="e">
        <f t="shared" si="102"/>
        <v>#REF!</v>
      </c>
      <c r="F2193" s="38">
        <v>34.700000000000003</v>
      </c>
      <c r="G2193" s="38" t="e">
        <f>INDEX('SICRO-SERVIÇOS-DESONERADO'!C:C,MATCH('SICRO-SERVIÇOS'!A2193,'SICRO-SERVIÇOS-DESONERADO'!A:A,0))</f>
        <v>#N/A</v>
      </c>
      <c r="K2193" s="38" t="str">
        <f t="shared" si="103"/>
        <v>DRAGAGEM DE AREIA MÉDIA COM DRAGA DE SUCÇÃO E RECALQUE - BOMBA DE 1.350 KW E CORTADOR DE 170 KW - DISTÂNCIA DE RECALQUE DE 6.300 A 6.500 M</v>
      </c>
      <c r="L2193" s="38" t="str">
        <f t="shared" si="104"/>
        <v>M3</v>
      </c>
    </row>
    <row r="2194" spans="1:12" ht="18">
      <c r="A2194" s="321">
        <v>1917568</v>
      </c>
      <c r="B2194" s="322" t="s">
        <v>11927</v>
      </c>
      <c r="C2194" s="321" t="s">
        <v>969</v>
      </c>
      <c r="D2194" s="155" t="e">
        <f t="shared" si="102"/>
        <v>#REF!</v>
      </c>
      <c r="F2194" s="38">
        <v>37.520000000000003</v>
      </c>
      <c r="G2194" s="38" t="e">
        <f>INDEX('SICRO-SERVIÇOS-DESONERADO'!C:C,MATCH('SICRO-SERVIÇOS'!A2194,'SICRO-SERVIÇOS-DESONERADO'!A:A,0))</f>
        <v>#N/A</v>
      </c>
      <c r="K2194" s="38" t="str">
        <f t="shared" si="103"/>
        <v>DRAGAGEM DE AREIA MÉDIA COM DRAGA DE SUCÇÃO E RECALQUE - BOMBA DE 1.350 KW E CORTADOR DE 170 KW - DISTÂNCIA DE RECALQUE DE 6.500 A 6.700 M</v>
      </c>
      <c r="L2194" s="38" t="str">
        <f t="shared" si="104"/>
        <v>M3</v>
      </c>
    </row>
    <row r="2195" spans="1:12" ht="18">
      <c r="A2195" s="321">
        <v>1917569</v>
      </c>
      <c r="B2195" s="322" t="s">
        <v>11928</v>
      </c>
      <c r="C2195" s="321" t="s">
        <v>969</v>
      </c>
      <c r="D2195" s="155" t="e">
        <f t="shared" si="102"/>
        <v>#REF!</v>
      </c>
      <c r="F2195" s="38">
        <v>40.96</v>
      </c>
      <c r="G2195" s="38" t="e">
        <f>INDEX('SICRO-SERVIÇOS-DESONERADO'!C:C,MATCH('SICRO-SERVIÇOS'!A2195,'SICRO-SERVIÇOS-DESONERADO'!A:A,0))</f>
        <v>#N/A</v>
      </c>
      <c r="K2195" s="38" t="str">
        <f t="shared" si="103"/>
        <v>DRAGAGEM DE AREIA MÉDIA COM DRAGA DE SUCÇÃO E RECALQUE - BOMBA DE 1.350 KW E CORTADOR DE 170 KW - DISTÂNCIA DE RECALQUE DE 6.700 A 6.900 M</v>
      </c>
      <c r="L2195" s="38" t="str">
        <f t="shared" si="104"/>
        <v>M3</v>
      </c>
    </row>
    <row r="2196" spans="1:12" ht="18">
      <c r="A2196" s="321">
        <v>1917570</v>
      </c>
      <c r="B2196" s="322" t="s">
        <v>11929</v>
      </c>
      <c r="C2196" s="321" t="s">
        <v>969</v>
      </c>
      <c r="D2196" s="155" t="e">
        <f t="shared" si="102"/>
        <v>#REF!</v>
      </c>
      <c r="F2196" s="38">
        <v>44.17</v>
      </c>
      <c r="G2196" s="38" t="e">
        <f>INDEX('SICRO-SERVIÇOS-DESONERADO'!C:C,MATCH('SICRO-SERVIÇOS'!A2196,'SICRO-SERVIÇOS-DESONERADO'!A:A,0))</f>
        <v>#N/A</v>
      </c>
      <c r="K2196" s="38" t="str">
        <f t="shared" si="103"/>
        <v>DRAGAGEM DE AREIA MÉDIA COM DRAGA DE SUCÇÃO E RECALQUE - BOMBA DE 1.350 KW E CORTADOR DE 170 KW - DISTÂNCIA DE RECALQUE DE 6.900 A 7.100 M</v>
      </c>
      <c r="L2196" s="38" t="str">
        <f t="shared" si="104"/>
        <v>M3</v>
      </c>
    </row>
    <row r="2197" spans="1:12" ht="18">
      <c r="A2197" s="321">
        <v>1917571</v>
      </c>
      <c r="B2197" s="322" t="s">
        <v>11930</v>
      </c>
      <c r="C2197" s="321" t="s">
        <v>969</v>
      </c>
      <c r="D2197" s="155" t="e">
        <f t="shared" si="102"/>
        <v>#REF!</v>
      </c>
      <c r="F2197" s="38">
        <v>47.97</v>
      </c>
      <c r="G2197" s="38" t="e">
        <f>INDEX('SICRO-SERVIÇOS-DESONERADO'!C:C,MATCH('SICRO-SERVIÇOS'!A2197,'SICRO-SERVIÇOS-DESONERADO'!A:A,0))</f>
        <v>#N/A</v>
      </c>
      <c r="K2197" s="38" t="str">
        <f t="shared" si="103"/>
        <v>DRAGAGEM DE AREIA MÉDIA COM DRAGA DE SUCÇÃO E RECALQUE - BOMBA DE 1.350 KW E CORTADOR DE 170 KW - DISTÂNCIA DE RECALQUE DE 7.100 A 7.300 M</v>
      </c>
      <c r="L2197" s="38" t="str">
        <f t="shared" si="104"/>
        <v>M3</v>
      </c>
    </row>
    <row r="2198" spans="1:12" ht="18">
      <c r="A2198" s="321">
        <v>1917572</v>
      </c>
      <c r="B2198" s="322" t="s">
        <v>11931</v>
      </c>
      <c r="C2198" s="321" t="s">
        <v>969</v>
      </c>
      <c r="D2198" s="155" t="e">
        <f t="shared" si="102"/>
        <v>#REF!</v>
      </c>
      <c r="F2198" s="38">
        <v>52.19</v>
      </c>
      <c r="G2198" s="38" t="e">
        <f>INDEX('SICRO-SERVIÇOS-DESONERADO'!C:C,MATCH('SICRO-SERVIÇOS'!A2198,'SICRO-SERVIÇOS-DESONERADO'!A:A,0))</f>
        <v>#N/A</v>
      </c>
      <c r="K2198" s="38" t="str">
        <f t="shared" si="103"/>
        <v>DRAGAGEM DE AREIA MÉDIA COM DRAGA DE SUCÇÃO E RECALQUE - BOMBA DE 1.350 KW E CORTADOR DE 170 KW - DISTÂNCIA DE RECALQUE DE 7.300 A 7.500 M</v>
      </c>
      <c r="L2198" s="38" t="str">
        <f t="shared" si="104"/>
        <v>M3</v>
      </c>
    </row>
    <row r="2199" spans="1:12" ht="18">
      <c r="A2199" s="321">
        <v>1917573</v>
      </c>
      <c r="B2199" s="322" t="s">
        <v>11932</v>
      </c>
      <c r="C2199" s="321" t="s">
        <v>969</v>
      </c>
      <c r="D2199" s="155" t="e">
        <f t="shared" si="102"/>
        <v>#REF!</v>
      </c>
      <c r="F2199" s="38">
        <v>56.78</v>
      </c>
      <c r="G2199" s="38" t="e">
        <f>INDEX('SICRO-SERVIÇOS-DESONERADO'!C:C,MATCH('SICRO-SERVIÇOS'!A2199,'SICRO-SERVIÇOS-DESONERADO'!A:A,0))</f>
        <v>#N/A</v>
      </c>
      <c r="K2199" s="38" t="str">
        <f t="shared" si="103"/>
        <v>DRAGAGEM DE AREIA MÉDIA COM DRAGA DE SUCÇÃO E RECALQUE - BOMBA DE 1.350 KW E CORTADOR DE 170 KW - DISTÂNCIA DE RECALQUE DE 7.500 A 7.700 M</v>
      </c>
      <c r="L2199" s="38" t="str">
        <f t="shared" si="104"/>
        <v>M3</v>
      </c>
    </row>
    <row r="2200" spans="1:12" ht="18">
      <c r="A2200" s="321">
        <v>1917574</v>
      </c>
      <c r="B2200" s="322" t="s">
        <v>11933</v>
      </c>
      <c r="C2200" s="321" t="s">
        <v>969</v>
      </c>
      <c r="D2200" s="155" t="e">
        <f t="shared" si="102"/>
        <v>#REF!</v>
      </c>
      <c r="F2200" s="38">
        <v>60.92</v>
      </c>
      <c r="G2200" s="38" t="e">
        <f>INDEX('SICRO-SERVIÇOS-DESONERADO'!C:C,MATCH('SICRO-SERVIÇOS'!A2200,'SICRO-SERVIÇOS-DESONERADO'!A:A,0))</f>
        <v>#N/A</v>
      </c>
      <c r="K2200" s="38" t="str">
        <f t="shared" si="103"/>
        <v>DRAGAGEM DE AREIA MÉDIA COM DRAGA DE SUCÇÃO E RECALQUE - BOMBA DE 1.350 KW E CORTADOR DE 170 KW - DISTÂNCIA DE RECALQUE DE 7.700 A 7.900 M</v>
      </c>
      <c r="L2200" s="38" t="str">
        <f t="shared" si="104"/>
        <v>M3</v>
      </c>
    </row>
    <row r="2201" spans="1:12" ht="18">
      <c r="A2201" s="321">
        <v>1917539</v>
      </c>
      <c r="B2201" s="322" t="s">
        <v>11934</v>
      </c>
      <c r="C2201" s="321" t="s">
        <v>969</v>
      </c>
      <c r="D2201" s="155" t="e">
        <f t="shared" si="102"/>
        <v>#REF!</v>
      </c>
      <c r="F2201" s="38">
        <v>5.07</v>
      </c>
      <c r="G2201" s="38" t="e">
        <f>INDEX('SICRO-SERVIÇOS-DESONERADO'!C:C,MATCH('SICRO-SERVIÇOS'!A2201,'SICRO-SERVIÇOS-DESONERADO'!A:A,0))</f>
        <v>#N/A</v>
      </c>
      <c r="K2201" s="38" t="str">
        <f t="shared" si="103"/>
        <v>DRAGAGEM DE AREIA MÉDIA COM DRAGA DE SUCÇÃO E RECALQUE - BOMBA DE 1.350 KW E CORTADOR DE 170 KW - DISTÂNCIA DE RECALQUE DE 700 A 900 M</v>
      </c>
      <c r="L2201" s="38" t="str">
        <f t="shared" si="104"/>
        <v>M3</v>
      </c>
    </row>
    <row r="2202" spans="1:12" ht="18">
      <c r="A2202" s="321">
        <v>1917540</v>
      </c>
      <c r="B2202" s="322" t="s">
        <v>11935</v>
      </c>
      <c r="C2202" s="321" t="s">
        <v>969</v>
      </c>
      <c r="D2202" s="155" t="e">
        <f t="shared" si="102"/>
        <v>#REF!</v>
      </c>
      <c r="F2202" s="38">
        <v>5.44</v>
      </c>
      <c r="G2202" s="38" t="e">
        <f>INDEX('SICRO-SERVIÇOS-DESONERADO'!C:C,MATCH('SICRO-SERVIÇOS'!A2202,'SICRO-SERVIÇOS-DESONERADO'!A:A,0))</f>
        <v>#N/A</v>
      </c>
      <c r="K2202" s="38" t="str">
        <f t="shared" si="103"/>
        <v>DRAGAGEM DE AREIA MÉDIA COM DRAGA DE SUCÇÃO E RECALQUE - BOMBA DE 1.350 KW E CORTADOR DE 170 KW - DISTÂNCIA DE RECALQUE DE 900 A 1.100 M</v>
      </c>
      <c r="L2202" s="38" t="str">
        <f t="shared" si="104"/>
        <v>M3</v>
      </c>
    </row>
    <row r="2203" spans="1:12" ht="18">
      <c r="A2203" s="321">
        <v>1917738</v>
      </c>
      <c r="B2203" s="322" t="s">
        <v>11936</v>
      </c>
      <c r="C2203" s="321" t="s">
        <v>969</v>
      </c>
      <c r="D2203" s="155" t="e">
        <f t="shared" si="102"/>
        <v>#REF!</v>
      </c>
      <c r="F2203" s="38">
        <v>4.68</v>
      </c>
      <c r="G2203" s="38" t="e">
        <f>INDEX('SICRO-SERVIÇOS-DESONERADO'!C:C,MATCH('SICRO-SERVIÇOS'!A2203,'SICRO-SERVIÇOS-DESONERADO'!A:A,0))</f>
        <v>#N/A</v>
      </c>
      <c r="K2203" s="38" t="str">
        <f t="shared" si="103"/>
        <v>DRAGAGEM DE AREIA MÉDIA COM DRAGA DE SUCÇÃO E RECALQUE - BOMBA DE 1.350 KW E CORTADOR DE 170 KW - DISTÂNCIA DE RECALQUE DE ATÉ 500 M</v>
      </c>
      <c r="L2203" s="38" t="str">
        <f t="shared" si="104"/>
        <v>M3</v>
      </c>
    </row>
    <row r="2204" spans="1:12" ht="18">
      <c r="A2204" s="321">
        <v>1917238</v>
      </c>
      <c r="B2204" s="322" t="s">
        <v>11937</v>
      </c>
      <c r="C2204" s="321" t="s">
        <v>969</v>
      </c>
      <c r="D2204" s="155" t="e">
        <f t="shared" si="102"/>
        <v>#REF!</v>
      </c>
      <c r="F2204" s="38">
        <v>7.3</v>
      </c>
      <c r="G2204" s="38" t="e">
        <f>INDEX('SICRO-SERVIÇOS-DESONERADO'!C:C,MATCH('SICRO-SERVIÇOS'!A2204,'SICRO-SERVIÇOS-DESONERADO'!A:A,0))</f>
        <v>#N/A</v>
      </c>
      <c r="K2204" s="38" t="str">
        <f t="shared" si="103"/>
        <v>DRAGAGEM DE AREIA MÉDIA COM DRAGA DE SUCÇÃO E RECALQUE - BOMBA DE 294 KW E CORTADOR DE 30 KW - DISTÂNCIA DE RECALQUE DE 1.100 A 1.300 M</v>
      </c>
      <c r="L2204" s="38" t="str">
        <f t="shared" si="104"/>
        <v>M3</v>
      </c>
    </row>
    <row r="2205" spans="1:12" ht="18">
      <c r="A2205" s="321">
        <v>1917239</v>
      </c>
      <c r="B2205" s="322" t="s">
        <v>11938</v>
      </c>
      <c r="C2205" s="321" t="s">
        <v>969</v>
      </c>
      <c r="D2205" s="155" t="e">
        <f t="shared" si="102"/>
        <v>#REF!</v>
      </c>
      <c r="F2205" s="38">
        <v>7.99</v>
      </c>
      <c r="G2205" s="38" t="e">
        <f>INDEX('SICRO-SERVIÇOS-DESONERADO'!C:C,MATCH('SICRO-SERVIÇOS'!A2205,'SICRO-SERVIÇOS-DESONERADO'!A:A,0))</f>
        <v>#N/A</v>
      </c>
      <c r="K2205" s="38" t="str">
        <f t="shared" si="103"/>
        <v>DRAGAGEM DE AREIA MÉDIA COM DRAGA DE SUCÇÃO E RECALQUE - BOMBA DE 294 KW E CORTADOR DE 30 KW - DISTÂNCIA DE RECALQUE DE 1.300 A 1.500 M</v>
      </c>
      <c r="L2205" s="38" t="str">
        <f t="shared" si="104"/>
        <v>M3</v>
      </c>
    </row>
    <row r="2206" spans="1:12" ht="18">
      <c r="A2206" s="321">
        <v>1917240</v>
      </c>
      <c r="B2206" s="322" t="s">
        <v>11939</v>
      </c>
      <c r="C2206" s="321" t="s">
        <v>969</v>
      </c>
      <c r="D2206" s="155" t="e">
        <f t="shared" si="102"/>
        <v>#REF!</v>
      </c>
      <c r="F2206" s="38">
        <v>8.52</v>
      </c>
      <c r="G2206" s="38" t="e">
        <f>INDEX('SICRO-SERVIÇOS-DESONERADO'!C:C,MATCH('SICRO-SERVIÇOS'!A2206,'SICRO-SERVIÇOS-DESONERADO'!A:A,0))</f>
        <v>#N/A</v>
      </c>
      <c r="K2206" s="38" t="str">
        <f t="shared" si="103"/>
        <v>DRAGAGEM DE AREIA MÉDIA COM DRAGA DE SUCÇÃO E RECALQUE - BOMBA DE 294 KW E CORTADOR DE 30 KW - DISTÂNCIA DE RECALQUE DE 1.500 A 1.700 M</v>
      </c>
      <c r="L2206" s="38" t="str">
        <f t="shared" si="104"/>
        <v>M3</v>
      </c>
    </row>
    <row r="2207" spans="1:12" ht="18">
      <c r="A2207" s="321">
        <v>1917241</v>
      </c>
      <c r="B2207" s="322" t="s">
        <v>11940</v>
      </c>
      <c r="C2207" s="321" t="s">
        <v>969</v>
      </c>
      <c r="D2207" s="155" t="e">
        <f t="shared" si="102"/>
        <v>#REF!</v>
      </c>
      <c r="F2207" s="38">
        <v>9</v>
      </c>
      <c r="G2207" s="38" t="e">
        <f>INDEX('SICRO-SERVIÇOS-DESONERADO'!C:C,MATCH('SICRO-SERVIÇOS'!A2207,'SICRO-SERVIÇOS-DESONERADO'!A:A,0))</f>
        <v>#N/A</v>
      </c>
      <c r="K2207" s="38" t="str">
        <f t="shared" si="103"/>
        <v>DRAGAGEM DE AREIA MÉDIA COM DRAGA DE SUCÇÃO E RECALQUE - BOMBA DE 294 KW E CORTADOR DE 30 KW - DISTÂNCIA DE RECALQUE DE 1.700 A 1.900 M</v>
      </c>
      <c r="L2207" s="38" t="str">
        <f t="shared" si="104"/>
        <v>M3</v>
      </c>
    </row>
    <row r="2208" spans="1:12" ht="18">
      <c r="A2208" s="321">
        <v>1917242</v>
      </c>
      <c r="B2208" s="322" t="s">
        <v>11941</v>
      </c>
      <c r="C2208" s="321" t="s">
        <v>969</v>
      </c>
      <c r="D2208" s="155" t="e">
        <f t="shared" si="102"/>
        <v>#REF!</v>
      </c>
      <c r="F2208" s="38">
        <v>9.4600000000000009</v>
      </c>
      <c r="G2208" s="38" t="e">
        <f>INDEX('SICRO-SERVIÇOS-DESONERADO'!C:C,MATCH('SICRO-SERVIÇOS'!A2208,'SICRO-SERVIÇOS-DESONERADO'!A:A,0))</f>
        <v>#N/A</v>
      </c>
      <c r="K2208" s="38" t="str">
        <f t="shared" si="103"/>
        <v>DRAGAGEM DE AREIA MÉDIA COM DRAGA DE SUCÇÃO E RECALQUE - BOMBA DE 294 KW E CORTADOR DE 30 KW - DISTÂNCIA DE RECALQUE DE 1.900 A 2.100 M</v>
      </c>
      <c r="L2208" s="38" t="str">
        <f t="shared" si="104"/>
        <v>M3</v>
      </c>
    </row>
    <row r="2209" spans="1:12" ht="18">
      <c r="A2209" s="321">
        <v>1917243</v>
      </c>
      <c r="B2209" s="322" t="s">
        <v>11942</v>
      </c>
      <c r="C2209" s="321" t="s">
        <v>969</v>
      </c>
      <c r="D2209" s="155" t="e">
        <f t="shared" si="102"/>
        <v>#REF!</v>
      </c>
      <c r="F2209" s="38">
        <v>9.91</v>
      </c>
      <c r="G2209" s="38" t="e">
        <f>INDEX('SICRO-SERVIÇOS-DESONERADO'!C:C,MATCH('SICRO-SERVIÇOS'!A2209,'SICRO-SERVIÇOS-DESONERADO'!A:A,0))</f>
        <v>#N/A</v>
      </c>
      <c r="K2209" s="38" t="str">
        <f t="shared" si="103"/>
        <v>DRAGAGEM DE AREIA MÉDIA COM DRAGA DE SUCÇÃO E RECALQUE - BOMBA DE 294 KW E CORTADOR DE 30 KW - DISTÂNCIA DE RECALQUE DE 2.100 A 2.300 M</v>
      </c>
      <c r="L2209" s="38" t="str">
        <f t="shared" si="104"/>
        <v>M3</v>
      </c>
    </row>
    <row r="2210" spans="1:12" ht="18">
      <c r="A2210" s="321">
        <v>1917244</v>
      </c>
      <c r="B2210" s="322" t="s">
        <v>11943</v>
      </c>
      <c r="C2210" s="321" t="s">
        <v>969</v>
      </c>
      <c r="D2210" s="155" t="e">
        <f t="shared" si="102"/>
        <v>#REF!</v>
      </c>
      <c r="F2210" s="38">
        <v>10.54</v>
      </c>
      <c r="G2210" s="38" t="e">
        <f>INDEX('SICRO-SERVIÇOS-DESONERADO'!C:C,MATCH('SICRO-SERVIÇOS'!A2210,'SICRO-SERVIÇOS-DESONERADO'!A:A,0))</f>
        <v>#N/A</v>
      </c>
      <c r="K2210" s="38" t="str">
        <f t="shared" si="103"/>
        <v>DRAGAGEM DE AREIA MÉDIA COM DRAGA DE SUCÇÃO E RECALQUE - BOMBA DE 294 KW E CORTADOR DE 30 KW - DISTÂNCIA DE RECALQUE DE 2.300 A 2.500 M</v>
      </c>
      <c r="L2210" s="38" t="str">
        <f t="shared" si="104"/>
        <v>M3</v>
      </c>
    </row>
    <row r="2211" spans="1:12" ht="18">
      <c r="A2211" s="321">
        <v>1917245</v>
      </c>
      <c r="B2211" s="322" t="s">
        <v>11944</v>
      </c>
      <c r="C2211" s="321" t="s">
        <v>969</v>
      </c>
      <c r="D2211" s="155" t="e">
        <f t="shared" si="102"/>
        <v>#REF!</v>
      </c>
      <c r="F2211" s="38">
        <v>11.07</v>
      </c>
      <c r="G2211" s="38" t="e">
        <f>INDEX('SICRO-SERVIÇOS-DESONERADO'!C:C,MATCH('SICRO-SERVIÇOS'!A2211,'SICRO-SERVIÇOS-DESONERADO'!A:A,0))</f>
        <v>#N/A</v>
      </c>
      <c r="K2211" s="38" t="str">
        <f t="shared" si="103"/>
        <v>DRAGAGEM DE AREIA MÉDIA COM DRAGA DE SUCÇÃO E RECALQUE - BOMBA DE 294 KW E CORTADOR DE 30 KW - DISTÂNCIA DE RECALQUE DE 2.500 A 2.700 M</v>
      </c>
      <c r="L2211" s="38" t="str">
        <f t="shared" si="104"/>
        <v>M3</v>
      </c>
    </row>
    <row r="2212" spans="1:12" ht="18">
      <c r="A2212" s="321">
        <v>1917246</v>
      </c>
      <c r="B2212" s="322" t="s">
        <v>11945</v>
      </c>
      <c r="C2212" s="321" t="s">
        <v>969</v>
      </c>
      <c r="D2212" s="155" t="e">
        <f t="shared" si="102"/>
        <v>#REF!</v>
      </c>
      <c r="F2212" s="38">
        <v>11.63</v>
      </c>
      <c r="G2212" s="38" t="e">
        <f>INDEX('SICRO-SERVIÇOS-DESONERADO'!C:C,MATCH('SICRO-SERVIÇOS'!A2212,'SICRO-SERVIÇOS-DESONERADO'!A:A,0))</f>
        <v>#N/A</v>
      </c>
      <c r="K2212" s="38" t="str">
        <f t="shared" si="103"/>
        <v>DRAGAGEM DE AREIA MÉDIA COM DRAGA DE SUCÇÃO E RECALQUE - BOMBA DE 294 KW E CORTADOR DE 30 KW - DISTÂNCIA DE RECALQUE DE 2.700 A 2.900 M</v>
      </c>
      <c r="L2212" s="38" t="str">
        <f t="shared" si="104"/>
        <v>M3</v>
      </c>
    </row>
    <row r="2213" spans="1:12" ht="18">
      <c r="A2213" s="321">
        <v>1917247</v>
      </c>
      <c r="B2213" s="322" t="s">
        <v>11946</v>
      </c>
      <c r="C2213" s="321" t="s">
        <v>969</v>
      </c>
      <c r="D2213" s="155" t="e">
        <f t="shared" si="102"/>
        <v>#REF!</v>
      </c>
      <c r="F2213" s="38">
        <v>12.58</v>
      </c>
      <c r="G2213" s="38" t="e">
        <f>INDEX('SICRO-SERVIÇOS-DESONERADO'!C:C,MATCH('SICRO-SERVIÇOS'!A2213,'SICRO-SERVIÇOS-DESONERADO'!A:A,0))</f>
        <v>#N/A</v>
      </c>
      <c r="K2213" s="38" t="str">
        <f t="shared" si="103"/>
        <v>DRAGAGEM DE AREIA MÉDIA COM DRAGA DE SUCÇÃO E RECALQUE - BOMBA DE 294 KW E CORTADOR DE 30 KW - DISTÂNCIA DE RECALQUE DE 2.900 A 3.100 M</v>
      </c>
      <c r="L2213" s="38" t="str">
        <f t="shared" si="104"/>
        <v>M3</v>
      </c>
    </row>
    <row r="2214" spans="1:12" ht="18">
      <c r="A2214" s="321">
        <v>1917248</v>
      </c>
      <c r="B2214" s="322" t="s">
        <v>11947</v>
      </c>
      <c r="C2214" s="321" t="s">
        <v>969</v>
      </c>
      <c r="D2214" s="155" t="e">
        <f t="shared" si="102"/>
        <v>#REF!</v>
      </c>
      <c r="F2214" s="38">
        <v>14.36</v>
      </c>
      <c r="G2214" s="38" t="e">
        <f>INDEX('SICRO-SERVIÇOS-DESONERADO'!C:C,MATCH('SICRO-SERVIÇOS'!A2214,'SICRO-SERVIÇOS-DESONERADO'!A:A,0))</f>
        <v>#N/A</v>
      </c>
      <c r="K2214" s="38" t="str">
        <f t="shared" si="103"/>
        <v>DRAGAGEM DE AREIA MÉDIA COM DRAGA DE SUCÇÃO E RECALQUE - BOMBA DE 294 KW E CORTADOR DE 30 KW - DISTÂNCIA DE RECALQUE DE 3.100 A 3.300 M</v>
      </c>
      <c r="L2214" s="38" t="str">
        <f t="shared" si="104"/>
        <v>M3</v>
      </c>
    </row>
    <row r="2215" spans="1:12" ht="18">
      <c r="A2215" s="321">
        <v>1917249</v>
      </c>
      <c r="B2215" s="322" t="s">
        <v>11948</v>
      </c>
      <c r="C2215" s="321" t="s">
        <v>969</v>
      </c>
      <c r="D2215" s="155" t="e">
        <f t="shared" si="102"/>
        <v>#REF!</v>
      </c>
      <c r="F2215" s="38">
        <v>17.190000000000001</v>
      </c>
      <c r="G2215" s="38" t="e">
        <f>INDEX('SICRO-SERVIÇOS-DESONERADO'!C:C,MATCH('SICRO-SERVIÇOS'!A2215,'SICRO-SERVIÇOS-DESONERADO'!A:A,0))</f>
        <v>#N/A</v>
      </c>
      <c r="K2215" s="38" t="str">
        <f t="shared" si="103"/>
        <v>DRAGAGEM DE AREIA MÉDIA COM DRAGA DE SUCÇÃO E RECALQUE - BOMBA DE 294 KW E CORTADOR DE 30 KW - DISTÂNCIA DE RECALQUE DE 3.300 A 3.500 M</v>
      </c>
      <c r="L2215" s="38" t="str">
        <f t="shared" si="104"/>
        <v>M3</v>
      </c>
    </row>
    <row r="2216" spans="1:12" ht="18">
      <c r="A2216" s="321">
        <v>1917235</v>
      </c>
      <c r="B2216" s="322" t="s">
        <v>11949</v>
      </c>
      <c r="C2216" s="321" t="s">
        <v>969</v>
      </c>
      <c r="D2216" s="155" t="e">
        <f t="shared" si="102"/>
        <v>#REF!</v>
      </c>
      <c r="F2216" s="38">
        <v>5.86</v>
      </c>
      <c r="G2216" s="38" t="e">
        <f>INDEX('SICRO-SERVIÇOS-DESONERADO'!C:C,MATCH('SICRO-SERVIÇOS'!A2216,'SICRO-SERVIÇOS-DESONERADO'!A:A,0))</f>
        <v>#N/A</v>
      </c>
      <c r="K2216" s="38" t="str">
        <f t="shared" si="103"/>
        <v>DRAGAGEM DE AREIA MÉDIA COM DRAGA DE SUCÇÃO E RECALQUE - BOMBA DE 294 KW E CORTADOR DE 30 KW - DISTÂNCIA DE RECALQUE DE 500 A 700 M</v>
      </c>
      <c r="L2216" s="38" t="str">
        <f t="shared" si="104"/>
        <v>M3</v>
      </c>
    </row>
    <row r="2217" spans="1:12" ht="18">
      <c r="A2217" s="321">
        <v>1917236</v>
      </c>
      <c r="B2217" s="322" t="s">
        <v>11950</v>
      </c>
      <c r="C2217" s="321" t="s">
        <v>969</v>
      </c>
      <c r="D2217" s="155" t="e">
        <f t="shared" si="102"/>
        <v>#REF!</v>
      </c>
      <c r="F2217" s="38">
        <v>6.24</v>
      </c>
      <c r="G2217" s="38" t="e">
        <f>INDEX('SICRO-SERVIÇOS-DESONERADO'!C:C,MATCH('SICRO-SERVIÇOS'!A2217,'SICRO-SERVIÇOS-DESONERADO'!A:A,0))</f>
        <v>#N/A</v>
      </c>
      <c r="K2217" s="38" t="str">
        <f t="shared" si="103"/>
        <v>DRAGAGEM DE AREIA MÉDIA COM DRAGA DE SUCÇÃO E RECALQUE - BOMBA DE 294 KW E CORTADOR DE 30 KW - DISTÂNCIA DE RECALQUE DE 700 A 900 M</v>
      </c>
      <c r="L2217" s="38" t="str">
        <f t="shared" si="104"/>
        <v>M3</v>
      </c>
    </row>
    <row r="2218" spans="1:12" ht="18">
      <c r="A2218" s="321">
        <v>1917237</v>
      </c>
      <c r="B2218" s="322" t="s">
        <v>11951</v>
      </c>
      <c r="C2218" s="321" t="s">
        <v>969</v>
      </c>
      <c r="D2218" s="155" t="e">
        <f t="shared" si="102"/>
        <v>#REF!</v>
      </c>
      <c r="F2218" s="38">
        <v>6.71</v>
      </c>
      <c r="G2218" s="38" t="e">
        <f>INDEX('SICRO-SERVIÇOS-DESONERADO'!C:C,MATCH('SICRO-SERVIÇOS'!A2218,'SICRO-SERVIÇOS-DESONERADO'!A:A,0))</f>
        <v>#N/A</v>
      </c>
      <c r="K2218" s="38" t="str">
        <f t="shared" si="103"/>
        <v>DRAGAGEM DE AREIA MÉDIA COM DRAGA DE SUCÇÃO E RECALQUE - BOMBA DE 294 KW E CORTADOR DE 30 KW - DISTÂNCIA DE RECALQUE DE 900 A 1.100 M</v>
      </c>
      <c r="L2218" s="38" t="str">
        <f t="shared" si="104"/>
        <v>M3</v>
      </c>
    </row>
    <row r="2219" spans="1:12" ht="18">
      <c r="A2219" s="321">
        <v>1917725</v>
      </c>
      <c r="B2219" s="322" t="s">
        <v>11952</v>
      </c>
      <c r="C2219" s="321" t="s">
        <v>969</v>
      </c>
      <c r="D2219" s="155" t="e">
        <f t="shared" si="102"/>
        <v>#REF!</v>
      </c>
      <c r="F2219" s="38">
        <v>5.7</v>
      </c>
      <c r="G2219" s="38" t="e">
        <f>INDEX('SICRO-SERVIÇOS-DESONERADO'!C:C,MATCH('SICRO-SERVIÇOS'!A2219,'SICRO-SERVIÇOS-DESONERADO'!A:A,0))</f>
        <v>#N/A</v>
      </c>
      <c r="K2219" s="38" t="str">
        <f t="shared" si="103"/>
        <v>DRAGAGEM DE AREIA MÉDIA COM DRAGA DE SUCÇÃO E RECALQUE - BOMBA DE 294 KW E CORTADOR DE 30 KW - DISTÂNCIA DE RECALQUE DE ATÉ 500 M</v>
      </c>
      <c r="L2219" s="38" t="str">
        <f t="shared" si="104"/>
        <v>M3</v>
      </c>
    </row>
    <row r="2220" spans="1:12" ht="18">
      <c r="A2220" s="321">
        <v>1917311</v>
      </c>
      <c r="B2220" s="322" t="s">
        <v>11953</v>
      </c>
      <c r="C2220" s="321" t="s">
        <v>969</v>
      </c>
      <c r="D2220" s="155" t="e">
        <f t="shared" si="102"/>
        <v>#REF!</v>
      </c>
      <c r="F2220" s="38">
        <v>5.74</v>
      </c>
      <c r="G2220" s="38" t="e">
        <f>INDEX('SICRO-SERVIÇOS-DESONERADO'!C:C,MATCH('SICRO-SERVIÇOS'!A2220,'SICRO-SERVIÇOS-DESONERADO'!A:A,0))</f>
        <v>#N/A</v>
      </c>
      <c r="K2220" s="38" t="str">
        <f t="shared" si="103"/>
        <v>DRAGAGEM DE AREIA MÉDIA COM DRAGA DE SUCÇÃO E RECALQUE - BOMBA DE 483 KW E CORTADOR DE 55 KW - DISTÂNCIA DE RECALQUE DE 1.100 A 1.300 M</v>
      </c>
      <c r="L2220" s="38" t="str">
        <f t="shared" si="104"/>
        <v>M3</v>
      </c>
    </row>
    <row r="2221" spans="1:12" ht="18">
      <c r="A2221" s="321">
        <v>1917312</v>
      </c>
      <c r="B2221" s="322" t="s">
        <v>11954</v>
      </c>
      <c r="C2221" s="321" t="s">
        <v>969</v>
      </c>
      <c r="D2221" s="155" t="e">
        <f t="shared" si="102"/>
        <v>#REF!</v>
      </c>
      <c r="F2221" s="38">
        <v>6.44</v>
      </c>
      <c r="G2221" s="38" t="e">
        <f>INDEX('SICRO-SERVIÇOS-DESONERADO'!C:C,MATCH('SICRO-SERVIÇOS'!A2221,'SICRO-SERVIÇOS-DESONERADO'!A:A,0))</f>
        <v>#N/A</v>
      </c>
      <c r="K2221" s="38" t="str">
        <f t="shared" si="103"/>
        <v>DRAGAGEM DE AREIA MÉDIA COM DRAGA DE SUCÇÃO E RECALQUE - BOMBA DE 483 KW E CORTADOR DE 55 KW - DISTÂNCIA DE RECALQUE DE 1.300 A 1.500 M</v>
      </c>
      <c r="L2221" s="38" t="str">
        <f t="shared" si="104"/>
        <v>M3</v>
      </c>
    </row>
    <row r="2222" spans="1:12" ht="18">
      <c r="A2222" s="321">
        <v>1917313</v>
      </c>
      <c r="B2222" s="322" t="s">
        <v>11955</v>
      </c>
      <c r="C2222" s="321" t="s">
        <v>969</v>
      </c>
      <c r="D2222" s="155" t="e">
        <f t="shared" si="102"/>
        <v>#REF!</v>
      </c>
      <c r="F2222" s="38">
        <v>6.9</v>
      </c>
      <c r="G2222" s="38" t="e">
        <f>INDEX('SICRO-SERVIÇOS-DESONERADO'!C:C,MATCH('SICRO-SERVIÇOS'!A2222,'SICRO-SERVIÇOS-DESONERADO'!A:A,0))</f>
        <v>#N/A</v>
      </c>
      <c r="K2222" s="38" t="str">
        <f t="shared" si="103"/>
        <v>DRAGAGEM DE AREIA MÉDIA COM DRAGA DE SUCÇÃO E RECALQUE - BOMBA DE 483 KW E CORTADOR DE 55 KW - DISTÂNCIA DE RECALQUE DE 1.500 A 1.700 M</v>
      </c>
      <c r="L2222" s="38" t="str">
        <f t="shared" si="104"/>
        <v>M3</v>
      </c>
    </row>
    <row r="2223" spans="1:12" ht="18">
      <c r="A2223" s="321">
        <v>1917314</v>
      </c>
      <c r="B2223" s="322" t="s">
        <v>11956</v>
      </c>
      <c r="C2223" s="321" t="s">
        <v>969</v>
      </c>
      <c r="D2223" s="155" t="e">
        <f t="shared" si="102"/>
        <v>#REF!</v>
      </c>
      <c r="F2223" s="38">
        <v>7.35</v>
      </c>
      <c r="G2223" s="38" t="e">
        <f>INDEX('SICRO-SERVIÇOS-DESONERADO'!C:C,MATCH('SICRO-SERVIÇOS'!A2223,'SICRO-SERVIÇOS-DESONERADO'!A:A,0))</f>
        <v>#N/A</v>
      </c>
      <c r="K2223" s="38" t="str">
        <f t="shared" si="103"/>
        <v>DRAGAGEM DE AREIA MÉDIA COM DRAGA DE SUCÇÃO E RECALQUE - BOMBA DE 483 KW E CORTADOR DE 55 KW - DISTÂNCIA DE RECALQUE DE 1.700 A 1.900 M</v>
      </c>
      <c r="L2223" s="38" t="str">
        <f t="shared" si="104"/>
        <v>M3</v>
      </c>
    </row>
    <row r="2224" spans="1:12" ht="18">
      <c r="A2224" s="321">
        <v>1917315</v>
      </c>
      <c r="B2224" s="322" t="s">
        <v>11957</v>
      </c>
      <c r="C2224" s="321" t="s">
        <v>969</v>
      </c>
      <c r="D2224" s="155" t="e">
        <f t="shared" si="102"/>
        <v>#REF!</v>
      </c>
      <c r="F2224" s="38">
        <v>7.89</v>
      </c>
      <c r="G2224" s="38" t="e">
        <f>INDEX('SICRO-SERVIÇOS-DESONERADO'!C:C,MATCH('SICRO-SERVIÇOS'!A2224,'SICRO-SERVIÇOS-DESONERADO'!A:A,0))</f>
        <v>#N/A</v>
      </c>
      <c r="K2224" s="38" t="str">
        <f t="shared" si="103"/>
        <v>DRAGAGEM DE AREIA MÉDIA COM DRAGA DE SUCÇÃO E RECALQUE - BOMBA DE 483 KW E CORTADOR DE 55 KW - DISTÂNCIA DE RECALQUE DE 1.900 A 2.100 M</v>
      </c>
      <c r="L2224" s="38" t="str">
        <f t="shared" si="104"/>
        <v>M3</v>
      </c>
    </row>
    <row r="2225" spans="1:12" ht="18">
      <c r="A2225" s="321">
        <v>1917316</v>
      </c>
      <c r="B2225" s="322" t="s">
        <v>11958</v>
      </c>
      <c r="C2225" s="321" t="s">
        <v>969</v>
      </c>
      <c r="D2225" s="155" t="e">
        <f t="shared" si="102"/>
        <v>#REF!</v>
      </c>
      <c r="F2225" s="38">
        <v>8.43</v>
      </c>
      <c r="G2225" s="38" t="e">
        <f>INDEX('SICRO-SERVIÇOS-DESONERADO'!C:C,MATCH('SICRO-SERVIÇOS'!A2225,'SICRO-SERVIÇOS-DESONERADO'!A:A,0))</f>
        <v>#N/A</v>
      </c>
      <c r="K2225" s="38" t="str">
        <f t="shared" si="103"/>
        <v>DRAGAGEM DE AREIA MÉDIA COM DRAGA DE SUCÇÃO E RECALQUE - BOMBA DE 483 KW E CORTADOR DE 55 KW - DISTÂNCIA DE RECALQUE DE 2.100 A 2.300 M</v>
      </c>
      <c r="L2225" s="38" t="str">
        <f t="shared" si="104"/>
        <v>M3</v>
      </c>
    </row>
    <row r="2226" spans="1:12" ht="18">
      <c r="A2226" s="321">
        <v>1917317</v>
      </c>
      <c r="B2226" s="322" t="s">
        <v>11959</v>
      </c>
      <c r="C2226" s="321" t="s">
        <v>969</v>
      </c>
      <c r="D2226" s="155" t="e">
        <f t="shared" si="102"/>
        <v>#REF!</v>
      </c>
      <c r="F2226" s="38">
        <v>9.24</v>
      </c>
      <c r="G2226" s="38" t="e">
        <f>INDEX('SICRO-SERVIÇOS-DESONERADO'!C:C,MATCH('SICRO-SERVIÇOS'!A2226,'SICRO-SERVIÇOS-DESONERADO'!A:A,0))</f>
        <v>#N/A</v>
      </c>
      <c r="K2226" s="38" t="str">
        <f t="shared" si="103"/>
        <v>DRAGAGEM DE AREIA MÉDIA COM DRAGA DE SUCÇÃO E RECALQUE - BOMBA DE 483 KW E CORTADOR DE 55 KW - DISTÂNCIA DE RECALQUE DE 2.300 A 2.500 M</v>
      </c>
      <c r="L2226" s="38" t="str">
        <f t="shared" si="104"/>
        <v>M3</v>
      </c>
    </row>
    <row r="2227" spans="1:12" ht="18">
      <c r="A2227" s="321">
        <v>1917318</v>
      </c>
      <c r="B2227" s="322" t="s">
        <v>11960</v>
      </c>
      <c r="C2227" s="321" t="s">
        <v>969</v>
      </c>
      <c r="D2227" s="155" t="e">
        <f t="shared" si="102"/>
        <v>#REF!</v>
      </c>
      <c r="F2227" s="38">
        <v>9.9600000000000009</v>
      </c>
      <c r="G2227" s="38" t="e">
        <f>INDEX('SICRO-SERVIÇOS-DESONERADO'!C:C,MATCH('SICRO-SERVIÇOS'!A2227,'SICRO-SERVIÇOS-DESONERADO'!A:A,0))</f>
        <v>#N/A</v>
      </c>
      <c r="K2227" s="38" t="str">
        <f t="shared" si="103"/>
        <v>DRAGAGEM DE AREIA MÉDIA COM DRAGA DE SUCÇÃO E RECALQUE - BOMBA DE 483 KW E CORTADOR DE 55 KW - DISTÂNCIA DE RECALQUE DE 2.500 A 2.700 M</v>
      </c>
      <c r="L2227" s="38" t="str">
        <f t="shared" si="104"/>
        <v>M3</v>
      </c>
    </row>
    <row r="2228" spans="1:12" ht="18">
      <c r="A2228" s="321">
        <v>1917319</v>
      </c>
      <c r="B2228" s="322" t="s">
        <v>11961</v>
      </c>
      <c r="C2228" s="321" t="s">
        <v>969</v>
      </c>
      <c r="D2228" s="155" t="e">
        <f t="shared" si="102"/>
        <v>#REF!</v>
      </c>
      <c r="F2228" s="38">
        <v>10.65</v>
      </c>
      <c r="G2228" s="38" t="e">
        <f>INDEX('SICRO-SERVIÇOS-DESONERADO'!C:C,MATCH('SICRO-SERVIÇOS'!A2228,'SICRO-SERVIÇOS-DESONERADO'!A:A,0))</f>
        <v>#N/A</v>
      </c>
      <c r="K2228" s="38" t="str">
        <f t="shared" si="103"/>
        <v>DRAGAGEM DE AREIA MÉDIA COM DRAGA DE SUCÇÃO E RECALQUE - BOMBA DE 483 KW E CORTADOR DE 55 KW - DISTÂNCIA DE RECALQUE DE 2.700 A 2.900 M</v>
      </c>
      <c r="L2228" s="38" t="str">
        <f t="shared" si="104"/>
        <v>M3</v>
      </c>
    </row>
    <row r="2229" spans="1:12" ht="18">
      <c r="A2229" s="321">
        <v>1917320</v>
      </c>
      <c r="B2229" s="322" t="s">
        <v>11962</v>
      </c>
      <c r="C2229" s="321" t="s">
        <v>969</v>
      </c>
      <c r="D2229" s="155" t="e">
        <f t="shared" si="102"/>
        <v>#REF!</v>
      </c>
      <c r="F2229" s="38">
        <v>11.39</v>
      </c>
      <c r="G2229" s="38" t="e">
        <f>INDEX('SICRO-SERVIÇOS-DESONERADO'!C:C,MATCH('SICRO-SERVIÇOS'!A2229,'SICRO-SERVIÇOS-DESONERADO'!A:A,0))</f>
        <v>#N/A</v>
      </c>
      <c r="K2229" s="38" t="str">
        <f t="shared" si="103"/>
        <v>DRAGAGEM DE AREIA MÉDIA COM DRAGA DE SUCÇÃO E RECALQUE - BOMBA DE 483 KW E CORTADOR DE 55 KW - DISTÂNCIA DE RECALQUE DE 2.900 A 3.100 M</v>
      </c>
      <c r="L2229" s="38" t="str">
        <f t="shared" si="104"/>
        <v>M3</v>
      </c>
    </row>
    <row r="2230" spans="1:12" ht="18">
      <c r="A2230" s="321">
        <v>1917321</v>
      </c>
      <c r="B2230" s="322" t="s">
        <v>11963</v>
      </c>
      <c r="C2230" s="321" t="s">
        <v>969</v>
      </c>
      <c r="D2230" s="155" t="e">
        <f t="shared" si="102"/>
        <v>#REF!</v>
      </c>
      <c r="F2230" s="38">
        <v>13.88</v>
      </c>
      <c r="G2230" s="38" t="e">
        <f>INDEX('SICRO-SERVIÇOS-DESONERADO'!C:C,MATCH('SICRO-SERVIÇOS'!A2230,'SICRO-SERVIÇOS-DESONERADO'!A:A,0))</f>
        <v>#N/A</v>
      </c>
      <c r="K2230" s="38" t="str">
        <f t="shared" si="103"/>
        <v>DRAGAGEM DE AREIA MÉDIA COM DRAGA DE SUCÇÃO E RECALQUE - BOMBA DE 483 KW E CORTADOR DE 55 KW - DISTÂNCIA DE RECALQUE DE 3.100 A 3.300 M</v>
      </c>
      <c r="L2230" s="38" t="str">
        <f t="shared" si="104"/>
        <v>M3</v>
      </c>
    </row>
    <row r="2231" spans="1:12" ht="18">
      <c r="A2231" s="321">
        <v>1917322</v>
      </c>
      <c r="B2231" s="322" t="s">
        <v>11964</v>
      </c>
      <c r="C2231" s="321" t="s">
        <v>969</v>
      </c>
      <c r="D2231" s="155" t="e">
        <f t="shared" si="102"/>
        <v>#REF!</v>
      </c>
      <c r="F2231" s="38">
        <v>16.059999999999999</v>
      </c>
      <c r="G2231" s="38" t="e">
        <f>INDEX('SICRO-SERVIÇOS-DESONERADO'!C:C,MATCH('SICRO-SERVIÇOS'!A2231,'SICRO-SERVIÇOS-DESONERADO'!A:A,0))</f>
        <v>#N/A</v>
      </c>
      <c r="K2231" s="38" t="str">
        <f t="shared" si="103"/>
        <v>DRAGAGEM DE AREIA MÉDIA COM DRAGA DE SUCÇÃO E RECALQUE - BOMBA DE 483 KW E CORTADOR DE 55 KW - DISTÂNCIA DE RECALQUE DE 3.300 A 3.500 M</v>
      </c>
      <c r="L2231" s="38" t="str">
        <f t="shared" si="104"/>
        <v>M3</v>
      </c>
    </row>
    <row r="2232" spans="1:12" ht="18">
      <c r="A2232" s="321">
        <v>1917323</v>
      </c>
      <c r="B2232" s="322" t="s">
        <v>11965</v>
      </c>
      <c r="C2232" s="321" t="s">
        <v>969</v>
      </c>
      <c r="D2232" s="155" t="e">
        <f t="shared" si="102"/>
        <v>#REF!</v>
      </c>
      <c r="F2232" s="38">
        <v>18.84</v>
      </c>
      <c r="G2232" s="38" t="e">
        <f>INDEX('SICRO-SERVIÇOS-DESONERADO'!C:C,MATCH('SICRO-SERVIÇOS'!A2232,'SICRO-SERVIÇOS-DESONERADO'!A:A,0))</f>
        <v>#N/A</v>
      </c>
      <c r="K2232" s="38" t="str">
        <f t="shared" si="103"/>
        <v>DRAGAGEM DE AREIA MÉDIA COM DRAGA DE SUCÇÃO E RECALQUE - BOMBA DE 483 KW E CORTADOR DE 55 KW - DISTÂNCIA DE RECALQUE DE 3.500 A 3.700 M</v>
      </c>
      <c r="L2232" s="38" t="str">
        <f t="shared" si="104"/>
        <v>M3</v>
      </c>
    </row>
    <row r="2233" spans="1:12" ht="18">
      <c r="A2233" s="321">
        <v>1917324</v>
      </c>
      <c r="B2233" s="322" t="s">
        <v>11966</v>
      </c>
      <c r="C2233" s="321" t="s">
        <v>969</v>
      </c>
      <c r="D2233" s="155" t="e">
        <f t="shared" si="102"/>
        <v>#REF!</v>
      </c>
      <c r="F2233" s="38">
        <v>21.77</v>
      </c>
      <c r="G2233" s="38" t="e">
        <f>INDEX('SICRO-SERVIÇOS-DESONERADO'!C:C,MATCH('SICRO-SERVIÇOS'!A2233,'SICRO-SERVIÇOS-DESONERADO'!A:A,0))</f>
        <v>#N/A</v>
      </c>
      <c r="K2233" s="38" t="str">
        <f t="shared" si="103"/>
        <v>DRAGAGEM DE AREIA MÉDIA COM DRAGA DE SUCÇÃO E RECALQUE - BOMBA DE 483 KW E CORTADOR DE 55 KW - DISTÂNCIA DE RECALQUE DE 3.700 A 3.900 M</v>
      </c>
      <c r="L2233" s="38" t="str">
        <f t="shared" si="104"/>
        <v>M3</v>
      </c>
    </row>
    <row r="2234" spans="1:12" ht="18">
      <c r="A2234" s="321">
        <v>1917325</v>
      </c>
      <c r="B2234" s="322" t="s">
        <v>11967</v>
      </c>
      <c r="C2234" s="321" t="s">
        <v>969</v>
      </c>
      <c r="D2234" s="155" t="e">
        <f t="shared" si="102"/>
        <v>#REF!</v>
      </c>
      <c r="F2234" s="38">
        <v>25.21</v>
      </c>
      <c r="G2234" s="38" t="e">
        <f>INDEX('SICRO-SERVIÇOS-DESONERADO'!C:C,MATCH('SICRO-SERVIÇOS'!A2234,'SICRO-SERVIÇOS-DESONERADO'!A:A,0))</f>
        <v>#N/A</v>
      </c>
      <c r="K2234" s="38" t="str">
        <f t="shared" si="103"/>
        <v>DRAGAGEM DE AREIA MÉDIA COM DRAGA DE SUCÇÃO E RECALQUE - BOMBA DE 483 KW E CORTADOR DE 55 KW - DISTÂNCIA DE RECALQUE DE 3.900 A 4.100 M</v>
      </c>
      <c r="L2234" s="38" t="str">
        <f t="shared" si="104"/>
        <v>M3</v>
      </c>
    </row>
    <row r="2235" spans="1:12" ht="18">
      <c r="A2235" s="321">
        <v>1917326</v>
      </c>
      <c r="B2235" s="322" t="s">
        <v>11968</v>
      </c>
      <c r="C2235" s="321" t="s">
        <v>969</v>
      </c>
      <c r="D2235" s="155" t="e">
        <f t="shared" si="102"/>
        <v>#REF!</v>
      </c>
      <c r="F2235" s="38">
        <v>29.86</v>
      </c>
      <c r="G2235" s="38" t="e">
        <f>INDEX('SICRO-SERVIÇOS-DESONERADO'!C:C,MATCH('SICRO-SERVIÇOS'!A2235,'SICRO-SERVIÇOS-DESONERADO'!A:A,0))</f>
        <v>#N/A</v>
      </c>
      <c r="K2235" s="38" t="str">
        <f t="shared" si="103"/>
        <v>DRAGAGEM DE AREIA MÉDIA COM DRAGA DE SUCÇÃO E RECALQUE - BOMBA DE 483 KW E CORTADOR DE 55 KW - DISTÂNCIA DE RECALQUE DE 4.100 A 4.300 M</v>
      </c>
      <c r="L2235" s="38" t="str">
        <f t="shared" si="104"/>
        <v>M3</v>
      </c>
    </row>
    <row r="2236" spans="1:12" ht="18">
      <c r="A2236" s="321">
        <v>1917327</v>
      </c>
      <c r="B2236" s="322" t="s">
        <v>11969</v>
      </c>
      <c r="C2236" s="321" t="s">
        <v>969</v>
      </c>
      <c r="D2236" s="155" t="e">
        <f t="shared" si="102"/>
        <v>#REF!</v>
      </c>
      <c r="F2236" s="38">
        <v>34.6</v>
      </c>
      <c r="G2236" s="38" t="e">
        <f>INDEX('SICRO-SERVIÇOS-DESONERADO'!C:C,MATCH('SICRO-SERVIÇOS'!A2236,'SICRO-SERVIÇOS-DESONERADO'!A:A,0))</f>
        <v>#N/A</v>
      </c>
      <c r="K2236" s="38" t="str">
        <f t="shared" si="103"/>
        <v>DRAGAGEM DE AREIA MÉDIA COM DRAGA DE SUCÇÃO E RECALQUE - BOMBA DE 483 KW E CORTADOR DE 55 KW - DISTÂNCIA DE RECALQUE DE 4.300 A 4.500 M</v>
      </c>
      <c r="L2236" s="38" t="str">
        <f t="shared" si="104"/>
        <v>M3</v>
      </c>
    </row>
    <row r="2237" spans="1:12" ht="18">
      <c r="A2237" s="321">
        <v>1917328</v>
      </c>
      <c r="B2237" s="322" t="s">
        <v>11970</v>
      </c>
      <c r="C2237" s="321" t="s">
        <v>969</v>
      </c>
      <c r="D2237" s="155" t="e">
        <f t="shared" si="102"/>
        <v>#REF!</v>
      </c>
      <c r="F2237" s="38">
        <v>40.020000000000003</v>
      </c>
      <c r="G2237" s="38" t="e">
        <f>INDEX('SICRO-SERVIÇOS-DESONERADO'!C:C,MATCH('SICRO-SERVIÇOS'!A2237,'SICRO-SERVIÇOS-DESONERADO'!A:A,0))</f>
        <v>#N/A</v>
      </c>
      <c r="K2237" s="38" t="str">
        <f t="shared" si="103"/>
        <v>DRAGAGEM DE AREIA MÉDIA COM DRAGA DE SUCÇÃO E RECALQUE - BOMBA DE 483 KW E CORTADOR DE 55 KW - DISTÂNCIA DE RECALQUE DE 4.500 A 4.700 M</v>
      </c>
      <c r="L2237" s="38" t="str">
        <f t="shared" si="104"/>
        <v>M3</v>
      </c>
    </row>
    <row r="2238" spans="1:12" ht="18">
      <c r="A2238" s="321">
        <v>1917329</v>
      </c>
      <c r="B2238" s="322" t="s">
        <v>11971</v>
      </c>
      <c r="C2238" s="321" t="s">
        <v>969</v>
      </c>
      <c r="D2238" s="155" t="e">
        <f t="shared" si="102"/>
        <v>#REF!</v>
      </c>
      <c r="F2238" s="38">
        <v>43.7</v>
      </c>
      <c r="G2238" s="38" t="e">
        <f>INDEX('SICRO-SERVIÇOS-DESONERADO'!C:C,MATCH('SICRO-SERVIÇOS'!A2238,'SICRO-SERVIÇOS-DESONERADO'!A:A,0))</f>
        <v>#N/A</v>
      </c>
      <c r="K2238" s="38" t="str">
        <f t="shared" si="103"/>
        <v>DRAGAGEM DE AREIA MÉDIA COM DRAGA DE SUCÇÃO E RECALQUE - BOMBA DE 483 KW E CORTADOR DE 55 KW - DISTÂNCIA DE RECALQUE DE 4.700 A 4.900 M</v>
      </c>
      <c r="L2238" s="38" t="str">
        <f t="shared" si="104"/>
        <v>M3</v>
      </c>
    </row>
    <row r="2239" spans="1:12" ht="18">
      <c r="A2239" s="321">
        <v>1917330</v>
      </c>
      <c r="B2239" s="322" t="s">
        <v>11972</v>
      </c>
      <c r="C2239" s="321" t="s">
        <v>969</v>
      </c>
      <c r="D2239" s="155" t="e">
        <f t="shared" si="102"/>
        <v>#REF!</v>
      </c>
      <c r="F2239" s="38">
        <v>48.23</v>
      </c>
      <c r="G2239" s="38" t="e">
        <f>INDEX('SICRO-SERVIÇOS-DESONERADO'!C:C,MATCH('SICRO-SERVIÇOS'!A2239,'SICRO-SERVIÇOS-DESONERADO'!A:A,0))</f>
        <v>#N/A</v>
      </c>
      <c r="K2239" s="38" t="str">
        <f t="shared" si="103"/>
        <v>DRAGAGEM DE AREIA MÉDIA COM DRAGA DE SUCÇÃO E RECALQUE - BOMBA DE 483 KW E CORTADOR DE 55 KW - DISTÂNCIA DE RECALQUE DE 4.900 A 5.100 M</v>
      </c>
      <c r="L2239" s="38" t="str">
        <f t="shared" si="104"/>
        <v>M3</v>
      </c>
    </row>
    <row r="2240" spans="1:12" ht="18">
      <c r="A2240" s="321">
        <v>1917308</v>
      </c>
      <c r="B2240" s="322" t="s">
        <v>11973</v>
      </c>
      <c r="C2240" s="321" t="s">
        <v>969</v>
      </c>
      <c r="D2240" s="155" t="e">
        <f t="shared" si="102"/>
        <v>#REF!</v>
      </c>
      <c r="F2240" s="38">
        <v>4.7300000000000004</v>
      </c>
      <c r="G2240" s="38" t="e">
        <f>INDEX('SICRO-SERVIÇOS-DESONERADO'!C:C,MATCH('SICRO-SERVIÇOS'!A2240,'SICRO-SERVIÇOS-DESONERADO'!A:A,0))</f>
        <v>#N/A</v>
      </c>
      <c r="K2240" s="38" t="str">
        <f t="shared" si="103"/>
        <v>DRAGAGEM DE AREIA MÉDIA COM DRAGA DE SUCÇÃO E RECALQUE - BOMBA DE 483 KW E CORTADOR DE 55 KW - DISTÂNCIA DE RECALQUE DE 500 A 700 M</v>
      </c>
      <c r="L2240" s="38" t="str">
        <f t="shared" si="104"/>
        <v>M3</v>
      </c>
    </row>
    <row r="2241" spans="1:12" ht="18">
      <c r="A2241" s="321">
        <v>1917309</v>
      </c>
      <c r="B2241" s="322" t="s">
        <v>11974</v>
      </c>
      <c r="C2241" s="321" t="s">
        <v>969</v>
      </c>
      <c r="D2241" s="155" t="e">
        <f t="shared" si="102"/>
        <v>#REF!</v>
      </c>
      <c r="F2241" s="38">
        <v>5.01</v>
      </c>
      <c r="G2241" s="38" t="e">
        <f>INDEX('SICRO-SERVIÇOS-DESONERADO'!C:C,MATCH('SICRO-SERVIÇOS'!A2241,'SICRO-SERVIÇOS-DESONERADO'!A:A,0))</f>
        <v>#N/A</v>
      </c>
      <c r="K2241" s="38" t="str">
        <f t="shared" si="103"/>
        <v>DRAGAGEM DE AREIA MÉDIA COM DRAGA DE SUCÇÃO E RECALQUE - BOMBA DE 483 KW E CORTADOR DE 55 KW - DISTÂNCIA DE RECALQUE DE 700 A 900 M</v>
      </c>
      <c r="L2241" s="38" t="str">
        <f t="shared" si="104"/>
        <v>M3</v>
      </c>
    </row>
    <row r="2242" spans="1:12" ht="18">
      <c r="A2242" s="321">
        <v>1917310</v>
      </c>
      <c r="B2242" s="322" t="s">
        <v>11975</v>
      </c>
      <c r="C2242" s="321" t="s">
        <v>969</v>
      </c>
      <c r="D2242" s="155" t="e">
        <f t="shared" si="102"/>
        <v>#REF!</v>
      </c>
      <c r="F2242" s="38">
        <v>5.32</v>
      </c>
      <c r="G2242" s="38" t="e">
        <f>INDEX('SICRO-SERVIÇOS-DESONERADO'!C:C,MATCH('SICRO-SERVIÇOS'!A2242,'SICRO-SERVIÇOS-DESONERADO'!A:A,0))</f>
        <v>#N/A</v>
      </c>
      <c r="K2242" s="38" t="str">
        <f t="shared" si="103"/>
        <v>DRAGAGEM DE AREIA MÉDIA COM DRAGA DE SUCÇÃO E RECALQUE - BOMBA DE 483 KW E CORTADOR DE 55 KW - DISTÂNCIA DE RECALQUE DE 900 A 1.100 M</v>
      </c>
      <c r="L2242" s="38" t="str">
        <f t="shared" si="104"/>
        <v>M3</v>
      </c>
    </row>
    <row r="2243" spans="1:12" ht="18">
      <c r="A2243" s="321">
        <v>1917730</v>
      </c>
      <c r="B2243" s="322" t="s">
        <v>11976</v>
      </c>
      <c r="C2243" s="321" t="s">
        <v>969</v>
      </c>
      <c r="D2243" s="155" t="e">
        <f t="shared" ref="D2243:D2306" si="105">IF($I$1="NÃO DESONERADO",F2243,G2243)</f>
        <v>#REF!</v>
      </c>
      <c r="F2243" s="38">
        <v>4.66</v>
      </c>
      <c r="G2243" s="38" t="e">
        <f>INDEX('SICRO-SERVIÇOS-DESONERADO'!C:C,MATCH('SICRO-SERVIÇOS'!A2243,'SICRO-SERVIÇOS-DESONERADO'!A:A,0))</f>
        <v>#N/A</v>
      </c>
      <c r="K2243" s="38" t="str">
        <f t="shared" ref="K2243:K2306" si="106">UPPER(B2243)</f>
        <v>DRAGAGEM DE AREIA MÉDIA COM DRAGA DE SUCÇÃO E RECALQUE - BOMBA DE 483 KW E CORTADOR DE 55 KW - DISTÂNCIA DE RECALQUE DE ATÉ 500 M</v>
      </c>
      <c r="L2243" s="38" t="str">
        <f t="shared" ref="L2243:L2306" si="107">UPPER(C2243)</f>
        <v>M3</v>
      </c>
    </row>
    <row r="2244" spans="1:12" ht="18">
      <c r="A2244" s="321">
        <v>1917415</v>
      </c>
      <c r="B2244" s="322" t="s">
        <v>11977</v>
      </c>
      <c r="C2244" s="321" t="s">
        <v>969</v>
      </c>
      <c r="D2244" s="155" t="e">
        <f t="shared" si="105"/>
        <v>#REF!</v>
      </c>
      <c r="F2244" s="38">
        <v>5.71</v>
      </c>
      <c r="G2244" s="38" t="e">
        <f>INDEX('SICRO-SERVIÇOS-DESONERADO'!C:C,MATCH('SICRO-SERVIÇOS'!A2244,'SICRO-SERVIÇOS-DESONERADO'!A:A,0))</f>
        <v>#N/A</v>
      </c>
      <c r="K2244" s="38" t="str">
        <f t="shared" si="106"/>
        <v>DRAGAGEM DE AREIA MÉDIA COM DRAGA DE SUCÇÃO E RECALQUE - BOMBA DE 746 KW E CORTADOR DE 110 KW - DISTÂNCIA DE RECALQUE DE 1.100 A 1.300 M</v>
      </c>
      <c r="L2244" s="38" t="str">
        <f t="shared" si="107"/>
        <v>M3</v>
      </c>
    </row>
    <row r="2245" spans="1:12" ht="18">
      <c r="A2245" s="321">
        <v>1917416</v>
      </c>
      <c r="B2245" s="322" t="s">
        <v>11978</v>
      </c>
      <c r="C2245" s="321" t="s">
        <v>969</v>
      </c>
      <c r="D2245" s="155" t="e">
        <f t="shared" si="105"/>
        <v>#REF!</v>
      </c>
      <c r="F2245" s="38">
        <v>6.38</v>
      </c>
      <c r="G2245" s="38" t="e">
        <f>INDEX('SICRO-SERVIÇOS-DESONERADO'!C:C,MATCH('SICRO-SERVIÇOS'!A2245,'SICRO-SERVIÇOS-DESONERADO'!A:A,0))</f>
        <v>#N/A</v>
      </c>
      <c r="K2245" s="38" t="str">
        <f t="shared" si="106"/>
        <v>DRAGAGEM DE AREIA MÉDIA COM DRAGA DE SUCÇÃO E RECALQUE - BOMBA DE 746 KW E CORTADOR DE 110 KW - DISTÂNCIA DE RECALQUE DE 1.300 A 1.500 M</v>
      </c>
      <c r="L2245" s="38" t="str">
        <f t="shared" si="107"/>
        <v>M3</v>
      </c>
    </row>
    <row r="2246" spans="1:12" ht="18">
      <c r="A2246" s="321">
        <v>1917417</v>
      </c>
      <c r="B2246" s="322" t="s">
        <v>11979</v>
      </c>
      <c r="C2246" s="321" t="s">
        <v>969</v>
      </c>
      <c r="D2246" s="155" t="e">
        <f t="shared" si="105"/>
        <v>#REF!</v>
      </c>
      <c r="F2246" s="38">
        <v>6.82</v>
      </c>
      <c r="G2246" s="38" t="e">
        <f>INDEX('SICRO-SERVIÇOS-DESONERADO'!C:C,MATCH('SICRO-SERVIÇOS'!A2246,'SICRO-SERVIÇOS-DESONERADO'!A:A,0))</f>
        <v>#N/A</v>
      </c>
      <c r="K2246" s="38" t="str">
        <f t="shared" si="106"/>
        <v>DRAGAGEM DE AREIA MÉDIA COM DRAGA DE SUCÇÃO E RECALQUE - BOMBA DE 746 KW E CORTADOR DE 110 KW - DISTÂNCIA DE RECALQUE DE 1.500 A 1.700 M</v>
      </c>
      <c r="L2246" s="38" t="str">
        <f t="shared" si="107"/>
        <v>M3</v>
      </c>
    </row>
    <row r="2247" spans="1:12" ht="18">
      <c r="A2247" s="321">
        <v>1917418</v>
      </c>
      <c r="B2247" s="322" t="s">
        <v>11980</v>
      </c>
      <c r="C2247" s="321" t="s">
        <v>969</v>
      </c>
      <c r="D2247" s="155" t="e">
        <f t="shared" si="105"/>
        <v>#REF!</v>
      </c>
      <c r="F2247" s="38">
        <v>7.24</v>
      </c>
      <c r="G2247" s="38" t="e">
        <f>INDEX('SICRO-SERVIÇOS-DESONERADO'!C:C,MATCH('SICRO-SERVIÇOS'!A2247,'SICRO-SERVIÇOS-DESONERADO'!A:A,0))</f>
        <v>#N/A</v>
      </c>
      <c r="K2247" s="38" t="str">
        <f t="shared" si="106"/>
        <v>DRAGAGEM DE AREIA MÉDIA COM DRAGA DE SUCÇÃO E RECALQUE - BOMBA DE 746 KW E CORTADOR DE 110 KW - DISTÂNCIA DE RECALQUE DE 1.700 A 1.900 M</v>
      </c>
      <c r="L2247" s="38" t="str">
        <f t="shared" si="107"/>
        <v>M3</v>
      </c>
    </row>
    <row r="2248" spans="1:12" ht="18">
      <c r="A2248" s="321">
        <v>1917419</v>
      </c>
      <c r="B2248" s="322" t="s">
        <v>11981</v>
      </c>
      <c r="C2248" s="321" t="s">
        <v>969</v>
      </c>
      <c r="D2248" s="155" t="e">
        <f t="shared" si="105"/>
        <v>#REF!</v>
      </c>
      <c r="F2248" s="38">
        <v>7.63</v>
      </c>
      <c r="G2248" s="38" t="e">
        <f>INDEX('SICRO-SERVIÇOS-DESONERADO'!C:C,MATCH('SICRO-SERVIÇOS'!A2248,'SICRO-SERVIÇOS-DESONERADO'!A:A,0))</f>
        <v>#N/A</v>
      </c>
      <c r="K2248" s="38" t="str">
        <f t="shared" si="106"/>
        <v>DRAGAGEM DE AREIA MÉDIA COM DRAGA DE SUCÇÃO E RECALQUE - BOMBA DE 746 KW E CORTADOR DE 110 KW - DISTÂNCIA DE RECALQUE DE 1.900 A 2.100 M</v>
      </c>
      <c r="L2248" s="38" t="str">
        <f t="shared" si="107"/>
        <v>M3</v>
      </c>
    </row>
    <row r="2249" spans="1:12" ht="18">
      <c r="A2249" s="321">
        <v>1917420</v>
      </c>
      <c r="B2249" s="322" t="s">
        <v>11982</v>
      </c>
      <c r="C2249" s="321" t="s">
        <v>969</v>
      </c>
      <c r="D2249" s="155" t="e">
        <f t="shared" si="105"/>
        <v>#REF!</v>
      </c>
      <c r="F2249" s="38">
        <v>8.07</v>
      </c>
      <c r="G2249" s="38" t="e">
        <f>INDEX('SICRO-SERVIÇOS-DESONERADO'!C:C,MATCH('SICRO-SERVIÇOS'!A2249,'SICRO-SERVIÇOS-DESONERADO'!A:A,0))</f>
        <v>#N/A</v>
      </c>
      <c r="K2249" s="38" t="str">
        <f t="shared" si="106"/>
        <v>DRAGAGEM DE AREIA MÉDIA COM DRAGA DE SUCÇÃO E RECALQUE - BOMBA DE 746 KW E CORTADOR DE 110 KW - DISTÂNCIA DE RECALQUE DE 2.100 A 2.300 M</v>
      </c>
      <c r="L2249" s="38" t="str">
        <f t="shared" si="107"/>
        <v>M3</v>
      </c>
    </row>
    <row r="2250" spans="1:12" ht="18">
      <c r="A2250" s="321">
        <v>1917421</v>
      </c>
      <c r="B2250" s="322" t="s">
        <v>11983</v>
      </c>
      <c r="C2250" s="321" t="s">
        <v>969</v>
      </c>
      <c r="D2250" s="155" t="e">
        <f t="shared" si="105"/>
        <v>#REF!</v>
      </c>
      <c r="F2250" s="38">
        <v>8.76</v>
      </c>
      <c r="G2250" s="38" t="e">
        <f>INDEX('SICRO-SERVIÇOS-DESONERADO'!C:C,MATCH('SICRO-SERVIÇOS'!A2250,'SICRO-SERVIÇOS-DESONERADO'!A:A,0))</f>
        <v>#N/A</v>
      </c>
      <c r="K2250" s="38" t="str">
        <f t="shared" si="106"/>
        <v>DRAGAGEM DE AREIA MÉDIA COM DRAGA DE SUCÇÃO E RECALQUE - BOMBA DE 746 KW E CORTADOR DE 110 KW - DISTÂNCIA DE RECALQUE DE 2.300 A 2.500 M</v>
      </c>
      <c r="L2250" s="38" t="str">
        <f t="shared" si="107"/>
        <v>M3</v>
      </c>
    </row>
    <row r="2251" spans="1:12" ht="18">
      <c r="A2251" s="321">
        <v>1917422</v>
      </c>
      <c r="B2251" s="322" t="s">
        <v>11984</v>
      </c>
      <c r="C2251" s="321" t="s">
        <v>969</v>
      </c>
      <c r="D2251" s="155" t="e">
        <f t="shared" si="105"/>
        <v>#REF!</v>
      </c>
      <c r="F2251" s="38">
        <v>9.19</v>
      </c>
      <c r="G2251" s="38" t="e">
        <f>INDEX('SICRO-SERVIÇOS-DESONERADO'!C:C,MATCH('SICRO-SERVIÇOS'!A2251,'SICRO-SERVIÇOS-DESONERADO'!A:A,0))</f>
        <v>#N/A</v>
      </c>
      <c r="K2251" s="38" t="str">
        <f t="shared" si="106"/>
        <v>DRAGAGEM DE AREIA MÉDIA COM DRAGA DE SUCÇÃO E RECALQUE - BOMBA DE 746 KW E CORTADOR DE 110 KW - DISTÂNCIA DE RECALQUE DE 2.500 A 2.700 M</v>
      </c>
      <c r="L2251" s="38" t="str">
        <f t="shared" si="107"/>
        <v>M3</v>
      </c>
    </row>
    <row r="2252" spans="1:12" ht="18">
      <c r="A2252" s="321">
        <v>1917423</v>
      </c>
      <c r="B2252" s="322" t="s">
        <v>11985</v>
      </c>
      <c r="C2252" s="321" t="s">
        <v>969</v>
      </c>
      <c r="D2252" s="155" t="e">
        <f t="shared" si="105"/>
        <v>#REF!</v>
      </c>
      <c r="F2252" s="38">
        <v>9.6199999999999992</v>
      </c>
      <c r="G2252" s="38" t="e">
        <f>INDEX('SICRO-SERVIÇOS-DESONERADO'!C:C,MATCH('SICRO-SERVIÇOS'!A2252,'SICRO-SERVIÇOS-DESONERADO'!A:A,0))</f>
        <v>#N/A</v>
      </c>
      <c r="K2252" s="38" t="str">
        <f t="shared" si="106"/>
        <v>DRAGAGEM DE AREIA MÉDIA COM DRAGA DE SUCÇÃO E RECALQUE - BOMBA DE 746 KW E CORTADOR DE 110 KW - DISTÂNCIA DE RECALQUE DE 2.700 A 2.900 M</v>
      </c>
      <c r="L2252" s="38" t="str">
        <f t="shared" si="107"/>
        <v>M3</v>
      </c>
    </row>
    <row r="2253" spans="1:12" ht="18">
      <c r="A2253" s="321">
        <v>1917424</v>
      </c>
      <c r="B2253" s="322" t="s">
        <v>11986</v>
      </c>
      <c r="C2253" s="321" t="s">
        <v>969</v>
      </c>
      <c r="D2253" s="155" t="e">
        <f t="shared" si="105"/>
        <v>#REF!</v>
      </c>
      <c r="F2253" s="38">
        <v>10.06</v>
      </c>
      <c r="G2253" s="38" t="e">
        <f>INDEX('SICRO-SERVIÇOS-DESONERADO'!C:C,MATCH('SICRO-SERVIÇOS'!A2253,'SICRO-SERVIÇOS-DESONERADO'!A:A,0))</f>
        <v>#N/A</v>
      </c>
      <c r="K2253" s="38" t="str">
        <f t="shared" si="106"/>
        <v>DRAGAGEM DE AREIA MÉDIA COM DRAGA DE SUCÇÃO E RECALQUE - BOMBA DE 746 KW E CORTADOR DE 110 KW - DISTÂNCIA DE RECALQUE DE 2.900 A 3.100 M</v>
      </c>
      <c r="L2253" s="38" t="str">
        <f t="shared" si="107"/>
        <v>M3</v>
      </c>
    </row>
    <row r="2254" spans="1:12" ht="18">
      <c r="A2254" s="321">
        <v>1917425</v>
      </c>
      <c r="B2254" s="322" t="s">
        <v>11987</v>
      </c>
      <c r="C2254" s="321" t="s">
        <v>969</v>
      </c>
      <c r="D2254" s="155" t="e">
        <f t="shared" si="105"/>
        <v>#REF!</v>
      </c>
      <c r="F2254" s="38">
        <v>10.91</v>
      </c>
      <c r="G2254" s="38" t="e">
        <f>INDEX('SICRO-SERVIÇOS-DESONERADO'!C:C,MATCH('SICRO-SERVIÇOS'!A2254,'SICRO-SERVIÇOS-DESONERADO'!A:A,0))</f>
        <v>#N/A</v>
      </c>
      <c r="K2254" s="38" t="str">
        <f t="shared" si="106"/>
        <v>DRAGAGEM DE AREIA MÉDIA COM DRAGA DE SUCÇÃO E RECALQUE - BOMBA DE 746 KW E CORTADOR DE 110 KW - DISTÂNCIA DE RECALQUE DE 3.100 A 3.300 M</v>
      </c>
      <c r="L2254" s="38" t="str">
        <f t="shared" si="107"/>
        <v>M3</v>
      </c>
    </row>
    <row r="2255" spans="1:12" ht="18">
      <c r="A2255" s="321">
        <v>1917426</v>
      </c>
      <c r="B2255" s="322" t="s">
        <v>11988</v>
      </c>
      <c r="C2255" s="321" t="s">
        <v>969</v>
      </c>
      <c r="D2255" s="155" t="e">
        <f t="shared" si="105"/>
        <v>#REF!</v>
      </c>
      <c r="F2255" s="38">
        <v>11.83</v>
      </c>
      <c r="G2255" s="38" t="e">
        <f>INDEX('SICRO-SERVIÇOS-DESONERADO'!C:C,MATCH('SICRO-SERVIÇOS'!A2255,'SICRO-SERVIÇOS-DESONERADO'!A:A,0))</f>
        <v>#N/A</v>
      </c>
      <c r="K2255" s="38" t="str">
        <f t="shared" si="106"/>
        <v>DRAGAGEM DE AREIA MÉDIA COM DRAGA DE SUCÇÃO E RECALQUE - BOMBA DE 746 KW E CORTADOR DE 110 KW - DISTÂNCIA DE RECALQUE DE 3.300 A 3.500 M</v>
      </c>
      <c r="L2255" s="38" t="str">
        <f t="shared" si="107"/>
        <v>M3</v>
      </c>
    </row>
    <row r="2256" spans="1:12" ht="18">
      <c r="A2256" s="321">
        <v>1917427</v>
      </c>
      <c r="B2256" s="322" t="s">
        <v>11989</v>
      </c>
      <c r="C2256" s="321" t="s">
        <v>969</v>
      </c>
      <c r="D2256" s="155" t="e">
        <f t="shared" si="105"/>
        <v>#REF!</v>
      </c>
      <c r="F2256" s="38">
        <v>13.47</v>
      </c>
      <c r="G2256" s="38" t="e">
        <f>INDEX('SICRO-SERVIÇOS-DESONERADO'!C:C,MATCH('SICRO-SERVIÇOS'!A2256,'SICRO-SERVIÇOS-DESONERADO'!A:A,0))</f>
        <v>#N/A</v>
      </c>
      <c r="K2256" s="38" t="str">
        <f t="shared" si="106"/>
        <v>DRAGAGEM DE AREIA MÉDIA COM DRAGA DE SUCÇÃO E RECALQUE - BOMBA DE 746 KW E CORTADOR DE 110 KW - DISTÂNCIA DE RECALQUE DE 3.500 A 3.700 M</v>
      </c>
      <c r="L2256" s="38" t="str">
        <f t="shared" si="107"/>
        <v>M3</v>
      </c>
    </row>
    <row r="2257" spans="1:12" ht="18">
      <c r="A2257" s="321">
        <v>1917428</v>
      </c>
      <c r="B2257" s="322" t="s">
        <v>11990</v>
      </c>
      <c r="C2257" s="321" t="s">
        <v>969</v>
      </c>
      <c r="D2257" s="155" t="e">
        <f t="shared" si="105"/>
        <v>#REF!</v>
      </c>
      <c r="F2257" s="38">
        <v>15.38</v>
      </c>
      <c r="G2257" s="38" t="e">
        <f>INDEX('SICRO-SERVIÇOS-DESONERADO'!C:C,MATCH('SICRO-SERVIÇOS'!A2257,'SICRO-SERVIÇOS-DESONERADO'!A:A,0))</f>
        <v>#N/A</v>
      </c>
      <c r="K2257" s="38" t="str">
        <f t="shared" si="106"/>
        <v>DRAGAGEM DE AREIA MÉDIA COM DRAGA DE SUCÇÃO E RECALQUE - BOMBA DE 746 KW E CORTADOR DE 110 KW - DISTÂNCIA DE RECALQUE DE 3.700 A 3.900 M</v>
      </c>
      <c r="L2257" s="38" t="str">
        <f t="shared" si="107"/>
        <v>M3</v>
      </c>
    </row>
    <row r="2258" spans="1:12" ht="18">
      <c r="A2258" s="321">
        <v>1917429</v>
      </c>
      <c r="B2258" s="322" t="s">
        <v>11991</v>
      </c>
      <c r="C2258" s="321" t="s">
        <v>969</v>
      </c>
      <c r="D2258" s="155" t="e">
        <f t="shared" si="105"/>
        <v>#REF!</v>
      </c>
      <c r="F2258" s="38">
        <v>17.39</v>
      </c>
      <c r="G2258" s="38" t="e">
        <f>INDEX('SICRO-SERVIÇOS-DESONERADO'!C:C,MATCH('SICRO-SERVIÇOS'!A2258,'SICRO-SERVIÇOS-DESONERADO'!A:A,0))</f>
        <v>#N/A</v>
      </c>
      <c r="K2258" s="38" t="str">
        <f t="shared" si="106"/>
        <v>DRAGAGEM DE AREIA MÉDIA COM DRAGA DE SUCÇÃO E RECALQUE - BOMBA DE 746 KW E CORTADOR DE 110 KW - DISTÂNCIA DE RECALQUE DE 3.900 A 4.100 M</v>
      </c>
      <c r="L2258" s="38" t="str">
        <f t="shared" si="107"/>
        <v>M3</v>
      </c>
    </row>
    <row r="2259" spans="1:12" ht="18">
      <c r="A2259" s="321">
        <v>1917430</v>
      </c>
      <c r="B2259" s="322" t="s">
        <v>11992</v>
      </c>
      <c r="C2259" s="321" t="s">
        <v>969</v>
      </c>
      <c r="D2259" s="155" t="e">
        <f t="shared" si="105"/>
        <v>#REF!</v>
      </c>
      <c r="F2259" s="38">
        <v>20.04</v>
      </c>
      <c r="G2259" s="38" t="e">
        <f>INDEX('SICRO-SERVIÇOS-DESONERADO'!C:C,MATCH('SICRO-SERVIÇOS'!A2259,'SICRO-SERVIÇOS-DESONERADO'!A:A,0))</f>
        <v>#N/A</v>
      </c>
      <c r="K2259" s="38" t="str">
        <f t="shared" si="106"/>
        <v>DRAGAGEM DE AREIA MÉDIA COM DRAGA DE SUCÇÃO E RECALQUE - BOMBA DE 746 KW E CORTADOR DE 110 KW - DISTÂNCIA DE RECALQUE DE 4.100 A 4.300 M</v>
      </c>
      <c r="L2259" s="38" t="str">
        <f t="shared" si="107"/>
        <v>M3</v>
      </c>
    </row>
    <row r="2260" spans="1:12" ht="18">
      <c r="A2260" s="321">
        <v>1917431</v>
      </c>
      <c r="B2260" s="322" t="s">
        <v>11993</v>
      </c>
      <c r="C2260" s="321" t="s">
        <v>969</v>
      </c>
      <c r="D2260" s="155" t="e">
        <f t="shared" si="105"/>
        <v>#REF!</v>
      </c>
      <c r="F2260" s="38">
        <v>22.38</v>
      </c>
      <c r="G2260" s="38" t="e">
        <f>INDEX('SICRO-SERVIÇOS-DESONERADO'!C:C,MATCH('SICRO-SERVIÇOS'!A2260,'SICRO-SERVIÇOS-DESONERADO'!A:A,0))</f>
        <v>#N/A</v>
      </c>
      <c r="K2260" s="38" t="str">
        <f t="shared" si="106"/>
        <v>DRAGAGEM DE AREIA MÉDIA COM DRAGA DE SUCÇÃO E RECALQUE - BOMBA DE 746 KW E CORTADOR DE 110 KW - DISTÂNCIA DE RECALQUE DE 4.300 A 4.500 M</v>
      </c>
      <c r="L2260" s="38" t="str">
        <f t="shared" si="107"/>
        <v>M3</v>
      </c>
    </row>
    <row r="2261" spans="1:12" ht="18">
      <c r="A2261" s="321">
        <v>1917432</v>
      </c>
      <c r="B2261" s="322" t="s">
        <v>11994</v>
      </c>
      <c r="C2261" s="321" t="s">
        <v>969</v>
      </c>
      <c r="D2261" s="155" t="e">
        <f t="shared" si="105"/>
        <v>#REF!</v>
      </c>
      <c r="F2261" s="38">
        <v>25.39</v>
      </c>
      <c r="G2261" s="38" t="e">
        <f>INDEX('SICRO-SERVIÇOS-DESONERADO'!C:C,MATCH('SICRO-SERVIÇOS'!A2261,'SICRO-SERVIÇOS-DESONERADO'!A:A,0))</f>
        <v>#N/A</v>
      </c>
      <c r="K2261" s="38" t="str">
        <f t="shared" si="106"/>
        <v>DRAGAGEM DE AREIA MÉDIA COM DRAGA DE SUCÇÃO E RECALQUE - BOMBA DE 746 KW E CORTADOR DE 110 KW - DISTÂNCIA DE RECALQUE DE 4.500 A 4.700 M</v>
      </c>
      <c r="L2261" s="38" t="str">
        <f t="shared" si="107"/>
        <v>M3</v>
      </c>
    </row>
    <row r="2262" spans="1:12" ht="18">
      <c r="A2262" s="321">
        <v>1917433</v>
      </c>
      <c r="B2262" s="322" t="s">
        <v>11995</v>
      </c>
      <c r="C2262" s="321" t="s">
        <v>969</v>
      </c>
      <c r="D2262" s="155" t="e">
        <f t="shared" si="105"/>
        <v>#REF!</v>
      </c>
      <c r="F2262" s="38">
        <v>28.48</v>
      </c>
      <c r="G2262" s="38" t="e">
        <f>INDEX('SICRO-SERVIÇOS-DESONERADO'!C:C,MATCH('SICRO-SERVIÇOS'!A2262,'SICRO-SERVIÇOS-DESONERADO'!A:A,0))</f>
        <v>#N/A</v>
      </c>
      <c r="K2262" s="38" t="str">
        <f t="shared" si="106"/>
        <v>DRAGAGEM DE AREIA MÉDIA COM DRAGA DE SUCÇÃO E RECALQUE - BOMBA DE 746 KW E CORTADOR DE 110 KW - DISTÂNCIA DE RECALQUE DE 4.700 A 4.900 M</v>
      </c>
      <c r="L2262" s="38" t="str">
        <f t="shared" si="107"/>
        <v>M3</v>
      </c>
    </row>
    <row r="2263" spans="1:12" ht="18">
      <c r="A2263" s="321">
        <v>1917434</v>
      </c>
      <c r="B2263" s="322" t="s">
        <v>11996</v>
      </c>
      <c r="C2263" s="321" t="s">
        <v>969</v>
      </c>
      <c r="D2263" s="155" t="e">
        <f t="shared" si="105"/>
        <v>#REF!</v>
      </c>
      <c r="F2263" s="38">
        <v>32.119999999999997</v>
      </c>
      <c r="G2263" s="38" t="e">
        <f>INDEX('SICRO-SERVIÇOS-DESONERADO'!C:C,MATCH('SICRO-SERVIÇOS'!A2263,'SICRO-SERVIÇOS-DESONERADO'!A:A,0))</f>
        <v>#N/A</v>
      </c>
      <c r="K2263" s="38" t="str">
        <f t="shared" si="106"/>
        <v>DRAGAGEM DE AREIA MÉDIA COM DRAGA DE SUCÇÃO E RECALQUE - BOMBA DE 746 KW E CORTADOR DE 110 KW - DISTÂNCIA DE RECALQUE DE 4.900 A 5.100 M</v>
      </c>
      <c r="L2263" s="38" t="str">
        <f t="shared" si="107"/>
        <v>M3</v>
      </c>
    </row>
    <row r="2264" spans="1:12" ht="18">
      <c r="A2264" s="321">
        <v>1917435</v>
      </c>
      <c r="B2264" s="322" t="s">
        <v>11997</v>
      </c>
      <c r="C2264" s="321" t="s">
        <v>969</v>
      </c>
      <c r="D2264" s="155" t="e">
        <f t="shared" si="105"/>
        <v>#REF!</v>
      </c>
      <c r="F2264" s="38">
        <v>36.49</v>
      </c>
      <c r="G2264" s="38" t="e">
        <f>INDEX('SICRO-SERVIÇOS-DESONERADO'!C:C,MATCH('SICRO-SERVIÇOS'!A2264,'SICRO-SERVIÇOS-DESONERADO'!A:A,0))</f>
        <v>#N/A</v>
      </c>
      <c r="K2264" s="38" t="str">
        <f t="shared" si="106"/>
        <v>DRAGAGEM DE AREIA MÉDIA COM DRAGA DE SUCÇÃO E RECALQUE - BOMBA DE 746 KW E CORTADOR DE 110 KW - DISTÂNCIA DE RECALQUE DE 5.100 A 5.300 M</v>
      </c>
      <c r="L2264" s="38" t="str">
        <f t="shared" si="107"/>
        <v>M3</v>
      </c>
    </row>
    <row r="2265" spans="1:12" ht="18">
      <c r="A2265" s="321">
        <v>1917436</v>
      </c>
      <c r="B2265" s="322" t="s">
        <v>11998</v>
      </c>
      <c r="C2265" s="321" t="s">
        <v>969</v>
      </c>
      <c r="D2265" s="155" t="e">
        <f t="shared" si="105"/>
        <v>#REF!</v>
      </c>
      <c r="F2265" s="38">
        <v>40.44</v>
      </c>
      <c r="G2265" s="38" t="e">
        <f>INDEX('SICRO-SERVIÇOS-DESONERADO'!C:C,MATCH('SICRO-SERVIÇOS'!A2265,'SICRO-SERVIÇOS-DESONERADO'!A:A,0))</f>
        <v>#N/A</v>
      </c>
      <c r="K2265" s="38" t="str">
        <f t="shared" si="106"/>
        <v>DRAGAGEM DE AREIA MÉDIA COM DRAGA DE SUCÇÃO E RECALQUE - BOMBA DE 746 KW E CORTADOR DE 110 KW - DISTÂNCIA DE RECALQUE DE 5.300 A 5.500 M</v>
      </c>
      <c r="L2265" s="38" t="str">
        <f t="shared" si="107"/>
        <v>M3</v>
      </c>
    </row>
    <row r="2266" spans="1:12" ht="18">
      <c r="A2266" s="321">
        <v>1917437</v>
      </c>
      <c r="B2266" s="322" t="s">
        <v>11999</v>
      </c>
      <c r="C2266" s="321" t="s">
        <v>969</v>
      </c>
      <c r="D2266" s="155" t="e">
        <f t="shared" si="105"/>
        <v>#REF!</v>
      </c>
      <c r="F2266" s="38">
        <v>45.48</v>
      </c>
      <c r="G2266" s="38" t="e">
        <f>INDEX('SICRO-SERVIÇOS-DESONERADO'!C:C,MATCH('SICRO-SERVIÇOS'!A2266,'SICRO-SERVIÇOS-DESONERADO'!A:A,0))</f>
        <v>#N/A</v>
      </c>
      <c r="K2266" s="38" t="str">
        <f t="shared" si="106"/>
        <v>DRAGAGEM DE AREIA MÉDIA COM DRAGA DE SUCÇÃO E RECALQUE - BOMBA DE 746 KW E CORTADOR DE 110 KW - DISTÂNCIA DE RECALQUE DE 5.500 A 5.700 M</v>
      </c>
      <c r="L2266" s="38" t="str">
        <f t="shared" si="107"/>
        <v>M3</v>
      </c>
    </row>
    <row r="2267" spans="1:12" ht="18">
      <c r="A2267" s="321">
        <v>1917438</v>
      </c>
      <c r="B2267" s="322" t="s">
        <v>12000</v>
      </c>
      <c r="C2267" s="321" t="s">
        <v>969</v>
      </c>
      <c r="D2267" s="155" t="e">
        <f t="shared" si="105"/>
        <v>#REF!</v>
      </c>
      <c r="F2267" s="38">
        <v>48.99</v>
      </c>
      <c r="G2267" s="38" t="e">
        <f>INDEX('SICRO-SERVIÇOS-DESONERADO'!C:C,MATCH('SICRO-SERVIÇOS'!A2267,'SICRO-SERVIÇOS-DESONERADO'!A:A,0))</f>
        <v>#N/A</v>
      </c>
      <c r="K2267" s="38" t="str">
        <f t="shared" si="106"/>
        <v>DRAGAGEM DE AREIA MÉDIA COM DRAGA DE SUCÇÃO E RECALQUE - BOMBA DE 746 KW E CORTADOR DE 110 KW - DISTÂNCIA DE RECALQUE DE 5.700 A 5.900 M</v>
      </c>
      <c r="L2267" s="38" t="str">
        <f t="shared" si="107"/>
        <v>M3</v>
      </c>
    </row>
    <row r="2268" spans="1:12" ht="18">
      <c r="A2268" s="321">
        <v>1917439</v>
      </c>
      <c r="B2268" s="322" t="s">
        <v>12001</v>
      </c>
      <c r="C2268" s="321" t="s">
        <v>969</v>
      </c>
      <c r="D2268" s="155" t="e">
        <f t="shared" si="105"/>
        <v>#REF!</v>
      </c>
      <c r="F2268" s="38">
        <v>52.07</v>
      </c>
      <c r="G2268" s="38" t="e">
        <f>INDEX('SICRO-SERVIÇOS-DESONERADO'!C:C,MATCH('SICRO-SERVIÇOS'!A2268,'SICRO-SERVIÇOS-DESONERADO'!A:A,0))</f>
        <v>#N/A</v>
      </c>
      <c r="K2268" s="38" t="str">
        <f t="shared" si="106"/>
        <v>DRAGAGEM DE AREIA MÉDIA COM DRAGA DE SUCÇÃO E RECALQUE - BOMBA DE 746 KW E CORTADOR DE 110 KW - DISTÂNCIA DE RECALQUE DE 5.900 A 6.100 M</v>
      </c>
      <c r="L2268" s="38" t="str">
        <f t="shared" si="107"/>
        <v>M3</v>
      </c>
    </row>
    <row r="2269" spans="1:12" ht="18">
      <c r="A2269" s="321">
        <v>1917412</v>
      </c>
      <c r="B2269" s="322" t="s">
        <v>12002</v>
      </c>
      <c r="C2269" s="321" t="s">
        <v>969</v>
      </c>
      <c r="D2269" s="155" t="e">
        <f t="shared" si="105"/>
        <v>#REF!</v>
      </c>
      <c r="F2269" s="38">
        <v>4.32</v>
      </c>
      <c r="G2269" s="38" t="e">
        <f>INDEX('SICRO-SERVIÇOS-DESONERADO'!C:C,MATCH('SICRO-SERVIÇOS'!A2269,'SICRO-SERVIÇOS-DESONERADO'!A:A,0))</f>
        <v>#N/A</v>
      </c>
      <c r="K2269" s="38" t="str">
        <f t="shared" si="106"/>
        <v>DRAGAGEM DE AREIA MÉDIA COM DRAGA DE SUCÇÃO E RECALQUE - BOMBA DE 746 KW E CORTADOR DE 110 KW - DISTÂNCIA DE RECALQUE DE 500 A 700 M</v>
      </c>
      <c r="L2269" s="38" t="str">
        <f t="shared" si="107"/>
        <v>M3</v>
      </c>
    </row>
    <row r="2270" spans="1:12" ht="18">
      <c r="A2270" s="321">
        <v>1917413</v>
      </c>
      <c r="B2270" s="322" t="s">
        <v>12003</v>
      </c>
      <c r="C2270" s="321" t="s">
        <v>969</v>
      </c>
      <c r="D2270" s="155" t="e">
        <f t="shared" si="105"/>
        <v>#REF!</v>
      </c>
      <c r="F2270" s="38">
        <v>4.82</v>
      </c>
      <c r="G2270" s="38" t="e">
        <f>INDEX('SICRO-SERVIÇOS-DESONERADO'!C:C,MATCH('SICRO-SERVIÇOS'!A2270,'SICRO-SERVIÇOS-DESONERADO'!A:A,0))</f>
        <v>#N/A</v>
      </c>
      <c r="K2270" s="38" t="str">
        <f t="shared" si="106"/>
        <v>DRAGAGEM DE AREIA MÉDIA COM DRAGA DE SUCÇÃO E RECALQUE - BOMBA DE 746 KW E CORTADOR DE 110 KW - DISTÂNCIA DE RECALQUE DE 700 A 900 M</v>
      </c>
      <c r="L2270" s="38" t="str">
        <f t="shared" si="107"/>
        <v>M3</v>
      </c>
    </row>
    <row r="2271" spans="1:12" ht="18">
      <c r="A2271" s="321">
        <v>1917414</v>
      </c>
      <c r="B2271" s="322" t="s">
        <v>12004</v>
      </c>
      <c r="C2271" s="321" t="s">
        <v>969</v>
      </c>
      <c r="D2271" s="155" t="e">
        <f t="shared" si="105"/>
        <v>#REF!</v>
      </c>
      <c r="F2271" s="38">
        <v>5.32</v>
      </c>
      <c r="G2271" s="38" t="e">
        <f>INDEX('SICRO-SERVIÇOS-DESONERADO'!C:C,MATCH('SICRO-SERVIÇOS'!A2271,'SICRO-SERVIÇOS-DESONERADO'!A:A,0))</f>
        <v>#N/A</v>
      </c>
      <c r="K2271" s="38" t="str">
        <f t="shared" si="106"/>
        <v>DRAGAGEM DE AREIA MÉDIA COM DRAGA DE SUCÇÃO E RECALQUE - BOMBA DE 746 KW E CORTADOR DE 110 KW - DISTÂNCIA DE RECALQUE DE 900 A 1.100 M</v>
      </c>
      <c r="L2271" s="38" t="str">
        <f t="shared" si="107"/>
        <v>M3</v>
      </c>
    </row>
    <row r="2272" spans="1:12" ht="18">
      <c r="A2272" s="321">
        <v>1917733</v>
      </c>
      <c r="B2272" s="322" t="s">
        <v>12005</v>
      </c>
      <c r="C2272" s="321" t="s">
        <v>969</v>
      </c>
      <c r="D2272" s="155" t="e">
        <f t="shared" si="105"/>
        <v>#REF!</v>
      </c>
      <c r="F2272" s="38">
        <v>4.03</v>
      </c>
      <c r="G2272" s="38" t="e">
        <f>INDEX('SICRO-SERVIÇOS-DESONERADO'!C:C,MATCH('SICRO-SERVIÇOS'!A2272,'SICRO-SERVIÇOS-DESONERADO'!A:A,0))</f>
        <v>#N/A</v>
      </c>
      <c r="K2272" s="38" t="str">
        <f t="shared" si="106"/>
        <v>DRAGAGEM DE AREIA MÉDIA COM DRAGA DE SUCÇÃO E RECALQUE - BOMBA DE 746 KW E CORTADOR DE 110 KW - DISTÂNCIA DE RECALQUE DE ATÉ 500 M</v>
      </c>
      <c r="L2272" s="38" t="str">
        <f t="shared" si="107"/>
        <v>M3</v>
      </c>
    </row>
    <row r="2273" spans="1:12" ht="18">
      <c r="A2273" s="321">
        <v>1917049</v>
      </c>
      <c r="B2273" s="322" t="s">
        <v>12006</v>
      </c>
      <c r="C2273" s="321" t="s">
        <v>969</v>
      </c>
      <c r="D2273" s="155" t="e">
        <f t="shared" si="105"/>
        <v>#REF!</v>
      </c>
      <c r="F2273" s="38">
        <v>12.31</v>
      </c>
      <c r="G2273" s="38" t="e">
        <f>INDEX('SICRO-SERVIÇOS-DESONERADO'!C:C,MATCH('SICRO-SERVIÇOS'!A2273,'SICRO-SERVIÇOS-DESONERADO'!A:A,0))</f>
        <v>#N/A</v>
      </c>
      <c r="K2273" s="38" t="str">
        <f t="shared" si="106"/>
        <v>DRAGAGEM DE AREIA MÉDIA COM DRAGA HOPPER - CAPACIDADE DA CISTERNA DE 1.000 M³ - DMT DE 1.500 A 1.800 M</v>
      </c>
      <c r="L2273" s="38" t="str">
        <f t="shared" si="107"/>
        <v>M3</v>
      </c>
    </row>
    <row r="2274" spans="1:12" ht="18">
      <c r="A2274" s="321">
        <v>1917050</v>
      </c>
      <c r="B2274" s="322" t="s">
        <v>12007</v>
      </c>
      <c r="C2274" s="321" t="s">
        <v>969</v>
      </c>
      <c r="D2274" s="155" t="e">
        <f t="shared" si="105"/>
        <v>#REF!</v>
      </c>
      <c r="F2274" s="38">
        <v>12.54</v>
      </c>
      <c r="G2274" s="38" t="e">
        <f>INDEX('SICRO-SERVIÇOS-DESONERADO'!C:C,MATCH('SICRO-SERVIÇOS'!A2274,'SICRO-SERVIÇOS-DESONERADO'!A:A,0))</f>
        <v>#N/A</v>
      </c>
      <c r="K2274" s="38" t="str">
        <f t="shared" si="106"/>
        <v>DRAGAGEM DE AREIA MÉDIA COM DRAGA HOPPER - CAPACIDADE DA CISTERNA DE 1.000 M³ - DMT DE 1.800 A 2.100 M</v>
      </c>
      <c r="L2274" s="38" t="str">
        <f t="shared" si="107"/>
        <v>M3</v>
      </c>
    </row>
    <row r="2275" spans="1:12" ht="18">
      <c r="A2275" s="321">
        <v>1917051</v>
      </c>
      <c r="B2275" s="322" t="s">
        <v>12008</v>
      </c>
      <c r="C2275" s="321" t="s">
        <v>969</v>
      </c>
      <c r="D2275" s="155" t="e">
        <f t="shared" si="105"/>
        <v>#REF!</v>
      </c>
      <c r="F2275" s="38">
        <v>12.77</v>
      </c>
      <c r="G2275" s="38" t="e">
        <f>INDEX('SICRO-SERVIÇOS-DESONERADO'!C:C,MATCH('SICRO-SERVIÇOS'!A2275,'SICRO-SERVIÇOS-DESONERADO'!A:A,0))</f>
        <v>#N/A</v>
      </c>
      <c r="K2275" s="38" t="str">
        <f t="shared" si="106"/>
        <v>DRAGAGEM DE AREIA MÉDIA COM DRAGA HOPPER - CAPACIDADE DA CISTERNA DE 1.000 M³ - DMT DE 2.100 A 2.400 M</v>
      </c>
      <c r="L2275" s="38" t="str">
        <f t="shared" si="107"/>
        <v>M3</v>
      </c>
    </row>
    <row r="2276" spans="1:12" ht="18">
      <c r="A2276" s="321">
        <v>1917052</v>
      </c>
      <c r="B2276" s="322" t="s">
        <v>12009</v>
      </c>
      <c r="C2276" s="321" t="s">
        <v>969</v>
      </c>
      <c r="D2276" s="155" t="e">
        <f t="shared" si="105"/>
        <v>#REF!</v>
      </c>
      <c r="F2276" s="38">
        <v>13.01</v>
      </c>
      <c r="G2276" s="38" t="e">
        <f>INDEX('SICRO-SERVIÇOS-DESONERADO'!C:C,MATCH('SICRO-SERVIÇOS'!A2276,'SICRO-SERVIÇOS-DESONERADO'!A:A,0))</f>
        <v>#N/A</v>
      </c>
      <c r="K2276" s="38" t="str">
        <f t="shared" si="106"/>
        <v>DRAGAGEM DE AREIA MÉDIA COM DRAGA HOPPER - CAPACIDADE DA CISTERNA DE 1.000 M³ - DMT DE 2.400 A 2.700 M</v>
      </c>
      <c r="L2276" s="38" t="str">
        <f t="shared" si="107"/>
        <v>M3</v>
      </c>
    </row>
    <row r="2277" spans="1:12" ht="18">
      <c r="A2277" s="321">
        <v>1917053</v>
      </c>
      <c r="B2277" s="322" t="s">
        <v>12010</v>
      </c>
      <c r="C2277" s="321" t="s">
        <v>969</v>
      </c>
      <c r="D2277" s="155" t="e">
        <f t="shared" si="105"/>
        <v>#REF!</v>
      </c>
      <c r="F2277" s="38">
        <v>13.26</v>
      </c>
      <c r="G2277" s="38" t="e">
        <f>INDEX('SICRO-SERVIÇOS-DESONERADO'!C:C,MATCH('SICRO-SERVIÇOS'!A2277,'SICRO-SERVIÇOS-DESONERADO'!A:A,0))</f>
        <v>#N/A</v>
      </c>
      <c r="K2277" s="38" t="str">
        <f t="shared" si="106"/>
        <v>DRAGAGEM DE AREIA MÉDIA COM DRAGA HOPPER - CAPACIDADE DA CISTERNA DE 1.000 M³ - DMT DE 2.700 A 3.000 M</v>
      </c>
      <c r="L2277" s="38" t="str">
        <f t="shared" si="107"/>
        <v>M3</v>
      </c>
    </row>
    <row r="2278" spans="1:12">
      <c r="A2278" s="321">
        <v>1917054</v>
      </c>
      <c r="B2278" s="322" t="s">
        <v>12011</v>
      </c>
      <c r="C2278" s="321" t="s">
        <v>969</v>
      </c>
      <c r="D2278" s="155" t="e">
        <f t="shared" si="105"/>
        <v>#REF!</v>
      </c>
      <c r="F2278" s="38">
        <v>13.4</v>
      </c>
      <c r="G2278" s="38" t="e">
        <f>INDEX('SICRO-SERVIÇOS-DESONERADO'!C:C,MATCH('SICRO-SERVIÇOS'!A2278,'SICRO-SERVIÇOS-DESONERADO'!A:A,0))</f>
        <v>#N/A</v>
      </c>
      <c r="K2278" s="38" t="str">
        <f t="shared" si="106"/>
        <v>DRAGAGEM DE AREIA MÉDIA COM DRAGA HOPPER - CAPACIDADE DA CISTERNA DE 1.000 M³ - DMT DE 3.000 M</v>
      </c>
      <c r="L2278" s="38" t="str">
        <f t="shared" si="107"/>
        <v>M3</v>
      </c>
    </row>
    <row r="2279" spans="1:12" ht="18">
      <c r="A2279" s="321">
        <v>1901553</v>
      </c>
      <c r="B2279" s="322" t="s">
        <v>12012</v>
      </c>
      <c r="C2279" s="321" t="s">
        <v>969</v>
      </c>
      <c r="D2279" s="155" t="e">
        <f t="shared" si="105"/>
        <v>#REF!</v>
      </c>
      <c r="F2279" s="38">
        <v>8.35</v>
      </c>
      <c r="G2279" s="38" t="e">
        <f>INDEX('SICRO-SERVIÇOS-DESONERADO'!C:C,MATCH('SICRO-SERVIÇOS'!A2279,'SICRO-SERVIÇOS-DESONERADO'!A:A,0))</f>
        <v>#N/A</v>
      </c>
      <c r="K2279" s="38" t="str">
        <f t="shared" si="106"/>
        <v>DRAGAGEM DE AREIA MÉDIA COM DRAGA HOPPER - CAPACIDADE DA CISTERNA DE 10.000 M³ - DMT DE 1.500 A 1.800 M</v>
      </c>
      <c r="L2279" s="38" t="str">
        <f t="shared" si="107"/>
        <v>M3</v>
      </c>
    </row>
    <row r="2280" spans="1:12" ht="18">
      <c r="A2280" s="321">
        <v>1901554</v>
      </c>
      <c r="B2280" s="322" t="s">
        <v>12013</v>
      </c>
      <c r="C2280" s="321" t="s">
        <v>969</v>
      </c>
      <c r="D2280" s="155" t="e">
        <f t="shared" si="105"/>
        <v>#REF!</v>
      </c>
      <c r="F2280" s="38">
        <v>8.42</v>
      </c>
      <c r="G2280" s="38" t="e">
        <f>INDEX('SICRO-SERVIÇOS-DESONERADO'!C:C,MATCH('SICRO-SERVIÇOS'!A2280,'SICRO-SERVIÇOS-DESONERADO'!A:A,0))</f>
        <v>#N/A</v>
      </c>
      <c r="K2280" s="38" t="str">
        <f t="shared" si="106"/>
        <v>DRAGAGEM DE AREIA MÉDIA COM DRAGA HOPPER - CAPACIDADE DA CISTERNA DE 10.000 M³ - DMT DE 1.800 A 2.100 M</v>
      </c>
      <c r="L2280" s="38" t="str">
        <f t="shared" si="107"/>
        <v>M3</v>
      </c>
    </row>
    <row r="2281" spans="1:12" ht="18">
      <c r="A2281" s="321">
        <v>1901555</v>
      </c>
      <c r="B2281" s="322" t="s">
        <v>12014</v>
      </c>
      <c r="C2281" s="321" t="s">
        <v>969</v>
      </c>
      <c r="D2281" s="155" t="e">
        <f t="shared" si="105"/>
        <v>#REF!</v>
      </c>
      <c r="F2281" s="38">
        <v>8.49</v>
      </c>
      <c r="G2281" s="38" t="e">
        <f>INDEX('SICRO-SERVIÇOS-DESONERADO'!C:C,MATCH('SICRO-SERVIÇOS'!A2281,'SICRO-SERVIÇOS-DESONERADO'!A:A,0))</f>
        <v>#N/A</v>
      </c>
      <c r="K2281" s="38" t="str">
        <f t="shared" si="106"/>
        <v>DRAGAGEM DE AREIA MÉDIA COM DRAGA HOPPER - CAPACIDADE DA CISTERNA DE 10.000 M³ - DMT DE 2.100 A 2.400 M</v>
      </c>
      <c r="L2281" s="38" t="str">
        <f t="shared" si="107"/>
        <v>M3</v>
      </c>
    </row>
    <row r="2282" spans="1:12" ht="18">
      <c r="A2282" s="321">
        <v>1901556</v>
      </c>
      <c r="B2282" s="322" t="s">
        <v>12015</v>
      </c>
      <c r="C2282" s="321" t="s">
        <v>969</v>
      </c>
      <c r="D2282" s="155" t="e">
        <f t="shared" si="105"/>
        <v>#REF!</v>
      </c>
      <c r="F2282" s="38">
        <v>8.56</v>
      </c>
      <c r="G2282" s="38" t="e">
        <f>INDEX('SICRO-SERVIÇOS-DESONERADO'!C:C,MATCH('SICRO-SERVIÇOS'!A2282,'SICRO-SERVIÇOS-DESONERADO'!A:A,0))</f>
        <v>#N/A</v>
      </c>
      <c r="K2282" s="38" t="str">
        <f t="shared" si="106"/>
        <v>DRAGAGEM DE AREIA MÉDIA COM DRAGA HOPPER - CAPACIDADE DA CISTERNA DE 10.000 M³ - DMT DE 2.400 A 2.700 M</v>
      </c>
      <c r="L2282" s="38" t="str">
        <f t="shared" si="107"/>
        <v>M3</v>
      </c>
    </row>
    <row r="2283" spans="1:12" ht="18">
      <c r="A2283" s="321">
        <v>1901557</v>
      </c>
      <c r="B2283" s="322" t="s">
        <v>12016</v>
      </c>
      <c r="C2283" s="321" t="s">
        <v>969</v>
      </c>
      <c r="D2283" s="155" t="e">
        <f t="shared" si="105"/>
        <v>#REF!</v>
      </c>
      <c r="F2283" s="38">
        <v>8.64</v>
      </c>
      <c r="G2283" s="38" t="e">
        <f>INDEX('SICRO-SERVIÇOS-DESONERADO'!C:C,MATCH('SICRO-SERVIÇOS'!A2283,'SICRO-SERVIÇOS-DESONERADO'!A:A,0))</f>
        <v>#N/A</v>
      </c>
      <c r="K2283" s="38" t="str">
        <f t="shared" si="106"/>
        <v>DRAGAGEM DE AREIA MÉDIA COM DRAGA HOPPER - CAPACIDADE DA CISTERNA DE 10.000 M³ - DMT DE 2.700 A 3.000 M</v>
      </c>
      <c r="L2283" s="38" t="str">
        <f t="shared" si="107"/>
        <v>M3</v>
      </c>
    </row>
    <row r="2284" spans="1:12">
      <c r="A2284" s="321">
        <v>1901558</v>
      </c>
      <c r="B2284" s="322" t="s">
        <v>12017</v>
      </c>
      <c r="C2284" s="321" t="s">
        <v>969</v>
      </c>
      <c r="D2284" s="155" t="e">
        <f t="shared" si="105"/>
        <v>#REF!</v>
      </c>
      <c r="F2284" s="38">
        <v>8.68</v>
      </c>
      <c r="G2284" s="38" t="e">
        <f>INDEX('SICRO-SERVIÇOS-DESONERADO'!C:C,MATCH('SICRO-SERVIÇOS'!A2284,'SICRO-SERVIÇOS-DESONERADO'!A:A,0))</f>
        <v>#N/A</v>
      </c>
      <c r="K2284" s="38" t="str">
        <f t="shared" si="106"/>
        <v>DRAGAGEM DE AREIA MÉDIA COM DRAGA HOPPER - CAPACIDADE DA CISTERNA DE 10.000 M³ - DMT DE 3.000 M</v>
      </c>
      <c r="L2284" s="38" t="str">
        <f t="shared" si="107"/>
        <v>M3</v>
      </c>
    </row>
    <row r="2285" spans="1:12" ht="18">
      <c r="A2285" s="321">
        <v>1901560</v>
      </c>
      <c r="B2285" s="322" t="s">
        <v>12018</v>
      </c>
      <c r="C2285" s="321" t="s">
        <v>969</v>
      </c>
      <c r="D2285" s="155" t="e">
        <f t="shared" si="105"/>
        <v>#REF!</v>
      </c>
      <c r="F2285" s="38">
        <v>11.06</v>
      </c>
      <c r="G2285" s="38" t="e">
        <f>INDEX('SICRO-SERVIÇOS-DESONERADO'!C:C,MATCH('SICRO-SERVIÇOS'!A2285,'SICRO-SERVIÇOS-DESONERADO'!A:A,0))</f>
        <v>#N/A</v>
      </c>
      <c r="K2285" s="38" t="str">
        <f t="shared" si="106"/>
        <v>DRAGAGEM DE AREIA MÉDIA COM DRAGA HOPPER - CAPACIDADE DA CISTERNA DE 15.000 M³ - DMT DE 1.500 A 1.800 M</v>
      </c>
      <c r="L2285" s="38" t="str">
        <f t="shared" si="107"/>
        <v>M3</v>
      </c>
    </row>
    <row r="2286" spans="1:12" ht="18">
      <c r="A2286" s="321">
        <v>1901561</v>
      </c>
      <c r="B2286" s="322" t="s">
        <v>12019</v>
      </c>
      <c r="C2286" s="321" t="s">
        <v>969</v>
      </c>
      <c r="D2286" s="155" t="e">
        <f t="shared" si="105"/>
        <v>#REF!</v>
      </c>
      <c r="F2286" s="38">
        <v>11.13</v>
      </c>
      <c r="G2286" s="38" t="e">
        <f>INDEX('SICRO-SERVIÇOS-DESONERADO'!C:C,MATCH('SICRO-SERVIÇOS'!A2286,'SICRO-SERVIÇOS-DESONERADO'!A:A,0))</f>
        <v>#N/A</v>
      </c>
      <c r="K2286" s="38" t="str">
        <f t="shared" si="106"/>
        <v>DRAGAGEM DE AREIA MÉDIA COM DRAGA HOPPER - CAPACIDADE DA CISTERNA DE 15.000 M³ - DMT DE 1.800 A 2.100 M</v>
      </c>
      <c r="L2286" s="38" t="str">
        <f t="shared" si="107"/>
        <v>M3</v>
      </c>
    </row>
    <row r="2287" spans="1:12" ht="18">
      <c r="A2287" s="321">
        <v>1901562</v>
      </c>
      <c r="B2287" s="322" t="s">
        <v>12020</v>
      </c>
      <c r="C2287" s="321" t="s">
        <v>969</v>
      </c>
      <c r="D2287" s="155" t="e">
        <f t="shared" si="105"/>
        <v>#REF!</v>
      </c>
      <c r="F2287" s="38">
        <v>11.19</v>
      </c>
      <c r="G2287" s="38" t="e">
        <f>INDEX('SICRO-SERVIÇOS-DESONERADO'!C:C,MATCH('SICRO-SERVIÇOS'!A2287,'SICRO-SERVIÇOS-DESONERADO'!A:A,0))</f>
        <v>#N/A</v>
      </c>
      <c r="K2287" s="38" t="str">
        <f t="shared" si="106"/>
        <v>DRAGAGEM DE AREIA MÉDIA COM DRAGA HOPPER - CAPACIDADE DA CISTERNA DE 15.000 M³ - DMT DE 2.100 A 2.400 M</v>
      </c>
      <c r="L2287" s="38" t="str">
        <f t="shared" si="107"/>
        <v>M3</v>
      </c>
    </row>
    <row r="2288" spans="1:12" ht="18">
      <c r="A2288" s="321">
        <v>1901563</v>
      </c>
      <c r="B2288" s="322" t="s">
        <v>12021</v>
      </c>
      <c r="C2288" s="321" t="s">
        <v>969</v>
      </c>
      <c r="D2288" s="155" t="e">
        <f t="shared" si="105"/>
        <v>#REF!</v>
      </c>
      <c r="F2288" s="38">
        <v>11.26</v>
      </c>
      <c r="G2288" s="38" t="e">
        <f>INDEX('SICRO-SERVIÇOS-DESONERADO'!C:C,MATCH('SICRO-SERVIÇOS'!A2288,'SICRO-SERVIÇOS-DESONERADO'!A:A,0))</f>
        <v>#N/A</v>
      </c>
      <c r="K2288" s="38" t="str">
        <f t="shared" si="106"/>
        <v>DRAGAGEM DE AREIA MÉDIA COM DRAGA HOPPER - CAPACIDADE DA CISTERNA DE 15.000 M³ - DMT DE 2.400 A 2.700 M</v>
      </c>
      <c r="L2288" s="38" t="str">
        <f t="shared" si="107"/>
        <v>M3</v>
      </c>
    </row>
    <row r="2289" spans="1:12" ht="18">
      <c r="A2289" s="321">
        <v>1901564</v>
      </c>
      <c r="B2289" s="322" t="s">
        <v>12022</v>
      </c>
      <c r="C2289" s="321" t="s">
        <v>969</v>
      </c>
      <c r="D2289" s="155" t="e">
        <f t="shared" si="105"/>
        <v>#REF!</v>
      </c>
      <c r="F2289" s="38">
        <v>11.33</v>
      </c>
      <c r="G2289" s="38" t="e">
        <f>INDEX('SICRO-SERVIÇOS-DESONERADO'!C:C,MATCH('SICRO-SERVIÇOS'!A2289,'SICRO-SERVIÇOS-DESONERADO'!A:A,0))</f>
        <v>#N/A</v>
      </c>
      <c r="K2289" s="38" t="str">
        <f t="shared" si="106"/>
        <v>DRAGAGEM DE AREIA MÉDIA COM DRAGA HOPPER - CAPACIDADE DA CISTERNA DE 15.000 M³ - DMT DE 2.700 A 3.000 M</v>
      </c>
      <c r="L2289" s="38" t="str">
        <f t="shared" si="107"/>
        <v>M3</v>
      </c>
    </row>
    <row r="2290" spans="1:12">
      <c r="A2290" s="321">
        <v>1901559</v>
      </c>
      <c r="B2290" s="322" t="s">
        <v>12023</v>
      </c>
      <c r="C2290" s="321" t="s">
        <v>969</v>
      </c>
      <c r="D2290" s="155" t="e">
        <f t="shared" si="105"/>
        <v>#REF!</v>
      </c>
      <c r="F2290" s="38">
        <v>11.37</v>
      </c>
      <c r="G2290" s="38" t="e">
        <f>INDEX('SICRO-SERVIÇOS-DESONERADO'!C:C,MATCH('SICRO-SERVIÇOS'!A2290,'SICRO-SERVIÇOS-DESONERADO'!A:A,0))</f>
        <v>#N/A</v>
      </c>
      <c r="K2290" s="38" t="str">
        <f t="shared" si="106"/>
        <v>DRAGAGEM DE AREIA MÉDIA COM DRAGA HOPPER - CAPACIDADE DA CISTERNA DE 15.000 M³ - DMT DE 3.000 M</v>
      </c>
      <c r="L2290" s="38" t="str">
        <f t="shared" si="107"/>
        <v>M3</v>
      </c>
    </row>
    <row r="2291" spans="1:12" ht="18">
      <c r="A2291" s="321">
        <v>1917085</v>
      </c>
      <c r="B2291" s="322" t="s">
        <v>12024</v>
      </c>
      <c r="C2291" s="321" t="s">
        <v>969</v>
      </c>
      <c r="D2291" s="155" t="e">
        <f t="shared" si="105"/>
        <v>#REF!</v>
      </c>
      <c r="F2291" s="38">
        <v>10.87</v>
      </c>
      <c r="G2291" s="38" t="e">
        <f>INDEX('SICRO-SERVIÇOS-DESONERADO'!C:C,MATCH('SICRO-SERVIÇOS'!A2291,'SICRO-SERVIÇOS-DESONERADO'!A:A,0))</f>
        <v>#N/A</v>
      </c>
      <c r="K2291" s="38" t="str">
        <f t="shared" si="106"/>
        <v>DRAGAGEM DE AREIA MÉDIA COM DRAGA HOPPER - CAPACIDADE DA CISTERNA DE 2.000 M³ - DMT DE 1.500 A 1.800 M</v>
      </c>
      <c r="L2291" s="38" t="str">
        <f t="shared" si="107"/>
        <v>M3</v>
      </c>
    </row>
    <row r="2292" spans="1:12" ht="18">
      <c r="A2292" s="321">
        <v>1917086</v>
      </c>
      <c r="B2292" s="322" t="s">
        <v>12025</v>
      </c>
      <c r="C2292" s="321" t="s">
        <v>969</v>
      </c>
      <c r="D2292" s="155" t="e">
        <f t="shared" si="105"/>
        <v>#REF!</v>
      </c>
      <c r="F2292" s="38">
        <v>11.01</v>
      </c>
      <c r="G2292" s="38" t="e">
        <f>INDEX('SICRO-SERVIÇOS-DESONERADO'!C:C,MATCH('SICRO-SERVIÇOS'!A2292,'SICRO-SERVIÇOS-DESONERADO'!A:A,0))</f>
        <v>#N/A</v>
      </c>
      <c r="K2292" s="38" t="str">
        <f t="shared" si="106"/>
        <v>DRAGAGEM DE AREIA MÉDIA COM DRAGA HOPPER - CAPACIDADE DA CISTERNA DE 2.000 M³ - DMT DE 1.800 A 2.100 M</v>
      </c>
      <c r="L2292" s="38" t="str">
        <f t="shared" si="107"/>
        <v>M3</v>
      </c>
    </row>
    <row r="2293" spans="1:12" ht="18">
      <c r="A2293" s="321">
        <v>1917087</v>
      </c>
      <c r="B2293" s="322" t="s">
        <v>12026</v>
      </c>
      <c r="C2293" s="321" t="s">
        <v>969</v>
      </c>
      <c r="D2293" s="155" t="e">
        <f t="shared" si="105"/>
        <v>#REF!</v>
      </c>
      <c r="F2293" s="38">
        <v>11.16</v>
      </c>
      <c r="G2293" s="38" t="e">
        <f>INDEX('SICRO-SERVIÇOS-DESONERADO'!C:C,MATCH('SICRO-SERVIÇOS'!A2293,'SICRO-SERVIÇOS-DESONERADO'!A:A,0))</f>
        <v>#N/A</v>
      </c>
      <c r="K2293" s="38" t="str">
        <f t="shared" si="106"/>
        <v>DRAGAGEM DE AREIA MÉDIA COM DRAGA HOPPER - CAPACIDADE DA CISTERNA DE 2.000 M³ - DMT DE 2.100 A 2.400 M</v>
      </c>
      <c r="L2293" s="38" t="str">
        <f t="shared" si="107"/>
        <v>M3</v>
      </c>
    </row>
    <row r="2294" spans="1:12" ht="18">
      <c r="A2294" s="321">
        <v>1917088</v>
      </c>
      <c r="B2294" s="322" t="s">
        <v>12027</v>
      </c>
      <c r="C2294" s="321" t="s">
        <v>969</v>
      </c>
      <c r="D2294" s="155" t="e">
        <f t="shared" si="105"/>
        <v>#REF!</v>
      </c>
      <c r="F2294" s="38">
        <v>11.31</v>
      </c>
      <c r="G2294" s="38" t="e">
        <f>INDEX('SICRO-SERVIÇOS-DESONERADO'!C:C,MATCH('SICRO-SERVIÇOS'!A2294,'SICRO-SERVIÇOS-DESONERADO'!A:A,0))</f>
        <v>#N/A</v>
      </c>
      <c r="K2294" s="38" t="str">
        <f t="shared" si="106"/>
        <v>DRAGAGEM DE AREIA MÉDIA COM DRAGA HOPPER - CAPACIDADE DA CISTERNA DE 2.000 M³ - DMT DE 2.400 A 2.700 M</v>
      </c>
      <c r="L2294" s="38" t="str">
        <f t="shared" si="107"/>
        <v>M3</v>
      </c>
    </row>
    <row r="2295" spans="1:12" ht="18">
      <c r="A2295" s="321">
        <v>1917089</v>
      </c>
      <c r="B2295" s="322" t="s">
        <v>12028</v>
      </c>
      <c r="C2295" s="321" t="s">
        <v>969</v>
      </c>
      <c r="D2295" s="155" t="e">
        <f t="shared" si="105"/>
        <v>#REF!</v>
      </c>
      <c r="F2295" s="38">
        <v>11.47</v>
      </c>
      <c r="G2295" s="38" t="e">
        <f>INDEX('SICRO-SERVIÇOS-DESONERADO'!C:C,MATCH('SICRO-SERVIÇOS'!A2295,'SICRO-SERVIÇOS-DESONERADO'!A:A,0))</f>
        <v>#N/A</v>
      </c>
      <c r="K2295" s="38" t="str">
        <f t="shared" si="106"/>
        <v>DRAGAGEM DE AREIA MÉDIA COM DRAGA HOPPER - CAPACIDADE DA CISTERNA DE 2.000 M³ - DMT DE 2.700 A 3.000 M</v>
      </c>
      <c r="L2295" s="38" t="str">
        <f t="shared" si="107"/>
        <v>M3</v>
      </c>
    </row>
    <row r="2296" spans="1:12">
      <c r="A2296" s="321">
        <v>1917090</v>
      </c>
      <c r="B2296" s="322" t="s">
        <v>12029</v>
      </c>
      <c r="C2296" s="321" t="s">
        <v>969</v>
      </c>
      <c r="D2296" s="155" t="e">
        <f t="shared" si="105"/>
        <v>#REF!</v>
      </c>
      <c r="F2296" s="38">
        <v>11.55</v>
      </c>
      <c r="G2296" s="38" t="e">
        <f>INDEX('SICRO-SERVIÇOS-DESONERADO'!C:C,MATCH('SICRO-SERVIÇOS'!A2296,'SICRO-SERVIÇOS-DESONERADO'!A:A,0))</f>
        <v>#N/A</v>
      </c>
      <c r="K2296" s="38" t="str">
        <f t="shared" si="106"/>
        <v>DRAGAGEM DE AREIA MÉDIA COM DRAGA HOPPER - CAPACIDADE DA CISTERNA DE 2.000 M³ - DMT DE 3.000 M</v>
      </c>
      <c r="L2296" s="38" t="str">
        <f t="shared" si="107"/>
        <v>M3</v>
      </c>
    </row>
    <row r="2297" spans="1:12" ht="18">
      <c r="A2297" s="321">
        <v>1901566</v>
      </c>
      <c r="B2297" s="322" t="s">
        <v>12030</v>
      </c>
      <c r="C2297" s="321" t="s">
        <v>969</v>
      </c>
      <c r="D2297" s="155" t="e">
        <f t="shared" si="105"/>
        <v>#REF!</v>
      </c>
      <c r="F2297" s="38">
        <v>13.84</v>
      </c>
      <c r="G2297" s="38" t="e">
        <f>INDEX('SICRO-SERVIÇOS-DESONERADO'!C:C,MATCH('SICRO-SERVIÇOS'!A2297,'SICRO-SERVIÇOS-DESONERADO'!A:A,0))</f>
        <v>#N/A</v>
      </c>
      <c r="K2297" s="38" t="str">
        <f t="shared" si="106"/>
        <v>DRAGAGEM DE AREIA MÉDIA COM DRAGA HOPPER - CAPACIDADE DA CISTERNA DE 20.000 M³ - DMT DE 1.500 A 1.800 M</v>
      </c>
      <c r="L2297" s="38" t="str">
        <f t="shared" si="107"/>
        <v>M3</v>
      </c>
    </row>
    <row r="2298" spans="1:12" ht="18">
      <c r="A2298" s="321">
        <v>1901567</v>
      </c>
      <c r="B2298" s="322" t="s">
        <v>12031</v>
      </c>
      <c r="C2298" s="321" t="s">
        <v>969</v>
      </c>
      <c r="D2298" s="155" t="e">
        <f t="shared" si="105"/>
        <v>#REF!</v>
      </c>
      <c r="F2298" s="38">
        <v>13.91</v>
      </c>
      <c r="G2298" s="38" t="e">
        <f>INDEX('SICRO-SERVIÇOS-DESONERADO'!C:C,MATCH('SICRO-SERVIÇOS'!A2298,'SICRO-SERVIÇOS-DESONERADO'!A:A,0))</f>
        <v>#N/A</v>
      </c>
      <c r="K2298" s="38" t="str">
        <f t="shared" si="106"/>
        <v>DRAGAGEM DE AREIA MÉDIA COM DRAGA HOPPER - CAPACIDADE DA CISTERNA DE 20.000 M³ - DMT DE 1.800 A 2.100 M</v>
      </c>
      <c r="L2298" s="38" t="str">
        <f t="shared" si="107"/>
        <v>M3</v>
      </c>
    </row>
    <row r="2299" spans="1:12" ht="18">
      <c r="A2299" s="321">
        <v>1901568</v>
      </c>
      <c r="B2299" s="322" t="s">
        <v>12032</v>
      </c>
      <c r="C2299" s="321" t="s">
        <v>969</v>
      </c>
      <c r="D2299" s="155" t="e">
        <f t="shared" si="105"/>
        <v>#REF!</v>
      </c>
      <c r="F2299" s="38">
        <v>13.97</v>
      </c>
      <c r="G2299" s="38" t="e">
        <f>INDEX('SICRO-SERVIÇOS-DESONERADO'!C:C,MATCH('SICRO-SERVIÇOS'!A2299,'SICRO-SERVIÇOS-DESONERADO'!A:A,0))</f>
        <v>#N/A</v>
      </c>
      <c r="K2299" s="38" t="str">
        <f t="shared" si="106"/>
        <v>DRAGAGEM DE AREIA MÉDIA COM DRAGA HOPPER - CAPACIDADE DA CISTERNA DE 20.000 M³ - DMT DE 2.100 A 2.400 M</v>
      </c>
      <c r="L2299" s="38" t="str">
        <f t="shared" si="107"/>
        <v>M3</v>
      </c>
    </row>
    <row r="2300" spans="1:12" ht="18">
      <c r="A2300" s="321">
        <v>1901569</v>
      </c>
      <c r="B2300" s="322" t="s">
        <v>12033</v>
      </c>
      <c r="C2300" s="321" t="s">
        <v>969</v>
      </c>
      <c r="D2300" s="155" t="e">
        <f t="shared" si="105"/>
        <v>#REF!</v>
      </c>
      <c r="F2300" s="38">
        <v>14.04</v>
      </c>
      <c r="G2300" s="38" t="e">
        <f>INDEX('SICRO-SERVIÇOS-DESONERADO'!C:C,MATCH('SICRO-SERVIÇOS'!A2300,'SICRO-SERVIÇOS-DESONERADO'!A:A,0))</f>
        <v>#N/A</v>
      </c>
      <c r="K2300" s="38" t="str">
        <f t="shared" si="106"/>
        <v>DRAGAGEM DE AREIA MÉDIA COM DRAGA HOPPER - CAPACIDADE DA CISTERNA DE 20.000 M³ - DMT DE 2.400 A 2.700 M</v>
      </c>
      <c r="L2300" s="38" t="str">
        <f t="shared" si="107"/>
        <v>M3</v>
      </c>
    </row>
    <row r="2301" spans="1:12" ht="18">
      <c r="A2301" s="321">
        <v>1901570</v>
      </c>
      <c r="B2301" s="322" t="s">
        <v>12034</v>
      </c>
      <c r="C2301" s="321" t="s">
        <v>969</v>
      </c>
      <c r="D2301" s="155" t="e">
        <f t="shared" si="105"/>
        <v>#REF!</v>
      </c>
      <c r="F2301" s="38">
        <v>14.11</v>
      </c>
      <c r="G2301" s="38" t="e">
        <f>INDEX('SICRO-SERVIÇOS-DESONERADO'!C:C,MATCH('SICRO-SERVIÇOS'!A2301,'SICRO-SERVIÇOS-DESONERADO'!A:A,0))</f>
        <v>#N/A</v>
      </c>
      <c r="K2301" s="38" t="str">
        <f t="shared" si="106"/>
        <v>DRAGAGEM DE AREIA MÉDIA COM DRAGA HOPPER - CAPACIDADE DA CISTERNA DE 20.000 M³ - DMT DE 2.700 A 3.000 M</v>
      </c>
      <c r="L2301" s="38" t="str">
        <f t="shared" si="107"/>
        <v>M3</v>
      </c>
    </row>
    <row r="2302" spans="1:12" ht="18">
      <c r="A2302" s="321">
        <v>1901565</v>
      </c>
      <c r="B2302" s="322" t="s">
        <v>12035</v>
      </c>
      <c r="C2302" s="321" t="s">
        <v>969</v>
      </c>
      <c r="D2302" s="155" t="e">
        <f t="shared" si="105"/>
        <v>#REF!</v>
      </c>
      <c r="F2302" s="38">
        <v>14.14</v>
      </c>
      <c r="G2302" s="38" t="e">
        <f>INDEX('SICRO-SERVIÇOS-DESONERADO'!C:C,MATCH('SICRO-SERVIÇOS'!A2302,'SICRO-SERVIÇOS-DESONERADO'!A:A,0))</f>
        <v>#N/A</v>
      </c>
      <c r="K2302" s="38" t="str">
        <f t="shared" si="106"/>
        <v>DRAGAGEM DE AREIA MÉDIA COM DRAGA HOPPER - CAPACIDADE DA CISTERNA DE 20.000 M³ - DMT DE 3.000 M</v>
      </c>
      <c r="L2302" s="38" t="str">
        <f t="shared" si="107"/>
        <v>M3</v>
      </c>
    </row>
    <row r="2303" spans="1:12" ht="18">
      <c r="A2303" s="321">
        <v>1917121</v>
      </c>
      <c r="B2303" s="322" t="s">
        <v>12036</v>
      </c>
      <c r="C2303" s="321" t="s">
        <v>969</v>
      </c>
      <c r="D2303" s="155" t="e">
        <f t="shared" si="105"/>
        <v>#REF!</v>
      </c>
      <c r="F2303" s="38">
        <v>10.220000000000001</v>
      </c>
      <c r="G2303" s="38" t="e">
        <f>INDEX('SICRO-SERVIÇOS-DESONERADO'!C:C,MATCH('SICRO-SERVIÇOS'!A2303,'SICRO-SERVIÇOS-DESONERADO'!A:A,0))</f>
        <v>#N/A</v>
      </c>
      <c r="K2303" s="38" t="str">
        <f t="shared" si="106"/>
        <v>DRAGAGEM DE AREIA MÉDIA COM DRAGA HOPPER - CAPACIDADE DA CISTERNA DE 3.000 M³ - DMT DE 1.500 A 1.800 M</v>
      </c>
      <c r="L2303" s="38" t="str">
        <f t="shared" si="107"/>
        <v>M3</v>
      </c>
    </row>
    <row r="2304" spans="1:12" ht="18">
      <c r="A2304" s="321">
        <v>1917122</v>
      </c>
      <c r="B2304" s="322" t="s">
        <v>12037</v>
      </c>
      <c r="C2304" s="321" t="s">
        <v>969</v>
      </c>
      <c r="D2304" s="155" t="e">
        <f t="shared" si="105"/>
        <v>#REF!</v>
      </c>
      <c r="F2304" s="38">
        <v>10.33</v>
      </c>
      <c r="G2304" s="38" t="e">
        <f>INDEX('SICRO-SERVIÇOS-DESONERADO'!C:C,MATCH('SICRO-SERVIÇOS'!A2304,'SICRO-SERVIÇOS-DESONERADO'!A:A,0))</f>
        <v>#N/A</v>
      </c>
      <c r="K2304" s="38" t="str">
        <f t="shared" si="106"/>
        <v>DRAGAGEM DE AREIA MÉDIA COM DRAGA HOPPER - CAPACIDADE DA CISTERNA DE 3.000 M³ - DMT DE 1.800 A 2.100 M</v>
      </c>
      <c r="L2304" s="38" t="str">
        <f t="shared" si="107"/>
        <v>M3</v>
      </c>
    </row>
    <row r="2305" spans="1:12" ht="18">
      <c r="A2305" s="321">
        <v>1917123</v>
      </c>
      <c r="B2305" s="322" t="s">
        <v>12038</v>
      </c>
      <c r="C2305" s="321" t="s">
        <v>969</v>
      </c>
      <c r="D2305" s="155" t="e">
        <f t="shared" si="105"/>
        <v>#REF!</v>
      </c>
      <c r="F2305" s="38">
        <v>10.45</v>
      </c>
      <c r="G2305" s="38" t="e">
        <f>INDEX('SICRO-SERVIÇOS-DESONERADO'!C:C,MATCH('SICRO-SERVIÇOS'!A2305,'SICRO-SERVIÇOS-DESONERADO'!A:A,0))</f>
        <v>#N/A</v>
      </c>
      <c r="K2305" s="38" t="str">
        <f t="shared" si="106"/>
        <v>DRAGAGEM DE AREIA MÉDIA COM DRAGA HOPPER - CAPACIDADE DA CISTERNA DE 3.000 M³ - DMT DE 2.100 A 2.400 M</v>
      </c>
      <c r="L2305" s="38" t="str">
        <f t="shared" si="107"/>
        <v>M3</v>
      </c>
    </row>
    <row r="2306" spans="1:12" ht="18">
      <c r="A2306" s="321">
        <v>1917124</v>
      </c>
      <c r="B2306" s="322" t="s">
        <v>12039</v>
      </c>
      <c r="C2306" s="321" t="s">
        <v>969</v>
      </c>
      <c r="D2306" s="155" t="e">
        <f t="shared" si="105"/>
        <v>#REF!</v>
      </c>
      <c r="F2306" s="38">
        <v>10.57</v>
      </c>
      <c r="G2306" s="38" t="e">
        <f>INDEX('SICRO-SERVIÇOS-DESONERADO'!C:C,MATCH('SICRO-SERVIÇOS'!A2306,'SICRO-SERVIÇOS-DESONERADO'!A:A,0))</f>
        <v>#N/A</v>
      </c>
      <c r="K2306" s="38" t="str">
        <f t="shared" si="106"/>
        <v>DRAGAGEM DE AREIA MÉDIA COM DRAGA HOPPER - CAPACIDADE DA CISTERNA DE 3.000 M³ - DMT DE 2.400 A 2.700 M</v>
      </c>
      <c r="L2306" s="38" t="str">
        <f t="shared" si="107"/>
        <v>M3</v>
      </c>
    </row>
    <row r="2307" spans="1:12" ht="18">
      <c r="A2307" s="321">
        <v>1917125</v>
      </c>
      <c r="B2307" s="322" t="s">
        <v>12040</v>
      </c>
      <c r="C2307" s="321" t="s">
        <v>969</v>
      </c>
      <c r="D2307" s="155" t="e">
        <f t="shared" ref="D2307:D2370" si="108">IF($I$1="NÃO DESONERADO",F2307,G2307)</f>
        <v>#REF!</v>
      </c>
      <c r="F2307" s="38">
        <v>10.71</v>
      </c>
      <c r="G2307" s="38" t="e">
        <f>INDEX('SICRO-SERVIÇOS-DESONERADO'!C:C,MATCH('SICRO-SERVIÇOS'!A2307,'SICRO-SERVIÇOS-DESONERADO'!A:A,0))</f>
        <v>#N/A</v>
      </c>
      <c r="K2307" s="38" t="str">
        <f t="shared" ref="K2307:K2370" si="109">UPPER(B2307)</f>
        <v>DRAGAGEM DE AREIA MÉDIA COM DRAGA HOPPER - CAPACIDADE DA CISTERNA DE 3.000 M³ - DMT DE 2.700 A 3.000 M</v>
      </c>
      <c r="L2307" s="38" t="str">
        <f t="shared" ref="L2307:L2370" si="110">UPPER(C2307)</f>
        <v>M3</v>
      </c>
    </row>
    <row r="2308" spans="1:12">
      <c r="A2308" s="321">
        <v>1917126</v>
      </c>
      <c r="B2308" s="322" t="s">
        <v>12041</v>
      </c>
      <c r="C2308" s="321" t="s">
        <v>969</v>
      </c>
      <c r="D2308" s="155" t="e">
        <f t="shared" si="108"/>
        <v>#REF!</v>
      </c>
      <c r="F2308" s="38">
        <v>10.78</v>
      </c>
      <c r="G2308" s="38" t="e">
        <f>INDEX('SICRO-SERVIÇOS-DESONERADO'!C:C,MATCH('SICRO-SERVIÇOS'!A2308,'SICRO-SERVIÇOS-DESONERADO'!A:A,0))</f>
        <v>#N/A</v>
      </c>
      <c r="K2308" s="38" t="str">
        <f t="shared" si="109"/>
        <v>DRAGAGEM DE AREIA MÉDIA COM DRAGA HOPPER - CAPACIDADE DA CISTERNA DE 3.000 M³ - DMT DE 3.000 M</v>
      </c>
      <c r="L2308" s="38" t="str">
        <f t="shared" si="110"/>
        <v>M3</v>
      </c>
    </row>
    <row r="2309" spans="1:12" ht="18">
      <c r="A2309" s="321">
        <v>1917157</v>
      </c>
      <c r="B2309" s="322" t="s">
        <v>12042</v>
      </c>
      <c r="C2309" s="321" t="s">
        <v>969</v>
      </c>
      <c r="D2309" s="155" t="e">
        <f t="shared" si="108"/>
        <v>#REF!</v>
      </c>
      <c r="F2309" s="38">
        <v>9.5500000000000007</v>
      </c>
      <c r="G2309" s="38" t="e">
        <f>INDEX('SICRO-SERVIÇOS-DESONERADO'!C:C,MATCH('SICRO-SERVIÇOS'!A2309,'SICRO-SERVIÇOS-DESONERADO'!A:A,0))</f>
        <v>#N/A</v>
      </c>
      <c r="K2309" s="38" t="str">
        <f t="shared" si="109"/>
        <v>DRAGAGEM DE AREIA MÉDIA COM DRAGA HOPPER - CAPACIDADE DA CISTERNA DE 4.000 M³ - DMT DE 1.500 A 1.800 M</v>
      </c>
      <c r="L2309" s="38" t="str">
        <f t="shared" si="110"/>
        <v>M3</v>
      </c>
    </row>
    <row r="2310" spans="1:12" ht="18">
      <c r="A2310" s="321">
        <v>1917158</v>
      </c>
      <c r="B2310" s="322" t="s">
        <v>12043</v>
      </c>
      <c r="C2310" s="321" t="s">
        <v>969</v>
      </c>
      <c r="D2310" s="155" t="e">
        <f t="shared" si="108"/>
        <v>#REF!</v>
      </c>
      <c r="F2310" s="38">
        <v>9.65</v>
      </c>
      <c r="G2310" s="38" t="e">
        <f>INDEX('SICRO-SERVIÇOS-DESONERADO'!C:C,MATCH('SICRO-SERVIÇOS'!A2310,'SICRO-SERVIÇOS-DESONERADO'!A:A,0))</f>
        <v>#N/A</v>
      </c>
      <c r="K2310" s="38" t="str">
        <f t="shared" si="109"/>
        <v>DRAGAGEM DE AREIA MÉDIA COM DRAGA HOPPER - CAPACIDADE DA CISTERNA DE 4.000 M³ - DMT DE 1.800 A 2.100 M</v>
      </c>
      <c r="L2310" s="38" t="str">
        <f t="shared" si="110"/>
        <v>M3</v>
      </c>
    </row>
    <row r="2311" spans="1:12" ht="18">
      <c r="A2311" s="321">
        <v>1917159</v>
      </c>
      <c r="B2311" s="322" t="s">
        <v>12044</v>
      </c>
      <c r="C2311" s="321" t="s">
        <v>969</v>
      </c>
      <c r="D2311" s="155" t="e">
        <f t="shared" si="108"/>
        <v>#REF!</v>
      </c>
      <c r="F2311" s="38">
        <v>9.76</v>
      </c>
      <c r="G2311" s="38" t="e">
        <f>INDEX('SICRO-SERVIÇOS-DESONERADO'!C:C,MATCH('SICRO-SERVIÇOS'!A2311,'SICRO-SERVIÇOS-DESONERADO'!A:A,0))</f>
        <v>#N/A</v>
      </c>
      <c r="K2311" s="38" t="str">
        <f t="shared" si="109"/>
        <v>DRAGAGEM DE AREIA MÉDIA COM DRAGA HOPPER - CAPACIDADE DA CISTERNA DE 4.000 M³ - DMT DE 2.100 A 2.400 M</v>
      </c>
      <c r="L2311" s="38" t="str">
        <f t="shared" si="110"/>
        <v>M3</v>
      </c>
    </row>
    <row r="2312" spans="1:12" ht="18">
      <c r="A2312" s="321">
        <v>1917160</v>
      </c>
      <c r="B2312" s="322" t="s">
        <v>12045</v>
      </c>
      <c r="C2312" s="321" t="s">
        <v>969</v>
      </c>
      <c r="D2312" s="155" t="e">
        <f t="shared" si="108"/>
        <v>#REF!</v>
      </c>
      <c r="F2312" s="38">
        <v>9.86</v>
      </c>
      <c r="G2312" s="38" t="e">
        <f>INDEX('SICRO-SERVIÇOS-DESONERADO'!C:C,MATCH('SICRO-SERVIÇOS'!A2312,'SICRO-SERVIÇOS-DESONERADO'!A:A,0))</f>
        <v>#N/A</v>
      </c>
      <c r="K2312" s="38" t="str">
        <f t="shared" si="109"/>
        <v>DRAGAGEM DE AREIA MÉDIA COM DRAGA HOPPER - CAPACIDADE DA CISTERNA DE 4.000 M³ - DMT DE 2.400 A 2.700 M</v>
      </c>
      <c r="L2312" s="38" t="str">
        <f t="shared" si="110"/>
        <v>M3</v>
      </c>
    </row>
    <row r="2313" spans="1:12" ht="18">
      <c r="A2313" s="321">
        <v>1917161</v>
      </c>
      <c r="B2313" s="322" t="s">
        <v>12046</v>
      </c>
      <c r="C2313" s="321" t="s">
        <v>969</v>
      </c>
      <c r="D2313" s="155" t="e">
        <f t="shared" si="108"/>
        <v>#REF!</v>
      </c>
      <c r="F2313" s="38">
        <v>9.98</v>
      </c>
      <c r="G2313" s="38" t="e">
        <f>INDEX('SICRO-SERVIÇOS-DESONERADO'!C:C,MATCH('SICRO-SERVIÇOS'!A2313,'SICRO-SERVIÇOS-DESONERADO'!A:A,0))</f>
        <v>#N/A</v>
      </c>
      <c r="K2313" s="38" t="str">
        <f t="shared" si="109"/>
        <v>DRAGAGEM DE AREIA MÉDIA COM DRAGA HOPPER - CAPACIDADE DA CISTERNA DE 4.000 M³ - DMT DE 2.700 A 3.000 M</v>
      </c>
      <c r="L2313" s="38" t="str">
        <f t="shared" si="110"/>
        <v>M3</v>
      </c>
    </row>
    <row r="2314" spans="1:12">
      <c r="A2314" s="321">
        <v>1917162</v>
      </c>
      <c r="B2314" s="322" t="s">
        <v>12047</v>
      </c>
      <c r="C2314" s="321" t="s">
        <v>969</v>
      </c>
      <c r="D2314" s="155" t="e">
        <f t="shared" si="108"/>
        <v>#REF!</v>
      </c>
      <c r="F2314" s="38">
        <v>10.039999999999999</v>
      </c>
      <c r="G2314" s="38" t="e">
        <f>INDEX('SICRO-SERVIÇOS-DESONERADO'!C:C,MATCH('SICRO-SERVIÇOS'!A2314,'SICRO-SERVIÇOS-DESONERADO'!A:A,0))</f>
        <v>#N/A</v>
      </c>
      <c r="K2314" s="38" t="str">
        <f t="shared" si="109"/>
        <v>DRAGAGEM DE AREIA MÉDIA COM DRAGA HOPPER - CAPACIDADE DA CISTERNA DE 4.000 M³ - DMT DE 3.000 M</v>
      </c>
      <c r="L2314" s="38" t="str">
        <f t="shared" si="110"/>
        <v>M3</v>
      </c>
    </row>
    <row r="2315" spans="1:12" ht="18">
      <c r="A2315" s="321">
        <v>1917193</v>
      </c>
      <c r="B2315" s="322" t="s">
        <v>12048</v>
      </c>
      <c r="C2315" s="321" t="s">
        <v>969</v>
      </c>
      <c r="D2315" s="155" t="e">
        <f t="shared" si="108"/>
        <v>#REF!</v>
      </c>
      <c r="F2315" s="38">
        <v>8.92</v>
      </c>
      <c r="G2315" s="38" t="e">
        <f>INDEX('SICRO-SERVIÇOS-DESONERADO'!C:C,MATCH('SICRO-SERVIÇOS'!A2315,'SICRO-SERVIÇOS-DESONERADO'!A:A,0))</f>
        <v>#N/A</v>
      </c>
      <c r="K2315" s="38" t="str">
        <f t="shared" si="109"/>
        <v>DRAGAGEM DE AREIA MÉDIA COM DRAGA HOPPER - CAPACIDADE DA CISTERNA DE 5.000 M³ - DMT DE 1.500 A 1.800 M</v>
      </c>
      <c r="L2315" s="38" t="str">
        <f t="shared" si="110"/>
        <v>M3</v>
      </c>
    </row>
    <row r="2316" spans="1:12" ht="18">
      <c r="A2316" s="321">
        <v>1917194</v>
      </c>
      <c r="B2316" s="322" t="s">
        <v>12049</v>
      </c>
      <c r="C2316" s="321" t="s">
        <v>969</v>
      </c>
      <c r="D2316" s="155" t="e">
        <f t="shared" si="108"/>
        <v>#REF!</v>
      </c>
      <c r="F2316" s="38">
        <v>9.01</v>
      </c>
      <c r="G2316" s="38" t="e">
        <f>INDEX('SICRO-SERVIÇOS-DESONERADO'!C:C,MATCH('SICRO-SERVIÇOS'!A2316,'SICRO-SERVIÇOS-DESONERADO'!A:A,0))</f>
        <v>#N/A</v>
      </c>
      <c r="K2316" s="38" t="str">
        <f t="shared" si="109"/>
        <v>DRAGAGEM DE AREIA MÉDIA COM DRAGA HOPPER - CAPACIDADE DA CISTERNA DE 5.000 M³ - DMT DE 1.800 A 2.100 M</v>
      </c>
      <c r="L2316" s="38" t="str">
        <f t="shared" si="110"/>
        <v>M3</v>
      </c>
    </row>
    <row r="2317" spans="1:12" ht="18">
      <c r="A2317" s="321">
        <v>1917195</v>
      </c>
      <c r="B2317" s="322" t="s">
        <v>12050</v>
      </c>
      <c r="C2317" s="321" t="s">
        <v>969</v>
      </c>
      <c r="D2317" s="155" t="e">
        <f t="shared" si="108"/>
        <v>#REF!</v>
      </c>
      <c r="F2317" s="38">
        <v>9.1</v>
      </c>
      <c r="G2317" s="38" t="e">
        <f>INDEX('SICRO-SERVIÇOS-DESONERADO'!C:C,MATCH('SICRO-SERVIÇOS'!A2317,'SICRO-SERVIÇOS-DESONERADO'!A:A,0))</f>
        <v>#N/A</v>
      </c>
      <c r="K2317" s="38" t="str">
        <f t="shared" si="109"/>
        <v>DRAGAGEM DE AREIA MÉDIA COM DRAGA HOPPER - CAPACIDADE DA CISTERNA DE 5.000 M³ - DMT DE 2.100 A 2.400 M</v>
      </c>
      <c r="L2317" s="38" t="str">
        <f t="shared" si="110"/>
        <v>M3</v>
      </c>
    </row>
    <row r="2318" spans="1:12" ht="18">
      <c r="A2318" s="321">
        <v>1917196</v>
      </c>
      <c r="B2318" s="322" t="s">
        <v>12051</v>
      </c>
      <c r="C2318" s="321" t="s">
        <v>969</v>
      </c>
      <c r="D2318" s="155" t="e">
        <f t="shared" si="108"/>
        <v>#REF!</v>
      </c>
      <c r="F2318" s="38">
        <v>9.1999999999999993</v>
      </c>
      <c r="G2318" s="38" t="e">
        <f>INDEX('SICRO-SERVIÇOS-DESONERADO'!C:C,MATCH('SICRO-SERVIÇOS'!A2318,'SICRO-SERVIÇOS-DESONERADO'!A:A,0))</f>
        <v>#N/A</v>
      </c>
      <c r="K2318" s="38" t="str">
        <f t="shared" si="109"/>
        <v>DRAGAGEM DE AREIA MÉDIA COM DRAGA HOPPER - CAPACIDADE DA CISTERNA DE 5.000 M³ - DMT DE 2.400 A 2.700 M</v>
      </c>
      <c r="L2318" s="38" t="str">
        <f t="shared" si="110"/>
        <v>M3</v>
      </c>
    </row>
    <row r="2319" spans="1:12" ht="18">
      <c r="A2319" s="321">
        <v>1917197</v>
      </c>
      <c r="B2319" s="322" t="s">
        <v>12052</v>
      </c>
      <c r="C2319" s="321" t="s">
        <v>969</v>
      </c>
      <c r="D2319" s="155" t="e">
        <f t="shared" si="108"/>
        <v>#REF!</v>
      </c>
      <c r="F2319" s="38">
        <v>9.3000000000000007</v>
      </c>
      <c r="G2319" s="38" t="e">
        <f>INDEX('SICRO-SERVIÇOS-DESONERADO'!C:C,MATCH('SICRO-SERVIÇOS'!A2319,'SICRO-SERVIÇOS-DESONERADO'!A:A,0))</f>
        <v>#N/A</v>
      </c>
      <c r="K2319" s="38" t="str">
        <f t="shared" si="109"/>
        <v>DRAGAGEM DE AREIA MÉDIA COM DRAGA HOPPER - CAPACIDADE DA CISTERNA DE 5.000 M³ - DMT DE 2.700 A 3.000 M</v>
      </c>
      <c r="L2319" s="38" t="str">
        <f t="shared" si="110"/>
        <v>M3</v>
      </c>
    </row>
    <row r="2320" spans="1:12">
      <c r="A2320" s="321">
        <v>1917198</v>
      </c>
      <c r="B2320" s="322" t="s">
        <v>12053</v>
      </c>
      <c r="C2320" s="321" t="s">
        <v>969</v>
      </c>
      <c r="D2320" s="155" t="e">
        <f t="shared" si="108"/>
        <v>#REF!</v>
      </c>
      <c r="F2320" s="38">
        <v>9.35</v>
      </c>
      <c r="G2320" s="38" t="e">
        <f>INDEX('SICRO-SERVIÇOS-DESONERADO'!C:C,MATCH('SICRO-SERVIÇOS'!A2320,'SICRO-SERVIÇOS-DESONERADO'!A:A,0))</f>
        <v>#N/A</v>
      </c>
      <c r="K2320" s="38" t="str">
        <f t="shared" si="109"/>
        <v>DRAGAGEM DE AREIA MÉDIA COM DRAGA HOPPER - CAPACIDADE DA CISTERNA DE 5.000 M³ - DMT DE 3.000 M</v>
      </c>
      <c r="L2320" s="38" t="str">
        <f t="shared" si="110"/>
        <v>M3</v>
      </c>
    </row>
    <row r="2321" spans="1:12" ht="18">
      <c r="A2321" s="321">
        <v>1917013</v>
      </c>
      <c r="B2321" s="322" t="s">
        <v>12054</v>
      </c>
      <c r="C2321" s="321" t="s">
        <v>969</v>
      </c>
      <c r="D2321" s="155" t="e">
        <f t="shared" si="108"/>
        <v>#REF!</v>
      </c>
      <c r="F2321" s="38">
        <v>16.690000000000001</v>
      </c>
      <c r="G2321" s="38" t="e">
        <f>INDEX('SICRO-SERVIÇOS-DESONERADO'!C:C,MATCH('SICRO-SERVIÇOS'!A2321,'SICRO-SERVIÇOS-DESONERADO'!A:A,0))</f>
        <v>#N/A</v>
      </c>
      <c r="K2321" s="38" t="str">
        <f t="shared" si="109"/>
        <v>DRAGAGEM DE AREIA MÉDIA COM DRAGA HOPPER - CAPACIDADE DA CISTERNA DE 750 M³ - DMT DE 1.500 A 1.800 M</v>
      </c>
      <c r="L2321" s="38" t="str">
        <f t="shared" si="110"/>
        <v>M3</v>
      </c>
    </row>
    <row r="2322" spans="1:12" ht="18">
      <c r="A2322" s="321">
        <v>1917014</v>
      </c>
      <c r="B2322" s="322" t="s">
        <v>12055</v>
      </c>
      <c r="C2322" s="321" t="s">
        <v>969</v>
      </c>
      <c r="D2322" s="155" t="e">
        <f t="shared" si="108"/>
        <v>#REF!</v>
      </c>
      <c r="F2322" s="38">
        <v>17.010000000000002</v>
      </c>
      <c r="G2322" s="38" t="e">
        <f>INDEX('SICRO-SERVIÇOS-DESONERADO'!C:C,MATCH('SICRO-SERVIÇOS'!A2322,'SICRO-SERVIÇOS-DESONERADO'!A:A,0))</f>
        <v>#N/A</v>
      </c>
      <c r="K2322" s="38" t="str">
        <f t="shared" si="109"/>
        <v>DRAGAGEM DE AREIA MÉDIA COM DRAGA HOPPER - CAPACIDADE DA CISTERNA DE 750 M³ - DMT DE 1.800 A 2.100 M</v>
      </c>
      <c r="L2322" s="38" t="str">
        <f t="shared" si="110"/>
        <v>M3</v>
      </c>
    </row>
    <row r="2323" spans="1:12" ht="18">
      <c r="A2323" s="321">
        <v>1917015</v>
      </c>
      <c r="B2323" s="322" t="s">
        <v>12056</v>
      </c>
      <c r="C2323" s="321" t="s">
        <v>969</v>
      </c>
      <c r="D2323" s="155" t="e">
        <f t="shared" si="108"/>
        <v>#REF!</v>
      </c>
      <c r="F2323" s="38">
        <v>17.34</v>
      </c>
      <c r="G2323" s="38" t="e">
        <f>INDEX('SICRO-SERVIÇOS-DESONERADO'!C:C,MATCH('SICRO-SERVIÇOS'!A2323,'SICRO-SERVIÇOS-DESONERADO'!A:A,0))</f>
        <v>#N/A</v>
      </c>
      <c r="K2323" s="38" t="str">
        <f t="shared" si="109"/>
        <v>DRAGAGEM DE AREIA MÉDIA COM DRAGA HOPPER - CAPACIDADE DA CISTERNA DE 750 M³ - DMT DE 2.100 A 2.400 M</v>
      </c>
      <c r="L2323" s="38" t="str">
        <f t="shared" si="110"/>
        <v>M3</v>
      </c>
    </row>
    <row r="2324" spans="1:12" ht="18">
      <c r="A2324" s="321">
        <v>1917016</v>
      </c>
      <c r="B2324" s="322" t="s">
        <v>12057</v>
      </c>
      <c r="C2324" s="321" t="s">
        <v>969</v>
      </c>
      <c r="D2324" s="155" t="e">
        <f t="shared" si="108"/>
        <v>#REF!</v>
      </c>
      <c r="F2324" s="38">
        <v>17.68</v>
      </c>
      <c r="G2324" s="38" t="e">
        <f>INDEX('SICRO-SERVIÇOS-DESONERADO'!C:C,MATCH('SICRO-SERVIÇOS'!A2324,'SICRO-SERVIÇOS-DESONERADO'!A:A,0))</f>
        <v>#N/A</v>
      </c>
      <c r="K2324" s="38" t="str">
        <f t="shared" si="109"/>
        <v>DRAGAGEM DE AREIA MÉDIA COM DRAGA HOPPER - CAPACIDADE DA CISTERNA DE 750 M³ - DMT DE 2.400 A 2.700 M</v>
      </c>
      <c r="L2324" s="38" t="str">
        <f t="shared" si="110"/>
        <v>M3</v>
      </c>
    </row>
    <row r="2325" spans="1:12" ht="18">
      <c r="A2325" s="321">
        <v>1917017</v>
      </c>
      <c r="B2325" s="322" t="s">
        <v>12058</v>
      </c>
      <c r="C2325" s="321" t="s">
        <v>969</v>
      </c>
      <c r="D2325" s="155" t="e">
        <f t="shared" si="108"/>
        <v>#REF!</v>
      </c>
      <c r="F2325" s="38">
        <v>18.05</v>
      </c>
      <c r="G2325" s="38" t="e">
        <f>INDEX('SICRO-SERVIÇOS-DESONERADO'!C:C,MATCH('SICRO-SERVIÇOS'!A2325,'SICRO-SERVIÇOS-DESONERADO'!A:A,0))</f>
        <v>#N/A</v>
      </c>
      <c r="K2325" s="38" t="str">
        <f t="shared" si="109"/>
        <v>DRAGAGEM DE AREIA MÉDIA COM DRAGA HOPPER - CAPACIDADE DA CISTERNA DE 750 M³ - DMT DE 2.700 A 3.000 M</v>
      </c>
      <c r="L2325" s="38" t="str">
        <f t="shared" si="110"/>
        <v>M3</v>
      </c>
    </row>
    <row r="2326" spans="1:12">
      <c r="A2326" s="321">
        <v>1917018</v>
      </c>
      <c r="B2326" s="322" t="s">
        <v>12059</v>
      </c>
      <c r="C2326" s="321" t="s">
        <v>969</v>
      </c>
      <c r="D2326" s="155" t="e">
        <f t="shared" si="108"/>
        <v>#REF!</v>
      </c>
      <c r="F2326" s="38">
        <v>18.239999999999998</v>
      </c>
      <c r="G2326" s="38" t="e">
        <f>INDEX('SICRO-SERVIÇOS-DESONERADO'!C:C,MATCH('SICRO-SERVIÇOS'!A2326,'SICRO-SERVIÇOS-DESONERADO'!A:A,0))</f>
        <v>#N/A</v>
      </c>
      <c r="K2326" s="38" t="str">
        <f t="shared" si="109"/>
        <v>DRAGAGEM DE AREIA MÉDIA COM DRAGA HOPPER - CAPACIDADE DA CISTERNA DE 750 M³ - DMT DE 3.000 M</v>
      </c>
      <c r="L2326" s="38" t="str">
        <f t="shared" si="110"/>
        <v>M3</v>
      </c>
    </row>
    <row r="2327" spans="1:12" ht="18">
      <c r="A2327" s="321">
        <v>1917623</v>
      </c>
      <c r="B2327" s="322" t="s">
        <v>12060</v>
      </c>
      <c r="C2327" s="321" t="s">
        <v>969</v>
      </c>
      <c r="D2327" s="155" t="e">
        <f t="shared" si="108"/>
        <v>#REF!</v>
      </c>
      <c r="F2327" s="38">
        <v>19.95</v>
      </c>
      <c r="G2327" s="38" t="e">
        <f>INDEX('SICRO-SERVIÇOS-DESONERADO'!C:C,MATCH('SICRO-SERVIÇOS'!A2327,'SICRO-SERVIÇOS-DESONERADO'!A:A,0))</f>
        <v>#N/A</v>
      </c>
      <c r="K2327" s="38" t="str">
        <f t="shared" si="109"/>
        <v>DRAGAGEM DE CASCALHO COM DRAGA DE SUCÇÃO E RECALQUE - BOMBA DE 1.350 KW E CORTADOR DE 170 KW - DISTÂNCIA DE RECALQUE DE 1.100 A 1.300 M</v>
      </c>
      <c r="L2327" s="38" t="str">
        <f t="shared" si="110"/>
        <v>M3</v>
      </c>
    </row>
    <row r="2328" spans="1:12" ht="18">
      <c r="A2328" s="321">
        <v>1917624</v>
      </c>
      <c r="B2328" s="322" t="s">
        <v>12061</v>
      </c>
      <c r="C2328" s="321" t="s">
        <v>969</v>
      </c>
      <c r="D2328" s="155" t="e">
        <f t="shared" si="108"/>
        <v>#REF!</v>
      </c>
      <c r="F2328" s="38">
        <v>25.15</v>
      </c>
      <c r="G2328" s="38" t="e">
        <f>INDEX('SICRO-SERVIÇOS-DESONERADO'!C:C,MATCH('SICRO-SERVIÇOS'!A2328,'SICRO-SERVIÇOS-DESONERADO'!A:A,0))</f>
        <v>#N/A</v>
      </c>
      <c r="K2328" s="38" t="str">
        <f t="shared" si="109"/>
        <v>DRAGAGEM DE CASCALHO COM DRAGA DE SUCÇÃO E RECALQUE - BOMBA DE 1.350 KW E CORTADOR DE 170 KW - DISTÂNCIA DE RECALQUE DE 1.300 A 1.500 M</v>
      </c>
      <c r="L2328" s="38" t="str">
        <f t="shared" si="110"/>
        <v>M3</v>
      </c>
    </row>
    <row r="2329" spans="1:12" ht="18">
      <c r="A2329" s="321">
        <v>1917625</v>
      </c>
      <c r="B2329" s="322" t="s">
        <v>12062</v>
      </c>
      <c r="C2329" s="321" t="s">
        <v>969</v>
      </c>
      <c r="D2329" s="155" t="e">
        <f t="shared" si="108"/>
        <v>#REF!</v>
      </c>
      <c r="F2329" s="38">
        <v>31.41</v>
      </c>
      <c r="G2329" s="38" t="e">
        <f>INDEX('SICRO-SERVIÇOS-DESONERADO'!C:C,MATCH('SICRO-SERVIÇOS'!A2329,'SICRO-SERVIÇOS-DESONERADO'!A:A,0))</f>
        <v>#N/A</v>
      </c>
      <c r="K2329" s="38" t="str">
        <f t="shared" si="109"/>
        <v>DRAGAGEM DE CASCALHO COM DRAGA DE SUCÇÃO E RECALQUE - BOMBA DE 1.350 KW E CORTADOR DE 170 KW - DISTÂNCIA DE RECALQUE DE 1.500 A 1.700 M</v>
      </c>
      <c r="L2329" s="38" t="str">
        <f t="shared" si="110"/>
        <v>M3</v>
      </c>
    </row>
    <row r="2330" spans="1:12" ht="18">
      <c r="A2330" s="321">
        <v>1917626</v>
      </c>
      <c r="B2330" s="322" t="s">
        <v>12063</v>
      </c>
      <c r="C2330" s="321" t="s">
        <v>969</v>
      </c>
      <c r="D2330" s="155" t="e">
        <f t="shared" si="108"/>
        <v>#REF!</v>
      </c>
      <c r="F2330" s="38">
        <v>38.409999999999997</v>
      </c>
      <c r="G2330" s="38" t="e">
        <f>INDEX('SICRO-SERVIÇOS-DESONERADO'!C:C,MATCH('SICRO-SERVIÇOS'!A2330,'SICRO-SERVIÇOS-DESONERADO'!A:A,0))</f>
        <v>#N/A</v>
      </c>
      <c r="K2330" s="38" t="str">
        <f t="shared" si="109"/>
        <v>DRAGAGEM DE CASCALHO COM DRAGA DE SUCÇÃO E RECALQUE - BOMBA DE 1.350 KW E CORTADOR DE 170 KW - DISTÂNCIA DE RECALQUE DE 1.700 A 1.900 M</v>
      </c>
      <c r="L2330" s="38" t="str">
        <f t="shared" si="110"/>
        <v>M3</v>
      </c>
    </row>
    <row r="2331" spans="1:12" ht="18">
      <c r="A2331" s="321">
        <v>1917627</v>
      </c>
      <c r="B2331" s="322" t="s">
        <v>12064</v>
      </c>
      <c r="C2331" s="321" t="s">
        <v>969</v>
      </c>
      <c r="D2331" s="155" t="e">
        <f t="shared" si="108"/>
        <v>#REF!</v>
      </c>
      <c r="F2331" s="38">
        <v>46.13</v>
      </c>
      <c r="G2331" s="38" t="e">
        <f>INDEX('SICRO-SERVIÇOS-DESONERADO'!C:C,MATCH('SICRO-SERVIÇOS'!A2331,'SICRO-SERVIÇOS-DESONERADO'!A:A,0))</f>
        <v>#N/A</v>
      </c>
      <c r="K2331" s="38" t="str">
        <f t="shared" si="109"/>
        <v>DRAGAGEM DE CASCALHO COM DRAGA DE SUCÇÃO E RECALQUE - BOMBA DE 1.350 KW E CORTADOR DE 170 KW - DISTÂNCIA DE RECALQUE DE 1.900 A 2.100 M</v>
      </c>
      <c r="L2331" s="38" t="str">
        <f t="shared" si="110"/>
        <v>M3</v>
      </c>
    </row>
    <row r="2332" spans="1:12" ht="18">
      <c r="A2332" s="321">
        <v>1917628</v>
      </c>
      <c r="B2332" s="322" t="s">
        <v>12065</v>
      </c>
      <c r="C2332" s="321" t="s">
        <v>969</v>
      </c>
      <c r="D2332" s="155" t="e">
        <f t="shared" si="108"/>
        <v>#REF!</v>
      </c>
      <c r="F2332" s="38">
        <v>53.85</v>
      </c>
      <c r="G2332" s="38" t="e">
        <f>INDEX('SICRO-SERVIÇOS-DESONERADO'!C:C,MATCH('SICRO-SERVIÇOS'!A2332,'SICRO-SERVIÇOS-DESONERADO'!A:A,0))</f>
        <v>#N/A</v>
      </c>
      <c r="K2332" s="38" t="str">
        <f t="shared" si="109"/>
        <v>DRAGAGEM DE CASCALHO COM DRAGA DE SUCÇÃO E RECALQUE - BOMBA DE 1.350 KW E CORTADOR DE 170 KW - DISTÂNCIA DE RECALQUE DE 2.100 A 2.300 M</v>
      </c>
      <c r="L2332" s="38" t="str">
        <f t="shared" si="110"/>
        <v>M3</v>
      </c>
    </row>
    <row r="2333" spans="1:12" ht="18">
      <c r="A2333" s="321">
        <v>1917620</v>
      </c>
      <c r="B2333" s="322" t="s">
        <v>12066</v>
      </c>
      <c r="C2333" s="321" t="s">
        <v>969</v>
      </c>
      <c r="D2333" s="155" t="e">
        <f t="shared" si="108"/>
        <v>#REF!</v>
      </c>
      <c r="F2333" s="38">
        <v>9.3800000000000008</v>
      </c>
      <c r="G2333" s="38" t="e">
        <f>INDEX('SICRO-SERVIÇOS-DESONERADO'!C:C,MATCH('SICRO-SERVIÇOS'!A2333,'SICRO-SERVIÇOS-DESONERADO'!A:A,0))</f>
        <v>#N/A</v>
      </c>
      <c r="K2333" s="38" t="str">
        <f t="shared" si="109"/>
        <v>DRAGAGEM DE CASCALHO COM DRAGA DE SUCÇÃO E RECALQUE - BOMBA DE 1.350 KW E CORTADOR DE 170 KW - DISTÂNCIA DE RECALQUE DE 500 A 700 M</v>
      </c>
      <c r="L2333" s="38" t="str">
        <f t="shared" si="110"/>
        <v>M3</v>
      </c>
    </row>
    <row r="2334" spans="1:12" ht="18">
      <c r="A2334" s="321">
        <v>1917621</v>
      </c>
      <c r="B2334" s="322" t="s">
        <v>12067</v>
      </c>
      <c r="C2334" s="321" t="s">
        <v>969</v>
      </c>
      <c r="D2334" s="155" t="e">
        <f t="shared" si="108"/>
        <v>#REF!</v>
      </c>
      <c r="F2334" s="38">
        <v>10.93</v>
      </c>
      <c r="G2334" s="38" t="e">
        <f>INDEX('SICRO-SERVIÇOS-DESONERADO'!C:C,MATCH('SICRO-SERVIÇOS'!A2334,'SICRO-SERVIÇOS-DESONERADO'!A:A,0))</f>
        <v>#N/A</v>
      </c>
      <c r="K2334" s="38" t="str">
        <f t="shared" si="109"/>
        <v>DRAGAGEM DE CASCALHO COM DRAGA DE SUCÇÃO E RECALQUE - BOMBA DE 1.350 KW E CORTADOR DE 170 KW - DISTÂNCIA DE RECALQUE DE 700 A 900 M</v>
      </c>
      <c r="L2334" s="38" t="str">
        <f t="shared" si="110"/>
        <v>M3</v>
      </c>
    </row>
    <row r="2335" spans="1:12" ht="18">
      <c r="A2335" s="321">
        <v>1917622</v>
      </c>
      <c r="B2335" s="322" t="s">
        <v>12068</v>
      </c>
      <c r="C2335" s="321" t="s">
        <v>969</v>
      </c>
      <c r="D2335" s="155" t="e">
        <f t="shared" si="108"/>
        <v>#REF!</v>
      </c>
      <c r="F2335" s="38">
        <v>13.56</v>
      </c>
      <c r="G2335" s="38" t="e">
        <f>INDEX('SICRO-SERVIÇOS-DESONERADO'!C:C,MATCH('SICRO-SERVIÇOS'!A2335,'SICRO-SERVIÇOS-DESONERADO'!A:A,0))</f>
        <v>#N/A</v>
      </c>
      <c r="K2335" s="38" t="str">
        <f t="shared" si="109"/>
        <v>DRAGAGEM DE CASCALHO COM DRAGA DE SUCÇÃO E RECALQUE - BOMBA DE 1.350 KW E CORTADOR DE 170 KW - DISTÂNCIA DE RECALQUE DE 900 A 1.100 M</v>
      </c>
      <c r="L2335" s="38" t="str">
        <f t="shared" si="110"/>
        <v>M3</v>
      </c>
    </row>
    <row r="2336" spans="1:12" ht="18">
      <c r="A2336" s="321">
        <v>1917741</v>
      </c>
      <c r="B2336" s="322" t="s">
        <v>12069</v>
      </c>
      <c r="C2336" s="321" t="s">
        <v>969</v>
      </c>
      <c r="D2336" s="155" t="e">
        <f t="shared" si="108"/>
        <v>#REF!</v>
      </c>
      <c r="F2336" s="38">
        <v>8.68</v>
      </c>
      <c r="G2336" s="38" t="e">
        <f>INDEX('SICRO-SERVIÇOS-DESONERADO'!C:C,MATCH('SICRO-SERVIÇOS'!A2336,'SICRO-SERVIÇOS-DESONERADO'!A:A,0))</f>
        <v>#N/A</v>
      </c>
      <c r="K2336" s="38" t="str">
        <f t="shared" si="109"/>
        <v>DRAGAGEM DE CASCALHO COM DRAGA DE SUCÇÃO E RECALQUE - BOMBA DE 1.350 KW E CORTADOR DE 170 KW - DISTÂNCIA DE RECALQUE DE ATÉ 500 M</v>
      </c>
      <c r="L2336" s="38" t="str">
        <f t="shared" si="110"/>
        <v>M3</v>
      </c>
    </row>
    <row r="2337" spans="1:12" ht="18">
      <c r="A2337" s="321">
        <v>1917269</v>
      </c>
      <c r="B2337" s="322" t="s">
        <v>12070</v>
      </c>
      <c r="C2337" s="321" t="s">
        <v>969</v>
      </c>
      <c r="D2337" s="155" t="e">
        <f t="shared" si="108"/>
        <v>#REF!</v>
      </c>
      <c r="F2337" s="38">
        <v>23.97</v>
      </c>
      <c r="G2337" s="38" t="e">
        <f>INDEX('SICRO-SERVIÇOS-DESONERADO'!C:C,MATCH('SICRO-SERVIÇOS'!A2337,'SICRO-SERVIÇOS-DESONERADO'!A:A,0))</f>
        <v>#N/A</v>
      </c>
      <c r="K2337" s="38" t="str">
        <f t="shared" si="109"/>
        <v>DRAGAGEM DE CASCALHO COM DRAGA DE SUCÇÃO E RECALQUE - BOMBA DE 294 KW E CORTADOR DE 30 KW - DISTÂNCIA DE RECALQUE DE 1.100 A 1.300 M</v>
      </c>
      <c r="L2337" s="38" t="str">
        <f t="shared" si="110"/>
        <v>M3</v>
      </c>
    </row>
    <row r="2338" spans="1:12" ht="18">
      <c r="A2338" s="321">
        <v>1917270</v>
      </c>
      <c r="B2338" s="322" t="s">
        <v>12071</v>
      </c>
      <c r="C2338" s="321" t="s">
        <v>969</v>
      </c>
      <c r="D2338" s="155" t="e">
        <f t="shared" si="108"/>
        <v>#REF!</v>
      </c>
      <c r="F2338" s="38">
        <v>32.22</v>
      </c>
      <c r="G2338" s="38" t="e">
        <f>INDEX('SICRO-SERVIÇOS-DESONERADO'!C:C,MATCH('SICRO-SERVIÇOS'!A2338,'SICRO-SERVIÇOS-DESONERADO'!A:A,0))</f>
        <v>#N/A</v>
      </c>
      <c r="K2338" s="38" t="str">
        <f t="shared" si="109"/>
        <v>DRAGAGEM DE CASCALHO COM DRAGA DE SUCÇÃO E RECALQUE - BOMBA DE 294 KW E CORTADOR DE 30 KW - DISTÂNCIA DE RECALQUE DE 1.300 A 1.500 M</v>
      </c>
      <c r="L2338" s="38" t="str">
        <f t="shared" si="110"/>
        <v>M3</v>
      </c>
    </row>
    <row r="2339" spans="1:12" ht="18">
      <c r="A2339" s="321">
        <v>1917266</v>
      </c>
      <c r="B2339" s="322" t="s">
        <v>12072</v>
      </c>
      <c r="C2339" s="321" t="s">
        <v>969</v>
      </c>
      <c r="D2339" s="155" t="e">
        <f t="shared" si="108"/>
        <v>#REF!</v>
      </c>
      <c r="F2339" s="38">
        <v>7.93</v>
      </c>
      <c r="G2339" s="38" t="e">
        <f>INDEX('SICRO-SERVIÇOS-DESONERADO'!C:C,MATCH('SICRO-SERVIÇOS'!A2339,'SICRO-SERVIÇOS-DESONERADO'!A:A,0))</f>
        <v>#N/A</v>
      </c>
      <c r="K2339" s="38" t="str">
        <f t="shared" si="109"/>
        <v>DRAGAGEM DE CASCALHO COM DRAGA DE SUCÇÃO E RECALQUE - BOMBA DE 294 KW E CORTADOR DE 30 KW - DISTÂNCIA DE RECALQUE DE 500 A 700 M</v>
      </c>
      <c r="L2339" s="38" t="str">
        <f t="shared" si="110"/>
        <v>M3</v>
      </c>
    </row>
    <row r="2340" spans="1:12" ht="18">
      <c r="A2340" s="321">
        <v>1917267</v>
      </c>
      <c r="B2340" s="322" t="s">
        <v>12073</v>
      </c>
      <c r="C2340" s="321" t="s">
        <v>969</v>
      </c>
      <c r="D2340" s="155" t="e">
        <f t="shared" si="108"/>
        <v>#REF!</v>
      </c>
      <c r="F2340" s="38">
        <v>11.48</v>
      </c>
      <c r="G2340" s="38" t="e">
        <f>INDEX('SICRO-SERVIÇOS-DESONERADO'!C:C,MATCH('SICRO-SERVIÇOS'!A2340,'SICRO-SERVIÇOS-DESONERADO'!A:A,0))</f>
        <v>#N/A</v>
      </c>
      <c r="K2340" s="38" t="str">
        <f t="shared" si="109"/>
        <v>DRAGAGEM DE CASCALHO COM DRAGA DE SUCÇÃO E RECALQUE - BOMBA DE 294 KW E CORTADOR DE 30 KW - DISTÂNCIA DE RECALQUE DE 700 A 900 M</v>
      </c>
      <c r="L2340" s="38" t="str">
        <f t="shared" si="110"/>
        <v>M3</v>
      </c>
    </row>
    <row r="2341" spans="1:12" ht="18">
      <c r="A2341" s="321">
        <v>1917268</v>
      </c>
      <c r="B2341" s="322" t="s">
        <v>12074</v>
      </c>
      <c r="C2341" s="321" t="s">
        <v>969</v>
      </c>
      <c r="D2341" s="155" t="e">
        <f t="shared" si="108"/>
        <v>#REF!</v>
      </c>
      <c r="F2341" s="38">
        <v>17.440000000000001</v>
      </c>
      <c r="G2341" s="38" t="e">
        <f>INDEX('SICRO-SERVIÇOS-DESONERADO'!C:C,MATCH('SICRO-SERVIÇOS'!A2341,'SICRO-SERVIÇOS-DESONERADO'!A:A,0))</f>
        <v>#N/A</v>
      </c>
      <c r="K2341" s="38" t="str">
        <f t="shared" si="109"/>
        <v>DRAGAGEM DE CASCALHO COM DRAGA DE SUCÇÃO E RECALQUE - BOMBA DE 294 KW E CORTADOR DE 30 KW - DISTÂNCIA DE RECALQUE DE 900 A 1.100 M</v>
      </c>
      <c r="L2341" s="38" t="str">
        <f t="shared" si="110"/>
        <v>M3</v>
      </c>
    </row>
    <row r="2342" spans="1:12" ht="18">
      <c r="A2342" s="321">
        <v>1917728</v>
      </c>
      <c r="B2342" s="322" t="s">
        <v>12075</v>
      </c>
      <c r="C2342" s="321" t="s">
        <v>969</v>
      </c>
      <c r="D2342" s="155" t="e">
        <f t="shared" si="108"/>
        <v>#REF!</v>
      </c>
      <c r="F2342" s="38">
        <v>7.32</v>
      </c>
      <c r="G2342" s="38" t="e">
        <f>INDEX('SICRO-SERVIÇOS-DESONERADO'!C:C,MATCH('SICRO-SERVIÇOS'!A2342,'SICRO-SERVIÇOS-DESONERADO'!A:A,0))</f>
        <v>#N/A</v>
      </c>
      <c r="K2342" s="38" t="str">
        <f t="shared" si="109"/>
        <v>DRAGAGEM DE CASCALHO COM DRAGA DE SUCÇÃO E RECALQUE - BOMBA DE 294 KW E CORTADOR DE 30 KW - DISTÂNCIA DE RECALQUE DE ATÉ 500 M</v>
      </c>
      <c r="L2342" s="38" t="str">
        <f t="shared" si="110"/>
        <v>M3</v>
      </c>
    </row>
    <row r="2343" spans="1:12" ht="18">
      <c r="A2343" s="321">
        <v>1917358</v>
      </c>
      <c r="B2343" s="322" t="s">
        <v>12076</v>
      </c>
      <c r="C2343" s="321" t="s">
        <v>969</v>
      </c>
      <c r="D2343" s="155" t="e">
        <f t="shared" si="108"/>
        <v>#REF!</v>
      </c>
      <c r="F2343" s="38">
        <v>7.44</v>
      </c>
      <c r="G2343" s="38" t="e">
        <f>INDEX('SICRO-SERVIÇOS-DESONERADO'!C:C,MATCH('SICRO-SERVIÇOS'!A2343,'SICRO-SERVIÇOS-DESONERADO'!A:A,0))</f>
        <v>#N/A</v>
      </c>
      <c r="K2343" s="38" t="str">
        <f t="shared" si="109"/>
        <v>DRAGAGEM DE CASCALHO COM DRAGA DE SUCÇÃO E RECALQUE - BOMBA DE 483 KW E CORTADOR DE 55 KW - DISTÂNCIA DE RECALQUE ATÉ 500 M</v>
      </c>
      <c r="L2343" s="38" t="str">
        <f t="shared" si="110"/>
        <v>M3</v>
      </c>
    </row>
    <row r="2344" spans="1:12" ht="18">
      <c r="A2344" s="321">
        <v>1917362</v>
      </c>
      <c r="B2344" s="322" t="s">
        <v>12077</v>
      </c>
      <c r="C2344" s="321" t="s">
        <v>969</v>
      </c>
      <c r="D2344" s="155" t="e">
        <f t="shared" si="108"/>
        <v>#REF!</v>
      </c>
      <c r="F2344" s="38">
        <v>35.380000000000003</v>
      </c>
      <c r="G2344" s="38" t="e">
        <f>INDEX('SICRO-SERVIÇOS-DESONERADO'!C:C,MATCH('SICRO-SERVIÇOS'!A2344,'SICRO-SERVIÇOS-DESONERADO'!A:A,0))</f>
        <v>#N/A</v>
      </c>
      <c r="K2344" s="38" t="str">
        <f t="shared" si="109"/>
        <v>DRAGAGEM DE CASCALHO COM DRAGA DE SUCÇÃO E RECALQUE - BOMBA DE 483 KW E CORTADOR DE 55 KW - DISTÂNCIA DE RECALQUE DE 1.100 A 1.300 M</v>
      </c>
      <c r="L2344" s="38" t="str">
        <f t="shared" si="110"/>
        <v>M3</v>
      </c>
    </row>
    <row r="2345" spans="1:12" ht="18">
      <c r="A2345" s="321">
        <v>1917363</v>
      </c>
      <c r="B2345" s="322" t="s">
        <v>12078</v>
      </c>
      <c r="C2345" s="321" t="s">
        <v>969</v>
      </c>
      <c r="D2345" s="155" t="e">
        <f t="shared" si="108"/>
        <v>#REF!</v>
      </c>
      <c r="F2345" s="38">
        <v>43.04</v>
      </c>
      <c r="G2345" s="38" t="e">
        <f>INDEX('SICRO-SERVIÇOS-DESONERADO'!C:C,MATCH('SICRO-SERVIÇOS'!A2345,'SICRO-SERVIÇOS-DESONERADO'!A:A,0))</f>
        <v>#N/A</v>
      </c>
      <c r="K2345" s="38" t="str">
        <f t="shared" si="109"/>
        <v>DRAGAGEM DE CASCALHO COM DRAGA DE SUCÇÃO E RECALQUE - BOMBA DE 483 KW E CORTADOR DE 55 KW - DISTÂNCIA DE RECALQUE DE 1.300 A 1.500 M</v>
      </c>
      <c r="L2345" s="38" t="str">
        <f t="shared" si="110"/>
        <v>M3</v>
      </c>
    </row>
    <row r="2346" spans="1:12" ht="18">
      <c r="A2346" s="321">
        <v>1917359</v>
      </c>
      <c r="B2346" s="322" t="s">
        <v>12079</v>
      </c>
      <c r="C2346" s="321" t="s">
        <v>969</v>
      </c>
      <c r="D2346" s="155" t="e">
        <f t="shared" si="108"/>
        <v>#REF!</v>
      </c>
      <c r="F2346" s="38">
        <v>10.46</v>
      </c>
      <c r="G2346" s="38" t="e">
        <f>INDEX('SICRO-SERVIÇOS-DESONERADO'!C:C,MATCH('SICRO-SERVIÇOS'!A2346,'SICRO-SERVIÇOS-DESONERADO'!A:A,0))</f>
        <v>#N/A</v>
      </c>
      <c r="K2346" s="38" t="str">
        <f t="shared" si="109"/>
        <v>DRAGAGEM DE CASCALHO COM DRAGA DE SUCÇÃO E RECALQUE - BOMBA DE 483 KW E CORTADOR DE 55 KW - DISTÂNCIA DE RECALQUE DE 500 A 700 M</v>
      </c>
      <c r="L2346" s="38" t="str">
        <f t="shared" si="110"/>
        <v>M3</v>
      </c>
    </row>
    <row r="2347" spans="1:12" ht="18">
      <c r="A2347" s="321">
        <v>1917360</v>
      </c>
      <c r="B2347" s="322" t="s">
        <v>12080</v>
      </c>
      <c r="C2347" s="321" t="s">
        <v>969</v>
      </c>
      <c r="D2347" s="155" t="e">
        <f t="shared" si="108"/>
        <v>#REF!</v>
      </c>
      <c r="F2347" s="38">
        <v>17.059999999999999</v>
      </c>
      <c r="G2347" s="38" t="e">
        <f>INDEX('SICRO-SERVIÇOS-DESONERADO'!C:C,MATCH('SICRO-SERVIÇOS'!A2347,'SICRO-SERVIÇOS-DESONERADO'!A:A,0))</f>
        <v>#N/A</v>
      </c>
      <c r="K2347" s="38" t="str">
        <f t="shared" si="109"/>
        <v>DRAGAGEM DE CASCALHO COM DRAGA DE SUCÇÃO E RECALQUE - BOMBA DE 483 KW E CORTADOR DE 55 KW - DISTÂNCIA DE RECALQUE DE 700 A 900 M</v>
      </c>
      <c r="L2347" s="38" t="str">
        <f t="shared" si="110"/>
        <v>M3</v>
      </c>
    </row>
    <row r="2348" spans="1:12" ht="18">
      <c r="A2348" s="321">
        <v>1917361</v>
      </c>
      <c r="B2348" s="322" t="s">
        <v>12081</v>
      </c>
      <c r="C2348" s="321" t="s">
        <v>969</v>
      </c>
      <c r="D2348" s="155" t="e">
        <f t="shared" si="108"/>
        <v>#REF!</v>
      </c>
      <c r="F2348" s="38">
        <v>25.43</v>
      </c>
      <c r="G2348" s="38" t="e">
        <f>INDEX('SICRO-SERVIÇOS-DESONERADO'!C:C,MATCH('SICRO-SERVIÇOS'!A2348,'SICRO-SERVIÇOS-DESONERADO'!A:A,0))</f>
        <v>#N/A</v>
      </c>
      <c r="K2348" s="38" t="str">
        <f t="shared" si="109"/>
        <v>DRAGAGEM DE CASCALHO COM DRAGA DE SUCÇÃO E RECALQUE - BOMBA DE 483 KW E CORTADOR DE 55 KW - DISTÂNCIA DE RECALQUE DE 900 A 1.100 M</v>
      </c>
      <c r="L2348" s="38" t="str">
        <f t="shared" si="110"/>
        <v>M3</v>
      </c>
    </row>
    <row r="2349" spans="1:12" ht="18">
      <c r="A2349" s="321">
        <v>1917476</v>
      </c>
      <c r="B2349" s="322" t="s">
        <v>12082</v>
      </c>
      <c r="C2349" s="321" t="s">
        <v>969</v>
      </c>
      <c r="D2349" s="155" t="e">
        <f t="shared" si="108"/>
        <v>#REF!</v>
      </c>
      <c r="F2349" s="38">
        <v>26.38</v>
      </c>
      <c r="G2349" s="38" t="e">
        <f>INDEX('SICRO-SERVIÇOS-DESONERADO'!C:C,MATCH('SICRO-SERVIÇOS'!A2349,'SICRO-SERVIÇOS-DESONERADO'!A:A,0))</f>
        <v>#N/A</v>
      </c>
      <c r="K2349" s="38" t="str">
        <f t="shared" si="109"/>
        <v>DRAGAGEM DE CASCALHO COM DRAGA DE SUCÇÃO E RECALQUE - BOMBA DE 746 KW E CORTADOR DE 110 KW - DISTÂNCIA DE RECALQUE DE 1.100 A 1.300 M</v>
      </c>
      <c r="L2349" s="38" t="str">
        <f t="shared" si="110"/>
        <v>M3</v>
      </c>
    </row>
    <row r="2350" spans="1:12" ht="18">
      <c r="A2350" s="321">
        <v>1917477</v>
      </c>
      <c r="B2350" s="322" t="s">
        <v>12083</v>
      </c>
      <c r="C2350" s="321" t="s">
        <v>969</v>
      </c>
      <c r="D2350" s="155" t="e">
        <f t="shared" si="108"/>
        <v>#REF!</v>
      </c>
      <c r="F2350" s="38">
        <v>33.909999999999997</v>
      </c>
      <c r="G2350" s="38" t="e">
        <f>INDEX('SICRO-SERVIÇOS-DESONERADO'!C:C,MATCH('SICRO-SERVIÇOS'!A2350,'SICRO-SERVIÇOS-DESONERADO'!A:A,0))</f>
        <v>#N/A</v>
      </c>
      <c r="K2350" s="38" t="str">
        <f t="shared" si="109"/>
        <v>DRAGAGEM DE CASCALHO COM DRAGA DE SUCÇÃO E RECALQUE - BOMBA DE 746 KW E CORTADOR DE 110 KW - DISTÂNCIA DE RECALQUE DE 1.300 A 1.500 M</v>
      </c>
      <c r="L2350" s="38" t="str">
        <f t="shared" si="110"/>
        <v>M3</v>
      </c>
    </row>
    <row r="2351" spans="1:12" ht="18">
      <c r="A2351" s="321">
        <v>1917478</v>
      </c>
      <c r="B2351" s="322" t="s">
        <v>12084</v>
      </c>
      <c r="C2351" s="321" t="s">
        <v>969</v>
      </c>
      <c r="D2351" s="155" t="e">
        <f t="shared" si="108"/>
        <v>#REF!</v>
      </c>
      <c r="F2351" s="38">
        <v>43.43</v>
      </c>
      <c r="G2351" s="38" t="e">
        <f>INDEX('SICRO-SERVIÇOS-DESONERADO'!C:C,MATCH('SICRO-SERVIÇOS'!A2351,'SICRO-SERVIÇOS-DESONERADO'!A:A,0))</f>
        <v>#N/A</v>
      </c>
      <c r="K2351" s="38" t="str">
        <f t="shared" si="109"/>
        <v>DRAGAGEM DE CASCALHO COM DRAGA DE SUCÇÃO E RECALQUE - BOMBA DE 746 KW E CORTADOR DE 110 KW - DISTÂNCIA DE RECALQUE DE 1.500 A 1.700 M</v>
      </c>
      <c r="L2351" s="38" t="str">
        <f t="shared" si="110"/>
        <v>M3</v>
      </c>
    </row>
    <row r="2352" spans="1:12" ht="18">
      <c r="A2352" s="321">
        <v>1917479</v>
      </c>
      <c r="B2352" s="322" t="s">
        <v>12085</v>
      </c>
      <c r="C2352" s="321" t="s">
        <v>969</v>
      </c>
      <c r="D2352" s="155" t="e">
        <f t="shared" si="108"/>
        <v>#REF!</v>
      </c>
      <c r="F2352" s="38">
        <v>47.17</v>
      </c>
      <c r="G2352" s="38" t="e">
        <f>INDEX('SICRO-SERVIÇOS-DESONERADO'!C:C,MATCH('SICRO-SERVIÇOS'!A2352,'SICRO-SERVIÇOS-DESONERADO'!A:A,0))</f>
        <v>#N/A</v>
      </c>
      <c r="K2352" s="38" t="str">
        <f t="shared" si="109"/>
        <v>DRAGAGEM DE CASCALHO COM DRAGA DE SUCÇÃO E RECALQUE - BOMBA DE 746 KW E CORTADOR DE 110 KW - DISTÂNCIA DE RECALQUE DE 1.700 A 1.900 M</v>
      </c>
      <c r="L2352" s="38" t="str">
        <f t="shared" si="110"/>
        <v>M3</v>
      </c>
    </row>
    <row r="2353" spans="1:12" ht="18">
      <c r="A2353" s="321">
        <v>1917473</v>
      </c>
      <c r="B2353" s="322" t="s">
        <v>12086</v>
      </c>
      <c r="C2353" s="321" t="s">
        <v>969</v>
      </c>
      <c r="D2353" s="155" t="e">
        <f t="shared" si="108"/>
        <v>#REF!</v>
      </c>
      <c r="F2353" s="38">
        <v>12.15</v>
      </c>
      <c r="G2353" s="38" t="e">
        <f>INDEX('SICRO-SERVIÇOS-DESONERADO'!C:C,MATCH('SICRO-SERVIÇOS'!A2353,'SICRO-SERVIÇOS-DESONERADO'!A:A,0))</f>
        <v>#N/A</v>
      </c>
      <c r="K2353" s="38" t="str">
        <f t="shared" si="109"/>
        <v>DRAGAGEM DE CASCALHO COM DRAGA DE SUCÇÃO E RECALQUE - BOMBA DE 746 KW E CORTADOR DE 110 KW - DISTÂNCIA DE RECALQUE DE 500 A 700 M</v>
      </c>
      <c r="L2353" s="38" t="str">
        <f t="shared" si="110"/>
        <v>M3</v>
      </c>
    </row>
    <row r="2354" spans="1:12" ht="18">
      <c r="A2354" s="321">
        <v>1917474</v>
      </c>
      <c r="B2354" s="322" t="s">
        <v>12087</v>
      </c>
      <c r="C2354" s="321" t="s">
        <v>969</v>
      </c>
      <c r="D2354" s="155" t="e">
        <f t="shared" si="108"/>
        <v>#REF!</v>
      </c>
      <c r="F2354" s="38">
        <v>15.6</v>
      </c>
      <c r="G2354" s="38" t="e">
        <f>INDEX('SICRO-SERVIÇOS-DESONERADO'!C:C,MATCH('SICRO-SERVIÇOS'!A2354,'SICRO-SERVIÇOS-DESONERADO'!A:A,0))</f>
        <v>#N/A</v>
      </c>
      <c r="K2354" s="38" t="str">
        <f t="shared" si="109"/>
        <v>DRAGAGEM DE CASCALHO COM DRAGA DE SUCÇÃO E RECALQUE - BOMBA DE 746 KW E CORTADOR DE 110 KW - DISTÂNCIA DE RECALQUE DE 700 A 900 M</v>
      </c>
      <c r="L2354" s="38" t="str">
        <f t="shared" si="110"/>
        <v>M3</v>
      </c>
    </row>
    <row r="2355" spans="1:12" ht="18">
      <c r="A2355" s="321">
        <v>1917475</v>
      </c>
      <c r="B2355" s="322" t="s">
        <v>12088</v>
      </c>
      <c r="C2355" s="321" t="s">
        <v>969</v>
      </c>
      <c r="D2355" s="155" t="e">
        <f t="shared" si="108"/>
        <v>#REF!</v>
      </c>
      <c r="F2355" s="38">
        <v>19.93</v>
      </c>
      <c r="G2355" s="38" t="e">
        <f>INDEX('SICRO-SERVIÇOS-DESONERADO'!C:C,MATCH('SICRO-SERVIÇOS'!A2355,'SICRO-SERVIÇOS-DESONERADO'!A:A,0))</f>
        <v>#N/A</v>
      </c>
      <c r="K2355" s="38" t="str">
        <f t="shared" si="109"/>
        <v>DRAGAGEM DE CASCALHO COM DRAGA DE SUCÇÃO E RECALQUE - BOMBA DE 746 KW E CORTADOR DE 110 KW - DISTÂNCIA DE RECALQUE DE 900 A 1.100 M</v>
      </c>
      <c r="L2355" s="38" t="str">
        <f t="shared" si="110"/>
        <v>M3</v>
      </c>
    </row>
    <row r="2356" spans="1:12" ht="18">
      <c r="A2356" s="321">
        <v>1917736</v>
      </c>
      <c r="B2356" s="322" t="s">
        <v>12089</v>
      </c>
      <c r="C2356" s="321" t="s">
        <v>969</v>
      </c>
      <c r="D2356" s="155" t="e">
        <f t="shared" si="108"/>
        <v>#REF!</v>
      </c>
      <c r="F2356" s="38">
        <v>8.75</v>
      </c>
      <c r="G2356" s="38" t="e">
        <f>INDEX('SICRO-SERVIÇOS-DESONERADO'!C:C,MATCH('SICRO-SERVIÇOS'!A2356,'SICRO-SERVIÇOS-DESONERADO'!A:A,0))</f>
        <v>#N/A</v>
      </c>
      <c r="K2356" s="38" t="str">
        <f t="shared" si="109"/>
        <v>DRAGAGEM DE CASCALHO COM DRAGA DE SUCÇÃO E RECALQUE - BOMBA DE 746 KW E CORTADOR DE 110 KW - DISTÂNCIA DE RECALQUE DE ATÉ 500 M</v>
      </c>
      <c r="L2356" s="38" t="str">
        <f t="shared" si="110"/>
        <v>M3</v>
      </c>
    </row>
    <row r="2357" spans="1:12" ht="18">
      <c r="A2357" s="321">
        <v>1917067</v>
      </c>
      <c r="B2357" s="322" t="s">
        <v>12090</v>
      </c>
      <c r="C2357" s="321" t="s">
        <v>969</v>
      </c>
      <c r="D2357" s="155" t="e">
        <f t="shared" si="108"/>
        <v>#REF!</v>
      </c>
      <c r="F2357" s="38">
        <v>11.5</v>
      </c>
      <c r="G2357" s="38" t="e">
        <f>INDEX('SICRO-SERVIÇOS-DESONERADO'!C:C,MATCH('SICRO-SERVIÇOS'!A2357,'SICRO-SERVIÇOS-DESONERADO'!A:A,0))</f>
        <v>#N/A</v>
      </c>
      <c r="K2357" s="38" t="str">
        <f t="shared" si="109"/>
        <v>DRAGAGEM DE CASCALHO COM DRAGA HOPPER - CAPACIDADE DA CISTERNA DE 1.000 M³ - DMT DE 1.500 A 1.800 M</v>
      </c>
      <c r="L2357" s="38" t="str">
        <f t="shared" si="110"/>
        <v>M3</v>
      </c>
    </row>
    <row r="2358" spans="1:12" ht="18">
      <c r="A2358" s="321">
        <v>1917068</v>
      </c>
      <c r="B2358" s="322" t="s">
        <v>12091</v>
      </c>
      <c r="C2358" s="321" t="s">
        <v>969</v>
      </c>
      <c r="D2358" s="155" t="e">
        <f t="shared" si="108"/>
        <v>#REF!</v>
      </c>
      <c r="F2358" s="38">
        <v>11.73</v>
      </c>
      <c r="G2358" s="38" t="e">
        <f>INDEX('SICRO-SERVIÇOS-DESONERADO'!C:C,MATCH('SICRO-SERVIÇOS'!A2358,'SICRO-SERVIÇOS-DESONERADO'!A:A,0))</f>
        <v>#N/A</v>
      </c>
      <c r="K2358" s="38" t="str">
        <f t="shared" si="109"/>
        <v>DRAGAGEM DE CASCALHO COM DRAGA HOPPER - CAPACIDADE DA CISTERNA DE 1.000 M³ - DMT DE 1.800 A 2.100 M</v>
      </c>
      <c r="L2358" s="38" t="str">
        <f t="shared" si="110"/>
        <v>M3</v>
      </c>
    </row>
    <row r="2359" spans="1:12" ht="18">
      <c r="A2359" s="321">
        <v>1917069</v>
      </c>
      <c r="B2359" s="322" t="s">
        <v>12092</v>
      </c>
      <c r="C2359" s="321" t="s">
        <v>969</v>
      </c>
      <c r="D2359" s="155" t="e">
        <f t="shared" si="108"/>
        <v>#REF!</v>
      </c>
      <c r="F2359" s="38">
        <v>11.97</v>
      </c>
      <c r="G2359" s="38" t="e">
        <f>INDEX('SICRO-SERVIÇOS-DESONERADO'!C:C,MATCH('SICRO-SERVIÇOS'!A2359,'SICRO-SERVIÇOS-DESONERADO'!A:A,0))</f>
        <v>#N/A</v>
      </c>
      <c r="K2359" s="38" t="str">
        <f t="shared" si="109"/>
        <v>DRAGAGEM DE CASCALHO COM DRAGA HOPPER - CAPACIDADE DA CISTERNA DE 1.000 M³ - DMT DE 2.100 A 2.400 M</v>
      </c>
      <c r="L2359" s="38" t="str">
        <f t="shared" si="110"/>
        <v>M3</v>
      </c>
    </row>
    <row r="2360" spans="1:12" ht="18">
      <c r="A2360" s="321">
        <v>1917070</v>
      </c>
      <c r="B2360" s="322" t="s">
        <v>12093</v>
      </c>
      <c r="C2360" s="321" t="s">
        <v>969</v>
      </c>
      <c r="D2360" s="155" t="e">
        <f t="shared" si="108"/>
        <v>#REF!</v>
      </c>
      <c r="F2360" s="38">
        <v>12.21</v>
      </c>
      <c r="G2360" s="38" t="e">
        <f>INDEX('SICRO-SERVIÇOS-DESONERADO'!C:C,MATCH('SICRO-SERVIÇOS'!A2360,'SICRO-SERVIÇOS-DESONERADO'!A:A,0))</f>
        <v>#N/A</v>
      </c>
      <c r="K2360" s="38" t="str">
        <f t="shared" si="109"/>
        <v>DRAGAGEM DE CASCALHO COM DRAGA HOPPER - CAPACIDADE DA CISTERNA DE 1.000 M³ - DMT DE 2.400 A 2.700 M</v>
      </c>
      <c r="L2360" s="38" t="str">
        <f t="shared" si="110"/>
        <v>M3</v>
      </c>
    </row>
    <row r="2361" spans="1:12" ht="18">
      <c r="A2361" s="321">
        <v>1917071</v>
      </c>
      <c r="B2361" s="322" t="s">
        <v>12094</v>
      </c>
      <c r="C2361" s="321" t="s">
        <v>969</v>
      </c>
      <c r="D2361" s="155" t="e">
        <f t="shared" si="108"/>
        <v>#REF!</v>
      </c>
      <c r="F2361" s="38">
        <v>12.48</v>
      </c>
      <c r="G2361" s="38" t="e">
        <f>INDEX('SICRO-SERVIÇOS-DESONERADO'!C:C,MATCH('SICRO-SERVIÇOS'!A2361,'SICRO-SERVIÇOS-DESONERADO'!A:A,0))</f>
        <v>#N/A</v>
      </c>
      <c r="K2361" s="38" t="str">
        <f t="shared" si="109"/>
        <v>DRAGAGEM DE CASCALHO COM DRAGA HOPPER - CAPACIDADE DA CISTERNA DE 1.000 M³ - DMT DE 2.700 A 3.000 M</v>
      </c>
      <c r="L2361" s="38" t="str">
        <f t="shared" si="110"/>
        <v>M3</v>
      </c>
    </row>
    <row r="2362" spans="1:12">
      <c r="A2362" s="321">
        <v>1917072</v>
      </c>
      <c r="B2362" s="322" t="s">
        <v>12095</v>
      </c>
      <c r="C2362" s="321" t="s">
        <v>969</v>
      </c>
      <c r="D2362" s="155" t="e">
        <f t="shared" si="108"/>
        <v>#REF!</v>
      </c>
      <c r="F2362" s="38">
        <v>12.61</v>
      </c>
      <c r="G2362" s="38" t="e">
        <f>INDEX('SICRO-SERVIÇOS-DESONERADO'!C:C,MATCH('SICRO-SERVIÇOS'!A2362,'SICRO-SERVIÇOS-DESONERADO'!A:A,0))</f>
        <v>#N/A</v>
      </c>
      <c r="K2362" s="38" t="str">
        <f t="shared" si="109"/>
        <v>DRAGAGEM DE CASCALHO COM DRAGA HOPPER - CAPACIDADE DA CISTERNA DE 1.000 M³ - DMT DE 3.000 M</v>
      </c>
      <c r="L2362" s="38" t="str">
        <f t="shared" si="110"/>
        <v>M3</v>
      </c>
    </row>
    <row r="2363" spans="1:12" ht="18">
      <c r="A2363" s="321">
        <v>1901572</v>
      </c>
      <c r="B2363" s="322" t="s">
        <v>12096</v>
      </c>
      <c r="C2363" s="321" t="s">
        <v>969</v>
      </c>
      <c r="D2363" s="155" t="e">
        <f t="shared" si="108"/>
        <v>#REF!</v>
      </c>
      <c r="F2363" s="38">
        <v>7.64</v>
      </c>
      <c r="G2363" s="38" t="e">
        <f>INDEX('SICRO-SERVIÇOS-DESONERADO'!C:C,MATCH('SICRO-SERVIÇOS'!A2363,'SICRO-SERVIÇOS-DESONERADO'!A:A,0))</f>
        <v>#N/A</v>
      </c>
      <c r="K2363" s="38" t="str">
        <f t="shared" si="109"/>
        <v>DRAGAGEM DE CASCALHO COM DRAGA HOPPER - CAPACIDADE DA CISTERNA DE 10.000 M³ - DMT DE 1.500 A 1.800 M</v>
      </c>
      <c r="L2363" s="38" t="str">
        <f t="shared" si="110"/>
        <v>M3</v>
      </c>
    </row>
    <row r="2364" spans="1:12" ht="18">
      <c r="A2364" s="321">
        <v>1901573</v>
      </c>
      <c r="B2364" s="322" t="s">
        <v>12097</v>
      </c>
      <c r="C2364" s="321" t="s">
        <v>969</v>
      </c>
      <c r="D2364" s="155" t="e">
        <f t="shared" si="108"/>
        <v>#REF!</v>
      </c>
      <c r="F2364" s="38">
        <v>7.71</v>
      </c>
      <c r="G2364" s="38" t="e">
        <f>INDEX('SICRO-SERVIÇOS-DESONERADO'!C:C,MATCH('SICRO-SERVIÇOS'!A2364,'SICRO-SERVIÇOS-DESONERADO'!A:A,0))</f>
        <v>#N/A</v>
      </c>
      <c r="K2364" s="38" t="str">
        <f t="shared" si="109"/>
        <v>DRAGAGEM DE CASCALHO COM DRAGA HOPPER - CAPACIDADE DA CISTERNA DE 10.000 M³ - DMT DE 1.800 A 2.100 M</v>
      </c>
      <c r="L2364" s="38" t="str">
        <f t="shared" si="110"/>
        <v>M3</v>
      </c>
    </row>
    <row r="2365" spans="1:12" ht="18">
      <c r="A2365" s="321">
        <v>1901574</v>
      </c>
      <c r="B2365" s="322" t="s">
        <v>12098</v>
      </c>
      <c r="C2365" s="321" t="s">
        <v>969</v>
      </c>
      <c r="D2365" s="155" t="e">
        <f t="shared" si="108"/>
        <v>#REF!</v>
      </c>
      <c r="F2365" s="38">
        <v>7.78</v>
      </c>
      <c r="G2365" s="38" t="e">
        <f>INDEX('SICRO-SERVIÇOS-DESONERADO'!C:C,MATCH('SICRO-SERVIÇOS'!A2365,'SICRO-SERVIÇOS-DESONERADO'!A:A,0))</f>
        <v>#N/A</v>
      </c>
      <c r="K2365" s="38" t="str">
        <f t="shared" si="109"/>
        <v>DRAGAGEM DE CASCALHO COM DRAGA HOPPER - CAPACIDADE DA CISTERNA DE 10.000 M³ - DMT DE 2.100 A 2.400 M</v>
      </c>
      <c r="L2365" s="38" t="str">
        <f t="shared" si="110"/>
        <v>M3</v>
      </c>
    </row>
    <row r="2366" spans="1:12" ht="18">
      <c r="A2366" s="321">
        <v>1901575</v>
      </c>
      <c r="B2366" s="322" t="s">
        <v>12099</v>
      </c>
      <c r="C2366" s="321" t="s">
        <v>969</v>
      </c>
      <c r="D2366" s="155" t="e">
        <f t="shared" si="108"/>
        <v>#REF!</v>
      </c>
      <c r="F2366" s="38">
        <v>7.86</v>
      </c>
      <c r="G2366" s="38" t="e">
        <f>INDEX('SICRO-SERVIÇOS-DESONERADO'!C:C,MATCH('SICRO-SERVIÇOS'!A2366,'SICRO-SERVIÇOS-DESONERADO'!A:A,0))</f>
        <v>#N/A</v>
      </c>
      <c r="K2366" s="38" t="str">
        <f t="shared" si="109"/>
        <v>DRAGAGEM DE CASCALHO COM DRAGA HOPPER - CAPACIDADE DA CISTERNA DE 10.000 M³ - DMT DE 2.400 A 2.700 M</v>
      </c>
      <c r="L2366" s="38" t="str">
        <f t="shared" si="110"/>
        <v>M3</v>
      </c>
    </row>
    <row r="2367" spans="1:12" ht="18">
      <c r="A2367" s="321">
        <v>1901576</v>
      </c>
      <c r="B2367" s="322" t="s">
        <v>12100</v>
      </c>
      <c r="C2367" s="321" t="s">
        <v>969</v>
      </c>
      <c r="D2367" s="155" t="e">
        <f t="shared" si="108"/>
        <v>#REF!</v>
      </c>
      <c r="F2367" s="38">
        <v>7.93</v>
      </c>
      <c r="G2367" s="38" t="e">
        <f>INDEX('SICRO-SERVIÇOS-DESONERADO'!C:C,MATCH('SICRO-SERVIÇOS'!A2367,'SICRO-SERVIÇOS-DESONERADO'!A:A,0))</f>
        <v>#N/A</v>
      </c>
      <c r="K2367" s="38" t="str">
        <f t="shared" si="109"/>
        <v>DRAGAGEM DE CASCALHO COM DRAGA HOPPER - CAPACIDADE DA CISTERNA DE 10.000 M³ - DMT DE 2.700 A 3.000 M</v>
      </c>
      <c r="L2367" s="38" t="str">
        <f t="shared" si="110"/>
        <v>M3</v>
      </c>
    </row>
    <row r="2368" spans="1:12">
      <c r="A2368" s="321">
        <v>1901571</v>
      </c>
      <c r="B2368" s="322" t="s">
        <v>12101</v>
      </c>
      <c r="C2368" s="321" t="s">
        <v>969</v>
      </c>
      <c r="D2368" s="155" t="e">
        <f t="shared" si="108"/>
        <v>#REF!</v>
      </c>
      <c r="F2368" s="38">
        <v>7.98</v>
      </c>
      <c r="G2368" s="38" t="e">
        <f>INDEX('SICRO-SERVIÇOS-DESONERADO'!C:C,MATCH('SICRO-SERVIÇOS'!A2368,'SICRO-SERVIÇOS-DESONERADO'!A:A,0))</f>
        <v>#N/A</v>
      </c>
      <c r="K2368" s="38" t="str">
        <f t="shared" si="109"/>
        <v>DRAGAGEM DE CASCALHO COM DRAGA HOPPER - CAPACIDADE DA CISTERNA DE 10.000 M³ - DMT DE 3.000 M</v>
      </c>
      <c r="L2368" s="38" t="str">
        <f t="shared" si="110"/>
        <v>M3</v>
      </c>
    </row>
    <row r="2369" spans="1:12" ht="18">
      <c r="A2369" s="321">
        <v>1901578</v>
      </c>
      <c r="B2369" s="322" t="s">
        <v>12102</v>
      </c>
      <c r="C2369" s="321" t="s">
        <v>969</v>
      </c>
      <c r="D2369" s="155" t="e">
        <f t="shared" si="108"/>
        <v>#REF!</v>
      </c>
      <c r="F2369" s="38">
        <v>10.039999999999999</v>
      </c>
      <c r="G2369" s="38" t="e">
        <f>INDEX('SICRO-SERVIÇOS-DESONERADO'!C:C,MATCH('SICRO-SERVIÇOS'!A2369,'SICRO-SERVIÇOS-DESONERADO'!A:A,0))</f>
        <v>#N/A</v>
      </c>
      <c r="K2369" s="38" t="str">
        <f t="shared" si="109"/>
        <v>DRAGAGEM DE CASCALHO COM DRAGA HOPPER - CAPACIDADE DA CISTERNA DE 15.000 M³ - DMT DE 1.500 A 1.800 M</v>
      </c>
      <c r="L2369" s="38" t="str">
        <f t="shared" si="110"/>
        <v>M3</v>
      </c>
    </row>
    <row r="2370" spans="1:12" ht="18">
      <c r="A2370" s="321">
        <v>1901579</v>
      </c>
      <c r="B2370" s="322" t="s">
        <v>12103</v>
      </c>
      <c r="C2370" s="321" t="s">
        <v>969</v>
      </c>
      <c r="D2370" s="155" t="e">
        <f t="shared" si="108"/>
        <v>#REF!</v>
      </c>
      <c r="F2370" s="38">
        <v>10.1</v>
      </c>
      <c r="G2370" s="38" t="e">
        <f>INDEX('SICRO-SERVIÇOS-DESONERADO'!C:C,MATCH('SICRO-SERVIÇOS'!A2370,'SICRO-SERVIÇOS-DESONERADO'!A:A,0))</f>
        <v>#N/A</v>
      </c>
      <c r="K2370" s="38" t="str">
        <f t="shared" si="109"/>
        <v>DRAGAGEM DE CASCALHO COM DRAGA HOPPER - CAPACIDADE DA CISTERNA DE 15.000 M³ - DMT DE 1.800 A 2.100 M</v>
      </c>
      <c r="L2370" s="38" t="str">
        <f t="shared" si="110"/>
        <v>M3</v>
      </c>
    </row>
    <row r="2371" spans="1:12" ht="18">
      <c r="A2371" s="321">
        <v>1901580</v>
      </c>
      <c r="B2371" s="322" t="s">
        <v>12104</v>
      </c>
      <c r="C2371" s="321" t="s">
        <v>969</v>
      </c>
      <c r="D2371" s="155" t="e">
        <f t="shared" ref="D2371:D2434" si="111">IF($I$1="NÃO DESONERADO",F2371,G2371)</f>
        <v>#REF!</v>
      </c>
      <c r="F2371" s="38">
        <v>10.17</v>
      </c>
      <c r="G2371" s="38" t="e">
        <f>INDEX('SICRO-SERVIÇOS-DESONERADO'!C:C,MATCH('SICRO-SERVIÇOS'!A2371,'SICRO-SERVIÇOS-DESONERADO'!A:A,0))</f>
        <v>#N/A</v>
      </c>
      <c r="K2371" s="38" t="str">
        <f t="shared" ref="K2371:K2434" si="112">UPPER(B2371)</f>
        <v>DRAGAGEM DE CASCALHO COM DRAGA HOPPER - CAPACIDADE DA CISTERNA DE 15.000 M³ - DMT DE 2.100 A 2.400 M</v>
      </c>
      <c r="L2371" s="38" t="str">
        <f t="shared" ref="L2371:L2434" si="113">UPPER(C2371)</f>
        <v>M3</v>
      </c>
    </row>
    <row r="2372" spans="1:12" ht="18">
      <c r="A2372" s="321">
        <v>1901581</v>
      </c>
      <c r="B2372" s="322" t="s">
        <v>12105</v>
      </c>
      <c r="C2372" s="321" t="s">
        <v>969</v>
      </c>
      <c r="D2372" s="155" t="e">
        <f t="shared" si="111"/>
        <v>#REF!</v>
      </c>
      <c r="F2372" s="38">
        <v>10.24</v>
      </c>
      <c r="G2372" s="38" t="e">
        <f>INDEX('SICRO-SERVIÇOS-DESONERADO'!C:C,MATCH('SICRO-SERVIÇOS'!A2372,'SICRO-SERVIÇOS-DESONERADO'!A:A,0))</f>
        <v>#N/A</v>
      </c>
      <c r="K2372" s="38" t="str">
        <f t="shared" si="112"/>
        <v>DRAGAGEM DE CASCALHO COM DRAGA HOPPER - CAPACIDADE DA CISTERNA DE 15.000 M³ - DMT DE 2.400 A 2.700 M</v>
      </c>
      <c r="L2372" s="38" t="str">
        <f t="shared" si="113"/>
        <v>M3</v>
      </c>
    </row>
    <row r="2373" spans="1:12" ht="18">
      <c r="A2373" s="321">
        <v>1901582</v>
      </c>
      <c r="B2373" s="322" t="s">
        <v>12106</v>
      </c>
      <c r="C2373" s="321" t="s">
        <v>969</v>
      </c>
      <c r="D2373" s="155" t="e">
        <f t="shared" si="111"/>
        <v>#REF!</v>
      </c>
      <c r="F2373" s="38">
        <v>10.31</v>
      </c>
      <c r="G2373" s="38" t="e">
        <f>INDEX('SICRO-SERVIÇOS-DESONERADO'!C:C,MATCH('SICRO-SERVIÇOS'!A2373,'SICRO-SERVIÇOS-DESONERADO'!A:A,0))</f>
        <v>#N/A</v>
      </c>
      <c r="K2373" s="38" t="str">
        <f t="shared" si="112"/>
        <v>DRAGAGEM DE CASCALHO COM DRAGA HOPPER - CAPACIDADE DA CISTERNA DE 15.000 M³ - DMT DE 2.700 A 3.000 M</v>
      </c>
      <c r="L2373" s="38" t="str">
        <f t="shared" si="113"/>
        <v>M3</v>
      </c>
    </row>
    <row r="2374" spans="1:12">
      <c r="A2374" s="321">
        <v>1901577</v>
      </c>
      <c r="B2374" s="322" t="s">
        <v>12107</v>
      </c>
      <c r="C2374" s="321" t="s">
        <v>969</v>
      </c>
      <c r="D2374" s="155" t="e">
        <f t="shared" si="111"/>
        <v>#REF!</v>
      </c>
      <c r="F2374" s="38">
        <v>10.35</v>
      </c>
      <c r="G2374" s="38" t="e">
        <f>INDEX('SICRO-SERVIÇOS-DESONERADO'!C:C,MATCH('SICRO-SERVIÇOS'!A2374,'SICRO-SERVIÇOS-DESONERADO'!A:A,0))</f>
        <v>#N/A</v>
      </c>
      <c r="K2374" s="38" t="str">
        <f t="shared" si="112"/>
        <v>DRAGAGEM DE CASCALHO COM DRAGA HOPPER - CAPACIDADE DA CISTERNA DE 15.000 M³ - DMT DE 3.000 M</v>
      </c>
      <c r="L2374" s="38" t="str">
        <f t="shared" si="113"/>
        <v>M3</v>
      </c>
    </row>
    <row r="2375" spans="1:12" ht="18">
      <c r="A2375" s="321">
        <v>1917103</v>
      </c>
      <c r="B2375" s="322" t="s">
        <v>12108</v>
      </c>
      <c r="C2375" s="321" t="s">
        <v>969</v>
      </c>
      <c r="D2375" s="155" t="e">
        <f t="shared" si="111"/>
        <v>#REF!</v>
      </c>
      <c r="F2375" s="38">
        <v>10.039999999999999</v>
      </c>
      <c r="G2375" s="38" t="e">
        <f>INDEX('SICRO-SERVIÇOS-DESONERADO'!C:C,MATCH('SICRO-SERVIÇOS'!A2375,'SICRO-SERVIÇOS-DESONERADO'!A:A,0))</f>
        <v>#N/A</v>
      </c>
      <c r="K2375" s="38" t="str">
        <f t="shared" si="112"/>
        <v>DRAGAGEM DE CASCALHO COM DRAGA HOPPER - CAPACIDADE DA CISTERNA DE 2.000 M³ - DMT DE 1.500 A 1.800 M</v>
      </c>
      <c r="L2375" s="38" t="str">
        <f t="shared" si="113"/>
        <v>M3</v>
      </c>
    </row>
    <row r="2376" spans="1:12" ht="18">
      <c r="A2376" s="321">
        <v>1917104</v>
      </c>
      <c r="B2376" s="322" t="s">
        <v>12109</v>
      </c>
      <c r="C2376" s="321" t="s">
        <v>969</v>
      </c>
      <c r="D2376" s="155" t="e">
        <f t="shared" si="111"/>
        <v>#REF!</v>
      </c>
      <c r="F2376" s="38">
        <v>10.18</v>
      </c>
      <c r="G2376" s="38" t="e">
        <f>INDEX('SICRO-SERVIÇOS-DESONERADO'!C:C,MATCH('SICRO-SERVIÇOS'!A2376,'SICRO-SERVIÇOS-DESONERADO'!A:A,0))</f>
        <v>#N/A</v>
      </c>
      <c r="K2376" s="38" t="str">
        <f t="shared" si="112"/>
        <v>DRAGAGEM DE CASCALHO COM DRAGA HOPPER - CAPACIDADE DA CISTERNA DE 2.000 M³ - DMT DE 1.800 A 2.100 M</v>
      </c>
      <c r="L2376" s="38" t="str">
        <f t="shared" si="113"/>
        <v>M3</v>
      </c>
    </row>
    <row r="2377" spans="1:12" ht="18">
      <c r="A2377" s="321">
        <v>1917105</v>
      </c>
      <c r="B2377" s="322" t="s">
        <v>12110</v>
      </c>
      <c r="C2377" s="321" t="s">
        <v>969</v>
      </c>
      <c r="D2377" s="155" t="e">
        <f t="shared" si="111"/>
        <v>#REF!</v>
      </c>
      <c r="F2377" s="38">
        <v>10.33</v>
      </c>
      <c r="G2377" s="38" t="e">
        <f>INDEX('SICRO-SERVIÇOS-DESONERADO'!C:C,MATCH('SICRO-SERVIÇOS'!A2377,'SICRO-SERVIÇOS-DESONERADO'!A:A,0))</f>
        <v>#N/A</v>
      </c>
      <c r="K2377" s="38" t="str">
        <f t="shared" si="112"/>
        <v>DRAGAGEM DE CASCALHO COM DRAGA HOPPER - CAPACIDADE DA CISTERNA DE 2.000 M³ - DMT DE 2.100 A 2.400 M</v>
      </c>
      <c r="L2377" s="38" t="str">
        <f t="shared" si="113"/>
        <v>M3</v>
      </c>
    </row>
    <row r="2378" spans="1:12" ht="18">
      <c r="A2378" s="321">
        <v>1917106</v>
      </c>
      <c r="B2378" s="322" t="s">
        <v>12111</v>
      </c>
      <c r="C2378" s="321" t="s">
        <v>969</v>
      </c>
      <c r="D2378" s="155" t="e">
        <f t="shared" si="111"/>
        <v>#REF!</v>
      </c>
      <c r="F2378" s="38">
        <v>10.48</v>
      </c>
      <c r="G2378" s="38" t="e">
        <f>INDEX('SICRO-SERVIÇOS-DESONERADO'!C:C,MATCH('SICRO-SERVIÇOS'!A2378,'SICRO-SERVIÇOS-DESONERADO'!A:A,0))</f>
        <v>#N/A</v>
      </c>
      <c r="K2378" s="38" t="str">
        <f t="shared" si="112"/>
        <v>DRAGAGEM DE CASCALHO COM DRAGA HOPPER - CAPACIDADE DA CISTERNA DE 2.000 M³ - DMT DE 2.400 A 2.700 M</v>
      </c>
      <c r="L2378" s="38" t="str">
        <f t="shared" si="113"/>
        <v>M3</v>
      </c>
    </row>
    <row r="2379" spans="1:12" ht="18">
      <c r="A2379" s="321">
        <v>1917107</v>
      </c>
      <c r="B2379" s="322" t="s">
        <v>12112</v>
      </c>
      <c r="C2379" s="321" t="s">
        <v>969</v>
      </c>
      <c r="D2379" s="155" t="e">
        <f t="shared" si="111"/>
        <v>#REF!</v>
      </c>
      <c r="F2379" s="38">
        <v>10.65</v>
      </c>
      <c r="G2379" s="38" t="e">
        <f>INDEX('SICRO-SERVIÇOS-DESONERADO'!C:C,MATCH('SICRO-SERVIÇOS'!A2379,'SICRO-SERVIÇOS-DESONERADO'!A:A,0))</f>
        <v>#N/A</v>
      </c>
      <c r="K2379" s="38" t="str">
        <f t="shared" si="112"/>
        <v>DRAGAGEM DE CASCALHO COM DRAGA HOPPER - CAPACIDADE DA CISTERNA DE 2.000 M³ - DMT DE 2.700 A 3.000 M</v>
      </c>
      <c r="L2379" s="38" t="str">
        <f t="shared" si="113"/>
        <v>M3</v>
      </c>
    </row>
    <row r="2380" spans="1:12">
      <c r="A2380" s="321">
        <v>1917108</v>
      </c>
      <c r="B2380" s="322" t="s">
        <v>12113</v>
      </c>
      <c r="C2380" s="321" t="s">
        <v>969</v>
      </c>
      <c r="D2380" s="155" t="e">
        <f t="shared" si="111"/>
        <v>#REF!</v>
      </c>
      <c r="F2380" s="38">
        <v>10.74</v>
      </c>
      <c r="G2380" s="38" t="e">
        <f>INDEX('SICRO-SERVIÇOS-DESONERADO'!C:C,MATCH('SICRO-SERVIÇOS'!A2380,'SICRO-SERVIÇOS-DESONERADO'!A:A,0))</f>
        <v>#N/A</v>
      </c>
      <c r="K2380" s="38" t="str">
        <f t="shared" si="112"/>
        <v>DRAGAGEM DE CASCALHO COM DRAGA HOPPER - CAPACIDADE DA CISTERNA DE 2.000 M³ - DMT DE 3.000 M</v>
      </c>
      <c r="L2380" s="38" t="str">
        <f t="shared" si="113"/>
        <v>M3</v>
      </c>
    </row>
    <row r="2381" spans="1:12" ht="18">
      <c r="A2381" s="321">
        <v>1901583</v>
      </c>
      <c r="B2381" s="322" t="s">
        <v>12114</v>
      </c>
      <c r="C2381" s="321" t="s">
        <v>969</v>
      </c>
      <c r="D2381" s="155" t="e">
        <f t="shared" si="111"/>
        <v>#REF!</v>
      </c>
      <c r="F2381" s="38">
        <v>12.5</v>
      </c>
      <c r="G2381" s="38" t="e">
        <f>INDEX('SICRO-SERVIÇOS-DESONERADO'!C:C,MATCH('SICRO-SERVIÇOS'!A2381,'SICRO-SERVIÇOS-DESONERADO'!A:A,0))</f>
        <v>#N/A</v>
      </c>
      <c r="K2381" s="38" t="str">
        <f t="shared" si="112"/>
        <v>DRAGAGEM DE CASCALHO COM DRAGA HOPPER - CAPACIDADE DA CISTERNA DE 20.000 M³ - DMT DE 1.500 A 1.800 M</v>
      </c>
      <c r="L2381" s="38" t="str">
        <f t="shared" si="113"/>
        <v>M3</v>
      </c>
    </row>
    <row r="2382" spans="1:12" ht="18">
      <c r="A2382" s="321">
        <v>1901584</v>
      </c>
      <c r="B2382" s="322" t="s">
        <v>12115</v>
      </c>
      <c r="C2382" s="321" t="s">
        <v>969</v>
      </c>
      <c r="D2382" s="155" t="e">
        <f t="shared" si="111"/>
        <v>#REF!</v>
      </c>
      <c r="F2382" s="38">
        <v>12.56</v>
      </c>
      <c r="G2382" s="38" t="e">
        <f>INDEX('SICRO-SERVIÇOS-DESONERADO'!C:C,MATCH('SICRO-SERVIÇOS'!A2382,'SICRO-SERVIÇOS-DESONERADO'!A:A,0))</f>
        <v>#N/A</v>
      </c>
      <c r="K2382" s="38" t="str">
        <f t="shared" si="112"/>
        <v>DRAGAGEM DE CASCALHO COM DRAGA HOPPER - CAPACIDADE DA CISTERNA DE 20.000 M³ - DMT DE 1.800 A 2.100 M</v>
      </c>
      <c r="L2382" s="38" t="str">
        <f t="shared" si="113"/>
        <v>M3</v>
      </c>
    </row>
    <row r="2383" spans="1:12" ht="18">
      <c r="A2383" s="321">
        <v>1901585</v>
      </c>
      <c r="B2383" s="322" t="s">
        <v>12116</v>
      </c>
      <c r="C2383" s="321" t="s">
        <v>969</v>
      </c>
      <c r="D2383" s="155" t="e">
        <f t="shared" si="111"/>
        <v>#REF!</v>
      </c>
      <c r="F2383" s="38">
        <v>12.63</v>
      </c>
      <c r="G2383" s="38" t="e">
        <f>INDEX('SICRO-SERVIÇOS-DESONERADO'!C:C,MATCH('SICRO-SERVIÇOS'!A2383,'SICRO-SERVIÇOS-DESONERADO'!A:A,0))</f>
        <v>#N/A</v>
      </c>
      <c r="K2383" s="38" t="str">
        <f t="shared" si="112"/>
        <v>DRAGAGEM DE CASCALHO COM DRAGA HOPPER - CAPACIDADE DA CISTERNA DE 20.000 M³ - DMT DE 2.100 A 2.400 M</v>
      </c>
      <c r="L2383" s="38" t="str">
        <f t="shared" si="113"/>
        <v>M3</v>
      </c>
    </row>
    <row r="2384" spans="1:12" ht="18">
      <c r="A2384" s="321">
        <v>1901586</v>
      </c>
      <c r="B2384" s="322" t="s">
        <v>12117</v>
      </c>
      <c r="C2384" s="321" t="s">
        <v>969</v>
      </c>
      <c r="D2384" s="155" t="e">
        <f t="shared" si="111"/>
        <v>#REF!</v>
      </c>
      <c r="F2384" s="38">
        <v>12.69</v>
      </c>
      <c r="G2384" s="38" t="e">
        <f>INDEX('SICRO-SERVIÇOS-DESONERADO'!C:C,MATCH('SICRO-SERVIÇOS'!A2384,'SICRO-SERVIÇOS-DESONERADO'!A:A,0))</f>
        <v>#N/A</v>
      </c>
      <c r="K2384" s="38" t="str">
        <f t="shared" si="112"/>
        <v>DRAGAGEM DE CASCALHO COM DRAGA HOPPER - CAPACIDADE DA CISTERNA DE 20.000 M³ - DMT DE 2.400 A 2.700 M</v>
      </c>
      <c r="L2384" s="38" t="str">
        <f t="shared" si="113"/>
        <v>M3</v>
      </c>
    </row>
    <row r="2385" spans="1:12" ht="18">
      <c r="A2385" s="321">
        <v>1901587</v>
      </c>
      <c r="B2385" s="322" t="s">
        <v>12118</v>
      </c>
      <c r="C2385" s="321" t="s">
        <v>969</v>
      </c>
      <c r="D2385" s="155" t="e">
        <f t="shared" si="111"/>
        <v>#REF!</v>
      </c>
      <c r="F2385" s="38">
        <v>12.77</v>
      </c>
      <c r="G2385" s="38" t="e">
        <f>INDEX('SICRO-SERVIÇOS-DESONERADO'!C:C,MATCH('SICRO-SERVIÇOS'!A2385,'SICRO-SERVIÇOS-DESONERADO'!A:A,0))</f>
        <v>#N/A</v>
      </c>
      <c r="K2385" s="38" t="str">
        <f t="shared" si="112"/>
        <v>DRAGAGEM DE CASCALHO COM DRAGA HOPPER - CAPACIDADE DA CISTERNA DE 20.000 M³ - DMT DE 2.700 A 3.000 M</v>
      </c>
      <c r="L2385" s="38" t="str">
        <f t="shared" si="113"/>
        <v>M3</v>
      </c>
    </row>
    <row r="2386" spans="1:12">
      <c r="A2386" s="321">
        <v>1901588</v>
      </c>
      <c r="B2386" s="322" t="s">
        <v>12119</v>
      </c>
      <c r="C2386" s="321" t="s">
        <v>969</v>
      </c>
      <c r="D2386" s="155" t="e">
        <f t="shared" si="111"/>
        <v>#REF!</v>
      </c>
      <c r="F2386" s="38">
        <v>12.8</v>
      </c>
      <c r="G2386" s="38" t="e">
        <f>INDEX('SICRO-SERVIÇOS-DESONERADO'!C:C,MATCH('SICRO-SERVIÇOS'!A2386,'SICRO-SERVIÇOS-DESONERADO'!A:A,0))</f>
        <v>#N/A</v>
      </c>
      <c r="K2386" s="38" t="str">
        <f t="shared" si="112"/>
        <v>DRAGAGEM DE CASCALHO COM DRAGA HOPPER - CAPACIDADE DA CISTERNA DE 20.000 M³ - DMT DE 3.000 M</v>
      </c>
      <c r="L2386" s="38" t="str">
        <f t="shared" si="113"/>
        <v>M3</v>
      </c>
    </row>
    <row r="2387" spans="1:12" ht="18">
      <c r="A2387" s="321">
        <v>1917139</v>
      </c>
      <c r="B2387" s="322" t="s">
        <v>12120</v>
      </c>
      <c r="C2387" s="321" t="s">
        <v>969</v>
      </c>
      <c r="D2387" s="155" t="e">
        <f t="shared" si="111"/>
        <v>#REF!</v>
      </c>
      <c r="F2387" s="38">
        <v>9.4</v>
      </c>
      <c r="G2387" s="38" t="e">
        <f>INDEX('SICRO-SERVIÇOS-DESONERADO'!C:C,MATCH('SICRO-SERVIÇOS'!A2387,'SICRO-SERVIÇOS-DESONERADO'!A:A,0))</f>
        <v>#N/A</v>
      </c>
      <c r="K2387" s="38" t="str">
        <f t="shared" si="112"/>
        <v>DRAGAGEM DE CASCALHO COM DRAGA HOPPER - CAPACIDADE DA CISTERNA DE 3.000 M³ - DMT DE 1.500 A 1.800 M</v>
      </c>
      <c r="L2387" s="38" t="str">
        <f t="shared" si="113"/>
        <v>M3</v>
      </c>
    </row>
    <row r="2388" spans="1:12" ht="18">
      <c r="A2388" s="321">
        <v>1917140</v>
      </c>
      <c r="B2388" s="322" t="s">
        <v>12121</v>
      </c>
      <c r="C2388" s="321" t="s">
        <v>969</v>
      </c>
      <c r="D2388" s="155" t="e">
        <f t="shared" si="111"/>
        <v>#REF!</v>
      </c>
      <c r="F2388" s="38">
        <v>9.52</v>
      </c>
      <c r="G2388" s="38" t="e">
        <f>INDEX('SICRO-SERVIÇOS-DESONERADO'!C:C,MATCH('SICRO-SERVIÇOS'!A2388,'SICRO-SERVIÇOS-DESONERADO'!A:A,0))</f>
        <v>#N/A</v>
      </c>
      <c r="K2388" s="38" t="str">
        <f t="shared" si="112"/>
        <v>DRAGAGEM DE CASCALHO COM DRAGA HOPPER - CAPACIDADE DA CISTERNA DE 3.000 M³ - DMT DE 1.800 A 2.100 M</v>
      </c>
      <c r="L2388" s="38" t="str">
        <f t="shared" si="113"/>
        <v>M3</v>
      </c>
    </row>
    <row r="2389" spans="1:12" ht="18">
      <c r="A2389" s="321">
        <v>1917141</v>
      </c>
      <c r="B2389" s="322" t="s">
        <v>12122</v>
      </c>
      <c r="C2389" s="321" t="s">
        <v>969</v>
      </c>
      <c r="D2389" s="155" t="e">
        <f t="shared" si="111"/>
        <v>#REF!</v>
      </c>
      <c r="F2389" s="38">
        <v>9.64</v>
      </c>
      <c r="G2389" s="38" t="e">
        <f>INDEX('SICRO-SERVIÇOS-DESONERADO'!C:C,MATCH('SICRO-SERVIÇOS'!A2389,'SICRO-SERVIÇOS-DESONERADO'!A:A,0))</f>
        <v>#N/A</v>
      </c>
      <c r="K2389" s="38" t="str">
        <f t="shared" si="112"/>
        <v>DRAGAGEM DE CASCALHO COM DRAGA HOPPER - CAPACIDADE DA CISTERNA DE 3.000 M³ - DMT DE 2.100 A 2.400 M</v>
      </c>
      <c r="L2389" s="38" t="str">
        <f t="shared" si="113"/>
        <v>M3</v>
      </c>
    </row>
    <row r="2390" spans="1:12" ht="18">
      <c r="A2390" s="321">
        <v>1917142</v>
      </c>
      <c r="B2390" s="322" t="s">
        <v>12123</v>
      </c>
      <c r="C2390" s="321" t="s">
        <v>969</v>
      </c>
      <c r="D2390" s="155" t="e">
        <f t="shared" si="111"/>
        <v>#REF!</v>
      </c>
      <c r="F2390" s="38">
        <v>9.77</v>
      </c>
      <c r="G2390" s="38" t="e">
        <f>INDEX('SICRO-SERVIÇOS-DESONERADO'!C:C,MATCH('SICRO-SERVIÇOS'!A2390,'SICRO-SERVIÇOS-DESONERADO'!A:A,0))</f>
        <v>#N/A</v>
      </c>
      <c r="K2390" s="38" t="str">
        <f t="shared" si="112"/>
        <v>DRAGAGEM DE CASCALHO COM DRAGA HOPPER - CAPACIDADE DA CISTERNA DE 3.000 M³ - DMT DE 2.400 A 2.700 M</v>
      </c>
      <c r="L2390" s="38" t="str">
        <f t="shared" si="113"/>
        <v>M3</v>
      </c>
    </row>
    <row r="2391" spans="1:12" ht="18">
      <c r="A2391" s="321">
        <v>1917143</v>
      </c>
      <c r="B2391" s="322" t="s">
        <v>12124</v>
      </c>
      <c r="C2391" s="321" t="s">
        <v>969</v>
      </c>
      <c r="D2391" s="155" t="e">
        <f t="shared" si="111"/>
        <v>#REF!</v>
      </c>
      <c r="F2391" s="38">
        <v>9.9</v>
      </c>
      <c r="G2391" s="38" t="e">
        <f>INDEX('SICRO-SERVIÇOS-DESONERADO'!C:C,MATCH('SICRO-SERVIÇOS'!A2391,'SICRO-SERVIÇOS-DESONERADO'!A:A,0))</f>
        <v>#N/A</v>
      </c>
      <c r="K2391" s="38" t="str">
        <f t="shared" si="112"/>
        <v>DRAGAGEM DE CASCALHO COM DRAGA HOPPER - CAPACIDADE DA CISTERNA DE 3.000 M³ - DMT DE 2.700 A 3.000 M</v>
      </c>
      <c r="L2391" s="38" t="str">
        <f t="shared" si="113"/>
        <v>M3</v>
      </c>
    </row>
    <row r="2392" spans="1:12">
      <c r="A2392" s="321">
        <v>1917144</v>
      </c>
      <c r="B2392" s="322" t="s">
        <v>12125</v>
      </c>
      <c r="C2392" s="321" t="s">
        <v>969</v>
      </c>
      <c r="D2392" s="155" t="e">
        <f t="shared" si="111"/>
        <v>#REF!</v>
      </c>
      <c r="F2392" s="38">
        <v>9.9700000000000006</v>
      </c>
      <c r="G2392" s="38" t="e">
        <f>INDEX('SICRO-SERVIÇOS-DESONERADO'!C:C,MATCH('SICRO-SERVIÇOS'!A2392,'SICRO-SERVIÇOS-DESONERADO'!A:A,0))</f>
        <v>#N/A</v>
      </c>
      <c r="K2392" s="38" t="str">
        <f t="shared" si="112"/>
        <v>DRAGAGEM DE CASCALHO COM DRAGA HOPPER - CAPACIDADE DA CISTERNA DE 3.000 M³ - DMT DE 3.000 M</v>
      </c>
      <c r="L2392" s="38" t="str">
        <f t="shared" si="113"/>
        <v>M3</v>
      </c>
    </row>
    <row r="2393" spans="1:12" ht="18">
      <c r="A2393" s="321">
        <v>1917175</v>
      </c>
      <c r="B2393" s="322" t="s">
        <v>12126</v>
      </c>
      <c r="C2393" s="321" t="s">
        <v>969</v>
      </c>
      <c r="D2393" s="155" t="e">
        <f t="shared" si="111"/>
        <v>#REF!</v>
      </c>
      <c r="F2393" s="38">
        <v>8.7799999999999994</v>
      </c>
      <c r="G2393" s="38" t="e">
        <f>INDEX('SICRO-SERVIÇOS-DESONERADO'!C:C,MATCH('SICRO-SERVIÇOS'!A2393,'SICRO-SERVIÇOS-DESONERADO'!A:A,0))</f>
        <v>#N/A</v>
      </c>
      <c r="K2393" s="38" t="str">
        <f t="shared" si="112"/>
        <v>DRAGAGEM DE CASCALHO COM DRAGA HOPPER - CAPACIDADE DA CISTERNA DE 4.000 M³ - DMT DE 1.500 A 1.800 M</v>
      </c>
      <c r="L2393" s="38" t="str">
        <f t="shared" si="113"/>
        <v>M3</v>
      </c>
    </row>
    <row r="2394" spans="1:12" ht="18">
      <c r="A2394" s="321">
        <v>1917176</v>
      </c>
      <c r="B2394" s="322" t="s">
        <v>12127</v>
      </c>
      <c r="C2394" s="321" t="s">
        <v>969</v>
      </c>
      <c r="D2394" s="155" t="e">
        <f t="shared" si="111"/>
        <v>#REF!</v>
      </c>
      <c r="F2394" s="38">
        <v>8.8800000000000008</v>
      </c>
      <c r="G2394" s="38" t="e">
        <f>INDEX('SICRO-SERVIÇOS-DESONERADO'!C:C,MATCH('SICRO-SERVIÇOS'!A2394,'SICRO-SERVIÇOS-DESONERADO'!A:A,0))</f>
        <v>#N/A</v>
      </c>
      <c r="K2394" s="38" t="str">
        <f t="shared" si="112"/>
        <v>DRAGAGEM DE CASCALHO COM DRAGA HOPPER - CAPACIDADE DA CISTERNA DE 4.000 M³ - DMT DE 1.800 A 2.100 M</v>
      </c>
      <c r="L2394" s="38" t="str">
        <f t="shared" si="113"/>
        <v>M3</v>
      </c>
    </row>
    <row r="2395" spans="1:12" ht="18">
      <c r="A2395" s="321">
        <v>1917177</v>
      </c>
      <c r="B2395" s="322" t="s">
        <v>12128</v>
      </c>
      <c r="C2395" s="321" t="s">
        <v>969</v>
      </c>
      <c r="D2395" s="155" t="e">
        <f t="shared" si="111"/>
        <v>#REF!</v>
      </c>
      <c r="F2395" s="38">
        <v>8.99</v>
      </c>
      <c r="G2395" s="38" t="e">
        <f>INDEX('SICRO-SERVIÇOS-DESONERADO'!C:C,MATCH('SICRO-SERVIÇOS'!A2395,'SICRO-SERVIÇOS-DESONERADO'!A:A,0))</f>
        <v>#N/A</v>
      </c>
      <c r="K2395" s="38" t="str">
        <f t="shared" si="112"/>
        <v>DRAGAGEM DE CASCALHO COM DRAGA HOPPER - CAPACIDADE DA CISTERNA DE 4.000 M³ - DMT DE 2.100 A 2.400 M</v>
      </c>
      <c r="L2395" s="38" t="str">
        <f t="shared" si="113"/>
        <v>M3</v>
      </c>
    </row>
    <row r="2396" spans="1:12" ht="18">
      <c r="A2396" s="321">
        <v>1917178</v>
      </c>
      <c r="B2396" s="322" t="s">
        <v>12129</v>
      </c>
      <c r="C2396" s="321" t="s">
        <v>969</v>
      </c>
      <c r="D2396" s="155" t="e">
        <f t="shared" si="111"/>
        <v>#REF!</v>
      </c>
      <c r="F2396" s="38">
        <v>9.1</v>
      </c>
      <c r="G2396" s="38" t="e">
        <f>INDEX('SICRO-SERVIÇOS-DESONERADO'!C:C,MATCH('SICRO-SERVIÇOS'!A2396,'SICRO-SERVIÇOS-DESONERADO'!A:A,0))</f>
        <v>#N/A</v>
      </c>
      <c r="K2396" s="38" t="str">
        <f t="shared" si="112"/>
        <v>DRAGAGEM DE CASCALHO COM DRAGA HOPPER - CAPACIDADE DA CISTERNA DE 4.000 M³ - DMT DE 2.400 A 2.700 M</v>
      </c>
      <c r="L2396" s="38" t="str">
        <f t="shared" si="113"/>
        <v>M3</v>
      </c>
    </row>
    <row r="2397" spans="1:12" ht="18">
      <c r="A2397" s="321">
        <v>1917179</v>
      </c>
      <c r="B2397" s="322" t="s">
        <v>12130</v>
      </c>
      <c r="C2397" s="321" t="s">
        <v>969</v>
      </c>
      <c r="D2397" s="155" t="e">
        <f t="shared" si="111"/>
        <v>#REF!</v>
      </c>
      <c r="F2397" s="38">
        <v>9.2200000000000006</v>
      </c>
      <c r="G2397" s="38" t="e">
        <f>INDEX('SICRO-SERVIÇOS-DESONERADO'!C:C,MATCH('SICRO-SERVIÇOS'!A2397,'SICRO-SERVIÇOS-DESONERADO'!A:A,0))</f>
        <v>#N/A</v>
      </c>
      <c r="K2397" s="38" t="str">
        <f t="shared" si="112"/>
        <v>DRAGAGEM DE CASCALHO COM DRAGA HOPPER - CAPACIDADE DA CISTERNA DE 4.000 M³ - DMT DE 2.700 A 3.000 M</v>
      </c>
      <c r="L2397" s="38" t="str">
        <f t="shared" si="113"/>
        <v>M3</v>
      </c>
    </row>
    <row r="2398" spans="1:12">
      <c r="A2398" s="321">
        <v>1917180</v>
      </c>
      <c r="B2398" s="322" t="s">
        <v>12131</v>
      </c>
      <c r="C2398" s="321" t="s">
        <v>969</v>
      </c>
      <c r="D2398" s="155" t="e">
        <f t="shared" si="111"/>
        <v>#REF!</v>
      </c>
      <c r="F2398" s="38">
        <v>9.2799999999999994</v>
      </c>
      <c r="G2398" s="38" t="e">
        <f>INDEX('SICRO-SERVIÇOS-DESONERADO'!C:C,MATCH('SICRO-SERVIÇOS'!A2398,'SICRO-SERVIÇOS-DESONERADO'!A:A,0))</f>
        <v>#N/A</v>
      </c>
      <c r="K2398" s="38" t="str">
        <f t="shared" si="112"/>
        <v>DRAGAGEM DE CASCALHO COM DRAGA HOPPER - CAPACIDADE DA CISTERNA DE 4.000 M³ - DMT DE 3.000 M</v>
      </c>
      <c r="L2398" s="38" t="str">
        <f t="shared" si="113"/>
        <v>M3</v>
      </c>
    </row>
    <row r="2399" spans="1:12" ht="18">
      <c r="A2399" s="321">
        <v>1917211</v>
      </c>
      <c r="B2399" s="322" t="s">
        <v>12132</v>
      </c>
      <c r="C2399" s="321" t="s">
        <v>969</v>
      </c>
      <c r="D2399" s="155" t="e">
        <f t="shared" si="111"/>
        <v>#REF!</v>
      </c>
      <c r="F2399" s="38">
        <v>8.19</v>
      </c>
      <c r="G2399" s="38" t="e">
        <f>INDEX('SICRO-SERVIÇOS-DESONERADO'!C:C,MATCH('SICRO-SERVIÇOS'!A2399,'SICRO-SERVIÇOS-DESONERADO'!A:A,0))</f>
        <v>#N/A</v>
      </c>
      <c r="K2399" s="38" t="str">
        <f t="shared" si="112"/>
        <v>DRAGAGEM DE CASCALHO COM DRAGA HOPPER - CAPACIDADE DA CISTERNA DE 5.000 M³ - DMT DE 1.500 A 1.800 M</v>
      </c>
      <c r="L2399" s="38" t="str">
        <f t="shared" si="113"/>
        <v>M3</v>
      </c>
    </row>
    <row r="2400" spans="1:12" ht="18">
      <c r="A2400" s="321">
        <v>1917212</v>
      </c>
      <c r="B2400" s="322" t="s">
        <v>12133</v>
      </c>
      <c r="C2400" s="321" t="s">
        <v>969</v>
      </c>
      <c r="D2400" s="155" t="e">
        <f t="shared" si="111"/>
        <v>#REF!</v>
      </c>
      <c r="F2400" s="38">
        <v>8.2899999999999991</v>
      </c>
      <c r="G2400" s="38" t="e">
        <f>INDEX('SICRO-SERVIÇOS-DESONERADO'!C:C,MATCH('SICRO-SERVIÇOS'!A2400,'SICRO-SERVIÇOS-DESONERADO'!A:A,0))</f>
        <v>#N/A</v>
      </c>
      <c r="K2400" s="38" t="str">
        <f t="shared" si="112"/>
        <v>DRAGAGEM DE CASCALHO COM DRAGA HOPPER - CAPACIDADE DA CISTERNA DE 5.000 M³ - DMT DE 1.800 A 2.100 M</v>
      </c>
      <c r="L2400" s="38" t="str">
        <f t="shared" si="113"/>
        <v>M3</v>
      </c>
    </row>
    <row r="2401" spans="1:12" ht="18">
      <c r="A2401" s="321">
        <v>1917213</v>
      </c>
      <c r="B2401" s="322" t="s">
        <v>12134</v>
      </c>
      <c r="C2401" s="321" t="s">
        <v>969</v>
      </c>
      <c r="D2401" s="155" t="e">
        <f t="shared" si="111"/>
        <v>#REF!</v>
      </c>
      <c r="F2401" s="38">
        <v>8.3800000000000008</v>
      </c>
      <c r="G2401" s="38" t="e">
        <f>INDEX('SICRO-SERVIÇOS-DESONERADO'!C:C,MATCH('SICRO-SERVIÇOS'!A2401,'SICRO-SERVIÇOS-DESONERADO'!A:A,0))</f>
        <v>#N/A</v>
      </c>
      <c r="K2401" s="38" t="str">
        <f t="shared" si="112"/>
        <v>DRAGAGEM DE CASCALHO COM DRAGA HOPPER - CAPACIDADE DA CISTERNA DE 5.000 M³ - DMT DE 2.100 A 2.400 M</v>
      </c>
      <c r="L2401" s="38" t="str">
        <f t="shared" si="113"/>
        <v>M3</v>
      </c>
    </row>
    <row r="2402" spans="1:12" ht="18">
      <c r="A2402" s="321">
        <v>1917214</v>
      </c>
      <c r="B2402" s="322" t="s">
        <v>12135</v>
      </c>
      <c r="C2402" s="321" t="s">
        <v>969</v>
      </c>
      <c r="D2402" s="155" t="e">
        <f t="shared" si="111"/>
        <v>#REF!</v>
      </c>
      <c r="F2402" s="38">
        <v>8.48</v>
      </c>
      <c r="G2402" s="38" t="e">
        <f>INDEX('SICRO-SERVIÇOS-DESONERADO'!C:C,MATCH('SICRO-SERVIÇOS'!A2402,'SICRO-SERVIÇOS-DESONERADO'!A:A,0))</f>
        <v>#N/A</v>
      </c>
      <c r="K2402" s="38" t="str">
        <f t="shared" si="112"/>
        <v>DRAGAGEM DE CASCALHO COM DRAGA HOPPER - CAPACIDADE DA CISTERNA DE 5.000 M³ - DMT DE 2.400 A 2.700 M</v>
      </c>
      <c r="L2402" s="38" t="str">
        <f t="shared" si="113"/>
        <v>M3</v>
      </c>
    </row>
    <row r="2403" spans="1:12" ht="18">
      <c r="A2403" s="321">
        <v>1917215</v>
      </c>
      <c r="B2403" s="322" t="s">
        <v>12136</v>
      </c>
      <c r="C2403" s="321" t="s">
        <v>969</v>
      </c>
      <c r="D2403" s="155" t="e">
        <f t="shared" si="111"/>
        <v>#REF!</v>
      </c>
      <c r="F2403" s="38">
        <v>8.59</v>
      </c>
      <c r="G2403" s="38" t="e">
        <f>INDEX('SICRO-SERVIÇOS-DESONERADO'!C:C,MATCH('SICRO-SERVIÇOS'!A2403,'SICRO-SERVIÇOS-DESONERADO'!A:A,0))</f>
        <v>#N/A</v>
      </c>
      <c r="K2403" s="38" t="str">
        <f t="shared" si="112"/>
        <v>DRAGAGEM DE CASCALHO COM DRAGA HOPPER - CAPACIDADE DA CISTERNA DE 5.000 M³ - DMT DE 2.700 A 3.000 M</v>
      </c>
      <c r="L2403" s="38" t="str">
        <f t="shared" si="113"/>
        <v>M3</v>
      </c>
    </row>
    <row r="2404" spans="1:12">
      <c r="A2404" s="321">
        <v>1917216</v>
      </c>
      <c r="B2404" s="322" t="s">
        <v>12137</v>
      </c>
      <c r="C2404" s="321" t="s">
        <v>969</v>
      </c>
      <c r="D2404" s="155" t="e">
        <f t="shared" si="111"/>
        <v>#REF!</v>
      </c>
      <c r="F2404" s="38">
        <v>8.64</v>
      </c>
      <c r="G2404" s="38" t="e">
        <f>INDEX('SICRO-SERVIÇOS-DESONERADO'!C:C,MATCH('SICRO-SERVIÇOS'!A2404,'SICRO-SERVIÇOS-DESONERADO'!A:A,0))</f>
        <v>#N/A</v>
      </c>
      <c r="K2404" s="38" t="str">
        <f t="shared" si="112"/>
        <v>DRAGAGEM DE CASCALHO COM DRAGA HOPPER - CAPACIDADE DA CISTERNA DE 5.000 M³ - DMT DE 3.000 M</v>
      </c>
      <c r="L2404" s="38" t="str">
        <f t="shared" si="113"/>
        <v>M3</v>
      </c>
    </row>
    <row r="2405" spans="1:12" ht="18">
      <c r="A2405" s="321">
        <v>1917031</v>
      </c>
      <c r="B2405" s="322" t="s">
        <v>12138</v>
      </c>
      <c r="C2405" s="321" t="s">
        <v>969</v>
      </c>
      <c r="D2405" s="155" t="e">
        <f t="shared" si="111"/>
        <v>#REF!</v>
      </c>
      <c r="F2405" s="38">
        <v>15.55</v>
      </c>
      <c r="G2405" s="38" t="e">
        <f>INDEX('SICRO-SERVIÇOS-DESONERADO'!C:C,MATCH('SICRO-SERVIÇOS'!A2405,'SICRO-SERVIÇOS-DESONERADO'!A:A,0))</f>
        <v>#N/A</v>
      </c>
      <c r="K2405" s="38" t="str">
        <f t="shared" si="112"/>
        <v>DRAGAGEM DE CASCALHO COM DRAGA HOPPER - CAPACIDADE DA CISTERNA DE 750 M³ - DMT DE 1.500 A 1.800 M</v>
      </c>
      <c r="L2405" s="38" t="str">
        <f t="shared" si="113"/>
        <v>M3</v>
      </c>
    </row>
    <row r="2406" spans="1:12" ht="18">
      <c r="A2406" s="321">
        <v>1917032</v>
      </c>
      <c r="B2406" s="322" t="s">
        <v>12139</v>
      </c>
      <c r="C2406" s="321" t="s">
        <v>969</v>
      </c>
      <c r="D2406" s="155" t="e">
        <f t="shared" si="111"/>
        <v>#REF!</v>
      </c>
      <c r="F2406" s="38">
        <v>15.87</v>
      </c>
      <c r="G2406" s="38" t="e">
        <f>INDEX('SICRO-SERVIÇOS-DESONERADO'!C:C,MATCH('SICRO-SERVIÇOS'!A2406,'SICRO-SERVIÇOS-DESONERADO'!A:A,0))</f>
        <v>#N/A</v>
      </c>
      <c r="K2406" s="38" t="str">
        <f t="shared" si="112"/>
        <v>DRAGAGEM DE CASCALHO COM DRAGA HOPPER - CAPACIDADE DA CISTERNA DE 750 M³ - DMT DE 1.800 A 2.100 M</v>
      </c>
      <c r="L2406" s="38" t="str">
        <f t="shared" si="113"/>
        <v>M3</v>
      </c>
    </row>
    <row r="2407" spans="1:12" ht="18">
      <c r="A2407" s="321">
        <v>1917033</v>
      </c>
      <c r="B2407" s="322" t="s">
        <v>12140</v>
      </c>
      <c r="C2407" s="321" t="s">
        <v>969</v>
      </c>
      <c r="D2407" s="155" t="e">
        <f t="shared" si="111"/>
        <v>#REF!</v>
      </c>
      <c r="F2407" s="38">
        <v>16.21</v>
      </c>
      <c r="G2407" s="38" t="e">
        <f>INDEX('SICRO-SERVIÇOS-DESONERADO'!C:C,MATCH('SICRO-SERVIÇOS'!A2407,'SICRO-SERVIÇOS-DESONERADO'!A:A,0))</f>
        <v>#N/A</v>
      </c>
      <c r="K2407" s="38" t="str">
        <f t="shared" si="112"/>
        <v>DRAGAGEM DE CASCALHO COM DRAGA HOPPER - CAPACIDADE DA CISTERNA DE 750 M³ - DMT DE 2.100 A 2.400 M</v>
      </c>
      <c r="L2407" s="38" t="str">
        <f t="shared" si="113"/>
        <v>M3</v>
      </c>
    </row>
    <row r="2408" spans="1:12" ht="18">
      <c r="A2408" s="321">
        <v>1917034</v>
      </c>
      <c r="B2408" s="322" t="s">
        <v>12141</v>
      </c>
      <c r="C2408" s="321" t="s">
        <v>969</v>
      </c>
      <c r="D2408" s="155" t="e">
        <f t="shared" si="111"/>
        <v>#REF!</v>
      </c>
      <c r="F2408" s="38">
        <v>16.559999999999999</v>
      </c>
      <c r="G2408" s="38" t="e">
        <f>INDEX('SICRO-SERVIÇOS-DESONERADO'!C:C,MATCH('SICRO-SERVIÇOS'!A2408,'SICRO-SERVIÇOS-DESONERADO'!A:A,0))</f>
        <v>#N/A</v>
      </c>
      <c r="K2408" s="38" t="str">
        <f t="shared" si="112"/>
        <v>DRAGAGEM DE CASCALHO COM DRAGA HOPPER - CAPACIDADE DA CISTERNA DE 750 M³ - DMT DE 2.400 A 2.700 M</v>
      </c>
      <c r="L2408" s="38" t="str">
        <f t="shared" si="113"/>
        <v>M3</v>
      </c>
    </row>
    <row r="2409" spans="1:12" ht="18">
      <c r="A2409" s="321">
        <v>1917035</v>
      </c>
      <c r="B2409" s="322" t="s">
        <v>12142</v>
      </c>
      <c r="C2409" s="321" t="s">
        <v>969</v>
      </c>
      <c r="D2409" s="155" t="e">
        <f t="shared" si="111"/>
        <v>#REF!</v>
      </c>
      <c r="F2409" s="38">
        <v>16.93</v>
      </c>
      <c r="G2409" s="38" t="e">
        <f>INDEX('SICRO-SERVIÇOS-DESONERADO'!C:C,MATCH('SICRO-SERVIÇOS'!A2409,'SICRO-SERVIÇOS-DESONERADO'!A:A,0))</f>
        <v>#N/A</v>
      </c>
      <c r="K2409" s="38" t="str">
        <f t="shared" si="112"/>
        <v>DRAGAGEM DE CASCALHO COM DRAGA HOPPER - CAPACIDADE DA CISTERNA DE 750 M³ - DMT DE 2.700 A 3.000 M</v>
      </c>
      <c r="L2409" s="38" t="str">
        <f t="shared" si="113"/>
        <v>M3</v>
      </c>
    </row>
    <row r="2410" spans="1:12">
      <c r="A2410" s="321">
        <v>1917036</v>
      </c>
      <c r="B2410" s="322" t="s">
        <v>12143</v>
      </c>
      <c r="C2410" s="321" t="s">
        <v>969</v>
      </c>
      <c r="D2410" s="155" t="e">
        <f t="shared" si="111"/>
        <v>#REF!</v>
      </c>
      <c r="F2410" s="38">
        <v>17.13</v>
      </c>
      <c r="G2410" s="38" t="e">
        <f>INDEX('SICRO-SERVIÇOS-DESONERADO'!C:C,MATCH('SICRO-SERVIÇOS'!A2410,'SICRO-SERVIÇOS-DESONERADO'!A:A,0))</f>
        <v>#N/A</v>
      </c>
      <c r="K2410" s="38" t="str">
        <f t="shared" si="112"/>
        <v>DRAGAGEM DE CASCALHO COM DRAGA HOPPER - CAPACIDADE DA CISTERNA DE 750 M³ - DMT DE 3.000 M</v>
      </c>
      <c r="L2410" s="38" t="str">
        <f t="shared" si="113"/>
        <v>M3</v>
      </c>
    </row>
    <row r="2411" spans="1:12" ht="18">
      <c r="A2411" s="321">
        <v>1917605</v>
      </c>
      <c r="B2411" s="322" t="s">
        <v>12144</v>
      </c>
      <c r="C2411" s="321" t="s">
        <v>969</v>
      </c>
      <c r="D2411" s="155" t="e">
        <f t="shared" si="111"/>
        <v>#REF!</v>
      </c>
      <c r="F2411" s="38">
        <v>8.6999999999999993</v>
      </c>
      <c r="G2411" s="38" t="e">
        <f>INDEX('SICRO-SERVIÇOS-DESONERADO'!C:C,MATCH('SICRO-SERVIÇOS'!A2411,'SICRO-SERVIÇOS-DESONERADO'!A:A,0))</f>
        <v>#N/A</v>
      </c>
      <c r="K2411" s="38" t="str">
        <f t="shared" si="112"/>
        <v>DRAGAGEM DE CASCALHO FINO COM DRAGA DE SUCÇÃO E RECALQUE - BOMBA DE 1.350 KW E CORTADOR DE 170 KW - DISTÂNCIA DE RECALQUE DE 1.100 A 1.300 M</v>
      </c>
      <c r="L2411" s="38" t="str">
        <f t="shared" si="113"/>
        <v>M3</v>
      </c>
    </row>
    <row r="2412" spans="1:12" ht="18">
      <c r="A2412" s="321">
        <v>1917606</v>
      </c>
      <c r="B2412" s="322" t="s">
        <v>12145</v>
      </c>
      <c r="C2412" s="321" t="s">
        <v>969</v>
      </c>
      <c r="D2412" s="155" t="e">
        <f t="shared" si="111"/>
        <v>#REF!</v>
      </c>
      <c r="F2412" s="38">
        <v>9.39</v>
      </c>
      <c r="G2412" s="38" t="e">
        <f>INDEX('SICRO-SERVIÇOS-DESONERADO'!C:C,MATCH('SICRO-SERVIÇOS'!A2412,'SICRO-SERVIÇOS-DESONERADO'!A:A,0))</f>
        <v>#N/A</v>
      </c>
      <c r="K2412" s="38" t="str">
        <f t="shared" si="112"/>
        <v>DRAGAGEM DE CASCALHO FINO COM DRAGA DE SUCÇÃO E RECALQUE - BOMBA DE 1.350 KW E CORTADOR DE 170 KW - DISTÂNCIA DE RECALQUE DE 1.300 A 1.500 M</v>
      </c>
      <c r="L2412" s="38" t="str">
        <f t="shared" si="113"/>
        <v>M3</v>
      </c>
    </row>
    <row r="2413" spans="1:12" ht="18">
      <c r="A2413" s="321">
        <v>1917607</v>
      </c>
      <c r="B2413" s="322" t="s">
        <v>12146</v>
      </c>
      <c r="C2413" s="321" t="s">
        <v>969</v>
      </c>
      <c r="D2413" s="155" t="e">
        <f t="shared" si="111"/>
        <v>#REF!</v>
      </c>
      <c r="F2413" s="38">
        <v>10.09</v>
      </c>
      <c r="G2413" s="38" t="e">
        <f>INDEX('SICRO-SERVIÇOS-DESONERADO'!C:C,MATCH('SICRO-SERVIÇOS'!A2413,'SICRO-SERVIÇOS-DESONERADO'!A:A,0))</f>
        <v>#N/A</v>
      </c>
      <c r="K2413" s="38" t="str">
        <f t="shared" si="112"/>
        <v>DRAGAGEM DE CASCALHO FINO COM DRAGA DE SUCÇÃO E RECALQUE - BOMBA DE 1.350 KW E CORTADOR DE 170 KW - DISTÂNCIA DE RECALQUE DE 1.500 A 1.700 M</v>
      </c>
      <c r="L2413" s="38" t="str">
        <f t="shared" si="113"/>
        <v>M3</v>
      </c>
    </row>
    <row r="2414" spans="1:12" ht="18">
      <c r="A2414" s="321">
        <v>1917608</v>
      </c>
      <c r="B2414" s="322" t="s">
        <v>12147</v>
      </c>
      <c r="C2414" s="321" t="s">
        <v>969</v>
      </c>
      <c r="D2414" s="155" t="e">
        <f t="shared" si="111"/>
        <v>#REF!</v>
      </c>
      <c r="F2414" s="38">
        <v>11.16</v>
      </c>
      <c r="G2414" s="38" t="e">
        <f>INDEX('SICRO-SERVIÇOS-DESONERADO'!C:C,MATCH('SICRO-SERVIÇOS'!A2414,'SICRO-SERVIÇOS-DESONERADO'!A:A,0))</f>
        <v>#N/A</v>
      </c>
      <c r="K2414" s="38" t="str">
        <f t="shared" si="112"/>
        <v>DRAGAGEM DE CASCALHO FINO COM DRAGA DE SUCÇÃO E RECALQUE - BOMBA DE 1.350 KW E CORTADOR DE 170 KW - DISTÂNCIA DE RECALQUE DE 1.700 A 1.900 M</v>
      </c>
      <c r="L2414" s="38" t="str">
        <f t="shared" si="113"/>
        <v>M3</v>
      </c>
    </row>
    <row r="2415" spans="1:12" ht="18">
      <c r="A2415" s="321">
        <v>1917609</v>
      </c>
      <c r="B2415" s="322" t="s">
        <v>12148</v>
      </c>
      <c r="C2415" s="321" t="s">
        <v>969</v>
      </c>
      <c r="D2415" s="155" t="e">
        <f t="shared" si="111"/>
        <v>#REF!</v>
      </c>
      <c r="F2415" s="38">
        <v>12.74</v>
      </c>
      <c r="G2415" s="38" t="e">
        <f>INDEX('SICRO-SERVIÇOS-DESONERADO'!C:C,MATCH('SICRO-SERVIÇOS'!A2415,'SICRO-SERVIÇOS-DESONERADO'!A:A,0))</f>
        <v>#N/A</v>
      </c>
      <c r="K2415" s="38" t="str">
        <f t="shared" si="112"/>
        <v>DRAGAGEM DE CASCALHO FINO COM DRAGA DE SUCÇÃO E RECALQUE - BOMBA DE 1.350 KW E CORTADOR DE 170 KW - DISTÂNCIA DE RECALQUE DE 1.900 A 2.100 M</v>
      </c>
      <c r="L2415" s="38" t="str">
        <f t="shared" si="113"/>
        <v>M3</v>
      </c>
    </row>
    <row r="2416" spans="1:12" ht="18">
      <c r="A2416" s="321">
        <v>1917610</v>
      </c>
      <c r="B2416" s="322" t="s">
        <v>12149</v>
      </c>
      <c r="C2416" s="321" t="s">
        <v>969</v>
      </c>
      <c r="D2416" s="155" t="e">
        <f t="shared" si="111"/>
        <v>#REF!</v>
      </c>
      <c r="F2416" s="38">
        <v>15.12</v>
      </c>
      <c r="G2416" s="38" t="e">
        <f>INDEX('SICRO-SERVIÇOS-DESONERADO'!C:C,MATCH('SICRO-SERVIÇOS'!A2416,'SICRO-SERVIÇOS-DESONERADO'!A:A,0))</f>
        <v>#N/A</v>
      </c>
      <c r="K2416" s="38" t="str">
        <f t="shared" si="112"/>
        <v>DRAGAGEM DE CASCALHO FINO COM DRAGA DE SUCÇÃO E RECALQUE - BOMBA DE 1.350 KW E CORTADOR DE 170 KW - DISTÂNCIA DE RECALQUE DE 2.100 A 2.300 M</v>
      </c>
      <c r="L2416" s="38" t="str">
        <f t="shared" si="113"/>
        <v>M3</v>
      </c>
    </row>
    <row r="2417" spans="1:12" ht="18">
      <c r="A2417" s="321">
        <v>1917611</v>
      </c>
      <c r="B2417" s="322" t="s">
        <v>12150</v>
      </c>
      <c r="C2417" s="321" t="s">
        <v>969</v>
      </c>
      <c r="D2417" s="155" t="e">
        <f t="shared" si="111"/>
        <v>#REF!</v>
      </c>
      <c r="F2417" s="38">
        <v>17.75</v>
      </c>
      <c r="G2417" s="38" t="e">
        <f>INDEX('SICRO-SERVIÇOS-DESONERADO'!C:C,MATCH('SICRO-SERVIÇOS'!A2417,'SICRO-SERVIÇOS-DESONERADO'!A:A,0))</f>
        <v>#N/A</v>
      </c>
      <c r="K2417" s="38" t="str">
        <f t="shared" si="112"/>
        <v>DRAGAGEM DE CASCALHO FINO COM DRAGA DE SUCÇÃO E RECALQUE - BOMBA DE 1.350 KW E CORTADOR DE 170 KW - DISTÂNCIA DE RECALQUE DE 2.300 A 2.500 M</v>
      </c>
      <c r="L2417" s="38" t="str">
        <f t="shared" si="113"/>
        <v>M3</v>
      </c>
    </row>
    <row r="2418" spans="1:12" ht="18">
      <c r="A2418" s="321">
        <v>1917612</v>
      </c>
      <c r="B2418" s="322" t="s">
        <v>12151</v>
      </c>
      <c r="C2418" s="321" t="s">
        <v>969</v>
      </c>
      <c r="D2418" s="155" t="e">
        <f t="shared" si="111"/>
        <v>#REF!</v>
      </c>
      <c r="F2418" s="38">
        <v>20.81</v>
      </c>
      <c r="G2418" s="38" t="e">
        <f>INDEX('SICRO-SERVIÇOS-DESONERADO'!C:C,MATCH('SICRO-SERVIÇOS'!A2418,'SICRO-SERVIÇOS-DESONERADO'!A:A,0))</f>
        <v>#N/A</v>
      </c>
      <c r="K2418" s="38" t="str">
        <f t="shared" si="112"/>
        <v>DRAGAGEM DE CASCALHO FINO COM DRAGA DE SUCÇÃO E RECALQUE - BOMBA DE 1.350 KW E CORTADOR DE 170 KW - DISTÂNCIA DE RECALQUE DE 2.500 A 2.700 M</v>
      </c>
      <c r="L2418" s="38" t="str">
        <f t="shared" si="113"/>
        <v>M3</v>
      </c>
    </row>
    <row r="2419" spans="1:12" ht="18">
      <c r="A2419" s="321">
        <v>1917613</v>
      </c>
      <c r="B2419" s="322" t="s">
        <v>12152</v>
      </c>
      <c r="C2419" s="321" t="s">
        <v>969</v>
      </c>
      <c r="D2419" s="155" t="e">
        <f t="shared" si="111"/>
        <v>#REF!</v>
      </c>
      <c r="F2419" s="38">
        <v>24.27</v>
      </c>
      <c r="G2419" s="38" t="e">
        <f>INDEX('SICRO-SERVIÇOS-DESONERADO'!C:C,MATCH('SICRO-SERVIÇOS'!A2419,'SICRO-SERVIÇOS-DESONERADO'!A:A,0))</f>
        <v>#N/A</v>
      </c>
      <c r="K2419" s="38" t="str">
        <f t="shared" si="112"/>
        <v>DRAGAGEM DE CASCALHO FINO COM DRAGA DE SUCÇÃO E RECALQUE - BOMBA DE 1.350 KW E CORTADOR DE 170 KW - DISTÂNCIA DE RECALQUE DE 2.700 A 2.900 M</v>
      </c>
      <c r="L2419" s="38" t="str">
        <f t="shared" si="113"/>
        <v>M3</v>
      </c>
    </row>
    <row r="2420" spans="1:12" ht="18">
      <c r="A2420" s="321">
        <v>1917614</v>
      </c>
      <c r="B2420" s="322" t="s">
        <v>12153</v>
      </c>
      <c r="C2420" s="321" t="s">
        <v>969</v>
      </c>
      <c r="D2420" s="155" t="e">
        <f t="shared" si="111"/>
        <v>#REF!</v>
      </c>
      <c r="F2420" s="38">
        <v>28.07</v>
      </c>
      <c r="G2420" s="38" t="e">
        <f>INDEX('SICRO-SERVIÇOS-DESONERADO'!C:C,MATCH('SICRO-SERVIÇOS'!A2420,'SICRO-SERVIÇOS-DESONERADO'!A:A,0))</f>
        <v>#N/A</v>
      </c>
      <c r="K2420" s="38" t="str">
        <f t="shared" si="112"/>
        <v>DRAGAGEM DE CASCALHO FINO COM DRAGA DE SUCÇÃO E RECALQUE - BOMBA DE 1.350 KW E CORTADOR DE 170 KW - DISTÂNCIA DE RECALQUE DE 2.900 A 3.100 M</v>
      </c>
      <c r="L2420" s="38" t="str">
        <f t="shared" si="113"/>
        <v>M3</v>
      </c>
    </row>
    <row r="2421" spans="1:12" ht="18">
      <c r="A2421" s="321">
        <v>1917615</v>
      </c>
      <c r="B2421" s="322" t="s">
        <v>12154</v>
      </c>
      <c r="C2421" s="321" t="s">
        <v>969</v>
      </c>
      <c r="D2421" s="155" t="e">
        <f t="shared" si="111"/>
        <v>#REF!</v>
      </c>
      <c r="F2421" s="38">
        <v>32.29</v>
      </c>
      <c r="G2421" s="38" t="e">
        <f>INDEX('SICRO-SERVIÇOS-DESONERADO'!C:C,MATCH('SICRO-SERVIÇOS'!A2421,'SICRO-SERVIÇOS-DESONERADO'!A:A,0))</f>
        <v>#N/A</v>
      </c>
      <c r="K2421" s="38" t="str">
        <f t="shared" si="112"/>
        <v>DRAGAGEM DE CASCALHO FINO COM DRAGA DE SUCÇÃO E RECALQUE - BOMBA DE 1.350 KW E CORTADOR DE 170 KW - DISTÂNCIA DE RECALQUE DE 3.100 A 3.300 M</v>
      </c>
      <c r="L2421" s="38" t="str">
        <f t="shared" si="113"/>
        <v>M3</v>
      </c>
    </row>
    <row r="2422" spans="1:12" ht="18">
      <c r="A2422" s="321">
        <v>1917616</v>
      </c>
      <c r="B2422" s="322" t="s">
        <v>12155</v>
      </c>
      <c r="C2422" s="321" t="s">
        <v>969</v>
      </c>
      <c r="D2422" s="155" t="e">
        <f t="shared" si="111"/>
        <v>#REF!</v>
      </c>
      <c r="F2422" s="38">
        <v>37.43</v>
      </c>
      <c r="G2422" s="38" t="e">
        <f>INDEX('SICRO-SERVIÇOS-DESONERADO'!C:C,MATCH('SICRO-SERVIÇOS'!A2422,'SICRO-SERVIÇOS-DESONERADO'!A:A,0))</f>
        <v>#N/A</v>
      </c>
      <c r="K2422" s="38" t="str">
        <f t="shared" si="112"/>
        <v>DRAGAGEM DE CASCALHO FINO COM DRAGA DE SUCÇÃO E RECALQUE - BOMBA DE 1.350 KW E CORTADOR DE 170 KW - DISTÂNCIA DE RECALQUE DE 3.300 A 3.500 M</v>
      </c>
      <c r="L2422" s="38" t="str">
        <f t="shared" si="113"/>
        <v>M3</v>
      </c>
    </row>
    <row r="2423" spans="1:12" ht="18">
      <c r="A2423" s="321">
        <v>1917617</v>
      </c>
      <c r="B2423" s="322" t="s">
        <v>12156</v>
      </c>
      <c r="C2423" s="321" t="s">
        <v>969</v>
      </c>
      <c r="D2423" s="155" t="e">
        <f t="shared" si="111"/>
        <v>#REF!</v>
      </c>
      <c r="F2423" s="38">
        <v>41.98</v>
      </c>
      <c r="G2423" s="38" t="e">
        <f>INDEX('SICRO-SERVIÇOS-DESONERADO'!C:C,MATCH('SICRO-SERVIÇOS'!A2423,'SICRO-SERVIÇOS-DESONERADO'!A:A,0))</f>
        <v>#N/A</v>
      </c>
      <c r="K2423" s="38" t="str">
        <f t="shared" si="112"/>
        <v>DRAGAGEM DE CASCALHO FINO COM DRAGA DE SUCÇÃO E RECALQUE - BOMBA DE 1.350 KW E CORTADOR DE 170 KW - DISTÂNCIA DE RECALQUE DE 3.500 A 3.700 M</v>
      </c>
      <c r="L2423" s="38" t="str">
        <f t="shared" si="113"/>
        <v>M3</v>
      </c>
    </row>
    <row r="2424" spans="1:12" ht="18">
      <c r="A2424" s="321">
        <v>1917618</v>
      </c>
      <c r="B2424" s="322" t="s">
        <v>12157</v>
      </c>
      <c r="C2424" s="321" t="s">
        <v>969</v>
      </c>
      <c r="D2424" s="155" t="e">
        <f t="shared" si="111"/>
        <v>#REF!</v>
      </c>
      <c r="F2424" s="38">
        <v>47.86</v>
      </c>
      <c r="G2424" s="38" t="e">
        <f>INDEX('SICRO-SERVIÇOS-DESONERADO'!C:C,MATCH('SICRO-SERVIÇOS'!A2424,'SICRO-SERVIÇOS-DESONERADO'!A:A,0))</f>
        <v>#N/A</v>
      </c>
      <c r="K2424" s="38" t="str">
        <f t="shared" si="112"/>
        <v>DRAGAGEM DE CASCALHO FINO COM DRAGA DE SUCÇÃO E RECALQUE - BOMBA DE 1.350 KW E CORTADOR DE 170 KW - DISTÂNCIA DE RECALQUE DE 3.700 A 3.900 M</v>
      </c>
      <c r="L2424" s="38" t="str">
        <f t="shared" si="113"/>
        <v>M3</v>
      </c>
    </row>
    <row r="2425" spans="1:12" ht="18">
      <c r="A2425" s="321">
        <v>1917619</v>
      </c>
      <c r="B2425" s="322" t="s">
        <v>12158</v>
      </c>
      <c r="C2425" s="321" t="s">
        <v>969</v>
      </c>
      <c r="D2425" s="155" t="e">
        <f t="shared" si="111"/>
        <v>#REF!</v>
      </c>
      <c r="F2425" s="38">
        <v>51.8</v>
      </c>
      <c r="G2425" s="38" t="e">
        <f>INDEX('SICRO-SERVIÇOS-DESONERADO'!C:C,MATCH('SICRO-SERVIÇOS'!A2425,'SICRO-SERVIÇOS-DESONERADO'!A:A,0))</f>
        <v>#N/A</v>
      </c>
      <c r="K2425" s="38" t="str">
        <f t="shared" si="112"/>
        <v>DRAGAGEM DE CASCALHO FINO COM DRAGA DE SUCÇÃO E RECALQUE - BOMBA DE 1.350 KW E CORTADOR DE 170 KW - DISTÂNCIA DE RECALQUE DE 3.900 A 4.100 M</v>
      </c>
      <c r="L2425" s="38" t="str">
        <f t="shared" si="113"/>
        <v>M3</v>
      </c>
    </row>
    <row r="2426" spans="1:12" ht="18">
      <c r="A2426" s="321">
        <v>1917602</v>
      </c>
      <c r="B2426" s="322" t="s">
        <v>12159</v>
      </c>
      <c r="C2426" s="321" t="s">
        <v>969</v>
      </c>
      <c r="D2426" s="155" t="e">
        <f t="shared" si="111"/>
        <v>#REF!</v>
      </c>
      <c r="F2426" s="38">
        <v>6.46</v>
      </c>
      <c r="G2426" s="38" t="e">
        <f>INDEX('SICRO-SERVIÇOS-DESONERADO'!C:C,MATCH('SICRO-SERVIÇOS'!A2426,'SICRO-SERVIÇOS-DESONERADO'!A:A,0))</f>
        <v>#N/A</v>
      </c>
      <c r="K2426" s="38" t="str">
        <f t="shared" si="112"/>
        <v>DRAGAGEM DE CASCALHO FINO COM DRAGA DE SUCÇÃO E RECALQUE - BOMBA DE 1.350 KW E CORTADOR DE 170 KW - DISTÂNCIA DE RECALQUE DE 500 A 700 M</v>
      </c>
      <c r="L2426" s="38" t="str">
        <f t="shared" si="113"/>
        <v>M3</v>
      </c>
    </row>
    <row r="2427" spans="1:12" ht="18">
      <c r="A2427" s="321">
        <v>1917603</v>
      </c>
      <c r="B2427" s="322" t="s">
        <v>12160</v>
      </c>
      <c r="C2427" s="321" t="s">
        <v>969</v>
      </c>
      <c r="D2427" s="155" t="e">
        <f t="shared" si="111"/>
        <v>#REF!</v>
      </c>
      <c r="F2427" s="38">
        <v>7.17</v>
      </c>
      <c r="G2427" s="38" t="e">
        <f>INDEX('SICRO-SERVIÇOS-DESONERADO'!C:C,MATCH('SICRO-SERVIÇOS'!A2427,'SICRO-SERVIÇOS-DESONERADO'!A:A,0))</f>
        <v>#N/A</v>
      </c>
      <c r="K2427" s="38" t="str">
        <f t="shared" si="112"/>
        <v>DRAGAGEM DE CASCALHO FINO COM DRAGA DE SUCÇÃO E RECALQUE - BOMBA DE 1.350 KW E CORTADOR DE 170 KW - DISTÂNCIA DE RECALQUE DE 700 A 900 M</v>
      </c>
      <c r="L2427" s="38" t="str">
        <f t="shared" si="113"/>
        <v>M3</v>
      </c>
    </row>
    <row r="2428" spans="1:12" ht="18">
      <c r="A2428" s="321">
        <v>1917604</v>
      </c>
      <c r="B2428" s="322" t="s">
        <v>12161</v>
      </c>
      <c r="C2428" s="321" t="s">
        <v>969</v>
      </c>
      <c r="D2428" s="155" t="e">
        <f t="shared" si="111"/>
        <v>#REF!</v>
      </c>
      <c r="F2428" s="38">
        <v>7.82</v>
      </c>
      <c r="G2428" s="38" t="e">
        <f>INDEX('SICRO-SERVIÇOS-DESONERADO'!C:C,MATCH('SICRO-SERVIÇOS'!A2428,'SICRO-SERVIÇOS-DESONERADO'!A:A,0))</f>
        <v>#N/A</v>
      </c>
      <c r="K2428" s="38" t="str">
        <f t="shared" si="112"/>
        <v>DRAGAGEM DE CASCALHO FINO COM DRAGA DE SUCÇÃO E RECALQUE - BOMBA DE 1.350 KW E CORTADOR DE 170 KW - DISTÂNCIA DE RECALQUE DE 900 A 1.100 M</v>
      </c>
      <c r="L2428" s="38" t="str">
        <f t="shared" si="113"/>
        <v>M3</v>
      </c>
    </row>
    <row r="2429" spans="1:12" ht="18">
      <c r="A2429" s="321">
        <v>1917740</v>
      </c>
      <c r="B2429" s="322" t="s">
        <v>12162</v>
      </c>
      <c r="C2429" s="321" t="s">
        <v>969</v>
      </c>
      <c r="D2429" s="155" t="e">
        <f t="shared" si="111"/>
        <v>#REF!</v>
      </c>
      <c r="F2429" s="38">
        <v>6.21</v>
      </c>
      <c r="G2429" s="38" t="e">
        <f>INDEX('SICRO-SERVIÇOS-DESONERADO'!C:C,MATCH('SICRO-SERVIÇOS'!A2429,'SICRO-SERVIÇOS-DESONERADO'!A:A,0))</f>
        <v>#N/A</v>
      </c>
      <c r="K2429" s="38" t="str">
        <f t="shared" si="112"/>
        <v>DRAGAGEM DE CASCALHO FINO COM DRAGA DE SUCÇÃO E RECALQUE - BOMBA DE 1.350 KW E CORTADOR DE 170 KW - DISTÂNCIA DE RECALQUE DE ATÉ 500 M</v>
      </c>
      <c r="L2429" s="38" t="str">
        <f t="shared" si="113"/>
        <v>M3</v>
      </c>
    </row>
    <row r="2430" spans="1:12" ht="18">
      <c r="A2430" s="321">
        <v>1917263</v>
      </c>
      <c r="B2430" s="322" t="s">
        <v>12163</v>
      </c>
      <c r="C2430" s="321" t="s">
        <v>969</v>
      </c>
      <c r="D2430" s="155" t="e">
        <f t="shared" si="111"/>
        <v>#REF!</v>
      </c>
      <c r="F2430" s="38">
        <v>11.07</v>
      </c>
      <c r="G2430" s="38" t="e">
        <f>INDEX('SICRO-SERVIÇOS-DESONERADO'!C:C,MATCH('SICRO-SERVIÇOS'!A2430,'SICRO-SERVIÇOS-DESONERADO'!A:A,0))</f>
        <v>#N/A</v>
      </c>
      <c r="K2430" s="38" t="str">
        <f t="shared" si="112"/>
        <v>DRAGAGEM DE CASCALHO FINO COM DRAGA DE SUCÇÃO E RECALQUE - BOMBA DE 294 KW E CORTADOR DE 30 KW - DISTÂNCIA DE RECALQUE DE 1.100 A 1.300 M</v>
      </c>
      <c r="L2430" s="38" t="str">
        <f t="shared" si="113"/>
        <v>M3</v>
      </c>
    </row>
    <row r="2431" spans="1:12" ht="18">
      <c r="A2431" s="321">
        <v>1917264</v>
      </c>
      <c r="B2431" s="322" t="s">
        <v>12164</v>
      </c>
      <c r="C2431" s="321" t="s">
        <v>969</v>
      </c>
      <c r="D2431" s="155" t="e">
        <f t="shared" si="111"/>
        <v>#REF!</v>
      </c>
      <c r="F2431" s="38">
        <v>13.69</v>
      </c>
      <c r="G2431" s="38" t="e">
        <f>INDEX('SICRO-SERVIÇOS-DESONERADO'!C:C,MATCH('SICRO-SERVIÇOS'!A2431,'SICRO-SERVIÇOS-DESONERADO'!A:A,0))</f>
        <v>#N/A</v>
      </c>
      <c r="K2431" s="38" t="str">
        <f t="shared" si="112"/>
        <v>DRAGAGEM DE CASCALHO FINO COM DRAGA DE SUCÇÃO E RECALQUE - BOMBA DE 294 KW E CORTADOR DE 30 KW - DISTÂNCIA DE RECALQUE DE 1.300 A 1.500 M</v>
      </c>
      <c r="L2431" s="38" t="str">
        <f t="shared" si="113"/>
        <v>M3</v>
      </c>
    </row>
    <row r="2432" spans="1:12" ht="18">
      <c r="A2432" s="321">
        <v>1917265</v>
      </c>
      <c r="B2432" s="322" t="s">
        <v>12165</v>
      </c>
      <c r="C2432" s="321" t="s">
        <v>969</v>
      </c>
      <c r="D2432" s="155" t="e">
        <f t="shared" si="111"/>
        <v>#REF!</v>
      </c>
      <c r="F2432" s="38">
        <v>17.690000000000001</v>
      </c>
      <c r="G2432" s="38" t="e">
        <f>INDEX('SICRO-SERVIÇOS-DESONERADO'!C:C,MATCH('SICRO-SERVIÇOS'!A2432,'SICRO-SERVIÇOS-DESONERADO'!A:A,0))</f>
        <v>#N/A</v>
      </c>
      <c r="K2432" s="38" t="str">
        <f t="shared" si="112"/>
        <v>DRAGAGEM DE CASCALHO FINO COM DRAGA DE SUCÇÃO E RECALQUE - BOMBA DE 294 KW E CORTADOR DE 30 KW - DISTÂNCIA DE RECALQUE DE 1.500 A 1.700 M</v>
      </c>
      <c r="L2432" s="38" t="str">
        <f t="shared" si="113"/>
        <v>M3</v>
      </c>
    </row>
    <row r="2433" spans="1:12" ht="18">
      <c r="A2433" s="321">
        <v>1917260</v>
      </c>
      <c r="B2433" s="322" t="s">
        <v>12166</v>
      </c>
      <c r="C2433" s="321" t="s">
        <v>969</v>
      </c>
      <c r="D2433" s="155" t="e">
        <f t="shared" si="111"/>
        <v>#REF!</v>
      </c>
      <c r="F2433" s="38">
        <v>6.79</v>
      </c>
      <c r="G2433" s="38" t="e">
        <f>INDEX('SICRO-SERVIÇOS-DESONERADO'!C:C,MATCH('SICRO-SERVIÇOS'!A2433,'SICRO-SERVIÇOS-DESONERADO'!A:A,0))</f>
        <v>#N/A</v>
      </c>
      <c r="K2433" s="38" t="str">
        <f t="shared" si="112"/>
        <v>DRAGAGEM DE CASCALHO FINO COM DRAGA DE SUCÇÃO E RECALQUE - BOMBA DE 294 KW E CORTADOR DE 30 KW - DISTÂNCIA DE RECALQUE DE 500 A 700 M</v>
      </c>
      <c r="L2433" s="38" t="str">
        <f t="shared" si="113"/>
        <v>M3</v>
      </c>
    </row>
    <row r="2434" spans="1:12" ht="18">
      <c r="A2434" s="321">
        <v>1917261</v>
      </c>
      <c r="B2434" s="322" t="s">
        <v>12167</v>
      </c>
      <c r="C2434" s="321" t="s">
        <v>969</v>
      </c>
      <c r="D2434" s="155" t="e">
        <f t="shared" si="111"/>
        <v>#REF!</v>
      </c>
      <c r="F2434" s="38">
        <v>7.54</v>
      </c>
      <c r="G2434" s="38" t="e">
        <f>INDEX('SICRO-SERVIÇOS-DESONERADO'!C:C,MATCH('SICRO-SERVIÇOS'!A2434,'SICRO-SERVIÇOS-DESONERADO'!A:A,0))</f>
        <v>#N/A</v>
      </c>
      <c r="K2434" s="38" t="str">
        <f t="shared" si="112"/>
        <v>DRAGAGEM DE CASCALHO FINO COM DRAGA DE SUCÇÃO E RECALQUE - BOMBA DE 294 KW E CORTADOR DE 30 KW - DISTÂNCIA DE RECALQUE DE 700 A 900 M</v>
      </c>
      <c r="L2434" s="38" t="str">
        <f t="shared" si="113"/>
        <v>M3</v>
      </c>
    </row>
    <row r="2435" spans="1:12" ht="18">
      <c r="A2435" s="321">
        <v>1917262</v>
      </c>
      <c r="B2435" s="322" t="s">
        <v>12168</v>
      </c>
      <c r="C2435" s="321" t="s">
        <v>969</v>
      </c>
      <c r="D2435" s="155" t="e">
        <f t="shared" ref="D2435:D2498" si="114">IF($I$1="NÃO DESONERADO",F2435,G2435)</f>
        <v>#REF!</v>
      </c>
      <c r="F2435" s="38">
        <v>8.9</v>
      </c>
      <c r="G2435" s="38" t="e">
        <f>INDEX('SICRO-SERVIÇOS-DESONERADO'!C:C,MATCH('SICRO-SERVIÇOS'!A2435,'SICRO-SERVIÇOS-DESONERADO'!A:A,0))</f>
        <v>#N/A</v>
      </c>
      <c r="K2435" s="38" t="str">
        <f t="shared" ref="K2435:K2498" si="115">UPPER(B2435)</f>
        <v>DRAGAGEM DE CASCALHO FINO COM DRAGA DE SUCÇÃO E RECALQUE - BOMBA DE 294 KW E CORTADOR DE 30 KW - DISTÂNCIA DE RECALQUE DE 900 A 1.100 M</v>
      </c>
      <c r="L2435" s="38" t="str">
        <f t="shared" ref="L2435:L2498" si="116">UPPER(C2435)</f>
        <v>M3</v>
      </c>
    </row>
    <row r="2436" spans="1:12" ht="18">
      <c r="A2436" s="321">
        <v>1917727</v>
      </c>
      <c r="B2436" s="322" t="s">
        <v>12169</v>
      </c>
      <c r="C2436" s="321" t="s">
        <v>969</v>
      </c>
      <c r="D2436" s="155" t="e">
        <f t="shared" si="114"/>
        <v>#REF!</v>
      </c>
      <c r="F2436" s="38">
        <v>6.58</v>
      </c>
      <c r="G2436" s="38" t="e">
        <f>INDEX('SICRO-SERVIÇOS-DESONERADO'!C:C,MATCH('SICRO-SERVIÇOS'!A2436,'SICRO-SERVIÇOS-DESONERADO'!A:A,0))</f>
        <v>#N/A</v>
      </c>
      <c r="K2436" s="38" t="str">
        <f t="shared" si="115"/>
        <v>DRAGAGEM DE CASCALHO FINO COM DRAGA DE SUCÇÃO E RECALQUE - BOMBA DE 294 KW E CORTADOR DE 30 KW - DISTÂNCIA DE RECALQUE DE ATÉ 500 M</v>
      </c>
      <c r="L2436" s="38" t="str">
        <f t="shared" si="116"/>
        <v>M3</v>
      </c>
    </row>
    <row r="2437" spans="1:12" ht="18">
      <c r="A2437" s="321">
        <v>1917351</v>
      </c>
      <c r="B2437" s="322" t="s">
        <v>12170</v>
      </c>
      <c r="C2437" s="321" t="s">
        <v>969</v>
      </c>
      <c r="D2437" s="155" t="e">
        <f t="shared" si="114"/>
        <v>#REF!</v>
      </c>
      <c r="F2437" s="38">
        <v>9.6300000000000008</v>
      </c>
      <c r="G2437" s="38" t="e">
        <f>INDEX('SICRO-SERVIÇOS-DESONERADO'!C:C,MATCH('SICRO-SERVIÇOS'!A2437,'SICRO-SERVIÇOS-DESONERADO'!A:A,0))</f>
        <v>#N/A</v>
      </c>
      <c r="K2437" s="38" t="str">
        <f t="shared" si="115"/>
        <v>DRAGAGEM DE CASCALHO FINO COM DRAGA DE SUCÇÃO E RECALQUE - BOMBA DE 483 KW E CORTADOR DE 55 KW - DISTÂNCIA DE RECALQUE DE 1.100 A 1.300 M</v>
      </c>
      <c r="L2437" s="38" t="str">
        <f t="shared" si="116"/>
        <v>M3</v>
      </c>
    </row>
    <row r="2438" spans="1:12" ht="18">
      <c r="A2438" s="321">
        <v>1917352</v>
      </c>
      <c r="B2438" s="322" t="s">
        <v>12171</v>
      </c>
      <c r="C2438" s="321" t="s">
        <v>969</v>
      </c>
      <c r="D2438" s="155" t="e">
        <f t="shared" si="114"/>
        <v>#REF!</v>
      </c>
      <c r="F2438" s="38">
        <v>12.72</v>
      </c>
      <c r="G2438" s="38" t="e">
        <f>INDEX('SICRO-SERVIÇOS-DESONERADO'!C:C,MATCH('SICRO-SERVIÇOS'!A2438,'SICRO-SERVIÇOS-DESONERADO'!A:A,0))</f>
        <v>#N/A</v>
      </c>
      <c r="K2438" s="38" t="str">
        <f t="shared" si="115"/>
        <v>DRAGAGEM DE CASCALHO FINO COM DRAGA DE SUCÇÃO E RECALQUE - BOMBA DE 483 KW E CORTADOR DE 55 KW - DISTÂNCIA DE RECALQUE DE 1.300 A 1.500 M</v>
      </c>
      <c r="L2438" s="38" t="str">
        <f t="shared" si="116"/>
        <v>M3</v>
      </c>
    </row>
    <row r="2439" spans="1:12" ht="18">
      <c r="A2439" s="321">
        <v>1917353</v>
      </c>
      <c r="B2439" s="322" t="s">
        <v>12172</v>
      </c>
      <c r="C2439" s="321" t="s">
        <v>969</v>
      </c>
      <c r="D2439" s="155" t="e">
        <f t="shared" si="114"/>
        <v>#REF!</v>
      </c>
      <c r="F2439" s="38">
        <v>16.350000000000001</v>
      </c>
      <c r="G2439" s="38" t="e">
        <f>INDEX('SICRO-SERVIÇOS-DESONERADO'!C:C,MATCH('SICRO-SERVIÇOS'!A2439,'SICRO-SERVIÇOS-DESONERADO'!A:A,0))</f>
        <v>#N/A</v>
      </c>
      <c r="K2439" s="38" t="str">
        <f t="shared" si="115"/>
        <v>DRAGAGEM DE CASCALHO FINO COM DRAGA DE SUCÇÃO E RECALQUE - BOMBA DE 483 KW E CORTADOR DE 55 KW - DISTÂNCIA DE RECALQUE DE 1.500 A 1.700 M</v>
      </c>
      <c r="L2439" s="38" t="str">
        <f t="shared" si="116"/>
        <v>M3</v>
      </c>
    </row>
    <row r="2440" spans="1:12" ht="18">
      <c r="A2440" s="321">
        <v>1917354</v>
      </c>
      <c r="B2440" s="322" t="s">
        <v>12173</v>
      </c>
      <c r="C2440" s="321" t="s">
        <v>969</v>
      </c>
      <c r="D2440" s="155" t="e">
        <f t="shared" si="114"/>
        <v>#REF!</v>
      </c>
      <c r="F2440" s="38">
        <v>21.16</v>
      </c>
      <c r="G2440" s="38" t="e">
        <f>INDEX('SICRO-SERVIÇOS-DESONERADO'!C:C,MATCH('SICRO-SERVIÇOS'!A2440,'SICRO-SERVIÇOS-DESONERADO'!A:A,0))</f>
        <v>#N/A</v>
      </c>
      <c r="K2440" s="38" t="str">
        <f t="shared" si="115"/>
        <v>DRAGAGEM DE CASCALHO FINO COM DRAGA DE SUCÇÃO E RECALQUE - BOMBA DE 483 KW E CORTADOR DE 55 KW - DISTÂNCIA DE RECALQUE DE 1.700 A 1.900 M</v>
      </c>
      <c r="L2440" s="38" t="str">
        <f t="shared" si="116"/>
        <v>M3</v>
      </c>
    </row>
    <row r="2441" spans="1:12" ht="18">
      <c r="A2441" s="321">
        <v>1917355</v>
      </c>
      <c r="B2441" s="322" t="s">
        <v>12174</v>
      </c>
      <c r="C2441" s="321" t="s">
        <v>969</v>
      </c>
      <c r="D2441" s="155" t="e">
        <f t="shared" si="114"/>
        <v>#REF!</v>
      </c>
      <c r="F2441" s="38">
        <v>27.24</v>
      </c>
      <c r="G2441" s="38" t="e">
        <f>INDEX('SICRO-SERVIÇOS-DESONERADO'!C:C,MATCH('SICRO-SERVIÇOS'!A2441,'SICRO-SERVIÇOS-DESONERADO'!A:A,0))</f>
        <v>#N/A</v>
      </c>
      <c r="K2441" s="38" t="str">
        <f t="shared" si="115"/>
        <v>DRAGAGEM DE CASCALHO FINO COM DRAGA DE SUCÇÃO E RECALQUE - BOMBA DE 483 KW E CORTADOR DE 55 KW - DISTÂNCIA DE RECALQUE DE 1.900 A 2.100 M</v>
      </c>
      <c r="L2441" s="38" t="str">
        <f t="shared" si="116"/>
        <v>M3</v>
      </c>
    </row>
    <row r="2442" spans="1:12" ht="18">
      <c r="A2442" s="321">
        <v>1917356</v>
      </c>
      <c r="B2442" s="322" t="s">
        <v>12175</v>
      </c>
      <c r="C2442" s="321" t="s">
        <v>969</v>
      </c>
      <c r="D2442" s="155" t="e">
        <f t="shared" si="114"/>
        <v>#REF!</v>
      </c>
      <c r="F2442" s="38">
        <v>33.33</v>
      </c>
      <c r="G2442" s="38" t="e">
        <f>INDEX('SICRO-SERVIÇOS-DESONERADO'!C:C,MATCH('SICRO-SERVIÇOS'!A2442,'SICRO-SERVIÇOS-DESONERADO'!A:A,0))</f>
        <v>#N/A</v>
      </c>
      <c r="K2442" s="38" t="str">
        <f t="shared" si="115"/>
        <v>DRAGAGEM DE CASCALHO FINO COM DRAGA DE SUCÇÃO E RECALQUE - BOMBA DE 483 KW E CORTADOR DE 55 KW - DISTÂNCIA DE RECALQUE DE 2.100 A 2.300 M</v>
      </c>
      <c r="L2442" s="38" t="str">
        <f t="shared" si="116"/>
        <v>M3</v>
      </c>
    </row>
    <row r="2443" spans="1:12" ht="18">
      <c r="A2443" s="321">
        <v>1917357</v>
      </c>
      <c r="B2443" s="322" t="s">
        <v>12176</v>
      </c>
      <c r="C2443" s="321" t="s">
        <v>969</v>
      </c>
      <c r="D2443" s="155" t="e">
        <f t="shared" si="114"/>
        <v>#REF!</v>
      </c>
      <c r="F2443" s="38">
        <v>38.020000000000003</v>
      </c>
      <c r="G2443" s="38" t="e">
        <f>INDEX('SICRO-SERVIÇOS-DESONERADO'!C:C,MATCH('SICRO-SERVIÇOS'!A2443,'SICRO-SERVIÇOS-DESONERADO'!A:A,0))</f>
        <v>#N/A</v>
      </c>
      <c r="K2443" s="38" t="str">
        <f t="shared" si="115"/>
        <v>DRAGAGEM DE CASCALHO FINO COM DRAGA DE SUCÇÃO E RECALQUE - BOMBA DE 483 KW E CORTADOR DE 55 KW - DISTÂNCIA DE RECALQUE DE 2.300 A 2.500 M</v>
      </c>
      <c r="L2443" s="38" t="str">
        <f t="shared" si="116"/>
        <v>M3</v>
      </c>
    </row>
    <row r="2444" spans="1:12" ht="18">
      <c r="A2444" s="321">
        <v>1917348</v>
      </c>
      <c r="B2444" s="322" t="s">
        <v>12177</v>
      </c>
      <c r="C2444" s="321" t="s">
        <v>969</v>
      </c>
      <c r="D2444" s="155" t="e">
        <f t="shared" si="114"/>
        <v>#REF!</v>
      </c>
      <c r="F2444" s="38">
        <v>5.89</v>
      </c>
      <c r="G2444" s="38" t="e">
        <f>INDEX('SICRO-SERVIÇOS-DESONERADO'!C:C,MATCH('SICRO-SERVIÇOS'!A2444,'SICRO-SERVIÇOS-DESONERADO'!A:A,0))</f>
        <v>#N/A</v>
      </c>
      <c r="K2444" s="38" t="str">
        <f t="shared" si="115"/>
        <v>DRAGAGEM DE CASCALHO FINO COM DRAGA DE SUCÇÃO E RECALQUE - BOMBA DE 483 KW E CORTADOR DE 55 KW - DISTÂNCIA DE RECALQUE DE 500 A 700 M</v>
      </c>
      <c r="L2444" s="38" t="str">
        <f t="shared" si="116"/>
        <v>M3</v>
      </c>
    </row>
    <row r="2445" spans="1:12" ht="18">
      <c r="A2445" s="321">
        <v>1917349</v>
      </c>
      <c r="B2445" s="322" t="s">
        <v>12178</v>
      </c>
      <c r="C2445" s="321" t="s">
        <v>969</v>
      </c>
      <c r="D2445" s="155" t="e">
        <f t="shared" si="114"/>
        <v>#REF!</v>
      </c>
      <c r="F2445" s="38">
        <v>6.36</v>
      </c>
      <c r="G2445" s="38" t="e">
        <f>INDEX('SICRO-SERVIÇOS-DESONERADO'!C:C,MATCH('SICRO-SERVIÇOS'!A2445,'SICRO-SERVIÇOS-DESONERADO'!A:A,0))</f>
        <v>#N/A</v>
      </c>
      <c r="K2445" s="38" t="str">
        <f t="shared" si="115"/>
        <v>DRAGAGEM DE CASCALHO FINO COM DRAGA DE SUCÇÃO E RECALQUE - BOMBA DE 483 KW E CORTADOR DE 55 KW - DISTÂNCIA DE RECALQUE DE 700 A 900 M</v>
      </c>
      <c r="L2445" s="38" t="str">
        <f t="shared" si="116"/>
        <v>M3</v>
      </c>
    </row>
    <row r="2446" spans="1:12" ht="18">
      <c r="A2446" s="321">
        <v>1917350</v>
      </c>
      <c r="B2446" s="322" t="s">
        <v>12179</v>
      </c>
      <c r="C2446" s="321" t="s">
        <v>969</v>
      </c>
      <c r="D2446" s="155" t="e">
        <f t="shared" si="114"/>
        <v>#REF!</v>
      </c>
      <c r="F2446" s="38">
        <v>7.23</v>
      </c>
      <c r="G2446" s="38" t="e">
        <f>INDEX('SICRO-SERVIÇOS-DESONERADO'!C:C,MATCH('SICRO-SERVIÇOS'!A2446,'SICRO-SERVIÇOS-DESONERADO'!A:A,0))</f>
        <v>#N/A</v>
      </c>
      <c r="K2446" s="38" t="str">
        <f t="shared" si="115"/>
        <v>DRAGAGEM DE CASCALHO FINO COM DRAGA DE SUCÇÃO E RECALQUE - BOMBA DE 483 KW E CORTADOR DE 55 KW - DISTÂNCIA DE RECALQUE DE 900 A 1.100 M</v>
      </c>
      <c r="L2446" s="38" t="str">
        <f t="shared" si="116"/>
        <v>M3</v>
      </c>
    </row>
    <row r="2447" spans="1:12" ht="18">
      <c r="A2447" s="321">
        <v>1917731</v>
      </c>
      <c r="B2447" s="322" t="s">
        <v>12180</v>
      </c>
      <c r="C2447" s="321" t="s">
        <v>969</v>
      </c>
      <c r="D2447" s="155" t="e">
        <f t="shared" si="114"/>
        <v>#REF!</v>
      </c>
      <c r="F2447" s="38">
        <v>5.76</v>
      </c>
      <c r="G2447" s="38" t="e">
        <f>INDEX('SICRO-SERVIÇOS-DESONERADO'!C:C,MATCH('SICRO-SERVIÇOS'!A2447,'SICRO-SERVIÇOS-DESONERADO'!A:A,0))</f>
        <v>#N/A</v>
      </c>
      <c r="K2447" s="38" t="str">
        <f t="shared" si="115"/>
        <v>DRAGAGEM DE CASCALHO FINO COM DRAGA DE SUCÇÃO E RECALQUE - BOMBA DE 483 KW E CORTADOR DE 55 KW - DISTÂNCIA DE RECALQUE DE ATÉ 500 M</v>
      </c>
      <c r="L2447" s="38" t="str">
        <f t="shared" si="116"/>
        <v>M3</v>
      </c>
    </row>
    <row r="2448" spans="1:12" ht="18">
      <c r="A2448" s="321">
        <v>1917463</v>
      </c>
      <c r="B2448" s="322" t="s">
        <v>12181</v>
      </c>
      <c r="C2448" s="321" t="s">
        <v>969</v>
      </c>
      <c r="D2448" s="155" t="e">
        <f t="shared" si="114"/>
        <v>#REF!</v>
      </c>
      <c r="F2448" s="38">
        <v>9.83</v>
      </c>
      <c r="G2448" s="38" t="e">
        <f>INDEX('SICRO-SERVIÇOS-DESONERADO'!C:C,MATCH('SICRO-SERVIÇOS'!A2448,'SICRO-SERVIÇOS-DESONERADO'!A:A,0))</f>
        <v>#N/A</v>
      </c>
      <c r="K2448" s="38" t="str">
        <f t="shared" si="115"/>
        <v>DRAGAGEM DE CASCALHO FINO COM DRAGA DE SUCÇÃO E RECALQUE - BOMBA DE 746 KW E CORTADOR DE 110 KW - DISTÂNCIA DE RECALQUE DE 1.100 A 1.300 M</v>
      </c>
      <c r="L2448" s="38" t="str">
        <f t="shared" si="116"/>
        <v>M3</v>
      </c>
    </row>
    <row r="2449" spans="1:12" ht="18">
      <c r="A2449" s="321">
        <v>1917464</v>
      </c>
      <c r="B2449" s="322" t="s">
        <v>12182</v>
      </c>
      <c r="C2449" s="321" t="s">
        <v>969</v>
      </c>
      <c r="D2449" s="155" t="e">
        <f t="shared" si="114"/>
        <v>#REF!</v>
      </c>
      <c r="F2449" s="38">
        <v>11.37</v>
      </c>
      <c r="G2449" s="38" t="e">
        <f>INDEX('SICRO-SERVIÇOS-DESONERADO'!C:C,MATCH('SICRO-SERVIÇOS'!A2449,'SICRO-SERVIÇOS-DESONERADO'!A:A,0))</f>
        <v>#N/A</v>
      </c>
      <c r="K2449" s="38" t="str">
        <f t="shared" si="115"/>
        <v>DRAGAGEM DE CASCALHO FINO COM DRAGA DE SUCÇÃO E RECALQUE - BOMBA DE 746 KW E CORTADOR DE 110 KW - DISTÂNCIA DE RECALQUE DE 1.300 A 1.500 M</v>
      </c>
      <c r="L2449" s="38" t="str">
        <f t="shared" si="116"/>
        <v>M3</v>
      </c>
    </row>
    <row r="2450" spans="1:12" ht="18">
      <c r="A2450" s="321">
        <v>1917465</v>
      </c>
      <c r="B2450" s="322" t="s">
        <v>12183</v>
      </c>
      <c r="C2450" s="321" t="s">
        <v>969</v>
      </c>
      <c r="D2450" s="155" t="e">
        <f t="shared" si="114"/>
        <v>#REF!</v>
      </c>
      <c r="F2450" s="38">
        <v>13.1</v>
      </c>
      <c r="G2450" s="38" t="e">
        <f>INDEX('SICRO-SERVIÇOS-DESONERADO'!C:C,MATCH('SICRO-SERVIÇOS'!A2450,'SICRO-SERVIÇOS-DESONERADO'!A:A,0))</f>
        <v>#N/A</v>
      </c>
      <c r="K2450" s="38" t="str">
        <f t="shared" si="115"/>
        <v>DRAGAGEM DE CASCALHO FINO COM DRAGA DE SUCÇÃO E RECALQUE - BOMBA DE 746 KW E CORTADOR DE 110 KW - DISTÂNCIA DE RECALQUE DE 1.500 A 1.700 M</v>
      </c>
      <c r="L2450" s="38" t="str">
        <f t="shared" si="116"/>
        <v>M3</v>
      </c>
    </row>
    <row r="2451" spans="1:12" ht="18">
      <c r="A2451" s="321">
        <v>1917466</v>
      </c>
      <c r="B2451" s="322" t="s">
        <v>12184</v>
      </c>
      <c r="C2451" s="321" t="s">
        <v>969</v>
      </c>
      <c r="D2451" s="155" t="e">
        <f t="shared" si="114"/>
        <v>#REF!</v>
      </c>
      <c r="F2451" s="38">
        <v>15.55</v>
      </c>
      <c r="G2451" s="38" t="e">
        <f>INDEX('SICRO-SERVIÇOS-DESONERADO'!C:C,MATCH('SICRO-SERVIÇOS'!A2451,'SICRO-SERVIÇOS-DESONERADO'!A:A,0))</f>
        <v>#N/A</v>
      </c>
      <c r="K2451" s="38" t="str">
        <f t="shared" si="115"/>
        <v>DRAGAGEM DE CASCALHO FINO COM DRAGA DE SUCÇÃO E RECALQUE - BOMBA DE 746 KW E CORTADOR DE 110 KW - DISTÂNCIA DE RECALQUE DE 1.700 A 1.900 M</v>
      </c>
      <c r="L2451" s="38" t="str">
        <f t="shared" si="116"/>
        <v>M3</v>
      </c>
    </row>
    <row r="2452" spans="1:12" ht="18">
      <c r="A2452" s="321">
        <v>1917467</v>
      </c>
      <c r="B2452" s="322" t="s">
        <v>12185</v>
      </c>
      <c r="C2452" s="321" t="s">
        <v>969</v>
      </c>
      <c r="D2452" s="155" t="e">
        <f t="shared" si="114"/>
        <v>#REF!</v>
      </c>
      <c r="F2452" s="38">
        <v>19.22</v>
      </c>
      <c r="G2452" s="38" t="e">
        <f>INDEX('SICRO-SERVIÇOS-DESONERADO'!C:C,MATCH('SICRO-SERVIÇOS'!A2452,'SICRO-SERVIÇOS-DESONERADO'!A:A,0))</f>
        <v>#N/A</v>
      </c>
      <c r="K2452" s="38" t="str">
        <f t="shared" si="115"/>
        <v>DRAGAGEM DE CASCALHO FINO COM DRAGA DE SUCÇÃO E RECALQUE - BOMBA DE 746 KW E CORTADOR DE 110 KW - DISTÂNCIA DE RECALQUE DE 1.900 A 2.100 M</v>
      </c>
      <c r="L2452" s="38" t="str">
        <f t="shared" si="116"/>
        <v>M3</v>
      </c>
    </row>
    <row r="2453" spans="1:12" ht="18">
      <c r="A2453" s="321">
        <v>1917468</v>
      </c>
      <c r="B2453" s="322" t="s">
        <v>12186</v>
      </c>
      <c r="C2453" s="321" t="s">
        <v>969</v>
      </c>
      <c r="D2453" s="155" t="e">
        <f t="shared" si="114"/>
        <v>#REF!</v>
      </c>
      <c r="F2453" s="38">
        <v>23.41</v>
      </c>
      <c r="G2453" s="38" t="e">
        <f>INDEX('SICRO-SERVIÇOS-DESONERADO'!C:C,MATCH('SICRO-SERVIÇOS'!A2453,'SICRO-SERVIÇOS-DESONERADO'!A:A,0))</f>
        <v>#N/A</v>
      </c>
      <c r="K2453" s="38" t="str">
        <f t="shared" si="115"/>
        <v>DRAGAGEM DE CASCALHO FINO COM DRAGA DE SUCÇÃO E RECALQUE - BOMBA DE 746 KW E CORTADOR DE 110 KW - DISTÂNCIA DE RECALQUE DE 2.100 A 2.300 M</v>
      </c>
      <c r="L2453" s="38" t="str">
        <f t="shared" si="116"/>
        <v>M3</v>
      </c>
    </row>
    <row r="2454" spans="1:12" ht="18">
      <c r="A2454" s="321">
        <v>1917469</v>
      </c>
      <c r="B2454" s="322" t="s">
        <v>12187</v>
      </c>
      <c r="C2454" s="321" t="s">
        <v>969</v>
      </c>
      <c r="D2454" s="155" t="e">
        <f t="shared" si="114"/>
        <v>#REF!</v>
      </c>
      <c r="F2454" s="38">
        <v>28</v>
      </c>
      <c r="G2454" s="38" t="e">
        <f>INDEX('SICRO-SERVIÇOS-DESONERADO'!C:C,MATCH('SICRO-SERVIÇOS'!A2454,'SICRO-SERVIÇOS-DESONERADO'!A:A,0))</f>
        <v>#N/A</v>
      </c>
      <c r="K2454" s="38" t="str">
        <f t="shared" si="115"/>
        <v>DRAGAGEM DE CASCALHO FINO COM DRAGA DE SUCÇÃO E RECALQUE - BOMBA DE 746 KW E CORTADOR DE 110 KW - DISTÂNCIA DE RECALQUE DE 2.300 A 2.500 M</v>
      </c>
      <c r="L2454" s="38" t="str">
        <f t="shared" si="116"/>
        <v>M3</v>
      </c>
    </row>
    <row r="2455" spans="1:12" ht="18">
      <c r="A2455" s="321">
        <v>1917470</v>
      </c>
      <c r="B2455" s="322" t="s">
        <v>12188</v>
      </c>
      <c r="C2455" s="321" t="s">
        <v>969</v>
      </c>
      <c r="D2455" s="155" t="e">
        <f t="shared" si="114"/>
        <v>#REF!</v>
      </c>
      <c r="F2455" s="38">
        <v>33.340000000000003</v>
      </c>
      <c r="G2455" s="38" t="e">
        <f>INDEX('SICRO-SERVIÇOS-DESONERADO'!C:C,MATCH('SICRO-SERVIÇOS'!A2455,'SICRO-SERVIÇOS-DESONERADO'!A:A,0))</f>
        <v>#N/A</v>
      </c>
      <c r="K2455" s="38" t="str">
        <f t="shared" si="115"/>
        <v>DRAGAGEM DE CASCALHO FINO COM DRAGA DE SUCÇÃO E RECALQUE - BOMBA DE 746 KW E CORTADOR DE 110 KW - DISTÂNCIA DE RECALQUE DE 2.500 A 2.700 M</v>
      </c>
      <c r="L2455" s="38" t="str">
        <f t="shared" si="116"/>
        <v>M3</v>
      </c>
    </row>
    <row r="2456" spans="1:12" ht="18">
      <c r="A2456" s="321">
        <v>1917471</v>
      </c>
      <c r="B2456" s="322" t="s">
        <v>12189</v>
      </c>
      <c r="C2456" s="321" t="s">
        <v>969</v>
      </c>
      <c r="D2456" s="155" t="e">
        <f t="shared" si="114"/>
        <v>#REF!</v>
      </c>
      <c r="F2456" s="38">
        <v>39.65</v>
      </c>
      <c r="G2456" s="38" t="e">
        <f>INDEX('SICRO-SERVIÇOS-DESONERADO'!C:C,MATCH('SICRO-SERVIÇOS'!A2456,'SICRO-SERVIÇOS-DESONERADO'!A:A,0))</f>
        <v>#N/A</v>
      </c>
      <c r="K2456" s="38" t="str">
        <f t="shared" si="115"/>
        <v>DRAGAGEM DE CASCALHO FINO COM DRAGA DE SUCÇÃO E RECALQUE - BOMBA DE 746 KW E CORTADOR DE 110 KW - DISTÂNCIA DE RECALQUE DE 2.700 A 2.900 M</v>
      </c>
      <c r="L2456" s="38" t="str">
        <f t="shared" si="116"/>
        <v>M3</v>
      </c>
    </row>
    <row r="2457" spans="1:12" ht="18">
      <c r="A2457" s="321">
        <v>1917472</v>
      </c>
      <c r="B2457" s="322" t="s">
        <v>12190</v>
      </c>
      <c r="C2457" s="321" t="s">
        <v>969</v>
      </c>
      <c r="D2457" s="155" t="e">
        <f t="shared" si="114"/>
        <v>#REF!</v>
      </c>
      <c r="F2457" s="38">
        <v>42.38</v>
      </c>
      <c r="G2457" s="38" t="e">
        <f>INDEX('SICRO-SERVIÇOS-DESONERADO'!C:C,MATCH('SICRO-SERVIÇOS'!A2457,'SICRO-SERVIÇOS-DESONERADO'!A:A,0))</f>
        <v>#N/A</v>
      </c>
      <c r="K2457" s="38" t="str">
        <f t="shared" si="115"/>
        <v>DRAGAGEM DE CASCALHO FINO COM DRAGA DE SUCÇÃO E RECALQUE - BOMBA DE 746 KW E CORTADOR DE 110 KW - DISTÂNCIA DE RECALQUE DE 2.900 A 3.100 M</v>
      </c>
      <c r="L2457" s="38" t="str">
        <f t="shared" si="116"/>
        <v>M3</v>
      </c>
    </row>
    <row r="2458" spans="1:12" ht="18">
      <c r="A2458" s="321">
        <v>1917460</v>
      </c>
      <c r="B2458" s="322" t="s">
        <v>12191</v>
      </c>
      <c r="C2458" s="321" t="s">
        <v>969</v>
      </c>
      <c r="D2458" s="155" t="e">
        <f t="shared" si="114"/>
        <v>#REF!</v>
      </c>
      <c r="F2458" s="38">
        <v>5.74</v>
      </c>
      <c r="G2458" s="38" t="e">
        <f>INDEX('SICRO-SERVIÇOS-DESONERADO'!C:C,MATCH('SICRO-SERVIÇOS'!A2458,'SICRO-SERVIÇOS-DESONERADO'!A:A,0))</f>
        <v>#N/A</v>
      </c>
      <c r="K2458" s="38" t="str">
        <f t="shared" si="115"/>
        <v>DRAGAGEM DE CASCALHO FINO COM DRAGA DE SUCÇÃO E RECALQUE - BOMBA DE 746 KW E CORTADOR DE 110 KW - DISTÂNCIA DE RECALQUE DE 500 A 700 M</v>
      </c>
      <c r="L2458" s="38" t="str">
        <f t="shared" si="116"/>
        <v>M3</v>
      </c>
    </row>
    <row r="2459" spans="1:12" ht="18">
      <c r="A2459" s="321">
        <v>1917461</v>
      </c>
      <c r="B2459" s="322" t="s">
        <v>12192</v>
      </c>
      <c r="C2459" s="321" t="s">
        <v>969</v>
      </c>
      <c r="D2459" s="155" t="e">
        <f t="shared" si="114"/>
        <v>#REF!</v>
      </c>
      <c r="F2459" s="38">
        <v>6.8</v>
      </c>
      <c r="G2459" s="38" t="e">
        <f>INDEX('SICRO-SERVIÇOS-DESONERADO'!C:C,MATCH('SICRO-SERVIÇOS'!A2459,'SICRO-SERVIÇOS-DESONERADO'!A:A,0))</f>
        <v>#N/A</v>
      </c>
      <c r="K2459" s="38" t="str">
        <f t="shared" si="115"/>
        <v>DRAGAGEM DE CASCALHO FINO COM DRAGA DE SUCÇÃO E RECALQUE - BOMBA DE 746 KW E CORTADOR DE 110 KW - DISTÂNCIA DE RECALQUE DE 700 A 900 M</v>
      </c>
      <c r="L2459" s="38" t="str">
        <f t="shared" si="116"/>
        <v>M3</v>
      </c>
    </row>
    <row r="2460" spans="1:12" ht="18">
      <c r="A2460" s="321">
        <v>1917462</v>
      </c>
      <c r="B2460" s="322" t="s">
        <v>12193</v>
      </c>
      <c r="C2460" s="321" t="s">
        <v>969</v>
      </c>
      <c r="D2460" s="155" t="e">
        <f t="shared" si="114"/>
        <v>#REF!</v>
      </c>
      <c r="F2460" s="38">
        <v>8.09</v>
      </c>
      <c r="G2460" s="38" t="e">
        <f>INDEX('SICRO-SERVIÇOS-DESONERADO'!C:C,MATCH('SICRO-SERVIÇOS'!A2460,'SICRO-SERVIÇOS-DESONERADO'!A:A,0))</f>
        <v>#N/A</v>
      </c>
      <c r="K2460" s="38" t="str">
        <f t="shared" si="115"/>
        <v>DRAGAGEM DE CASCALHO FINO COM DRAGA DE SUCÇÃO E RECALQUE - BOMBA DE 746 KW E CORTADOR DE 110 KW - DISTÂNCIA DE RECALQUE DE 900 A 1.100 M</v>
      </c>
      <c r="L2460" s="38" t="str">
        <f t="shared" si="116"/>
        <v>M3</v>
      </c>
    </row>
    <row r="2461" spans="1:12" ht="18">
      <c r="A2461" s="321">
        <v>1917735</v>
      </c>
      <c r="B2461" s="322" t="s">
        <v>12194</v>
      </c>
      <c r="C2461" s="321" t="s">
        <v>969</v>
      </c>
      <c r="D2461" s="155" t="e">
        <f t="shared" si="114"/>
        <v>#REF!</v>
      </c>
      <c r="F2461" s="38">
        <v>5.1100000000000003</v>
      </c>
      <c r="G2461" s="38" t="e">
        <f>INDEX('SICRO-SERVIÇOS-DESONERADO'!C:C,MATCH('SICRO-SERVIÇOS'!A2461,'SICRO-SERVIÇOS-DESONERADO'!A:A,0))</f>
        <v>#N/A</v>
      </c>
      <c r="K2461" s="38" t="str">
        <f t="shared" si="115"/>
        <v>DRAGAGEM DE CASCALHO FINO COM DRAGA DE SUCÇÃO E RECALQUE - BOMBA DE 746 KW E CORTADOR DE 110 KW - DISTÂNCIA DE RECALQUE DE ATÉ 500 M</v>
      </c>
      <c r="L2461" s="38" t="str">
        <f t="shared" si="116"/>
        <v>M3</v>
      </c>
    </row>
    <row r="2462" spans="1:12" ht="18">
      <c r="A2462" s="321">
        <v>1917061</v>
      </c>
      <c r="B2462" s="322" t="s">
        <v>12195</v>
      </c>
      <c r="C2462" s="321" t="s">
        <v>969</v>
      </c>
      <c r="D2462" s="155" t="e">
        <f t="shared" si="114"/>
        <v>#REF!</v>
      </c>
      <c r="F2462" s="38">
        <v>11.63</v>
      </c>
      <c r="G2462" s="38" t="e">
        <f>INDEX('SICRO-SERVIÇOS-DESONERADO'!C:C,MATCH('SICRO-SERVIÇOS'!A2462,'SICRO-SERVIÇOS-DESONERADO'!A:A,0))</f>
        <v>#N/A</v>
      </c>
      <c r="K2462" s="38" t="str">
        <f t="shared" si="115"/>
        <v>DRAGAGEM DE CASCALHO FINO COM DRAGA HOPPER - CAPACIDADE DA CISTERNA DE 1.000 M³ - DMT DE 1.500 A 1.800 M</v>
      </c>
      <c r="L2462" s="38" t="str">
        <f t="shared" si="116"/>
        <v>M3</v>
      </c>
    </row>
    <row r="2463" spans="1:12" ht="18">
      <c r="A2463" s="321">
        <v>1917062</v>
      </c>
      <c r="B2463" s="322" t="s">
        <v>12196</v>
      </c>
      <c r="C2463" s="321" t="s">
        <v>969</v>
      </c>
      <c r="D2463" s="155" t="e">
        <f t="shared" si="114"/>
        <v>#REF!</v>
      </c>
      <c r="F2463" s="38">
        <v>11.86</v>
      </c>
      <c r="G2463" s="38" t="e">
        <f>INDEX('SICRO-SERVIÇOS-DESONERADO'!C:C,MATCH('SICRO-SERVIÇOS'!A2463,'SICRO-SERVIÇOS-DESONERADO'!A:A,0))</f>
        <v>#N/A</v>
      </c>
      <c r="K2463" s="38" t="str">
        <f t="shared" si="115"/>
        <v>DRAGAGEM DE CASCALHO FINO COM DRAGA HOPPER - CAPACIDADE DA CISTERNA DE 1.000 M³ - DMT DE 1.800 A 2.100 M</v>
      </c>
      <c r="L2463" s="38" t="str">
        <f t="shared" si="116"/>
        <v>M3</v>
      </c>
    </row>
    <row r="2464" spans="1:12" ht="18">
      <c r="A2464" s="321">
        <v>1917063</v>
      </c>
      <c r="B2464" s="322" t="s">
        <v>12197</v>
      </c>
      <c r="C2464" s="321" t="s">
        <v>969</v>
      </c>
      <c r="D2464" s="155" t="e">
        <f t="shared" si="114"/>
        <v>#REF!</v>
      </c>
      <c r="F2464" s="38">
        <v>12.09</v>
      </c>
      <c r="G2464" s="38" t="e">
        <f>INDEX('SICRO-SERVIÇOS-DESONERADO'!C:C,MATCH('SICRO-SERVIÇOS'!A2464,'SICRO-SERVIÇOS-DESONERADO'!A:A,0))</f>
        <v>#N/A</v>
      </c>
      <c r="K2464" s="38" t="str">
        <f t="shared" si="115"/>
        <v>DRAGAGEM DE CASCALHO FINO COM DRAGA HOPPER - CAPACIDADE DA CISTERNA DE 1.000 M³ - DMT DE 2.100 A 2.400 M</v>
      </c>
      <c r="L2464" s="38" t="str">
        <f t="shared" si="116"/>
        <v>M3</v>
      </c>
    </row>
    <row r="2465" spans="1:12" ht="18">
      <c r="A2465" s="321">
        <v>1917064</v>
      </c>
      <c r="B2465" s="322" t="s">
        <v>12198</v>
      </c>
      <c r="C2465" s="321" t="s">
        <v>969</v>
      </c>
      <c r="D2465" s="155" t="e">
        <f t="shared" si="114"/>
        <v>#REF!</v>
      </c>
      <c r="F2465" s="38">
        <v>12.33</v>
      </c>
      <c r="G2465" s="38" t="e">
        <f>INDEX('SICRO-SERVIÇOS-DESONERADO'!C:C,MATCH('SICRO-SERVIÇOS'!A2465,'SICRO-SERVIÇOS-DESONERADO'!A:A,0))</f>
        <v>#N/A</v>
      </c>
      <c r="K2465" s="38" t="str">
        <f t="shared" si="115"/>
        <v>DRAGAGEM DE CASCALHO FINO COM DRAGA HOPPER - CAPACIDADE DA CISTERNA DE 1.000 M³ - DMT DE 2.400 A 2.700 M</v>
      </c>
      <c r="L2465" s="38" t="str">
        <f t="shared" si="116"/>
        <v>M3</v>
      </c>
    </row>
    <row r="2466" spans="1:12" ht="18">
      <c r="A2466" s="321">
        <v>1917065</v>
      </c>
      <c r="B2466" s="322" t="s">
        <v>12199</v>
      </c>
      <c r="C2466" s="321" t="s">
        <v>969</v>
      </c>
      <c r="D2466" s="155" t="e">
        <f t="shared" si="114"/>
        <v>#REF!</v>
      </c>
      <c r="F2466" s="38">
        <v>12.59</v>
      </c>
      <c r="G2466" s="38" t="e">
        <f>INDEX('SICRO-SERVIÇOS-DESONERADO'!C:C,MATCH('SICRO-SERVIÇOS'!A2466,'SICRO-SERVIÇOS-DESONERADO'!A:A,0))</f>
        <v>#N/A</v>
      </c>
      <c r="K2466" s="38" t="str">
        <f t="shared" si="115"/>
        <v>DRAGAGEM DE CASCALHO FINO COM DRAGA HOPPER - CAPACIDADE DA CISTERNA DE 1.000 M³ - DMT DE 2.700 A 3.000 M</v>
      </c>
      <c r="L2466" s="38" t="str">
        <f t="shared" si="116"/>
        <v>M3</v>
      </c>
    </row>
    <row r="2467" spans="1:12" ht="18">
      <c r="A2467" s="321">
        <v>1917066</v>
      </c>
      <c r="B2467" s="322" t="s">
        <v>12200</v>
      </c>
      <c r="C2467" s="321" t="s">
        <v>969</v>
      </c>
      <c r="D2467" s="155" t="e">
        <f t="shared" si="114"/>
        <v>#REF!</v>
      </c>
      <c r="F2467" s="38">
        <v>12.72</v>
      </c>
      <c r="G2467" s="38" t="e">
        <f>INDEX('SICRO-SERVIÇOS-DESONERADO'!C:C,MATCH('SICRO-SERVIÇOS'!A2467,'SICRO-SERVIÇOS-DESONERADO'!A:A,0))</f>
        <v>#N/A</v>
      </c>
      <c r="K2467" s="38" t="str">
        <f t="shared" si="115"/>
        <v>DRAGAGEM DE CASCALHO FINO COM DRAGA HOPPER - CAPACIDADE DA CISTERNA DE 1.000 M³ - DMT DE 3.000 M</v>
      </c>
      <c r="L2467" s="38" t="str">
        <f t="shared" si="116"/>
        <v>M3</v>
      </c>
    </row>
    <row r="2468" spans="1:12" ht="18">
      <c r="A2468" s="321">
        <v>1901590</v>
      </c>
      <c r="B2468" s="322" t="s">
        <v>12201</v>
      </c>
      <c r="C2468" s="321" t="s">
        <v>969</v>
      </c>
      <c r="D2468" s="155" t="e">
        <f t="shared" si="114"/>
        <v>#REF!</v>
      </c>
      <c r="F2468" s="38">
        <v>7.78</v>
      </c>
      <c r="G2468" s="38" t="e">
        <f>INDEX('SICRO-SERVIÇOS-DESONERADO'!C:C,MATCH('SICRO-SERVIÇOS'!A2468,'SICRO-SERVIÇOS-DESONERADO'!A:A,0))</f>
        <v>#N/A</v>
      </c>
      <c r="K2468" s="38" t="str">
        <f t="shared" si="115"/>
        <v>DRAGAGEM DE CASCALHO FINO COM DRAGA HOPPER - CAPACIDADE DA CISTERNA DE 10.000 M³ - DMT DE 1.500 A 1.800 M</v>
      </c>
      <c r="L2468" s="38" t="str">
        <f t="shared" si="116"/>
        <v>M3</v>
      </c>
    </row>
    <row r="2469" spans="1:12" ht="18">
      <c r="A2469" s="321">
        <v>1901591</v>
      </c>
      <c r="B2469" s="322" t="s">
        <v>12202</v>
      </c>
      <c r="C2469" s="321" t="s">
        <v>969</v>
      </c>
      <c r="D2469" s="155" t="e">
        <f t="shared" si="114"/>
        <v>#REF!</v>
      </c>
      <c r="F2469" s="38">
        <v>7.85</v>
      </c>
      <c r="G2469" s="38" t="e">
        <f>INDEX('SICRO-SERVIÇOS-DESONERADO'!C:C,MATCH('SICRO-SERVIÇOS'!A2469,'SICRO-SERVIÇOS-DESONERADO'!A:A,0))</f>
        <v>#N/A</v>
      </c>
      <c r="K2469" s="38" t="str">
        <f t="shared" si="115"/>
        <v>DRAGAGEM DE CASCALHO FINO COM DRAGA HOPPER - CAPACIDADE DA CISTERNA DE 10.000 M³ - DMT DE 1.800 A 2.100 M</v>
      </c>
      <c r="L2469" s="38" t="str">
        <f t="shared" si="116"/>
        <v>M3</v>
      </c>
    </row>
    <row r="2470" spans="1:12" ht="18">
      <c r="A2470" s="321">
        <v>1901592</v>
      </c>
      <c r="B2470" s="322" t="s">
        <v>12203</v>
      </c>
      <c r="C2470" s="321" t="s">
        <v>969</v>
      </c>
      <c r="D2470" s="155" t="e">
        <f t="shared" si="114"/>
        <v>#REF!</v>
      </c>
      <c r="F2470" s="38">
        <v>7.92</v>
      </c>
      <c r="G2470" s="38" t="e">
        <f>INDEX('SICRO-SERVIÇOS-DESONERADO'!C:C,MATCH('SICRO-SERVIÇOS'!A2470,'SICRO-SERVIÇOS-DESONERADO'!A:A,0))</f>
        <v>#N/A</v>
      </c>
      <c r="K2470" s="38" t="str">
        <f t="shared" si="115"/>
        <v>DRAGAGEM DE CASCALHO FINO COM DRAGA HOPPER - CAPACIDADE DA CISTERNA DE 10.000 M³ - DMT DE 2.100 A 2.400 M</v>
      </c>
      <c r="L2470" s="38" t="str">
        <f t="shared" si="116"/>
        <v>M3</v>
      </c>
    </row>
    <row r="2471" spans="1:12" ht="18">
      <c r="A2471" s="321">
        <v>1901593</v>
      </c>
      <c r="B2471" s="322" t="s">
        <v>12204</v>
      </c>
      <c r="C2471" s="321" t="s">
        <v>969</v>
      </c>
      <c r="D2471" s="155" t="e">
        <f t="shared" si="114"/>
        <v>#REF!</v>
      </c>
      <c r="F2471" s="38">
        <v>7.99</v>
      </c>
      <c r="G2471" s="38" t="e">
        <f>INDEX('SICRO-SERVIÇOS-DESONERADO'!C:C,MATCH('SICRO-SERVIÇOS'!A2471,'SICRO-SERVIÇOS-DESONERADO'!A:A,0))</f>
        <v>#N/A</v>
      </c>
      <c r="K2471" s="38" t="str">
        <f t="shared" si="115"/>
        <v>DRAGAGEM DE CASCALHO FINO COM DRAGA HOPPER - CAPACIDADE DA CISTERNA DE 10.000 M³ - DMT DE 2.400 A 2.700 M</v>
      </c>
      <c r="L2471" s="38" t="str">
        <f t="shared" si="116"/>
        <v>M3</v>
      </c>
    </row>
    <row r="2472" spans="1:12" ht="18">
      <c r="A2472" s="321">
        <v>1901594</v>
      </c>
      <c r="B2472" s="322" t="s">
        <v>12205</v>
      </c>
      <c r="C2472" s="321" t="s">
        <v>969</v>
      </c>
      <c r="D2472" s="155" t="e">
        <f t="shared" si="114"/>
        <v>#REF!</v>
      </c>
      <c r="F2472" s="38">
        <v>8.07</v>
      </c>
      <c r="G2472" s="38" t="e">
        <f>INDEX('SICRO-SERVIÇOS-DESONERADO'!C:C,MATCH('SICRO-SERVIÇOS'!A2472,'SICRO-SERVIÇOS-DESONERADO'!A:A,0))</f>
        <v>#N/A</v>
      </c>
      <c r="K2472" s="38" t="str">
        <f t="shared" si="115"/>
        <v>DRAGAGEM DE CASCALHO FINO COM DRAGA HOPPER - CAPACIDADE DA CISTERNA DE 10.000 M³ - DMT DE 2.700 A 3.000 M</v>
      </c>
      <c r="L2472" s="38" t="str">
        <f t="shared" si="116"/>
        <v>M3</v>
      </c>
    </row>
    <row r="2473" spans="1:12" ht="18">
      <c r="A2473" s="321">
        <v>1901589</v>
      </c>
      <c r="B2473" s="322" t="s">
        <v>12206</v>
      </c>
      <c r="C2473" s="321" t="s">
        <v>969</v>
      </c>
      <c r="D2473" s="155" t="e">
        <f t="shared" si="114"/>
        <v>#REF!</v>
      </c>
      <c r="F2473" s="38">
        <v>8.11</v>
      </c>
      <c r="G2473" s="38" t="e">
        <f>INDEX('SICRO-SERVIÇOS-DESONERADO'!C:C,MATCH('SICRO-SERVIÇOS'!A2473,'SICRO-SERVIÇOS-DESONERADO'!A:A,0))</f>
        <v>#N/A</v>
      </c>
      <c r="K2473" s="38" t="str">
        <f t="shared" si="115"/>
        <v>DRAGAGEM DE CASCALHO FINO COM DRAGA HOPPER - CAPACIDADE DA CISTERNA DE 10.000 M³ - DMT DE 3.000 M</v>
      </c>
      <c r="L2473" s="38" t="str">
        <f t="shared" si="116"/>
        <v>M3</v>
      </c>
    </row>
    <row r="2474" spans="1:12" ht="18">
      <c r="A2474" s="321">
        <v>1901596</v>
      </c>
      <c r="B2474" s="322" t="s">
        <v>12207</v>
      </c>
      <c r="C2474" s="321" t="s">
        <v>969</v>
      </c>
      <c r="D2474" s="155" t="e">
        <f t="shared" si="114"/>
        <v>#REF!</v>
      </c>
      <c r="F2474" s="38">
        <v>10.25</v>
      </c>
      <c r="G2474" s="38" t="e">
        <f>INDEX('SICRO-SERVIÇOS-DESONERADO'!C:C,MATCH('SICRO-SERVIÇOS'!A2474,'SICRO-SERVIÇOS-DESONERADO'!A:A,0))</f>
        <v>#N/A</v>
      </c>
      <c r="K2474" s="38" t="str">
        <f t="shared" si="115"/>
        <v>DRAGAGEM DE CASCALHO FINO COM DRAGA HOPPER - CAPACIDADE DA CISTERNA DE 15.000 M³ - DMT DE 1.500 A 1.800 M</v>
      </c>
      <c r="L2474" s="38" t="str">
        <f t="shared" si="116"/>
        <v>M3</v>
      </c>
    </row>
    <row r="2475" spans="1:12" ht="18">
      <c r="A2475" s="321">
        <v>1901597</v>
      </c>
      <c r="B2475" s="322" t="s">
        <v>12208</v>
      </c>
      <c r="C2475" s="321" t="s">
        <v>969</v>
      </c>
      <c r="D2475" s="155" t="e">
        <f t="shared" si="114"/>
        <v>#REF!</v>
      </c>
      <c r="F2475" s="38">
        <v>10.32</v>
      </c>
      <c r="G2475" s="38" t="e">
        <f>INDEX('SICRO-SERVIÇOS-DESONERADO'!C:C,MATCH('SICRO-SERVIÇOS'!A2475,'SICRO-SERVIÇOS-DESONERADO'!A:A,0))</f>
        <v>#N/A</v>
      </c>
      <c r="K2475" s="38" t="str">
        <f t="shared" si="115"/>
        <v>DRAGAGEM DE CASCALHO FINO COM DRAGA HOPPER - CAPACIDADE DA CISTERNA DE 15.000 M³ - DMT DE 1.800 A 2.100 M</v>
      </c>
      <c r="L2475" s="38" t="str">
        <f t="shared" si="116"/>
        <v>M3</v>
      </c>
    </row>
    <row r="2476" spans="1:12" ht="18">
      <c r="A2476" s="321">
        <v>1901598</v>
      </c>
      <c r="B2476" s="322" t="s">
        <v>12209</v>
      </c>
      <c r="C2476" s="321" t="s">
        <v>969</v>
      </c>
      <c r="D2476" s="155" t="e">
        <f t="shared" si="114"/>
        <v>#REF!</v>
      </c>
      <c r="F2476" s="38">
        <v>10.38</v>
      </c>
      <c r="G2476" s="38" t="e">
        <f>INDEX('SICRO-SERVIÇOS-DESONERADO'!C:C,MATCH('SICRO-SERVIÇOS'!A2476,'SICRO-SERVIÇOS-DESONERADO'!A:A,0))</f>
        <v>#N/A</v>
      </c>
      <c r="K2476" s="38" t="str">
        <f t="shared" si="115"/>
        <v>DRAGAGEM DE CASCALHO FINO COM DRAGA HOPPER - CAPACIDADE DA CISTERNA DE 15.000 M³ - DMT DE 2.100 A 2.400 M</v>
      </c>
      <c r="L2476" s="38" t="str">
        <f t="shared" si="116"/>
        <v>M3</v>
      </c>
    </row>
    <row r="2477" spans="1:12" ht="18">
      <c r="A2477" s="321">
        <v>1901599</v>
      </c>
      <c r="B2477" s="322" t="s">
        <v>12210</v>
      </c>
      <c r="C2477" s="321" t="s">
        <v>969</v>
      </c>
      <c r="D2477" s="155" t="e">
        <f t="shared" si="114"/>
        <v>#REF!</v>
      </c>
      <c r="F2477" s="38">
        <v>10.45</v>
      </c>
      <c r="G2477" s="38" t="e">
        <f>INDEX('SICRO-SERVIÇOS-DESONERADO'!C:C,MATCH('SICRO-SERVIÇOS'!A2477,'SICRO-SERVIÇOS-DESONERADO'!A:A,0))</f>
        <v>#N/A</v>
      </c>
      <c r="K2477" s="38" t="str">
        <f t="shared" si="115"/>
        <v>DRAGAGEM DE CASCALHO FINO COM DRAGA HOPPER - CAPACIDADE DA CISTERNA DE 15.000 M³ - DMT DE 2.400 A 2.700 M</v>
      </c>
      <c r="L2477" s="38" t="str">
        <f t="shared" si="116"/>
        <v>M3</v>
      </c>
    </row>
    <row r="2478" spans="1:12" ht="18">
      <c r="A2478" s="321">
        <v>1901600</v>
      </c>
      <c r="B2478" s="322" t="s">
        <v>12211</v>
      </c>
      <c r="C2478" s="321" t="s">
        <v>969</v>
      </c>
      <c r="D2478" s="155" t="e">
        <f t="shared" si="114"/>
        <v>#REF!</v>
      </c>
      <c r="F2478" s="38">
        <v>10.52</v>
      </c>
      <c r="G2478" s="38" t="e">
        <f>INDEX('SICRO-SERVIÇOS-DESONERADO'!C:C,MATCH('SICRO-SERVIÇOS'!A2478,'SICRO-SERVIÇOS-DESONERADO'!A:A,0))</f>
        <v>#N/A</v>
      </c>
      <c r="K2478" s="38" t="str">
        <f t="shared" si="115"/>
        <v>DRAGAGEM DE CASCALHO FINO COM DRAGA HOPPER - CAPACIDADE DA CISTERNA DE 15.000 M³ - DMT DE 2.700 A 3.000 M</v>
      </c>
      <c r="L2478" s="38" t="str">
        <f t="shared" si="116"/>
        <v>M3</v>
      </c>
    </row>
    <row r="2479" spans="1:12" ht="18">
      <c r="A2479" s="321">
        <v>1901595</v>
      </c>
      <c r="B2479" s="322" t="s">
        <v>12212</v>
      </c>
      <c r="C2479" s="321" t="s">
        <v>969</v>
      </c>
      <c r="D2479" s="155" t="e">
        <f t="shared" si="114"/>
        <v>#REF!</v>
      </c>
      <c r="F2479" s="38">
        <v>10.56</v>
      </c>
      <c r="G2479" s="38" t="e">
        <f>INDEX('SICRO-SERVIÇOS-DESONERADO'!C:C,MATCH('SICRO-SERVIÇOS'!A2479,'SICRO-SERVIÇOS-DESONERADO'!A:A,0))</f>
        <v>#N/A</v>
      </c>
      <c r="K2479" s="38" t="str">
        <f t="shared" si="115"/>
        <v>DRAGAGEM DE CASCALHO FINO COM DRAGA HOPPER - CAPACIDADE DA CISTERNA DE 15.000 M³ - DMT DE 3.000 M</v>
      </c>
      <c r="L2479" s="38" t="str">
        <f t="shared" si="116"/>
        <v>M3</v>
      </c>
    </row>
    <row r="2480" spans="1:12" ht="18">
      <c r="A2480" s="321">
        <v>1917097</v>
      </c>
      <c r="B2480" s="322" t="s">
        <v>12213</v>
      </c>
      <c r="C2480" s="321" t="s">
        <v>969</v>
      </c>
      <c r="D2480" s="155" t="e">
        <f t="shared" si="114"/>
        <v>#REF!</v>
      </c>
      <c r="F2480" s="38">
        <v>10.19</v>
      </c>
      <c r="G2480" s="38" t="e">
        <f>INDEX('SICRO-SERVIÇOS-DESONERADO'!C:C,MATCH('SICRO-SERVIÇOS'!A2480,'SICRO-SERVIÇOS-DESONERADO'!A:A,0))</f>
        <v>#N/A</v>
      </c>
      <c r="K2480" s="38" t="str">
        <f t="shared" si="115"/>
        <v>DRAGAGEM DE CASCALHO FINO COM DRAGA HOPPER - CAPACIDADE DA CISTERNA DE 2.000 M³ - DMT DE 1.500 A 1.800 M</v>
      </c>
      <c r="L2480" s="38" t="str">
        <f t="shared" si="116"/>
        <v>M3</v>
      </c>
    </row>
    <row r="2481" spans="1:12" ht="18">
      <c r="A2481" s="321">
        <v>1917098</v>
      </c>
      <c r="B2481" s="322" t="s">
        <v>12214</v>
      </c>
      <c r="C2481" s="321" t="s">
        <v>969</v>
      </c>
      <c r="D2481" s="155" t="e">
        <f t="shared" si="114"/>
        <v>#REF!</v>
      </c>
      <c r="F2481" s="38">
        <v>10.33</v>
      </c>
      <c r="G2481" s="38" t="e">
        <f>INDEX('SICRO-SERVIÇOS-DESONERADO'!C:C,MATCH('SICRO-SERVIÇOS'!A2481,'SICRO-SERVIÇOS-DESONERADO'!A:A,0))</f>
        <v>#N/A</v>
      </c>
      <c r="K2481" s="38" t="str">
        <f t="shared" si="115"/>
        <v>DRAGAGEM DE CASCALHO FINO COM DRAGA HOPPER - CAPACIDADE DA CISTERNA DE 2.000 M³ - DMT DE 1.800 A 2.100 M</v>
      </c>
      <c r="L2481" s="38" t="str">
        <f t="shared" si="116"/>
        <v>M3</v>
      </c>
    </row>
    <row r="2482" spans="1:12" ht="18">
      <c r="A2482" s="321">
        <v>1917099</v>
      </c>
      <c r="B2482" s="322" t="s">
        <v>12215</v>
      </c>
      <c r="C2482" s="321" t="s">
        <v>969</v>
      </c>
      <c r="D2482" s="155" t="e">
        <f t="shared" si="114"/>
        <v>#REF!</v>
      </c>
      <c r="F2482" s="38">
        <v>10.48</v>
      </c>
      <c r="G2482" s="38" t="e">
        <f>INDEX('SICRO-SERVIÇOS-DESONERADO'!C:C,MATCH('SICRO-SERVIÇOS'!A2482,'SICRO-SERVIÇOS-DESONERADO'!A:A,0))</f>
        <v>#N/A</v>
      </c>
      <c r="K2482" s="38" t="str">
        <f t="shared" si="115"/>
        <v>DRAGAGEM DE CASCALHO FINO COM DRAGA HOPPER - CAPACIDADE DA CISTERNA DE 2.000 M³ - DMT DE 2.100 A 2.400 M</v>
      </c>
      <c r="L2482" s="38" t="str">
        <f t="shared" si="116"/>
        <v>M3</v>
      </c>
    </row>
    <row r="2483" spans="1:12" ht="18">
      <c r="A2483" s="321">
        <v>1917100</v>
      </c>
      <c r="B2483" s="322" t="s">
        <v>12216</v>
      </c>
      <c r="C2483" s="321" t="s">
        <v>969</v>
      </c>
      <c r="D2483" s="155" t="e">
        <f t="shared" si="114"/>
        <v>#REF!</v>
      </c>
      <c r="F2483" s="38">
        <v>10.63</v>
      </c>
      <c r="G2483" s="38" t="e">
        <f>INDEX('SICRO-SERVIÇOS-DESONERADO'!C:C,MATCH('SICRO-SERVIÇOS'!A2483,'SICRO-SERVIÇOS-DESONERADO'!A:A,0))</f>
        <v>#N/A</v>
      </c>
      <c r="K2483" s="38" t="str">
        <f t="shared" si="115"/>
        <v>DRAGAGEM DE CASCALHO FINO COM DRAGA HOPPER - CAPACIDADE DA CISTERNA DE 2.000 M³ - DMT DE 2.400 A 2.700 M</v>
      </c>
      <c r="L2483" s="38" t="str">
        <f t="shared" si="116"/>
        <v>M3</v>
      </c>
    </row>
    <row r="2484" spans="1:12" ht="18">
      <c r="A2484" s="321">
        <v>1917101</v>
      </c>
      <c r="B2484" s="322" t="s">
        <v>12217</v>
      </c>
      <c r="C2484" s="321" t="s">
        <v>969</v>
      </c>
      <c r="D2484" s="155" t="e">
        <f t="shared" si="114"/>
        <v>#REF!</v>
      </c>
      <c r="F2484" s="38">
        <v>10.79</v>
      </c>
      <c r="G2484" s="38" t="e">
        <f>INDEX('SICRO-SERVIÇOS-DESONERADO'!C:C,MATCH('SICRO-SERVIÇOS'!A2484,'SICRO-SERVIÇOS-DESONERADO'!A:A,0))</f>
        <v>#N/A</v>
      </c>
      <c r="K2484" s="38" t="str">
        <f t="shared" si="115"/>
        <v>DRAGAGEM DE CASCALHO FINO COM DRAGA HOPPER - CAPACIDADE DA CISTERNA DE 2.000 M³ - DMT DE 2.700 A 3.000 M</v>
      </c>
      <c r="L2484" s="38" t="str">
        <f t="shared" si="116"/>
        <v>M3</v>
      </c>
    </row>
    <row r="2485" spans="1:12" ht="18">
      <c r="A2485" s="321">
        <v>1917102</v>
      </c>
      <c r="B2485" s="322" t="s">
        <v>12218</v>
      </c>
      <c r="C2485" s="321" t="s">
        <v>969</v>
      </c>
      <c r="D2485" s="155" t="e">
        <f t="shared" si="114"/>
        <v>#REF!</v>
      </c>
      <c r="F2485" s="38">
        <v>10.88</v>
      </c>
      <c r="G2485" s="38" t="e">
        <f>INDEX('SICRO-SERVIÇOS-DESONERADO'!C:C,MATCH('SICRO-SERVIÇOS'!A2485,'SICRO-SERVIÇOS-DESONERADO'!A:A,0))</f>
        <v>#N/A</v>
      </c>
      <c r="K2485" s="38" t="str">
        <f t="shared" si="115"/>
        <v>DRAGAGEM DE CASCALHO FINO COM DRAGA HOPPER - CAPACIDADE DA CISTERNA DE 2.000 M³ - DMT DE 3.000 M</v>
      </c>
      <c r="L2485" s="38" t="str">
        <f t="shared" si="116"/>
        <v>M3</v>
      </c>
    </row>
    <row r="2486" spans="1:12" ht="18">
      <c r="A2486" s="321">
        <v>1901601</v>
      </c>
      <c r="B2486" s="322" t="s">
        <v>12219</v>
      </c>
      <c r="C2486" s="321" t="s">
        <v>969</v>
      </c>
      <c r="D2486" s="155" t="e">
        <f t="shared" si="114"/>
        <v>#REF!</v>
      </c>
      <c r="F2486" s="38">
        <v>12.79</v>
      </c>
      <c r="G2486" s="38" t="e">
        <f>INDEX('SICRO-SERVIÇOS-DESONERADO'!C:C,MATCH('SICRO-SERVIÇOS'!A2486,'SICRO-SERVIÇOS-DESONERADO'!A:A,0))</f>
        <v>#N/A</v>
      </c>
      <c r="K2486" s="38" t="str">
        <f t="shared" si="115"/>
        <v>DRAGAGEM DE CASCALHO FINO COM DRAGA HOPPER - CAPACIDADE DA CISTERNA DE 20.000 M³ - DMT DE 1.500 A 1.800 M</v>
      </c>
      <c r="L2486" s="38" t="str">
        <f t="shared" si="116"/>
        <v>M3</v>
      </c>
    </row>
    <row r="2487" spans="1:12" ht="18">
      <c r="A2487" s="321">
        <v>1901602</v>
      </c>
      <c r="B2487" s="322" t="s">
        <v>12220</v>
      </c>
      <c r="C2487" s="321" t="s">
        <v>969</v>
      </c>
      <c r="D2487" s="155" t="e">
        <f t="shared" si="114"/>
        <v>#REF!</v>
      </c>
      <c r="F2487" s="38">
        <v>12.85</v>
      </c>
      <c r="G2487" s="38" t="e">
        <f>INDEX('SICRO-SERVIÇOS-DESONERADO'!C:C,MATCH('SICRO-SERVIÇOS'!A2487,'SICRO-SERVIÇOS-DESONERADO'!A:A,0))</f>
        <v>#N/A</v>
      </c>
      <c r="K2487" s="38" t="str">
        <f t="shared" si="115"/>
        <v>DRAGAGEM DE CASCALHO FINO COM DRAGA HOPPER - CAPACIDADE DA CISTERNA DE 20.000 M³ - DMT DE 1.800 A 2.100 M</v>
      </c>
      <c r="L2487" s="38" t="str">
        <f t="shared" si="116"/>
        <v>M3</v>
      </c>
    </row>
    <row r="2488" spans="1:12" ht="18">
      <c r="A2488" s="321">
        <v>1901603</v>
      </c>
      <c r="B2488" s="322" t="s">
        <v>12221</v>
      </c>
      <c r="C2488" s="321" t="s">
        <v>969</v>
      </c>
      <c r="D2488" s="155" t="e">
        <f t="shared" si="114"/>
        <v>#REF!</v>
      </c>
      <c r="F2488" s="38">
        <v>12.91</v>
      </c>
      <c r="G2488" s="38" t="e">
        <f>INDEX('SICRO-SERVIÇOS-DESONERADO'!C:C,MATCH('SICRO-SERVIÇOS'!A2488,'SICRO-SERVIÇOS-DESONERADO'!A:A,0))</f>
        <v>#N/A</v>
      </c>
      <c r="K2488" s="38" t="str">
        <f t="shared" si="115"/>
        <v>DRAGAGEM DE CASCALHO FINO COM DRAGA HOPPER - CAPACIDADE DA CISTERNA DE 20.000 M³ - DMT DE 2.100 A 2.400 M</v>
      </c>
      <c r="L2488" s="38" t="str">
        <f t="shared" si="116"/>
        <v>M3</v>
      </c>
    </row>
    <row r="2489" spans="1:12" ht="18">
      <c r="A2489" s="321">
        <v>1901604</v>
      </c>
      <c r="B2489" s="322" t="s">
        <v>12222</v>
      </c>
      <c r="C2489" s="321" t="s">
        <v>969</v>
      </c>
      <c r="D2489" s="155" t="e">
        <f t="shared" si="114"/>
        <v>#REF!</v>
      </c>
      <c r="F2489" s="38">
        <v>12.98</v>
      </c>
      <c r="G2489" s="38" t="e">
        <f>INDEX('SICRO-SERVIÇOS-DESONERADO'!C:C,MATCH('SICRO-SERVIÇOS'!A2489,'SICRO-SERVIÇOS-DESONERADO'!A:A,0))</f>
        <v>#N/A</v>
      </c>
      <c r="K2489" s="38" t="str">
        <f t="shared" si="115"/>
        <v>DRAGAGEM DE CASCALHO FINO COM DRAGA HOPPER - CAPACIDADE DA CISTERNA DE 20.000 M³ - DMT DE 2.400 A 2.700 M</v>
      </c>
      <c r="L2489" s="38" t="str">
        <f t="shared" si="116"/>
        <v>M3</v>
      </c>
    </row>
    <row r="2490" spans="1:12" ht="18">
      <c r="A2490" s="321">
        <v>1901605</v>
      </c>
      <c r="B2490" s="322" t="s">
        <v>12223</v>
      </c>
      <c r="C2490" s="321" t="s">
        <v>969</v>
      </c>
      <c r="D2490" s="155" t="e">
        <f t="shared" si="114"/>
        <v>#REF!</v>
      </c>
      <c r="F2490" s="38">
        <v>13.05</v>
      </c>
      <c r="G2490" s="38" t="e">
        <f>INDEX('SICRO-SERVIÇOS-DESONERADO'!C:C,MATCH('SICRO-SERVIÇOS'!A2490,'SICRO-SERVIÇOS-DESONERADO'!A:A,0))</f>
        <v>#N/A</v>
      </c>
      <c r="K2490" s="38" t="str">
        <f t="shared" si="115"/>
        <v>DRAGAGEM DE CASCALHO FINO COM DRAGA HOPPER - CAPACIDADE DA CISTERNA DE 20.000 M³ - DMT DE 2.700 A 3.000 M</v>
      </c>
      <c r="L2490" s="38" t="str">
        <f t="shared" si="116"/>
        <v>M3</v>
      </c>
    </row>
    <row r="2491" spans="1:12" ht="18">
      <c r="A2491" s="321">
        <v>1901606</v>
      </c>
      <c r="B2491" s="322" t="s">
        <v>12224</v>
      </c>
      <c r="C2491" s="321" t="s">
        <v>969</v>
      </c>
      <c r="D2491" s="155" t="e">
        <f t="shared" si="114"/>
        <v>#REF!</v>
      </c>
      <c r="F2491" s="38">
        <v>13.09</v>
      </c>
      <c r="G2491" s="38" t="e">
        <f>INDEX('SICRO-SERVIÇOS-DESONERADO'!C:C,MATCH('SICRO-SERVIÇOS'!A2491,'SICRO-SERVIÇOS-DESONERADO'!A:A,0))</f>
        <v>#N/A</v>
      </c>
      <c r="K2491" s="38" t="str">
        <f t="shared" si="115"/>
        <v>DRAGAGEM DE CASCALHO FINO COM DRAGA HOPPER - CAPACIDADE DA CISTERNA DE 20.000 M³ - DMT DE 3.000 M</v>
      </c>
      <c r="L2491" s="38" t="str">
        <f t="shared" si="116"/>
        <v>M3</v>
      </c>
    </row>
    <row r="2492" spans="1:12" ht="18">
      <c r="A2492" s="321">
        <v>1917133</v>
      </c>
      <c r="B2492" s="322" t="s">
        <v>12225</v>
      </c>
      <c r="C2492" s="321" t="s">
        <v>969</v>
      </c>
      <c r="D2492" s="155" t="e">
        <f t="shared" si="114"/>
        <v>#REF!</v>
      </c>
      <c r="F2492" s="38">
        <v>9.56</v>
      </c>
      <c r="G2492" s="38" t="e">
        <f>INDEX('SICRO-SERVIÇOS-DESONERADO'!C:C,MATCH('SICRO-SERVIÇOS'!A2492,'SICRO-SERVIÇOS-DESONERADO'!A:A,0))</f>
        <v>#N/A</v>
      </c>
      <c r="K2492" s="38" t="str">
        <f t="shared" si="115"/>
        <v>DRAGAGEM DE CASCALHO FINO COM DRAGA HOPPER - CAPACIDADE DA CISTERNA DE 3.000 M³ - DMT DE 1.500 A 1.800 M</v>
      </c>
      <c r="L2492" s="38" t="str">
        <f t="shared" si="116"/>
        <v>M3</v>
      </c>
    </row>
    <row r="2493" spans="1:12" ht="18">
      <c r="A2493" s="321">
        <v>1917134</v>
      </c>
      <c r="B2493" s="322" t="s">
        <v>12226</v>
      </c>
      <c r="C2493" s="321" t="s">
        <v>969</v>
      </c>
      <c r="D2493" s="155" t="e">
        <f t="shared" si="114"/>
        <v>#REF!</v>
      </c>
      <c r="F2493" s="38">
        <v>9.67</v>
      </c>
      <c r="G2493" s="38" t="e">
        <f>INDEX('SICRO-SERVIÇOS-DESONERADO'!C:C,MATCH('SICRO-SERVIÇOS'!A2493,'SICRO-SERVIÇOS-DESONERADO'!A:A,0))</f>
        <v>#N/A</v>
      </c>
      <c r="K2493" s="38" t="str">
        <f t="shared" si="115"/>
        <v>DRAGAGEM DE CASCALHO FINO COM DRAGA HOPPER - CAPACIDADE DA CISTERNA DE 3.000 M³ - DMT DE 1.800 A 2.100 M</v>
      </c>
      <c r="L2493" s="38" t="str">
        <f t="shared" si="116"/>
        <v>M3</v>
      </c>
    </row>
    <row r="2494" spans="1:12" ht="18">
      <c r="A2494" s="321">
        <v>1917135</v>
      </c>
      <c r="B2494" s="322" t="s">
        <v>12227</v>
      </c>
      <c r="C2494" s="321" t="s">
        <v>969</v>
      </c>
      <c r="D2494" s="155" t="e">
        <f t="shared" si="114"/>
        <v>#REF!</v>
      </c>
      <c r="F2494" s="38">
        <v>9.7899999999999991</v>
      </c>
      <c r="G2494" s="38" t="e">
        <f>INDEX('SICRO-SERVIÇOS-DESONERADO'!C:C,MATCH('SICRO-SERVIÇOS'!A2494,'SICRO-SERVIÇOS-DESONERADO'!A:A,0))</f>
        <v>#N/A</v>
      </c>
      <c r="K2494" s="38" t="str">
        <f t="shared" si="115"/>
        <v>DRAGAGEM DE CASCALHO FINO COM DRAGA HOPPER - CAPACIDADE DA CISTERNA DE 3.000 M³ - DMT DE 2.100 A 2.400 M</v>
      </c>
      <c r="L2494" s="38" t="str">
        <f t="shared" si="116"/>
        <v>M3</v>
      </c>
    </row>
    <row r="2495" spans="1:12" ht="18">
      <c r="A2495" s="321">
        <v>1917136</v>
      </c>
      <c r="B2495" s="322" t="s">
        <v>12228</v>
      </c>
      <c r="C2495" s="321" t="s">
        <v>969</v>
      </c>
      <c r="D2495" s="155" t="e">
        <f t="shared" si="114"/>
        <v>#REF!</v>
      </c>
      <c r="F2495" s="38">
        <v>9.91</v>
      </c>
      <c r="G2495" s="38" t="e">
        <f>INDEX('SICRO-SERVIÇOS-DESONERADO'!C:C,MATCH('SICRO-SERVIÇOS'!A2495,'SICRO-SERVIÇOS-DESONERADO'!A:A,0))</f>
        <v>#N/A</v>
      </c>
      <c r="K2495" s="38" t="str">
        <f t="shared" si="115"/>
        <v>DRAGAGEM DE CASCALHO FINO COM DRAGA HOPPER - CAPACIDADE DA CISTERNA DE 3.000 M³ - DMT DE 2.400 A 2.700 M</v>
      </c>
      <c r="L2495" s="38" t="str">
        <f t="shared" si="116"/>
        <v>M3</v>
      </c>
    </row>
    <row r="2496" spans="1:12" ht="18">
      <c r="A2496" s="321">
        <v>1917137</v>
      </c>
      <c r="B2496" s="322" t="s">
        <v>12229</v>
      </c>
      <c r="C2496" s="321" t="s">
        <v>969</v>
      </c>
      <c r="D2496" s="155" t="e">
        <f t="shared" si="114"/>
        <v>#REF!</v>
      </c>
      <c r="F2496" s="38">
        <v>10.050000000000001</v>
      </c>
      <c r="G2496" s="38" t="e">
        <f>INDEX('SICRO-SERVIÇOS-DESONERADO'!C:C,MATCH('SICRO-SERVIÇOS'!A2496,'SICRO-SERVIÇOS-DESONERADO'!A:A,0))</f>
        <v>#N/A</v>
      </c>
      <c r="K2496" s="38" t="str">
        <f t="shared" si="115"/>
        <v>DRAGAGEM DE CASCALHO FINO COM DRAGA HOPPER - CAPACIDADE DA CISTERNA DE 3.000 M³ - DMT DE 2.700 A 3.000 M</v>
      </c>
      <c r="L2496" s="38" t="str">
        <f t="shared" si="116"/>
        <v>M3</v>
      </c>
    </row>
    <row r="2497" spans="1:12" ht="18">
      <c r="A2497" s="321">
        <v>1917138</v>
      </c>
      <c r="B2497" s="322" t="s">
        <v>12230</v>
      </c>
      <c r="C2497" s="321" t="s">
        <v>969</v>
      </c>
      <c r="D2497" s="155" t="e">
        <f t="shared" si="114"/>
        <v>#REF!</v>
      </c>
      <c r="F2497" s="38">
        <v>10.119999999999999</v>
      </c>
      <c r="G2497" s="38" t="e">
        <f>INDEX('SICRO-SERVIÇOS-DESONERADO'!C:C,MATCH('SICRO-SERVIÇOS'!A2497,'SICRO-SERVIÇOS-DESONERADO'!A:A,0))</f>
        <v>#N/A</v>
      </c>
      <c r="K2497" s="38" t="str">
        <f t="shared" si="115"/>
        <v>DRAGAGEM DE CASCALHO FINO COM DRAGA HOPPER - CAPACIDADE DA CISTERNA DE 3.000 M³ - DMT DE 3.000 M</v>
      </c>
      <c r="L2497" s="38" t="str">
        <f t="shared" si="116"/>
        <v>M3</v>
      </c>
    </row>
    <row r="2498" spans="1:12" ht="18">
      <c r="A2498" s="321">
        <v>1917169</v>
      </c>
      <c r="B2498" s="322" t="s">
        <v>12231</v>
      </c>
      <c r="C2498" s="321" t="s">
        <v>969</v>
      </c>
      <c r="D2498" s="155" t="e">
        <f t="shared" si="114"/>
        <v>#REF!</v>
      </c>
      <c r="F2498" s="38">
        <v>8.93</v>
      </c>
      <c r="G2498" s="38" t="e">
        <f>INDEX('SICRO-SERVIÇOS-DESONERADO'!C:C,MATCH('SICRO-SERVIÇOS'!A2498,'SICRO-SERVIÇOS-DESONERADO'!A:A,0))</f>
        <v>#N/A</v>
      </c>
      <c r="K2498" s="38" t="str">
        <f t="shared" si="115"/>
        <v>DRAGAGEM DE CASCALHO FINO COM DRAGA HOPPER - CAPACIDADE DA CISTERNA DE 4.000 M³ - DMT DE 1.500 A 1.800 M</v>
      </c>
      <c r="L2498" s="38" t="str">
        <f t="shared" si="116"/>
        <v>M3</v>
      </c>
    </row>
    <row r="2499" spans="1:12" ht="18">
      <c r="A2499" s="321">
        <v>1917170</v>
      </c>
      <c r="B2499" s="322" t="s">
        <v>12232</v>
      </c>
      <c r="C2499" s="321" t="s">
        <v>969</v>
      </c>
      <c r="D2499" s="155" t="e">
        <f t="shared" ref="D2499:D2562" si="117">IF($I$1="NÃO DESONERADO",F2499,G2499)</f>
        <v>#REF!</v>
      </c>
      <c r="F2499" s="38">
        <v>9.0299999999999994</v>
      </c>
      <c r="G2499" s="38" t="e">
        <f>INDEX('SICRO-SERVIÇOS-DESONERADO'!C:C,MATCH('SICRO-SERVIÇOS'!A2499,'SICRO-SERVIÇOS-DESONERADO'!A:A,0))</f>
        <v>#N/A</v>
      </c>
      <c r="K2499" s="38" t="str">
        <f t="shared" ref="K2499:K2562" si="118">UPPER(B2499)</f>
        <v>DRAGAGEM DE CASCALHO FINO COM DRAGA HOPPER - CAPACIDADE DA CISTERNA DE 4.000 M³ - DMT DE 1.800 A 2.100 M</v>
      </c>
      <c r="L2499" s="38" t="str">
        <f t="shared" ref="L2499:L2562" si="119">UPPER(C2499)</f>
        <v>M3</v>
      </c>
    </row>
    <row r="2500" spans="1:12" ht="18">
      <c r="A2500" s="321">
        <v>1917171</v>
      </c>
      <c r="B2500" s="322" t="s">
        <v>12233</v>
      </c>
      <c r="C2500" s="321" t="s">
        <v>969</v>
      </c>
      <c r="D2500" s="155" t="e">
        <f t="shared" si="117"/>
        <v>#REF!</v>
      </c>
      <c r="F2500" s="38">
        <v>9.1300000000000008</v>
      </c>
      <c r="G2500" s="38" t="e">
        <f>INDEX('SICRO-SERVIÇOS-DESONERADO'!C:C,MATCH('SICRO-SERVIÇOS'!A2500,'SICRO-SERVIÇOS-DESONERADO'!A:A,0))</f>
        <v>#N/A</v>
      </c>
      <c r="K2500" s="38" t="str">
        <f t="shared" si="118"/>
        <v>DRAGAGEM DE CASCALHO FINO COM DRAGA HOPPER - CAPACIDADE DA CISTERNA DE 4.000 M³ - DMT DE 2.100 A 2.400 M</v>
      </c>
      <c r="L2500" s="38" t="str">
        <f t="shared" si="119"/>
        <v>M3</v>
      </c>
    </row>
    <row r="2501" spans="1:12" ht="18">
      <c r="A2501" s="321">
        <v>1917172</v>
      </c>
      <c r="B2501" s="322" t="s">
        <v>12234</v>
      </c>
      <c r="C2501" s="321" t="s">
        <v>969</v>
      </c>
      <c r="D2501" s="155" t="e">
        <f t="shared" si="117"/>
        <v>#REF!</v>
      </c>
      <c r="F2501" s="38">
        <v>9.24</v>
      </c>
      <c r="G2501" s="38" t="e">
        <f>INDEX('SICRO-SERVIÇOS-DESONERADO'!C:C,MATCH('SICRO-SERVIÇOS'!A2501,'SICRO-SERVIÇOS-DESONERADO'!A:A,0))</f>
        <v>#N/A</v>
      </c>
      <c r="K2501" s="38" t="str">
        <f t="shared" si="118"/>
        <v>DRAGAGEM DE CASCALHO FINO COM DRAGA HOPPER - CAPACIDADE DA CISTERNA DE 4.000 M³ - DMT DE 2.400 A 2.700 M</v>
      </c>
      <c r="L2501" s="38" t="str">
        <f t="shared" si="119"/>
        <v>M3</v>
      </c>
    </row>
    <row r="2502" spans="1:12" ht="18">
      <c r="A2502" s="321">
        <v>1917173</v>
      </c>
      <c r="B2502" s="322" t="s">
        <v>12235</v>
      </c>
      <c r="C2502" s="321" t="s">
        <v>969</v>
      </c>
      <c r="D2502" s="155" t="e">
        <f t="shared" si="117"/>
        <v>#REF!</v>
      </c>
      <c r="F2502" s="38">
        <v>9.36</v>
      </c>
      <c r="G2502" s="38" t="e">
        <f>INDEX('SICRO-SERVIÇOS-DESONERADO'!C:C,MATCH('SICRO-SERVIÇOS'!A2502,'SICRO-SERVIÇOS-DESONERADO'!A:A,0))</f>
        <v>#N/A</v>
      </c>
      <c r="K2502" s="38" t="str">
        <f t="shared" si="118"/>
        <v>DRAGAGEM DE CASCALHO FINO COM DRAGA HOPPER - CAPACIDADE DA CISTERNA DE 4.000 M³ - DMT DE 2.700 A 3.000 M</v>
      </c>
      <c r="L2502" s="38" t="str">
        <f t="shared" si="119"/>
        <v>M3</v>
      </c>
    </row>
    <row r="2503" spans="1:12" ht="18">
      <c r="A2503" s="321">
        <v>1917174</v>
      </c>
      <c r="B2503" s="322" t="s">
        <v>12236</v>
      </c>
      <c r="C2503" s="321" t="s">
        <v>969</v>
      </c>
      <c r="D2503" s="155" t="e">
        <f t="shared" si="117"/>
        <v>#REF!</v>
      </c>
      <c r="F2503" s="38">
        <v>9.42</v>
      </c>
      <c r="G2503" s="38" t="e">
        <f>INDEX('SICRO-SERVIÇOS-DESONERADO'!C:C,MATCH('SICRO-SERVIÇOS'!A2503,'SICRO-SERVIÇOS-DESONERADO'!A:A,0))</f>
        <v>#N/A</v>
      </c>
      <c r="K2503" s="38" t="str">
        <f t="shared" si="118"/>
        <v>DRAGAGEM DE CASCALHO FINO COM DRAGA HOPPER - CAPACIDADE DA CISTERNA DE 4.000 M³ - DMT DE 3.000 M</v>
      </c>
      <c r="L2503" s="38" t="str">
        <f t="shared" si="119"/>
        <v>M3</v>
      </c>
    </row>
    <row r="2504" spans="1:12" ht="18">
      <c r="A2504" s="321">
        <v>1917205</v>
      </c>
      <c r="B2504" s="322" t="s">
        <v>12237</v>
      </c>
      <c r="C2504" s="321" t="s">
        <v>969</v>
      </c>
      <c r="D2504" s="155" t="e">
        <f t="shared" si="117"/>
        <v>#REF!</v>
      </c>
      <c r="F2504" s="38">
        <v>8.33</v>
      </c>
      <c r="G2504" s="38" t="e">
        <f>INDEX('SICRO-SERVIÇOS-DESONERADO'!C:C,MATCH('SICRO-SERVIÇOS'!A2504,'SICRO-SERVIÇOS-DESONERADO'!A:A,0))</f>
        <v>#N/A</v>
      </c>
      <c r="K2504" s="38" t="str">
        <f t="shared" si="118"/>
        <v>DRAGAGEM DE CASCALHO FINO COM DRAGA HOPPER - CAPACIDADE DA CISTERNA DE 5.000 M³ - DMT DE 1.500 A 1.800 M</v>
      </c>
      <c r="L2504" s="38" t="str">
        <f t="shared" si="119"/>
        <v>M3</v>
      </c>
    </row>
    <row r="2505" spans="1:12" ht="18">
      <c r="A2505" s="321">
        <v>1917206</v>
      </c>
      <c r="B2505" s="322" t="s">
        <v>12238</v>
      </c>
      <c r="C2505" s="321" t="s">
        <v>969</v>
      </c>
      <c r="D2505" s="155" t="e">
        <f t="shared" si="117"/>
        <v>#REF!</v>
      </c>
      <c r="F2505" s="38">
        <v>8.42</v>
      </c>
      <c r="G2505" s="38" t="e">
        <f>INDEX('SICRO-SERVIÇOS-DESONERADO'!C:C,MATCH('SICRO-SERVIÇOS'!A2505,'SICRO-SERVIÇOS-DESONERADO'!A:A,0))</f>
        <v>#N/A</v>
      </c>
      <c r="K2505" s="38" t="str">
        <f t="shared" si="118"/>
        <v>DRAGAGEM DE CASCALHO FINO COM DRAGA HOPPER - CAPACIDADE DA CISTERNA DE 5.000 M³ - DMT DE 1.800 A 2.100 M</v>
      </c>
      <c r="L2505" s="38" t="str">
        <f t="shared" si="119"/>
        <v>M3</v>
      </c>
    </row>
    <row r="2506" spans="1:12" ht="18">
      <c r="A2506" s="321">
        <v>1917207</v>
      </c>
      <c r="B2506" s="322" t="s">
        <v>12239</v>
      </c>
      <c r="C2506" s="321" t="s">
        <v>969</v>
      </c>
      <c r="D2506" s="155" t="e">
        <f t="shared" si="117"/>
        <v>#REF!</v>
      </c>
      <c r="F2506" s="38">
        <v>8.52</v>
      </c>
      <c r="G2506" s="38" t="e">
        <f>INDEX('SICRO-SERVIÇOS-DESONERADO'!C:C,MATCH('SICRO-SERVIÇOS'!A2506,'SICRO-SERVIÇOS-DESONERADO'!A:A,0))</f>
        <v>#N/A</v>
      </c>
      <c r="K2506" s="38" t="str">
        <f t="shared" si="118"/>
        <v>DRAGAGEM DE CASCALHO FINO COM DRAGA HOPPER - CAPACIDADE DA CISTERNA DE 5.000 M³ - DMT DE 2.100 A 2.400 M</v>
      </c>
      <c r="L2506" s="38" t="str">
        <f t="shared" si="119"/>
        <v>M3</v>
      </c>
    </row>
    <row r="2507" spans="1:12" ht="18">
      <c r="A2507" s="321">
        <v>1917208</v>
      </c>
      <c r="B2507" s="322" t="s">
        <v>12240</v>
      </c>
      <c r="C2507" s="321" t="s">
        <v>969</v>
      </c>
      <c r="D2507" s="155" t="e">
        <f t="shared" si="117"/>
        <v>#REF!</v>
      </c>
      <c r="F2507" s="38">
        <v>8.61</v>
      </c>
      <c r="G2507" s="38" t="e">
        <f>INDEX('SICRO-SERVIÇOS-DESONERADO'!C:C,MATCH('SICRO-SERVIÇOS'!A2507,'SICRO-SERVIÇOS-DESONERADO'!A:A,0))</f>
        <v>#N/A</v>
      </c>
      <c r="K2507" s="38" t="str">
        <f t="shared" si="118"/>
        <v>DRAGAGEM DE CASCALHO FINO COM DRAGA HOPPER - CAPACIDADE DA CISTERNA DE 5.000 M³ - DMT DE 2.400 A 2.700 M</v>
      </c>
      <c r="L2507" s="38" t="str">
        <f t="shared" si="119"/>
        <v>M3</v>
      </c>
    </row>
    <row r="2508" spans="1:12" ht="18">
      <c r="A2508" s="321">
        <v>1917209</v>
      </c>
      <c r="B2508" s="322" t="s">
        <v>12241</v>
      </c>
      <c r="C2508" s="321" t="s">
        <v>969</v>
      </c>
      <c r="D2508" s="155" t="e">
        <f t="shared" si="117"/>
        <v>#REF!</v>
      </c>
      <c r="F2508" s="38">
        <v>8.7200000000000006</v>
      </c>
      <c r="G2508" s="38" t="e">
        <f>INDEX('SICRO-SERVIÇOS-DESONERADO'!C:C,MATCH('SICRO-SERVIÇOS'!A2508,'SICRO-SERVIÇOS-DESONERADO'!A:A,0))</f>
        <v>#N/A</v>
      </c>
      <c r="K2508" s="38" t="str">
        <f t="shared" si="118"/>
        <v>DRAGAGEM DE CASCALHO FINO COM DRAGA HOPPER - CAPACIDADE DA CISTERNA DE 5.000 M³ - DMT DE 2.700 A 3.000 M</v>
      </c>
      <c r="L2508" s="38" t="str">
        <f t="shared" si="119"/>
        <v>M3</v>
      </c>
    </row>
    <row r="2509" spans="1:12" ht="18">
      <c r="A2509" s="321">
        <v>1917210</v>
      </c>
      <c r="B2509" s="322" t="s">
        <v>12242</v>
      </c>
      <c r="C2509" s="321" t="s">
        <v>969</v>
      </c>
      <c r="D2509" s="155" t="e">
        <f t="shared" si="117"/>
        <v>#REF!</v>
      </c>
      <c r="F2509" s="38">
        <v>8.77</v>
      </c>
      <c r="G2509" s="38" t="e">
        <f>INDEX('SICRO-SERVIÇOS-DESONERADO'!C:C,MATCH('SICRO-SERVIÇOS'!A2509,'SICRO-SERVIÇOS-DESONERADO'!A:A,0))</f>
        <v>#N/A</v>
      </c>
      <c r="K2509" s="38" t="str">
        <f t="shared" si="118"/>
        <v>DRAGAGEM DE CASCALHO FINO COM DRAGA HOPPER - CAPACIDADE DA CISTERNA DE 5.000 M³ - DMT DE 3.000 M</v>
      </c>
      <c r="L2509" s="38" t="str">
        <f t="shared" si="119"/>
        <v>M3</v>
      </c>
    </row>
    <row r="2510" spans="1:12" ht="18">
      <c r="A2510" s="321">
        <v>1917025</v>
      </c>
      <c r="B2510" s="322" t="s">
        <v>12243</v>
      </c>
      <c r="C2510" s="321" t="s">
        <v>969</v>
      </c>
      <c r="D2510" s="155" t="e">
        <f t="shared" si="117"/>
        <v>#REF!</v>
      </c>
      <c r="F2510" s="38">
        <v>15.74</v>
      </c>
      <c r="G2510" s="38" t="e">
        <f>INDEX('SICRO-SERVIÇOS-DESONERADO'!C:C,MATCH('SICRO-SERVIÇOS'!A2510,'SICRO-SERVIÇOS-DESONERADO'!A:A,0))</f>
        <v>#N/A</v>
      </c>
      <c r="K2510" s="38" t="str">
        <f t="shared" si="118"/>
        <v>DRAGAGEM DE CASCALHO FINO COM DRAGA HOPPER - CAPACIDADE DA CISTERNA DE 750 M³ - DMT DE 1.500 A 1.800 M</v>
      </c>
      <c r="L2510" s="38" t="str">
        <f t="shared" si="119"/>
        <v>M3</v>
      </c>
    </row>
    <row r="2511" spans="1:12" ht="18">
      <c r="A2511" s="321">
        <v>1917026</v>
      </c>
      <c r="B2511" s="322" t="s">
        <v>12244</v>
      </c>
      <c r="C2511" s="321" t="s">
        <v>969</v>
      </c>
      <c r="D2511" s="155" t="e">
        <f t="shared" si="117"/>
        <v>#REF!</v>
      </c>
      <c r="F2511" s="38">
        <v>16.059999999999999</v>
      </c>
      <c r="G2511" s="38" t="e">
        <f>INDEX('SICRO-SERVIÇOS-DESONERADO'!C:C,MATCH('SICRO-SERVIÇOS'!A2511,'SICRO-SERVIÇOS-DESONERADO'!A:A,0))</f>
        <v>#N/A</v>
      </c>
      <c r="K2511" s="38" t="str">
        <f t="shared" si="118"/>
        <v>DRAGAGEM DE CASCALHO FINO COM DRAGA HOPPER - CAPACIDADE DA CISTERNA DE 750 M³ - DMT DE 1.800 A 2.100 M</v>
      </c>
      <c r="L2511" s="38" t="str">
        <f t="shared" si="119"/>
        <v>M3</v>
      </c>
    </row>
    <row r="2512" spans="1:12" ht="18">
      <c r="A2512" s="321">
        <v>1917027</v>
      </c>
      <c r="B2512" s="322" t="s">
        <v>12245</v>
      </c>
      <c r="C2512" s="321" t="s">
        <v>969</v>
      </c>
      <c r="D2512" s="155" t="e">
        <f t="shared" si="117"/>
        <v>#REF!</v>
      </c>
      <c r="F2512" s="38">
        <v>16.39</v>
      </c>
      <c r="G2512" s="38" t="e">
        <f>INDEX('SICRO-SERVIÇOS-DESONERADO'!C:C,MATCH('SICRO-SERVIÇOS'!A2512,'SICRO-SERVIÇOS-DESONERADO'!A:A,0))</f>
        <v>#N/A</v>
      </c>
      <c r="K2512" s="38" t="str">
        <f t="shared" si="118"/>
        <v>DRAGAGEM DE CASCALHO FINO COM DRAGA HOPPER - CAPACIDADE DA CISTERNA DE 750 M³ - DMT DE 2.100 A 2.400 M</v>
      </c>
      <c r="L2512" s="38" t="str">
        <f t="shared" si="119"/>
        <v>M3</v>
      </c>
    </row>
    <row r="2513" spans="1:12" ht="18">
      <c r="A2513" s="321">
        <v>1917028</v>
      </c>
      <c r="B2513" s="322" t="s">
        <v>12246</v>
      </c>
      <c r="C2513" s="321" t="s">
        <v>969</v>
      </c>
      <c r="D2513" s="155" t="e">
        <f t="shared" si="117"/>
        <v>#REF!</v>
      </c>
      <c r="F2513" s="38">
        <v>16.73</v>
      </c>
      <c r="G2513" s="38" t="e">
        <f>INDEX('SICRO-SERVIÇOS-DESONERADO'!C:C,MATCH('SICRO-SERVIÇOS'!A2513,'SICRO-SERVIÇOS-DESONERADO'!A:A,0))</f>
        <v>#N/A</v>
      </c>
      <c r="K2513" s="38" t="str">
        <f t="shared" si="118"/>
        <v>DRAGAGEM DE CASCALHO FINO COM DRAGA HOPPER - CAPACIDADE DA CISTERNA DE 750 M³ - DMT DE 2.400 A 2.700 M</v>
      </c>
      <c r="L2513" s="38" t="str">
        <f t="shared" si="119"/>
        <v>M3</v>
      </c>
    </row>
    <row r="2514" spans="1:12" ht="18">
      <c r="A2514" s="321">
        <v>1917029</v>
      </c>
      <c r="B2514" s="322" t="s">
        <v>12247</v>
      </c>
      <c r="C2514" s="321" t="s">
        <v>969</v>
      </c>
      <c r="D2514" s="155" t="e">
        <f t="shared" si="117"/>
        <v>#REF!</v>
      </c>
      <c r="F2514" s="38">
        <v>17.100000000000001</v>
      </c>
      <c r="G2514" s="38" t="e">
        <f>INDEX('SICRO-SERVIÇOS-DESONERADO'!C:C,MATCH('SICRO-SERVIÇOS'!A2514,'SICRO-SERVIÇOS-DESONERADO'!A:A,0))</f>
        <v>#N/A</v>
      </c>
      <c r="K2514" s="38" t="str">
        <f t="shared" si="118"/>
        <v>DRAGAGEM DE CASCALHO FINO COM DRAGA HOPPER - CAPACIDADE DA CISTERNA DE 750 M³ - DMT DE 2.700 A 3.000 M</v>
      </c>
      <c r="L2514" s="38" t="str">
        <f t="shared" si="119"/>
        <v>M3</v>
      </c>
    </row>
    <row r="2515" spans="1:12" ht="18">
      <c r="A2515" s="321">
        <v>1917030</v>
      </c>
      <c r="B2515" s="322" t="s">
        <v>12248</v>
      </c>
      <c r="C2515" s="321" t="s">
        <v>969</v>
      </c>
      <c r="D2515" s="155" t="e">
        <f t="shared" si="117"/>
        <v>#REF!</v>
      </c>
      <c r="F2515" s="38">
        <v>17.29</v>
      </c>
      <c r="G2515" s="38" t="e">
        <f>INDEX('SICRO-SERVIÇOS-DESONERADO'!C:C,MATCH('SICRO-SERVIÇOS'!A2515,'SICRO-SERVIÇOS-DESONERADO'!A:A,0))</f>
        <v>#N/A</v>
      </c>
      <c r="K2515" s="38" t="str">
        <f t="shared" si="118"/>
        <v>DRAGAGEM DE CASCALHO FINO COM DRAGA HOPPER - CAPACIDADE DA CISTERNA DE 750 M³ - DMT DE 3.000 M</v>
      </c>
      <c r="L2515" s="38" t="str">
        <f t="shared" si="119"/>
        <v>M3</v>
      </c>
    </row>
    <row r="2516" spans="1:12" ht="27">
      <c r="A2516" s="321">
        <v>1917629</v>
      </c>
      <c r="B2516" s="322" t="s">
        <v>12249</v>
      </c>
      <c r="C2516" s="321" t="s">
        <v>969</v>
      </c>
      <c r="D2516" s="155" t="e">
        <f t="shared" si="117"/>
        <v>#REF!</v>
      </c>
      <c r="F2516" s="38">
        <v>14.51</v>
      </c>
      <c r="G2516" s="38" t="e">
        <f>INDEX('SICRO-SERVIÇOS-DESONERADO'!C:C,MATCH('SICRO-SERVIÇOS'!A2516,'SICRO-SERVIÇOS-DESONERADO'!A:A,0))</f>
        <v>#N/A</v>
      </c>
      <c r="K2516" s="38" t="str">
        <f t="shared" si="118"/>
        <v>DRAGAGEM DE MATERIAL DE 1ª CATEGORIA COM CLAMSHELL SOBRE PONTÃO FLUTUANTE - CAPACIDADE DA CAÇAMBA DE 4,6 M³ - TRANSPORTE COM BATELÃO SEM PROPULSÃO COM CAPACIDADE DE 100 T - DMT 0 A 300 M</v>
      </c>
      <c r="L2516" s="38" t="str">
        <f t="shared" si="119"/>
        <v>M3</v>
      </c>
    </row>
    <row r="2517" spans="1:12" ht="27">
      <c r="A2517" s="321">
        <v>1917633</v>
      </c>
      <c r="B2517" s="322" t="s">
        <v>12250</v>
      </c>
      <c r="C2517" s="321" t="s">
        <v>969</v>
      </c>
      <c r="D2517" s="155" t="e">
        <f t="shared" si="117"/>
        <v>#REF!</v>
      </c>
      <c r="F2517" s="38">
        <v>16.45</v>
      </c>
      <c r="G2517" s="38" t="e">
        <f>INDEX('SICRO-SERVIÇOS-DESONERADO'!C:C,MATCH('SICRO-SERVIÇOS'!A2517,'SICRO-SERVIÇOS-DESONERADO'!A:A,0))</f>
        <v>#N/A</v>
      </c>
      <c r="K2517" s="38" t="str">
        <f t="shared" si="118"/>
        <v>DRAGAGEM DE MATERIAL DE 1ª CATEGORIA COM CLAMSHELL SOBRE PONTÃO FLUTUANTE - CAPACIDADE DA CAÇAMBA DE 4,6 M³ - TRANSPORTE COM BATELÃO SEM PROPULSÃO COM CAPACIDADE DE 100 T - DMT 1.200 A 1.500 M</v>
      </c>
      <c r="L2517" s="38" t="str">
        <f t="shared" si="119"/>
        <v>M3</v>
      </c>
    </row>
    <row r="2518" spans="1:12" ht="27">
      <c r="A2518" s="321">
        <v>1917634</v>
      </c>
      <c r="B2518" s="322" t="s">
        <v>12251</v>
      </c>
      <c r="C2518" s="321" t="s">
        <v>969</v>
      </c>
      <c r="D2518" s="155" t="e">
        <f t="shared" si="117"/>
        <v>#REF!</v>
      </c>
      <c r="F2518" s="38">
        <v>16.8</v>
      </c>
      <c r="G2518" s="38" t="e">
        <f>INDEX('SICRO-SERVIÇOS-DESONERADO'!C:C,MATCH('SICRO-SERVIÇOS'!A2518,'SICRO-SERVIÇOS-DESONERADO'!A:A,0))</f>
        <v>#N/A</v>
      </c>
      <c r="K2518" s="38" t="str">
        <f t="shared" si="118"/>
        <v>DRAGAGEM DE MATERIAL DE 1ª CATEGORIA COM CLAMSHELL SOBRE PONTÃO FLUTUANTE - CAPACIDADE DA CAÇAMBA DE 4,6 M³ - TRANSPORTE COM BATELÃO SEM PROPULSÃO COM CAPACIDADE DE 100 T - DMT 1.500 A 1.800 M</v>
      </c>
      <c r="L2518" s="38" t="str">
        <f t="shared" si="119"/>
        <v>M3</v>
      </c>
    </row>
    <row r="2519" spans="1:12" ht="27">
      <c r="A2519" s="321">
        <v>1917635</v>
      </c>
      <c r="B2519" s="322" t="s">
        <v>12252</v>
      </c>
      <c r="C2519" s="321" t="s">
        <v>969</v>
      </c>
      <c r="D2519" s="155" t="e">
        <f t="shared" si="117"/>
        <v>#REF!</v>
      </c>
      <c r="F2519" s="38">
        <v>17.16</v>
      </c>
      <c r="G2519" s="38" t="e">
        <f>INDEX('SICRO-SERVIÇOS-DESONERADO'!C:C,MATCH('SICRO-SERVIÇOS'!A2519,'SICRO-SERVIÇOS-DESONERADO'!A:A,0))</f>
        <v>#N/A</v>
      </c>
      <c r="K2519" s="38" t="str">
        <f t="shared" si="118"/>
        <v>DRAGAGEM DE MATERIAL DE 1ª CATEGORIA COM CLAMSHELL SOBRE PONTÃO FLUTUANTE - CAPACIDADE DA CAÇAMBA DE 4,6 M³ - TRANSPORTE COM BATELÃO SEM PROPULSÃO COM CAPACIDADE DE 100 T - DMT 1.800 A 2.100 M</v>
      </c>
      <c r="L2519" s="38" t="str">
        <f t="shared" si="119"/>
        <v>M3</v>
      </c>
    </row>
    <row r="2520" spans="1:12" ht="27">
      <c r="A2520" s="321">
        <v>1917636</v>
      </c>
      <c r="B2520" s="322" t="s">
        <v>12253</v>
      </c>
      <c r="C2520" s="321" t="s">
        <v>969</v>
      </c>
      <c r="D2520" s="155" t="e">
        <f t="shared" si="117"/>
        <v>#REF!</v>
      </c>
      <c r="F2520" s="38">
        <v>19.07</v>
      </c>
      <c r="G2520" s="38" t="e">
        <f>INDEX('SICRO-SERVIÇOS-DESONERADO'!C:C,MATCH('SICRO-SERVIÇOS'!A2520,'SICRO-SERVIÇOS-DESONERADO'!A:A,0))</f>
        <v>#N/A</v>
      </c>
      <c r="K2520" s="38" t="str">
        <f t="shared" si="118"/>
        <v>DRAGAGEM DE MATERIAL DE 1ª CATEGORIA COM CLAMSHELL SOBRE PONTÃO FLUTUANTE - CAPACIDADE DA CAÇAMBA DE 4,6 M³ - TRANSPORTE COM BATELÃO SEM PROPULSÃO COM CAPACIDADE DE 100 T - DMT 2.100 A 2.400 M</v>
      </c>
      <c r="L2520" s="38" t="str">
        <f t="shared" si="119"/>
        <v>M3</v>
      </c>
    </row>
    <row r="2521" spans="1:12" ht="27">
      <c r="A2521" s="321">
        <v>1917637</v>
      </c>
      <c r="B2521" s="322" t="s">
        <v>12254</v>
      </c>
      <c r="C2521" s="321" t="s">
        <v>969</v>
      </c>
      <c r="D2521" s="155" t="e">
        <f t="shared" si="117"/>
        <v>#REF!</v>
      </c>
      <c r="F2521" s="38">
        <v>19.54</v>
      </c>
      <c r="G2521" s="38" t="e">
        <f>INDEX('SICRO-SERVIÇOS-DESONERADO'!C:C,MATCH('SICRO-SERVIÇOS'!A2521,'SICRO-SERVIÇOS-DESONERADO'!A:A,0))</f>
        <v>#N/A</v>
      </c>
      <c r="K2521" s="38" t="str">
        <f t="shared" si="118"/>
        <v>DRAGAGEM DE MATERIAL DE 1ª CATEGORIA COM CLAMSHELL SOBRE PONTÃO FLUTUANTE - CAPACIDADE DA CAÇAMBA DE 4,6 M³ - TRANSPORTE COM BATELÃO SEM PROPULSÃO COM CAPACIDADE DE 100 T - DMT 2.400 A 2.700 M</v>
      </c>
      <c r="L2521" s="38" t="str">
        <f t="shared" si="119"/>
        <v>M3</v>
      </c>
    </row>
    <row r="2522" spans="1:12" ht="27">
      <c r="A2522" s="321">
        <v>1917638</v>
      </c>
      <c r="B2522" s="322" t="s">
        <v>12255</v>
      </c>
      <c r="C2522" s="321" t="s">
        <v>969</v>
      </c>
      <c r="D2522" s="155" t="e">
        <f t="shared" si="117"/>
        <v>#REF!</v>
      </c>
      <c r="F2522" s="38">
        <v>20.010000000000002</v>
      </c>
      <c r="G2522" s="38" t="e">
        <f>INDEX('SICRO-SERVIÇOS-DESONERADO'!C:C,MATCH('SICRO-SERVIÇOS'!A2522,'SICRO-SERVIÇOS-DESONERADO'!A:A,0))</f>
        <v>#N/A</v>
      </c>
      <c r="K2522" s="38" t="str">
        <f t="shared" si="118"/>
        <v>DRAGAGEM DE MATERIAL DE 1ª CATEGORIA COM CLAMSHELL SOBRE PONTÃO FLUTUANTE - CAPACIDADE DA CAÇAMBA DE 4,6 M³ - TRANSPORTE COM BATELÃO SEM PROPULSÃO COM CAPACIDADE DE 100 T - DMT 2.700 A 3.000 M</v>
      </c>
      <c r="L2522" s="38" t="str">
        <f t="shared" si="119"/>
        <v>M3</v>
      </c>
    </row>
    <row r="2523" spans="1:12" ht="27">
      <c r="A2523" s="321">
        <v>1917630</v>
      </c>
      <c r="B2523" s="322" t="s">
        <v>12256</v>
      </c>
      <c r="C2523" s="321" t="s">
        <v>969</v>
      </c>
      <c r="D2523" s="155" t="e">
        <f t="shared" si="117"/>
        <v>#REF!</v>
      </c>
      <c r="F2523" s="38">
        <v>15.12</v>
      </c>
      <c r="G2523" s="38" t="e">
        <f>INDEX('SICRO-SERVIÇOS-DESONERADO'!C:C,MATCH('SICRO-SERVIÇOS'!A2523,'SICRO-SERVIÇOS-DESONERADO'!A:A,0))</f>
        <v>#N/A</v>
      </c>
      <c r="K2523" s="38" t="str">
        <f t="shared" si="118"/>
        <v>DRAGAGEM DE MATERIAL DE 1ª CATEGORIA COM CLAMSHELL SOBRE PONTÃO FLUTUANTE - CAPACIDADE DA CAÇAMBA DE 4,6 M³ - TRANSPORTE COM BATELÃO SEM PROPULSÃO COM CAPACIDADE DE 100 T - DMT 300 A 600 M</v>
      </c>
      <c r="L2523" s="38" t="str">
        <f t="shared" si="119"/>
        <v>M3</v>
      </c>
    </row>
    <row r="2524" spans="1:12" ht="27">
      <c r="A2524" s="321">
        <v>1917631</v>
      </c>
      <c r="B2524" s="322" t="s">
        <v>12257</v>
      </c>
      <c r="C2524" s="321" t="s">
        <v>969</v>
      </c>
      <c r="D2524" s="155" t="e">
        <f t="shared" si="117"/>
        <v>#REF!</v>
      </c>
      <c r="F2524" s="38">
        <v>15.66</v>
      </c>
      <c r="G2524" s="38" t="e">
        <f>INDEX('SICRO-SERVIÇOS-DESONERADO'!C:C,MATCH('SICRO-SERVIÇOS'!A2524,'SICRO-SERVIÇOS-DESONERADO'!A:A,0))</f>
        <v>#N/A</v>
      </c>
      <c r="K2524" s="38" t="str">
        <f t="shared" si="118"/>
        <v>DRAGAGEM DE MATERIAL DE 1ª CATEGORIA COM CLAMSHELL SOBRE PONTÃO FLUTUANTE - CAPACIDADE DA CAÇAMBA DE 4,6 M³ - TRANSPORTE COM BATELÃO SEM PROPULSÃO COM CAPACIDADE DE 100 T - DMT 600 A 900 M</v>
      </c>
      <c r="L2524" s="38" t="str">
        <f t="shared" si="119"/>
        <v>M3</v>
      </c>
    </row>
    <row r="2525" spans="1:12" ht="27">
      <c r="A2525" s="321">
        <v>1917632</v>
      </c>
      <c r="B2525" s="322" t="s">
        <v>12258</v>
      </c>
      <c r="C2525" s="321" t="s">
        <v>969</v>
      </c>
      <c r="D2525" s="155" t="e">
        <f t="shared" si="117"/>
        <v>#REF!</v>
      </c>
      <c r="F2525" s="38">
        <v>16.010000000000002</v>
      </c>
      <c r="G2525" s="38" t="e">
        <f>INDEX('SICRO-SERVIÇOS-DESONERADO'!C:C,MATCH('SICRO-SERVIÇOS'!A2525,'SICRO-SERVIÇOS-DESONERADO'!A:A,0))</f>
        <v>#N/A</v>
      </c>
      <c r="K2525" s="38" t="str">
        <f t="shared" si="118"/>
        <v>DRAGAGEM DE MATERIAL DE 1ª CATEGORIA COM CLAMSHELL SOBRE PONTÃO FLUTUANTE - CAPACIDADE DA CAÇAMBA DE 4,6 M³ - TRANSPORTE COM BATELÃO SEM PROPULSÃO COM CAPACIDADE DE 100 T - DMT 900 A 1.200 M</v>
      </c>
      <c r="L2525" s="38" t="str">
        <f t="shared" si="119"/>
        <v>M3</v>
      </c>
    </row>
    <row r="2526" spans="1:12" ht="27">
      <c r="A2526" s="321">
        <v>1917639</v>
      </c>
      <c r="B2526" s="322" t="s">
        <v>12259</v>
      </c>
      <c r="C2526" s="321" t="s">
        <v>969</v>
      </c>
      <c r="D2526" s="155" t="e">
        <f t="shared" si="117"/>
        <v>#REF!</v>
      </c>
      <c r="F2526" s="38">
        <v>20.239999999999998</v>
      </c>
      <c r="G2526" s="38" t="e">
        <f>INDEX('SICRO-SERVIÇOS-DESONERADO'!C:C,MATCH('SICRO-SERVIÇOS'!A2526,'SICRO-SERVIÇOS-DESONERADO'!A:A,0))</f>
        <v>#N/A</v>
      </c>
      <c r="K2526" s="38" t="str">
        <f t="shared" si="118"/>
        <v>DRAGAGEM DE MATERIAL DE 1ª CATEGORIA COM CLAMSHELL SOBRE PONTÃO FLUTUANTE - CAPACIDADE DA CAÇAMBA DE 4,6 M³ - TRANSPORTE COM BATELÃO SEM PROPULSÃO COM CAPACIDADE DE 100 T - DMT DE 3.000 M</v>
      </c>
      <c r="L2526" s="38" t="str">
        <f t="shared" si="119"/>
        <v>M3</v>
      </c>
    </row>
    <row r="2527" spans="1:12" ht="18">
      <c r="A2527" s="321">
        <v>1917646</v>
      </c>
      <c r="B2527" s="322" t="s">
        <v>12260</v>
      </c>
      <c r="C2527" s="321" t="s">
        <v>969</v>
      </c>
      <c r="D2527" s="155" t="e">
        <f t="shared" si="117"/>
        <v>#REF!</v>
      </c>
      <c r="F2527" s="38">
        <v>19.53</v>
      </c>
      <c r="G2527" s="38" t="e">
        <f>INDEX('SICRO-SERVIÇOS-DESONERADO'!C:C,MATCH('SICRO-SERVIÇOS'!A2527,'SICRO-SERVIÇOS-DESONERADO'!A:A,0))</f>
        <v>#N/A</v>
      </c>
      <c r="K2527" s="38" t="str">
        <f t="shared" si="118"/>
        <v>DRAGAGEM DE MATERIAL DE 1ª CATEGORIA COM DRAGLINE - CAÇAMBA DE 2,1 M³ - CAMINHO DE SERVIÇO EM LEITO NATURAL - DMT 1.000 A 1.200 M - COM CAMINHÃO DE 14 M³ E CARREGADEIRA</v>
      </c>
      <c r="L2527" s="38" t="str">
        <f t="shared" si="119"/>
        <v>M3</v>
      </c>
    </row>
    <row r="2528" spans="1:12" ht="18">
      <c r="A2528" s="321">
        <v>1917647</v>
      </c>
      <c r="B2528" s="322" t="s">
        <v>12261</v>
      </c>
      <c r="C2528" s="321" t="s">
        <v>969</v>
      </c>
      <c r="D2528" s="155" t="e">
        <f t="shared" si="117"/>
        <v>#REF!</v>
      </c>
      <c r="F2528" s="38">
        <v>19.829999999999998</v>
      </c>
      <c r="G2528" s="38" t="e">
        <f>INDEX('SICRO-SERVIÇOS-DESONERADO'!C:C,MATCH('SICRO-SERVIÇOS'!A2528,'SICRO-SERVIÇOS-DESONERADO'!A:A,0))</f>
        <v>#N/A</v>
      </c>
      <c r="K2528" s="38" t="str">
        <f t="shared" si="118"/>
        <v>DRAGAGEM DE MATERIAL DE 1ª CATEGORIA COM DRAGLINE - CAÇAMBA DE 2,1 M³ - CAMINHO DE SERVIÇO EM LEITO NATURAL - DMT 1.200 A 1.400 M - COM CAMINHÃO DE 14 M³ E CARREGADEIRA</v>
      </c>
      <c r="L2528" s="38" t="str">
        <f t="shared" si="119"/>
        <v>M3</v>
      </c>
    </row>
    <row r="2529" spans="1:12" ht="18">
      <c r="A2529" s="321">
        <v>1917648</v>
      </c>
      <c r="B2529" s="322" t="s">
        <v>12262</v>
      </c>
      <c r="C2529" s="321" t="s">
        <v>969</v>
      </c>
      <c r="D2529" s="155" t="e">
        <f t="shared" si="117"/>
        <v>#REF!</v>
      </c>
      <c r="F2529" s="38">
        <v>20.059999999999999</v>
      </c>
      <c r="G2529" s="38" t="e">
        <f>INDEX('SICRO-SERVIÇOS-DESONERADO'!C:C,MATCH('SICRO-SERVIÇOS'!A2529,'SICRO-SERVIÇOS-DESONERADO'!A:A,0))</f>
        <v>#N/A</v>
      </c>
      <c r="K2529" s="38" t="str">
        <f t="shared" si="118"/>
        <v>DRAGAGEM DE MATERIAL DE 1ª CATEGORIA COM DRAGLINE - CAÇAMBA DE 2,1 M³ - CAMINHO DE SERVIÇO EM LEITO NATURAL - DMT 1.400 A 1.600 M - COM CAMINHÃO DE 14 M³ E CARREGADEIRA</v>
      </c>
      <c r="L2529" s="38" t="str">
        <f t="shared" si="119"/>
        <v>M3</v>
      </c>
    </row>
    <row r="2530" spans="1:12" ht="18">
      <c r="A2530" s="321">
        <v>1917649</v>
      </c>
      <c r="B2530" s="322" t="s">
        <v>12263</v>
      </c>
      <c r="C2530" s="321" t="s">
        <v>969</v>
      </c>
      <c r="D2530" s="155" t="e">
        <f t="shared" si="117"/>
        <v>#REF!</v>
      </c>
      <c r="F2530" s="38">
        <v>20.36</v>
      </c>
      <c r="G2530" s="38" t="e">
        <f>INDEX('SICRO-SERVIÇOS-DESONERADO'!C:C,MATCH('SICRO-SERVIÇOS'!A2530,'SICRO-SERVIÇOS-DESONERADO'!A:A,0))</f>
        <v>#N/A</v>
      </c>
      <c r="K2530" s="38" t="str">
        <f t="shared" si="118"/>
        <v>DRAGAGEM DE MATERIAL DE 1ª CATEGORIA COM DRAGLINE - CAÇAMBA DE 2,1 M³ - CAMINHO DE SERVIÇO EM LEITO NATURAL - DMT 1.600 A 1.800 M - COM CAMINHÃO DE 14 M³ E CARREGADEIRA</v>
      </c>
      <c r="L2530" s="38" t="str">
        <f t="shared" si="119"/>
        <v>M3</v>
      </c>
    </row>
    <row r="2531" spans="1:12" ht="18">
      <c r="A2531" s="321">
        <v>1917650</v>
      </c>
      <c r="B2531" s="322" t="s">
        <v>12264</v>
      </c>
      <c r="C2531" s="321" t="s">
        <v>969</v>
      </c>
      <c r="D2531" s="155" t="e">
        <f t="shared" si="117"/>
        <v>#REF!</v>
      </c>
      <c r="F2531" s="38">
        <v>20.65</v>
      </c>
      <c r="G2531" s="38" t="e">
        <f>INDEX('SICRO-SERVIÇOS-DESONERADO'!C:C,MATCH('SICRO-SERVIÇOS'!A2531,'SICRO-SERVIÇOS-DESONERADO'!A:A,0))</f>
        <v>#N/A</v>
      </c>
      <c r="K2531" s="38" t="str">
        <f t="shared" si="118"/>
        <v>DRAGAGEM DE MATERIAL DE 1ª CATEGORIA COM DRAGLINE - CAÇAMBA DE 2,1 M³ - CAMINHO DE SERVIÇO EM LEITO NATURAL - DMT 1.800 A 2.000 M - COM CAMINHÃO DE 14 M³ E CARREGADEIRA</v>
      </c>
      <c r="L2531" s="38" t="str">
        <f t="shared" si="119"/>
        <v>M3</v>
      </c>
    </row>
    <row r="2532" spans="1:12" ht="18">
      <c r="A2532" s="321">
        <v>1917651</v>
      </c>
      <c r="B2532" s="322" t="s">
        <v>12265</v>
      </c>
      <c r="C2532" s="321" t="s">
        <v>969</v>
      </c>
      <c r="D2532" s="155" t="e">
        <f t="shared" si="117"/>
        <v>#REF!</v>
      </c>
      <c r="F2532" s="38">
        <v>21.1</v>
      </c>
      <c r="G2532" s="38" t="e">
        <f>INDEX('SICRO-SERVIÇOS-DESONERADO'!C:C,MATCH('SICRO-SERVIÇOS'!A2532,'SICRO-SERVIÇOS-DESONERADO'!A:A,0))</f>
        <v>#N/A</v>
      </c>
      <c r="K2532" s="38" t="str">
        <f t="shared" si="118"/>
        <v>DRAGAGEM DE MATERIAL DE 1ª CATEGORIA COM DRAGLINE - CAÇAMBA DE 2,1 M³ - CAMINHO DE SERVIÇO EM LEITO NATURAL - DMT 2.000 A 2.500 M - COM CAMINHÃO DE 14 M³ E CARREGADEIRA</v>
      </c>
      <c r="L2532" s="38" t="str">
        <f t="shared" si="119"/>
        <v>M3</v>
      </c>
    </row>
    <row r="2533" spans="1:12" ht="18">
      <c r="A2533" s="321">
        <v>1917652</v>
      </c>
      <c r="B2533" s="322" t="s">
        <v>12266</v>
      </c>
      <c r="C2533" s="321" t="s">
        <v>969</v>
      </c>
      <c r="D2533" s="155" t="e">
        <f t="shared" si="117"/>
        <v>#REF!</v>
      </c>
      <c r="F2533" s="38">
        <v>23.39</v>
      </c>
      <c r="G2533" s="38" t="e">
        <f>INDEX('SICRO-SERVIÇOS-DESONERADO'!C:C,MATCH('SICRO-SERVIÇOS'!A2533,'SICRO-SERVIÇOS-DESONERADO'!A:A,0))</f>
        <v>#N/A</v>
      </c>
      <c r="K2533" s="38" t="str">
        <f t="shared" si="118"/>
        <v>DRAGAGEM DE MATERIAL DE 1ª CATEGORIA COM DRAGLINE - CAÇAMBA DE 2,1 M³ - CAMINHO DE SERVIÇO EM LEITO NATURAL - DMT 2.500 A 3.000 M - COM CAMINHÃO DE 14 M³ E CARREGADEIRA</v>
      </c>
      <c r="L2533" s="38" t="str">
        <f t="shared" si="119"/>
        <v>M3</v>
      </c>
    </row>
    <row r="2534" spans="1:12" ht="18">
      <c r="A2534" s="321">
        <v>1917642</v>
      </c>
      <c r="B2534" s="322" t="s">
        <v>12267</v>
      </c>
      <c r="C2534" s="321" t="s">
        <v>969</v>
      </c>
      <c r="D2534" s="155" t="e">
        <f t="shared" si="117"/>
        <v>#REF!</v>
      </c>
      <c r="F2534" s="38">
        <v>18.260000000000002</v>
      </c>
      <c r="G2534" s="38" t="e">
        <f>INDEX('SICRO-SERVIÇOS-DESONERADO'!C:C,MATCH('SICRO-SERVIÇOS'!A2534,'SICRO-SERVIÇOS-DESONERADO'!A:A,0))</f>
        <v>#N/A</v>
      </c>
      <c r="K2534" s="38" t="str">
        <f t="shared" si="118"/>
        <v>DRAGAGEM DE MATERIAL DE 1ª CATEGORIA COM DRAGLINE - CAÇAMBA DE 2,1 M³ - CAMINHO DE SERVIÇO EM LEITO NATURAL - DMT 200 A 400 M - COM CAMINHÃO DE 14 M³ E CARREGADEIRA</v>
      </c>
      <c r="L2534" s="38" t="str">
        <f t="shared" si="119"/>
        <v>M3</v>
      </c>
    </row>
    <row r="2535" spans="1:12" ht="18">
      <c r="A2535" s="321">
        <v>1917643</v>
      </c>
      <c r="B2535" s="322" t="s">
        <v>12268</v>
      </c>
      <c r="C2535" s="321" t="s">
        <v>969</v>
      </c>
      <c r="D2535" s="155" t="e">
        <f t="shared" si="117"/>
        <v>#REF!</v>
      </c>
      <c r="F2535" s="38">
        <v>18.64</v>
      </c>
      <c r="G2535" s="38" t="e">
        <f>INDEX('SICRO-SERVIÇOS-DESONERADO'!C:C,MATCH('SICRO-SERVIÇOS'!A2535,'SICRO-SERVIÇOS-DESONERADO'!A:A,0))</f>
        <v>#N/A</v>
      </c>
      <c r="K2535" s="38" t="str">
        <f t="shared" si="118"/>
        <v>DRAGAGEM DE MATERIAL DE 1ª CATEGORIA COM DRAGLINE - CAÇAMBA DE 2,1 M³ - CAMINHO DE SERVIÇO EM LEITO NATURAL - DMT 400 A 600 M - COM CAMINHÃO DE 14 M³ E CARREGADEIRA</v>
      </c>
      <c r="L2535" s="38" t="str">
        <f t="shared" si="119"/>
        <v>M3</v>
      </c>
    </row>
    <row r="2536" spans="1:12" ht="18">
      <c r="A2536" s="321">
        <v>1917641</v>
      </c>
      <c r="B2536" s="322" t="s">
        <v>12269</v>
      </c>
      <c r="C2536" s="321" t="s">
        <v>969</v>
      </c>
      <c r="D2536" s="155" t="e">
        <f t="shared" si="117"/>
        <v>#REF!</v>
      </c>
      <c r="F2536" s="38">
        <v>16.350000000000001</v>
      </c>
      <c r="G2536" s="38" t="e">
        <f>INDEX('SICRO-SERVIÇOS-DESONERADO'!C:C,MATCH('SICRO-SERVIÇOS'!A2536,'SICRO-SERVIÇOS-DESONERADO'!A:A,0))</f>
        <v>#N/A</v>
      </c>
      <c r="K2536" s="38" t="str">
        <f t="shared" si="118"/>
        <v>DRAGAGEM DE MATERIAL DE 1ª CATEGORIA COM DRAGLINE - CAÇAMBA DE 2,1 M³ - CAMINHO DE SERVIÇO EM LEITO NATURAL - DMT 50 A 200 M - COM CAMINHÃO DE 14 M³ E CARREGADEIRA</v>
      </c>
      <c r="L2536" s="38" t="str">
        <f t="shared" si="119"/>
        <v>M3</v>
      </c>
    </row>
    <row r="2537" spans="1:12" ht="18">
      <c r="A2537" s="321">
        <v>1917644</v>
      </c>
      <c r="B2537" s="322" t="s">
        <v>12270</v>
      </c>
      <c r="C2537" s="321" t="s">
        <v>969</v>
      </c>
      <c r="D2537" s="155" t="e">
        <f t="shared" si="117"/>
        <v>#REF!</v>
      </c>
      <c r="F2537" s="38">
        <v>19.010000000000002</v>
      </c>
      <c r="G2537" s="38" t="e">
        <f>INDEX('SICRO-SERVIÇOS-DESONERADO'!C:C,MATCH('SICRO-SERVIÇOS'!A2537,'SICRO-SERVIÇOS-DESONERADO'!A:A,0))</f>
        <v>#N/A</v>
      </c>
      <c r="K2537" s="38" t="str">
        <f t="shared" si="118"/>
        <v>DRAGAGEM DE MATERIAL DE 1ª CATEGORIA COM DRAGLINE - CAÇAMBA DE 2,1 M³ - CAMINHO DE SERVIÇO EM LEITO NATURAL - DMT 600 A 800 M - COM CAMINHÃO DE 14 M³ E CARREGADEIRA</v>
      </c>
      <c r="L2537" s="38" t="str">
        <f t="shared" si="119"/>
        <v>M3</v>
      </c>
    </row>
    <row r="2538" spans="1:12" ht="18">
      <c r="A2538" s="321">
        <v>1917645</v>
      </c>
      <c r="B2538" s="322" t="s">
        <v>12271</v>
      </c>
      <c r="C2538" s="321" t="s">
        <v>969</v>
      </c>
      <c r="D2538" s="155" t="e">
        <f t="shared" si="117"/>
        <v>#REF!</v>
      </c>
      <c r="F2538" s="38">
        <v>19.23</v>
      </c>
      <c r="G2538" s="38" t="e">
        <f>INDEX('SICRO-SERVIÇOS-DESONERADO'!C:C,MATCH('SICRO-SERVIÇOS'!A2538,'SICRO-SERVIÇOS-DESONERADO'!A:A,0))</f>
        <v>#N/A</v>
      </c>
      <c r="K2538" s="38" t="str">
        <f t="shared" si="118"/>
        <v>DRAGAGEM DE MATERIAL DE 1ª CATEGORIA COM DRAGLINE - CAÇAMBA DE 2,1 M³ - CAMINHO DE SERVIÇO EM LEITO NATURAL - DMT 800 A 1.000 M - COM CAMINHÃO DE 14 M³ E CARREGADEIRA</v>
      </c>
      <c r="L2538" s="38" t="str">
        <f t="shared" si="119"/>
        <v>M3</v>
      </c>
    </row>
    <row r="2539" spans="1:12" ht="18">
      <c r="A2539" s="321">
        <v>1917653</v>
      </c>
      <c r="B2539" s="322" t="s">
        <v>12272</v>
      </c>
      <c r="C2539" s="321" t="s">
        <v>969</v>
      </c>
      <c r="D2539" s="155" t="e">
        <f t="shared" si="117"/>
        <v>#REF!</v>
      </c>
      <c r="F2539" s="38">
        <v>23.73</v>
      </c>
      <c r="G2539" s="38" t="e">
        <f>INDEX('SICRO-SERVIÇOS-DESONERADO'!C:C,MATCH('SICRO-SERVIÇOS'!A2539,'SICRO-SERVIÇOS-DESONERADO'!A:A,0))</f>
        <v>#N/A</v>
      </c>
      <c r="K2539" s="38" t="str">
        <f t="shared" si="118"/>
        <v>DRAGAGEM DE MATERIAL DE 1ª CATEGORIA COM DRAGLINE - CAÇAMBA DE 2,1 M³ - CAMINHO DE SERVIÇO EM LEITO NATURAL - DMT DE 3.000 M - COM CAMINHÃO DE 14 M³ E CARREGADEIRA</v>
      </c>
      <c r="L2539" s="38" t="str">
        <f t="shared" si="119"/>
        <v>M3</v>
      </c>
    </row>
    <row r="2540" spans="1:12" ht="18">
      <c r="A2540" s="321">
        <v>1917659</v>
      </c>
      <c r="B2540" s="322" t="s">
        <v>12273</v>
      </c>
      <c r="C2540" s="321" t="s">
        <v>969</v>
      </c>
      <c r="D2540" s="155" t="e">
        <f t="shared" si="117"/>
        <v>#REF!</v>
      </c>
      <c r="F2540" s="38">
        <v>18.71</v>
      </c>
      <c r="G2540" s="38" t="e">
        <f>INDEX('SICRO-SERVIÇOS-DESONERADO'!C:C,MATCH('SICRO-SERVIÇOS'!A2540,'SICRO-SERVIÇOS-DESONERADO'!A:A,0))</f>
        <v>#N/A</v>
      </c>
      <c r="K2540" s="38" t="str">
        <f t="shared" si="118"/>
        <v>DRAGAGEM DE MATERIAL DE 1ª CATEGORIA COM DRAGLINE - CAÇAMBA DE 2,1 M³ - CAMINHO DE SERVIÇO EM REVESTIMENTO PRIMÁRIO - DMT 1.000 A 1.200 M - COM CAMINHÃO DE 14 M³ E CARREGADEIRA</v>
      </c>
      <c r="L2540" s="38" t="str">
        <f t="shared" si="119"/>
        <v>M3</v>
      </c>
    </row>
    <row r="2541" spans="1:12" ht="18">
      <c r="A2541" s="321">
        <v>1917660</v>
      </c>
      <c r="B2541" s="322" t="s">
        <v>12274</v>
      </c>
      <c r="C2541" s="321" t="s">
        <v>969</v>
      </c>
      <c r="D2541" s="155" t="e">
        <f t="shared" si="117"/>
        <v>#REF!</v>
      </c>
      <c r="F2541" s="38">
        <v>18.86</v>
      </c>
      <c r="G2541" s="38" t="e">
        <f>INDEX('SICRO-SERVIÇOS-DESONERADO'!C:C,MATCH('SICRO-SERVIÇOS'!A2541,'SICRO-SERVIÇOS-DESONERADO'!A:A,0))</f>
        <v>#N/A</v>
      </c>
      <c r="K2541" s="38" t="str">
        <f t="shared" si="118"/>
        <v>DRAGAGEM DE MATERIAL DE 1ª CATEGORIA COM DRAGLINE - CAÇAMBA DE 2,1 M³ - CAMINHO DE SERVIÇO EM REVESTIMENTO PRIMÁRIO - DMT 1.200 A 1.400 M - COM CAMINHÃO DE 14 M³ E CARREGADEIRA</v>
      </c>
      <c r="L2541" s="38" t="str">
        <f t="shared" si="119"/>
        <v>M3</v>
      </c>
    </row>
    <row r="2542" spans="1:12" ht="18">
      <c r="A2542" s="321">
        <v>1917661</v>
      </c>
      <c r="B2542" s="322" t="s">
        <v>12275</v>
      </c>
      <c r="C2542" s="321" t="s">
        <v>969</v>
      </c>
      <c r="D2542" s="155" t="e">
        <f t="shared" si="117"/>
        <v>#REF!</v>
      </c>
      <c r="F2542" s="38">
        <v>19.010000000000002</v>
      </c>
      <c r="G2542" s="38" t="e">
        <f>INDEX('SICRO-SERVIÇOS-DESONERADO'!C:C,MATCH('SICRO-SERVIÇOS'!A2542,'SICRO-SERVIÇOS-DESONERADO'!A:A,0))</f>
        <v>#N/A</v>
      </c>
      <c r="K2542" s="38" t="str">
        <f t="shared" si="118"/>
        <v>DRAGAGEM DE MATERIAL DE 1ª CATEGORIA COM DRAGLINE - CAÇAMBA DE 2,1 M³ - CAMINHO DE SERVIÇO EM REVESTIMENTO PRIMÁRIO - DMT 1.400 A 1.600 M - COM CAMINHÃO DE 14 M³ E CARREGADEIRA</v>
      </c>
      <c r="L2542" s="38" t="str">
        <f t="shared" si="119"/>
        <v>M3</v>
      </c>
    </row>
    <row r="2543" spans="1:12" ht="18">
      <c r="A2543" s="321">
        <v>1917662</v>
      </c>
      <c r="B2543" s="322" t="s">
        <v>12276</v>
      </c>
      <c r="C2543" s="321" t="s">
        <v>969</v>
      </c>
      <c r="D2543" s="155" t="e">
        <f t="shared" si="117"/>
        <v>#REF!</v>
      </c>
      <c r="F2543" s="38">
        <v>19.16</v>
      </c>
      <c r="G2543" s="38" t="e">
        <f>INDEX('SICRO-SERVIÇOS-DESONERADO'!C:C,MATCH('SICRO-SERVIÇOS'!A2543,'SICRO-SERVIÇOS-DESONERADO'!A:A,0))</f>
        <v>#N/A</v>
      </c>
      <c r="K2543" s="38" t="str">
        <f t="shared" si="118"/>
        <v>DRAGAGEM DE MATERIAL DE 1ª CATEGORIA COM DRAGLINE - CAÇAMBA DE 2,1 M³ - CAMINHO DE SERVIÇO EM REVESTIMENTO PRIMÁRIO - DMT 1.600 A 1.800 M - COM CAMINHÃO DE 14 M³ E CARREGADEIRA</v>
      </c>
      <c r="L2543" s="38" t="str">
        <f t="shared" si="119"/>
        <v>M3</v>
      </c>
    </row>
    <row r="2544" spans="1:12" ht="18">
      <c r="A2544" s="321">
        <v>1917663</v>
      </c>
      <c r="B2544" s="322" t="s">
        <v>12277</v>
      </c>
      <c r="C2544" s="321" t="s">
        <v>969</v>
      </c>
      <c r="D2544" s="155" t="e">
        <f t="shared" si="117"/>
        <v>#REF!</v>
      </c>
      <c r="F2544" s="38">
        <v>19.38</v>
      </c>
      <c r="G2544" s="38" t="e">
        <f>INDEX('SICRO-SERVIÇOS-DESONERADO'!C:C,MATCH('SICRO-SERVIÇOS'!A2544,'SICRO-SERVIÇOS-DESONERADO'!A:A,0))</f>
        <v>#N/A</v>
      </c>
      <c r="K2544" s="38" t="str">
        <f t="shared" si="118"/>
        <v>DRAGAGEM DE MATERIAL DE 1ª CATEGORIA COM DRAGLINE - CAÇAMBA DE 2,1 M³ - CAMINHO DE SERVIÇO EM REVESTIMENTO PRIMÁRIO - DMT 1.800 A 2.000 M - COM CAMINHÃO DE 14 M³ E CARREGADEIRA</v>
      </c>
      <c r="L2544" s="38" t="str">
        <f t="shared" si="119"/>
        <v>M3</v>
      </c>
    </row>
    <row r="2545" spans="1:12" ht="18">
      <c r="A2545" s="321">
        <v>1917664</v>
      </c>
      <c r="B2545" s="322" t="s">
        <v>12278</v>
      </c>
      <c r="C2545" s="321" t="s">
        <v>969</v>
      </c>
      <c r="D2545" s="155" t="e">
        <f t="shared" si="117"/>
        <v>#REF!</v>
      </c>
      <c r="F2545" s="38">
        <v>19.68</v>
      </c>
      <c r="G2545" s="38" t="e">
        <f>INDEX('SICRO-SERVIÇOS-DESONERADO'!C:C,MATCH('SICRO-SERVIÇOS'!A2545,'SICRO-SERVIÇOS-DESONERADO'!A:A,0))</f>
        <v>#N/A</v>
      </c>
      <c r="K2545" s="38" t="str">
        <f t="shared" si="118"/>
        <v>DRAGAGEM DE MATERIAL DE 1ª CATEGORIA COM DRAGLINE - CAÇAMBA DE 2,1 M³ - CAMINHO DE SERVIÇO EM REVESTIMENTO PRIMÁRIO - DMT 2.000 A 2.500 M - COM CAMINHÃO DE 14 M³ E CARREGADEIRA</v>
      </c>
      <c r="L2545" s="38" t="str">
        <f t="shared" si="119"/>
        <v>M3</v>
      </c>
    </row>
    <row r="2546" spans="1:12" ht="18">
      <c r="A2546" s="321">
        <v>1917665</v>
      </c>
      <c r="B2546" s="322" t="s">
        <v>12279</v>
      </c>
      <c r="C2546" s="321" t="s">
        <v>969</v>
      </c>
      <c r="D2546" s="155" t="e">
        <f t="shared" si="117"/>
        <v>#REF!</v>
      </c>
      <c r="F2546" s="38">
        <v>20.13</v>
      </c>
      <c r="G2546" s="38" t="e">
        <f>INDEX('SICRO-SERVIÇOS-DESONERADO'!C:C,MATCH('SICRO-SERVIÇOS'!A2546,'SICRO-SERVIÇOS-DESONERADO'!A:A,0))</f>
        <v>#N/A</v>
      </c>
      <c r="K2546" s="38" t="str">
        <f t="shared" si="118"/>
        <v>DRAGAGEM DE MATERIAL DE 1ª CATEGORIA COM DRAGLINE - CAÇAMBA DE 2,1 M³ - CAMINHO DE SERVIÇO EM REVESTIMENTO PRIMÁRIO - DMT 2.500 A 3.000 M - COM CAMINHÃO DE 14 M³ E CARREGADEIRA</v>
      </c>
      <c r="L2546" s="38" t="str">
        <f t="shared" si="119"/>
        <v>M3</v>
      </c>
    </row>
    <row r="2547" spans="1:12" ht="18">
      <c r="A2547" s="321">
        <v>1917655</v>
      </c>
      <c r="B2547" s="322" t="s">
        <v>12280</v>
      </c>
      <c r="C2547" s="321" t="s">
        <v>969</v>
      </c>
      <c r="D2547" s="155" t="e">
        <f t="shared" si="117"/>
        <v>#REF!</v>
      </c>
      <c r="F2547" s="38">
        <v>16.350000000000001</v>
      </c>
      <c r="G2547" s="38" t="e">
        <f>INDEX('SICRO-SERVIÇOS-DESONERADO'!C:C,MATCH('SICRO-SERVIÇOS'!A2547,'SICRO-SERVIÇOS-DESONERADO'!A:A,0))</f>
        <v>#N/A</v>
      </c>
      <c r="K2547" s="38" t="str">
        <f t="shared" si="118"/>
        <v>DRAGAGEM DE MATERIAL DE 1ª CATEGORIA COM DRAGLINE - CAÇAMBA DE 2,1 M³ - CAMINHO DE SERVIÇO EM REVESTIMENTO PRIMÁRIO - DMT 200 A 400 M - COM CAMINHÃO DE 14 M³ E CARREGADEIRA</v>
      </c>
      <c r="L2547" s="38" t="str">
        <f t="shared" si="119"/>
        <v>M3</v>
      </c>
    </row>
    <row r="2548" spans="1:12" ht="18">
      <c r="A2548" s="321">
        <v>1917656</v>
      </c>
      <c r="B2548" s="322" t="s">
        <v>12281</v>
      </c>
      <c r="C2548" s="321" t="s">
        <v>969</v>
      </c>
      <c r="D2548" s="155" t="e">
        <f t="shared" si="117"/>
        <v>#REF!</v>
      </c>
      <c r="F2548" s="38">
        <v>18.11</v>
      </c>
      <c r="G2548" s="38" t="e">
        <f>INDEX('SICRO-SERVIÇOS-DESONERADO'!C:C,MATCH('SICRO-SERVIÇOS'!A2548,'SICRO-SERVIÇOS-DESONERADO'!A:A,0))</f>
        <v>#N/A</v>
      </c>
      <c r="K2548" s="38" t="str">
        <f t="shared" si="118"/>
        <v>DRAGAGEM DE MATERIAL DE 1ª CATEGORIA COM DRAGLINE - CAÇAMBA DE 2,1 M³ - CAMINHO DE SERVIÇO EM REVESTIMENTO PRIMÁRIO - DMT 400 A 600 M - COM CAMINHÃO DE 14 M³ E CARREGADEIRA</v>
      </c>
      <c r="L2548" s="38" t="str">
        <f t="shared" si="119"/>
        <v>M3</v>
      </c>
    </row>
    <row r="2549" spans="1:12" ht="18">
      <c r="A2549" s="321">
        <v>1917654</v>
      </c>
      <c r="B2549" s="322" t="s">
        <v>12282</v>
      </c>
      <c r="C2549" s="321" t="s">
        <v>969</v>
      </c>
      <c r="D2549" s="155" t="e">
        <f t="shared" si="117"/>
        <v>#REF!</v>
      </c>
      <c r="F2549" s="38">
        <v>16.09</v>
      </c>
      <c r="G2549" s="38" t="e">
        <f>INDEX('SICRO-SERVIÇOS-DESONERADO'!C:C,MATCH('SICRO-SERVIÇOS'!A2549,'SICRO-SERVIÇOS-DESONERADO'!A:A,0))</f>
        <v>#N/A</v>
      </c>
      <c r="K2549" s="38" t="str">
        <f t="shared" si="118"/>
        <v>DRAGAGEM DE MATERIAL DE 1ª CATEGORIA COM DRAGLINE - CAÇAMBA DE 2,1 M³ - CAMINHO DE SERVIÇO EM REVESTIMENTO PRIMÁRIO - DMT 50 A 200 M - COM CAMINHÃO DE 14 M³ E CARREGADEIRA</v>
      </c>
      <c r="L2549" s="38" t="str">
        <f t="shared" si="119"/>
        <v>M3</v>
      </c>
    </row>
    <row r="2550" spans="1:12" ht="18">
      <c r="A2550" s="321">
        <v>1917657</v>
      </c>
      <c r="B2550" s="322" t="s">
        <v>12283</v>
      </c>
      <c r="C2550" s="321" t="s">
        <v>969</v>
      </c>
      <c r="D2550" s="155" t="e">
        <f t="shared" si="117"/>
        <v>#REF!</v>
      </c>
      <c r="F2550" s="38">
        <v>18.34</v>
      </c>
      <c r="G2550" s="38" t="e">
        <f>INDEX('SICRO-SERVIÇOS-DESONERADO'!C:C,MATCH('SICRO-SERVIÇOS'!A2550,'SICRO-SERVIÇOS-DESONERADO'!A:A,0))</f>
        <v>#N/A</v>
      </c>
      <c r="K2550" s="38" t="str">
        <f t="shared" si="118"/>
        <v>DRAGAGEM DE MATERIAL DE 1ª CATEGORIA COM DRAGLINE - CAÇAMBA DE 2,1 M³ - CAMINHO DE SERVIÇO EM REVESTIMENTO PRIMÁRIO - DMT 600 A 800 M - COM CAMINHÃO DE 14 M³ E CARREGADEIRA</v>
      </c>
      <c r="L2550" s="38" t="str">
        <f t="shared" si="119"/>
        <v>M3</v>
      </c>
    </row>
    <row r="2551" spans="1:12" ht="18">
      <c r="A2551" s="321">
        <v>1917658</v>
      </c>
      <c r="B2551" s="322" t="s">
        <v>12284</v>
      </c>
      <c r="C2551" s="321" t="s">
        <v>969</v>
      </c>
      <c r="D2551" s="155" t="e">
        <f t="shared" si="117"/>
        <v>#REF!</v>
      </c>
      <c r="F2551" s="38">
        <v>18.489999999999998</v>
      </c>
      <c r="G2551" s="38" t="e">
        <f>INDEX('SICRO-SERVIÇOS-DESONERADO'!C:C,MATCH('SICRO-SERVIÇOS'!A2551,'SICRO-SERVIÇOS-DESONERADO'!A:A,0))</f>
        <v>#N/A</v>
      </c>
      <c r="K2551" s="38" t="str">
        <f t="shared" si="118"/>
        <v>DRAGAGEM DE MATERIAL DE 1ª CATEGORIA COM DRAGLINE - CAÇAMBA DE 2,1 M³ - CAMINHO DE SERVIÇO EM REVESTIMENTO PRIMÁRIO - DMT 800 A 1.000 M - COM CAMINHÃO DE 14 M³ E CARREGADEIRA</v>
      </c>
      <c r="L2551" s="38" t="str">
        <f t="shared" si="119"/>
        <v>M3</v>
      </c>
    </row>
    <row r="2552" spans="1:12" ht="18">
      <c r="A2552" s="321">
        <v>1917666</v>
      </c>
      <c r="B2552" s="322" t="s">
        <v>12285</v>
      </c>
      <c r="C2552" s="321" t="s">
        <v>969</v>
      </c>
      <c r="D2552" s="155" t="e">
        <f t="shared" si="117"/>
        <v>#REF!</v>
      </c>
      <c r="F2552" s="38">
        <v>20.43</v>
      </c>
      <c r="G2552" s="38" t="e">
        <f>INDEX('SICRO-SERVIÇOS-DESONERADO'!C:C,MATCH('SICRO-SERVIÇOS'!A2552,'SICRO-SERVIÇOS-DESONERADO'!A:A,0))</f>
        <v>#N/A</v>
      </c>
      <c r="K2552" s="38" t="str">
        <f t="shared" si="118"/>
        <v>DRAGAGEM DE MATERIAL DE 1ª CATEGORIA COM DRAGLINE - CAÇAMBA DE 2,1 M³ - CAMINHO DE SERVIÇO EM REVESTIMENTO PRIMÁRIO - DMT DE 3.000 M - COM CAMINHÃO DE 14 M³ E CARREGADEIRA</v>
      </c>
      <c r="L2552" s="38" t="str">
        <f t="shared" si="119"/>
        <v>M3</v>
      </c>
    </row>
    <row r="2553" spans="1:12" ht="18">
      <c r="A2553" s="321">
        <v>1917672</v>
      </c>
      <c r="B2553" s="322" t="s">
        <v>12286</v>
      </c>
      <c r="C2553" s="321" t="s">
        <v>969</v>
      </c>
      <c r="D2553" s="155" t="e">
        <f t="shared" si="117"/>
        <v>#REF!</v>
      </c>
      <c r="F2553" s="38">
        <v>18.41</v>
      </c>
      <c r="G2553" s="38" t="e">
        <f>INDEX('SICRO-SERVIÇOS-DESONERADO'!C:C,MATCH('SICRO-SERVIÇOS'!A2553,'SICRO-SERVIÇOS-DESONERADO'!A:A,0))</f>
        <v>#N/A</v>
      </c>
      <c r="K2553" s="38" t="str">
        <f t="shared" si="118"/>
        <v>DRAGAGEM DE MATERIAL DE 1ª CATEGORIA COM DRAGLINE - CAÇAMBA DE 2,1 M³ - CAMINHO DE SERVIÇO PAVIMENTADO - DMT 1.000 A 1.200 M - COM CAMINHÃO DE 14 M³ E CARREGADEIRA</v>
      </c>
      <c r="L2553" s="38" t="str">
        <f t="shared" si="119"/>
        <v>M3</v>
      </c>
    </row>
    <row r="2554" spans="1:12" ht="18">
      <c r="A2554" s="321">
        <v>1917673</v>
      </c>
      <c r="B2554" s="322" t="s">
        <v>12287</v>
      </c>
      <c r="C2554" s="321" t="s">
        <v>969</v>
      </c>
      <c r="D2554" s="155" t="e">
        <f t="shared" si="117"/>
        <v>#REF!</v>
      </c>
      <c r="F2554" s="38">
        <v>18.559999999999999</v>
      </c>
      <c r="G2554" s="38" t="e">
        <f>INDEX('SICRO-SERVIÇOS-DESONERADO'!C:C,MATCH('SICRO-SERVIÇOS'!A2554,'SICRO-SERVIÇOS-DESONERADO'!A:A,0))</f>
        <v>#N/A</v>
      </c>
      <c r="K2554" s="38" t="str">
        <f t="shared" si="118"/>
        <v>DRAGAGEM DE MATERIAL DE 1ª CATEGORIA COM DRAGLINE - CAÇAMBA DE 2,1 M³ - CAMINHO DE SERVIÇO PAVIMENTADO - DMT 1.200 A 1.400 M - COM CAMINHÃO DE 14 M³ E CARREGADEIRA</v>
      </c>
      <c r="L2554" s="38" t="str">
        <f t="shared" si="119"/>
        <v>M3</v>
      </c>
    </row>
    <row r="2555" spans="1:12" ht="18">
      <c r="A2555" s="321">
        <v>1917674</v>
      </c>
      <c r="B2555" s="322" t="s">
        <v>12288</v>
      </c>
      <c r="C2555" s="321" t="s">
        <v>969</v>
      </c>
      <c r="D2555" s="155" t="e">
        <f t="shared" si="117"/>
        <v>#REF!</v>
      </c>
      <c r="F2555" s="38">
        <v>18.71</v>
      </c>
      <c r="G2555" s="38" t="e">
        <f>INDEX('SICRO-SERVIÇOS-DESONERADO'!C:C,MATCH('SICRO-SERVIÇOS'!A2555,'SICRO-SERVIÇOS-DESONERADO'!A:A,0))</f>
        <v>#N/A</v>
      </c>
      <c r="K2555" s="38" t="str">
        <f t="shared" si="118"/>
        <v>DRAGAGEM DE MATERIAL DE 1ª CATEGORIA COM DRAGLINE - CAÇAMBA DE 2,1 M³ - CAMINHO DE SERVIÇO PAVIMENTADO - DMT 1.400 A 1.600 M - COM CAMINHÃO DE 14 M³ E CARREGADEIRA</v>
      </c>
      <c r="L2555" s="38" t="str">
        <f t="shared" si="119"/>
        <v>M3</v>
      </c>
    </row>
    <row r="2556" spans="1:12" ht="18">
      <c r="A2556" s="321">
        <v>1917675</v>
      </c>
      <c r="B2556" s="322" t="s">
        <v>12289</v>
      </c>
      <c r="C2556" s="321" t="s">
        <v>969</v>
      </c>
      <c r="D2556" s="155" t="e">
        <f t="shared" si="117"/>
        <v>#REF!</v>
      </c>
      <c r="F2556" s="38">
        <v>18.86</v>
      </c>
      <c r="G2556" s="38" t="e">
        <f>INDEX('SICRO-SERVIÇOS-DESONERADO'!C:C,MATCH('SICRO-SERVIÇOS'!A2556,'SICRO-SERVIÇOS-DESONERADO'!A:A,0))</f>
        <v>#N/A</v>
      </c>
      <c r="K2556" s="38" t="str">
        <f t="shared" si="118"/>
        <v>DRAGAGEM DE MATERIAL DE 1ª CATEGORIA COM DRAGLINE - CAÇAMBA DE 2,1 M³ - CAMINHO DE SERVIÇO PAVIMENTADO - DMT 1.600 A 1.800 M - COM CAMINHÃO DE 14 M³ E CARREGADEIRA</v>
      </c>
      <c r="L2556" s="38" t="str">
        <f t="shared" si="119"/>
        <v>M3</v>
      </c>
    </row>
    <row r="2557" spans="1:12" ht="18">
      <c r="A2557" s="321">
        <v>1917676</v>
      </c>
      <c r="B2557" s="322" t="s">
        <v>12290</v>
      </c>
      <c r="C2557" s="321" t="s">
        <v>969</v>
      </c>
      <c r="D2557" s="155" t="e">
        <f t="shared" si="117"/>
        <v>#REF!</v>
      </c>
      <c r="F2557" s="38">
        <v>18.93</v>
      </c>
      <c r="G2557" s="38" t="e">
        <f>INDEX('SICRO-SERVIÇOS-DESONERADO'!C:C,MATCH('SICRO-SERVIÇOS'!A2557,'SICRO-SERVIÇOS-DESONERADO'!A:A,0))</f>
        <v>#N/A</v>
      </c>
      <c r="K2557" s="38" t="str">
        <f t="shared" si="118"/>
        <v>DRAGAGEM DE MATERIAL DE 1ª CATEGORIA COM DRAGLINE - CAÇAMBA DE 2,1 M³ - CAMINHO DE SERVIÇO PAVIMENTADO - DMT 1.800 A 2.000 M - COM CAMINHÃO DE 14 M³ E CARREGADEIRA</v>
      </c>
      <c r="L2557" s="38" t="str">
        <f t="shared" si="119"/>
        <v>M3</v>
      </c>
    </row>
    <row r="2558" spans="1:12" ht="18">
      <c r="A2558" s="321">
        <v>1917677</v>
      </c>
      <c r="B2558" s="322" t="s">
        <v>12291</v>
      </c>
      <c r="C2558" s="321" t="s">
        <v>969</v>
      </c>
      <c r="D2558" s="155" t="e">
        <f t="shared" si="117"/>
        <v>#REF!</v>
      </c>
      <c r="F2558" s="38">
        <v>19.23</v>
      </c>
      <c r="G2558" s="38" t="e">
        <f>INDEX('SICRO-SERVIÇOS-DESONERADO'!C:C,MATCH('SICRO-SERVIÇOS'!A2558,'SICRO-SERVIÇOS-DESONERADO'!A:A,0))</f>
        <v>#N/A</v>
      </c>
      <c r="K2558" s="38" t="str">
        <f t="shared" si="118"/>
        <v>DRAGAGEM DE MATERIAL DE 1ª CATEGORIA COM DRAGLINE - CAÇAMBA DE 2,1 M³ - CAMINHO DE SERVIÇO PAVIMENTADO - DMT 2.000 A 2.500 M - COM CAMINHÃO DE 14 M³ E CARREGADEIRA</v>
      </c>
      <c r="L2558" s="38" t="str">
        <f t="shared" si="119"/>
        <v>M3</v>
      </c>
    </row>
    <row r="2559" spans="1:12" ht="18">
      <c r="A2559" s="321">
        <v>1917678</v>
      </c>
      <c r="B2559" s="322" t="s">
        <v>12292</v>
      </c>
      <c r="C2559" s="321" t="s">
        <v>969</v>
      </c>
      <c r="D2559" s="155" t="e">
        <f t="shared" si="117"/>
        <v>#REF!</v>
      </c>
      <c r="F2559" s="38">
        <v>19.61</v>
      </c>
      <c r="G2559" s="38" t="e">
        <f>INDEX('SICRO-SERVIÇOS-DESONERADO'!C:C,MATCH('SICRO-SERVIÇOS'!A2559,'SICRO-SERVIÇOS-DESONERADO'!A:A,0))</f>
        <v>#N/A</v>
      </c>
      <c r="K2559" s="38" t="str">
        <f t="shared" si="118"/>
        <v>DRAGAGEM DE MATERIAL DE 1ª CATEGORIA COM DRAGLINE - CAÇAMBA DE 2,1 M³ - CAMINHO DE SERVIÇO PAVIMENTADO - DMT 2.500 A 3.000 M - COM CAMINHÃO DE 14 M³ E CARREGADEIRA</v>
      </c>
      <c r="L2559" s="38" t="str">
        <f t="shared" si="119"/>
        <v>M3</v>
      </c>
    </row>
    <row r="2560" spans="1:12" ht="18">
      <c r="A2560" s="321">
        <v>1917668</v>
      </c>
      <c r="B2560" s="322" t="s">
        <v>12293</v>
      </c>
      <c r="C2560" s="321" t="s">
        <v>969</v>
      </c>
      <c r="D2560" s="155" t="e">
        <f t="shared" si="117"/>
        <v>#REF!</v>
      </c>
      <c r="F2560" s="38">
        <v>16.239999999999998</v>
      </c>
      <c r="G2560" s="38" t="e">
        <f>INDEX('SICRO-SERVIÇOS-DESONERADO'!C:C,MATCH('SICRO-SERVIÇOS'!A2560,'SICRO-SERVIÇOS-DESONERADO'!A:A,0))</f>
        <v>#N/A</v>
      </c>
      <c r="K2560" s="38" t="str">
        <f t="shared" si="118"/>
        <v>DRAGAGEM DE MATERIAL DE 1ª CATEGORIA COM DRAGLINE - CAÇAMBA DE 2,1 M³ - CAMINHO DE SERVIÇO PAVIMENTADO - DMT 200 A 400 M - COM CAMINHÃO DE 14 M³ E CARREGADEIRA</v>
      </c>
      <c r="L2560" s="38" t="str">
        <f t="shared" si="119"/>
        <v>M3</v>
      </c>
    </row>
    <row r="2561" spans="1:12" ht="18">
      <c r="A2561" s="321">
        <v>1917669</v>
      </c>
      <c r="B2561" s="322" t="s">
        <v>12294</v>
      </c>
      <c r="C2561" s="321" t="s">
        <v>969</v>
      </c>
      <c r="D2561" s="155" t="e">
        <f t="shared" si="117"/>
        <v>#REF!</v>
      </c>
      <c r="F2561" s="38">
        <v>17.89</v>
      </c>
      <c r="G2561" s="38" t="e">
        <f>INDEX('SICRO-SERVIÇOS-DESONERADO'!C:C,MATCH('SICRO-SERVIÇOS'!A2561,'SICRO-SERVIÇOS-DESONERADO'!A:A,0))</f>
        <v>#N/A</v>
      </c>
      <c r="K2561" s="38" t="str">
        <f t="shared" si="118"/>
        <v>DRAGAGEM DE MATERIAL DE 1ª CATEGORIA COM DRAGLINE - CAÇAMBA DE 2,1 M³ - CAMINHO DE SERVIÇO PAVIMENTADO - DMT 400 A 600 M - COM CAMINHÃO DE 14 M³ E CARREGADEIRA</v>
      </c>
      <c r="L2561" s="38" t="str">
        <f t="shared" si="119"/>
        <v>M3</v>
      </c>
    </row>
    <row r="2562" spans="1:12" ht="18">
      <c r="A2562" s="321">
        <v>1917667</v>
      </c>
      <c r="B2562" s="322" t="s">
        <v>12295</v>
      </c>
      <c r="C2562" s="321" t="s">
        <v>969</v>
      </c>
      <c r="D2562" s="155" t="e">
        <f t="shared" si="117"/>
        <v>#REF!</v>
      </c>
      <c r="F2562" s="38">
        <v>15.98</v>
      </c>
      <c r="G2562" s="38" t="e">
        <f>INDEX('SICRO-SERVIÇOS-DESONERADO'!C:C,MATCH('SICRO-SERVIÇOS'!A2562,'SICRO-SERVIÇOS-DESONERADO'!A:A,0))</f>
        <v>#N/A</v>
      </c>
      <c r="K2562" s="38" t="str">
        <f t="shared" si="118"/>
        <v>DRAGAGEM DE MATERIAL DE 1ª CATEGORIA COM DRAGLINE - CAÇAMBA DE 2,1 M³ - CAMINHO DE SERVIÇO PAVIMENTADO - DMT 50 A 200 M - COM CAMINHÃO DE 14 M³ E CARREGADEIRA</v>
      </c>
      <c r="L2562" s="38" t="str">
        <f t="shared" si="119"/>
        <v>M3</v>
      </c>
    </row>
    <row r="2563" spans="1:12" ht="18">
      <c r="A2563" s="321">
        <v>1917670</v>
      </c>
      <c r="B2563" s="322" t="s">
        <v>12296</v>
      </c>
      <c r="C2563" s="321" t="s">
        <v>969</v>
      </c>
      <c r="D2563" s="155" t="e">
        <f t="shared" ref="D2563:D2626" si="120">IF($I$1="NÃO DESONERADO",F2563,G2563)</f>
        <v>#REF!</v>
      </c>
      <c r="F2563" s="38">
        <v>18.11</v>
      </c>
      <c r="G2563" s="38" t="e">
        <f>INDEX('SICRO-SERVIÇOS-DESONERADO'!C:C,MATCH('SICRO-SERVIÇOS'!A2563,'SICRO-SERVIÇOS-DESONERADO'!A:A,0))</f>
        <v>#N/A</v>
      </c>
      <c r="K2563" s="38" t="str">
        <f t="shared" ref="K2563:K2626" si="121">UPPER(B2563)</f>
        <v>DRAGAGEM DE MATERIAL DE 1ª CATEGORIA COM DRAGLINE - CAÇAMBA DE 2,1 M³ - CAMINHO DE SERVIÇO PAVIMENTADO - DMT 600 A 800 M - COM CAMINHÃO DE 14 M³ E CARREGADEIRA</v>
      </c>
      <c r="L2563" s="38" t="str">
        <f t="shared" ref="L2563:L2626" si="122">UPPER(C2563)</f>
        <v>M3</v>
      </c>
    </row>
    <row r="2564" spans="1:12" ht="18">
      <c r="A2564" s="321">
        <v>1917671</v>
      </c>
      <c r="B2564" s="322" t="s">
        <v>12297</v>
      </c>
      <c r="C2564" s="321" t="s">
        <v>969</v>
      </c>
      <c r="D2564" s="155" t="e">
        <f t="shared" si="120"/>
        <v>#REF!</v>
      </c>
      <c r="F2564" s="38">
        <v>18.260000000000002</v>
      </c>
      <c r="G2564" s="38" t="e">
        <f>INDEX('SICRO-SERVIÇOS-DESONERADO'!C:C,MATCH('SICRO-SERVIÇOS'!A2564,'SICRO-SERVIÇOS-DESONERADO'!A:A,0))</f>
        <v>#N/A</v>
      </c>
      <c r="K2564" s="38" t="str">
        <f t="shared" si="121"/>
        <v>DRAGAGEM DE MATERIAL DE 1ª CATEGORIA COM DRAGLINE - CAÇAMBA DE 2,1 M³ - CAMINHO DE SERVIÇO PAVIMENTADO - DMT 800 A 1.000 M - COM CAMINHÃO DE 14 M³ E CARREGADEIRA</v>
      </c>
      <c r="L2564" s="38" t="str">
        <f t="shared" si="122"/>
        <v>M3</v>
      </c>
    </row>
    <row r="2565" spans="1:12" ht="18">
      <c r="A2565" s="321">
        <v>1917679</v>
      </c>
      <c r="B2565" s="322" t="s">
        <v>12298</v>
      </c>
      <c r="C2565" s="321" t="s">
        <v>969</v>
      </c>
      <c r="D2565" s="155" t="e">
        <f t="shared" si="120"/>
        <v>#REF!</v>
      </c>
      <c r="F2565" s="38">
        <v>19.829999999999998</v>
      </c>
      <c r="G2565" s="38" t="e">
        <f>INDEX('SICRO-SERVIÇOS-DESONERADO'!C:C,MATCH('SICRO-SERVIÇOS'!A2565,'SICRO-SERVIÇOS-DESONERADO'!A:A,0))</f>
        <v>#N/A</v>
      </c>
      <c r="K2565" s="38" t="str">
        <f t="shared" si="121"/>
        <v>DRAGAGEM DE MATERIAL DE 1ª CATEGORIA COM DRAGLINE - CAÇAMBA DE 2,1 M³ - CAMINHO DE SERVIÇO PAVIMENTADO - DMT DE 3.000 M - COM CAMINHÃO DE 14 M³ E CARREGADEIRA</v>
      </c>
      <c r="L2565" s="38" t="str">
        <f t="shared" si="122"/>
        <v>M3</v>
      </c>
    </row>
    <row r="2566" spans="1:12">
      <c r="A2566" s="321">
        <v>1917640</v>
      </c>
      <c r="B2566" s="322" t="s">
        <v>12299</v>
      </c>
      <c r="C2566" s="321" t="s">
        <v>969</v>
      </c>
      <c r="D2566" s="155" t="e">
        <f t="shared" si="120"/>
        <v>#REF!</v>
      </c>
      <c r="F2566" s="38">
        <v>8.61</v>
      </c>
      <c r="G2566" s="38" t="e">
        <f>INDEX('SICRO-SERVIÇOS-DESONERADO'!C:C,MATCH('SICRO-SERVIÇOS'!A2566,'SICRO-SERVIÇOS-DESONERADO'!A:A,0))</f>
        <v>#N/A</v>
      </c>
      <c r="K2566" s="38" t="str">
        <f t="shared" si="121"/>
        <v>DRAGAGEM DE MATERIAL DE 1ª CATEGORIA COM DRAGLINE - CAÇAMBA DE 2,1 M³ - DMT ATÉ 50 M</v>
      </c>
      <c r="L2566" s="38" t="str">
        <f t="shared" si="122"/>
        <v>M3</v>
      </c>
    </row>
    <row r="2567" spans="1:12" ht="18">
      <c r="A2567" s="321">
        <v>1917686</v>
      </c>
      <c r="B2567" s="322" t="s">
        <v>12300</v>
      </c>
      <c r="C2567" s="321" t="s">
        <v>969</v>
      </c>
      <c r="D2567" s="155" t="e">
        <f t="shared" si="120"/>
        <v>#REF!</v>
      </c>
      <c r="F2567" s="38">
        <v>10.99</v>
      </c>
      <c r="G2567" s="38" t="e">
        <f>INDEX('SICRO-SERVIÇOS-DESONERADO'!C:C,MATCH('SICRO-SERVIÇOS'!A2567,'SICRO-SERVIÇOS-DESONERADO'!A:A,0))</f>
        <v>#N/A</v>
      </c>
      <c r="K2567" s="38" t="str">
        <f t="shared" si="121"/>
        <v>DRAGAGEM DE MATERIAL DE 1ª CATEGORIA COM ESCAVADEIRA HIDRÁULICA - CAPACIDADE DE CAÇAMBA DE 1,56 M³ - CAMINHO DE SERVIÇO EM LEITO NATURAL - DMT 1.000 A 1.200 M</v>
      </c>
      <c r="L2567" s="38" t="str">
        <f t="shared" si="122"/>
        <v>M3</v>
      </c>
    </row>
    <row r="2568" spans="1:12" ht="18">
      <c r="A2568" s="321">
        <v>1917687</v>
      </c>
      <c r="B2568" s="322" t="s">
        <v>12301</v>
      </c>
      <c r="C2568" s="321" t="s">
        <v>969</v>
      </c>
      <c r="D2568" s="155" t="e">
        <f t="shared" si="120"/>
        <v>#REF!</v>
      </c>
      <c r="F2568" s="38">
        <v>11.28</v>
      </c>
      <c r="G2568" s="38" t="e">
        <f>INDEX('SICRO-SERVIÇOS-DESONERADO'!C:C,MATCH('SICRO-SERVIÇOS'!A2568,'SICRO-SERVIÇOS-DESONERADO'!A:A,0))</f>
        <v>#N/A</v>
      </c>
      <c r="K2568" s="38" t="str">
        <f t="shared" si="121"/>
        <v>DRAGAGEM DE MATERIAL DE 1ª CATEGORIA COM ESCAVADEIRA HIDRÁULICA - CAPACIDADE DE CAÇAMBA DE 1,56 M³ - CAMINHO DE SERVIÇO EM LEITO NATURAL - DMT 1.200 A 1.400 M</v>
      </c>
      <c r="L2568" s="38" t="str">
        <f t="shared" si="122"/>
        <v>M3</v>
      </c>
    </row>
    <row r="2569" spans="1:12" ht="18">
      <c r="A2569" s="321">
        <v>1917688</v>
      </c>
      <c r="B2569" s="322" t="s">
        <v>12302</v>
      </c>
      <c r="C2569" s="321" t="s">
        <v>969</v>
      </c>
      <c r="D2569" s="155" t="e">
        <f t="shared" si="120"/>
        <v>#REF!</v>
      </c>
      <c r="F2569" s="38">
        <v>12.3</v>
      </c>
      <c r="G2569" s="38" t="e">
        <f>INDEX('SICRO-SERVIÇOS-DESONERADO'!C:C,MATCH('SICRO-SERVIÇOS'!A2569,'SICRO-SERVIÇOS-DESONERADO'!A:A,0))</f>
        <v>#N/A</v>
      </c>
      <c r="K2569" s="38" t="str">
        <f t="shared" si="121"/>
        <v>DRAGAGEM DE MATERIAL DE 1ª CATEGORIA COM ESCAVADEIRA HIDRÁULICA - CAPACIDADE DE CAÇAMBA DE 1,56 M³ - CAMINHO DE SERVIÇO EM LEITO NATURAL - DMT 1.400 A 1.600 M</v>
      </c>
      <c r="L2569" s="38" t="str">
        <f t="shared" si="122"/>
        <v>M3</v>
      </c>
    </row>
    <row r="2570" spans="1:12" ht="18">
      <c r="A2570" s="321">
        <v>1917689</v>
      </c>
      <c r="B2570" s="322" t="s">
        <v>12303</v>
      </c>
      <c r="C2570" s="321" t="s">
        <v>969</v>
      </c>
      <c r="D2570" s="155" t="e">
        <f t="shared" si="120"/>
        <v>#REF!</v>
      </c>
      <c r="F2570" s="38">
        <v>12.62</v>
      </c>
      <c r="G2570" s="38" t="e">
        <f>INDEX('SICRO-SERVIÇOS-DESONERADO'!C:C,MATCH('SICRO-SERVIÇOS'!A2570,'SICRO-SERVIÇOS-DESONERADO'!A:A,0))</f>
        <v>#N/A</v>
      </c>
      <c r="K2570" s="38" t="str">
        <f t="shared" si="121"/>
        <v>DRAGAGEM DE MATERIAL DE 1ª CATEGORIA COM ESCAVADEIRA HIDRÁULICA - CAPACIDADE DE CAÇAMBA DE 1,56 M³ - CAMINHO DE SERVIÇO EM LEITO NATURAL - DMT 1.600 A 1.800 M</v>
      </c>
      <c r="L2570" s="38" t="str">
        <f t="shared" si="122"/>
        <v>M3</v>
      </c>
    </row>
    <row r="2571" spans="1:12" ht="18">
      <c r="A2571" s="321">
        <v>1917690</v>
      </c>
      <c r="B2571" s="322" t="s">
        <v>12304</v>
      </c>
      <c r="C2571" s="321" t="s">
        <v>969</v>
      </c>
      <c r="D2571" s="155" t="e">
        <f t="shared" si="120"/>
        <v>#REF!</v>
      </c>
      <c r="F2571" s="38">
        <v>12.85</v>
      </c>
      <c r="G2571" s="38" t="e">
        <f>INDEX('SICRO-SERVIÇOS-DESONERADO'!C:C,MATCH('SICRO-SERVIÇOS'!A2571,'SICRO-SERVIÇOS-DESONERADO'!A:A,0))</f>
        <v>#N/A</v>
      </c>
      <c r="K2571" s="38" t="str">
        <f t="shared" si="121"/>
        <v>DRAGAGEM DE MATERIAL DE 1ª CATEGORIA COM ESCAVADEIRA HIDRÁULICA - CAPACIDADE DE CAÇAMBA DE 1,56 M³ - CAMINHO DE SERVIÇO EM LEITO NATURAL - DMT 1.800 A 2.000 M</v>
      </c>
      <c r="L2571" s="38" t="str">
        <f t="shared" si="122"/>
        <v>M3</v>
      </c>
    </row>
    <row r="2572" spans="1:12" ht="18">
      <c r="A2572" s="321">
        <v>1917691</v>
      </c>
      <c r="B2572" s="322" t="s">
        <v>12305</v>
      </c>
      <c r="C2572" s="321" t="s">
        <v>969</v>
      </c>
      <c r="D2572" s="155" t="e">
        <f t="shared" si="120"/>
        <v>#REF!</v>
      </c>
      <c r="F2572" s="38">
        <v>13.32</v>
      </c>
      <c r="G2572" s="38" t="e">
        <f>INDEX('SICRO-SERVIÇOS-DESONERADO'!C:C,MATCH('SICRO-SERVIÇOS'!A2572,'SICRO-SERVIÇOS-DESONERADO'!A:A,0))</f>
        <v>#N/A</v>
      </c>
      <c r="K2572" s="38" t="str">
        <f t="shared" si="121"/>
        <v>DRAGAGEM DE MATERIAL DE 1ª CATEGORIA COM ESCAVADEIRA HIDRÁULICA - CAPACIDADE DE CAÇAMBA DE 1,56 M³ - CAMINHO DE SERVIÇO EM LEITO NATURAL - DMT 2.000 A 2.500 M</v>
      </c>
      <c r="L2572" s="38" t="str">
        <f t="shared" si="122"/>
        <v>M3</v>
      </c>
    </row>
    <row r="2573" spans="1:12" ht="18">
      <c r="A2573" s="321">
        <v>1917692</v>
      </c>
      <c r="B2573" s="322" t="s">
        <v>12306</v>
      </c>
      <c r="C2573" s="321" t="s">
        <v>969</v>
      </c>
      <c r="D2573" s="155" t="e">
        <f t="shared" si="120"/>
        <v>#REF!</v>
      </c>
      <c r="F2573" s="38">
        <v>14.91</v>
      </c>
      <c r="G2573" s="38" t="e">
        <f>INDEX('SICRO-SERVIÇOS-DESONERADO'!C:C,MATCH('SICRO-SERVIÇOS'!A2573,'SICRO-SERVIÇOS-DESONERADO'!A:A,0))</f>
        <v>#N/A</v>
      </c>
      <c r="K2573" s="38" t="str">
        <f t="shared" si="121"/>
        <v>DRAGAGEM DE MATERIAL DE 1ª CATEGORIA COM ESCAVADEIRA HIDRÁULICA - CAPACIDADE DE CAÇAMBA DE 1,56 M³ - CAMINHO DE SERVIÇO EM LEITO NATURAL - DMT 2.500 A 3.000 M</v>
      </c>
      <c r="L2573" s="38" t="str">
        <f t="shared" si="122"/>
        <v>M3</v>
      </c>
    </row>
    <row r="2574" spans="1:12" ht="18">
      <c r="A2574" s="321">
        <v>1917682</v>
      </c>
      <c r="B2574" s="322" t="s">
        <v>12307</v>
      </c>
      <c r="C2574" s="321" t="s">
        <v>969</v>
      </c>
      <c r="D2574" s="155" t="e">
        <f t="shared" si="120"/>
        <v>#REF!</v>
      </c>
      <c r="F2574" s="38">
        <v>9.75</v>
      </c>
      <c r="G2574" s="38" t="e">
        <f>INDEX('SICRO-SERVIÇOS-DESONERADO'!C:C,MATCH('SICRO-SERVIÇOS'!A2574,'SICRO-SERVIÇOS-DESONERADO'!A:A,0))</f>
        <v>#N/A</v>
      </c>
      <c r="K2574" s="38" t="str">
        <f t="shared" si="121"/>
        <v>DRAGAGEM DE MATERIAL DE 1ª CATEGORIA COM ESCAVADEIRA HIDRÁULICA - CAPACIDADE DE CAÇAMBA DE 1,56 M³ - CAMINHO DE SERVIÇO EM LEITO NATURAL - DMT 200 A 400 M</v>
      </c>
      <c r="L2574" s="38" t="str">
        <f t="shared" si="122"/>
        <v>M3</v>
      </c>
    </row>
    <row r="2575" spans="1:12" ht="18">
      <c r="A2575" s="321">
        <v>1917693</v>
      </c>
      <c r="B2575" s="322" t="s">
        <v>12308</v>
      </c>
      <c r="C2575" s="321" t="s">
        <v>969</v>
      </c>
      <c r="D2575" s="155" t="e">
        <f t="shared" si="120"/>
        <v>#REF!</v>
      </c>
      <c r="F2575" s="38">
        <v>15.3</v>
      </c>
      <c r="G2575" s="38" t="e">
        <f>INDEX('SICRO-SERVIÇOS-DESONERADO'!C:C,MATCH('SICRO-SERVIÇOS'!A2575,'SICRO-SERVIÇOS-DESONERADO'!A:A,0))</f>
        <v>#N/A</v>
      </c>
      <c r="K2575" s="38" t="str">
        <f t="shared" si="121"/>
        <v>DRAGAGEM DE MATERIAL DE 1ª CATEGORIA COM ESCAVADEIRA HIDRÁULICA - CAPACIDADE DE CAÇAMBA DE 1,56 M³ - CAMINHO DE SERVIÇO EM LEITO NATURAL - DMT 3.000 M</v>
      </c>
      <c r="L2575" s="38" t="str">
        <f t="shared" si="122"/>
        <v>M3</v>
      </c>
    </row>
    <row r="2576" spans="1:12" ht="18">
      <c r="A2576" s="321">
        <v>1917683</v>
      </c>
      <c r="B2576" s="322" t="s">
        <v>12309</v>
      </c>
      <c r="C2576" s="321" t="s">
        <v>969</v>
      </c>
      <c r="D2576" s="155" t="e">
        <f t="shared" si="120"/>
        <v>#REF!</v>
      </c>
      <c r="F2576" s="38">
        <v>10.11</v>
      </c>
      <c r="G2576" s="38" t="e">
        <f>INDEX('SICRO-SERVIÇOS-DESONERADO'!C:C,MATCH('SICRO-SERVIÇOS'!A2576,'SICRO-SERVIÇOS-DESONERADO'!A:A,0))</f>
        <v>#N/A</v>
      </c>
      <c r="K2576" s="38" t="str">
        <f t="shared" si="121"/>
        <v>DRAGAGEM DE MATERIAL DE 1ª CATEGORIA COM ESCAVADEIRA HIDRÁULICA - CAPACIDADE DE CAÇAMBA DE 1,56 M³ - CAMINHO DE SERVIÇO EM LEITO NATURAL - DMT 400 A 600 M</v>
      </c>
      <c r="L2576" s="38" t="str">
        <f t="shared" si="122"/>
        <v>M3</v>
      </c>
    </row>
    <row r="2577" spans="1:12" ht="18">
      <c r="A2577" s="321">
        <v>1917681</v>
      </c>
      <c r="B2577" s="322" t="s">
        <v>12310</v>
      </c>
      <c r="C2577" s="321" t="s">
        <v>969</v>
      </c>
      <c r="D2577" s="155" t="e">
        <f t="shared" si="120"/>
        <v>#REF!</v>
      </c>
      <c r="F2577" s="38">
        <v>8.5</v>
      </c>
      <c r="G2577" s="38" t="e">
        <f>INDEX('SICRO-SERVIÇOS-DESONERADO'!C:C,MATCH('SICRO-SERVIÇOS'!A2577,'SICRO-SERVIÇOS-DESONERADO'!A:A,0))</f>
        <v>#N/A</v>
      </c>
      <c r="K2577" s="38" t="str">
        <f t="shared" si="121"/>
        <v>DRAGAGEM DE MATERIAL DE 1ª CATEGORIA COM ESCAVADEIRA HIDRÁULICA - CAPACIDADE DE CAÇAMBA DE 1,56 M³ - CAMINHO DE SERVIÇO EM LEITO NATURAL - DMT 50 A 200 M</v>
      </c>
      <c r="L2577" s="38" t="str">
        <f t="shared" si="122"/>
        <v>M3</v>
      </c>
    </row>
    <row r="2578" spans="1:12" ht="18">
      <c r="A2578" s="321">
        <v>1917684</v>
      </c>
      <c r="B2578" s="322" t="s">
        <v>12311</v>
      </c>
      <c r="C2578" s="321" t="s">
        <v>969</v>
      </c>
      <c r="D2578" s="155" t="e">
        <f t="shared" si="120"/>
        <v>#REF!</v>
      </c>
      <c r="F2578" s="38">
        <v>10.4</v>
      </c>
      <c r="G2578" s="38" t="e">
        <f>INDEX('SICRO-SERVIÇOS-DESONERADO'!C:C,MATCH('SICRO-SERVIÇOS'!A2578,'SICRO-SERVIÇOS-DESONERADO'!A:A,0))</f>
        <v>#N/A</v>
      </c>
      <c r="K2578" s="38" t="str">
        <f t="shared" si="121"/>
        <v>DRAGAGEM DE MATERIAL DE 1ª CATEGORIA COM ESCAVADEIRA HIDRÁULICA - CAPACIDADE DE CAÇAMBA DE 1,56 M³ - CAMINHO DE SERVIÇO EM LEITO NATURAL - DMT 600 A 800 M</v>
      </c>
      <c r="L2578" s="38" t="str">
        <f t="shared" si="122"/>
        <v>M3</v>
      </c>
    </row>
    <row r="2579" spans="1:12" ht="18">
      <c r="A2579" s="321">
        <v>1917685</v>
      </c>
      <c r="B2579" s="322" t="s">
        <v>12312</v>
      </c>
      <c r="C2579" s="321" t="s">
        <v>969</v>
      </c>
      <c r="D2579" s="155" t="e">
        <f t="shared" si="120"/>
        <v>#REF!</v>
      </c>
      <c r="F2579" s="38">
        <v>10.69</v>
      </c>
      <c r="G2579" s="38" t="e">
        <f>INDEX('SICRO-SERVIÇOS-DESONERADO'!C:C,MATCH('SICRO-SERVIÇOS'!A2579,'SICRO-SERVIÇOS-DESONERADO'!A:A,0))</f>
        <v>#N/A</v>
      </c>
      <c r="K2579" s="38" t="str">
        <f t="shared" si="121"/>
        <v>DRAGAGEM DE MATERIAL DE 1ª CATEGORIA COM ESCAVADEIRA HIDRÁULICA - CAPACIDADE DE CAÇAMBA DE 1,56 M³ - CAMINHO DE SERVIÇO EM LEITO NATURAL - DMT 800 A 1.000 M</v>
      </c>
      <c r="L2579" s="38" t="str">
        <f t="shared" si="122"/>
        <v>M3</v>
      </c>
    </row>
    <row r="2580" spans="1:12" ht="18">
      <c r="A2580" s="321">
        <v>1917699</v>
      </c>
      <c r="B2580" s="322" t="s">
        <v>12313</v>
      </c>
      <c r="C2580" s="321" t="s">
        <v>969</v>
      </c>
      <c r="D2580" s="155" t="e">
        <f t="shared" si="120"/>
        <v>#REF!</v>
      </c>
      <c r="F2580" s="38">
        <v>10.11</v>
      </c>
      <c r="G2580" s="38" t="e">
        <f>INDEX('SICRO-SERVIÇOS-DESONERADO'!C:C,MATCH('SICRO-SERVIÇOS'!A2580,'SICRO-SERVIÇOS-DESONERADO'!A:A,0))</f>
        <v>#N/A</v>
      </c>
      <c r="K2580" s="38" t="str">
        <f t="shared" si="121"/>
        <v>DRAGAGEM DE MATERIAL DE 1ª CATEGORIA COM ESCAVADEIRA HIDRÁULICA - CAPACIDADE DE CAÇAMBA DE 1,56 M³ - CAMINHO DE SERVIÇO EM REVESTIMENTO PRIMÁRIO - DMT 1.000 A 1.200 M</v>
      </c>
      <c r="L2580" s="38" t="str">
        <f t="shared" si="122"/>
        <v>M3</v>
      </c>
    </row>
    <row r="2581" spans="1:12" ht="18">
      <c r="A2581" s="321">
        <v>1917700</v>
      </c>
      <c r="B2581" s="322" t="s">
        <v>12314</v>
      </c>
      <c r="C2581" s="321" t="s">
        <v>969</v>
      </c>
      <c r="D2581" s="155" t="e">
        <f t="shared" si="120"/>
        <v>#REF!</v>
      </c>
      <c r="F2581" s="38">
        <v>10.28</v>
      </c>
      <c r="G2581" s="38" t="e">
        <f>INDEX('SICRO-SERVIÇOS-DESONERADO'!C:C,MATCH('SICRO-SERVIÇOS'!A2581,'SICRO-SERVIÇOS-DESONERADO'!A:A,0))</f>
        <v>#N/A</v>
      </c>
      <c r="K2581" s="38" t="str">
        <f t="shared" si="121"/>
        <v>DRAGAGEM DE MATERIAL DE 1ª CATEGORIA COM ESCAVADEIRA HIDRÁULICA - CAPACIDADE DE CAÇAMBA DE 1,56 M³ - CAMINHO DE SERVIÇO EM REVESTIMENTO PRIMÁRIO - DMT 1.200 A 1.400 M</v>
      </c>
      <c r="L2581" s="38" t="str">
        <f t="shared" si="122"/>
        <v>M3</v>
      </c>
    </row>
    <row r="2582" spans="1:12" ht="18">
      <c r="A2582" s="321">
        <v>1917701</v>
      </c>
      <c r="B2582" s="322" t="s">
        <v>12315</v>
      </c>
      <c r="C2582" s="321" t="s">
        <v>969</v>
      </c>
      <c r="D2582" s="155" t="e">
        <f t="shared" si="120"/>
        <v>#REF!</v>
      </c>
      <c r="F2582" s="38">
        <v>10.46</v>
      </c>
      <c r="G2582" s="38" t="e">
        <f>INDEX('SICRO-SERVIÇOS-DESONERADO'!C:C,MATCH('SICRO-SERVIÇOS'!A2582,'SICRO-SERVIÇOS-DESONERADO'!A:A,0))</f>
        <v>#N/A</v>
      </c>
      <c r="K2582" s="38" t="str">
        <f t="shared" si="121"/>
        <v>DRAGAGEM DE MATERIAL DE 1ª CATEGORIA COM ESCAVADEIRA HIDRÁULICA - CAPACIDADE DE CAÇAMBA DE 1,56 M³ - CAMINHO DE SERVIÇO EM REVESTIMENTO PRIMÁRIO - DMT 1.400 A 1.600 M</v>
      </c>
      <c r="L2582" s="38" t="str">
        <f t="shared" si="122"/>
        <v>M3</v>
      </c>
    </row>
    <row r="2583" spans="1:12" ht="18">
      <c r="A2583" s="321">
        <v>1917702</v>
      </c>
      <c r="B2583" s="322" t="s">
        <v>12316</v>
      </c>
      <c r="C2583" s="321" t="s">
        <v>969</v>
      </c>
      <c r="D2583" s="155" t="e">
        <f t="shared" si="120"/>
        <v>#REF!</v>
      </c>
      <c r="F2583" s="38">
        <v>10.64</v>
      </c>
      <c r="G2583" s="38" t="e">
        <f>INDEX('SICRO-SERVIÇOS-DESONERADO'!C:C,MATCH('SICRO-SERVIÇOS'!A2583,'SICRO-SERVIÇOS-DESONERADO'!A:A,0))</f>
        <v>#N/A</v>
      </c>
      <c r="K2583" s="38" t="str">
        <f t="shared" si="121"/>
        <v>DRAGAGEM DE MATERIAL DE 1ª CATEGORIA COM ESCAVADEIRA HIDRÁULICA - CAPACIDADE DE CAÇAMBA DE 1,56 M³ - CAMINHO DE SERVIÇO EM REVESTIMENTO PRIMÁRIO - DMT 1.600 A 1.800 M</v>
      </c>
      <c r="L2583" s="38" t="str">
        <f t="shared" si="122"/>
        <v>M3</v>
      </c>
    </row>
    <row r="2584" spans="1:12" ht="18">
      <c r="A2584" s="321">
        <v>1917703</v>
      </c>
      <c r="B2584" s="322" t="s">
        <v>12317</v>
      </c>
      <c r="C2584" s="321" t="s">
        <v>969</v>
      </c>
      <c r="D2584" s="155" t="e">
        <f t="shared" si="120"/>
        <v>#REF!</v>
      </c>
      <c r="F2584" s="38">
        <v>10.81</v>
      </c>
      <c r="G2584" s="38" t="e">
        <f>INDEX('SICRO-SERVIÇOS-DESONERADO'!C:C,MATCH('SICRO-SERVIÇOS'!A2584,'SICRO-SERVIÇOS-DESONERADO'!A:A,0))</f>
        <v>#N/A</v>
      </c>
      <c r="K2584" s="38" t="str">
        <f t="shared" si="121"/>
        <v>DRAGAGEM DE MATERIAL DE 1ª CATEGORIA COM ESCAVADEIRA HIDRÁULICA - CAPACIDADE DE CAÇAMBA DE 1,56 M³ - CAMINHO DE SERVIÇO EM REVESTIMENTO PRIMÁRIO - DMT 1.800 A 2.000 M</v>
      </c>
      <c r="L2584" s="38" t="str">
        <f t="shared" si="122"/>
        <v>M3</v>
      </c>
    </row>
    <row r="2585" spans="1:12" ht="18">
      <c r="A2585" s="321">
        <v>1917704</v>
      </c>
      <c r="B2585" s="322" t="s">
        <v>12318</v>
      </c>
      <c r="C2585" s="321" t="s">
        <v>969</v>
      </c>
      <c r="D2585" s="155" t="e">
        <f t="shared" si="120"/>
        <v>#REF!</v>
      </c>
      <c r="F2585" s="38">
        <v>11.11</v>
      </c>
      <c r="G2585" s="38" t="e">
        <f>INDEX('SICRO-SERVIÇOS-DESONERADO'!C:C,MATCH('SICRO-SERVIÇOS'!A2585,'SICRO-SERVIÇOS-DESONERADO'!A:A,0))</f>
        <v>#N/A</v>
      </c>
      <c r="K2585" s="38" t="str">
        <f t="shared" si="121"/>
        <v>DRAGAGEM DE MATERIAL DE 1ª CATEGORIA COM ESCAVADEIRA HIDRÁULICA - CAPACIDADE DE CAÇAMBA DE 1,56 M³ - CAMINHO DE SERVIÇO EM REVESTIMENTO PRIMÁRIO - DMT 2.000 A 2.500 M</v>
      </c>
      <c r="L2585" s="38" t="str">
        <f t="shared" si="122"/>
        <v>M3</v>
      </c>
    </row>
    <row r="2586" spans="1:12" ht="18">
      <c r="A2586" s="321">
        <v>1917705</v>
      </c>
      <c r="B2586" s="322" t="s">
        <v>12319</v>
      </c>
      <c r="C2586" s="321" t="s">
        <v>969</v>
      </c>
      <c r="D2586" s="155" t="e">
        <f t="shared" si="120"/>
        <v>#REF!</v>
      </c>
      <c r="F2586" s="38">
        <v>12.38</v>
      </c>
      <c r="G2586" s="38" t="e">
        <f>INDEX('SICRO-SERVIÇOS-DESONERADO'!C:C,MATCH('SICRO-SERVIÇOS'!A2586,'SICRO-SERVIÇOS-DESONERADO'!A:A,0))</f>
        <v>#N/A</v>
      </c>
      <c r="K2586" s="38" t="str">
        <f t="shared" si="121"/>
        <v>DRAGAGEM DE MATERIAL DE 1ª CATEGORIA COM ESCAVADEIRA HIDRÁULICA - CAPACIDADE DE CAÇAMBA DE 1,56 M³ - CAMINHO DE SERVIÇO EM REVESTIMENTO PRIMÁRIO - DMT 2.500 A 3.000 M</v>
      </c>
      <c r="L2586" s="38" t="str">
        <f t="shared" si="122"/>
        <v>M3</v>
      </c>
    </row>
    <row r="2587" spans="1:12" ht="18">
      <c r="A2587" s="321">
        <v>1917695</v>
      </c>
      <c r="B2587" s="322" t="s">
        <v>12320</v>
      </c>
      <c r="C2587" s="321" t="s">
        <v>969</v>
      </c>
      <c r="D2587" s="155" t="e">
        <f t="shared" si="120"/>
        <v>#REF!</v>
      </c>
      <c r="F2587" s="38">
        <v>8.5</v>
      </c>
      <c r="G2587" s="38" t="e">
        <f>INDEX('SICRO-SERVIÇOS-DESONERADO'!C:C,MATCH('SICRO-SERVIÇOS'!A2587,'SICRO-SERVIÇOS-DESONERADO'!A:A,0))</f>
        <v>#N/A</v>
      </c>
      <c r="K2587" s="38" t="str">
        <f t="shared" si="121"/>
        <v>DRAGAGEM DE MATERIAL DE 1ª CATEGORIA COM ESCAVADEIRA HIDRÁULICA - CAPACIDADE DE CAÇAMBA DE 1,56 M³ - CAMINHO DE SERVIÇO EM REVESTIMENTO PRIMÁRIO - DMT 200 A 400 M</v>
      </c>
      <c r="L2587" s="38" t="str">
        <f t="shared" si="122"/>
        <v>M3</v>
      </c>
    </row>
    <row r="2588" spans="1:12" ht="18">
      <c r="A2588" s="321">
        <v>1917706</v>
      </c>
      <c r="B2588" s="322" t="s">
        <v>12321</v>
      </c>
      <c r="C2588" s="321" t="s">
        <v>969</v>
      </c>
      <c r="D2588" s="155" t="e">
        <f t="shared" si="120"/>
        <v>#REF!</v>
      </c>
      <c r="F2588" s="38">
        <v>12.69</v>
      </c>
      <c r="G2588" s="38" t="e">
        <f>INDEX('SICRO-SERVIÇOS-DESONERADO'!C:C,MATCH('SICRO-SERVIÇOS'!A2588,'SICRO-SERVIÇOS-DESONERADO'!A:A,0))</f>
        <v>#N/A</v>
      </c>
      <c r="K2588" s="38" t="str">
        <f t="shared" si="121"/>
        <v>DRAGAGEM DE MATERIAL DE 1ª CATEGORIA COM ESCAVADEIRA HIDRÁULICA - CAPACIDADE DE CAÇAMBA DE 1,56 M³ - CAMINHO DE SERVIÇO EM REVESTIMENTO PRIMÁRIO - DMT 3.000 M</v>
      </c>
      <c r="L2588" s="38" t="str">
        <f t="shared" si="122"/>
        <v>M3</v>
      </c>
    </row>
    <row r="2589" spans="1:12" ht="18">
      <c r="A2589" s="321">
        <v>1917696</v>
      </c>
      <c r="B2589" s="322" t="s">
        <v>12322</v>
      </c>
      <c r="C2589" s="321" t="s">
        <v>969</v>
      </c>
      <c r="D2589" s="155" t="e">
        <f t="shared" si="120"/>
        <v>#REF!</v>
      </c>
      <c r="F2589" s="38">
        <v>9.52</v>
      </c>
      <c r="G2589" s="38" t="e">
        <f>INDEX('SICRO-SERVIÇOS-DESONERADO'!C:C,MATCH('SICRO-SERVIÇOS'!A2589,'SICRO-SERVIÇOS-DESONERADO'!A:A,0))</f>
        <v>#N/A</v>
      </c>
      <c r="K2589" s="38" t="str">
        <f t="shared" si="121"/>
        <v>DRAGAGEM DE MATERIAL DE 1ª CATEGORIA COM ESCAVADEIRA HIDRÁULICA - CAPACIDADE DE CAÇAMBA DE 1,56 M³ - CAMINHO DE SERVIÇO EM REVESTIMENTO PRIMÁRIO - DMT 400 A 600 M</v>
      </c>
      <c r="L2589" s="38" t="str">
        <f t="shared" si="122"/>
        <v>M3</v>
      </c>
    </row>
    <row r="2590" spans="1:12" ht="18">
      <c r="A2590" s="321">
        <v>1917694</v>
      </c>
      <c r="B2590" s="322" t="s">
        <v>12323</v>
      </c>
      <c r="C2590" s="321" t="s">
        <v>969</v>
      </c>
      <c r="D2590" s="155" t="e">
        <f t="shared" si="120"/>
        <v>#REF!</v>
      </c>
      <c r="F2590" s="38">
        <v>8.23</v>
      </c>
      <c r="G2590" s="38" t="e">
        <f>INDEX('SICRO-SERVIÇOS-DESONERADO'!C:C,MATCH('SICRO-SERVIÇOS'!A2590,'SICRO-SERVIÇOS-DESONERADO'!A:A,0))</f>
        <v>#N/A</v>
      </c>
      <c r="K2590" s="38" t="str">
        <f t="shared" si="121"/>
        <v>DRAGAGEM DE MATERIAL DE 1ª CATEGORIA COM ESCAVADEIRA HIDRÁULICA - CAPACIDADE DE CAÇAMBA DE 1,56 M³ - CAMINHO DE SERVIÇO EM REVESTIMENTO PRIMÁRIO - DMT 50 A 200 M</v>
      </c>
      <c r="L2590" s="38" t="str">
        <f t="shared" si="122"/>
        <v>M3</v>
      </c>
    </row>
    <row r="2591" spans="1:12" ht="18">
      <c r="A2591" s="321">
        <v>1917697</v>
      </c>
      <c r="B2591" s="322" t="s">
        <v>12324</v>
      </c>
      <c r="C2591" s="321" t="s">
        <v>969</v>
      </c>
      <c r="D2591" s="155" t="e">
        <f t="shared" si="120"/>
        <v>#REF!</v>
      </c>
      <c r="F2591" s="38">
        <v>9.75</v>
      </c>
      <c r="G2591" s="38" t="e">
        <f>INDEX('SICRO-SERVIÇOS-DESONERADO'!C:C,MATCH('SICRO-SERVIÇOS'!A2591,'SICRO-SERVIÇOS-DESONERADO'!A:A,0))</f>
        <v>#N/A</v>
      </c>
      <c r="K2591" s="38" t="str">
        <f t="shared" si="121"/>
        <v>DRAGAGEM DE MATERIAL DE 1ª CATEGORIA COM ESCAVADEIRA HIDRÁULICA - CAPACIDADE DE CAÇAMBA DE 1,56 M³ - CAMINHO DE SERVIÇO EM REVESTIMENTO PRIMÁRIO - DMT 600 A 800 M</v>
      </c>
      <c r="L2591" s="38" t="str">
        <f t="shared" si="122"/>
        <v>M3</v>
      </c>
    </row>
    <row r="2592" spans="1:12" ht="18">
      <c r="A2592" s="321">
        <v>1917698</v>
      </c>
      <c r="B2592" s="322" t="s">
        <v>12325</v>
      </c>
      <c r="C2592" s="321" t="s">
        <v>969</v>
      </c>
      <c r="D2592" s="155" t="e">
        <f t="shared" si="120"/>
        <v>#REF!</v>
      </c>
      <c r="F2592" s="38">
        <v>9.93</v>
      </c>
      <c r="G2592" s="38" t="e">
        <f>INDEX('SICRO-SERVIÇOS-DESONERADO'!C:C,MATCH('SICRO-SERVIÇOS'!A2592,'SICRO-SERVIÇOS-DESONERADO'!A:A,0))</f>
        <v>#N/A</v>
      </c>
      <c r="K2592" s="38" t="str">
        <f t="shared" si="121"/>
        <v>DRAGAGEM DE MATERIAL DE 1ª CATEGORIA COM ESCAVADEIRA HIDRÁULICA - CAPACIDADE DE CAÇAMBA DE 1,56 M³ - CAMINHO DE SERVIÇO EM REVESTIMENTO PRIMÁRIO - DMT 800 A 1.000 M</v>
      </c>
      <c r="L2592" s="38" t="str">
        <f t="shared" si="122"/>
        <v>M3</v>
      </c>
    </row>
    <row r="2593" spans="1:12" ht="18">
      <c r="A2593" s="321">
        <v>1917712</v>
      </c>
      <c r="B2593" s="322" t="s">
        <v>12326</v>
      </c>
      <c r="C2593" s="321" t="s">
        <v>969</v>
      </c>
      <c r="D2593" s="155" t="e">
        <f t="shared" si="120"/>
        <v>#REF!</v>
      </c>
      <c r="F2593" s="38">
        <v>9.81</v>
      </c>
      <c r="G2593" s="38" t="e">
        <f>INDEX('SICRO-SERVIÇOS-DESONERADO'!C:C,MATCH('SICRO-SERVIÇOS'!A2593,'SICRO-SERVIÇOS-DESONERADO'!A:A,0))</f>
        <v>#N/A</v>
      </c>
      <c r="K2593" s="38" t="str">
        <f t="shared" si="121"/>
        <v>DRAGAGEM DE MATERIAL DE 1ª CATEGORIA COM ESCAVADEIRA HIDRÁULICA - CAPACIDADE DE CAÇAMBA DE 1,56 M³ - CAMINHO DE SERVIÇO PAVIMENTADO - DMT 1.000 A 1.200 M</v>
      </c>
      <c r="L2593" s="38" t="str">
        <f t="shared" si="122"/>
        <v>M3</v>
      </c>
    </row>
    <row r="2594" spans="1:12" ht="18">
      <c r="A2594" s="321">
        <v>1917713</v>
      </c>
      <c r="B2594" s="322" t="s">
        <v>12327</v>
      </c>
      <c r="C2594" s="321" t="s">
        <v>969</v>
      </c>
      <c r="D2594" s="155" t="e">
        <f t="shared" si="120"/>
        <v>#REF!</v>
      </c>
      <c r="F2594" s="38">
        <v>9.99</v>
      </c>
      <c r="G2594" s="38" t="e">
        <f>INDEX('SICRO-SERVIÇOS-DESONERADO'!C:C,MATCH('SICRO-SERVIÇOS'!A2594,'SICRO-SERVIÇOS-DESONERADO'!A:A,0))</f>
        <v>#N/A</v>
      </c>
      <c r="K2594" s="38" t="str">
        <f t="shared" si="121"/>
        <v>DRAGAGEM DE MATERIAL DE 1ª CATEGORIA COM ESCAVADEIRA HIDRÁULICA - CAPACIDADE DE CAÇAMBA DE 1,56 M³ - CAMINHO DE SERVIÇO PAVIMENTADO - DMT 1.200 A 1.400 M</v>
      </c>
      <c r="L2594" s="38" t="str">
        <f t="shared" si="122"/>
        <v>M3</v>
      </c>
    </row>
    <row r="2595" spans="1:12" ht="18">
      <c r="A2595" s="321">
        <v>1917714</v>
      </c>
      <c r="B2595" s="322" t="s">
        <v>12328</v>
      </c>
      <c r="C2595" s="321" t="s">
        <v>969</v>
      </c>
      <c r="D2595" s="155" t="e">
        <f t="shared" si="120"/>
        <v>#REF!</v>
      </c>
      <c r="F2595" s="38">
        <v>10.11</v>
      </c>
      <c r="G2595" s="38" t="e">
        <f>INDEX('SICRO-SERVIÇOS-DESONERADO'!C:C,MATCH('SICRO-SERVIÇOS'!A2595,'SICRO-SERVIÇOS-DESONERADO'!A:A,0))</f>
        <v>#N/A</v>
      </c>
      <c r="K2595" s="38" t="str">
        <f t="shared" si="121"/>
        <v>DRAGAGEM DE MATERIAL DE 1ª CATEGORIA COM ESCAVADEIRA HIDRÁULICA - CAPACIDADE DE CAÇAMBA DE 1,56 M³ - CAMINHO DE SERVIÇO PAVIMENTADO - DMT 1.400 A 1.600 M</v>
      </c>
      <c r="L2595" s="38" t="str">
        <f t="shared" si="122"/>
        <v>M3</v>
      </c>
    </row>
    <row r="2596" spans="1:12" ht="18">
      <c r="A2596" s="321">
        <v>1917715</v>
      </c>
      <c r="B2596" s="322" t="s">
        <v>12329</v>
      </c>
      <c r="C2596" s="321" t="s">
        <v>969</v>
      </c>
      <c r="D2596" s="155" t="e">
        <f t="shared" si="120"/>
        <v>#REF!</v>
      </c>
      <c r="F2596" s="38">
        <v>10.28</v>
      </c>
      <c r="G2596" s="38" t="e">
        <f>INDEX('SICRO-SERVIÇOS-DESONERADO'!C:C,MATCH('SICRO-SERVIÇOS'!A2596,'SICRO-SERVIÇOS-DESONERADO'!A:A,0))</f>
        <v>#N/A</v>
      </c>
      <c r="K2596" s="38" t="str">
        <f t="shared" si="121"/>
        <v>DRAGAGEM DE MATERIAL DE 1ª CATEGORIA COM ESCAVADEIRA HIDRÁULICA - CAPACIDADE DE CAÇAMBA DE 1,56 M³ - CAMINHO DE SERVIÇO PAVIMENTADO - DMT 1.600 A 1.800 M</v>
      </c>
      <c r="L2596" s="38" t="str">
        <f t="shared" si="122"/>
        <v>M3</v>
      </c>
    </row>
    <row r="2597" spans="1:12" ht="18">
      <c r="A2597" s="321">
        <v>1917716</v>
      </c>
      <c r="B2597" s="322" t="s">
        <v>12330</v>
      </c>
      <c r="C2597" s="321" t="s">
        <v>969</v>
      </c>
      <c r="D2597" s="155" t="e">
        <f t="shared" si="120"/>
        <v>#REF!</v>
      </c>
      <c r="F2597" s="38">
        <v>10.4</v>
      </c>
      <c r="G2597" s="38" t="e">
        <f>INDEX('SICRO-SERVIÇOS-DESONERADO'!C:C,MATCH('SICRO-SERVIÇOS'!A2597,'SICRO-SERVIÇOS-DESONERADO'!A:A,0))</f>
        <v>#N/A</v>
      </c>
      <c r="K2597" s="38" t="str">
        <f t="shared" si="121"/>
        <v>DRAGAGEM DE MATERIAL DE 1ª CATEGORIA COM ESCAVADEIRA HIDRÁULICA - CAPACIDADE DE CAÇAMBA DE 1,56 M³ - CAMINHO DE SERVIÇO PAVIMENTADO - DMT 1.800 A 2.000 M</v>
      </c>
      <c r="L2597" s="38" t="str">
        <f t="shared" si="122"/>
        <v>M3</v>
      </c>
    </row>
    <row r="2598" spans="1:12" ht="18">
      <c r="A2598" s="321">
        <v>1917717</v>
      </c>
      <c r="B2598" s="322" t="s">
        <v>12331</v>
      </c>
      <c r="C2598" s="321" t="s">
        <v>969</v>
      </c>
      <c r="D2598" s="155" t="e">
        <f t="shared" si="120"/>
        <v>#REF!</v>
      </c>
      <c r="F2598" s="38">
        <v>10.69</v>
      </c>
      <c r="G2598" s="38" t="e">
        <f>INDEX('SICRO-SERVIÇOS-DESONERADO'!C:C,MATCH('SICRO-SERVIÇOS'!A2598,'SICRO-SERVIÇOS-DESONERADO'!A:A,0))</f>
        <v>#N/A</v>
      </c>
      <c r="K2598" s="38" t="str">
        <f t="shared" si="121"/>
        <v>DRAGAGEM DE MATERIAL DE 1ª CATEGORIA COM ESCAVADEIRA HIDRÁULICA - CAPACIDADE DE CAÇAMBA DE 1,56 M³ - CAMINHO DE SERVIÇO PAVIMENTADO - DMT 2.000 A 2.500 M</v>
      </c>
      <c r="L2598" s="38" t="str">
        <f t="shared" si="122"/>
        <v>M3</v>
      </c>
    </row>
    <row r="2599" spans="1:12" ht="18">
      <c r="A2599" s="321">
        <v>1917718</v>
      </c>
      <c r="B2599" s="322" t="s">
        <v>12332</v>
      </c>
      <c r="C2599" s="321" t="s">
        <v>969</v>
      </c>
      <c r="D2599" s="155" t="e">
        <f t="shared" si="120"/>
        <v>#REF!</v>
      </c>
      <c r="F2599" s="38">
        <v>11.05</v>
      </c>
      <c r="G2599" s="38" t="e">
        <f>INDEX('SICRO-SERVIÇOS-DESONERADO'!C:C,MATCH('SICRO-SERVIÇOS'!A2599,'SICRO-SERVIÇOS-DESONERADO'!A:A,0))</f>
        <v>#N/A</v>
      </c>
      <c r="K2599" s="38" t="str">
        <f t="shared" si="121"/>
        <v>DRAGAGEM DE MATERIAL DE 1ª CATEGORIA COM ESCAVADEIRA HIDRÁULICA - CAPACIDADE DE CAÇAMBA DE 1,56 M³ - CAMINHO DE SERVIÇO PAVIMENTADO - DMT 2.500 A 3.000 M</v>
      </c>
      <c r="L2599" s="38" t="str">
        <f t="shared" si="122"/>
        <v>M3</v>
      </c>
    </row>
    <row r="2600" spans="1:12" ht="18">
      <c r="A2600" s="321">
        <v>1917708</v>
      </c>
      <c r="B2600" s="322" t="s">
        <v>12333</v>
      </c>
      <c r="C2600" s="321" t="s">
        <v>969</v>
      </c>
      <c r="D2600" s="155" t="e">
        <f t="shared" si="120"/>
        <v>#REF!</v>
      </c>
      <c r="F2600" s="38">
        <v>8.3800000000000008</v>
      </c>
      <c r="G2600" s="38" t="e">
        <f>INDEX('SICRO-SERVIÇOS-DESONERADO'!C:C,MATCH('SICRO-SERVIÇOS'!A2600,'SICRO-SERVIÇOS-DESONERADO'!A:A,0))</f>
        <v>#N/A</v>
      </c>
      <c r="K2600" s="38" t="str">
        <f t="shared" si="121"/>
        <v>DRAGAGEM DE MATERIAL DE 1ª CATEGORIA COM ESCAVADEIRA HIDRÁULICA - CAPACIDADE DE CAÇAMBA DE 1,56 M³ - CAMINHO DE SERVIÇO PAVIMENTADO - DMT 200 A 400 M</v>
      </c>
      <c r="L2600" s="38" t="str">
        <f t="shared" si="122"/>
        <v>M3</v>
      </c>
    </row>
    <row r="2601" spans="1:12" ht="18">
      <c r="A2601" s="321">
        <v>1917719</v>
      </c>
      <c r="B2601" s="322" t="s">
        <v>12334</v>
      </c>
      <c r="C2601" s="321" t="s">
        <v>969</v>
      </c>
      <c r="D2601" s="155" t="e">
        <f t="shared" si="120"/>
        <v>#REF!</v>
      </c>
      <c r="F2601" s="38">
        <v>11.28</v>
      </c>
      <c r="G2601" s="38" t="e">
        <f>INDEX('SICRO-SERVIÇOS-DESONERADO'!C:C,MATCH('SICRO-SERVIÇOS'!A2601,'SICRO-SERVIÇOS-DESONERADO'!A:A,0))</f>
        <v>#N/A</v>
      </c>
      <c r="K2601" s="38" t="str">
        <f t="shared" si="121"/>
        <v>DRAGAGEM DE MATERIAL DE 1ª CATEGORIA COM ESCAVADEIRA HIDRÁULICA - CAPACIDADE DE CAÇAMBA DE 1,56 M³ - CAMINHO DE SERVIÇO PAVIMENTADO - DMT 3.000 M</v>
      </c>
      <c r="L2601" s="38" t="str">
        <f t="shared" si="122"/>
        <v>M3</v>
      </c>
    </row>
    <row r="2602" spans="1:12" ht="18">
      <c r="A2602" s="321">
        <v>1917709</v>
      </c>
      <c r="B2602" s="322" t="s">
        <v>12335</v>
      </c>
      <c r="C2602" s="321" t="s">
        <v>969</v>
      </c>
      <c r="D2602" s="155" t="e">
        <f t="shared" si="120"/>
        <v>#REF!</v>
      </c>
      <c r="F2602" s="38">
        <v>9.34</v>
      </c>
      <c r="G2602" s="38" t="e">
        <f>INDEX('SICRO-SERVIÇOS-DESONERADO'!C:C,MATCH('SICRO-SERVIÇOS'!A2602,'SICRO-SERVIÇOS-DESONERADO'!A:A,0))</f>
        <v>#N/A</v>
      </c>
      <c r="K2602" s="38" t="str">
        <f t="shared" si="121"/>
        <v>DRAGAGEM DE MATERIAL DE 1ª CATEGORIA COM ESCAVADEIRA HIDRÁULICA - CAPACIDADE DE CAÇAMBA DE 1,56 M³ - CAMINHO DE SERVIÇO PAVIMENTADO - DMT 400 A 600 M</v>
      </c>
      <c r="L2602" s="38" t="str">
        <f t="shared" si="122"/>
        <v>M3</v>
      </c>
    </row>
    <row r="2603" spans="1:12" ht="18">
      <c r="A2603" s="321">
        <v>1917707</v>
      </c>
      <c r="B2603" s="322" t="s">
        <v>12336</v>
      </c>
      <c r="C2603" s="321" t="s">
        <v>969</v>
      </c>
      <c r="D2603" s="155" t="e">
        <f t="shared" si="120"/>
        <v>#REF!</v>
      </c>
      <c r="F2603" s="38">
        <v>8.15</v>
      </c>
      <c r="G2603" s="38" t="e">
        <f>INDEX('SICRO-SERVIÇOS-DESONERADO'!C:C,MATCH('SICRO-SERVIÇOS'!A2603,'SICRO-SERVIÇOS-DESONERADO'!A:A,0))</f>
        <v>#N/A</v>
      </c>
      <c r="K2603" s="38" t="str">
        <f t="shared" si="121"/>
        <v>DRAGAGEM DE MATERIAL DE 1ª CATEGORIA COM ESCAVADEIRA HIDRÁULICA - CAPACIDADE DE CAÇAMBA DE 1,56 M³ - CAMINHO DE SERVIÇO PAVIMENTADO - DMT 50 A 200 M</v>
      </c>
      <c r="L2603" s="38" t="str">
        <f t="shared" si="122"/>
        <v>M3</v>
      </c>
    </row>
    <row r="2604" spans="1:12" ht="18">
      <c r="A2604" s="321">
        <v>1917710</v>
      </c>
      <c r="B2604" s="322" t="s">
        <v>12337</v>
      </c>
      <c r="C2604" s="321" t="s">
        <v>969</v>
      </c>
      <c r="D2604" s="155" t="e">
        <f t="shared" si="120"/>
        <v>#REF!</v>
      </c>
      <c r="F2604" s="38">
        <v>9.52</v>
      </c>
      <c r="G2604" s="38" t="e">
        <f>INDEX('SICRO-SERVIÇOS-DESONERADO'!C:C,MATCH('SICRO-SERVIÇOS'!A2604,'SICRO-SERVIÇOS-DESONERADO'!A:A,0))</f>
        <v>#N/A</v>
      </c>
      <c r="K2604" s="38" t="str">
        <f t="shared" si="121"/>
        <v>DRAGAGEM DE MATERIAL DE 1ª CATEGORIA COM ESCAVADEIRA HIDRÁULICA - CAPACIDADE DE CAÇAMBA DE 1,56 M³ - CAMINHO DE SERVIÇO PAVIMENTADO - DMT 600 A 800 M</v>
      </c>
      <c r="L2604" s="38" t="str">
        <f t="shared" si="122"/>
        <v>M3</v>
      </c>
    </row>
    <row r="2605" spans="1:12" ht="18">
      <c r="A2605" s="321">
        <v>1917711</v>
      </c>
      <c r="B2605" s="322" t="s">
        <v>12338</v>
      </c>
      <c r="C2605" s="321" t="s">
        <v>969</v>
      </c>
      <c r="D2605" s="155" t="e">
        <f t="shared" si="120"/>
        <v>#REF!</v>
      </c>
      <c r="F2605" s="38">
        <v>9.6999999999999993</v>
      </c>
      <c r="G2605" s="38" t="e">
        <f>INDEX('SICRO-SERVIÇOS-DESONERADO'!C:C,MATCH('SICRO-SERVIÇOS'!A2605,'SICRO-SERVIÇOS-DESONERADO'!A:A,0))</f>
        <v>#N/A</v>
      </c>
      <c r="K2605" s="38" t="str">
        <f t="shared" si="121"/>
        <v>DRAGAGEM DE MATERIAL DE 1ª CATEGORIA COM ESCAVADEIRA HIDRÁULICA - CAPACIDADE DE CAÇAMBA DE 1,56 M³ - CAMINHO DE SERVIÇO PAVIMENTADO - DMT 800 A 1.000 M</v>
      </c>
      <c r="L2605" s="38" t="str">
        <f t="shared" si="122"/>
        <v>M3</v>
      </c>
    </row>
    <row r="2606" spans="1:12" ht="18">
      <c r="A2606" s="321">
        <v>1917680</v>
      </c>
      <c r="B2606" s="322" t="s">
        <v>12339</v>
      </c>
      <c r="C2606" s="321" t="s">
        <v>969</v>
      </c>
      <c r="D2606" s="155" t="e">
        <f t="shared" si="120"/>
        <v>#REF!</v>
      </c>
      <c r="F2606" s="38">
        <v>3.05</v>
      </c>
      <c r="G2606" s="38" t="e">
        <f>INDEX('SICRO-SERVIÇOS-DESONERADO'!C:C,MATCH('SICRO-SERVIÇOS'!A2606,'SICRO-SERVIÇOS-DESONERADO'!A:A,0))</f>
        <v>#N/A</v>
      </c>
      <c r="K2606" s="38" t="str">
        <f t="shared" si="121"/>
        <v>DRAGAGEM DE MATERIAL DE 1ª CATEGORIA COM ESCAVADEIRA HIDRÁULICA - CAPACIDADE DE CAÇAMBA DE 1,56 M³ - DMT 0 A 50 M</v>
      </c>
      <c r="L2606" s="38" t="str">
        <f t="shared" si="122"/>
        <v>M3</v>
      </c>
    </row>
    <row r="2607" spans="1:12" ht="27">
      <c r="A2607" s="321">
        <v>1901607</v>
      </c>
      <c r="B2607" s="322" t="s">
        <v>12340</v>
      </c>
      <c r="C2607" s="321" t="s">
        <v>969</v>
      </c>
      <c r="D2607" s="155" t="e">
        <f t="shared" si="120"/>
        <v>#REF!</v>
      </c>
      <c r="F2607" s="38">
        <v>15.73</v>
      </c>
      <c r="G2607" s="38" t="e">
        <f>INDEX('SICRO-SERVIÇOS-DESONERADO'!C:C,MATCH('SICRO-SERVIÇOS'!A2607,'SICRO-SERVIÇOS-DESONERADO'!A:A,0))</f>
        <v>#N/A</v>
      </c>
      <c r="K2607" s="38" t="str">
        <f t="shared" si="121"/>
        <v>DRAGAGEM DE MATERIAL DE 1ª CATEGORIA COM ESCAVADEIRA HIDRÁULICA SOBRE PONTÃO FLUTUANTE - CAPACIDADE DA CAÇAMBA DE 1,56 M³ - TRANSPORTE COM BATELÃO SEM PROPULSÃO COM CAPACIDADE DE 100 T - DMT 0 A 300 M</v>
      </c>
      <c r="L2607" s="38" t="str">
        <f t="shared" si="122"/>
        <v>M3</v>
      </c>
    </row>
    <row r="2608" spans="1:12" ht="27">
      <c r="A2608" s="321">
        <v>1901611</v>
      </c>
      <c r="B2608" s="322" t="s">
        <v>12341</v>
      </c>
      <c r="C2608" s="321" t="s">
        <v>969</v>
      </c>
      <c r="D2608" s="155" t="e">
        <f t="shared" si="120"/>
        <v>#REF!</v>
      </c>
      <c r="F2608" s="38">
        <v>19.61</v>
      </c>
      <c r="G2608" s="38" t="e">
        <f>INDEX('SICRO-SERVIÇOS-DESONERADO'!C:C,MATCH('SICRO-SERVIÇOS'!A2608,'SICRO-SERVIÇOS-DESONERADO'!A:A,0))</f>
        <v>#N/A</v>
      </c>
      <c r="K2608" s="38" t="str">
        <f t="shared" si="121"/>
        <v>DRAGAGEM DE MATERIAL DE 1ª CATEGORIA COM ESCAVADEIRA HIDRÁULICA SOBRE PONTÃO FLUTUANTE - CAPACIDADE DA CAÇAMBA DE 1,56 M³ - TRANSPORTE COM BATELÃO SEM PROPULSÃO COM CAPACIDADE DE 100 T - DMT 1.200 A 1.500 M</v>
      </c>
      <c r="L2608" s="38" t="str">
        <f t="shared" si="122"/>
        <v>M3</v>
      </c>
    </row>
    <row r="2609" spans="1:12" ht="27">
      <c r="A2609" s="321">
        <v>1901612</v>
      </c>
      <c r="B2609" s="322" t="s">
        <v>12342</v>
      </c>
      <c r="C2609" s="321" t="s">
        <v>969</v>
      </c>
      <c r="D2609" s="155" t="e">
        <f t="shared" si="120"/>
        <v>#REF!</v>
      </c>
      <c r="F2609" s="38">
        <v>20.100000000000001</v>
      </c>
      <c r="G2609" s="38" t="e">
        <f>INDEX('SICRO-SERVIÇOS-DESONERADO'!C:C,MATCH('SICRO-SERVIÇOS'!A2609,'SICRO-SERVIÇOS-DESONERADO'!A:A,0))</f>
        <v>#N/A</v>
      </c>
      <c r="K2609" s="38" t="str">
        <f t="shared" si="121"/>
        <v>DRAGAGEM DE MATERIAL DE 1ª CATEGORIA COM ESCAVADEIRA HIDRÁULICA SOBRE PONTÃO FLUTUANTE - CAPACIDADE DA CAÇAMBA DE 1,56 M³ - TRANSPORTE COM BATELÃO SEM PROPULSÃO COM CAPACIDADE DE 100 T - DMT 1.500 A 1.800 M</v>
      </c>
      <c r="L2609" s="38" t="str">
        <f t="shared" si="122"/>
        <v>M3</v>
      </c>
    </row>
    <row r="2610" spans="1:12" ht="27">
      <c r="A2610" s="321">
        <v>1901613</v>
      </c>
      <c r="B2610" s="322" t="s">
        <v>12343</v>
      </c>
      <c r="C2610" s="321" t="s">
        <v>969</v>
      </c>
      <c r="D2610" s="155" t="e">
        <f t="shared" si="120"/>
        <v>#REF!</v>
      </c>
      <c r="F2610" s="38">
        <v>20.47</v>
      </c>
      <c r="G2610" s="38" t="e">
        <f>INDEX('SICRO-SERVIÇOS-DESONERADO'!C:C,MATCH('SICRO-SERVIÇOS'!A2610,'SICRO-SERVIÇOS-DESONERADO'!A:A,0))</f>
        <v>#N/A</v>
      </c>
      <c r="K2610" s="38" t="str">
        <f t="shared" si="121"/>
        <v>DRAGAGEM DE MATERIAL DE 1ª CATEGORIA COM ESCAVADEIRA HIDRÁULICA SOBRE PONTÃO FLUTUANTE - CAPACIDADE DA CAÇAMBA DE 1,56 M³ - TRANSPORTE COM BATELÃO SEM PROPULSÃO COM CAPACIDADE DE 100 T - DMT 1.800 A 2.100 M</v>
      </c>
      <c r="L2610" s="38" t="str">
        <f t="shared" si="122"/>
        <v>M3</v>
      </c>
    </row>
    <row r="2611" spans="1:12" ht="27">
      <c r="A2611" s="321">
        <v>1901614</v>
      </c>
      <c r="B2611" s="322" t="s">
        <v>12344</v>
      </c>
      <c r="C2611" s="321" t="s">
        <v>969</v>
      </c>
      <c r="D2611" s="155" t="e">
        <f t="shared" si="120"/>
        <v>#REF!</v>
      </c>
      <c r="F2611" s="38">
        <v>20.83</v>
      </c>
      <c r="G2611" s="38" t="e">
        <f>INDEX('SICRO-SERVIÇOS-DESONERADO'!C:C,MATCH('SICRO-SERVIÇOS'!A2611,'SICRO-SERVIÇOS-DESONERADO'!A:A,0))</f>
        <v>#N/A</v>
      </c>
      <c r="K2611" s="38" t="str">
        <f t="shared" si="121"/>
        <v>DRAGAGEM DE MATERIAL DE 1ª CATEGORIA COM ESCAVADEIRA HIDRÁULICA SOBRE PONTÃO FLUTUANTE - CAPACIDADE DA CAÇAMBA DE 1,56 M³ - TRANSPORTE COM BATELÃO SEM PROPULSÃO COM CAPACIDADE DE 100 T - DMT 2.100 A 2.400 M</v>
      </c>
      <c r="L2611" s="38" t="str">
        <f t="shared" si="122"/>
        <v>M3</v>
      </c>
    </row>
    <row r="2612" spans="1:12" ht="27">
      <c r="A2612" s="321">
        <v>1901615</v>
      </c>
      <c r="B2612" s="322" t="s">
        <v>12345</v>
      </c>
      <c r="C2612" s="321" t="s">
        <v>969</v>
      </c>
      <c r="D2612" s="155" t="e">
        <f t="shared" si="120"/>
        <v>#REF!</v>
      </c>
      <c r="F2612" s="38">
        <v>21.32</v>
      </c>
      <c r="G2612" s="38" t="e">
        <f>INDEX('SICRO-SERVIÇOS-DESONERADO'!C:C,MATCH('SICRO-SERVIÇOS'!A2612,'SICRO-SERVIÇOS-DESONERADO'!A:A,0))</f>
        <v>#N/A</v>
      </c>
      <c r="K2612" s="38" t="str">
        <f t="shared" si="121"/>
        <v>DRAGAGEM DE MATERIAL DE 1ª CATEGORIA COM ESCAVADEIRA HIDRÁULICA SOBRE PONTÃO FLUTUANTE - CAPACIDADE DA CAÇAMBA DE 1,56 M³ - TRANSPORTE COM BATELÃO SEM PROPULSÃO COM CAPACIDADE DE 100 T - DMT 2.400 A 2.700 M</v>
      </c>
      <c r="L2612" s="38" t="str">
        <f t="shared" si="122"/>
        <v>M3</v>
      </c>
    </row>
    <row r="2613" spans="1:12" ht="27">
      <c r="A2613" s="321">
        <v>1901616</v>
      </c>
      <c r="B2613" s="322" t="s">
        <v>12346</v>
      </c>
      <c r="C2613" s="321" t="s">
        <v>969</v>
      </c>
      <c r="D2613" s="155" t="e">
        <f t="shared" si="120"/>
        <v>#REF!</v>
      </c>
      <c r="F2613" s="38">
        <v>21.68</v>
      </c>
      <c r="G2613" s="38" t="e">
        <f>INDEX('SICRO-SERVIÇOS-DESONERADO'!C:C,MATCH('SICRO-SERVIÇOS'!A2613,'SICRO-SERVIÇOS-DESONERADO'!A:A,0))</f>
        <v>#N/A</v>
      </c>
      <c r="K2613" s="38" t="str">
        <f t="shared" si="121"/>
        <v>DRAGAGEM DE MATERIAL DE 1ª CATEGORIA COM ESCAVADEIRA HIDRÁULICA SOBRE PONTÃO FLUTUANTE - CAPACIDADE DA CAÇAMBA DE 1,56 M³ - TRANSPORTE COM BATELÃO SEM PROPULSÃO COM CAPACIDADE DE 100 T - DMT 2.700 A 3.000 M</v>
      </c>
      <c r="L2613" s="38" t="str">
        <f t="shared" si="122"/>
        <v>M3</v>
      </c>
    </row>
    <row r="2614" spans="1:12" ht="27">
      <c r="A2614" s="321">
        <v>1901608</v>
      </c>
      <c r="B2614" s="322" t="s">
        <v>12347</v>
      </c>
      <c r="C2614" s="321" t="s">
        <v>969</v>
      </c>
      <c r="D2614" s="155" t="e">
        <f t="shared" si="120"/>
        <v>#REF!</v>
      </c>
      <c r="F2614" s="38">
        <v>16.3</v>
      </c>
      <c r="G2614" s="38" t="e">
        <f>INDEX('SICRO-SERVIÇOS-DESONERADO'!C:C,MATCH('SICRO-SERVIÇOS'!A2614,'SICRO-SERVIÇOS-DESONERADO'!A:A,0))</f>
        <v>#N/A</v>
      </c>
      <c r="K2614" s="38" t="str">
        <f t="shared" si="121"/>
        <v>DRAGAGEM DE MATERIAL DE 1ª CATEGORIA COM ESCAVADEIRA HIDRÁULICA SOBRE PONTÃO FLUTUANTE - CAPACIDADE DA CAÇAMBA DE 1,56 M³ - TRANSPORTE COM BATELÃO SEM PROPULSÃO COM CAPACIDADE DE 100 T - DMT 300 A 600 M</v>
      </c>
      <c r="L2614" s="38" t="str">
        <f t="shared" si="122"/>
        <v>M3</v>
      </c>
    </row>
    <row r="2615" spans="1:12" ht="27">
      <c r="A2615" s="321">
        <v>1901609</v>
      </c>
      <c r="B2615" s="322" t="s">
        <v>12348</v>
      </c>
      <c r="C2615" s="321" t="s">
        <v>969</v>
      </c>
      <c r="D2615" s="155" t="e">
        <f t="shared" si="120"/>
        <v>#REF!</v>
      </c>
      <c r="F2615" s="38">
        <v>16.79</v>
      </c>
      <c r="G2615" s="38" t="e">
        <f>INDEX('SICRO-SERVIÇOS-DESONERADO'!C:C,MATCH('SICRO-SERVIÇOS'!A2615,'SICRO-SERVIÇOS-DESONERADO'!A:A,0))</f>
        <v>#N/A</v>
      </c>
      <c r="K2615" s="38" t="str">
        <f t="shared" si="121"/>
        <v>DRAGAGEM DE MATERIAL DE 1ª CATEGORIA COM ESCAVADEIRA HIDRÁULICA SOBRE PONTÃO FLUTUANTE - CAPACIDADE DA CAÇAMBA DE 1,56 M³ - TRANSPORTE COM BATELÃO SEM PROPULSÃO COM CAPACIDADE DE 100 T - DMT 600 A 900 M</v>
      </c>
      <c r="L2615" s="38" t="str">
        <f t="shared" si="122"/>
        <v>M3</v>
      </c>
    </row>
    <row r="2616" spans="1:12" ht="27">
      <c r="A2616" s="321">
        <v>1901610</v>
      </c>
      <c r="B2616" s="322" t="s">
        <v>12349</v>
      </c>
      <c r="C2616" s="321" t="s">
        <v>969</v>
      </c>
      <c r="D2616" s="155" t="e">
        <f t="shared" si="120"/>
        <v>#REF!</v>
      </c>
      <c r="F2616" s="38">
        <v>19.25</v>
      </c>
      <c r="G2616" s="38" t="e">
        <f>INDEX('SICRO-SERVIÇOS-DESONERADO'!C:C,MATCH('SICRO-SERVIÇOS'!A2616,'SICRO-SERVIÇOS-DESONERADO'!A:A,0))</f>
        <v>#N/A</v>
      </c>
      <c r="K2616" s="38" t="str">
        <f t="shared" si="121"/>
        <v>DRAGAGEM DE MATERIAL DE 1ª CATEGORIA COM ESCAVADEIRA HIDRÁULICA SOBRE PONTÃO FLUTUANTE - CAPACIDADE DA CAÇAMBA DE 1,56 M³ - TRANSPORTE COM BATELÃO SEM PROPULSÃO COM CAPACIDADE DE 100 T - DMT 900 A 1.200 M</v>
      </c>
      <c r="L2616" s="38" t="str">
        <f t="shared" si="122"/>
        <v>M3</v>
      </c>
    </row>
    <row r="2617" spans="1:12" ht="27">
      <c r="A2617" s="321">
        <v>1901617</v>
      </c>
      <c r="B2617" s="322" t="s">
        <v>12350</v>
      </c>
      <c r="C2617" s="321" t="s">
        <v>969</v>
      </c>
      <c r="D2617" s="155" t="e">
        <f t="shared" si="120"/>
        <v>#REF!</v>
      </c>
      <c r="F2617" s="38">
        <v>21.93</v>
      </c>
      <c r="G2617" s="38" t="e">
        <f>INDEX('SICRO-SERVIÇOS-DESONERADO'!C:C,MATCH('SICRO-SERVIÇOS'!A2617,'SICRO-SERVIÇOS-DESONERADO'!A:A,0))</f>
        <v>#N/A</v>
      </c>
      <c r="K2617" s="38" t="str">
        <f t="shared" si="121"/>
        <v>DRAGAGEM DE MATERIAL DE 1ª CATEGORIA COM ESCAVADEIRA HIDRÁULICA SOBRE PONTÃO FLUTUANTE - CAPACIDADE DA CAÇAMBA DE 1,56 M³ - TRANSPORTE COM BATELÃO SEM PROPULSÃO COM CAPACIDADE DE 100 T - DMT DE 3.000 M</v>
      </c>
      <c r="L2617" s="38" t="str">
        <f t="shared" si="122"/>
        <v>M3</v>
      </c>
    </row>
    <row r="2618" spans="1:12">
      <c r="A2618" s="321">
        <v>1917037</v>
      </c>
      <c r="B2618" s="322" t="s">
        <v>12351</v>
      </c>
      <c r="C2618" s="321" t="s">
        <v>969</v>
      </c>
      <c r="D2618" s="155" t="e">
        <f t="shared" si="120"/>
        <v>#REF!</v>
      </c>
      <c r="F2618" s="38">
        <v>19.36</v>
      </c>
      <c r="G2618" s="38" t="e">
        <f>INDEX('SICRO-SERVIÇOS-DESONERADO'!C:C,MATCH('SICRO-SERVIÇOS'!A2618,'SICRO-SERVIÇOS-DESONERADO'!A:A,0))</f>
        <v>#N/A</v>
      </c>
      <c r="K2618" s="38" t="str">
        <f t="shared" si="121"/>
        <v>DRAGAGEM DE SILTE COM DRAGA HOPPER - CAPACIDADE DA CISTERNA DE 1.000 M³ - DMT DE 1.500 A 1.800 M</v>
      </c>
      <c r="L2618" s="38" t="str">
        <f t="shared" si="122"/>
        <v>M3</v>
      </c>
    </row>
    <row r="2619" spans="1:12">
      <c r="A2619" s="321">
        <v>1917038</v>
      </c>
      <c r="B2619" s="322" t="s">
        <v>12352</v>
      </c>
      <c r="C2619" s="321" t="s">
        <v>969</v>
      </c>
      <c r="D2619" s="155" t="e">
        <f t="shared" si="120"/>
        <v>#REF!</v>
      </c>
      <c r="F2619" s="38">
        <v>20.010000000000002</v>
      </c>
      <c r="G2619" s="38" t="e">
        <f>INDEX('SICRO-SERVIÇOS-DESONERADO'!C:C,MATCH('SICRO-SERVIÇOS'!A2619,'SICRO-SERVIÇOS-DESONERADO'!A:A,0))</f>
        <v>#N/A</v>
      </c>
      <c r="K2619" s="38" t="str">
        <f t="shared" si="121"/>
        <v>DRAGAGEM DE SILTE COM DRAGA HOPPER - CAPACIDADE DA CISTERNA DE 1.000 M³ - DMT DE 1.800 A 2.100 M</v>
      </c>
      <c r="L2619" s="38" t="str">
        <f t="shared" si="122"/>
        <v>M3</v>
      </c>
    </row>
    <row r="2620" spans="1:12">
      <c r="A2620" s="321">
        <v>1917039</v>
      </c>
      <c r="B2620" s="322" t="s">
        <v>12353</v>
      </c>
      <c r="C2620" s="321" t="s">
        <v>969</v>
      </c>
      <c r="D2620" s="155" t="e">
        <f t="shared" si="120"/>
        <v>#REF!</v>
      </c>
      <c r="F2620" s="38">
        <v>20.68</v>
      </c>
      <c r="G2620" s="38" t="e">
        <f>INDEX('SICRO-SERVIÇOS-DESONERADO'!C:C,MATCH('SICRO-SERVIÇOS'!A2620,'SICRO-SERVIÇOS-DESONERADO'!A:A,0))</f>
        <v>#N/A</v>
      </c>
      <c r="K2620" s="38" t="str">
        <f t="shared" si="121"/>
        <v>DRAGAGEM DE SILTE COM DRAGA HOPPER - CAPACIDADE DA CISTERNA DE 1.000 M³ - DMT DE 2.100 A 2.400 M</v>
      </c>
      <c r="L2620" s="38" t="str">
        <f t="shared" si="122"/>
        <v>M3</v>
      </c>
    </row>
    <row r="2621" spans="1:12">
      <c r="A2621" s="321">
        <v>1917040</v>
      </c>
      <c r="B2621" s="322" t="s">
        <v>12354</v>
      </c>
      <c r="C2621" s="321" t="s">
        <v>969</v>
      </c>
      <c r="D2621" s="155" t="e">
        <f t="shared" si="120"/>
        <v>#REF!</v>
      </c>
      <c r="F2621" s="38">
        <v>21.38</v>
      </c>
      <c r="G2621" s="38" t="e">
        <f>INDEX('SICRO-SERVIÇOS-DESONERADO'!C:C,MATCH('SICRO-SERVIÇOS'!A2621,'SICRO-SERVIÇOS-DESONERADO'!A:A,0))</f>
        <v>#N/A</v>
      </c>
      <c r="K2621" s="38" t="str">
        <f t="shared" si="121"/>
        <v>DRAGAGEM DE SILTE COM DRAGA HOPPER - CAPACIDADE DA CISTERNA DE 1.000 M³ - DMT DE 2.400 A 2.700 M</v>
      </c>
      <c r="L2621" s="38" t="str">
        <f t="shared" si="122"/>
        <v>M3</v>
      </c>
    </row>
    <row r="2622" spans="1:12">
      <c r="A2622" s="321">
        <v>1917041</v>
      </c>
      <c r="B2622" s="322" t="s">
        <v>12355</v>
      </c>
      <c r="C2622" s="321" t="s">
        <v>969</v>
      </c>
      <c r="D2622" s="155" t="e">
        <f t="shared" si="120"/>
        <v>#REF!</v>
      </c>
      <c r="F2622" s="38">
        <v>22.12</v>
      </c>
      <c r="G2622" s="38" t="e">
        <f>INDEX('SICRO-SERVIÇOS-DESONERADO'!C:C,MATCH('SICRO-SERVIÇOS'!A2622,'SICRO-SERVIÇOS-DESONERADO'!A:A,0))</f>
        <v>#N/A</v>
      </c>
      <c r="K2622" s="38" t="str">
        <f t="shared" si="121"/>
        <v>DRAGAGEM DE SILTE COM DRAGA HOPPER - CAPACIDADE DA CISTERNA DE 1.000 M³ - DMT DE 2.700 A 3.000 M</v>
      </c>
      <c r="L2622" s="38" t="str">
        <f t="shared" si="122"/>
        <v>M3</v>
      </c>
    </row>
    <row r="2623" spans="1:12">
      <c r="A2623" s="321">
        <v>1917042</v>
      </c>
      <c r="B2623" s="322" t="s">
        <v>12356</v>
      </c>
      <c r="C2623" s="321" t="s">
        <v>969</v>
      </c>
      <c r="D2623" s="155" t="e">
        <f t="shared" si="120"/>
        <v>#REF!</v>
      </c>
      <c r="F2623" s="38">
        <v>22.51</v>
      </c>
      <c r="G2623" s="38" t="e">
        <f>INDEX('SICRO-SERVIÇOS-DESONERADO'!C:C,MATCH('SICRO-SERVIÇOS'!A2623,'SICRO-SERVIÇOS-DESONERADO'!A:A,0))</f>
        <v>#N/A</v>
      </c>
      <c r="K2623" s="38" t="str">
        <f t="shared" si="121"/>
        <v>DRAGAGEM DE SILTE COM DRAGA HOPPER - CAPACIDADE DA CISTERNA DE 1.000 M³ - DMT DE 3.000 M</v>
      </c>
      <c r="L2623" s="38" t="str">
        <f t="shared" si="122"/>
        <v>M3</v>
      </c>
    </row>
    <row r="2624" spans="1:12">
      <c r="A2624" s="321">
        <v>1901619</v>
      </c>
      <c r="B2624" s="322" t="s">
        <v>12357</v>
      </c>
      <c r="C2624" s="321" t="s">
        <v>969</v>
      </c>
      <c r="D2624" s="155" t="e">
        <f t="shared" si="120"/>
        <v>#REF!</v>
      </c>
      <c r="F2624" s="38">
        <v>10.77</v>
      </c>
      <c r="G2624" s="38" t="e">
        <f>INDEX('SICRO-SERVIÇOS-DESONERADO'!C:C,MATCH('SICRO-SERVIÇOS'!A2624,'SICRO-SERVIÇOS-DESONERADO'!A:A,0))</f>
        <v>#N/A</v>
      </c>
      <c r="K2624" s="38" t="str">
        <f t="shared" si="121"/>
        <v>DRAGAGEM DE SILTE COM DRAGA HOPPER - CAPACIDADE DA CISTERNA DE 10.000 M³ - DMT DE 1.500 A 1.800 M</v>
      </c>
      <c r="L2624" s="38" t="str">
        <f t="shared" si="122"/>
        <v>M3</v>
      </c>
    </row>
    <row r="2625" spans="1:12">
      <c r="A2625" s="321">
        <v>1901620</v>
      </c>
      <c r="B2625" s="322" t="s">
        <v>12358</v>
      </c>
      <c r="C2625" s="321" t="s">
        <v>969</v>
      </c>
      <c r="D2625" s="155" t="e">
        <f t="shared" si="120"/>
        <v>#REF!</v>
      </c>
      <c r="F2625" s="38">
        <v>10.97</v>
      </c>
      <c r="G2625" s="38" t="e">
        <f>INDEX('SICRO-SERVIÇOS-DESONERADO'!C:C,MATCH('SICRO-SERVIÇOS'!A2625,'SICRO-SERVIÇOS-DESONERADO'!A:A,0))</f>
        <v>#N/A</v>
      </c>
      <c r="K2625" s="38" t="str">
        <f t="shared" si="121"/>
        <v>DRAGAGEM DE SILTE COM DRAGA HOPPER - CAPACIDADE DA CISTERNA DE 10.000 M³ - DMT DE 1.800 A 2.100 M</v>
      </c>
      <c r="L2625" s="38" t="str">
        <f t="shared" si="122"/>
        <v>M3</v>
      </c>
    </row>
    <row r="2626" spans="1:12">
      <c r="A2626" s="321">
        <v>1901621</v>
      </c>
      <c r="B2626" s="322" t="s">
        <v>12359</v>
      </c>
      <c r="C2626" s="321" t="s">
        <v>969</v>
      </c>
      <c r="D2626" s="155" t="e">
        <f t="shared" si="120"/>
        <v>#REF!</v>
      </c>
      <c r="F2626" s="38">
        <v>11.17</v>
      </c>
      <c r="G2626" s="38" t="e">
        <f>INDEX('SICRO-SERVIÇOS-DESONERADO'!C:C,MATCH('SICRO-SERVIÇOS'!A2626,'SICRO-SERVIÇOS-DESONERADO'!A:A,0))</f>
        <v>#N/A</v>
      </c>
      <c r="K2626" s="38" t="str">
        <f t="shared" si="121"/>
        <v>DRAGAGEM DE SILTE COM DRAGA HOPPER - CAPACIDADE DA CISTERNA DE 10.000 M³ - DMT DE 2.100 A 2.400 M</v>
      </c>
      <c r="L2626" s="38" t="str">
        <f t="shared" si="122"/>
        <v>M3</v>
      </c>
    </row>
    <row r="2627" spans="1:12">
      <c r="A2627" s="321">
        <v>1901622</v>
      </c>
      <c r="B2627" s="322" t="s">
        <v>12360</v>
      </c>
      <c r="C2627" s="321" t="s">
        <v>969</v>
      </c>
      <c r="D2627" s="155" t="e">
        <f t="shared" ref="D2627:D2690" si="123">IF($I$1="NÃO DESONERADO",F2627,G2627)</f>
        <v>#REF!</v>
      </c>
      <c r="F2627" s="38">
        <v>11.38</v>
      </c>
      <c r="G2627" s="38" t="e">
        <f>INDEX('SICRO-SERVIÇOS-DESONERADO'!C:C,MATCH('SICRO-SERVIÇOS'!A2627,'SICRO-SERVIÇOS-DESONERADO'!A:A,0))</f>
        <v>#N/A</v>
      </c>
      <c r="K2627" s="38" t="str">
        <f t="shared" ref="K2627:K2690" si="124">UPPER(B2627)</f>
        <v>DRAGAGEM DE SILTE COM DRAGA HOPPER - CAPACIDADE DA CISTERNA DE 10.000 M³ - DMT DE 2.400 A 2.700 M</v>
      </c>
      <c r="L2627" s="38" t="str">
        <f t="shared" ref="L2627:L2690" si="125">UPPER(C2627)</f>
        <v>M3</v>
      </c>
    </row>
    <row r="2628" spans="1:12">
      <c r="A2628" s="321">
        <v>1901623</v>
      </c>
      <c r="B2628" s="322" t="s">
        <v>12361</v>
      </c>
      <c r="C2628" s="321" t="s">
        <v>969</v>
      </c>
      <c r="D2628" s="155" t="e">
        <f t="shared" si="123"/>
        <v>#REF!</v>
      </c>
      <c r="F2628" s="38">
        <v>11.6</v>
      </c>
      <c r="G2628" s="38" t="e">
        <f>INDEX('SICRO-SERVIÇOS-DESONERADO'!C:C,MATCH('SICRO-SERVIÇOS'!A2628,'SICRO-SERVIÇOS-DESONERADO'!A:A,0))</f>
        <v>#N/A</v>
      </c>
      <c r="K2628" s="38" t="str">
        <f t="shared" si="124"/>
        <v>DRAGAGEM DE SILTE COM DRAGA HOPPER - CAPACIDADE DA CISTERNA DE 10.000 M³ - DMT DE 2.700 A 3.000 M</v>
      </c>
      <c r="L2628" s="38" t="str">
        <f t="shared" si="125"/>
        <v>M3</v>
      </c>
    </row>
    <row r="2629" spans="1:12">
      <c r="A2629" s="321">
        <v>1901618</v>
      </c>
      <c r="B2629" s="322" t="s">
        <v>12362</v>
      </c>
      <c r="C2629" s="321" t="s">
        <v>969</v>
      </c>
      <c r="D2629" s="155" t="e">
        <f t="shared" si="123"/>
        <v>#REF!</v>
      </c>
      <c r="F2629" s="38">
        <v>11.72</v>
      </c>
      <c r="G2629" s="38" t="e">
        <f>INDEX('SICRO-SERVIÇOS-DESONERADO'!C:C,MATCH('SICRO-SERVIÇOS'!A2629,'SICRO-SERVIÇOS-DESONERADO'!A:A,0))</f>
        <v>#N/A</v>
      </c>
      <c r="K2629" s="38" t="str">
        <f t="shared" si="124"/>
        <v>DRAGAGEM DE SILTE COM DRAGA HOPPER - CAPACIDADE DA CISTERNA DE 10.000 M³ - DMT DE 3.000 M</v>
      </c>
      <c r="L2629" s="38" t="str">
        <f t="shared" si="125"/>
        <v>M3</v>
      </c>
    </row>
    <row r="2630" spans="1:12">
      <c r="A2630" s="321">
        <v>1901625</v>
      </c>
      <c r="B2630" s="322" t="s">
        <v>12363</v>
      </c>
      <c r="C2630" s="321" t="s">
        <v>969</v>
      </c>
      <c r="D2630" s="155" t="e">
        <f t="shared" si="123"/>
        <v>#REF!</v>
      </c>
      <c r="F2630" s="38">
        <v>12.95</v>
      </c>
      <c r="G2630" s="38" t="e">
        <f>INDEX('SICRO-SERVIÇOS-DESONERADO'!C:C,MATCH('SICRO-SERVIÇOS'!A2630,'SICRO-SERVIÇOS-DESONERADO'!A:A,0))</f>
        <v>#N/A</v>
      </c>
      <c r="K2630" s="38" t="str">
        <f t="shared" si="124"/>
        <v>DRAGAGEM DE SILTE COM DRAGA HOPPER - CAPACIDADE DA CISTERNA DE 15.000 M³ - DMT DE 1.500 A 1.800 M</v>
      </c>
      <c r="L2630" s="38" t="str">
        <f t="shared" si="125"/>
        <v>M3</v>
      </c>
    </row>
    <row r="2631" spans="1:12">
      <c r="A2631" s="321">
        <v>1901626</v>
      </c>
      <c r="B2631" s="322" t="s">
        <v>12364</v>
      </c>
      <c r="C2631" s="321" t="s">
        <v>969</v>
      </c>
      <c r="D2631" s="155" t="e">
        <f t="shared" si="123"/>
        <v>#REF!</v>
      </c>
      <c r="F2631" s="38">
        <v>13.13</v>
      </c>
      <c r="G2631" s="38" t="e">
        <f>INDEX('SICRO-SERVIÇOS-DESONERADO'!C:C,MATCH('SICRO-SERVIÇOS'!A2631,'SICRO-SERVIÇOS-DESONERADO'!A:A,0))</f>
        <v>#N/A</v>
      </c>
      <c r="K2631" s="38" t="str">
        <f t="shared" si="124"/>
        <v>DRAGAGEM DE SILTE COM DRAGA HOPPER - CAPACIDADE DA CISTERNA DE 15.000 M³ - DMT DE 1.800 A 2.100 M</v>
      </c>
      <c r="L2631" s="38" t="str">
        <f t="shared" si="125"/>
        <v>M3</v>
      </c>
    </row>
    <row r="2632" spans="1:12">
      <c r="A2632" s="321">
        <v>1901627</v>
      </c>
      <c r="B2632" s="322" t="s">
        <v>12365</v>
      </c>
      <c r="C2632" s="321" t="s">
        <v>969</v>
      </c>
      <c r="D2632" s="155" t="e">
        <f t="shared" si="123"/>
        <v>#REF!</v>
      </c>
      <c r="F2632" s="38">
        <v>13.32</v>
      </c>
      <c r="G2632" s="38" t="e">
        <f>INDEX('SICRO-SERVIÇOS-DESONERADO'!C:C,MATCH('SICRO-SERVIÇOS'!A2632,'SICRO-SERVIÇOS-DESONERADO'!A:A,0))</f>
        <v>#N/A</v>
      </c>
      <c r="K2632" s="38" t="str">
        <f t="shared" si="124"/>
        <v>DRAGAGEM DE SILTE COM DRAGA HOPPER - CAPACIDADE DA CISTERNA DE 15.000 M³ - DMT DE 2.100 A 2.400 M</v>
      </c>
      <c r="L2632" s="38" t="str">
        <f t="shared" si="125"/>
        <v>M3</v>
      </c>
    </row>
    <row r="2633" spans="1:12">
      <c r="A2633" s="321">
        <v>1901628</v>
      </c>
      <c r="B2633" s="322" t="s">
        <v>12366</v>
      </c>
      <c r="C2633" s="321" t="s">
        <v>969</v>
      </c>
      <c r="D2633" s="155" t="e">
        <f t="shared" si="123"/>
        <v>#REF!</v>
      </c>
      <c r="F2633" s="38">
        <v>13.52</v>
      </c>
      <c r="G2633" s="38" t="e">
        <f>INDEX('SICRO-SERVIÇOS-DESONERADO'!C:C,MATCH('SICRO-SERVIÇOS'!A2633,'SICRO-SERVIÇOS-DESONERADO'!A:A,0))</f>
        <v>#N/A</v>
      </c>
      <c r="K2633" s="38" t="str">
        <f t="shared" si="124"/>
        <v>DRAGAGEM DE SILTE COM DRAGA HOPPER - CAPACIDADE DA CISTERNA DE 15.000 M³ - DMT DE 2.400 A 2.700 M</v>
      </c>
      <c r="L2633" s="38" t="str">
        <f t="shared" si="125"/>
        <v>M3</v>
      </c>
    </row>
    <row r="2634" spans="1:12">
      <c r="A2634" s="321">
        <v>1901629</v>
      </c>
      <c r="B2634" s="322" t="s">
        <v>12367</v>
      </c>
      <c r="C2634" s="321" t="s">
        <v>969</v>
      </c>
      <c r="D2634" s="155" t="e">
        <f t="shared" si="123"/>
        <v>#REF!</v>
      </c>
      <c r="F2634" s="38">
        <v>13.73</v>
      </c>
      <c r="G2634" s="38" t="e">
        <f>INDEX('SICRO-SERVIÇOS-DESONERADO'!C:C,MATCH('SICRO-SERVIÇOS'!A2634,'SICRO-SERVIÇOS-DESONERADO'!A:A,0))</f>
        <v>#N/A</v>
      </c>
      <c r="K2634" s="38" t="str">
        <f t="shared" si="124"/>
        <v>DRAGAGEM DE SILTE COM DRAGA HOPPER - CAPACIDADE DA CISTERNA DE 15.000 M³ - DMT DE 2.700 A 3.000 M</v>
      </c>
      <c r="L2634" s="38" t="str">
        <f t="shared" si="125"/>
        <v>M3</v>
      </c>
    </row>
    <row r="2635" spans="1:12">
      <c r="A2635" s="321">
        <v>1901624</v>
      </c>
      <c r="B2635" s="322" t="s">
        <v>12368</v>
      </c>
      <c r="C2635" s="321" t="s">
        <v>969</v>
      </c>
      <c r="D2635" s="155" t="e">
        <f t="shared" si="123"/>
        <v>#REF!</v>
      </c>
      <c r="F2635" s="38">
        <v>13.85</v>
      </c>
      <c r="G2635" s="38" t="e">
        <f>INDEX('SICRO-SERVIÇOS-DESONERADO'!C:C,MATCH('SICRO-SERVIÇOS'!A2635,'SICRO-SERVIÇOS-DESONERADO'!A:A,0))</f>
        <v>#N/A</v>
      </c>
      <c r="K2635" s="38" t="str">
        <f t="shared" si="124"/>
        <v>DRAGAGEM DE SILTE COM DRAGA HOPPER - CAPACIDADE DA CISTERNA DE 15.000 M³ - DMT DE 3.000 M</v>
      </c>
      <c r="L2635" s="38" t="str">
        <f t="shared" si="125"/>
        <v>M3</v>
      </c>
    </row>
    <row r="2636" spans="1:12">
      <c r="A2636" s="321">
        <v>1917073</v>
      </c>
      <c r="B2636" s="322" t="s">
        <v>12369</v>
      </c>
      <c r="C2636" s="321" t="s">
        <v>969</v>
      </c>
      <c r="D2636" s="155" t="e">
        <f t="shared" si="123"/>
        <v>#REF!</v>
      </c>
      <c r="F2636" s="38">
        <v>15.33</v>
      </c>
      <c r="G2636" s="38" t="e">
        <f>INDEX('SICRO-SERVIÇOS-DESONERADO'!C:C,MATCH('SICRO-SERVIÇOS'!A2636,'SICRO-SERVIÇOS-DESONERADO'!A:A,0))</f>
        <v>#N/A</v>
      </c>
      <c r="K2636" s="38" t="str">
        <f t="shared" si="124"/>
        <v>DRAGAGEM DE SILTE COM DRAGA HOPPER - CAPACIDADE DA CISTERNA DE 2.000 M³ - DMT DE 1.500 A 1.800 M</v>
      </c>
      <c r="L2636" s="38" t="str">
        <f t="shared" si="125"/>
        <v>M3</v>
      </c>
    </row>
    <row r="2637" spans="1:12">
      <c r="A2637" s="321">
        <v>1917074</v>
      </c>
      <c r="B2637" s="322" t="s">
        <v>12370</v>
      </c>
      <c r="C2637" s="321" t="s">
        <v>969</v>
      </c>
      <c r="D2637" s="155" t="e">
        <f t="shared" si="123"/>
        <v>#REF!</v>
      </c>
      <c r="F2637" s="38">
        <v>15.74</v>
      </c>
      <c r="G2637" s="38" t="e">
        <f>INDEX('SICRO-SERVIÇOS-DESONERADO'!C:C,MATCH('SICRO-SERVIÇOS'!A2637,'SICRO-SERVIÇOS-DESONERADO'!A:A,0))</f>
        <v>#N/A</v>
      </c>
      <c r="K2637" s="38" t="str">
        <f t="shared" si="124"/>
        <v>DRAGAGEM DE SILTE COM DRAGA HOPPER - CAPACIDADE DA CISTERNA DE 2.000 M³ - DMT DE 1.800 A 2.100 M</v>
      </c>
      <c r="L2637" s="38" t="str">
        <f t="shared" si="125"/>
        <v>M3</v>
      </c>
    </row>
    <row r="2638" spans="1:12">
      <c r="A2638" s="321">
        <v>1917075</v>
      </c>
      <c r="B2638" s="322" t="s">
        <v>12371</v>
      </c>
      <c r="C2638" s="321" t="s">
        <v>969</v>
      </c>
      <c r="D2638" s="155" t="e">
        <f t="shared" si="123"/>
        <v>#REF!</v>
      </c>
      <c r="F2638" s="38">
        <v>16.16</v>
      </c>
      <c r="G2638" s="38" t="e">
        <f>INDEX('SICRO-SERVIÇOS-DESONERADO'!C:C,MATCH('SICRO-SERVIÇOS'!A2638,'SICRO-SERVIÇOS-DESONERADO'!A:A,0))</f>
        <v>#N/A</v>
      </c>
      <c r="K2638" s="38" t="str">
        <f t="shared" si="124"/>
        <v>DRAGAGEM DE SILTE COM DRAGA HOPPER - CAPACIDADE DA CISTERNA DE 2.000 M³ - DMT DE 2.100 A 2.400 M</v>
      </c>
      <c r="L2638" s="38" t="str">
        <f t="shared" si="125"/>
        <v>M3</v>
      </c>
    </row>
    <row r="2639" spans="1:12">
      <c r="A2639" s="321">
        <v>1917076</v>
      </c>
      <c r="B2639" s="322" t="s">
        <v>12372</v>
      </c>
      <c r="C2639" s="321" t="s">
        <v>969</v>
      </c>
      <c r="D2639" s="155" t="e">
        <f t="shared" si="123"/>
        <v>#REF!</v>
      </c>
      <c r="F2639" s="38">
        <v>16.600000000000001</v>
      </c>
      <c r="G2639" s="38" t="e">
        <f>INDEX('SICRO-SERVIÇOS-DESONERADO'!C:C,MATCH('SICRO-SERVIÇOS'!A2639,'SICRO-SERVIÇOS-DESONERADO'!A:A,0))</f>
        <v>#N/A</v>
      </c>
      <c r="K2639" s="38" t="str">
        <f t="shared" si="124"/>
        <v>DRAGAGEM DE SILTE COM DRAGA HOPPER - CAPACIDADE DA CISTERNA DE 2.000 M³ - DMT DE 2.400 A 2.700 M</v>
      </c>
      <c r="L2639" s="38" t="str">
        <f t="shared" si="125"/>
        <v>M3</v>
      </c>
    </row>
    <row r="2640" spans="1:12">
      <c r="A2640" s="321">
        <v>1917077</v>
      </c>
      <c r="B2640" s="322" t="s">
        <v>12373</v>
      </c>
      <c r="C2640" s="321" t="s">
        <v>969</v>
      </c>
      <c r="D2640" s="155" t="e">
        <f t="shared" si="123"/>
        <v>#REF!</v>
      </c>
      <c r="F2640" s="38">
        <v>17.07</v>
      </c>
      <c r="G2640" s="38" t="e">
        <f>INDEX('SICRO-SERVIÇOS-DESONERADO'!C:C,MATCH('SICRO-SERVIÇOS'!A2640,'SICRO-SERVIÇOS-DESONERADO'!A:A,0))</f>
        <v>#N/A</v>
      </c>
      <c r="K2640" s="38" t="str">
        <f t="shared" si="124"/>
        <v>DRAGAGEM DE SILTE COM DRAGA HOPPER - CAPACIDADE DA CISTERNA DE 2.000 M³ - DMT DE 2.700 A 3.000 M</v>
      </c>
      <c r="L2640" s="38" t="str">
        <f t="shared" si="125"/>
        <v>M3</v>
      </c>
    </row>
    <row r="2641" spans="1:12">
      <c r="A2641" s="321">
        <v>1917078</v>
      </c>
      <c r="B2641" s="322" t="s">
        <v>12374</v>
      </c>
      <c r="C2641" s="321" t="s">
        <v>969</v>
      </c>
      <c r="D2641" s="155" t="e">
        <f t="shared" si="123"/>
        <v>#REF!</v>
      </c>
      <c r="F2641" s="38">
        <v>17.309999999999999</v>
      </c>
      <c r="G2641" s="38" t="e">
        <f>INDEX('SICRO-SERVIÇOS-DESONERADO'!C:C,MATCH('SICRO-SERVIÇOS'!A2641,'SICRO-SERVIÇOS-DESONERADO'!A:A,0))</f>
        <v>#N/A</v>
      </c>
      <c r="K2641" s="38" t="str">
        <f t="shared" si="124"/>
        <v>DRAGAGEM DE SILTE COM DRAGA HOPPER - CAPACIDADE DA CISTERNA DE 2.000 M³ - DMT DE 3.000 M</v>
      </c>
      <c r="L2641" s="38" t="str">
        <f t="shared" si="125"/>
        <v>M3</v>
      </c>
    </row>
    <row r="2642" spans="1:12">
      <c r="A2642" s="321">
        <v>1901631</v>
      </c>
      <c r="B2642" s="322" t="s">
        <v>12375</v>
      </c>
      <c r="C2642" s="321" t="s">
        <v>969</v>
      </c>
      <c r="D2642" s="155" t="e">
        <f t="shared" si="123"/>
        <v>#REF!</v>
      </c>
      <c r="F2642" s="38">
        <v>15.28</v>
      </c>
      <c r="G2642" s="38" t="e">
        <f>INDEX('SICRO-SERVIÇOS-DESONERADO'!C:C,MATCH('SICRO-SERVIÇOS'!A2642,'SICRO-SERVIÇOS-DESONERADO'!A:A,0))</f>
        <v>#N/A</v>
      </c>
      <c r="K2642" s="38" t="str">
        <f t="shared" si="124"/>
        <v>DRAGAGEM DE SILTE COM DRAGA HOPPER - CAPACIDADE DA CISTERNA DE 20.000 M³ - DMT DE 1.500 A 1.800 M</v>
      </c>
      <c r="L2642" s="38" t="str">
        <f t="shared" si="125"/>
        <v>M3</v>
      </c>
    </row>
    <row r="2643" spans="1:12">
      <c r="A2643" s="321">
        <v>1901632</v>
      </c>
      <c r="B2643" s="322" t="s">
        <v>12376</v>
      </c>
      <c r="C2643" s="321" t="s">
        <v>969</v>
      </c>
      <c r="D2643" s="155" t="e">
        <f t="shared" si="123"/>
        <v>#REF!</v>
      </c>
      <c r="F2643" s="38">
        <v>15.46</v>
      </c>
      <c r="G2643" s="38" t="e">
        <f>INDEX('SICRO-SERVIÇOS-DESONERADO'!C:C,MATCH('SICRO-SERVIÇOS'!A2643,'SICRO-SERVIÇOS-DESONERADO'!A:A,0))</f>
        <v>#N/A</v>
      </c>
      <c r="K2643" s="38" t="str">
        <f t="shared" si="124"/>
        <v>DRAGAGEM DE SILTE COM DRAGA HOPPER - CAPACIDADE DA CISTERNA DE 20.000 M³ - DMT DE 1.800 A 2.100 M</v>
      </c>
      <c r="L2643" s="38" t="str">
        <f t="shared" si="125"/>
        <v>M3</v>
      </c>
    </row>
    <row r="2644" spans="1:12">
      <c r="A2644" s="321">
        <v>1901633</v>
      </c>
      <c r="B2644" s="322" t="s">
        <v>12377</v>
      </c>
      <c r="C2644" s="321" t="s">
        <v>969</v>
      </c>
      <c r="D2644" s="155" t="e">
        <f t="shared" si="123"/>
        <v>#REF!</v>
      </c>
      <c r="F2644" s="38">
        <v>15.65</v>
      </c>
      <c r="G2644" s="38" t="e">
        <f>INDEX('SICRO-SERVIÇOS-DESONERADO'!C:C,MATCH('SICRO-SERVIÇOS'!A2644,'SICRO-SERVIÇOS-DESONERADO'!A:A,0))</f>
        <v>#N/A</v>
      </c>
      <c r="K2644" s="38" t="str">
        <f t="shared" si="124"/>
        <v>DRAGAGEM DE SILTE COM DRAGA HOPPER - CAPACIDADE DA CISTERNA DE 20.000 M³ - DMT DE 2.100 A 2.400 M</v>
      </c>
      <c r="L2644" s="38" t="str">
        <f t="shared" si="125"/>
        <v>M3</v>
      </c>
    </row>
    <row r="2645" spans="1:12">
      <c r="A2645" s="321">
        <v>1901634</v>
      </c>
      <c r="B2645" s="322" t="s">
        <v>12378</v>
      </c>
      <c r="C2645" s="321" t="s">
        <v>969</v>
      </c>
      <c r="D2645" s="155" t="e">
        <f t="shared" si="123"/>
        <v>#REF!</v>
      </c>
      <c r="F2645" s="38">
        <v>15.84</v>
      </c>
      <c r="G2645" s="38" t="e">
        <f>INDEX('SICRO-SERVIÇOS-DESONERADO'!C:C,MATCH('SICRO-SERVIÇOS'!A2645,'SICRO-SERVIÇOS-DESONERADO'!A:A,0))</f>
        <v>#N/A</v>
      </c>
      <c r="K2645" s="38" t="str">
        <f t="shared" si="124"/>
        <v>DRAGAGEM DE SILTE COM DRAGA HOPPER - CAPACIDADE DA CISTERNA DE 20.000 M³ - DMT DE 2.400 A 2.700 M</v>
      </c>
      <c r="L2645" s="38" t="str">
        <f t="shared" si="125"/>
        <v>M3</v>
      </c>
    </row>
    <row r="2646" spans="1:12">
      <c r="A2646" s="321">
        <v>1901635</v>
      </c>
      <c r="B2646" s="322" t="s">
        <v>12379</v>
      </c>
      <c r="C2646" s="321" t="s">
        <v>969</v>
      </c>
      <c r="D2646" s="155" t="e">
        <f t="shared" si="123"/>
        <v>#REF!</v>
      </c>
      <c r="F2646" s="38">
        <v>16.05</v>
      </c>
      <c r="G2646" s="38" t="e">
        <f>INDEX('SICRO-SERVIÇOS-DESONERADO'!C:C,MATCH('SICRO-SERVIÇOS'!A2646,'SICRO-SERVIÇOS-DESONERADO'!A:A,0))</f>
        <v>#N/A</v>
      </c>
      <c r="K2646" s="38" t="str">
        <f t="shared" si="124"/>
        <v>DRAGAGEM DE SILTE COM DRAGA HOPPER - CAPACIDADE DA CISTERNA DE 20.000 M³ - DMT DE 2.700 A 3.000 M</v>
      </c>
      <c r="L2646" s="38" t="str">
        <f t="shared" si="125"/>
        <v>M3</v>
      </c>
    </row>
    <row r="2647" spans="1:12">
      <c r="A2647" s="321">
        <v>1901630</v>
      </c>
      <c r="B2647" s="322" t="s">
        <v>12380</v>
      </c>
      <c r="C2647" s="321" t="s">
        <v>969</v>
      </c>
      <c r="D2647" s="155" t="e">
        <f t="shared" si="123"/>
        <v>#REF!</v>
      </c>
      <c r="F2647" s="38">
        <v>16.16</v>
      </c>
      <c r="G2647" s="38" t="e">
        <f>INDEX('SICRO-SERVIÇOS-DESONERADO'!C:C,MATCH('SICRO-SERVIÇOS'!A2647,'SICRO-SERVIÇOS-DESONERADO'!A:A,0))</f>
        <v>#N/A</v>
      </c>
      <c r="K2647" s="38" t="str">
        <f t="shared" si="124"/>
        <v>DRAGAGEM DE SILTE COM DRAGA HOPPER - CAPACIDADE DA CISTERNA DE 20.000 M³ - DMT DE 3.000 M</v>
      </c>
      <c r="L2647" s="38" t="str">
        <f t="shared" si="125"/>
        <v>M3</v>
      </c>
    </row>
    <row r="2648" spans="1:12">
      <c r="A2648" s="321">
        <v>1917109</v>
      </c>
      <c r="B2648" s="322" t="s">
        <v>12381</v>
      </c>
      <c r="C2648" s="321" t="s">
        <v>969</v>
      </c>
      <c r="D2648" s="155" t="e">
        <f t="shared" si="123"/>
        <v>#REF!</v>
      </c>
      <c r="F2648" s="38">
        <v>13.93</v>
      </c>
      <c r="G2648" s="38" t="e">
        <f>INDEX('SICRO-SERVIÇOS-DESONERADO'!C:C,MATCH('SICRO-SERVIÇOS'!A2648,'SICRO-SERVIÇOS-DESONERADO'!A:A,0))</f>
        <v>#N/A</v>
      </c>
      <c r="K2648" s="38" t="str">
        <f t="shared" si="124"/>
        <v>DRAGAGEM DE SILTE COM DRAGA HOPPER - CAPACIDADE DA CISTERNA DE 3.000 M³ - DMT DE 1.500 A 1.800 M</v>
      </c>
      <c r="L2648" s="38" t="str">
        <f t="shared" si="125"/>
        <v>M3</v>
      </c>
    </row>
    <row r="2649" spans="1:12">
      <c r="A2649" s="321">
        <v>1917110</v>
      </c>
      <c r="B2649" s="322" t="s">
        <v>12382</v>
      </c>
      <c r="C2649" s="321" t="s">
        <v>969</v>
      </c>
      <c r="D2649" s="155" t="e">
        <f t="shared" si="123"/>
        <v>#REF!</v>
      </c>
      <c r="F2649" s="38">
        <v>14.26</v>
      </c>
      <c r="G2649" s="38" t="e">
        <f>INDEX('SICRO-SERVIÇOS-DESONERADO'!C:C,MATCH('SICRO-SERVIÇOS'!A2649,'SICRO-SERVIÇOS-DESONERADO'!A:A,0))</f>
        <v>#N/A</v>
      </c>
      <c r="K2649" s="38" t="str">
        <f t="shared" si="124"/>
        <v>DRAGAGEM DE SILTE COM DRAGA HOPPER - CAPACIDADE DA CISTERNA DE 3.000 M³ - DMT DE 1.800 A 2.100 M</v>
      </c>
      <c r="L2649" s="38" t="str">
        <f t="shared" si="125"/>
        <v>M3</v>
      </c>
    </row>
    <row r="2650" spans="1:12">
      <c r="A2650" s="321">
        <v>1917111</v>
      </c>
      <c r="B2650" s="322" t="s">
        <v>12383</v>
      </c>
      <c r="C2650" s="321" t="s">
        <v>969</v>
      </c>
      <c r="D2650" s="155" t="e">
        <f t="shared" si="123"/>
        <v>#REF!</v>
      </c>
      <c r="F2650" s="38">
        <v>14.6</v>
      </c>
      <c r="G2650" s="38" t="e">
        <f>INDEX('SICRO-SERVIÇOS-DESONERADO'!C:C,MATCH('SICRO-SERVIÇOS'!A2650,'SICRO-SERVIÇOS-DESONERADO'!A:A,0))</f>
        <v>#N/A</v>
      </c>
      <c r="K2650" s="38" t="str">
        <f t="shared" si="124"/>
        <v>DRAGAGEM DE SILTE COM DRAGA HOPPER - CAPACIDADE DA CISTERNA DE 3.000 M³ - DMT DE 2.100 A 2.400 M</v>
      </c>
      <c r="L2650" s="38" t="str">
        <f t="shared" si="125"/>
        <v>M3</v>
      </c>
    </row>
    <row r="2651" spans="1:12">
      <c r="A2651" s="321">
        <v>1917112</v>
      </c>
      <c r="B2651" s="322" t="s">
        <v>12384</v>
      </c>
      <c r="C2651" s="321" t="s">
        <v>969</v>
      </c>
      <c r="D2651" s="155" t="e">
        <f t="shared" si="123"/>
        <v>#REF!</v>
      </c>
      <c r="F2651" s="38">
        <v>14.96</v>
      </c>
      <c r="G2651" s="38" t="e">
        <f>INDEX('SICRO-SERVIÇOS-DESONERADO'!C:C,MATCH('SICRO-SERVIÇOS'!A2651,'SICRO-SERVIÇOS-DESONERADO'!A:A,0))</f>
        <v>#N/A</v>
      </c>
      <c r="K2651" s="38" t="str">
        <f t="shared" si="124"/>
        <v>DRAGAGEM DE SILTE COM DRAGA HOPPER - CAPACIDADE DA CISTERNA DE 3.000 M³ - DMT DE 2.400 A 2.700 M</v>
      </c>
      <c r="L2651" s="38" t="str">
        <f t="shared" si="125"/>
        <v>M3</v>
      </c>
    </row>
    <row r="2652" spans="1:12">
      <c r="A2652" s="321">
        <v>1917113</v>
      </c>
      <c r="B2652" s="322" t="s">
        <v>12385</v>
      </c>
      <c r="C2652" s="321" t="s">
        <v>969</v>
      </c>
      <c r="D2652" s="155" t="e">
        <f t="shared" si="123"/>
        <v>#REF!</v>
      </c>
      <c r="F2652" s="38">
        <v>15.34</v>
      </c>
      <c r="G2652" s="38" t="e">
        <f>INDEX('SICRO-SERVIÇOS-DESONERADO'!C:C,MATCH('SICRO-SERVIÇOS'!A2652,'SICRO-SERVIÇOS-DESONERADO'!A:A,0))</f>
        <v>#N/A</v>
      </c>
      <c r="K2652" s="38" t="str">
        <f t="shared" si="124"/>
        <v>DRAGAGEM DE SILTE COM DRAGA HOPPER - CAPACIDADE DA CISTERNA DE 3.000 M³ - DMT DE 2.700 A 3.000 M</v>
      </c>
      <c r="L2652" s="38" t="str">
        <f t="shared" si="125"/>
        <v>M3</v>
      </c>
    </row>
    <row r="2653" spans="1:12">
      <c r="A2653" s="321">
        <v>1917114</v>
      </c>
      <c r="B2653" s="322" t="s">
        <v>12386</v>
      </c>
      <c r="C2653" s="321" t="s">
        <v>969</v>
      </c>
      <c r="D2653" s="155" t="e">
        <f t="shared" si="123"/>
        <v>#REF!</v>
      </c>
      <c r="F2653" s="38">
        <v>15.55</v>
      </c>
      <c r="G2653" s="38" t="e">
        <f>INDEX('SICRO-SERVIÇOS-DESONERADO'!C:C,MATCH('SICRO-SERVIÇOS'!A2653,'SICRO-SERVIÇOS-DESONERADO'!A:A,0))</f>
        <v>#N/A</v>
      </c>
      <c r="K2653" s="38" t="str">
        <f t="shared" si="124"/>
        <v>DRAGAGEM DE SILTE COM DRAGA HOPPER - CAPACIDADE DA CISTERNA DE 3.000 M³ - DMT DE 3.000 M</v>
      </c>
      <c r="L2653" s="38" t="str">
        <f t="shared" si="125"/>
        <v>M3</v>
      </c>
    </row>
    <row r="2654" spans="1:12">
      <c r="A2654" s="321">
        <v>1917145</v>
      </c>
      <c r="B2654" s="322" t="s">
        <v>12387</v>
      </c>
      <c r="C2654" s="321" t="s">
        <v>969</v>
      </c>
      <c r="D2654" s="155" t="e">
        <f t="shared" si="123"/>
        <v>#REF!</v>
      </c>
      <c r="F2654" s="38">
        <v>12.89</v>
      </c>
      <c r="G2654" s="38" t="e">
        <f>INDEX('SICRO-SERVIÇOS-DESONERADO'!C:C,MATCH('SICRO-SERVIÇOS'!A2654,'SICRO-SERVIÇOS-DESONERADO'!A:A,0))</f>
        <v>#N/A</v>
      </c>
      <c r="K2654" s="38" t="str">
        <f t="shared" si="124"/>
        <v>DRAGAGEM DE SILTE COM DRAGA HOPPER - CAPACIDADE DA CISTERNA DE 4.000 M³ - DMT DE 1.500 A 1.800 M</v>
      </c>
      <c r="L2654" s="38" t="str">
        <f t="shared" si="125"/>
        <v>M3</v>
      </c>
    </row>
    <row r="2655" spans="1:12">
      <c r="A2655" s="321">
        <v>1917146</v>
      </c>
      <c r="B2655" s="322" t="s">
        <v>12388</v>
      </c>
      <c r="C2655" s="321" t="s">
        <v>969</v>
      </c>
      <c r="D2655" s="155" t="e">
        <f t="shared" si="123"/>
        <v>#REF!</v>
      </c>
      <c r="F2655" s="38">
        <v>13.19</v>
      </c>
      <c r="G2655" s="38" t="e">
        <f>INDEX('SICRO-SERVIÇOS-DESONERADO'!C:C,MATCH('SICRO-SERVIÇOS'!A2655,'SICRO-SERVIÇOS-DESONERADO'!A:A,0))</f>
        <v>#N/A</v>
      </c>
      <c r="K2655" s="38" t="str">
        <f t="shared" si="124"/>
        <v>DRAGAGEM DE SILTE COM DRAGA HOPPER - CAPACIDADE DA CISTERNA DE 4.000 M³ - DMT DE 1.800 A 2.100 M</v>
      </c>
      <c r="L2655" s="38" t="str">
        <f t="shared" si="125"/>
        <v>M3</v>
      </c>
    </row>
    <row r="2656" spans="1:12">
      <c r="A2656" s="321">
        <v>1917147</v>
      </c>
      <c r="B2656" s="322" t="s">
        <v>12389</v>
      </c>
      <c r="C2656" s="321" t="s">
        <v>969</v>
      </c>
      <c r="D2656" s="155" t="e">
        <f t="shared" si="123"/>
        <v>#REF!</v>
      </c>
      <c r="F2656" s="38">
        <v>13.49</v>
      </c>
      <c r="G2656" s="38" t="e">
        <f>INDEX('SICRO-SERVIÇOS-DESONERADO'!C:C,MATCH('SICRO-SERVIÇOS'!A2656,'SICRO-SERVIÇOS-DESONERADO'!A:A,0))</f>
        <v>#N/A</v>
      </c>
      <c r="K2656" s="38" t="str">
        <f t="shared" si="124"/>
        <v>DRAGAGEM DE SILTE COM DRAGA HOPPER - CAPACIDADE DA CISTERNA DE 4.000 M³ - DMT DE 2.100 A 2.400 M</v>
      </c>
      <c r="L2656" s="38" t="str">
        <f t="shared" si="125"/>
        <v>M3</v>
      </c>
    </row>
    <row r="2657" spans="1:12">
      <c r="A2657" s="321">
        <v>1917148</v>
      </c>
      <c r="B2657" s="322" t="s">
        <v>12390</v>
      </c>
      <c r="C2657" s="321" t="s">
        <v>969</v>
      </c>
      <c r="D2657" s="155" t="e">
        <f t="shared" si="123"/>
        <v>#REF!</v>
      </c>
      <c r="F2657" s="38">
        <v>13.81</v>
      </c>
      <c r="G2657" s="38" t="e">
        <f>INDEX('SICRO-SERVIÇOS-DESONERADO'!C:C,MATCH('SICRO-SERVIÇOS'!A2657,'SICRO-SERVIÇOS-DESONERADO'!A:A,0))</f>
        <v>#N/A</v>
      </c>
      <c r="K2657" s="38" t="str">
        <f t="shared" si="124"/>
        <v>DRAGAGEM DE SILTE COM DRAGA HOPPER - CAPACIDADE DA CISTERNA DE 4.000 M³ - DMT DE 2.400 A 2.700 M</v>
      </c>
      <c r="L2657" s="38" t="str">
        <f t="shared" si="125"/>
        <v>M3</v>
      </c>
    </row>
    <row r="2658" spans="1:12">
      <c r="A2658" s="321">
        <v>1917149</v>
      </c>
      <c r="B2658" s="322" t="s">
        <v>12391</v>
      </c>
      <c r="C2658" s="321" t="s">
        <v>969</v>
      </c>
      <c r="D2658" s="155" t="e">
        <f t="shared" si="123"/>
        <v>#REF!</v>
      </c>
      <c r="F2658" s="38">
        <v>14.14</v>
      </c>
      <c r="G2658" s="38" t="e">
        <f>INDEX('SICRO-SERVIÇOS-DESONERADO'!C:C,MATCH('SICRO-SERVIÇOS'!A2658,'SICRO-SERVIÇOS-DESONERADO'!A:A,0))</f>
        <v>#N/A</v>
      </c>
      <c r="K2658" s="38" t="str">
        <f t="shared" si="124"/>
        <v>DRAGAGEM DE SILTE COM DRAGA HOPPER - CAPACIDADE DA CISTERNA DE 4.000 M³ - DMT DE 2.700 A 3.000 M</v>
      </c>
      <c r="L2658" s="38" t="str">
        <f t="shared" si="125"/>
        <v>M3</v>
      </c>
    </row>
    <row r="2659" spans="1:12">
      <c r="A2659" s="321">
        <v>1917150</v>
      </c>
      <c r="B2659" s="322" t="s">
        <v>12392</v>
      </c>
      <c r="C2659" s="321" t="s">
        <v>969</v>
      </c>
      <c r="D2659" s="155" t="e">
        <f t="shared" si="123"/>
        <v>#REF!</v>
      </c>
      <c r="F2659" s="38">
        <v>14.33</v>
      </c>
      <c r="G2659" s="38" t="e">
        <f>INDEX('SICRO-SERVIÇOS-DESONERADO'!C:C,MATCH('SICRO-SERVIÇOS'!A2659,'SICRO-SERVIÇOS-DESONERADO'!A:A,0))</f>
        <v>#N/A</v>
      </c>
      <c r="K2659" s="38" t="str">
        <f t="shared" si="124"/>
        <v>DRAGAGEM DE SILTE COM DRAGA HOPPER - CAPACIDADE DA CISTERNA DE 4.000 M³ - DMT DE 3.000 M</v>
      </c>
      <c r="L2659" s="38" t="str">
        <f t="shared" si="125"/>
        <v>M3</v>
      </c>
    </row>
    <row r="2660" spans="1:12">
      <c r="A2660" s="321">
        <v>1917181</v>
      </c>
      <c r="B2660" s="322" t="s">
        <v>12393</v>
      </c>
      <c r="C2660" s="321" t="s">
        <v>969</v>
      </c>
      <c r="D2660" s="155" t="e">
        <f t="shared" si="123"/>
        <v>#REF!</v>
      </c>
      <c r="F2660" s="38">
        <v>12.01</v>
      </c>
      <c r="G2660" s="38" t="e">
        <f>INDEX('SICRO-SERVIÇOS-DESONERADO'!C:C,MATCH('SICRO-SERVIÇOS'!A2660,'SICRO-SERVIÇOS-DESONERADO'!A:A,0))</f>
        <v>#N/A</v>
      </c>
      <c r="K2660" s="38" t="str">
        <f t="shared" si="124"/>
        <v>DRAGAGEM DE SILTE COM DRAGA HOPPER - CAPACIDADE DA CISTERNA DE 5.000 M³ - DMT DE 1.500 A 1.800 M</v>
      </c>
      <c r="L2660" s="38" t="str">
        <f t="shared" si="125"/>
        <v>M3</v>
      </c>
    </row>
    <row r="2661" spans="1:12">
      <c r="A2661" s="321">
        <v>1917182</v>
      </c>
      <c r="B2661" s="322" t="s">
        <v>12394</v>
      </c>
      <c r="C2661" s="321" t="s">
        <v>969</v>
      </c>
      <c r="D2661" s="155" t="e">
        <f t="shared" si="123"/>
        <v>#REF!</v>
      </c>
      <c r="F2661" s="38">
        <v>12.27</v>
      </c>
      <c r="G2661" s="38" t="e">
        <f>INDEX('SICRO-SERVIÇOS-DESONERADO'!C:C,MATCH('SICRO-SERVIÇOS'!A2661,'SICRO-SERVIÇOS-DESONERADO'!A:A,0))</f>
        <v>#N/A</v>
      </c>
      <c r="K2661" s="38" t="str">
        <f t="shared" si="124"/>
        <v>DRAGAGEM DE SILTE COM DRAGA HOPPER - CAPACIDADE DA CISTERNA DE 5.000 M³ - DMT DE 1.800 A 2.100 M</v>
      </c>
      <c r="L2661" s="38" t="str">
        <f t="shared" si="125"/>
        <v>M3</v>
      </c>
    </row>
    <row r="2662" spans="1:12">
      <c r="A2662" s="321">
        <v>1917183</v>
      </c>
      <c r="B2662" s="322" t="s">
        <v>12395</v>
      </c>
      <c r="C2662" s="321" t="s">
        <v>969</v>
      </c>
      <c r="D2662" s="155" t="e">
        <f t="shared" si="123"/>
        <v>#REF!</v>
      </c>
      <c r="F2662" s="38">
        <v>12.54</v>
      </c>
      <c r="G2662" s="38" t="e">
        <f>INDEX('SICRO-SERVIÇOS-DESONERADO'!C:C,MATCH('SICRO-SERVIÇOS'!A2662,'SICRO-SERVIÇOS-DESONERADO'!A:A,0))</f>
        <v>#N/A</v>
      </c>
      <c r="K2662" s="38" t="str">
        <f t="shared" si="124"/>
        <v>DRAGAGEM DE SILTE COM DRAGA HOPPER - CAPACIDADE DA CISTERNA DE 5.000 M³ - DMT DE 2.100 A 2.400 M</v>
      </c>
      <c r="L2662" s="38" t="str">
        <f t="shared" si="125"/>
        <v>M3</v>
      </c>
    </row>
    <row r="2663" spans="1:12">
      <c r="A2663" s="321">
        <v>1917184</v>
      </c>
      <c r="B2663" s="322" t="s">
        <v>12396</v>
      </c>
      <c r="C2663" s="321" t="s">
        <v>969</v>
      </c>
      <c r="D2663" s="155" t="e">
        <f t="shared" si="123"/>
        <v>#REF!</v>
      </c>
      <c r="F2663" s="38">
        <v>12.83</v>
      </c>
      <c r="G2663" s="38" t="e">
        <f>INDEX('SICRO-SERVIÇOS-DESONERADO'!C:C,MATCH('SICRO-SERVIÇOS'!A2663,'SICRO-SERVIÇOS-DESONERADO'!A:A,0))</f>
        <v>#N/A</v>
      </c>
      <c r="K2663" s="38" t="str">
        <f t="shared" si="124"/>
        <v>DRAGAGEM DE SILTE COM DRAGA HOPPER - CAPACIDADE DA CISTERNA DE 5.000 M³ - DMT DE 2.400 A 2.700 M</v>
      </c>
      <c r="L2663" s="38" t="str">
        <f t="shared" si="125"/>
        <v>M3</v>
      </c>
    </row>
    <row r="2664" spans="1:12">
      <c r="A2664" s="321">
        <v>1917185</v>
      </c>
      <c r="B2664" s="322" t="s">
        <v>12397</v>
      </c>
      <c r="C2664" s="321" t="s">
        <v>969</v>
      </c>
      <c r="D2664" s="155" t="e">
        <f t="shared" si="123"/>
        <v>#REF!</v>
      </c>
      <c r="F2664" s="38">
        <v>13.13</v>
      </c>
      <c r="G2664" s="38" t="e">
        <f>INDEX('SICRO-SERVIÇOS-DESONERADO'!C:C,MATCH('SICRO-SERVIÇOS'!A2664,'SICRO-SERVIÇOS-DESONERADO'!A:A,0))</f>
        <v>#N/A</v>
      </c>
      <c r="K2664" s="38" t="str">
        <f t="shared" si="124"/>
        <v>DRAGAGEM DE SILTE COM DRAGA HOPPER - CAPACIDADE DA CISTERNA DE 5.000 M³ - DMT DE 2.700 A 3.000 M</v>
      </c>
      <c r="L2664" s="38" t="str">
        <f t="shared" si="125"/>
        <v>M3</v>
      </c>
    </row>
    <row r="2665" spans="1:12">
      <c r="A2665" s="321">
        <v>1917186</v>
      </c>
      <c r="B2665" s="322" t="s">
        <v>12398</v>
      </c>
      <c r="C2665" s="321" t="s">
        <v>969</v>
      </c>
      <c r="D2665" s="155" t="e">
        <f t="shared" si="123"/>
        <v>#REF!</v>
      </c>
      <c r="F2665" s="38">
        <v>13.29</v>
      </c>
      <c r="G2665" s="38" t="e">
        <f>INDEX('SICRO-SERVIÇOS-DESONERADO'!C:C,MATCH('SICRO-SERVIÇOS'!A2665,'SICRO-SERVIÇOS-DESONERADO'!A:A,0))</f>
        <v>#N/A</v>
      </c>
      <c r="K2665" s="38" t="str">
        <f t="shared" si="124"/>
        <v>DRAGAGEM DE SILTE COM DRAGA HOPPER - CAPACIDADE DA CISTERNA DE 5.000 M³ - DMT DE 3.000 M</v>
      </c>
      <c r="L2665" s="38" t="str">
        <f t="shared" si="125"/>
        <v>M3</v>
      </c>
    </row>
    <row r="2666" spans="1:12">
      <c r="A2666" s="321">
        <v>1917001</v>
      </c>
      <c r="B2666" s="322" t="s">
        <v>12399</v>
      </c>
      <c r="C2666" s="321" t="s">
        <v>969</v>
      </c>
      <c r="D2666" s="155" t="e">
        <f t="shared" si="123"/>
        <v>#REF!</v>
      </c>
      <c r="F2666" s="38">
        <v>25.58</v>
      </c>
      <c r="G2666" s="38" t="e">
        <f>INDEX('SICRO-SERVIÇOS-DESONERADO'!C:C,MATCH('SICRO-SERVIÇOS'!A2666,'SICRO-SERVIÇOS-DESONERADO'!A:A,0))</f>
        <v>#N/A</v>
      </c>
      <c r="K2666" s="38" t="str">
        <f t="shared" si="124"/>
        <v>DRAGAGEM DE SILTE COM DRAGA HOPPER - CAPACIDADE DA CISTERNA DE 750 M³ - DMT DE 1.500 A 1.800 M</v>
      </c>
      <c r="L2666" s="38" t="str">
        <f t="shared" si="125"/>
        <v>M3</v>
      </c>
    </row>
    <row r="2667" spans="1:12">
      <c r="A2667" s="321">
        <v>1917002</v>
      </c>
      <c r="B2667" s="322" t="s">
        <v>12400</v>
      </c>
      <c r="C2667" s="321" t="s">
        <v>969</v>
      </c>
      <c r="D2667" s="155" t="e">
        <f t="shared" si="123"/>
        <v>#REF!</v>
      </c>
      <c r="F2667" s="38">
        <v>26.52</v>
      </c>
      <c r="G2667" s="38" t="e">
        <f>INDEX('SICRO-SERVIÇOS-DESONERADO'!C:C,MATCH('SICRO-SERVIÇOS'!A2667,'SICRO-SERVIÇOS-DESONERADO'!A:A,0))</f>
        <v>#N/A</v>
      </c>
      <c r="K2667" s="38" t="str">
        <f t="shared" si="124"/>
        <v>DRAGAGEM DE SILTE COM DRAGA HOPPER - CAPACIDADE DA CISTERNA DE 750 M³ - DMT DE 1.800 A 2.100 M</v>
      </c>
      <c r="L2667" s="38" t="str">
        <f t="shared" si="125"/>
        <v>M3</v>
      </c>
    </row>
    <row r="2668" spans="1:12">
      <c r="A2668" s="321">
        <v>1917003</v>
      </c>
      <c r="B2668" s="322" t="s">
        <v>12401</v>
      </c>
      <c r="C2668" s="321" t="s">
        <v>969</v>
      </c>
      <c r="D2668" s="155" t="e">
        <f t="shared" si="123"/>
        <v>#REF!</v>
      </c>
      <c r="F2668" s="38">
        <v>27.47</v>
      </c>
      <c r="G2668" s="38" t="e">
        <f>INDEX('SICRO-SERVIÇOS-DESONERADO'!C:C,MATCH('SICRO-SERVIÇOS'!A2668,'SICRO-SERVIÇOS-DESONERADO'!A:A,0))</f>
        <v>#N/A</v>
      </c>
      <c r="K2668" s="38" t="str">
        <f t="shared" si="124"/>
        <v>DRAGAGEM DE SILTE COM DRAGA HOPPER - CAPACIDADE DA CISTERNA DE 750 M³ - DMT DE 2.100 A 2.400 M</v>
      </c>
      <c r="L2668" s="38" t="str">
        <f t="shared" si="125"/>
        <v>M3</v>
      </c>
    </row>
    <row r="2669" spans="1:12">
      <c r="A2669" s="321">
        <v>1917004</v>
      </c>
      <c r="B2669" s="322" t="s">
        <v>12402</v>
      </c>
      <c r="C2669" s="321" t="s">
        <v>969</v>
      </c>
      <c r="D2669" s="155" t="e">
        <f t="shared" si="123"/>
        <v>#REF!</v>
      </c>
      <c r="F2669" s="38">
        <v>28.47</v>
      </c>
      <c r="G2669" s="38" t="e">
        <f>INDEX('SICRO-SERVIÇOS-DESONERADO'!C:C,MATCH('SICRO-SERVIÇOS'!A2669,'SICRO-SERVIÇOS-DESONERADO'!A:A,0))</f>
        <v>#N/A</v>
      </c>
      <c r="K2669" s="38" t="str">
        <f t="shared" si="124"/>
        <v>DRAGAGEM DE SILTE COM DRAGA HOPPER - CAPACIDADE DA CISTERNA DE 750 M³ - DMT DE 2.400 A 2.700 M</v>
      </c>
      <c r="L2669" s="38" t="str">
        <f t="shared" si="125"/>
        <v>M3</v>
      </c>
    </row>
    <row r="2670" spans="1:12">
      <c r="A2670" s="321">
        <v>1917005</v>
      </c>
      <c r="B2670" s="322" t="s">
        <v>12403</v>
      </c>
      <c r="C2670" s="321" t="s">
        <v>969</v>
      </c>
      <c r="D2670" s="155" t="e">
        <f t="shared" si="123"/>
        <v>#REF!</v>
      </c>
      <c r="F2670" s="38">
        <v>29.53</v>
      </c>
      <c r="G2670" s="38" t="e">
        <f>INDEX('SICRO-SERVIÇOS-DESONERADO'!C:C,MATCH('SICRO-SERVIÇOS'!A2670,'SICRO-SERVIÇOS-DESONERADO'!A:A,0))</f>
        <v>#N/A</v>
      </c>
      <c r="K2670" s="38" t="str">
        <f t="shared" si="124"/>
        <v>DRAGAGEM DE SILTE COM DRAGA HOPPER - CAPACIDADE DA CISTERNA DE 750 M³ - DMT DE 2.700 A 3.000 M</v>
      </c>
      <c r="L2670" s="38" t="str">
        <f t="shared" si="125"/>
        <v>M3</v>
      </c>
    </row>
    <row r="2671" spans="1:12">
      <c r="A2671" s="321">
        <v>1917006</v>
      </c>
      <c r="B2671" s="322" t="s">
        <v>12404</v>
      </c>
      <c r="C2671" s="321" t="s">
        <v>969</v>
      </c>
      <c r="D2671" s="155" t="e">
        <f t="shared" si="123"/>
        <v>#REF!</v>
      </c>
      <c r="F2671" s="38">
        <v>30.09</v>
      </c>
      <c r="G2671" s="38" t="e">
        <f>INDEX('SICRO-SERVIÇOS-DESONERADO'!C:C,MATCH('SICRO-SERVIÇOS'!A2671,'SICRO-SERVIÇOS-DESONERADO'!A:A,0))</f>
        <v>#N/A</v>
      </c>
      <c r="K2671" s="38" t="str">
        <f t="shared" si="124"/>
        <v>DRAGAGEM DE SILTE COM DRAGA HOPPER - CAPACIDADE DA CISTERNA DE 750 M³ - DMT DE 3.000 M</v>
      </c>
      <c r="L2671" s="38" t="str">
        <f t="shared" si="125"/>
        <v>M3</v>
      </c>
    </row>
    <row r="2672" spans="1:12">
      <c r="A2672" s="321">
        <v>2009619</v>
      </c>
      <c r="B2672" s="322" t="s">
        <v>12405</v>
      </c>
      <c r="C2672" s="321" t="s">
        <v>110</v>
      </c>
      <c r="D2672" s="155" t="e">
        <f t="shared" si="123"/>
        <v>#REF!</v>
      </c>
      <c r="F2672" s="38">
        <v>117.94</v>
      </c>
      <c r="G2672" s="38">
        <f>INDEX('SICRO-SERVIÇOS-DESONERADO'!C:C,MATCH('SICRO-SERVIÇOS'!A2672,'SICRO-SERVIÇOS-DESONERADO'!A:A,0))</f>
        <v>112.67</v>
      </c>
      <c r="K2672" s="38" t="str">
        <f t="shared" si="124"/>
        <v>ALVENARIA DE BLOCOS DE CONCRETO 19 X 19 X 39 CM COM ESPESSURA DE 20 CM - AREIA COMERCIAL</v>
      </c>
      <c r="L2672" s="38" t="str">
        <f t="shared" si="125"/>
        <v>M2</v>
      </c>
    </row>
    <row r="2673" spans="1:12">
      <c r="A2673" s="321">
        <v>2009618</v>
      </c>
      <c r="B2673" s="322" t="s">
        <v>12406</v>
      </c>
      <c r="C2673" s="321" t="s">
        <v>110</v>
      </c>
      <c r="D2673" s="155" t="e">
        <f t="shared" si="123"/>
        <v>#REF!</v>
      </c>
      <c r="F2673" s="38">
        <v>116.21</v>
      </c>
      <c r="G2673" s="38" t="e">
        <f>INDEX('SICRO-SERVIÇOS-DESONERADO'!C:C,MATCH('SICRO-SERVIÇOS'!A2673,'SICRO-SERVIÇOS-DESONERADO'!A:A,0))</f>
        <v>#N/A</v>
      </c>
      <c r="K2673" s="38" t="str">
        <f t="shared" si="124"/>
        <v>ALVENARIA DE BLOCOS DE CONCRETO 19 X 19 X 39 CM COM ESPESSURA DE 20 CM - AREIA EXTRAÍDA</v>
      </c>
      <c r="L2673" s="38" t="str">
        <f t="shared" si="125"/>
        <v>M2</v>
      </c>
    </row>
    <row r="2674" spans="1:12">
      <c r="A2674" s="321">
        <v>2003866</v>
      </c>
      <c r="B2674" s="322" t="s">
        <v>12407</v>
      </c>
      <c r="C2674" s="321" t="s">
        <v>110</v>
      </c>
      <c r="D2674" s="155" t="e">
        <f t="shared" si="123"/>
        <v>#REF!</v>
      </c>
      <c r="F2674" s="38">
        <v>8.1999999999999993</v>
      </c>
      <c r="G2674" s="38" t="e">
        <f>INDEX('SICRO-SERVIÇOS-DESONERADO'!C:C,MATCH('SICRO-SERVIÇOS'!A2674,'SICRO-SERVIÇOS-DESONERADO'!A:A,0))</f>
        <v>#N/A</v>
      </c>
      <c r="K2674" s="38" t="str">
        <f t="shared" si="124"/>
        <v>APLICAÇÃO DE GEOTÊXTIL NÃO-TECIDO AGULHADO COM RESISTÊNCIA À TRAÇÃO LONGITUDINAL DE 14 KN/M</v>
      </c>
      <c r="L2674" s="38" t="str">
        <f t="shared" si="125"/>
        <v>M2</v>
      </c>
    </row>
    <row r="2675" spans="1:12">
      <c r="A2675" s="321">
        <v>2003867</v>
      </c>
      <c r="B2675" s="322" t="s">
        <v>12408</v>
      </c>
      <c r="C2675" s="321" t="s">
        <v>110</v>
      </c>
      <c r="D2675" s="155" t="e">
        <f t="shared" si="123"/>
        <v>#REF!</v>
      </c>
      <c r="F2675" s="38">
        <v>17.12</v>
      </c>
      <c r="G2675" s="38">
        <f>INDEX('SICRO-SERVIÇOS-DESONERADO'!C:C,MATCH('SICRO-SERVIÇOS'!A2675,'SICRO-SERVIÇOS-DESONERADO'!A:A,0))</f>
        <v>17.079999999999998</v>
      </c>
      <c r="K2675" s="38" t="str">
        <f t="shared" si="124"/>
        <v>APLICAÇÃO DE GEOTÊXTIL NÃO-TECIDO AGULHADO COM RESISTÊNCIA À TRAÇÃO LONGITUDINAL DE 31 KN/M</v>
      </c>
      <c r="L2675" s="38" t="str">
        <f t="shared" si="125"/>
        <v>M2</v>
      </c>
    </row>
    <row r="2676" spans="1:12">
      <c r="A2676" s="321">
        <v>2003622</v>
      </c>
      <c r="B2676" s="322" t="s">
        <v>12409</v>
      </c>
      <c r="C2676" s="321" t="s">
        <v>34</v>
      </c>
      <c r="D2676" s="155" t="e">
        <f t="shared" si="123"/>
        <v>#REF!</v>
      </c>
      <c r="F2676" s="38">
        <v>2371.96</v>
      </c>
      <c r="G2676" s="38" t="e">
        <f>INDEX('SICRO-SERVIÇOS-DESONERADO'!C:C,MATCH('SICRO-SERVIÇOS'!A2676,'SICRO-SERVIÇOS-DESONERADO'!A:A,0))</f>
        <v>#N/A</v>
      </c>
      <c r="K2676" s="38" t="str">
        <f t="shared" si="124"/>
        <v>BOCA DE LOBO COMBINADA - CHAPÉU E GRELHA SIMPLES - BLC 01 - AREIA E BRITA COMERCIAIS</v>
      </c>
      <c r="L2676" s="38" t="str">
        <f t="shared" si="125"/>
        <v>UN</v>
      </c>
    </row>
    <row r="2677" spans="1:12">
      <c r="A2677" s="321">
        <v>2003621</v>
      </c>
      <c r="B2677" s="322" t="s">
        <v>12410</v>
      </c>
      <c r="C2677" s="321" t="s">
        <v>34</v>
      </c>
      <c r="D2677" s="155" t="e">
        <f t="shared" si="123"/>
        <v>#REF!</v>
      </c>
      <c r="F2677" s="38">
        <v>2262.5100000000002</v>
      </c>
      <c r="G2677" s="38" t="e">
        <f>INDEX('SICRO-SERVIÇOS-DESONERADO'!C:C,MATCH('SICRO-SERVIÇOS'!A2677,'SICRO-SERVIÇOS-DESONERADO'!A:A,0))</f>
        <v>#N/A</v>
      </c>
      <c r="K2677" s="38" t="str">
        <f t="shared" si="124"/>
        <v>BOCA DE LOBO COMBINADA - CHAPÉU E GRELHA SIMPLES - BLC 01 - AREIA EXTRAÍDA E BRITA PRODUZIDA</v>
      </c>
      <c r="L2677" s="38" t="str">
        <f t="shared" si="125"/>
        <v>UN</v>
      </c>
    </row>
    <row r="2678" spans="1:12">
      <c r="A2678" s="321">
        <v>2003624</v>
      </c>
      <c r="B2678" s="322" t="s">
        <v>12411</v>
      </c>
      <c r="C2678" s="321" t="s">
        <v>34</v>
      </c>
      <c r="D2678" s="155" t="e">
        <f t="shared" si="123"/>
        <v>#REF!</v>
      </c>
      <c r="F2678" s="38">
        <v>2757.7</v>
      </c>
      <c r="G2678" s="38" t="e">
        <f>INDEX('SICRO-SERVIÇOS-DESONERADO'!C:C,MATCH('SICRO-SERVIÇOS'!A2678,'SICRO-SERVIÇOS-DESONERADO'!A:A,0))</f>
        <v>#N/A</v>
      </c>
      <c r="K2678" s="38" t="str">
        <f t="shared" si="124"/>
        <v>BOCA DE LOBO COMBINADA - CHAPÉU E GRELHA SIMPLES - BLC 02 - AREIA E BRITA COMERCIAIS</v>
      </c>
      <c r="L2678" s="38" t="str">
        <f t="shared" si="125"/>
        <v>UN</v>
      </c>
    </row>
    <row r="2679" spans="1:12">
      <c r="A2679" s="321">
        <v>2003623</v>
      </c>
      <c r="B2679" s="322" t="s">
        <v>12412</v>
      </c>
      <c r="C2679" s="321" t="s">
        <v>34</v>
      </c>
      <c r="D2679" s="155" t="e">
        <f t="shared" si="123"/>
        <v>#REF!</v>
      </c>
      <c r="F2679" s="38">
        <v>2637.37</v>
      </c>
      <c r="G2679" s="38" t="e">
        <f>INDEX('SICRO-SERVIÇOS-DESONERADO'!C:C,MATCH('SICRO-SERVIÇOS'!A2679,'SICRO-SERVIÇOS-DESONERADO'!A:A,0))</f>
        <v>#N/A</v>
      </c>
      <c r="K2679" s="38" t="str">
        <f t="shared" si="124"/>
        <v>BOCA DE LOBO COMBINADA - CHAPÉU E GRELHA SIMPLES - BLC 02 - AREIA EXTRAÍDA E BRITA PRODUZIDA</v>
      </c>
      <c r="L2679" s="38" t="str">
        <f t="shared" si="125"/>
        <v>UN</v>
      </c>
    </row>
    <row r="2680" spans="1:12">
      <c r="A2680" s="321">
        <v>2003634</v>
      </c>
      <c r="B2680" s="322" t="s">
        <v>12413</v>
      </c>
      <c r="C2680" s="321" t="s">
        <v>34</v>
      </c>
      <c r="D2680" s="155" t="e">
        <f t="shared" si="123"/>
        <v>#REF!</v>
      </c>
      <c r="F2680" s="38">
        <v>1769.61</v>
      </c>
      <c r="G2680" s="38" t="e">
        <f>INDEX('SICRO-SERVIÇOS-DESONERADO'!C:C,MATCH('SICRO-SERVIÇOS'!A2680,'SICRO-SERVIÇOS-DESONERADO'!A:A,0))</f>
        <v>#N/A</v>
      </c>
      <c r="K2680" s="38" t="str">
        <f t="shared" si="124"/>
        <v>BOCA DE LOBO DUPLA - GRELHA DE CONCRETO - BLDG 01 - AREIA E BRITA COMERCIAIS</v>
      </c>
      <c r="L2680" s="38" t="str">
        <f t="shared" si="125"/>
        <v>UN</v>
      </c>
    </row>
    <row r="2681" spans="1:12">
      <c r="A2681" s="321">
        <v>2003633</v>
      </c>
      <c r="B2681" s="322" t="s">
        <v>12414</v>
      </c>
      <c r="C2681" s="321" t="s">
        <v>34</v>
      </c>
      <c r="D2681" s="155" t="e">
        <f t="shared" si="123"/>
        <v>#REF!</v>
      </c>
      <c r="F2681" s="38">
        <v>1660.16</v>
      </c>
      <c r="G2681" s="38" t="e">
        <f>INDEX('SICRO-SERVIÇOS-DESONERADO'!C:C,MATCH('SICRO-SERVIÇOS'!A2681,'SICRO-SERVIÇOS-DESONERADO'!A:A,0))</f>
        <v>#N/A</v>
      </c>
      <c r="K2681" s="38" t="str">
        <f t="shared" si="124"/>
        <v>BOCA DE LOBO DUPLA - GRELHA DE CONCRETO - BLDG 01 - AREIA EXTRAÍDA E BRITA PRODUZIDA</v>
      </c>
      <c r="L2681" s="38" t="str">
        <f t="shared" si="125"/>
        <v>UN</v>
      </c>
    </row>
    <row r="2682" spans="1:12">
      <c r="A2682" s="321">
        <v>2003636</v>
      </c>
      <c r="B2682" s="322" t="s">
        <v>12415</v>
      </c>
      <c r="C2682" s="321" t="s">
        <v>34</v>
      </c>
      <c r="D2682" s="155" t="e">
        <f t="shared" si="123"/>
        <v>#REF!</v>
      </c>
      <c r="F2682" s="38">
        <v>2155.35</v>
      </c>
      <c r="G2682" s="38">
        <f>INDEX('SICRO-SERVIÇOS-DESONERADO'!C:C,MATCH('SICRO-SERVIÇOS'!A2682,'SICRO-SERVIÇOS-DESONERADO'!A:A,0))</f>
        <v>2061.9899999999998</v>
      </c>
      <c r="K2682" s="38" t="str">
        <f t="shared" si="124"/>
        <v>BOCA DE LOBO DUPLA - GRELHA DE CONCRETO - BLDG 02 - AREIA E BRITA COMERCIAIS</v>
      </c>
      <c r="L2682" s="38" t="str">
        <f t="shared" si="125"/>
        <v>UN</v>
      </c>
    </row>
    <row r="2683" spans="1:12">
      <c r="A2683" s="321">
        <v>2003635</v>
      </c>
      <c r="B2683" s="322" t="s">
        <v>12416</v>
      </c>
      <c r="C2683" s="321" t="s">
        <v>34</v>
      </c>
      <c r="D2683" s="155" t="e">
        <f t="shared" si="123"/>
        <v>#REF!</v>
      </c>
      <c r="F2683" s="38">
        <v>2035.02</v>
      </c>
      <c r="G2683" s="38" t="e">
        <f>INDEX('SICRO-SERVIÇOS-DESONERADO'!C:C,MATCH('SICRO-SERVIÇOS'!A2683,'SICRO-SERVIÇOS-DESONERADO'!A:A,0))</f>
        <v>#N/A</v>
      </c>
      <c r="K2683" s="38" t="str">
        <f t="shared" si="124"/>
        <v>BOCA DE LOBO DUPLA - GRELHA DE CONCRETO - BLDG 02 - AREIA EXTRAÍDA E BRITA PRODUZIDA</v>
      </c>
      <c r="L2683" s="38" t="str">
        <f t="shared" si="125"/>
        <v>UN</v>
      </c>
    </row>
    <row r="2684" spans="1:12">
      <c r="A2684" s="321">
        <v>2003638</v>
      </c>
      <c r="B2684" s="322" t="s">
        <v>12417</v>
      </c>
      <c r="C2684" s="321" t="s">
        <v>34</v>
      </c>
      <c r="D2684" s="155" t="e">
        <f t="shared" si="123"/>
        <v>#REF!</v>
      </c>
      <c r="F2684" s="38">
        <v>2546.06</v>
      </c>
      <c r="G2684" s="38">
        <f>INDEX('SICRO-SERVIÇOS-DESONERADO'!C:C,MATCH('SICRO-SERVIÇOS'!A2684,'SICRO-SERVIÇOS-DESONERADO'!A:A,0))</f>
        <v>2436.2399999999998</v>
      </c>
      <c r="K2684" s="38" t="str">
        <f t="shared" si="124"/>
        <v>BOCA DE LOBO DUPLA - GRELHA DE CONCRETO - BLDG 03 - AREIA E BRITA COMERCIAIS</v>
      </c>
      <c r="L2684" s="38" t="str">
        <f t="shared" si="125"/>
        <v>UN</v>
      </c>
    </row>
    <row r="2685" spans="1:12">
      <c r="A2685" s="321">
        <v>2003637</v>
      </c>
      <c r="B2685" s="322" t="s">
        <v>12418</v>
      </c>
      <c r="C2685" s="321" t="s">
        <v>34</v>
      </c>
      <c r="D2685" s="155" t="e">
        <f t="shared" si="123"/>
        <v>#REF!</v>
      </c>
      <c r="F2685" s="38">
        <v>2413.73</v>
      </c>
      <c r="G2685" s="38" t="e">
        <f>INDEX('SICRO-SERVIÇOS-DESONERADO'!C:C,MATCH('SICRO-SERVIÇOS'!A2685,'SICRO-SERVIÇOS-DESONERADO'!A:A,0))</f>
        <v>#N/A</v>
      </c>
      <c r="K2685" s="38" t="str">
        <f t="shared" si="124"/>
        <v>BOCA DE LOBO DUPLA - GRELHA DE CONCRETO - BLDG 03 - AREIA EXTRAÍDA E BRITA PRODUZIDA</v>
      </c>
      <c r="L2685" s="38" t="str">
        <f t="shared" si="125"/>
        <v>UN</v>
      </c>
    </row>
    <row r="2686" spans="1:12">
      <c r="A2686" s="321">
        <v>2003640</v>
      </c>
      <c r="B2686" s="322" t="s">
        <v>12419</v>
      </c>
      <c r="C2686" s="321" t="s">
        <v>34</v>
      </c>
      <c r="D2686" s="155" t="e">
        <f t="shared" si="123"/>
        <v>#REF!</v>
      </c>
      <c r="F2686" s="38">
        <v>2931.81</v>
      </c>
      <c r="G2686" s="38" t="e">
        <f>INDEX('SICRO-SERVIÇOS-DESONERADO'!C:C,MATCH('SICRO-SERVIÇOS'!A2686,'SICRO-SERVIÇOS-DESONERADO'!A:A,0))</f>
        <v>#N/A</v>
      </c>
      <c r="K2686" s="38" t="str">
        <f t="shared" si="124"/>
        <v>BOCA DE LOBO DUPLA - GRELHA DE CONCRETO - BLDG 04 - AREIA E BRITA COMERCIAIS</v>
      </c>
      <c r="L2686" s="38" t="str">
        <f t="shared" si="125"/>
        <v>UN</v>
      </c>
    </row>
    <row r="2687" spans="1:12">
      <c r="A2687" s="321">
        <v>2003639</v>
      </c>
      <c r="B2687" s="322" t="s">
        <v>12420</v>
      </c>
      <c r="C2687" s="321" t="s">
        <v>34</v>
      </c>
      <c r="D2687" s="155" t="e">
        <f t="shared" si="123"/>
        <v>#REF!</v>
      </c>
      <c r="F2687" s="38">
        <v>2788.59</v>
      </c>
      <c r="G2687" s="38" t="e">
        <f>INDEX('SICRO-SERVIÇOS-DESONERADO'!C:C,MATCH('SICRO-SERVIÇOS'!A2687,'SICRO-SERVIÇOS-DESONERADO'!A:A,0))</f>
        <v>#N/A</v>
      </c>
      <c r="K2687" s="38" t="str">
        <f t="shared" si="124"/>
        <v>BOCA DE LOBO DUPLA - GRELHA DE CONCRETO - BLDG 04 - AREIA EXTRAÍDA E BRITA PRODUZIDA</v>
      </c>
      <c r="L2687" s="38" t="str">
        <f t="shared" si="125"/>
        <v>UN</v>
      </c>
    </row>
    <row r="2688" spans="1:12">
      <c r="A2688" s="321">
        <v>2003618</v>
      </c>
      <c r="B2688" s="322" t="s">
        <v>12421</v>
      </c>
      <c r="C2688" s="321" t="s">
        <v>34</v>
      </c>
      <c r="D2688" s="155" t="e">
        <f t="shared" si="123"/>
        <v>#REF!</v>
      </c>
      <c r="F2688" s="38">
        <v>971.35</v>
      </c>
      <c r="G2688" s="38" t="e">
        <f>INDEX('SICRO-SERVIÇOS-DESONERADO'!C:C,MATCH('SICRO-SERVIÇOS'!A2688,'SICRO-SERVIÇOS-DESONERADO'!A:A,0))</f>
        <v>#N/A</v>
      </c>
      <c r="K2688" s="38" t="str">
        <f t="shared" si="124"/>
        <v>BOCA DE LOBO SIMPLES - BLS 01 - AREIA E BRITA COMERCIAIS</v>
      </c>
      <c r="L2688" s="38" t="str">
        <f t="shared" si="125"/>
        <v>UN</v>
      </c>
    </row>
    <row r="2689" spans="1:12">
      <c r="A2689" s="321">
        <v>2003617</v>
      </c>
      <c r="B2689" s="322" t="s">
        <v>12422</v>
      </c>
      <c r="C2689" s="321" t="s">
        <v>34</v>
      </c>
      <c r="D2689" s="155" t="e">
        <f t="shared" si="123"/>
        <v>#REF!</v>
      </c>
      <c r="F2689" s="38">
        <v>911.21</v>
      </c>
      <c r="G2689" s="38" t="e">
        <f>INDEX('SICRO-SERVIÇOS-DESONERADO'!C:C,MATCH('SICRO-SERVIÇOS'!A2689,'SICRO-SERVIÇOS-DESONERADO'!A:A,0))</f>
        <v>#N/A</v>
      </c>
      <c r="K2689" s="38" t="str">
        <f t="shared" si="124"/>
        <v>BOCA DE LOBO SIMPLES - BLS 01 - AREIA EXTRAÍDA E BRITA PRODUZIDA</v>
      </c>
      <c r="L2689" s="38" t="str">
        <f t="shared" si="125"/>
        <v>UN</v>
      </c>
    </row>
    <row r="2690" spans="1:12">
      <c r="A2690" s="321">
        <v>2003620</v>
      </c>
      <c r="B2690" s="322" t="s">
        <v>12423</v>
      </c>
      <c r="C2690" s="321" t="s">
        <v>34</v>
      </c>
      <c r="D2690" s="155" t="e">
        <f t="shared" si="123"/>
        <v>#REF!</v>
      </c>
      <c r="F2690" s="38">
        <v>1206.8</v>
      </c>
      <c r="G2690" s="38" t="e">
        <f>INDEX('SICRO-SERVIÇOS-DESONERADO'!C:C,MATCH('SICRO-SERVIÇOS'!A2690,'SICRO-SERVIÇOS-DESONERADO'!A:A,0))</f>
        <v>#N/A</v>
      </c>
      <c r="K2690" s="38" t="str">
        <f t="shared" si="124"/>
        <v>BOCA DE LOBO SIMPLES - BLS 02 - AREIA E BRITA COMERCIAIS</v>
      </c>
      <c r="L2690" s="38" t="str">
        <f t="shared" si="125"/>
        <v>UN</v>
      </c>
    </row>
    <row r="2691" spans="1:12">
      <c r="A2691" s="321">
        <v>2003619</v>
      </c>
      <c r="B2691" s="322" t="s">
        <v>12424</v>
      </c>
      <c r="C2691" s="321" t="s">
        <v>34</v>
      </c>
      <c r="D2691" s="155" t="e">
        <f t="shared" ref="D2691:D2754" si="126">IF($I$1="NÃO DESONERADO",F2691,G2691)</f>
        <v>#REF!</v>
      </c>
      <c r="F2691" s="38">
        <v>1140.07</v>
      </c>
      <c r="G2691" s="38" t="e">
        <f>INDEX('SICRO-SERVIÇOS-DESONERADO'!C:C,MATCH('SICRO-SERVIÇOS'!A2691,'SICRO-SERVIÇOS-DESONERADO'!A:A,0))</f>
        <v>#N/A</v>
      </c>
      <c r="K2691" s="38" t="str">
        <f t="shared" ref="K2691:K2754" si="127">UPPER(B2691)</f>
        <v>BOCA DE LOBO SIMPLES - BLS 02 - AREIA EXTRAÍDA E BRITA PRODUZIDA</v>
      </c>
      <c r="L2691" s="38" t="str">
        <f t="shared" ref="L2691:L2754" si="128">UPPER(C2691)</f>
        <v>UN</v>
      </c>
    </row>
    <row r="2692" spans="1:12">
      <c r="A2692" s="321">
        <v>2003626</v>
      </c>
      <c r="B2692" s="322" t="s">
        <v>12425</v>
      </c>
      <c r="C2692" s="321" t="s">
        <v>34</v>
      </c>
      <c r="D2692" s="155" t="e">
        <f t="shared" si="126"/>
        <v>#REF!</v>
      </c>
      <c r="F2692" s="38">
        <v>911.58</v>
      </c>
      <c r="G2692" s="38" t="e">
        <f>INDEX('SICRO-SERVIÇOS-DESONERADO'!C:C,MATCH('SICRO-SERVIÇOS'!A2692,'SICRO-SERVIÇOS-DESONERADO'!A:A,0))</f>
        <v>#N/A</v>
      </c>
      <c r="K2692" s="38" t="str">
        <f t="shared" si="127"/>
        <v>BOCA DE LOBO SIMPLES - GRELHA DE CONCRETO - BLSG 01 - AREIA E BRITA COMERCIAIS</v>
      </c>
      <c r="L2692" s="38" t="str">
        <f t="shared" si="128"/>
        <v>UN</v>
      </c>
    </row>
    <row r="2693" spans="1:12">
      <c r="A2693" s="321">
        <v>2003625</v>
      </c>
      <c r="B2693" s="322" t="s">
        <v>12426</v>
      </c>
      <c r="C2693" s="321" t="s">
        <v>34</v>
      </c>
      <c r="D2693" s="155" t="e">
        <f t="shared" si="126"/>
        <v>#REF!</v>
      </c>
      <c r="F2693" s="38">
        <v>851.43</v>
      </c>
      <c r="G2693" s="38" t="e">
        <f>INDEX('SICRO-SERVIÇOS-DESONERADO'!C:C,MATCH('SICRO-SERVIÇOS'!A2693,'SICRO-SERVIÇOS-DESONERADO'!A:A,0))</f>
        <v>#N/A</v>
      </c>
      <c r="K2693" s="38" t="str">
        <f t="shared" si="127"/>
        <v>BOCA DE LOBO SIMPLES - GRELHA DE CONCRETO - BLSG 01 - AREIA EXTRAÍDA E BRITA PRODUZIDA</v>
      </c>
      <c r="L2693" s="38" t="str">
        <f t="shared" si="128"/>
        <v>UN</v>
      </c>
    </row>
    <row r="2694" spans="1:12">
      <c r="A2694" s="321">
        <v>2003628</v>
      </c>
      <c r="B2694" s="322" t="s">
        <v>12427</v>
      </c>
      <c r="C2694" s="321" t="s">
        <v>34</v>
      </c>
      <c r="D2694" s="155" t="e">
        <f t="shared" si="126"/>
        <v>#REF!</v>
      </c>
      <c r="F2694" s="38">
        <v>1147.03</v>
      </c>
      <c r="G2694" s="38">
        <f>INDEX('SICRO-SERVIÇOS-DESONERADO'!C:C,MATCH('SICRO-SERVIÇOS'!A2694,'SICRO-SERVIÇOS-DESONERADO'!A:A,0))</f>
        <v>1097.57</v>
      </c>
      <c r="K2694" s="38" t="str">
        <f t="shared" si="127"/>
        <v>BOCA DE LOBO SIMPLES - GRELHA DE CONCRETO - BLSG 02 - AREIA E BRITA COMERCIAIS</v>
      </c>
      <c r="L2694" s="38" t="str">
        <f t="shared" si="128"/>
        <v>UN</v>
      </c>
    </row>
    <row r="2695" spans="1:12">
      <c r="A2695" s="321">
        <v>2003627</v>
      </c>
      <c r="B2695" s="322" t="s">
        <v>12428</v>
      </c>
      <c r="C2695" s="321" t="s">
        <v>34</v>
      </c>
      <c r="D2695" s="155" t="e">
        <f t="shared" si="126"/>
        <v>#REF!</v>
      </c>
      <c r="F2695" s="38">
        <v>1080.3</v>
      </c>
      <c r="G2695" s="38" t="e">
        <f>INDEX('SICRO-SERVIÇOS-DESONERADO'!C:C,MATCH('SICRO-SERVIÇOS'!A2695,'SICRO-SERVIÇOS-DESONERADO'!A:A,0))</f>
        <v>#N/A</v>
      </c>
      <c r="K2695" s="38" t="str">
        <f t="shared" si="127"/>
        <v>BOCA DE LOBO SIMPLES - GRELHA DE CONCRETO - BLSG 02 - AREIA EXTRAÍDA E BRITA PRODUZIDA</v>
      </c>
      <c r="L2695" s="38" t="str">
        <f t="shared" si="128"/>
        <v>UN</v>
      </c>
    </row>
    <row r="2696" spans="1:12">
      <c r="A2696" s="321">
        <v>2003630</v>
      </c>
      <c r="B2696" s="322" t="s">
        <v>12429</v>
      </c>
      <c r="C2696" s="321" t="s">
        <v>34</v>
      </c>
      <c r="D2696" s="155" t="e">
        <f t="shared" si="126"/>
        <v>#REF!</v>
      </c>
      <c r="F2696" s="38">
        <v>1382.49</v>
      </c>
      <c r="G2696" s="38" t="e">
        <f>INDEX('SICRO-SERVIÇOS-DESONERADO'!C:C,MATCH('SICRO-SERVIÇOS'!A2696,'SICRO-SERVIÇOS-DESONERADO'!A:A,0))</f>
        <v>#N/A</v>
      </c>
      <c r="K2696" s="38" t="str">
        <f t="shared" si="127"/>
        <v>BOCA DE LOBO SIMPLES - GRELHA DE CONCRETO - BLSG 03 - AREIA E BRITA COMERCIAIS</v>
      </c>
      <c r="L2696" s="38" t="str">
        <f t="shared" si="128"/>
        <v>UN</v>
      </c>
    </row>
    <row r="2697" spans="1:12">
      <c r="A2697" s="321">
        <v>2003629</v>
      </c>
      <c r="B2697" s="322" t="s">
        <v>12430</v>
      </c>
      <c r="C2697" s="321" t="s">
        <v>34</v>
      </c>
      <c r="D2697" s="155" t="e">
        <f t="shared" si="126"/>
        <v>#REF!</v>
      </c>
      <c r="F2697" s="38">
        <v>1309.17</v>
      </c>
      <c r="G2697" s="38" t="e">
        <f>INDEX('SICRO-SERVIÇOS-DESONERADO'!C:C,MATCH('SICRO-SERVIÇOS'!A2697,'SICRO-SERVIÇOS-DESONERADO'!A:A,0))</f>
        <v>#N/A</v>
      </c>
      <c r="K2697" s="38" t="str">
        <f t="shared" si="127"/>
        <v>BOCA DE LOBO SIMPLES - GRELHA DE CONCRETO - BLSG 03 - AREIA EXTRAÍDA E BRITA PRODUZIDA</v>
      </c>
      <c r="L2697" s="38" t="str">
        <f t="shared" si="128"/>
        <v>UN</v>
      </c>
    </row>
    <row r="2698" spans="1:12">
      <c r="A2698" s="321">
        <v>2003632</v>
      </c>
      <c r="B2698" s="322" t="s">
        <v>12431</v>
      </c>
      <c r="C2698" s="321" t="s">
        <v>34</v>
      </c>
      <c r="D2698" s="155" t="e">
        <f t="shared" si="126"/>
        <v>#REF!</v>
      </c>
      <c r="F2698" s="38">
        <v>1617.94</v>
      </c>
      <c r="G2698" s="38" t="e">
        <f>INDEX('SICRO-SERVIÇOS-DESONERADO'!C:C,MATCH('SICRO-SERVIÇOS'!A2698,'SICRO-SERVIÇOS-DESONERADO'!A:A,0))</f>
        <v>#N/A</v>
      </c>
      <c r="K2698" s="38" t="str">
        <f t="shared" si="127"/>
        <v>BOCA DE LOBO SIMPLES - GRELHA DE CONCRETO - BLSG 04 - AREIA E BRITA COMERCIAIS</v>
      </c>
      <c r="L2698" s="38" t="str">
        <f t="shared" si="128"/>
        <v>UN</v>
      </c>
    </row>
    <row r="2699" spans="1:12">
      <c r="A2699" s="321">
        <v>2003631</v>
      </c>
      <c r="B2699" s="322" t="s">
        <v>12432</v>
      </c>
      <c r="C2699" s="321" t="s">
        <v>34</v>
      </c>
      <c r="D2699" s="155" t="e">
        <f t="shared" si="126"/>
        <v>#REF!</v>
      </c>
      <c r="F2699" s="38">
        <v>1538.03</v>
      </c>
      <c r="G2699" s="38" t="e">
        <f>INDEX('SICRO-SERVIÇOS-DESONERADO'!C:C,MATCH('SICRO-SERVIÇOS'!A2699,'SICRO-SERVIÇOS-DESONERADO'!A:A,0))</f>
        <v>#N/A</v>
      </c>
      <c r="K2699" s="38" t="str">
        <f t="shared" si="127"/>
        <v>BOCA DE LOBO SIMPLES - GRELHA DE CONCRETO - BLSG 04 - AREIA EXTRAÍDA E BRITA PRODUZIDA</v>
      </c>
      <c r="L2699" s="38" t="str">
        <f t="shared" si="128"/>
        <v>UN</v>
      </c>
    </row>
    <row r="2700" spans="1:12" ht="18">
      <c r="A2700" s="321">
        <v>2003599</v>
      </c>
      <c r="B2700" s="322" t="s">
        <v>12433</v>
      </c>
      <c r="C2700" s="321" t="s">
        <v>34</v>
      </c>
      <c r="D2700" s="155" t="e">
        <f t="shared" si="126"/>
        <v>#REF!</v>
      </c>
      <c r="F2700" s="38">
        <v>202.66</v>
      </c>
      <c r="G2700" s="38" t="e">
        <f>INDEX('SICRO-SERVIÇOS-DESONERADO'!C:C,MATCH('SICRO-SERVIÇOS'!A2700,'SICRO-SERVIÇOS-DESONERADO'!A:A,0))</f>
        <v>#N/A</v>
      </c>
      <c r="K2700" s="38" t="str">
        <f t="shared" si="127"/>
        <v>BOCA DE SAÍDA PARA DRENO LONGITUDINAL PROFUNDO - BSD 01 - TUBO DE CONCRETO PERFURADO - AREIA E BRITA COMERCIAIS</v>
      </c>
      <c r="L2700" s="38" t="str">
        <f t="shared" si="128"/>
        <v>UN</v>
      </c>
    </row>
    <row r="2701" spans="1:12" ht="18">
      <c r="A2701" s="321">
        <v>2003598</v>
      </c>
      <c r="B2701" s="322" t="s">
        <v>12434</v>
      </c>
      <c r="C2701" s="321" t="s">
        <v>34</v>
      </c>
      <c r="D2701" s="155" t="e">
        <f t="shared" si="126"/>
        <v>#REF!</v>
      </c>
      <c r="F2701" s="38">
        <v>179.03</v>
      </c>
      <c r="G2701" s="38" t="e">
        <f>INDEX('SICRO-SERVIÇOS-DESONERADO'!C:C,MATCH('SICRO-SERVIÇOS'!A2701,'SICRO-SERVIÇOS-DESONERADO'!A:A,0))</f>
        <v>#N/A</v>
      </c>
      <c r="K2701" s="38" t="str">
        <f t="shared" si="127"/>
        <v>BOCA DE SAÍDA PARA DRENO LONGITUDINAL PROFUNDO - BSD 01 - TUBO DE CONCRETO PERFURADO - AREIA EXTRAÍDA E BRITA PRODUZIDA</v>
      </c>
      <c r="L2701" s="38" t="str">
        <f t="shared" si="128"/>
        <v>UN</v>
      </c>
    </row>
    <row r="2702" spans="1:12" ht="18">
      <c r="A2702" s="321">
        <v>2003919</v>
      </c>
      <c r="B2702" s="322" t="s">
        <v>12435</v>
      </c>
      <c r="C2702" s="321" t="s">
        <v>34</v>
      </c>
      <c r="D2702" s="155" t="e">
        <f t="shared" si="126"/>
        <v>#REF!</v>
      </c>
      <c r="F2702" s="38">
        <v>202.66</v>
      </c>
      <c r="G2702" s="38" t="e">
        <f>INDEX('SICRO-SERVIÇOS-DESONERADO'!C:C,MATCH('SICRO-SERVIÇOS'!A2702,'SICRO-SERVIÇOS-DESONERADO'!A:A,0))</f>
        <v>#N/A</v>
      </c>
      <c r="K2702" s="38" t="str">
        <f t="shared" si="127"/>
        <v>BOCA DE SAÍDA PARA DRENO LONGITUDINAL PROFUNDO - BSD 01 - TUBO DE PEAD - AREIA E BRITA COMERCIAIS</v>
      </c>
      <c r="L2702" s="38" t="str">
        <f t="shared" si="128"/>
        <v>UN</v>
      </c>
    </row>
    <row r="2703" spans="1:12" ht="18">
      <c r="A2703" s="321">
        <v>2003918</v>
      </c>
      <c r="B2703" s="322" t="s">
        <v>12436</v>
      </c>
      <c r="C2703" s="321" t="s">
        <v>34</v>
      </c>
      <c r="D2703" s="155" t="e">
        <f t="shared" si="126"/>
        <v>#REF!</v>
      </c>
      <c r="F2703" s="38">
        <v>179.03</v>
      </c>
      <c r="G2703" s="38" t="e">
        <f>INDEX('SICRO-SERVIÇOS-DESONERADO'!C:C,MATCH('SICRO-SERVIÇOS'!A2703,'SICRO-SERVIÇOS-DESONERADO'!A:A,0))</f>
        <v>#N/A</v>
      </c>
      <c r="K2703" s="38" t="str">
        <f t="shared" si="127"/>
        <v>BOCA DE SAÍDA PARA DRENO LONGITUDINAL PROFUNDO - BSD 01 - TUBO DE PEAD - AREIA EXTRAÍDA E BRITA PRODUZIDA</v>
      </c>
      <c r="L2703" s="38" t="str">
        <f t="shared" si="128"/>
        <v>UN</v>
      </c>
    </row>
    <row r="2704" spans="1:12" ht="18">
      <c r="A2704" s="321">
        <v>2003601</v>
      </c>
      <c r="B2704" s="322" t="s">
        <v>12437</v>
      </c>
      <c r="C2704" s="321" t="s">
        <v>34</v>
      </c>
      <c r="D2704" s="155" t="e">
        <f t="shared" si="126"/>
        <v>#REF!</v>
      </c>
      <c r="F2704" s="38">
        <v>254.64</v>
      </c>
      <c r="G2704" s="38" t="e">
        <f>INDEX('SICRO-SERVIÇOS-DESONERADO'!C:C,MATCH('SICRO-SERVIÇOS'!A2704,'SICRO-SERVIÇOS-DESONERADO'!A:A,0))</f>
        <v>#N/A</v>
      </c>
      <c r="K2704" s="38" t="str">
        <f t="shared" si="127"/>
        <v>BOCA DE SAÍDA PARA DRENO LONGITUDINAL PROFUNDO - BSD 02 - TUBO DE CONCRETO PERFURADO - AREIA E BRITA COMERCIAIS</v>
      </c>
      <c r="L2704" s="38" t="str">
        <f t="shared" si="128"/>
        <v>UN</v>
      </c>
    </row>
    <row r="2705" spans="1:12" ht="18">
      <c r="A2705" s="321">
        <v>2003600</v>
      </c>
      <c r="B2705" s="322" t="s">
        <v>12438</v>
      </c>
      <c r="C2705" s="321" t="s">
        <v>34</v>
      </c>
      <c r="D2705" s="155" t="e">
        <f t="shared" si="126"/>
        <v>#REF!</v>
      </c>
      <c r="F2705" s="38">
        <v>223.73</v>
      </c>
      <c r="G2705" s="38" t="e">
        <f>INDEX('SICRO-SERVIÇOS-DESONERADO'!C:C,MATCH('SICRO-SERVIÇOS'!A2705,'SICRO-SERVIÇOS-DESONERADO'!A:A,0))</f>
        <v>#N/A</v>
      </c>
      <c r="K2705" s="38" t="str">
        <f t="shared" si="127"/>
        <v>BOCA DE SAÍDA PARA DRENO LONGITUDINAL PROFUNDO - BSD 02 - TUBO DE CONCRETO PERFURADO - AREIA EXTRAÍDA E BRITA PRODUZIDA</v>
      </c>
      <c r="L2705" s="38" t="str">
        <f t="shared" si="128"/>
        <v>UN</v>
      </c>
    </row>
    <row r="2706" spans="1:12" ht="18">
      <c r="A2706" s="321">
        <v>2003921</v>
      </c>
      <c r="B2706" s="322" t="s">
        <v>12439</v>
      </c>
      <c r="C2706" s="321" t="s">
        <v>34</v>
      </c>
      <c r="D2706" s="155" t="e">
        <f t="shared" si="126"/>
        <v>#REF!</v>
      </c>
      <c r="F2706" s="38">
        <v>254.64</v>
      </c>
      <c r="G2706" s="38" t="e">
        <f>INDEX('SICRO-SERVIÇOS-DESONERADO'!C:C,MATCH('SICRO-SERVIÇOS'!A2706,'SICRO-SERVIÇOS-DESONERADO'!A:A,0))</f>
        <v>#N/A</v>
      </c>
      <c r="K2706" s="38" t="str">
        <f t="shared" si="127"/>
        <v>BOCA DE SAÍDA PARA DRENO LONGITUDINAL PROFUNDO - BSD 02 - TUBO DE PEAD - AREIA E BRITA COMERCIAIS</v>
      </c>
      <c r="L2706" s="38" t="str">
        <f t="shared" si="128"/>
        <v>UN</v>
      </c>
    </row>
    <row r="2707" spans="1:12" ht="18">
      <c r="A2707" s="321">
        <v>2003920</v>
      </c>
      <c r="B2707" s="322" t="s">
        <v>12440</v>
      </c>
      <c r="C2707" s="321" t="s">
        <v>34</v>
      </c>
      <c r="D2707" s="155" t="e">
        <f t="shared" si="126"/>
        <v>#REF!</v>
      </c>
      <c r="F2707" s="38">
        <v>223.73</v>
      </c>
      <c r="G2707" s="38" t="e">
        <f>INDEX('SICRO-SERVIÇOS-DESONERADO'!C:C,MATCH('SICRO-SERVIÇOS'!A2707,'SICRO-SERVIÇOS-DESONERADO'!A:A,0))</f>
        <v>#N/A</v>
      </c>
      <c r="K2707" s="38" t="str">
        <f t="shared" si="127"/>
        <v>BOCA DE SAÍDA PARA DRENO LONGITUDINAL PROFUNDO - BSD 02 - TUBO DE PEAD - AREIA EXTRAÍDA E BRITA PRODUZIDA</v>
      </c>
      <c r="L2707" s="38" t="str">
        <f t="shared" si="128"/>
        <v>UN</v>
      </c>
    </row>
    <row r="2708" spans="1:12" ht="18">
      <c r="A2708" s="321">
        <v>2003616</v>
      </c>
      <c r="B2708" s="322" t="s">
        <v>12441</v>
      </c>
      <c r="C2708" s="321" t="s">
        <v>34</v>
      </c>
      <c r="D2708" s="155" t="e">
        <f t="shared" si="126"/>
        <v>#REF!</v>
      </c>
      <c r="F2708" s="38">
        <v>22.11</v>
      </c>
      <c r="G2708" s="38" t="e">
        <f>INDEX('SICRO-SERVIÇOS-DESONERADO'!C:C,MATCH('SICRO-SERVIÇOS'!A2708,'SICRO-SERVIÇOS-DESONERADO'!A:A,0))</f>
        <v>#N/A</v>
      </c>
      <c r="K2708" s="38" t="str">
        <f t="shared" si="127"/>
        <v>BOCA DE SAÍDA PARA DRENO SUB-HORIZONTAL EM MATERIAL DE 1ª CATEGORIA - BSD 04 - AREIA E BRITA COMERCIAIS</v>
      </c>
      <c r="L2708" s="38" t="str">
        <f t="shared" si="128"/>
        <v>UN</v>
      </c>
    </row>
    <row r="2709" spans="1:12" ht="18">
      <c r="A2709" s="321">
        <v>2003615</v>
      </c>
      <c r="B2709" s="322" t="s">
        <v>12442</v>
      </c>
      <c r="C2709" s="321" t="s">
        <v>34</v>
      </c>
      <c r="D2709" s="155" t="e">
        <f t="shared" si="126"/>
        <v>#REF!</v>
      </c>
      <c r="F2709" s="38">
        <v>18.78</v>
      </c>
      <c r="G2709" s="38" t="e">
        <f>INDEX('SICRO-SERVIÇOS-DESONERADO'!C:C,MATCH('SICRO-SERVIÇOS'!A2709,'SICRO-SERVIÇOS-DESONERADO'!A:A,0))</f>
        <v>#N/A</v>
      </c>
      <c r="K2709" s="38" t="str">
        <f t="shared" si="127"/>
        <v>BOCA DE SAÍDA PARA DRENO SUB-HORIZONTAL EM MATERIAL DE 1ª CATEGORIA - BSD 04 - AREIA EXTRAÍDA E BRITA PRODUZIDA</v>
      </c>
      <c r="L2709" s="38" t="str">
        <f t="shared" si="128"/>
        <v>UN</v>
      </c>
    </row>
    <row r="2710" spans="1:12" ht="18">
      <c r="A2710" s="321">
        <v>2003927</v>
      </c>
      <c r="B2710" s="322" t="s">
        <v>12443</v>
      </c>
      <c r="C2710" s="321" t="s">
        <v>34</v>
      </c>
      <c r="D2710" s="155" t="e">
        <f t="shared" si="126"/>
        <v>#REF!</v>
      </c>
      <c r="F2710" s="38">
        <v>22.96</v>
      </c>
      <c r="G2710" s="38" t="e">
        <f>INDEX('SICRO-SERVIÇOS-DESONERADO'!C:C,MATCH('SICRO-SERVIÇOS'!A2710,'SICRO-SERVIÇOS-DESONERADO'!A:A,0))</f>
        <v>#N/A</v>
      </c>
      <c r="K2710" s="38" t="str">
        <f t="shared" si="127"/>
        <v>BOCA DE SAÍDA PARA DRENO SUB-HORIZONTAL EM MATERIAL DE 2ª CATEGORIA - BSD 04 - AREIA E BRITA COMERCIAIS</v>
      </c>
      <c r="L2710" s="38" t="str">
        <f t="shared" si="128"/>
        <v>UN</v>
      </c>
    </row>
    <row r="2711" spans="1:12" ht="18">
      <c r="A2711" s="321">
        <v>2003926</v>
      </c>
      <c r="B2711" s="322" t="s">
        <v>12444</v>
      </c>
      <c r="C2711" s="321" t="s">
        <v>34</v>
      </c>
      <c r="D2711" s="155" t="e">
        <f t="shared" si="126"/>
        <v>#REF!</v>
      </c>
      <c r="F2711" s="38">
        <v>19.63</v>
      </c>
      <c r="G2711" s="38" t="e">
        <f>INDEX('SICRO-SERVIÇOS-DESONERADO'!C:C,MATCH('SICRO-SERVIÇOS'!A2711,'SICRO-SERVIÇOS-DESONERADO'!A:A,0))</f>
        <v>#N/A</v>
      </c>
      <c r="K2711" s="38" t="str">
        <f t="shared" si="127"/>
        <v>BOCA DE SAÍDA PARA DRENO SUB-HORIZONTAL EM MATERIAL DE 2ª CATEGORIA - BSD 04 - AREIA EXTRAÍDA E BRITA PRODUZIDA</v>
      </c>
      <c r="L2711" s="38" t="str">
        <f t="shared" si="128"/>
        <v>UN</v>
      </c>
    </row>
    <row r="2712" spans="1:12">
      <c r="A2712" s="321">
        <v>2003613</v>
      </c>
      <c r="B2712" s="322" t="s">
        <v>17191</v>
      </c>
      <c r="C2712" s="321" t="s">
        <v>34</v>
      </c>
      <c r="D2712" s="155" t="e">
        <f t="shared" si="126"/>
        <v>#REF!</v>
      </c>
      <c r="F2712" s="38">
        <v>144.30000000000001</v>
      </c>
      <c r="G2712" s="38" t="e">
        <f>INDEX('SICRO-SERVIÇOS-DESONERADO'!C:C,MATCH('SICRO-SERVIÇOS'!A2712,'SICRO-SERVIÇOS-DESONERADO'!A:A,0))</f>
        <v>#N/A</v>
      </c>
      <c r="K2712" s="38" t="str">
        <f t="shared" si="127"/>
        <v>BOCA DE SAÍDA PARA DRENO SUBSUPERFICIAL - BSD 03 - AREIA E BRITA COMERCIAIS</v>
      </c>
      <c r="L2712" s="38" t="str">
        <f t="shared" si="128"/>
        <v>UN</v>
      </c>
    </row>
    <row r="2713" spans="1:12">
      <c r="A2713" s="321">
        <v>2003612</v>
      </c>
      <c r="B2713" s="322" t="s">
        <v>17192</v>
      </c>
      <c r="C2713" s="321" t="s">
        <v>34</v>
      </c>
      <c r="D2713" s="155" t="e">
        <f t="shared" si="126"/>
        <v>#REF!</v>
      </c>
      <c r="F2713" s="38">
        <v>129.76</v>
      </c>
      <c r="G2713" s="38" t="e">
        <f>INDEX('SICRO-SERVIÇOS-DESONERADO'!C:C,MATCH('SICRO-SERVIÇOS'!A2713,'SICRO-SERVIÇOS-DESONERADO'!A:A,0))</f>
        <v>#N/A</v>
      </c>
      <c r="K2713" s="38" t="str">
        <f t="shared" si="127"/>
        <v>BOCA DE SAÍDA PARA DRENO SUBSUPERFICIAL - BSD 03 - AREIA EXTRAÍDA E BRITA PRODUZIDA</v>
      </c>
      <c r="L2713" s="38" t="str">
        <f t="shared" si="128"/>
        <v>UN</v>
      </c>
    </row>
    <row r="2714" spans="1:12">
      <c r="A2714" s="321">
        <v>2003477</v>
      </c>
      <c r="B2714" s="322" t="s">
        <v>12445</v>
      </c>
      <c r="C2714" s="321" t="s">
        <v>34</v>
      </c>
      <c r="D2714" s="155" t="e">
        <f t="shared" si="126"/>
        <v>#REF!</v>
      </c>
      <c r="F2714" s="38">
        <v>3823.4</v>
      </c>
      <c r="G2714" s="38" t="e">
        <f>INDEX('SICRO-SERVIÇOS-DESONERADO'!C:C,MATCH('SICRO-SERVIÇOS'!A2714,'SICRO-SERVIÇOS-DESONERADO'!A:A,0))</f>
        <v>#N/A</v>
      </c>
      <c r="K2714" s="38" t="str">
        <f t="shared" si="127"/>
        <v>CAIXA COLETORA DE SARJETA - CCS 01 - COM GRELHA DE CONCRETO - TCC 01 - AREIA E BRITA COMERCIAIS</v>
      </c>
      <c r="L2714" s="38" t="str">
        <f t="shared" si="128"/>
        <v>UN</v>
      </c>
    </row>
    <row r="2715" spans="1:12" ht="18">
      <c r="A2715" s="321">
        <v>2003476</v>
      </c>
      <c r="B2715" s="322" t="s">
        <v>12446</v>
      </c>
      <c r="C2715" s="321" t="s">
        <v>34</v>
      </c>
      <c r="D2715" s="155" t="e">
        <f t="shared" si="126"/>
        <v>#REF!</v>
      </c>
      <c r="F2715" s="38">
        <v>3476.33</v>
      </c>
      <c r="G2715" s="38" t="e">
        <f>INDEX('SICRO-SERVIÇOS-DESONERADO'!C:C,MATCH('SICRO-SERVIÇOS'!A2715,'SICRO-SERVIÇOS-DESONERADO'!A:A,0))</f>
        <v>#N/A</v>
      </c>
      <c r="K2715" s="38" t="str">
        <f t="shared" si="127"/>
        <v>CAIXA COLETORA DE SARJETA - CCS 01 - COM GRELHA DE CONCRETO - TCC 01 - AREIA EXTRAÍDA E BRITA PRODUZIDA</v>
      </c>
      <c r="L2715" s="38" t="str">
        <f t="shared" si="128"/>
        <v>UN</v>
      </c>
    </row>
    <row r="2716" spans="1:12">
      <c r="A2716" s="321">
        <v>2003517</v>
      </c>
      <c r="B2716" s="322" t="s">
        <v>12447</v>
      </c>
      <c r="C2716" s="321" t="s">
        <v>34</v>
      </c>
      <c r="D2716" s="155" t="e">
        <f t="shared" si="126"/>
        <v>#REF!</v>
      </c>
      <c r="F2716" s="38">
        <v>4178.46</v>
      </c>
      <c r="G2716" s="38" t="e">
        <f>INDEX('SICRO-SERVIÇOS-DESONERADO'!C:C,MATCH('SICRO-SERVIÇOS'!A2716,'SICRO-SERVIÇOS-DESONERADO'!A:A,0))</f>
        <v>#N/A</v>
      </c>
      <c r="K2716" s="38" t="str">
        <f t="shared" si="127"/>
        <v>CAIXA COLETORA DE SARJETA - CCS 01 - COM GRELHA DE FERRO - TCC 02 - AREIA E BRITA COMERCIAIS</v>
      </c>
      <c r="L2716" s="38" t="str">
        <f t="shared" si="128"/>
        <v>UN</v>
      </c>
    </row>
    <row r="2717" spans="1:12" ht="18">
      <c r="A2717" s="321">
        <v>2003516</v>
      </c>
      <c r="B2717" s="322" t="s">
        <v>12448</v>
      </c>
      <c r="C2717" s="321" t="s">
        <v>34</v>
      </c>
      <c r="D2717" s="155" t="e">
        <f t="shared" si="126"/>
        <v>#REF!</v>
      </c>
      <c r="F2717" s="38">
        <v>3845.13</v>
      </c>
      <c r="G2717" s="38" t="e">
        <f>INDEX('SICRO-SERVIÇOS-DESONERADO'!C:C,MATCH('SICRO-SERVIÇOS'!A2717,'SICRO-SERVIÇOS-DESONERADO'!A:A,0))</f>
        <v>#N/A</v>
      </c>
      <c r="K2717" s="38" t="str">
        <f t="shared" si="127"/>
        <v>CAIXA COLETORA DE SARJETA - CCS 01 - COM GRELHA DE FERRO - TCC 02 - AREIA EXTRAÍDA E BRITA PRODUZIDA</v>
      </c>
      <c r="L2717" s="38" t="str">
        <f t="shared" si="128"/>
        <v>UN</v>
      </c>
    </row>
    <row r="2718" spans="1:12">
      <c r="A2718" s="321">
        <v>2003479</v>
      </c>
      <c r="B2718" s="322" t="s">
        <v>12449</v>
      </c>
      <c r="C2718" s="321" t="s">
        <v>34</v>
      </c>
      <c r="D2718" s="155" t="e">
        <f t="shared" si="126"/>
        <v>#REF!</v>
      </c>
      <c r="F2718" s="38">
        <v>3776.26</v>
      </c>
      <c r="G2718" s="38" t="e">
        <f>INDEX('SICRO-SERVIÇOS-DESONERADO'!C:C,MATCH('SICRO-SERVIÇOS'!A2718,'SICRO-SERVIÇOS-DESONERADO'!A:A,0))</f>
        <v>#N/A</v>
      </c>
      <c r="K2718" s="38" t="str">
        <f t="shared" si="127"/>
        <v>CAIXA COLETORA DE SARJETA - CCS 02 - COM GRELHA DE CONCRETO - TCC 01 - AREIA E BRITA COMERCIAIS</v>
      </c>
      <c r="L2718" s="38" t="str">
        <f t="shared" si="128"/>
        <v>UN</v>
      </c>
    </row>
    <row r="2719" spans="1:12" ht="18">
      <c r="A2719" s="321">
        <v>2003478</v>
      </c>
      <c r="B2719" s="322" t="s">
        <v>12450</v>
      </c>
      <c r="C2719" s="321" t="s">
        <v>34</v>
      </c>
      <c r="D2719" s="155" t="e">
        <f t="shared" si="126"/>
        <v>#REF!</v>
      </c>
      <c r="F2719" s="38">
        <v>3444.35</v>
      </c>
      <c r="G2719" s="38" t="e">
        <f>INDEX('SICRO-SERVIÇOS-DESONERADO'!C:C,MATCH('SICRO-SERVIÇOS'!A2719,'SICRO-SERVIÇOS-DESONERADO'!A:A,0))</f>
        <v>#N/A</v>
      </c>
      <c r="K2719" s="38" t="str">
        <f t="shared" si="127"/>
        <v>CAIXA COLETORA DE SARJETA - CCS 02 - COM GRELHA DE CONCRETO - TCC 01 - AREIA EXTRAÍDA E BRITA PRODUZIDA</v>
      </c>
      <c r="L2719" s="38" t="str">
        <f t="shared" si="128"/>
        <v>UN</v>
      </c>
    </row>
    <row r="2720" spans="1:12">
      <c r="A2720" s="321">
        <v>2003519</v>
      </c>
      <c r="B2720" s="322" t="s">
        <v>12451</v>
      </c>
      <c r="C2720" s="321" t="s">
        <v>34</v>
      </c>
      <c r="D2720" s="155" t="e">
        <f t="shared" si="126"/>
        <v>#REF!</v>
      </c>
      <c r="F2720" s="38">
        <v>4131.32</v>
      </c>
      <c r="G2720" s="38" t="e">
        <f>INDEX('SICRO-SERVIÇOS-DESONERADO'!C:C,MATCH('SICRO-SERVIÇOS'!A2720,'SICRO-SERVIÇOS-DESONERADO'!A:A,0))</f>
        <v>#N/A</v>
      </c>
      <c r="K2720" s="38" t="str">
        <f t="shared" si="127"/>
        <v>CAIXA COLETORA DE SARJETA - CCS 02 - COM GRELHA DE FERRO - TCC 02 - AREIA E BRITA COMERCIAIS</v>
      </c>
      <c r="L2720" s="38" t="str">
        <f t="shared" si="128"/>
        <v>UN</v>
      </c>
    </row>
    <row r="2721" spans="1:12" ht="18">
      <c r="A2721" s="321">
        <v>2003518</v>
      </c>
      <c r="B2721" s="322" t="s">
        <v>12452</v>
      </c>
      <c r="C2721" s="321" t="s">
        <v>34</v>
      </c>
      <c r="D2721" s="155" t="e">
        <f t="shared" si="126"/>
        <v>#REF!</v>
      </c>
      <c r="F2721" s="38">
        <v>3813.15</v>
      </c>
      <c r="G2721" s="38" t="e">
        <f>INDEX('SICRO-SERVIÇOS-DESONERADO'!C:C,MATCH('SICRO-SERVIÇOS'!A2721,'SICRO-SERVIÇOS-DESONERADO'!A:A,0))</f>
        <v>#N/A</v>
      </c>
      <c r="K2721" s="38" t="str">
        <f t="shared" si="127"/>
        <v>CAIXA COLETORA DE SARJETA - CCS 02 - COM GRELHA DE FERRO - TCC 02 - AREIA EXTRAÍDA E BRITA PRODUZIDA</v>
      </c>
      <c r="L2721" s="38" t="str">
        <f t="shared" si="128"/>
        <v>UN</v>
      </c>
    </row>
    <row r="2722" spans="1:12">
      <c r="A2722" s="321">
        <v>2003481</v>
      </c>
      <c r="B2722" s="322" t="s">
        <v>12453</v>
      </c>
      <c r="C2722" s="321" t="s">
        <v>34</v>
      </c>
      <c r="D2722" s="155" t="e">
        <f t="shared" si="126"/>
        <v>#REF!</v>
      </c>
      <c r="F2722" s="38">
        <v>3729.13</v>
      </c>
      <c r="G2722" s="38" t="e">
        <f>INDEX('SICRO-SERVIÇOS-DESONERADO'!C:C,MATCH('SICRO-SERVIÇOS'!A2722,'SICRO-SERVIÇOS-DESONERADO'!A:A,0))</f>
        <v>#N/A</v>
      </c>
      <c r="K2722" s="38" t="str">
        <f t="shared" si="127"/>
        <v>CAIXA COLETORA DE SARJETA - CCS 03 - COM GRELHA DE CONCRETO - TCC 01 - AREIA E BRITA COMERCIAIS</v>
      </c>
      <c r="L2722" s="38" t="str">
        <f t="shared" si="128"/>
        <v>UN</v>
      </c>
    </row>
    <row r="2723" spans="1:12" ht="18">
      <c r="A2723" s="321">
        <v>2003480</v>
      </c>
      <c r="B2723" s="322" t="s">
        <v>12454</v>
      </c>
      <c r="C2723" s="321" t="s">
        <v>34</v>
      </c>
      <c r="D2723" s="155" t="e">
        <f t="shared" si="126"/>
        <v>#REF!</v>
      </c>
      <c r="F2723" s="38">
        <v>3412.36</v>
      </c>
      <c r="G2723" s="38" t="e">
        <f>INDEX('SICRO-SERVIÇOS-DESONERADO'!C:C,MATCH('SICRO-SERVIÇOS'!A2723,'SICRO-SERVIÇOS-DESONERADO'!A:A,0))</f>
        <v>#N/A</v>
      </c>
      <c r="K2723" s="38" t="str">
        <f t="shared" si="127"/>
        <v>CAIXA COLETORA DE SARJETA - CCS 03 - COM GRELHA DE CONCRETO - TCC 01 - AREIA EXTRAÍDA E BRITA PRODUZIDA</v>
      </c>
      <c r="L2723" s="38" t="str">
        <f t="shared" si="128"/>
        <v>UN</v>
      </c>
    </row>
    <row r="2724" spans="1:12">
      <c r="A2724" s="321">
        <v>2003521</v>
      </c>
      <c r="B2724" s="322" t="s">
        <v>12455</v>
      </c>
      <c r="C2724" s="321" t="s">
        <v>34</v>
      </c>
      <c r="D2724" s="155" t="e">
        <f t="shared" si="126"/>
        <v>#REF!</v>
      </c>
      <c r="F2724" s="38">
        <v>4084.18</v>
      </c>
      <c r="G2724" s="38" t="e">
        <f>INDEX('SICRO-SERVIÇOS-DESONERADO'!C:C,MATCH('SICRO-SERVIÇOS'!A2724,'SICRO-SERVIÇOS-DESONERADO'!A:A,0))</f>
        <v>#N/A</v>
      </c>
      <c r="K2724" s="38" t="str">
        <f t="shared" si="127"/>
        <v>CAIXA COLETORA DE SARJETA - CCS 03 - COM GRELHA DE FERRO - TCC 02 - AREIA E BRITA COMERCIAIS</v>
      </c>
      <c r="L2724" s="38" t="str">
        <f t="shared" si="128"/>
        <v>UN</v>
      </c>
    </row>
    <row r="2725" spans="1:12" ht="18">
      <c r="A2725" s="321">
        <v>2003520</v>
      </c>
      <c r="B2725" s="322" t="s">
        <v>12456</v>
      </c>
      <c r="C2725" s="321" t="s">
        <v>34</v>
      </c>
      <c r="D2725" s="155" t="e">
        <f t="shared" si="126"/>
        <v>#REF!</v>
      </c>
      <c r="F2725" s="38">
        <v>3781.16</v>
      </c>
      <c r="G2725" s="38" t="e">
        <f>INDEX('SICRO-SERVIÇOS-DESONERADO'!C:C,MATCH('SICRO-SERVIÇOS'!A2725,'SICRO-SERVIÇOS-DESONERADO'!A:A,0))</f>
        <v>#N/A</v>
      </c>
      <c r="K2725" s="38" t="str">
        <f t="shared" si="127"/>
        <v>CAIXA COLETORA DE SARJETA - CCS 03 - COM GRELHA DE FERRO - TCC 02 - AREIA EXTRAÍDA E BRITA PRODUZIDA</v>
      </c>
      <c r="L2725" s="38" t="str">
        <f t="shared" si="128"/>
        <v>UN</v>
      </c>
    </row>
    <row r="2726" spans="1:12">
      <c r="A2726" s="321">
        <v>2003483</v>
      </c>
      <c r="B2726" s="322" t="s">
        <v>12457</v>
      </c>
      <c r="C2726" s="321" t="s">
        <v>34</v>
      </c>
      <c r="D2726" s="155" t="e">
        <f t="shared" si="126"/>
        <v>#REF!</v>
      </c>
      <c r="F2726" s="38">
        <v>3681.99</v>
      </c>
      <c r="G2726" s="38" t="e">
        <f>INDEX('SICRO-SERVIÇOS-DESONERADO'!C:C,MATCH('SICRO-SERVIÇOS'!A2726,'SICRO-SERVIÇOS-DESONERADO'!A:A,0))</f>
        <v>#N/A</v>
      </c>
      <c r="K2726" s="38" t="str">
        <f t="shared" si="127"/>
        <v>CAIXA COLETORA DE SARJETA - CCS 04 - COM GRELHA DE CONCRETO - TCC 01 - AREIA E BRITA COMERCIAIS</v>
      </c>
      <c r="L2726" s="38" t="str">
        <f t="shared" si="128"/>
        <v>UN</v>
      </c>
    </row>
    <row r="2727" spans="1:12" ht="18">
      <c r="A2727" s="321">
        <v>2003482</v>
      </c>
      <c r="B2727" s="322" t="s">
        <v>12458</v>
      </c>
      <c r="C2727" s="321" t="s">
        <v>34</v>
      </c>
      <c r="D2727" s="155" t="e">
        <f t="shared" si="126"/>
        <v>#REF!</v>
      </c>
      <c r="F2727" s="38">
        <v>3380.38</v>
      </c>
      <c r="G2727" s="38" t="e">
        <f>INDEX('SICRO-SERVIÇOS-DESONERADO'!C:C,MATCH('SICRO-SERVIÇOS'!A2727,'SICRO-SERVIÇOS-DESONERADO'!A:A,0))</f>
        <v>#N/A</v>
      </c>
      <c r="K2727" s="38" t="str">
        <f t="shared" si="127"/>
        <v>CAIXA COLETORA DE SARJETA - CCS 04 - COM GRELHA DE CONCRETO - TCC 01 - AREIA EXTRAÍDA E BRITA PRODUZIDA</v>
      </c>
      <c r="L2727" s="38" t="str">
        <f t="shared" si="128"/>
        <v>UN</v>
      </c>
    </row>
    <row r="2728" spans="1:12">
      <c r="A2728" s="321">
        <v>2003523</v>
      </c>
      <c r="B2728" s="322" t="s">
        <v>12459</v>
      </c>
      <c r="C2728" s="321" t="s">
        <v>34</v>
      </c>
      <c r="D2728" s="155" t="e">
        <f t="shared" si="126"/>
        <v>#REF!</v>
      </c>
      <c r="F2728" s="38">
        <v>4037.05</v>
      </c>
      <c r="G2728" s="38" t="e">
        <f>INDEX('SICRO-SERVIÇOS-DESONERADO'!C:C,MATCH('SICRO-SERVIÇOS'!A2728,'SICRO-SERVIÇOS-DESONERADO'!A:A,0))</f>
        <v>#N/A</v>
      </c>
      <c r="K2728" s="38" t="str">
        <f t="shared" si="127"/>
        <v>CAIXA COLETORA DE SARJETA - CCS 04 - COM GRELHA DE FERRO - TCC 02 - AREIA E BRITA COMERCIAIS</v>
      </c>
      <c r="L2728" s="38" t="str">
        <f t="shared" si="128"/>
        <v>UN</v>
      </c>
    </row>
    <row r="2729" spans="1:12" ht="18">
      <c r="A2729" s="321">
        <v>2003522</v>
      </c>
      <c r="B2729" s="322" t="s">
        <v>12460</v>
      </c>
      <c r="C2729" s="321" t="s">
        <v>34</v>
      </c>
      <c r="D2729" s="155" t="e">
        <f t="shared" si="126"/>
        <v>#REF!</v>
      </c>
      <c r="F2729" s="38">
        <v>3749.18</v>
      </c>
      <c r="G2729" s="38" t="e">
        <f>INDEX('SICRO-SERVIÇOS-DESONERADO'!C:C,MATCH('SICRO-SERVIÇOS'!A2729,'SICRO-SERVIÇOS-DESONERADO'!A:A,0))</f>
        <v>#N/A</v>
      </c>
      <c r="K2729" s="38" t="str">
        <f t="shared" si="127"/>
        <v>CAIXA COLETORA DE SARJETA - CCS 04 - COM GRELHA DE FERRO - TCC 02 - AREIA EXTRAÍDA E BRITA PRODUZIDA</v>
      </c>
      <c r="L2729" s="38" t="str">
        <f t="shared" si="128"/>
        <v>UN</v>
      </c>
    </row>
    <row r="2730" spans="1:12">
      <c r="A2730" s="321">
        <v>2003485</v>
      </c>
      <c r="B2730" s="322" t="s">
        <v>12461</v>
      </c>
      <c r="C2730" s="321" t="s">
        <v>34</v>
      </c>
      <c r="D2730" s="155" t="e">
        <f t="shared" si="126"/>
        <v>#REF!</v>
      </c>
      <c r="F2730" s="38">
        <v>4933.6499999999996</v>
      </c>
      <c r="G2730" s="38" t="e">
        <f>INDEX('SICRO-SERVIÇOS-DESONERADO'!C:C,MATCH('SICRO-SERVIÇOS'!A2730,'SICRO-SERVIÇOS-DESONERADO'!A:A,0))</f>
        <v>#N/A</v>
      </c>
      <c r="K2730" s="38" t="str">
        <f t="shared" si="127"/>
        <v>CAIXA COLETORA DE SARJETA - CCS 05 - COM GRELHA DE CONCRETO - TCC 01 - AREIA E BRITA COMERCIAIS</v>
      </c>
      <c r="L2730" s="38" t="str">
        <f t="shared" si="128"/>
        <v>UN</v>
      </c>
    </row>
    <row r="2731" spans="1:12" ht="18">
      <c r="A2731" s="321">
        <v>2003484</v>
      </c>
      <c r="B2731" s="322" t="s">
        <v>12462</v>
      </c>
      <c r="C2731" s="321" t="s">
        <v>34</v>
      </c>
      <c r="D2731" s="155" t="e">
        <f t="shared" si="126"/>
        <v>#REF!</v>
      </c>
      <c r="F2731" s="38">
        <v>4503.25</v>
      </c>
      <c r="G2731" s="38" t="e">
        <f>INDEX('SICRO-SERVIÇOS-DESONERADO'!C:C,MATCH('SICRO-SERVIÇOS'!A2731,'SICRO-SERVIÇOS-DESONERADO'!A:A,0))</f>
        <v>#N/A</v>
      </c>
      <c r="K2731" s="38" t="str">
        <f t="shared" si="127"/>
        <v>CAIXA COLETORA DE SARJETA - CCS 05 - COM GRELHA DE CONCRETO - TCC 01 - AREIA EXTRAÍDA E BRITA PRODUZIDA</v>
      </c>
      <c r="L2731" s="38" t="str">
        <f t="shared" si="128"/>
        <v>UN</v>
      </c>
    </row>
    <row r="2732" spans="1:12">
      <c r="A2732" s="321">
        <v>2003525</v>
      </c>
      <c r="B2732" s="322" t="s">
        <v>12463</v>
      </c>
      <c r="C2732" s="321" t="s">
        <v>34</v>
      </c>
      <c r="D2732" s="155" t="e">
        <f t="shared" si="126"/>
        <v>#REF!</v>
      </c>
      <c r="F2732" s="38">
        <v>5288.71</v>
      </c>
      <c r="G2732" s="38" t="e">
        <f>INDEX('SICRO-SERVIÇOS-DESONERADO'!C:C,MATCH('SICRO-SERVIÇOS'!A2732,'SICRO-SERVIÇOS-DESONERADO'!A:A,0))</f>
        <v>#N/A</v>
      </c>
      <c r="K2732" s="38" t="str">
        <f t="shared" si="127"/>
        <v>CAIXA COLETORA DE SARJETA - CCS 05 - COM GRELHA DE FERRO - TCC 02 - AREIA E BRITA COMERCIAIS</v>
      </c>
      <c r="L2732" s="38" t="str">
        <f t="shared" si="128"/>
        <v>UN</v>
      </c>
    </row>
    <row r="2733" spans="1:12" ht="18">
      <c r="A2733" s="321">
        <v>2003524</v>
      </c>
      <c r="B2733" s="322" t="s">
        <v>12464</v>
      </c>
      <c r="C2733" s="321" t="s">
        <v>34</v>
      </c>
      <c r="D2733" s="155" t="e">
        <f t="shared" si="126"/>
        <v>#REF!</v>
      </c>
      <c r="F2733" s="38">
        <v>4872.05</v>
      </c>
      <c r="G2733" s="38" t="e">
        <f>INDEX('SICRO-SERVIÇOS-DESONERADO'!C:C,MATCH('SICRO-SERVIÇOS'!A2733,'SICRO-SERVIÇOS-DESONERADO'!A:A,0))</f>
        <v>#N/A</v>
      </c>
      <c r="K2733" s="38" t="str">
        <f t="shared" si="127"/>
        <v>CAIXA COLETORA DE SARJETA - CCS 05 - COM GRELHA DE FERRO - TCC 02 - AREIA EXTRAÍDA E BRITA PRODUZIDA</v>
      </c>
      <c r="L2733" s="38" t="str">
        <f t="shared" si="128"/>
        <v>UN</v>
      </c>
    </row>
    <row r="2734" spans="1:12">
      <c r="A2734" s="321">
        <v>2003487</v>
      </c>
      <c r="B2734" s="322" t="s">
        <v>12465</v>
      </c>
      <c r="C2734" s="321" t="s">
        <v>34</v>
      </c>
      <c r="D2734" s="155" t="e">
        <f t="shared" si="126"/>
        <v>#REF!</v>
      </c>
      <c r="F2734" s="38">
        <v>4886.51</v>
      </c>
      <c r="G2734" s="38" t="e">
        <f>INDEX('SICRO-SERVIÇOS-DESONERADO'!C:C,MATCH('SICRO-SERVIÇOS'!A2734,'SICRO-SERVIÇOS-DESONERADO'!A:A,0))</f>
        <v>#N/A</v>
      </c>
      <c r="K2734" s="38" t="str">
        <f t="shared" si="127"/>
        <v>CAIXA COLETORA DE SARJETA - CCS 06 - COM GRELHA DE CONCRETO - TCC 01 - AREIA E BRITA COMERCIAIS</v>
      </c>
      <c r="L2734" s="38" t="str">
        <f t="shared" si="128"/>
        <v>UN</v>
      </c>
    </row>
    <row r="2735" spans="1:12" ht="18">
      <c r="A2735" s="321">
        <v>2003486</v>
      </c>
      <c r="B2735" s="322" t="s">
        <v>12466</v>
      </c>
      <c r="C2735" s="321" t="s">
        <v>34</v>
      </c>
      <c r="D2735" s="155" t="e">
        <f t="shared" si="126"/>
        <v>#REF!</v>
      </c>
      <c r="F2735" s="38">
        <v>4471.26</v>
      </c>
      <c r="G2735" s="38" t="e">
        <f>INDEX('SICRO-SERVIÇOS-DESONERADO'!C:C,MATCH('SICRO-SERVIÇOS'!A2735,'SICRO-SERVIÇOS-DESONERADO'!A:A,0))</f>
        <v>#N/A</v>
      </c>
      <c r="K2735" s="38" t="str">
        <f t="shared" si="127"/>
        <v>CAIXA COLETORA DE SARJETA - CCS 06 - COM GRELHA DE CONCRETO - TCC 01 - AREIA EXTRAÍDA E BRITA PRODUZIDA</v>
      </c>
      <c r="L2735" s="38" t="str">
        <f t="shared" si="128"/>
        <v>UN</v>
      </c>
    </row>
    <row r="2736" spans="1:12">
      <c r="A2736" s="321">
        <v>2003527</v>
      </c>
      <c r="B2736" s="322" t="s">
        <v>12467</v>
      </c>
      <c r="C2736" s="321" t="s">
        <v>34</v>
      </c>
      <c r="D2736" s="155" t="e">
        <f t="shared" si="126"/>
        <v>#REF!</v>
      </c>
      <c r="F2736" s="38">
        <v>5241.57</v>
      </c>
      <c r="G2736" s="38" t="e">
        <f>INDEX('SICRO-SERVIÇOS-DESONERADO'!C:C,MATCH('SICRO-SERVIÇOS'!A2736,'SICRO-SERVIÇOS-DESONERADO'!A:A,0))</f>
        <v>#N/A</v>
      </c>
      <c r="K2736" s="38" t="str">
        <f t="shared" si="127"/>
        <v>CAIXA COLETORA DE SARJETA - CCS 06 - COM GRELHA DE FERRO - TCC 02 - AREIA E BRITA COMERCIAIS</v>
      </c>
      <c r="L2736" s="38" t="str">
        <f t="shared" si="128"/>
        <v>UN</v>
      </c>
    </row>
    <row r="2737" spans="1:12" ht="18">
      <c r="A2737" s="321">
        <v>2003526</v>
      </c>
      <c r="B2737" s="322" t="s">
        <v>12468</v>
      </c>
      <c r="C2737" s="321" t="s">
        <v>34</v>
      </c>
      <c r="D2737" s="155" t="e">
        <f t="shared" si="126"/>
        <v>#REF!</v>
      </c>
      <c r="F2737" s="38">
        <v>4840.07</v>
      </c>
      <c r="G2737" s="38" t="e">
        <f>INDEX('SICRO-SERVIÇOS-DESONERADO'!C:C,MATCH('SICRO-SERVIÇOS'!A2737,'SICRO-SERVIÇOS-DESONERADO'!A:A,0))</f>
        <v>#N/A</v>
      </c>
      <c r="K2737" s="38" t="str">
        <f t="shared" si="127"/>
        <v>CAIXA COLETORA DE SARJETA - CCS 06 - COM GRELHA DE FERRO - TCC 02 - AREIA EXTRAÍDA E BRITA PRODUZIDA</v>
      </c>
      <c r="L2737" s="38" t="str">
        <f t="shared" si="128"/>
        <v>UN</v>
      </c>
    </row>
    <row r="2738" spans="1:12">
      <c r="A2738" s="321">
        <v>2003489</v>
      </c>
      <c r="B2738" s="322" t="s">
        <v>12469</v>
      </c>
      <c r="C2738" s="321" t="s">
        <v>34</v>
      </c>
      <c r="D2738" s="155" t="e">
        <f t="shared" si="126"/>
        <v>#REF!</v>
      </c>
      <c r="F2738" s="38">
        <v>4839.38</v>
      </c>
      <c r="G2738" s="38" t="e">
        <f>INDEX('SICRO-SERVIÇOS-DESONERADO'!C:C,MATCH('SICRO-SERVIÇOS'!A2738,'SICRO-SERVIÇOS-DESONERADO'!A:A,0))</f>
        <v>#N/A</v>
      </c>
      <c r="K2738" s="38" t="str">
        <f t="shared" si="127"/>
        <v>CAIXA COLETORA DE SARJETA - CCS 07 - COM GRELHA DE CONCRETO - TCC 01 - AREIA E BRITA COMERCIAIS</v>
      </c>
      <c r="L2738" s="38" t="str">
        <f t="shared" si="128"/>
        <v>UN</v>
      </c>
    </row>
    <row r="2739" spans="1:12" ht="18">
      <c r="A2739" s="321">
        <v>2003488</v>
      </c>
      <c r="B2739" s="322" t="s">
        <v>12470</v>
      </c>
      <c r="C2739" s="321" t="s">
        <v>34</v>
      </c>
      <c r="D2739" s="155" t="e">
        <f t="shared" si="126"/>
        <v>#REF!</v>
      </c>
      <c r="F2739" s="38">
        <v>4439.28</v>
      </c>
      <c r="G2739" s="38" t="e">
        <f>INDEX('SICRO-SERVIÇOS-DESONERADO'!C:C,MATCH('SICRO-SERVIÇOS'!A2739,'SICRO-SERVIÇOS-DESONERADO'!A:A,0))</f>
        <v>#N/A</v>
      </c>
      <c r="K2739" s="38" t="str">
        <f t="shared" si="127"/>
        <v>CAIXA COLETORA DE SARJETA - CCS 07 - COM GRELHA DE CONCRETO - TCC 01 - AREIA EXTRAÍDA E BRITA PRODUZIDA</v>
      </c>
      <c r="L2739" s="38" t="str">
        <f t="shared" si="128"/>
        <v>UN</v>
      </c>
    </row>
    <row r="2740" spans="1:12">
      <c r="A2740" s="321">
        <v>2003529</v>
      </c>
      <c r="B2740" s="322" t="s">
        <v>12471</v>
      </c>
      <c r="C2740" s="321" t="s">
        <v>34</v>
      </c>
      <c r="D2740" s="155" t="e">
        <f t="shared" si="126"/>
        <v>#REF!</v>
      </c>
      <c r="F2740" s="38">
        <v>5194.43</v>
      </c>
      <c r="G2740" s="38" t="e">
        <f>INDEX('SICRO-SERVIÇOS-DESONERADO'!C:C,MATCH('SICRO-SERVIÇOS'!A2740,'SICRO-SERVIÇOS-DESONERADO'!A:A,0))</f>
        <v>#N/A</v>
      </c>
      <c r="K2740" s="38" t="str">
        <f t="shared" si="127"/>
        <v>CAIXA COLETORA DE SARJETA - CCS 07 - COM GRELHA DE FERRO - TCC 02 - AREIA E BRITA COMERCIAIS</v>
      </c>
      <c r="L2740" s="38" t="str">
        <f t="shared" si="128"/>
        <v>UN</v>
      </c>
    </row>
    <row r="2741" spans="1:12" ht="18">
      <c r="A2741" s="321">
        <v>2003528</v>
      </c>
      <c r="B2741" s="322" t="s">
        <v>12472</v>
      </c>
      <c r="C2741" s="321" t="s">
        <v>34</v>
      </c>
      <c r="D2741" s="155" t="e">
        <f t="shared" si="126"/>
        <v>#REF!</v>
      </c>
      <c r="F2741" s="38">
        <v>4808.08</v>
      </c>
      <c r="G2741" s="38" t="e">
        <f>INDEX('SICRO-SERVIÇOS-DESONERADO'!C:C,MATCH('SICRO-SERVIÇOS'!A2741,'SICRO-SERVIÇOS-DESONERADO'!A:A,0))</f>
        <v>#N/A</v>
      </c>
      <c r="K2741" s="38" t="str">
        <f t="shared" si="127"/>
        <v>CAIXA COLETORA DE SARJETA - CCS 07 - COM GRELHA DE FERRO - TCC 02 - AREIA EXTRAÍDA E BRITA PRODUZIDA</v>
      </c>
      <c r="L2741" s="38" t="str">
        <f t="shared" si="128"/>
        <v>UN</v>
      </c>
    </row>
    <row r="2742" spans="1:12">
      <c r="A2742" s="321">
        <v>2003491</v>
      </c>
      <c r="B2742" s="322" t="s">
        <v>12473</v>
      </c>
      <c r="C2742" s="321" t="s">
        <v>34</v>
      </c>
      <c r="D2742" s="155" t="e">
        <f t="shared" si="126"/>
        <v>#REF!</v>
      </c>
      <c r="F2742" s="38">
        <v>4792.24</v>
      </c>
      <c r="G2742" s="38" t="e">
        <f>INDEX('SICRO-SERVIÇOS-DESONERADO'!C:C,MATCH('SICRO-SERVIÇOS'!A2742,'SICRO-SERVIÇOS-DESONERADO'!A:A,0))</f>
        <v>#N/A</v>
      </c>
      <c r="K2742" s="38" t="str">
        <f t="shared" si="127"/>
        <v>CAIXA COLETORA DE SARJETA - CCS 08 - COM GRELHA DE CONCRETO - TCC 01 - AREIA E BRITA COMERCIAIS</v>
      </c>
      <c r="L2742" s="38" t="str">
        <f t="shared" si="128"/>
        <v>UN</v>
      </c>
    </row>
    <row r="2743" spans="1:12" ht="18">
      <c r="A2743" s="321">
        <v>2003490</v>
      </c>
      <c r="B2743" s="322" t="s">
        <v>12474</v>
      </c>
      <c r="C2743" s="321" t="s">
        <v>34</v>
      </c>
      <c r="D2743" s="155" t="e">
        <f t="shared" si="126"/>
        <v>#REF!</v>
      </c>
      <c r="F2743" s="38">
        <v>4407.29</v>
      </c>
      <c r="G2743" s="38" t="e">
        <f>INDEX('SICRO-SERVIÇOS-DESONERADO'!C:C,MATCH('SICRO-SERVIÇOS'!A2743,'SICRO-SERVIÇOS-DESONERADO'!A:A,0))</f>
        <v>#N/A</v>
      </c>
      <c r="K2743" s="38" t="str">
        <f t="shared" si="127"/>
        <v>CAIXA COLETORA DE SARJETA - CCS 08 - COM GRELHA DE CONCRETO - TCC 01 - AREIA EXTRAÍDA E BRITA PRODUZIDA</v>
      </c>
      <c r="L2743" s="38" t="str">
        <f t="shared" si="128"/>
        <v>UN</v>
      </c>
    </row>
    <row r="2744" spans="1:12">
      <c r="A2744" s="321">
        <v>2003531</v>
      </c>
      <c r="B2744" s="322" t="s">
        <v>12475</v>
      </c>
      <c r="C2744" s="321" t="s">
        <v>34</v>
      </c>
      <c r="D2744" s="155" t="e">
        <f t="shared" si="126"/>
        <v>#REF!</v>
      </c>
      <c r="F2744" s="38">
        <v>5147.3</v>
      </c>
      <c r="G2744" s="38" t="e">
        <f>INDEX('SICRO-SERVIÇOS-DESONERADO'!C:C,MATCH('SICRO-SERVIÇOS'!A2744,'SICRO-SERVIÇOS-DESONERADO'!A:A,0))</f>
        <v>#N/A</v>
      </c>
      <c r="K2744" s="38" t="str">
        <f t="shared" si="127"/>
        <v>CAIXA COLETORA DE SARJETA - CCS 08 - COM GRELHA DE FERRO - TCC 02 - AREIA E BRITA COMERCIAIS</v>
      </c>
      <c r="L2744" s="38" t="str">
        <f t="shared" si="128"/>
        <v>UN</v>
      </c>
    </row>
    <row r="2745" spans="1:12" ht="18">
      <c r="A2745" s="321">
        <v>2003530</v>
      </c>
      <c r="B2745" s="322" t="s">
        <v>12476</v>
      </c>
      <c r="C2745" s="321" t="s">
        <v>34</v>
      </c>
      <c r="D2745" s="155" t="e">
        <f t="shared" si="126"/>
        <v>#REF!</v>
      </c>
      <c r="F2745" s="38">
        <v>4776.1000000000004</v>
      </c>
      <c r="G2745" s="38" t="e">
        <f>INDEX('SICRO-SERVIÇOS-DESONERADO'!C:C,MATCH('SICRO-SERVIÇOS'!A2745,'SICRO-SERVIÇOS-DESONERADO'!A:A,0))</f>
        <v>#N/A</v>
      </c>
      <c r="K2745" s="38" t="str">
        <f t="shared" si="127"/>
        <v>CAIXA COLETORA DE SARJETA - CCS 08 - COM GRELHA DE FERRO - TCC 02 - AREIA EXTRAÍDA E BRITA PRODUZIDA</v>
      </c>
      <c r="L2745" s="38" t="str">
        <f t="shared" si="128"/>
        <v>UN</v>
      </c>
    </row>
    <row r="2746" spans="1:12">
      <c r="A2746" s="321">
        <v>2003493</v>
      </c>
      <c r="B2746" s="322" t="s">
        <v>12477</v>
      </c>
      <c r="C2746" s="321" t="s">
        <v>34</v>
      </c>
      <c r="D2746" s="155" t="e">
        <f t="shared" si="126"/>
        <v>#REF!</v>
      </c>
      <c r="F2746" s="38">
        <v>5878.45</v>
      </c>
      <c r="G2746" s="38" t="e">
        <f>INDEX('SICRO-SERVIÇOS-DESONERADO'!C:C,MATCH('SICRO-SERVIÇOS'!A2746,'SICRO-SERVIÇOS-DESONERADO'!A:A,0))</f>
        <v>#N/A</v>
      </c>
      <c r="K2746" s="38" t="str">
        <f t="shared" si="127"/>
        <v>CAIXA COLETORA DE SARJETA - CCS 09 - COM GRELHA DE CONCRETO - TCC 01 - AREIA E BRITA COMERCIAIS</v>
      </c>
      <c r="L2746" s="38" t="str">
        <f t="shared" si="128"/>
        <v>UN</v>
      </c>
    </row>
    <row r="2747" spans="1:12" ht="18">
      <c r="A2747" s="321">
        <v>2003492</v>
      </c>
      <c r="B2747" s="322" t="s">
        <v>12478</v>
      </c>
      <c r="C2747" s="321" t="s">
        <v>34</v>
      </c>
      <c r="D2747" s="155" t="e">
        <f t="shared" si="126"/>
        <v>#REF!</v>
      </c>
      <c r="F2747" s="38">
        <v>5364.72</v>
      </c>
      <c r="G2747" s="38" t="e">
        <f>INDEX('SICRO-SERVIÇOS-DESONERADO'!C:C,MATCH('SICRO-SERVIÇOS'!A2747,'SICRO-SERVIÇOS-DESONERADO'!A:A,0))</f>
        <v>#N/A</v>
      </c>
      <c r="K2747" s="38" t="str">
        <f t="shared" si="127"/>
        <v>CAIXA COLETORA DE SARJETA - CCS 09 - COM GRELHA DE CONCRETO - TCC 01 - AREIA EXTRAÍDA E BRITA PRODUZIDA</v>
      </c>
      <c r="L2747" s="38" t="str">
        <f t="shared" si="128"/>
        <v>UN</v>
      </c>
    </row>
    <row r="2748" spans="1:12">
      <c r="A2748" s="321">
        <v>2003533</v>
      </c>
      <c r="B2748" s="322" t="s">
        <v>12479</v>
      </c>
      <c r="C2748" s="321" t="s">
        <v>34</v>
      </c>
      <c r="D2748" s="155" t="e">
        <f t="shared" si="126"/>
        <v>#REF!</v>
      </c>
      <c r="F2748" s="38">
        <v>6233.5</v>
      </c>
      <c r="G2748" s="38" t="e">
        <f>INDEX('SICRO-SERVIÇOS-DESONERADO'!C:C,MATCH('SICRO-SERVIÇOS'!A2748,'SICRO-SERVIÇOS-DESONERADO'!A:A,0))</f>
        <v>#N/A</v>
      </c>
      <c r="K2748" s="38" t="str">
        <f t="shared" si="127"/>
        <v>CAIXA COLETORA DE SARJETA - CCS 09 - COM GRELHA DE FERRO - TCC 02 - AREIA E BRITA COMERCIAIS</v>
      </c>
      <c r="L2748" s="38" t="str">
        <f t="shared" si="128"/>
        <v>UN</v>
      </c>
    </row>
    <row r="2749" spans="1:12" ht="18">
      <c r="A2749" s="321">
        <v>2003532</v>
      </c>
      <c r="B2749" s="322" t="s">
        <v>12480</v>
      </c>
      <c r="C2749" s="321" t="s">
        <v>34</v>
      </c>
      <c r="D2749" s="155" t="e">
        <f t="shared" si="126"/>
        <v>#REF!</v>
      </c>
      <c r="F2749" s="38">
        <v>5733.52</v>
      </c>
      <c r="G2749" s="38" t="e">
        <f>INDEX('SICRO-SERVIÇOS-DESONERADO'!C:C,MATCH('SICRO-SERVIÇOS'!A2749,'SICRO-SERVIÇOS-DESONERADO'!A:A,0))</f>
        <v>#N/A</v>
      </c>
      <c r="K2749" s="38" t="str">
        <f t="shared" si="127"/>
        <v>CAIXA COLETORA DE SARJETA - CCS 09 - COM GRELHA DE FERRO - TCC 02 - AREIA EXTRAÍDA E BRITA PRODUZIDA</v>
      </c>
      <c r="L2749" s="38" t="str">
        <f t="shared" si="128"/>
        <v>UN</v>
      </c>
    </row>
    <row r="2750" spans="1:12">
      <c r="A2750" s="321">
        <v>2003495</v>
      </c>
      <c r="B2750" s="322" t="s">
        <v>12481</v>
      </c>
      <c r="C2750" s="321" t="s">
        <v>34</v>
      </c>
      <c r="D2750" s="155" t="e">
        <f t="shared" si="126"/>
        <v>#REF!</v>
      </c>
      <c r="F2750" s="38">
        <v>5831.31</v>
      </c>
      <c r="G2750" s="38" t="e">
        <f>INDEX('SICRO-SERVIÇOS-DESONERADO'!C:C,MATCH('SICRO-SERVIÇOS'!A2750,'SICRO-SERVIÇOS-DESONERADO'!A:A,0))</f>
        <v>#N/A</v>
      </c>
      <c r="K2750" s="38" t="str">
        <f t="shared" si="127"/>
        <v>CAIXA COLETORA DE SARJETA - CCS 10 - COM GRELHA DE CONCRETO - TCC 01 - AREIA E BRITA COMERCIAIS</v>
      </c>
      <c r="L2750" s="38" t="str">
        <f t="shared" si="128"/>
        <v>UN</v>
      </c>
    </row>
    <row r="2751" spans="1:12" ht="18">
      <c r="A2751" s="321">
        <v>2003494</v>
      </c>
      <c r="B2751" s="322" t="s">
        <v>12482</v>
      </c>
      <c r="C2751" s="321" t="s">
        <v>34</v>
      </c>
      <c r="D2751" s="155" t="e">
        <f t="shared" si="126"/>
        <v>#REF!</v>
      </c>
      <c r="F2751" s="38">
        <v>5332.73</v>
      </c>
      <c r="G2751" s="38" t="e">
        <f>INDEX('SICRO-SERVIÇOS-DESONERADO'!C:C,MATCH('SICRO-SERVIÇOS'!A2751,'SICRO-SERVIÇOS-DESONERADO'!A:A,0))</f>
        <v>#N/A</v>
      </c>
      <c r="K2751" s="38" t="str">
        <f t="shared" si="127"/>
        <v>CAIXA COLETORA DE SARJETA - CCS 10 - COM GRELHA DE CONCRETO - TCC 01 - AREIA EXTRAÍDA E BRITA PRODUZIDA</v>
      </c>
      <c r="L2751" s="38" t="str">
        <f t="shared" si="128"/>
        <v>UN</v>
      </c>
    </row>
    <row r="2752" spans="1:12">
      <c r="A2752" s="321">
        <v>2003535</v>
      </c>
      <c r="B2752" s="322" t="s">
        <v>12483</v>
      </c>
      <c r="C2752" s="321" t="s">
        <v>34</v>
      </c>
      <c r="D2752" s="155" t="e">
        <f t="shared" si="126"/>
        <v>#REF!</v>
      </c>
      <c r="F2752" s="38">
        <v>6186.37</v>
      </c>
      <c r="G2752" s="38" t="e">
        <f>INDEX('SICRO-SERVIÇOS-DESONERADO'!C:C,MATCH('SICRO-SERVIÇOS'!A2752,'SICRO-SERVIÇOS-DESONERADO'!A:A,0))</f>
        <v>#N/A</v>
      </c>
      <c r="K2752" s="38" t="str">
        <f t="shared" si="127"/>
        <v>CAIXA COLETORA DE SARJETA - CCS 10 - COM GRELHA DE FERRO - TCC 02 - AREIA E BRITA COMERCIAIS</v>
      </c>
      <c r="L2752" s="38" t="str">
        <f t="shared" si="128"/>
        <v>UN</v>
      </c>
    </row>
    <row r="2753" spans="1:12" ht="18">
      <c r="A2753" s="321">
        <v>2003534</v>
      </c>
      <c r="B2753" s="322" t="s">
        <v>12484</v>
      </c>
      <c r="C2753" s="321" t="s">
        <v>34</v>
      </c>
      <c r="D2753" s="155" t="e">
        <f t="shared" si="126"/>
        <v>#REF!</v>
      </c>
      <c r="F2753" s="38">
        <v>5701.54</v>
      </c>
      <c r="G2753" s="38" t="e">
        <f>INDEX('SICRO-SERVIÇOS-DESONERADO'!C:C,MATCH('SICRO-SERVIÇOS'!A2753,'SICRO-SERVIÇOS-DESONERADO'!A:A,0))</f>
        <v>#N/A</v>
      </c>
      <c r="K2753" s="38" t="str">
        <f t="shared" si="127"/>
        <v>CAIXA COLETORA DE SARJETA - CCS 10 - COM GRELHA DE FERRO - TCC 02 - AREIA EXTRAÍDA E BRITA PRODUZIDA</v>
      </c>
      <c r="L2753" s="38" t="str">
        <f t="shared" si="128"/>
        <v>UN</v>
      </c>
    </row>
    <row r="2754" spans="1:12">
      <c r="A2754" s="321">
        <v>2003497</v>
      </c>
      <c r="B2754" s="322" t="s">
        <v>12485</v>
      </c>
      <c r="C2754" s="321" t="s">
        <v>34</v>
      </c>
      <c r="D2754" s="155" t="e">
        <f t="shared" si="126"/>
        <v>#REF!</v>
      </c>
      <c r="F2754" s="38">
        <v>5784.18</v>
      </c>
      <c r="G2754" s="38" t="e">
        <f>INDEX('SICRO-SERVIÇOS-DESONERADO'!C:C,MATCH('SICRO-SERVIÇOS'!A2754,'SICRO-SERVIÇOS-DESONERADO'!A:A,0))</f>
        <v>#N/A</v>
      </c>
      <c r="K2754" s="38" t="str">
        <f t="shared" si="127"/>
        <v>CAIXA COLETORA DE SARJETA - CCS 11 - COM GRELHA DE CONCRETO - TCC 01 - AREIA E BRITA COMERCIAIS</v>
      </c>
      <c r="L2754" s="38" t="str">
        <f t="shared" si="128"/>
        <v>UN</v>
      </c>
    </row>
    <row r="2755" spans="1:12" ht="18">
      <c r="A2755" s="321">
        <v>2003496</v>
      </c>
      <c r="B2755" s="322" t="s">
        <v>12486</v>
      </c>
      <c r="C2755" s="321" t="s">
        <v>34</v>
      </c>
      <c r="D2755" s="155" t="e">
        <f t="shared" ref="D2755:D2818" si="129">IF($I$1="NÃO DESONERADO",F2755,G2755)</f>
        <v>#REF!</v>
      </c>
      <c r="F2755" s="38">
        <v>5300.75</v>
      </c>
      <c r="G2755" s="38" t="e">
        <f>INDEX('SICRO-SERVIÇOS-DESONERADO'!C:C,MATCH('SICRO-SERVIÇOS'!A2755,'SICRO-SERVIÇOS-DESONERADO'!A:A,0))</f>
        <v>#N/A</v>
      </c>
      <c r="K2755" s="38" t="str">
        <f t="shared" ref="K2755:K2818" si="130">UPPER(B2755)</f>
        <v>CAIXA COLETORA DE SARJETA - CCS 11 - COM GRELHA DE CONCRETO - TCC 01 - AREIA EXTRAÍDA E BRITA PRODUZIDA</v>
      </c>
      <c r="L2755" s="38" t="str">
        <f t="shared" ref="L2755:L2818" si="131">UPPER(C2755)</f>
        <v>UN</v>
      </c>
    </row>
    <row r="2756" spans="1:12">
      <c r="A2756" s="321">
        <v>2003537</v>
      </c>
      <c r="B2756" s="322" t="s">
        <v>12487</v>
      </c>
      <c r="C2756" s="321" t="s">
        <v>34</v>
      </c>
      <c r="D2756" s="155" t="e">
        <f t="shared" si="129"/>
        <v>#REF!</v>
      </c>
      <c r="F2756" s="38">
        <v>6139.23</v>
      </c>
      <c r="G2756" s="38" t="e">
        <f>INDEX('SICRO-SERVIÇOS-DESONERADO'!C:C,MATCH('SICRO-SERVIÇOS'!A2756,'SICRO-SERVIÇOS-DESONERADO'!A:A,0))</f>
        <v>#N/A</v>
      </c>
      <c r="K2756" s="38" t="str">
        <f t="shared" si="130"/>
        <v>CAIXA COLETORA DE SARJETA - CCS 11 - COM GRELHA DE FERRO - TCC 02 - AREIA E BRITA COMERCIAIS</v>
      </c>
      <c r="L2756" s="38" t="str">
        <f t="shared" si="131"/>
        <v>UN</v>
      </c>
    </row>
    <row r="2757" spans="1:12" ht="18">
      <c r="A2757" s="321">
        <v>2003536</v>
      </c>
      <c r="B2757" s="322" t="s">
        <v>12488</v>
      </c>
      <c r="C2757" s="321" t="s">
        <v>34</v>
      </c>
      <c r="D2757" s="155" t="e">
        <f t="shared" si="129"/>
        <v>#REF!</v>
      </c>
      <c r="F2757" s="38">
        <v>5669.55</v>
      </c>
      <c r="G2757" s="38" t="e">
        <f>INDEX('SICRO-SERVIÇOS-DESONERADO'!C:C,MATCH('SICRO-SERVIÇOS'!A2757,'SICRO-SERVIÇOS-DESONERADO'!A:A,0))</f>
        <v>#N/A</v>
      </c>
      <c r="K2757" s="38" t="str">
        <f t="shared" si="130"/>
        <v>CAIXA COLETORA DE SARJETA - CCS 11 - COM GRELHA DE FERRO - TCC 02 - AREIA EXTRAÍDA E BRITA PRODUZIDA</v>
      </c>
      <c r="L2757" s="38" t="str">
        <f t="shared" si="131"/>
        <v>UN</v>
      </c>
    </row>
    <row r="2758" spans="1:12">
      <c r="A2758" s="321">
        <v>2003499</v>
      </c>
      <c r="B2758" s="322" t="s">
        <v>12489</v>
      </c>
      <c r="C2758" s="321" t="s">
        <v>34</v>
      </c>
      <c r="D2758" s="155" t="e">
        <f t="shared" si="129"/>
        <v>#REF!</v>
      </c>
      <c r="F2758" s="38">
        <v>5737.04</v>
      </c>
      <c r="G2758" s="38" t="e">
        <f>INDEX('SICRO-SERVIÇOS-DESONERADO'!C:C,MATCH('SICRO-SERVIÇOS'!A2758,'SICRO-SERVIÇOS-DESONERADO'!A:A,0))</f>
        <v>#N/A</v>
      </c>
      <c r="K2758" s="38" t="str">
        <f t="shared" si="130"/>
        <v>CAIXA COLETORA DE SARJETA - CCS 12 - COM GRELHA DE CONCRETO - TCC 01 - AREIA E BRITA COMERCIAIS</v>
      </c>
      <c r="L2758" s="38" t="str">
        <f t="shared" si="131"/>
        <v>UN</v>
      </c>
    </row>
    <row r="2759" spans="1:12" ht="18">
      <c r="A2759" s="321">
        <v>2003498</v>
      </c>
      <c r="B2759" s="322" t="s">
        <v>12490</v>
      </c>
      <c r="C2759" s="321" t="s">
        <v>34</v>
      </c>
      <c r="D2759" s="155" t="e">
        <f t="shared" si="129"/>
        <v>#REF!</v>
      </c>
      <c r="F2759" s="38">
        <v>5268.76</v>
      </c>
      <c r="G2759" s="38" t="e">
        <f>INDEX('SICRO-SERVIÇOS-DESONERADO'!C:C,MATCH('SICRO-SERVIÇOS'!A2759,'SICRO-SERVIÇOS-DESONERADO'!A:A,0))</f>
        <v>#N/A</v>
      </c>
      <c r="K2759" s="38" t="str">
        <f t="shared" si="130"/>
        <v>CAIXA COLETORA DE SARJETA - CCS 12 - COM GRELHA DE CONCRETO - TCC 01 - AREIA EXTRAÍDA E BRITA PRODUZIDA</v>
      </c>
      <c r="L2759" s="38" t="str">
        <f t="shared" si="131"/>
        <v>UN</v>
      </c>
    </row>
    <row r="2760" spans="1:12">
      <c r="A2760" s="321">
        <v>2003539</v>
      </c>
      <c r="B2760" s="322" t="s">
        <v>12491</v>
      </c>
      <c r="C2760" s="321" t="s">
        <v>34</v>
      </c>
      <c r="D2760" s="155" t="e">
        <f t="shared" si="129"/>
        <v>#REF!</v>
      </c>
      <c r="F2760" s="38">
        <v>6044.96</v>
      </c>
      <c r="G2760" s="38" t="e">
        <f>INDEX('SICRO-SERVIÇOS-DESONERADO'!C:C,MATCH('SICRO-SERVIÇOS'!A2760,'SICRO-SERVIÇOS-DESONERADO'!A:A,0))</f>
        <v>#N/A</v>
      </c>
      <c r="K2760" s="38" t="str">
        <f t="shared" si="130"/>
        <v>CAIXA COLETORA DE SARJETA - CCS 12 - COM GRELHA DE FERRO - TCC 02 - AREIA E BRITA COMERCIAIS</v>
      </c>
      <c r="L2760" s="38" t="str">
        <f t="shared" si="131"/>
        <v>UN</v>
      </c>
    </row>
    <row r="2761" spans="1:12" ht="18">
      <c r="A2761" s="321">
        <v>2003538</v>
      </c>
      <c r="B2761" s="322" t="s">
        <v>12492</v>
      </c>
      <c r="C2761" s="321" t="s">
        <v>34</v>
      </c>
      <c r="D2761" s="155" t="e">
        <f t="shared" si="129"/>
        <v>#REF!</v>
      </c>
      <c r="F2761" s="38">
        <v>5605.58</v>
      </c>
      <c r="G2761" s="38" t="e">
        <f>INDEX('SICRO-SERVIÇOS-DESONERADO'!C:C,MATCH('SICRO-SERVIÇOS'!A2761,'SICRO-SERVIÇOS-DESONERADO'!A:A,0))</f>
        <v>#N/A</v>
      </c>
      <c r="K2761" s="38" t="str">
        <f t="shared" si="130"/>
        <v>CAIXA COLETORA DE SARJETA - CCS 12 - COM GRELHA DE FERRO - TCC 02 - AREIA EXTRAÍDA E BRITA PRODUZIDA</v>
      </c>
      <c r="L2761" s="38" t="str">
        <f t="shared" si="131"/>
        <v>UN</v>
      </c>
    </row>
    <row r="2762" spans="1:12">
      <c r="A2762" s="321">
        <v>2003501</v>
      </c>
      <c r="B2762" s="322" t="s">
        <v>12493</v>
      </c>
      <c r="C2762" s="321" t="s">
        <v>34</v>
      </c>
      <c r="D2762" s="155" t="e">
        <f t="shared" si="129"/>
        <v>#REF!</v>
      </c>
      <c r="F2762" s="38">
        <v>7043.85</v>
      </c>
      <c r="G2762" s="38" t="e">
        <f>INDEX('SICRO-SERVIÇOS-DESONERADO'!C:C,MATCH('SICRO-SERVIÇOS'!A2762,'SICRO-SERVIÇOS-DESONERADO'!A:A,0))</f>
        <v>#N/A</v>
      </c>
      <c r="K2762" s="38" t="str">
        <f t="shared" si="130"/>
        <v>CAIXA COLETORA DE SARJETA - CCS 13 - COM GRELHA DE CONCRETO - TCC 01 - AREIA E BRITA COMERCIAIS</v>
      </c>
      <c r="L2762" s="38" t="str">
        <f t="shared" si="131"/>
        <v>UN</v>
      </c>
    </row>
    <row r="2763" spans="1:12" ht="18">
      <c r="A2763" s="321">
        <v>2003500</v>
      </c>
      <c r="B2763" s="322" t="s">
        <v>12494</v>
      </c>
      <c r="C2763" s="321" t="s">
        <v>34</v>
      </c>
      <c r="D2763" s="155" t="e">
        <f t="shared" si="129"/>
        <v>#REF!</v>
      </c>
      <c r="F2763" s="38">
        <v>6446.79</v>
      </c>
      <c r="G2763" s="38" t="e">
        <f>INDEX('SICRO-SERVIÇOS-DESONERADO'!C:C,MATCH('SICRO-SERVIÇOS'!A2763,'SICRO-SERVIÇOS-DESONERADO'!A:A,0))</f>
        <v>#N/A</v>
      </c>
      <c r="K2763" s="38" t="str">
        <f t="shared" si="130"/>
        <v>CAIXA COLETORA DE SARJETA - CCS 13 - COM GRELHA DE CONCRETO - TCC 01 - AREIA EXTRAÍDA E BRITA PRODUZIDA</v>
      </c>
      <c r="L2763" s="38" t="str">
        <f t="shared" si="131"/>
        <v>UN</v>
      </c>
    </row>
    <row r="2764" spans="1:12">
      <c r="A2764" s="321">
        <v>2003541</v>
      </c>
      <c r="B2764" s="322" t="s">
        <v>12495</v>
      </c>
      <c r="C2764" s="321" t="s">
        <v>34</v>
      </c>
      <c r="D2764" s="155" t="e">
        <f t="shared" si="129"/>
        <v>#REF!</v>
      </c>
      <c r="F2764" s="38">
        <v>7398.9</v>
      </c>
      <c r="G2764" s="38" t="e">
        <f>INDEX('SICRO-SERVIÇOS-DESONERADO'!C:C,MATCH('SICRO-SERVIÇOS'!A2764,'SICRO-SERVIÇOS-DESONERADO'!A:A,0))</f>
        <v>#N/A</v>
      </c>
      <c r="K2764" s="38" t="str">
        <f t="shared" si="130"/>
        <v>CAIXA COLETORA DE SARJETA - CCS 13 - COM GRELHA DE FERRO - TCC 02 - AREIA E BRITA COMERCIAIS</v>
      </c>
      <c r="L2764" s="38" t="str">
        <f t="shared" si="131"/>
        <v>UN</v>
      </c>
    </row>
    <row r="2765" spans="1:12" ht="18">
      <c r="A2765" s="321">
        <v>2003540</v>
      </c>
      <c r="B2765" s="322" t="s">
        <v>12496</v>
      </c>
      <c r="C2765" s="321" t="s">
        <v>34</v>
      </c>
      <c r="D2765" s="155" t="e">
        <f t="shared" si="129"/>
        <v>#REF!</v>
      </c>
      <c r="F2765" s="38">
        <v>6815.59</v>
      </c>
      <c r="G2765" s="38" t="e">
        <f>INDEX('SICRO-SERVIÇOS-DESONERADO'!C:C,MATCH('SICRO-SERVIÇOS'!A2765,'SICRO-SERVIÇOS-DESONERADO'!A:A,0))</f>
        <v>#N/A</v>
      </c>
      <c r="K2765" s="38" t="str">
        <f t="shared" si="130"/>
        <v>CAIXA COLETORA DE SARJETA - CCS 13 - COM GRELHA DE FERRO - TCC 02 - AREIA EXTRAÍDA E BRITA PRODUZIDA</v>
      </c>
      <c r="L2765" s="38" t="str">
        <f t="shared" si="131"/>
        <v>UN</v>
      </c>
    </row>
    <row r="2766" spans="1:12">
      <c r="A2766" s="321">
        <v>2003503</v>
      </c>
      <c r="B2766" s="322" t="s">
        <v>12497</v>
      </c>
      <c r="C2766" s="321" t="s">
        <v>34</v>
      </c>
      <c r="D2766" s="155" t="e">
        <f t="shared" si="129"/>
        <v>#REF!</v>
      </c>
      <c r="F2766" s="38">
        <v>6996.71</v>
      </c>
      <c r="G2766" s="38" t="e">
        <f>INDEX('SICRO-SERVIÇOS-DESONERADO'!C:C,MATCH('SICRO-SERVIÇOS'!A2766,'SICRO-SERVIÇOS-DESONERADO'!A:A,0))</f>
        <v>#N/A</v>
      </c>
      <c r="K2766" s="38" t="str">
        <f t="shared" si="130"/>
        <v>CAIXA COLETORA DE SARJETA - CCS 14 - COM GRELHA DE CONCRETO - TCC 01 - AREIA E BRITA COMERCIAIS</v>
      </c>
      <c r="L2766" s="38" t="str">
        <f t="shared" si="131"/>
        <v>UN</v>
      </c>
    </row>
    <row r="2767" spans="1:12" ht="18">
      <c r="A2767" s="321">
        <v>2003502</v>
      </c>
      <c r="B2767" s="322" t="s">
        <v>12498</v>
      </c>
      <c r="C2767" s="321" t="s">
        <v>34</v>
      </c>
      <c r="D2767" s="155" t="e">
        <f t="shared" si="129"/>
        <v>#REF!</v>
      </c>
      <c r="F2767" s="38">
        <v>6414.8</v>
      </c>
      <c r="G2767" s="38" t="e">
        <f>INDEX('SICRO-SERVIÇOS-DESONERADO'!C:C,MATCH('SICRO-SERVIÇOS'!A2767,'SICRO-SERVIÇOS-DESONERADO'!A:A,0))</f>
        <v>#N/A</v>
      </c>
      <c r="K2767" s="38" t="str">
        <f t="shared" si="130"/>
        <v>CAIXA COLETORA DE SARJETA - CCS 14 - COM GRELHA DE CONCRETO - TCC 01 - AREIA EXTRAÍDA E BRITA PRODUZIDA</v>
      </c>
      <c r="L2767" s="38" t="str">
        <f t="shared" si="131"/>
        <v>UN</v>
      </c>
    </row>
    <row r="2768" spans="1:12">
      <c r="A2768" s="321">
        <v>2003543</v>
      </c>
      <c r="B2768" s="322" t="s">
        <v>12499</v>
      </c>
      <c r="C2768" s="321" t="s">
        <v>34</v>
      </c>
      <c r="D2768" s="155" t="e">
        <f t="shared" si="129"/>
        <v>#REF!</v>
      </c>
      <c r="F2768" s="38">
        <v>7351.77</v>
      </c>
      <c r="G2768" s="38" t="e">
        <f>INDEX('SICRO-SERVIÇOS-DESONERADO'!C:C,MATCH('SICRO-SERVIÇOS'!A2768,'SICRO-SERVIÇOS-DESONERADO'!A:A,0))</f>
        <v>#N/A</v>
      </c>
      <c r="K2768" s="38" t="str">
        <f t="shared" si="130"/>
        <v>CAIXA COLETORA DE SARJETA - CCS 14 - COM GRELHA DE FERRO - TCC 02 - AREIA E BRITA COMERCIAIS</v>
      </c>
      <c r="L2768" s="38" t="str">
        <f t="shared" si="131"/>
        <v>UN</v>
      </c>
    </row>
    <row r="2769" spans="1:12" ht="18">
      <c r="A2769" s="321">
        <v>2003542</v>
      </c>
      <c r="B2769" s="322" t="s">
        <v>12500</v>
      </c>
      <c r="C2769" s="321" t="s">
        <v>34</v>
      </c>
      <c r="D2769" s="155" t="e">
        <f t="shared" si="129"/>
        <v>#REF!</v>
      </c>
      <c r="F2769" s="38">
        <v>6783.61</v>
      </c>
      <c r="G2769" s="38" t="e">
        <f>INDEX('SICRO-SERVIÇOS-DESONERADO'!C:C,MATCH('SICRO-SERVIÇOS'!A2769,'SICRO-SERVIÇOS-DESONERADO'!A:A,0))</f>
        <v>#N/A</v>
      </c>
      <c r="K2769" s="38" t="str">
        <f t="shared" si="130"/>
        <v>CAIXA COLETORA DE SARJETA - CCS 14 - COM GRELHA DE FERRO - TCC 02 - AREIA EXTRAÍDA E BRITA PRODUZIDA</v>
      </c>
      <c r="L2769" s="38" t="str">
        <f t="shared" si="131"/>
        <v>UN</v>
      </c>
    </row>
    <row r="2770" spans="1:12">
      <c r="A2770" s="321">
        <v>2003505</v>
      </c>
      <c r="B2770" s="322" t="s">
        <v>12501</v>
      </c>
      <c r="C2770" s="321" t="s">
        <v>34</v>
      </c>
      <c r="D2770" s="155" t="e">
        <f t="shared" si="129"/>
        <v>#REF!</v>
      </c>
      <c r="F2770" s="38">
        <v>6949.57</v>
      </c>
      <c r="G2770" s="38" t="e">
        <f>INDEX('SICRO-SERVIÇOS-DESONERADO'!C:C,MATCH('SICRO-SERVIÇOS'!A2770,'SICRO-SERVIÇOS-DESONERADO'!A:A,0))</f>
        <v>#N/A</v>
      </c>
      <c r="K2770" s="38" t="str">
        <f t="shared" si="130"/>
        <v>CAIXA COLETORA DE SARJETA - CCS 15 - COM GRELHA DE CONCRETO - TCC 01 - AREIA E BRITA COMERCIAIS</v>
      </c>
      <c r="L2770" s="38" t="str">
        <f t="shared" si="131"/>
        <v>UN</v>
      </c>
    </row>
    <row r="2771" spans="1:12" ht="18">
      <c r="A2771" s="321">
        <v>2003504</v>
      </c>
      <c r="B2771" s="322" t="s">
        <v>12502</v>
      </c>
      <c r="C2771" s="321" t="s">
        <v>34</v>
      </c>
      <c r="D2771" s="155" t="e">
        <f t="shared" si="129"/>
        <v>#REF!</v>
      </c>
      <c r="F2771" s="38">
        <v>6382.82</v>
      </c>
      <c r="G2771" s="38" t="e">
        <f>INDEX('SICRO-SERVIÇOS-DESONERADO'!C:C,MATCH('SICRO-SERVIÇOS'!A2771,'SICRO-SERVIÇOS-DESONERADO'!A:A,0))</f>
        <v>#N/A</v>
      </c>
      <c r="K2771" s="38" t="str">
        <f t="shared" si="130"/>
        <v>CAIXA COLETORA DE SARJETA - CCS 15 - COM GRELHA DE CONCRETO - TCC 01 - AREIA EXTRAÍDA E BRITA PRODUZIDA</v>
      </c>
      <c r="L2771" s="38" t="str">
        <f t="shared" si="131"/>
        <v>UN</v>
      </c>
    </row>
    <row r="2772" spans="1:12">
      <c r="A2772" s="321">
        <v>2003545</v>
      </c>
      <c r="B2772" s="322" t="s">
        <v>12503</v>
      </c>
      <c r="C2772" s="321" t="s">
        <v>34</v>
      </c>
      <c r="D2772" s="155" t="e">
        <f t="shared" si="129"/>
        <v>#REF!</v>
      </c>
      <c r="F2772" s="38">
        <v>7304.63</v>
      </c>
      <c r="G2772" s="38" t="e">
        <f>INDEX('SICRO-SERVIÇOS-DESONERADO'!C:C,MATCH('SICRO-SERVIÇOS'!A2772,'SICRO-SERVIÇOS-DESONERADO'!A:A,0))</f>
        <v>#N/A</v>
      </c>
      <c r="K2772" s="38" t="str">
        <f t="shared" si="130"/>
        <v>CAIXA COLETORA DE SARJETA - CCS 15 - COM GRELHA DE FERRO - TCC 02 - AREIA E BRITA COMERCIAIS</v>
      </c>
      <c r="L2772" s="38" t="str">
        <f t="shared" si="131"/>
        <v>UN</v>
      </c>
    </row>
    <row r="2773" spans="1:12" ht="18">
      <c r="A2773" s="321">
        <v>2003544</v>
      </c>
      <c r="B2773" s="322" t="s">
        <v>12504</v>
      </c>
      <c r="C2773" s="321" t="s">
        <v>34</v>
      </c>
      <c r="D2773" s="155" t="e">
        <f t="shared" si="129"/>
        <v>#REF!</v>
      </c>
      <c r="F2773" s="38">
        <v>6751.62</v>
      </c>
      <c r="G2773" s="38" t="e">
        <f>INDEX('SICRO-SERVIÇOS-DESONERADO'!C:C,MATCH('SICRO-SERVIÇOS'!A2773,'SICRO-SERVIÇOS-DESONERADO'!A:A,0))</f>
        <v>#N/A</v>
      </c>
      <c r="K2773" s="38" t="str">
        <f t="shared" si="130"/>
        <v>CAIXA COLETORA DE SARJETA - CCS 15 - COM GRELHA DE FERRO - TCC 02 - AREIA EXTRAÍDA E BRITA PRODUZIDA</v>
      </c>
      <c r="L2773" s="38" t="str">
        <f t="shared" si="131"/>
        <v>UN</v>
      </c>
    </row>
    <row r="2774" spans="1:12">
      <c r="A2774" s="321">
        <v>2003507</v>
      </c>
      <c r="B2774" s="322" t="s">
        <v>12505</v>
      </c>
      <c r="C2774" s="321" t="s">
        <v>34</v>
      </c>
      <c r="D2774" s="155" t="e">
        <f t="shared" si="129"/>
        <v>#REF!</v>
      </c>
      <c r="F2774" s="38">
        <v>6902.44</v>
      </c>
      <c r="G2774" s="38" t="e">
        <f>INDEX('SICRO-SERVIÇOS-DESONERADO'!C:C,MATCH('SICRO-SERVIÇOS'!A2774,'SICRO-SERVIÇOS-DESONERADO'!A:A,0))</f>
        <v>#N/A</v>
      </c>
      <c r="K2774" s="38" t="str">
        <f t="shared" si="130"/>
        <v>CAIXA COLETORA DE SARJETA - CCS 16 - COM GRELHA DE CONCRETO - TCC 01 - AREIA E BRITA COMERCIAIS</v>
      </c>
      <c r="L2774" s="38" t="str">
        <f t="shared" si="131"/>
        <v>UN</v>
      </c>
    </row>
    <row r="2775" spans="1:12" ht="18">
      <c r="A2775" s="321">
        <v>2003506</v>
      </c>
      <c r="B2775" s="322" t="s">
        <v>12506</v>
      </c>
      <c r="C2775" s="321" t="s">
        <v>34</v>
      </c>
      <c r="D2775" s="155" t="e">
        <f t="shared" si="129"/>
        <v>#REF!</v>
      </c>
      <c r="F2775" s="38">
        <v>6350.83</v>
      </c>
      <c r="G2775" s="38" t="e">
        <f>INDEX('SICRO-SERVIÇOS-DESONERADO'!C:C,MATCH('SICRO-SERVIÇOS'!A2775,'SICRO-SERVIÇOS-DESONERADO'!A:A,0))</f>
        <v>#N/A</v>
      </c>
      <c r="K2775" s="38" t="str">
        <f t="shared" si="130"/>
        <v>CAIXA COLETORA DE SARJETA - CCS 16 - COM GRELHA DE CONCRETO - TCC 01 - AREIA EXTRAÍDA E BRITA PRODUZIDA</v>
      </c>
      <c r="L2775" s="38" t="str">
        <f t="shared" si="131"/>
        <v>UN</v>
      </c>
    </row>
    <row r="2776" spans="1:12">
      <c r="A2776" s="321">
        <v>2003547</v>
      </c>
      <c r="B2776" s="322" t="s">
        <v>12507</v>
      </c>
      <c r="C2776" s="321" t="s">
        <v>34</v>
      </c>
      <c r="D2776" s="155" t="e">
        <f t="shared" si="129"/>
        <v>#REF!</v>
      </c>
      <c r="F2776" s="38">
        <v>7257.5</v>
      </c>
      <c r="G2776" s="38" t="e">
        <f>INDEX('SICRO-SERVIÇOS-DESONERADO'!C:C,MATCH('SICRO-SERVIÇOS'!A2776,'SICRO-SERVIÇOS-DESONERADO'!A:A,0))</f>
        <v>#N/A</v>
      </c>
      <c r="K2776" s="38" t="str">
        <f t="shared" si="130"/>
        <v>CAIXA COLETORA DE SARJETA - CCS 16 - COM GRELHA DE FERRO - TCC 02 - AREIA E BRITA COMERCIAIS</v>
      </c>
      <c r="L2776" s="38" t="str">
        <f t="shared" si="131"/>
        <v>UN</v>
      </c>
    </row>
    <row r="2777" spans="1:12" ht="18">
      <c r="A2777" s="321">
        <v>2003546</v>
      </c>
      <c r="B2777" s="322" t="s">
        <v>12508</v>
      </c>
      <c r="C2777" s="321" t="s">
        <v>34</v>
      </c>
      <c r="D2777" s="155" t="e">
        <f t="shared" si="129"/>
        <v>#REF!</v>
      </c>
      <c r="F2777" s="38">
        <v>6719.64</v>
      </c>
      <c r="G2777" s="38" t="e">
        <f>INDEX('SICRO-SERVIÇOS-DESONERADO'!C:C,MATCH('SICRO-SERVIÇOS'!A2777,'SICRO-SERVIÇOS-DESONERADO'!A:A,0))</f>
        <v>#N/A</v>
      </c>
      <c r="K2777" s="38" t="str">
        <f t="shared" si="130"/>
        <v>CAIXA COLETORA DE SARJETA - CCS 16 - COM GRELHA DE FERRO - TCC 02 - AREIA EXTRAÍDA E BRITA PRODUZIDA</v>
      </c>
      <c r="L2777" s="38" t="str">
        <f t="shared" si="131"/>
        <v>UN</v>
      </c>
    </row>
    <row r="2778" spans="1:12">
      <c r="A2778" s="321">
        <v>2003509</v>
      </c>
      <c r="B2778" s="322" t="s">
        <v>12509</v>
      </c>
      <c r="C2778" s="321" t="s">
        <v>34</v>
      </c>
      <c r="D2778" s="155" t="e">
        <f t="shared" si="129"/>
        <v>#REF!</v>
      </c>
      <c r="F2778" s="38">
        <v>8032.77</v>
      </c>
      <c r="G2778" s="38" t="e">
        <f>INDEX('SICRO-SERVIÇOS-DESONERADO'!C:C,MATCH('SICRO-SERVIÇOS'!A2778,'SICRO-SERVIÇOS-DESONERADO'!A:A,0))</f>
        <v>#N/A</v>
      </c>
      <c r="K2778" s="38" t="str">
        <f t="shared" si="130"/>
        <v>CAIXA COLETORA DE SARJETA - CCS 17 - COM GRELHA DE CONCRETO - TCC 01 - AREIA E BRITA COMERCIAIS</v>
      </c>
      <c r="L2778" s="38" t="str">
        <f t="shared" si="131"/>
        <v>UN</v>
      </c>
    </row>
    <row r="2779" spans="1:12" ht="18">
      <c r="A2779" s="321">
        <v>2003508</v>
      </c>
      <c r="B2779" s="322" t="s">
        <v>12510</v>
      </c>
      <c r="C2779" s="321" t="s">
        <v>34</v>
      </c>
      <c r="D2779" s="155" t="e">
        <f t="shared" si="129"/>
        <v>#REF!</v>
      </c>
      <c r="F2779" s="38">
        <v>7352.37</v>
      </c>
      <c r="G2779" s="38" t="e">
        <f>INDEX('SICRO-SERVIÇOS-DESONERADO'!C:C,MATCH('SICRO-SERVIÇOS'!A2779,'SICRO-SERVIÇOS-DESONERADO'!A:A,0))</f>
        <v>#N/A</v>
      </c>
      <c r="K2779" s="38" t="str">
        <f t="shared" si="130"/>
        <v>CAIXA COLETORA DE SARJETA - CCS 17 - COM GRELHA DE CONCRETO - TCC 01 - AREIA EXTRAÍDA E BRITA PRODUZIDA</v>
      </c>
      <c r="L2779" s="38" t="str">
        <f t="shared" si="131"/>
        <v>UN</v>
      </c>
    </row>
    <row r="2780" spans="1:12">
      <c r="A2780" s="321">
        <v>2003549</v>
      </c>
      <c r="B2780" s="322" t="s">
        <v>12511</v>
      </c>
      <c r="C2780" s="321" t="s">
        <v>34</v>
      </c>
      <c r="D2780" s="155" t="e">
        <f t="shared" si="129"/>
        <v>#REF!</v>
      </c>
      <c r="F2780" s="38">
        <v>8387.82</v>
      </c>
      <c r="G2780" s="38" t="e">
        <f>INDEX('SICRO-SERVIÇOS-DESONERADO'!C:C,MATCH('SICRO-SERVIÇOS'!A2780,'SICRO-SERVIÇOS-DESONERADO'!A:A,0))</f>
        <v>#N/A</v>
      </c>
      <c r="K2780" s="38" t="str">
        <f t="shared" si="130"/>
        <v>CAIXA COLETORA DE SARJETA - CCS 17 - COM GRELHA DE FERRO - TCC 02 - AREIA E BRITA COMERCIAIS</v>
      </c>
      <c r="L2780" s="38" t="str">
        <f t="shared" si="131"/>
        <v>UN</v>
      </c>
    </row>
    <row r="2781" spans="1:12" ht="18">
      <c r="A2781" s="321">
        <v>2003548</v>
      </c>
      <c r="B2781" s="322" t="s">
        <v>12512</v>
      </c>
      <c r="C2781" s="321" t="s">
        <v>34</v>
      </c>
      <c r="D2781" s="155" t="e">
        <f t="shared" si="129"/>
        <v>#REF!</v>
      </c>
      <c r="F2781" s="38">
        <v>7721.18</v>
      </c>
      <c r="G2781" s="38" t="e">
        <f>INDEX('SICRO-SERVIÇOS-DESONERADO'!C:C,MATCH('SICRO-SERVIÇOS'!A2781,'SICRO-SERVIÇOS-DESONERADO'!A:A,0))</f>
        <v>#N/A</v>
      </c>
      <c r="K2781" s="38" t="str">
        <f t="shared" si="130"/>
        <v>CAIXA COLETORA DE SARJETA - CCS 17 - COM GRELHA DE FERRO - TCC 02 - AREIA EXTRAÍDA E BRITA PRODUZIDA</v>
      </c>
      <c r="L2781" s="38" t="str">
        <f t="shared" si="131"/>
        <v>UN</v>
      </c>
    </row>
    <row r="2782" spans="1:12">
      <c r="A2782" s="321">
        <v>2003511</v>
      </c>
      <c r="B2782" s="322" t="s">
        <v>12513</v>
      </c>
      <c r="C2782" s="321" t="s">
        <v>34</v>
      </c>
      <c r="D2782" s="155" t="e">
        <f t="shared" si="129"/>
        <v>#REF!</v>
      </c>
      <c r="F2782" s="38">
        <v>7985.63</v>
      </c>
      <c r="G2782" s="38" t="e">
        <f>INDEX('SICRO-SERVIÇOS-DESONERADO'!C:C,MATCH('SICRO-SERVIÇOS'!A2782,'SICRO-SERVIÇOS-DESONERADO'!A:A,0))</f>
        <v>#N/A</v>
      </c>
      <c r="K2782" s="38" t="str">
        <f t="shared" si="130"/>
        <v>CAIXA COLETORA DE SARJETA - CCS 18 - COM GRELHA DE CONCRETO - TCC 01 - AREIA E BRITA COMERCIAIS</v>
      </c>
      <c r="L2782" s="38" t="str">
        <f t="shared" si="131"/>
        <v>UN</v>
      </c>
    </row>
    <row r="2783" spans="1:12" ht="18">
      <c r="A2783" s="321">
        <v>2003510</v>
      </c>
      <c r="B2783" s="322" t="s">
        <v>12514</v>
      </c>
      <c r="C2783" s="321" t="s">
        <v>34</v>
      </c>
      <c r="D2783" s="155" t="e">
        <f t="shared" si="129"/>
        <v>#REF!</v>
      </c>
      <c r="F2783" s="38">
        <v>7320.39</v>
      </c>
      <c r="G2783" s="38" t="e">
        <f>INDEX('SICRO-SERVIÇOS-DESONERADO'!C:C,MATCH('SICRO-SERVIÇOS'!A2783,'SICRO-SERVIÇOS-DESONERADO'!A:A,0))</f>
        <v>#N/A</v>
      </c>
      <c r="K2783" s="38" t="str">
        <f t="shared" si="130"/>
        <v>CAIXA COLETORA DE SARJETA - CCS 18 - COM GRELHA DE CONCRETO - TCC 01 - AREIA EXTRAÍDA E BRITA PRODUZIDA</v>
      </c>
      <c r="L2783" s="38" t="str">
        <f t="shared" si="131"/>
        <v>UN</v>
      </c>
    </row>
    <row r="2784" spans="1:12">
      <c r="A2784" s="321">
        <v>2003551</v>
      </c>
      <c r="B2784" s="322" t="s">
        <v>12515</v>
      </c>
      <c r="C2784" s="321" t="s">
        <v>34</v>
      </c>
      <c r="D2784" s="155" t="e">
        <f t="shared" si="129"/>
        <v>#REF!</v>
      </c>
      <c r="F2784" s="38">
        <v>8340.69</v>
      </c>
      <c r="G2784" s="38" t="e">
        <f>INDEX('SICRO-SERVIÇOS-DESONERADO'!C:C,MATCH('SICRO-SERVIÇOS'!A2784,'SICRO-SERVIÇOS-DESONERADO'!A:A,0))</f>
        <v>#N/A</v>
      </c>
      <c r="K2784" s="38" t="str">
        <f t="shared" si="130"/>
        <v>CAIXA COLETORA DE SARJETA - CCS 18 - COM GRELHA DE FERRO - TCC 02 - AREIA E BRITA COMERCIAIS</v>
      </c>
      <c r="L2784" s="38" t="str">
        <f t="shared" si="131"/>
        <v>UN</v>
      </c>
    </row>
    <row r="2785" spans="1:12" ht="18">
      <c r="A2785" s="321">
        <v>2003550</v>
      </c>
      <c r="B2785" s="322" t="s">
        <v>12516</v>
      </c>
      <c r="C2785" s="321" t="s">
        <v>34</v>
      </c>
      <c r="D2785" s="155" t="e">
        <f t="shared" si="129"/>
        <v>#REF!</v>
      </c>
      <c r="F2785" s="38">
        <v>7689.19</v>
      </c>
      <c r="G2785" s="38" t="e">
        <f>INDEX('SICRO-SERVIÇOS-DESONERADO'!C:C,MATCH('SICRO-SERVIÇOS'!A2785,'SICRO-SERVIÇOS-DESONERADO'!A:A,0))</f>
        <v>#N/A</v>
      </c>
      <c r="K2785" s="38" t="str">
        <f t="shared" si="130"/>
        <v>CAIXA COLETORA DE SARJETA - CCS 18 - COM GRELHA DE FERRO - TCC 02 - AREIA EXTRAÍDA E BRITA PRODUZIDA</v>
      </c>
      <c r="L2785" s="38" t="str">
        <f t="shared" si="131"/>
        <v>UN</v>
      </c>
    </row>
    <row r="2786" spans="1:12">
      <c r="A2786" s="321">
        <v>2003513</v>
      </c>
      <c r="B2786" s="322" t="s">
        <v>12517</v>
      </c>
      <c r="C2786" s="321" t="s">
        <v>34</v>
      </c>
      <c r="D2786" s="155" t="e">
        <f t="shared" si="129"/>
        <v>#REF!</v>
      </c>
      <c r="F2786" s="38">
        <v>7938.49</v>
      </c>
      <c r="G2786" s="38" t="e">
        <f>INDEX('SICRO-SERVIÇOS-DESONERADO'!C:C,MATCH('SICRO-SERVIÇOS'!A2786,'SICRO-SERVIÇOS-DESONERADO'!A:A,0))</f>
        <v>#N/A</v>
      </c>
      <c r="K2786" s="38" t="str">
        <f t="shared" si="130"/>
        <v>CAIXA COLETORA DE SARJETA - CCS 19 - COM GRELHA DE CONCRETO - TCC 01 - AREIA E BRITA COMERCIAIS</v>
      </c>
      <c r="L2786" s="38" t="str">
        <f t="shared" si="131"/>
        <v>UN</v>
      </c>
    </row>
    <row r="2787" spans="1:12" ht="18">
      <c r="A2787" s="321">
        <v>2003512</v>
      </c>
      <c r="B2787" s="322" t="s">
        <v>12518</v>
      </c>
      <c r="C2787" s="321" t="s">
        <v>34</v>
      </c>
      <c r="D2787" s="155" t="e">
        <f t="shared" si="129"/>
        <v>#REF!</v>
      </c>
      <c r="F2787" s="38">
        <v>7288.4</v>
      </c>
      <c r="G2787" s="38" t="e">
        <f>INDEX('SICRO-SERVIÇOS-DESONERADO'!C:C,MATCH('SICRO-SERVIÇOS'!A2787,'SICRO-SERVIÇOS-DESONERADO'!A:A,0))</f>
        <v>#N/A</v>
      </c>
      <c r="K2787" s="38" t="str">
        <f t="shared" si="130"/>
        <v>CAIXA COLETORA DE SARJETA - CCS 19 - COM GRELHA DE CONCRETO - TCC 01 - AREIA EXTRAÍDA E BRITA PRODUZIDA</v>
      </c>
      <c r="L2787" s="38" t="str">
        <f t="shared" si="131"/>
        <v>UN</v>
      </c>
    </row>
    <row r="2788" spans="1:12">
      <c r="A2788" s="321">
        <v>2003553</v>
      </c>
      <c r="B2788" s="322" t="s">
        <v>12519</v>
      </c>
      <c r="C2788" s="321" t="s">
        <v>34</v>
      </c>
      <c r="D2788" s="155" t="e">
        <f t="shared" si="129"/>
        <v>#REF!</v>
      </c>
      <c r="F2788" s="38">
        <v>8293.5499999999993</v>
      </c>
      <c r="G2788" s="38" t="e">
        <f>INDEX('SICRO-SERVIÇOS-DESONERADO'!C:C,MATCH('SICRO-SERVIÇOS'!A2788,'SICRO-SERVIÇOS-DESONERADO'!A:A,0))</f>
        <v>#N/A</v>
      </c>
      <c r="K2788" s="38" t="str">
        <f t="shared" si="130"/>
        <v>CAIXA COLETORA DE SARJETA - CCS 19 - COM GRELHA DE FERRO - TCC 02 - AREIA E BRITA COMERCIAIS</v>
      </c>
      <c r="L2788" s="38" t="str">
        <f t="shared" si="131"/>
        <v>UN</v>
      </c>
    </row>
    <row r="2789" spans="1:12" ht="18">
      <c r="A2789" s="321">
        <v>2003552</v>
      </c>
      <c r="B2789" s="322" t="s">
        <v>12520</v>
      </c>
      <c r="C2789" s="321" t="s">
        <v>34</v>
      </c>
      <c r="D2789" s="155" t="e">
        <f t="shared" si="129"/>
        <v>#REF!</v>
      </c>
      <c r="F2789" s="38">
        <v>7657.21</v>
      </c>
      <c r="G2789" s="38" t="e">
        <f>INDEX('SICRO-SERVIÇOS-DESONERADO'!C:C,MATCH('SICRO-SERVIÇOS'!A2789,'SICRO-SERVIÇOS-DESONERADO'!A:A,0))</f>
        <v>#N/A</v>
      </c>
      <c r="K2789" s="38" t="str">
        <f t="shared" si="130"/>
        <v>CAIXA COLETORA DE SARJETA - CCS 19 - COM GRELHA DE FERRO - TCC 02 - AREIA EXTRAÍDA E BRITA PRODUZIDA</v>
      </c>
      <c r="L2789" s="38" t="str">
        <f t="shared" si="131"/>
        <v>UN</v>
      </c>
    </row>
    <row r="2790" spans="1:12">
      <c r="A2790" s="321">
        <v>2003515</v>
      </c>
      <c r="B2790" s="322" t="s">
        <v>12521</v>
      </c>
      <c r="C2790" s="321" t="s">
        <v>34</v>
      </c>
      <c r="D2790" s="155" t="e">
        <f t="shared" si="129"/>
        <v>#REF!</v>
      </c>
      <c r="F2790" s="38">
        <v>7891.36</v>
      </c>
      <c r="G2790" s="38" t="e">
        <f>INDEX('SICRO-SERVIÇOS-DESONERADO'!C:C,MATCH('SICRO-SERVIÇOS'!A2790,'SICRO-SERVIÇOS-DESONERADO'!A:A,0))</f>
        <v>#N/A</v>
      </c>
      <c r="K2790" s="38" t="str">
        <f t="shared" si="130"/>
        <v>CAIXA COLETORA DE SARJETA - CCS 20 - COM GRELHA DE CONCRETO - TCC 01 - AREIA E BRITA COMERCIAIS</v>
      </c>
      <c r="L2790" s="38" t="str">
        <f t="shared" si="131"/>
        <v>UN</v>
      </c>
    </row>
    <row r="2791" spans="1:12" ht="18">
      <c r="A2791" s="321">
        <v>2003514</v>
      </c>
      <c r="B2791" s="322" t="s">
        <v>12522</v>
      </c>
      <c r="C2791" s="321" t="s">
        <v>34</v>
      </c>
      <c r="D2791" s="155" t="e">
        <f t="shared" si="129"/>
        <v>#REF!</v>
      </c>
      <c r="F2791" s="38">
        <v>7256.42</v>
      </c>
      <c r="G2791" s="38" t="e">
        <f>INDEX('SICRO-SERVIÇOS-DESONERADO'!C:C,MATCH('SICRO-SERVIÇOS'!A2791,'SICRO-SERVIÇOS-DESONERADO'!A:A,0))</f>
        <v>#N/A</v>
      </c>
      <c r="K2791" s="38" t="str">
        <f t="shared" si="130"/>
        <v>CAIXA COLETORA DE SARJETA - CCS 20 - COM GRELHA DE CONCRETO - TCC 01 - AREIA EXTRAÍDA E BRITA PRODUZIDA</v>
      </c>
      <c r="L2791" s="38" t="str">
        <f t="shared" si="131"/>
        <v>UN</v>
      </c>
    </row>
    <row r="2792" spans="1:12">
      <c r="A2792" s="321">
        <v>2003555</v>
      </c>
      <c r="B2792" s="322" t="s">
        <v>12523</v>
      </c>
      <c r="C2792" s="321" t="s">
        <v>34</v>
      </c>
      <c r="D2792" s="155" t="e">
        <f t="shared" si="129"/>
        <v>#REF!</v>
      </c>
      <c r="F2792" s="38">
        <v>8246.41</v>
      </c>
      <c r="G2792" s="38" t="e">
        <f>INDEX('SICRO-SERVIÇOS-DESONERADO'!C:C,MATCH('SICRO-SERVIÇOS'!A2792,'SICRO-SERVIÇOS-DESONERADO'!A:A,0))</f>
        <v>#N/A</v>
      </c>
      <c r="K2792" s="38" t="str">
        <f t="shared" si="130"/>
        <v>CAIXA COLETORA DE SARJETA - CCS 20 - COM GRELHA DE FERRO - TCC 02 - AREIA E BRITA COMERCIAIS</v>
      </c>
      <c r="L2792" s="38" t="str">
        <f t="shared" si="131"/>
        <v>UN</v>
      </c>
    </row>
    <row r="2793" spans="1:12" ht="18">
      <c r="A2793" s="321">
        <v>2003554</v>
      </c>
      <c r="B2793" s="322" t="s">
        <v>12524</v>
      </c>
      <c r="C2793" s="321" t="s">
        <v>34</v>
      </c>
      <c r="D2793" s="155" t="e">
        <f t="shared" si="129"/>
        <v>#REF!</v>
      </c>
      <c r="F2793" s="38">
        <v>7625.22</v>
      </c>
      <c r="G2793" s="38" t="e">
        <f>INDEX('SICRO-SERVIÇOS-DESONERADO'!C:C,MATCH('SICRO-SERVIÇOS'!A2793,'SICRO-SERVIÇOS-DESONERADO'!A:A,0))</f>
        <v>#N/A</v>
      </c>
      <c r="K2793" s="38" t="str">
        <f t="shared" si="130"/>
        <v>CAIXA COLETORA DE SARJETA - CCS 20 - COM GRELHA DE FERRO - TCC 02 - AREIA EXTRAÍDA E BRITA PRODUZIDA</v>
      </c>
      <c r="L2793" s="38" t="str">
        <f t="shared" si="131"/>
        <v>UN</v>
      </c>
    </row>
    <row r="2794" spans="1:12">
      <c r="A2794" s="321">
        <v>2003728</v>
      </c>
      <c r="B2794" s="322" t="s">
        <v>12525</v>
      </c>
      <c r="C2794" s="321" t="s">
        <v>34</v>
      </c>
      <c r="D2794" s="155" t="e">
        <f t="shared" si="129"/>
        <v>#REF!</v>
      </c>
      <c r="F2794" s="38">
        <v>3541.78</v>
      </c>
      <c r="G2794" s="38" t="e">
        <f>INDEX('SICRO-SERVIÇOS-DESONERADO'!C:C,MATCH('SICRO-SERVIÇOS'!A2794,'SICRO-SERVIÇOS-DESONERADO'!A:A,0))</f>
        <v>#N/A</v>
      </c>
      <c r="K2794" s="38" t="str">
        <f t="shared" si="130"/>
        <v>CAIXA COLETORA DE TALVEGUE - CCT 01 - AREIA E BRITA COMERCIAIS</v>
      </c>
      <c r="L2794" s="38" t="str">
        <f t="shared" si="131"/>
        <v>UN</v>
      </c>
    </row>
    <row r="2795" spans="1:12">
      <c r="A2795" s="321">
        <v>2003727</v>
      </c>
      <c r="B2795" s="322" t="s">
        <v>12526</v>
      </c>
      <c r="C2795" s="321" t="s">
        <v>34</v>
      </c>
      <c r="D2795" s="155" t="e">
        <f t="shared" si="129"/>
        <v>#REF!</v>
      </c>
      <c r="F2795" s="38">
        <v>3199.37</v>
      </c>
      <c r="G2795" s="38" t="e">
        <f>INDEX('SICRO-SERVIÇOS-DESONERADO'!C:C,MATCH('SICRO-SERVIÇOS'!A2795,'SICRO-SERVIÇOS-DESONERADO'!A:A,0))</f>
        <v>#N/A</v>
      </c>
      <c r="K2795" s="38" t="str">
        <f t="shared" si="130"/>
        <v>CAIXA COLETORA DE TALVEGUE - CCT 01 - AREIA EXTRAÍDA E BRITA PRODUZIDA</v>
      </c>
      <c r="L2795" s="38" t="str">
        <f t="shared" si="131"/>
        <v>UN</v>
      </c>
    </row>
    <row r="2796" spans="1:12">
      <c r="A2796" s="321">
        <v>2003730</v>
      </c>
      <c r="B2796" s="322" t="s">
        <v>12527</v>
      </c>
      <c r="C2796" s="321" t="s">
        <v>34</v>
      </c>
      <c r="D2796" s="155" t="e">
        <f t="shared" si="129"/>
        <v>#REF!</v>
      </c>
      <c r="F2796" s="38">
        <v>3494.65</v>
      </c>
      <c r="G2796" s="38" t="e">
        <f>INDEX('SICRO-SERVIÇOS-DESONERADO'!C:C,MATCH('SICRO-SERVIÇOS'!A2796,'SICRO-SERVIÇOS-DESONERADO'!A:A,0))</f>
        <v>#N/A</v>
      </c>
      <c r="K2796" s="38" t="str">
        <f t="shared" si="130"/>
        <v>CAIXA COLETORA DE TALVEGUE - CCT 02 - AREIA E BRITA COMERCIAIS</v>
      </c>
      <c r="L2796" s="38" t="str">
        <f t="shared" si="131"/>
        <v>UN</v>
      </c>
    </row>
    <row r="2797" spans="1:12">
      <c r="A2797" s="321">
        <v>2003729</v>
      </c>
      <c r="B2797" s="322" t="s">
        <v>12528</v>
      </c>
      <c r="C2797" s="321" t="s">
        <v>34</v>
      </c>
      <c r="D2797" s="155" t="e">
        <f t="shared" si="129"/>
        <v>#REF!</v>
      </c>
      <c r="F2797" s="38">
        <v>3167.39</v>
      </c>
      <c r="G2797" s="38" t="e">
        <f>INDEX('SICRO-SERVIÇOS-DESONERADO'!C:C,MATCH('SICRO-SERVIÇOS'!A2797,'SICRO-SERVIÇOS-DESONERADO'!A:A,0))</f>
        <v>#N/A</v>
      </c>
      <c r="K2797" s="38" t="str">
        <f t="shared" si="130"/>
        <v>CAIXA COLETORA DE TALVEGUE - CCT 02 - AREIA EXTRAÍDA E BRITA PRODUZIDA</v>
      </c>
      <c r="L2797" s="38" t="str">
        <f t="shared" si="131"/>
        <v>UN</v>
      </c>
    </row>
    <row r="2798" spans="1:12">
      <c r="A2798" s="321">
        <v>2003732</v>
      </c>
      <c r="B2798" s="322" t="s">
        <v>12529</v>
      </c>
      <c r="C2798" s="321" t="s">
        <v>34</v>
      </c>
      <c r="D2798" s="155" t="e">
        <f t="shared" si="129"/>
        <v>#REF!</v>
      </c>
      <c r="F2798" s="38">
        <v>3452.23</v>
      </c>
      <c r="G2798" s="38" t="e">
        <f>INDEX('SICRO-SERVIÇOS-DESONERADO'!C:C,MATCH('SICRO-SERVIÇOS'!A2798,'SICRO-SERVIÇOS-DESONERADO'!A:A,0))</f>
        <v>#N/A</v>
      </c>
      <c r="K2798" s="38" t="str">
        <f t="shared" si="130"/>
        <v>CAIXA COLETORA DE TALVEGUE - CCT 03 - AREIA E BRITA COMERCIAIS</v>
      </c>
      <c r="L2798" s="38" t="str">
        <f t="shared" si="131"/>
        <v>UN</v>
      </c>
    </row>
    <row r="2799" spans="1:12">
      <c r="A2799" s="321">
        <v>2003731</v>
      </c>
      <c r="B2799" s="322" t="s">
        <v>12530</v>
      </c>
      <c r="C2799" s="321" t="s">
        <v>34</v>
      </c>
      <c r="D2799" s="155" t="e">
        <f t="shared" si="129"/>
        <v>#REF!</v>
      </c>
      <c r="F2799" s="38">
        <v>3138.6</v>
      </c>
      <c r="G2799" s="38" t="e">
        <f>INDEX('SICRO-SERVIÇOS-DESONERADO'!C:C,MATCH('SICRO-SERVIÇOS'!A2799,'SICRO-SERVIÇOS-DESONERADO'!A:A,0))</f>
        <v>#N/A</v>
      </c>
      <c r="K2799" s="38" t="str">
        <f t="shared" si="130"/>
        <v>CAIXA COLETORA DE TALVEGUE - CCT 03 - AREIA EXTRAÍDA E BRITA PRODUZIDA</v>
      </c>
      <c r="L2799" s="38" t="str">
        <f t="shared" si="131"/>
        <v>UN</v>
      </c>
    </row>
    <row r="2800" spans="1:12">
      <c r="A2800" s="321">
        <v>2003734</v>
      </c>
      <c r="B2800" s="322" t="s">
        <v>12531</v>
      </c>
      <c r="C2800" s="321" t="s">
        <v>34</v>
      </c>
      <c r="D2800" s="155" t="e">
        <f t="shared" si="129"/>
        <v>#REF!</v>
      </c>
      <c r="F2800" s="38">
        <v>3400.38</v>
      </c>
      <c r="G2800" s="38" t="e">
        <f>INDEX('SICRO-SERVIÇOS-DESONERADO'!C:C,MATCH('SICRO-SERVIÇOS'!A2800,'SICRO-SERVIÇOS-DESONERADO'!A:A,0))</f>
        <v>#N/A</v>
      </c>
      <c r="K2800" s="38" t="str">
        <f t="shared" si="130"/>
        <v>CAIXA COLETORA DE TALVEGUE - CCT 04 - AREIA E BRITA COMERCIAIS</v>
      </c>
      <c r="L2800" s="38" t="str">
        <f t="shared" si="131"/>
        <v>UN</v>
      </c>
    </row>
    <row r="2801" spans="1:12">
      <c r="A2801" s="321">
        <v>2003733</v>
      </c>
      <c r="B2801" s="322" t="s">
        <v>12532</v>
      </c>
      <c r="C2801" s="321" t="s">
        <v>34</v>
      </c>
      <c r="D2801" s="155" t="e">
        <f t="shared" si="129"/>
        <v>#REF!</v>
      </c>
      <c r="F2801" s="38">
        <v>3103.42</v>
      </c>
      <c r="G2801" s="38" t="e">
        <f>INDEX('SICRO-SERVIÇOS-DESONERADO'!C:C,MATCH('SICRO-SERVIÇOS'!A2801,'SICRO-SERVIÇOS-DESONERADO'!A:A,0))</f>
        <v>#N/A</v>
      </c>
      <c r="K2801" s="38" t="str">
        <f t="shared" si="130"/>
        <v>CAIXA COLETORA DE TALVEGUE - CCT 04 - AREIA EXTRAÍDA E BRITA PRODUZIDA</v>
      </c>
      <c r="L2801" s="38" t="str">
        <f t="shared" si="131"/>
        <v>UN</v>
      </c>
    </row>
    <row r="2802" spans="1:12">
      <c r="A2802" s="321">
        <v>2003736</v>
      </c>
      <c r="B2802" s="322" t="s">
        <v>12533</v>
      </c>
      <c r="C2802" s="321" t="s">
        <v>34</v>
      </c>
      <c r="D2802" s="155" t="e">
        <f t="shared" si="129"/>
        <v>#REF!</v>
      </c>
      <c r="F2802" s="38">
        <v>4652.03</v>
      </c>
      <c r="G2802" s="38" t="e">
        <f>INDEX('SICRO-SERVIÇOS-DESONERADO'!C:C,MATCH('SICRO-SERVIÇOS'!A2802,'SICRO-SERVIÇOS-DESONERADO'!A:A,0))</f>
        <v>#N/A</v>
      </c>
      <c r="K2802" s="38" t="str">
        <f t="shared" si="130"/>
        <v>CAIXA COLETORA DE TALVEGUE - CCT 05 - AREIA E BRITA COMERCIAIS</v>
      </c>
      <c r="L2802" s="38" t="str">
        <f t="shared" si="131"/>
        <v>UN</v>
      </c>
    </row>
    <row r="2803" spans="1:12">
      <c r="A2803" s="321">
        <v>2003735</v>
      </c>
      <c r="B2803" s="322" t="s">
        <v>12534</v>
      </c>
      <c r="C2803" s="321" t="s">
        <v>34</v>
      </c>
      <c r="D2803" s="155" t="e">
        <f t="shared" si="129"/>
        <v>#REF!</v>
      </c>
      <c r="F2803" s="38">
        <v>4226.29</v>
      </c>
      <c r="G2803" s="38" t="e">
        <f>INDEX('SICRO-SERVIÇOS-DESONERADO'!C:C,MATCH('SICRO-SERVIÇOS'!A2803,'SICRO-SERVIÇOS-DESONERADO'!A:A,0))</f>
        <v>#N/A</v>
      </c>
      <c r="K2803" s="38" t="str">
        <f t="shared" si="130"/>
        <v>CAIXA COLETORA DE TALVEGUE - CCT 05 - AREIA EXTRAÍDA E BRITA PRODUZIDA</v>
      </c>
      <c r="L2803" s="38" t="str">
        <f t="shared" si="131"/>
        <v>UN</v>
      </c>
    </row>
    <row r="2804" spans="1:12">
      <c r="A2804" s="321">
        <v>2003738</v>
      </c>
      <c r="B2804" s="322" t="s">
        <v>12535</v>
      </c>
      <c r="C2804" s="321" t="s">
        <v>34</v>
      </c>
      <c r="D2804" s="155" t="e">
        <f t="shared" si="129"/>
        <v>#REF!</v>
      </c>
      <c r="F2804" s="38">
        <v>4604.8999999999996</v>
      </c>
      <c r="G2804" s="38" t="e">
        <f>INDEX('SICRO-SERVIÇOS-DESONERADO'!C:C,MATCH('SICRO-SERVIÇOS'!A2804,'SICRO-SERVIÇOS-DESONERADO'!A:A,0))</f>
        <v>#N/A</v>
      </c>
      <c r="K2804" s="38" t="str">
        <f t="shared" si="130"/>
        <v>CAIXA COLETORA DE TALVEGUE - CCT 06 - AREIA E BRITA COMERCIAIS</v>
      </c>
      <c r="L2804" s="38" t="str">
        <f t="shared" si="131"/>
        <v>UN</v>
      </c>
    </row>
    <row r="2805" spans="1:12">
      <c r="A2805" s="321">
        <v>2003737</v>
      </c>
      <c r="B2805" s="322" t="s">
        <v>12536</v>
      </c>
      <c r="C2805" s="321" t="s">
        <v>34</v>
      </c>
      <c r="D2805" s="155" t="e">
        <f t="shared" si="129"/>
        <v>#REF!</v>
      </c>
      <c r="F2805" s="38">
        <v>4194.3100000000004</v>
      </c>
      <c r="G2805" s="38" t="e">
        <f>INDEX('SICRO-SERVIÇOS-DESONERADO'!C:C,MATCH('SICRO-SERVIÇOS'!A2805,'SICRO-SERVIÇOS-DESONERADO'!A:A,0))</f>
        <v>#N/A</v>
      </c>
      <c r="K2805" s="38" t="str">
        <f t="shared" si="130"/>
        <v>CAIXA COLETORA DE TALVEGUE - CCT 06 - AREIA EXTRAÍDA E BRITA PRODUZIDA</v>
      </c>
      <c r="L2805" s="38" t="str">
        <f t="shared" si="131"/>
        <v>UN</v>
      </c>
    </row>
    <row r="2806" spans="1:12">
      <c r="A2806" s="321">
        <v>2003740</v>
      </c>
      <c r="B2806" s="322" t="s">
        <v>12537</v>
      </c>
      <c r="C2806" s="321" t="s">
        <v>34</v>
      </c>
      <c r="D2806" s="155" t="e">
        <f t="shared" si="129"/>
        <v>#REF!</v>
      </c>
      <c r="F2806" s="38">
        <v>4562.4799999999996</v>
      </c>
      <c r="G2806" s="38" t="e">
        <f>INDEX('SICRO-SERVIÇOS-DESONERADO'!C:C,MATCH('SICRO-SERVIÇOS'!A2806,'SICRO-SERVIÇOS-DESONERADO'!A:A,0))</f>
        <v>#N/A</v>
      </c>
      <c r="K2806" s="38" t="str">
        <f t="shared" si="130"/>
        <v>CAIXA COLETORA DE TALVEGUE - CCT 07 - AREIA E BRITA COMERCIAIS</v>
      </c>
      <c r="L2806" s="38" t="str">
        <f t="shared" si="131"/>
        <v>UN</v>
      </c>
    </row>
    <row r="2807" spans="1:12">
      <c r="A2807" s="321">
        <v>2003739</v>
      </c>
      <c r="B2807" s="322" t="s">
        <v>12538</v>
      </c>
      <c r="C2807" s="321" t="s">
        <v>34</v>
      </c>
      <c r="D2807" s="155" t="e">
        <f t="shared" si="129"/>
        <v>#REF!</v>
      </c>
      <c r="F2807" s="38">
        <v>4165.5200000000004</v>
      </c>
      <c r="G2807" s="38" t="e">
        <f>INDEX('SICRO-SERVIÇOS-DESONERADO'!C:C,MATCH('SICRO-SERVIÇOS'!A2807,'SICRO-SERVIÇOS-DESONERADO'!A:A,0))</f>
        <v>#N/A</v>
      </c>
      <c r="K2807" s="38" t="str">
        <f t="shared" si="130"/>
        <v>CAIXA COLETORA DE TALVEGUE - CCT 07 - AREIA EXTRAÍDA E BRITA PRODUZIDA</v>
      </c>
      <c r="L2807" s="38" t="str">
        <f t="shared" si="131"/>
        <v>UN</v>
      </c>
    </row>
    <row r="2808" spans="1:12">
      <c r="A2808" s="321">
        <v>2003742</v>
      </c>
      <c r="B2808" s="322" t="s">
        <v>12539</v>
      </c>
      <c r="C2808" s="321" t="s">
        <v>34</v>
      </c>
      <c r="D2808" s="155" t="e">
        <f t="shared" si="129"/>
        <v>#REF!</v>
      </c>
      <c r="F2808" s="38">
        <v>4699.17</v>
      </c>
      <c r="G2808" s="38" t="e">
        <f>INDEX('SICRO-SERVIÇOS-DESONERADO'!C:C,MATCH('SICRO-SERVIÇOS'!A2808,'SICRO-SERVIÇOS-DESONERADO'!A:A,0))</f>
        <v>#N/A</v>
      </c>
      <c r="K2808" s="38" t="str">
        <f t="shared" si="130"/>
        <v>CAIXA COLETORA DE TALVEGUE - CCT 08 - AREIA E BRITA COMERCIAIS</v>
      </c>
      <c r="L2808" s="38" t="str">
        <f t="shared" si="131"/>
        <v>UN</v>
      </c>
    </row>
    <row r="2809" spans="1:12">
      <c r="A2809" s="321">
        <v>2003741</v>
      </c>
      <c r="B2809" s="322" t="s">
        <v>12540</v>
      </c>
      <c r="C2809" s="321" t="s">
        <v>34</v>
      </c>
      <c r="D2809" s="155" t="e">
        <f t="shared" si="129"/>
        <v>#REF!</v>
      </c>
      <c r="F2809" s="38">
        <v>4258.28</v>
      </c>
      <c r="G2809" s="38" t="e">
        <f>INDEX('SICRO-SERVIÇOS-DESONERADO'!C:C,MATCH('SICRO-SERVIÇOS'!A2809,'SICRO-SERVIÇOS-DESONERADO'!A:A,0))</f>
        <v>#N/A</v>
      </c>
      <c r="K2809" s="38" t="str">
        <f t="shared" si="130"/>
        <v>CAIXA COLETORA DE TALVEGUE - CCT 08 - AREIA EXTRAÍDA E BRITA PRODUZIDA</v>
      </c>
      <c r="L2809" s="38" t="str">
        <f t="shared" si="131"/>
        <v>UN</v>
      </c>
    </row>
    <row r="2810" spans="1:12">
      <c r="A2810" s="321">
        <v>2003744</v>
      </c>
      <c r="B2810" s="322" t="s">
        <v>12541</v>
      </c>
      <c r="C2810" s="321" t="s">
        <v>34</v>
      </c>
      <c r="D2810" s="155" t="e">
        <f t="shared" si="129"/>
        <v>#REF!</v>
      </c>
      <c r="F2810" s="38">
        <v>5596.83</v>
      </c>
      <c r="G2810" s="38" t="e">
        <f>INDEX('SICRO-SERVIÇOS-DESONERADO'!C:C,MATCH('SICRO-SERVIÇOS'!A2810,'SICRO-SERVIÇOS-DESONERADO'!A:A,0))</f>
        <v>#N/A</v>
      </c>
      <c r="K2810" s="38" t="str">
        <f t="shared" si="130"/>
        <v>CAIXA COLETORA DE TALVEGUE - CCT 09 - AREIA E BRITA COMERCIAIS</v>
      </c>
      <c r="L2810" s="38" t="str">
        <f t="shared" si="131"/>
        <v>UN</v>
      </c>
    </row>
    <row r="2811" spans="1:12">
      <c r="A2811" s="321">
        <v>2003743</v>
      </c>
      <c r="B2811" s="322" t="s">
        <v>12542</v>
      </c>
      <c r="C2811" s="321" t="s">
        <v>34</v>
      </c>
      <c r="D2811" s="155" t="e">
        <f t="shared" si="129"/>
        <v>#REF!</v>
      </c>
      <c r="F2811" s="38">
        <v>5087.76</v>
      </c>
      <c r="G2811" s="38" t="e">
        <f>INDEX('SICRO-SERVIÇOS-DESONERADO'!C:C,MATCH('SICRO-SERVIÇOS'!A2811,'SICRO-SERVIÇOS-DESONERADO'!A:A,0))</f>
        <v>#N/A</v>
      </c>
      <c r="K2811" s="38" t="str">
        <f t="shared" si="130"/>
        <v>CAIXA COLETORA DE TALVEGUE - CCT 09 - AREIA EXTRAÍDA E BRITA PRODUZIDA</v>
      </c>
      <c r="L2811" s="38" t="str">
        <f t="shared" si="131"/>
        <v>UN</v>
      </c>
    </row>
    <row r="2812" spans="1:12">
      <c r="A2812" s="321">
        <v>2003746</v>
      </c>
      <c r="B2812" s="322" t="s">
        <v>12543</v>
      </c>
      <c r="C2812" s="321" t="s">
        <v>34</v>
      </c>
      <c r="D2812" s="155" t="e">
        <f t="shared" si="129"/>
        <v>#REF!</v>
      </c>
      <c r="F2812" s="38">
        <v>5549.7</v>
      </c>
      <c r="G2812" s="38" t="e">
        <f>INDEX('SICRO-SERVIÇOS-DESONERADO'!C:C,MATCH('SICRO-SERVIÇOS'!A2812,'SICRO-SERVIÇOS-DESONERADO'!A:A,0))</f>
        <v>#N/A</v>
      </c>
      <c r="K2812" s="38" t="str">
        <f t="shared" si="130"/>
        <v>CAIXA COLETORA DE TALVEGUE - CCT 10 - AREIA E BRITA COMERCIAIS</v>
      </c>
      <c r="L2812" s="38" t="str">
        <f t="shared" si="131"/>
        <v>UN</v>
      </c>
    </row>
    <row r="2813" spans="1:12">
      <c r="A2813" s="321">
        <v>2003745</v>
      </c>
      <c r="B2813" s="322" t="s">
        <v>12544</v>
      </c>
      <c r="C2813" s="321" t="s">
        <v>34</v>
      </c>
      <c r="D2813" s="155" t="e">
        <f t="shared" si="129"/>
        <v>#REF!</v>
      </c>
      <c r="F2813" s="38">
        <v>5055.7700000000004</v>
      </c>
      <c r="G2813" s="38" t="e">
        <f>INDEX('SICRO-SERVIÇOS-DESONERADO'!C:C,MATCH('SICRO-SERVIÇOS'!A2813,'SICRO-SERVIÇOS-DESONERADO'!A:A,0))</f>
        <v>#N/A</v>
      </c>
      <c r="K2813" s="38" t="str">
        <f t="shared" si="130"/>
        <v>CAIXA COLETORA DE TALVEGUE - CCT 10 - AREIA EXTRAÍDA E BRITA PRODUZIDA</v>
      </c>
      <c r="L2813" s="38" t="str">
        <f t="shared" si="131"/>
        <v>UN</v>
      </c>
    </row>
    <row r="2814" spans="1:12">
      <c r="A2814" s="321">
        <v>2003748</v>
      </c>
      <c r="B2814" s="322" t="s">
        <v>12545</v>
      </c>
      <c r="C2814" s="321" t="s">
        <v>34</v>
      </c>
      <c r="D2814" s="155" t="e">
        <f t="shared" si="129"/>
        <v>#REF!</v>
      </c>
      <c r="F2814" s="38">
        <v>5507.27</v>
      </c>
      <c r="G2814" s="38" t="e">
        <f>INDEX('SICRO-SERVIÇOS-DESONERADO'!C:C,MATCH('SICRO-SERVIÇOS'!A2814,'SICRO-SERVIÇOS-DESONERADO'!A:A,0))</f>
        <v>#N/A</v>
      </c>
      <c r="K2814" s="38" t="str">
        <f t="shared" si="130"/>
        <v>CAIXA COLETORA DE TALVEGUE - CCT 11 - AREIA E BRITA COMERCIAIS</v>
      </c>
      <c r="L2814" s="38" t="str">
        <f t="shared" si="131"/>
        <v>UN</v>
      </c>
    </row>
    <row r="2815" spans="1:12">
      <c r="A2815" s="321">
        <v>2003747</v>
      </c>
      <c r="B2815" s="322" t="s">
        <v>12546</v>
      </c>
      <c r="C2815" s="321" t="s">
        <v>34</v>
      </c>
      <c r="D2815" s="155" t="e">
        <f t="shared" si="129"/>
        <v>#REF!</v>
      </c>
      <c r="F2815" s="38">
        <v>5026.99</v>
      </c>
      <c r="G2815" s="38" t="e">
        <f>INDEX('SICRO-SERVIÇOS-DESONERADO'!C:C,MATCH('SICRO-SERVIÇOS'!A2815,'SICRO-SERVIÇOS-DESONERADO'!A:A,0))</f>
        <v>#N/A</v>
      </c>
      <c r="K2815" s="38" t="str">
        <f t="shared" si="130"/>
        <v>CAIXA COLETORA DE TALVEGUE - CCT 11 - AREIA EXTRAÍDA E BRITA PRODUZIDA</v>
      </c>
      <c r="L2815" s="38" t="str">
        <f t="shared" si="131"/>
        <v>UN</v>
      </c>
    </row>
    <row r="2816" spans="1:12">
      <c r="A2816" s="321">
        <v>2003750</v>
      </c>
      <c r="B2816" s="322" t="s">
        <v>12547</v>
      </c>
      <c r="C2816" s="321" t="s">
        <v>34</v>
      </c>
      <c r="D2816" s="155" t="e">
        <f t="shared" si="129"/>
        <v>#REF!</v>
      </c>
      <c r="F2816" s="38">
        <v>5455.42</v>
      </c>
      <c r="G2816" s="38" t="e">
        <f>INDEX('SICRO-SERVIÇOS-DESONERADO'!C:C,MATCH('SICRO-SERVIÇOS'!A2816,'SICRO-SERVIÇOS-DESONERADO'!A:A,0))</f>
        <v>#N/A</v>
      </c>
      <c r="K2816" s="38" t="str">
        <f t="shared" si="130"/>
        <v>CAIXA COLETORA DE TALVEGUE - CCT 12 - AREIA E BRITA COMERCIAIS</v>
      </c>
      <c r="L2816" s="38" t="str">
        <f t="shared" si="131"/>
        <v>UN</v>
      </c>
    </row>
    <row r="2817" spans="1:12">
      <c r="A2817" s="321">
        <v>2003749</v>
      </c>
      <c r="B2817" s="322" t="s">
        <v>12548</v>
      </c>
      <c r="C2817" s="321" t="s">
        <v>34</v>
      </c>
      <c r="D2817" s="155" t="e">
        <f t="shared" si="129"/>
        <v>#REF!</v>
      </c>
      <c r="F2817" s="38">
        <v>4991.8</v>
      </c>
      <c r="G2817" s="38" t="e">
        <f>INDEX('SICRO-SERVIÇOS-DESONERADO'!C:C,MATCH('SICRO-SERVIÇOS'!A2817,'SICRO-SERVIÇOS-DESONERADO'!A:A,0))</f>
        <v>#N/A</v>
      </c>
      <c r="K2817" s="38" t="str">
        <f t="shared" si="130"/>
        <v>CAIXA COLETORA DE TALVEGUE - CCT 12 - AREIA EXTRAÍDA E BRITA PRODUZIDA</v>
      </c>
      <c r="L2817" s="38" t="str">
        <f t="shared" si="131"/>
        <v>UN</v>
      </c>
    </row>
    <row r="2818" spans="1:12">
      <c r="A2818" s="321">
        <v>2003752</v>
      </c>
      <c r="B2818" s="322" t="s">
        <v>12549</v>
      </c>
      <c r="C2818" s="321" t="s">
        <v>34</v>
      </c>
      <c r="D2818" s="155" t="e">
        <f t="shared" si="129"/>
        <v>#REF!</v>
      </c>
      <c r="F2818" s="38">
        <v>6762.23</v>
      </c>
      <c r="G2818" s="38" t="e">
        <f>INDEX('SICRO-SERVIÇOS-DESONERADO'!C:C,MATCH('SICRO-SERVIÇOS'!A2818,'SICRO-SERVIÇOS-DESONERADO'!A:A,0))</f>
        <v>#N/A</v>
      </c>
      <c r="K2818" s="38" t="str">
        <f t="shared" si="130"/>
        <v>CAIXA COLETORA DE TALVEGUE - CCT 13 - AREIA E BRITA COMERCIAIS</v>
      </c>
      <c r="L2818" s="38" t="str">
        <f t="shared" si="131"/>
        <v>UN</v>
      </c>
    </row>
    <row r="2819" spans="1:12">
      <c r="A2819" s="321">
        <v>2003751</v>
      </c>
      <c r="B2819" s="322" t="s">
        <v>12550</v>
      </c>
      <c r="C2819" s="321" t="s">
        <v>34</v>
      </c>
      <c r="D2819" s="155" t="e">
        <f t="shared" ref="D2819:D2882" si="132">IF($I$1="NÃO DESONERADO",F2819,G2819)</f>
        <v>#REF!</v>
      </c>
      <c r="F2819" s="38">
        <v>6169.83</v>
      </c>
      <c r="G2819" s="38" t="e">
        <f>INDEX('SICRO-SERVIÇOS-DESONERADO'!C:C,MATCH('SICRO-SERVIÇOS'!A2819,'SICRO-SERVIÇOS-DESONERADO'!A:A,0))</f>
        <v>#N/A</v>
      </c>
      <c r="K2819" s="38" t="str">
        <f t="shared" ref="K2819:K2882" si="133">UPPER(B2819)</f>
        <v>CAIXA COLETORA DE TALVEGUE - CCT 13 - AREIA EXTRAÍDA E BRITA PRODUZIDA</v>
      </c>
      <c r="L2819" s="38" t="str">
        <f t="shared" ref="L2819:L2882" si="134">UPPER(C2819)</f>
        <v>UN</v>
      </c>
    </row>
    <row r="2820" spans="1:12">
      <c r="A2820" s="321">
        <v>2003754</v>
      </c>
      <c r="B2820" s="322" t="s">
        <v>12551</v>
      </c>
      <c r="C2820" s="321" t="s">
        <v>34</v>
      </c>
      <c r="D2820" s="155" t="e">
        <f t="shared" si="132"/>
        <v>#REF!</v>
      </c>
      <c r="F2820" s="38">
        <v>6715.1</v>
      </c>
      <c r="G2820" s="38" t="e">
        <f>INDEX('SICRO-SERVIÇOS-DESONERADO'!C:C,MATCH('SICRO-SERVIÇOS'!A2820,'SICRO-SERVIÇOS-DESONERADO'!A:A,0))</f>
        <v>#N/A</v>
      </c>
      <c r="K2820" s="38" t="str">
        <f t="shared" si="133"/>
        <v>CAIXA COLETORA DE TALVEGUE - CCT 14 - AREIA E BRITA COMERCIAIS</v>
      </c>
      <c r="L2820" s="38" t="str">
        <f t="shared" si="134"/>
        <v>UN</v>
      </c>
    </row>
    <row r="2821" spans="1:12">
      <c r="A2821" s="321">
        <v>2003753</v>
      </c>
      <c r="B2821" s="322" t="s">
        <v>12552</v>
      </c>
      <c r="C2821" s="321" t="s">
        <v>34</v>
      </c>
      <c r="D2821" s="155" t="e">
        <f t="shared" si="132"/>
        <v>#REF!</v>
      </c>
      <c r="F2821" s="38">
        <v>6137.84</v>
      </c>
      <c r="G2821" s="38" t="e">
        <f>INDEX('SICRO-SERVIÇOS-DESONERADO'!C:C,MATCH('SICRO-SERVIÇOS'!A2821,'SICRO-SERVIÇOS-DESONERADO'!A:A,0))</f>
        <v>#N/A</v>
      </c>
      <c r="K2821" s="38" t="str">
        <f t="shared" si="133"/>
        <v>CAIXA COLETORA DE TALVEGUE - CCT 14 - AREIA EXTRAÍDA E BRITA PRODUZIDA</v>
      </c>
      <c r="L2821" s="38" t="str">
        <f t="shared" si="134"/>
        <v>UN</v>
      </c>
    </row>
    <row r="2822" spans="1:12">
      <c r="A2822" s="321">
        <v>2003756</v>
      </c>
      <c r="B2822" s="322" t="s">
        <v>12553</v>
      </c>
      <c r="C2822" s="321" t="s">
        <v>34</v>
      </c>
      <c r="D2822" s="155" t="e">
        <f t="shared" si="132"/>
        <v>#REF!</v>
      </c>
      <c r="F2822" s="38">
        <v>6672.67</v>
      </c>
      <c r="G2822" s="38" t="e">
        <f>INDEX('SICRO-SERVIÇOS-DESONERADO'!C:C,MATCH('SICRO-SERVIÇOS'!A2822,'SICRO-SERVIÇOS-DESONERADO'!A:A,0))</f>
        <v>#N/A</v>
      </c>
      <c r="K2822" s="38" t="str">
        <f t="shared" si="133"/>
        <v>CAIXA COLETORA DE TALVEGUE - CCT 15 - AREIA E BRITA COMERCIAIS</v>
      </c>
      <c r="L2822" s="38" t="str">
        <f t="shared" si="134"/>
        <v>UN</v>
      </c>
    </row>
    <row r="2823" spans="1:12">
      <c r="A2823" s="321">
        <v>2003755</v>
      </c>
      <c r="B2823" s="322" t="s">
        <v>12554</v>
      </c>
      <c r="C2823" s="321" t="s">
        <v>34</v>
      </c>
      <c r="D2823" s="155" t="e">
        <f t="shared" si="132"/>
        <v>#REF!</v>
      </c>
      <c r="F2823" s="38">
        <v>6109.06</v>
      </c>
      <c r="G2823" s="38" t="e">
        <f>INDEX('SICRO-SERVIÇOS-DESONERADO'!C:C,MATCH('SICRO-SERVIÇOS'!A2823,'SICRO-SERVIÇOS-DESONERADO'!A:A,0))</f>
        <v>#N/A</v>
      </c>
      <c r="K2823" s="38" t="str">
        <f t="shared" si="133"/>
        <v>CAIXA COLETORA DE TALVEGUE - CCT 15 - AREIA EXTRAÍDA E BRITA PRODUZIDA</v>
      </c>
      <c r="L2823" s="38" t="str">
        <f t="shared" si="134"/>
        <v>UN</v>
      </c>
    </row>
    <row r="2824" spans="1:12">
      <c r="A2824" s="321">
        <v>2003758</v>
      </c>
      <c r="B2824" s="322" t="s">
        <v>12555</v>
      </c>
      <c r="C2824" s="321" t="s">
        <v>34</v>
      </c>
      <c r="D2824" s="155" t="e">
        <f t="shared" si="132"/>
        <v>#REF!</v>
      </c>
      <c r="F2824" s="38">
        <v>6620.82</v>
      </c>
      <c r="G2824" s="38" t="e">
        <f>INDEX('SICRO-SERVIÇOS-DESONERADO'!C:C,MATCH('SICRO-SERVIÇOS'!A2824,'SICRO-SERVIÇOS-DESONERADO'!A:A,0))</f>
        <v>#N/A</v>
      </c>
      <c r="K2824" s="38" t="str">
        <f t="shared" si="133"/>
        <v>CAIXA COLETORA DE TALVEGUE - CCT 16 - AREIA E BRITA COMERCIAIS</v>
      </c>
      <c r="L2824" s="38" t="str">
        <f t="shared" si="134"/>
        <v>UN</v>
      </c>
    </row>
    <row r="2825" spans="1:12">
      <c r="A2825" s="321">
        <v>2003757</v>
      </c>
      <c r="B2825" s="322" t="s">
        <v>12556</v>
      </c>
      <c r="C2825" s="321" t="s">
        <v>34</v>
      </c>
      <c r="D2825" s="155" t="e">
        <f t="shared" si="132"/>
        <v>#REF!</v>
      </c>
      <c r="F2825" s="38">
        <v>6073.87</v>
      </c>
      <c r="G2825" s="38" t="e">
        <f>INDEX('SICRO-SERVIÇOS-DESONERADO'!C:C,MATCH('SICRO-SERVIÇOS'!A2825,'SICRO-SERVIÇOS-DESONERADO'!A:A,0))</f>
        <v>#N/A</v>
      </c>
      <c r="K2825" s="38" t="str">
        <f t="shared" si="133"/>
        <v>CAIXA COLETORA DE TALVEGUE - CCT 16 - AREIA EXTRAÍDA E BRITA PRODUZIDA</v>
      </c>
      <c r="L2825" s="38" t="str">
        <f t="shared" si="134"/>
        <v>UN</v>
      </c>
    </row>
    <row r="2826" spans="1:12">
      <c r="A2826" s="321">
        <v>2003760</v>
      </c>
      <c r="B2826" s="322" t="s">
        <v>12557</v>
      </c>
      <c r="C2826" s="321" t="s">
        <v>34</v>
      </c>
      <c r="D2826" s="155" t="e">
        <f t="shared" si="132"/>
        <v>#REF!</v>
      </c>
      <c r="F2826" s="38">
        <v>6714.16</v>
      </c>
      <c r="G2826" s="38" t="e">
        <f>INDEX('SICRO-SERVIÇOS-DESONERADO'!C:C,MATCH('SICRO-SERVIÇOS'!A2826,'SICRO-SERVIÇOS-DESONERADO'!A:A,0))</f>
        <v>#N/A</v>
      </c>
      <c r="K2826" s="38" t="str">
        <f t="shared" si="133"/>
        <v>CAIXA COLETORA DE TALVEGUE - CCT 17 - AREIA E BRITA COMERCIAIS</v>
      </c>
      <c r="L2826" s="38" t="str">
        <f t="shared" si="134"/>
        <v>UN</v>
      </c>
    </row>
    <row r="2827" spans="1:12">
      <c r="A2827" s="321">
        <v>2003759</v>
      </c>
      <c r="B2827" s="322" t="s">
        <v>12558</v>
      </c>
      <c r="C2827" s="321" t="s">
        <v>34</v>
      </c>
      <c r="D2827" s="155" t="e">
        <f t="shared" si="132"/>
        <v>#REF!</v>
      </c>
      <c r="F2827" s="38">
        <v>6371.75</v>
      </c>
      <c r="G2827" s="38" t="e">
        <f>INDEX('SICRO-SERVIÇOS-DESONERADO'!C:C,MATCH('SICRO-SERVIÇOS'!A2827,'SICRO-SERVIÇOS-DESONERADO'!A:A,0))</f>
        <v>#N/A</v>
      </c>
      <c r="K2827" s="38" t="str">
        <f t="shared" si="133"/>
        <v>CAIXA COLETORA DE TALVEGUE - CCT 17 - AREIA EXTRAÍDA E BRITA PRODUZIDA</v>
      </c>
      <c r="L2827" s="38" t="str">
        <f t="shared" si="134"/>
        <v>UN</v>
      </c>
    </row>
    <row r="2828" spans="1:12">
      <c r="A2828" s="321">
        <v>2003762</v>
      </c>
      <c r="B2828" s="322" t="s">
        <v>12559</v>
      </c>
      <c r="C2828" s="321" t="s">
        <v>34</v>
      </c>
      <c r="D2828" s="155" t="e">
        <f t="shared" si="132"/>
        <v>#REF!</v>
      </c>
      <c r="F2828" s="38">
        <v>7704.01</v>
      </c>
      <c r="G2828" s="38" t="e">
        <f>INDEX('SICRO-SERVIÇOS-DESONERADO'!C:C,MATCH('SICRO-SERVIÇOS'!A2828,'SICRO-SERVIÇOS-DESONERADO'!A:A,0))</f>
        <v>#N/A</v>
      </c>
      <c r="K2828" s="38" t="str">
        <f t="shared" si="133"/>
        <v>CAIXA COLETORA DE TALVEGUE - CCT 18 - AREIA E BRITA COMERCIAIS</v>
      </c>
      <c r="L2828" s="38" t="str">
        <f t="shared" si="134"/>
        <v>UN</v>
      </c>
    </row>
    <row r="2829" spans="1:12">
      <c r="A2829" s="321">
        <v>2003761</v>
      </c>
      <c r="B2829" s="322" t="s">
        <v>12560</v>
      </c>
      <c r="C2829" s="321" t="s">
        <v>34</v>
      </c>
      <c r="D2829" s="155" t="e">
        <f t="shared" si="132"/>
        <v>#REF!</v>
      </c>
      <c r="F2829" s="38">
        <v>7043.43</v>
      </c>
      <c r="G2829" s="38" t="e">
        <f>INDEX('SICRO-SERVIÇOS-DESONERADO'!C:C,MATCH('SICRO-SERVIÇOS'!A2829,'SICRO-SERVIÇOS-DESONERADO'!A:A,0))</f>
        <v>#N/A</v>
      </c>
      <c r="K2829" s="38" t="str">
        <f t="shared" si="133"/>
        <v>CAIXA COLETORA DE TALVEGUE - CCT 18 - AREIA EXTRAÍDA E BRITA PRODUZIDA</v>
      </c>
      <c r="L2829" s="38" t="str">
        <f t="shared" si="134"/>
        <v>UN</v>
      </c>
    </row>
    <row r="2830" spans="1:12">
      <c r="A2830" s="321">
        <v>2003764</v>
      </c>
      <c r="B2830" s="322" t="s">
        <v>12561</v>
      </c>
      <c r="C2830" s="321" t="s">
        <v>34</v>
      </c>
      <c r="D2830" s="155" t="e">
        <f t="shared" si="132"/>
        <v>#REF!</v>
      </c>
      <c r="F2830" s="38">
        <v>7661.59</v>
      </c>
      <c r="G2830" s="38" t="e">
        <f>INDEX('SICRO-SERVIÇOS-DESONERADO'!C:C,MATCH('SICRO-SERVIÇOS'!A2830,'SICRO-SERVIÇOS-DESONERADO'!A:A,0))</f>
        <v>#N/A</v>
      </c>
      <c r="K2830" s="38" t="str">
        <f t="shared" si="133"/>
        <v>CAIXA COLETORA DE TALVEGUE - CCT 19 - AREIA E BRITA COMERCIAIS</v>
      </c>
      <c r="L2830" s="38" t="str">
        <f t="shared" si="134"/>
        <v>UN</v>
      </c>
    </row>
    <row r="2831" spans="1:12">
      <c r="A2831" s="321">
        <v>2003763</v>
      </c>
      <c r="B2831" s="322" t="s">
        <v>12562</v>
      </c>
      <c r="C2831" s="321" t="s">
        <v>34</v>
      </c>
      <c r="D2831" s="155" t="e">
        <f t="shared" si="132"/>
        <v>#REF!</v>
      </c>
      <c r="F2831" s="38">
        <v>7014.64</v>
      </c>
      <c r="G2831" s="38" t="e">
        <f>INDEX('SICRO-SERVIÇOS-DESONERADO'!C:C,MATCH('SICRO-SERVIÇOS'!A2831,'SICRO-SERVIÇOS-DESONERADO'!A:A,0))</f>
        <v>#N/A</v>
      </c>
      <c r="K2831" s="38" t="str">
        <f t="shared" si="133"/>
        <v>CAIXA COLETORA DE TALVEGUE - CCT 19 - AREIA EXTRAÍDA E BRITA PRODUZIDA</v>
      </c>
      <c r="L2831" s="38" t="str">
        <f t="shared" si="134"/>
        <v>UN</v>
      </c>
    </row>
    <row r="2832" spans="1:12">
      <c r="A2832" s="321">
        <v>2003766</v>
      </c>
      <c r="B2832" s="322" t="s">
        <v>12563</v>
      </c>
      <c r="C2832" s="321" t="s">
        <v>34</v>
      </c>
      <c r="D2832" s="155" t="e">
        <f t="shared" si="132"/>
        <v>#REF!</v>
      </c>
      <c r="F2832" s="38">
        <v>7609.74</v>
      </c>
      <c r="G2832" s="38" t="e">
        <f>INDEX('SICRO-SERVIÇOS-DESONERADO'!C:C,MATCH('SICRO-SERVIÇOS'!A2832,'SICRO-SERVIÇOS-DESONERADO'!A:A,0))</f>
        <v>#N/A</v>
      </c>
      <c r="K2832" s="38" t="str">
        <f t="shared" si="133"/>
        <v>CAIXA COLETORA DE TALVEGUE - CCT 20 - AREIA E BRITA COMERCIAIS</v>
      </c>
      <c r="L2832" s="38" t="str">
        <f t="shared" si="134"/>
        <v>UN</v>
      </c>
    </row>
    <row r="2833" spans="1:12">
      <c r="A2833" s="321">
        <v>2003765</v>
      </c>
      <c r="B2833" s="322" t="s">
        <v>12564</v>
      </c>
      <c r="C2833" s="321" t="s">
        <v>34</v>
      </c>
      <c r="D2833" s="155" t="e">
        <f t="shared" si="132"/>
        <v>#REF!</v>
      </c>
      <c r="F2833" s="38">
        <v>6979.46</v>
      </c>
      <c r="G2833" s="38" t="e">
        <f>INDEX('SICRO-SERVIÇOS-DESONERADO'!C:C,MATCH('SICRO-SERVIÇOS'!A2833,'SICRO-SERVIÇOS-DESONERADO'!A:A,0))</f>
        <v>#N/A</v>
      </c>
      <c r="K2833" s="38" t="str">
        <f t="shared" si="133"/>
        <v>CAIXA COLETORA DE TALVEGUE - CCT 20 - AREIA EXTRAÍDA E BRITA PRODUZIDA</v>
      </c>
      <c r="L2833" s="38" t="str">
        <f t="shared" si="134"/>
        <v>UN</v>
      </c>
    </row>
    <row r="2834" spans="1:12">
      <c r="A2834" s="321">
        <v>2003642</v>
      </c>
      <c r="B2834" s="322" t="s">
        <v>8682</v>
      </c>
      <c r="C2834" s="321" t="s">
        <v>34</v>
      </c>
      <c r="D2834" s="155" t="e">
        <f t="shared" si="132"/>
        <v>#REF!</v>
      </c>
      <c r="F2834" s="38">
        <v>1601.26</v>
      </c>
      <c r="G2834" s="38">
        <f>INDEX('SICRO-SERVIÇOS-DESONERADO'!C:C,MATCH('SICRO-SERVIÇOS'!A2834,'SICRO-SERVIÇOS-DESONERADO'!A:A,0))</f>
        <v>1532.94</v>
      </c>
      <c r="K2834" s="38" t="str">
        <f t="shared" si="133"/>
        <v>CAIXA DE LIGAÇÃO E PASSAGEM - CLP 01 - AREIA E BRITA COMERCIAIS</v>
      </c>
      <c r="L2834" s="38" t="str">
        <f t="shared" si="134"/>
        <v>UN</v>
      </c>
    </row>
    <row r="2835" spans="1:12">
      <c r="A2835" s="321">
        <v>2003641</v>
      </c>
      <c r="B2835" s="322" t="s">
        <v>12565</v>
      </c>
      <c r="C2835" s="321" t="s">
        <v>34</v>
      </c>
      <c r="D2835" s="155" t="e">
        <f t="shared" si="132"/>
        <v>#REF!</v>
      </c>
      <c r="F2835" s="38">
        <v>1387.63</v>
      </c>
      <c r="G2835" s="38" t="e">
        <f>INDEX('SICRO-SERVIÇOS-DESONERADO'!C:C,MATCH('SICRO-SERVIÇOS'!A2835,'SICRO-SERVIÇOS-DESONERADO'!A:A,0))</f>
        <v>#N/A</v>
      </c>
      <c r="K2835" s="38" t="str">
        <f t="shared" si="133"/>
        <v>CAIXA DE LIGAÇÃO E PASSAGEM - CLP 01 - AREIA EXTRAÍDA E BRITA PRODUZIDA</v>
      </c>
      <c r="L2835" s="38" t="str">
        <f t="shared" si="134"/>
        <v>UN</v>
      </c>
    </row>
    <row r="2836" spans="1:12">
      <c r="A2836" s="321">
        <v>2003644</v>
      </c>
      <c r="B2836" s="322" t="s">
        <v>12566</v>
      </c>
      <c r="C2836" s="321" t="s">
        <v>34</v>
      </c>
      <c r="D2836" s="155" t="e">
        <f t="shared" si="132"/>
        <v>#REF!</v>
      </c>
      <c r="F2836" s="38">
        <v>1572.98</v>
      </c>
      <c r="G2836" s="38">
        <f>INDEX('SICRO-SERVIÇOS-DESONERADO'!C:C,MATCH('SICRO-SERVIÇOS'!A2836,'SICRO-SERVIÇOS-DESONERADO'!A:A,0))</f>
        <v>1505.04</v>
      </c>
      <c r="K2836" s="38" t="str">
        <f t="shared" si="133"/>
        <v>CAIXA DE LIGAÇÃO E PASSAGEM - CLP 02 - AREIA E BRITA COMERCIAIS</v>
      </c>
      <c r="L2836" s="38" t="str">
        <f t="shared" si="134"/>
        <v>UN</v>
      </c>
    </row>
    <row r="2837" spans="1:12">
      <c r="A2837" s="321">
        <v>2003643</v>
      </c>
      <c r="B2837" s="322" t="s">
        <v>12567</v>
      </c>
      <c r="C2837" s="321" t="s">
        <v>34</v>
      </c>
      <c r="D2837" s="155" t="e">
        <f t="shared" si="132"/>
        <v>#REF!</v>
      </c>
      <c r="F2837" s="38">
        <v>1368.44</v>
      </c>
      <c r="G2837" s="38" t="e">
        <f>INDEX('SICRO-SERVIÇOS-DESONERADO'!C:C,MATCH('SICRO-SERVIÇOS'!A2837,'SICRO-SERVIÇOS-DESONERADO'!A:A,0))</f>
        <v>#N/A</v>
      </c>
      <c r="K2837" s="38" t="str">
        <f t="shared" si="133"/>
        <v>CAIXA DE LIGAÇÃO E PASSAGEM - CLP 02 - AREIA EXTRAÍDA E BRITA PRODUZIDA</v>
      </c>
      <c r="L2837" s="38" t="str">
        <f t="shared" si="134"/>
        <v>UN</v>
      </c>
    </row>
    <row r="2838" spans="1:12">
      <c r="A2838" s="321">
        <v>2003646</v>
      </c>
      <c r="B2838" s="322" t="s">
        <v>12568</v>
      </c>
      <c r="C2838" s="321" t="s">
        <v>34</v>
      </c>
      <c r="D2838" s="155" t="e">
        <f t="shared" si="132"/>
        <v>#REF!</v>
      </c>
      <c r="F2838" s="38">
        <v>2156.84</v>
      </c>
      <c r="G2838" s="38" t="e">
        <f>INDEX('SICRO-SERVIÇOS-DESONERADO'!C:C,MATCH('SICRO-SERVIÇOS'!A2838,'SICRO-SERVIÇOS-DESONERADO'!A:A,0))</f>
        <v>#N/A</v>
      </c>
      <c r="K2838" s="38" t="str">
        <f t="shared" si="133"/>
        <v>CAIXA DE LIGAÇÃO E PASSAGEM - CLP 03 - AREIA E BRITA COMERCIAIS</v>
      </c>
      <c r="L2838" s="38" t="str">
        <f t="shared" si="134"/>
        <v>UN</v>
      </c>
    </row>
    <row r="2839" spans="1:12">
      <c r="A2839" s="321">
        <v>2003645</v>
      </c>
      <c r="B2839" s="322" t="s">
        <v>12569</v>
      </c>
      <c r="C2839" s="321" t="s">
        <v>34</v>
      </c>
      <c r="D2839" s="155" t="e">
        <f t="shared" si="132"/>
        <v>#REF!</v>
      </c>
      <c r="F2839" s="38">
        <v>1862.91</v>
      </c>
      <c r="G2839" s="38" t="e">
        <f>INDEX('SICRO-SERVIÇOS-DESONERADO'!C:C,MATCH('SICRO-SERVIÇOS'!A2839,'SICRO-SERVIÇOS-DESONERADO'!A:A,0))</f>
        <v>#N/A</v>
      </c>
      <c r="K2839" s="38" t="str">
        <f t="shared" si="133"/>
        <v>CAIXA DE LIGAÇÃO E PASSAGEM - CLP 03 - AREIA EXTRAÍDA E BRITA PRODUZIDA</v>
      </c>
      <c r="L2839" s="38" t="str">
        <f t="shared" si="134"/>
        <v>UN</v>
      </c>
    </row>
    <row r="2840" spans="1:12">
      <c r="A2840" s="321">
        <v>2003648</v>
      </c>
      <c r="B2840" s="322" t="s">
        <v>12570</v>
      </c>
      <c r="C2840" s="321" t="s">
        <v>34</v>
      </c>
      <c r="D2840" s="155" t="e">
        <f t="shared" si="132"/>
        <v>#REF!</v>
      </c>
      <c r="F2840" s="38">
        <v>2779.02</v>
      </c>
      <c r="G2840" s="38" t="e">
        <f>INDEX('SICRO-SERVIÇOS-DESONERADO'!C:C,MATCH('SICRO-SERVIÇOS'!A2840,'SICRO-SERVIÇOS-DESONERADO'!A:A,0))</f>
        <v>#N/A</v>
      </c>
      <c r="K2840" s="38" t="str">
        <f t="shared" si="133"/>
        <v>CAIXA DE LIGAÇÃO E PASSAGEM - CLP 04 - AREIA E BRITA COMERCIAIS</v>
      </c>
      <c r="L2840" s="38" t="str">
        <f t="shared" si="134"/>
        <v>UN</v>
      </c>
    </row>
    <row r="2841" spans="1:12">
      <c r="A2841" s="321">
        <v>2003647</v>
      </c>
      <c r="B2841" s="322" t="s">
        <v>12571</v>
      </c>
      <c r="C2841" s="321" t="s">
        <v>34</v>
      </c>
      <c r="D2841" s="155" t="e">
        <f t="shared" si="132"/>
        <v>#REF!</v>
      </c>
      <c r="F2841" s="38">
        <v>2409.33</v>
      </c>
      <c r="G2841" s="38" t="e">
        <f>INDEX('SICRO-SERVIÇOS-DESONERADO'!C:C,MATCH('SICRO-SERVIÇOS'!A2841,'SICRO-SERVIÇOS-DESONERADO'!A:A,0))</f>
        <v>#N/A</v>
      </c>
      <c r="K2841" s="38" t="str">
        <f t="shared" si="133"/>
        <v>CAIXA DE LIGAÇÃO E PASSAGEM - CLP 04 - AREIA EXTRAÍDA E BRITA PRODUZIDA</v>
      </c>
      <c r="L2841" s="38" t="str">
        <f t="shared" si="134"/>
        <v>UN</v>
      </c>
    </row>
    <row r="2842" spans="1:12">
      <c r="A2842" s="321">
        <v>2003650</v>
      </c>
      <c r="B2842" s="322" t="s">
        <v>12572</v>
      </c>
      <c r="C2842" s="321" t="s">
        <v>34</v>
      </c>
      <c r="D2842" s="155" t="e">
        <f t="shared" si="132"/>
        <v>#REF!</v>
      </c>
      <c r="F2842" s="38">
        <v>3311.34</v>
      </c>
      <c r="G2842" s="38" t="e">
        <f>INDEX('SICRO-SERVIÇOS-DESONERADO'!C:C,MATCH('SICRO-SERVIÇOS'!A2842,'SICRO-SERVIÇOS-DESONERADO'!A:A,0))</f>
        <v>#N/A</v>
      </c>
      <c r="K2842" s="38" t="str">
        <f t="shared" si="133"/>
        <v>CAIXA DE LIGAÇÃO E PASSAGEM - CLP 05 - AREIA E BRITA COMERCIAIS</v>
      </c>
      <c r="L2842" s="38" t="str">
        <f t="shared" si="134"/>
        <v>UN</v>
      </c>
    </row>
    <row r="2843" spans="1:12">
      <c r="A2843" s="321">
        <v>2003649</v>
      </c>
      <c r="B2843" s="322" t="s">
        <v>12573</v>
      </c>
      <c r="C2843" s="321" t="s">
        <v>34</v>
      </c>
      <c r="D2843" s="155" t="e">
        <f t="shared" si="132"/>
        <v>#REF!</v>
      </c>
      <c r="F2843" s="38">
        <v>2884.08</v>
      </c>
      <c r="G2843" s="38" t="e">
        <f>INDEX('SICRO-SERVIÇOS-DESONERADO'!C:C,MATCH('SICRO-SERVIÇOS'!A2843,'SICRO-SERVIÇOS-DESONERADO'!A:A,0))</f>
        <v>#N/A</v>
      </c>
      <c r="K2843" s="38" t="str">
        <f t="shared" si="133"/>
        <v>CAIXA DE LIGAÇÃO E PASSAGEM - CLP 05 - AREIA EXTRAÍDA E BRITA PRODUZIDA</v>
      </c>
      <c r="L2843" s="38" t="str">
        <f t="shared" si="134"/>
        <v>UN</v>
      </c>
    </row>
    <row r="2844" spans="1:12">
      <c r="A2844" s="321">
        <v>2003652</v>
      </c>
      <c r="B2844" s="322" t="s">
        <v>12574</v>
      </c>
      <c r="C2844" s="321" t="s">
        <v>34</v>
      </c>
      <c r="D2844" s="155" t="e">
        <f t="shared" si="132"/>
        <v>#REF!</v>
      </c>
      <c r="F2844" s="38">
        <v>4248.8900000000003</v>
      </c>
      <c r="G2844" s="38" t="e">
        <f>INDEX('SICRO-SERVIÇOS-DESONERADO'!C:C,MATCH('SICRO-SERVIÇOS'!A2844,'SICRO-SERVIÇOS-DESONERADO'!A:A,0))</f>
        <v>#N/A</v>
      </c>
      <c r="K2844" s="38" t="str">
        <f t="shared" si="133"/>
        <v>CAIXA DE LIGAÇÃO E PASSAGEM - CLP 06 - AREIA E BRITA COMERCIAIS</v>
      </c>
      <c r="L2844" s="38" t="str">
        <f t="shared" si="134"/>
        <v>UN</v>
      </c>
    </row>
    <row r="2845" spans="1:12">
      <c r="A2845" s="321">
        <v>2003651</v>
      </c>
      <c r="B2845" s="322" t="s">
        <v>12575</v>
      </c>
      <c r="C2845" s="321" t="s">
        <v>34</v>
      </c>
      <c r="D2845" s="155" t="e">
        <f t="shared" si="132"/>
        <v>#REF!</v>
      </c>
      <c r="F2845" s="38">
        <v>3732.24</v>
      </c>
      <c r="G2845" s="38" t="e">
        <f>INDEX('SICRO-SERVIÇOS-DESONERADO'!C:C,MATCH('SICRO-SERVIÇOS'!A2845,'SICRO-SERVIÇOS-DESONERADO'!A:A,0))</f>
        <v>#N/A</v>
      </c>
      <c r="K2845" s="38" t="str">
        <f t="shared" si="133"/>
        <v>CAIXA DE LIGAÇÃO E PASSAGEM - CLP 06 - AREIA EXTRAÍDA E BRITA PRODUZIDA</v>
      </c>
      <c r="L2845" s="38" t="str">
        <f t="shared" si="134"/>
        <v>UN</v>
      </c>
    </row>
    <row r="2846" spans="1:12">
      <c r="A2846" s="321">
        <v>2003654</v>
      </c>
      <c r="B2846" s="322" t="s">
        <v>12576</v>
      </c>
      <c r="C2846" s="321" t="s">
        <v>34</v>
      </c>
      <c r="D2846" s="155" t="e">
        <f t="shared" si="132"/>
        <v>#REF!</v>
      </c>
      <c r="F2846" s="38">
        <v>1911.95</v>
      </c>
      <c r="G2846" s="38" t="e">
        <f>INDEX('SICRO-SERVIÇOS-DESONERADO'!C:C,MATCH('SICRO-SERVIÇOS'!A2846,'SICRO-SERVIÇOS-DESONERADO'!A:A,0))</f>
        <v>#N/A</v>
      </c>
      <c r="K2846" s="38" t="str">
        <f t="shared" si="133"/>
        <v>CAIXA DE LIGAÇÃO E PASSAGEM - CLP 07 - AREIA E BRITA COMERCIAIS</v>
      </c>
      <c r="L2846" s="38" t="str">
        <f t="shared" si="134"/>
        <v>UN</v>
      </c>
    </row>
    <row r="2847" spans="1:12">
      <c r="A2847" s="321">
        <v>2003653</v>
      </c>
      <c r="B2847" s="322" t="s">
        <v>12577</v>
      </c>
      <c r="C2847" s="321" t="s">
        <v>34</v>
      </c>
      <c r="D2847" s="155" t="e">
        <f t="shared" si="132"/>
        <v>#REF!</v>
      </c>
      <c r="F2847" s="38">
        <v>1657.41</v>
      </c>
      <c r="G2847" s="38" t="e">
        <f>INDEX('SICRO-SERVIÇOS-DESONERADO'!C:C,MATCH('SICRO-SERVIÇOS'!A2847,'SICRO-SERVIÇOS-DESONERADO'!A:A,0))</f>
        <v>#N/A</v>
      </c>
      <c r="K2847" s="38" t="str">
        <f t="shared" si="133"/>
        <v>CAIXA DE LIGAÇÃO E PASSAGEM - CLP 07 - AREIA EXTRAÍDA E BRITA PRODUZIDA</v>
      </c>
      <c r="L2847" s="38" t="str">
        <f t="shared" si="134"/>
        <v>UN</v>
      </c>
    </row>
    <row r="2848" spans="1:12">
      <c r="A2848" s="321">
        <v>2003656</v>
      </c>
      <c r="B2848" s="322" t="s">
        <v>12578</v>
      </c>
      <c r="C2848" s="321" t="s">
        <v>34</v>
      </c>
      <c r="D2848" s="155" t="e">
        <f t="shared" si="132"/>
        <v>#REF!</v>
      </c>
      <c r="F2848" s="38">
        <v>1878.95</v>
      </c>
      <c r="G2848" s="38" t="e">
        <f>INDEX('SICRO-SERVIÇOS-DESONERADO'!C:C,MATCH('SICRO-SERVIÇOS'!A2848,'SICRO-SERVIÇOS-DESONERADO'!A:A,0))</f>
        <v>#N/A</v>
      </c>
      <c r="K2848" s="38" t="str">
        <f t="shared" si="133"/>
        <v>CAIXA DE LIGAÇÃO E PASSAGEM - CLP 08 - AREIA E BRITA COMERCIAIS</v>
      </c>
      <c r="L2848" s="38" t="str">
        <f t="shared" si="134"/>
        <v>UN</v>
      </c>
    </row>
    <row r="2849" spans="1:12">
      <c r="A2849" s="321">
        <v>2003655</v>
      </c>
      <c r="B2849" s="322" t="s">
        <v>12579</v>
      </c>
      <c r="C2849" s="321" t="s">
        <v>34</v>
      </c>
      <c r="D2849" s="155" t="e">
        <f t="shared" si="132"/>
        <v>#REF!</v>
      </c>
      <c r="F2849" s="38">
        <v>1635.02</v>
      </c>
      <c r="G2849" s="38" t="e">
        <f>INDEX('SICRO-SERVIÇOS-DESONERADO'!C:C,MATCH('SICRO-SERVIÇOS'!A2849,'SICRO-SERVIÇOS-DESONERADO'!A:A,0))</f>
        <v>#N/A</v>
      </c>
      <c r="K2849" s="38" t="str">
        <f t="shared" si="133"/>
        <v>CAIXA DE LIGAÇÃO E PASSAGEM - CLP 08 - AREIA EXTRAÍDA E BRITA PRODUZIDA</v>
      </c>
      <c r="L2849" s="38" t="str">
        <f t="shared" si="134"/>
        <v>UN</v>
      </c>
    </row>
    <row r="2850" spans="1:12">
      <c r="A2850" s="321">
        <v>2003658</v>
      </c>
      <c r="B2850" s="322" t="s">
        <v>12580</v>
      </c>
      <c r="C2850" s="321" t="s">
        <v>34</v>
      </c>
      <c r="D2850" s="155" t="e">
        <f t="shared" si="132"/>
        <v>#REF!</v>
      </c>
      <c r="F2850" s="38">
        <v>2514.16</v>
      </c>
      <c r="G2850" s="38" t="e">
        <f>INDEX('SICRO-SERVIÇOS-DESONERADO'!C:C,MATCH('SICRO-SERVIÇOS'!A2850,'SICRO-SERVIÇOS-DESONERADO'!A:A,0))</f>
        <v>#N/A</v>
      </c>
      <c r="K2850" s="38" t="str">
        <f t="shared" si="133"/>
        <v>CAIXA DE LIGAÇÃO E PASSAGEM - CLP 09 - AREIA E BRITA COMERCIAIS</v>
      </c>
      <c r="L2850" s="38" t="str">
        <f t="shared" si="134"/>
        <v>UN</v>
      </c>
    </row>
    <row r="2851" spans="1:12">
      <c r="A2851" s="321">
        <v>2003657</v>
      </c>
      <c r="B2851" s="322" t="s">
        <v>12581</v>
      </c>
      <c r="C2851" s="321" t="s">
        <v>34</v>
      </c>
      <c r="D2851" s="155" t="e">
        <f t="shared" si="132"/>
        <v>#REF!</v>
      </c>
      <c r="F2851" s="38">
        <v>2170.23</v>
      </c>
      <c r="G2851" s="38" t="e">
        <f>INDEX('SICRO-SERVIÇOS-DESONERADO'!C:C,MATCH('SICRO-SERVIÇOS'!A2851,'SICRO-SERVIÇOS-DESONERADO'!A:A,0))</f>
        <v>#N/A</v>
      </c>
      <c r="K2851" s="38" t="str">
        <f t="shared" si="133"/>
        <v>CAIXA DE LIGAÇÃO E PASSAGEM - CLP 09 - AREIA EXTRAÍDA E BRITA PRODUZIDA</v>
      </c>
      <c r="L2851" s="38" t="str">
        <f t="shared" si="134"/>
        <v>UN</v>
      </c>
    </row>
    <row r="2852" spans="1:12">
      <c r="A2852" s="321">
        <v>2003660</v>
      </c>
      <c r="B2852" s="322" t="s">
        <v>12582</v>
      </c>
      <c r="C2852" s="321" t="s">
        <v>34</v>
      </c>
      <c r="D2852" s="155" t="e">
        <f t="shared" si="132"/>
        <v>#REF!</v>
      </c>
      <c r="F2852" s="38">
        <v>3160.44</v>
      </c>
      <c r="G2852" s="38" t="e">
        <f>INDEX('SICRO-SERVIÇOS-DESONERADO'!C:C,MATCH('SICRO-SERVIÇOS'!A2852,'SICRO-SERVIÇOS-DESONERADO'!A:A,0))</f>
        <v>#N/A</v>
      </c>
      <c r="K2852" s="38" t="str">
        <f t="shared" si="133"/>
        <v>CAIXA DE LIGAÇÃO E PASSAGEM - CLP 10 - AREIA E BRITA COMERCIAIS</v>
      </c>
      <c r="L2852" s="38" t="str">
        <f t="shared" si="134"/>
        <v>UN</v>
      </c>
    </row>
    <row r="2853" spans="1:12">
      <c r="A2853" s="321">
        <v>2003659</v>
      </c>
      <c r="B2853" s="322" t="s">
        <v>12583</v>
      </c>
      <c r="C2853" s="321" t="s">
        <v>34</v>
      </c>
      <c r="D2853" s="155" t="e">
        <f t="shared" si="132"/>
        <v>#REF!</v>
      </c>
      <c r="F2853" s="38">
        <v>2737.72</v>
      </c>
      <c r="G2853" s="38" t="e">
        <f>INDEX('SICRO-SERVIÇOS-DESONERADO'!C:C,MATCH('SICRO-SERVIÇOS'!A2853,'SICRO-SERVIÇOS-DESONERADO'!A:A,0))</f>
        <v>#N/A</v>
      </c>
      <c r="K2853" s="38" t="str">
        <f t="shared" si="133"/>
        <v>CAIXA DE LIGAÇÃO E PASSAGEM - CLP 10 - AREIA EXTRAÍDA E BRITA PRODUZIDA</v>
      </c>
      <c r="L2853" s="38" t="str">
        <f t="shared" si="134"/>
        <v>UN</v>
      </c>
    </row>
    <row r="2854" spans="1:12">
      <c r="A2854" s="321">
        <v>2003662</v>
      </c>
      <c r="B2854" s="322" t="s">
        <v>12584</v>
      </c>
      <c r="C2854" s="321" t="s">
        <v>34</v>
      </c>
      <c r="D2854" s="155" t="e">
        <f t="shared" si="132"/>
        <v>#REF!</v>
      </c>
      <c r="F2854" s="38">
        <v>3721.57</v>
      </c>
      <c r="G2854" s="38" t="e">
        <f>INDEX('SICRO-SERVIÇOS-DESONERADO'!C:C,MATCH('SICRO-SERVIÇOS'!A2854,'SICRO-SERVIÇOS-DESONERADO'!A:A,0))</f>
        <v>#N/A</v>
      </c>
      <c r="K2854" s="38" t="str">
        <f t="shared" si="133"/>
        <v>CAIXA DE LIGAÇÃO E PASSAGEM - CLP 11 - AREIA E BRITA COMERCIAIS</v>
      </c>
      <c r="L2854" s="38" t="str">
        <f t="shared" si="134"/>
        <v>UN</v>
      </c>
    </row>
    <row r="2855" spans="1:12">
      <c r="A2855" s="321">
        <v>2003661</v>
      </c>
      <c r="B2855" s="322" t="s">
        <v>12585</v>
      </c>
      <c r="C2855" s="321" t="s">
        <v>34</v>
      </c>
      <c r="D2855" s="155" t="e">
        <f t="shared" si="132"/>
        <v>#REF!</v>
      </c>
      <c r="F2855" s="38">
        <v>3236.74</v>
      </c>
      <c r="G2855" s="38" t="e">
        <f>INDEX('SICRO-SERVIÇOS-DESONERADO'!C:C,MATCH('SICRO-SERVIÇOS'!A2855,'SICRO-SERVIÇOS-DESONERADO'!A:A,0))</f>
        <v>#N/A</v>
      </c>
      <c r="K2855" s="38" t="str">
        <f t="shared" si="133"/>
        <v>CAIXA DE LIGAÇÃO E PASSAGEM - CLP 11 - AREIA EXTRAÍDA E BRITA PRODUZIDA</v>
      </c>
      <c r="L2855" s="38" t="str">
        <f t="shared" si="134"/>
        <v>UN</v>
      </c>
    </row>
    <row r="2856" spans="1:12">
      <c r="A2856" s="321">
        <v>2003664</v>
      </c>
      <c r="B2856" s="322" t="s">
        <v>12586</v>
      </c>
      <c r="C2856" s="321" t="s">
        <v>34</v>
      </c>
      <c r="D2856" s="155" t="e">
        <f t="shared" si="132"/>
        <v>#REF!</v>
      </c>
      <c r="F2856" s="38">
        <v>4597.6899999999996</v>
      </c>
      <c r="G2856" s="38" t="e">
        <f>INDEX('SICRO-SERVIÇOS-DESONERADO'!C:C,MATCH('SICRO-SERVIÇOS'!A2856,'SICRO-SERVIÇOS-DESONERADO'!A:A,0))</f>
        <v>#N/A</v>
      </c>
      <c r="K2856" s="38" t="str">
        <f t="shared" si="133"/>
        <v>CAIXA DE LIGAÇÃO E PASSAGEM - CLP 12 - AREIA E BRITA COMERCIAIS</v>
      </c>
      <c r="L2856" s="38" t="str">
        <f t="shared" si="134"/>
        <v>UN</v>
      </c>
    </row>
    <row r="2857" spans="1:12">
      <c r="A2857" s="321">
        <v>2003663</v>
      </c>
      <c r="B2857" s="322" t="s">
        <v>12587</v>
      </c>
      <c r="C2857" s="321" t="s">
        <v>34</v>
      </c>
      <c r="D2857" s="155" t="e">
        <f t="shared" si="132"/>
        <v>#REF!</v>
      </c>
      <c r="F2857" s="38">
        <v>4018.92</v>
      </c>
      <c r="G2857" s="38" t="e">
        <f>INDEX('SICRO-SERVIÇOS-DESONERADO'!C:C,MATCH('SICRO-SERVIÇOS'!A2857,'SICRO-SERVIÇOS-DESONERADO'!A:A,0))</f>
        <v>#N/A</v>
      </c>
      <c r="K2857" s="38" t="str">
        <f t="shared" si="133"/>
        <v>CAIXA DE LIGAÇÃO E PASSAGEM - CLP 12 - AREIA EXTRAÍDA E BRITA PRODUZIDA</v>
      </c>
      <c r="L2857" s="38" t="str">
        <f t="shared" si="134"/>
        <v>UN</v>
      </c>
    </row>
    <row r="2858" spans="1:12">
      <c r="A2858" s="321">
        <v>2003666</v>
      </c>
      <c r="B2858" s="322" t="s">
        <v>12588</v>
      </c>
      <c r="C2858" s="321" t="s">
        <v>34</v>
      </c>
      <c r="D2858" s="155" t="e">
        <f t="shared" si="132"/>
        <v>#REF!</v>
      </c>
      <c r="F2858" s="38">
        <v>2227.36</v>
      </c>
      <c r="G2858" s="38" t="e">
        <f>INDEX('SICRO-SERVIÇOS-DESONERADO'!C:C,MATCH('SICRO-SERVIÇOS'!A2858,'SICRO-SERVIÇOS-DESONERADO'!A:A,0))</f>
        <v>#N/A</v>
      </c>
      <c r="K2858" s="38" t="str">
        <f t="shared" si="133"/>
        <v>CAIXA DE LIGAÇÃO E PASSAGEM - CLP 13 - AREIA E BRITA COMERCIAIS</v>
      </c>
      <c r="L2858" s="38" t="str">
        <f t="shared" si="134"/>
        <v>UN</v>
      </c>
    </row>
    <row r="2859" spans="1:12">
      <c r="A2859" s="321">
        <v>2003665</v>
      </c>
      <c r="B2859" s="322" t="s">
        <v>12589</v>
      </c>
      <c r="C2859" s="321" t="s">
        <v>34</v>
      </c>
      <c r="D2859" s="155" t="e">
        <f t="shared" si="132"/>
        <v>#REF!</v>
      </c>
      <c r="F2859" s="38">
        <v>1930.4</v>
      </c>
      <c r="G2859" s="38" t="e">
        <f>INDEX('SICRO-SERVIÇOS-DESONERADO'!C:C,MATCH('SICRO-SERVIÇOS'!A2859,'SICRO-SERVIÇOS-DESONERADO'!A:A,0))</f>
        <v>#N/A</v>
      </c>
      <c r="K2859" s="38" t="str">
        <f t="shared" si="133"/>
        <v>CAIXA DE LIGAÇÃO E PASSAGEM - CLP 13 - AREIA EXTRAÍDA E BRITA PRODUZIDA</v>
      </c>
      <c r="L2859" s="38" t="str">
        <f t="shared" si="134"/>
        <v>UN</v>
      </c>
    </row>
    <row r="2860" spans="1:12">
      <c r="A2860" s="321">
        <v>2003668</v>
      </c>
      <c r="B2860" s="322" t="s">
        <v>12590</v>
      </c>
      <c r="C2860" s="321" t="s">
        <v>34</v>
      </c>
      <c r="D2860" s="155" t="e">
        <f t="shared" si="132"/>
        <v>#REF!</v>
      </c>
      <c r="F2860" s="38">
        <v>2199.0700000000002</v>
      </c>
      <c r="G2860" s="38" t="e">
        <f>INDEX('SICRO-SERVIÇOS-DESONERADO'!C:C,MATCH('SICRO-SERVIÇOS'!A2860,'SICRO-SERVIÇOS-DESONERADO'!A:A,0))</f>
        <v>#N/A</v>
      </c>
      <c r="K2860" s="38" t="str">
        <f t="shared" si="133"/>
        <v>CAIXA DE LIGAÇÃO E PASSAGEM - CLP 14 - AREIA E BRITA COMERCIAIS</v>
      </c>
      <c r="L2860" s="38" t="str">
        <f t="shared" si="134"/>
        <v>UN</v>
      </c>
    </row>
    <row r="2861" spans="1:12">
      <c r="A2861" s="321">
        <v>2003667</v>
      </c>
      <c r="B2861" s="322" t="s">
        <v>12591</v>
      </c>
      <c r="C2861" s="321" t="s">
        <v>34</v>
      </c>
      <c r="D2861" s="155" t="e">
        <f t="shared" si="132"/>
        <v>#REF!</v>
      </c>
      <c r="F2861" s="38">
        <v>1911.21</v>
      </c>
      <c r="G2861" s="38" t="e">
        <f>INDEX('SICRO-SERVIÇOS-DESONERADO'!C:C,MATCH('SICRO-SERVIÇOS'!A2861,'SICRO-SERVIÇOS-DESONERADO'!A:A,0))</f>
        <v>#N/A</v>
      </c>
      <c r="K2861" s="38" t="str">
        <f t="shared" si="133"/>
        <v>CAIXA DE LIGAÇÃO E PASSAGEM - CLP 14 - AREIA EXTRAÍDA E BRITA PRODUZIDA</v>
      </c>
      <c r="L2861" s="38" t="str">
        <f t="shared" si="134"/>
        <v>UN</v>
      </c>
    </row>
    <row r="2862" spans="1:12">
      <c r="A2862" s="321">
        <v>2003670</v>
      </c>
      <c r="B2862" s="322" t="s">
        <v>12592</v>
      </c>
      <c r="C2862" s="321" t="s">
        <v>34</v>
      </c>
      <c r="D2862" s="155" t="e">
        <f t="shared" si="132"/>
        <v>#REF!</v>
      </c>
      <c r="F2862" s="38">
        <v>2885.61</v>
      </c>
      <c r="G2862" s="38" t="e">
        <f>INDEX('SICRO-SERVIÇOS-DESONERADO'!C:C,MATCH('SICRO-SERVIÇOS'!A2862,'SICRO-SERVIÇOS-DESONERADO'!A:A,0))</f>
        <v>#N/A</v>
      </c>
      <c r="K2862" s="38" t="str">
        <f t="shared" si="133"/>
        <v>CAIXA DE LIGAÇÃO E PASSAGEM - CLP 15 - AREIA E BRITA COMERCIAIS</v>
      </c>
      <c r="L2862" s="38" t="str">
        <f t="shared" si="134"/>
        <v>UN</v>
      </c>
    </row>
    <row r="2863" spans="1:12">
      <c r="A2863" s="321">
        <v>2003669</v>
      </c>
      <c r="B2863" s="322" t="s">
        <v>12593</v>
      </c>
      <c r="C2863" s="321" t="s">
        <v>34</v>
      </c>
      <c r="D2863" s="155" t="e">
        <f t="shared" si="132"/>
        <v>#REF!</v>
      </c>
      <c r="F2863" s="38">
        <v>2487.14</v>
      </c>
      <c r="G2863" s="38" t="e">
        <f>INDEX('SICRO-SERVIÇOS-DESONERADO'!C:C,MATCH('SICRO-SERVIÇOS'!A2863,'SICRO-SERVIÇOS-DESONERADO'!A:A,0))</f>
        <v>#N/A</v>
      </c>
      <c r="K2863" s="38" t="str">
        <f t="shared" si="133"/>
        <v>CAIXA DE LIGAÇÃO E PASSAGEM - CLP 15 - AREIA EXTRAÍDA E BRITA PRODUZIDA</v>
      </c>
      <c r="L2863" s="38" t="str">
        <f t="shared" si="134"/>
        <v>UN</v>
      </c>
    </row>
    <row r="2864" spans="1:12">
      <c r="A2864" s="321">
        <v>2003672</v>
      </c>
      <c r="B2864" s="322" t="s">
        <v>12594</v>
      </c>
      <c r="C2864" s="321" t="s">
        <v>34</v>
      </c>
      <c r="D2864" s="155" t="e">
        <f t="shared" si="132"/>
        <v>#REF!</v>
      </c>
      <c r="F2864" s="38">
        <v>3565.42</v>
      </c>
      <c r="G2864" s="38" t="e">
        <f>INDEX('SICRO-SERVIÇOS-DESONERADO'!C:C,MATCH('SICRO-SERVIÇOS'!A2864,'SICRO-SERVIÇOS-DESONERADO'!A:A,0))</f>
        <v>#N/A</v>
      </c>
      <c r="K2864" s="38" t="str">
        <f t="shared" si="133"/>
        <v>CAIXA DE LIGAÇÃO E PASSAGEM - CLP 16 - AREIA E BRITA COMERCIAIS</v>
      </c>
      <c r="L2864" s="38" t="str">
        <f t="shared" si="134"/>
        <v>UN</v>
      </c>
    </row>
    <row r="2865" spans="1:12">
      <c r="A2865" s="321">
        <v>2003671</v>
      </c>
      <c r="B2865" s="322" t="s">
        <v>12595</v>
      </c>
      <c r="C2865" s="321" t="s">
        <v>34</v>
      </c>
      <c r="D2865" s="155" t="e">
        <f t="shared" si="132"/>
        <v>#REF!</v>
      </c>
      <c r="F2865" s="38">
        <v>3082.11</v>
      </c>
      <c r="G2865" s="38" t="e">
        <f>INDEX('SICRO-SERVIÇOS-DESONERADO'!C:C,MATCH('SICRO-SERVIÇOS'!A2865,'SICRO-SERVIÇOS-DESONERADO'!A:A,0))</f>
        <v>#N/A</v>
      </c>
      <c r="K2865" s="38" t="str">
        <f t="shared" si="133"/>
        <v>CAIXA DE LIGAÇÃO E PASSAGEM - CLP 16 - AREIA EXTRAÍDA E BRITA PRODUZIDA</v>
      </c>
      <c r="L2865" s="38" t="str">
        <f t="shared" si="134"/>
        <v>UN</v>
      </c>
    </row>
    <row r="2866" spans="1:12">
      <c r="A2866" s="321">
        <v>2003674</v>
      </c>
      <c r="B2866" s="322" t="s">
        <v>12596</v>
      </c>
      <c r="C2866" s="321" t="s">
        <v>34</v>
      </c>
      <c r="D2866" s="155" t="e">
        <f t="shared" si="132"/>
        <v>#REF!</v>
      </c>
      <c r="F2866" s="38">
        <v>4150.66</v>
      </c>
      <c r="G2866" s="38" t="e">
        <f>INDEX('SICRO-SERVIÇOS-DESONERADO'!C:C,MATCH('SICRO-SERVIÇOS'!A2866,'SICRO-SERVIÇOS-DESONERADO'!A:A,0))</f>
        <v>#N/A</v>
      </c>
      <c r="K2866" s="38" t="str">
        <f t="shared" si="133"/>
        <v>CAIXA DE LIGAÇÃO E PASSAGEM - CLP 17 - AREIA E BRITA COMERCIAIS</v>
      </c>
      <c r="L2866" s="38" t="str">
        <f t="shared" si="134"/>
        <v>UN</v>
      </c>
    </row>
    <row r="2867" spans="1:12">
      <c r="A2867" s="321">
        <v>2003673</v>
      </c>
      <c r="B2867" s="322" t="s">
        <v>12597</v>
      </c>
      <c r="C2867" s="321" t="s">
        <v>34</v>
      </c>
      <c r="D2867" s="155" t="e">
        <f t="shared" si="132"/>
        <v>#REF!</v>
      </c>
      <c r="F2867" s="38">
        <v>3602.19</v>
      </c>
      <c r="G2867" s="38" t="e">
        <f>INDEX('SICRO-SERVIÇOS-DESONERADO'!C:C,MATCH('SICRO-SERVIÇOS'!A2867,'SICRO-SERVIÇOS-DESONERADO'!A:A,0))</f>
        <v>#N/A</v>
      </c>
      <c r="K2867" s="38" t="str">
        <f t="shared" si="133"/>
        <v>CAIXA DE LIGAÇÃO E PASSAGEM - CLP 17 - AREIA EXTRAÍDA E BRITA PRODUZIDA</v>
      </c>
      <c r="L2867" s="38" t="str">
        <f t="shared" si="134"/>
        <v>UN</v>
      </c>
    </row>
    <row r="2868" spans="1:12">
      <c r="A2868" s="321">
        <v>2003676</v>
      </c>
      <c r="B2868" s="322" t="s">
        <v>12598</v>
      </c>
      <c r="C2868" s="321" t="s">
        <v>34</v>
      </c>
      <c r="D2868" s="155" t="e">
        <f t="shared" si="132"/>
        <v>#REF!</v>
      </c>
      <c r="F2868" s="38">
        <v>5072.3599999999997</v>
      </c>
      <c r="G2868" s="38" t="e">
        <f>INDEX('SICRO-SERVIÇOS-DESONERADO'!C:C,MATCH('SICRO-SERVIÇOS'!A2868,'SICRO-SERVIÇOS-DESONERADO'!A:A,0))</f>
        <v>#N/A</v>
      </c>
      <c r="K2868" s="38" t="str">
        <f t="shared" si="133"/>
        <v>CAIXA DE LIGAÇÃO E PASSAGEM - CLP 18 - AREIA E BRITA COMERCIAIS</v>
      </c>
      <c r="L2868" s="38" t="str">
        <f t="shared" si="134"/>
        <v>UN</v>
      </c>
    </row>
    <row r="2869" spans="1:12">
      <c r="A2869" s="321">
        <v>2003675</v>
      </c>
      <c r="B2869" s="322" t="s">
        <v>12599</v>
      </c>
      <c r="C2869" s="321" t="s">
        <v>34</v>
      </c>
      <c r="D2869" s="155" t="e">
        <f t="shared" si="132"/>
        <v>#REF!</v>
      </c>
      <c r="F2869" s="38">
        <v>4422.38</v>
      </c>
      <c r="G2869" s="38" t="e">
        <f>INDEX('SICRO-SERVIÇOS-DESONERADO'!C:C,MATCH('SICRO-SERVIÇOS'!A2869,'SICRO-SERVIÇOS-DESONERADO'!A:A,0))</f>
        <v>#N/A</v>
      </c>
      <c r="K2869" s="38" t="str">
        <f t="shared" si="133"/>
        <v>CAIXA DE LIGAÇÃO E PASSAGEM - CLP 18 - AREIA EXTRAÍDA E BRITA PRODUZIDA</v>
      </c>
      <c r="L2869" s="38" t="str">
        <f t="shared" si="134"/>
        <v>UN</v>
      </c>
    </row>
    <row r="2870" spans="1:12">
      <c r="A2870" s="321">
        <v>2003854</v>
      </c>
      <c r="B2870" s="322" t="s">
        <v>12600</v>
      </c>
      <c r="C2870" s="321" t="s">
        <v>969</v>
      </c>
      <c r="D2870" s="155" t="e">
        <f t="shared" si="132"/>
        <v>#REF!</v>
      </c>
      <c r="F2870" s="38">
        <v>104.01</v>
      </c>
      <c r="G2870" s="38" t="e">
        <f>INDEX('SICRO-SERVIÇOS-DESONERADO'!C:C,MATCH('SICRO-SERVIÇOS'!A2870,'SICRO-SERVIÇOS-DESONERADO'!A:A,0))</f>
        <v>#N/A</v>
      </c>
      <c r="K2870" s="38" t="str">
        <f t="shared" si="133"/>
        <v>CAMADA DRENANTE PARA PROTEÇÃO DE MUROS DE CONTENÇÃO - AREIA COMERCIAL</v>
      </c>
      <c r="L2870" s="38" t="str">
        <f t="shared" si="134"/>
        <v>M3</v>
      </c>
    </row>
    <row r="2871" spans="1:12">
      <c r="A2871" s="321">
        <v>2003855</v>
      </c>
      <c r="B2871" s="322" t="s">
        <v>12601</v>
      </c>
      <c r="C2871" s="321" t="s">
        <v>969</v>
      </c>
      <c r="D2871" s="155" t="e">
        <f t="shared" si="132"/>
        <v>#REF!</v>
      </c>
      <c r="F2871" s="38">
        <v>17.63</v>
      </c>
      <c r="G2871" s="38" t="e">
        <f>INDEX('SICRO-SERVIÇOS-DESONERADO'!C:C,MATCH('SICRO-SERVIÇOS'!A2871,'SICRO-SERVIÇOS-DESONERADO'!A:A,0))</f>
        <v>#N/A</v>
      </c>
      <c r="K2871" s="38" t="str">
        <f t="shared" si="133"/>
        <v>CAMADA DRENANTE PARA PROTEÇÃO DE MUROS DE CONTENÇÃO - AREIA EXTRAÍDA</v>
      </c>
      <c r="L2871" s="38" t="str">
        <f t="shared" si="134"/>
        <v>M3</v>
      </c>
    </row>
    <row r="2872" spans="1:12">
      <c r="A2872" s="321">
        <v>2003856</v>
      </c>
      <c r="B2872" s="322" t="s">
        <v>12602</v>
      </c>
      <c r="C2872" s="321" t="s">
        <v>969</v>
      </c>
      <c r="D2872" s="155" t="e">
        <f t="shared" si="132"/>
        <v>#REF!</v>
      </c>
      <c r="F2872" s="38">
        <v>194.38</v>
      </c>
      <c r="G2872" s="38" t="e">
        <f>INDEX('SICRO-SERVIÇOS-DESONERADO'!C:C,MATCH('SICRO-SERVIÇOS'!A2872,'SICRO-SERVIÇOS-DESONERADO'!A:A,0))</f>
        <v>#N/A</v>
      </c>
      <c r="K2872" s="38" t="str">
        <f t="shared" si="133"/>
        <v>CAMADA DRENANTE PARA PROTEÇÃO DE MUROS DE CONTENÇÃO - BRITA COMERCIAL</v>
      </c>
      <c r="L2872" s="38" t="str">
        <f t="shared" si="134"/>
        <v>M3</v>
      </c>
    </row>
    <row r="2873" spans="1:12">
      <c r="A2873" s="321">
        <v>2003857</v>
      </c>
      <c r="B2873" s="322" t="s">
        <v>12603</v>
      </c>
      <c r="C2873" s="321" t="s">
        <v>969</v>
      </c>
      <c r="D2873" s="155" t="e">
        <f t="shared" si="132"/>
        <v>#REF!</v>
      </c>
      <c r="F2873" s="38">
        <v>70.400000000000006</v>
      </c>
      <c r="G2873" s="38" t="e">
        <f>INDEX('SICRO-SERVIÇOS-DESONERADO'!C:C,MATCH('SICRO-SERVIÇOS'!A2873,'SICRO-SERVIÇOS-DESONERADO'!A:A,0))</f>
        <v>#N/A</v>
      </c>
      <c r="K2873" s="38" t="str">
        <f t="shared" si="133"/>
        <v>CAMADA DRENANTE PARA PROTEÇÃO DE MUROS DE CONTENÇÃO - BRITA PRODUZIDA</v>
      </c>
      <c r="L2873" s="38" t="str">
        <f t="shared" si="134"/>
        <v>M3</v>
      </c>
    </row>
    <row r="2874" spans="1:12" ht="27">
      <c r="A2874" s="321">
        <v>2019782</v>
      </c>
      <c r="B2874" s="322" t="s">
        <v>12604</v>
      </c>
      <c r="C2874" s="321" t="s">
        <v>33</v>
      </c>
      <c r="D2874" s="155" t="e">
        <f t="shared" si="132"/>
        <v>#REF!</v>
      </c>
      <c r="F2874" s="38">
        <v>876.05</v>
      </c>
      <c r="G2874" s="38" t="e">
        <f>INDEX('SICRO-SERVIÇOS-DESONERADO'!C:C,MATCH('SICRO-SERVIÇOS'!A2874,'SICRO-SERVIÇOS-DESONERADO'!A:A,0))</f>
        <v>#N/A</v>
      </c>
      <c r="K2874" s="38" t="str">
        <f t="shared" si="133"/>
        <v>CANAL EM POLIETILENO E POLIPROPILENO COM EFEITO AUTOLIMPANTE E ABERTURA DE CAPTAÇÃO EM FERRO FUNDIDO DÚCTIL - CARGA DE CONTROLE DE 900 KN - 100,0 X 21,0 X 57,9 CM - FORNECIMENTO E INSTALAÇÃO EM PAVIMENTO DE ASFALTO</v>
      </c>
      <c r="L2874" s="38" t="str">
        <f t="shared" si="134"/>
        <v>M</v>
      </c>
    </row>
    <row r="2875" spans="1:12" ht="27">
      <c r="A2875" s="321">
        <v>2019783</v>
      </c>
      <c r="B2875" s="322" t="s">
        <v>12605</v>
      </c>
      <c r="C2875" s="321" t="s">
        <v>33</v>
      </c>
      <c r="D2875" s="155" t="e">
        <f t="shared" si="132"/>
        <v>#REF!</v>
      </c>
      <c r="F2875" s="38">
        <v>1347.29</v>
      </c>
      <c r="G2875" s="38" t="e">
        <f>INDEX('SICRO-SERVIÇOS-DESONERADO'!C:C,MATCH('SICRO-SERVIÇOS'!A2875,'SICRO-SERVIÇOS-DESONERADO'!A:A,0))</f>
        <v>#N/A</v>
      </c>
      <c r="K2875" s="38" t="str">
        <f t="shared" si="133"/>
        <v>CANAL EM POLIETILENO E POLIPROPILENO COM EFEITO AUTOLIMPANTE E ABERTURA DE CAPTAÇÃO EM FERRO FUNDIDO DÚCTIL - CARGA DE CONTROLE DE 900 KN - 100,0 X 25,2 X 66,5 CM - FORNECIMENTO E INSTALAÇÃO EM PAVIMENTO DE ASFALTO</v>
      </c>
      <c r="L2875" s="38" t="str">
        <f t="shared" si="134"/>
        <v>M</v>
      </c>
    </row>
    <row r="2876" spans="1:12" ht="27">
      <c r="A2876" s="321">
        <v>2019784</v>
      </c>
      <c r="B2876" s="322" t="s">
        <v>12606</v>
      </c>
      <c r="C2876" s="321" t="s">
        <v>33</v>
      </c>
      <c r="D2876" s="155" t="e">
        <f t="shared" si="132"/>
        <v>#REF!</v>
      </c>
      <c r="F2876" s="38">
        <v>1756.16</v>
      </c>
      <c r="G2876" s="38" t="e">
        <f>INDEX('SICRO-SERVIÇOS-DESONERADO'!C:C,MATCH('SICRO-SERVIÇOS'!A2876,'SICRO-SERVIÇOS-DESONERADO'!A:A,0))</f>
        <v>#N/A</v>
      </c>
      <c r="K2876" s="38" t="str">
        <f t="shared" si="133"/>
        <v>CANAL EM POLIETILENO E POLIPROPILENO COM EFEITO AUTOLIMPANTE E ABERTURA DE CAPTAÇÃO EM FERRO FUNDIDO DÚCTIL - CARGA DE CONTROLE DE 900 KN - 100,0 X 42,0 X 95,0 CM - FORNECIMENTO E INSTALAÇÃO EM PAVIMENTO DE ASFALTO</v>
      </c>
      <c r="L2876" s="38" t="str">
        <f t="shared" si="134"/>
        <v>M</v>
      </c>
    </row>
    <row r="2877" spans="1:12" ht="27">
      <c r="A2877" s="321">
        <v>2019785</v>
      </c>
      <c r="B2877" s="322" t="s">
        <v>12607</v>
      </c>
      <c r="C2877" s="321" t="s">
        <v>33</v>
      </c>
      <c r="D2877" s="155" t="e">
        <f t="shared" si="132"/>
        <v>#REF!</v>
      </c>
      <c r="F2877" s="38">
        <v>2345.54</v>
      </c>
      <c r="G2877" s="38" t="e">
        <f>INDEX('SICRO-SERVIÇOS-DESONERADO'!C:C,MATCH('SICRO-SERVIÇOS'!A2877,'SICRO-SERVIÇOS-DESONERADO'!A:A,0))</f>
        <v>#N/A</v>
      </c>
      <c r="K2877" s="38" t="str">
        <f t="shared" si="133"/>
        <v>CANAL EM POLIETILENO E POLIPROPILENO COM EFEITO AUTOLIMPANTE E ABERTURA DE CAPTAÇÃO EM FERRO FUNDIDO DÚCTIL - CARGA DE CONTROLE DE 900 KN - 114,2 X 78,0 X 106,0 CM - FORNECIMENTO E INSTALAÇÃO EM PAVIMENTO DE ASFALTO</v>
      </c>
      <c r="L2877" s="38" t="str">
        <f t="shared" si="134"/>
        <v>M</v>
      </c>
    </row>
    <row r="2878" spans="1:12" ht="27">
      <c r="A2878" s="321">
        <v>2019776</v>
      </c>
      <c r="B2878" s="322" t="s">
        <v>12608</v>
      </c>
      <c r="C2878" s="321" t="s">
        <v>33</v>
      </c>
      <c r="D2878" s="155" t="e">
        <f t="shared" si="132"/>
        <v>#REF!</v>
      </c>
      <c r="F2878" s="38">
        <v>473.39</v>
      </c>
      <c r="G2878" s="38" t="e">
        <f>INDEX('SICRO-SERVIÇOS-DESONERADO'!C:C,MATCH('SICRO-SERVIÇOS'!A2878,'SICRO-SERVIÇOS-DESONERADO'!A:A,0))</f>
        <v>#N/A</v>
      </c>
      <c r="K2878" s="38" t="str">
        <f t="shared" si="133"/>
        <v>CANAL EM POLIETILENO E POLIPROPILENO COM EFEITO AUTOLIMPANTE E GRELHA DE ENCAIXE EM FERRO FUNDIDO DÚCTIL - CARGA DE CONTROLE DE 400 KN - 100,0 X 14,7 X 18,6 CM - FORNECIMENTO E INSTALAÇÃO EM PAVIMENTO DE ASFALTO</v>
      </c>
      <c r="L2878" s="38" t="str">
        <f t="shared" si="134"/>
        <v>M</v>
      </c>
    </row>
    <row r="2879" spans="1:12" ht="27">
      <c r="A2879" s="321">
        <v>2019777</v>
      </c>
      <c r="B2879" s="322" t="s">
        <v>12609</v>
      </c>
      <c r="C2879" s="321" t="s">
        <v>33</v>
      </c>
      <c r="D2879" s="155" t="e">
        <f t="shared" si="132"/>
        <v>#REF!</v>
      </c>
      <c r="F2879" s="38">
        <v>1005.23</v>
      </c>
      <c r="G2879" s="38" t="e">
        <f>INDEX('SICRO-SERVIÇOS-DESONERADO'!C:C,MATCH('SICRO-SERVIÇOS'!A2879,'SICRO-SERVIÇOS-DESONERADO'!A:A,0))</f>
        <v>#N/A</v>
      </c>
      <c r="K2879" s="38" t="str">
        <f t="shared" si="133"/>
        <v>CANAL EM POLIETILENO E POLIPROPILENO COM EFEITO AUTOLIMPANTE E GRELHA DE ENCAIXE EM FERRO FUNDIDO DÚCTIL - CARGA DE CONTROLE DE 400 KN - 100,0 X 24,7 X 23,6 CM - FORNECIMENTO E INSTALAÇÃO EM PAVIMENTO DE ASFALTO</v>
      </c>
      <c r="L2879" s="38" t="str">
        <f t="shared" si="134"/>
        <v>M</v>
      </c>
    </row>
    <row r="2880" spans="1:12" ht="27">
      <c r="A2880" s="321">
        <v>2019778</v>
      </c>
      <c r="B2880" s="322" t="s">
        <v>12610</v>
      </c>
      <c r="C2880" s="321" t="s">
        <v>33</v>
      </c>
      <c r="D2880" s="155" t="e">
        <f t="shared" si="132"/>
        <v>#REF!</v>
      </c>
      <c r="F2880" s="38">
        <v>1986.33</v>
      </c>
      <c r="G2880" s="38" t="e">
        <f>INDEX('SICRO-SERVIÇOS-DESONERADO'!C:C,MATCH('SICRO-SERVIÇOS'!A2880,'SICRO-SERVIÇOS-DESONERADO'!A:A,0))</f>
        <v>#N/A</v>
      </c>
      <c r="K2880" s="38" t="str">
        <f t="shared" si="133"/>
        <v>CANAL EM POLIETILENO E POLIPROPILENO COM EFEITO AUTOLIMPANTE E GRELHA DE ENCAIXE EM FERRO FUNDIDO DÚCTIL - CARGA DE CONTROLE DE 400 KN - 100,0 X 34,9 X 29,4 CM - FORNECIMENTO E INSTALAÇÃO EM PAVIMENTO DE ASFALTO</v>
      </c>
      <c r="L2880" s="38" t="str">
        <f t="shared" si="134"/>
        <v>M</v>
      </c>
    </row>
    <row r="2881" spans="1:12" ht="27">
      <c r="A2881" s="321">
        <v>2019779</v>
      </c>
      <c r="B2881" s="322" t="s">
        <v>12611</v>
      </c>
      <c r="C2881" s="321" t="s">
        <v>33</v>
      </c>
      <c r="D2881" s="155" t="e">
        <f t="shared" si="132"/>
        <v>#REF!</v>
      </c>
      <c r="F2881" s="38">
        <v>606.07000000000005</v>
      </c>
      <c r="G2881" s="38" t="e">
        <f>INDEX('SICRO-SERVIÇOS-DESONERADO'!C:C,MATCH('SICRO-SERVIÇOS'!A2881,'SICRO-SERVIÇOS-DESONERADO'!A:A,0))</f>
        <v>#N/A</v>
      </c>
      <c r="K2881" s="38" t="str">
        <f t="shared" si="133"/>
        <v>CANAL EM POLIETILENO E POLIPROPILENO COM EFEITO AUTOLIMPANTE E GRELHA DE ENCAIXE EM FERRO FUNDIDO DÚCTIL - CARGA DE CONTROLE DE 600 KN - 100,0 X 16,0 X 15,0 CM - FORNECIMENTO E INSTALAÇÃO EM PAVIMENTO DE ASFALTO</v>
      </c>
      <c r="L2881" s="38" t="str">
        <f t="shared" si="134"/>
        <v>M</v>
      </c>
    </row>
    <row r="2882" spans="1:12" ht="27">
      <c r="A2882" s="321">
        <v>2019780</v>
      </c>
      <c r="B2882" s="322" t="s">
        <v>12612</v>
      </c>
      <c r="C2882" s="321" t="s">
        <v>33</v>
      </c>
      <c r="D2882" s="155" t="e">
        <f t="shared" si="132"/>
        <v>#REF!</v>
      </c>
      <c r="F2882" s="38">
        <v>748.69</v>
      </c>
      <c r="G2882" s="38" t="e">
        <f>INDEX('SICRO-SERVIÇOS-DESONERADO'!C:C,MATCH('SICRO-SERVIÇOS'!A2882,'SICRO-SERVIÇOS-DESONERADO'!A:A,0))</f>
        <v>#N/A</v>
      </c>
      <c r="K2882" s="38" t="str">
        <f t="shared" si="133"/>
        <v>CANAL EM POLIETILENO E POLIPROPILENO COM EFEITO AUTOLIMPANTE E GRELHA DE ENCAIXE EM FERRO FUNDIDO DÚCTIL - CARGA DE CONTROLE DE 600 KN - 100,0 X 21,2 X 21,0 CM - FORNECIMENTO E INSTALAÇÃO EM PAVIMENTO DE ASFALTO</v>
      </c>
      <c r="L2882" s="38" t="str">
        <f t="shared" si="134"/>
        <v>M</v>
      </c>
    </row>
    <row r="2883" spans="1:12" ht="27">
      <c r="A2883" s="321">
        <v>2019781</v>
      </c>
      <c r="B2883" s="322" t="s">
        <v>12613</v>
      </c>
      <c r="C2883" s="321" t="s">
        <v>33</v>
      </c>
      <c r="D2883" s="155" t="e">
        <f t="shared" ref="D2883:D2946" si="135">IF($I$1="NÃO DESONERADO",F2883,G2883)</f>
        <v>#REF!</v>
      </c>
      <c r="F2883" s="38">
        <v>935.85</v>
      </c>
      <c r="G2883" s="38" t="e">
        <f>INDEX('SICRO-SERVIÇOS-DESONERADO'!C:C,MATCH('SICRO-SERVIÇOS'!A2883,'SICRO-SERVIÇOS-DESONERADO'!A:A,0))</f>
        <v>#N/A</v>
      </c>
      <c r="K2883" s="38" t="str">
        <f t="shared" ref="K2883:K2946" si="136">UPPER(B2883)</f>
        <v>CANAL EM POLIETILENO E POLIPROPILENO COM EFEITO AUTOLIMPANTE E GRELHA DE ENCAIXE EM FERRO FUNDIDO DÚCTIL - CARGA DE CONTROLE DE 600 KN - 100,0 X 26,2 X 20,0 CM - FORNECIMENTO E INSTALAÇÃO EM PAVIMENTO DE ASFALTO</v>
      </c>
      <c r="L2883" s="38" t="str">
        <f t="shared" ref="L2883:L2946" si="137">UPPER(C2883)</f>
        <v>M</v>
      </c>
    </row>
    <row r="2884" spans="1:12" ht="27">
      <c r="A2884" s="321">
        <v>2019773</v>
      </c>
      <c r="B2884" s="322" t="s">
        <v>12614</v>
      </c>
      <c r="C2884" s="321" t="s">
        <v>33</v>
      </c>
      <c r="D2884" s="155" t="e">
        <f t="shared" si="135"/>
        <v>#REF!</v>
      </c>
      <c r="F2884" s="38">
        <v>318.02999999999997</v>
      </c>
      <c r="G2884" s="38" t="e">
        <f>INDEX('SICRO-SERVIÇOS-DESONERADO'!C:C,MATCH('SICRO-SERVIÇOS'!A2884,'SICRO-SERVIÇOS-DESONERADO'!A:A,0))</f>
        <v>#N/A</v>
      </c>
      <c r="K2884" s="38" t="str">
        <f t="shared" si="136"/>
        <v>CANAL EM POLIETILENO E POLIPROPILENO COM EFEITO AUTOLIMPANTE E GRELHA DE ENCAIXE EM POLIAMIDA REFORÇADA - CARGA DE CONTROLE DE 250 KN - 100,0 X 16,0 X 15,0 CM - FORNECIMENTO E INSTALAÇÃO EM PAVIMENTO DE ASFALTO</v>
      </c>
      <c r="L2884" s="38" t="str">
        <f t="shared" si="137"/>
        <v>M</v>
      </c>
    </row>
    <row r="2885" spans="1:12" ht="27">
      <c r="A2885" s="321">
        <v>2019774</v>
      </c>
      <c r="B2885" s="322" t="s">
        <v>12615</v>
      </c>
      <c r="C2885" s="321" t="s">
        <v>33</v>
      </c>
      <c r="D2885" s="155" t="e">
        <f t="shared" si="135"/>
        <v>#REF!</v>
      </c>
      <c r="F2885" s="38">
        <v>345.39</v>
      </c>
      <c r="G2885" s="38" t="e">
        <f>INDEX('SICRO-SERVIÇOS-DESONERADO'!C:C,MATCH('SICRO-SERVIÇOS'!A2885,'SICRO-SERVIÇOS-DESONERADO'!A:A,0))</f>
        <v>#N/A</v>
      </c>
      <c r="K2885" s="38" t="str">
        <f t="shared" si="136"/>
        <v>CANAL EM POLIETILENO E POLIPROPILENO COM EFEITO AUTOLIMPANTE E GRELHA DE ENCAIXE EM POLIAMIDA REFORÇADA - CARGA DE CONTROLE DE 250 KN - 100,0 X 16,0 X 20,0 CM - FORNECIMENTO E INSTALAÇÃO EM PAVIMENTO DE ASFALTO</v>
      </c>
      <c r="L2885" s="38" t="str">
        <f t="shared" si="137"/>
        <v>M</v>
      </c>
    </row>
    <row r="2886" spans="1:12" ht="27">
      <c r="A2886" s="321">
        <v>2019775</v>
      </c>
      <c r="B2886" s="322" t="s">
        <v>12616</v>
      </c>
      <c r="C2886" s="321" t="s">
        <v>33</v>
      </c>
      <c r="D2886" s="155" t="e">
        <f t="shared" si="135"/>
        <v>#REF!</v>
      </c>
      <c r="F2886" s="38">
        <v>288.24</v>
      </c>
      <c r="G2886" s="38" t="e">
        <f>INDEX('SICRO-SERVIÇOS-DESONERADO'!C:C,MATCH('SICRO-SERVIÇOS'!A2886,'SICRO-SERVIÇOS-DESONERADO'!A:A,0))</f>
        <v>#N/A</v>
      </c>
      <c r="K2886" s="38" t="str">
        <f t="shared" si="136"/>
        <v>CANAL EM POLIETILENO E POLIPROPILENO COM EFEITO AUTOLIMPANTE E GRELHA DE ENCAIXE EM POLIAMIDA REFORÇADA - CARGA DE CONTROLE DE 250 KN - 100,0 X 16,0 X 7,5 CM - FORNECIMENTO E INSTALAÇÃO EM PAVIMENTO DE ASFALTO</v>
      </c>
      <c r="L2886" s="38" t="str">
        <f t="shared" si="137"/>
        <v>M</v>
      </c>
    </row>
    <row r="2887" spans="1:12" ht="27">
      <c r="A2887" s="321">
        <v>2019755</v>
      </c>
      <c r="B2887" s="322" t="s">
        <v>12617</v>
      </c>
      <c r="C2887" s="321" t="s">
        <v>33</v>
      </c>
      <c r="D2887" s="155" t="e">
        <f t="shared" si="135"/>
        <v>#REF!</v>
      </c>
      <c r="F2887" s="38">
        <v>422.5</v>
      </c>
      <c r="G2887" s="38" t="e">
        <f>INDEX('SICRO-SERVIÇOS-DESONERADO'!C:C,MATCH('SICRO-SERVIÇOS'!A2887,'SICRO-SERVIÇOS-DESONERADO'!A:A,0))</f>
        <v>#N/A</v>
      </c>
      <c r="K2887" s="38" t="str">
        <f t="shared" si="136"/>
        <v>CANAL MONOBLOCO COM CORPO E GRELHA EM CONCRETO POLÍMERO COM EFEITO AUTOLIMPANTE - CARGA DE CONTROLE DE 400 KN - 100,0 X 15,0 X 23,0 CM - FORNECIMENTO E INSTALAÇÃO EM PAVIMENTO DE ASFALTO</v>
      </c>
      <c r="L2887" s="38" t="str">
        <f t="shared" si="137"/>
        <v>M</v>
      </c>
    </row>
    <row r="2888" spans="1:12" ht="27">
      <c r="A2888" s="321">
        <v>2019764</v>
      </c>
      <c r="B2888" s="322" t="s">
        <v>12618</v>
      </c>
      <c r="C2888" s="321" t="s">
        <v>33</v>
      </c>
      <c r="D2888" s="155" t="e">
        <f t="shared" si="135"/>
        <v>#REF!</v>
      </c>
      <c r="F2888" s="38">
        <v>445.99</v>
      </c>
      <c r="G2888" s="38" t="e">
        <f>INDEX('SICRO-SERVIÇOS-DESONERADO'!C:C,MATCH('SICRO-SERVIÇOS'!A2888,'SICRO-SERVIÇOS-DESONERADO'!A:A,0))</f>
        <v>#N/A</v>
      </c>
      <c r="K2888" s="38" t="str">
        <f t="shared" si="136"/>
        <v>CANAL MONOBLOCO COM CORPO E GRELHA EM CONCRETO POLÍMERO COM EFEITO AUTOLIMPANTE - CARGA DE CONTROLE DE 400 KN - 100,0 X 15,0 X 23,0 CM - FORNECIMENTO E INSTALAÇÃO EM PAVIMENTO DE CONCRETO</v>
      </c>
      <c r="L2888" s="38" t="str">
        <f t="shared" si="137"/>
        <v>M</v>
      </c>
    </row>
    <row r="2889" spans="1:12" ht="27">
      <c r="A2889" s="321">
        <v>2019756</v>
      </c>
      <c r="B2889" s="322" t="s">
        <v>12619</v>
      </c>
      <c r="C2889" s="321" t="s">
        <v>33</v>
      </c>
      <c r="D2889" s="155" t="e">
        <f t="shared" si="135"/>
        <v>#REF!</v>
      </c>
      <c r="F2889" s="38">
        <v>719.72</v>
      </c>
      <c r="G2889" s="38" t="e">
        <f>INDEX('SICRO-SERVIÇOS-DESONERADO'!C:C,MATCH('SICRO-SERVIÇOS'!A2889,'SICRO-SERVIÇOS-DESONERADO'!A:A,0))</f>
        <v>#N/A</v>
      </c>
      <c r="K2889" s="38" t="str">
        <f t="shared" si="136"/>
        <v>CANAL MONOBLOCO COM CORPO E GRELHA EM CONCRETO POLÍMERO COM EFEITO AUTOLIMPANTE - CARGA DE CONTROLE DE 400 KN - 100,0 X 25,0 X 32,0 CM - FORNECIMENTO E INSTALAÇÃO EM PAVIMENTO DE ASFALTO</v>
      </c>
      <c r="L2889" s="38" t="str">
        <f t="shared" si="137"/>
        <v>M</v>
      </c>
    </row>
    <row r="2890" spans="1:12" ht="27">
      <c r="A2890" s="321">
        <v>2019765</v>
      </c>
      <c r="B2890" s="322" t="s">
        <v>12620</v>
      </c>
      <c r="C2890" s="321" t="s">
        <v>33</v>
      </c>
      <c r="D2890" s="155" t="e">
        <f t="shared" si="135"/>
        <v>#REF!</v>
      </c>
      <c r="F2890" s="38">
        <v>743.21</v>
      </c>
      <c r="G2890" s="38" t="e">
        <f>INDEX('SICRO-SERVIÇOS-DESONERADO'!C:C,MATCH('SICRO-SERVIÇOS'!A2890,'SICRO-SERVIÇOS-DESONERADO'!A:A,0))</f>
        <v>#N/A</v>
      </c>
      <c r="K2890" s="38" t="str">
        <f t="shared" si="136"/>
        <v>CANAL MONOBLOCO COM CORPO E GRELHA EM CONCRETO POLÍMERO COM EFEITO AUTOLIMPANTE - CARGA DE CONTROLE DE 400 KN - 100,0 X 25,0 X 32,0 CM - FORNECIMENTO E INSTALAÇÃO EM PAVIMENTO DE CONCRETO</v>
      </c>
      <c r="L2890" s="38" t="str">
        <f t="shared" si="137"/>
        <v>M</v>
      </c>
    </row>
    <row r="2891" spans="1:12" ht="27">
      <c r="A2891" s="321">
        <v>2019757</v>
      </c>
      <c r="B2891" s="322" t="s">
        <v>12621</v>
      </c>
      <c r="C2891" s="321" t="s">
        <v>33</v>
      </c>
      <c r="D2891" s="155" t="e">
        <f t="shared" si="135"/>
        <v>#REF!</v>
      </c>
      <c r="F2891" s="38">
        <v>746.21</v>
      </c>
      <c r="G2891" s="38" t="e">
        <f>INDEX('SICRO-SERVIÇOS-DESONERADO'!C:C,MATCH('SICRO-SERVIÇOS'!A2891,'SICRO-SERVIÇOS-DESONERADO'!A:A,0))</f>
        <v>#N/A</v>
      </c>
      <c r="K2891" s="38" t="str">
        <f t="shared" si="136"/>
        <v>CANAL MONOBLOCO COM CORPO E GRELHA EM CONCRETO POLÍMERO COM EFEITO AUTOLIMPANTE - CARGA DE CONTROLE DE 900 KN - 100,0 X 16,0 X 26,5 CM - FORNECIMENTO E INSTALAÇÃO EM PAVIMENTO DE ASFALTO</v>
      </c>
      <c r="L2891" s="38" t="str">
        <f t="shared" si="137"/>
        <v>M</v>
      </c>
    </row>
    <row r="2892" spans="1:12" ht="27">
      <c r="A2892" s="321">
        <v>2019766</v>
      </c>
      <c r="B2892" s="322" t="s">
        <v>12622</v>
      </c>
      <c r="C2892" s="321" t="s">
        <v>33</v>
      </c>
      <c r="D2892" s="155" t="e">
        <f t="shared" si="135"/>
        <v>#REF!</v>
      </c>
      <c r="F2892" s="38">
        <v>805.9</v>
      </c>
      <c r="G2892" s="38" t="e">
        <f>INDEX('SICRO-SERVIÇOS-DESONERADO'!C:C,MATCH('SICRO-SERVIÇOS'!A2892,'SICRO-SERVIÇOS-DESONERADO'!A:A,0))</f>
        <v>#N/A</v>
      </c>
      <c r="K2892" s="38" t="str">
        <f t="shared" si="136"/>
        <v>CANAL MONOBLOCO COM CORPO E GRELHA EM CONCRETO POLÍMERO COM EFEITO AUTOLIMPANTE - CARGA DE CONTROLE DE 900 KN - 100,0 X 16,0 X 26,5 CM - FORNECIMENTO E INSTALAÇÃO EM PAVIMENTO DE CONCRETO</v>
      </c>
      <c r="L2892" s="38" t="str">
        <f t="shared" si="137"/>
        <v>M</v>
      </c>
    </row>
    <row r="2893" spans="1:12" ht="27">
      <c r="A2893" s="321">
        <v>2019758</v>
      </c>
      <c r="B2893" s="322" t="s">
        <v>12623</v>
      </c>
      <c r="C2893" s="321" t="s">
        <v>33</v>
      </c>
      <c r="D2893" s="155" t="e">
        <f t="shared" si="135"/>
        <v>#REF!</v>
      </c>
      <c r="F2893" s="38">
        <v>760.51</v>
      </c>
      <c r="G2893" s="38" t="e">
        <f>INDEX('SICRO-SERVIÇOS-DESONERADO'!C:C,MATCH('SICRO-SERVIÇOS'!A2893,'SICRO-SERVIÇOS-DESONERADO'!A:A,0))</f>
        <v>#N/A</v>
      </c>
      <c r="K2893" s="38" t="str">
        <f t="shared" si="136"/>
        <v>CANAL MONOBLOCO COM CORPO E GRELHA EM CONCRETO POLÍMERO COM EFEITO AUTOLIMPANTE - CARGA DE CONTROLE DE 900 KN - 100,0 X 21,0 X 28,0 CM - FORNECIMENTO E INSTALAÇÃO EM PAVIMENTO DE ASFALTO</v>
      </c>
      <c r="L2893" s="38" t="str">
        <f t="shared" si="137"/>
        <v>M</v>
      </c>
    </row>
    <row r="2894" spans="1:12" ht="27">
      <c r="A2894" s="321">
        <v>2019767</v>
      </c>
      <c r="B2894" s="322" t="s">
        <v>12624</v>
      </c>
      <c r="C2894" s="321" t="s">
        <v>33</v>
      </c>
      <c r="D2894" s="155" t="e">
        <f t="shared" si="135"/>
        <v>#REF!</v>
      </c>
      <c r="F2894" s="38">
        <v>820.7</v>
      </c>
      <c r="G2894" s="38" t="e">
        <f>INDEX('SICRO-SERVIÇOS-DESONERADO'!C:C,MATCH('SICRO-SERVIÇOS'!A2894,'SICRO-SERVIÇOS-DESONERADO'!A:A,0))</f>
        <v>#N/A</v>
      </c>
      <c r="K2894" s="38" t="str">
        <f t="shared" si="136"/>
        <v>CANAL MONOBLOCO COM CORPO E GRELHA EM CONCRETO POLÍMERO COM EFEITO AUTOLIMPANTE - CARGA DE CONTROLE DE 900 KN - 100,0 X 21,0 X 28,0 CM - FORNECIMENTO E INSTALAÇÃO EM PAVIMENTO DE CONCRETO</v>
      </c>
      <c r="L2894" s="38" t="str">
        <f t="shared" si="137"/>
        <v>M</v>
      </c>
    </row>
    <row r="2895" spans="1:12" ht="27">
      <c r="A2895" s="321">
        <v>2019759</v>
      </c>
      <c r="B2895" s="322" t="s">
        <v>12625</v>
      </c>
      <c r="C2895" s="321" t="s">
        <v>33</v>
      </c>
      <c r="D2895" s="155" t="e">
        <f t="shared" si="135"/>
        <v>#REF!</v>
      </c>
      <c r="F2895" s="38">
        <v>833.34</v>
      </c>
      <c r="G2895" s="38" t="e">
        <f>INDEX('SICRO-SERVIÇOS-DESONERADO'!C:C,MATCH('SICRO-SERVIÇOS'!A2895,'SICRO-SERVIÇOS-DESONERADO'!A:A,0))</f>
        <v>#N/A</v>
      </c>
      <c r="K2895" s="38" t="str">
        <f t="shared" si="136"/>
        <v>CANAL MONOBLOCO COM CORPO E GRELHA EM CONCRETO POLÍMERO COM EFEITO AUTOLIMPANTE - CARGA DE CONTROLE DE 900 KN - 100,0 X 21,0 X 38,0 CM - FORNECIMENTO E INSTALAÇÃO EM PAVIMENTO DE ASFALTO</v>
      </c>
      <c r="L2895" s="38" t="str">
        <f t="shared" si="137"/>
        <v>M</v>
      </c>
    </row>
    <row r="2896" spans="1:12" ht="27">
      <c r="A2896" s="321">
        <v>2019768</v>
      </c>
      <c r="B2896" s="322" t="s">
        <v>12626</v>
      </c>
      <c r="C2896" s="321" t="s">
        <v>33</v>
      </c>
      <c r="D2896" s="155" t="e">
        <f t="shared" si="135"/>
        <v>#REF!</v>
      </c>
      <c r="F2896" s="38">
        <v>903.38</v>
      </c>
      <c r="G2896" s="38" t="e">
        <f>INDEX('SICRO-SERVIÇOS-DESONERADO'!C:C,MATCH('SICRO-SERVIÇOS'!A2896,'SICRO-SERVIÇOS-DESONERADO'!A:A,0))</f>
        <v>#N/A</v>
      </c>
      <c r="K2896" s="38" t="str">
        <f t="shared" si="136"/>
        <v>CANAL MONOBLOCO COM CORPO E GRELHA EM CONCRETO POLÍMERO COM EFEITO AUTOLIMPANTE - CARGA DE CONTROLE DE 900 KN - 100,0 X 21,0 X 38,0 CM - FORNECIMENTO E INSTALAÇÃO EM PAVIMENTO DE CONCRETO</v>
      </c>
      <c r="L2896" s="38" t="str">
        <f t="shared" si="137"/>
        <v>M</v>
      </c>
    </row>
    <row r="2897" spans="1:12" ht="27">
      <c r="A2897" s="321">
        <v>2019760</v>
      </c>
      <c r="B2897" s="322" t="s">
        <v>12627</v>
      </c>
      <c r="C2897" s="321" t="s">
        <v>33</v>
      </c>
      <c r="D2897" s="155" t="e">
        <f t="shared" si="135"/>
        <v>#REF!</v>
      </c>
      <c r="F2897" s="38">
        <v>1062.26</v>
      </c>
      <c r="G2897" s="38" t="e">
        <f>INDEX('SICRO-SERVIÇOS-DESONERADO'!C:C,MATCH('SICRO-SERVIÇOS'!A2897,'SICRO-SERVIÇOS-DESONERADO'!A:A,0))</f>
        <v>#N/A</v>
      </c>
      <c r="K2897" s="38" t="str">
        <f t="shared" si="136"/>
        <v>CANAL MONOBLOCO COM CORPO E GRELHA EM CONCRETO POLÍMERO COM EFEITO AUTOLIMPANTE - CARGA DE CONTROLE DE 900 KN - 100,0 X 21,0 X 48,0 CM - FORNECIMENTO E INSTALAÇÃO EM PAVIMENTO DE ASFALTO</v>
      </c>
      <c r="L2897" s="38" t="str">
        <f t="shared" si="137"/>
        <v>M</v>
      </c>
    </row>
    <row r="2898" spans="1:12" ht="27">
      <c r="A2898" s="321">
        <v>2019769</v>
      </c>
      <c r="B2898" s="322" t="s">
        <v>12628</v>
      </c>
      <c r="C2898" s="321" t="s">
        <v>33</v>
      </c>
      <c r="D2898" s="155" t="e">
        <f t="shared" si="135"/>
        <v>#REF!</v>
      </c>
      <c r="F2898" s="38">
        <v>1142.1500000000001</v>
      </c>
      <c r="G2898" s="38" t="e">
        <f>INDEX('SICRO-SERVIÇOS-DESONERADO'!C:C,MATCH('SICRO-SERVIÇOS'!A2898,'SICRO-SERVIÇOS-DESONERADO'!A:A,0))</f>
        <v>#N/A</v>
      </c>
      <c r="K2898" s="38" t="str">
        <f t="shared" si="136"/>
        <v>CANAL MONOBLOCO COM CORPO E GRELHA EM CONCRETO POLÍMERO COM EFEITO AUTOLIMPANTE - CARGA DE CONTROLE DE 900 KN - 100,0 X 21,0 X 48,0 CM - FORNECIMENTO E INSTALAÇÃO EM PAVIMENTO DE CONCRETO</v>
      </c>
      <c r="L2898" s="38" t="str">
        <f t="shared" si="137"/>
        <v>M</v>
      </c>
    </row>
    <row r="2899" spans="1:12" ht="27">
      <c r="A2899" s="321">
        <v>2019761</v>
      </c>
      <c r="B2899" s="322" t="s">
        <v>12629</v>
      </c>
      <c r="C2899" s="321" t="s">
        <v>33</v>
      </c>
      <c r="D2899" s="155" t="e">
        <f t="shared" si="135"/>
        <v>#REF!</v>
      </c>
      <c r="F2899" s="38">
        <v>1007.21</v>
      </c>
      <c r="G2899" s="38" t="e">
        <f>INDEX('SICRO-SERVIÇOS-DESONERADO'!C:C,MATCH('SICRO-SERVIÇOS'!A2899,'SICRO-SERVIÇOS-DESONERADO'!A:A,0))</f>
        <v>#N/A</v>
      </c>
      <c r="K2899" s="38" t="str">
        <f t="shared" si="136"/>
        <v>CANAL MONOBLOCO COM CORPO E GRELHA EM CONCRETO POLÍMERO COM EFEITO AUTOLIMPANTE - CARGA DE CONTROLE DE 900 KN - 100,0 X 26,0 X 33,0 CM - FORNECIMENTO E INSTALAÇÃO EM PAVIMENTO DE ASFALTO</v>
      </c>
      <c r="L2899" s="38" t="str">
        <f t="shared" si="137"/>
        <v>M</v>
      </c>
    </row>
    <row r="2900" spans="1:12" ht="27">
      <c r="A2900" s="321">
        <v>2019770</v>
      </c>
      <c r="B2900" s="322" t="s">
        <v>12630</v>
      </c>
      <c r="C2900" s="321" t="s">
        <v>33</v>
      </c>
      <c r="D2900" s="155" t="e">
        <f t="shared" si="135"/>
        <v>#REF!</v>
      </c>
      <c r="F2900" s="38">
        <v>1072.32</v>
      </c>
      <c r="G2900" s="38" t="e">
        <f>INDEX('SICRO-SERVIÇOS-DESONERADO'!C:C,MATCH('SICRO-SERVIÇOS'!A2900,'SICRO-SERVIÇOS-DESONERADO'!A:A,0))</f>
        <v>#N/A</v>
      </c>
      <c r="K2900" s="38" t="str">
        <f t="shared" si="136"/>
        <v>CANAL MONOBLOCO COM CORPO E GRELHA EM CONCRETO POLÍMERO COM EFEITO AUTOLIMPANTE - CARGA DE CONTROLE DE 900 KN - 100,0 X 26,0 X 33,0 CM - FORNECIMENTO E INSTALAÇÃO EM PAVIMENTO DE CONCRETO</v>
      </c>
      <c r="L2900" s="38" t="str">
        <f t="shared" si="137"/>
        <v>M</v>
      </c>
    </row>
    <row r="2901" spans="1:12" ht="27">
      <c r="A2901" s="321">
        <v>2019762</v>
      </c>
      <c r="B2901" s="322" t="s">
        <v>12631</v>
      </c>
      <c r="C2901" s="321" t="s">
        <v>33</v>
      </c>
      <c r="D2901" s="155" t="e">
        <f t="shared" si="135"/>
        <v>#REF!</v>
      </c>
      <c r="F2901" s="38">
        <v>1184.52</v>
      </c>
      <c r="G2901" s="38" t="e">
        <f>INDEX('SICRO-SERVIÇOS-DESONERADO'!C:C,MATCH('SICRO-SERVIÇOS'!A2901,'SICRO-SERVIÇOS-DESONERADO'!A:A,0))</f>
        <v>#N/A</v>
      </c>
      <c r="K2901" s="38" t="str">
        <f t="shared" si="136"/>
        <v>CANAL MONOBLOCO COM CORPO E GRELHA EM CONCRETO POLÍMERO COM EFEITO AUTOLIMPANTE - CARGA DE CONTROLE DE 900 KN - 100,0 X 26,0 X 53,0 CM - FORNECIMENTO E INSTALAÇÃO EM PAVIMENTO DE ASFALTO</v>
      </c>
      <c r="L2901" s="38" t="str">
        <f t="shared" si="137"/>
        <v>M</v>
      </c>
    </row>
    <row r="2902" spans="1:12" ht="27">
      <c r="A2902" s="321">
        <v>2019771</v>
      </c>
      <c r="B2902" s="322" t="s">
        <v>12632</v>
      </c>
      <c r="C2902" s="321" t="s">
        <v>33</v>
      </c>
      <c r="D2902" s="155" t="e">
        <f t="shared" si="135"/>
        <v>#REF!</v>
      </c>
      <c r="F2902" s="38">
        <v>1269.33</v>
      </c>
      <c r="G2902" s="38" t="e">
        <f>INDEX('SICRO-SERVIÇOS-DESONERADO'!C:C,MATCH('SICRO-SERVIÇOS'!A2902,'SICRO-SERVIÇOS-DESONERADO'!A:A,0))</f>
        <v>#N/A</v>
      </c>
      <c r="K2902" s="38" t="str">
        <f t="shared" si="136"/>
        <v>CANAL MONOBLOCO COM CORPO E GRELHA EM CONCRETO POLÍMERO COM EFEITO AUTOLIMPANTE - CARGA DE CONTROLE DE 900 KN - 100,0 X 26,0 X 53,0 CM - FORNECIMENTO E INSTALAÇÃO EM PAVIMENTO DE CONCRETO</v>
      </c>
      <c r="L2902" s="38" t="str">
        <f t="shared" si="137"/>
        <v>M</v>
      </c>
    </row>
    <row r="2903" spans="1:12" ht="27">
      <c r="A2903" s="321">
        <v>2019763</v>
      </c>
      <c r="B2903" s="322" t="s">
        <v>12633</v>
      </c>
      <c r="C2903" s="321" t="s">
        <v>33</v>
      </c>
      <c r="D2903" s="155" t="e">
        <f t="shared" si="135"/>
        <v>#REF!</v>
      </c>
      <c r="F2903" s="38">
        <v>4511.88</v>
      </c>
      <c r="G2903" s="38" t="e">
        <f>INDEX('SICRO-SERVIÇOS-DESONERADO'!C:C,MATCH('SICRO-SERVIÇOS'!A2903,'SICRO-SERVIÇOS-DESONERADO'!A:A,0))</f>
        <v>#N/A</v>
      </c>
      <c r="K2903" s="38" t="str">
        <f t="shared" si="136"/>
        <v>CANAL MONOBLOCO COM CORPO E GRELHA EM CONCRETO POLÍMERO COM EFEITO AUTOLIMPANTE - CARGA DE CONTROLE DE 900 KN - 200,0 X 40,0 X 59,5 CM - FORNECIMENTO E INSTALAÇÃO EM PAVIMENTO DE ASFALTO</v>
      </c>
      <c r="L2903" s="38" t="str">
        <f t="shared" si="137"/>
        <v>M</v>
      </c>
    </row>
    <row r="2904" spans="1:12" ht="27">
      <c r="A2904" s="321">
        <v>2019772</v>
      </c>
      <c r="B2904" s="322" t="s">
        <v>12634</v>
      </c>
      <c r="C2904" s="321" t="s">
        <v>33</v>
      </c>
      <c r="D2904" s="155" t="e">
        <f t="shared" si="135"/>
        <v>#REF!</v>
      </c>
      <c r="F2904" s="38">
        <v>4595.22</v>
      </c>
      <c r="G2904" s="38" t="e">
        <f>INDEX('SICRO-SERVIÇOS-DESONERADO'!C:C,MATCH('SICRO-SERVIÇOS'!A2904,'SICRO-SERVIÇOS-DESONERADO'!A:A,0))</f>
        <v>#N/A</v>
      </c>
      <c r="K2904" s="38" t="str">
        <f t="shared" si="136"/>
        <v>CANAL MONOBLOCO COM CORPO E GRELHA EM CONCRETO POLÍMERO COM EFEITO AUTOLIMPANTE - CARGA DE CONTROLE DE 900 KN - 200,0 X 40,0 X 59,5 CM - FORNECIMENTO E INSTALAÇÃO EM PAVIMENTO DE CONCRETO</v>
      </c>
      <c r="L2904" s="38" t="str">
        <f t="shared" si="137"/>
        <v>M</v>
      </c>
    </row>
    <row r="2905" spans="1:12" ht="18">
      <c r="A2905" s="321">
        <v>2003811</v>
      </c>
      <c r="B2905" s="322" t="s">
        <v>12635</v>
      </c>
      <c r="C2905" s="321" t="s">
        <v>33</v>
      </c>
      <c r="D2905" s="155" t="e">
        <f t="shared" si="135"/>
        <v>#REF!</v>
      </c>
      <c r="F2905" s="38">
        <v>139.99</v>
      </c>
      <c r="G2905" s="38" t="e">
        <f>INDEX('SICRO-SERVIÇOS-DESONERADO'!C:C,MATCH('SICRO-SERVIÇOS'!A2905,'SICRO-SERVIÇOS-DESONERADO'!A:A,0))</f>
        <v>#N/A</v>
      </c>
      <c r="K2905" s="38" t="str">
        <f t="shared" si="136"/>
        <v>CANALETA DE CONCRETO - CAU 01 - SEÇÃO DE 20 X 20 CM - ESPESSURA DE 10 CM - APOIADA EM TODA A EXTENSÃO</v>
      </c>
      <c r="L2905" s="38" t="str">
        <f t="shared" si="137"/>
        <v>M</v>
      </c>
    </row>
    <row r="2906" spans="1:12" ht="18">
      <c r="A2906" s="321">
        <v>2003812</v>
      </c>
      <c r="B2906" s="322" t="s">
        <v>12636</v>
      </c>
      <c r="C2906" s="321" t="s">
        <v>33</v>
      </c>
      <c r="D2906" s="155" t="e">
        <f t="shared" si="135"/>
        <v>#REF!</v>
      </c>
      <c r="F2906" s="38">
        <v>165.58</v>
      </c>
      <c r="G2906" s="38" t="e">
        <f>INDEX('SICRO-SERVIÇOS-DESONERADO'!C:C,MATCH('SICRO-SERVIÇOS'!A2906,'SICRO-SERVIÇOS-DESONERADO'!A:A,0))</f>
        <v>#N/A</v>
      </c>
      <c r="K2906" s="38" t="str">
        <f t="shared" si="136"/>
        <v>CANALETA DE CONCRETO - CAU 02 - SEÇÃO DE 25 X 25 CM - ESPESSURA DE 10 CM - APOIADA EM TODA A EXTENSÃO</v>
      </c>
      <c r="L2906" s="38" t="str">
        <f t="shared" si="137"/>
        <v>M</v>
      </c>
    </row>
    <row r="2907" spans="1:12" ht="18">
      <c r="A2907" s="321">
        <v>2003813</v>
      </c>
      <c r="B2907" s="322" t="s">
        <v>12637</v>
      </c>
      <c r="C2907" s="321" t="s">
        <v>33</v>
      </c>
      <c r="D2907" s="155" t="e">
        <f t="shared" si="135"/>
        <v>#REF!</v>
      </c>
      <c r="F2907" s="38">
        <v>198.07</v>
      </c>
      <c r="G2907" s="38" t="e">
        <f>INDEX('SICRO-SERVIÇOS-DESONERADO'!C:C,MATCH('SICRO-SERVIÇOS'!A2907,'SICRO-SERVIÇOS-DESONERADO'!A:A,0))</f>
        <v>#N/A</v>
      </c>
      <c r="K2907" s="38" t="str">
        <f t="shared" si="136"/>
        <v>CANALETA DE CONCRETO - CAU 03 - SEÇÃO DE 30 X 30 CM - ESPESSURA DE 10 CM - APOIADA EM TODA A EXTENSÃO</v>
      </c>
      <c r="L2907" s="38" t="str">
        <f t="shared" si="137"/>
        <v>M</v>
      </c>
    </row>
    <row r="2908" spans="1:12" ht="18">
      <c r="A2908" s="321">
        <v>2003814</v>
      </c>
      <c r="B2908" s="322" t="s">
        <v>12638</v>
      </c>
      <c r="C2908" s="321" t="s">
        <v>33</v>
      </c>
      <c r="D2908" s="155" t="e">
        <f t="shared" si="135"/>
        <v>#REF!</v>
      </c>
      <c r="F2908" s="38">
        <v>225.96</v>
      </c>
      <c r="G2908" s="38" t="e">
        <f>INDEX('SICRO-SERVIÇOS-DESONERADO'!C:C,MATCH('SICRO-SERVIÇOS'!A2908,'SICRO-SERVIÇOS-DESONERADO'!A:A,0))</f>
        <v>#N/A</v>
      </c>
      <c r="K2908" s="38" t="str">
        <f t="shared" si="136"/>
        <v>CANALETA DE CONCRETO - CAU 04 - SEÇÃO DE 35 X 35 CM - ESPESSURA DE 10 CM - APOIADA EM TODA A EXTENSÃO</v>
      </c>
      <c r="L2908" s="38" t="str">
        <f t="shared" si="137"/>
        <v>M</v>
      </c>
    </row>
    <row r="2909" spans="1:12" ht="18">
      <c r="A2909" s="321">
        <v>2003815</v>
      </c>
      <c r="B2909" s="322" t="s">
        <v>12639</v>
      </c>
      <c r="C2909" s="321" t="s">
        <v>33</v>
      </c>
      <c r="D2909" s="155" t="e">
        <f t="shared" si="135"/>
        <v>#REF!</v>
      </c>
      <c r="F2909" s="38">
        <v>253.84</v>
      </c>
      <c r="G2909" s="38" t="e">
        <f>INDEX('SICRO-SERVIÇOS-DESONERADO'!C:C,MATCH('SICRO-SERVIÇOS'!A2909,'SICRO-SERVIÇOS-DESONERADO'!A:A,0))</f>
        <v>#N/A</v>
      </c>
      <c r="K2909" s="38" t="str">
        <f t="shared" si="136"/>
        <v>CANALETA DE CONCRETO - CAU 05 - SEÇÃO DE 40 X 40 CM - ESPESSURA DE 10 CM - APOIADA EM TODA A EXTENSÃO</v>
      </c>
      <c r="L2909" s="38" t="str">
        <f t="shared" si="137"/>
        <v>M</v>
      </c>
    </row>
    <row r="2910" spans="1:12" ht="18">
      <c r="A2910" s="321">
        <v>2003816</v>
      </c>
      <c r="B2910" s="322" t="s">
        <v>12640</v>
      </c>
      <c r="C2910" s="321" t="s">
        <v>33</v>
      </c>
      <c r="D2910" s="155" t="e">
        <f t="shared" si="135"/>
        <v>#REF!</v>
      </c>
      <c r="F2910" s="38">
        <v>314.22000000000003</v>
      </c>
      <c r="G2910" s="38" t="e">
        <f>INDEX('SICRO-SERVIÇOS-DESONERADO'!C:C,MATCH('SICRO-SERVIÇOS'!A2910,'SICRO-SERVIÇOS-DESONERADO'!A:A,0))</f>
        <v>#N/A</v>
      </c>
      <c r="K2910" s="38" t="str">
        <f t="shared" si="136"/>
        <v>CANALETA DE CONCRETO - CAU 06 - SEÇÃO DE 50 X 50 CM - ESPESSURA DE 10 CM - APOIADA EM TODA A EXTENSÃO</v>
      </c>
      <c r="L2910" s="38" t="str">
        <f t="shared" si="137"/>
        <v>M</v>
      </c>
    </row>
    <row r="2911" spans="1:12" ht="18">
      <c r="A2911" s="321">
        <v>2003817</v>
      </c>
      <c r="B2911" s="322" t="s">
        <v>12641</v>
      </c>
      <c r="C2911" s="321" t="s">
        <v>33</v>
      </c>
      <c r="D2911" s="155" t="e">
        <f t="shared" si="135"/>
        <v>#REF!</v>
      </c>
      <c r="F2911" s="38">
        <v>367.69</v>
      </c>
      <c r="G2911" s="38" t="e">
        <f>INDEX('SICRO-SERVIÇOS-DESONERADO'!C:C,MATCH('SICRO-SERVIÇOS'!A2911,'SICRO-SERVIÇOS-DESONERADO'!A:A,0))</f>
        <v>#N/A</v>
      </c>
      <c r="K2911" s="38" t="str">
        <f t="shared" si="136"/>
        <v>CANALETA DE CONCRETO - CAU 07 - SEÇÃO DE 60 X 60 CM - ESPESSURA DE 10 CM - APOIADA EM TODA A EXTENSÃO</v>
      </c>
      <c r="L2911" s="38" t="str">
        <f t="shared" si="137"/>
        <v>M</v>
      </c>
    </row>
    <row r="2912" spans="1:12" ht="18">
      <c r="A2912" s="321">
        <v>2003799</v>
      </c>
      <c r="B2912" s="322" t="s">
        <v>12642</v>
      </c>
      <c r="C2912" s="321" t="s">
        <v>33</v>
      </c>
      <c r="D2912" s="155" t="e">
        <f t="shared" si="135"/>
        <v>#REF!</v>
      </c>
      <c r="F2912" s="38">
        <v>58.79</v>
      </c>
      <c r="G2912" s="38" t="e">
        <f>INDEX('SICRO-SERVIÇOS-DESONERADO'!C:C,MATCH('SICRO-SERVIÇOS'!A2912,'SICRO-SERVIÇOS-DESONERADO'!A:A,0))</f>
        <v>#N/A</v>
      </c>
      <c r="K2912" s="38" t="str">
        <f t="shared" si="136"/>
        <v>CANALETA MEIA CANA D = 0,30 M ASSENTE SOBRE LASTRO DE AREIA - AREIA E BRITA COMERCIAIS - FORNECIMENTO E INSTALAÇÃO</v>
      </c>
      <c r="L2912" s="38" t="str">
        <f t="shared" si="137"/>
        <v>M</v>
      </c>
    </row>
    <row r="2913" spans="1:12" ht="18">
      <c r="A2913" s="321">
        <v>2003798</v>
      </c>
      <c r="B2913" s="322" t="s">
        <v>12643</v>
      </c>
      <c r="C2913" s="321" t="s">
        <v>33</v>
      </c>
      <c r="D2913" s="155" t="e">
        <f t="shared" si="135"/>
        <v>#REF!</v>
      </c>
      <c r="F2913" s="38">
        <v>50.26</v>
      </c>
      <c r="G2913" s="38" t="e">
        <f>INDEX('SICRO-SERVIÇOS-DESONERADO'!C:C,MATCH('SICRO-SERVIÇOS'!A2913,'SICRO-SERVIÇOS-DESONERADO'!A:A,0))</f>
        <v>#N/A</v>
      </c>
      <c r="K2913" s="38" t="str">
        <f t="shared" si="136"/>
        <v>CANALETA MEIA CANA D = 0,30 M ASSENTE SOBRE LASTRO DE AREIA - AREIA EXTRAÍDA E BRITA PRODUZIDA - FORNECIMENTO E INSTALAÇÃO</v>
      </c>
      <c r="L2913" s="38" t="str">
        <f t="shared" si="137"/>
        <v>M</v>
      </c>
    </row>
    <row r="2914" spans="1:12" ht="18">
      <c r="A2914" s="321">
        <v>2003801</v>
      </c>
      <c r="B2914" s="322" t="s">
        <v>12644</v>
      </c>
      <c r="C2914" s="321" t="s">
        <v>33</v>
      </c>
      <c r="D2914" s="155" t="e">
        <f t="shared" si="135"/>
        <v>#REF!</v>
      </c>
      <c r="F2914" s="38">
        <v>74.75</v>
      </c>
      <c r="G2914" s="38" t="e">
        <f>INDEX('SICRO-SERVIÇOS-DESONERADO'!C:C,MATCH('SICRO-SERVIÇOS'!A2914,'SICRO-SERVIÇOS-DESONERADO'!A:A,0))</f>
        <v>#N/A</v>
      </c>
      <c r="K2914" s="38" t="str">
        <f t="shared" si="136"/>
        <v>CANALETA MEIA CANA D = 0,40 M ASSENTE SOBRE LASTRO DE AREIA - AREIA E BRITA COMERCIAIS - FORNECIMENTO E INSTALAÇÃO</v>
      </c>
      <c r="L2914" s="38" t="str">
        <f t="shared" si="137"/>
        <v>M</v>
      </c>
    </row>
    <row r="2915" spans="1:12" ht="18">
      <c r="A2915" s="321">
        <v>2003800</v>
      </c>
      <c r="B2915" s="322" t="s">
        <v>12645</v>
      </c>
      <c r="C2915" s="321" t="s">
        <v>33</v>
      </c>
      <c r="D2915" s="155" t="e">
        <f t="shared" si="135"/>
        <v>#REF!</v>
      </c>
      <c r="F2915" s="38">
        <v>62.61</v>
      </c>
      <c r="G2915" s="38" t="e">
        <f>INDEX('SICRO-SERVIÇOS-DESONERADO'!C:C,MATCH('SICRO-SERVIÇOS'!A2915,'SICRO-SERVIÇOS-DESONERADO'!A:A,0))</f>
        <v>#N/A</v>
      </c>
      <c r="K2915" s="38" t="str">
        <f t="shared" si="136"/>
        <v>CANALETA MEIA CANA D = 0,40 M ASSENTE SOBRE LASTRO DE AREIA - AREIA EXTRAÍDA E BRITA PRODUZIDA - FORNECIMENTO E INSTALAÇÃO</v>
      </c>
      <c r="L2915" s="38" t="str">
        <f t="shared" si="137"/>
        <v>M</v>
      </c>
    </row>
    <row r="2916" spans="1:12">
      <c r="A2916" s="321">
        <v>2003714</v>
      </c>
      <c r="B2916" s="322" t="s">
        <v>12646</v>
      </c>
      <c r="C2916" s="321" t="s">
        <v>34</v>
      </c>
      <c r="D2916" s="155" t="e">
        <f t="shared" si="135"/>
        <v>#REF!</v>
      </c>
      <c r="F2916" s="38">
        <v>1513.56</v>
      </c>
      <c r="G2916" s="38" t="e">
        <f>INDEX('SICRO-SERVIÇOS-DESONERADO'!C:C,MATCH('SICRO-SERVIÇOS'!A2916,'SICRO-SERVIÇOS-DESONERADO'!A:A,0))</f>
        <v>#N/A</v>
      </c>
      <c r="K2916" s="38" t="str">
        <f t="shared" si="136"/>
        <v>CHAMINÉ DOS POÇOS DE VISITA - CPV 01 - AREIA E BRITA COMERCIAIS</v>
      </c>
      <c r="L2916" s="38" t="str">
        <f t="shared" si="137"/>
        <v>UN</v>
      </c>
    </row>
    <row r="2917" spans="1:12">
      <c r="A2917" s="321">
        <v>2003713</v>
      </c>
      <c r="B2917" s="322" t="s">
        <v>12647</v>
      </c>
      <c r="C2917" s="321" t="s">
        <v>34</v>
      </c>
      <c r="D2917" s="155" t="e">
        <f t="shared" si="135"/>
        <v>#REF!</v>
      </c>
      <c r="F2917" s="38">
        <v>1471.27</v>
      </c>
      <c r="G2917" s="38" t="e">
        <f>INDEX('SICRO-SERVIÇOS-DESONERADO'!C:C,MATCH('SICRO-SERVIÇOS'!A2917,'SICRO-SERVIÇOS-DESONERADO'!A:A,0))</f>
        <v>#N/A</v>
      </c>
      <c r="K2917" s="38" t="str">
        <f t="shared" si="136"/>
        <v>CHAMINÉ DOS POÇOS DE VISITA - CPV 01 - AREIA EXTRAÍDA E BRITA PRODUZIDA</v>
      </c>
      <c r="L2917" s="38" t="str">
        <f t="shared" si="137"/>
        <v>UN</v>
      </c>
    </row>
    <row r="2918" spans="1:12">
      <c r="A2918" s="321">
        <v>2003716</v>
      </c>
      <c r="B2918" s="322" t="s">
        <v>12648</v>
      </c>
      <c r="C2918" s="321" t="s">
        <v>34</v>
      </c>
      <c r="D2918" s="155" t="e">
        <f t="shared" si="135"/>
        <v>#REF!</v>
      </c>
      <c r="F2918" s="38">
        <v>1764.27</v>
      </c>
      <c r="G2918" s="38" t="e">
        <f>INDEX('SICRO-SERVIÇOS-DESONERADO'!C:C,MATCH('SICRO-SERVIÇOS'!A2918,'SICRO-SERVIÇOS-DESONERADO'!A:A,0))</f>
        <v>#N/A</v>
      </c>
      <c r="K2918" s="38" t="str">
        <f t="shared" si="136"/>
        <v>CHAMINÉ DOS POÇOS DE VISITA - CPV 02 - AREIA E BRITA COMERCIAIS</v>
      </c>
      <c r="L2918" s="38" t="str">
        <f t="shared" si="137"/>
        <v>UN</v>
      </c>
    </row>
    <row r="2919" spans="1:12">
      <c r="A2919" s="321">
        <v>2003715</v>
      </c>
      <c r="B2919" s="322" t="s">
        <v>12649</v>
      </c>
      <c r="C2919" s="321" t="s">
        <v>34</v>
      </c>
      <c r="D2919" s="155" t="e">
        <f t="shared" si="135"/>
        <v>#REF!</v>
      </c>
      <c r="F2919" s="38">
        <v>1715.78</v>
      </c>
      <c r="G2919" s="38" t="e">
        <f>INDEX('SICRO-SERVIÇOS-DESONERADO'!C:C,MATCH('SICRO-SERVIÇOS'!A2919,'SICRO-SERVIÇOS-DESONERADO'!A:A,0))</f>
        <v>#N/A</v>
      </c>
      <c r="K2919" s="38" t="str">
        <f t="shared" si="136"/>
        <v>CHAMINÉ DOS POÇOS DE VISITA - CPV 02 - AREIA EXTRAÍDA E BRITA PRODUZIDA</v>
      </c>
      <c r="L2919" s="38" t="str">
        <f t="shared" si="137"/>
        <v>UN</v>
      </c>
    </row>
    <row r="2920" spans="1:12">
      <c r="A2920" s="321">
        <v>2003718</v>
      </c>
      <c r="B2920" s="322" t="s">
        <v>12650</v>
      </c>
      <c r="C2920" s="321" t="s">
        <v>34</v>
      </c>
      <c r="D2920" s="155" t="e">
        <f t="shared" si="135"/>
        <v>#REF!</v>
      </c>
      <c r="F2920" s="38">
        <v>2008.82</v>
      </c>
      <c r="G2920" s="38" t="e">
        <f>INDEX('SICRO-SERVIÇOS-DESONERADO'!C:C,MATCH('SICRO-SERVIÇOS'!A2920,'SICRO-SERVIÇOS-DESONERADO'!A:A,0))</f>
        <v>#N/A</v>
      </c>
      <c r="K2920" s="38" t="str">
        <f t="shared" si="136"/>
        <v>CHAMINÉ DOS POÇOS DE VISITA - CPV 03 - AREIA E BRITA COMERCIAIS</v>
      </c>
      <c r="L2920" s="38" t="str">
        <f t="shared" si="137"/>
        <v>UN</v>
      </c>
    </row>
    <row r="2921" spans="1:12">
      <c r="A2921" s="321">
        <v>2003717</v>
      </c>
      <c r="B2921" s="322" t="s">
        <v>12651</v>
      </c>
      <c r="C2921" s="321" t="s">
        <v>34</v>
      </c>
      <c r="D2921" s="155" t="e">
        <f t="shared" si="135"/>
        <v>#REF!</v>
      </c>
      <c r="F2921" s="38">
        <v>1955.28</v>
      </c>
      <c r="G2921" s="38" t="e">
        <f>INDEX('SICRO-SERVIÇOS-DESONERADO'!C:C,MATCH('SICRO-SERVIÇOS'!A2921,'SICRO-SERVIÇOS-DESONERADO'!A:A,0))</f>
        <v>#N/A</v>
      </c>
      <c r="K2921" s="38" t="str">
        <f t="shared" si="136"/>
        <v>CHAMINÉ DOS POÇOS DE VISITA - CPV 03 - AREIA EXTRAÍDA E BRITA PRODUZIDA</v>
      </c>
      <c r="L2921" s="38" t="str">
        <f t="shared" si="137"/>
        <v>UN</v>
      </c>
    </row>
    <row r="2922" spans="1:12">
      <c r="A2922" s="321">
        <v>2003720</v>
      </c>
      <c r="B2922" s="322" t="s">
        <v>12652</v>
      </c>
      <c r="C2922" s="321" t="s">
        <v>34</v>
      </c>
      <c r="D2922" s="155" t="e">
        <f t="shared" si="135"/>
        <v>#REF!</v>
      </c>
      <c r="F2922" s="38">
        <v>2259.5</v>
      </c>
      <c r="G2922" s="38" t="e">
        <f>INDEX('SICRO-SERVIÇOS-DESONERADO'!C:C,MATCH('SICRO-SERVIÇOS'!A2922,'SICRO-SERVIÇOS-DESONERADO'!A:A,0))</f>
        <v>#N/A</v>
      </c>
      <c r="K2922" s="38" t="str">
        <f t="shared" si="136"/>
        <v>CHAMINÉ DOS POÇOS DE VISITA - CPV 04 - AREIA E BRITA COMERCIAIS</v>
      </c>
      <c r="L2922" s="38" t="str">
        <f t="shared" si="137"/>
        <v>UN</v>
      </c>
    </row>
    <row r="2923" spans="1:12">
      <c r="A2923" s="321">
        <v>2003719</v>
      </c>
      <c r="B2923" s="322" t="s">
        <v>12653</v>
      </c>
      <c r="C2923" s="321" t="s">
        <v>34</v>
      </c>
      <c r="D2923" s="155" t="e">
        <f t="shared" si="135"/>
        <v>#REF!</v>
      </c>
      <c r="F2923" s="38">
        <v>2199.7600000000002</v>
      </c>
      <c r="G2923" s="38" t="e">
        <f>INDEX('SICRO-SERVIÇOS-DESONERADO'!C:C,MATCH('SICRO-SERVIÇOS'!A2923,'SICRO-SERVIÇOS-DESONERADO'!A:A,0))</f>
        <v>#N/A</v>
      </c>
      <c r="K2923" s="38" t="str">
        <f t="shared" si="136"/>
        <v>CHAMINÉ DOS POÇOS DE VISITA - CPV 04 - AREIA EXTRAÍDA E BRITA PRODUZIDA</v>
      </c>
      <c r="L2923" s="38" t="str">
        <f t="shared" si="137"/>
        <v>UN</v>
      </c>
    </row>
    <row r="2924" spans="1:12">
      <c r="A2924" s="321">
        <v>2003722</v>
      </c>
      <c r="B2924" s="322" t="s">
        <v>12654</v>
      </c>
      <c r="C2924" s="321" t="s">
        <v>34</v>
      </c>
      <c r="D2924" s="155" t="e">
        <f t="shared" si="135"/>
        <v>#REF!</v>
      </c>
      <c r="F2924" s="38">
        <v>2504.0500000000002</v>
      </c>
      <c r="G2924" s="38" t="e">
        <f>INDEX('SICRO-SERVIÇOS-DESONERADO'!C:C,MATCH('SICRO-SERVIÇOS'!A2924,'SICRO-SERVIÇOS-DESONERADO'!A:A,0))</f>
        <v>#N/A</v>
      </c>
      <c r="K2924" s="38" t="str">
        <f t="shared" si="136"/>
        <v>CHAMINÉ DOS POÇOS DE VISITA - CPV 05 - AREIA E BRITA COMERCIAIS</v>
      </c>
      <c r="L2924" s="38" t="str">
        <f t="shared" si="137"/>
        <v>UN</v>
      </c>
    </row>
    <row r="2925" spans="1:12">
      <c r="A2925" s="321">
        <v>2003721</v>
      </c>
      <c r="B2925" s="322" t="s">
        <v>12655</v>
      </c>
      <c r="C2925" s="321" t="s">
        <v>34</v>
      </c>
      <c r="D2925" s="155" t="e">
        <f t="shared" si="135"/>
        <v>#REF!</v>
      </c>
      <c r="F2925" s="38">
        <v>2439.2600000000002</v>
      </c>
      <c r="G2925" s="38" t="e">
        <f>INDEX('SICRO-SERVIÇOS-DESONERADO'!C:C,MATCH('SICRO-SERVIÇOS'!A2925,'SICRO-SERVIÇOS-DESONERADO'!A:A,0))</f>
        <v>#N/A</v>
      </c>
      <c r="K2925" s="38" t="str">
        <f t="shared" si="136"/>
        <v>CHAMINÉ DOS POÇOS DE VISITA - CPV 05 - AREIA EXTRAÍDA E BRITA PRODUZIDA</v>
      </c>
      <c r="L2925" s="38" t="str">
        <f t="shared" si="137"/>
        <v>UN</v>
      </c>
    </row>
    <row r="2926" spans="1:12">
      <c r="A2926" s="321">
        <v>2003724</v>
      </c>
      <c r="B2926" s="322" t="s">
        <v>12656</v>
      </c>
      <c r="C2926" s="321" t="s">
        <v>34</v>
      </c>
      <c r="D2926" s="155" t="e">
        <f t="shared" si="135"/>
        <v>#REF!</v>
      </c>
      <c r="F2926" s="38">
        <v>2754.76</v>
      </c>
      <c r="G2926" s="38" t="e">
        <f>INDEX('SICRO-SERVIÇOS-DESONERADO'!C:C,MATCH('SICRO-SERVIÇOS'!A2926,'SICRO-SERVIÇOS-DESONERADO'!A:A,0))</f>
        <v>#N/A</v>
      </c>
      <c r="K2926" s="38" t="str">
        <f t="shared" si="136"/>
        <v>CHAMINÉ DOS POÇOS DE VISITA - CPV 06 - AREIA E BRITA COMERCIAIS</v>
      </c>
      <c r="L2926" s="38" t="str">
        <f t="shared" si="137"/>
        <v>UN</v>
      </c>
    </row>
    <row r="2927" spans="1:12">
      <c r="A2927" s="321">
        <v>2003723</v>
      </c>
      <c r="B2927" s="322" t="s">
        <v>12657</v>
      </c>
      <c r="C2927" s="321" t="s">
        <v>34</v>
      </c>
      <c r="D2927" s="155" t="e">
        <f t="shared" si="135"/>
        <v>#REF!</v>
      </c>
      <c r="F2927" s="38">
        <v>2683.78</v>
      </c>
      <c r="G2927" s="38" t="e">
        <f>INDEX('SICRO-SERVIÇOS-DESONERADO'!C:C,MATCH('SICRO-SERVIÇOS'!A2927,'SICRO-SERVIÇOS-DESONERADO'!A:A,0))</f>
        <v>#N/A</v>
      </c>
      <c r="K2927" s="38" t="str">
        <f t="shared" si="136"/>
        <v>CHAMINÉ DOS POÇOS DE VISITA - CPV 06 - AREIA EXTRAÍDA E BRITA PRODUZIDA</v>
      </c>
      <c r="L2927" s="38" t="str">
        <f t="shared" si="137"/>
        <v>UN</v>
      </c>
    </row>
    <row r="2928" spans="1:12">
      <c r="A2928" s="321">
        <v>2003726</v>
      </c>
      <c r="B2928" s="322" t="s">
        <v>12658</v>
      </c>
      <c r="C2928" s="321" t="s">
        <v>34</v>
      </c>
      <c r="D2928" s="155" t="e">
        <f t="shared" si="135"/>
        <v>#REF!</v>
      </c>
      <c r="F2928" s="38">
        <v>2999.32</v>
      </c>
      <c r="G2928" s="38" t="e">
        <f>INDEX('SICRO-SERVIÇOS-DESONERADO'!C:C,MATCH('SICRO-SERVIÇOS'!A2928,'SICRO-SERVIÇOS-DESONERADO'!A:A,0))</f>
        <v>#N/A</v>
      </c>
      <c r="K2928" s="38" t="str">
        <f t="shared" si="136"/>
        <v>CHAMINÉ DOS POÇOS DE VISITA - CPV 07 - AREIA E BRITA COMERCIAIS</v>
      </c>
      <c r="L2928" s="38" t="str">
        <f t="shared" si="137"/>
        <v>UN</v>
      </c>
    </row>
    <row r="2929" spans="1:12">
      <c r="A2929" s="321">
        <v>2003725</v>
      </c>
      <c r="B2929" s="322" t="s">
        <v>12659</v>
      </c>
      <c r="C2929" s="321" t="s">
        <v>34</v>
      </c>
      <c r="D2929" s="155" t="e">
        <f t="shared" si="135"/>
        <v>#REF!</v>
      </c>
      <c r="F2929" s="38">
        <v>2923.28</v>
      </c>
      <c r="G2929" s="38" t="e">
        <f>INDEX('SICRO-SERVIÇOS-DESONERADO'!C:C,MATCH('SICRO-SERVIÇOS'!A2929,'SICRO-SERVIÇOS-DESONERADO'!A:A,0))</f>
        <v>#N/A</v>
      </c>
      <c r="K2929" s="38" t="str">
        <f t="shared" si="136"/>
        <v>CHAMINÉ DOS POÇOS DE VISITA - CPV 07 - AREIA EXTRAÍDA E BRITA PRODUZIDA</v>
      </c>
      <c r="L2929" s="38" t="str">
        <f t="shared" si="137"/>
        <v>UN</v>
      </c>
    </row>
    <row r="2930" spans="1:12">
      <c r="A2930" s="321">
        <v>2003859</v>
      </c>
      <c r="B2930" s="322" t="s">
        <v>12660</v>
      </c>
      <c r="C2930" s="321" t="s">
        <v>969</v>
      </c>
      <c r="D2930" s="155" t="e">
        <f t="shared" si="135"/>
        <v>#REF!</v>
      </c>
      <c r="F2930" s="38">
        <v>67.12</v>
      </c>
      <c r="G2930" s="38" t="e">
        <f>INDEX('SICRO-SERVIÇOS-DESONERADO'!C:C,MATCH('SICRO-SERVIÇOS'!A2930,'SICRO-SERVIÇOS-DESONERADO'!A:A,0))</f>
        <v>#N/A</v>
      </c>
      <c r="K2930" s="38" t="str">
        <f t="shared" si="136"/>
        <v>COLCHÃO DRENANTE COM ESPALHAMENTO E COMPACTAÇÃO MECÂNICOS - BRITA PRODUZIDA</v>
      </c>
      <c r="L2930" s="38" t="str">
        <f t="shared" si="137"/>
        <v>M3</v>
      </c>
    </row>
    <row r="2931" spans="1:12">
      <c r="A2931" s="321">
        <v>2003861</v>
      </c>
      <c r="B2931" s="322" t="s">
        <v>12661</v>
      </c>
      <c r="C2931" s="321" t="s">
        <v>33</v>
      </c>
      <c r="D2931" s="155" t="e">
        <f t="shared" si="135"/>
        <v>#REF!</v>
      </c>
      <c r="F2931" s="38">
        <v>24.16</v>
      </c>
      <c r="G2931" s="38" t="e">
        <f>INDEX('SICRO-SERVIÇOS-DESONERADO'!C:C,MATCH('SICRO-SERVIÇOS'!A2931,'SICRO-SERVIÇOS-DESONERADO'!A:A,0))</f>
        <v>#N/A</v>
      </c>
      <c r="K2931" s="38" t="str">
        <f t="shared" si="136"/>
        <v>COLUNA DRENANTE D = 20 CM - AREIA COMERCIAL</v>
      </c>
      <c r="L2931" s="38" t="str">
        <f t="shared" si="137"/>
        <v>M</v>
      </c>
    </row>
    <row r="2932" spans="1:12">
      <c r="A2932" s="321">
        <v>2003862</v>
      </c>
      <c r="B2932" s="322" t="s">
        <v>12662</v>
      </c>
      <c r="C2932" s="321" t="s">
        <v>33</v>
      </c>
      <c r="D2932" s="155" t="e">
        <f t="shared" si="135"/>
        <v>#REF!</v>
      </c>
      <c r="F2932" s="38">
        <v>21.69</v>
      </c>
      <c r="G2932" s="38" t="e">
        <f>INDEX('SICRO-SERVIÇOS-DESONERADO'!C:C,MATCH('SICRO-SERVIÇOS'!A2932,'SICRO-SERVIÇOS-DESONERADO'!A:A,0))</f>
        <v>#N/A</v>
      </c>
      <c r="K2932" s="38" t="str">
        <f t="shared" si="136"/>
        <v>COLUNA DRENANTE D = 20 CM - AREIA EXTRAÍDA</v>
      </c>
      <c r="L2932" s="38" t="str">
        <f t="shared" si="137"/>
        <v>M</v>
      </c>
    </row>
    <row r="2933" spans="1:12">
      <c r="A2933" s="321">
        <v>2003405</v>
      </c>
      <c r="B2933" s="322" t="s">
        <v>15859</v>
      </c>
      <c r="C2933" s="321" t="s">
        <v>33</v>
      </c>
      <c r="D2933" s="155" t="e">
        <f t="shared" si="135"/>
        <v>#REF!</v>
      </c>
      <c r="F2933" s="38">
        <v>216.16</v>
      </c>
      <c r="G2933" s="38" t="e">
        <f>INDEX('SICRO-SERVIÇOS-DESONERADO'!C:C,MATCH('SICRO-SERVIÇOS'!A2933,'SICRO-SERVIÇOS-DESONERADO'!A:A,0))</f>
        <v>#N/A</v>
      </c>
      <c r="K2933" s="38" t="str">
        <f t="shared" si="136"/>
        <v>DESCIDA D'ÁGUA DE ATERROS EM DEGRAUS - DAD 01 - AREIA E BRITA COMERCIAIS</v>
      </c>
      <c r="L2933" s="38" t="str">
        <f t="shared" si="137"/>
        <v>M</v>
      </c>
    </row>
    <row r="2934" spans="1:12">
      <c r="A2934" s="321">
        <v>2003404</v>
      </c>
      <c r="B2934" s="322" t="s">
        <v>15860</v>
      </c>
      <c r="C2934" s="321" t="s">
        <v>33</v>
      </c>
      <c r="D2934" s="155" t="e">
        <f t="shared" si="135"/>
        <v>#REF!</v>
      </c>
      <c r="F2934" s="38">
        <v>176.76</v>
      </c>
      <c r="G2934" s="38" t="e">
        <f>INDEX('SICRO-SERVIÇOS-DESONERADO'!C:C,MATCH('SICRO-SERVIÇOS'!A2934,'SICRO-SERVIÇOS-DESONERADO'!A:A,0))</f>
        <v>#N/A</v>
      </c>
      <c r="K2934" s="38" t="str">
        <f t="shared" si="136"/>
        <v>DESCIDA D'ÁGUA DE ATERROS EM DEGRAUS - DAD 01 - AREIA EXTRAÍDA E BRITA PRODUZIDA</v>
      </c>
      <c r="L2934" s="38" t="str">
        <f t="shared" si="137"/>
        <v>M</v>
      </c>
    </row>
    <row r="2935" spans="1:12">
      <c r="A2935" s="321">
        <v>2003407</v>
      </c>
      <c r="B2935" s="322" t="s">
        <v>15861</v>
      </c>
      <c r="C2935" s="321" t="s">
        <v>33</v>
      </c>
      <c r="D2935" s="155" t="e">
        <f t="shared" si="135"/>
        <v>#REF!</v>
      </c>
      <c r="F2935" s="38">
        <v>280.77999999999997</v>
      </c>
      <c r="G2935" s="38" t="e">
        <f>INDEX('SICRO-SERVIÇOS-DESONERADO'!C:C,MATCH('SICRO-SERVIÇOS'!A2935,'SICRO-SERVIÇOS-DESONERADO'!A:A,0))</f>
        <v>#N/A</v>
      </c>
      <c r="K2935" s="38" t="str">
        <f t="shared" si="136"/>
        <v>DESCIDA D'ÁGUA DE ATERROS EM DEGRAUS - DAD 02 - AREIA E BRITA COMERCIAIS</v>
      </c>
      <c r="L2935" s="38" t="str">
        <f t="shared" si="137"/>
        <v>M</v>
      </c>
    </row>
    <row r="2936" spans="1:12">
      <c r="A2936" s="321">
        <v>2003406</v>
      </c>
      <c r="B2936" s="322" t="s">
        <v>15862</v>
      </c>
      <c r="C2936" s="321" t="s">
        <v>33</v>
      </c>
      <c r="D2936" s="155" t="e">
        <f t="shared" si="135"/>
        <v>#REF!</v>
      </c>
      <c r="F2936" s="38">
        <v>241.39</v>
      </c>
      <c r="G2936" s="38" t="e">
        <f>INDEX('SICRO-SERVIÇOS-DESONERADO'!C:C,MATCH('SICRO-SERVIÇOS'!A2936,'SICRO-SERVIÇOS-DESONERADO'!A:A,0))</f>
        <v>#N/A</v>
      </c>
      <c r="K2936" s="38" t="str">
        <f t="shared" si="136"/>
        <v>DESCIDA D'ÁGUA DE ATERROS EM DEGRAUS - DAD 02 - AREIA EXTRAÍDA E BRITA PRODUZIDA</v>
      </c>
      <c r="L2936" s="38" t="str">
        <f t="shared" si="137"/>
        <v>M</v>
      </c>
    </row>
    <row r="2937" spans="1:12">
      <c r="A2937" s="321">
        <v>2003409</v>
      </c>
      <c r="B2937" s="322" t="s">
        <v>15863</v>
      </c>
      <c r="C2937" s="321" t="s">
        <v>33</v>
      </c>
      <c r="D2937" s="155" t="e">
        <f t="shared" si="135"/>
        <v>#REF!</v>
      </c>
      <c r="F2937" s="38">
        <v>460.28</v>
      </c>
      <c r="G2937" s="38" t="e">
        <f>INDEX('SICRO-SERVIÇOS-DESONERADO'!C:C,MATCH('SICRO-SERVIÇOS'!A2937,'SICRO-SERVIÇOS-DESONERADO'!A:A,0))</f>
        <v>#N/A</v>
      </c>
      <c r="K2937" s="38" t="str">
        <f t="shared" si="136"/>
        <v>DESCIDA D'ÁGUA DE ATERROS EM DEGRAUS - DAD 03 - AREIA E BRITA COMERCIAIS</v>
      </c>
      <c r="L2937" s="38" t="str">
        <f t="shared" si="137"/>
        <v>M</v>
      </c>
    </row>
    <row r="2938" spans="1:12">
      <c r="A2938" s="321">
        <v>2003408</v>
      </c>
      <c r="B2938" s="322" t="s">
        <v>15864</v>
      </c>
      <c r="C2938" s="321" t="s">
        <v>33</v>
      </c>
      <c r="D2938" s="155" t="e">
        <f t="shared" si="135"/>
        <v>#REF!</v>
      </c>
      <c r="F2938" s="38">
        <v>370.89</v>
      </c>
      <c r="G2938" s="38" t="e">
        <f>INDEX('SICRO-SERVIÇOS-DESONERADO'!C:C,MATCH('SICRO-SERVIÇOS'!A2938,'SICRO-SERVIÇOS-DESONERADO'!A:A,0))</f>
        <v>#N/A</v>
      </c>
      <c r="K2938" s="38" t="str">
        <f t="shared" si="136"/>
        <v>DESCIDA D'ÁGUA DE ATERROS EM DEGRAUS - DAD 03 - AREIA EXTRAÍDA E BRITA PRODUZIDA</v>
      </c>
      <c r="L2938" s="38" t="str">
        <f t="shared" si="137"/>
        <v>M</v>
      </c>
    </row>
    <row r="2939" spans="1:12">
      <c r="A2939" s="321">
        <v>2003411</v>
      </c>
      <c r="B2939" s="322" t="s">
        <v>15865</v>
      </c>
      <c r="C2939" s="321" t="s">
        <v>33</v>
      </c>
      <c r="D2939" s="155" t="e">
        <f t="shared" si="135"/>
        <v>#REF!</v>
      </c>
      <c r="F2939" s="38">
        <v>639.20000000000005</v>
      </c>
      <c r="G2939" s="38" t="e">
        <f>INDEX('SICRO-SERVIÇOS-DESONERADO'!C:C,MATCH('SICRO-SERVIÇOS'!A2939,'SICRO-SERVIÇOS-DESONERADO'!A:A,0))</f>
        <v>#N/A</v>
      </c>
      <c r="K2939" s="38" t="str">
        <f t="shared" si="136"/>
        <v>DESCIDA D'ÁGUA DE ATERROS EM DEGRAUS - DAD 04 - AREIA E BRITA COMERCIAIS</v>
      </c>
      <c r="L2939" s="38" t="str">
        <f t="shared" si="137"/>
        <v>M</v>
      </c>
    </row>
    <row r="2940" spans="1:12">
      <c r="A2940" s="321">
        <v>2003410</v>
      </c>
      <c r="B2940" s="322" t="s">
        <v>15866</v>
      </c>
      <c r="C2940" s="321" t="s">
        <v>33</v>
      </c>
      <c r="D2940" s="155" t="e">
        <f t="shared" si="135"/>
        <v>#REF!</v>
      </c>
      <c r="F2940" s="38">
        <v>549.80999999999995</v>
      </c>
      <c r="G2940" s="38" t="e">
        <f>INDEX('SICRO-SERVIÇOS-DESONERADO'!C:C,MATCH('SICRO-SERVIÇOS'!A2940,'SICRO-SERVIÇOS-DESONERADO'!A:A,0))</f>
        <v>#N/A</v>
      </c>
      <c r="K2940" s="38" t="str">
        <f t="shared" si="136"/>
        <v>DESCIDA D'ÁGUA DE ATERROS EM DEGRAUS - DAD 04 - AREIA EXTRAÍDA E BRITA PRODUZIDA</v>
      </c>
      <c r="L2940" s="38" t="str">
        <f t="shared" si="137"/>
        <v>M</v>
      </c>
    </row>
    <row r="2941" spans="1:12">
      <c r="A2941" s="321">
        <v>2003413</v>
      </c>
      <c r="B2941" s="322" t="s">
        <v>15867</v>
      </c>
      <c r="C2941" s="321" t="s">
        <v>33</v>
      </c>
      <c r="D2941" s="155" t="e">
        <f t="shared" si="135"/>
        <v>#REF!</v>
      </c>
      <c r="F2941" s="38">
        <v>645.02</v>
      </c>
      <c r="G2941" s="38" t="e">
        <f>INDEX('SICRO-SERVIÇOS-DESONERADO'!C:C,MATCH('SICRO-SERVIÇOS'!A2941,'SICRO-SERVIÇOS-DESONERADO'!A:A,0))</f>
        <v>#N/A</v>
      </c>
      <c r="K2941" s="38" t="str">
        <f t="shared" si="136"/>
        <v>DESCIDA D'ÁGUA DE ATERROS EM DEGRAUS - DAD 05 - AREIA E BRITA COMERCIAIS</v>
      </c>
      <c r="L2941" s="38" t="str">
        <f t="shared" si="137"/>
        <v>M</v>
      </c>
    </row>
    <row r="2942" spans="1:12">
      <c r="A2942" s="321">
        <v>2003412</v>
      </c>
      <c r="B2942" s="322" t="s">
        <v>15868</v>
      </c>
      <c r="C2942" s="321" t="s">
        <v>33</v>
      </c>
      <c r="D2942" s="155" t="e">
        <f t="shared" si="135"/>
        <v>#REF!</v>
      </c>
      <c r="F2942" s="38">
        <v>520.78</v>
      </c>
      <c r="G2942" s="38" t="e">
        <f>INDEX('SICRO-SERVIÇOS-DESONERADO'!C:C,MATCH('SICRO-SERVIÇOS'!A2942,'SICRO-SERVIÇOS-DESONERADO'!A:A,0))</f>
        <v>#N/A</v>
      </c>
      <c r="K2942" s="38" t="str">
        <f t="shared" si="136"/>
        <v>DESCIDA D'ÁGUA DE ATERROS EM DEGRAUS - DAD 05 - AREIA EXTRAÍDA E BRITA PRODUZIDA</v>
      </c>
      <c r="L2942" s="38" t="str">
        <f t="shared" si="137"/>
        <v>M</v>
      </c>
    </row>
    <row r="2943" spans="1:12">
      <c r="A2943" s="321">
        <v>2003415</v>
      </c>
      <c r="B2943" s="322" t="s">
        <v>15869</v>
      </c>
      <c r="C2943" s="321" t="s">
        <v>33</v>
      </c>
      <c r="D2943" s="155" t="e">
        <f t="shared" si="135"/>
        <v>#REF!</v>
      </c>
      <c r="F2943" s="38">
        <v>859.4</v>
      </c>
      <c r="G2943" s="38" t="e">
        <f>INDEX('SICRO-SERVIÇOS-DESONERADO'!C:C,MATCH('SICRO-SERVIÇOS'!A2943,'SICRO-SERVIÇOS-DESONERADO'!A:A,0))</f>
        <v>#N/A</v>
      </c>
      <c r="K2943" s="38" t="str">
        <f t="shared" si="136"/>
        <v>DESCIDA D'ÁGUA DE ATERROS EM DEGRAUS - DAD 06 - AREIA E BRITA COMERCIAIS</v>
      </c>
      <c r="L2943" s="38" t="str">
        <f t="shared" si="137"/>
        <v>M</v>
      </c>
    </row>
    <row r="2944" spans="1:12">
      <c r="A2944" s="321">
        <v>2003414</v>
      </c>
      <c r="B2944" s="322" t="s">
        <v>15870</v>
      </c>
      <c r="C2944" s="321" t="s">
        <v>33</v>
      </c>
      <c r="D2944" s="155" t="e">
        <f t="shared" si="135"/>
        <v>#REF!</v>
      </c>
      <c r="F2944" s="38">
        <v>735.16</v>
      </c>
      <c r="G2944" s="38" t="e">
        <f>INDEX('SICRO-SERVIÇOS-DESONERADO'!C:C,MATCH('SICRO-SERVIÇOS'!A2944,'SICRO-SERVIÇOS-DESONERADO'!A:A,0))</f>
        <v>#N/A</v>
      </c>
      <c r="K2944" s="38" t="str">
        <f t="shared" si="136"/>
        <v>DESCIDA D'ÁGUA DE ATERROS EM DEGRAUS - DAD 06 - AREIA EXTRAÍDA E BRITA PRODUZIDA</v>
      </c>
      <c r="L2944" s="38" t="str">
        <f t="shared" si="137"/>
        <v>M</v>
      </c>
    </row>
    <row r="2945" spans="1:12">
      <c r="A2945" s="321">
        <v>2003417</v>
      </c>
      <c r="B2945" s="322" t="s">
        <v>15871</v>
      </c>
      <c r="C2945" s="321" t="s">
        <v>33</v>
      </c>
      <c r="D2945" s="155" t="e">
        <f t="shared" si="135"/>
        <v>#REF!</v>
      </c>
      <c r="F2945" s="38">
        <v>840.3</v>
      </c>
      <c r="G2945" s="38" t="e">
        <f>INDEX('SICRO-SERVIÇOS-DESONERADO'!C:C,MATCH('SICRO-SERVIÇOS'!A2945,'SICRO-SERVIÇOS-DESONERADO'!A:A,0))</f>
        <v>#N/A</v>
      </c>
      <c r="K2945" s="38" t="str">
        <f t="shared" si="136"/>
        <v>DESCIDA D'ÁGUA DE ATERROS EM DEGRAUS - DAD 07 - AREIA E BRITA COMERCIAIS</v>
      </c>
      <c r="L2945" s="38" t="str">
        <f t="shared" si="137"/>
        <v>M</v>
      </c>
    </row>
    <row r="2946" spans="1:12">
      <c r="A2946" s="321">
        <v>2003416</v>
      </c>
      <c r="B2946" s="322" t="s">
        <v>15872</v>
      </c>
      <c r="C2946" s="321" t="s">
        <v>33</v>
      </c>
      <c r="D2946" s="155" t="e">
        <f t="shared" si="135"/>
        <v>#REF!</v>
      </c>
      <c r="F2946" s="38">
        <v>678.19</v>
      </c>
      <c r="G2946" s="38" t="e">
        <f>INDEX('SICRO-SERVIÇOS-DESONERADO'!C:C,MATCH('SICRO-SERVIÇOS'!A2946,'SICRO-SERVIÇOS-DESONERADO'!A:A,0))</f>
        <v>#N/A</v>
      </c>
      <c r="K2946" s="38" t="str">
        <f t="shared" si="136"/>
        <v>DESCIDA D'ÁGUA DE ATERROS EM DEGRAUS - DAD 07 - AREIA EXTRAÍDA E BRITA PRODUZIDA</v>
      </c>
      <c r="L2946" s="38" t="str">
        <f t="shared" si="137"/>
        <v>M</v>
      </c>
    </row>
    <row r="2947" spans="1:12">
      <c r="A2947" s="321">
        <v>2003419</v>
      </c>
      <c r="B2947" s="322" t="s">
        <v>15873</v>
      </c>
      <c r="C2947" s="321" t="s">
        <v>33</v>
      </c>
      <c r="D2947" s="155" t="e">
        <f t="shared" ref="D2947:D3010" si="138">IF($I$1="NÃO DESONERADO",F2947,G2947)</f>
        <v>#REF!</v>
      </c>
      <c r="F2947" s="38">
        <v>1091.48</v>
      </c>
      <c r="G2947" s="38" t="e">
        <f>INDEX('SICRO-SERVIÇOS-DESONERADO'!C:C,MATCH('SICRO-SERVIÇOS'!A2947,'SICRO-SERVIÇOS-DESONERADO'!A:A,0))</f>
        <v>#N/A</v>
      </c>
      <c r="K2947" s="38" t="str">
        <f t="shared" ref="K2947:K3010" si="139">UPPER(B2947)</f>
        <v>DESCIDA D'ÁGUA DE ATERROS EM DEGRAUS - DAD 08 - AREIA E BRITA COMERCIAIS</v>
      </c>
      <c r="L2947" s="38" t="str">
        <f t="shared" ref="L2947:L3010" si="140">UPPER(C2947)</f>
        <v>M</v>
      </c>
    </row>
    <row r="2948" spans="1:12">
      <c r="A2948" s="321">
        <v>2003418</v>
      </c>
      <c r="B2948" s="322" t="s">
        <v>15874</v>
      </c>
      <c r="C2948" s="321" t="s">
        <v>33</v>
      </c>
      <c r="D2948" s="155" t="e">
        <f t="shared" si="138"/>
        <v>#REF!</v>
      </c>
      <c r="F2948" s="38">
        <v>929.36</v>
      </c>
      <c r="G2948" s="38" t="e">
        <f>INDEX('SICRO-SERVIÇOS-DESONERADO'!C:C,MATCH('SICRO-SERVIÇOS'!A2948,'SICRO-SERVIÇOS-DESONERADO'!A:A,0))</f>
        <v>#N/A</v>
      </c>
      <c r="K2948" s="38" t="str">
        <f t="shared" si="139"/>
        <v>DESCIDA D'ÁGUA DE ATERROS EM DEGRAUS - DAD 08 - AREIA EXTRAÍDA E BRITA PRODUZIDA</v>
      </c>
      <c r="L2948" s="38" t="str">
        <f t="shared" si="140"/>
        <v>M</v>
      </c>
    </row>
    <row r="2949" spans="1:12">
      <c r="A2949" s="321">
        <v>2003421</v>
      </c>
      <c r="B2949" s="322" t="s">
        <v>15875</v>
      </c>
      <c r="C2949" s="321" t="s">
        <v>33</v>
      </c>
      <c r="D2949" s="155" t="e">
        <f t="shared" si="138"/>
        <v>#REF!</v>
      </c>
      <c r="F2949" s="38">
        <v>1059.98</v>
      </c>
      <c r="G2949" s="38" t="e">
        <f>INDEX('SICRO-SERVIÇOS-DESONERADO'!C:C,MATCH('SICRO-SERVIÇOS'!A2949,'SICRO-SERVIÇOS-DESONERADO'!A:A,0))</f>
        <v>#N/A</v>
      </c>
      <c r="K2949" s="38" t="str">
        <f t="shared" si="139"/>
        <v>DESCIDA D'ÁGUA DE ATERROS EM DEGRAUS - DAD 09 - AREIA E BRITA COMERCIAIS</v>
      </c>
      <c r="L2949" s="38" t="str">
        <f t="shared" si="140"/>
        <v>M</v>
      </c>
    </row>
    <row r="2950" spans="1:12">
      <c r="A2950" s="321">
        <v>2003420</v>
      </c>
      <c r="B2950" s="322" t="s">
        <v>15876</v>
      </c>
      <c r="C2950" s="321" t="s">
        <v>33</v>
      </c>
      <c r="D2950" s="155" t="e">
        <f t="shared" si="138"/>
        <v>#REF!</v>
      </c>
      <c r="F2950" s="38">
        <v>856.96</v>
      </c>
      <c r="G2950" s="38" t="e">
        <f>INDEX('SICRO-SERVIÇOS-DESONERADO'!C:C,MATCH('SICRO-SERVIÇOS'!A2950,'SICRO-SERVIÇOS-DESONERADO'!A:A,0))</f>
        <v>#N/A</v>
      </c>
      <c r="K2950" s="38" t="str">
        <f t="shared" si="139"/>
        <v>DESCIDA D'ÁGUA DE ATERROS EM DEGRAUS - DAD 09 - AREIA EXTRAÍDA E BRITA PRODUZIDA</v>
      </c>
      <c r="L2950" s="38" t="str">
        <f t="shared" si="140"/>
        <v>M</v>
      </c>
    </row>
    <row r="2951" spans="1:12">
      <c r="A2951" s="321">
        <v>2003423</v>
      </c>
      <c r="B2951" s="322" t="s">
        <v>15877</v>
      </c>
      <c r="C2951" s="321" t="s">
        <v>33</v>
      </c>
      <c r="D2951" s="155" t="e">
        <f t="shared" si="138"/>
        <v>#REF!</v>
      </c>
      <c r="F2951" s="38">
        <v>1340.18</v>
      </c>
      <c r="G2951" s="38" t="e">
        <f>INDEX('SICRO-SERVIÇOS-DESONERADO'!C:C,MATCH('SICRO-SERVIÇOS'!A2951,'SICRO-SERVIÇOS-DESONERADO'!A:A,0))</f>
        <v>#N/A</v>
      </c>
      <c r="K2951" s="38" t="str">
        <f t="shared" si="139"/>
        <v>DESCIDA D'ÁGUA DE ATERROS EM DEGRAUS - DAD 10 - AREIA E BRITA COMERCIAIS</v>
      </c>
      <c r="L2951" s="38" t="str">
        <f t="shared" si="140"/>
        <v>M</v>
      </c>
    </row>
    <row r="2952" spans="1:12">
      <c r="A2952" s="321">
        <v>2003422</v>
      </c>
      <c r="B2952" s="322" t="s">
        <v>15878</v>
      </c>
      <c r="C2952" s="321" t="s">
        <v>33</v>
      </c>
      <c r="D2952" s="155" t="e">
        <f t="shared" si="138"/>
        <v>#REF!</v>
      </c>
      <c r="F2952" s="38">
        <v>1137.1600000000001</v>
      </c>
      <c r="G2952" s="38" t="e">
        <f>INDEX('SICRO-SERVIÇOS-DESONERADO'!C:C,MATCH('SICRO-SERVIÇOS'!A2952,'SICRO-SERVIÇOS-DESONERADO'!A:A,0))</f>
        <v>#N/A</v>
      </c>
      <c r="K2952" s="38" t="str">
        <f t="shared" si="139"/>
        <v>DESCIDA D'ÁGUA DE ATERROS EM DEGRAUS - DAD 10 - AREIA EXTRAÍDA E BRITA PRODUZIDA</v>
      </c>
      <c r="L2952" s="38" t="str">
        <f t="shared" si="140"/>
        <v>M</v>
      </c>
    </row>
    <row r="2953" spans="1:12">
      <c r="A2953" s="321">
        <v>2003425</v>
      </c>
      <c r="B2953" s="322" t="s">
        <v>15879</v>
      </c>
      <c r="C2953" s="321" t="s">
        <v>33</v>
      </c>
      <c r="D2953" s="155" t="e">
        <f t="shared" si="138"/>
        <v>#REF!</v>
      </c>
      <c r="F2953" s="38">
        <v>1380.49</v>
      </c>
      <c r="G2953" s="38" t="e">
        <f>INDEX('SICRO-SERVIÇOS-DESONERADO'!C:C,MATCH('SICRO-SERVIÇOS'!A2953,'SICRO-SERVIÇOS-DESONERADO'!A:A,0))</f>
        <v>#N/A</v>
      </c>
      <c r="K2953" s="38" t="str">
        <f t="shared" si="139"/>
        <v>DESCIDA D'ÁGUA DE ATERROS EM DEGRAUS - DAD 11 - AREIA E BRITA COMERCIAIS</v>
      </c>
      <c r="L2953" s="38" t="str">
        <f t="shared" si="140"/>
        <v>M</v>
      </c>
    </row>
    <row r="2954" spans="1:12">
      <c r="A2954" s="321">
        <v>2003424</v>
      </c>
      <c r="B2954" s="322" t="s">
        <v>15880</v>
      </c>
      <c r="C2954" s="321" t="s">
        <v>33</v>
      </c>
      <c r="D2954" s="155" t="e">
        <f t="shared" si="138"/>
        <v>#REF!</v>
      </c>
      <c r="F2954" s="38">
        <v>1116.8599999999999</v>
      </c>
      <c r="G2954" s="38" t="e">
        <f>INDEX('SICRO-SERVIÇOS-DESONERADO'!C:C,MATCH('SICRO-SERVIÇOS'!A2954,'SICRO-SERVIÇOS-DESONERADO'!A:A,0))</f>
        <v>#N/A</v>
      </c>
      <c r="K2954" s="38" t="str">
        <f t="shared" si="139"/>
        <v>DESCIDA D'ÁGUA DE ATERROS EM DEGRAUS - DAD 11 - AREIA EXTRAÍDA E BRITA PRODUZIDA</v>
      </c>
      <c r="L2954" s="38" t="str">
        <f t="shared" si="140"/>
        <v>M</v>
      </c>
    </row>
    <row r="2955" spans="1:12">
      <c r="A2955" s="321">
        <v>2003427</v>
      </c>
      <c r="B2955" s="322" t="s">
        <v>15881</v>
      </c>
      <c r="C2955" s="321" t="s">
        <v>33</v>
      </c>
      <c r="D2955" s="155" t="e">
        <f t="shared" si="138"/>
        <v>#REF!</v>
      </c>
      <c r="F2955" s="38">
        <v>1751.2</v>
      </c>
      <c r="G2955" s="38" t="e">
        <f>INDEX('SICRO-SERVIÇOS-DESONERADO'!C:C,MATCH('SICRO-SERVIÇOS'!A2955,'SICRO-SERVIÇOS-DESONERADO'!A:A,0))</f>
        <v>#N/A</v>
      </c>
      <c r="K2955" s="38" t="str">
        <f t="shared" si="139"/>
        <v>DESCIDA D'ÁGUA DE ATERROS EM DEGRAUS - DAD 12 - AREIA E BRITA COMERCIAIS</v>
      </c>
      <c r="L2955" s="38" t="str">
        <f t="shared" si="140"/>
        <v>M</v>
      </c>
    </row>
    <row r="2956" spans="1:12">
      <c r="A2956" s="321">
        <v>2003426</v>
      </c>
      <c r="B2956" s="322" t="s">
        <v>15882</v>
      </c>
      <c r="C2956" s="321" t="s">
        <v>33</v>
      </c>
      <c r="D2956" s="155" t="e">
        <f t="shared" si="138"/>
        <v>#REF!</v>
      </c>
      <c r="F2956" s="38">
        <v>1487.57</v>
      </c>
      <c r="G2956" s="38" t="e">
        <f>INDEX('SICRO-SERVIÇOS-DESONERADO'!C:C,MATCH('SICRO-SERVIÇOS'!A2956,'SICRO-SERVIÇOS-DESONERADO'!A:A,0))</f>
        <v>#N/A</v>
      </c>
      <c r="K2956" s="38" t="str">
        <f t="shared" si="139"/>
        <v>DESCIDA D'ÁGUA DE ATERROS EM DEGRAUS - DAD 12 - AREIA EXTRAÍDA E BRITA PRODUZIDA</v>
      </c>
      <c r="L2956" s="38" t="str">
        <f t="shared" si="140"/>
        <v>M</v>
      </c>
    </row>
    <row r="2957" spans="1:12">
      <c r="A2957" s="321">
        <v>2003429</v>
      </c>
      <c r="B2957" s="322" t="s">
        <v>15883</v>
      </c>
      <c r="C2957" s="321" t="s">
        <v>33</v>
      </c>
      <c r="D2957" s="155" t="e">
        <f t="shared" si="138"/>
        <v>#REF!</v>
      </c>
      <c r="F2957" s="38">
        <v>1741.62</v>
      </c>
      <c r="G2957" s="38" t="e">
        <f>INDEX('SICRO-SERVIÇOS-DESONERADO'!C:C,MATCH('SICRO-SERVIÇOS'!A2957,'SICRO-SERVIÇOS-DESONERADO'!A:A,0))</f>
        <v>#N/A</v>
      </c>
      <c r="K2957" s="38" t="str">
        <f t="shared" si="139"/>
        <v>DESCIDA D'ÁGUA DE ATERROS EM DEGRAUS - DAD 13 - AREIA E BRITA COMERCIAIS</v>
      </c>
      <c r="L2957" s="38" t="str">
        <f t="shared" si="140"/>
        <v>M</v>
      </c>
    </row>
    <row r="2958" spans="1:12">
      <c r="A2958" s="321">
        <v>2003428</v>
      </c>
      <c r="B2958" s="322" t="s">
        <v>15884</v>
      </c>
      <c r="C2958" s="321" t="s">
        <v>33</v>
      </c>
      <c r="D2958" s="155" t="e">
        <f t="shared" si="138"/>
        <v>#REF!</v>
      </c>
      <c r="F2958" s="38">
        <v>1396.18</v>
      </c>
      <c r="G2958" s="38" t="e">
        <f>INDEX('SICRO-SERVIÇOS-DESONERADO'!C:C,MATCH('SICRO-SERVIÇOS'!A2958,'SICRO-SERVIÇOS-DESONERADO'!A:A,0))</f>
        <v>#N/A</v>
      </c>
      <c r="K2958" s="38" t="str">
        <f t="shared" si="139"/>
        <v>DESCIDA D'ÁGUA DE ATERROS EM DEGRAUS - DAD 13 - AREIA EXTRAÍDA E BRITA PRODUZIDA</v>
      </c>
      <c r="L2958" s="38" t="str">
        <f t="shared" si="140"/>
        <v>M</v>
      </c>
    </row>
    <row r="2959" spans="1:12">
      <c r="A2959" s="321">
        <v>2003431</v>
      </c>
      <c r="B2959" s="322" t="s">
        <v>15885</v>
      </c>
      <c r="C2959" s="321" t="s">
        <v>33</v>
      </c>
      <c r="D2959" s="155" t="e">
        <f t="shared" si="138"/>
        <v>#REF!</v>
      </c>
      <c r="F2959" s="38">
        <v>2085.11</v>
      </c>
      <c r="G2959" s="38" t="e">
        <f>INDEX('SICRO-SERVIÇOS-DESONERADO'!C:C,MATCH('SICRO-SERVIÇOS'!A2959,'SICRO-SERVIÇOS-DESONERADO'!A:A,0))</f>
        <v>#N/A</v>
      </c>
      <c r="K2959" s="38" t="str">
        <f t="shared" si="139"/>
        <v>DESCIDA D'ÁGUA DE ATERROS EM DEGRAUS - DAD 14 - AREIA E BRITA COMERCIAIS</v>
      </c>
      <c r="L2959" s="38" t="str">
        <f t="shared" si="140"/>
        <v>M</v>
      </c>
    </row>
    <row r="2960" spans="1:12">
      <c r="A2960" s="321">
        <v>2003430</v>
      </c>
      <c r="B2960" s="322" t="s">
        <v>15886</v>
      </c>
      <c r="C2960" s="321" t="s">
        <v>33</v>
      </c>
      <c r="D2960" s="155" t="e">
        <f t="shared" si="138"/>
        <v>#REF!</v>
      </c>
      <c r="F2960" s="38">
        <v>1739.66</v>
      </c>
      <c r="G2960" s="38" t="e">
        <f>INDEX('SICRO-SERVIÇOS-DESONERADO'!C:C,MATCH('SICRO-SERVIÇOS'!A2960,'SICRO-SERVIÇOS-DESONERADO'!A:A,0))</f>
        <v>#N/A</v>
      </c>
      <c r="K2960" s="38" t="str">
        <f t="shared" si="139"/>
        <v>DESCIDA D'ÁGUA DE ATERROS EM DEGRAUS - DAD 14 - AREIA EXTRAÍDA E BRITA PRODUZIDA</v>
      </c>
      <c r="L2960" s="38" t="str">
        <f t="shared" si="140"/>
        <v>M</v>
      </c>
    </row>
    <row r="2961" spans="1:12">
      <c r="A2961" s="321">
        <v>2003433</v>
      </c>
      <c r="B2961" s="322" t="s">
        <v>15887</v>
      </c>
      <c r="C2961" s="321" t="s">
        <v>33</v>
      </c>
      <c r="D2961" s="155" t="e">
        <f t="shared" si="138"/>
        <v>#REF!</v>
      </c>
      <c r="F2961" s="38">
        <v>2247.16</v>
      </c>
      <c r="G2961" s="38" t="e">
        <f>INDEX('SICRO-SERVIÇOS-DESONERADO'!C:C,MATCH('SICRO-SERVIÇOS'!A2961,'SICRO-SERVIÇOS-DESONERADO'!A:A,0))</f>
        <v>#N/A</v>
      </c>
      <c r="K2961" s="38" t="str">
        <f t="shared" si="139"/>
        <v>DESCIDA D'ÁGUA DE ATERROS EM DEGRAUS - DAD 15 - AREIA E BRITA COMERCIAIS</v>
      </c>
      <c r="L2961" s="38" t="str">
        <f t="shared" si="140"/>
        <v>M</v>
      </c>
    </row>
    <row r="2962" spans="1:12">
      <c r="A2962" s="321">
        <v>2003432</v>
      </c>
      <c r="B2962" s="322" t="s">
        <v>15888</v>
      </c>
      <c r="C2962" s="321" t="s">
        <v>33</v>
      </c>
      <c r="D2962" s="155" t="e">
        <f t="shared" si="138"/>
        <v>#REF!</v>
      </c>
      <c r="F2962" s="38">
        <v>1804.75</v>
      </c>
      <c r="G2962" s="38" t="e">
        <f>INDEX('SICRO-SERVIÇOS-DESONERADO'!C:C,MATCH('SICRO-SERVIÇOS'!A2962,'SICRO-SERVIÇOS-DESONERADO'!A:A,0))</f>
        <v>#N/A</v>
      </c>
      <c r="K2962" s="38" t="str">
        <f t="shared" si="139"/>
        <v>DESCIDA D'ÁGUA DE ATERROS EM DEGRAUS - DAD 15 - AREIA EXTRAÍDA E BRITA PRODUZIDA</v>
      </c>
      <c r="L2962" s="38" t="str">
        <f t="shared" si="140"/>
        <v>M</v>
      </c>
    </row>
    <row r="2963" spans="1:12">
      <c r="A2963" s="321">
        <v>2003435</v>
      </c>
      <c r="B2963" s="322" t="s">
        <v>15889</v>
      </c>
      <c r="C2963" s="321" t="s">
        <v>33</v>
      </c>
      <c r="D2963" s="155" t="e">
        <f t="shared" si="138"/>
        <v>#REF!</v>
      </c>
      <c r="F2963" s="38">
        <v>2648.84</v>
      </c>
      <c r="G2963" s="38" t="e">
        <f>INDEX('SICRO-SERVIÇOS-DESONERADO'!C:C,MATCH('SICRO-SERVIÇOS'!A2963,'SICRO-SERVIÇOS-DESONERADO'!A:A,0))</f>
        <v>#N/A</v>
      </c>
      <c r="K2963" s="38" t="str">
        <f t="shared" si="139"/>
        <v>DESCIDA D'ÁGUA DE ATERROS EM DEGRAUS - DAD 16 - AREIA E BRITA COMERCIAIS</v>
      </c>
      <c r="L2963" s="38" t="str">
        <f t="shared" si="140"/>
        <v>M</v>
      </c>
    </row>
    <row r="2964" spans="1:12">
      <c r="A2964" s="321">
        <v>2003434</v>
      </c>
      <c r="B2964" s="322" t="s">
        <v>15890</v>
      </c>
      <c r="C2964" s="321" t="s">
        <v>33</v>
      </c>
      <c r="D2964" s="155" t="e">
        <f t="shared" si="138"/>
        <v>#REF!</v>
      </c>
      <c r="F2964" s="38">
        <v>2206.4299999999998</v>
      </c>
      <c r="G2964" s="38" t="e">
        <f>INDEX('SICRO-SERVIÇOS-DESONERADO'!C:C,MATCH('SICRO-SERVIÇOS'!A2964,'SICRO-SERVIÇOS-DESONERADO'!A:A,0))</f>
        <v>#N/A</v>
      </c>
      <c r="K2964" s="38" t="str">
        <f t="shared" si="139"/>
        <v>DESCIDA D'ÁGUA DE ATERROS EM DEGRAUS - DAD 16 - AREIA EXTRAÍDA E BRITA PRODUZIDA</v>
      </c>
      <c r="L2964" s="38" t="str">
        <f t="shared" si="140"/>
        <v>M</v>
      </c>
    </row>
    <row r="2965" spans="1:12">
      <c r="A2965" s="321">
        <v>2003437</v>
      </c>
      <c r="B2965" s="322" t="s">
        <v>15891</v>
      </c>
      <c r="C2965" s="321" t="s">
        <v>33</v>
      </c>
      <c r="D2965" s="155" t="e">
        <f t="shared" si="138"/>
        <v>#REF!</v>
      </c>
      <c r="F2965" s="38">
        <v>3046.4</v>
      </c>
      <c r="G2965" s="38" t="e">
        <f>INDEX('SICRO-SERVIÇOS-DESONERADO'!C:C,MATCH('SICRO-SERVIÇOS'!A2965,'SICRO-SERVIÇOS-DESONERADO'!A:A,0))</f>
        <v>#N/A</v>
      </c>
      <c r="K2965" s="38" t="str">
        <f t="shared" si="139"/>
        <v>DESCIDA D'ÁGUA DE ATERROS EM DEGRAUS - DAD 17 - AREIA E BRITA COMERCIAIS</v>
      </c>
      <c r="L2965" s="38" t="str">
        <f t="shared" si="140"/>
        <v>M</v>
      </c>
    </row>
    <row r="2966" spans="1:12">
      <c r="A2966" s="321">
        <v>2003436</v>
      </c>
      <c r="B2966" s="322" t="s">
        <v>15892</v>
      </c>
      <c r="C2966" s="321" t="s">
        <v>33</v>
      </c>
      <c r="D2966" s="155" t="e">
        <f t="shared" si="138"/>
        <v>#REF!</v>
      </c>
      <c r="F2966" s="38">
        <v>2450.9699999999998</v>
      </c>
      <c r="G2966" s="38" t="e">
        <f>INDEX('SICRO-SERVIÇOS-DESONERADO'!C:C,MATCH('SICRO-SERVIÇOS'!A2966,'SICRO-SERVIÇOS-DESONERADO'!A:A,0))</f>
        <v>#N/A</v>
      </c>
      <c r="K2966" s="38" t="str">
        <f t="shared" si="139"/>
        <v>DESCIDA D'ÁGUA DE ATERROS EM DEGRAUS - DAD 17 - AREIA EXTRAÍDA E BRITA PRODUZIDA</v>
      </c>
      <c r="L2966" s="38" t="str">
        <f t="shared" si="140"/>
        <v>M</v>
      </c>
    </row>
    <row r="2967" spans="1:12">
      <c r="A2967" s="321">
        <v>2003439</v>
      </c>
      <c r="B2967" s="322" t="s">
        <v>15893</v>
      </c>
      <c r="C2967" s="321" t="s">
        <v>33</v>
      </c>
      <c r="D2967" s="155" t="e">
        <f t="shared" si="138"/>
        <v>#REF!</v>
      </c>
      <c r="F2967" s="38">
        <v>3549.36</v>
      </c>
      <c r="G2967" s="38" t="e">
        <f>INDEX('SICRO-SERVIÇOS-DESONERADO'!C:C,MATCH('SICRO-SERVIÇOS'!A2967,'SICRO-SERVIÇOS-DESONERADO'!A:A,0))</f>
        <v>#N/A</v>
      </c>
      <c r="K2967" s="38" t="str">
        <f t="shared" si="139"/>
        <v>DESCIDA D'ÁGUA DE ATERROS EM DEGRAUS - DAD 18 - AREIA E BRITA COMERCIAIS</v>
      </c>
      <c r="L2967" s="38" t="str">
        <f t="shared" si="140"/>
        <v>M</v>
      </c>
    </row>
    <row r="2968" spans="1:12">
      <c r="A2968" s="321">
        <v>2003438</v>
      </c>
      <c r="B2968" s="322" t="s">
        <v>15894</v>
      </c>
      <c r="C2968" s="321" t="s">
        <v>33</v>
      </c>
      <c r="D2968" s="155" t="e">
        <f t="shared" si="138"/>
        <v>#REF!</v>
      </c>
      <c r="F2968" s="38">
        <v>2953.92</v>
      </c>
      <c r="G2968" s="38" t="e">
        <f>INDEX('SICRO-SERVIÇOS-DESONERADO'!C:C,MATCH('SICRO-SERVIÇOS'!A2968,'SICRO-SERVIÇOS-DESONERADO'!A:A,0))</f>
        <v>#N/A</v>
      </c>
      <c r="K2968" s="38" t="str">
        <f t="shared" si="139"/>
        <v>DESCIDA D'ÁGUA DE ATERROS EM DEGRAUS - DAD 18 - AREIA EXTRAÍDA E BRITA PRODUZIDA</v>
      </c>
      <c r="L2968" s="38" t="str">
        <f t="shared" si="140"/>
        <v>M</v>
      </c>
    </row>
    <row r="2969" spans="1:12">
      <c r="A2969" s="321">
        <v>2003389</v>
      </c>
      <c r="B2969" s="322" t="s">
        <v>15895</v>
      </c>
      <c r="C2969" s="321" t="s">
        <v>33</v>
      </c>
      <c r="D2969" s="155" t="e">
        <f t="shared" si="138"/>
        <v>#REF!</v>
      </c>
      <c r="F2969" s="38">
        <v>254.15</v>
      </c>
      <c r="G2969" s="38">
        <f>INDEX('SICRO-SERVIÇOS-DESONERADO'!C:C,MATCH('SICRO-SERVIÇOS'!A2969,'SICRO-SERVIÇOS-DESONERADO'!A:A,0))</f>
        <v>242.43</v>
      </c>
      <c r="K2969" s="38" t="str">
        <f t="shared" si="139"/>
        <v>DESCIDA D'ÁGUA DE ATERROS TIPO RÁPIDO - DAR 01 - AREIA E BRITA COMERCIAIS</v>
      </c>
      <c r="L2969" s="38" t="str">
        <f t="shared" si="140"/>
        <v>M</v>
      </c>
    </row>
    <row r="2970" spans="1:12">
      <c r="A2970" s="321">
        <v>2003388</v>
      </c>
      <c r="B2970" s="322" t="s">
        <v>15896</v>
      </c>
      <c r="C2970" s="321" t="s">
        <v>33</v>
      </c>
      <c r="D2970" s="155" t="e">
        <f t="shared" si="138"/>
        <v>#REF!</v>
      </c>
      <c r="F2970" s="38">
        <v>227.64</v>
      </c>
      <c r="G2970" s="38" t="e">
        <f>INDEX('SICRO-SERVIÇOS-DESONERADO'!C:C,MATCH('SICRO-SERVIÇOS'!A2970,'SICRO-SERVIÇOS-DESONERADO'!A:A,0))</f>
        <v>#N/A</v>
      </c>
      <c r="K2970" s="38" t="str">
        <f t="shared" si="139"/>
        <v>DESCIDA D'ÁGUA DE ATERROS TIPO RÁPIDO - DAR 01 - AREIA EXTRAÍDA E BRITA PRODUZIDA</v>
      </c>
      <c r="L2970" s="38" t="str">
        <f t="shared" si="140"/>
        <v>M</v>
      </c>
    </row>
    <row r="2971" spans="1:12">
      <c r="A2971" s="321">
        <v>2003391</v>
      </c>
      <c r="B2971" s="322" t="s">
        <v>15897</v>
      </c>
      <c r="C2971" s="321" t="s">
        <v>33</v>
      </c>
      <c r="D2971" s="155" t="e">
        <f t="shared" si="138"/>
        <v>#REF!</v>
      </c>
      <c r="F2971" s="38">
        <v>159.41</v>
      </c>
      <c r="G2971" s="38">
        <f>INDEX('SICRO-SERVIÇOS-DESONERADO'!C:C,MATCH('SICRO-SERVIÇOS'!A2971,'SICRO-SERVIÇOS-DESONERADO'!A:A,0))</f>
        <v>151.91</v>
      </c>
      <c r="K2971" s="38" t="str">
        <f t="shared" si="139"/>
        <v>DESCIDA D'ÁGUA DE ATERROS TIPO RÁPIDO - DAR 02 - AREIA E BRITA COMERCIAIS</v>
      </c>
      <c r="L2971" s="38" t="str">
        <f t="shared" si="140"/>
        <v>M</v>
      </c>
    </row>
    <row r="2972" spans="1:12">
      <c r="A2972" s="321">
        <v>2003390</v>
      </c>
      <c r="B2972" s="322" t="s">
        <v>15898</v>
      </c>
      <c r="C2972" s="321" t="s">
        <v>33</v>
      </c>
      <c r="D2972" s="155" t="e">
        <f t="shared" si="138"/>
        <v>#REF!</v>
      </c>
      <c r="F2972" s="38">
        <v>138.66</v>
      </c>
      <c r="G2972" s="38" t="e">
        <f>INDEX('SICRO-SERVIÇOS-DESONERADO'!C:C,MATCH('SICRO-SERVIÇOS'!A2972,'SICRO-SERVIÇOS-DESONERADO'!A:A,0))</f>
        <v>#N/A</v>
      </c>
      <c r="K2972" s="38" t="str">
        <f t="shared" si="139"/>
        <v>DESCIDA D'ÁGUA DE ATERROS TIPO RÁPIDO - DAR 02 - AREIA EXTRAÍDA E BRITA PRODUZIDA</v>
      </c>
      <c r="L2972" s="38" t="str">
        <f t="shared" si="140"/>
        <v>M</v>
      </c>
    </row>
    <row r="2973" spans="1:12">
      <c r="A2973" s="321">
        <v>2003393</v>
      </c>
      <c r="B2973" s="322" t="s">
        <v>15899</v>
      </c>
      <c r="C2973" s="321" t="s">
        <v>33</v>
      </c>
      <c r="D2973" s="155" t="e">
        <f t="shared" si="138"/>
        <v>#REF!</v>
      </c>
      <c r="F2973" s="38">
        <v>236.67</v>
      </c>
      <c r="G2973" s="38" t="e">
        <f>INDEX('SICRO-SERVIÇOS-DESONERADO'!C:C,MATCH('SICRO-SERVIÇOS'!A2973,'SICRO-SERVIÇOS-DESONERADO'!A:A,0))</f>
        <v>#N/A</v>
      </c>
      <c r="K2973" s="38" t="str">
        <f t="shared" si="139"/>
        <v>DESCIDA D'ÁGUA DE ATERROS TIPO RÁPIDO - DAR 03 - AREIA E BRITA COMERCIAIS</v>
      </c>
      <c r="L2973" s="38" t="str">
        <f t="shared" si="140"/>
        <v>M</v>
      </c>
    </row>
    <row r="2974" spans="1:12">
      <c r="A2974" s="321">
        <v>2003392</v>
      </c>
      <c r="B2974" s="322" t="s">
        <v>15900</v>
      </c>
      <c r="C2974" s="321" t="s">
        <v>33</v>
      </c>
      <c r="D2974" s="155" t="e">
        <f t="shared" si="138"/>
        <v>#REF!</v>
      </c>
      <c r="F2974" s="38">
        <v>215.92</v>
      </c>
      <c r="G2974" s="38" t="e">
        <f>INDEX('SICRO-SERVIÇOS-DESONERADO'!C:C,MATCH('SICRO-SERVIÇOS'!A2974,'SICRO-SERVIÇOS-DESONERADO'!A:A,0))</f>
        <v>#N/A</v>
      </c>
      <c r="K2974" s="38" t="str">
        <f t="shared" si="139"/>
        <v>DESCIDA D'ÁGUA DE ATERROS TIPO RÁPIDO - DAR 03 - AREIA EXTRAÍDA E BRITA PRODUZIDA</v>
      </c>
      <c r="L2974" s="38" t="str">
        <f t="shared" si="140"/>
        <v>M</v>
      </c>
    </row>
    <row r="2975" spans="1:12">
      <c r="A2975" s="321">
        <v>2003395</v>
      </c>
      <c r="B2975" s="322" t="s">
        <v>15901</v>
      </c>
      <c r="C2975" s="321" t="s">
        <v>33</v>
      </c>
      <c r="D2975" s="155" t="e">
        <f t="shared" si="138"/>
        <v>#REF!</v>
      </c>
      <c r="F2975" s="38">
        <v>682.92</v>
      </c>
      <c r="G2975" s="38" t="e">
        <f>INDEX('SICRO-SERVIÇOS-DESONERADO'!C:C,MATCH('SICRO-SERVIÇOS'!A2975,'SICRO-SERVIÇOS-DESONERADO'!A:A,0))</f>
        <v>#N/A</v>
      </c>
      <c r="K2975" s="38" t="str">
        <f t="shared" si="139"/>
        <v>DESCIDA D'ÁGUA DE ATERROS TIPO RÁPIDO - DAR 04 - AREIA E BRITA COMERCIAIS</v>
      </c>
      <c r="L2975" s="38" t="str">
        <f t="shared" si="140"/>
        <v>M</v>
      </c>
    </row>
    <row r="2976" spans="1:12">
      <c r="A2976" s="321">
        <v>2003394</v>
      </c>
      <c r="B2976" s="322" t="s">
        <v>15902</v>
      </c>
      <c r="C2976" s="321" t="s">
        <v>33</v>
      </c>
      <c r="D2976" s="155" t="e">
        <f t="shared" si="138"/>
        <v>#REF!</v>
      </c>
      <c r="F2976" s="38">
        <v>679.89</v>
      </c>
      <c r="G2976" s="38" t="e">
        <f>INDEX('SICRO-SERVIÇOS-DESONERADO'!C:C,MATCH('SICRO-SERVIÇOS'!A2976,'SICRO-SERVIÇOS-DESONERADO'!A:A,0))</f>
        <v>#N/A</v>
      </c>
      <c r="K2976" s="38" t="str">
        <f t="shared" si="139"/>
        <v>DESCIDA D'ÁGUA DE ATERROS TIPO RÁPIDO - DAR 04 - AREIA EXTRAÍDA E BRITA PRODUZIDA</v>
      </c>
      <c r="L2976" s="38" t="str">
        <f t="shared" si="140"/>
        <v>M</v>
      </c>
    </row>
    <row r="2977" spans="1:12">
      <c r="A2977" s="321">
        <v>2003397</v>
      </c>
      <c r="B2977" s="322" t="s">
        <v>15903</v>
      </c>
      <c r="C2977" s="321" t="s">
        <v>33</v>
      </c>
      <c r="D2977" s="155" t="e">
        <f t="shared" si="138"/>
        <v>#REF!</v>
      </c>
      <c r="F2977" s="38">
        <v>514.1</v>
      </c>
      <c r="G2977" s="38" t="e">
        <f>INDEX('SICRO-SERVIÇOS-DESONERADO'!C:C,MATCH('SICRO-SERVIÇOS'!A2977,'SICRO-SERVIÇOS-DESONERADO'!A:A,0))</f>
        <v>#N/A</v>
      </c>
      <c r="K2977" s="38" t="str">
        <f t="shared" si="139"/>
        <v>DESCIDA D'ÁGUA DE CORTES EM DEGRAUS - DCD 01 - AREIA E BRITA COMERCIAIS</v>
      </c>
      <c r="L2977" s="38" t="str">
        <f t="shared" si="140"/>
        <v>M</v>
      </c>
    </row>
    <row r="2978" spans="1:12">
      <c r="A2978" s="321">
        <v>2003396</v>
      </c>
      <c r="B2978" s="322" t="s">
        <v>15904</v>
      </c>
      <c r="C2978" s="321" t="s">
        <v>33</v>
      </c>
      <c r="D2978" s="155" t="e">
        <f t="shared" si="138"/>
        <v>#REF!</v>
      </c>
      <c r="F2978" s="38">
        <v>461.07</v>
      </c>
      <c r="G2978" s="38" t="e">
        <f>INDEX('SICRO-SERVIÇOS-DESONERADO'!C:C,MATCH('SICRO-SERVIÇOS'!A2978,'SICRO-SERVIÇOS-DESONERADO'!A:A,0))</f>
        <v>#N/A</v>
      </c>
      <c r="K2978" s="38" t="str">
        <f t="shared" si="139"/>
        <v>DESCIDA D'ÁGUA DE CORTES EM DEGRAUS - DCD 01 - AREIA EXTRAÍDA E BRITA PRODUZIDA</v>
      </c>
      <c r="L2978" s="38" t="str">
        <f t="shared" si="140"/>
        <v>M</v>
      </c>
    </row>
    <row r="2979" spans="1:12">
      <c r="A2979" s="321">
        <v>2003399</v>
      </c>
      <c r="B2979" s="322" t="s">
        <v>15905</v>
      </c>
      <c r="C2979" s="321" t="s">
        <v>33</v>
      </c>
      <c r="D2979" s="155" t="e">
        <f t="shared" si="138"/>
        <v>#REF!</v>
      </c>
      <c r="F2979" s="38">
        <v>672.22</v>
      </c>
      <c r="G2979" s="38" t="e">
        <f>INDEX('SICRO-SERVIÇOS-DESONERADO'!C:C,MATCH('SICRO-SERVIÇOS'!A2979,'SICRO-SERVIÇOS-DESONERADO'!A:A,0))</f>
        <v>#N/A</v>
      </c>
      <c r="K2979" s="38" t="str">
        <f t="shared" si="139"/>
        <v>DESCIDA D'ÁGUA DE CORTES EM DEGRAUS - DCD 02 - AREIA E BRITA COMERCIAIS</v>
      </c>
      <c r="L2979" s="38" t="str">
        <f t="shared" si="140"/>
        <v>M</v>
      </c>
    </row>
    <row r="2980" spans="1:12">
      <c r="A2980" s="321">
        <v>2003398</v>
      </c>
      <c r="B2980" s="322" t="s">
        <v>15906</v>
      </c>
      <c r="C2980" s="321" t="s">
        <v>33</v>
      </c>
      <c r="D2980" s="155" t="e">
        <f t="shared" si="138"/>
        <v>#REF!</v>
      </c>
      <c r="F2980" s="38">
        <v>619.20000000000005</v>
      </c>
      <c r="G2980" s="38" t="e">
        <f>INDEX('SICRO-SERVIÇOS-DESONERADO'!C:C,MATCH('SICRO-SERVIÇOS'!A2980,'SICRO-SERVIÇOS-DESONERADO'!A:A,0))</f>
        <v>#N/A</v>
      </c>
      <c r="K2980" s="38" t="str">
        <f t="shared" si="139"/>
        <v>DESCIDA D'ÁGUA DE CORTES EM DEGRAUS - DCD 02 - AREIA EXTRAÍDA E BRITA PRODUZIDA</v>
      </c>
      <c r="L2980" s="38" t="str">
        <f t="shared" si="140"/>
        <v>M</v>
      </c>
    </row>
    <row r="2981" spans="1:12">
      <c r="A2981" s="321">
        <v>2003401</v>
      </c>
      <c r="B2981" s="322" t="s">
        <v>15907</v>
      </c>
      <c r="C2981" s="321" t="s">
        <v>33</v>
      </c>
      <c r="D2981" s="155" t="e">
        <f t="shared" si="138"/>
        <v>#REF!</v>
      </c>
      <c r="F2981" s="38">
        <v>582.12</v>
      </c>
      <c r="G2981" s="38" t="e">
        <f>INDEX('SICRO-SERVIÇOS-DESONERADO'!C:C,MATCH('SICRO-SERVIÇOS'!A2981,'SICRO-SERVIÇOS-DESONERADO'!A:A,0))</f>
        <v>#N/A</v>
      </c>
      <c r="K2981" s="38" t="str">
        <f t="shared" si="139"/>
        <v>DESCIDA D'ÁGUA DE CORTES EM DEGRAUS - DCD 03 - AREIA E BRITA COMERCIAIS</v>
      </c>
      <c r="L2981" s="38" t="str">
        <f t="shared" si="140"/>
        <v>M</v>
      </c>
    </row>
    <row r="2982" spans="1:12">
      <c r="A2982" s="321">
        <v>2003400</v>
      </c>
      <c r="B2982" s="322" t="s">
        <v>15908</v>
      </c>
      <c r="C2982" s="321" t="s">
        <v>33</v>
      </c>
      <c r="D2982" s="155" t="e">
        <f t="shared" si="138"/>
        <v>#REF!</v>
      </c>
      <c r="F2982" s="38">
        <v>518.49</v>
      </c>
      <c r="G2982" s="38" t="e">
        <f>INDEX('SICRO-SERVIÇOS-DESONERADO'!C:C,MATCH('SICRO-SERVIÇOS'!A2982,'SICRO-SERVIÇOS-DESONERADO'!A:A,0))</f>
        <v>#N/A</v>
      </c>
      <c r="K2982" s="38" t="str">
        <f t="shared" si="139"/>
        <v>DESCIDA D'ÁGUA DE CORTES EM DEGRAUS - DCD 03 - AREIA EXTRAÍDA E BRITA PRODUZIDA</v>
      </c>
      <c r="L2982" s="38" t="str">
        <f t="shared" si="140"/>
        <v>M</v>
      </c>
    </row>
    <row r="2983" spans="1:12">
      <c r="A2983" s="321">
        <v>2003403</v>
      </c>
      <c r="B2983" s="322" t="s">
        <v>15909</v>
      </c>
      <c r="C2983" s="321" t="s">
        <v>33</v>
      </c>
      <c r="D2983" s="155" t="e">
        <f t="shared" si="138"/>
        <v>#REF!</v>
      </c>
      <c r="F2983" s="38">
        <v>748.78</v>
      </c>
      <c r="G2983" s="38" t="e">
        <f>INDEX('SICRO-SERVIÇOS-DESONERADO'!C:C,MATCH('SICRO-SERVIÇOS'!A2983,'SICRO-SERVIÇOS-DESONERADO'!A:A,0))</f>
        <v>#N/A</v>
      </c>
      <c r="K2983" s="38" t="str">
        <f t="shared" si="139"/>
        <v>DESCIDA D'ÁGUA DE CORTES EM DEGRAUS - DCD 04 - AREIA E BRITA COMERCIAIS</v>
      </c>
      <c r="L2983" s="38" t="str">
        <f t="shared" si="140"/>
        <v>M</v>
      </c>
    </row>
    <row r="2984" spans="1:12">
      <c r="A2984" s="321">
        <v>2003402</v>
      </c>
      <c r="B2984" s="322" t="s">
        <v>15910</v>
      </c>
      <c r="C2984" s="321" t="s">
        <v>33</v>
      </c>
      <c r="D2984" s="155" t="e">
        <f t="shared" si="138"/>
        <v>#REF!</v>
      </c>
      <c r="F2984" s="38">
        <v>685.14</v>
      </c>
      <c r="G2984" s="38" t="e">
        <f>INDEX('SICRO-SERVIÇOS-DESONERADO'!C:C,MATCH('SICRO-SERVIÇOS'!A2984,'SICRO-SERVIÇOS-DESONERADO'!A:A,0))</f>
        <v>#N/A</v>
      </c>
      <c r="K2984" s="38" t="str">
        <f t="shared" si="139"/>
        <v>DESCIDA D'ÁGUA DE CORTES EM DEGRAUS - DCD 04 - AREIA EXTRAÍDA E BRITA PRODUZIDA</v>
      </c>
      <c r="L2984" s="38" t="str">
        <f t="shared" si="140"/>
        <v>M</v>
      </c>
    </row>
    <row r="2985" spans="1:12">
      <c r="A2985" s="321">
        <v>2003448</v>
      </c>
      <c r="B2985" s="322" t="s">
        <v>12663</v>
      </c>
      <c r="C2985" s="321" t="s">
        <v>34</v>
      </c>
      <c r="D2985" s="155" t="e">
        <f t="shared" si="138"/>
        <v>#REF!</v>
      </c>
      <c r="F2985" s="38">
        <v>378.11</v>
      </c>
      <c r="G2985" s="38" t="e">
        <f>INDEX('SICRO-SERVIÇOS-DESONERADO'!C:C,MATCH('SICRO-SERVIÇOS'!A2985,'SICRO-SERVIÇOS-DESONERADO'!A:A,0))</f>
        <v>#N/A</v>
      </c>
      <c r="K2985" s="38" t="str">
        <f t="shared" si="139"/>
        <v>DISSIPADOR DE ENERGIA - DEB 01 - AREIA EXTRAÍDA E BRITA E PEDRA DE MÃO PRODUZIDAS</v>
      </c>
      <c r="L2985" s="38" t="str">
        <f t="shared" si="140"/>
        <v>UN</v>
      </c>
    </row>
    <row r="2986" spans="1:12">
      <c r="A2986" s="321">
        <v>2003449</v>
      </c>
      <c r="B2986" s="322" t="s">
        <v>8683</v>
      </c>
      <c r="C2986" s="321" t="s">
        <v>34</v>
      </c>
      <c r="D2986" s="155" t="e">
        <f t="shared" si="138"/>
        <v>#REF!</v>
      </c>
      <c r="F2986" s="38">
        <v>464.16</v>
      </c>
      <c r="G2986" s="38">
        <f>INDEX('SICRO-SERVIÇOS-DESONERADO'!C:C,MATCH('SICRO-SERVIÇOS'!A2986,'SICRO-SERVIÇOS-DESONERADO'!A:A,0))</f>
        <v>445.09</v>
      </c>
      <c r="K2986" s="38" t="str">
        <f t="shared" si="139"/>
        <v>DISSIPADOR DE ENERGIA - DEB 01 - AREIA, BRITA E PEDRA DE MÃO COMERCIAIS</v>
      </c>
      <c r="L2986" s="38" t="str">
        <f t="shared" si="140"/>
        <v>UN</v>
      </c>
    </row>
    <row r="2987" spans="1:12">
      <c r="A2987" s="321">
        <v>2003450</v>
      </c>
      <c r="B2987" s="322" t="s">
        <v>12664</v>
      </c>
      <c r="C2987" s="321" t="s">
        <v>34</v>
      </c>
      <c r="D2987" s="155" t="e">
        <f t="shared" si="138"/>
        <v>#REF!</v>
      </c>
      <c r="F2987" s="38">
        <v>388.09</v>
      </c>
      <c r="G2987" s="38" t="e">
        <f>INDEX('SICRO-SERVIÇOS-DESONERADO'!C:C,MATCH('SICRO-SERVIÇOS'!A2987,'SICRO-SERVIÇOS-DESONERADO'!A:A,0))</f>
        <v>#N/A</v>
      </c>
      <c r="K2987" s="38" t="str">
        <f t="shared" si="139"/>
        <v>DISSIPADOR DE ENERGIA - DEB 02 - AREIA EXTRAÍDA E BRITA E PEDRA DE MÃO PRODUZIDAS</v>
      </c>
      <c r="L2987" s="38" t="str">
        <f t="shared" si="140"/>
        <v>UN</v>
      </c>
    </row>
    <row r="2988" spans="1:12">
      <c r="A2988" s="321">
        <v>2003451</v>
      </c>
      <c r="B2988" s="322" t="s">
        <v>12665</v>
      </c>
      <c r="C2988" s="321" t="s">
        <v>34</v>
      </c>
      <c r="D2988" s="155" t="e">
        <f t="shared" si="138"/>
        <v>#REF!</v>
      </c>
      <c r="F2988" s="38">
        <v>478.24</v>
      </c>
      <c r="G2988" s="38">
        <f>INDEX('SICRO-SERVIÇOS-DESONERADO'!C:C,MATCH('SICRO-SERVIÇOS'!A2988,'SICRO-SERVIÇOS-DESONERADO'!A:A,0))</f>
        <v>458.79</v>
      </c>
      <c r="K2988" s="38" t="str">
        <f t="shared" si="139"/>
        <v>DISSIPADOR DE ENERGIA - DEB 02 - AREIA, BRITA E PEDRA DE MÃO COMERCIAIS</v>
      </c>
      <c r="L2988" s="38" t="str">
        <f t="shared" si="140"/>
        <v>UN</v>
      </c>
    </row>
    <row r="2989" spans="1:12">
      <c r="A2989" s="321">
        <v>2003452</v>
      </c>
      <c r="B2989" s="322" t="s">
        <v>12666</v>
      </c>
      <c r="C2989" s="321" t="s">
        <v>34</v>
      </c>
      <c r="D2989" s="155" t="e">
        <f t="shared" si="138"/>
        <v>#REF!</v>
      </c>
      <c r="F2989" s="38">
        <v>1188.1199999999999</v>
      </c>
      <c r="G2989" s="38" t="e">
        <f>INDEX('SICRO-SERVIÇOS-DESONERADO'!C:C,MATCH('SICRO-SERVIÇOS'!A2989,'SICRO-SERVIÇOS-DESONERADO'!A:A,0))</f>
        <v>#N/A</v>
      </c>
      <c r="K2989" s="38" t="str">
        <f t="shared" si="139"/>
        <v>DISSIPADOR DE ENERGIA - DEB 03 - AREIA EXTRAÍDA E BRITA E PEDRA DE MÃO PRODUZIDAS</v>
      </c>
      <c r="L2989" s="38" t="str">
        <f t="shared" si="140"/>
        <v>UN</v>
      </c>
    </row>
    <row r="2990" spans="1:12">
      <c r="A2990" s="321">
        <v>2003453</v>
      </c>
      <c r="B2990" s="322" t="s">
        <v>12667</v>
      </c>
      <c r="C2990" s="321" t="s">
        <v>34</v>
      </c>
      <c r="D2990" s="155" t="e">
        <f t="shared" si="138"/>
        <v>#REF!</v>
      </c>
      <c r="F2990" s="38">
        <v>1462.79</v>
      </c>
      <c r="G2990" s="38">
        <f>INDEX('SICRO-SERVIÇOS-DESONERADO'!C:C,MATCH('SICRO-SERVIÇOS'!A2990,'SICRO-SERVIÇOS-DESONERADO'!A:A,0))</f>
        <v>1399.26</v>
      </c>
      <c r="K2990" s="38" t="str">
        <f t="shared" si="139"/>
        <v>DISSIPADOR DE ENERGIA - DEB 03 - AREIA, BRITA E PEDRA DE MÃO COMERCIAIS</v>
      </c>
      <c r="L2990" s="38" t="str">
        <f t="shared" si="140"/>
        <v>UN</v>
      </c>
    </row>
    <row r="2991" spans="1:12">
      <c r="A2991" s="321">
        <v>2003454</v>
      </c>
      <c r="B2991" s="322" t="s">
        <v>12668</v>
      </c>
      <c r="C2991" s="321" t="s">
        <v>34</v>
      </c>
      <c r="D2991" s="155" t="e">
        <f t="shared" si="138"/>
        <v>#REF!</v>
      </c>
      <c r="F2991" s="38">
        <v>1669.19</v>
      </c>
      <c r="G2991" s="38" t="e">
        <f>INDEX('SICRO-SERVIÇOS-DESONERADO'!C:C,MATCH('SICRO-SERVIÇOS'!A2991,'SICRO-SERVIÇOS-DESONERADO'!A:A,0))</f>
        <v>#N/A</v>
      </c>
      <c r="K2991" s="38" t="str">
        <f t="shared" si="139"/>
        <v>DISSIPADOR DE ENERGIA - DEB 04 - AREIA EXTRAÍDA E BRITA E PEDRA DE MÃO PRODUZIDAS</v>
      </c>
      <c r="L2991" s="38" t="str">
        <f t="shared" si="140"/>
        <v>UN</v>
      </c>
    </row>
    <row r="2992" spans="1:12">
      <c r="A2992" s="321">
        <v>2003455</v>
      </c>
      <c r="B2992" s="322" t="s">
        <v>12669</v>
      </c>
      <c r="C2992" s="321" t="s">
        <v>34</v>
      </c>
      <c r="D2992" s="155" t="e">
        <f t="shared" si="138"/>
        <v>#REF!</v>
      </c>
      <c r="F2992" s="38">
        <v>2096.9499999999998</v>
      </c>
      <c r="G2992" s="38">
        <f>INDEX('SICRO-SERVIÇOS-DESONERADO'!C:C,MATCH('SICRO-SERVIÇOS'!A2992,'SICRO-SERVIÇOS-DESONERADO'!A:A,0))</f>
        <v>2009.63</v>
      </c>
      <c r="K2992" s="38" t="str">
        <f t="shared" si="139"/>
        <v>DISSIPADOR DE ENERGIA - DEB 04 - AREIA, BRITA E PEDRA DE MÃO COMERCIAIS</v>
      </c>
      <c r="L2992" s="38" t="str">
        <f t="shared" si="140"/>
        <v>UN</v>
      </c>
    </row>
    <row r="2993" spans="1:12">
      <c r="A2993" s="321">
        <v>2003456</v>
      </c>
      <c r="B2993" s="322" t="s">
        <v>12670</v>
      </c>
      <c r="C2993" s="321" t="s">
        <v>34</v>
      </c>
      <c r="D2993" s="155" t="e">
        <f t="shared" si="138"/>
        <v>#REF!</v>
      </c>
      <c r="F2993" s="38">
        <v>2222.04</v>
      </c>
      <c r="G2993" s="38" t="e">
        <f>INDEX('SICRO-SERVIÇOS-DESONERADO'!C:C,MATCH('SICRO-SERVIÇOS'!A2993,'SICRO-SERVIÇOS-DESONERADO'!A:A,0))</f>
        <v>#N/A</v>
      </c>
      <c r="K2993" s="38" t="str">
        <f t="shared" si="139"/>
        <v>DISSIPADOR DE ENERGIA - DEB 05 - AREIA EXTRAÍDA E BRITA E PEDRA DE MÃO PRODUZIDAS</v>
      </c>
      <c r="L2993" s="38" t="str">
        <f t="shared" si="140"/>
        <v>UN</v>
      </c>
    </row>
    <row r="2994" spans="1:12">
      <c r="A2994" s="321">
        <v>2003457</v>
      </c>
      <c r="B2994" s="322" t="s">
        <v>12671</v>
      </c>
      <c r="C2994" s="321" t="s">
        <v>34</v>
      </c>
      <c r="D2994" s="155" t="e">
        <f t="shared" si="138"/>
        <v>#REF!</v>
      </c>
      <c r="F2994" s="38">
        <v>2835.38</v>
      </c>
      <c r="G2994" s="38">
        <f>INDEX('SICRO-SERVIÇOS-DESONERADO'!C:C,MATCH('SICRO-SERVIÇOS'!A2994,'SICRO-SERVIÇOS-DESONERADO'!A:A,0))</f>
        <v>2721.17</v>
      </c>
      <c r="K2994" s="38" t="str">
        <f t="shared" si="139"/>
        <v>DISSIPADOR DE ENERGIA - DEB 05 - AREIA, BRITA E PEDRA DE MÃO COMERCIAIS</v>
      </c>
      <c r="L2994" s="38" t="str">
        <f t="shared" si="140"/>
        <v>UN</v>
      </c>
    </row>
    <row r="2995" spans="1:12">
      <c r="A2995" s="321">
        <v>2003458</v>
      </c>
      <c r="B2995" s="322" t="s">
        <v>12672</v>
      </c>
      <c r="C2995" s="321" t="s">
        <v>34</v>
      </c>
      <c r="D2995" s="155" t="e">
        <f t="shared" si="138"/>
        <v>#REF!</v>
      </c>
      <c r="F2995" s="38">
        <v>2812.31</v>
      </c>
      <c r="G2995" s="38" t="e">
        <f>INDEX('SICRO-SERVIÇOS-DESONERADO'!C:C,MATCH('SICRO-SERVIÇOS'!A2995,'SICRO-SERVIÇOS-DESONERADO'!A:A,0))</f>
        <v>#N/A</v>
      </c>
      <c r="K2995" s="38" t="str">
        <f t="shared" si="139"/>
        <v>DISSIPADOR DE ENERGIA - DEB 06 - AREIA EXTRAÍDA E BRITA E PEDRA DE MÃO PRODUZIDAS</v>
      </c>
      <c r="L2995" s="38" t="str">
        <f t="shared" si="140"/>
        <v>UN</v>
      </c>
    </row>
    <row r="2996" spans="1:12">
      <c r="A2996" s="321">
        <v>2003459</v>
      </c>
      <c r="B2996" s="322" t="s">
        <v>12673</v>
      </c>
      <c r="C2996" s="321" t="s">
        <v>34</v>
      </c>
      <c r="D2996" s="155" t="e">
        <f t="shared" si="138"/>
        <v>#REF!</v>
      </c>
      <c r="F2996" s="38">
        <v>3631.45</v>
      </c>
      <c r="G2996" s="38">
        <f>INDEX('SICRO-SERVIÇOS-DESONERADO'!C:C,MATCH('SICRO-SERVIÇOS'!A2996,'SICRO-SERVIÇOS-DESONERADO'!A:A,0))</f>
        <v>3488.79</v>
      </c>
      <c r="K2996" s="38" t="str">
        <f t="shared" si="139"/>
        <v>DISSIPADOR DE ENERGIA - DEB 06 - AREIA, BRITA E PEDRA DE MÃO COMERCIAIS</v>
      </c>
      <c r="L2996" s="38" t="str">
        <f t="shared" si="140"/>
        <v>UN</v>
      </c>
    </row>
    <row r="2997" spans="1:12">
      <c r="A2997" s="321">
        <v>2003460</v>
      </c>
      <c r="B2997" s="322" t="s">
        <v>12674</v>
      </c>
      <c r="C2997" s="321" t="s">
        <v>34</v>
      </c>
      <c r="D2997" s="155" t="e">
        <f t="shared" si="138"/>
        <v>#REF!</v>
      </c>
      <c r="F2997" s="38">
        <v>3948.11</v>
      </c>
      <c r="G2997" s="38" t="e">
        <f>INDEX('SICRO-SERVIÇOS-DESONERADO'!C:C,MATCH('SICRO-SERVIÇOS'!A2997,'SICRO-SERVIÇOS-DESONERADO'!A:A,0))</f>
        <v>#N/A</v>
      </c>
      <c r="K2997" s="38" t="str">
        <f t="shared" si="139"/>
        <v>DISSIPADOR DE ENERGIA - DEB 07 - AREIA EXTRAÍDA E BRITA E PEDRA DE MÃO PRODUZIDAS</v>
      </c>
      <c r="L2997" s="38" t="str">
        <f t="shared" si="140"/>
        <v>UN</v>
      </c>
    </row>
    <row r="2998" spans="1:12">
      <c r="A2998" s="321">
        <v>2003461</v>
      </c>
      <c r="B2998" s="322" t="s">
        <v>12675</v>
      </c>
      <c r="C2998" s="321" t="s">
        <v>34</v>
      </c>
      <c r="D2998" s="155" t="e">
        <f t="shared" si="138"/>
        <v>#REF!</v>
      </c>
      <c r="F2998" s="38">
        <v>5191.32</v>
      </c>
      <c r="G2998" s="38">
        <f>INDEX('SICRO-SERVIÇOS-DESONERADO'!C:C,MATCH('SICRO-SERVIÇOS'!A2998,'SICRO-SERVIÇOS-DESONERADO'!A:A,0))</f>
        <v>4995.0200000000004</v>
      </c>
      <c r="K2998" s="38" t="str">
        <f t="shared" si="139"/>
        <v>DISSIPADOR DE ENERGIA - DEB 07 - AREIA, BRITA E PEDRA DE MÃO COMERCIAIS</v>
      </c>
      <c r="L2998" s="38" t="str">
        <f t="shared" si="140"/>
        <v>UN</v>
      </c>
    </row>
    <row r="2999" spans="1:12">
      <c r="A2999" s="321">
        <v>2003462</v>
      </c>
      <c r="B2999" s="322" t="s">
        <v>12676</v>
      </c>
      <c r="C2999" s="321" t="s">
        <v>34</v>
      </c>
      <c r="D2999" s="155" t="e">
        <f t="shared" si="138"/>
        <v>#REF!</v>
      </c>
      <c r="F2999" s="38">
        <v>2845.95</v>
      </c>
      <c r="G2999" s="38" t="e">
        <f>INDEX('SICRO-SERVIÇOS-DESONERADO'!C:C,MATCH('SICRO-SERVIÇOS'!A2999,'SICRO-SERVIÇOS-DESONERADO'!A:A,0))</f>
        <v>#N/A</v>
      </c>
      <c r="K2999" s="38" t="str">
        <f t="shared" si="139"/>
        <v>DISSIPADOR DE ENERGIA - DEB 08 - AREIA EXTRAÍDA E BRITA E PEDRA DE MÃO PRODUZIDAS</v>
      </c>
      <c r="L2999" s="38" t="str">
        <f t="shared" si="140"/>
        <v>UN</v>
      </c>
    </row>
    <row r="3000" spans="1:12">
      <c r="A3000" s="321">
        <v>2003463</v>
      </c>
      <c r="B3000" s="322" t="s">
        <v>12677</v>
      </c>
      <c r="C3000" s="321" t="s">
        <v>34</v>
      </c>
      <c r="D3000" s="155" t="e">
        <f t="shared" si="138"/>
        <v>#REF!</v>
      </c>
      <c r="F3000" s="38">
        <v>3690.46</v>
      </c>
      <c r="G3000" s="38">
        <f>INDEX('SICRO-SERVIÇOS-DESONERADO'!C:C,MATCH('SICRO-SERVIÇOS'!A3000,'SICRO-SERVIÇOS-DESONERADO'!A:A,0))</f>
        <v>3546.41</v>
      </c>
      <c r="K3000" s="38" t="str">
        <f t="shared" si="139"/>
        <v>DISSIPADOR DE ENERGIA - DEB 08 - AREIA, BRITA E PEDRA DE MÃO COMERCIAIS</v>
      </c>
      <c r="L3000" s="38" t="str">
        <f t="shared" si="140"/>
        <v>UN</v>
      </c>
    </row>
    <row r="3001" spans="1:12">
      <c r="A3001" s="321">
        <v>2003464</v>
      </c>
      <c r="B3001" s="322" t="s">
        <v>12678</v>
      </c>
      <c r="C3001" s="321" t="s">
        <v>34</v>
      </c>
      <c r="D3001" s="155" t="e">
        <f t="shared" si="138"/>
        <v>#REF!</v>
      </c>
      <c r="F3001" s="38">
        <v>3645.28</v>
      </c>
      <c r="G3001" s="38" t="e">
        <f>INDEX('SICRO-SERVIÇOS-DESONERADO'!C:C,MATCH('SICRO-SERVIÇOS'!A3001,'SICRO-SERVIÇOS-DESONERADO'!A:A,0))</f>
        <v>#N/A</v>
      </c>
      <c r="K3001" s="38" t="str">
        <f t="shared" si="139"/>
        <v>DISSIPADOR DE ENERGIA - DEB 09 - AREIA EXTRAÍDA E BRITA E PEDRA DE MÃO PRODUZIDAS</v>
      </c>
      <c r="L3001" s="38" t="str">
        <f t="shared" si="140"/>
        <v>UN</v>
      </c>
    </row>
    <row r="3002" spans="1:12">
      <c r="A3002" s="321">
        <v>2003465</v>
      </c>
      <c r="B3002" s="322" t="s">
        <v>12679</v>
      </c>
      <c r="C3002" s="321" t="s">
        <v>34</v>
      </c>
      <c r="D3002" s="155" t="e">
        <f t="shared" si="138"/>
        <v>#REF!</v>
      </c>
      <c r="F3002" s="38">
        <v>4783.8500000000004</v>
      </c>
      <c r="G3002" s="38">
        <f>INDEX('SICRO-SERVIÇOS-DESONERADO'!C:C,MATCH('SICRO-SERVIÇOS'!A3002,'SICRO-SERVIÇOS-DESONERADO'!A:A,0))</f>
        <v>4601.95</v>
      </c>
      <c r="K3002" s="38" t="str">
        <f t="shared" si="139"/>
        <v>DISSIPADOR DE ENERGIA - DEB 09 - AREIA, BRITA E PEDRA DE MÃO COMERCIAIS</v>
      </c>
      <c r="L3002" s="38" t="str">
        <f t="shared" si="140"/>
        <v>UN</v>
      </c>
    </row>
    <row r="3003" spans="1:12">
      <c r="A3003" s="321">
        <v>2003466</v>
      </c>
      <c r="B3003" s="322" t="s">
        <v>12680</v>
      </c>
      <c r="C3003" s="321" t="s">
        <v>34</v>
      </c>
      <c r="D3003" s="155" t="e">
        <f t="shared" si="138"/>
        <v>#REF!</v>
      </c>
      <c r="F3003" s="38">
        <v>5076.55</v>
      </c>
      <c r="G3003" s="38" t="e">
        <f>INDEX('SICRO-SERVIÇOS-DESONERADO'!C:C,MATCH('SICRO-SERVIÇOS'!A3003,'SICRO-SERVIÇOS-DESONERADO'!A:A,0))</f>
        <v>#N/A</v>
      </c>
      <c r="K3003" s="38" t="str">
        <f t="shared" si="139"/>
        <v>DISSIPADOR DE ENERGIA - DEB 10 - AREIA EXTRAÍDA E BRITA E PEDRA DE MÃO PRODUZIDAS</v>
      </c>
      <c r="L3003" s="38" t="str">
        <f t="shared" si="140"/>
        <v>UN</v>
      </c>
    </row>
    <row r="3004" spans="1:12">
      <c r="A3004" s="321">
        <v>2003467</v>
      </c>
      <c r="B3004" s="322" t="s">
        <v>12681</v>
      </c>
      <c r="C3004" s="321" t="s">
        <v>34</v>
      </c>
      <c r="D3004" s="155" t="e">
        <f t="shared" si="138"/>
        <v>#REF!</v>
      </c>
      <c r="F3004" s="38">
        <v>6764.65</v>
      </c>
      <c r="G3004" s="38" t="e">
        <f>INDEX('SICRO-SERVIÇOS-DESONERADO'!C:C,MATCH('SICRO-SERVIÇOS'!A3004,'SICRO-SERVIÇOS-DESONERADO'!A:A,0))</f>
        <v>#N/A</v>
      </c>
      <c r="K3004" s="38" t="str">
        <f t="shared" si="139"/>
        <v>DISSIPADOR DE ENERGIA - DEB 10 - AREIA, BRITA E PEDRA DE MÃO COMERCIAIS</v>
      </c>
      <c r="L3004" s="38" t="str">
        <f t="shared" si="140"/>
        <v>UN</v>
      </c>
    </row>
    <row r="3005" spans="1:12">
      <c r="A3005" s="321">
        <v>2003468</v>
      </c>
      <c r="B3005" s="322" t="s">
        <v>12682</v>
      </c>
      <c r="C3005" s="321" t="s">
        <v>34</v>
      </c>
      <c r="D3005" s="155" t="e">
        <f t="shared" si="138"/>
        <v>#REF!</v>
      </c>
      <c r="F3005" s="38">
        <v>3473.79</v>
      </c>
      <c r="G3005" s="38" t="e">
        <f>INDEX('SICRO-SERVIÇOS-DESONERADO'!C:C,MATCH('SICRO-SERVIÇOS'!A3005,'SICRO-SERVIÇOS-DESONERADO'!A:A,0))</f>
        <v>#N/A</v>
      </c>
      <c r="K3005" s="38" t="str">
        <f t="shared" si="139"/>
        <v>DISSIPADOR DE ENERGIA - DEB 11 - AREIA EXTRAÍDA E BRITA E PEDRA DE MÃO PRODUZIDAS</v>
      </c>
      <c r="L3005" s="38" t="str">
        <f t="shared" si="140"/>
        <v>UN</v>
      </c>
    </row>
    <row r="3006" spans="1:12">
      <c r="A3006" s="321">
        <v>2003469</v>
      </c>
      <c r="B3006" s="322" t="s">
        <v>12683</v>
      </c>
      <c r="C3006" s="321" t="s">
        <v>34</v>
      </c>
      <c r="D3006" s="155" t="e">
        <f t="shared" si="138"/>
        <v>#REF!</v>
      </c>
      <c r="F3006" s="38">
        <v>4552.07</v>
      </c>
      <c r="G3006" s="38">
        <f>INDEX('SICRO-SERVIÇOS-DESONERADO'!C:C,MATCH('SICRO-SERVIÇOS'!A3006,'SICRO-SERVIÇOS-DESONERADO'!A:A,0))</f>
        <v>4378.1099999999997</v>
      </c>
      <c r="K3006" s="38" t="str">
        <f t="shared" si="139"/>
        <v>DISSIPADOR DE ENERGIA - DEB 11 - AREIA, BRITA E PEDRA DE MÃO COMERCIAIS</v>
      </c>
      <c r="L3006" s="38" t="str">
        <f t="shared" si="140"/>
        <v>UN</v>
      </c>
    </row>
    <row r="3007" spans="1:12">
      <c r="A3007" s="321">
        <v>2003470</v>
      </c>
      <c r="B3007" s="322" t="s">
        <v>12684</v>
      </c>
      <c r="C3007" s="321" t="s">
        <v>34</v>
      </c>
      <c r="D3007" s="155" t="e">
        <f t="shared" si="138"/>
        <v>#REF!</v>
      </c>
      <c r="F3007" s="38">
        <v>4478.26</v>
      </c>
      <c r="G3007" s="38" t="e">
        <f>INDEX('SICRO-SERVIÇOS-DESONERADO'!C:C,MATCH('SICRO-SERVIÇOS'!A3007,'SICRO-SERVIÇOS-DESONERADO'!A:A,0))</f>
        <v>#N/A</v>
      </c>
      <c r="K3007" s="38" t="str">
        <f t="shared" si="139"/>
        <v>DISSIPADOR DE ENERGIA - DEB 12 - AREIA EXTRAÍDA E BRITA E PEDRA DE MÃO PRODUZIDAS</v>
      </c>
      <c r="L3007" s="38" t="str">
        <f t="shared" si="140"/>
        <v>UN</v>
      </c>
    </row>
    <row r="3008" spans="1:12">
      <c r="A3008" s="321">
        <v>2003471</v>
      </c>
      <c r="B3008" s="322" t="s">
        <v>12685</v>
      </c>
      <c r="C3008" s="321" t="s">
        <v>34</v>
      </c>
      <c r="D3008" s="155" t="e">
        <f t="shared" si="138"/>
        <v>#REF!</v>
      </c>
      <c r="F3008" s="38">
        <v>5937.32</v>
      </c>
      <c r="G3008" s="38">
        <f>INDEX('SICRO-SERVIÇOS-DESONERADO'!C:C,MATCH('SICRO-SERVIÇOS'!A3008,'SICRO-SERVIÇOS-DESONERADO'!A:A,0))</f>
        <v>5716.23</v>
      </c>
      <c r="K3008" s="38" t="str">
        <f t="shared" si="139"/>
        <v>DISSIPADOR DE ENERGIA - DEB 12 - AREIA, BRITA E PEDRA DE MÃO COMERCIAIS</v>
      </c>
      <c r="L3008" s="38" t="str">
        <f t="shared" si="140"/>
        <v>UN</v>
      </c>
    </row>
    <row r="3009" spans="1:12">
      <c r="A3009" s="321">
        <v>2003472</v>
      </c>
      <c r="B3009" s="322" t="s">
        <v>12686</v>
      </c>
      <c r="C3009" s="321" t="s">
        <v>34</v>
      </c>
      <c r="D3009" s="155" t="e">
        <f t="shared" si="138"/>
        <v>#REF!</v>
      </c>
      <c r="F3009" s="38">
        <v>6573.64</v>
      </c>
      <c r="G3009" s="38" t="e">
        <f>INDEX('SICRO-SERVIÇOS-DESONERADO'!C:C,MATCH('SICRO-SERVIÇOS'!A3009,'SICRO-SERVIÇOS-DESONERADO'!A:A,0))</f>
        <v>#N/A</v>
      </c>
      <c r="K3009" s="38" t="str">
        <f t="shared" si="139"/>
        <v>DISSIPADOR DE ENERGIA - DEB 13 - AREIA EXTRAÍDA E BRITA E PEDRA DE MÃO PRODUZIDAS</v>
      </c>
      <c r="L3009" s="38" t="str">
        <f t="shared" si="140"/>
        <v>UN</v>
      </c>
    </row>
    <row r="3010" spans="1:12">
      <c r="A3010" s="321">
        <v>2003473</v>
      </c>
      <c r="B3010" s="322" t="s">
        <v>12687</v>
      </c>
      <c r="C3010" s="321" t="s">
        <v>34</v>
      </c>
      <c r="D3010" s="155" t="e">
        <f t="shared" si="138"/>
        <v>#REF!</v>
      </c>
      <c r="F3010" s="38">
        <v>8852.14</v>
      </c>
      <c r="G3010" s="38" t="e">
        <f>INDEX('SICRO-SERVIÇOS-DESONERADO'!C:C,MATCH('SICRO-SERVIÇOS'!A3010,'SICRO-SERVIÇOS-DESONERADO'!A:A,0))</f>
        <v>#N/A</v>
      </c>
      <c r="K3010" s="38" t="str">
        <f t="shared" si="139"/>
        <v>DISSIPADOR DE ENERGIA - DEB 13 - AREIA, BRITA E PEDRA DE MÃO COMERCIAIS</v>
      </c>
      <c r="L3010" s="38" t="str">
        <f t="shared" si="140"/>
        <v>UN</v>
      </c>
    </row>
    <row r="3011" spans="1:12">
      <c r="A3011" s="321">
        <v>2003475</v>
      </c>
      <c r="B3011" s="322" t="s">
        <v>12688</v>
      </c>
      <c r="C3011" s="321" t="s">
        <v>34</v>
      </c>
      <c r="D3011" s="155" t="e">
        <f t="shared" ref="D3011:D3074" si="141">IF($I$1="NÃO DESONERADO",F3011,G3011)</f>
        <v>#REF!</v>
      </c>
      <c r="F3011" s="38">
        <v>535.64</v>
      </c>
      <c r="G3011" s="38" t="e">
        <f>INDEX('SICRO-SERVIÇOS-DESONERADO'!C:C,MATCH('SICRO-SERVIÇOS'!A3011,'SICRO-SERVIÇOS-DESONERADO'!A:A,0))</f>
        <v>#N/A</v>
      </c>
      <c r="K3011" s="38" t="str">
        <f t="shared" ref="K3011:K3074" si="142">UPPER(B3011)</f>
        <v>DISSIPADOR DE ENERGIA - DED 01 - AREIA E BRITA COMERCIAIS</v>
      </c>
      <c r="L3011" s="38" t="str">
        <f t="shared" ref="L3011:L3074" si="143">UPPER(C3011)</f>
        <v>UN</v>
      </c>
    </row>
    <row r="3012" spans="1:12">
      <c r="A3012" s="321">
        <v>2003474</v>
      </c>
      <c r="B3012" s="322" t="s">
        <v>12689</v>
      </c>
      <c r="C3012" s="321" t="s">
        <v>34</v>
      </c>
      <c r="D3012" s="155" t="e">
        <f t="shared" si="141"/>
        <v>#REF!</v>
      </c>
      <c r="F3012" s="38">
        <v>479.58</v>
      </c>
      <c r="G3012" s="38" t="e">
        <f>INDEX('SICRO-SERVIÇOS-DESONERADO'!C:C,MATCH('SICRO-SERVIÇOS'!A3012,'SICRO-SERVIÇOS-DESONERADO'!A:A,0))</f>
        <v>#N/A</v>
      </c>
      <c r="K3012" s="38" t="str">
        <f t="shared" si="142"/>
        <v>DISSIPADOR DE ENERGIA - DED 01 - AREIA EXTRAÍDA E BRITA PRODUZIDA</v>
      </c>
      <c r="L3012" s="38" t="str">
        <f t="shared" si="143"/>
        <v>UN</v>
      </c>
    </row>
    <row r="3013" spans="1:12">
      <c r="A3013" s="321">
        <v>2003441</v>
      </c>
      <c r="B3013" s="322" t="s">
        <v>12690</v>
      </c>
      <c r="C3013" s="321" t="s">
        <v>34</v>
      </c>
      <c r="D3013" s="155" t="e">
        <f t="shared" si="141"/>
        <v>#REF!</v>
      </c>
      <c r="F3013" s="38">
        <v>231.74</v>
      </c>
      <c r="G3013" s="38" t="e">
        <f>INDEX('SICRO-SERVIÇOS-DESONERADO'!C:C,MATCH('SICRO-SERVIÇOS'!A3013,'SICRO-SERVIÇOS-DESONERADO'!A:A,0))</f>
        <v>#N/A</v>
      </c>
      <c r="K3013" s="38" t="str">
        <f t="shared" si="142"/>
        <v>DISSIPADOR DE ENERGIA - DES 01 - AREIA E PEDRA DE MÃO COMERCIAIS</v>
      </c>
      <c r="L3013" s="38" t="str">
        <f t="shared" si="143"/>
        <v>UN</v>
      </c>
    </row>
    <row r="3014" spans="1:12">
      <c r="A3014" s="321">
        <v>2003440</v>
      </c>
      <c r="B3014" s="322" t="s">
        <v>12691</v>
      </c>
      <c r="C3014" s="321" t="s">
        <v>34</v>
      </c>
      <c r="D3014" s="155" t="e">
        <f t="shared" si="141"/>
        <v>#REF!</v>
      </c>
      <c r="F3014" s="38">
        <v>153.32</v>
      </c>
      <c r="G3014" s="38" t="e">
        <f>INDEX('SICRO-SERVIÇOS-DESONERADO'!C:C,MATCH('SICRO-SERVIÇOS'!A3014,'SICRO-SERVIÇOS-DESONERADO'!A:A,0))</f>
        <v>#N/A</v>
      </c>
      <c r="K3014" s="38" t="str">
        <f t="shared" si="142"/>
        <v>DISSIPADOR DE ENERGIA - DES 01 - AREIA EXTRAÍDA E PEDRA DE MÃO PRODUZIDA</v>
      </c>
      <c r="L3014" s="38" t="str">
        <f t="shared" si="143"/>
        <v>UN</v>
      </c>
    </row>
    <row r="3015" spans="1:12">
      <c r="A3015" s="321">
        <v>2003443</v>
      </c>
      <c r="B3015" s="322" t="s">
        <v>12692</v>
      </c>
      <c r="C3015" s="321" t="s">
        <v>34</v>
      </c>
      <c r="D3015" s="155" t="e">
        <f t="shared" si="141"/>
        <v>#REF!</v>
      </c>
      <c r="F3015" s="38">
        <v>275.10000000000002</v>
      </c>
      <c r="G3015" s="38">
        <f>INDEX('SICRO-SERVIÇOS-DESONERADO'!C:C,MATCH('SICRO-SERVIÇOS'!A3015,'SICRO-SERVIÇOS-DESONERADO'!A:A,0))</f>
        <v>266.29000000000002</v>
      </c>
      <c r="K3015" s="38" t="str">
        <f t="shared" si="142"/>
        <v>DISSIPADOR DE ENERGIA - DES 02 - AREIA E PEDRA DE MÃO COMERCIAIS</v>
      </c>
      <c r="L3015" s="38" t="str">
        <f t="shared" si="143"/>
        <v>UN</v>
      </c>
    </row>
    <row r="3016" spans="1:12">
      <c r="A3016" s="321">
        <v>2003442</v>
      </c>
      <c r="B3016" s="322" t="s">
        <v>12693</v>
      </c>
      <c r="C3016" s="321" t="s">
        <v>34</v>
      </c>
      <c r="D3016" s="155" t="e">
        <f t="shared" si="141"/>
        <v>#REF!</v>
      </c>
      <c r="F3016" s="38">
        <v>181.99</v>
      </c>
      <c r="G3016" s="38" t="e">
        <f>INDEX('SICRO-SERVIÇOS-DESONERADO'!C:C,MATCH('SICRO-SERVIÇOS'!A3016,'SICRO-SERVIÇOS-DESONERADO'!A:A,0))</f>
        <v>#N/A</v>
      </c>
      <c r="K3016" s="38" t="str">
        <f t="shared" si="142"/>
        <v>DISSIPADOR DE ENERGIA - DES 02 - AREIA EXTRAÍDA E PEDRA DE MÃO PRODUZIDA</v>
      </c>
      <c r="L3016" s="38" t="str">
        <f t="shared" si="143"/>
        <v>UN</v>
      </c>
    </row>
    <row r="3017" spans="1:12">
      <c r="A3017" s="321">
        <v>2003445</v>
      </c>
      <c r="B3017" s="322" t="s">
        <v>8684</v>
      </c>
      <c r="C3017" s="321" t="s">
        <v>34</v>
      </c>
      <c r="D3017" s="155" t="e">
        <f t="shared" si="141"/>
        <v>#REF!</v>
      </c>
      <c r="F3017" s="38">
        <v>328.4</v>
      </c>
      <c r="G3017" s="38">
        <f>INDEX('SICRO-SERVIÇOS-DESONERADO'!C:C,MATCH('SICRO-SERVIÇOS'!A3017,'SICRO-SERVIÇOS-DESONERADO'!A:A,0))</f>
        <v>317.87</v>
      </c>
      <c r="K3017" s="38" t="str">
        <f t="shared" si="142"/>
        <v>DISSIPADOR DE ENERGIA - DES 03 - AREIA E PEDRA DE MÃO COMERCIAIS</v>
      </c>
      <c r="L3017" s="38" t="str">
        <f t="shared" si="143"/>
        <v>UN</v>
      </c>
    </row>
    <row r="3018" spans="1:12">
      <c r="A3018" s="321">
        <v>2003444</v>
      </c>
      <c r="B3018" s="322" t="s">
        <v>12694</v>
      </c>
      <c r="C3018" s="321" t="s">
        <v>34</v>
      </c>
      <c r="D3018" s="155" t="e">
        <f t="shared" si="141"/>
        <v>#REF!</v>
      </c>
      <c r="F3018" s="38">
        <v>217.32</v>
      </c>
      <c r="G3018" s="38" t="e">
        <f>INDEX('SICRO-SERVIÇOS-DESONERADO'!C:C,MATCH('SICRO-SERVIÇOS'!A3018,'SICRO-SERVIÇOS-DESONERADO'!A:A,0))</f>
        <v>#N/A</v>
      </c>
      <c r="K3018" s="38" t="str">
        <f t="shared" si="142"/>
        <v>DISSIPADOR DE ENERGIA - DES 03 - AREIA EXTRAÍDA E PEDRA DE MÃO PRODUZIDA</v>
      </c>
      <c r="L3018" s="38" t="str">
        <f t="shared" si="143"/>
        <v>UN</v>
      </c>
    </row>
    <row r="3019" spans="1:12">
      <c r="A3019" s="321">
        <v>2003447</v>
      </c>
      <c r="B3019" s="322" t="s">
        <v>8685</v>
      </c>
      <c r="C3019" s="321" t="s">
        <v>34</v>
      </c>
      <c r="D3019" s="155" t="e">
        <f t="shared" si="141"/>
        <v>#REF!</v>
      </c>
      <c r="F3019" s="38">
        <v>405.21</v>
      </c>
      <c r="G3019" s="38">
        <f>INDEX('SICRO-SERVIÇOS-DESONERADO'!C:C,MATCH('SICRO-SERVIÇOS'!A3019,'SICRO-SERVIÇOS-DESONERADO'!A:A,0))</f>
        <v>392.24</v>
      </c>
      <c r="K3019" s="38" t="str">
        <f t="shared" si="142"/>
        <v>DISSIPADOR DE ENERGIA - DES 04 - AREIA E PEDRA DE MÃO COMERCIAIS</v>
      </c>
      <c r="L3019" s="38" t="str">
        <f t="shared" si="143"/>
        <v>UN</v>
      </c>
    </row>
    <row r="3020" spans="1:12">
      <c r="A3020" s="321">
        <v>2003446</v>
      </c>
      <c r="B3020" s="322" t="s">
        <v>12695</v>
      </c>
      <c r="C3020" s="321" t="s">
        <v>34</v>
      </c>
      <c r="D3020" s="155" t="e">
        <f t="shared" si="141"/>
        <v>#REF!</v>
      </c>
      <c r="F3020" s="38">
        <v>267.98</v>
      </c>
      <c r="G3020" s="38" t="e">
        <f>INDEX('SICRO-SERVIÇOS-DESONERADO'!C:C,MATCH('SICRO-SERVIÇOS'!A3020,'SICRO-SERVIÇOS-DESONERADO'!A:A,0))</f>
        <v>#N/A</v>
      </c>
      <c r="K3020" s="38" t="str">
        <f t="shared" si="142"/>
        <v>DISSIPADOR DE ENERGIA - DES 04 - AREIA EXTRAÍDA E PEDRA DE MÃO PRODUZIDA</v>
      </c>
      <c r="L3020" s="38" t="str">
        <f t="shared" si="143"/>
        <v>UN</v>
      </c>
    </row>
    <row r="3021" spans="1:12" ht="18">
      <c r="A3021" s="321">
        <v>2004516</v>
      </c>
      <c r="B3021" s="322" t="s">
        <v>12696</v>
      </c>
      <c r="C3021" s="321" t="s">
        <v>33</v>
      </c>
      <c r="D3021" s="155" t="e">
        <f t="shared" si="141"/>
        <v>#REF!</v>
      </c>
      <c r="F3021" s="38">
        <v>30.23</v>
      </c>
      <c r="G3021" s="38" t="e">
        <f>INDEX('SICRO-SERVIÇOS-DESONERADO'!C:C,MATCH('SICRO-SERVIÇOS'!A3021,'SICRO-SERVIÇOS-DESONERADO'!A:A,0))</f>
        <v>#N/A</v>
      </c>
      <c r="K3021" s="38" t="str">
        <f t="shared" si="142"/>
        <v>DRENO DE PAVIMENTO EM MICROVALA COM GEOCOMPOSTO DRENANTE H = 0,40 M - INCLUSIVE CORTE, ENCHIMENTO COM AREIA E SELO ASFÁLTICO</v>
      </c>
      <c r="L3021" s="38" t="str">
        <f t="shared" si="143"/>
        <v>M</v>
      </c>
    </row>
    <row r="3022" spans="1:12" ht="18">
      <c r="A3022" s="321">
        <v>2004517</v>
      </c>
      <c r="B3022" s="322" t="s">
        <v>12697</v>
      </c>
      <c r="C3022" s="321" t="s">
        <v>33</v>
      </c>
      <c r="D3022" s="155" t="e">
        <f t="shared" si="141"/>
        <v>#REF!</v>
      </c>
      <c r="F3022" s="38">
        <v>60.65</v>
      </c>
      <c r="G3022" s="38" t="e">
        <f>INDEX('SICRO-SERVIÇOS-DESONERADO'!C:C,MATCH('SICRO-SERVIÇOS'!A3022,'SICRO-SERVIÇOS-DESONERADO'!A:A,0))</f>
        <v>#N/A</v>
      </c>
      <c r="K3022" s="38" t="str">
        <f t="shared" si="142"/>
        <v>DRENO DE PAVIMENTO EM MICROVALA COM GEOCOMPOSTO DRENANTE H = 0,60 M - INCLUSIVE CORTE, ENCHIMENTO COM AREIA E SELO ASFÁLTICO</v>
      </c>
      <c r="L3022" s="38" t="str">
        <f t="shared" si="143"/>
        <v>M</v>
      </c>
    </row>
    <row r="3023" spans="1:12">
      <c r="A3023" s="321">
        <v>2007971</v>
      </c>
      <c r="B3023" s="322" t="s">
        <v>12698</v>
      </c>
      <c r="C3023" s="321" t="s">
        <v>33</v>
      </c>
      <c r="D3023" s="155" t="e">
        <f t="shared" si="141"/>
        <v>#REF!</v>
      </c>
      <c r="F3023" s="38">
        <v>91.69</v>
      </c>
      <c r="G3023" s="38" t="e">
        <f>INDEX('SICRO-SERVIÇOS-DESONERADO'!C:C,MATCH('SICRO-SERVIÇOS'!A3023,'SICRO-SERVIÇOS-DESONERADO'!A:A,0))</f>
        <v>#N/A</v>
      </c>
      <c r="K3023" s="38" t="str">
        <f t="shared" si="142"/>
        <v>DRENO DE PVC D = 100 MM PARA OAE - FORNECIMENTO E INSTALAÇÃO</v>
      </c>
      <c r="L3023" s="38" t="str">
        <f t="shared" si="143"/>
        <v>M</v>
      </c>
    </row>
    <row r="3024" spans="1:12">
      <c r="A3024" s="321">
        <v>2008091</v>
      </c>
      <c r="B3024" s="322" t="s">
        <v>12699</v>
      </c>
      <c r="C3024" s="321" t="s">
        <v>33</v>
      </c>
      <c r="D3024" s="155" t="e">
        <f t="shared" si="141"/>
        <v>#REF!</v>
      </c>
      <c r="F3024" s="38">
        <v>93.25</v>
      </c>
      <c r="G3024" s="38" t="e">
        <f>INDEX('SICRO-SERVIÇOS-DESONERADO'!C:C,MATCH('SICRO-SERVIÇOS'!A3024,'SICRO-SERVIÇOS-DESONERADO'!A:A,0))</f>
        <v>#N/A</v>
      </c>
      <c r="K3024" s="38" t="str">
        <f t="shared" si="142"/>
        <v>DRENO DE PVC D = 150 MM PARA OAE - FORNECIMENTO E INSTALAÇÃO</v>
      </c>
      <c r="L3024" s="38" t="str">
        <f t="shared" si="143"/>
        <v>M</v>
      </c>
    </row>
    <row r="3025" spans="1:12">
      <c r="A3025" s="321">
        <v>2006408</v>
      </c>
      <c r="B3025" s="322" t="s">
        <v>15911</v>
      </c>
      <c r="C3025" s="321" t="s">
        <v>33</v>
      </c>
      <c r="D3025" s="155" t="e">
        <f t="shared" si="141"/>
        <v>#REF!</v>
      </c>
      <c r="F3025" s="38">
        <v>71.400000000000006</v>
      </c>
      <c r="G3025" s="38" t="e">
        <f>INDEX('SICRO-SERVIÇOS-DESONERADO'!C:C,MATCH('SICRO-SERVIÇOS'!A3025,'SICRO-SERVIÇOS-DESONERADO'!A:A,0))</f>
        <v>#N/A</v>
      </c>
      <c r="K3025" s="38" t="str">
        <f t="shared" si="142"/>
        <v>DRENO DE PVC D = 75 MM PARA OAE - FORNECIMENTO E INSTALAÇÃO</v>
      </c>
      <c r="L3025" s="38" t="str">
        <f t="shared" si="143"/>
        <v>M</v>
      </c>
    </row>
    <row r="3026" spans="1:12">
      <c r="A3026" s="321">
        <v>2015642</v>
      </c>
      <c r="B3026" s="322" t="s">
        <v>12700</v>
      </c>
      <c r="C3026" s="321" t="s">
        <v>33</v>
      </c>
      <c r="D3026" s="155" t="e">
        <f t="shared" si="141"/>
        <v>#REF!</v>
      </c>
      <c r="F3026" s="38">
        <v>152.93</v>
      </c>
      <c r="G3026" s="38" t="e">
        <f>INDEX('SICRO-SERVIÇOS-DESONERADO'!C:C,MATCH('SICRO-SERVIÇOS'!A3026,'SICRO-SERVIÇOS-DESONERADO'!A:A,0))</f>
        <v>#N/A</v>
      </c>
      <c r="K3026" s="38" t="str">
        <f t="shared" si="142"/>
        <v>DRENO EM TUBO DE AÇO GALVANIZADO D = 100 MM EM OAE - FORNECIMENTO E INSTALAÇÃO</v>
      </c>
      <c r="L3026" s="38" t="str">
        <f t="shared" si="143"/>
        <v>M</v>
      </c>
    </row>
    <row r="3027" spans="1:12">
      <c r="A3027" s="321">
        <v>2015641</v>
      </c>
      <c r="B3027" s="322" t="s">
        <v>12701</v>
      </c>
      <c r="C3027" s="321" t="s">
        <v>33</v>
      </c>
      <c r="D3027" s="155" t="e">
        <f t="shared" si="141"/>
        <v>#REF!</v>
      </c>
      <c r="F3027" s="38">
        <v>122.5</v>
      </c>
      <c r="G3027" s="38" t="e">
        <f>INDEX('SICRO-SERVIÇOS-DESONERADO'!C:C,MATCH('SICRO-SERVIÇOS'!A3027,'SICRO-SERVIÇOS-DESONERADO'!A:A,0))</f>
        <v>#N/A</v>
      </c>
      <c r="K3027" s="38" t="str">
        <f t="shared" si="142"/>
        <v>DRENO EM TUBO DE AÇO GALVANIZADO D = 80 MM EM OAE - FORNECIMENTO E INSTALAÇÃO</v>
      </c>
      <c r="L3027" s="38" t="str">
        <f t="shared" si="143"/>
        <v>M</v>
      </c>
    </row>
    <row r="3028" spans="1:12">
      <c r="A3028" s="321">
        <v>2004509</v>
      </c>
      <c r="B3028" s="322" t="s">
        <v>12702</v>
      </c>
      <c r="C3028" s="321" t="s">
        <v>33</v>
      </c>
      <c r="D3028" s="155" t="e">
        <f t="shared" si="141"/>
        <v>#REF!</v>
      </c>
      <c r="F3028" s="38">
        <v>32.619999999999997</v>
      </c>
      <c r="G3028" s="38" t="e">
        <f>INDEX('SICRO-SERVIÇOS-DESONERADO'!C:C,MATCH('SICRO-SERVIÇOS'!A3028,'SICRO-SERVIÇOS-DESONERADO'!A:A,0))</f>
        <v>#N/A</v>
      </c>
      <c r="K3028" s="38" t="str">
        <f t="shared" si="142"/>
        <v>DRENO LONGITUDINAL DE PAVIMENTO H = 0,40 M - COM GEOCOMPOSTO DRENANTE</v>
      </c>
      <c r="L3028" s="38" t="str">
        <f t="shared" si="143"/>
        <v>M</v>
      </c>
    </row>
    <row r="3029" spans="1:12">
      <c r="A3029" s="321">
        <v>2004510</v>
      </c>
      <c r="B3029" s="322" t="s">
        <v>12703</v>
      </c>
      <c r="C3029" s="321" t="s">
        <v>33</v>
      </c>
      <c r="D3029" s="155" t="e">
        <f t="shared" si="141"/>
        <v>#REF!</v>
      </c>
      <c r="F3029" s="38">
        <v>38.68</v>
      </c>
      <c r="G3029" s="38" t="e">
        <f>INDEX('SICRO-SERVIÇOS-DESONERADO'!C:C,MATCH('SICRO-SERVIÇOS'!A3029,'SICRO-SERVIÇOS-DESONERADO'!A:A,0))</f>
        <v>#N/A</v>
      </c>
      <c r="K3029" s="38" t="str">
        <f t="shared" si="142"/>
        <v>DRENO LONGITUDINAL DE PAVIMENTO H = 0,60 M - COM GEOCOMPOSTO DRENANTE</v>
      </c>
      <c r="L3029" s="38" t="str">
        <f t="shared" si="143"/>
        <v>M</v>
      </c>
    </row>
    <row r="3030" spans="1:12">
      <c r="A3030" s="321">
        <v>2004511</v>
      </c>
      <c r="B3030" s="322" t="s">
        <v>12704</v>
      </c>
      <c r="C3030" s="321" t="s">
        <v>33</v>
      </c>
      <c r="D3030" s="155" t="e">
        <f t="shared" si="141"/>
        <v>#REF!</v>
      </c>
      <c r="F3030" s="38">
        <v>50.79</v>
      </c>
      <c r="G3030" s="38" t="e">
        <f>INDEX('SICRO-SERVIÇOS-DESONERADO'!C:C,MATCH('SICRO-SERVIÇOS'!A3030,'SICRO-SERVIÇOS-DESONERADO'!A:A,0))</f>
        <v>#N/A</v>
      </c>
      <c r="K3030" s="38" t="str">
        <f t="shared" si="142"/>
        <v>DRENO LONGITUDINAL DE PAVIMENTO H = 1,00 M - COM GEOCOMPOSTO DRENANTE</v>
      </c>
      <c r="L3030" s="38" t="str">
        <f t="shared" si="143"/>
        <v>M</v>
      </c>
    </row>
    <row r="3031" spans="1:12">
      <c r="A3031" s="321">
        <v>2004512</v>
      </c>
      <c r="B3031" s="322" t="s">
        <v>12705</v>
      </c>
      <c r="C3031" s="321" t="s">
        <v>33</v>
      </c>
      <c r="D3031" s="155" t="e">
        <f t="shared" si="141"/>
        <v>#REF!</v>
      </c>
      <c r="F3031" s="38">
        <v>65.92</v>
      </c>
      <c r="G3031" s="38" t="e">
        <f>INDEX('SICRO-SERVIÇOS-DESONERADO'!C:C,MATCH('SICRO-SERVIÇOS'!A3031,'SICRO-SERVIÇOS-DESONERADO'!A:A,0))</f>
        <v>#N/A</v>
      </c>
      <c r="K3031" s="38" t="str">
        <f t="shared" si="142"/>
        <v>DRENO LONGITUDINAL DE PAVIMENTO H = 1,50 M - COM GEOCOMPOSTO DRENANTE</v>
      </c>
      <c r="L3031" s="38" t="str">
        <f t="shared" si="143"/>
        <v>M</v>
      </c>
    </row>
    <row r="3032" spans="1:12" ht="18">
      <c r="A3032" s="321">
        <v>2003843</v>
      </c>
      <c r="B3032" s="322" t="s">
        <v>12706</v>
      </c>
      <c r="C3032" s="321" t="s">
        <v>33</v>
      </c>
      <c r="D3032" s="155" t="e">
        <f t="shared" si="141"/>
        <v>#REF!</v>
      </c>
      <c r="F3032" s="38">
        <v>346.86</v>
      </c>
      <c r="G3032" s="38" t="e">
        <f>INDEX('SICRO-SERVIÇOS-DESONERADO'!C:C,MATCH('SICRO-SERVIÇOS'!A3032,'SICRO-SERVIÇOS-DESONERADO'!A:A,0))</f>
        <v>#N/A</v>
      </c>
      <c r="K3032" s="38" t="str">
        <f t="shared" si="142"/>
        <v>DRENO LONGITUDINAL PROFUNDO EM TUBO DE CONCRETO D = 0,40 M EM VALA DE H = 1,10 M E L = 1,00 M COM BRITA ENVOLTA EM GEOTÊXTIL</v>
      </c>
      <c r="L3032" s="38" t="str">
        <f t="shared" si="143"/>
        <v>M</v>
      </c>
    </row>
    <row r="3033" spans="1:12" ht="18">
      <c r="A3033" s="321">
        <v>2003915</v>
      </c>
      <c r="B3033" s="322" t="s">
        <v>12707</v>
      </c>
      <c r="C3033" s="321" t="s">
        <v>33</v>
      </c>
      <c r="D3033" s="155" t="e">
        <f t="shared" si="141"/>
        <v>#REF!</v>
      </c>
      <c r="F3033" s="38">
        <v>114.41</v>
      </c>
      <c r="G3033" s="38" t="e">
        <f>INDEX('SICRO-SERVIÇOS-DESONERADO'!C:C,MATCH('SICRO-SERVIÇOS'!A3033,'SICRO-SERVIÇOS-DESONERADO'!A:A,0))</f>
        <v>#N/A</v>
      </c>
      <c r="K3033" s="38" t="str">
        <f t="shared" si="142"/>
        <v>DRENO LONGITUDINAL PROFUNDO PARA CORTE EM ROCHA - DPR 01 - TUBO DE CONCRETO PERFURADO E BRITA COMERCIAL</v>
      </c>
      <c r="L3033" s="38" t="str">
        <f t="shared" si="143"/>
        <v>M</v>
      </c>
    </row>
    <row r="3034" spans="1:12" ht="18">
      <c r="A3034" s="321">
        <v>2003914</v>
      </c>
      <c r="B3034" s="322" t="s">
        <v>12708</v>
      </c>
      <c r="C3034" s="321" t="s">
        <v>33</v>
      </c>
      <c r="D3034" s="155" t="e">
        <f t="shared" si="141"/>
        <v>#REF!</v>
      </c>
      <c r="F3034" s="38">
        <v>95.53</v>
      </c>
      <c r="G3034" s="38" t="e">
        <f>INDEX('SICRO-SERVIÇOS-DESONERADO'!C:C,MATCH('SICRO-SERVIÇOS'!A3034,'SICRO-SERVIÇOS-DESONERADO'!A:A,0))</f>
        <v>#N/A</v>
      </c>
      <c r="K3034" s="38" t="str">
        <f t="shared" si="142"/>
        <v>DRENO LONGITUDINAL PROFUNDO PARA CORTE EM ROCHA - DPR 01 - TUBO DE CONCRETO PERFURADO E BRITA PRODUZIDA</v>
      </c>
      <c r="L3034" s="38" t="str">
        <f t="shared" si="143"/>
        <v>M</v>
      </c>
    </row>
    <row r="3035" spans="1:12">
      <c r="A3035" s="321">
        <v>2003589</v>
      </c>
      <c r="B3035" s="322" t="s">
        <v>12709</v>
      </c>
      <c r="C3035" s="321" t="s">
        <v>33</v>
      </c>
      <c r="D3035" s="155" t="e">
        <f t="shared" si="141"/>
        <v>#REF!</v>
      </c>
      <c r="F3035" s="38">
        <v>120.41</v>
      </c>
      <c r="G3035" s="38" t="e">
        <f>INDEX('SICRO-SERVIÇOS-DESONERADO'!C:C,MATCH('SICRO-SERVIÇOS'!A3035,'SICRO-SERVIÇOS-DESONERADO'!A:A,0))</f>
        <v>#N/A</v>
      </c>
      <c r="K3035" s="38" t="str">
        <f t="shared" si="142"/>
        <v>DRENO LONGITUDINAL PROFUNDO PARA CORTE EM ROCHA - DPR 01 - TUBO PEAD E BRITA COMERCIAL</v>
      </c>
      <c r="L3035" s="38" t="str">
        <f t="shared" si="143"/>
        <v>M</v>
      </c>
    </row>
    <row r="3036" spans="1:12">
      <c r="A3036" s="321">
        <v>2003588</v>
      </c>
      <c r="B3036" s="322" t="s">
        <v>12710</v>
      </c>
      <c r="C3036" s="321" t="s">
        <v>33</v>
      </c>
      <c r="D3036" s="155" t="e">
        <f t="shared" si="141"/>
        <v>#REF!</v>
      </c>
      <c r="F3036" s="38">
        <v>104.99</v>
      </c>
      <c r="G3036" s="38" t="e">
        <f>INDEX('SICRO-SERVIÇOS-DESONERADO'!C:C,MATCH('SICRO-SERVIÇOS'!A3036,'SICRO-SERVIÇOS-DESONERADO'!A:A,0))</f>
        <v>#N/A</v>
      </c>
      <c r="K3036" s="38" t="str">
        <f t="shared" si="142"/>
        <v>DRENO LONGITUDINAL PROFUNDO PARA CORTE EM ROCHA - DPR 01 - TUBO PEAD E BRITA PRODUZIDA</v>
      </c>
      <c r="L3036" s="38" t="str">
        <f t="shared" si="143"/>
        <v>M</v>
      </c>
    </row>
    <row r="3037" spans="1:12" ht="18">
      <c r="A3037" s="321">
        <v>2003917</v>
      </c>
      <c r="B3037" s="322" t="s">
        <v>12711</v>
      </c>
      <c r="C3037" s="321" t="s">
        <v>33</v>
      </c>
      <c r="D3037" s="155" t="e">
        <f t="shared" si="141"/>
        <v>#REF!</v>
      </c>
      <c r="F3037" s="38">
        <v>129.35</v>
      </c>
      <c r="G3037" s="38" t="e">
        <f>INDEX('SICRO-SERVIÇOS-DESONERADO'!C:C,MATCH('SICRO-SERVIÇOS'!A3037,'SICRO-SERVIÇOS-DESONERADO'!A:A,0))</f>
        <v>#N/A</v>
      </c>
      <c r="K3037" s="38" t="str">
        <f t="shared" si="142"/>
        <v>DRENO LONGITUDINAL PROFUNDO PARA CORTE EM ROCHA - DPR 02 - TUBO DE CONCRETO PERFURADO E BRITA COMERCIAL</v>
      </c>
      <c r="L3037" s="38" t="str">
        <f t="shared" si="143"/>
        <v>M</v>
      </c>
    </row>
    <row r="3038" spans="1:12" ht="18">
      <c r="A3038" s="321">
        <v>2003916</v>
      </c>
      <c r="B3038" s="322" t="s">
        <v>12712</v>
      </c>
      <c r="C3038" s="321" t="s">
        <v>33</v>
      </c>
      <c r="D3038" s="155" t="e">
        <f t="shared" si="141"/>
        <v>#REF!</v>
      </c>
      <c r="F3038" s="38">
        <v>110.48</v>
      </c>
      <c r="G3038" s="38" t="e">
        <f>INDEX('SICRO-SERVIÇOS-DESONERADO'!C:C,MATCH('SICRO-SERVIÇOS'!A3038,'SICRO-SERVIÇOS-DESONERADO'!A:A,0))</f>
        <v>#N/A</v>
      </c>
      <c r="K3038" s="38" t="str">
        <f t="shared" si="142"/>
        <v>DRENO LONGITUDINAL PROFUNDO PARA CORTE EM ROCHA - DPR 02 - TUBO DE CONCRETO PERFURADO E BRITA PRODUZIDA</v>
      </c>
      <c r="L3038" s="38" t="str">
        <f t="shared" si="143"/>
        <v>M</v>
      </c>
    </row>
    <row r="3039" spans="1:12">
      <c r="A3039" s="321">
        <v>2003591</v>
      </c>
      <c r="B3039" s="322" t="s">
        <v>12713</v>
      </c>
      <c r="C3039" s="321" t="s">
        <v>33</v>
      </c>
      <c r="D3039" s="155" t="e">
        <f t="shared" si="141"/>
        <v>#REF!</v>
      </c>
      <c r="F3039" s="38">
        <v>135.36000000000001</v>
      </c>
      <c r="G3039" s="38" t="e">
        <f>INDEX('SICRO-SERVIÇOS-DESONERADO'!C:C,MATCH('SICRO-SERVIÇOS'!A3039,'SICRO-SERVIÇOS-DESONERADO'!A:A,0))</f>
        <v>#N/A</v>
      </c>
      <c r="K3039" s="38" t="str">
        <f t="shared" si="142"/>
        <v>DRENO LONGITUDINAL PROFUNDO PARA CORTE EM ROCHA - DPR 02 - TUBO PEAD E BRITA COMERCIAL</v>
      </c>
      <c r="L3039" s="38" t="str">
        <f t="shared" si="143"/>
        <v>M</v>
      </c>
    </row>
    <row r="3040" spans="1:12">
      <c r="A3040" s="321">
        <v>2003590</v>
      </c>
      <c r="B3040" s="322" t="s">
        <v>12714</v>
      </c>
      <c r="C3040" s="321" t="s">
        <v>33</v>
      </c>
      <c r="D3040" s="155" t="e">
        <f t="shared" si="141"/>
        <v>#REF!</v>
      </c>
      <c r="F3040" s="38">
        <v>119.93</v>
      </c>
      <c r="G3040" s="38" t="e">
        <f>INDEX('SICRO-SERVIÇOS-DESONERADO'!C:C,MATCH('SICRO-SERVIÇOS'!A3040,'SICRO-SERVIÇOS-DESONERADO'!A:A,0))</f>
        <v>#N/A</v>
      </c>
      <c r="K3040" s="38" t="str">
        <f t="shared" si="142"/>
        <v>DRENO LONGITUDINAL PROFUNDO PARA CORTE EM ROCHA - DPR 02 - TUBO PEAD E BRITA PRODUZIDA</v>
      </c>
      <c r="L3040" s="38" t="str">
        <f t="shared" si="143"/>
        <v>M</v>
      </c>
    </row>
    <row r="3041" spans="1:12">
      <c r="A3041" s="321">
        <v>2003593</v>
      </c>
      <c r="B3041" s="322" t="s">
        <v>12715</v>
      </c>
      <c r="C3041" s="321" t="s">
        <v>33</v>
      </c>
      <c r="D3041" s="155" t="e">
        <f t="shared" si="141"/>
        <v>#REF!</v>
      </c>
      <c r="F3041" s="38">
        <v>89.47</v>
      </c>
      <c r="G3041" s="38" t="e">
        <f>INDEX('SICRO-SERVIÇOS-DESONERADO'!C:C,MATCH('SICRO-SERVIÇOS'!A3041,'SICRO-SERVIÇOS-DESONERADO'!A:A,0))</f>
        <v>#N/A</v>
      </c>
      <c r="K3041" s="38" t="str">
        <f t="shared" si="142"/>
        <v>DRENO LONGITUDINAL PROFUNDO PARA CORTE EM ROCHA - DPR 03 - BRITA COMERCIAL</v>
      </c>
      <c r="L3041" s="38" t="str">
        <f t="shared" si="143"/>
        <v>M</v>
      </c>
    </row>
    <row r="3042" spans="1:12">
      <c r="A3042" s="321">
        <v>2003592</v>
      </c>
      <c r="B3042" s="322" t="s">
        <v>12716</v>
      </c>
      <c r="C3042" s="321" t="s">
        <v>33</v>
      </c>
      <c r="D3042" s="155" t="e">
        <f t="shared" si="141"/>
        <v>#REF!</v>
      </c>
      <c r="F3042" s="38">
        <v>67.430000000000007</v>
      </c>
      <c r="G3042" s="38" t="e">
        <f>INDEX('SICRO-SERVIÇOS-DESONERADO'!C:C,MATCH('SICRO-SERVIÇOS'!A3042,'SICRO-SERVIÇOS-DESONERADO'!A:A,0))</f>
        <v>#N/A</v>
      </c>
      <c r="K3042" s="38" t="str">
        <f t="shared" si="142"/>
        <v>DRENO LONGITUDINAL PROFUNDO PARA CORTE EM ROCHA - DPR 03 - BRITA PRODUZIDA</v>
      </c>
      <c r="L3042" s="38" t="str">
        <f t="shared" si="143"/>
        <v>M</v>
      </c>
    </row>
    <row r="3043" spans="1:12">
      <c r="A3043" s="321">
        <v>2003595</v>
      </c>
      <c r="B3043" s="322" t="s">
        <v>12717</v>
      </c>
      <c r="C3043" s="321" t="s">
        <v>33</v>
      </c>
      <c r="D3043" s="155" t="e">
        <f t="shared" si="141"/>
        <v>#REF!</v>
      </c>
      <c r="F3043" s="38">
        <v>74.53</v>
      </c>
      <c r="G3043" s="38" t="e">
        <f>INDEX('SICRO-SERVIÇOS-DESONERADO'!C:C,MATCH('SICRO-SERVIÇOS'!A3043,'SICRO-SERVIÇOS-DESONERADO'!A:A,0))</f>
        <v>#N/A</v>
      </c>
      <c r="K3043" s="38" t="str">
        <f t="shared" si="142"/>
        <v>DRENO LONGITUDINAL PROFUNDO PARA CORTE EM ROCHA - DPR 04 - BRITA COMERCIAL</v>
      </c>
      <c r="L3043" s="38" t="str">
        <f t="shared" si="143"/>
        <v>M</v>
      </c>
    </row>
    <row r="3044" spans="1:12">
      <c r="A3044" s="321">
        <v>2003594</v>
      </c>
      <c r="B3044" s="322" t="s">
        <v>12718</v>
      </c>
      <c r="C3044" s="321" t="s">
        <v>33</v>
      </c>
      <c r="D3044" s="155" t="e">
        <f t="shared" si="141"/>
        <v>#REF!</v>
      </c>
      <c r="F3044" s="38">
        <v>52.49</v>
      </c>
      <c r="G3044" s="38" t="e">
        <f>INDEX('SICRO-SERVIÇOS-DESONERADO'!C:C,MATCH('SICRO-SERVIÇOS'!A3044,'SICRO-SERVIÇOS-DESONERADO'!A:A,0))</f>
        <v>#N/A</v>
      </c>
      <c r="K3044" s="38" t="str">
        <f t="shared" si="142"/>
        <v>DRENO LONGITUDINAL PROFUNDO PARA CORTE EM ROCHA - DPR 04 - BRITA PRODUZIDA</v>
      </c>
      <c r="L3044" s="38" t="str">
        <f t="shared" si="143"/>
        <v>M</v>
      </c>
    </row>
    <row r="3045" spans="1:12" ht="18">
      <c r="A3045" s="321">
        <v>2003597</v>
      </c>
      <c r="B3045" s="322" t="s">
        <v>12719</v>
      </c>
      <c r="C3045" s="321" t="s">
        <v>33</v>
      </c>
      <c r="D3045" s="155" t="e">
        <f t="shared" si="141"/>
        <v>#REF!</v>
      </c>
      <c r="F3045" s="38">
        <v>105.85</v>
      </c>
      <c r="G3045" s="38" t="e">
        <f>INDEX('SICRO-SERVIÇOS-DESONERADO'!C:C,MATCH('SICRO-SERVIÇOS'!A3045,'SICRO-SERVIÇOS-DESONERADO'!A:A,0))</f>
        <v>#N/A</v>
      </c>
      <c r="K3045" s="38" t="str">
        <f t="shared" si="142"/>
        <v>DRENO LONGITUDINAL PROFUNDO PARA CORTE EM ROCHA - DPR 05 - TUBO DE CONCRETO POROSO E AREIA COMERCIAL</v>
      </c>
      <c r="L3045" s="38" t="str">
        <f t="shared" si="143"/>
        <v>M</v>
      </c>
    </row>
    <row r="3046" spans="1:12" ht="18">
      <c r="A3046" s="321">
        <v>2003596</v>
      </c>
      <c r="B3046" s="322" t="s">
        <v>12720</v>
      </c>
      <c r="C3046" s="321" t="s">
        <v>33</v>
      </c>
      <c r="D3046" s="155" t="e">
        <f t="shared" si="141"/>
        <v>#REF!</v>
      </c>
      <c r="F3046" s="38">
        <v>89.04</v>
      </c>
      <c r="G3046" s="38" t="e">
        <f>INDEX('SICRO-SERVIÇOS-DESONERADO'!C:C,MATCH('SICRO-SERVIÇOS'!A3046,'SICRO-SERVIÇOS-DESONERADO'!A:A,0))</f>
        <v>#N/A</v>
      </c>
      <c r="K3046" s="38" t="str">
        <f t="shared" si="142"/>
        <v>DRENO LONGITUDINAL PROFUNDO PARA CORTE EM ROCHA - DPR 05 - TUBO DE CONCRETO POROSO E AREIA EXTRAÍDA</v>
      </c>
      <c r="L3046" s="38" t="str">
        <f t="shared" si="143"/>
        <v>M</v>
      </c>
    </row>
    <row r="3047" spans="1:12">
      <c r="A3047" s="321">
        <v>2003572</v>
      </c>
      <c r="B3047" s="322" t="s">
        <v>12721</v>
      </c>
      <c r="C3047" s="321" t="s">
        <v>33</v>
      </c>
      <c r="D3047" s="155" t="e">
        <f t="shared" si="141"/>
        <v>#REF!</v>
      </c>
      <c r="F3047" s="38">
        <v>113.83</v>
      </c>
      <c r="G3047" s="38" t="e">
        <f>INDEX('SICRO-SERVIÇOS-DESONERADO'!C:C,MATCH('SICRO-SERVIÇOS'!A3047,'SICRO-SERVIÇOS-DESONERADO'!A:A,0))</f>
        <v>#N/A</v>
      </c>
      <c r="K3047" s="38" t="str">
        <f t="shared" si="142"/>
        <v>DRENO LONGITUDINAL PROFUNDO PARA CORTE EM SOLO - DPS 01 - TUBO PEAD E AREIA COMERCIAL</v>
      </c>
      <c r="L3047" s="38" t="str">
        <f t="shared" si="143"/>
        <v>M</v>
      </c>
    </row>
    <row r="3048" spans="1:12">
      <c r="A3048" s="321">
        <v>2003580</v>
      </c>
      <c r="B3048" s="322" t="s">
        <v>12722</v>
      </c>
      <c r="C3048" s="321" t="s">
        <v>33</v>
      </c>
      <c r="D3048" s="155" t="e">
        <f t="shared" si="141"/>
        <v>#REF!</v>
      </c>
      <c r="F3048" s="38">
        <v>61.84</v>
      </c>
      <c r="G3048" s="38" t="e">
        <f>INDEX('SICRO-SERVIÇOS-DESONERADO'!C:C,MATCH('SICRO-SERVIÇOS'!A3048,'SICRO-SERVIÇOS-DESONERADO'!A:A,0))</f>
        <v>#N/A</v>
      </c>
      <c r="K3048" s="38" t="str">
        <f t="shared" si="142"/>
        <v>DRENO LONGITUDINAL PROFUNDO PARA CORTE EM SOLO - DPS 01 - TUBO PEAD E AREIA EXTRAÍDA</v>
      </c>
      <c r="L3048" s="38" t="str">
        <f t="shared" si="143"/>
        <v>M</v>
      </c>
    </row>
    <row r="3049" spans="1:12">
      <c r="A3049" s="321">
        <v>2003573</v>
      </c>
      <c r="B3049" s="322" t="s">
        <v>12723</v>
      </c>
      <c r="C3049" s="321" t="s">
        <v>33</v>
      </c>
      <c r="D3049" s="155" t="e">
        <f t="shared" si="141"/>
        <v>#REF!</v>
      </c>
      <c r="F3049" s="38">
        <v>120.12</v>
      </c>
      <c r="G3049" s="38" t="e">
        <f>INDEX('SICRO-SERVIÇOS-DESONERADO'!C:C,MATCH('SICRO-SERVIÇOS'!A3049,'SICRO-SERVIÇOS-DESONERADO'!A:A,0))</f>
        <v>#N/A</v>
      </c>
      <c r="K3049" s="38" t="str">
        <f t="shared" si="142"/>
        <v>DRENO LONGITUDINAL PROFUNDO PARA CORTE EM SOLO - DPS 02 - TUBO PEAD E AREIA COMERCIAL</v>
      </c>
      <c r="L3049" s="38" t="str">
        <f t="shared" si="143"/>
        <v>M</v>
      </c>
    </row>
    <row r="3050" spans="1:12">
      <c r="A3050" s="321">
        <v>2003581</v>
      </c>
      <c r="B3050" s="322" t="s">
        <v>12724</v>
      </c>
      <c r="C3050" s="321" t="s">
        <v>33</v>
      </c>
      <c r="D3050" s="155" t="e">
        <f t="shared" si="141"/>
        <v>#REF!</v>
      </c>
      <c r="F3050" s="38">
        <v>60.02</v>
      </c>
      <c r="G3050" s="38" t="e">
        <f>INDEX('SICRO-SERVIÇOS-DESONERADO'!C:C,MATCH('SICRO-SERVIÇOS'!A3050,'SICRO-SERVIÇOS-DESONERADO'!A:A,0))</f>
        <v>#N/A</v>
      </c>
      <c r="K3050" s="38" t="str">
        <f t="shared" si="142"/>
        <v>DRENO LONGITUDINAL PROFUNDO PARA CORTE EM SOLO - DPS 02 - TUBO PEAD E AREIA EXTRAÍDA</v>
      </c>
      <c r="L3050" s="38" t="str">
        <f t="shared" si="143"/>
        <v>M</v>
      </c>
    </row>
    <row r="3051" spans="1:12" ht="18">
      <c r="A3051" s="321">
        <v>2003561</v>
      </c>
      <c r="B3051" s="322" t="s">
        <v>12725</v>
      </c>
      <c r="C3051" s="321" t="s">
        <v>33</v>
      </c>
      <c r="D3051" s="155" t="e">
        <f t="shared" si="141"/>
        <v>#REF!</v>
      </c>
      <c r="F3051" s="38">
        <v>193.78</v>
      </c>
      <c r="G3051" s="38" t="e">
        <f>INDEX('SICRO-SERVIÇOS-DESONERADO'!C:C,MATCH('SICRO-SERVIÇOS'!A3051,'SICRO-SERVIÇOS-DESONERADO'!A:A,0))</f>
        <v>#N/A</v>
      </c>
      <c r="K3051" s="38" t="str">
        <f t="shared" si="142"/>
        <v>DRENO LONGITUDINAL PROFUNDO PARA CORTE EM SOLO - DPS 03 - TUBO DE CONCRETO PERFURADO, AREIA E BRITA COMERCIAIS - MADEIRA COM UTILIZAÇÃO DE 5 VEZES</v>
      </c>
      <c r="L3051" s="38" t="str">
        <f t="shared" si="143"/>
        <v>M</v>
      </c>
    </row>
    <row r="3052" spans="1:12" ht="18">
      <c r="A3052" s="321">
        <v>2003560</v>
      </c>
      <c r="B3052" s="322" t="s">
        <v>12726</v>
      </c>
      <c r="C3052" s="321" t="s">
        <v>33</v>
      </c>
      <c r="D3052" s="155" t="e">
        <f t="shared" si="141"/>
        <v>#REF!</v>
      </c>
      <c r="F3052" s="38">
        <v>115.79</v>
      </c>
      <c r="G3052" s="38" t="e">
        <f>INDEX('SICRO-SERVIÇOS-DESONERADO'!C:C,MATCH('SICRO-SERVIÇOS'!A3052,'SICRO-SERVIÇOS-DESONERADO'!A:A,0))</f>
        <v>#N/A</v>
      </c>
      <c r="K3052" s="38" t="str">
        <f t="shared" si="142"/>
        <v>DRENO LONGITUDINAL PROFUNDO PARA CORTE EM SOLO - DPS 03 - TUBO DE CONCRETO PERFURADO, AREIA EXTRAÍDA E BRITA PRODUZIDA - MADEIRA COM UTILIZAÇÃO DE 5 VEZES</v>
      </c>
      <c r="L3052" s="38" t="str">
        <f t="shared" si="143"/>
        <v>M</v>
      </c>
    </row>
    <row r="3053" spans="1:12" ht="18">
      <c r="A3053" s="321">
        <v>2003574</v>
      </c>
      <c r="B3053" s="322" t="s">
        <v>12727</v>
      </c>
      <c r="C3053" s="321" t="s">
        <v>33</v>
      </c>
      <c r="D3053" s="155" t="e">
        <f t="shared" si="141"/>
        <v>#REF!</v>
      </c>
      <c r="F3053" s="38">
        <v>171.74</v>
      </c>
      <c r="G3053" s="38" t="e">
        <f>INDEX('SICRO-SERVIÇOS-DESONERADO'!C:C,MATCH('SICRO-SERVIÇOS'!A3053,'SICRO-SERVIÇOS-DESONERADO'!A:A,0))</f>
        <v>#N/A</v>
      </c>
      <c r="K3053" s="38" t="str">
        <f t="shared" si="142"/>
        <v>DRENO LONGITUDINAL PROFUNDO PARA CORTE EM SOLO - DPS 03 - TUBO PEAD, AREIA E BRITA COMERCIAIS - MADEIRA COM UTILIZAÇÃO DE 5 VEZES</v>
      </c>
      <c r="L3053" s="38" t="str">
        <f t="shared" si="143"/>
        <v>M</v>
      </c>
    </row>
    <row r="3054" spans="1:12" ht="18">
      <c r="A3054" s="321">
        <v>2003582</v>
      </c>
      <c r="B3054" s="322" t="s">
        <v>12728</v>
      </c>
      <c r="C3054" s="321" t="s">
        <v>33</v>
      </c>
      <c r="D3054" s="155" t="e">
        <f t="shared" si="141"/>
        <v>#REF!</v>
      </c>
      <c r="F3054" s="38">
        <v>116.44</v>
      </c>
      <c r="G3054" s="38" t="e">
        <f>INDEX('SICRO-SERVIÇOS-DESONERADO'!C:C,MATCH('SICRO-SERVIÇOS'!A3054,'SICRO-SERVIÇOS-DESONERADO'!A:A,0))</f>
        <v>#N/A</v>
      </c>
      <c r="K3054" s="38" t="str">
        <f t="shared" si="142"/>
        <v>DRENO LONGITUDINAL PROFUNDO PARA CORTE EM SOLO - DPS 03 - TUBO PEAD, AREIA EXTRAÍDA E BRITA PRODUZIDA - MADEIRA COM UTILIZAÇÃO DE 5 VEZES</v>
      </c>
      <c r="L3054" s="38" t="str">
        <f t="shared" si="143"/>
        <v>M</v>
      </c>
    </row>
    <row r="3055" spans="1:12" ht="18">
      <c r="A3055" s="321">
        <v>2003563</v>
      </c>
      <c r="B3055" s="322" t="s">
        <v>12729</v>
      </c>
      <c r="C3055" s="321" t="s">
        <v>33</v>
      </c>
      <c r="D3055" s="155" t="e">
        <f t="shared" si="141"/>
        <v>#REF!</v>
      </c>
      <c r="F3055" s="38">
        <v>203.06</v>
      </c>
      <c r="G3055" s="38" t="e">
        <f>INDEX('SICRO-SERVIÇOS-DESONERADO'!C:C,MATCH('SICRO-SERVIÇOS'!A3055,'SICRO-SERVIÇOS-DESONERADO'!A:A,0))</f>
        <v>#N/A</v>
      </c>
      <c r="K3055" s="38" t="str">
        <f t="shared" si="142"/>
        <v>DRENO LONGITUDINAL PROFUNDO PARA CORTE EM SOLO - DPS 04 - TUBO DE CONCRETO PERFURADO, AREIA E BRITA COMERCIAIS - MADEIRA COM UTILIZAÇÃO DE 5 VEZES</v>
      </c>
      <c r="L3055" s="38" t="str">
        <f t="shared" si="143"/>
        <v>M</v>
      </c>
    </row>
    <row r="3056" spans="1:12" ht="18">
      <c r="A3056" s="321">
        <v>2003562</v>
      </c>
      <c r="B3056" s="322" t="s">
        <v>12730</v>
      </c>
      <c r="C3056" s="321" t="s">
        <v>33</v>
      </c>
      <c r="D3056" s="155" t="e">
        <f t="shared" si="141"/>
        <v>#REF!</v>
      </c>
      <c r="F3056" s="38">
        <v>112.88</v>
      </c>
      <c r="G3056" s="38" t="e">
        <f>INDEX('SICRO-SERVIÇOS-DESONERADO'!C:C,MATCH('SICRO-SERVIÇOS'!A3056,'SICRO-SERVIÇOS-DESONERADO'!A:A,0))</f>
        <v>#N/A</v>
      </c>
      <c r="K3056" s="38" t="str">
        <f t="shared" si="142"/>
        <v>DRENO LONGITUDINAL PROFUNDO PARA CORTE EM SOLO - DPS 04 - TUBO DE CONCRETO PERFURADO, AREIA EXTRAÍDA E BRITA PRODUZIDA - MADEIRA COM UTILIZAÇÃO DE 5 VEZES</v>
      </c>
      <c r="L3056" s="38" t="str">
        <f t="shared" si="143"/>
        <v>M</v>
      </c>
    </row>
    <row r="3057" spans="1:12" ht="18">
      <c r="A3057" s="321">
        <v>2003575</v>
      </c>
      <c r="B3057" s="322" t="s">
        <v>12731</v>
      </c>
      <c r="C3057" s="321" t="s">
        <v>33</v>
      </c>
      <c r="D3057" s="155" t="e">
        <f t="shared" si="141"/>
        <v>#REF!</v>
      </c>
      <c r="F3057" s="38">
        <v>178.23</v>
      </c>
      <c r="G3057" s="38" t="e">
        <f>INDEX('SICRO-SERVIÇOS-DESONERADO'!C:C,MATCH('SICRO-SERVIÇOS'!A3057,'SICRO-SERVIÇOS-DESONERADO'!A:A,0))</f>
        <v>#N/A</v>
      </c>
      <c r="K3057" s="38" t="str">
        <f t="shared" si="142"/>
        <v>DRENO LONGITUDINAL PROFUNDO PARA CORTE EM SOLO - DPS 04 - TUBO PEAD, AREIA E BRITA COMERCIAIS - MADEIRA COM UTILIZAÇÃO DE 5 VEZES</v>
      </c>
      <c r="L3057" s="38" t="str">
        <f t="shared" si="143"/>
        <v>M</v>
      </c>
    </row>
    <row r="3058" spans="1:12" ht="18">
      <c r="A3058" s="321">
        <v>2003583</v>
      </c>
      <c r="B3058" s="322" t="s">
        <v>12732</v>
      </c>
      <c r="C3058" s="321" t="s">
        <v>33</v>
      </c>
      <c r="D3058" s="155" t="e">
        <f t="shared" si="141"/>
        <v>#REF!</v>
      </c>
      <c r="F3058" s="38">
        <v>114.41</v>
      </c>
      <c r="G3058" s="38" t="e">
        <f>INDEX('SICRO-SERVIÇOS-DESONERADO'!C:C,MATCH('SICRO-SERVIÇOS'!A3058,'SICRO-SERVIÇOS-DESONERADO'!A:A,0))</f>
        <v>#N/A</v>
      </c>
      <c r="K3058" s="38" t="str">
        <f t="shared" si="142"/>
        <v>DRENO LONGITUDINAL PROFUNDO PARA CORTE EM SOLO - DPS 04 - TUBO PEAD, AREIA EXTRAÍDA E BRITA PRODUZIDA - MADEIRA COM UTILIZAÇÃO DE 5 VEZES</v>
      </c>
      <c r="L3058" s="38" t="str">
        <f t="shared" si="143"/>
        <v>M</v>
      </c>
    </row>
    <row r="3059" spans="1:12">
      <c r="A3059" s="321">
        <v>2003565</v>
      </c>
      <c r="B3059" s="322" t="s">
        <v>12733</v>
      </c>
      <c r="C3059" s="321" t="s">
        <v>33</v>
      </c>
      <c r="D3059" s="155" t="e">
        <f t="shared" si="141"/>
        <v>#REF!</v>
      </c>
      <c r="F3059" s="38">
        <v>154.37</v>
      </c>
      <c r="G3059" s="38" t="e">
        <f>INDEX('SICRO-SERVIÇOS-DESONERADO'!C:C,MATCH('SICRO-SERVIÇOS'!A3059,'SICRO-SERVIÇOS-DESONERADO'!A:A,0))</f>
        <v>#N/A</v>
      </c>
      <c r="K3059" s="38" t="str">
        <f t="shared" si="142"/>
        <v>DRENO LONGITUDINAL PROFUNDO PARA CORTE EM SOLO - DPS 05 - DRENO CEGO - BRITA COMERCIAL</v>
      </c>
      <c r="L3059" s="38" t="str">
        <f t="shared" si="143"/>
        <v>M</v>
      </c>
    </row>
    <row r="3060" spans="1:12">
      <c r="A3060" s="321">
        <v>2003564</v>
      </c>
      <c r="B3060" s="322" t="s">
        <v>12734</v>
      </c>
      <c r="C3060" s="321" t="s">
        <v>33</v>
      </c>
      <c r="D3060" s="155" t="e">
        <f t="shared" si="141"/>
        <v>#REF!</v>
      </c>
      <c r="F3060" s="38">
        <v>86.05</v>
      </c>
      <c r="G3060" s="38" t="e">
        <f>INDEX('SICRO-SERVIÇOS-DESONERADO'!C:C,MATCH('SICRO-SERVIÇOS'!A3060,'SICRO-SERVIÇOS-DESONERADO'!A:A,0))</f>
        <v>#N/A</v>
      </c>
      <c r="K3060" s="38" t="str">
        <f t="shared" si="142"/>
        <v>DRENO LONGITUDINAL PROFUNDO PARA CORTE EM SOLO - DPS 05 - DRENO CEGO - BRITA PRODUZIDA</v>
      </c>
      <c r="L3060" s="38" t="str">
        <f t="shared" si="143"/>
        <v>M</v>
      </c>
    </row>
    <row r="3061" spans="1:12">
      <c r="A3061" s="321">
        <v>2003567</v>
      </c>
      <c r="B3061" s="322" t="s">
        <v>12735</v>
      </c>
      <c r="C3061" s="321" t="s">
        <v>33</v>
      </c>
      <c r="D3061" s="155" t="e">
        <f t="shared" si="141"/>
        <v>#REF!</v>
      </c>
      <c r="F3061" s="38">
        <v>176.38</v>
      </c>
      <c r="G3061" s="38" t="e">
        <f>INDEX('SICRO-SERVIÇOS-DESONERADO'!C:C,MATCH('SICRO-SERVIÇOS'!A3061,'SICRO-SERVIÇOS-DESONERADO'!A:A,0))</f>
        <v>#N/A</v>
      </c>
      <c r="K3061" s="38" t="str">
        <f t="shared" si="142"/>
        <v>DRENO LONGITUDINAL PROFUNDO PARA CORTE EM SOLO - DPS 06 - DRENO CEGO - BRITA COMERCIAL</v>
      </c>
      <c r="L3061" s="38" t="str">
        <f t="shared" si="143"/>
        <v>M</v>
      </c>
    </row>
    <row r="3062" spans="1:12">
      <c r="A3062" s="321">
        <v>2003566</v>
      </c>
      <c r="B3062" s="322" t="s">
        <v>12736</v>
      </c>
      <c r="C3062" s="321" t="s">
        <v>33</v>
      </c>
      <c r="D3062" s="155" t="e">
        <f t="shared" si="141"/>
        <v>#REF!</v>
      </c>
      <c r="F3062" s="38">
        <v>93.73</v>
      </c>
      <c r="G3062" s="38" t="e">
        <f>INDEX('SICRO-SERVIÇOS-DESONERADO'!C:C,MATCH('SICRO-SERVIÇOS'!A3062,'SICRO-SERVIÇOS-DESONERADO'!A:A,0))</f>
        <v>#N/A</v>
      </c>
      <c r="K3062" s="38" t="str">
        <f t="shared" si="142"/>
        <v>DRENO LONGITUDINAL PROFUNDO PARA CORTE EM SOLO - DPS 06 - DRENO CEGO - BRITA PRODUZIDA</v>
      </c>
      <c r="L3062" s="38" t="str">
        <f t="shared" si="143"/>
        <v>M</v>
      </c>
    </row>
    <row r="3063" spans="1:12" ht="18">
      <c r="A3063" s="321">
        <v>2003569</v>
      </c>
      <c r="B3063" s="322" t="s">
        <v>12737</v>
      </c>
      <c r="C3063" s="321" t="s">
        <v>33</v>
      </c>
      <c r="D3063" s="155" t="e">
        <f t="shared" si="141"/>
        <v>#REF!</v>
      </c>
      <c r="F3063" s="38">
        <v>194.04</v>
      </c>
      <c r="G3063" s="38" t="e">
        <f>INDEX('SICRO-SERVIÇOS-DESONERADO'!C:C,MATCH('SICRO-SERVIÇOS'!A3063,'SICRO-SERVIÇOS-DESONERADO'!A:A,0))</f>
        <v>#N/A</v>
      </c>
      <c r="K3063" s="38" t="str">
        <f t="shared" si="142"/>
        <v>DRENO LONGITUDINAL PROFUNDO PARA CORTE EM SOLO - DPS 07 - TUBO DE CONCRETO PERFURADO E BRITA COMERCIAL</v>
      </c>
      <c r="L3063" s="38" t="str">
        <f t="shared" si="143"/>
        <v>M</v>
      </c>
    </row>
    <row r="3064" spans="1:12" ht="18">
      <c r="A3064" s="321">
        <v>2003568</v>
      </c>
      <c r="B3064" s="322" t="s">
        <v>12738</v>
      </c>
      <c r="C3064" s="321" t="s">
        <v>33</v>
      </c>
      <c r="D3064" s="155" t="e">
        <f t="shared" si="141"/>
        <v>#REF!</v>
      </c>
      <c r="F3064" s="38">
        <v>128.87</v>
      </c>
      <c r="G3064" s="38" t="e">
        <f>INDEX('SICRO-SERVIÇOS-DESONERADO'!C:C,MATCH('SICRO-SERVIÇOS'!A3064,'SICRO-SERVIÇOS-DESONERADO'!A:A,0))</f>
        <v>#N/A</v>
      </c>
      <c r="K3064" s="38" t="str">
        <f t="shared" si="142"/>
        <v>DRENO LONGITUDINAL PROFUNDO PARA CORTE EM SOLO - DPS 07 - TUBO DE CONCRETO PERFURADO E BRITA PRODUZIDA</v>
      </c>
      <c r="L3064" s="38" t="str">
        <f t="shared" si="143"/>
        <v>M</v>
      </c>
    </row>
    <row r="3065" spans="1:12">
      <c r="A3065" s="321">
        <v>2003578</v>
      </c>
      <c r="B3065" s="322" t="s">
        <v>12739</v>
      </c>
      <c r="C3065" s="321" t="s">
        <v>33</v>
      </c>
      <c r="D3065" s="155" t="e">
        <f t="shared" si="141"/>
        <v>#REF!</v>
      </c>
      <c r="F3065" s="38">
        <v>184.83</v>
      </c>
      <c r="G3065" s="38" t="e">
        <f>INDEX('SICRO-SERVIÇOS-DESONERADO'!C:C,MATCH('SICRO-SERVIÇOS'!A3065,'SICRO-SERVIÇOS-DESONERADO'!A:A,0))</f>
        <v>#N/A</v>
      </c>
      <c r="K3065" s="38" t="str">
        <f t="shared" si="142"/>
        <v>DRENO LONGITUDINAL PROFUNDO PARA CORTE EM SOLO - DPS 07 - TUBO PEAD E BRITA COMERCIAL</v>
      </c>
      <c r="L3065" s="38" t="str">
        <f t="shared" si="143"/>
        <v>M</v>
      </c>
    </row>
    <row r="3066" spans="1:12">
      <c r="A3066" s="321">
        <v>2003586</v>
      </c>
      <c r="B3066" s="322" t="s">
        <v>12740</v>
      </c>
      <c r="C3066" s="321" t="s">
        <v>33</v>
      </c>
      <c r="D3066" s="155" t="e">
        <f t="shared" si="141"/>
        <v>#REF!</v>
      </c>
      <c r="F3066" s="38">
        <v>130.6</v>
      </c>
      <c r="G3066" s="38" t="e">
        <f>INDEX('SICRO-SERVIÇOS-DESONERADO'!C:C,MATCH('SICRO-SERVIÇOS'!A3066,'SICRO-SERVIÇOS-DESONERADO'!A:A,0))</f>
        <v>#N/A</v>
      </c>
      <c r="K3066" s="38" t="str">
        <f t="shared" si="142"/>
        <v>DRENO LONGITUDINAL PROFUNDO PARA CORTE EM SOLO - DPS 07 - TUBO PEAD E BRITA PRODUZIDA</v>
      </c>
      <c r="L3066" s="38" t="str">
        <f t="shared" si="143"/>
        <v>M</v>
      </c>
    </row>
    <row r="3067" spans="1:12" ht="18">
      <c r="A3067" s="321">
        <v>2003571</v>
      </c>
      <c r="B3067" s="322" t="s">
        <v>12741</v>
      </c>
      <c r="C3067" s="321" t="s">
        <v>33</v>
      </c>
      <c r="D3067" s="155" t="e">
        <f t="shared" si="141"/>
        <v>#REF!</v>
      </c>
      <c r="F3067" s="38">
        <v>216.04</v>
      </c>
      <c r="G3067" s="38" t="e">
        <f>INDEX('SICRO-SERVIÇOS-DESONERADO'!C:C,MATCH('SICRO-SERVIÇOS'!A3067,'SICRO-SERVIÇOS-DESONERADO'!A:A,0))</f>
        <v>#N/A</v>
      </c>
      <c r="K3067" s="38" t="str">
        <f t="shared" si="142"/>
        <v>DRENO LONGITUDINAL PROFUNDO PARA CORTE EM SOLO - DPS 08 - TUBO DE CONCRETO PERFURADO E BRITA COMERCIAL</v>
      </c>
      <c r="L3067" s="38" t="str">
        <f t="shared" si="143"/>
        <v>M</v>
      </c>
    </row>
    <row r="3068" spans="1:12" ht="18">
      <c r="A3068" s="321">
        <v>2003570</v>
      </c>
      <c r="B3068" s="322" t="s">
        <v>12742</v>
      </c>
      <c r="C3068" s="321" t="s">
        <v>33</v>
      </c>
      <c r="D3068" s="155" t="e">
        <f t="shared" si="141"/>
        <v>#REF!</v>
      </c>
      <c r="F3068" s="38">
        <v>136.56</v>
      </c>
      <c r="G3068" s="38" t="e">
        <f>INDEX('SICRO-SERVIÇOS-DESONERADO'!C:C,MATCH('SICRO-SERVIÇOS'!A3068,'SICRO-SERVIÇOS-DESONERADO'!A:A,0))</f>
        <v>#N/A</v>
      </c>
      <c r="K3068" s="38" t="str">
        <f t="shared" si="142"/>
        <v>DRENO LONGITUDINAL PROFUNDO PARA CORTE EM SOLO - DPS 08 - TUBO DE CONCRETO PERFURADO E BRITA PRODUZIDA</v>
      </c>
      <c r="L3068" s="38" t="str">
        <f t="shared" si="143"/>
        <v>M</v>
      </c>
    </row>
    <row r="3069" spans="1:12">
      <c r="A3069" s="321">
        <v>2003579</v>
      </c>
      <c r="B3069" s="322" t="s">
        <v>12743</v>
      </c>
      <c r="C3069" s="321" t="s">
        <v>33</v>
      </c>
      <c r="D3069" s="155" t="e">
        <f t="shared" si="141"/>
        <v>#REF!</v>
      </c>
      <c r="F3069" s="38">
        <v>202.82</v>
      </c>
      <c r="G3069" s="38" t="e">
        <f>INDEX('SICRO-SERVIÇOS-DESONERADO'!C:C,MATCH('SICRO-SERVIÇOS'!A3069,'SICRO-SERVIÇOS-DESONERADO'!A:A,0))</f>
        <v>#N/A</v>
      </c>
      <c r="K3069" s="38" t="str">
        <f t="shared" si="142"/>
        <v>DRENO LONGITUDINAL PROFUNDO PARA CORTE EM SOLO - DPS 08 - TUBO PEAD E BRITA COMERCIAL</v>
      </c>
      <c r="L3069" s="38" t="str">
        <f t="shared" si="143"/>
        <v>M</v>
      </c>
    </row>
    <row r="3070" spans="1:12">
      <c r="A3070" s="321">
        <v>2003587</v>
      </c>
      <c r="B3070" s="322" t="s">
        <v>12744</v>
      </c>
      <c r="C3070" s="321" t="s">
        <v>33</v>
      </c>
      <c r="D3070" s="155" t="e">
        <f t="shared" si="141"/>
        <v>#REF!</v>
      </c>
      <c r="F3070" s="38">
        <v>137.57</v>
      </c>
      <c r="G3070" s="38" t="e">
        <f>INDEX('SICRO-SERVIÇOS-DESONERADO'!C:C,MATCH('SICRO-SERVIÇOS'!A3070,'SICRO-SERVIÇOS-DESONERADO'!A:A,0))</f>
        <v>#N/A</v>
      </c>
      <c r="K3070" s="38" t="str">
        <f t="shared" si="142"/>
        <v>DRENO LONGITUDINAL PROFUNDO PARA CORTE EM SOLO - DPS 08 - TUBO PEAD E BRITA PRODUZIDA</v>
      </c>
      <c r="L3070" s="38" t="str">
        <f t="shared" si="143"/>
        <v>M</v>
      </c>
    </row>
    <row r="3071" spans="1:12">
      <c r="A3071" s="321">
        <v>2004506</v>
      </c>
      <c r="B3071" s="322" t="s">
        <v>12745</v>
      </c>
      <c r="C3071" s="321" t="s">
        <v>33</v>
      </c>
      <c r="D3071" s="155" t="e">
        <f t="shared" si="141"/>
        <v>#REF!</v>
      </c>
      <c r="F3071" s="38">
        <v>57.4</v>
      </c>
      <c r="G3071" s="38" t="e">
        <f>INDEX('SICRO-SERVIÇOS-DESONERADO'!C:C,MATCH('SICRO-SERVIÇOS'!A3071,'SICRO-SERVIÇOS-DESONERADO'!A:A,0))</f>
        <v>#N/A</v>
      </c>
      <c r="K3071" s="38" t="str">
        <f t="shared" si="142"/>
        <v>DRENO PROFUNDO H = 1,0 M - COM GEOCOMPOSTO DRENANTE - INCLUSIVE ESCAVAÇÃO E REATERRO</v>
      </c>
      <c r="L3071" s="38" t="str">
        <f t="shared" si="143"/>
        <v>M</v>
      </c>
    </row>
    <row r="3072" spans="1:12">
      <c r="A3072" s="321">
        <v>2004507</v>
      </c>
      <c r="B3072" s="322" t="s">
        <v>12746</v>
      </c>
      <c r="C3072" s="321" t="s">
        <v>33</v>
      </c>
      <c r="D3072" s="155" t="e">
        <f t="shared" si="141"/>
        <v>#REF!</v>
      </c>
      <c r="F3072" s="38">
        <v>75.900000000000006</v>
      </c>
      <c r="G3072" s="38" t="e">
        <f>INDEX('SICRO-SERVIÇOS-DESONERADO'!C:C,MATCH('SICRO-SERVIÇOS'!A3072,'SICRO-SERVIÇOS-DESONERADO'!A:A,0))</f>
        <v>#N/A</v>
      </c>
      <c r="K3072" s="38" t="str">
        <f t="shared" si="142"/>
        <v>DRENO PROFUNDO H = 1,5 M - COM GEOCOMPOSTO DRENANTE - INCLUSIVE ESCAVAÇÃO E REATERRO</v>
      </c>
      <c r="L3072" s="38" t="str">
        <f t="shared" si="143"/>
        <v>M</v>
      </c>
    </row>
    <row r="3073" spans="1:12">
      <c r="A3073" s="321">
        <v>2003614</v>
      </c>
      <c r="B3073" s="322" t="s">
        <v>12747</v>
      </c>
      <c r="C3073" s="321" t="s">
        <v>33</v>
      </c>
      <c r="D3073" s="155" t="e">
        <f t="shared" si="141"/>
        <v>#REF!</v>
      </c>
      <c r="F3073" s="38">
        <v>128.93</v>
      </c>
      <c r="G3073" s="38" t="e">
        <f>INDEX('SICRO-SERVIÇOS-DESONERADO'!C:C,MATCH('SICRO-SERVIÇOS'!A3073,'SICRO-SERVIÇOS-DESONERADO'!A:A,0))</f>
        <v>#N/A</v>
      </c>
      <c r="K3073" s="38" t="str">
        <f t="shared" si="142"/>
        <v>DRENO SUB-HORIZONTAL - DSH 01 - MATERIAL DE 1ª CATEGORIA</v>
      </c>
      <c r="L3073" s="38" t="str">
        <f t="shared" si="143"/>
        <v>M</v>
      </c>
    </row>
    <row r="3074" spans="1:12">
      <c r="A3074" s="321">
        <v>2003865</v>
      </c>
      <c r="B3074" s="322" t="s">
        <v>12748</v>
      </c>
      <c r="C3074" s="321" t="s">
        <v>33</v>
      </c>
      <c r="D3074" s="155" t="e">
        <f t="shared" si="141"/>
        <v>#REF!</v>
      </c>
      <c r="F3074" s="38">
        <v>143.97</v>
      </c>
      <c r="G3074" s="38" t="e">
        <f>INDEX('SICRO-SERVIÇOS-DESONERADO'!C:C,MATCH('SICRO-SERVIÇOS'!A3074,'SICRO-SERVIÇOS-DESONERADO'!A:A,0))</f>
        <v>#N/A</v>
      </c>
      <c r="K3074" s="38" t="str">
        <f t="shared" si="142"/>
        <v>DRENO SUB-HORIZONTAL - DSH 01 - MATERIAL DE 2ª CATEGORIA</v>
      </c>
      <c r="L3074" s="38" t="str">
        <f t="shared" si="143"/>
        <v>M</v>
      </c>
    </row>
    <row r="3075" spans="1:12">
      <c r="A3075" s="321">
        <v>2003923</v>
      </c>
      <c r="B3075" s="322" t="s">
        <v>12749</v>
      </c>
      <c r="C3075" s="321" t="s">
        <v>33</v>
      </c>
      <c r="D3075" s="155" t="e">
        <f t="shared" ref="D3075:D3138" si="144">IF($I$1="NÃO DESONERADO",F3075,G3075)</f>
        <v>#REF!</v>
      </c>
      <c r="F3075" s="38">
        <v>55.31</v>
      </c>
      <c r="G3075" s="38" t="e">
        <f>INDEX('SICRO-SERVIÇOS-DESONERADO'!C:C,MATCH('SICRO-SERVIÇOS'!A3075,'SICRO-SERVIÇOS-DESONERADO'!A:A,0))</f>
        <v>#N/A</v>
      </c>
      <c r="K3075" s="38" t="str">
        <f t="shared" ref="K3075:K3138" si="145">UPPER(B3075)</f>
        <v>DRENO SUBSUPERFICIAL - DSS 01 - TUBO DE CONCRETO PERFURADO E AREIA COMERCIAL</v>
      </c>
      <c r="L3075" s="38" t="str">
        <f t="shared" ref="L3075:L3138" si="146">UPPER(C3075)</f>
        <v>M</v>
      </c>
    </row>
    <row r="3076" spans="1:12">
      <c r="A3076" s="321">
        <v>2003922</v>
      </c>
      <c r="B3076" s="322" t="s">
        <v>12750</v>
      </c>
      <c r="C3076" s="321" t="s">
        <v>33</v>
      </c>
      <c r="D3076" s="155" t="e">
        <f t="shared" si="144"/>
        <v>#REF!</v>
      </c>
      <c r="F3076" s="38">
        <v>35.619999999999997</v>
      </c>
      <c r="G3076" s="38" t="e">
        <f>INDEX('SICRO-SERVIÇOS-DESONERADO'!C:C,MATCH('SICRO-SERVIÇOS'!A3076,'SICRO-SERVIÇOS-DESONERADO'!A:A,0))</f>
        <v>#N/A</v>
      </c>
      <c r="K3076" s="38" t="str">
        <f t="shared" si="145"/>
        <v>DRENO SUBSUPERFICIAL - DSS 01 - TUBO DE CONCRETO PERFURADO E AREIA EXTRAÍDA</v>
      </c>
      <c r="L3076" s="38" t="str">
        <f t="shared" si="146"/>
        <v>M</v>
      </c>
    </row>
    <row r="3077" spans="1:12">
      <c r="A3077" s="321">
        <v>2003605</v>
      </c>
      <c r="B3077" s="322" t="s">
        <v>12751</v>
      </c>
      <c r="C3077" s="321" t="s">
        <v>33</v>
      </c>
      <c r="D3077" s="155" t="e">
        <f t="shared" si="144"/>
        <v>#REF!</v>
      </c>
      <c r="F3077" s="38">
        <v>41.85</v>
      </c>
      <c r="G3077" s="38" t="e">
        <f>INDEX('SICRO-SERVIÇOS-DESONERADO'!C:C,MATCH('SICRO-SERVIÇOS'!A3077,'SICRO-SERVIÇOS-DESONERADO'!A:A,0))</f>
        <v>#N/A</v>
      </c>
      <c r="K3077" s="38" t="str">
        <f t="shared" si="145"/>
        <v>DRENO SUBSUPERFICIAL - DSS 01 - TUBO PEAD E AREIA COMERCIAL</v>
      </c>
      <c r="L3077" s="38" t="str">
        <f t="shared" si="146"/>
        <v>M</v>
      </c>
    </row>
    <row r="3078" spans="1:12">
      <c r="A3078" s="321">
        <v>2003604</v>
      </c>
      <c r="B3078" s="322" t="s">
        <v>12752</v>
      </c>
      <c r="C3078" s="321" t="s">
        <v>33</v>
      </c>
      <c r="D3078" s="155" t="e">
        <f t="shared" si="144"/>
        <v>#REF!</v>
      </c>
      <c r="F3078" s="38">
        <v>25.61</v>
      </c>
      <c r="G3078" s="38" t="e">
        <f>INDEX('SICRO-SERVIÇOS-DESONERADO'!C:C,MATCH('SICRO-SERVIÇOS'!A3078,'SICRO-SERVIÇOS-DESONERADO'!A:A,0))</f>
        <v>#N/A</v>
      </c>
      <c r="K3078" s="38" t="str">
        <f t="shared" si="145"/>
        <v>DRENO SUBSUPERFICIAL - DSS 01 - TUBO PEAD E AREIA EXTRAÍDA</v>
      </c>
      <c r="L3078" s="38" t="str">
        <f t="shared" si="146"/>
        <v>M</v>
      </c>
    </row>
    <row r="3079" spans="1:12">
      <c r="A3079" s="321">
        <v>2003607</v>
      </c>
      <c r="B3079" s="322" t="s">
        <v>12753</v>
      </c>
      <c r="C3079" s="321" t="s">
        <v>33</v>
      </c>
      <c r="D3079" s="155" t="e">
        <f t="shared" si="144"/>
        <v>#REF!</v>
      </c>
      <c r="F3079" s="38">
        <v>46.8</v>
      </c>
      <c r="G3079" s="38" t="e">
        <f>INDEX('SICRO-SERVIÇOS-DESONERADO'!C:C,MATCH('SICRO-SERVIÇOS'!A3079,'SICRO-SERVIÇOS-DESONERADO'!A:A,0))</f>
        <v>#N/A</v>
      </c>
      <c r="K3079" s="38" t="str">
        <f t="shared" si="145"/>
        <v>DRENO SUBSUPERFICIAL - DSS 02 - BRITA COMERCIAL</v>
      </c>
      <c r="L3079" s="38" t="str">
        <f t="shared" si="146"/>
        <v>M</v>
      </c>
    </row>
    <row r="3080" spans="1:12">
      <c r="A3080" s="321">
        <v>2003606</v>
      </c>
      <c r="B3080" s="322" t="s">
        <v>12754</v>
      </c>
      <c r="C3080" s="321" t="s">
        <v>33</v>
      </c>
      <c r="D3080" s="155" t="e">
        <f t="shared" si="144"/>
        <v>#REF!</v>
      </c>
      <c r="F3080" s="38">
        <v>29.17</v>
      </c>
      <c r="G3080" s="38" t="e">
        <f>INDEX('SICRO-SERVIÇOS-DESONERADO'!C:C,MATCH('SICRO-SERVIÇOS'!A3080,'SICRO-SERVIÇOS-DESONERADO'!A:A,0))</f>
        <v>#N/A</v>
      </c>
      <c r="K3080" s="38" t="str">
        <f t="shared" si="145"/>
        <v>DRENO SUBSUPERFICIAL - DSS 02 - BRITA PRODUZIDA</v>
      </c>
      <c r="L3080" s="38" t="str">
        <f t="shared" si="146"/>
        <v>M</v>
      </c>
    </row>
    <row r="3081" spans="1:12">
      <c r="A3081" s="321">
        <v>2003609</v>
      </c>
      <c r="B3081" s="322" t="s">
        <v>12755</v>
      </c>
      <c r="C3081" s="321" t="s">
        <v>33</v>
      </c>
      <c r="D3081" s="155" t="e">
        <f t="shared" si="144"/>
        <v>#REF!</v>
      </c>
      <c r="F3081" s="38">
        <v>30.73</v>
      </c>
      <c r="G3081" s="38" t="e">
        <f>INDEX('SICRO-SERVIÇOS-DESONERADO'!C:C,MATCH('SICRO-SERVIÇOS'!A3081,'SICRO-SERVIÇOS-DESONERADO'!A:A,0))</f>
        <v>#N/A</v>
      </c>
      <c r="K3081" s="38" t="str">
        <f t="shared" si="145"/>
        <v>DRENO SUBSUPERFICIAL - DSS 03 - BRITA COMERCIAL</v>
      </c>
      <c r="L3081" s="38" t="str">
        <f t="shared" si="146"/>
        <v>M</v>
      </c>
    </row>
    <row r="3082" spans="1:12">
      <c r="A3082" s="321">
        <v>2003608</v>
      </c>
      <c r="B3082" s="322" t="s">
        <v>12756</v>
      </c>
      <c r="C3082" s="321" t="s">
        <v>33</v>
      </c>
      <c r="D3082" s="155" t="e">
        <f t="shared" si="144"/>
        <v>#REF!</v>
      </c>
      <c r="F3082" s="38">
        <v>13.1</v>
      </c>
      <c r="G3082" s="38" t="e">
        <f>INDEX('SICRO-SERVIÇOS-DESONERADO'!C:C,MATCH('SICRO-SERVIÇOS'!A3082,'SICRO-SERVIÇOS-DESONERADO'!A:A,0))</f>
        <v>#N/A</v>
      </c>
      <c r="K3082" s="38" t="str">
        <f t="shared" si="145"/>
        <v>DRENO SUBSUPERFICIAL - DSS 03 - BRITA PRODUZIDA</v>
      </c>
      <c r="L3082" s="38" t="str">
        <f t="shared" si="146"/>
        <v>M</v>
      </c>
    </row>
    <row r="3083" spans="1:12">
      <c r="A3083" s="321">
        <v>2003925</v>
      </c>
      <c r="B3083" s="322" t="s">
        <v>12757</v>
      </c>
      <c r="C3083" s="321" t="s">
        <v>33</v>
      </c>
      <c r="D3083" s="155" t="e">
        <f t="shared" si="144"/>
        <v>#REF!</v>
      </c>
      <c r="F3083" s="38">
        <v>82.57</v>
      </c>
      <c r="G3083" s="38" t="e">
        <f>INDEX('SICRO-SERVIÇOS-DESONERADO'!C:C,MATCH('SICRO-SERVIÇOS'!A3083,'SICRO-SERVIÇOS-DESONERADO'!A:A,0))</f>
        <v>#N/A</v>
      </c>
      <c r="K3083" s="38" t="str">
        <f t="shared" si="145"/>
        <v>DRENO SUBSUPERFICIAL - DSS 04 - TUBO DE CONCRETO PERFURADO E BRITA COMERCIAL</v>
      </c>
      <c r="L3083" s="38" t="str">
        <f t="shared" si="146"/>
        <v>M</v>
      </c>
    </row>
    <row r="3084" spans="1:12">
      <c r="A3084" s="321">
        <v>2003924</v>
      </c>
      <c r="B3084" s="322" t="s">
        <v>12758</v>
      </c>
      <c r="C3084" s="321" t="s">
        <v>33</v>
      </c>
      <c r="D3084" s="155" t="e">
        <f t="shared" si="144"/>
        <v>#REF!</v>
      </c>
      <c r="F3084" s="38">
        <v>61.49</v>
      </c>
      <c r="G3084" s="38" t="e">
        <f>INDEX('SICRO-SERVIÇOS-DESONERADO'!C:C,MATCH('SICRO-SERVIÇOS'!A3084,'SICRO-SERVIÇOS-DESONERADO'!A:A,0))</f>
        <v>#N/A</v>
      </c>
      <c r="K3084" s="38" t="str">
        <f t="shared" si="145"/>
        <v>DRENO SUBSUPERFICIAL - DSS 04 - TUBO DE CONCRETO PERFURADO E BRITA PRODUZIDA</v>
      </c>
      <c r="L3084" s="38" t="str">
        <f t="shared" si="146"/>
        <v>M</v>
      </c>
    </row>
    <row r="3085" spans="1:12">
      <c r="A3085" s="321">
        <v>2003611</v>
      </c>
      <c r="B3085" s="322" t="s">
        <v>12759</v>
      </c>
      <c r="C3085" s="321" t="s">
        <v>33</v>
      </c>
      <c r="D3085" s="155" t="e">
        <f t="shared" si="144"/>
        <v>#REF!</v>
      </c>
      <c r="F3085" s="38">
        <v>69.11</v>
      </c>
      <c r="G3085" s="38" t="e">
        <f>INDEX('SICRO-SERVIÇOS-DESONERADO'!C:C,MATCH('SICRO-SERVIÇOS'!A3085,'SICRO-SERVIÇOS-DESONERADO'!A:A,0))</f>
        <v>#N/A</v>
      </c>
      <c r="K3085" s="38" t="str">
        <f t="shared" si="145"/>
        <v>DRENO SUBSUPERFICIAL - DSS 04 - TUBO PEAD E BRITA COMERCIAL</v>
      </c>
      <c r="L3085" s="38" t="str">
        <f t="shared" si="146"/>
        <v>M</v>
      </c>
    </row>
    <row r="3086" spans="1:12">
      <c r="A3086" s="321">
        <v>2003610</v>
      </c>
      <c r="B3086" s="322" t="s">
        <v>12760</v>
      </c>
      <c r="C3086" s="321" t="s">
        <v>33</v>
      </c>
      <c r="D3086" s="155" t="e">
        <f t="shared" si="144"/>
        <v>#REF!</v>
      </c>
      <c r="F3086" s="38">
        <v>51.48</v>
      </c>
      <c r="G3086" s="38" t="e">
        <f>INDEX('SICRO-SERVIÇOS-DESONERADO'!C:C,MATCH('SICRO-SERVIÇOS'!A3086,'SICRO-SERVIÇOS-DESONERADO'!A:A,0))</f>
        <v>#N/A</v>
      </c>
      <c r="K3086" s="38" t="str">
        <f t="shared" si="145"/>
        <v>DRENO SUBSUPERFICIAL - DSS 04 - TUBO PEAD E BRITA PRODUZIDA</v>
      </c>
      <c r="L3086" s="38" t="str">
        <f t="shared" si="146"/>
        <v>M</v>
      </c>
    </row>
    <row r="3087" spans="1:12" ht="18">
      <c r="A3087" s="321">
        <v>2003820</v>
      </c>
      <c r="B3087" s="322" t="s">
        <v>12761</v>
      </c>
      <c r="C3087" s="321" t="s">
        <v>34</v>
      </c>
      <c r="D3087" s="155" t="e">
        <f t="shared" si="144"/>
        <v>#REF!</v>
      </c>
      <c r="F3087" s="38">
        <v>20.07</v>
      </c>
      <c r="G3087" s="38" t="e">
        <f>INDEX('SICRO-SERVIÇOS-DESONERADO'!C:C,MATCH('SICRO-SERVIÇOS'!A3087,'SICRO-SERVIÇOS-DESONERADO'!A:A,0))</f>
        <v>#N/A</v>
      </c>
      <c r="K3087" s="38" t="str">
        <f t="shared" si="145"/>
        <v>DRENO TIPO BARBACÃ - DRB 01 - D = 75 MM EM ESTRUTURA DE CONTENÇÃO DE ENCOSTA - EXCLUSO O TUBO DE DRENAGEM</v>
      </c>
      <c r="L3087" s="38" t="str">
        <f t="shared" si="146"/>
        <v>UN</v>
      </c>
    </row>
    <row r="3088" spans="1:12" ht="18">
      <c r="A3088" s="321">
        <v>2003821</v>
      </c>
      <c r="B3088" s="322" t="s">
        <v>12762</v>
      </c>
      <c r="C3088" s="321" t="s">
        <v>34</v>
      </c>
      <c r="D3088" s="155" t="e">
        <f t="shared" si="144"/>
        <v>#REF!</v>
      </c>
      <c r="F3088" s="38">
        <v>17.57</v>
      </c>
      <c r="G3088" s="38" t="e">
        <f>INDEX('SICRO-SERVIÇOS-DESONERADO'!C:C,MATCH('SICRO-SERVIÇOS'!A3088,'SICRO-SERVIÇOS-DESONERADO'!A:A,0))</f>
        <v>#N/A</v>
      </c>
      <c r="K3088" s="38" t="str">
        <f t="shared" si="145"/>
        <v>DRENO TIPO BARBACÃ - DRB 02 - D = 50 MM EM ESTRUTURA DE CONTENÇÃO DE ENCOSTA - EXCLUSO O TUBO DE DRENAGEM</v>
      </c>
      <c r="L3088" s="38" t="str">
        <f t="shared" si="146"/>
        <v>UN</v>
      </c>
    </row>
    <row r="3089" spans="1:12" ht="18">
      <c r="A3089" s="321">
        <v>2003842</v>
      </c>
      <c r="B3089" s="322" t="s">
        <v>8686</v>
      </c>
      <c r="C3089" s="321" t="s">
        <v>109</v>
      </c>
      <c r="D3089" s="155" t="e">
        <f t="shared" si="144"/>
        <v>#REF!</v>
      </c>
      <c r="F3089" s="38">
        <v>66</v>
      </c>
      <c r="G3089" s="38">
        <f>INDEX('SICRO-SERVIÇOS-DESONERADO'!C:C,MATCH('SICRO-SERVIÇOS'!A3089,'SICRO-SERVIÇOS-DESONERADO'!A:A,0))</f>
        <v>62.04</v>
      </c>
      <c r="K3089" s="38" t="str">
        <f t="shared" si="145"/>
        <v>ENCHIMENTO DE JUNTA DE CONCRETO COM ARGAMASSA ASFÁLTICA DE DENSIDADE 1.700 KG/M³ - ESPESSURA DE 1 CM</v>
      </c>
      <c r="L3089" s="38" t="str">
        <f t="shared" si="146"/>
        <v>KG</v>
      </c>
    </row>
    <row r="3090" spans="1:12">
      <c r="A3090" s="321">
        <v>2003385</v>
      </c>
      <c r="B3090" s="322" t="s">
        <v>15912</v>
      </c>
      <c r="C3090" s="321" t="s">
        <v>34</v>
      </c>
      <c r="D3090" s="155" t="e">
        <f t="shared" si="144"/>
        <v>#REF!</v>
      </c>
      <c r="F3090" s="38">
        <v>59.19</v>
      </c>
      <c r="G3090" s="38">
        <f>INDEX('SICRO-SERVIÇOS-DESONERADO'!C:C,MATCH('SICRO-SERVIÇOS'!A3090,'SICRO-SERVIÇOS-DESONERADO'!A:A,0))</f>
        <v>58.01</v>
      </c>
      <c r="K3090" s="38" t="str">
        <f t="shared" si="145"/>
        <v>ENTRADA PARA DESCIDA D'ÁGUA - EDA 01 - AREIA E BRITA COMERCIAIS</v>
      </c>
      <c r="L3090" s="38" t="str">
        <f t="shared" si="146"/>
        <v>UN</v>
      </c>
    </row>
    <row r="3091" spans="1:12">
      <c r="A3091" s="321">
        <v>2003384</v>
      </c>
      <c r="B3091" s="322" t="s">
        <v>15913</v>
      </c>
      <c r="C3091" s="321" t="s">
        <v>34</v>
      </c>
      <c r="D3091" s="155" t="e">
        <f t="shared" si="144"/>
        <v>#REF!</v>
      </c>
      <c r="F3091" s="38">
        <v>42.52</v>
      </c>
      <c r="G3091" s="38" t="e">
        <f>INDEX('SICRO-SERVIÇOS-DESONERADO'!C:C,MATCH('SICRO-SERVIÇOS'!A3091,'SICRO-SERVIÇOS-DESONERADO'!A:A,0))</f>
        <v>#N/A</v>
      </c>
      <c r="K3091" s="38" t="str">
        <f t="shared" si="145"/>
        <v>ENTRADA PARA DESCIDA D'ÁGUA - EDA 01 - AREIA EXTRAÍDA E BRITA PRODUZIDA</v>
      </c>
      <c r="L3091" s="38" t="str">
        <f t="shared" si="146"/>
        <v>UN</v>
      </c>
    </row>
    <row r="3092" spans="1:12">
      <c r="A3092" s="321">
        <v>2003387</v>
      </c>
      <c r="B3092" s="322" t="s">
        <v>15914</v>
      </c>
      <c r="C3092" s="321" t="s">
        <v>34</v>
      </c>
      <c r="D3092" s="155" t="e">
        <f t="shared" si="144"/>
        <v>#REF!</v>
      </c>
      <c r="F3092" s="38">
        <v>73.33</v>
      </c>
      <c r="G3092" s="38">
        <f>INDEX('SICRO-SERVIÇOS-DESONERADO'!C:C,MATCH('SICRO-SERVIÇOS'!A3092,'SICRO-SERVIÇOS-DESONERADO'!A:A,0))</f>
        <v>71.97</v>
      </c>
      <c r="K3092" s="38" t="str">
        <f t="shared" si="145"/>
        <v>ENTRADA PARA DESCIDA D'ÁGUA - EDA 02 - AREIA E BRITA COMERCIAIS</v>
      </c>
      <c r="L3092" s="38" t="str">
        <f t="shared" si="146"/>
        <v>UN</v>
      </c>
    </row>
    <row r="3093" spans="1:12">
      <c r="A3093" s="321">
        <v>2003386</v>
      </c>
      <c r="B3093" s="322" t="s">
        <v>15915</v>
      </c>
      <c r="C3093" s="321" t="s">
        <v>34</v>
      </c>
      <c r="D3093" s="155" t="e">
        <f t="shared" si="144"/>
        <v>#REF!</v>
      </c>
      <c r="F3093" s="38">
        <v>52.12</v>
      </c>
      <c r="G3093" s="38" t="e">
        <f>INDEX('SICRO-SERVIÇOS-DESONERADO'!C:C,MATCH('SICRO-SERVIÇOS'!A3093,'SICRO-SERVIÇOS-DESONERADO'!A:A,0))</f>
        <v>#N/A</v>
      </c>
      <c r="K3093" s="38" t="str">
        <f t="shared" si="145"/>
        <v>ENTRADA PARA DESCIDA D'ÁGUA - EDA 02 - AREIA EXTRAÍDA E BRITA PRODUZIDA</v>
      </c>
      <c r="L3093" s="38" t="str">
        <f t="shared" si="146"/>
        <v>UN</v>
      </c>
    </row>
    <row r="3094" spans="1:12">
      <c r="A3094" s="321">
        <v>2003335</v>
      </c>
      <c r="B3094" s="322" t="s">
        <v>15916</v>
      </c>
      <c r="C3094" s="321" t="s">
        <v>34</v>
      </c>
      <c r="D3094" s="155" t="e">
        <f t="shared" si="144"/>
        <v>#REF!</v>
      </c>
      <c r="F3094" s="38">
        <v>1860.08</v>
      </c>
      <c r="G3094" s="38" t="e">
        <f>INDEX('SICRO-SERVIÇOS-DESONERADO'!C:C,MATCH('SICRO-SERVIÇOS'!A3094,'SICRO-SERVIÇOS-DESONERADO'!A:A,0))</f>
        <v>#N/A</v>
      </c>
      <c r="K3094" s="38" t="str">
        <f t="shared" si="145"/>
        <v>ENTRADA PARA DESCIDA D'ÁGUA - EDA 03 - AREIA E BRITA COMERCIAIS</v>
      </c>
      <c r="L3094" s="38" t="str">
        <f t="shared" si="146"/>
        <v>UN</v>
      </c>
    </row>
    <row r="3095" spans="1:12">
      <c r="A3095" s="321">
        <v>2003334</v>
      </c>
      <c r="B3095" s="322" t="s">
        <v>15917</v>
      </c>
      <c r="C3095" s="321" t="s">
        <v>34</v>
      </c>
      <c r="D3095" s="155" t="e">
        <f t="shared" si="144"/>
        <v>#REF!</v>
      </c>
      <c r="F3095" s="38">
        <v>1555.39</v>
      </c>
      <c r="G3095" s="38" t="e">
        <f>INDEX('SICRO-SERVIÇOS-DESONERADO'!C:C,MATCH('SICRO-SERVIÇOS'!A3095,'SICRO-SERVIÇOS-DESONERADO'!A:A,0))</f>
        <v>#N/A</v>
      </c>
      <c r="K3095" s="38" t="str">
        <f t="shared" si="145"/>
        <v>ENTRADA PARA DESCIDA D'ÁGUA - EDA 03 - AREIA EXTRAÍDA E BRITA PRODUZIDA</v>
      </c>
      <c r="L3095" s="38" t="str">
        <f t="shared" si="146"/>
        <v>UN</v>
      </c>
    </row>
    <row r="3096" spans="1:12">
      <c r="A3096" s="321">
        <v>2003336</v>
      </c>
      <c r="B3096" s="322" t="s">
        <v>15918</v>
      </c>
      <c r="C3096" s="321" t="s">
        <v>34</v>
      </c>
      <c r="D3096" s="155" t="e">
        <f t="shared" si="144"/>
        <v>#REF!</v>
      </c>
      <c r="F3096" s="38">
        <v>1587.13</v>
      </c>
      <c r="G3096" s="38" t="e">
        <f>INDEX('SICRO-SERVIÇOS-DESONERADO'!C:C,MATCH('SICRO-SERVIÇOS'!A3096,'SICRO-SERVIÇOS-DESONERADO'!A:A,0))</f>
        <v>#N/A</v>
      </c>
      <c r="K3096" s="38" t="str">
        <f t="shared" si="145"/>
        <v>ENTRADA PARA DESCIDA D'ÁGUA - EDA 04 - AREIA E BRITA COMERCIAIS</v>
      </c>
      <c r="L3096" s="38" t="str">
        <f t="shared" si="146"/>
        <v>UN</v>
      </c>
    </row>
    <row r="3097" spans="1:12">
      <c r="A3097" s="321">
        <v>2003337</v>
      </c>
      <c r="B3097" s="322" t="s">
        <v>15919</v>
      </c>
      <c r="C3097" s="321" t="s">
        <v>34</v>
      </c>
      <c r="D3097" s="155" t="e">
        <f t="shared" si="144"/>
        <v>#REF!</v>
      </c>
      <c r="F3097" s="38">
        <v>1284.1099999999999</v>
      </c>
      <c r="G3097" s="38" t="e">
        <f>INDEX('SICRO-SERVIÇOS-DESONERADO'!C:C,MATCH('SICRO-SERVIÇOS'!A3097,'SICRO-SERVIÇOS-DESONERADO'!A:A,0))</f>
        <v>#N/A</v>
      </c>
      <c r="K3097" s="38" t="str">
        <f t="shared" si="145"/>
        <v>ENTRADA PARA DESCIDA D'ÁGUA - EDA 04 - AREIA EXTRAÍDA E BRITA PRODUZIDA</v>
      </c>
      <c r="L3097" s="38" t="str">
        <f t="shared" si="146"/>
        <v>UN</v>
      </c>
    </row>
    <row r="3098" spans="1:12">
      <c r="A3098" s="321">
        <v>2003819</v>
      </c>
      <c r="B3098" s="322" t="s">
        <v>12763</v>
      </c>
      <c r="C3098" s="321" t="s">
        <v>33</v>
      </c>
      <c r="D3098" s="155" t="e">
        <f t="shared" si="144"/>
        <v>#REF!</v>
      </c>
      <c r="F3098" s="38">
        <v>7.48</v>
      </c>
      <c r="G3098" s="38" t="e">
        <f>INDEX('SICRO-SERVIÇOS-DESONERADO'!C:C,MATCH('SICRO-SERVIÇOS'!A3098,'SICRO-SERVIÇOS-DESONERADO'!A:A,0))</f>
        <v>#N/A</v>
      </c>
      <c r="K3098" s="38" t="str">
        <f t="shared" si="145"/>
        <v>ENVELOPE DE BRITA 15 X 15 CM PARA TUBOS ENTERRADOS COM DIÂMETRO EXTERNO DE 75 A 110 MM</v>
      </c>
      <c r="L3098" s="38" t="str">
        <f t="shared" si="146"/>
        <v>M</v>
      </c>
    </row>
    <row r="3099" spans="1:12">
      <c r="A3099" s="321">
        <v>2004504</v>
      </c>
      <c r="B3099" s="322" t="s">
        <v>12764</v>
      </c>
      <c r="C3099" s="321" t="s">
        <v>969</v>
      </c>
      <c r="D3099" s="155" t="e">
        <f t="shared" si="144"/>
        <v>#REF!</v>
      </c>
      <c r="F3099" s="38">
        <v>16.12</v>
      </c>
      <c r="G3099" s="38" t="e">
        <f>INDEX('SICRO-SERVIÇOS-DESONERADO'!C:C,MATCH('SICRO-SERVIÇOS'!A3099,'SICRO-SERVIÇOS-DESONERADO'!A:A,0))</f>
        <v>#N/A</v>
      </c>
      <c r="K3099" s="38" t="str">
        <f t="shared" si="145"/>
        <v>ESCAVAÇÃO MECÂNICA DE VALA PARA DRENAGEM COM VALETADEIRA EM MATERIAL DE 1ª CATEGORIA</v>
      </c>
      <c r="L3099" s="38" t="str">
        <f t="shared" si="146"/>
        <v>M3</v>
      </c>
    </row>
    <row r="3100" spans="1:12" ht="18">
      <c r="A3100" s="321">
        <v>2004519</v>
      </c>
      <c r="B3100" s="322" t="s">
        <v>16272</v>
      </c>
      <c r="C3100" s="321" t="s">
        <v>969</v>
      </c>
      <c r="D3100" s="155" t="e">
        <f t="shared" si="144"/>
        <v>#REF!</v>
      </c>
      <c r="F3100" s="38">
        <v>28.47</v>
      </c>
      <c r="G3100" s="38" t="e">
        <f>INDEX('SICRO-SERVIÇOS-DESONERADO'!C:C,MATCH('SICRO-SERVIÇOS'!A3100,'SICRO-SERVIÇOS-DESONERADO'!A:A,0))</f>
        <v>#N/A</v>
      </c>
      <c r="K3100" s="38" t="str">
        <f t="shared" si="145"/>
        <v>ESCAVAÇÃO MECÂNICA DE VALA TRAPEZOIDAL OU TRIANGULAR EM MATERIAL DE 1ª CATEGORIA PARA DRENAGEM SUPERFICIAL COM RETROESCAVADEIRA - 0,10 M² ≤ SEÇÃO &lt; 0,15 M²</v>
      </c>
      <c r="L3100" s="38" t="str">
        <f t="shared" si="146"/>
        <v>M3</v>
      </c>
    </row>
    <row r="3101" spans="1:12" ht="18">
      <c r="A3101" s="321">
        <v>2004520</v>
      </c>
      <c r="B3101" s="322" t="s">
        <v>16273</v>
      </c>
      <c r="C3101" s="321" t="s">
        <v>969</v>
      </c>
      <c r="D3101" s="155" t="e">
        <f t="shared" si="144"/>
        <v>#REF!</v>
      </c>
      <c r="F3101" s="38">
        <v>23.49</v>
      </c>
      <c r="G3101" s="38" t="e">
        <f>INDEX('SICRO-SERVIÇOS-DESONERADO'!C:C,MATCH('SICRO-SERVIÇOS'!A3101,'SICRO-SERVIÇOS-DESONERADO'!A:A,0))</f>
        <v>#N/A</v>
      </c>
      <c r="K3101" s="38" t="str">
        <f t="shared" si="145"/>
        <v>ESCAVAÇÃO MECÂNICA DE VALA TRAPEZOIDAL OU TRIANGULAR EM MATERIAL DE 1ª CATEGORIA PARA DRENAGEM SUPERFICIAL COM RETROESCAVADEIRA - 0,15 M² ≤ SEÇÃO &lt; 0,20 M²</v>
      </c>
      <c r="L3101" s="38" t="str">
        <f t="shared" si="146"/>
        <v>M3</v>
      </c>
    </row>
    <row r="3102" spans="1:12" ht="18">
      <c r="A3102" s="321">
        <v>2004521</v>
      </c>
      <c r="B3102" s="322" t="s">
        <v>16274</v>
      </c>
      <c r="C3102" s="321" t="s">
        <v>969</v>
      </c>
      <c r="D3102" s="155" t="e">
        <f t="shared" si="144"/>
        <v>#REF!</v>
      </c>
      <c r="F3102" s="38">
        <v>16.059999999999999</v>
      </c>
      <c r="G3102" s="38">
        <f>INDEX('SICRO-SERVIÇOS-DESONERADO'!C:C,MATCH('SICRO-SERVIÇOS'!A3102,'SICRO-SERVIÇOS-DESONERADO'!A:A,0))</f>
        <v>15.6</v>
      </c>
      <c r="K3102" s="38" t="str">
        <f t="shared" si="145"/>
        <v>ESCAVAÇÃO MECÂNICA DE VALA TRAPEZOIDAL OU TRIANGULAR EM MATERIAL DE 1ª CATEGORIA PARA DRENAGEM SUPERFICIAL COM RETROESCAVADEIRA - 0,20 M² ≤ SEÇÃO &lt; 0,30 M²</v>
      </c>
      <c r="L3102" s="38" t="str">
        <f t="shared" si="146"/>
        <v>M3</v>
      </c>
    </row>
    <row r="3103" spans="1:12" ht="18">
      <c r="A3103" s="321">
        <v>2004522</v>
      </c>
      <c r="B3103" s="322" t="s">
        <v>16275</v>
      </c>
      <c r="C3103" s="321" t="s">
        <v>969</v>
      </c>
      <c r="D3103" s="155" t="e">
        <f t="shared" si="144"/>
        <v>#REF!</v>
      </c>
      <c r="F3103" s="38">
        <v>11.74</v>
      </c>
      <c r="G3103" s="38">
        <f>INDEX('SICRO-SERVIÇOS-DESONERADO'!C:C,MATCH('SICRO-SERVIÇOS'!A3103,'SICRO-SERVIÇOS-DESONERADO'!A:A,0))</f>
        <v>11.4</v>
      </c>
      <c r="K3103" s="38" t="str">
        <f t="shared" si="145"/>
        <v>ESCAVAÇÃO MECÂNICA DE VALA TRAPEZOIDAL OU TRIANGULAR EM MATERIAL DE 1ª CATEGORIA PARA DRENAGEM SUPERFICIAL COM RETROESCAVADEIRA - 0,30 M² ≤ SEÇÃO &lt; 0,50 M²</v>
      </c>
      <c r="L3103" s="38" t="str">
        <f t="shared" si="146"/>
        <v>M3</v>
      </c>
    </row>
    <row r="3104" spans="1:12" ht="18">
      <c r="A3104" s="321">
        <v>2004518</v>
      </c>
      <c r="B3104" s="322" t="s">
        <v>16276</v>
      </c>
      <c r="C3104" s="321" t="s">
        <v>969</v>
      </c>
      <c r="D3104" s="155" t="e">
        <f t="shared" si="144"/>
        <v>#REF!</v>
      </c>
      <c r="F3104" s="38">
        <v>49.45</v>
      </c>
      <c r="G3104" s="38" t="e">
        <f>INDEX('SICRO-SERVIÇOS-DESONERADO'!C:C,MATCH('SICRO-SERVIÇOS'!A3104,'SICRO-SERVIÇOS-DESONERADO'!A:A,0))</f>
        <v>#N/A</v>
      </c>
      <c r="K3104" s="38" t="str">
        <f t="shared" si="145"/>
        <v>ESCAVAÇÃO MECÂNICA DE VALA TRAPEZOIDAL OU TRIANGULAR EM MATERIAL DE 1ª CATEGORIA PARA DRENAGEM SUPERFICIAL COM RETROESCAVADEIRA - SEÇÃO &lt; 0,10 M²</v>
      </c>
      <c r="L3104" s="38" t="str">
        <f t="shared" si="146"/>
        <v>M3</v>
      </c>
    </row>
    <row r="3105" spans="1:12">
      <c r="A3105" s="321">
        <v>2003864</v>
      </c>
      <c r="B3105" s="322" t="s">
        <v>12765</v>
      </c>
      <c r="C3105" s="321" t="s">
        <v>20</v>
      </c>
      <c r="D3105" s="155" t="e">
        <f t="shared" si="144"/>
        <v>#REF!</v>
      </c>
      <c r="F3105" s="38">
        <v>11.54</v>
      </c>
      <c r="G3105" s="38" t="e">
        <f>INDEX('SICRO-SERVIÇOS-DESONERADO'!C:C,MATCH('SICRO-SERVIÇOS'!A3105,'SICRO-SERVIÇOS-DESONERADO'!A:A,0))</f>
        <v>#N/A</v>
      </c>
      <c r="K3105" s="38" t="str">
        <f t="shared" si="145"/>
        <v>ESGOTAMENTO DE ÁGUA COM BOMBA SUBMERSA</v>
      </c>
      <c r="L3105" s="38" t="str">
        <f t="shared" si="146"/>
        <v>H</v>
      </c>
    </row>
    <row r="3106" spans="1:12">
      <c r="A3106" s="321">
        <v>2003863</v>
      </c>
      <c r="B3106" s="322" t="s">
        <v>12766</v>
      </c>
      <c r="C3106" s="321" t="s">
        <v>20</v>
      </c>
      <c r="D3106" s="155" t="e">
        <f t="shared" si="144"/>
        <v>#REF!</v>
      </c>
      <c r="F3106" s="38">
        <v>24.11</v>
      </c>
      <c r="G3106" s="38" t="e">
        <f>INDEX('SICRO-SERVIÇOS-DESONERADO'!C:C,MATCH('SICRO-SERVIÇOS'!A3106,'SICRO-SERVIÇOS-DESONERADO'!A:A,0))</f>
        <v>#N/A</v>
      </c>
      <c r="K3106" s="38" t="str">
        <f t="shared" si="145"/>
        <v>ESGOTAMENTO DE DRENO HORIZONTAL PROFUNDO A VÁCUO</v>
      </c>
      <c r="L3106" s="38" t="str">
        <f t="shared" si="146"/>
        <v>H</v>
      </c>
    </row>
    <row r="3107" spans="1:12">
      <c r="A3107" s="321">
        <v>2004508</v>
      </c>
      <c r="B3107" s="322" t="s">
        <v>12767</v>
      </c>
      <c r="C3107" s="321" t="s">
        <v>33</v>
      </c>
      <c r="D3107" s="155" t="e">
        <f t="shared" si="144"/>
        <v>#REF!</v>
      </c>
      <c r="F3107" s="38">
        <v>13.54</v>
      </c>
      <c r="G3107" s="38" t="e">
        <f>INDEX('SICRO-SERVIÇOS-DESONERADO'!C:C,MATCH('SICRO-SERVIÇOS'!A3107,'SICRO-SERVIÇOS-DESONERADO'!A:A,0))</f>
        <v>#N/A</v>
      </c>
      <c r="K3107" s="38" t="str">
        <f t="shared" si="145"/>
        <v>GEODRENO VERTICAL PARA TRATAMENTO DE SOLOS MOLES</v>
      </c>
      <c r="L3107" s="38" t="str">
        <f t="shared" si="146"/>
        <v>M</v>
      </c>
    </row>
    <row r="3108" spans="1:12" ht="18">
      <c r="A3108" s="321">
        <v>2003316</v>
      </c>
      <c r="B3108" s="322" t="s">
        <v>12768</v>
      </c>
      <c r="C3108" s="321" t="s">
        <v>34</v>
      </c>
      <c r="D3108" s="155" t="e">
        <f t="shared" si="144"/>
        <v>#REF!</v>
      </c>
      <c r="F3108" s="38">
        <v>116.03</v>
      </c>
      <c r="G3108" s="38" t="e">
        <f>INDEX('SICRO-SERVIÇOS-DESONERADO'!C:C,MATCH('SICRO-SERVIÇOS'!A3108,'SICRO-SERVIÇOS-DESONERADO'!A:A,0))</f>
        <v>#N/A</v>
      </c>
      <c r="K3108" s="38" t="str">
        <f t="shared" si="145"/>
        <v>GRELHA DE CONCRETO 54 X 100 CM PARA BOCA-DE-LOBO - AREIA E BRITA COMERCIAIS - SOBRECARGA DO TREM TIPO TB 45</v>
      </c>
      <c r="L3108" s="38" t="str">
        <f t="shared" si="146"/>
        <v>UN</v>
      </c>
    </row>
    <row r="3109" spans="1:12" ht="18">
      <c r="A3109" s="321">
        <v>2003317</v>
      </c>
      <c r="B3109" s="322" t="s">
        <v>12769</v>
      </c>
      <c r="C3109" s="321" t="s">
        <v>34</v>
      </c>
      <c r="D3109" s="155" t="e">
        <f t="shared" si="144"/>
        <v>#REF!</v>
      </c>
      <c r="F3109" s="38">
        <v>110.47</v>
      </c>
      <c r="G3109" s="38" t="e">
        <f>INDEX('SICRO-SERVIÇOS-DESONERADO'!C:C,MATCH('SICRO-SERVIÇOS'!A3109,'SICRO-SERVIÇOS-DESONERADO'!A:A,0))</f>
        <v>#N/A</v>
      </c>
      <c r="K3109" s="38" t="str">
        <f t="shared" si="145"/>
        <v>GRELHA DE CONCRETO 54 X 100 CM PARA BOCA-DE-LOBO - AREIA EXTRAÍDA E BRITA PRODUZIDA - SOBRECARGA DO TREM TIPO TB 45</v>
      </c>
      <c r="L3109" s="38" t="str">
        <f t="shared" si="146"/>
        <v>UN</v>
      </c>
    </row>
    <row r="3110" spans="1:12">
      <c r="A3110" s="321">
        <v>2003767</v>
      </c>
      <c r="B3110" s="322" t="s">
        <v>4527</v>
      </c>
      <c r="C3110" s="321" t="s">
        <v>969</v>
      </c>
      <c r="D3110" s="155" t="e">
        <f t="shared" si="144"/>
        <v>#REF!</v>
      </c>
      <c r="F3110" s="38">
        <v>93.99</v>
      </c>
      <c r="G3110" s="38">
        <f>INDEX('SICRO-SERVIÇOS-DESONERADO'!C:C,MATCH('SICRO-SERVIÇOS'!A3110,'SICRO-SERVIÇOS-DESONERADO'!A:A,0))</f>
        <v>93.66</v>
      </c>
      <c r="K3110" s="38" t="str">
        <f t="shared" si="145"/>
        <v>LASTRO DE AREIA COMERCIAL - ESPALHAMENTO MANUAL</v>
      </c>
      <c r="L3110" s="38" t="str">
        <f t="shared" si="146"/>
        <v>M3</v>
      </c>
    </row>
    <row r="3111" spans="1:12">
      <c r="A3111" s="321">
        <v>2003844</v>
      </c>
      <c r="B3111" s="322" t="s">
        <v>12770</v>
      </c>
      <c r="C3111" s="321" t="s">
        <v>969</v>
      </c>
      <c r="D3111" s="155" t="e">
        <f t="shared" si="144"/>
        <v>#REF!</v>
      </c>
      <c r="F3111" s="38">
        <v>91.1</v>
      </c>
      <c r="G3111" s="38" t="e">
        <f>INDEX('SICRO-SERVIÇOS-DESONERADO'!C:C,MATCH('SICRO-SERVIÇOS'!A3111,'SICRO-SERVIÇOS-DESONERADO'!A:A,0))</f>
        <v>#N/A</v>
      </c>
      <c r="K3111" s="38" t="str">
        <f t="shared" si="145"/>
        <v>LASTRO DE AREIA COMERCIAL - ESPALHAMENTO MECÂNICO</v>
      </c>
      <c r="L3111" s="38" t="str">
        <f t="shared" si="146"/>
        <v>M3</v>
      </c>
    </row>
    <row r="3112" spans="1:12">
      <c r="A3112" s="321">
        <v>2003576</v>
      </c>
      <c r="B3112" s="322" t="s">
        <v>12771</v>
      </c>
      <c r="C3112" s="321" t="s">
        <v>969</v>
      </c>
      <c r="D3112" s="155" t="e">
        <f t="shared" si="144"/>
        <v>#REF!</v>
      </c>
      <c r="F3112" s="38">
        <v>15.46</v>
      </c>
      <c r="G3112" s="38" t="e">
        <f>INDEX('SICRO-SERVIÇOS-DESONERADO'!C:C,MATCH('SICRO-SERVIÇOS'!A3112,'SICRO-SERVIÇOS-DESONERADO'!A:A,0))</f>
        <v>#N/A</v>
      </c>
      <c r="K3112" s="38" t="str">
        <f t="shared" si="145"/>
        <v>LASTRO DE AREIA EXTRAÍDA - ESPALHAMENTO MANUAL</v>
      </c>
      <c r="L3112" s="38" t="str">
        <f t="shared" si="146"/>
        <v>M3</v>
      </c>
    </row>
    <row r="3113" spans="1:12">
      <c r="A3113" s="321">
        <v>2003858</v>
      </c>
      <c r="B3113" s="322" t="s">
        <v>12772</v>
      </c>
      <c r="C3113" s="321" t="s">
        <v>969</v>
      </c>
      <c r="D3113" s="155" t="e">
        <f t="shared" si="144"/>
        <v>#REF!</v>
      </c>
      <c r="F3113" s="38">
        <v>12.58</v>
      </c>
      <c r="G3113" s="38" t="e">
        <f>INDEX('SICRO-SERVIÇOS-DESONERADO'!C:C,MATCH('SICRO-SERVIÇOS'!A3113,'SICRO-SERVIÇOS-DESONERADO'!A:A,0))</f>
        <v>#N/A</v>
      </c>
      <c r="K3113" s="38" t="str">
        <f t="shared" si="145"/>
        <v>LASTRO DE AREIA EXTRAÍDA - ESPALHAMENTO MECÂNICO</v>
      </c>
      <c r="L3113" s="38" t="str">
        <f t="shared" si="146"/>
        <v>M3</v>
      </c>
    </row>
    <row r="3114" spans="1:12">
      <c r="A3114" s="321">
        <v>2003850</v>
      </c>
      <c r="B3114" s="322" t="s">
        <v>8687</v>
      </c>
      <c r="C3114" s="321" t="s">
        <v>969</v>
      </c>
      <c r="D3114" s="155" t="e">
        <f t="shared" si="144"/>
        <v>#REF!</v>
      </c>
      <c r="F3114" s="38">
        <v>187.47</v>
      </c>
      <c r="G3114" s="38">
        <f>INDEX('SICRO-SERVIÇOS-DESONERADO'!C:C,MATCH('SICRO-SERVIÇOS'!A3114,'SICRO-SERVIÇOS-DESONERADO'!A:A,0))</f>
        <v>186.62</v>
      </c>
      <c r="K3114" s="38" t="str">
        <f t="shared" si="145"/>
        <v>LASTRO DE BRITA COMERCIAL COMPACTADO COM SOQUETE VIBRATÓRIO - ESPALHAMENTO MANUAL</v>
      </c>
      <c r="L3114" s="38" t="str">
        <f t="shared" si="146"/>
        <v>M3</v>
      </c>
    </row>
    <row r="3115" spans="1:12">
      <c r="A3115" s="321">
        <v>2003849</v>
      </c>
      <c r="B3115" s="322" t="s">
        <v>12773</v>
      </c>
      <c r="C3115" s="321" t="s">
        <v>969</v>
      </c>
      <c r="D3115" s="155" t="e">
        <f t="shared" si="144"/>
        <v>#REF!</v>
      </c>
      <c r="F3115" s="38">
        <v>74.41</v>
      </c>
      <c r="G3115" s="38" t="e">
        <f>INDEX('SICRO-SERVIÇOS-DESONERADO'!C:C,MATCH('SICRO-SERVIÇOS'!A3115,'SICRO-SERVIÇOS-DESONERADO'!A:A,0))</f>
        <v>#N/A</v>
      </c>
      <c r="K3115" s="38" t="str">
        <f t="shared" si="145"/>
        <v>LASTRO DE BRITA PRODUZIDA COMPACTADO COM SOQUETE VIBRATÓRIO - ESPALHAMENTO MANUAL</v>
      </c>
      <c r="L3115" s="38" t="str">
        <f t="shared" si="146"/>
        <v>M3</v>
      </c>
    </row>
    <row r="3116" spans="1:12">
      <c r="A3116" s="321">
        <v>2003868</v>
      </c>
      <c r="B3116" s="322" t="s">
        <v>8688</v>
      </c>
      <c r="C3116" s="321" t="s">
        <v>969</v>
      </c>
      <c r="D3116" s="155" t="e">
        <f t="shared" si="144"/>
        <v>#REF!</v>
      </c>
      <c r="F3116" s="38">
        <v>164.51</v>
      </c>
      <c r="G3116" s="38">
        <f>INDEX('SICRO-SERVIÇOS-DESONERADO'!C:C,MATCH('SICRO-SERVIÇOS'!A3116,'SICRO-SERVIÇOS-DESONERADO'!A:A,0))</f>
        <v>163.29</v>
      </c>
      <c r="K3116" s="38" t="str">
        <f t="shared" si="145"/>
        <v>LASTRO DE PEDRA DE MÃO OU RACHÃO - ESPALHAMENTO MANUAL</v>
      </c>
      <c r="L3116" s="38" t="str">
        <f t="shared" si="146"/>
        <v>M3</v>
      </c>
    </row>
    <row r="3117" spans="1:12">
      <c r="A3117" s="321">
        <v>2003369</v>
      </c>
      <c r="B3117" s="322" t="s">
        <v>12774</v>
      </c>
      <c r="C3117" s="321" t="s">
        <v>33</v>
      </c>
      <c r="D3117" s="155" t="e">
        <f t="shared" si="144"/>
        <v>#REF!</v>
      </c>
      <c r="F3117" s="38">
        <v>113.68</v>
      </c>
      <c r="G3117" s="38" t="e">
        <f>INDEX('SICRO-SERVIÇOS-DESONERADO'!C:C,MATCH('SICRO-SERVIÇOS'!A3117,'SICRO-SERVIÇOS-DESONERADO'!A:A,0))</f>
        <v>#N/A</v>
      </c>
      <c r="K3117" s="38" t="str">
        <f t="shared" si="145"/>
        <v>MEIO-FIO DE CONCRETO - MFC 01 - AREIA E BRITA COMERCIAIS - FÔRMA DE MADEIRA</v>
      </c>
      <c r="L3117" s="38" t="str">
        <f t="shared" si="146"/>
        <v>M</v>
      </c>
    </row>
    <row r="3118" spans="1:12">
      <c r="A3118" s="321">
        <v>2003368</v>
      </c>
      <c r="B3118" s="322" t="s">
        <v>12775</v>
      </c>
      <c r="C3118" s="321" t="s">
        <v>33</v>
      </c>
      <c r="D3118" s="155" t="e">
        <f t="shared" si="144"/>
        <v>#REF!</v>
      </c>
      <c r="F3118" s="38">
        <v>98.15</v>
      </c>
      <c r="G3118" s="38" t="e">
        <f>INDEX('SICRO-SERVIÇOS-DESONERADO'!C:C,MATCH('SICRO-SERVIÇOS'!A3118,'SICRO-SERVIÇOS-DESONERADO'!A:A,0))</f>
        <v>#N/A</v>
      </c>
      <c r="K3118" s="38" t="str">
        <f t="shared" si="145"/>
        <v>MEIO-FIO DE CONCRETO - MFC 01 - AREIA EXTRAÍDA E BRITA PRODUZIDA - FÔRMA DE MADEIRA</v>
      </c>
      <c r="L3118" s="38" t="str">
        <f t="shared" si="146"/>
        <v>M</v>
      </c>
    </row>
    <row r="3119" spans="1:12" ht="18">
      <c r="A3119" s="321">
        <v>2003939</v>
      </c>
      <c r="B3119" s="322" t="s">
        <v>12776</v>
      </c>
      <c r="C3119" s="321" t="s">
        <v>33</v>
      </c>
      <c r="D3119" s="155" t="e">
        <f t="shared" si="144"/>
        <v>#REF!</v>
      </c>
      <c r="F3119" s="38">
        <v>76.180000000000007</v>
      </c>
      <c r="G3119" s="38" t="e">
        <f>INDEX('SICRO-SERVIÇOS-DESONERADO'!C:C,MATCH('SICRO-SERVIÇOS'!A3119,'SICRO-SERVIÇOS-DESONERADO'!A:A,0))</f>
        <v>#N/A</v>
      </c>
      <c r="K3119" s="38" t="str">
        <f t="shared" si="145"/>
        <v>MEIO-FIO DE CONCRETO - MFC 01 MOLDADO NO LOCAL COM EXTRUSORA E CONCRETO USINADO - AREIA E BRITA COMERCIAIS</v>
      </c>
      <c r="L3119" s="38" t="str">
        <f t="shared" si="146"/>
        <v>M</v>
      </c>
    </row>
    <row r="3120" spans="1:12" ht="18">
      <c r="A3120" s="321">
        <v>2003940</v>
      </c>
      <c r="B3120" s="322" t="s">
        <v>12777</v>
      </c>
      <c r="C3120" s="321" t="s">
        <v>33</v>
      </c>
      <c r="D3120" s="155" t="e">
        <f t="shared" si="144"/>
        <v>#REF!</v>
      </c>
      <c r="F3120" s="38">
        <v>60.6</v>
      </c>
      <c r="G3120" s="38" t="e">
        <f>INDEX('SICRO-SERVIÇOS-DESONERADO'!C:C,MATCH('SICRO-SERVIÇOS'!A3120,'SICRO-SERVIÇOS-DESONERADO'!A:A,0))</f>
        <v>#N/A</v>
      </c>
      <c r="K3120" s="38" t="str">
        <f t="shared" si="145"/>
        <v>MEIO-FIO DE CONCRETO - MFC 01 MOLDADO NO LOCAL COM EXTRUSORA E CONCRETO USINADO - AREIA EXTRAÍDA E BRITA PRODUZIDA</v>
      </c>
      <c r="L3120" s="38" t="str">
        <f t="shared" si="146"/>
        <v>M</v>
      </c>
    </row>
    <row r="3121" spans="1:12">
      <c r="A3121" s="321">
        <v>2003371</v>
      </c>
      <c r="B3121" s="322" t="s">
        <v>12778</v>
      </c>
      <c r="C3121" s="321" t="s">
        <v>33</v>
      </c>
      <c r="D3121" s="155" t="e">
        <f t="shared" si="144"/>
        <v>#REF!</v>
      </c>
      <c r="F3121" s="38">
        <v>84.22</v>
      </c>
      <c r="G3121" s="38" t="e">
        <f>INDEX('SICRO-SERVIÇOS-DESONERADO'!C:C,MATCH('SICRO-SERVIÇOS'!A3121,'SICRO-SERVIÇOS-DESONERADO'!A:A,0))</f>
        <v>#N/A</v>
      </c>
      <c r="K3121" s="38" t="str">
        <f t="shared" si="145"/>
        <v>MEIO-FIO DE CONCRETO - MFC 02 - AREIA E BRITA COMERCIAIS - FÔRMA DE MADEIRA</v>
      </c>
      <c r="L3121" s="38" t="str">
        <f t="shared" si="146"/>
        <v>M</v>
      </c>
    </row>
    <row r="3122" spans="1:12">
      <c r="A3122" s="321">
        <v>2003370</v>
      </c>
      <c r="B3122" s="322" t="s">
        <v>12779</v>
      </c>
      <c r="C3122" s="321" t="s">
        <v>33</v>
      </c>
      <c r="D3122" s="155" t="e">
        <f t="shared" si="144"/>
        <v>#REF!</v>
      </c>
      <c r="F3122" s="38">
        <v>71.099999999999994</v>
      </c>
      <c r="G3122" s="38" t="e">
        <f>INDEX('SICRO-SERVIÇOS-DESONERADO'!C:C,MATCH('SICRO-SERVIÇOS'!A3122,'SICRO-SERVIÇOS-DESONERADO'!A:A,0))</f>
        <v>#N/A</v>
      </c>
      <c r="K3122" s="38" t="str">
        <f t="shared" si="145"/>
        <v>MEIO-FIO DE CONCRETO - MFC 02 - AREIA EXTRAÍDA E BRITA PRODUZIDA - FÔRMA DE MADEIRA</v>
      </c>
      <c r="L3122" s="38" t="str">
        <f t="shared" si="146"/>
        <v>M</v>
      </c>
    </row>
    <row r="3123" spans="1:12" ht="18">
      <c r="A3123" s="321">
        <v>2003941</v>
      </c>
      <c r="B3123" s="322" t="s">
        <v>12780</v>
      </c>
      <c r="C3123" s="321" t="s">
        <v>33</v>
      </c>
      <c r="D3123" s="155" t="e">
        <f t="shared" si="144"/>
        <v>#REF!</v>
      </c>
      <c r="F3123" s="38">
        <v>65.03</v>
      </c>
      <c r="G3123" s="38" t="e">
        <f>INDEX('SICRO-SERVIÇOS-DESONERADO'!C:C,MATCH('SICRO-SERVIÇOS'!A3123,'SICRO-SERVIÇOS-DESONERADO'!A:A,0))</f>
        <v>#N/A</v>
      </c>
      <c r="K3123" s="38" t="str">
        <f t="shared" si="145"/>
        <v>MEIO-FIO DE CONCRETO - MFC 02 MOLDADO NO LOCAL COM EXTRUSORA E CONCRETO USINADO - AREIA E BRITA COMERCIAIS</v>
      </c>
      <c r="L3123" s="38" t="str">
        <f t="shared" si="146"/>
        <v>M</v>
      </c>
    </row>
    <row r="3124" spans="1:12" ht="18">
      <c r="A3124" s="321">
        <v>2003942</v>
      </c>
      <c r="B3124" s="322" t="s">
        <v>12781</v>
      </c>
      <c r="C3124" s="321" t="s">
        <v>33</v>
      </c>
      <c r="D3124" s="155" t="e">
        <f t="shared" si="144"/>
        <v>#REF!</v>
      </c>
      <c r="F3124" s="38">
        <v>51.87</v>
      </c>
      <c r="G3124" s="38" t="e">
        <f>INDEX('SICRO-SERVIÇOS-DESONERADO'!C:C,MATCH('SICRO-SERVIÇOS'!A3124,'SICRO-SERVIÇOS-DESONERADO'!A:A,0))</f>
        <v>#N/A</v>
      </c>
      <c r="K3124" s="38" t="str">
        <f t="shared" si="145"/>
        <v>MEIO-FIO DE CONCRETO - MFC 02 MOLDADO NO LOCAL COM EXTRUSORA E CONCRETO USINADO - AREIA EXTRAÍDA E BRITA PRODUZIDA</v>
      </c>
      <c r="L3124" s="38" t="str">
        <f t="shared" si="146"/>
        <v>M</v>
      </c>
    </row>
    <row r="3125" spans="1:12">
      <c r="A3125" s="321">
        <v>2003373</v>
      </c>
      <c r="B3125" s="322" t="s">
        <v>12782</v>
      </c>
      <c r="C3125" s="321" t="s">
        <v>33</v>
      </c>
      <c r="D3125" s="155" t="e">
        <f t="shared" si="144"/>
        <v>#REF!</v>
      </c>
      <c r="F3125" s="38">
        <v>65.22</v>
      </c>
      <c r="G3125" s="38">
        <f>INDEX('SICRO-SERVIÇOS-DESONERADO'!C:C,MATCH('SICRO-SERVIÇOS'!A3125,'SICRO-SERVIÇOS-DESONERADO'!A:A,0))</f>
        <v>61.94</v>
      </c>
      <c r="K3125" s="38" t="str">
        <f t="shared" si="145"/>
        <v>MEIO-FIO DE CONCRETO - MFC 03 - AREIA E BRITA COMERCIAIS - FÔRMA DE MADEIRA</v>
      </c>
      <c r="L3125" s="38" t="str">
        <f t="shared" si="146"/>
        <v>M</v>
      </c>
    </row>
    <row r="3126" spans="1:12">
      <c r="A3126" s="321">
        <v>2003372</v>
      </c>
      <c r="B3126" s="322" t="s">
        <v>12783</v>
      </c>
      <c r="C3126" s="321" t="s">
        <v>33</v>
      </c>
      <c r="D3126" s="155" t="e">
        <f t="shared" si="144"/>
        <v>#REF!</v>
      </c>
      <c r="F3126" s="38">
        <v>58.85</v>
      </c>
      <c r="G3126" s="38" t="e">
        <f>INDEX('SICRO-SERVIÇOS-DESONERADO'!C:C,MATCH('SICRO-SERVIÇOS'!A3126,'SICRO-SERVIÇOS-DESONERADO'!A:A,0))</f>
        <v>#N/A</v>
      </c>
      <c r="K3126" s="38" t="str">
        <f t="shared" si="145"/>
        <v>MEIO-FIO DE CONCRETO - MFC 03 - AREIA EXTRAÍDA E BRITA PRODUZIDA - FÔRMA DE MADEIRA</v>
      </c>
      <c r="L3126" s="38" t="str">
        <f t="shared" si="146"/>
        <v>M</v>
      </c>
    </row>
    <row r="3127" spans="1:12" ht="18">
      <c r="A3127" s="321">
        <v>2003943</v>
      </c>
      <c r="B3127" s="322" t="s">
        <v>12784</v>
      </c>
      <c r="C3127" s="321" t="s">
        <v>33</v>
      </c>
      <c r="D3127" s="155" t="e">
        <f t="shared" si="144"/>
        <v>#REF!</v>
      </c>
      <c r="F3127" s="38">
        <v>30.77</v>
      </c>
      <c r="G3127" s="38" t="e">
        <f>INDEX('SICRO-SERVIÇOS-DESONERADO'!C:C,MATCH('SICRO-SERVIÇOS'!A3127,'SICRO-SERVIÇOS-DESONERADO'!A:A,0))</f>
        <v>#N/A</v>
      </c>
      <c r="K3127" s="38" t="str">
        <f t="shared" si="145"/>
        <v>MEIO-FIO DE CONCRETO - MFC 03 MOLDADO NO LOCAL COM EXTRUSORA E CONCRETO USINADO - AREIA E BRITA COMERCIAIS</v>
      </c>
      <c r="L3127" s="38" t="str">
        <f t="shared" si="146"/>
        <v>M</v>
      </c>
    </row>
    <row r="3128" spans="1:12" ht="18">
      <c r="A3128" s="321">
        <v>2003944</v>
      </c>
      <c r="B3128" s="322" t="s">
        <v>12785</v>
      </c>
      <c r="C3128" s="321" t="s">
        <v>33</v>
      </c>
      <c r="D3128" s="155" t="e">
        <f t="shared" si="144"/>
        <v>#REF!</v>
      </c>
      <c r="F3128" s="38">
        <v>24.39</v>
      </c>
      <c r="G3128" s="38" t="e">
        <f>INDEX('SICRO-SERVIÇOS-DESONERADO'!C:C,MATCH('SICRO-SERVIÇOS'!A3128,'SICRO-SERVIÇOS-DESONERADO'!A:A,0))</f>
        <v>#N/A</v>
      </c>
      <c r="K3128" s="38" t="str">
        <f t="shared" si="145"/>
        <v>MEIO-FIO DE CONCRETO - MFC 03 MOLDADO NO LOCAL COM EXTRUSORA E CONCRETO USINADO - AREIA EXTRAÍDA E BRITA PRODUZIDA</v>
      </c>
      <c r="L3128" s="38" t="str">
        <f t="shared" si="146"/>
        <v>M</v>
      </c>
    </row>
    <row r="3129" spans="1:12">
      <c r="A3129" s="321">
        <v>2003375</v>
      </c>
      <c r="B3129" s="322" t="s">
        <v>12786</v>
      </c>
      <c r="C3129" s="321" t="s">
        <v>33</v>
      </c>
      <c r="D3129" s="155" t="e">
        <f t="shared" si="144"/>
        <v>#REF!</v>
      </c>
      <c r="F3129" s="38">
        <v>42.18</v>
      </c>
      <c r="G3129" s="38" t="e">
        <f>INDEX('SICRO-SERVIÇOS-DESONERADO'!C:C,MATCH('SICRO-SERVIÇOS'!A3129,'SICRO-SERVIÇOS-DESONERADO'!A:A,0))</f>
        <v>#N/A</v>
      </c>
      <c r="K3129" s="38" t="str">
        <f t="shared" si="145"/>
        <v>MEIO-FIO DE CONCRETO - MFC 04 - AREIA E BRITA COMERCIAIS - FÔRMA DE MADEIRA</v>
      </c>
      <c r="L3129" s="38" t="str">
        <f t="shared" si="146"/>
        <v>M</v>
      </c>
    </row>
    <row r="3130" spans="1:12">
      <c r="A3130" s="321">
        <v>2003374</v>
      </c>
      <c r="B3130" s="322" t="s">
        <v>12787</v>
      </c>
      <c r="C3130" s="321" t="s">
        <v>33</v>
      </c>
      <c r="D3130" s="155" t="e">
        <f t="shared" si="144"/>
        <v>#REF!</v>
      </c>
      <c r="F3130" s="38">
        <v>37.5</v>
      </c>
      <c r="G3130" s="38" t="e">
        <f>INDEX('SICRO-SERVIÇOS-DESONERADO'!C:C,MATCH('SICRO-SERVIÇOS'!A3130,'SICRO-SERVIÇOS-DESONERADO'!A:A,0))</f>
        <v>#N/A</v>
      </c>
      <c r="K3130" s="38" t="str">
        <f t="shared" si="145"/>
        <v>MEIO-FIO DE CONCRETO - MFC 04 - AREIA EXTRAÍDA E BRITA PRODUZIDA - FÔRMA DE MADEIRA</v>
      </c>
      <c r="L3130" s="38" t="str">
        <f t="shared" si="146"/>
        <v>M</v>
      </c>
    </row>
    <row r="3131" spans="1:12" ht="18">
      <c r="A3131" s="321">
        <v>2003945</v>
      </c>
      <c r="B3131" s="322" t="s">
        <v>12788</v>
      </c>
      <c r="C3131" s="321" t="s">
        <v>33</v>
      </c>
      <c r="D3131" s="155" t="e">
        <f t="shared" si="144"/>
        <v>#REF!</v>
      </c>
      <c r="F3131" s="38">
        <v>22.99</v>
      </c>
      <c r="G3131" s="38" t="e">
        <f>INDEX('SICRO-SERVIÇOS-DESONERADO'!C:C,MATCH('SICRO-SERVIÇOS'!A3131,'SICRO-SERVIÇOS-DESONERADO'!A:A,0))</f>
        <v>#N/A</v>
      </c>
      <c r="K3131" s="38" t="str">
        <f t="shared" si="145"/>
        <v>MEIO-FIO DE CONCRETO - MFC 04 MOLDADO NO LOCAL COM EXTRUSORA E CONCRETO USINADO - AREIA E BRITA COMERCIAIS</v>
      </c>
      <c r="L3131" s="38" t="str">
        <f t="shared" si="146"/>
        <v>M</v>
      </c>
    </row>
    <row r="3132" spans="1:12" ht="18">
      <c r="A3132" s="321">
        <v>2003946</v>
      </c>
      <c r="B3132" s="322" t="s">
        <v>12789</v>
      </c>
      <c r="C3132" s="321" t="s">
        <v>33</v>
      </c>
      <c r="D3132" s="155" t="e">
        <f t="shared" si="144"/>
        <v>#REF!</v>
      </c>
      <c r="F3132" s="38">
        <v>18.3</v>
      </c>
      <c r="G3132" s="38" t="e">
        <f>INDEX('SICRO-SERVIÇOS-DESONERADO'!C:C,MATCH('SICRO-SERVIÇOS'!A3132,'SICRO-SERVIÇOS-DESONERADO'!A:A,0))</f>
        <v>#N/A</v>
      </c>
      <c r="K3132" s="38" t="str">
        <f t="shared" si="145"/>
        <v>MEIO-FIO DE CONCRETO - MFC 04 MOLDADO NO LOCAL COM EXTRUSORA E CONCRETO USINADO - AREIA EXTRAÍDA E BRITA PRODUZIDA</v>
      </c>
      <c r="L3132" s="38" t="str">
        <f t="shared" si="146"/>
        <v>M</v>
      </c>
    </row>
    <row r="3133" spans="1:12">
      <c r="A3133" s="321">
        <v>2003377</v>
      </c>
      <c r="B3133" s="322" t="s">
        <v>12790</v>
      </c>
      <c r="C3133" s="321" t="s">
        <v>33</v>
      </c>
      <c r="D3133" s="155" t="e">
        <f t="shared" si="144"/>
        <v>#REF!</v>
      </c>
      <c r="F3133" s="38">
        <v>56.56</v>
      </c>
      <c r="G3133" s="38" t="e">
        <f>INDEX('SICRO-SERVIÇOS-DESONERADO'!C:C,MATCH('SICRO-SERVIÇOS'!A3133,'SICRO-SERVIÇOS-DESONERADO'!A:A,0))</f>
        <v>#N/A</v>
      </c>
      <c r="K3133" s="38" t="str">
        <f t="shared" si="145"/>
        <v>MEIO-FIO DE CONCRETO - MFC 05 - AREIA E BRITA COMERCIAIS - FÔRMA DE MADEIRA</v>
      </c>
      <c r="L3133" s="38" t="str">
        <f t="shared" si="146"/>
        <v>M</v>
      </c>
    </row>
    <row r="3134" spans="1:12">
      <c r="A3134" s="321">
        <v>2003376</v>
      </c>
      <c r="B3134" s="322" t="s">
        <v>12791</v>
      </c>
      <c r="C3134" s="321" t="s">
        <v>33</v>
      </c>
      <c r="D3134" s="155" t="e">
        <f t="shared" si="144"/>
        <v>#REF!</v>
      </c>
      <c r="F3134" s="38">
        <v>51.5</v>
      </c>
      <c r="G3134" s="38" t="e">
        <f>INDEX('SICRO-SERVIÇOS-DESONERADO'!C:C,MATCH('SICRO-SERVIÇOS'!A3134,'SICRO-SERVIÇOS-DESONERADO'!A:A,0))</f>
        <v>#N/A</v>
      </c>
      <c r="K3134" s="38" t="str">
        <f t="shared" si="145"/>
        <v>MEIO-FIO DE CONCRETO - MFC 05 - AREIA EXTRAÍDA E BRITA PRODUZIDA - FÔRMA DE MADEIRA</v>
      </c>
      <c r="L3134" s="38" t="str">
        <f t="shared" si="146"/>
        <v>M</v>
      </c>
    </row>
    <row r="3135" spans="1:12" ht="18">
      <c r="A3135" s="321">
        <v>2003947</v>
      </c>
      <c r="B3135" s="322" t="s">
        <v>12792</v>
      </c>
      <c r="C3135" s="321" t="s">
        <v>33</v>
      </c>
      <c r="D3135" s="155" t="e">
        <f t="shared" si="144"/>
        <v>#REF!</v>
      </c>
      <c r="F3135" s="38">
        <v>24.21</v>
      </c>
      <c r="G3135" s="38" t="e">
        <f>INDEX('SICRO-SERVIÇOS-DESONERADO'!C:C,MATCH('SICRO-SERVIÇOS'!A3135,'SICRO-SERVIÇOS-DESONERADO'!A:A,0))</f>
        <v>#N/A</v>
      </c>
      <c r="K3135" s="38" t="str">
        <f t="shared" si="145"/>
        <v>MEIO-FIO DE CONCRETO - MFC 05 MOLDADO NO LOCAL COM EXTRUSORA E CONCRETO USINADO - AREIA E BRITA COMERCIAIS</v>
      </c>
      <c r="L3135" s="38" t="str">
        <f t="shared" si="146"/>
        <v>M</v>
      </c>
    </row>
    <row r="3136" spans="1:12" ht="18">
      <c r="A3136" s="321">
        <v>2003948</v>
      </c>
      <c r="B3136" s="322" t="s">
        <v>12793</v>
      </c>
      <c r="C3136" s="321" t="s">
        <v>33</v>
      </c>
      <c r="D3136" s="155" t="e">
        <f t="shared" si="144"/>
        <v>#REF!</v>
      </c>
      <c r="F3136" s="38">
        <v>19.14</v>
      </c>
      <c r="G3136" s="38" t="e">
        <f>INDEX('SICRO-SERVIÇOS-DESONERADO'!C:C,MATCH('SICRO-SERVIÇOS'!A3136,'SICRO-SERVIÇOS-DESONERADO'!A:A,0))</f>
        <v>#N/A</v>
      </c>
      <c r="K3136" s="38" t="str">
        <f t="shared" si="145"/>
        <v>MEIO-FIO DE CONCRETO - MFC 05 MOLDADO NO LOCAL COM EXTRUSORA E CONCRETO USINADO - AREIA EXTRAÍDA E BRITA PRODUZIDA</v>
      </c>
      <c r="L3136" s="38" t="str">
        <f t="shared" si="146"/>
        <v>M</v>
      </c>
    </row>
    <row r="3137" spans="1:12">
      <c r="A3137" s="321">
        <v>2003379</v>
      </c>
      <c r="B3137" s="322" t="s">
        <v>12794</v>
      </c>
      <c r="C3137" s="321" t="s">
        <v>33</v>
      </c>
      <c r="D3137" s="155" t="e">
        <f t="shared" si="144"/>
        <v>#REF!</v>
      </c>
      <c r="F3137" s="38">
        <v>32.770000000000003</v>
      </c>
      <c r="G3137" s="38" t="e">
        <f>INDEX('SICRO-SERVIÇOS-DESONERADO'!C:C,MATCH('SICRO-SERVIÇOS'!A3137,'SICRO-SERVIÇOS-DESONERADO'!A:A,0))</f>
        <v>#N/A</v>
      </c>
      <c r="K3137" s="38" t="str">
        <f t="shared" si="145"/>
        <v>MEIO-FIO DE CONCRETO - MFC 06 - AREIA E BRITA COMERCIAIS - FÔRMA DE MADEIRA</v>
      </c>
      <c r="L3137" s="38" t="str">
        <f t="shared" si="146"/>
        <v>M</v>
      </c>
    </row>
    <row r="3138" spans="1:12">
      <c r="A3138" s="321">
        <v>2003378</v>
      </c>
      <c r="B3138" s="322" t="s">
        <v>12795</v>
      </c>
      <c r="C3138" s="321" t="s">
        <v>33</v>
      </c>
      <c r="D3138" s="155" t="e">
        <f t="shared" si="144"/>
        <v>#REF!</v>
      </c>
      <c r="F3138" s="38">
        <v>29.36</v>
      </c>
      <c r="G3138" s="38" t="e">
        <f>INDEX('SICRO-SERVIÇOS-DESONERADO'!C:C,MATCH('SICRO-SERVIÇOS'!A3138,'SICRO-SERVIÇOS-DESONERADO'!A:A,0))</f>
        <v>#N/A</v>
      </c>
      <c r="K3138" s="38" t="str">
        <f t="shared" si="145"/>
        <v>MEIO-FIO DE CONCRETO - MFC 06 - AREIA EXTRAÍDA E BRITA PRODUZIDA - FÔRMA DE MADEIRA</v>
      </c>
      <c r="L3138" s="38" t="str">
        <f t="shared" si="146"/>
        <v>M</v>
      </c>
    </row>
    <row r="3139" spans="1:12" ht="18">
      <c r="A3139" s="321">
        <v>2003949</v>
      </c>
      <c r="B3139" s="322" t="s">
        <v>12796</v>
      </c>
      <c r="C3139" s="321" t="s">
        <v>33</v>
      </c>
      <c r="D3139" s="155" t="e">
        <f t="shared" ref="D3139:D3202" si="147">IF($I$1="NÃO DESONERADO",F3139,G3139)</f>
        <v>#REF!</v>
      </c>
      <c r="F3139" s="38">
        <v>16.57</v>
      </c>
      <c r="G3139" s="38" t="e">
        <f>INDEX('SICRO-SERVIÇOS-DESONERADO'!C:C,MATCH('SICRO-SERVIÇOS'!A3139,'SICRO-SERVIÇOS-DESONERADO'!A:A,0))</f>
        <v>#N/A</v>
      </c>
      <c r="K3139" s="38" t="str">
        <f t="shared" ref="K3139:K3202" si="148">UPPER(B3139)</f>
        <v>MEIO-FIO DE CONCRETO - MFC 06 MOLDADO NO LOCAL COM EXTRUSORA E CONCRETO USINADO - AREIA E BRITA COMERCIAIS</v>
      </c>
      <c r="L3139" s="38" t="str">
        <f t="shared" ref="L3139:L3202" si="149">UPPER(C3139)</f>
        <v>M</v>
      </c>
    </row>
    <row r="3140" spans="1:12" ht="18">
      <c r="A3140" s="321">
        <v>2003950</v>
      </c>
      <c r="B3140" s="322" t="s">
        <v>12797</v>
      </c>
      <c r="C3140" s="321" t="s">
        <v>33</v>
      </c>
      <c r="D3140" s="155" t="e">
        <f t="shared" si="147"/>
        <v>#REF!</v>
      </c>
      <c r="F3140" s="38">
        <v>13.15</v>
      </c>
      <c r="G3140" s="38" t="e">
        <f>INDEX('SICRO-SERVIÇOS-DESONERADO'!C:C,MATCH('SICRO-SERVIÇOS'!A3140,'SICRO-SERVIÇOS-DESONERADO'!A:A,0))</f>
        <v>#N/A</v>
      </c>
      <c r="K3140" s="38" t="str">
        <f t="shared" si="148"/>
        <v>MEIO-FIO DE CONCRETO - MFC 06 MOLDADO NO LOCAL COM EXTRUSORA E CONCRETO USINADO - AREIA EXTRAÍDA E BRITA PRODUZIDA</v>
      </c>
      <c r="L3140" s="38" t="str">
        <f t="shared" si="149"/>
        <v>M</v>
      </c>
    </row>
    <row r="3141" spans="1:12">
      <c r="A3141" s="321">
        <v>2003381</v>
      </c>
      <c r="B3141" s="322" t="s">
        <v>12798</v>
      </c>
      <c r="C3141" s="321" t="s">
        <v>33</v>
      </c>
      <c r="D3141" s="155" t="e">
        <f t="shared" si="147"/>
        <v>#REF!</v>
      </c>
      <c r="F3141" s="38">
        <v>55.04</v>
      </c>
      <c r="G3141" s="38" t="e">
        <f>INDEX('SICRO-SERVIÇOS-DESONERADO'!C:C,MATCH('SICRO-SERVIÇOS'!A3141,'SICRO-SERVIÇOS-DESONERADO'!A:A,0))</f>
        <v>#N/A</v>
      </c>
      <c r="K3141" s="38" t="str">
        <f t="shared" si="148"/>
        <v>MEIO-FIO DE CONCRETO - MFC 07 - AREIA E BRITA COMERCIAIS - FÔRMA DE MADEIRA</v>
      </c>
      <c r="L3141" s="38" t="str">
        <f t="shared" si="149"/>
        <v>M</v>
      </c>
    </row>
    <row r="3142" spans="1:12">
      <c r="A3142" s="321">
        <v>2003380</v>
      </c>
      <c r="B3142" s="322" t="s">
        <v>12799</v>
      </c>
      <c r="C3142" s="321" t="s">
        <v>33</v>
      </c>
      <c r="D3142" s="155" t="e">
        <f t="shared" si="147"/>
        <v>#REF!</v>
      </c>
      <c r="F3142" s="38">
        <v>49.19</v>
      </c>
      <c r="G3142" s="38" t="e">
        <f>INDEX('SICRO-SERVIÇOS-DESONERADO'!C:C,MATCH('SICRO-SERVIÇOS'!A3142,'SICRO-SERVIÇOS-DESONERADO'!A:A,0))</f>
        <v>#N/A</v>
      </c>
      <c r="K3142" s="38" t="str">
        <f t="shared" si="148"/>
        <v>MEIO-FIO DE CONCRETO - MFC 07 - AREIA EXTRAÍDA E BRITA PRODUZIDA - FÔRMA DE MADEIRA</v>
      </c>
      <c r="L3142" s="38" t="str">
        <f t="shared" si="149"/>
        <v>M</v>
      </c>
    </row>
    <row r="3143" spans="1:12" ht="18">
      <c r="A3143" s="321">
        <v>2003951</v>
      </c>
      <c r="B3143" s="322" t="s">
        <v>12800</v>
      </c>
      <c r="C3143" s="321" t="s">
        <v>33</v>
      </c>
      <c r="D3143" s="155" t="e">
        <f t="shared" si="147"/>
        <v>#REF!</v>
      </c>
      <c r="F3143" s="38">
        <v>28.23</v>
      </c>
      <c r="G3143" s="38" t="e">
        <f>INDEX('SICRO-SERVIÇOS-DESONERADO'!C:C,MATCH('SICRO-SERVIÇOS'!A3143,'SICRO-SERVIÇOS-DESONERADO'!A:A,0))</f>
        <v>#N/A</v>
      </c>
      <c r="K3143" s="38" t="str">
        <f t="shared" si="148"/>
        <v>MEIO-FIO DE CONCRETO - MFC 07 MOLDADO NO LOCAL COM EXTRUSORA E CONCRETO USINADO - AREIA E BRITA COMERCIAIS</v>
      </c>
      <c r="L3143" s="38" t="str">
        <f t="shared" si="149"/>
        <v>M</v>
      </c>
    </row>
    <row r="3144" spans="1:12" ht="18">
      <c r="A3144" s="321">
        <v>2003952</v>
      </c>
      <c r="B3144" s="322" t="s">
        <v>12801</v>
      </c>
      <c r="C3144" s="321" t="s">
        <v>33</v>
      </c>
      <c r="D3144" s="155" t="e">
        <f t="shared" si="147"/>
        <v>#REF!</v>
      </c>
      <c r="F3144" s="38">
        <v>22.36</v>
      </c>
      <c r="G3144" s="38" t="e">
        <f>INDEX('SICRO-SERVIÇOS-DESONERADO'!C:C,MATCH('SICRO-SERVIÇOS'!A3144,'SICRO-SERVIÇOS-DESONERADO'!A:A,0))</f>
        <v>#N/A</v>
      </c>
      <c r="K3144" s="38" t="str">
        <f t="shared" si="148"/>
        <v>MEIO-FIO DE CONCRETO - MFC 07 MOLDADO NO LOCAL COM EXTRUSORA E CONCRETO USINADO - AREIA EXTRAÍDA E BRITA PRODUZIDA</v>
      </c>
      <c r="L3144" s="38" t="str">
        <f t="shared" si="149"/>
        <v>M</v>
      </c>
    </row>
    <row r="3145" spans="1:12">
      <c r="A3145" s="321">
        <v>2003383</v>
      </c>
      <c r="B3145" s="322" t="s">
        <v>12802</v>
      </c>
      <c r="C3145" s="321" t="s">
        <v>33</v>
      </c>
      <c r="D3145" s="155" t="e">
        <f t="shared" si="147"/>
        <v>#REF!</v>
      </c>
      <c r="F3145" s="38">
        <v>93.08</v>
      </c>
      <c r="G3145" s="38" t="e">
        <f>INDEX('SICRO-SERVIÇOS-DESONERADO'!C:C,MATCH('SICRO-SERVIÇOS'!A3145,'SICRO-SERVIÇOS-DESONERADO'!A:A,0))</f>
        <v>#N/A</v>
      </c>
      <c r="K3145" s="38" t="str">
        <f t="shared" si="148"/>
        <v>MEIO-FIO DE CONCRETO - MFC 08 - AREIA E BRITA COMERCIAIS - FÔRMA DE MADEIRA</v>
      </c>
      <c r="L3145" s="38" t="str">
        <f t="shared" si="149"/>
        <v>M</v>
      </c>
    </row>
    <row r="3146" spans="1:12">
      <c r="A3146" s="321">
        <v>2003382</v>
      </c>
      <c r="B3146" s="322" t="s">
        <v>12803</v>
      </c>
      <c r="C3146" s="321" t="s">
        <v>33</v>
      </c>
      <c r="D3146" s="155" t="e">
        <f t="shared" si="147"/>
        <v>#REF!</v>
      </c>
      <c r="F3146" s="38">
        <v>82.15</v>
      </c>
      <c r="G3146" s="38" t="e">
        <f>INDEX('SICRO-SERVIÇOS-DESONERADO'!C:C,MATCH('SICRO-SERVIÇOS'!A3146,'SICRO-SERVIÇOS-DESONERADO'!A:A,0))</f>
        <v>#N/A</v>
      </c>
      <c r="K3146" s="38" t="str">
        <f t="shared" si="148"/>
        <v>MEIO-FIO DE CONCRETO - MFC 08 - AREIA EXTRAÍDA E BRITA PRODUZIDA - FÔRMA DE MADEIRA</v>
      </c>
      <c r="L3146" s="38" t="str">
        <f t="shared" si="149"/>
        <v>M</v>
      </c>
    </row>
    <row r="3147" spans="1:12" ht="18">
      <c r="A3147" s="321">
        <v>2003953</v>
      </c>
      <c r="B3147" s="322" t="s">
        <v>12804</v>
      </c>
      <c r="C3147" s="321" t="s">
        <v>33</v>
      </c>
      <c r="D3147" s="155" t="e">
        <f t="shared" si="147"/>
        <v>#REF!</v>
      </c>
      <c r="F3147" s="38">
        <v>51.48</v>
      </c>
      <c r="G3147" s="38" t="e">
        <f>INDEX('SICRO-SERVIÇOS-DESONERADO'!C:C,MATCH('SICRO-SERVIÇOS'!A3147,'SICRO-SERVIÇOS-DESONERADO'!A:A,0))</f>
        <v>#N/A</v>
      </c>
      <c r="K3147" s="38" t="str">
        <f t="shared" si="148"/>
        <v>MEIO-FIO DE CONCRETO - MFC 08 MOLDADO NO LOCAL COM EXTRUSORA E CONCRETO USINADO - AREIA E BRITA COMERCIAIS</v>
      </c>
      <c r="L3147" s="38" t="str">
        <f t="shared" si="149"/>
        <v>M</v>
      </c>
    </row>
    <row r="3148" spans="1:12" ht="18">
      <c r="A3148" s="321">
        <v>2003954</v>
      </c>
      <c r="B3148" s="322" t="s">
        <v>12805</v>
      </c>
      <c r="C3148" s="321" t="s">
        <v>33</v>
      </c>
      <c r="D3148" s="155" t="e">
        <f t="shared" si="147"/>
        <v>#REF!</v>
      </c>
      <c r="F3148" s="38">
        <v>40.520000000000003</v>
      </c>
      <c r="G3148" s="38" t="e">
        <f>INDEX('SICRO-SERVIÇOS-DESONERADO'!C:C,MATCH('SICRO-SERVIÇOS'!A3148,'SICRO-SERVIÇOS-DESONERADO'!A:A,0))</f>
        <v>#N/A</v>
      </c>
      <c r="K3148" s="38" t="str">
        <f t="shared" si="148"/>
        <v>MEIO-FIO DE CONCRETO - MFC 08 MOLDADO NO LOCAL COM EXTRUSORA E CONCRETO USINADO - AREIA EXTRAÍDA E BRITA PRODUZIDA</v>
      </c>
      <c r="L3148" s="38" t="str">
        <f t="shared" si="149"/>
        <v>M</v>
      </c>
    </row>
    <row r="3149" spans="1:12">
      <c r="A3149" s="321">
        <v>2004514</v>
      </c>
      <c r="B3149" s="322" t="s">
        <v>12806</v>
      </c>
      <c r="C3149" s="321" t="s">
        <v>33</v>
      </c>
      <c r="D3149" s="155" t="e">
        <f t="shared" si="147"/>
        <v>#REF!</v>
      </c>
      <c r="F3149" s="38">
        <v>14.91</v>
      </c>
      <c r="G3149" s="38" t="e">
        <f>INDEX('SICRO-SERVIÇOS-DESONERADO'!C:C,MATCH('SICRO-SERVIÇOS'!A3149,'SICRO-SERVIÇOS-DESONERADO'!A:A,0))</f>
        <v>#N/A</v>
      </c>
      <c r="K3149" s="38" t="str">
        <f t="shared" si="148"/>
        <v>MICROVALA PARA DRENO DE PAVIMENTO COM GEOCOMPOSTO DRENANTE H = 0,4 M</v>
      </c>
      <c r="L3149" s="38" t="str">
        <f t="shared" si="149"/>
        <v>M</v>
      </c>
    </row>
    <row r="3150" spans="1:12">
      <c r="A3150" s="321">
        <v>2004515</v>
      </c>
      <c r="B3150" s="322" t="s">
        <v>12807</v>
      </c>
      <c r="C3150" s="321" t="s">
        <v>33</v>
      </c>
      <c r="D3150" s="155" t="e">
        <f t="shared" si="147"/>
        <v>#REF!</v>
      </c>
      <c r="F3150" s="38">
        <v>37.19</v>
      </c>
      <c r="G3150" s="38" t="e">
        <f>INDEX('SICRO-SERVIÇOS-DESONERADO'!C:C,MATCH('SICRO-SERVIÇOS'!A3150,'SICRO-SERVIÇOS-DESONERADO'!A:A,0))</f>
        <v>#N/A</v>
      </c>
      <c r="K3150" s="38" t="str">
        <f t="shared" si="148"/>
        <v>MICROVALA PARA DRENO DE PAVIMENTO COM GEOCOMPOSTO DRENANTE H = 0,6 M</v>
      </c>
      <c r="L3150" s="38" t="str">
        <f t="shared" si="149"/>
        <v>M</v>
      </c>
    </row>
    <row r="3151" spans="1:12">
      <c r="A3151" s="321">
        <v>2005759</v>
      </c>
      <c r="B3151" s="322" t="s">
        <v>12808</v>
      </c>
      <c r="C3151" s="321" t="s">
        <v>33</v>
      </c>
      <c r="D3151" s="155" t="e">
        <f t="shared" si="147"/>
        <v>#REF!</v>
      </c>
      <c r="F3151" s="38">
        <v>50.4</v>
      </c>
      <c r="G3151" s="38" t="e">
        <f>INDEX('SICRO-SERVIÇOS-DESONERADO'!C:C,MATCH('SICRO-SERVIÇOS'!A3151,'SICRO-SERVIÇOS-DESONERADO'!A:A,0))</f>
        <v>#N/A</v>
      </c>
      <c r="K3151" s="38" t="str">
        <f t="shared" si="148"/>
        <v>PERFURAÇÃO PARA DRENO SUB-HORIZONTAL EM MATERIAL DE 1ª CATEGORIA COM D = 75 MM (LINHA NW)</v>
      </c>
      <c r="L3151" s="38" t="str">
        <f t="shared" si="149"/>
        <v>M</v>
      </c>
    </row>
    <row r="3152" spans="1:12">
      <c r="A3152" s="321">
        <v>2005764</v>
      </c>
      <c r="B3152" s="322" t="s">
        <v>12809</v>
      </c>
      <c r="C3152" s="321" t="s">
        <v>33</v>
      </c>
      <c r="D3152" s="155" t="e">
        <f t="shared" si="147"/>
        <v>#REF!</v>
      </c>
      <c r="F3152" s="38">
        <v>65.44</v>
      </c>
      <c r="G3152" s="38" t="e">
        <f>INDEX('SICRO-SERVIÇOS-DESONERADO'!C:C,MATCH('SICRO-SERVIÇOS'!A3152,'SICRO-SERVIÇOS-DESONERADO'!A:A,0))</f>
        <v>#N/A</v>
      </c>
      <c r="K3152" s="38" t="str">
        <f t="shared" si="148"/>
        <v>PERFURAÇÃO PARA DRENO SUB-HORIZONTAL EM MATERIAL DE 2ª CATEGORIA COM D = 75 MM (LINHA NW)</v>
      </c>
      <c r="L3152" s="38" t="str">
        <f t="shared" si="149"/>
        <v>M</v>
      </c>
    </row>
    <row r="3153" spans="1:12">
      <c r="A3153" s="321">
        <v>2003678</v>
      </c>
      <c r="B3153" s="322" t="s">
        <v>12810</v>
      </c>
      <c r="C3153" s="321" t="s">
        <v>34</v>
      </c>
      <c r="D3153" s="155" t="e">
        <f t="shared" si="147"/>
        <v>#REF!</v>
      </c>
      <c r="F3153" s="38">
        <v>2178.6999999999998</v>
      </c>
      <c r="G3153" s="38" t="e">
        <f>INDEX('SICRO-SERVIÇOS-DESONERADO'!C:C,MATCH('SICRO-SERVIÇOS'!A3153,'SICRO-SERVIÇOS-DESONERADO'!A:A,0))</f>
        <v>#N/A</v>
      </c>
      <c r="K3153" s="38" t="str">
        <f t="shared" si="148"/>
        <v>POÇO DE VISITA - PVI 01 - AREIA E BRITA COMERCIAIS</v>
      </c>
      <c r="L3153" s="38" t="str">
        <f t="shared" si="149"/>
        <v>UN</v>
      </c>
    </row>
    <row r="3154" spans="1:12">
      <c r="A3154" s="321">
        <v>2003677</v>
      </c>
      <c r="B3154" s="322" t="s">
        <v>12811</v>
      </c>
      <c r="C3154" s="321" t="s">
        <v>34</v>
      </c>
      <c r="D3154" s="155" t="e">
        <f t="shared" si="147"/>
        <v>#REF!</v>
      </c>
      <c r="F3154" s="38">
        <v>1915.08</v>
      </c>
      <c r="G3154" s="38" t="e">
        <f>INDEX('SICRO-SERVIÇOS-DESONERADO'!C:C,MATCH('SICRO-SERVIÇOS'!A3154,'SICRO-SERVIÇOS-DESONERADO'!A:A,0))</f>
        <v>#N/A</v>
      </c>
      <c r="K3154" s="38" t="str">
        <f t="shared" si="148"/>
        <v>POÇO DE VISITA - PVI 01 - AREIA EXTRAÍDA E BRITA PRODUZIDA</v>
      </c>
      <c r="L3154" s="38" t="str">
        <f t="shared" si="149"/>
        <v>UN</v>
      </c>
    </row>
    <row r="3155" spans="1:12">
      <c r="A3155" s="321">
        <v>2003680</v>
      </c>
      <c r="B3155" s="322" t="s">
        <v>12812</v>
      </c>
      <c r="C3155" s="321" t="s">
        <v>34</v>
      </c>
      <c r="D3155" s="155" t="e">
        <f t="shared" si="147"/>
        <v>#REF!</v>
      </c>
      <c r="F3155" s="38">
        <v>2145.71</v>
      </c>
      <c r="G3155" s="38" t="e">
        <f>INDEX('SICRO-SERVIÇOS-DESONERADO'!C:C,MATCH('SICRO-SERVIÇOS'!A3155,'SICRO-SERVIÇOS-DESONERADO'!A:A,0))</f>
        <v>#N/A</v>
      </c>
      <c r="K3155" s="38" t="str">
        <f t="shared" si="148"/>
        <v>POÇO DE VISITA - PVI 02 - AREIA E BRITA COMERCIAIS</v>
      </c>
      <c r="L3155" s="38" t="str">
        <f t="shared" si="149"/>
        <v>UN</v>
      </c>
    </row>
    <row r="3156" spans="1:12">
      <c r="A3156" s="321">
        <v>2003679</v>
      </c>
      <c r="B3156" s="322" t="s">
        <v>12813</v>
      </c>
      <c r="C3156" s="321" t="s">
        <v>34</v>
      </c>
      <c r="D3156" s="155" t="e">
        <f t="shared" si="147"/>
        <v>#REF!</v>
      </c>
      <c r="F3156" s="38">
        <v>1892.69</v>
      </c>
      <c r="G3156" s="38" t="e">
        <f>INDEX('SICRO-SERVIÇOS-DESONERADO'!C:C,MATCH('SICRO-SERVIÇOS'!A3156,'SICRO-SERVIÇOS-DESONERADO'!A:A,0))</f>
        <v>#N/A</v>
      </c>
      <c r="K3156" s="38" t="str">
        <f t="shared" si="148"/>
        <v>POÇO DE VISITA - PVI 02 - AREIA EXTRAÍDA E BRITA PRODUZIDA</v>
      </c>
      <c r="L3156" s="38" t="str">
        <f t="shared" si="149"/>
        <v>UN</v>
      </c>
    </row>
    <row r="3157" spans="1:12">
      <c r="A3157" s="321">
        <v>2003682</v>
      </c>
      <c r="B3157" s="322" t="s">
        <v>12814</v>
      </c>
      <c r="C3157" s="321" t="s">
        <v>34</v>
      </c>
      <c r="D3157" s="155" t="e">
        <f t="shared" si="147"/>
        <v>#REF!</v>
      </c>
      <c r="F3157" s="38">
        <v>2462.37</v>
      </c>
      <c r="G3157" s="38" t="e">
        <f>INDEX('SICRO-SERVIÇOS-DESONERADO'!C:C,MATCH('SICRO-SERVIÇOS'!A3157,'SICRO-SERVIÇOS-DESONERADO'!A:A,0))</f>
        <v>#N/A</v>
      </c>
      <c r="K3157" s="38" t="str">
        <f t="shared" si="148"/>
        <v>POÇO DE VISITA - PVI 03 - AREIA E BRITA COMERCIAIS</v>
      </c>
      <c r="L3157" s="38" t="str">
        <f t="shared" si="149"/>
        <v>UN</v>
      </c>
    </row>
    <row r="3158" spans="1:12">
      <c r="A3158" s="321">
        <v>2003681</v>
      </c>
      <c r="B3158" s="322" t="s">
        <v>12815</v>
      </c>
      <c r="C3158" s="321" t="s">
        <v>34</v>
      </c>
      <c r="D3158" s="155" t="e">
        <f t="shared" si="147"/>
        <v>#REF!</v>
      </c>
      <c r="F3158" s="38">
        <v>2147.23</v>
      </c>
      <c r="G3158" s="38" t="e">
        <f>INDEX('SICRO-SERVIÇOS-DESONERADO'!C:C,MATCH('SICRO-SERVIÇOS'!A3158,'SICRO-SERVIÇOS-DESONERADO'!A:A,0))</f>
        <v>#N/A</v>
      </c>
      <c r="K3158" s="38" t="str">
        <f t="shared" si="148"/>
        <v>POÇO DE VISITA - PVI 03 - AREIA EXTRAÍDA E BRITA PRODUZIDA</v>
      </c>
      <c r="L3158" s="38" t="str">
        <f t="shared" si="149"/>
        <v>UN</v>
      </c>
    </row>
    <row r="3159" spans="1:12">
      <c r="A3159" s="321">
        <v>2003684</v>
      </c>
      <c r="B3159" s="322" t="s">
        <v>12816</v>
      </c>
      <c r="C3159" s="321" t="s">
        <v>34</v>
      </c>
      <c r="D3159" s="155" t="e">
        <f t="shared" si="147"/>
        <v>#REF!</v>
      </c>
      <c r="F3159" s="38">
        <v>2952.54</v>
      </c>
      <c r="G3159" s="38" t="e">
        <f>INDEX('SICRO-SERVIÇOS-DESONERADO'!C:C,MATCH('SICRO-SERVIÇOS'!A3159,'SICRO-SERVIÇOS-DESONERADO'!A:A,0))</f>
        <v>#N/A</v>
      </c>
      <c r="K3159" s="38" t="str">
        <f t="shared" si="148"/>
        <v>POÇO DE VISITA - PVI 04 - AREIA E BRITA COMERCIAIS</v>
      </c>
      <c r="L3159" s="38" t="str">
        <f t="shared" si="149"/>
        <v>UN</v>
      </c>
    </row>
    <row r="3160" spans="1:12">
      <c r="A3160" s="321">
        <v>2003683</v>
      </c>
      <c r="B3160" s="322" t="s">
        <v>12817</v>
      </c>
      <c r="C3160" s="321" t="s">
        <v>34</v>
      </c>
      <c r="D3160" s="155" t="e">
        <f t="shared" si="147"/>
        <v>#REF!</v>
      </c>
      <c r="F3160" s="38">
        <v>2576.8000000000002</v>
      </c>
      <c r="G3160" s="38" t="e">
        <f>INDEX('SICRO-SERVIÇOS-DESONERADO'!C:C,MATCH('SICRO-SERVIÇOS'!A3160,'SICRO-SERVIÇOS-DESONERADO'!A:A,0))</f>
        <v>#N/A</v>
      </c>
      <c r="K3160" s="38" t="str">
        <f t="shared" si="148"/>
        <v>POÇO DE VISITA - PVI 04 - AREIA EXTRAÍDA E BRITA PRODUZIDA</v>
      </c>
      <c r="L3160" s="38" t="str">
        <f t="shared" si="149"/>
        <v>UN</v>
      </c>
    </row>
    <row r="3161" spans="1:12">
      <c r="A3161" s="321">
        <v>2003686</v>
      </c>
      <c r="B3161" s="322" t="s">
        <v>12818</v>
      </c>
      <c r="C3161" s="321" t="s">
        <v>34</v>
      </c>
      <c r="D3161" s="155" t="e">
        <f t="shared" si="147"/>
        <v>#REF!</v>
      </c>
      <c r="F3161" s="38">
        <v>3479.7</v>
      </c>
      <c r="G3161" s="38" t="e">
        <f>INDEX('SICRO-SERVIÇOS-DESONERADO'!C:C,MATCH('SICRO-SERVIÇOS'!A3161,'SICRO-SERVIÇOS-DESONERADO'!A:A,0))</f>
        <v>#N/A</v>
      </c>
      <c r="K3161" s="38" t="str">
        <f t="shared" si="148"/>
        <v>POÇO DE VISITA - PVI 05 - AREIA E BRITA COMERCIAIS</v>
      </c>
      <c r="L3161" s="38" t="str">
        <f t="shared" si="149"/>
        <v>UN</v>
      </c>
    </row>
    <row r="3162" spans="1:12">
      <c r="A3162" s="321">
        <v>2003685</v>
      </c>
      <c r="B3162" s="322" t="s">
        <v>12819</v>
      </c>
      <c r="C3162" s="321" t="s">
        <v>34</v>
      </c>
      <c r="D3162" s="155" t="e">
        <f t="shared" si="147"/>
        <v>#REF!</v>
      </c>
      <c r="F3162" s="38">
        <v>3041.84</v>
      </c>
      <c r="G3162" s="38" t="e">
        <f>INDEX('SICRO-SERVIÇOS-DESONERADO'!C:C,MATCH('SICRO-SERVIÇOS'!A3162,'SICRO-SERVIÇOS-DESONERADO'!A:A,0))</f>
        <v>#N/A</v>
      </c>
      <c r="K3162" s="38" t="str">
        <f t="shared" si="148"/>
        <v>POÇO DE VISITA - PVI 05 - AREIA EXTRAÍDA E BRITA PRODUZIDA</v>
      </c>
      <c r="L3162" s="38" t="str">
        <f t="shared" si="149"/>
        <v>UN</v>
      </c>
    </row>
    <row r="3163" spans="1:12">
      <c r="A3163" s="321">
        <v>2003688</v>
      </c>
      <c r="B3163" s="322" t="s">
        <v>12820</v>
      </c>
      <c r="C3163" s="321" t="s">
        <v>34</v>
      </c>
      <c r="D3163" s="155" t="e">
        <f t="shared" si="147"/>
        <v>#REF!</v>
      </c>
      <c r="F3163" s="38">
        <v>4337.54</v>
      </c>
      <c r="G3163" s="38" t="e">
        <f>INDEX('SICRO-SERVIÇOS-DESONERADO'!C:C,MATCH('SICRO-SERVIÇOS'!A3163,'SICRO-SERVIÇOS-DESONERADO'!A:A,0))</f>
        <v>#N/A</v>
      </c>
      <c r="K3163" s="38" t="str">
        <f t="shared" si="148"/>
        <v>POÇO DE VISITA - PVI 06 - AREIA E BRITA COMERCIAIS</v>
      </c>
      <c r="L3163" s="38" t="str">
        <f t="shared" si="149"/>
        <v>UN</v>
      </c>
    </row>
    <row r="3164" spans="1:12">
      <c r="A3164" s="321">
        <v>2003687</v>
      </c>
      <c r="B3164" s="322" t="s">
        <v>12821</v>
      </c>
      <c r="C3164" s="321" t="s">
        <v>34</v>
      </c>
      <c r="D3164" s="155" t="e">
        <f t="shared" si="147"/>
        <v>#REF!</v>
      </c>
      <c r="F3164" s="38">
        <v>3807.25</v>
      </c>
      <c r="G3164" s="38" t="e">
        <f>INDEX('SICRO-SERVIÇOS-DESONERADO'!C:C,MATCH('SICRO-SERVIÇOS'!A3164,'SICRO-SERVIÇOS-DESONERADO'!A:A,0))</f>
        <v>#N/A</v>
      </c>
      <c r="K3164" s="38" t="str">
        <f t="shared" si="148"/>
        <v>POÇO DE VISITA - PVI 06 - AREIA EXTRAÍDA E BRITA PRODUZIDA</v>
      </c>
      <c r="L3164" s="38" t="str">
        <f t="shared" si="149"/>
        <v>UN</v>
      </c>
    </row>
    <row r="3165" spans="1:12">
      <c r="A3165" s="321">
        <v>2003690</v>
      </c>
      <c r="B3165" s="322" t="s">
        <v>12822</v>
      </c>
      <c r="C3165" s="321" t="s">
        <v>34</v>
      </c>
      <c r="D3165" s="155" t="e">
        <f t="shared" si="147"/>
        <v>#REF!</v>
      </c>
      <c r="F3165" s="38">
        <v>2520.84</v>
      </c>
      <c r="G3165" s="38" t="e">
        <f>INDEX('SICRO-SERVIÇOS-DESONERADO'!C:C,MATCH('SICRO-SERVIÇOS'!A3165,'SICRO-SERVIÇOS-DESONERADO'!A:A,0))</f>
        <v>#N/A</v>
      </c>
      <c r="K3165" s="38" t="str">
        <f t="shared" si="148"/>
        <v>POÇO DE VISITA - PVI 07 - AREIA E BRITA COMERCIAIS</v>
      </c>
      <c r="L3165" s="38" t="str">
        <f t="shared" si="149"/>
        <v>UN</v>
      </c>
    </row>
    <row r="3166" spans="1:12">
      <c r="A3166" s="321">
        <v>2003689</v>
      </c>
      <c r="B3166" s="322" t="s">
        <v>12823</v>
      </c>
      <c r="C3166" s="321" t="s">
        <v>34</v>
      </c>
      <c r="D3166" s="155" t="e">
        <f t="shared" si="147"/>
        <v>#REF!</v>
      </c>
      <c r="F3166" s="38">
        <v>2213.27</v>
      </c>
      <c r="G3166" s="38" t="e">
        <f>INDEX('SICRO-SERVIÇOS-DESONERADO'!C:C,MATCH('SICRO-SERVIÇOS'!A3166,'SICRO-SERVIÇOS-DESONERADO'!A:A,0))</f>
        <v>#N/A</v>
      </c>
      <c r="K3166" s="38" t="str">
        <f t="shared" si="148"/>
        <v>POÇO DE VISITA - PVI 07 - AREIA EXTRAÍDA E BRITA PRODUZIDA</v>
      </c>
      <c r="L3166" s="38" t="str">
        <f t="shared" si="149"/>
        <v>UN</v>
      </c>
    </row>
    <row r="3167" spans="1:12">
      <c r="A3167" s="321">
        <v>2003692</v>
      </c>
      <c r="B3167" s="322" t="s">
        <v>12824</v>
      </c>
      <c r="C3167" s="321" t="s">
        <v>34</v>
      </c>
      <c r="D3167" s="155" t="e">
        <f t="shared" si="147"/>
        <v>#REF!</v>
      </c>
      <c r="F3167" s="38">
        <v>2492.5500000000002</v>
      </c>
      <c r="G3167" s="38" t="e">
        <f>INDEX('SICRO-SERVIÇOS-DESONERADO'!C:C,MATCH('SICRO-SERVIÇOS'!A3167,'SICRO-SERVIÇOS-DESONERADO'!A:A,0))</f>
        <v>#N/A</v>
      </c>
      <c r="K3167" s="38" t="str">
        <f t="shared" si="148"/>
        <v>POÇO DE VISITA - PVI 08 - AREIA E BRITA COMERCIAIS</v>
      </c>
      <c r="L3167" s="38" t="str">
        <f t="shared" si="149"/>
        <v>UN</v>
      </c>
    </row>
    <row r="3168" spans="1:12">
      <c r="A3168" s="321">
        <v>2003691</v>
      </c>
      <c r="B3168" s="322" t="s">
        <v>12825</v>
      </c>
      <c r="C3168" s="321" t="s">
        <v>34</v>
      </c>
      <c r="D3168" s="155" t="e">
        <f t="shared" si="147"/>
        <v>#REF!</v>
      </c>
      <c r="F3168" s="38">
        <v>2194.08</v>
      </c>
      <c r="G3168" s="38" t="e">
        <f>INDEX('SICRO-SERVIÇOS-DESONERADO'!C:C,MATCH('SICRO-SERVIÇOS'!A3168,'SICRO-SERVIÇOS-DESONERADO'!A:A,0))</f>
        <v>#N/A</v>
      </c>
      <c r="K3168" s="38" t="str">
        <f t="shared" si="148"/>
        <v>POÇO DE VISITA - PVI 08 - AREIA EXTRAÍDA E BRITA PRODUZIDA</v>
      </c>
      <c r="L3168" s="38" t="str">
        <f t="shared" si="149"/>
        <v>UN</v>
      </c>
    </row>
    <row r="3169" spans="1:12">
      <c r="A3169" s="321">
        <v>2003694</v>
      </c>
      <c r="B3169" s="322" t="s">
        <v>12826</v>
      </c>
      <c r="C3169" s="321" t="s">
        <v>34</v>
      </c>
      <c r="D3169" s="155" t="e">
        <f t="shared" si="147"/>
        <v>#REF!</v>
      </c>
      <c r="F3169" s="38">
        <v>2831.74</v>
      </c>
      <c r="G3169" s="38" t="e">
        <f>INDEX('SICRO-SERVIÇOS-DESONERADO'!C:C,MATCH('SICRO-SERVIÇOS'!A3169,'SICRO-SERVIÇOS-DESONERADO'!A:A,0))</f>
        <v>#N/A</v>
      </c>
      <c r="K3169" s="38" t="str">
        <f t="shared" si="148"/>
        <v>POÇO DE VISITA - PVI 09 - AREIA E BRITA COMERCIAIS</v>
      </c>
      <c r="L3169" s="38" t="str">
        <f t="shared" si="149"/>
        <v>UN</v>
      </c>
    </row>
    <row r="3170" spans="1:12">
      <c r="A3170" s="321">
        <v>2003693</v>
      </c>
      <c r="B3170" s="322" t="s">
        <v>12827</v>
      </c>
      <c r="C3170" s="321" t="s">
        <v>34</v>
      </c>
      <c r="D3170" s="155" t="e">
        <f t="shared" si="147"/>
        <v>#REF!</v>
      </c>
      <c r="F3170" s="38">
        <v>2465.08</v>
      </c>
      <c r="G3170" s="38" t="e">
        <f>INDEX('SICRO-SERVIÇOS-DESONERADO'!C:C,MATCH('SICRO-SERVIÇOS'!A3170,'SICRO-SERVIÇOS-DESONERADO'!A:A,0))</f>
        <v>#N/A</v>
      </c>
      <c r="K3170" s="38" t="str">
        <f t="shared" si="148"/>
        <v>POÇO DE VISITA - PVI 09 - AREIA EXTRAÍDA E BRITA PRODUZIDA</v>
      </c>
      <c r="L3170" s="38" t="str">
        <f t="shared" si="149"/>
        <v>UN</v>
      </c>
    </row>
    <row r="3171" spans="1:12">
      <c r="A3171" s="321">
        <v>2003696</v>
      </c>
      <c r="B3171" s="322" t="s">
        <v>12828</v>
      </c>
      <c r="C3171" s="321" t="s">
        <v>34</v>
      </c>
      <c r="D3171" s="155" t="e">
        <f t="shared" si="147"/>
        <v>#REF!</v>
      </c>
      <c r="F3171" s="38">
        <v>3190.47</v>
      </c>
      <c r="G3171" s="38">
        <f>INDEX('SICRO-SERVIÇOS-DESONERADO'!C:C,MATCH('SICRO-SERVIÇOS'!A3171,'SICRO-SERVIÇOS-DESONERADO'!A:A,0))</f>
        <v>3063.79</v>
      </c>
      <c r="K3171" s="38" t="str">
        <f t="shared" si="148"/>
        <v>POÇO DE VISITA - PVI 10 - AREIA E BRITA COMERCIAIS</v>
      </c>
      <c r="L3171" s="38" t="str">
        <f t="shared" si="149"/>
        <v>UN</v>
      </c>
    </row>
    <row r="3172" spans="1:12">
      <c r="A3172" s="321">
        <v>2003695</v>
      </c>
      <c r="B3172" s="322" t="s">
        <v>12829</v>
      </c>
      <c r="C3172" s="321" t="s">
        <v>34</v>
      </c>
      <c r="D3172" s="155" t="e">
        <f t="shared" si="147"/>
        <v>#REF!</v>
      </c>
      <c r="F3172" s="38">
        <v>2760.18</v>
      </c>
      <c r="G3172" s="38" t="e">
        <f>INDEX('SICRO-SERVIÇOS-DESONERADO'!C:C,MATCH('SICRO-SERVIÇOS'!A3172,'SICRO-SERVIÇOS-DESONERADO'!A:A,0))</f>
        <v>#N/A</v>
      </c>
      <c r="K3172" s="38" t="str">
        <f t="shared" si="148"/>
        <v>POÇO DE VISITA - PVI 10 - AREIA EXTRAÍDA E BRITA PRODUZIDA</v>
      </c>
      <c r="L3172" s="38" t="str">
        <f t="shared" si="149"/>
        <v>UN</v>
      </c>
    </row>
    <row r="3173" spans="1:12">
      <c r="A3173" s="321">
        <v>2003698</v>
      </c>
      <c r="B3173" s="322" t="s">
        <v>12830</v>
      </c>
      <c r="C3173" s="321" t="s">
        <v>34</v>
      </c>
      <c r="D3173" s="155" t="e">
        <f t="shared" si="147"/>
        <v>#REF!</v>
      </c>
      <c r="F3173" s="38">
        <v>3889.93</v>
      </c>
      <c r="G3173" s="38">
        <f>INDEX('SICRO-SERVIÇOS-DESONERADO'!C:C,MATCH('SICRO-SERVIÇOS'!A3173,'SICRO-SERVIÇOS-DESONERADO'!A:A,0))</f>
        <v>3729.38</v>
      </c>
      <c r="K3173" s="38" t="str">
        <f t="shared" si="148"/>
        <v>POÇO DE VISITA - PVI 11 - AREIA E BRITA COMERCIAIS</v>
      </c>
      <c r="L3173" s="38" t="str">
        <f t="shared" si="149"/>
        <v>UN</v>
      </c>
    </row>
    <row r="3174" spans="1:12">
      <c r="A3174" s="321">
        <v>2003697</v>
      </c>
      <c r="B3174" s="322" t="s">
        <v>12831</v>
      </c>
      <c r="C3174" s="321" t="s">
        <v>34</v>
      </c>
      <c r="D3174" s="155" t="e">
        <f t="shared" si="147"/>
        <v>#REF!</v>
      </c>
      <c r="F3174" s="38">
        <v>3394.5</v>
      </c>
      <c r="G3174" s="38" t="e">
        <f>INDEX('SICRO-SERVIÇOS-DESONERADO'!C:C,MATCH('SICRO-SERVIÇOS'!A3174,'SICRO-SERVIÇOS-DESONERADO'!A:A,0))</f>
        <v>#N/A</v>
      </c>
      <c r="K3174" s="38" t="str">
        <f t="shared" si="148"/>
        <v>POÇO DE VISITA - PVI 11 - AREIA EXTRAÍDA E BRITA PRODUZIDA</v>
      </c>
      <c r="L3174" s="38" t="str">
        <f t="shared" si="149"/>
        <v>UN</v>
      </c>
    </row>
    <row r="3175" spans="1:12">
      <c r="A3175" s="321">
        <v>2003700</v>
      </c>
      <c r="B3175" s="322" t="s">
        <v>12832</v>
      </c>
      <c r="C3175" s="321" t="s">
        <v>34</v>
      </c>
      <c r="D3175" s="155" t="e">
        <f t="shared" si="147"/>
        <v>#REF!</v>
      </c>
      <c r="F3175" s="38">
        <v>4788.63</v>
      </c>
      <c r="G3175" s="38" t="e">
        <f>INDEX('SICRO-SERVIÇOS-DESONERADO'!C:C,MATCH('SICRO-SERVIÇOS'!A3175,'SICRO-SERVIÇOS-DESONERADO'!A:A,0))</f>
        <v>#N/A</v>
      </c>
      <c r="K3175" s="38" t="str">
        <f t="shared" si="148"/>
        <v>POÇO DE VISITA - PVI 12 - AREIA E BRITA COMERCIAIS</v>
      </c>
      <c r="L3175" s="38" t="str">
        <f t="shared" si="149"/>
        <v>UN</v>
      </c>
    </row>
    <row r="3176" spans="1:12">
      <c r="A3176" s="321">
        <v>2003699</v>
      </c>
      <c r="B3176" s="322" t="s">
        <v>12833</v>
      </c>
      <c r="C3176" s="321" t="s">
        <v>34</v>
      </c>
      <c r="D3176" s="155" t="e">
        <f t="shared" si="147"/>
        <v>#REF!</v>
      </c>
      <c r="F3176" s="38">
        <v>4194.71</v>
      </c>
      <c r="G3176" s="38" t="e">
        <f>INDEX('SICRO-SERVIÇOS-DESONERADO'!C:C,MATCH('SICRO-SERVIÇOS'!A3176,'SICRO-SERVIÇOS-DESONERADO'!A:A,0))</f>
        <v>#N/A</v>
      </c>
      <c r="K3176" s="38" t="str">
        <f t="shared" si="148"/>
        <v>POÇO DE VISITA - PVI 12 - AREIA EXTRAÍDA E BRITA PRODUZIDA</v>
      </c>
      <c r="L3176" s="38" t="str">
        <f t="shared" si="149"/>
        <v>UN</v>
      </c>
    </row>
    <row r="3177" spans="1:12">
      <c r="A3177" s="321">
        <v>2003702</v>
      </c>
      <c r="B3177" s="322" t="s">
        <v>12834</v>
      </c>
      <c r="C3177" s="321" t="s">
        <v>34</v>
      </c>
      <c r="D3177" s="155" t="e">
        <f t="shared" si="147"/>
        <v>#REF!</v>
      </c>
      <c r="F3177" s="38">
        <v>2881.82</v>
      </c>
      <c r="G3177" s="38" t="e">
        <f>INDEX('SICRO-SERVIÇOS-DESONERADO'!C:C,MATCH('SICRO-SERVIÇOS'!A3177,'SICRO-SERVIÇOS-DESONERADO'!A:A,0))</f>
        <v>#N/A</v>
      </c>
      <c r="K3177" s="38" t="str">
        <f t="shared" si="148"/>
        <v>POÇO DE VISITA - PVI 13 - AREIA E BRITA COMERCIAIS</v>
      </c>
      <c r="L3177" s="38" t="str">
        <f t="shared" si="149"/>
        <v>UN</v>
      </c>
    </row>
    <row r="3178" spans="1:12">
      <c r="A3178" s="321">
        <v>2003701</v>
      </c>
      <c r="B3178" s="322" t="s">
        <v>12835</v>
      </c>
      <c r="C3178" s="321" t="s">
        <v>34</v>
      </c>
      <c r="D3178" s="155" t="e">
        <f t="shared" si="147"/>
        <v>#REF!</v>
      </c>
      <c r="F3178" s="38">
        <v>2524.2600000000002</v>
      </c>
      <c r="G3178" s="38" t="e">
        <f>INDEX('SICRO-SERVIÇOS-DESONERADO'!C:C,MATCH('SICRO-SERVIÇOS'!A3178,'SICRO-SERVIÇOS-DESONERADO'!A:A,0))</f>
        <v>#N/A</v>
      </c>
      <c r="K3178" s="38" t="str">
        <f t="shared" si="148"/>
        <v>POÇO DE VISITA - PVI 13 - AREIA EXTRAÍDA E BRITA PRODUZIDA</v>
      </c>
      <c r="L3178" s="38" t="str">
        <f t="shared" si="149"/>
        <v>UN</v>
      </c>
    </row>
    <row r="3179" spans="1:12">
      <c r="A3179" s="321">
        <v>2003704</v>
      </c>
      <c r="B3179" s="322" t="s">
        <v>12836</v>
      </c>
      <c r="C3179" s="321" t="s">
        <v>34</v>
      </c>
      <c r="D3179" s="155" t="e">
        <f t="shared" si="147"/>
        <v>#REF!</v>
      </c>
      <c r="F3179" s="38">
        <v>2853.54</v>
      </c>
      <c r="G3179" s="38">
        <f>INDEX('SICRO-SERVIÇOS-DESONERADO'!C:C,MATCH('SICRO-SERVIÇOS'!A3179,'SICRO-SERVIÇOS-DESONERADO'!A:A,0))</f>
        <v>2732.21</v>
      </c>
      <c r="K3179" s="38" t="str">
        <f t="shared" si="148"/>
        <v>POÇO DE VISITA - PVI 14 - AREIA E BRITA COMERCIAIS</v>
      </c>
      <c r="L3179" s="38" t="str">
        <f t="shared" si="149"/>
        <v>UN</v>
      </c>
    </row>
    <row r="3180" spans="1:12">
      <c r="A3180" s="321">
        <v>2003703</v>
      </c>
      <c r="B3180" s="322" t="s">
        <v>12837</v>
      </c>
      <c r="C3180" s="321" t="s">
        <v>34</v>
      </c>
      <c r="D3180" s="155" t="e">
        <f t="shared" si="147"/>
        <v>#REF!</v>
      </c>
      <c r="F3180" s="38">
        <v>2505.0700000000002</v>
      </c>
      <c r="G3180" s="38" t="e">
        <f>INDEX('SICRO-SERVIÇOS-DESONERADO'!C:C,MATCH('SICRO-SERVIÇOS'!A3180,'SICRO-SERVIÇOS-DESONERADO'!A:A,0))</f>
        <v>#N/A</v>
      </c>
      <c r="K3180" s="38" t="str">
        <f t="shared" si="148"/>
        <v>POÇO DE VISITA - PVI 14 - AREIA EXTRAÍDA E BRITA PRODUZIDA</v>
      </c>
      <c r="L3180" s="38" t="str">
        <f t="shared" si="149"/>
        <v>UN</v>
      </c>
    </row>
    <row r="3181" spans="1:12">
      <c r="A3181" s="321">
        <v>2003706</v>
      </c>
      <c r="B3181" s="322" t="s">
        <v>12838</v>
      </c>
      <c r="C3181" s="321" t="s">
        <v>34</v>
      </c>
      <c r="D3181" s="155" t="e">
        <f t="shared" si="147"/>
        <v>#REF!</v>
      </c>
      <c r="F3181" s="38">
        <v>3219.96</v>
      </c>
      <c r="G3181" s="38">
        <f>INDEX('SICRO-SERVIÇOS-DESONERADO'!C:C,MATCH('SICRO-SERVIÇOS'!A3181,'SICRO-SERVIÇOS-DESONERADO'!A:A,0))</f>
        <v>3087.16</v>
      </c>
      <c r="K3181" s="38" t="str">
        <f t="shared" si="148"/>
        <v>POÇO DE VISITA - PVI 15 - AREIA E BRITA COMERCIAIS</v>
      </c>
      <c r="L3181" s="38" t="str">
        <f t="shared" si="149"/>
        <v>UN</v>
      </c>
    </row>
    <row r="3182" spans="1:12">
      <c r="A3182" s="321">
        <v>2003705</v>
      </c>
      <c r="B3182" s="322" t="s">
        <v>12839</v>
      </c>
      <c r="C3182" s="321" t="s">
        <v>34</v>
      </c>
      <c r="D3182" s="155" t="e">
        <f t="shared" si="147"/>
        <v>#REF!</v>
      </c>
      <c r="F3182" s="38">
        <v>2795.73</v>
      </c>
      <c r="G3182" s="38" t="e">
        <f>INDEX('SICRO-SERVIÇOS-DESONERADO'!C:C,MATCH('SICRO-SERVIÇOS'!A3182,'SICRO-SERVIÇOS-DESONERADO'!A:A,0))</f>
        <v>#N/A</v>
      </c>
      <c r="K3182" s="38" t="str">
        <f t="shared" si="148"/>
        <v>POÇO DE VISITA - PVI 15 - AREIA EXTRAÍDA E BRITA PRODUZIDA</v>
      </c>
      <c r="L3182" s="38" t="str">
        <f t="shared" si="149"/>
        <v>UN</v>
      </c>
    </row>
    <row r="3183" spans="1:12">
      <c r="A3183" s="321">
        <v>2003708</v>
      </c>
      <c r="B3183" s="322" t="s">
        <v>12840</v>
      </c>
      <c r="C3183" s="321" t="s">
        <v>34</v>
      </c>
      <c r="D3183" s="155" t="e">
        <f t="shared" si="147"/>
        <v>#REF!</v>
      </c>
      <c r="F3183" s="38">
        <v>3743.66</v>
      </c>
      <c r="G3183" s="38">
        <f>INDEX('SICRO-SERVIÇOS-DESONERADO'!C:C,MATCH('SICRO-SERVIÇOS'!A3183,'SICRO-SERVIÇOS-DESONERADO'!A:A,0))</f>
        <v>3590.38</v>
      </c>
      <c r="K3183" s="38" t="str">
        <f t="shared" si="148"/>
        <v>POÇO DE VISITA - PVI 16 - AREIA E BRITA COMERCIAIS</v>
      </c>
      <c r="L3183" s="38" t="str">
        <f t="shared" si="149"/>
        <v>UN</v>
      </c>
    </row>
    <row r="3184" spans="1:12">
      <c r="A3184" s="321">
        <v>2003707</v>
      </c>
      <c r="B3184" s="322" t="s">
        <v>12841</v>
      </c>
      <c r="C3184" s="321" t="s">
        <v>34</v>
      </c>
      <c r="D3184" s="155" t="e">
        <f t="shared" si="147"/>
        <v>#REF!</v>
      </c>
      <c r="F3184" s="38">
        <v>3252.77</v>
      </c>
      <c r="G3184" s="38" t="e">
        <f>INDEX('SICRO-SERVIÇOS-DESONERADO'!C:C,MATCH('SICRO-SERVIÇOS'!A3184,'SICRO-SERVIÇOS-DESONERADO'!A:A,0))</f>
        <v>#N/A</v>
      </c>
      <c r="K3184" s="38" t="str">
        <f t="shared" si="148"/>
        <v>POÇO DE VISITA - PVI 16 - AREIA EXTRAÍDA E BRITA PRODUZIDA</v>
      </c>
      <c r="L3184" s="38" t="str">
        <f t="shared" si="149"/>
        <v>UN</v>
      </c>
    </row>
    <row r="3185" spans="1:12">
      <c r="A3185" s="321">
        <v>2003710</v>
      </c>
      <c r="B3185" s="322" t="s">
        <v>12842</v>
      </c>
      <c r="C3185" s="321" t="s">
        <v>34</v>
      </c>
      <c r="D3185" s="155" t="e">
        <f t="shared" si="147"/>
        <v>#REF!</v>
      </c>
      <c r="F3185" s="38">
        <v>4319.0200000000004</v>
      </c>
      <c r="G3185" s="38">
        <f>INDEX('SICRO-SERVIÇOS-DESONERADO'!C:C,MATCH('SICRO-SERVIÇOS'!A3185,'SICRO-SERVIÇOS-DESONERADO'!A:A,0))</f>
        <v>4140.57</v>
      </c>
      <c r="K3185" s="38" t="str">
        <f t="shared" si="148"/>
        <v>POÇO DE VISITA - PVI 17 - AREIA E BRITA COMERCIAIS</v>
      </c>
      <c r="L3185" s="38" t="str">
        <f t="shared" si="149"/>
        <v>UN</v>
      </c>
    </row>
    <row r="3186" spans="1:12">
      <c r="A3186" s="321">
        <v>2003709</v>
      </c>
      <c r="B3186" s="322" t="s">
        <v>12843</v>
      </c>
      <c r="C3186" s="321" t="s">
        <v>34</v>
      </c>
      <c r="D3186" s="155" t="e">
        <f t="shared" si="147"/>
        <v>#REF!</v>
      </c>
      <c r="F3186" s="38">
        <v>3759.95</v>
      </c>
      <c r="G3186" s="38" t="e">
        <f>INDEX('SICRO-SERVIÇOS-DESONERADO'!C:C,MATCH('SICRO-SERVIÇOS'!A3186,'SICRO-SERVIÇOS-DESONERADO'!A:A,0))</f>
        <v>#N/A</v>
      </c>
      <c r="K3186" s="38" t="str">
        <f t="shared" si="148"/>
        <v>POÇO DE VISITA - PVI 17 - AREIA EXTRAÍDA E BRITA PRODUZIDA</v>
      </c>
      <c r="L3186" s="38" t="str">
        <f t="shared" si="149"/>
        <v>UN</v>
      </c>
    </row>
    <row r="3187" spans="1:12">
      <c r="A3187" s="321">
        <v>2003712</v>
      </c>
      <c r="B3187" s="322" t="s">
        <v>12844</v>
      </c>
      <c r="C3187" s="321" t="s">
        <v>34</v>
      </c>
      <c r="D3187" s="155" t="e">
        <f t="shared" si="147"/>
        <v>#REF!</v>
      </c>
      <c r="F3187" s="38">
        <v>5258.59</v>
      </c>
      <c r="G3187" s="38" t="e">
        <f>INDEX('SICRO-SERVIÇOS-DESONERADO'!C:C,MATCH('SICRO-SERVIÇOS'!A3187,'SICRO-SERVIÇOS-DESONERADO'!A:A,0))</f>
        <v>#N/A</v>
      </c>
      <c r="K3187" s="38" t="str">
        <f t="shared" si="148"/>
        <v>POÇO DE VISITA - PVI 18 - AREIA E BRITA COMERCIAIS</v>
      </c>
      <c r="L3187" s="38" t="str">
        <f t="shared" si="149"/>
        <v>UN</v>
      </c>
    </row>
    <row r="3188" spans="1:12">
      <c r="A3188" s="321">
        <v>2003711</v>
      </c>
      <c r="B3188" s="322" t="s">
        <v>12845</v>
      </c>
      <c r="C3188" s="321" t="s">
        <v>34</v>
      </c>
      <c r="D3188" s="155" t="e">
        <f t="shared" si="147"/>
        <v>#REF!</v>
      </c>
      <c r="F3188" s="38">
        <v>4594.97</v>
      </c>
      <c r="G3188" s="38" t="e">
        <f>INDEX('SICRO-SERVIÇOS-DESONERADO'!C:C,MATCH('SICRO-SERVIÇOS'!A3188,'SICRO-SERVIÇOS-DESONERADO'!A:A,0))</f>
        <v>#N/A</v>
      </c>
      <c r="K3188" s="38" t="str">
        <f t="shared" si="148"/>
        <v>POÇO DE VISITA - PVI 18 - AREIA EXTRAÍDA E BRITA PRODUZIDA</v>
      </c>
      <c r="L3188" s="38" t="str">
        <f t="shared" si="149"/>
        <v>UN</v>
      </c>
    </row>
    <row r="3189" spans="1:12">
      <c r="A3189" s="321">
        <v>2004505</v>
      </c>
      <c r="B3189" s="322" t="s">
        <v>12846</v>
      </c>
      <c r="C3189" s="321" t="s">
        <v>969</v>
      </c>
      <c r="D3189" s="155" t="e">
        <f t="shared" si="147"/>
        <v>#REF!</v>
      </c>
      <c r="F3189" s="38">
        <v>18.66</v>
      </c>
      <c r="G3189" s="38" t="e">
        <f>INDEX('SICRO-SERVIÇOS-DESONERADO'!C:C,MATCH('SICRO-SERVIÇOS'!A3189,'SICRO-SERVIÇOS-DESONERADO'!A:A,0))</f>
        <v>#N/A</v>
      </c>
      <c r="K3189" s="38" t="str">
        <f t="shared" si="148"/>
        <v>REATERRO E COMPACTAÇÃO EM VALA DE DRENO COM GEOCOMPOSTO</v>
      </c>
      <c r="L3189" s="38" t="str">
        <f t="shared" si="149"/>
        <v>M3</v>
      </c>
    </row>
    <row r="3190" spans="1:12">
      <c r="A3190" s="321">
        <v>2003353</v>
      </c>
      <c r="B3190" s="322" t="s">
        <v>23604</v>
      </c>
      <c r="C3190" s="321" t="s">
        <v>33</v>
      </c>
      <c r="D3190" s="155" t="e">
        <f t="shared" si="147"/>
        <v>#REF!</v>
      </c>
      <c r="F3190" s="38">
        <v>81.8</v>
      </c>
      <c r="G3190" s="38" t="e">
        <f>INDEX('SICRO-SERVIÇOS-DESONERADO'!C:C,MATCH('SICRO-SERVIÇOS'!A3190,'SICRO-SERVIÇOS-DESONERADO'!A:A,0))</f>
        <v>#N/A</v>
      </c>
      <c r="K3190" s="38" t="str">
        <f t="shared" si="148"/>
        <v>SARJETA TRAPEZOIDAL DE CANTEIRO CENTRAL DE CONCRETO - SZCC 100-25 - AREIA E BRITA COMERCIAIS</v>
      </c>
      <c r="L3190" s="38" t="str">
        <f t="shared" si="149"/>
        <v>M</v>
      </c>
    </row>
    <row r="3191" spans="1:12" ht="18">
      <c r="A3191" s="321">
        <v>2003352</v>
      </c>
      <c r="B3191" s="322" t="s">
        <v>23605</v>
      </c>
      <c r="C3191" s="321" t="s">
        <v>33</v>
      </c>
      <c r="D3191" s="155" t="e">
        <f t="shared" si="147"/>
        <v>#REF!</v>
      </c>
      <c r="F3191" s="38">
        <v>60.74</v>
      </c>
      <c r="G3191" s="38" t="e">
        <f>INDEX('SICRO-SERVIÇOS-DESONERADO'!C:C,MATCH('SICRO-SERVIÇOS'!A3191,'SICRO-SERVIÇOS-DESONERADO'!A:A,0))</f>
        <v>#N/A</v>
      </c>
      <c r="K3191" s="38" t="str">
        <f t="shared" si="148"/>
        <v>SARJETA TRAPEZOIDAL DE CANTEIRO CENTRAL DE CONCRETO - SZCC 100-25 - AREIA EXTRAÍDA E BRITA PRODUZIDA</v>
      </c>
      <c r="L3191" s="38" t="str">
        <f t="shared" si="149"/>
        <v>M</v>
      </c>
    </row>
    <row r="3192" spans="1:12" ht="18">
      <c r="A3192" s="321">
        <v>2003979</v>
      </c>
      <c r="B3192" s="322" t="s">
        <v>23606</v>
      </c>
      <c r="C3192" s="321" t="s">
        <v>33</v>
      </c>
      <c r="D3192" s="155" t="e">
        <f t="shared" si="147"/>
        <v>#REF!</v>
      </c>
      <c r="F3192" s="38">
        <v>95.17</v>
      </c>
      <c r="G3192" s="38" t="e">
        <f>INDEX('SICRO-SERVIÇOS-DESONERADO'!C:C,MATCH('SICRO-SERVIÇOS'!A3192,'SICRO-SERVIÇOS-DESONERADO'!A:A,0))</f>
        <v>#N/A</v>
      </c>
      <c r="K3192" s="38" t="str">
        <f t="shared" si="148"/>
        <v>SARJETA TRAPEZOIDAL DE CANTEIRO CENTRAL DE CONCRETO - SZCC 100-25 MOLDADA NO LOCAL COM EXTRUSORA E CONCRETO USINADO - AREIA E BRITA COMERCIAIS</v>
      </c>
      <c r="L3192" s="38" t="str">
        <f t="shared" si="149"/>
        <v>M</v>
      </c>
    </row>
    <row r="3193" spans="1:12" ht="18">
      <c r="A3193" s="321">
        <v>2003980</v>
      </c>
      <c r="B3193" s="322" t="s">
        <v>23607</v>
      </c>
      <c r="C3193" s="321" t="s">
        <v>33</v>
      </c>
      <c r="D3193" s="155" t="e">
        <f t="shared" si="147"/>
        <v>#REF!</v>
      </c>
      <c r="F3193" s="38">
        <v>74.040000000000006</v>
      </c>
      <c r="G3193" s="38" t="e">
        <f>INDEX('SICRO-SERVIÇOS-DESONERADO'!C:C,MATCH('SICRO-SERVIÇOS'!A3193,'SICRO-SERVIÇOS-DESONERADO'!A:A,0))</f>
        <v>#N/A</v>
      </c>
      <c r="K3193" s="38" t="str">
        <f t="shared" si="148"/>
        <v>SARJETA TRAPEZOIDAL DE CANTEIRO CENTRAL DE CONCRETO - SZCC 100-25 MOLDADA NO LOCAL COM EXTRUSORA E CONCRETO USINADO - AREIA EXTRAÍDA E BRITA PRODUZIDA</v>
      </c>
      <c r="L3193" s="38" t="str">
        <f t="shared" si="149"/>
        <v>M</v>
      </c>
    </row>
    <row r="3194" spans="1:12">
      <c r="A3194" s="321">
        <v>2003355</v>
      </c>
      <c r="B3194" s="322" t="s">
        <v>23608</v>
      </c>
      <c r="C3194" s="321" t="s">
        <v>33</v>
      </c>
      <c r="D3194" s="155" t="e">
        <f t="shared" si="147"/>
        <v>#REF!</v>
      </c>
      <c r="F3194" s="38">
        <v>110.09</v>
      </c>
      <c r="G3194" s="38">
        <f>INDEX('SICRO-SERVIÇOS-DESONERADO'!C:C,MATCH('SICRO-SERVIÇOS'!A3194,'SICRO-SERVIÇOS-DESONERADO'!A:A,0))</f>
        <v>107.82</v>
      </c>
      <c r="K3194" s="38" t="str">
        <f t="shared" si="148"/>
        <v>SARJETA TRAPEZOIDAL DE CANTEIRO CENTRAL DE CONCRETO - SZCC 140-35 - AREIA E BRITA COMERCIAIS</v>
      </c>
      <c r="L3194" s="38" t="str">
        <f t="shared" si="149"/>
        <v>M</v>
      </c>
    </row>
    <row r="3195" spans="1:12" ht="18">
      <c r="A3195" s="321">
        <v>2003354</v>
      </c>
      <c r="B3195" s="322" t="s">
        <v>23609</v>
      </c>
      <c r="C3195" s="321" t="s">
        <v>33</v>
      </c>
      <c r="D3195" s="155" t="e">
        <f t="shared" si="147"/>
        <v>#REF!</v>
      </c>
      <c r="F3195" s="38">
        <v>81.709999999999994</v>
      </c>
      <c r="G3195" s="38" t="e">
        <f>INDEX('SICRO-SERVIÇOS-DESONERADO'!C:C,MATCH('SICRO-SERVIÇOS'!A3195,'SICRO-SERVIÇOS-DESONERADO'!A:A,0))</f>
        <v>#N/A</v>
      </c>
      <c r="K3195" s="38" t="str">
        <f t="shared" si="148"/>
        <v>SARJETA TRAPEZOIDAL DE CANTEIRO CENTRAL DE CONCRETO - SZCC 140-35 - AREIA EXTRAÍDA E BRITA PRODUZIDA</v>
      </c>
      <c r="L3195" s="38" t="str">
        <f t="shared" si="149"/>
        <v>M</v>
      </c>
    </row>
    <row r="3196" spans="1:12" ht="18">
      <c r="A3196" s="321">
        <v>2003981</v>
      </c>
      <c r="B3196" s="322" t="s">
        <v>23610</v>
      </c>
      <c r="C3196" s="321" t="s">
        <v>33</v>
      </c>
      <c r="D3196" s="155" t="e">
        <f t="shared" si="147"/>
        <v>#REF!</v>
      </c>
      <c r="F3196" s="38">
        <v>128.22999999999999</v>
      </c>
      <c r="G3196" s="38" t="e">
        <f>INDEX('SICRO-SERVIÇOS-DESONERADO'!C:C,MATCH('SICRO-SERVIÇOS'!A3196,'SICRO-SERVIÇOS-DESONERADO'!A:A,0))</f>
        <v>#N/A</v>
      </c>
      <c r="K3196" s="38" t="str">
        <f t="shared" si="148"/>
        <v>SARJETA TRAPEZOIDAL DE CANTEIRO CENTRAL DE CONCRETO - SZCC 140-35 MOLDADA NO LOCAL COM EXTRUSORA E CONCRETO USINADO - AREIA E BRITA COMERCIAIS</v>
      </c>
      <c r="L3196" s="38" t="str">
        <f t="shared" si="149"/>
        <v>M</v>
      </c>
    </row>
    <row r="3197" spans="1:12" ht="18">
      <c r="A3197" s="321">
        <v>2003982</v>
      </c>
      <c r="B3197" s="322" t="s">
        <v>23611</v>
      </c>
      <c r="C3197" s="321" t="s">
        <v>33</v>
      </c>
      <c r="D3197" s="155" t="e">
        <f t="shared" si="147"/>
        <v>#REF!</v>
      </c>
      <c r="F3197" s="38">
        <v>99.77</v>
      </c>
      <c r="G3197" s="38" t="e">
        <f>INDEX('SICRO-SERVIÇOS-DESONERADO'!C:C,MATCH('SICRO-SERVIÇOS'!A3197,'SICRO-SERVIÇOS-DESONERADO'!A:A,0))</f>
        <v>#N/A</v>
      </c>
      <c r="K3197" s="38" t="str">
        <f t="shared" si="148"/>
        <v>SARJETA TRAPEZOIDAL DE CANTEIRO CENTRAL DE CONCRETO - SZCC 140-35 MOLDADA NO LOCAL COM EXTRUSORA E CONCRETO USINADO - AREIA EXTRAÍDA E BRITA PRODUZIDA</v>
      </c>
      <c r="L3197" s="38" t="str">
        <f t="shared" si="149"/>
        <v>M</v>
      </c>
    </row>
    <row r="3198" spans="1:12">
      <c r="A3198" s="321">
        <v>2003345</v>
      </c>
      <c r="B3198" s="322" t="s">
        <v>23612</v>
      </c>
      <c r="C3198" s="321" t="s">
        <v>33</v>
      </c>
      <c r="D3198" s="155" t="e">
        <f t="shared" si="147"/>
        <v>#REF!</v>
      </c>
      <c r="F3198" s="38">
        <v>65.25</v>
      </c>
      <c r="G3198" s="38" t="e">
        <f>INDEX('SICRO-SERVIÇOS-DESONERADO'!C:C,MATCH('SICRO-SERVIÇOS'!A3198,'SICRO-SERVIÇOS-DESONERADO'!A:A,0))</f>
        <v>#N/A</v>
      </c>
      <c r="K3198" s="38" t="str">
        <f t="shared" si="148"/>
        <v>SARJETA TRAPEZOIDAL DE CONCRETO - SZC 60-20 - ESCAVAÇÃO MECÂNICA - AREIA E BRITA COMERCIAIS</v>
      </c>
      <c r="L3198" s="38" t="str">
        <f t="shared" si="149"/>
        <v>M</v>
      </c>
    </row>
    <row r="3199" spans="1:12" ht="18">
      <c r="A3199" s="321">
        <v>2003344</v>
      </c>
      <c r="B3199" s="322" t="s">
        <v>23613</v>
      </c>
      <c r="C3199" s="321" t="s">
        <v>33</v>
      </c>
      <c r="D3199" s="155" t="e">
        <f t="shared" si="147"/>
        <v>#REF!</v>
      </c>
      <c r="F3199" s="38">
        <v>50.87</v>
      </c>
      <c r="G3199" s="38" t="e">
        <f>INDEX('SICRO-SERVIÇOS-DESONERADO'!C:C,MATCH('SICRO-SERVIÇOS'!A3199,'SICRO-SERVIÇOS-DESONERADO'!A:A,0))</f>
        <v>#N/A</v>
      </c>
      <c r="K3199" s="38" t="str">
        <f t="shared" si="148"/>
        <v>SARJETA TRAPEZOIDAL DE CONCRETO - SZC 60-20 - ESCAVAÇÃO MECÂNICA - AREIA EXTRAÍDA E BRITA PRODUZIDA</v>
      </c>
      <c r="L3199" s="38" t="str">
        <f t="shared" si="149"/>
        <v>M</v>
      </c>
    </row>
    <row r="3200" spans="1:12" ht="18">
      <c r="A3200" s="321">
        <v>2003973</v>
      </c>
      <c r="B3200" s="322" t="s">
        <v>23614</v>
      </c>
      <c r="C3200" s="321" t="s">
        <v>33</v>
      </c>
      <c r="D3200" s="155" t="e">
        <f t="shared" si="147"/>
        <v>#REF!</v>
      </c>
      <c r="F3200" s="38">
        <v>74.510000000000005</v>
      </c>
      <c r="G3200" s="38" t="e">
        <f>INDEX('SICRO-SERVIÇOS-DESONERADO'!C:C,MATCH('SICRO-SERVIÇOS'!A3200,'SICRO-SERVIÇOS-DESONERADO'!A:A,0))</f>
        <v>#N/A</v>
      </c>
      <c r="K3200" s="38" t="str">
        <f t="shared" si="148"/>
        <v>SARJETA TRAPEZOIDAL DE CONCRETO - SZC 60-20 MOLDADA NO LOCAL COM EXTRUSORA E CONCRETO USINADO - ESCAVAÇÃO MECÂNICA - AREIA E BRITA COMERCIAIS</v>
      </c>
      <c r="L3200" s="38" t="str">
        <f t="shared" si="149"/>
        <v>M</v>
      </c>
    </row>
    <row r="3201" spans="1:12" ht="18">
      <c r="A3201" s="321">
        <v>2003974</v>
      </c>
      <c r="B3201" s="322" t="s">
        <v>23615</v>
      </c>
      <c r="C3201" s="321" t="s">
        <v>33</v>
      </c>
      <c r="D3201" s="155" t="e">
        <f t="shared" si="147"/>
        <v>#REF!</v>
      </c>
      <c r="F3201" s="38">
        <v>60.09</v>
      </c>
      <c r="G3201" s="38" t="e">
        <f>INDEX('SICRO-SERVIÇOS-DESONERADO'!C:C,MATCH('SICRO-SERVIÇOS'!A3201,'SICRO-SERVIÇOS-DESONERADO'!A:A,0))</f>
        <v>#N/A</v>
      </c>
      <c r="K3201" s="38" t="str">
        <f t="shared" si="148"/>
        <v>SARJETA TRAPEZOIDAL DE CONCRETO - SZC 60-20 MOLDADA NO LOCAL COM EXTRUSORA E CONCRETO USINADO - ESCAVAÇÃO MECÂNICA - AREIA EXTRAÍDA E BRITA PRODUZIDA</v>
      </c>
      <c r="L3201" s="38" t="str">
        <f t="shared" si="149"/>
        <v>M</v>
      </c>
    </row>
    <row r="3202" spans="1:12">
      <c r="A3202" s="321">
        <v>2003343</v>
      </c>
      <c r="B3202" s="322" t="s">
        <v>23616</v>
      </c>
      <c r="C3202" s="321" t="s">
        <v>33</v>
      </c>
      <c r="D3202" s="155" t="e">
        <f t="shared" si="147"/>
        <v>#REF!</v>
      </c>
      <c r="F3202" s="38">
        <v>88.95</v>
      </c>
      <c r="G3202" s="38">
        <f>INDEX('SICRO-SERVIÇOS-DESONERADO'!C:C,MATCH('SICRO-SERVIÇOS'!A3202,'SICRO-SERVIÇOS-DESONERADO'!A:A,0))</f>
        <v>86.54</v>
      </c>
      <c r="K3202" s="38" t="str">
        <f t="shared" si="148"/>
        <v>SARJETA TRAPEZOIDAL DE CONCRETO - SZC 90-30 - ESCAVAÇÃO MECÂNICA - AREIA E BRITA COMERCIAIS</v>
      </c>
      <c r="L3202" s="38" t="str">
        <f t="shared" si="149"/>
        <v>M</v>
      </c>
    </row>
    <row r="3203" spans="1:12" ht="18">
      <c r="A3203" s="321">
        <v>2003342</v>
      </c>
      <c r="B3203" s="322" t="s">
        <v>23617</v>
      </c>
      <c r="C3203" s="321" t="s">
        <v>33</v>
      </c>
      <c r="D3203" s="155" t="e">
        <f t="shared" ref="D3203:D3266" si="150">IF($I$1="NÃO DESONERADO",F3203,G3203)</f>
        <v>#REF!</v>
      </c>
      <c r="F3203" s="38">
        <v>68.78</v>
      </c>
      <c r="G3203" s="38" t="e">
        <f>INDEX('SICRO-SERVIÇOS-DESONERADO'!C:C,MATCH('SICRO-SERVIÇOS'!A3203,'SICRO-SERVIÇOS-DESONERADO'!A:A,0))</f>
        <v>#N/A</v>
      </c>
      <c r="K3203" s="38" t="str">
        <f t="shared" ref="K3203:K3266" si="151">UPPER(B3203)</f>
        <v>SARJETA TRAPEZOIDAL DE CONCRETO - SZC 90-30 - ESCAVAÇÃO MECÂNICA - AREIA EXTRAÍDA E BRITA PRODUZIDA</v>
      </c>
      <c r="L3203" s="38" t="str">
        <f t="shared" ref="L3203:L3266" si="152">UPPER(C3203)</f>
        <v>M</v>
      </c>
    </row>
    <row r="3204" spans="1:12" ht="18">
      <c r="A3204" s="321">
        <v>2003971</v>
      </c>
      <c r="B3204" s="322" t="s">
        <v>23618</v>
      </c>
      <c r="C3204" s="321" t="s">
        <v>33</v>
      </c>
      <c r="D3204" s="155" t="e">
        <f t="shared" si="150"/>
        <v>#REF!</v>
      </c>
      <c r="F3204" s="38">
        <v>102.07</v>
      </c>
      <c r="G3204" s="38" t="e">
        <f>INDEX('SICRO-SERVIÇOS-DESONERADO'!C:C,MATCH('SICRO-SERVIÇOS'!A3204,'SICRO-SERVIÇOS-DESONERADO'!A:A,0))</f>
        <v>#N/A</v>
      </c>
      <c r="K3204" s="38" t="str">
        <f t="shared" si="151"/>
        <v>SARJETA TRAPEZOIDAL DE CONCRETO - SZC 90-30 MOLDADA NO LOCAL COM EXTRUSORA E CONCRETO USINADO - ESCAVAÇÃO MECÂNICA - AREIA E BRITA COMERCIAIS</v>
      </c>
      <c r="L3204" s="38" t="str">
        <f t="shared" si="152"/>
        <v>M</v>
      </c>
    </row>
    <row r="3205" spans="1:12" ht="18">
      <c r="A3205" s="321">
        <v>2003972</v>
      </c>
      <c r="B3205" s="322" t="s">
        <v>23619</v>
      </c>
      <c r="C3205" s="321" t="s">
        <v>33</v>
      </c>
      <c r="D3205" s="155" t="e">
        <f t="shared" si="150"/>
        <v>#REF!</v>
      </c>
      <c r="F3205" s="38">
        <v>81.849999999999994</v>
      </c>
      <c r="G3205" s="38" t="e">
        <f>INDEX('SICRO-SERVIÇOS-DESONERADO'!C:C,MATCH('SICRO-SERVIÇOS'!A3205,'SICRO-SERVIÇOS-DESONERADO'!A:A,0))</f>
        <v>#N/A</v>
      </c>
      <c r="K3205" s="38" t="str">
        <f t="shared" si="151"/>
        <v>SARJETA TRAPEZOIDAL DE CONCRETO - SZC 90-30 MOLDADA NO LOCAL COM EXTRUSORA E CONCRETO USINADO - ESCAVAÇÃO MECÂNICA - AREIA EXTRAÍDA E BRITA PRODUZIDA</v>
      </c>
      <c r="L3205" s="38" t="str">
        <f t="shared" si="152"/>
        <v>M</v>
      </c>
    </row>
    <row r="3206" spans="1:12">
      <c r="A3206" s="321">
        <v>2003347</v>
      </c>
      <c r="B3206" s="322" t="s">
        <v>23620</v>
      </c>
      <c r="C3206" s="321" t="s">
        <v>33</v>
      </c>
      <c r="D3206" s="155" t="e">
        <f t="shared" si="150"/>
        <v>#REF!</v>
      </c>
      <c r="F3206" s="38">
        <v>14.94</v>
      </c>
      <c r="G3206" s="38" t="e">
        <f>INDEX('SICRO-SERVIÇOS-DESONERADO'!C:C,MATCH('SICRO-SERVIÇOS'!A3206,'SICRO-SERVIÇOS-DESONERADO'!A:A,0))</f>
        <v>#N/A</v>
      </c>
      <c r="K3206" s="38" t="str">
        <f t="shared" si="151"/>
        <v>SARJETA TRAPEZOIDAL DE GRAMA - SZG 60-20 - ESCAVAÇÃO MECÂNICA</v>
      </c>
      <c r="L3206" s="38" t="str">
        <f t="shared" si="152"/>
        <v>M</v>
      </c>
    </row>
    <row r="3207" spans="1:12">
      <c r="A3207" s="321">
        <v>2003346</v>
      </c>
      <c r="B3207" s="322" t="s">
        <v>23621</v>
      </c>
      <c r="C3207" s="321" t="s">
        <v>33</v>
      </c>
      <c r="D3207" s="155" t="e">
        <f t="shared" si="150"/>
        <v>#REF!</v>
      </c>
      <c r="F3207" s="38">
        <v>20.71</v>
      </c>
      <c r="G3207" s="38" t="e">
        <f>INDEX('SICRO-SERVIÇOS-DESONERADO'!C:C,MATCH('SICRO-SERVIÇOS'!A3207,'SICRO-SERVIÇOS-DESONERADO'!A:A,0))</f>
        <v>#N/A</v>
      </c>
      <c r="K3207" s="38" t="str">
        <f t="shared" si="151"/>
        <v>SARJETA TRAPEZOIDAL DE GRAMA - SZG 90-30 - ESCAVAÇÃO MECÂNICA</v>
      </c>
      <c r="L3207" s="38" t="str">
        <f t="shared" si="152"/>
        <v>M</v>
      </c>
    </row>
    <row r="3208" spans="1:12">
      <c r="A3208" s="321">
        <v>2003933</v>
      </c>
      <c r="B3208" s="322" t="s">
        <v>23622</v>
      </c>
      <c r="C3208" s="321" t="s">
        <v>33</v>
      </c>
      <c r="D3208" s="155" t="e">
        <f t="shared" si="150"/>
        <v>#REF!</v>
      </c>
      <c r="F3208" s="38">
        <v>7.63</v>
      </c>
      <c r="G3208" s="38" t="e">
        <f>INDEX('SICRO-SERVIÇOS-DESONERADO'!C:C,MATCH('SICRO-SERVIÇOS'!A3208,'SICRO-SERVIÇOS-DESONERADO'!A:A,0))</f>
        <v>#N/A</v>
      </c>
      <c r="K3208" s="38" t="str">
        <f t="shared" si="151"/>
        <v>SARJETA TRAPEZOIDAL SEM REVESTIMENTO - SZT 60-20 - ESCAVAÇÃO MECÂNICA</v>
      </c>
      <c r="L3208" s="38" t="str">
        <f t="shared" si="152"/>
        <v>M</v>
      </c>
    </row>
    <row r="3209" spans="1:12">
      <c r="A3209" s="321">
        <v>2003932</v>
      </c>
      <c r="B3209" s="322" t="s">
        <v>23623</v>
      </c>
      <c r="C3209" s="321" t="s">
        <v>33</v>
      </c>
      <c r="D3209" s="155" t="e">
        <f t="shared" si="150"/>
        <v>#REF!</v>
      </c>
      <c r="F3209" s="38">
        <v>9.74</v>
      </c>
      <c r="G3209" s="38" t="e">
        <f>INDEX('SICRO-SERVIÇOS-DESONERADO'!C:C,MATCH('SICRO-SERVIÇOS'!A3209,'SICRO-SERVIÇOS-DESONERADO'!A:A,0))</f>
        <v>#N/A</v>
      </c>
      <c r="K3209" s="38" t="str">
        <f t="shared" si="151"/>
        <v>SARJETA TRAPEZOIDAL SEM REVESTIMENTO - SZT 90-30 - ESCAVAÇÃO MECÂNICA</v>
      </c>
      <c r="L3209" s="38" t="str">
        <f t="shared" si="152"/>
        <v>M</v>
      </c>
    </row>
    <row r="3210" spans="1:12">
      <c r="A3210" s="321">
        <v>2003349</v>
      </c>
      <c r="B3210" s="322" t="s">
        <v>23624</v>
      </c>
      <c r="C3210" s="321" t="s">
        <v>33</v>
      </c>
      <c r="D3210" s="155" t="e">
        <f t="shared" si="150"/>
        <v>#REF!</v>
      </c>
      <c r="F3210" s="38">
        <v>62.71</v>
      </c>
      <c r="G3210" s="38" t="e">
        <f>INDEX('SICRO-SERVIÇOS-DESONERADO'!C:C,MATCH('SICRO-SERVIÇOS'!A3210,'SICRO-SERVIÇOS-DESONERADO'!A:A,0))</f>
        <v>#N/A</v>
      </c>
      <c r="K3210" s="38" t="str">
        <f t="shared" si="151"/>
        <v>SARJETA TRIANGULAR DE CANTEIRO CENTRAL DE CONCRETO - STCC 100-25 - AREIA E BRITA COMERCIAIS</v>
      </c>
      <c r="L3210" s="38" t="str">
        <f t="shared" si="152"/>
        <v>M</v>
      </c>
    </row>
    <row r="3211" spans="1:12" ht="18">
      <c r="A3211" s="321">
        <v>2003348</v>
      </c>
      <c r="B3211" s="322" t="s">
        <v>23625</v>
      </c>
      <c r="C3211" s="321" t="s">
        <v>33</v>
      </c>
      <c r="D3211" s="155" t="e">
        <f t="shared" si="150"/>
        <v>#REF!</v>
      </c>
      <c r="F3211" s="38">
        <v>46.74</v>
      </c>
      <c r="G3211" s="38" t="e">
        <f>INDEX('SICRO-SERVIÇOS-DESONERADO'!C:C,MATCH('SICRO-SERVIÇOS'!A3211,'SICRO-SERVIÇOS-DESONERADO'!A:A,0))</f>
        <v>#N/A</v>
      </c>
      <c r="K3211" s="38" t="str">
        <f t="shared" si="151"/>
        <v>SARJETA TRIANGULAR DE CANTEIRO CENTRAL DE CONCRETO - STCC 100-25 - AREIA EXTRAÍDA E BRITA PRODUZIDA</v>
      </c>
      <c r="L3211" s="38" t="str">
        <f t="shared" si="152"/>
        <v>M</v>
      </c>
    </row>
    <row r="3212" spans="1:12" ht="18">
      <c r="A3212" s="321">
        <v>2003975</v>
      </c>
      <c r="B3212" s="322" t="s">
        <v>23626</v>
      </c>
      <c r="C3212" s="321" t="s">
        <v>33</v>
      </c>
      <c r="D3212" s="155" t="e">
        <f t="shared" si="150"/>
        <v>#REF!</v>
      </c>
      <c r="F3212" s="38">
        <v>72.16</v>
      </c>
      <c r="G3212" s="38" t="e">
        <f>INDEX('SICRO-SERVIÇOS-DESONERADO'!C:C,MATCH('SICRO-SERVIÇOS'!A3212,'SICRO-SERVIÇOS-DESONERADO'!A:A,0))</f>
        <v>#N/A</v>
      </c>
      <c r="K3212" s="38" t="str">
        <f t="shared" si="151"/>
        <v>SARJETA TRIANGULAR DE CANTEIRO CENTRAL DE CONCRETO - STCC 100-25 MOLDADA NO LOCAL COM EXTRUSORA E CONCRETO USINADO - AREIA E BRITA COMERCIAIS</v>
      </c>
      <c r="L3212" s="38" t="str">
        <f t="shared" si="152"/>
        <v>M</v>
      </c>
    </row>
    <row r="3213" spans="1:12" ht="18">
      <c r="A3213" s="321">
        <v>2003976</v>
      </c>
      <c r="B3213" s="322" t="s">
        <v>23627</v>
      </c>
      <c r="C3213" s="321" t="s">
        <v>33</v>
      </c>
      <c r="D3213" s="155" t="e">
        <f t="shared" si="150"/>
        <v>#REF!</v>
      </c>
      <c r="F3213" s="38">
        <v>56.14</v>
      </c>
      <c r="G3213" s="38" t="e">
        <f>INDEX('SICRO-SERVIÇOS-DESONERADO'!C:C,MATCH('SICRO-SERVIÇOS'!A3213,'SICRO-SERVIÇOS-DESONERADO'!A:A,0))</f>
        <v>#N/A</v>
      </c>
      <c r="K3213" s="38" t="str">
        <f t="shared" si="151"/>
        <v>SARJETA TRIANGULAR DE CANTEIRO CENTRAL DE CONCRETO - STCC 100-25 MOLDADA NO LOCAL COM EXTRUSORA E CONCRETO USINADO - AREIA EXTRAÍDA E BRITA PRODUZIDA</v>
      </c>
      <c r="L3213" s="38" t="str">
        <f t="shared" si="152"/>
        <v>M</v>
      </c>
    </row>
    <row r="3214" spans="1:12">
      <c r="A3214" s="321">
        <v>2003351</v>
      </c>
      <c r="B3214" s="322" t="s">
        <v>23628</v>
      </c>
      <c r="C3214" s="321" t="s">
        <v>33</v>
      </c>
      <c r="D3214" s="155" t="e">
        <f t="shared" si="150"/>
        <v>#REF!</v>
      </c>
      <c r="F3214" s="38">
        <v>83.86</v>
      </c>
      <c r="G3214" s="38" t="e">
        <f>INDEX('SICRO-SERVIÇOS-DESONERADO'!C:C,MATCH('SICRO-SERVIÇOS'!A3214,'SICRO-SERVIÇOS-DESONERADO'!A:A,0))</f>
        <v>#N/A</v>
      </c>
      <c r="K3214" s="38" t="str">
        <f t="shared" si="151"/>
        <v>SARJETA TRIANGULAR DE CANTEIRO CENTRAL DE CONCRETO - STCC 140-35 - AREIA E BRITA COMERCIAIS</v>
      </c>
      <c r="L3214" s="38" t="str">
        <f t="shared" si="152"/>
        <v>M</v>
      </c>
    </row>
    <row r="3215" spans="1:12" ht="18">
      <c r="A3215" s="321">
        <v>2003350</v>
      </c>
      <c r="B3215" s="322" t="s">
        <v>23629</v>
      </c>
      <c r="C3215" s="321" t="s">
        <v>33</v>
      </c>
      <c r="D3215" s="155" t="e">
        <f t="shared" si="150"/>
        <v>#REF!</v>
      </c>
      <c r="F3215" s="38">
        <v>62.47</v>
      </c>
      <c r="G3215" s="38" t="e">
        <f>INDEX('SICRO-SERVIÇOS-DESONERADO'!C:C,MATCH('SICRO-SERVIÇOS'!A3215,'SICRO-SERVIÇOS-DESONERADO'!A:A,0))</f>
        <v>#N/A</v>
      </c>
      <c r="K3215" s="38" t="str">
        <f t="shared" si="151"/>
        <v>SARJETA TRIANGULAR DE CANTEIRO CENTRAL DE CONCRETO - STCC 140-35 - AREIA EXTRAÍDA E BRITA PRODUZIDA</v>
      </c>
      <c r="L3215" s="38" t="str">
        <f t="shared" si="152"/>
        <v>M</v>
      </c>
    </row>
    <row r="3216" spans="1:12" ht="18">
      <c r="A3216" s="321">
        <v>2003977</v>
      </c>
      <c r="B3216" s="322" t="s">
        <v>23630</v>
      </c>
      <c r="C3216" s="321" t="s">
        <v>33</v>
      </c>
      <c r="D3216" s="155" t="e">
        <f t="shared" si="150"/>
        <v>#REF!</v>
      </c>
      <c r="F3216" s="38">
        <v>96.67</v>
      </c>
      <c r="G3216" s="38" t="e">
        <f>INDEX('SICRO-SERVIÇOS-DESONERADO'!C:C,MATCH('SICRO-SERVIÇOS'!A3216,'SICRO-SERVIÇOS-DESONERADO'!A:A,0))</f>
        <v>#N/A</v>
      </c>
      <c r="K3216" s="38" t="str">
        <f t="shared" si="151"/>
        <v>SARJETA TRIANGULAR DE CANTEIRO CENTRAL DE CONCRETO - STCC 140-35 MOLDADA NO LOCAL COM EXTRUSORA E CONCRETO USINADO - AREIA E BRITA COMERCIAIS</v>
      </c>
      <c r="L3216" s="38" t="str">
        <f t="shared" si="152"/>
        <v>M</v>
      </c>
    </row>
    <row r="3217" spans="1:12" ht="18">
      <c r="A3217" s="321">
        <v>2003978</v>
      </c>
      <c r="B3217" s="322" t="s">
        <v>23631</v>
      </c>
      <c r="C3217" s="321" t="s">
        <v>33</v>
      </c>
      <c r="D3217" s="155" t="e">
        <f t="shared" si="150"/>
        <v>#REF!</v>
      </c>
      <c r="F3217" s="38">
        <v>75.209999999999994</v>
      </c>
      <c r="G3217" s="38" t="e">
        <f>INDEX('SICRO-SERVIÇOS-DESONERADO'!C:C,MATCH('SICRO-SERVIÇOS'!A3217,'SICRO-SERVIÇOS-DESONERADO'!A:A,0))</f>
        <v>#N/A</v>
      </c>
      <c r="K3217" s="38" t="str">
        <f t="shared" si="151"/>
        <v>SARJETA TRIANGULAR DE CANTEIRO CENTRAL DE CONCRETO - STCC 140-35 MOLDADA NO LOCAL COM EXTRUSORA E CONCRETO USINADO - AREIA EXTRAÍDA E BRITA PRODUZIDA</v>
      </c>
      <c r="L3217" s="38" t="str">
        <f t="shared" si="152"/>
        <v>M</v>
      </c>
    </row>
    <row r="3218" spans="1:12">
      <c r="A3218" s="321">
        <v>2003291</v>
      </c>
      <c r="B3218" s="322" t="s">
        <v>23632</v>
      </c>
      <c r="C3218" s="321" t="s">
        <v>33</v>
      </c>
      <c r="D3218" s="155" t="e">
        <f t="shared" si="150"/>
        <v>#REF!</v>
      </c>
      <c r="F3218" s="38">
        <v>10.68</v>
      </c>
      <c r="G3218" s="38" t="e">
        <f>INDEX('SICRO-SERVIÇOS-DESONERADO'!C:C,MATCH('SICRO-SERVIÇOS'!A3218,'SICRO-SERVIÇOS-DESONERADO'!A:A,0))</f>
        <v>#N/A</v>
      </c>
      <c r="K3218" s="38" t="str">
        <f t="shared" si="151"/>
        <v>SARJETA TRIANGULAR DE CANTEIRO CENTRAL DE GRAMA - STCG 100-25 - ESCAVAÇÃO MECÂNICA</v>
      </c>
      <c r="L3218" s="38" t="str">
        <f t="shared" si="152"/>
        <v>M</v>
      </c>
    </row>
    <row r="3219" spans="1:12">
      <c r="A3219" s="321">
        <v>2003292</v>
      </c>
      <c r="B3219" s="322" t="s">
        <v>23633</v>
      </c>
      <c r="C3219" s="321" t="s">
        <v>33</v>
      </c>
      <c r="D3219" s="155" t="e">
        <f t="shared" si="150"/>
        <v>#REF!</v>
      </c>
      <c r="F3219" s="38">
        <v>14.95</v>
      </c>
      <c r="G3219" s="38" t="e">
        <f>INDEX('SICRO-SERVIÇOS-DESONERADO'!C:C,MATCH('SICRO-SERVIÇOS'!A3219,'SICRO-SERVIÇOS-DESONERADO'!A:A,0))</f>
        <v>#N/A</v>
      </c>
      <c r="K3219" s="38" t="str">
        <f t="shared" si="151"/>
        <v>SARJETA TRIANGULAR DE CANTEIRO CENTRAL DE GRAMA - STCG 140-35 - ESCAVAÇÃO MECÂNICA</v>
      </c>
      <c r="L3219" s="38" t="str">
        <f t="shared" si="152"/>
        <v>M</v>
      </c>
    </row>
    <row r="3220" spans="1:12">
      <c r="A3220" s="321">
        <v>2003293</v>
      </c>
      <c r="B3220" s="322" t="s">
        <v>23634</v>
      </c>
      <c r="C3220" s="321" t="s">
        <v>33</v>
      </c>
      <c r="D3220" s="155" t="e">
        <f t="shared" si="150"/>
        <v>#REF!</v>
      </c>
      <c r="F3220" s="38">
        <v>19.690000000000001</v>
      </c>
      <c r="G3220" s="38" t="e">
        <f>INDEX('SICRO-SERVIÇOS-DESONERADO'!C:C,MATCH('SICRO-SERVIÇOS'!A3220,'SICRO-SERVIÇOS-DESONERADO'!A:A,0))</f>
        <v>#N/A</v>
      </c>
      <c r="K3220" s="38" t="str">
        <f t="shared" si="151"/>
        <v>SARJETA TRIANGULAR DE CANTEIRO CENTRAL DE GRAMA - STCG 200-25 - ESCAVAÇÃO MECÂNICA</v>
      </c>
      <c r="L3220" s="38" t="str">
        <f t="shared" si="152"/>
        <v>M</v>
      </c>
    </row>
    <row r="3221" spans="1:12">
      <c r="A3221" s="321">
        <v>2003294</v>
      </c>
      <c r="B3221" s="322" t="s">
        <v>23635</v>
      </c>
      <c r="C3221" s="321" t="s">
        <v>33</v>
      </c>
      <c r="D3221" s="155" t="e">
        <f t="shared" si="150"/>
        <v>#REF!</v>
      </c>
      <c r="F3221" s="38">
        <v>29.53</v>
      </c>
      <c r="G3221" s="38" t="e">
        <f>INDEX('SICRO-SERVIÇOS-DESONERADO'!C:C,MATCH('SICRO-SERVIÇOS'!A3221,'SICRO-SERVIÇOS-DESONERADO'!A:A,0))</f>
        <v>#N/A</v>
      </c>
      <c r="K3221" s="38" t="str">
        <f t="shared" si="151"/>
        <v>SARJETA TRIANGULAR DE CANTEIRO CENTRAL DE GRAMA - STCG 300-37,5 - ESCAVAÇÃO MECÂNICA</v>
      </c>
      <c r="L3221" s="38" t="str">
        <f t="shared" si="152"/>
        <v>M</v>
      </c>
    </row>
    <row r="3222" spans="1:12">
      <c r="A3222" s="321">
        <v>2003257</v>
      </c>
      <c r="B3222" s="322" t="s">
        <v>23636</v>
      </c>
      <c r="C3222" s="321" t="s">
        <v>33</v>
      </c>
      <c r="D3222" s="155" t="e">
        <f t="shared" si="150"/>
        <v>#REF!</v>
      </c>
      <c r="F3222" s="38">
        <v>66.67</v>
      </c>
      <c r="G3222" s="38" t="e">
        <f>INDEX('SICRO-SERVIÇOS-DESONERADO'!C:C,MATCH('SICRO-SERVIÇOS'!A3222,'SICRO-SERVIÇOS-DESONERADO'!A:A,0))</f>
        <v>#N/A</v>
      </c>
      <c r="K3222" s="38" t="str">
        <f t="shared" si="151"/>
        <v>SARJETA TRIANGULAR DE CONCRETO - STC 100-20 - ESCAVAÇÃO MECÂNICA - AREIA E BRITA COMERCIAIS</v>
      </c>
      <c r="L3222" s="38" t="str">
        <f t="shared" si="152"/>
        <v>M</v>
      </c>
    </row>
    <row r="3223" spans="1:12" ht="18">
      <c r="A3223" s="321">
        <v>2003258</v>
      </c>
      <c r="B3223" s="322" t="s">
        <v>23637</v>
      </c>
      <c r="C3223" s="321" t="s">
        <v>33</v>
      </c>
      <c r="D3223" s="155" t="e">
        <f t="shared" si="150"/>
        <v>#REF!</v>
      </c>
      <c r="F3223" s="38">
        <v>52.34</v>
      </c>
      <c r="G3223" s="38" t="e">
        <f>INDEX('SICRO-SERVIÇOS-DESONERADO'!C:C,MATCH('SICRO-SERVIÇOS'!A3223,'SICRO-SERVIÇOS-DESONERADO'!A:A,0))</f>
        <v>#N/A</v>
      </c>
      <c r="K3223" s="38" t="str">
        <f t="shared" si="151"/>
        <v>SARJETA TRIANGULAR DE CONCRETO - STC 100-20 - ESCAVAÇÃO MECÂNICA - AREIA EXTRAÍDA E BRITA PRODUZIDA</v>
      </c>
      <c r="L3223" s="38" t="str">
        <f t="shared" si="152"/>
        <v>M</v>
      </c>
    </row>
    <row r="3224" spans="1:12" ht="18">
      <c r="A3224" s="321">
        <v>2003259</v>
      </c>
      <c r="B3224" s="322" t="s">
        <v>23638</v>
      </c>
      <c r="C3224" s="321" t="s">
        <v>33</v>
      </c>
      <c r="D3224" s="155" t="e">
        <f t="shared" si="150"/>
        <v>#REF!</v>
      </c>
      <c r="F3224" s="38">
        <v>75.38</v>
      </c>
      <c r="G3224" s="38" t="e">
        <f>INDEX('SICRO-SERVIÇOS-DESONERADO'!C:C,MATCH('SICRO-SERVIÇOS'!A3224,'SICRO-SERVIÇOS-DESONERADO'!A:A,0))</f>
        <v>#N/A</v>
      </c>
      <c r="K3224" s="38" t="str">
        <f t="shared" si="151"/>
        <v>SARJETA TRIANGULAR DE CONCRETO - STC 100-20 MOLDADA NO LOCAL COM EXTRUSORA E CONCRETO USINADO - ESCAVAÇÃO MECÂNICA - AREIA E BRITA COMERCIAIS</v>
      </c>
      <c r="L3224" s="38" t="str">
        <f t="shared" si="152"/>
        <v>M</v>
      </c>
    </row>
    <row r="3225" spans="1:12" ht="18">
      <c r="A3225" s="321">
        <v>2003260</v>
      </c>
      <c r="B3225" s="322" t="s">
        <v>23639</v>
      </c>
      <c r="C3225" s="321" t="s">
        <v>33</v>
      </c>
      <c r="D3225" s="155" t="e">
        <f t="shared" si="150"/>
        <v>#REF!</v>
      </c>
      <c r="F3225" s="38">
        <v>61</v>
      </c>
      <c r="G3225" s="38" t="e">
        <f>INDEX('SICRO-SERVIÇOS-DESONERADO'!C:C,MATCH('SICRO-SERVIÇOS'!A3225,'SICRO-SERVIÇOS-DESONERADO'!A:A,0))</f>
        <v>#N/A</v>
      </c>
      <c r="K3225" s="38" t="str">
        <f t="shared" si="151"/>
        <v>SARJETA TRIANGULAR DE CONCRETO - STC 100-20 MOLDADA NO LOCAL COM EXTRUSORA E CONCRETO USINADO - ESCAVAÇÃO MECÂNICA - AREIA EXTRAÍDA E BRITA PRODUZIDA</v>
      </c>
      <c r="L3225" s="38" t="str">
        <f t="shared" si="152"/>
        <v>M</v>
      </c>
    </row>
    <row r="3226" spans="1:12">
      <c r="A3226" s="321">
        <v>2003281</v>
      </c>
      <c r="B3226" s="322" t="s">
        <v>23640</v>
      </c>
      <c r="C3226" s="321" t="s">
        <v>33</v>
      </c>
      <c r="D3226" s="155" t="e">
        <f t="shared" si="150"/>
        <v>#REF!</v>
      </c>
      <c r="F3226" s="38">
        <v>66.760000000000005</v>
      </c>
      <c r="G3226" s="38" t="e">
        <f>INDEX('SICRO-SERVIÇOS-DESONERADO'!C:C,MATCH('SICRO-SERVIÇOS'!A3226,'SICRO-SERVIÇOS-DESONERADO'!A:A,0))</f>
        <v>#N/A</v>
      </c>
      <c r="K3226" s="38" t="str">
        <f t="shared" si="151"/>
        <v>SARJETA TRIANGULAR DE CONCRETO - STC 100-21 - ESCAVAÇÃO MECÂNICA - AREIA E BRITA COMERCIAIS</v>
      </c>
      <c r="L3226" s="38" t="str">
        <f t="shared" si="152"/>
        <v>M</v>
      </c>
    </row>
    <row r="3227" spans="1:12" ht="18">
      <c r="A3227" s="321">
        <v>2003282</v>
      </c>
      <c r="B3227" s="322" t="s">
        <v>23641</v>
      </c>
      <c r="C3227" s="321" t="s">
        <v>33</v>
      </c>
      <c r="D3227" s="155" t="e">
        <f t="shared" si="150"/>
        <v>#REF!</v>
      </c>
      <c r="F3227" s="38">
        <v>52.1</v>
      </c>
      <c r="G3227" s="38" t="e">
        <f>INDEX('SICRO-SERVIÇOS-DESONERADO'!C:C,MATCH('SICRO-SERVIÇOS'!A3227,'SICRO-SERVIÇOS-DESONERADO'!A:A,0))</f>
        <v>#N/A</v>
      </c>
      <c r="K3227" s="38" t="str">
        <f t="shared" si="151"/>
        <v>SARJETA TRIANGULAR DE CONCRETO - STC 100-21 - ESCAVAÇÃO MECÂNICA - AREIA EXTRAÍDA E BRITA PRODUZIDA</v>
      </c>
      <c r="L3227" s="38" t="str">
        <f t="shared" si="152"/>
        <v>M</v>
      </c>
    </row>
    <row r="3228" spans="1:12" ht="18">
      <c r="A3228" s="321">
        <v>2003283</v>
      </c>
      <c r="B3228" s="322" t="s">
        <v>23642</v>
      </c>
      <c r="C3228" s="321" t="s">
        <v>33</v>
      </c>
      <c r="D3228" s="155" t="e">
        <f t="shared" si="150"/>
        <v>#REF!</v>
      </c>
      <c r="F3228" s="38">
        <v>75.67</v>
      </c>
      <c r="G3228" s="38" t="e">
        <f>INDEX('SICRO-SERVIÇOS-DESONERADO'!C:C,MATCH('SICRO-SERVIÇOS'!A3228,'SICRO-SERVIÇOS-DESONERADO'!A:A,0))</f>
        <v>#N/A</v>
      </c>
      <c r="K3228" s="38" t="str">
        <f t="shared" si="151"/>
        <v>SARJETA TRIANGULAR DE CONCRETO - STC 100-21 MOLDADA NO LOCAL COM EXTRUSORA E CONCRETO USINADO - ESCAVAÇÃO MECÂNICA - AREIA E BRITA COMERCIAIS</v>
      </c>
      <c r="L3228" s="38" t="str">
        <f t="shared" si="152"/>
        <v>M</v>
      </c>
    </row>
    <row r="3229" spans="1:12" ht="18">
      <c r="A3229" s="321">
        <v>2003284</v>
      </c>
      <c r="B3229" s="322" t="s">
        <v>23643</v>
      </c>
      <c r="C3229" s="321" t="s">
        <v>33</v>
      </c>
      <c r="D3229" s="155" t="e">
        <f t="shared" si="150"/>
        <v>#REF!</v>
      </c>
      <c r="F3229" s="38">
        <v>60.96</v>
      </c>
      <c r="G3229" s="38" t="e">
        <f>INDEX('SICRO-SERVIÇOS-DESONERADO'!C:C,MATCH('SICRO-SERVIÇOS'!A3229,'SICRO-SERVIÇOS-DESONERADO'!A:A,0))</f>
        <v>#N/A</v>
      </c>
      <c r="K3229" s="38" t="str">
        <f t="shared" si="151"/>
        <v>SARJETA TRIANGULAR DE CONCRETO - STC 100-21 MOLDADA NO LOCAL COM EXTRUSORA E CONCRETO USINADO - ESCAVAÇÃO MECÂNICA - AREIA EXTRAÍDA E BRITA PRODUZIDA</v>
      </c>
      <c r="L3229" s="38" t="str">
        <f t="shared" si="152"/>
        <v>M</v>
      </c>
    </row>
    <row r="3230" spans="1:12">
      <c r="A3230" s="321">
        <v>2003327</v>
      </c>
      <c r="B3230" s="322" t="s">
        <v>23644</v>
      </c>
      <c r="C3230" s="321" t="s">
        <v>33</v>
      </c>
      <c r="D3230" s="155" t="e">
        <f t="shared" si="150"/>
        <v>#REF!</v>
      </c>
      <c r="F3230" s="38">
        <v>95.14</v>
      </c>
      <c r="G3230" s="38" t="e">
        <f>INDEX('SICRO-SERVIÇOS-DESONERADO'!C:C,MATCH('SICRO-SERVIÇOS'!A3230,'SICRO-SERVIÇOS-DESONERADO'!A:A,0))</f>
        <v>#N/A</v>
      </c>
      <c r="K3230" s="38" t="str">
        <f t="shared" si="151"/>
        <v>SARJETA TRIANGULAR DE CONCRETO - STC 108-25 - ESCAVAÇÃO MECÂNICA - AREIA E BRITA COMERCIAIS</v>
      </c>
      <c r="L3230" s="38" t="str">
        <f t="shared" si="152"/>
        <v>M</v>
      </c>
    </row>
    <row r="3231" spans="1:12" ht="18">
      <c r="A3231" s="321">
        <v>2003326</v>
      </c>
      <c r="B3231" s="322" t="s">
        <v>23645</v>
      </c>
      <c r="C3231" s="321" t="s">
        <v>33</v>
      </c>
      <c r="D3231" s="155" t="e">
        <f t="shared" si="150"/>
        <v>#REF!</v>
      </c>
      <c r="F3231" s="38">
        <v>78.52</v>
      </c>
      <c r="G3231" s="38" t="e">
        <f>INDEX('SICRO-SERVIÇOS-DESONERADO'!C:C,MATCH('SICRO-SERVIÇOS'!A3231,'SICRO-SERVIÇOS-DESONERADO'!A:A,0))</f>
        <v>#N/A</v>
      </c>
      <c r="K3231" s="38" t="str">
        <f t="shared" si="151"/>
        <v>SARJETA TRIANGULAR DE CONCRETO - STC 108-25 - ESCAVAÇÃO MECÂNICA - AREIA EXTRAÍDA E BRITA PRODUZIDA</v>
      </c>
      <c r="L3231" s="38" t="str">
        <f t="shared" si="152"/>
        <v>M</v>
      </c>
    </row>
    <row r="3232" spans="1:12" ht="18">
      <c r="A3232" s="321">
        <v>2003963</v>
      </c>
      <c r="B3232" s="322" t="s">
        <v>23646</v>
      </c>
      <c r="C3232" s="321" t="s">
        <v>33</v>
      </c>
      <c r="D3232" s="155" t="e">
        <f t="shared" si="150"/>
        <v>#REF!</v>
      </c>
      <c r="F3232" s="38">
        <v>85.99</v>
      </c>
      <c r="G3232" s="38" t="e">
        <f>INDEX('SICRO-SERVIÇOS-DESONERADO'!C:C,MATCH('SICRO-SERVIÇOS'!A3232,'SICRO-SERVIÇOS-DESONERADO'!A:A,0))</f>
        <v>#N/A</v>
      </c>
      <c r="K3232" s="38" t="str">
        <f t="shared" si="151"/>
        <v>SARJETA TRIANGULAR DE CONCRETO - STC 108-25 MOLDADA NO LOCAL COM EXTRUSORA E CONCRETO USINADO - ESCAVAÇÃO MECÂNICA - AREIA E BRITA COMERCIAIS</v>
      </c>
      <c r="L3232" s="38" t="str">
        <f t="shared" si="152"/>
        <v>M</v>
      </c>
    </row>
    <row r="3233" spans="1:12" ht="18">
      <c r="A3233" s="321">
        <v>2003964</v>
      </c>
      <c r="B3233" s="322" t="s">
        <v>23647</v>
      </c>
      <c r="C3233" s="321" t="s">
        <v>33</v>
      </c>
      <c r="D3233" s="155" t="e">
        <f t="shared" si="150"/>
        <v>#REF!</v>
      </c>
      <c r="F3233" s="38">
        <v>69.319999999999993</v>
      </c>
      <c r="G3233" s="38" t="e">
        <f>INDEX('SICRO-SERVIÇOS-DESONERADO'!C:C,MATCH('SICRO-SERVIÇOS'!A3233,'SICRO-SERVIÇOS-DESONERADO'!A:A,0))</f>
        <v>#N/A</v>
      </c>
      <c r="K3233" s="38" t="str">
        <f t="shared" si="151"/>
        <v>SARJETA TRIANGULAR DE CONCRETO - STC 108-25 MOLDADA NO LOCAL COM EXTRUSORA E CONCRETO USINADO - ESCAVAÇÃO MECÂNICA - AREIA EXTRAÍDA E BRITA PRODUZIDA</v>
      </c>
      <c r="L3233" s="38" t="str">
        <f t="shared" si="152"/>
        <v>M</v>
      </c>
    </row>
    <row r="3234" spans="1:12">
      <c r="A3234" s="321">
        <v>2003319</v>
      </c>
      <c r="B3234" s="322" t="s">
        <v>23648</v>
      </c>
      <c r="C3234" s="321" t="s">
        <v>33</v>
      </c>
      <c r="D3234" s="155" t="e">
        <f t="shared" si="150"/>
        <v>#REF!</v>
      </c>
      <c r="F3234" s="38">
        <v>80.94</v>
      </c>
      <c r="G3234" s="38" t="e">
        <f>INDEX('SICRO-SERVIÇOS-DESONERADO'!C:C,MATCH('SICRO-SERVIÇOS'!A3234,'SICRO-SERVIÇOS-DESONERADO'!A:A,0))</f>
        <v>#N/A</v>
      </c>
      <c r="K3234" s="38" t="str">
        <f t="shared" si="151"/>
        <v>SARJETA TRIANGULAR DE CONCRETO - STC 125-25 - ESCAVAÇÃO MECÂNICA - AREIA E BRITA COMERCIAIS</v>
      </c>
      <c r="L3234" s="38" t="str">
        <f t="shared" si="152"/>
        <v>M</v>
      </c>
    </row>
    <row r="3235" spans="1:12" ht="18">
      <c r="A3235" s="321">
        <v>2003318</v>
      </c>
      <c r="B3235" s="322" t="s">
        <v>23649</v>
      </c>
      <c r="C3235" s="321" t="s">
        <v>33</v>
      </c>
      <c r="D3235" s="155" t="e">
        <f t="shared" si="150"/>
        <v>#REF!</v>
      </c>
      <c r="F3235" s="38">
        <v>63.24</v>
      </c>
      <c r="G3235" s="38" t="e">
        <f>INDEX('SICRO-SERVIÇOS-DESONERADO'!C:C,MATCH('SICRO-SERVIÇOS'!A3235,'SICRO-SERVIÇOS-DESONERADO'!A:A,0))</f>
        <v>#N/A</v>
      </c>
      <c r="K3235" s="38" t="str">
        <f t="shared" si="151"/>
        <v>SARJETA TRIANGULAR DE CONCRETO - STC 125-25 - ESCAVAÇÃO MECÂNICA - AREIA EXTRAÍDA E BRITA PRODUZIDA</v>
      </c>
      <c r="L3235" s="38" t="str">
        <f t="shared" si="152"/>
        <v>M</v>
      </c>
    </row>
    <row r="3236" spans="1:12" ht="18">
      <c r="A3236" s="321">
        <v>2003955</v>
      </c>
      <c r="B3236" s="322" t="s">
        <v>23650</v>
      </c>
      <c r="C3236" s="321" t="s">
        <v>33</v>
      </c>
      <c r="D3236" s="155" t="e">
        <f t="shared" si="150"/>
        <v>#REF!</v>
      </c>
      <c r="F3236" s="38">
        <v>91.72</v>
      </c>
      <c r="G3236" s="38" t="e">
        <f>INDEX('SICRO-SERVIÇOS-DESONERADO'!C:C,MATCH('SICRO-SERVIÇOS'!A3236,'SICRO-SERVIÇOS-DESONERADO'!A:A,0))</f>
        <v>#N/A</v>
      </c>
      <c r="K3236" s="38" t="str">
        <f t="shared" si="151"/>
        <v>SARJETA TRIANGULAR DE CONCRETO - STC 125-25 MOLDADA NO LOCAL COM EXTRUSORA E CONCRETO USINADO - ESCAVAÇÃO MECÂNICA - AREIA E BRITA COMERCIAIS</v>
      </c>
      <c r="L3236" s="38" t="str">
        <f t="shared" si="152"/>
        <v>M</v>
      </c>
    </row>
    <row r="3237" spans="1:12" ht="18">
      <c r="A3237" s="321">
        <v>2003956</v>
      </c>
      <c r="B3237" s="322" t="s">
        <v>23651</v>
      </c>
      <c r="C3237" s="321" t="s">
        <v>33</v>
      </c>
      <c r="D3237" s="155" t="e">
        <f t="shared" si="150"/>
        <v>#REF!</v>
      </c>
      <c r="F3237" s="38">
        <v>73.97</v>
      </c>
      <c r="G3237" s="38" t="e">
        <f>INDEX('SICRO-SERVIÇOS-DESONERADO'!C:C,MATCH('SICRO-SERVIÇOS'!A3237,'SICRO-SERVIÇOS-DESONERADO'!A:A,0))</f>
        <v>#N/A</v>
      </c>
      <c r="K3237" s="38" t="str">
        <f t="shared" si="151"/>
        <v>SARJETA TRIANGULAR DE CONCRETO - STC 125-25 MOLDADA NO LOCAL COM EXTRUSORA E CONCRETO USINADO - ESCAVAÇÃO MECÂNICA - AREIA EXTRAÍDA E BRITA PRODUZIDA</v>
      </c>
      <c r="L3237" s="38" t="str">
        <f t="shared" si="152"/>
        <v>M</v>
      </c>
    </row>
    <row r="3238" spans="1:12">
      <c r="A3238" s="321">
        <v>2003277</v>
      </c>
      <c r="B3238" s="322" t="s">
        <v>23652</v>
      </c>
      <c r="C3238" s="321" t="s">
        <v>33</v>
      </c>
      <c r="D3238" s="155" t="e">
        <f t="shared" si="150"/>
        <v>#REF!</v>
      </c>
      <c r="F3238" s="38">
        <v>83.32</v>
      </c>
      <c r="G3238" s="38" t="e">
        <f>INDEX('SICRO-SERVIÇOS-DESONERADO'!C:C,MATCH('SICRO-SERVIÇOS'!A3238,'SICRO-SERVIÇOS-DESONERADO'!A:A,0))</f>
        <v>#N/A</v>
      </c>
      <c r="K3238" s="38" t="str">
        <f t="shared" si="151"/>
        <v>SARJETA TRIANGULAR DE CONCRETO - STC 125-27 - ESCAVAÇÃO MECÂNICA - AREIA E BRITA COMERCIAIS</v>
      </c>
      <c r="L3238" s="38" t="str">
        <f t="shared" si="152"/>
        <v>M</v>
      </c>
    </row>
    <row r="3239" spans="1:12" ht="18">
      <c r="A3239" s="321">
        <v>2003278</v>
      </c>
      <c r="B3239" s="322" t="s">
        <v>23653</v>
      </c>
      <c r="C3239" s="321" t="s">
        <v>33</v>
      </c>
      <c r="D3239" s="155" t="e">
        <f t="shared" si="150"/>
        <v>#REF!</v>
      </c>
      <c r="F3239" s="38">
        <v>65.13</v>
      </c>
      <c r="G3239" s="38" t="e">
        <f>INDEX('SICRO-SERVIÇOS-DESONERADO'!C:C,MATCH('SICRO-SERVIÇOS'!A3239,'SICRO-SERVIÇOS-DESONERADO'!A:A,0))</f>
        <v>#N/A</v>
      </c>
      <c r="K3239" s="38" t="str">
        <f t="shared" si="151"/>
        <v>SARJETA TRIANGULAR DE CONCRETO - STC 125-27 - ESCAVAÇÃO MECÂNICA - AREIA EXTRAÍDA E BRITA PRODUZIDA</v>
      </c>
      <c r="L3239" s="38" t="str">
        <f t="shared" si="152"/>
        <v>M</v>
      </c>
    </row>
    <row r="3240" spans="1:12" ht="18">
      <c r="A3240" s="321">
        <v>2003279</v>
      </c>
      <c r="B3240" s="322" t="s">
        <v>23654</v>
      </c>
      <c r="C3240" s="321" t="s">
        <v>33</v>
      </c>
      <c r="D3240" s="155" t="e">
        <f t="shared" si="150"/>
        <v>#REF!</v>
      </c>
      <c r="F3240" s="38">
        <v>94.42</v>
      </c>
      <c r="G3240" s="38" t="e">
        <f>INDEX('SICRO-SERVIÇOS-DESONERADO'!C:C,MATCH('SICRO-SERVIÇOS'!A3240,'SICRO-SERVIÇOS-DESONERADO'!A:A,0))</f>
        <v>#N/A</v>
      </c>
      <c r="K3240" s="38" t="str">
        <f t="shared" si="151"/>
        <v>SARJETA TRIANGULAR DE CONCRETO - STC 125-27 MOLDADA NO LOCAL COM EXTRUSORA E CONCRETO USINADO - ESCAVAÇÃO MECÂNICA - AREIA E BRITA COMERCIAIS</v>
      </c>
      <c r="L3240" s="38" t="str">
        <f t="shared" si="152"/>
        <v>M</v>
      </c>
    </row>
    <row r="3241" spans="1:12" ht="18">
      <c r="A3241" s="321">
        <v>2003280</v>
      </c>
      <c r="B3241" s="322" t="s">
        <v>23655</v>
      </c>
      <c r="C3241" s="321" t="s">
        <v>33</v>
      </c>
      <c r="D3241" s="155" t="e">
        <f t="shared" si="150"/>
        <v>#REF!</v>
      </c>
      <c r="F3241" s="38">
        <v>76.17</v>
      </c>
      <c r="G3241" s="38" t="e">
        <f>INDEX('SICRO-SERVIÇOS-DESONERADO'!C:C,MATCH('SICRO-SERVIÇOS'!A3241,'SICRO-SERVIÇOS-DESONERADO'!A:A,0))</f>
        <v>#N/A</v>
      </c>
      <c r="K3241" s="38" t="str">
        <f t="shared" si="151"/>
        <v>SARJETA TRIANGULAR DE CONCRETO - STC 125-27 MOLDADA NO LOCAL COM EXTRUSORA E CONCRETO USINADO - ESCAVAÇÃO MECÂNICA - AREIA EXTRAÍDA E BRITA PRODUZIDA</v>
      </c>
      <c r="L3241" s="38" t="str">
        <f t="shared" si="152"/>
        <v>M</v>
      </c>
    </row>
    <row r="3242" spans="1:12">
      <c r="A3242" s="321">
        <v>2003253</v>
      </c>
      <c r="B3242" s="322" t="s">
        <v>23656</v>
      </c>
      <c r="C3242" s="321" t="s">
        <v>33</v>
      </c>
      <c r="D3242" s="155" t="e">
        <f t="shared" si="150"/>
        <v>#REF!</v>
      </c>
      <c r="F3242" s="38">
        <v>95.22</v>
      </c>
      <c r="G3242" s="38" t="e">
        <f>INDEX('SICRO-SERVIÇOS-DESONERADO'!C:C,MATCH('SICRO-SERVIÇOS'!A3242,'SICRO-SERVIÇOS-DESONERADO'!A:A,0))</f>
        <v>#N/A</v>
      </c>
      <c r="K3242" s="38" t="str">
        <f t="shared" si="151"/>
        <v>SARJETA TRIANGULAR DE CONCRETO - STC 150-30 - ESCAVAÇÃO MECÂNICA - AREIA E BRITA COMERCIAIS</v>
      </c>
      <c r="L3242" s="38" t="str">
        <f t="shared" si="152"/>
        <v>M</v>
      </c>
    </row>
    <row r="3243" spans="1:12" ht="18">
      <c r="A3243" s="321">
        <v>2003254</v>
      </c>
      <c r="B3243" s="322" t="s">
        <v>23657</v>
      </c>
      <c r="C3243" s="321" t="s">
        <v>33</v>
      </c>
      <c r="D3243" s="155" t="e">
        <f t="shared" si="150"/>
        <v>#REF!</v>
      </c>
      <c r="F3243" s="38">
        <v>74.17</v>
      </c>
      <c r="G3243" s="38" t="e">
        <f>INDEX('SICRO-SERVIÇOS-DESONERADO'!C:C,MATCH('SICRO-SERVIÇOS'!A3243,'SICRO-SERVIÇOS-DESONERADO'!A:A,0))</f>
        <v>#N/A</v>
      </c>
      <c r="K3243" s="38" t="str">
        <f t="shared" si="151"/>
        <v>SARJETA TRIANGULAR DE CONCRETO - STC 150-30 - ESCAVAÇÃO MECÂNICA - AREIA EXTRAÍDA E BRITA PRODUZIDA</v>
      </c>
      <c r="L3243" s="38" t="str">
        <f t="shared" si="152"/>
        <v>M</v>
      </c>
    </row>
    <row r="3244" spans="1:12" ht="18">
      <c r="A3244" s="321">
        <v>2003255</v>
      </c>
      <c r="B3244" s="322" t="s">
        <v>23658</v>
      </c>
      <c r="C3244" s="321" t="s">
        <v>33</v>
      </c>
      <c r="D3244" s="155" t="e">
        <f t="shared" si="150"/>
        <v>#REF!</v>
      </c>
      <c r="F3244" s="38">
        <v>108.07</v>
      </c>
      <c r="G3244" s="38" t="e">
        <f>INDEX('SICRO-SERVIÇOS-DESONERADO'!C:C,MATCH('SICRO-SERVIÇOS'!A3244,'SICRO-SERVIÇOS-DESONERADO'!A:A,0))</f>
        <v>#N/A</v>
      </c>
      <c r="K3244" s="38" t="str">
        <f t="shared" si="151"/>
        <v>SARJETA TRIANGULAR DE CONCRETO - STC 150-30 MOLDADA NO LOCAL COM EXTRUSORA E CONCRETO USINADO - ESCAVAÇÃO MECÂNICA - AREIA E BRITA COMERCIAIS</v>
      </c>
      <c r="L3244" s="38" t="str">
        <f t="shared" si="152"/>
        <v>M</v>
      </c>
    </row>
    <row r="3245" spans="1:12" ht="18">
      <c r="A3245" s="321">
        <v>2003256</v>
      </c>
      <c r="B3245" s="322" t="s">
        <v>23659</v>
      </c>
      <c r="C3245" s="321" t="s">
        <v>33</v>
      </c>
      <c r="D3245" s="155" t="e">
        <f t="shared" si="150"/>
        <v>#REF!</v>
      </c>
      <c r="F3245" s="38">
        <v>86.96</v>
      </c>
      <c r="G3245" s="38" t="e">
        <f>INDEX('SICRO-SERVIÇOS-DESONERADO'!C:C,MATCH('SICRO-SERVIÇOS'!A3245,'SICRO-SERVIÇOS-DESONERADO'!A:A,0))</f>
        <v>#N/A</v>
      </c>
      <c r="K3245" s="38" t="str">
        <f t="shared" si="151"/>
        <v>SARJETA TRIANGULAR DE CONCRETO - STC 150-30 MOLDADA NO LOCAL COM EXTRUSORA E CONCRETO USINADO - ESCAVAÇÃO MECÂNICA - AREIA EXTRAÍDA E BRITA PRODUZIDA</v>
      </c>
      <c r="L3245" s="38" t="str">
        <f t="shared" si="152"/>
        <v>M</v>
      </c>
    </row>
    <row r="3246" spans="1:12">
      <c r="A3246" s="321">
        <v>2003273</v>
      </c>
      <c r="B3246" s="322" t="s">
        <v>23660</v>
      </c>
      <c r="C3246" s="321" t="s">
        <v>33</v>
      </c>
      <c r="D3246" s="155" t="e">
        <f t="shared" si="150"/>
        <v>#REF!</v>
      </c>
      <c r="F3246" s="38">
        <v>97.76</v>
      </c>
      <c r="G3246" s="38" t="e">
        <f>INDEX('SICRO-SERVIÇOS-DESONERADO'!C:C,MATCH('SICRO-SERVIÇOS'!A3246,'SICRO-SERVIÇOS-DESONERADO'!A:A,0))</f>
        <v>#N/A</v>
      </c>
      <c r="K3246" s="38" t="str">
        <f t="shared" si="151"/>
        <v>SARJETA TRIANGULAR DE CONCRETO - STC 150-32 - ESCAVAÇÃO MECÂNICA - AREIA E BRITA COMERCIAIS</v>
      </c>
      <c r="L3246" s="38" t="str">
        <f t="shared" si="152"/>
        <v>M</v>
      </c>
    </row>
    <row r="3247" spans="1:12" ht="18">
      <c r="A3247" s="321">
        <v>2003274</v>
      </c>
      <c r="B3247" s="322" t="s">
        <v>23661</v>
      </c>
      <c r="C3247" s="321" t="s">
        <v>33</v>
      </c>
      <c r="D3247" s="155" t="e">
        <f t="shared" si="150"/>
        <v>#REF!</v>
      </c>
      <c r="F3247" s="38">
        <v>76.17</v>
      </c>
      <c r="G3247" s="38" t="e">
        <f>INDEX('SICRO-SERVIÇOS-DESONERADO'!C:C,MATCH('SICRO-SERVIÇOS'!A3247,'SICRO-SERVIÇOS-DESONERADO'!A:A,0))</f>
        <v>#N/A</v>
      </c>
      <c r="K3247" s="38" t="str">
        <f t="shared" si="151"/>
        <v>SARJETA TRIANGULAR DE CONCRETO - STC 150-32 - ESCAVAÇÃO MECÂNICA - AREIA EXTRAÍDA E BRITA PRODUZIDA</v>
      </c>
      <c r="L3247" s="38" t="str">
        <f t="shared" si="152"/>
        <v>M</v>
      </c>
    </row>
    <row r="3248" spans="1:12" ht="18">
      <c r="A3248" s="321">
        <v>2003275</v>
      </c>
      <c r="B3248" s="322" t="s">
        <v>23662</v>
      </c>
      <c r="C3248" s="321" t="s">
        <v>33</v>
      </c>
      <c r="D3248" s="155" t="e">
        <f t="shared" si="150"/>
        <v>#REF!</v>
      </c>
      <c r="F3248" s="38">
        <v>110.95</v>
      </c>
      <c r="G3248" s="38" t="e">
        <f>INDEX('SICRO-SERVIÇOS-DESONERADO'!C:C,MATCH('SICRO-SERVIÇOS'!A3248,'SICRO-SERVIÇOS-DESONERADO'!A:A,0))</f>
        <v>#N/A</v>
      </c>
      <c r="K3248" s="38" t="str">
        <f t="shared" si="151"/>
        <v>SARJETA TRIANGULAR DE CONCRETO - STC 150-32 MOLDADA NO LOCAL COM EXTRUSORA E CONCRETO USINADO - ESCAVAÇÃO MECÂNICA - AREIA E BRITA COMERCIAIS</v>
      </c>
      <c r="L3248" s="38" t="str">
        <f t="shared" si="152"/>
        <v>M</v>
      </c>
    </row>
    <row r="3249" spans="1:12" ht="18">
      <c r="A3249" s="321">
        <v>2003276</v>
      </c>
      <c r="B3249" s="322" t="s">
        <v>23663</v>
      </c>
      <c r="C3249" s="321" t="s">
        <v>33</v>
      </c>
      <c r="D3249" s="155" t="e">
        <f t="shared" si="150"/>
        <v>#REF!</v>
      </c>
      <c r="F3249" s="38">
        <v>89.3</v>
      </c>
      <c r="G3249" s="38" t="e">
        <f>INDEX('SICRO-SERVIÇOS-DESONERADO'!C:C,MATCH('SICRO-SERVIÇOS'!A3249,'SICRO-SERVIÇOS-DESONERADO'!A:A,0))</f>
        <v>#N/A</v>
      </c>
      <c r="K3249" s="38" t="str">
        <f t="shared" si="151"/>
        <v>SARJETA TRIANGULAR DE CONCRETO - STC 150-32 MOLDADA NO LOCAL COM EXTRUSORA E CONCRETO USINADO - ESCAVAÇÃO MECÂNICA - AREIA EXTRAÍDA E BRITA PRODUZIDA</v>
      </c>
      <c r="L3249" s="38" t="str">
        <f t="shared" si="152"/>
        <v>M</v>
      </c>
    </row>
    <row r="3250" spans="1:12">
      <c r="A3250" s="321">
        <v>2003269</v>
      </c>
      <c r="B3250" s="322" t="s">
        <v>23664</v>
      </c>
      <c r="C3250" s="321" t="s">
        <v>33</v>
      </c>
      <c r="D3250" s="155" t="e">
        <f t="shared" si="150"/>
        <v>#REF!</v>
      </c>
      <c r="F3250" s="38">
        <v>64</v>
      </c>
      <c r="G3250" s="38" t="e">
        <f>INDEX('SICRO-SERVIÇOS-DESONERADO'!C:C,MATCH('SICRO-SERVIÇOS'!A3250,'SICRO-SERVIÇOS-DESONERADO'!A:A,0))</f>
        <v>#N/A</v>
      </c>
      <c r="K3250" s="38" t="str">
        <f t="shared" si="151"/>
        <v>SARJETA TRIANGULAR DE CONCRETO - STC 73-15 - ESCAVAÇÃO MECÂNICA - AREIA E BRITA COMERCIAIS</v>
      </c>
      <c r="L3250" s="38" t="str">
        <f t="shared" si="152"/>
        <v>M</v>
      </c>
    </row>
    <row r="3251" spans="1:12" ht="18">
      <c r="A3251" s="321">
        <v>2003270</v>
      </c>
      <c r="B3251" s="322" t="s">
        <v>23665</v>
      </c>
      <c r="C3251" s="321" t="s">
        <v>33</v>
      </c>
      <c r="D3251" s="155" t="e">
        <f t="shared" si="150"/>
        <v>#REF!</v>
      </c>
      <c r="F3251" s="38">
        <v>52.97</v>
      </c>
      <c r="G3251" s="38" t="e">
        <f>INDEX('SICRO-SERVIÇOS-DESONERADO'!C:C,MATCH('SICRO-SERVIÇOS'!A3251,'SICRO-SERVIÇOS-DESONERADO'!A:A,0))</f>
        <v>#N/A</v>
      </c>
      <c r="K3251" s="38" t="str">
        <f t="shared" si="151"/>
        <v>SARJETA TRIANGULAR DE CONCRETO - STC 73-15 - ESCAVAÇÃO MECÂNICA - AREIA EXTRAÍDA E BRITA PRODUZIDA</v>
      </c>
      <c r="L3251" s="38" t="str">
        <f t="shared" si="152"/>
        <v>M</v>
      </c>
    </row>
    <row r="3252" spans="1:12" ht="18">
      <c r="A3252" s="321">
        <v>2003271</v>
      </c>
      <c r="B3252" s="322" t="s">
        <v>23666</v>
      </c>
      <c r="C3252" s="321" t="s">
        <v>33</v>
      </c>
      <c r="D3252" s="155" t="e">
        <f t="shared" si="150"/>
        <v>#REF!</v>
      </c>
      <c r="F3252" s="38">
        <v>58.2</v>
      </c>
      <c r="G3252" s="38" t="e">
        <f>INDEX('SICRO-SERVIÇOS-DESONERADO'!C:C,MATCH('SICRO-SERVIÇOS'!A3252,'SICRO-SERVIÇOS-DESONERADO'!A:A,0))</f>
        <v>#N/A</v>
      </c>
      <c r="K3252" s="38" t="str">
        <f t="shared" si="151"/>
        <v>SARJETA TRIANGULAR DE CONCRETO - STC 73-15 MOLDADA NO LOCAL COM EXTRUSORA E CONCRETO USINADO - ESCAVAÇÃO MECÂNICA - AREIA E BRITA COMERCIAIS</v>
      </c>
      <c r="L3252" s="38" t="str">
        <f t="shared" si="152"/>
        <v>M</v>
      </c>
    </row>
    <row r="3253" spans="1:12" ht="18">
      <c r="A3253" s="321">
        <v>2003272</v>
      </c>
      <c r="B3253" s="322" t="s">
        <v>23667</v>
      </c>
      <c r="C3253" s="321" t="s">
        <v>33</v>
      </c>
      <c r="D3253" s="155" t="e">
        <f t="shared" si="150"/>
        <v>#REF!</v>
      </c>
      <c r="F3253" s="38">
        <v>47.13</v>
      </c>
      <c r="G3253" s="38" t="e">
        <f>INDEX('SICRO-SERVIÇOS-DESONERADO'!C:C,MATCH('SICRO-SERVIÇOS'!A3253,'SICRO-SERVIÇOS-DESONERADO'!A:A,0))</f>
        <v>#N/A</v>
      </c>
      <c r="K3253" s="38" t="str">
        <f t="shared" si="151"/>
        <v>SARJETA TRIANGULAR DE CONCRETO - STC 73-15 MOLDADA NO LOCAL COM EXTRUSORA E CONCRETO USINADO - ESCAVAÇÃO MECÂNICA - AREIA EXTRAÍDA E BRITA PRODUZIDA</v>
      </c>
      <c r="L3253" s="38" t="str">
        <f t="shared" si="152"/>
        <v>M</v>
      </c>
    </row>
    <row r="3254" spans="1:12">
      <c r="A3254" s="321">
        <v>2003261</v>
      </c>
      <c r="B3254" s="322" t="s">
        <v>23668</v>
      </c>
      <c r="C3254" s="321" t="s">
        <v>33</v>
      </c>
      <c r="D3254" s="155" t="e">
        <f t="shared" si="150"/>
        <v>#REF!</v>
      </c>
      <c r="F3254" s="38">
        <v>54.08</v>
      </c>
      <c r="G3254" s="38" t="e">
        <f>INDEX('SICRO-SERVIÇOS-DESONERADO'!C:C,MATCH('SICRO-SERVIÇOS'!A3254,'SICRO-SERVIÇOS-DESONERADO'!A:A,0))</f>
        <v>#N/A</v>
      </c>
      <c r="K3254" s="38" t="str">
        <f t="shared" si="151"/>
        <v>SARJETA TRIANGULAR DE CONCRETO - STC 80-15 - ESCAVAÇÃO MECÂNICA - AREIA E BRITA COMERCIAIS</v>
      </c>
      <c r="L3254" s="38" t="str">
        <f t="shared" si="152"/>
        <v>M</v>
      </c>
    </row>
    <row r="3255" spans="1:12" ht="18">
      <c r="A3255" s="321">
        <v>2003262</v>
      </c>
      <c r="B3255" s="322" t="s">
        <v>23669</v>
      </c>
      <c r="C3255" s="321" t="s">
        <v>33</v>
      </c>
      <c r="D3255" s="155" t="e">
        <f t="shared" si="150"/>
        <v>#REF!</v>
      </c>
      <c r="F3255" s="38">
        <v>42.52</v>
      </c>
      <c r="G3255" s="38" t="e">
        <f>INDEX('SICRO-SERVIÇOS-DESONERADO'!C:C,MATCH('SICRO-SERVIÇOS'!A3255,'SICRO-SERVIÇOS-DESONERADO'!A:A,0))</f>
        <v>#N/A</v>
      </c>
      <c r="K3255" s="38" t="str">
        <f t="shared" si="151"/>
        <v>SARJETA TRIANGULAR DE CONCRETO - STC 80-15 - ESCAVAÇÃO MECÂNICA - AREIA EXTRAÍDA E BRITA PRODUZIDA</v>
      </c>
      <c r="L3255" s="38" t="str">
        <f t="shared" si="152"/>
        <v>M</v>
      </c>
    </row>
    <row r="3256" spans="1:12" ht="18">
      <c r="A3256" s="321">
        <v>2003263</v>
      </c>
      <c r="B3256" s="322" t="s">
        <v>23670</v>
      </c>
      <c r="C3256" s="321" t="s">
        <v>33</v>
      </c>
      <c r="D3256" s="155" t="e">
        <f t="shared" si="150"/>
        <v>#REF!</v>
      </c>
      <c r="F3256" s="38">
        <v>61.06</v>
      </c>
      <c r="G3256" s="38" t="e">
        <f>INDEX('SICRO-SERVIÇOS-DESONERADO'!C:C,MATCH('SICRO-SERVIÇOS'!A3256,'SICRO-SERVIÇOS-DESONERADO'!A:A,0))</f>
        <v>#N/A</v>
      </c>
      <c r="K3256" s="38" t="str">
        <f t="shared" si="151"/>
        <v>SARJETA TRIANGULAR DE CONCRETO - STC 80-15 MOLDADA NO LOCAL COM EXTRUSORA E CONCRETO USINADO - ESCAVAÇÃO MECÂNICA - AREIA E BRITA COMERCIAIS</v>
      </c>
      <c r="L3256" s="38" t="str">
        <f t="shared" si="152"/>
        <v>M</v>
      </c>
    </row>
    <row r="3257" spans="1:12" ht="18">
      <c r="A3257" s="321">
        <v>2003264</v>
      </c>
      <c r="B3257" s="322" t="s">
        <v>23671</v>
      </c>
      <c r="C3257" s="321" t="s">
        <v>33</v>
      </c>
      <c r="D3257" s="155" t="e">
        <f t="shared" si="150"/>
        <v>#REF!</v>
      </c>
      <c r="F3257" s="38">
        <v>49.47</v>
      </c>
      <c r="G3257" s="38" t="e">
        <f>INDEX('SICRO-SERVIÇOS-DESONERADO'!C:C,MATCH('SICRO-SERVIÇOS'!A3257,'SICRO-SERVIÇOS-DESONERADO'!A:A,0))</f>
        <v>#N/A</v>
      </c>
      <c r="K3257" s="38" t="str">
        <f t="shared" si="151"/>
        <v>SARJETA TRIANGULAR DE CONCRETO - STC 80-15 MOLDADA NO LOCAL COM EXTRUSORA E CONCRETO USINADO - ESCAVAÇÃO MECÂNICA - AREIA EXTRAÍDA E BRITA PRODUZIDA</v>
      </c>
      <c r="L3257" s="38" t="str">
        <f t="shared" si="152"/>
        <v>M</v>
      </c>
    </row>
    <row r="3258" spans="1:12">
      <c r="A3258" s="321">
        <v>2003285</v>
      </c>
      <c r="B3258" s="322" t="s">
        <v>23672</v>
      </c>
      <c r="C3258" s="321" t="s">
        <v>33</v>
      </c>
      <c r="D3258" s="155" t="e">
        <f t="shared" si="150"/>
        <v>#REF!</v>
      </c>
      <c r="F3258" s="38">
        <v>55.84</v>
      </c>
      <c r="G3258" s="38" t="e">
        <f>INDEX('SICRO-SERVIÇOS-DESONERADO'!C:C,MATCH('SICRO-SERVIÇOS'!A3258,'SICRO-SERVIÇOS-DESONERADO'!A:A,0))</f>
        <v>#N/A</v>
      </c>
      <c r="K3258" s="38" t="str">
        <f t="shared" si="151"/>
        <v>SARJETA TRIANGULAR DE CONCRETO - STC 80-17 - ESCAVAÇÃO MECÂNICA - AREIA E BRITA COMERCIAIS</v>
      </c>
      <c r="L3258" s="38" t="str">
        <f t="shared" si="152"/>
        <v>M</v>
      </c>
    </row>
    <row r="3259" spans="1:12" ht="18">
      <c r="A3259" s="321">
        <v>2003286</v>
      </c>
      <c r="B3259" s="322" t="s">
        <v>23673</v>
      </c>
      <c r="C3259" s="321" t="s">
        <v>33</v>
      </c>
      <c r="D3259" s="155" t="e">
        <f t="shared" si="150"/>
        <v>#REF!</v>
      </c>
      <c r="F3259" s="38">
        <v>43.94</v>
      </c>
      <c r="G3259" s="38" t="e">
        <f>INDEX('SICRO-SERVIÇOS-DESONERADO'!C:C,MATCH('SICRO-SERVIÇOS'!A3259,'SICRO-SERVIÇOS-DESONERADO'!A:A,0))</f>
        <v>#N/A</v>
      </c>
      <c r="K3259" s="38" t="str">
        <f t="shared" si="151"/>
        <v>SARJETA TRIANGULAR DE CONCRETO - STC 80-17 - ESCAVAÇÃO MECÂNICA - AREIA EXTRAÍDA E BRITA PRODUZIDA</v>
      </c>
      <c r="L3259" s="38" t="str">
        <f t="shared" si="152"/>
        <v>M</v>
      </c>
    </row>
    <row r="3260" spans="1:12" ht="18">
      <c r="A3260" s="321">
        <v>2003287</v>
      </c>
      <c r="B3260" s="322" t="s">
        <v>23674</v>
      </c>
      <c r="C3260" s="321" t="s">
        <v>33</v>
      </c>
      <c r="D3260" s="155" t="e">
        <f t="shared" si="150"/>
        <v>#REF!</v>
      </c>
      <c r="F3260" s="38">
        <v>63.06</v>
      </c>
      <c r="G3260" s="38" t="e">
        <f>INDEX('SICRO-SERVIÇOS-DESONERADO'!C:C,MATCH('SICRO-SERVIÇOS'!A3260,'SICRO-SERVIÇOS-DESONERADO'!A:A,0))</f>
        <v>#N/A</v>
      </c>
      <c r="K3260" s="38" t="str">
        <f t="shared" si="151"/>
        <v>SARJETA TRIANGULAR DE CONCRETO - STC 80-17 MOLDADA NO LOCAL COM EXTRUSORA E CONCRETO USINADO - ESCAVAÇÃO MECÂNICA - AREIA E BRITA COMERCIAIS</v>
      </c>
      <c r="L3260" s="38" t="str">
        <f t="shared" si="152"/>
        <v>M</v>
      </c>
    </row>
    <row r="3261" spans="1:12" ht="18">
      <c r="A3261" s="321">
        <v>2003288</v>
      </c>
      <c r="B3261" s="322" t="s">
        <v>23675</v>
      </c>
      <c r="C3261" s="321" t="s">
        <v>33</v>
      </c>
      <c r="D3261" s="155" t="e">
        <f t="shared" si="150"/>
        <v>#REF!</v>
      </c>
      <c r="F3261" s="38">
        <v>51.11</v>
      </c>
      <c r="G3261" s="38" t="e">
        <f>INDEX('SICRO-SERVIÇOS-DESONERADO'!C:C,MATCH('SICRO-SERVIÇOS'!A3261,'SICRO-SERVIÇOS-DESONERADO'!A:A,0))</f>
        <v>#N/A</v>
      </c>
      <c r="K3261" s="38" t="str">
        <f t="shared" si="151"/>
        <v>SARJETA TRIANGULAR DE CONCRETO - STC 80-17 MOLDADA NO LOCAL COM EXTRUSORA E CONCRETO USINADO - ESCAVAÇÃO MECÂNICA - AREIA EXTRAÍDA E BRITA PRODUZIDA</v>
      </c>
      <c r="L3261" s="38" t="str">
        <f t="shared" si="152"/>
        <v>M</v>
      </c>
    </row>
    <row r="3262" spans="1:12">
      <c r="A3262" s="321">
        <v>2003265</v>
      </c>
      <c r="B3262" s="322" t="s">
        <v>23676</v>
      </c>
      <c r="C3262" s="321" t="s">
        <v>33</v>
      </c>
      <c r="D3262" s="155" t="e">
        <f t="shared" si="150"/>
        <v>#REF!</v>
      </c>
      <c r="F3262" s="38">
        <v>78.62</v>
      </c>
      <c r="G3262" s="38" t="e">
        <f>INDEX('SICRO-SERVIÇOS-DESONERADO'!C:C,MATCH('SICRO-SERVIÇOS'!A3262,'SICRO-SERVIÇOS-DESONERADO'!A:A,0))</f>
        <v>#N/A</v>
      </c>
      <c r="K3262" s="38" t="str">
        <f t="shared" si="151"/>
        <v>SARJETA TRIANGULAR DE CONCRETO - STC 88-20 - ESCAVAÇÃO MECÂNICA - AREIA E BRITA COMERCIAIS</v>
      </c>
      <c r="L3262" s="38" t="str">
        <f t="shared" si="152"/>
        <v>M</v>
      </c>
    </row>
    <row r="3263" spans="1:12" ht="18">
      <c r="A3263" s="321">
        <v>2003266</v>
      </c>
      <c r="B3263" s="322" t="s">
        <v>23677</v>
      </c>
      <c r="C3263" s="321" t="s">
        <v>33</v>
      </c>
      <c r="D3263" s="155" t="e">
        <f t="shared" si="150"/>
        <v>#REF!</v>
      </c>
      <c r="F3263" s="38">
        <v>65.09</v>
      </c>
      <c r="G3263" s="38" t="e">
        <f>INDEX('SICRO-SERVIÇOS-DESONERADO'!C:C,MATCH('SICRO-SERVIÇOS'!A3263,'SICRO-SERVIÇOS-DESONERADO'!A:A,0))</f>
        <v>#N/A</v>
      </c>
      <c r="K3263" s="38" t="str">
        <f t="shared" si="151"/>
        <v>SARJETA TRIANGULAR DE CONCRETO - STC 88-20 - ESCAVAÇÃO MECÂNICA - AREIA EXTRAÍDA E BRITA PRODUZIDA</v>
      </c>
      <c r="L3263" s="38" t="str">
        <f t="shared" si="152"/>
        <v>M</v>
      </c>
    </row>
    <row r="3264" spans="1:12" ht="18">
      <c r="A3264" s="321">
        <v>2003267</v>
      </c>
      <c r="B3264" s="322" t="s">
        <v>23678</v>
      </c>
      <c r="C3264" s="321" t="s">
        <v>33</v>
      </c>
      <c r="D3264" s="155" t="e">
        <f t="shared" si="150"/>
        <v>#REF!</v>
      </c>
      <c r="F3264" s="38">
        <v>71.02</v>
      </c>
      <c r="G3264" s="38" t="e">
        <f>INDEX('SICRO-SERVIÇOS-DESONERADO'!C:C,MATCH('SICRO-SERVIÇOS'!A3264,'SICRO-SERVIÇOS-DESONERADO'!A:A,0))</f>
        <v>#N/A</v>
      </c>
      <c r="K3264" s="38" t="str">
        <f t="shared" si="151"/>
        <v>SARJETA TRIANGULAR DE CONCRETO - STC 88-20 MOLDADA NO LOCAL COM EXTRUSORA E CONCRETO USINADO - ESCAVAÇÃO MECÂNICA - AREIA E BRITA COMERCIAIS</v>
      </c>
      <c r="L3264" s="38" t="str">
        <f t="shared" si="152"/>
        <v>M</v>
      </c>
    </row>
    <row r="3265" spans="1:12" ht="18">
      <c r="A3265" s="321">
        <v>2003268</v>
      </c>
      <c r="B3265" s="322" t="s">
        <v>23679</v>
      </c>
      <c r="C3265" s="321" t="s">
        <v>33</v>
      </c>
      <c r="D3265" s="155" t="e">
        <f t="shared" si="150"/>
        <v>#REF!</v>
      </c>
      <c r="F3265" s="38">
        <v>57.45</v>
      </c>
      <c r="G3265" s="38" t="e">
        <f>INDEX('SICRO-SERVIÇOS-DESONERADO'!C:C,MATCH('SICRO-SERVIÇOS'!A3265,'SICRO-SERVIÇOS-DESONERADO'!A:A,0))</f>
        <v>#N/A</v>
      </c>
      <c r="K3265" s="38" t="str">
        <f t="shared" si="151"/>
        <v>SARJETA TRIANGULAR DE CONCRETO - STC 88-20 MOLDADA NO LOCAL COM EXTRUSORA E CONCRETO USINADO - ESCAVAÇÃO MECÂNICA - AREIA EXTRAÍDA E BRITA PRODUZIDA</v>
      </c>
      <c r="L3265" s="38" t="str">
        <f t="shared" si="152"/>
        <v>M</v>
      </c>
    </row>
    <row r="3266" spans="1:12">
      <c r="A3266" s="321">
        <v>2003289</v>
      </c>
      <c r="B3266" s="322" t="s">
        <v>23680</v>
      </c>
      <c r="C3266" s="321" t="s">
        <v>33</v>
      </c>
      <c r="D3266" s="155" t="e">
        <f t="shared" si="150"/>
        <v>#REF!</v>
      </c>
      <c r="F3266" s="38">
        <v>18.739999999999998</v>
      </c>
      <c r="G3266" s="38" t="e">
        <f>INDEX('SICRO-SERVIÇOS-DESONERADO'!C:C,MATCH('SICRO-SERVIÇOS'!A3266,'SICRO-SERVIÇOS-DESONERADO'!A:A,0))</f>
        <v>#N/A</v>
      </c>
      <c r="K3266" s="38" t="str">
        <f t="shared" si="151"/>
        <v>SARJETA TRIANGULAR DE GRAMA - STG 100-20 - ESCAVAÇÃO MECÂNICA</v>
      </c>
      <c r="L3266" s="38" t="str">
        <f t="shared" si="152"/>
        <v>M</v>
      </c>
    </row>
    <row r="3267" spans="1:12">
      <c r="A3267" s="321">
        <v>2003338</v>
      </c>
      <c r="B3267" s="322" t="s">
        <v>23681</v>
      </c>
      <c r="C3267" s="321" t="s">
        <v>33</v>
      </c>
      <c r="D3267" s="155" t="e">
        <f t="shared" ref="D3267:D3330" si="153">IF($I$1="NÃO DESONERADO",F3267,G3267)</f>
        <v>#REF!</v>
      </c>
      <c r="F3267" s="38">
        <v>23.54</v>
      </c>
      <c r="G3267" s="38" t="e">
        <f>INDEX('SICRO-SERVIÇOS-DESONERADO'!C:C,MATCH('SICRO-SERVIÇOS'!A3267,'SICRO-SERVIÇOS-DESONERADO'!A:A,0))</f>
        <v>#N/A</v>
      </c>
      <c r="K3267" s="38" t="str">
        <f t="shared" ref="K3267:K3330" si="154">UPPER(B3267)</f>
        <v>SARJETA TRIANGULAR DE GRAMA - STG 125-25 - ESCAVAÇÃO MECÂNICA</v>
      </c>
      <c r="L3267" s="38" t="str">
        <f t="shared" ref="L3267:L3330" si="155">UPPER(C3267)</f>
        <v>M</v>
      </c>
    </row>
    <row r="3268" spans="1:12">
      <c r="A3268" s="321">
        <v>2003290</v>
      </c>
      <c r="B3268" s="322" t="s">
        <v>23682</v>
      </c>
      <c r="C3268" s="321" t="s">
        <v>33</v>
      </c>
      <c r="D3268" s="155" t="e">
        <f t="shared" si="153"/>
        <v>#REF!</v>
      </c>
      <c r="F3268" s="38">
        <v>15.58</v>
      </c>
      <c r="G3268" s="38" t="e">
        <f>INDEX('SICRO-SERVIÇOS-DESONERADO'!C:C,MATCH('SICRO-SERVIÇOS'!A3268,'SICRO-SERVIÇOS-DESONERADO'!A:A,0))</f>
        <v>#N/A</v>
      </c>
      <c r="K3268" s="38" t="str">
        <f t="shared" si="154"/>
        <v>SARJETA TRIANGULAR DE GRAMA - STG 80-15 - ESCAVAÇÃO MECÂNICA</v>
      </c>
      <c r="L3268" s="38" t="str">
        <f t="shared" si="155"/>
        <v>M</v>
      </c>
    </row>
    <row r="3269" spans="1:12">
      <c r="A3269" s="321">
        <v>2003300</v>
      </c>
      <c r="B3269" s="322" t="s">
        <v>23683</v>
      </c>
      <c r="C3269" s="321" t="s">
        <v>33</v>
      </c>
      <c r="D3269" s="155" t="e">
        <f t="shared" si="153"/>
        <v>#REF!</v>
      </c>
      <c r="F3269" s="38">
        <v>8.16</v>
      </c>
      <c r="G3269" s="38" t="e">
        <f>INDEX('SICRO-SERVIÇOS-DESONERADO'!C:C,MATCH('SICRO-SERVIÇOS'!A3269,'SICRO-SERVIÇOS-DESONERADO'!A:A,0))</f>
        <v>#N/A</v>
      </c>
      <c r="K3269" s="38" t="str">
        <f t="shared" si="154"/>
        <v>SARJETA TRIANGULAR SEM REVESTIMENTO - STT 100-20 - ESCAVAÇÃO MECÂNICA</v>
      </c>
      <c r="L3269" s="38" t="str">
        <f t="shared" si="155"/>
        <v>M</v>
      </c>
    </row>
    <row r="3270" spans="1:12">
      <c r="A3270" s="321">
        <v>2003299</v>
      </c>
      <c r="B3270" s="322" t="s">
        <v>23684</v>
      </c>
      <c r="C3270" s="321" t="s">
        <v>33</v>
      </c>
      <c r="D3270" s="155" t="e">
        <f t="shared" si="153"/>
        <v>#REF!</v>
      </c>
      <c r="F3270" s="38">
        <v>10.32</v>
      </c>
      <c r="G3270" s="38" t="e">
        <f>INDEX('SICRO-SERVIÇOS-DESONERADO'!C:C,MATCH('SICRO-SERVIÇOS'!A3270,'SICRO-SERVIÇOS-DESONERADO'!A:A,0))</f>
        <v>#N/A</v>
      </c>
      <c r="K3270" s="38" t="str">
        <f t="shared" si="154"/>
        <v>SARJETA TRIANGULAR SEM REVESTIMENTO - STT 125-25 - ESCAVAÇÃO MECÂNICA</v>
      </c>
      <c r="L3270" s="38" t="str">
        <f t="shared" si="155"/>
        <v>M</v>
      </c>
    </row>
    <row r="3271" spans="1:12">
      <c r="A3271" s="321">
        <v>2003301</v>
      </c>
      <c r="B3271" s="322" t="s">
        <v>23685</v>
      </c>
      <c r="C3271" s="321" t="s">
        <v>33</v>
      </c>
      <c r="D3271" s="155" t="e">
        <f t="shared" si="153"/>
        <v>#REF!</v>
      </c>
      <c r="F3271" s="38">
        <v>7.19</v>
      </c>
      <c r="G3271" s="38" t="e">
        <f>INDEX('SICRO-SERVIÇOS-DESONERADO'!C:C,MATCH('SICRO-SERVIÇOS'!A3271,'SICRO-SERVIÇOS-DESONERADO'!A:A,0))</f>
        <v>#N/A</v>
      </c>
      <c r="K3271" s="38" t="str">
        <f t="shared" si="154"/>
        <v>SARJETA TRIANGULAR SEM REVESTIMENTO - STT 80-15 - ESCAVAÇÃO MECÂNICA</v>
      </c>
      <c r="L3271" s="38" t="str">
        <f t="shared" si="155"/>
        <v>M</v>
      </c>
    </row>
    <row r="3272" spans="1:12">
      <c r="A3272" s="321">
        <v>2004513</v>
      </c>
      <c r="B3272" s="322" t="s">
        <v>12847</v>
      </c>
      <c r="C3272" s="321" t="s">
        <v>33</v>
      </c>
      <c r="D3272" s="155" t="e">
        <f t="shared" si="153"/>
        <v>#REF!</v>
      </c>
      <c r="F3272" s="38">
        <v>0.12</v>
      </c>
      <c r="G3272" s="38" t="e">
        <f>INDEX('SICRO-SERVIÇOS-DESONERADO'!C:C,MATCH('SICRO-SERVIÇOS'!A3272,'SICRO-SERVIÇOS-DESONERADO'!A:A,0))</f>
        <v>#N/A</v>
      </c>
      <c r="K3272" s="38" t="str">
        <f t="shared" si="154"/>
        <v>SELO ASFÁLTICO DE MICROVALA PARA DRENO DE PAVIMENTO COM GEOCOMPOSTO</v>
      </c>
      <c r="L3272" s="38" t="str">
        <f t="shared" si="155"/>
        <v>M</v>
      </c>
    </row>
    <row r="3273" spans="1:12">
      <c r="A3273" s="321">
        <v>2003357</v>
      </c>
      <c r="B3273" s="322" t="s">
        <v>12848</v>
      </c>
      <c r="C3273" s="321" t="s">
        <v>33</v>
      </c>
      <c r="D3273" s="155" t="e">
        <f t="shared" si="153"/>
        <v>#REF!</v>
      </c>
      <c r="F3273" s="38">
        <v>211.48</v>
      </c>
      <c r="G3273" s="38" t="e">
        <f>INDEX('SICRO-SERVIÇOS-DESONERADO'!C:C,MATCH('SICRO-SERVIÇOS'!A3273,'SICRO-SERVIÇOS-DESONERADO'!A:A,0))</f>
        <v>#N/A</v>
      </c>
      <c r="K3273" s="38" t="str">
        <f t="shared" si="154"/>
        <v>TRANSPOSIÇÃO DE SEGMENTOS DE SARJETA - TSS 01 - AREIA E BRITA COMERCIAIS</v>
      </c>
      <c r="L3273" s="38" t="str">
        <f t="shared" si="155"/>
        <v>M</v>
      </c>
    </row>
    <row r="3274" spans="1:12">
      <c r="A3274" s="321">
        <v>2003356</v>
      </c>
      <c r="B3274" s="322" t="s">
        <v>12849</v>
      </c>
      <c r="C3274" s="321" t="s">
        <v>33</v>
      </c>
      <c r="D3274" s="155" t="e">
        <f t="shared" si="153"/>
        <v>#REF!</v>
      </c>
      <c r="F3274" s="38">
        <v>161.04</v>
      </c>
      <c r="G3274" s="38" t="e">
        <f>INDEX('SICRO-SERVIÇOS-DESONERADO'!C:C,MATCH('SICRO-SERVIÇOS'!A3274,'SICRO-SERVIÇOS-DESONERADO'!A:A,0))</f>
        <v>#N/A</v>
      </c>
      <c r="K3274" s="38" t="str">
        <f t="shared" si="154"/>
        <v>TRANSPOSIÇÃO DE SEGMENTOS DE SARJETA - TSS 01 - AREIA EXTRAÍDA E BRITA PRODUZIDA</v>
      </c>
      <c r="L3274" s="38" t="str">
        <f t="shared" si="155"/>
        <v>M</v>
      </c>
    </row>
    <row r="3275" spans="1:12">
      <c r="A3275" s="321">
        <v>2003359</v>
      </c>
      <c r="B3275" s="322" t="s">
        <v>12850</v>
      </c>
      <c r="C3275" s="321" t="s">
        <v>33</v>
      </c>
      <c r="D3275" s="155" t="e">
        <f t="shared" si="153"/>
        <v>#REF!</v>
      </c>
      <c r="F3275" s="38">
        <v>258.79000000000002</v>
      </c>
      <c r="G3275" s="38" t="e">
        <f>INDEX('SICRO-SERVIÇOS-DESONERADO'!C:C,MATCH('SICRO-SERVIÇOS'!A3275,'SICRO-SERVIÇOS-DESONERADO'!A:A,0))</f>
        <v>#N/A</v>
      </c>
      <c r="K3275" s="38" t="str">
        <f t="shared" si="154"/>
        <v>TRANSPOSIÇÃO DE SEGMENTOS DE SARJETA - TSS 02 - AREIA E BRITA COMERCIAIS</v>
      </c>
      <c r="L3275" s="38" t="str">
        <f t="shared" si="155"/>
        <v>M</v>
      </c>
    </row>
    <row r="3276" spans="1:12">
      <c r="A3276" s="321">
        <v>2003358</v>
      </c>
      <c r="B3276" s="322" t="s">
        <v>12851</v>
      </c>
      <c r="C3276" s="321" t="s">
        <v>33</v>
      </c>
      <c r="D3276" s="155" t="e">
        <f t="shared" si="153"/>
        <v>#REF!</v>
      </c>
      <c r="F3276" s="38">
        <v>196.75</v>
      </c>
      <c r="G3276" s="38" t="e">
        <f>INDEX('SICRO-SERVIÇOS-DESONERADO'!C:C,MATCH('SICRO-SERVIÇOS'!A3276,'SICRO-SERVIÇOS-DESONERADO'!A:A,0))</f>
        <v>#N/A</v>
      </c>
      <c r="K3276" s="38" t="str">
        <f t="shared" si="154"/>
        <v>TRANSPOSIÇÃO DE SEGMENTOS DE SARJETA - TSS 02 - AREIA EXTRAÍDA E BRITA PRODUZIDA</v>
      </c>
      <c r="L3276" s="38" t="str">
        <f t="shared" si="155"/>
        <v>M</v>
      </c>
    </row>
    <row r="3277" spans="1:12">
      <c r="A3277" s="321">
        <v>2003361</v>
      </c>
      <c r="B3277" s="322" t="s">
        <v>12852</v>
      </c>
      <c r="C3277" s="321" t="s">
        <v>33</v>
      </c>
      <c r="D3277" s="155" t="e">
        <f t="shared" si="153"/>
        <v>#REF!</v>
      </c>
      <c r="F3277" s="38">
        <v>544.88</v>
      </c>
      <c r="G3277" s="38" t="e">
        <f>INDEX('SICRO-SERVIÇOS-DESONERADO'!C:C,MATCH('SICRO-SERVIÇOS'!A3277,'SICRO-SERVIÇOS-DESONERADO'!A:A,0))</f>
        <v>#N/A</v>
      </c>
      <c r="K3277" s="38" t="str">
        <f t="shared" si="154"/>
        <v>TRANSPOSIÇÃO DE SEGMENTOS DE SARJETA - TSS 03 - AREIA E BRITA COMERCIAIS</v>
      </c>
      <c r="L3277" s="38" t="str">
        <f t="shared" si="155"/>
        <v>M</v>
      </c>
    </row>
    <row r="3278" spans="1:12">
      <c r="A3278" s="321">
        <v>2003360</v>
      </c>
      <c r="B3278" s="322" t="s">
        <v>12853</v>
      </c>
      <c r="C3278" s="321" t="s">
        <v>33</v>
      </c>
      <c r="D3278" s="155" t="e">
        <f t="shared" si="153"/>
        <v>#REF!</v>
      </c>
      <c r="F3278" s="38">
        <v>495.23</v>
      </c>
      <c r="G3278" s="38" t="e">
        <f>INDEX('SICRO-SERVIÇOS-DESONERADO'!C:C,MATCH('SICRO-SERVIÇOS'!A3278,'SICRO-SERVIÇOS-DESONERADO'!A:A,0))</f>
        <v>#N/A</v>
      </c>
      <c r="K3278" s="38" t="str">
        <f t="shared" si="154"/>
        <v>TRANSPOSIÇÃO DE SEGMENTOS DE SARJETA - TSS 03 - AREIA EXTRAÍDA E BRITA PRODUZIDA</v>
      </c>
      <c r="L3278" s="38" t="str">
        <f t="shared" si="155"/>
        <v>M</v>
      </c>
    </row>
    <row r="3279" spans="1:12">
      <c r="A3279" s="321">
        <v>2003363</v>
      </c>
      <c r="B3279" s="322" t="s">
        <v>12854</v>
      </c>
      <c r="C3279" s="321" t="s">
        <v>33</v>
      </c>
      <c r="D3279" s="155" t="e">
        <f t="shared" si="153"/>
        <v>#REF!</v>
      </c>
      <c r="F3279" s="38">
        <v>468.26</v>
      </c>
      <c r="G3279" s="38" t="e">
        <f>INDEX('SICRO-SERVIÇOS-DESONERADO'!C:C,MATCH('SICRO-SERVIÇOS'!A3279,'SICRO-SERVIÇOS-DESONERADO'!A:A,0))</f>
        <v>#N/A</v>
      </c>
      <c r="K3279" s="38" t="str">
        <f t="shared" si="154"/>
        <v>TRANSPOSIÇÃO DE SEGMENTOS DE SARJETA - TSS 04 - AREIA E BRITA COMERCIAIS</v>
      </c>
      <c r="L3279" s="38" t="str">
        <f t="shared" si="155"/>
        <v>M</v>
      </c>
    </row>
    <row r="3280" spans="1:12">
      <c r="A3280" s="321">
        <v>2003362</v>
      </c>
      <c r="B3280" s="322" t="s">
        <v>12855</v>
      </c>
      <c r="C3280" s="321" t="s">
        <v>33</v>
      </c>
      <c r="D3280" s="155" t="e">
        <f t="shared" si="153"/>
        <v>#REF!</v>
      </c>
      <c r="F3280" s="38">
        <v>423.1</v>
      </c>
      <c r="G3280" s="38" t="e">
        <f>INDEX('SICRO-SERVIÇOS-DESONERADO'!C:C,MATCH('SICRO-SERVIÇOS'!A3280,'SICRO-SERVIÇOS-DESONERADO'!A:A,0))</f>
        <v>#N/A</v>
      </c>
      <c r="K3280" s="38" t="str">
        <f t="shared" si="154"/>
        <v>TRANSPOSIÇÃO DE SEGMENTOS DE SARJETA - TSS 04 - AREIA EXTRAÍDA E BRITA PRODUZIDA</v>
      </c>
      <c r="L3280" s="38" t="str">
        <f t="shared" si="155"/>
        <v>M</v>
      </c>
    </row>
    <row r="3281" spans="1:12">
      <c r="A3281" s="321">
        <v>2003365</v>
      </c>
      <c r="B3281" s="322" t="s">
        <v>12856</v>
      </c>
      <c r="C3281" s="321" t="s">
        <v>33</v>
      </c>
      <c r="D3281" s="155" t="e">
        <f t="shared" si="153"/>
        <v>#REF!</v>
      </c>
      <c r="F3281" s="38">
        <v>417.14</v>
      </c>
      <c r="G3281" s="38" t="e">
        <f>INDEX('SICRO-SERVIÇOS-DESONERADO'!C:C,MATCH('SICRO-SERVIÇOS'!A3281,'SICRO-SERVIÇOS-DESONERADO'!A:A,0))</f>
        <v>#N/A</v>
      </c>
      <c r="K3281" s="38" t="str">
        <f t="shared" si="154"/>
        <v>TRANSPOSIÇÃO DE SEGMENTOS DE SARJETA - TSS 05 - AREIA E BRITA COMERCIAIS</v>
      </c>
      <c r="L3281" s="38" t="str">
        <f t="shared" si="155"/>
        <v>M</v>
      </c>
    </row>
    <row r="3282" spans="1:12">
      <c r="A3282" s="321">
        <v>2003364</v>
      </c>
      <c r="B3282" s="322" t="s">
        <v>12857</v>
      </c>
      <c r="C3282" s="321" t="s">
        <v>33</v>
      </c>
      <c r="D3282" s="155" t="e">
        <f t="shared" si="153"/>
        <v>#REF!</v>
      </c>
      <c r="F3282" s="38">
        <v>374.97</v>
      </c>
      <c r="G3282" s="38" t="e">
        <f>INDEX('SICRO-SERVIÇOS-DESONERADO'!C:C,MATCH('SICRO-SERVIÇOS'!A3282,'SICRO-SERVIÇOS-DESONERADO'!A:A,0))</f>
        <v>#N/A</v>
      </c>
      <c r="K3282" s="38" t="str">
        <f t="shared" si="154"/>
        <v>TRANSPOSIÇÃO DE SEGMENTOS DE SARJETA - TSS 05 - AREIA EXTRAÍDA E BRITA PRODUZIDA</v>
      </c>
      <c r="L3282" s="38" t="str">
        <f t="shared" si="155"/>
        <v>M</v>
      </c>
    </row>
    <row r="3283" spans="1:12">
      <c r="A3283" s="321">
        <v>2003367</v>
      </c>
      <c r="B3283" s="322" t="s">
        <v>12858</v>
      </c>
      <c r="C3283" s="321" t="s">
        <v>33</v>
      </c>
      <c r="D3283" s="155" t="e">
        <f t="shared" si="153"/>
        <v>#REF!</v>
      </c>
      <c r="F3283" s="38">
        <v>391.51</v>
      </c>
      <c r="G3283" s="38" t="e">
        <f>INDEX('SICRO-SERVIÇOS-DESONERADO'!C:C,MATCH('SICRO-SERVIÇOS'!A3283,'SICRO-SERVIÇOS-DESONERADO'!A:A,0))</f>
        <v>#N/A</v>
      </c>
      <c r="K3283" s="38" t="str">
        <f t="shared" si="154"/>
        <v>TRANSPOSIÇÃO DE SEGMENTOS DE SARJETA - TSS 06 - AREIA E BRITA COMERCIAIS</v>
      </c>
      <c r="L3283" s="38" t="str">
        <f t="shared" si="155"/>
        <v>M</v>
      </c>
    </row>
    <row r="3284" spans="1:12">
      <c r="A3284" s="321">
        <v>2003366</v>
      </c>
      <c r="B3284" s="322" t="s">
        <v>12859</v>
      </c>
      <c r="C3284" s="321" t="s">
        <v>33</v>
      </c>
      <c r="D3284" s="155" t="e">
        <f t="shared" si="153"/>
        <v>#REF!</v>
      </c>
      <c r="F3284" s="38">
        <v>350.83</v>
      </c>
      <c r="G3284" s="38" t="e">
        <f>INDEX('SICRO-SERVIÇOS-DESONERADO'!C:C,MATCH('SICRO-SERVIÇOS'!A3284,'SICRO-SERVIÇOS-DESONERADO'!A:A,0))</f>
        <v>#N/A</v>
      </c>
      <c r="K3284" s="38" t="str">
        <f t="shared" si="154"/>
        <v>TRANSPOSIÇÃO DE SEGMENTOS DE SARJETA - TSS 06 - AREIA EXTRAÍDA E BRITA PRODUZIDA</v>
      </c>
      <c r="L3284" s="38" t="str">
        <f t="shared" si="155"/>
        <v>M</v>
      </c>
    </row>
    <row r="3285" spans="1:12">
      <c r="A3285" s="321">
        <v>2003869</v>
      </c>
      <c r="B3285" s="322" t="s">
        <v>12860</v>
      </c>
      <c r="C3285" s="321" t="s">
        <v>33</v>
      </c>
      <c r="D3285" s="155" t="e">
        <f t="shared" si="153"/>
        <v>#REF!</v>
      </c>
      <c r="F3285" s="38">
        <v>171.95</v>
      </c>
      <c r="G3285" s="38" t="e">
        <f>INDEX('SICRO-SERVIÇOS-DESONERADO'!C:C,MATCH('SICRO-SERVIÇOS'!A3285,'SICRO-SERVIÇOS-DESONERADO'!A:A,0))</f>
        <v>#N/A</v>
      </c>
      <c r="K3285" s="38" t="str">
        <f t="shared" si="154"/>
        <v>TUBO DE CONCRETO PA1 COMERCIAL PARA DRENAGEM - D = 0,50 M - FORNECIMENTO E INSTALAÇÃO</v>
      </c>
      <c r="L3285" s="38" t="str">
        <f t="shared" si="155"/>
        <v>M</v>
      </c>
    </row>
    <row r="3286" spans="1:12">
      <c r="A3286" s="321">
        <v>2003822</v>
      </c>
      <c r="B3286" s="322" t="s">
        <v>12861</v>
      </c>
      <c r="C3286" s="321" t="s">
        <v>33</v>
      </c>
      <c r="D3286" s="155" t="e">
        <f t="shared" si="153"/>
        <v>#REF!</v>
      </c>
      <c r="F3286" s="38">
        <v>243.16</v>
      </c>
      <c r="G3286" s="38" t="e">
        <f>INDEX('SICRO-SERVIÇOS-DESONERADO'!C:C,MATCH('SICRO-SERVIÇOS'!A3286,'SICRO-SERVIÇOS-DESONERADO'!A:A,0))</f>
        <v>#N/A</v>
      </c>
      <c r="K3286" s="38" t="str">
        <f t="shared" si="154"/>
        <v>TUBO DE CONCRETO PA1 COMERCIAL PARA DRENAGEM - D = 0,60 M - FORNECIMENTO E INSTALAÇÃO</v>
      </c>
      <c r="L3286" s="38" t="str">
        <f t="shared" si="155"/>
        <v>M</v>
      </c>
    </row>
    <row r="3287" spans="1:12">
      <c r="A3287" s="321">
        <v>2003826</v>
      </c>
      <c r="B3287" s="322" t="s">
        <v>12862</v>
      </c>
      <c r="C3287" s="321" t="s">
        <v>33</v>
      </c>
      <c r="D3287" s="155" t="e">
        <f t="shared" si="153"/>
        <v>#REF!</v>
      </c>
      <c r="F3287" s="38">
        <v>340.19</v>
      </c>
      <c r="G3287" s="38" t="e">
        <f>INDEX('SICRO-SERVIÇOS-DESONERADO'!C:C,MATCH('SICRO-SERVIÇOS'!A3287,'SICRO-SERVIÇOS-DESONERADO'!A:A,0))</f>
        <v>#N/A</v>
      </c>
      <c r="K3287" s="38" t="str">
        <f t="shared" si="154"/>
        <v>TUBO DE CONCRETO PA1 COMERCIAL PARA DRENAGEM - D = 0,80 M - FORNECIMENTO E INSTALAÇÃO</v>
      </c>
      <c r="L3287" s="38" t="str">
        <f t="shared" si="155"/>
        <v>M</v>
      </c>
    </row>
    <row r="3288" spans="1:12">
      <c r="A3288" s="321">
        <v>2003830</v>
      </c>
      <c r="B3288" s="322" t="s">
        <v>12863</v>
      </c>
      <c r="C3288" s="321" t="s">
        <v>33</v>
      </c>
      <c r="D3288" s="155" t="e">
        <f t="shared" si="153"/>
        <v>#REF!</v>
      </c>
      <c r="F3288" s="38">
        <v>548.89</v>
      </c>
      <c r="G3288" s="38" t="e">
        <f>INDEX('SICRO-SERVIÇOS-DESONERADO'!C:C,MATCH('SICRO-SERVIÇOS'!A3288,'SICRO-SERVIÇOS-DESONERADO'!A:A,0))</f>
        <v>#N/A</v>
      </c>
      <c r="K3288" s="38" t="str">
        <f t="shared" si="154"/>
        <v>TUBO DE CONCRETO PA1 COMERCIAL PARA DRENAGEM - D = 1,00 M - FORNECIMENTO E INSTALAÇÃO</v>
      </c>
      <c r="L3288" s="38" t="str">
        <f t="shared" si="155"/>
        <v>M</v>
      </c>
    </row>
    <row r="3289" spans="1:12">
      <c r="A3289" s="321">
        <v>2003834</v>
      </c>
      <c r="B3289" s="322" t="s">
        <v>12864</v>
      </c>
      <c r="C3289" s="321" t="s">
        <v>33</v>
      </c>
      <c r="D3289" s="155" t="e">
        <f t="shared" si="153"/>
        <v>#REF!</v>
      </c>
      <c r="F3289" s="38">
        <v>658.67</v>
      </c>
      <c r="G3289" s="38" t="e">
        <f>INDEX('SICRO-SERVIÇOS-DESONERADO'!C:C,MATCH('SICRO-SERVIÇOS'!A3289,'SICRO-SERVIÇOS-DESONERADO'!A:A,0))</f>
        <v>#N/A</v>
      </c>
      <c r="K3289" s="38" t="str">
        <f t="shared" si="154"/>
        <v>TUBO DE CONCRETO PA1 COMERCIAL PARA DRENAGEM - D = 1,20 M - FORNECIMENTO E INSTALAÇÃO</v>
      </c>
      <c r="L3289" s="38" t="str">
        <f t="shared" si="155"/>
        <v>M</v>
      </c>
    </row>
    <row r="3290" spans="1:12">
      <c r="A3290" s="321">
        <v>2003838</v>
      </c>
      <c r="B3290" s="322" t="s">
        <v>12865</v>
      </c>
      <c r="C3290" s="321" t="s">
        <v>33</v>
      </c>
      <c r="D3290" s="155" t="e">
        <f t="shared" si="153"/>
        <v>#REF!</v>
      </c>
      <c r="F3290" s="38">
        <v>1021.27</v>
      </c>
      <c r="G3290" s="38" t="e">
        <f>INDEX('SICRO-SERVIÇOS-DESONERADO'!C:C,MATCH('SICRO-SERVIÇOS'!A3290,'SICRO-SERVIÇOS-DESONERADO'!A:A,0))</f>
        <v>#N/A</v>
      </c>
      <c r="K3290" s="38" t="str">
        <f t="shared" si="154"/>
        <v>TUBO DE CONCRETO PA1 COMERCIAL PARA DRENAGEM - D = 1,50 M - FORNECIMENTO E INSTALAÇÃO</v>
      </c>
      <c r="L3290" s="38" t="str">
        <f t="shared" si="155"/>
        <v>M</v>
      </c>
    </row>
    <row r="3291" spans="1:12" ht="18">
      <c r="A3291" s="321">
        <v>2003768</v>
      </c>
      <c r="B3291" s="322" t="s">
        <v>12866</v>
      </c>
      <c r="C3291" s="321" t="s">
        <v>33</v>
      </c>
      <c r="D3291" s="155" t="e">
        <f t="shared" si="153"/>
        <v>#REF!</v>
      </c>
      <c r="F3291" s="38">
        <v>188.65</v>
      </c>
      <c r="G3291" s="38" t="e">
        <f>INDEX('SICRO-SERVIÇOS-DESONERADO'!C:C,MATCH('SICRO-SERVIÇOS'!A3291,'SICRO-SERVIÇOS-DESONERADO'!A:A,0))</f>
        <v>#N/A</v>
      </c>
      <c r="K3291" s="38" t="str">
        <f t="shared" si="154"/>
        <v>TUBO DE CONCRETO PA1 PRODUZIDO NA OBRA PARA DRENAGEM - D = 0,60 M - AREIA E BRITA COMERCIAIS - FORNECIMENTO E INSTALAÇÃO</v>
      </c>
      <c r="L3291" s="38" t="str">
        <f t="shared" si="155"/>
        <v>M</v>
      </c>
    </row>
    <row r="3292" spans="1:12" ht="18">
      <c r="A3292" s="321">
        <v>2003873</v>
      </c>
      <c r="B3292" s="322" t="s">
        <v>12867</v>
      </c>
      <c r="C3292" s="321" t="s">
        <v>33</v>
      </c>
      <c r="D3292" s="155" t="e">
        <f t="shared" si="153"/>
        <v>#REF!</v>
      </c>
      <c r="F3292" s="38">
        <v>167.72</v>
      </c>
      <c r="G3292" s="38" t="e">
        <f>INDEX('SICRO-SERVIÇOS-DESONERADO'!C:C,MATCH('SICRO-SERVIÇOS'!A3292,'SICRO-SERVIÇOS-DESONERADO'!A:A,0))</f>
        <v>#N/A</v>
      </c>
      <c r="K3292" s="38" t="str">
        <f t="shared" si="154"/>
        <v>TUBO DE CONCRETO PA1 PRODUZIDO NA OBRA PARA DRENAGEM - D = 0,60 M - AREIA EXTRAÍDA E BRITA PRODUZIDA - FORNECIMENTO E INSTALAÇÃO</v>
      </c>
      <c r="L3292" s="38" t="str">
        <f t="shared" si="155"/>
        <v>M</v>
      </c>
    </row>
    <row r="3293" spans="1:12" ht="18">
      <c r="A3293" s="321">
        <v>2003772</v>
      </c>
      <c r="B3293" s="322" t="s">
        <v>12868</v>
      </c>
      <c r="C3293" s="321" t="s">
        <v>33</v>
      </c>
      <c r="D3293" s="155" t="e">
        <f t="shared" si="153"/>
        <v>#REF!</v>
      </c>
      <c r="F3293" s="38">
        <v>276.43</v>
      </c>
      <c r="G3293" s="38" t="e">
        <f>INDEX('SICRO-SERVIÇOS-DESONERADO'!C:C,MATCH('SICRO-SERVIÇOS'!A3293,'SICRO-SERVIÇOS-DESONERADO'!A:A,0))</f>
        <v>#N/A</v>
      </c>
      <c r="K3293" s="38" t="str">
        <f t="shared" si="154"/>
        <v>TUBO DE CONCRETO PA1 PRODUZIDO NA OBRA PARA DRENAGEM - D = 0,80 M - AREIA E BRITA COMERCIAIS - FORNECIMENTO E INSTALAÇÃO</v>
      </c>
      <c r="L3293" s="38" t="str">
        <f t="shared" si="155"/>
        <v>M</v>
      </c>
    </row>
    <row r="3294" spans="1:12" ht="18">
      <c r="A3294" s="321">
        <v>2003877</v>
      </c>
      <c r="B3294" s="322" t="s">
        <v>12869</v>
      </c>
      <c r="C3294" s="321" t="s">
        <v>33</v>
      </c>
      <c r="D3294" s="155" t="e">
        <f t="shared" si="153"/>
        <v>#REF!</v>
      </c>
      <c r="F3294" s="38">
        <v>243.26</v>
      </c>
      <c r="G3294" s="38" t="e">
        <f>INDEX('SICRO-SERVIÇOS-DESONERADO'!C:C,MATCH('SICRO-SERVIÇOS'!A3294,'SICRO-SERVIÇOS-DESONERADO'!A:A,0))</f>
        <v>#N/A</v>
      </c>
      <c r="K3294" s="38" t="str">
        <f t="shared" si="154"/>
        <v>TUBO DE CONCRETO PA1 PRODUZIDO NA OBRA PARA DRENAGEM - D = 0,80 M - AREIA EXTRAÍDA E BRITA PRODUZIDA - FORNECIMENTO E INSTALAÇÃO</v>
      </c>
      <c r="L3294" s="38" t="str">
        <f t="shared" si="155"/>
        <v>M</v>
      </c>
    </row>
    <row r="3295" spans="1:12" ht="18">
      <c r="A3295" s="321">
        <v>2003776</v>
      </c>
      <c r="B3295" s="322" t="s">
        <v>12870</v>
      </c>
      <c r="C3295" s="321" t="s">
        <v>33</v>
      </c>
      <c r="D3295" s="155" t="e">
        <f t="shared" si="153"/>
        <v>#REF!</v>
      </c>
      <c r="F3295" s="38">
        <v>455.69</v>
      </c>
      <c r="G3295" s="38" t="e">
        <f>INDEX('SICRO-SERVIÇOS-DESONERADO'!C:C,MATCH('SICRO-SERVIÇOS'!A3295,'SICRO-SERVIÇOS-DESONERADO'!A:A,0))</f>
        <v>#N/A</v>
      </c>
      <c r="K3295" s="38" t="str">
        <f t="shared" si="154"/>
        <v>TUBO DE CONCRETO PA1 PRODUZIDO NA OBRA PARA DRENAGEM - D = 1,00 M - AREIA E BRITA COMERCIAIS - FORNECIMENTO E INSTALAÇÃO</v>
      </c>
      <c r="L3295" s="38" t="str">
        <f t="shared" si="155"/>
        <v>M</v>
      </c>
    </row>
    <row r="3296" spans="1:12" ht="18">
      <c r="A3296" s="321">
        <v>2003881</v>
      </c>
      <c r="B3296" s="322" t="s">
        <v>12871</v>
      </c>
      <c r="C3296" s="321" t="s">
        <v>33</v>
      </c>
      <c r="D3296" s="155" t="e">
        <f t="shared" si="153"/>
        <v>#REF!</v>
      </c>
      <c r="F3296" s="38">
        <v>410.24</v>
      </c>
      <c r="G3296" s="38" t="e">
        <f>INDEX('SICRO-SERVIÇOS-DESONERADO'!C:C,MATCH('SICRO-SERVIÇOS'!A3296,'SICRO-SERVIÇOS-DESONERADO'!A:A,0))</f>
        <v>#N/A</v>
      </c>
      <c r="K3296" s="38" t="str">
        <f t="shared" si="154"/>
        <v>TUBO DE CONCRETO PA1 PRODUZIDO NA OBRA PARA DRENAGEM - D = 1,00 M - AREIA EXTRAÍDA E BRITA PRODUZIDA - FORNECIMENTO E INSTALAÇÃO</v>
      </c>
      <c r="L3296" s="38" t="str">
        <f t="shared" si="155"/>
        <v>M</v>
      </c>
    </row>
    <row r="3297" spans="1:12" ht="18">
      <c r="A3297" s="321">
        <v>2003780</v>
      </c>
      <c r="B3297" s="322" t="s">
        <v>12872</v>
      </c>
      <c r="C3297" s="321" t="s">
        <v>33</v>
      </c>
      <c r="D3297" s="155" t="e">
        <f t="shared" si="153"/>
        <v>#REF!</v>
      </c>
      <c r="F3297" s="38">
        <v>604.87</v>
      </c>
      <c r="G3297" s="38" t="e">
        <f>INDEX('SICRO-SERVIÇOS-DESONERADO'!C:C,MATCH('SICRO-SERVIÇOS'!A3297,'SICRO-SERVIÇOS-DESONERADO'!A:A,0))</f>
        <v>#N/A</v>
      </c>
      <c r="K3297" s="38" t="str">
        <f t="shared" si="154"/>
        <v>TUBO DE CONCRETO PA1 PRODUZIDO NA OBRA PARA DRENAGEM - D = 1,20 M - AREIA E BRITA COMERCIAIS - FORNECIMENTO E INSTALAÇÃO</v>
      </c>
      <c r="L3297" s="38" t="str">
        <f t="shared" si="155"/>
        <v>M</v>
      </c>
    </row>
    <row r="3298" spans="1:12" ht="18">
      <c r="A3298" s="321">
        <v>2003885</v>
      </c>
      <c r="B3298" s="322" t="s">
        <v>12873</v>
      </c>
      <c r="C3298" s="321" t="s">
        <v>33</v>
      </c>
      <c r="D3298" s="155" t="e">
        <f t="shared" si="153"/>
        <v>#REF!</v>
      </c>
      <c r="F3298" s="38">
        <v>538.48</v>
      </c>
      <c r="G3298" s="38" t="e">
        <f>INDEX('SICRO-SERVIÇOS-DESONERADO'!C:C,MATCH('SICRO-SERVIÇOS'!A3298,'SICRO-SERVIÇOS-DESONERADO'!A:A,0))</f>
        <v>#N/A</v>
      </c>
      <c r="K3298" s="38" t="str">
        <f t="shared" si="154"/>
        <v>TUBO DE CONCRETO PA1 PRODUZIDO NA OBRA PARA DRENAGEM - D = 1,20 M - AREIA EXTRAÍDA E BRITA PRODUZIDA - FORNECIMENTO E INSTALAÇÃO</v>
      </c>
      <c r="L3298" s="38" t="str">
        <f t="shared" si="155"/>
        <v>M</v>
      </c>
    </row>
    <row r="3299" spans="1:12" ht="18">
      <c r="A3299" s="321">
        <v>2003784</v>
      </c>
      <c r="B3299" s="322" t="s">
        <v>12874</v>
      </c>
      <c r="C3299" s="321" t="s">
        <v>33</v>
      </c>
      <c r="D3299" s="155" t="e">
        <f t="shared" si="153"/>
        <v>#REF!</v>
      </c>
      <c r="F3299" s="38">
        <v>940.94</v>
      </c>
      <c r="G3299" s="38" t="e">
        <f>INDEX('SICRO-SERVIÇOS-DESONERADO'!C:C,MATCH('SICRO-SERVIÇOS'!A3299,'SICRO-SERVIÇOS-DESONERADO'!A:A,0))</f>
        <v>#N/A</v>
      </c>
      <c r="K3299" s="38" t="str">
        <f t="shared" si="154"/>
        <v>TUBO DE CONCRETO PA1 PRODUZIDO NA OBRA PARA DRENAGEM - D = 1,50 M - AREIA E BRITA COMERCIAIS - FORNECIMENTO E INSTALAÇÃO</v>
      </c>
      <c r="L3299" s="38" t="str">
        <f t="shared" si="155"/>
        <v>M</v>
      </c>
    </row>
    <row r="3300" spans="1:12" ht="18">
      <c r="A3300" s="321">
        <v>2003889</v>
      </c>
      <c r="B3300" s="322" t="s">
        <v>12875</v>
      </c>
      <c r="C3300" s="321" t="s">
        <v>33</v>
      </c>
      <c r="D3300" s="155" t="e">
        <f t="shared" si="153"/>
        <v>#REF!</v>
      </c>
      <c r="F3300" s="38">
        <v>837.06</v>
      </c>
      <c r="G3300" s="38" t="e">
        <f>INDEX('SICRO-SERVIÇOS-DESONERADO'!C:C,MATCH('SICRO-SERVIÇOS'!A3300,'SICRO-SERVIÇOS-DESONERADO'!A:A,0))</f>
        <v>#N/A</v>
      </c>
      <c r="K3300" s="38" t="str">
        <f t="shared" si="154"/>
        <v>TUBO DE CONCRETO PA1 PRODUZIDO NA OBRA PARA DRENAGEM - D = 1,50 M - AREIA EXTRAÍDA E BRITA PRODUZIDA - FORNECIMENTO E INSTALAÇÃO</v>
      </c>
      <c r="L3300" s="38" t="str">
        <f t="shared" si="155"/>
        <v>M</v>
      </c>
    </row>
    <row r="3301" spans="1:12">
      <c r="A3301" s="321">
        <v>2003870</v>
      </c>
      <c r="B3301" s="322" t="s">
        <v>12876</v>
      </c>
      <c r="C3301" s="321" t="s">
        <v>33</v>
      </c>
      <c r="D3301" s="155" t="e">
        <f t="shared" si="153"/>
        <v>#REF!</v>
      </c>
      <c r="F3301" s="38">
        <v>192.87</v>
      </c>
      <c r="G3301" s="38" t="e">
        <f>INDEX('SICRO-SERVIÇOS-DESONERADO'!C:C,MATCH('SICRO-SERVIÇOS'!A3301,'SICRO-SERVIÇOS-DESONERADO'!A:A,0))</f>
        <v>#N/A</v>
      </c>
      <c r="K3301" s="38" t="str">
        <f t="shared" si="154"/>
        <v>TUBO DE CONCRETO PA2 COMERCIAL PARA DRENAGEM - D = 0,50 M - FORNECIMENTO E INSTALAÇÃO</v>
      </c>
      <c r="L3301" s="38" t="str">
        <f t="shared" si="155"/>
        <v>M</v>
      </c>
    </row>
    <row r="3302" spans="1:12">
      <c r="A3302" s="321">
        <v>2003823</v>
      </c>
      <c r="B3302" s="322" t="s">
        <v>12877</v>
      </c>
      <c r="C3302" s="321" t="s">
        <v>33</v>
      </c>
      <c r="D3302" s="155" t="e">
        <f t="shared" si="153"/>
        <v>#REF!</v>
      </c>
      <c r="F3302" s="38">
        <v>269.02</v>
      </c>
      <c r="G3302" s="38">
        <f>INDEX('SICRO-SERVIÇOS-DESONERADO'!C:C,MATCH('SICRO-SERVIÇOS'!A3302,'SICRO-SERVIÇOS-DESONERADO'!A:A,0))</f>
        <v>267.24</v>
      </c>
      <c r="K3302" s="38" t="str">
        <f t="shared" si="154"/>
        <v>TUBO DE CONCRETO PA2 COMERCIAL PARA DRENAGEM - D = 0,60 M - FORNECIMENTO E INSTALAÇÃO</v>
      </c>
      <c r="L3302" s="38" t="str">
        <f t="shared" si="155"/>
        <v>M</v>
      </c>
    </row>
    <row r="3303" spans="1:12">
      <c r="A3303" s="321">
        <v>2003827</v>
      </c>
      <c r="B3303" s="322" t="s">
        <v>12878</v>
      </c>
      <c r="C3303" s="321" t="s">
        <v>33</v>
      </c>
      <c r="D3303" s="155" t="e">
        <f t="shared" si="153"/>
        <v>#REF!</v>
      </c>
      <c r="F3303" s="38">
        <v>404.77</v>
      </c>
      <c r="G3303" s="38">
        <f>INDEX('SICRO-SERVIÇOS-DESONERADO'!C:C,MATCH('SICRO-SERVIÇOS'!A3303,'SICRO-SERVIÇOS-DESONERADO'!A:A,0))</f>
        <v>402.4</v>
      </c>
      <c r="K3303" s="38" t="str">
        <f t="shared" si="154"/>
        <v>TUBO DE CONCRETO PA2 COMERCIAL PARA DRENAGEM - D = 0,80 M - FORNECIMENTO E INSTALAÇÃO</v>
      </c>
      <c r="L3303" s="38" t="str">
        <f t="shared" si="155"/>
        <v>M</v>
      </c>
    </row>
    <row r="3304" spans="1:12">
      <c r="A3304" s="321">
        <v>2003831</v>
      </c>
      <c r="B3304" s="322" t="s">
        <v>12879</v>
      </c>
      <c r="C3304" s="321" t="s">
        <v>33</v>
      </c>
      <c r="D3304" s="155" t="e">
        <f t="shared" si="153"/>
        <v>#REF!</v>
      </c>
      <c r="F3304" s="38">
        <v>564.82000000000005</v>
      </c>
      <c r="G3304" s="38" t="e">
        <f>INDEX('SICRO-SERVIÇOS-DESONERADO'!C:C,MATCH('SICRO-SERVIÇOS'!A3304,'SICRO-SERVIÇOS-DESONERADO'!A:A,0))</f>
        <v>#N/A</v>
      </c>
      <c r="K3304" s="38" t="str">
        <f t="shared" si="154"/>
        <v>TUBO DE CONCRETO PA2 COMERCIAL PARA DRENAGEM - D = 1,00 M - FORNECIMENTO E INSTALAÇÃO</v>
      </c>
      <c r="L3304" s="38" t="str">
        <f t="shared" si="155"/>
        <v>M</v>
      </c>
    </row>
    <row r="3305" spans="1:12">
      <c r="A3305" s="321">
        <v>2003835</v>
      </c>
      <c r="B3305" s="322" t="s">
        <v>12880</v>
      </c>
      <c r="C3305" s="321" t="s">
        <v>33</v>
      </c>
      <c r="D3305" s="155" t="e">
        <f t="shared" si="153"/>
        <v>#REF!</v>
      </c>
      <c r="F3305" s="38">
        <v>723</v>
      </c>
      <c r="G3305" s="38" t="e">
        <f>INDEX('SICRO-SERVIÇOS-DESONERADO'!C:C,MATCH('SICRO-SERVIÇOS'!A3305,'SICRO-SERVIÇOS-DESONERADO'!A:A,0))</f>
        <v>#N/A</v>
      </c>
      <c r="K3305" s="38" t="str">
        <f t="shared" si="154"/>
        <v>TUBO DE CONCRETO PA2 COMERCIAL PARA DRENAGEM - D = 1,20 M - FORNECIMENTO E INSTALAÇÃO</v>
      </c>
      <c r="L3305" s="38" t="str">
        <f t="shared" si="155"/>
        <v>M</v>
      </c>
    </row>
    <row r="3306" spans="1:12">
      <c r="A3306" s="321">
        <v>2003839</v>
      </c>
      <c r="B3306" s="322" t="s">
        <v>12881</v>
      </c>
      <c r="C3306" s="321" t="s">
        <v>33</v>
      </c>
      <c r="D3306" s="155" t="e">
        <f t="shared" si="153"/>
        <v>#REF!</v>
      </c>
      <c r="F3306" s="38">
        <v>1093.57</v>
      </c>
      <c r="G3306" s="38" t="e">
        <f>INDEX('SICRO-SERVIÇOS-DESONERADO'!C:C,MATCH('SICRO-SERVIÇOS'!A3306,'SICRO-SERVIÇOS-DESONERADO'!A:A,0))</f>
        <v>#N/A</v>
      </c>
      <c r="K3306" s="38" t="str">
        <f t="shared" si="154"/>
        <v>TUBO DE CONCRETO PA2 COMERCIAL PARA DRENAGEM - D = 1,50 M - FORNECIMENTO E INSTALAÇÃO</v>
      </c>
      <c r="L3306" s="38" t="str">
        <f t="shared" si="155"/>
        <v>M</v>
      </c>
    </row>
    <row r="3307" spans="1:12" ht="18">
      <c r="A3307" s="321">
        <v>2003769</v>
      </c>
      <c r="B3307" s="322" t="s">
        <v>12882</v>
      </c>
      <c r="C3307" s="321" t="s">
        <v>33</v>
      </c>
      <c r="D3307" s="155" t="e">
        <f t="shared" si="153"/>
        <v>#REF!</v>
      </c>
      <c r="F3307" s="38">
        <v>203.55</v>
      </c>
      <c r="G3307" s="38" t="e">
        <f>INDEX('SICRO-SERVIÇOS-DESONERADO'!C:C,MATCH('SICRO-SERVIÇOS'!A3307,'SICRO-SERVIÇOS-DESONERADO'!A:A,0))</f>
        <v>#N/A</v>
      </c>
      <c r="K3307" s="38" t="str">
        <f t="shared" si="154"/>
        <v>TUBO DE CONCRETO PA2 PRODUZIDO NA OBRA PARA DRENAGEM - D = 0,60 M - AREIA E BRITA COMERCIAIS - FORNECIMENTO E INSTALAÇÃO</v>
      </c>
      <c r="L3307" s="38" t="str">
        <f t="shared" si="155"/>
        <v>M</v>
      </c>
    </row>
    <row r="3308" spans="1:12" ht="18">
      <c r="A3308" s="321">
        <v>2003874</v>
      </c>
      <c r="B3308" s="322" t="s">
        <v>12883</v>
      </c>
      <c r="C3308" s="321" t="s">
        <v>33</v>
      </c>
      <c r="D3308" s="155" t="e">
        <f t="shared" si="153"/>
        <v>#REF!</v>
      </c>
      <c r="F3308" s="38">
        <v>182.65</v>
      </c>
      <c r="G3308" s="38" t="e">
        <f>INDEX('SICRO-SERVIÇOS-DESONERADO'!C:C,MATCH('SICRO-SERVIÇOS'!A3308,'SICRO-SERVIÇOS-DESONERADO'!A:A,0))</f>
        <v>#N/A</v>
      </c>
      <c r="K3308" s="38" t="str">
        <f t="shared" si="154"/>
        <v>TUBO DE CONCRETO PA2 PRODUZIDO NA OBRA PARA DRENAGEM - D = 0,60 M - AREIA EXTRAÍDA E BRITA PRODUZIDA - FORNECIMENTO E INSTALAÇÃO</v>
      </c>
      <c r="L3308" s="38" t="str">
        <f t="shared" si="155"/>
        <v>M</v>
      </c>
    </row>
    <row r="3309" spans="1:12" ht="18">
      <c r="A3309" s="321">
        <v>2003773</v>
      </c>
      <c r="B3309" s="322" t="s">
        <v>12884</v>
      </c>
      <c r="C3309" s="321" t="s">
        <v>33</v>
      </c>
      <c r="D3309" s="155" t="e">
        <f t="shared" si="153"/>
        <v>#REF!</v>
      </c>
      <c r="F3309" s="38">
        <v>336.03</v>
      </c>
      <c r="G3309" s="38" t="e">
        <f>INDEX('SICRO-SERVIÇOS-DESONERADO'!C:C,MATCH('SICRO-SERVIÇOS'!A3309,'SICRO-SERVIÇOS-DESONERADO'!A:A,0))</f>
        <v>#N/A</v>
      </c>
      <c r="K3309" s="38" t="str">
        <f t="shared" si="154"/>
        <v>TUBO DE CONCRETO PA2 PRODUZIDO NA OBRA PARA DRENAGEM - D = 0,80 M - AREIA E BRITA COMERCIAIS - FORNECIMENTO E INSTALAÇÃO</v>
      </c>
      <c r="L3309" s="38" t="str">
        <f t="shared" si="155"/>
        <v>M</v>
      </c>
    </row>
    <row r="3310" spans="1:12" ht="18">
      <c r="A3310" s="321">
        <v>2003878</v>
      </c>
      <c r="B3310" s="322" t="s">
        <v>12885</v>
      </c>
      <c r="C3310" s="321" t="s">
        <v>33</v>
      </c>
      <c r="D3310" s="155" t="e">
        <f t="shared" si="153"/>
        <v>#REF!</v>
      </c>
      <c r="F3310" s="38">
        <v>302.94</v>
      </c>
      <c r="G3310" s="38" t="e">
        <f>INDEX('SICRO-SERVIÇOS-DESONERADO'!C:C,MATCH('SICRO-SERVIÇOS'!A3310,'SICRO-SERVIÇOS-DESONERADO'!A:A,0))</f>
        <v>#N/A</v>
      </c>
      <c r="K3310" s="38" t="str">
        <f t="shared" si="154"/>
        <v>TUBO DE CONCRETO PA2 PRODUZIDO NA OBRA PARA DRENAGEM - D = 0,80 M - AREIA EXTRAÍDA E BRITA PRODUZIDA - FORNECIMENTO E INSTALAÇÃO</v>
      </c>
      <c r="L3310" s="38" t="str">
        <f t="shared" si="155"/>
        <v>M</v>
      </c>
    </row>
    <row r="3311" spans="1:12" ht="18">
      <c r="A3311" s="321">
        <v>2003777</v>
      </c>
      <c r="B3311" s="322" t="s">
        <v>12886</v>
      </c>
      <c r="C3311" s="321" t="s">
        <v>33</v>
      </c>
      <c r="D3311" s="155" t="e">
        <f t="shared" si="153"/>
        <v>#REF!</v>
      </c>
      <c r="F3311" s="38">
        <v>515.29</v>
      </c>
      <c r="G3311" s="38" t="e">
        <f>INDEX('SICRO-SERVIÇOS-DESONERADO'!C:C,MATCH('SICRO-SERVIÇOS'!A3311,'SICRO-SERVIÇOS-DESONERADO'!A:A,0))</f>
        <v>#N/A</v>
      </c>
      <c r="K3311" s="38" t="str">
        <f t="shared" si="154"/>
        <v>TUBO DE CONCRETO PA2 PRODUZIDO NA OBRA PARA DRENAGEM - D = 1,00 M - AREIA E BRITA COMERCIAIS - FORNECIMENTO E INSTALAÇÃO</v>
      </c>
      <c r="L3311" s="38" t="str">
        <f t="shared" si="155"/>
        <v>M</v>
      </c>
    </row>
    <row r="3312" spans="1:12" ht="18">
      <c r="A3312" s="321">
        <v>2003882</v>
      </c>
      <c r="B3312" s="322" t="s">
        <v>12887</v>
      </c>
      <c r="C3312" s="321" t="s">
        <v>33</v>
      </c>
      <c r="D3312" s="155" t="e">
        <f t="shared" si="153"/>
        <v>#REF!</v>
      </c>
      <c r="F3312" s="38">
        <v>469.91</v>
      </c>
      <c r="G3312" s="38" t="e">
        <f>INDEX('SICRO-SERVIÇOS-DESONERADO'!C:C,MATCH('SICRO-SERVIÇOS'!A3312,'SICRO-SERVIÇOS-DESONERADO'!A:A,0))</f>
        <v>#N/A</v>
      </c>
      <c r="K3312" s="38" t="str">
        <f t="shared" si="154"/>
        <v>TUBO DE CONCRETO PA2 PRODUZIDO NA OBRA PARA DRENAGEM - D = 1,00 M - AREIA EXTRAÍDA E BRITA PRODUZIDA - FORNECIMENTO E INSTALAÇÃO</v>
      </c>
      <c r="L3312" s="38" t="str">
        <f t="shared" si="155"/>
        <v>M</v>
      </c>
    </row>
    <row r="3313" spans="1:12" ht="18">
      <c r="A3313" s="321">
        <v>2003781</v>
      </c>
      <c r="B3313" s="322" t="s">
        <v>12888</v>
      </c>
      <c r="C3313" s="321" t="s">
        <v>33</v>
      </c>
      <c r="D3313" s="155" t="e">
        <f t="shared" si="153"/>
        <v>#REF!</v>
      </c>
      <c r="F3313" s="38">
        <v>738.97</v>
      </c>
      <c r="G3313" s="38" t="e">
        <f>INDEX('SICRO-SERVIÇOS-DESONERADO'!C:C,MATCH('SICRO-SERVIÇOS'!A3313,'SICRO-SERVIÇOS-DESONERADO'!A:A,0))</f>
        <v>#N/A</v>
      </c>
      <c r="K3313" s="38" t="str">
        <f t="shared" si="154"/>
        <v>TUBO DE CONCRETO PA2 PRODUZIDO NA OBRA PARA DRENAGEM - D = 1,20 M - AREIA E BRITA COMERCIAIS - FORNECIMENTO E INSTALAÇÃO</v>
      </c>
      <c r="L3313" s="38" t="str">
        <f t="shared" si="155"/>
        <v>M</v>
      </c>
    </row>
    <row r="3314" spans="1:12" ht="18">
      <c r="A3314" s="321">
        <v>2003886</v>
      </c>
      <c r="B3314" s="322" t="s">
        <v>12889</v>
      </c>
      <c r="C3314" s="321" t="s">
        <v>33</v>
      </c>
      <c r="D3314" s="155" t="e">
        <f t="shared" si="153"/>
        <v>#REF!</v>
      </c>
      <c r="F3314" s="38">
        <v>672.75</v>
      </c>
      <c r="G3314" s="38" t="e">
        <f>INDEX('SICRO-SERVIÇOS-DESONERADO'!C:C,MATCH('SICRO-SERVIÇOS'!A3314,'SICRO-SERVIÇOS-DESONERADO'!A:A,0))</f>
        <v>#N/A</v>
      </c>
      <c r="K3314" s="38" t="str">
        <f t="shared" si="154"/>
        <v>TUBO DE CONCRETO PA2 PRODUZIDO NA OBRA PARA DRENAGEM - D = 1,20 M - AREIA EXTRAÍDA E BRITA PRODUZIDA - FORNECIMENTO E INSTALAÇÃO</v>
      </c>
      <c r="L3314" s="38" t="str">
        <f t="shared" si="155"/>
        <v>M</v>
      </c>
    </row>
    <row r="3315" spans="1:12" ht="18">
      <c r="A3315" s="321">
        <v>2003785</v>
      </c>
      <c r="B3315" s="322" t="s">
        <v>12890</v>
      </c>
      <c r="C3315" s="321" t="s">
        <v>33</v>
      </c>
      <c r="D3315" s="155" t="e">
        <f t="shared" si="153"/>
        <v>#REF!</v>
      </c>
      <c r="F3315" s="38">
        <v>1149.54</v>
      </c>
      <c r="G3315" s="38" t="e">
        <f>INDEX('SICRO-SERVIÇOS-DESONERADO'!C:C,MATCH('SICRO-SERVIÇOS'!A3315,'SICRO-SERVIÇOS-DESONERADO'!A:A,0))</f>
        <v>#N/A</v>
      </c>
      <c r="K3315" s="38" t="str">
        <f t="shared" si="154"/>
        <v>TUBO DE CONCRETO PA2 PRODUZIDO NA OBRA PARA DRENAGEM - D = 1,50 M - AREIA E BRITA COMERCIAIS - FORNECIMENTO E INSTALAÇÃO</v>
      </c>
      <c r="L3315" s="38" t="str">
        <f t="shared" si="155"/>
        <v>M</v>
      </c>
    </row>
    <row r="3316" spans="1:12" ht="18">
      <c r="A3316" s="321">
        <v>2003890</v>
      </c>
      <c r="B3316" s="322" t="s">
        <v>12891</v>
      </c>
      <c r="C3316" s="321" t="s">
        <v>33</v>
      </c>
      <c r="D3316" s="155" t="e">
        <f t="shared" si="153"/>
        <v>#REF!</v>
      </c>
      <c r="F3316" s="38">
        <v>1045.93</v>
      </c>
      <c r="G3316" s="38" t="e">
        <f>INDEX('SICRO-SERVIÇOS-DESONERADO'!C:C,MATCH('SICRO-SERVIÇOS'!A3316,'SICRO-SERVIÇOS-DESONERADO'!A:A,0))</f>
        <v>#N/A</v>
      </c>
      <c r="K3316" s="38" t="str">
        <f t="shared" si="154"/>
        <v>TUBO DE CONCRETO PA2 PRODUZIDO NA OBRA PARA DRENAGEM - D = 1,50 M - AREIA EXTRAÍDA E BRITA PRODUZIDA - FORNECIMENTO E INSTALAÇÃO</v>
      </c>
      <c r="L3316" s="38" t="str">
        <f t="shared" si="155"/>
        <v>M</v>
      </c>
    </row>
    <row r="3317" spans="1:12">
      <c r="A3317" s="321">
        <v>2003871</v>
      </c>
      <c r="B3317" s="322" t="s">
        <v>12892</v>
      </c>
      <c r="C3317" s="321" t="s">
        <v>33</v>
      </c>
      <c r="D3317" s="155" t="e">
        <f t="shared" si="153"/>
        <v>#REF!</v>
      </c>
      <c r="F3317" s="38">
        <v>214.93</v>
      </c>
      <c r="G3317" s="38" t="e">
        <f>INDEX('SICRO-SERVIÇOS-DESONERADO'!C:C,MATCH('SICRO-SERVIÇOS'!A3317,'SICRO-SERVIÇOS-DESONERADO'!A:A,0))</f>
        <v>#N/A</v>
      </c>
      <c r="K3317" s="38" t="str">
        <f t="shared" si="154"/>
        <v>TUBO DE CONCRETO PA3 COMERCIAL PARA DRENAGEM - D = 0,50 M - FORNECIMENTO E INSTALAÇÃO</v>
      </c>
      <c r="L3317" s="38" t="str">
        <f t="shared" si="155"/>
        <v>M</v>
      </c>
    </row>
    <row r="3318" spans="1:12">
      <c r="A3318" s="321">
        <v>2003824</v>
      </c>
      <c r="B3318" s="322" t="s">
        <v>12893</v>
      </c>
      <c r="C3318" s="321" t="s">
        <v>33</v>
      </c>
      <c r="D3318" s="155" t="e">
        <f t="shared" si="153"/>
        <v>#REF!</v>
      </c>
      <c r="F3318" s="38">
        <v>290.54000000000002</v>
      </c>
      <c r="G3318" s="38" t="e">
        <f>INDEX('SICRO-SERVIÇOS-DESONERADO'!C:C,MATCH('SICRO-SERVIÇOS'!A3318,'SICRO-SERVIÇOS-DESONERADO'!A:A,0))</f>
        <v>#N/A</v>
      </c>
      <c r="K3318" s="38" t="str">
        <f t="shared" si="154"/>
        <v>TUBO DE CONCRETO PA3 COMERCIAL PARA DRENAGEM - D = 0,60 M - FORNECIMENTO E INSTALAÇÃO</v>
      </c>
      <c r="L3318" s="38" t="str">
        <f t="shared" si="155"/>
        <v>M</v>
      </c>
    </row>
    <row r="3319" spans="1:12">
      <c r="A3319" s="321">
        <v>2003828</v>
      </c>
      <c r="B3319" s="322" t="s">
        <v>12894</v>
      </c>
      <c r="C3319" s="321" t="s">
        <v>33</v>
      </c>
      <c r="D3319" s="155" t="e">
        <f t="shared" si="153"/>
        <v>#REF!</v>
      </c>
      <c r="F3319" s="38">
        <v>448.35</v>
      </c>
      <c r="G3319" s="38" t="e">
        <f>INDEX('SICRO-SERVIÇOS-DESONERADO'!C:C,MATCH('SICRO-SERVIÇOS'!A3319,'SICRO-SERVIÇOS-DESONERADO'!A:A,0))</f>
        <v>#N/A</v>
      </c>
      <c r="K3319" s="38" t="str">
        <f t="shared" si="154"/>
        <v>TUBO DE CONCRETO PA3 COMERCIAL PARA DRENAGEM - D = 0,80 M - FORNECIMENTO E INSTALAÇÃO</v>
      </c>
      <c r="L3319" s="38" t="str">
        <f t="shared" si="155"/>
        <v>M</v>
      </c>
    </row>
    <row r="3320" spans="1:12">
      <c r="A3320" s="321">
        <v>2003832</v>
      </c>
      <c r="B3320" s="322" t="s">
        <v>12895</v>
      </c>
      <c r="C3320" s="321" t="s">
        <v>33</v>
      </c>
      <c r="D3320" s="155" t="e">
        <f t="shared" si="153"/>
        <v>#REF!</v>
      </c>
      <c r="F3320" s="38">
        <v>603.75</v>
      </c>
      <c r="G3320" s="38" t="e">
        <f>INDEX('SICRO-SERVIÇOS-DESONERADO'!C:C,MATCH('SICRO-SERVIÇOS'!A3320,'SICRO-SERVIÇOS-DESONERADO'!A:A,0))</f>
        <v>#N/A</v>
      </c>
      <c r="K3320" s="38" t="str">
        <f t="shared" si="154"/>
        <v>TUBO DE CONCRETO PA3 COMERCIAL PARA DRENAGEM - D = 1,00 M - FORNECIMENTO E INSTALAÇÃO</v>
      </c>
      <c r="L3320" s="38" t="str">
        <f t="shared" si="155"/>
        <v>M</v>
      </c>
    </row>
    <row r="3321" spans="1:12">
      <c r="A3321" s="321">
        <v>2003836</v>
      </c>
      <c r="B3321" s="322" t="s">
        <v>12896</v>
      </c>
      <c r="C3321" s="321" t="s">
        <v>33</v>
      </c>
      <c r="D3321" s="155" t="e">
        <f t="shared" si="153"/>
        <v>#REF!</v>
      </c>
      <c r="F3321" s="38">
        <v>851.03</v>
      </c>
      <c r="G3321" s="38" t="e">
        <f>INDEX('SICRO-SERVIÇOS-DESONERADO'!C:C,MATCH('SICRO-SERVIÇOS'!A3321,'SICRO-SERVIÇOS-DESONERADO'!A:A,0))</f>
        <v>#N/A</v>
      </c>
      <c r="K3321" s="38" t="str">
        <f t="shared" si="154"/>
        <v>TUBO DE CONCRETO PA3 COMERCIAL PARA DRENAGEM - D = 1,20 M - FORNECIMENTO E INSTALAÇÃO</v>
      </c>
      <c r="L3321" s="38" t="str">
        <f t="shared" si="155"/>
        <v>M</v>
      </c>
    </row>
    <row r="3322" spans="1:12">
      <c r="A3322" s="321">
        <v>2003840</v>
      </c>
      <c r="B3322" s="322" t="s">
        <v>12897</v>
      </c>
      <c r="C3322" s="321" t="s">
        <v>33</v>
      </c>
      <c r="D3322" s="155" t="e">
        <f t="shared" si="153"/>
        <v>#REF!</v>
      </c>
      <c r="F3322" s="38">
        <v>1279.74</v>
      </c>
      <c r="G3322" s="38" t="e">
        <f>INDEX('SICRO-SERVIÇOS-DESONERADO'!C:C,MATCH('SICRO-SERVIÇOS'!A3322,'SICRO-SERVIÇOS-DESONERADO'!A:A,0))</f>
        <v>#N/A</v>
      </c>
      <c r="K3322" s="38" t="str">
        <f t="shared" si="154"/>
        <v>TUBO DE CONCRETO PA3 COMERCIAL PARA DRENAGEM - D = 1,50 M - FORNECIMENTO E INSTALAÇÃO</v>
      </c>
      <c r="L3322" s="38" t="str">
        <f t="shared" si="155"/>
        <v>M</v>
      </c>
    </row>
    <row r="3323" spans="1:12" ht="18">
      <c r="A3323" s="321">
        <v>2003770</v>
      </c>
      <c r="B3323" s="322" t="s">
        <v>12898</v>
      </c>
      <c r="C3323" s="321" t="s">
        <v>33</v>
      </c>
      <c r="D3323" s="155" t="e">
        <f t="shared" si="153"/>
        <v>#REF!</v>
      </c>
      <c r="F3323" s="38">
        <v>278.05</v>
      </c>
      <c r="G3323" s="38" t="e">
        <f>INDEX('SICRO-SERVIÇOS-DESONERADO'!C:C,MATCH('SICRO-SERVIÇOS'!A3323,'SICRO-SERVIÇOS-DESONERADO'!A:A,0))</f>
        <v>#N/A</v>
      </c>
      <c r="K3323" s="38" t="str">
        <f t="shared" si="154"/>
        <v>TUBO DE CONCRETO PA3 PRODUZIDO NA OBRA PARA DRENAGEM - D = 0,60 M - AREIA E BRITA COMERCIAIS - FORNECIMENTO E INSTALAÇÃO</v>
      </c>
      <c r="L3323" s="38" t="str">
        <f t="shared" si="155"/>
        <v>M</v>
      </c>
    </row>
    <row r="3324" spans="1:12" ht="18">
      <c r="A3324" s="321">
        <v>2003875</v>
      </c>
      <c r="B3324" s="322" t="s">
        <v>12899</v>
      </c>
      <c r="C3324" s="321" t="s">
        <v>33</v>
      </c>
      <c r="D3324" s="155" t="e">
        <f t="shared" si="153"/>
        <v>#REF!</v>
      </c>
      <c r="F3324" s="38">
        <v>257.24</v>
      </c>
      <c r="G3324" s="38" t="e">
        <f>INDEX('SICRO-SERVIÇOS-DESONERADO'!C:C,MATCH('SICRO-SERVIÇOS'!A3324,'SICRO-SERVIÇOS-DESONERADO'!A:A,0))</f>
        <v>#N/A</v>
      </c>
      <c r="K3324" s="38" t="str">
        <f t="shared" si="154"/>
        <v>TUBO DE CONCRETO PA3 PRODUZIDO NA OBRA PARA DRENAGEM - D = 0,60 M - AREIA EXTRAÍDA E BRITA PRODUZIDA - FORNECIMENTO E INSTALAÇÃO</v>
      </c>
      <c r="L3324" s="38" t="str">
        <f t="shared" si="155"/>
        <v>M</v>
      </c>
    </row>
    <row r="3325" spans="1:12" ht="18">
      <c r="A3325" s="321">
        <v>2003774</v>
      </c>
      <c r="B3325" s="322" t="s">
        <v>12900</v>
      </c>
      <c r="C3325" s="321" t="s">
        <v>33</v>
      </c>
      <c r="D3325" s="155" t="e">
        <f t="shared" si="153"/>
        <v>#REF!</v>
      </c>
      <c r="F3325" s="38">
        <v>453.08</v>
      </c>
      <c r="G3325" s="38" t="e">
        <f>INDEX('SICRO-SERVIÇOS-DESONERADO'!C:C,MATCH('SICRO-SERVIÇOS'!A3325,'SICRO-SERVIÇOS-DESONERADO'!A:A,0))</f>
        <v>#N/A</v>
      </c>
      <c r="K3325" s="38" t="str">
        <f t="shared" si="154"/>
        <v>TUBO DE CONCRETO PA3 PRODUZIDO NA OBRA PARA DRENAGEM - D = 0,80 M - AREIA E BRITA COMERCIAIS - FORNECIMENTO E INSTALAÇÃO</v>
      </c>
      <c r="L3325" s="38" t="str">
        <f t="shared" si="155"/>
        <v>M</v>
      </c>
    </row>
    <row r="3326" spans="1:12" ht="18">
      <c r="A3326" s="321">
        <v>2003879</v>
      </c>
      <c r="B3326" s="322" t="s">
        <v>12901</v>
      </c>
      <c r="C3326" s="321" t="s">
        <v>33</v>
      </c>
      <c r="D3326" s="155" t="e">
        <f t="shared" si="153"/>
        <v>#REF!</v>
      </c>
      <c r="F3326" s="38">
        <v>416.06</v>
      </c>
      <c r="G3326" s="38" t="e">
        <f>INDEX('SICRO-SERVIÇOS-DESONERADO'!C:C,MATCH('SICRO-SERVIÇOS'!A3326,'SICRO-SERVIÇOS-DESONERADO'!A:A,0))</f>
        <v>#N/A</v>
      </c>
      <c r="K3326" s="38" t="str">
        <f t="shared" si="154"/>
        <v>TUBO DE CONCRETO PA3 PRODUZIDO NA OBRA PARA DRENAGEM - D = 0,80 M - AREIA EXTRAÍDA E BRITA PRODUZIDA - FORNECIMENTO E INSTALAÇÃO</v>
      </c>
      <c r="L3326" s="38" t="str">
        <f t="shared" si="155"/>
        <v>M</v>
      </c>
    </row>
    <row r="3327" spans="1:12" ht="18">
      <c r="A3327" s="321">
        <v>2003778</v>
      </c>
      <c r="B3327" s="322" t="s">
        <v>12902</v>
      </c>
      <c r="C3327" s="321" t="s">
        <v>33</v>
      </c>
      <c r="D3327" s="155" t="e">
        <f t="shared" si="153"/>
        <v>#REF!</v>
      </c>
      <c r="F3327" s="38">
        <v>629.41999999999996</v>
      </c>
      <c r="G3327" s="38" t="e">
        <f>INDEX('SICRO-SERVIÇOS-DESONERADO'!C:C,MATCH('SICRO-SERVIÇOS'!A3327,'SICRO-SERVIÇOS-DESONERADO'!A:A,0))</f>
        <v>#N/A</v>
      </c>
      <c r="K3327" s="38" t="str">
        <f t="shared" si="154"/>
        <v>TUBO DE CONCRETO PA3 PRODUZIDO NA OBRA PARA DRENAGEM - D = 1,00 M - AREIA E BRITA COMERCIAIS - FORNECIMENTO E INSTALAÇÃO</v>
      </c>
      <c r="L3327" s="38" t="str">
        <f t="shared" si="155"/>
        <v>M</v>
      </c>
    </row>
    <row r="3328" spans="1:12" ht="18">
      <c r="A3328" s="321">
        <v>2003883</v>
      </c>
      <c r="B3328" s="322" t="s">
        <v>12903</v>
      </c>
      <c r="C3328" s="321" t="s">
        <v>33</v>
      </c>
      <c r="D3328" s="155" t="e">
        <f t="shared" si="153"/>
        <v>#REF!</v>
      </c>
      <c r="F3328" s="38">
        <v>571.49</v>
      </c>
      <c r="G3328" s="38" t="e">
        <f>INDEX('SICRO-SERVIÇOS-DESONERADO'!C:C,MATCH('SICRO-SERVIÇOS'!A3328,'SICRO-SERVIÇOS-DESONERADO'!A:A,0))</f>
        <v>#N/A</v>
      </c>
      <c r="K3328" s="38" t="str">
        <f t="shared" si="154"/>
        <v>TUBO DE CONCRETO PA3 PRODUZIDO NA OBRA PARA DRENAGEM - D = 1,00 M - AREIA EXTRAÍDA E BRITA PRODUZIDA - FORNECIMENTO E INSTALAÇÃO</v>
      </c>
      <c r="L3328" s="38" t="str">
        <f t="shared" si="155"/>
        <v>M</v>
      </c>
    </row>
    <row r="3329" spans="1:12" ht="18">
      <c r="A3329" s="321">
        <v>2003782</v>
      </c>
      <c r="B3329" s="322" t="s">
        <v>12904</v>
      </c>
      <c r="C3329" s="321" t="s">
        <v>33</v>
      </c>
      <c r="D3329" s="155" t="e">
        <f t="shared" si="153"/>
        <v>#REF!</v>
      </c>
      <c r="F3329" s="38">
        <v>943.49</v>
      </c>
      <c r="G3329" s="38" t="e">
        <f>INDEX('SICRO-SERVIÇOS-DESONERADO'!C:C,MATCH('SICRO-SERVIÇOS'!A3329,'SICRO-SERVIÇOS-DESONERADO'!A:A,0))</f>
        <v>#N/A</v>
      </c>
      <c r="K3329" s="38" t="str">
        <f t="shared" si="154"/>
        <v>TUBO DE CONCRETO PA3 PRODUZIDO NA OBRA PARA DRENAGEM - D = 1,20 M - AREIA E BRITA COMERCIAIS - FORNECIMENTO E INSTALAÇÃO</v>
      </c>
      <c r="L3329" s="38" t="str">
        <f t="shared" si="155"/>
        <v>M</v>
      </c>
    </row>
    <row r="3330" spans="1:12" ht="18">
      <c r="A3330" s="321">
        <v>2003887</v>
      </c>
      <c r="B3330" s="322" t="s">
        <v>12905</v>
      </c>
      <c r="C3330" s="321" t="s">
        <v>33</v>
      </c>
      <c r="D3330" s="155" t="e">
        <f t="shared" si="153"/>
        <v>#REF!</v>
      </c>
      <c r="F3330" s="38">
        <v>855.03</v>
      </c>
      <c r="G3330" s="38" t="e">
        <f>INDEX('SICRO-SERVIÇOS-DESONERADO'!C:C,MATCH('SICRO-SERVIÇOS'!A3330,'SICRO-SERVIÇOS-DESONERADO'!A:A,0))</f>
        <v>#N/A</v>
      </c>
      <c r="K3330" s="38" t="str">
        <f t="shared" si="154"/>
        <v>TUBO DE CONCRETO PA3 PRODUZIDO NA OBRA PARA DRENAGEM - D = 1,20 M - AREIA EXTRAÍDA E BRITA PRODUZIDA - FORNECIMENTO E INSTALAÇÃO</v>
      </c>
      <c r="L3330" s="38" t="str">
        <f t="shared" si="155"/>
        <v>M</v>
      </c>
    </row>
    <row r="3331" spans="1:12" ht="18">
      <c r="A3331" s="321">
        <v>2003786</v>
      </c>
      <c r="B3331" s="322" t="s">
        <v>12906</v>
      </c>
      <c r="C3331" s="321" t="s">
        <v>33</v>
      </c>
      <c r="D3331" s="155" t="e">
        <f t="shared" ref="D3331:D3394" si="156">IF($I$1="NÃO DESONERADO",F3331,G3331)</f>
        <v>#REF!</v>
      </c>
      <c r="F3331" s="38">
        <v>1479.97</v>
      </c>
      <c r="G3331" s="38" t="e">
        <f>INDEX('SICRO-SERVIÇOS-DESONERADO'!C:C,MATCH('SICRO-SERVIÇOS'!A3331,'SICRO-SERVIÇOS-DESONERADO'!A:A,0))</f>
        <v>#N/A</v>
      </c>
      <c r="K3331" s="38" t="str">
        <f t="shared" ref="K3331:K3394" si="157">UPPER(B3331)</f>
        <v>TUBO DE CONCRETO PA3 PRODUZIDO NA OBRA PARA DRENAGEM - D = 1,50 M - AREIA E BRITA COMERCIAIS - FORNECIMENTO E INSTALAÇÃO</v>
      </c>
      <c r="L3331" s="38" t="str">
        <f t="shared" ref="L3331:L3394" si="158">UPPER(C3331)</f>
        <v>M</v>
      </c>
    </row>
    <row r="3332" spans="1:12" ht="18">
      <c r="A3332" s="321">
        <v>2003891</v>
      </c>
      <c r="B3332" s="322" t="s">
        <v>12907</v>
      </c>
      <c r="C3332" s="321" t="s">
        <v>33</v>
      </c>
      <c r="D3332" s="155" t="e">
        <f t="shared" si="156"/>
        <v>#REF!</v>
      </c>
      <c r="F3332" s="38">
        <v>1342.66</v>
      </c>
      <c r="G3332" s="38" t="e">
        <f>INDEX('SICRO-SERVIÇOS-DESONERADO'!C:C,MATCH('SICRO-SERVIÇOS'!A3332,'SICRO-SERVIÇOS-DESONERADO'!A:A,0))</f>
        <v>#N/A</v>
      </c>
      <c r="K3332" s="38" t="str">
        <f t="shared" si="157"/>
        <v>TUBO DE CONCRETO PA3 PRODUZIDO NA OBRA PARA DRENAGEM - D = 1,50 M - AREIA EXTRAÍDA E BRITA PRODUZIDA - FORNECIMENTO E INSTALAÇÃO</v>
      </c>
      <c r="L3332" s="38" t="str">
        <f t="shared" si="158"/>
        <v>M</v>
      </c>
    </row>
    <row r="3333" spans="1:12">
      <c r="A3333" s="321">
        <v>2003872</v>
      </c>
      <c r="B3333" s="322" t="s">
        <v>12908</v>
      </c>
      <c r="C3333" s="321" t="s">
        <v>33</v>
      </c>
      <c r="D3333" s="155" t="e">
        <f t="shared" si="156"/>
        <v>#REF!</v>
      </c>
      <c r="F3333" s="38">
        <v>305.07</v>
      </c>
      <c r="G3333" s="38" t="e">
        <f>INDEX('SICRO-SERVIÇOS-DESONERADO'!C:C,MATCH('SICRO-SERVIÇOS'!A3333,'SICRO-SERVIÇOS-DESONERADO'!A:A,0))</f>
        <v>#N/A</v>
      </c>
      <c r="K3333" s="38" t="str">
        <f t="shared" si="157"/>
        <v>TUBO DE CONCRETO PA4 COMERCIAL PARA DRENAGEM - D = 0,50 M - FORNECIMENTO E INSTALAÇÃO</v>
      </c>
      <c r="L3333" s="38" t="str">
        <f t="shared" si="158"/>
        <v>M</v>
      </c>
    </row>
    <row r="3334" spans="1:12">
      <c r="A3334" s="321">
        <v>2003825</v>
      </c>
      <c r="B3334" s="322" t="s">
        <v>12909</v>
      </c>
      <c r="C3334" s="321" t="s">
        <v>33</v>
      </c>
      <c r="D3334" s="155" t="e">
        <f t="shared" si="156"/>
        <v>#REF!</v>
      </c>
      <c r="F3334" s="38">
        <v>367.75</v>
      </c>
      <c r="G3334" s="38" t="e">
        <f>INDEX('SICRO-SERVIÇOS-DESONERADO'!C:C,MATCH('SICRO-SERVIÇOS'!A3334,'SICRO-SERVIÇOS-DESONERADO'!A:A,0))</f>
        <v>#N/A</v>
      </c>
      <c r="K3334" s="38" t="str">
        <f t="shared" si="157"/>
        <v>TUBO DE CONCRETO PA4 COMERCIAL PARA DRENAGEM - D = 0,60 M - FORNECIMENTO E INSTALAÇÃO</v>
      </c>
      <c r="L3334" s="38" t="str">
        <f t="shared" si="158"/>
        <v>M</v>
      </c>
    </row>
    <row r="3335" spans="1:12">
      <c r="A3335" s="321">
        <v>2003829</v>
      </c>
      <c r="B3335" s="322" t="s">
        <v>12910</v>
      </c>
      <c r="C3335" s="321" t="s">
        <v>33</v>
      </c>
      <c r="D3335" s="155" t="e">
        <f t="shared" si="156"/>
        <v>#REF!</v>
      </c>
      <c r="F3335" s="38">
        <v>482.64</v>
      </c>
      <c r="G3335" s="38" t="e">
        <f>INDEX('SICRO-SERVIÇOS-DESONERADO'!C:C,MATCH('SICRO-SERVIÇOS'!A3335,'SICRO-SERVIÇOS-DESONERADO'!A:A,0))</f>
        <v>#N/A</v>
      </c>
      <c r="K3335" s="38" t="str">
        <f t="shared" si="157"/>
        <v>TUBO DE CONCRETO PA4 COMERCIAL PARA DRENAGEM - D = 0,80 M - FORNECIMENTO E INSTALAÇÃO</v>
      </c>
      <c r="L3335" s="38" t="str">
        <f t="shared" si="158"/>
        <v>M</v>
      </c>
    </row>
    <row r="3336" spans="1:12">
      <c r="A3336" s="321">
        <v>2003833</v>
      </c>
      <c r="B3336" s="322" t="s">
        <v>12911</v>
      </c>
      <c r="C3336" s="321" t="s">
        <v>33</v>
      </c>
      <c r="D3336" s="155" t="e">
        <f t="shared" si="156"/>
        <v>#REF!</v>
      </c>
      <c r="F3336" s="38">
        <v>661.44</v>
      </c>
      <c r="G3336" s="38" t="e">
        <f>INDEX('SICRO-SERVIÇOS-DESONERADO'!C:C,MATCH('SICRO-SERVIÇOS'!A3336,'SICRO-SERVIÇOS-DESONERADO'!A:A,0))</f>
        <v>#N/A</v>
      </c>
      <c r="K3336" s="38" t="str">
        <f t="shared" si="157"/>
        <v>TUBO DE CONCRETO PA4 COMERCIAL PARA DRENAGEM - D = 1,00 M - FORNECIMENTO E INSTALAÇÃO</v>
      </c>
      <c r="L3336" s="38" t="str">
        <f t="shared" si="158"/>
        <v>M</v>
      </c>
    </row>
    <row r="3337" spans="1:12">
      <c r="A3337" s="321">
        <v>2003837</v>
      </c>
      <c r="B3337" s="322" t="s">
        <v>12912</v>
      </c>
      <c r="C3337" s="321" t="s">
        <v>33</v>
      </c>
      <c r="D3337" s="155" t="e">
        <f t="shared" si="156"/>
        <v>#REF!</v>
      </c>
      <c r="F3337" s="38">
        <v>944.77</v>
      </c>
      <c r="G3337" s="38" t="e">
        <f>INDEX('SICRO-SERVIÇOS-DESONERADO'!C:C,MATCH('SICRO-SERVIÇOS'!A3337,'SICRO-SERVIÇOS-DESONERADO'!A:A,0))</f>
        <v>#N/A</v>
      </c>
      <c r="K3337" s="38" t="str">
        <f t="shared" si="157"/>
        <v>TUBO DE CONCRETO PA4 COMERCIAL PARA DRENAGEM - D = 1,20 M - FORNECIMENTO E INSTALAÇÃO</v>
      </c>
      <c r="L3337" s="38" t="str">
        <f t="shared" si="158"/>
        <v>M</v>
      </c>
    </row>
    <row r="3338" spans="1:12">
      <c r="A3338" s="321">
        <v>2003841</v>
      </c>
      <c r="B3338" s="322" t="s">
        <v>12913</v>
      </c>
      <c r="C3338" s="321" t="s">
        <v>33</v>
      </c>
      <c r="D3338" s="155" t="e">
        <f t="shared" si="156"/>
        <v>#REF!</v>
      </c>
      <c r="F3338" s="38">
        <v>1336.89</v>
      </c>
      <c r="G3338" s="38" t="e">
        <f>INDEX('SICRO-SERVIÇOS-DESONERADO'!C:C,MATCH('SICRO-SERVIÇOS'!A3338,'SICRO-SERVIÇOS-DESONERADO'!A:A,0))</f>
        <v>#N/A</v>
      </c>
      <c r="K3338" s="38" t="str">
        <f t="shared" si="157"/>
        <v>TUBO DE CONCRETO PA4 COMERCIAL PARA DRENAGEM - D = 1,50 M - FORNECIMENTO E INSTALAÇÃO</v>
      </c>
      <c r="L3338" s="38" t="str">
        <f t="shared" si="158"/>
        <v>M</v>
      </c>
    </row>
    <row r="3339" spans="1:12" ht="18">
      <c r="A3339" s="321">
        <v>2003771</v>
      </c>
      <c r="B3339" s="322" t="s">
        <v>12914</v>
      </c>
      <c r="C3339" s="321" t="s">
        <v>33</v>
      </c>
      <c r="D3339" s="155" t="e">
        <f t="shared" si="156"/>
        <v>#REF!</v>
      </c>
      <c r="F3339" s="38">
        <v>335.52</v>
      </c>
      <c r="G3339" s="38" t="e">
        <f>INDEX('SICRO-SERVIÇOS-DESONERADO'!C:C,MATCH('SICRO-SERVIÇOS'!A3339,'SICRO-SERVIÇOS-DESONERADO'!A:A,0))</f>
        <v>#N/A</v>
      </c>
      <c r="K3339" s="38" t="str">
        <f t="shared" si="157"/>
        <v>TUBO DE CONCRETO PA4 PRODUZIDO NA OBRA PARA DRENAGEM - D = 0,60 M - AREIA E BRITA COMERCIAIS - FORNECIMENTO E INSTALAÇÃO</v>
      </c>
      <c r="L3339" s="38" t="str">
        <f t="shared" si="158"/>
        <v>M</v>
      </c>
    </row>
    <row r="3340" spans="1:12" ht="18">
      <c r="A3340" s="321">
        <v>2003876</v>
      </c>
      <c r="B3340" s="322" t="s">
        <v>12915</v>
      </c>
      <c r="C3340" s="321" t="s">
        <v>33</v>
      </c>
      <c r="D3340" s="155" t="e">
        <f t="shared" si="156"/>
        <v>#REF!</v>
      </c>
      <c r="F3340" s="38">
        <v>310.76</v>
      </c>
      <c r="G3340" s="38" t="e">
        <f>INDEX('SICRO-SERVIÇOS-DESONERADO'!C:C,MATCH('SICRO-SERVIÇOS'!A3340,'SICRO-SERVIÇOS-DESONERADO'!A:A,0))</f>
        <v>#N/A</v>
      </c>
      <c r="K3340" s="38" t="str">
        <f t="shared" si="157"/>
        <v>TUBO DE CONCRETO PA4 PRODUZIDO NA OBRA PARA DRENAGEM - D = 0,60 M - AREIA EXTRAÍDA E BRITA PRODUZIDA - FORNECIMENTO E INSTALAÇÃO</v>
      </c>
      <c r="L3340" s="38" t="str">
        <f t="shared" si="158"/>
        <v>M</v>
      </c>
    </row>
    <row r="3341" spans="1:12" ht="18">
      <c r="A3341" s="321">
        <v>2003775</v>
      </c>
      <c r="B3341" s="322" t="s">
        <v>12916</v>
      </c>
      <c r="C3341" s="321" t="s">
        <v>33</v>
      </c>
      <c r="D3341" s="155" t="e">
        <f t="shared" si="156"/>
        <v>#REF!</v>
      </c>
      <c r="F3341" s="38">
        <v>522.45000000000005</v>
      </c>
      <c r="G3341" s="38" t="e">
        <f>INDEX('SICRO-SERVIÇOS-DESONERADO'!C:C,MATCH('SICRO-SERVIÇOS'!A3341,'SICRO-SERVIÇOS-DESONERADO'!A:A,0))</f>
        <v>#N/A</v>
      </c>
      <c r="K3341" s="38" t="str">
        <f t="shared" si="157"/>
        <v>TUBO DE CONCRETO PA4 PRODUZIDO NA OBRA PARA DRENAGEM - D = 0,80 M - AREIA E BRITA COMERCIAIS - FORNECIMENTO E INSTALAÇÃO</v>
      </c>
      <c r="L3341" s="38" t="str">
        <f t="shared" si="158"/>
        <v>M</v>
      </c>
    </row>
    <row r="3342" spans="1:12" ht="18">
      <c r="A3342" s="321">
        <v>2003880</v>
      </c>
      <c r="B3342" s="322" t="s">
        <v>12917</v>
      </c>
      <c r="C3342" s="321" t="s">
        <v>33</v>
      </c>
      <c r="D3342" s="155" t="e">
        <f t="shared" si="156"/>
        <v>#REF!</v>
      </c>
      <c r="F3342" s="38">
        <v>477.61</v>
      </c>
      <c r="G3342" s="38" t="e">
        <f>INDEX('SICRO-SERVIÇOS-DESONERADO'!C:C,MATCH('SICRO-SERVIÇOS'!A3342,'SICRO-SERVIÇOS-DESONERADO'!A:A,0))</f>
        <v>#N/A</v>
      </c>
      <c r="K3342" s="38" t="str">
        <f t="shared" si="157"/>
        <v>TUBO DE CONCRETO PA4 PRODUZIDO NA OBRA PARA DRENAGEM - D = 0,80 M - AREIA EXTRAÍDA E BRITA PRODUZIDA - FORNECIMENTO E INSTALAÇÃO</v>
      </c>
      <c r="L3342" s="38" t="str">
        <f t="shared" si="158"/>
        <v>M</v>
      </c>
    </row>
    <row r="3343" spans="1:12" ht="18">
      <c r="A3343" s="321">
        <v>2003779</v>
      </c>
      <c r="B3343" s="322" t="s">
        <v>12918</v>
      </c>
      <c r="C3343" s="321" t="s">
        <v>33</v>
      </c>
      <c r="D3343" s="155" t="e">
        <f t="shared" si="156"/>
        <v>#REF!</v>
      </c>
      <c r="F3343" s="38">
        <v>779.49</v>
      </c>
      <c r="G3343" s="38" t="e">
        <f>INDEX('SICRO-SERVIÇOS-DESONERADO'!C:C,MATCH('SICRO-SERVIÇOS'!A3343,'SICRO-SERVIÇOS-DESONERADO'!A:A,0))</f>
        <v>#N/A</v>
      </c>
      <c r="K3343" s="38" t="str">
        <f t="shared" si="157"/>
        <v>TUBO DE CONCRETO PA4 PRODUZIDO NA OBRA PARA DRENAGEM - D = 1,00 M - AREIA E BRITA COMERCIAIS - FORNECIMENTO E INSTALAÇÃO</v>
      </c>
      <c r="L3343" s="38" t="str">
        <f t="shared" si="158"/>
        <v>M</v>
      </c>
    </row>
    <row r="3344" spans="1:12" ht="18">
      <c r="A3344" s="321">
        <v>2003884</v>
      </c>
      <c r="B3344" s="322" t="s">
        <v>12919</v>
      </c>
      <c r="C3344" s="321" t="s">
        <v>33</v>
      </c>
      <c r="D3344" s="155" t="e">
        <f t="shared" si="156"/>
        <v>#REF!</v>
      </c>
      <c r="F3344" s="38">
        <v>711.89</v>
      </c>
      <c r="G3344" s="38" t="e">
        <f>INDEX('SICRO-SERVIÇOS-DESONERADO'!C:C,MATCH('SICRO-SERVIÇOS'!A3344,'SICRO-SERVIÇOS-DESONERADO'!A:A,0))</f>
        <v>#N/A</v>
      </c>
      <c r="K3344" s="38" t="str">
        <f t="shared" si="157"/>
        <v>TUBO DE CONCRETO PA4 PRODUZIDO NA OBRA PARA DRENAGEM - D = 1,00 M - AREIA EXTRAÍDA E BRITA PRODUZIDA - FORNECIMENTO E INSTALAÇÃO</v>
      </c>
      <c r="L3344" s="38" t="str">
        <f t="shared" si="158"/>
        <v>M</v>
      </c>
    </row>
    <row r="3345" spans="1:12" ht="18">
      <c r="A3345" s="321">
        <v>2003783</v>
      </c>
      <c r="B3345" s="322" t="s">
        <v>12920</v>
      </c>
      <c r="C3345" s="321" t="s">
        <v>33</v>
      </c>
      <c r="D3345" s="155" t="e">
        <f t="shared" si="156"/>
        <v>#REF!</v>
      </c>
      <c r="F3345" s="38">
        <v>1115.54</v>
      </c>
      <c r="G3345" s="38" t="e">
        <f>INDEX('SICRO-SERVIÇOS-DESONERADO'!C:C,MATCH('SICRO-SERVIÇOS'!A3345,'SICRO-SERVIÇOS-DESONERADO'!A:A,0))</f>
        <v>#N/A</v>
      </c>
      <c r="K3345" s="38" t="str">
        <f t="shared" si="157"/>
        <v>TUBO DE CONCRETO PA4 PRODUZIDO NA OBRA PARA DRENAGEM - D = 1,20 M - AREIA E BRITA COMERCIAIS - FORNECIMENTO E INSTALAÇÃO</v>
      </c>
      <c r="L3345" s="38" t="str">
        <f t="shared" si="158"/>
        <v>M</v>
      </c>
    </row>
    <row r="3346" spans="1:12" ht="18">
      <c r="A3346" s="321">
        <v>2003888</v>
      </c>
      <c r="B3346" s="322" t="s">
        <v>12921</v>
      </c>
      <c r="C3346" s="321" t="s">
        <v>33</v>
      </c>
      <c r="D3346" s="155" t="e">
        <f t="shared" si="156"/>
        <v>#REF!</v>
      </c>
      <c r="F3346" s="38">
        <v>1015.19</v>
      </c>
      <c r="G3346" s="38" t="e">
        <f>INDEX('SICRO-SERVIÇOS-DESONERADO'!C:C,MATCH('SICRO-SERVIÇOS'!A3346,'SICRO-SERVIÇOS-DESONERADO'!A:A,0))</f>
        <v>#N/A</v>
      </c>
      <c r="K3346" s="38" t="str">
        <f t="shared" si="157"/>
        <v>TUBO DE CONCRETO PA4 PRODUZIDO NA OBRA PARA DRENAGEM - D = 1,20 M - AREIA EXTRAÍDA E BRITA PRODUZIDA - FORNECIMENTO E INSTALAÇÃO</v>
      </c>
      <c r="L3346" s="38" t="str">
        <f t="shared" si="158"/>
        <v>M</v>
      </c>
    </row>
    <row r="3347" spans="1:12" ht="18">
      <c r="A3347" s="321">
        <v>2003787</v>
      </c>
      <c r="B3347" s="322" t="s">
        <v>12922</v>
      </c>
      <c r="C3347" s="321" t="s">
        <v>33</v>
      </c>
      <c r="D3347" s="155" t="e">
        <f t="shared" si="156"/>
        <v>#REF!</v>
      </c>
      <c r="F3347" s="38">
        <v>1749.01</v>
      </c>
      <c r="G3347" s="38" t="e">
        <f>INDEX('SICRO-SERVIÇOS-DESONERADO'!C:C,MATCH('SICRO-SERVIÇOS'!A3347,'SICRO-SERVIÇOS-DESONERADO'!A:A,0))</f>
        <v>#N/A</v>
      </c>
      <c r="K3347" s="38" t="str">
        <f t="shared" si="157"/>
        <v>TUBO DE CONCRETO PA4 PRODUZIDO NA OBRA PARA DRENAGEM - D = 1,50 M - AREIA E BRITA COMERCIAIS - FORNECIMENTO E INSTALAÇÃO</v>
      </c>
      <c r="L3347" s="38" t="str">
        <f t="shared" si="158"/>
        <v>M</v>
      </c>
    </row>
    <row r="3348" spans="1:12" ht="18">
      <c r="A3348" s="321">
        <v>2003892</v>
      </c>
      <c r="B3348" s="322" t="s">
        <v>12923</v>
      </c>
      <c r="C3348" s="321" t="s">
        <v>33</v>
      </c>
      <c r="D3348" s="155" t="e">
        <f t="shared" si="156"/>
        <v>#REF!</v>
      </c>
      <c r="F3348" s="38">
        <v>1607.06</v>
      </c>
      <c r="G3348" s="38" t="e">
        <f>INDEX('SICRO-SERVIÇOS-DESONERADO'!C:C,MATCH('SICRO-SERVIÇOS'!A3348,'SICRO-SERVIÇOS-DESONERADO'!A:A,0))</f>
        <v>#N/A</v>
      </c>
      <c r="K3348" s="38" t="str">
        <f t="shared" si="157"/>
        <v>TUBO DE CONCRETO PA4 PRODUZIDO NA OBRA PARA DRENAGEM - D = 1,50 M - AREIA EXTRAÍDA E BRITA PRODUZIDA - FORNECIMENTO E INSTALAÇÃO</v>
      </c>
      <c r="L3348" s="38" t="str">
        <f t="shared" si="158"/>
        <v>M</v>
      </c>
    </row>
    <row r="3349" spans="1:12" ht="18">
      <c r="A3349" s="321">
        <v>2003851</v>
      </c>
      <c r="B3349" s="322" t="s">
        <v>12924</v>
      </c>
      <c r="C3349" s="321" t="s">
        <v>33</v>
      </c>
      <c r="D3349" s="155" t="e">
        <f t="shared" si="156"/>
        <v>#REF!</v>
      </c>
      <c r="F3349" s="38">
        <v>92.48</v>
      </c>
      <c r="G3349" s="38" t="e">
        <f>INDEX('SICRO-SERVIÇOS-DESONERADO'!C:C,MATCH('SICRO-SERVIÇOS'!A3349,'SICRO-SERVIÇOS-DESONERADO'!A:A,0))</f>
        <v>#N/A</v>
      </c>
      <c r="K3349" s="38" t="str">
        <f t="shared" si="157"/>
        <v>TUBO DE CONCRETO PERFURADO PRODUZIDO NA OBRA PARA DRENAGEM - D = 0,40 M - FORNECIMENTO E INSTALAÇÃO</v>
      </c>
      <c r="L3349" s="38" t="str">
        <f t="shared" si="158"/>
        <v>M</v>
      </c>
    </row>
    <row r="3350" spans="1:12">
      <c r="A3350" s="321">
        <v>2003935</v>
      </c>
      <c r="B3350" s="322" t="s">
        <v>12925</v>
      </c>
      <c r="C3350" s="321" t="s">
        <v>33</v>
      </c>
      <c r="D3350" s="155" t="e">
        <f t="shared" si="156"/>
        <v>#REF!</v>
      </c>
      <c r="F3350" s="38">
        <v>9.33</v>
      </c>
      <c r="G3350" s="38" t="e">
        <f>INDEX('SICRO-SERVIÇOS-DESONERADO'!C:C,MATCH('SICRO-SERVIÇOS'!A3350,'SICRO-SERVIÇOS-DESONERADO'!A:A,0))</f>
        <v>#N/A</v>
      </c>
      <c r="K3350" s="38" t="str">
        <f t="shared" si="157"/>
        <v>TUBO DE PVC PARA DRENO TIPO BARBACÃ - D = 50 MM - FORNECIMENTO E INSTALAÇÃO</v>
      </c>
      <c r="L3350" s="38" t="str">
        <f t="shared" si="158"/>
        <v>M</v>
      </c>
    </row>
    <row r="3351" spans="1:12">
      <c r="A3351" s="321">
        <v>2003934</v>
      </c>
      <c r="B3351" s="322" t="s">
        <v>12926</v>
      </c>
      <c r="C3351" s="321" t="s">
        <v>33</v>
      </c>
      <c r="D3351" s="155" t="e">
        <f t="shared" si="156"/>
        <v>#REF!</v>
      </c>
      <c r="F3351" s="38">
        <v>14.21</v>
      </c>
      <c r="G3351" s="38" t="e">
        <f>INDEX('SICRO-SERVIÇOS-DESONERADO'!C:C,MATCH('SICRO-SERVIÇOS'!A3351,'SICRO-SERVIÇOS-DESONERADO'!A:A,0))</f>
        <v>#N/A</v>
      </c>
      <c r="K3351" s="38" t="str">
        <f t="shared" si="157"/>
        <v>TUBO DE PVC PARA DRENO TIPO BARBACÃ - D = 75 MM - FORNECIMENTO E INSTALAÇÃO</v>
      </c>
      <c r="L3351" s="38" t="str">
        <f t="shared" si="158"/>
        <v>M</v>
      </c>
    </row>
    <row r="3352" spans="1:12">
      <c r="A3352" s="321">
        <v>2003990</v>
      </c>
      <c r="B3352" s="322" t="s">
        <v>12927</v>
      </c>
      <c r="C3352" s="321" t="s">
        <v>33</v>
      </c>
      <c r="D3352" s="155" t="e">
        <f t="shared" si="156"/>
        <v>#REF!</v>
      </c>
      <c r="F3352" s="38">
        <v>1334.91</v>
      </c>
      <c r="G3352" s="38" t="e">
        <f>INDEX('SICRO-SERVIÇOS-DESONERADO'!C:C,MATCH('SICRO-SERVIÇOS'!A3352,'SICRO-SERVIÇOS-DESONERADO'!A:A,0))</f>
        <v>#N/A</v>
      </c>
      <c r="K3352" s="38" t="str">
        <f t="shared" si="157"/>
        <v>TUBO PEAD PARA DRENAGEM - D = 1.000 MM - FORNECIMENTO E INSTALAÇÃO</v>
      </c>
      <c r="L3352" s="38" t="str">
        <f t="shared" si="158"/>
        <v>M</v>
      </c>
    </row>
    <row r="3353" spans="1:12">
      <c r="A3353" s="321">
        <v>2003991</v>
      </c>
      <c r="B3353" s="322" t="s">
        <v>12928</v>
      </c>
      <c r="C3353" s="321" t="s">
        <v>33</v>
      </c>
      <c r="D3353" s="155" t="e">
        <f t="shared" si="156"/>
        <v>#REF!</v>
      </c>
      <c r="F3353" s="38">
        <v>1291.8599999999999</v>
      </c>
      <c r="G3353" s="38" t="e">
        <f>INDEX('SICRO-SERVIÇOS-DESONERADO'!C:C,MATCH('SICRO-SERVIÇOS'!A3353,'SICRO-SERVIÇOS-DESONERADO'!A:A,0))</f>
        <v>#N/A</v>
      </c>
      <c r="K3353" s="38" t="str">
        <f t="shared" si="157"/>
        <v>TUBO PEAD PARA DRENAGEM - D = 1.050 MM - FORNECIMENTO E INSTALAÇÃO</v>
      </c>
      <c r="L3353" s="38" t="str">
        <f t="shared" si="158"/>
        <v>M</v>
      </c>
    </row>
    <row r="3354" spans="1:12">
      <c r="A3354" s="321">
        <v>2003992</v>
      </c>
      <c r="B3354" s="322" t="s">
        <v>12929</v>
      </c>
      <c r="C3354" s="321" t="s">
        <v>33</v>
      </c>
      <c r="D3354" s="155" t="e">
        <f t="shared" si="156"/>
        <v>#REF!</v>
      </c>
      <c r="F3354" s="38">
        <v>1774.36</v>
      </c>
      <c r="G3354" s="38" t="e">
        <f>INDEX('SICRO-SERVIÇOS-DESONERADO'!C:C,MATCH('SICRO-SERVIÇOS'!A3354,'SICRO-SERVIÇOS-DESONERADO'!A:A,0))</f>
        <v>#N/A</v>
      </c>
      <c r="K3354" s="38" t="str">
        <f t="shared" si="157"/>
        <v>TUBO PEAD PARA DRENAGEM - D = 1.200 MM - FORNECIMENTO E INSTALAÇÃO</v>
      </c>
      <c r="L3354" s="38" t="str">
        <f t="shared" si="158"/>
        <v>M</v>
      </c>
    </row>
    <row r="3355" spans="1:12">
      <c r="A3355" s="321">
        <v>2003993</v>
      </c>
      <c r="B3355" s="322" t="s">
        <v>12930</v>
      </c>
      <c r="C3355" s="321" t="s">
        <v>33</v>
      </c>
      <c r="D3355" s="155" t="e">
        <f t="shared" si="156"/>
        <v>#REF!</v>
      </c>
      <c r="F3355" s="38">
        <v>2426.4699999999998</v>
      </c>
      <c r="G3355" s="38" t="e">
        <f>INDEX('SICRO-SERVIÇOS-DESONERADO'!C:C,MATCH('SICRO-SERVIÇOS'!A3355,'SICRO-SERVIÇOS-DESONERADO'!A:A,0))</f>
        <v>#N/A</v>
      </c>
      <c r="K3355" s="38" t="str">
        <f t="shared" si="157"/>
        <v>TUBO PEAD PARA DRENAGEM - D = 1.500 MM - FORNECIMENTO E INSTALAÇÃO</v>
      </c>
      <c r="L3355" s="38" t="str">
        <f t="shared" si="158"/>
        <v>M</v>
      </c>
    </row>
    <row r="3356" spans="1:12">
      <c r="A3356" s="321">
        <v>2003994</v>
      </c>
      <c r="B3356" s="322" t="s">
        <v>12931</v>
      </c>
      <c r="C3356" s="321" t="s">
        <v>33</v>
      </c>
      <c r="D3356" s="155" t="e">
        <f t="shared" si="156"/>
        <v>#REF!</v>
      </c>
      <c r="F3356" s="38">
        <v>7244.58</v>
      </c>
      <c r="G3356" s="38" t="e">
        <f>INDEX('SICRO-SERVIÇOS-DESONERADO'!C:C,MATCH('SICRO-SERVIÇOS'!A3356,'SICRO-SERVIÇOS-DESONERADO'!A:A,0))</f>
        <v>#N/A</v>
      </c>
      <c r="K3356" s="38" t="str">
        <f t="shared" si="157"/>
        <v>TUBO PEAD PARA DRENAGEM - D = 1.800 MM - FORNECIMENTO E INSTALAÇÃO</v>
      </c>
      <c r="L3356" s="38" t="str">
        <f t="shared" si="158"/>
        <v>M</v>
      </c>
    </row>
    <row r="3357" spans="1:12">
      <c r="A3357" s="321">
        <v>2003995</v>
      </c>
      <c r="B3357" s="322" t="s">
        <v>12932</v>
      </c>
      <c r="C3357" s="321" t="s">
        <v>33</v>
      </c>
      <c r="D3357" s="155" t="e">
        <f t="shared" si="156"/>
        <v>#REF!</v>
      </c>
      <c r="F3357" s="38">
        <v>8761.7999999999993</v>
      </c>
      <c r="G3357" s="38" t="e">
        <f>INDEX('SICRO-SERVIÇOS-DESONERADO'!C:C,MATCH('SICRO-SERVIÇOS'!A3357,'SICRO-SERVIÇOS-DESONERADO'!A:A,0))</f>
        <v>#N/A</v>
      </c>
      <c r="K3357" s="38" t="str">
        <f t="shared" si="157"/>
        <v>TUBO PEAD PARA DRENAGEM - D = 2.000 MM - FORNECIMENTO E INSTALAÇÃO</v>
      </c>
      <c r="L3357" s="38" t="str">
        <f t="shared" si="158"/>
        <v>M</v>
      </c>
    </row>
    <row r="3358" spans="1:12">
      <c r="A3358" s="321">
        <v>2003996</v>
      </c>
      <c r="B3358" s="322" t="s">
        <v>12933</v>
      </c>
      <c r="C3358" s="321" t="s">
        <v>33</v>
      </c>
      <c r="D3358" s="155" t="e">
        <f t="shared" si="156"/>
        <v>#REF!</v>
      </c>
      <c r="F3358" s="38">
        <v>14644.59</v>
      </c>
      <c r="G3358" s="38" t="e">
        <f>INDEX('SICRO-SERVIÇOS-DESONERADO'!C:C,MATCH('SICRO-SERVIÇOS'!A3358,'SICRO-SERVIÇOS-DESONERADO'!A:A,0))</f>
        <v>#N/A</v>
      </c>
      <c r="K3358" s="38" t="str">
        <f t="shared" si="157"/>
        <v>TUBO PEAD PARA DRENAGEM - D = 2.500 MM - FORNECIMENTO E INSTALAÇÃO</v>
      </c>
      <c r="L3358" s="38" t="str">
        <f t="shared" si="158"/>
        <v>M</v>
      </c>
    </row>
    <row r="3359" spans="1:12">
      <c r="A3359" s="321">
        <v>2003997</v>
      </c>
      <c r="B3359" s="322" t="s">
        <v>12934</v>
      </c>
      <c r="C3359" s="321" t="s">
        <v>33</v>
      </c>
      <c r="D3359" s="155" t="e">
        <f t="shared" si="156"/>
        <v>#REF!</v>
      </c>
      <c r="F3359" s="38">
        <v>20588.759999999998</v>
      </c>
      <c r="G3359" s="38" t="e">
        <f>INDEX('SICRO-SERVIÇOS-DESONERADO'!C:C,MATCH('SICRO-SERVIÇOS'!A3359,'SICRO-SERVIÇOS-DESONERADO'!A:A,0))</f>
        <v>#N/A</v>
      </c>
      <c r="K3359" s="38" t="str">
        <f t="shared" si="157"/>
        <v>TUBO PEAD PARA DRENAGEM - D = 3.000 MM - FORNECIMENTO E INSTALAÇÃO</v>
      </c>
      <c r="L3359" s="38" t="str">
        <f t="shared" si="158"/>
        <v>M</v>
      </c>
    </row>
    <row r="3360" spans="1:12">
      <c r="A3360" s="321">
        <v>2003983</v>
      </c>
      <c r="B3360" s="322" t="s">
        <v>12935</v>
      </c>
      <c r="C3360" s="321" t="s">
        <v>33</v>
      </c>
      <c r="D3360" s="155" t="e">
        <f t="shared" si="156"/>
        <v>#REF!</v>
      </c>
      <c r="F3360" s="38">
        <v>214.76</v>
      </c>
      <c r="G3360" s="38" t="e">
        <f>INDEX('SICRO-SERVIÇOS-DESONERADO'!C:C,MATCH('SICRO-SERVIÇOS'!A3360,'SICRO-SERVIÇOS-DESONERADO'!A:A,0))</f>
        <v>#N/A</v>
      </c>
      <c r="K3360" s="38" t="str">
        <f t="shared" si="157"/>
        <v>TUBO PEAD PARA DRENAGEM - D = 400 MM - FORNECIMENTO E INSTALAÇÃO</v>
      </c>
      <c r="L3360" s="38" t="str">
        <f t="shared" si="158"/>
        <v>M</v>
      </c>
    </row>
    <row r="3361" spans="1:12">
      <c r="A3361" s="321">
        <v>2003984</v>
      </c>
      <c r="B3361" s="322" t="s">
        <v>12936</v>
      </c>
      <c r="C3361" s="321" t="s">
        <v>33</v>
      </c>
      <c r="D3361" s="155" t="e">
        <f t="shared" si="156"/>
        <v>#REF!</v>
      </c>
      <c r="F3361" s="38">
        <v>238.13</v>
      </c>
      <c r="G3361" s="38" t="e">
        <f>INDEX('SICRO-SERVIÇOS-DESONERADO'!C:C,MATCH('SICRO-SERVIÇOS'!A3361,'SICRO-SERVIÇOS-DESONERADO'!A:A,0))</f>
        <v>#N/A</v>
      </c>
      <c r="K3361" s="38" t="str">
        <f t="shared" si="157"/>
        <v>TUBO PEAD PARA DRENAGEM - D = 450 MM - FORNECIMENTO E INSTALAÇÃO</v>
      </c>
      <c r="L3361" s="38" t="str">
        <f t="shared" si="158"/>
        <v>M</v>
      </c>
    </row>
    <row r="3362" spans="1:12">
      <c r="A3362" s="321">
        <v>2003985</v>
      </c>
      <c r="B3362" s="322" t="s">
        <v>12937</v>
      </c>
      <c r="C3362" s="321" t="s">
        <v>33</v>
      </c>
      <c r="D3362" s="155" t="e">
        <f t="shared" si="156"/>
        <v>#REF!</v>
      </c>
      <c r="F3362" s="38">
        <v>351.01</v>
      </c>
      <c r="G3362" s="38" t="e">
        <f>INDEX('SICRO-SERVIÇOS-DESONERADO'!C:C,MATCH('SICRO-SERVIÇOS'!A3362,'SICRO-SERVIÇOS-DESONERADO'!A:A,0))</f>
        <v>#N/A</v>
      </c>
      <c r="K3362" s="38" t="str">
        <f t="shared" si="157"/>
        <v>TUBO PEAD PARA DRENAGEM - D = 500 MM - FORNECIMENTO E INSTALAÇÃO</v>
      </c>
      <c r="L3362" s="38" t="str">
        <f t="shared" si="158"/>
        <v>M</v>
      </c>
    </row>
    <row r="3363" spans="1:12">
      <c r="A3363" s="321">
        <v>2003986</v>
      </c>
      <c r="B3363" s="322" t="s">
        <v>12938</v>
      </c>
      <c r="C3363" s="321" t="s">
        <v>33</v>
      </c>
      <c r="D3363" s="155" t="e">
        <f t="shared" si="156"/>
        <v>#REF!</v>
      </c>
      <c r="F3363" s="38">
        <v>511.66</v>
      </c>
      <c r="G3363" s="38" t="e">
        <f>INDEX('SICRO-SERVIÇOS-DESONERADO'!C:C,MATCH('SICRO-SERVIÇOS'!A3363,'SICRO-SERVIÇOS-DESONERADO'!A:A,0))</f>
        <v>#N/A</v>
      </c>
      <c r="K3363" s="38" t="str">
        <f t="shared" si="157"/>
        <v>TUBO PEAD PARA DRENAGEM - D = 600 MM - FORNECIMENTO E INSTALAÇÃO</v>
      </c>
      <c r="L3363" s="38" t="str">
        <f t="shared" si="158"/>
        <v>M</v>
      </c>
    </row>
    <row r="3364" spans="1:12">
      <c r="A3364" s="321">
        <v>2003987</v>
      </c>
      <c r="B3364" s="322" t="s">
        <v>12939</v>
      </c>
      <c r="C3364" s="321" t="s">
        <v>33</v>
      </c>
      <c r="D3364" s="155" t="e">
        <f t="shared" si="156"/>
        <v>#REF!</v>
      </c>
      <c r="F3364" s="38">
        <v>674.51</v>
      </c>
      <c r="G3364" s="38" t="e">
        <f>INDEX('SICRO-SERVIÇOS-DESONERADO'!C:C,MATCH('SICRO-SERVIÇOS'!A3364,'SICRO-SERVIÇOS-DESONERADO'!A:A,0))</f>
        <v>#N/A</v>
      </c>
      <c r="K3364" s="38" t="str">
        <f t="shared" si="157"/>
        <v>TUBO PEAD PARA DRENAGEM - D = 750 MM - FORNECIMENTO E INSTALAÇÃO</v>
      </c>
      <c r="L3364" s="38" t="str">
        <f t="shared" si="158"/>
        <v>M</v>
      </c>
    </row>
    <row r="3365" spans="1:12">
      <c r="A3365" s="321">
        <v>2003988</v>
      </c>
      <c r="B3365" s="322" t="s">
        <v>12940</v>
      </c>
      <c r="C3365" s="321" t="s">
        <v>33</v>
      </c>
      <c r="D3365" s="155" t="e">
        <f t="shared" si="156"/>
        <v>#REF!</v>
      </c>
      <c r="F3365" s="38">
        <v>748.8</v>
      </c>
      <c r="G3365" s="38" t="e">
        <f>INDEX('SICRO-SERVIÇOS-DESONERADO'!C:C,MATCH('SICRO-SERVIÇOS'!A3365,'SICRO-SERVIÇOS-DESONERADO'!A:A,0))</f>
        <v>#N/A</v>
      </c>
      <c r="K3365" s="38" t="str">
        <f t="shared" si="157"/>
        <v>TUBO PEAD PARA DRENAGEM - D = 800 MM - FORNECIMENTO E INSTALAÇÃO</v>
      </c>
      <c r="L3365" s="38" t="str">
        <f t="shared" si="158"/>
        <v>M</v>
      </c>
    </row>
    <row r="3366" spans="1:12">
      <c r="A3366" s="321">
        <v>2003989</v>
      </c>
      <c r="B3366" s="322" t="s">
        <v>12941</v>
      </c>
      <c r="C3366" s="321" t="s">
        <v>33</v>
      </c>
      <c r="D3366" s="155" t="e">
        <f t="shared" si="156"/>
        <v>#REF!</v>
      </c>
      <c r="F3366" s="38">
        <v>910.89</v>
      </c>
      <c r="G3366" s="38" t="e">
        <f>INDEX('SICRO-SERVIÇOS-DESONERADO'!C:C,MATCH('SICRO-SERVIÇOS'!A3366,'SICRO-SERVIÇOS-DESONERADO'!A:A,0))</f>
        <v>#N/A</v>
      </c>
      <c r="K3366" s="38" t="str">
        <f t="shared" si="157"/>
        <v>TUBO PEAD PARA DRENAGEM - D = 900 MM - FORNECIMENTO E INSTALAÇÃO</v>
      </c>
      <c r="L3366" s="38" t="str">
        <f t="shared" si="158"/>
        <v>M</v>
      </c>
    </row>
    <row r="3367" spans="1:12">
      <c r="A3367" s="321">
        <v>2003298</v>
      </c>
      <c r="B3367" s="322" t="s">
        <v>23686</v>
      </c>
      <c r="C3367" s="321" t="s">
        <v>33</v>
      </c>
      <c r="D3367" s="155" t="e">
        <f t="shared" si="156"/>
        <v>#REF!</v>
      </c>
      <c r="F3367" s="38">
        <v>13.07</v>
      </c>
      <c r="G3367" s="38" t="e">
        <f>INDEX('SICRO-SERVIÇOS-DESONERADO'!C:C,MATCH('SICRO-SERVIÇOS'!A3367,'SICRO-SERVIÇOS-DESONERADO'!A:A,0))</f>
        <v>#N/A</v>
      </c>
      <c r="K3367" s="38" t="str">
        <f t="shared" si="157"/>
        <v>VALETA DE PROTEÇÃO DE ATERRO SEM REVESTIMENTO - VPAT 120-30 - ESCAVAÇÃO MECÂNICA</v>
      </c>
      <c r="L3367" s="38" t="str">
        <f t="shared" si="158"/>
        <v>M</v>
      </c>
    </row>
    <row r="3368" spans="1:12">
      <c r="A3368" s="321">
        <v>2003297</v>
      </c>
      <c r="B3368" s="322" t="s">
        <v>23687</v>
      </c>
      <c r="C3368" s="321" t="s">
        <v>33</v>
      </c>
      <c r="D3368" s="155" t="e">
        <f t="shared" si="156"/>
        <v>#REF!</v>
      </c>
      <c r="F3368" s="38">
        <v>16.03</v>
      </c>
      <c r="G3368" s="38" t="e">
        <f>INDEX('SICRO-SERVIÇOS-DESONERADO'!C:C,MATCH('SICRO-SERVIÇOS'!A3368,'SICRO-SERVIÇOS-DESONERADO'!A:A,0))</f>
        <v>#N/A</v>
      </c>
      <c r="K3368" s="38" t="str">
        <f t="shared" si="157"/>
        <v>VALETA DE PROTEÇÃO DE ATERRO SEM REVESTIMENTO - VPAT 160-30 - ESCAVAÇÃO MECÂNICA</v>
      </c>
      <c r="L3368" s="38" t="str">
        <f t="shared" si="158"/>
        <v>M</v>
      </c>
    </row>
    <row r="3369" spans="1:12" ht="18">
      <c r="A3369" s="321">
        <v>2003315</v>
      </c>
      <c r="B3369" s="322" t="s">
        <v>23688</v>
      </c>
      <c r="C3369" s="321" t="s">
        <v>33</v>
      </c>
      <c r="D3369" s="155" t="e">
        <f t="shared" si="156"/>
        <v>#REF!</v>
      </c>
      <c r="F3369" s="38">
        <v>107.99</v>
      </c>
      <c r="G3369" s="38">
        <f>INDEX('SICRO-SERVIÇOS-DESONERADO'!C:C,MATCH('SICRO-SERVIÇOS'!A3369,'SICRO-SERVIÇOS-DESONERADO'!A:A,0))</f>
        <v>104.21</v>
      </c>
      <c r="K3369" s="38" t="str">
        <f t="shared" si="157"/>
        <v>VALETA DE PROTEÇÃO DE ATERROS COM REVESTIMENTO DE CONCRETO - VPAC 120-30 - ESCAVAÇÃO MECÂNICA - AREIA E BRITA COMERCIAIS</v>
      </c>
      <c r="L3369" s="38" t="str">
        <f t="shared" si="158"/>
        <v>M</v>
      </c>
    </row>
    <row r="3370" spans="1:12" ht="18">
      <c r="A3370" s="321">
        <v>2003314</v>
      </c>
      <c r="B3370" s="322" t="s">
        <v>23689</v>
      </c>
      <c r="C3370" s="321" t="s">
        <v>33</v>
      </c>
      <c r="D3370" s="155" t="e">
        <f t="shared" si="156"/>
        <v>#REF!</v>
      </c>
      <c r="F3370" s="38">
        <v>88.66</v>
      </c>
      <c r="G3370" s="38" t="e">
        <f>INDEX('SICRO-SERVIÇOS-DESONERADO'!C:C,MATCH('SICRO-SERVIÇOS'!A3370,'SICRO-SERVIÇOS-DESONERADO'!A:A,0))</f>
        <v>#N/A</v>
      </c>
      <c r="K3370" s="38" t="str">
        <f t="shared" si="157"/>
        <v>VALETA DE PROTEÇÃO DE ATERROS COM REVESTIMENTO DE CONCRETO - VPAC 120-30 - ESCAVAÇÃO MECÂNICA - AREIA EXTRAÍDA E BRITA PRODUZIDA</v>
      </c>
      <c r="L3370" s="38" t="str">
        <f t="shared" si="158"/>
        <v>M</v>
      </c>
    </row>
    <row r="3371" spans="1:12" ht="18">
      <c r="A3371" s="321">
        <v>2003313</v>
      </c>
      <c r="B3371" s="322" t="s">
        <v>23690</v>
      </c>
      <c r="C3371" s="321" t="s">
        <v>33</v>
      </c>
      <c r="D3371" s="155" t="e">
        <f t="shared" si="156"/>
        <v>#REF!</v>
      </c>
      <c r="F3371" s="38">
        <v>134.11000000000001</v>
      </c>
      <c r="G3371" s="38">
        <f>INDEX('SICRO-SERVIÇOS-DESONERADO'!C:C,MATCH('SICRO-SERVIÇOS'!A3371,'SICRO-SERVIÇOS-DESONERADO'!A:A,0))</f>
        <v>129.46</v>
      </c>
      <c r="K3371" s="38" t="str">
        <f t="shared" si="157"/>
        <v>VALETA DE PROTEÇÃO DE ATERROS COM REVESTIMENTO DE CONCRETO - VPAC 160-30 - ESCAVAÇÃO MECÂNICA - AREIA E BRITA COMERCIAIS</v>
      </c>
      <c r="L3371" s="38" t="str">
        <f t="shared" si="158"/>
        <v>M</v>
      </c>
    </row>
    <row r="3372" spans="1:12" ht="18">
      <c r="A3372" s="321">
        <v>2003312</v>
      </c>
      <c r="B3372" s="322" t="s">
        <v>23691</v>
      </c>
      <c r="C3372" s="321" t="s">
        <v>33</v>
      </c>
      <c r="D3372" s="155" t="e">
        <f t="shared" si="156"/>
        <v>#REF!</v>
      </c>
      <c r="F3372" s="38">
        <v>109.93</v>
      </c>
      <c r="G3372" s="38" t="e">
        <f>INDEX('SICRO-SERVIÇOS-DESONERADO'!C:C,MATCH('SICRO-SERVIÇOS'!A3372,'SICRO-SERVIÇOS-DESONERADO'!A:A,0))</f>
        <v>#N/A</v>
      </c>
      <c r="K3372" s="38" t="str">
        <f t="shared" si="157"/>
        <v>VALETA DE PROTEÇÃO DE ATERROS COM REVESTIMENTO DE CONCRETO - VPAC 160-30 - ESCAVAÇÃO MECÂNICA - AREIA EXTRAÍDA E BRITA PRODUZIDA</v>
      </c>
      <c r="L3372" s="38" t="str">
        <f t="shared" si="158"/>
        <v>M</v>
      </c>
    </row>
    <row r="3373" spans="1:12">
      <c r="A3373" s="321">
        <v>2003311</v>
      </c>
      <c r="B3373" s="322" t="s">
        <v>23692</v>
      </c>
      <c r="C3373" s="321" t="s">
        <v>33</v>
      </c>
      <c r="D3373" s="155" t="e">
        <f t="shared" si="156"/>
        <v>#REF!</v>
      </c>
      <c r="F3373" s="38">
        <v>40.74</v>
      </c>
      <c r="G3373" s="38" t="e">
        <f>INDEX('SICRO-SERVIÇOS-DESONERADO'!C:C,MATCH('SICRO-SERVIÇOS'!A3373,'SICRO-SERVIÇOS-DESONERADO'!A:A,0))</f>
        <v>#N/A</v>
      </c>
      <c r="K3373" s="38" t="str">
        <f t="shared" si="157"/>
        <v>VALETA DE PROTEÇÃO DE ATERROS COM REVESTIMENTO VEGETAL - VPAG 120-30 - ESCAVAÇÃO MECÂNICA</v>
      </c>
      <c r="L3373" s="38" t="str">
        <f t="shared" si="158"/>
        <v>M</v>
      </c>
    </row>
    <row r="3374" spans="1:12">
      <c r="A3374" s="321">
        <v>2003310</v>
      </c>
      <c r="B3374" s="322" t="s">
        <v>23693</v>
      </c>
      <c r="C3374" s="321" t="s">
        <v>33</v>
      </c>
      <c r="D3374" s="155" t="e">
        <f t="shared" si="156"/>
        <v>#REF!</v>
      </c>
      <c r="F3374" s="38">
        <v>51.33</v>
      </c>
      <c r="G3374" s="38" t="e">
        <f>INDEX('SICRO-SERVIÇOS-DESONERADO'!C:C,MATCH('SICRO-SERVIÇOS'!A3374,'SICRO-SERVIÇOS-DESONERADO'!A:A,0))</f>
        <v>#N/A</v>
      </c>
      <c r="K3374" s="38" t="str">
        <f t="shared" si="157"/>
        <v>VALETA DE PROTEÇÃO DE ATERROS COM REVESTIMENTO VEGETAL - VPAG 160-30 - ESCAVAÇÃO MECÂNICA</v>
      </c>
      <c r="L3374" s="38" t="str">
        <f t="shared" si="158"/>
        <v>M</v>
      </c>
    </row>
    <row r="3375" spans="1:12">
      <c r="A3375" s="321">
        <v>2003296</v>
      </c>
      <c r="B3375" s="322" t="s">
        <v>23694</v>
      </c>
      <c r="C3375" s="321" t="s">
        <v>33</v>
      </c>
      <c r="D3375" s="155" t="e">
        <f t="shared" si="156"/>
        <v>#REF!</v>
      </c>
      <c r="F3375" s="38">
        <v>13.07</v>
      </c>
      <c r="G3375" s="38" t="e">
        <f>INDEX('SICRO-SERVIÇOS-DESONERADO'!C:C,MATCH('SICRO-SERVIÇOS'!A3375,'SICRO-SERVIÇOS-DESONERADO'!A:A,0))</f>
        <v>#N/A</v>
      </c>
      <c r="K3375" s="38" t="str">
        <f t="shared" si="157"/>
        <v>VALETA DE PROTEÇÃO DE CORTE SEM REVESTIMENTO - VPCT 120-30 - ESCAVAÇÃO MECÂNICA</v>
      </c>
      <c r="L3375" s="38" t="str">
        <f t="shared" si="158"/>
        <v>M</v>
      </c>
    </row>
    <row r="3376" spans="1:12">
      <c r="A3376" s="321">
        <v>2003295</v>
      </c>
      <c r="B3376" s="322" t="s">
        <v>23695</v>
      </c>
      <c r="C3376" s="321" t="s">
        <v>33</v>
      </c>
      <c r="D3376" s="155" t="e">
        <f t="shared" si="156"/>
        <v>#REF!</v>
      </c>
      <c r="F3376" s="38">
        <v>16.03</v>
      </c>
      <c r="G3376" s="38" t="e">
        <f>INDEX('SICRO-SERVIÇOS-DESONERADO'!C:C,MATCH('SICRO-SERVIÇOS'!A3376,'SICRO-SERVIÇOS-DESONERADO'!A:A,0))</f>
        <v>#N/A</v>
      </c>
      <c r="K3376" s="38" t="str">
        <f t="shared" si="157"/>
        <v>VALETA DE PROTEÇÃO DE CORTE SEM REVESTIMENTO - VPCT 160-30 - ESCAVAÇÃO MECÂNICA</v>
      </c>
      <c r="L3376" s="38" t="str">
        <f t="shared" si="158"/>
        <v>M</v>
      </c>
    </row>
    <row r="3377" spans="1:12" ht="18">
      <c r="A3377" s="321">
        <v>2003309</v>
      </c>
      <c r="B3377" s="322" t="s">
        <v>23696</v>
      </c>
      <c r="C3377" s="321" t="s">
        <v>33</v>
      </c>
      <c r="D3377" s="155" t="e">
        <f t="shared" si="156"/>
        <v>#REF!</v>
      </c>
      <c r="F3377" s="38">
        <v>107.99</v>
      </c>
      <c r="G3377" s="38" t="e">
        <f>INDEX('SICRO-SERVIÇOS-DESONERADO'!C:C,MATCH('SICRO-SERVIÇOS'!A3377,'SICRO-SERVIÇOS-DESONERADO'!A:A,0))</f>
        <v>#N/A</v>
      </c>
      <c r="K3377" s="38" t="str">
        <f t="shared" si="157"/>
        <v>VALETA DE PROTEÇÃO DE CORTES COM REVESTIMENTO DE CONCRETO - VPCC 120-30 - ESCAVAÇÃO MECÂNICA - AREIA E BRITA COMERCIAIS</v>
      </c>
      <c r="L3377" s="38" t="str">
        <f t="shared" si="158"/>
        <v>M</v>
      </c>
    </row>
    <row r="3378" spans="1:12" ht="18">
      <c r="A3378" s="321">
        <v>2003308</v>
      </c>
      <c r="B3378" s="322" t="s">
        <v>23697</v>
      </c>
      <c r="C3378" s="321" t="s">
        <v>33</v>
      </c>
      <c r="D3378" s="155" t="e">
        <f t="shared" si="156"/>
        <v>#REF!</v>
      </c>
      <c r="F3378" s="38">
        <v>88.66</v>
      </c>
      <c r="G3378" s="38" t="e">
        <f>INDEX('SICRO-SERVIÇOS-DESONERADO'!C:C,MATCH('SICRO-SERVIÇOS'!A3378,'SICRO-SERVIÇOS-DESONERADO'!A:A,0))</f>
        <v>#N/A</v>
      </c>
      <c r="K3378" s="38" t="str">
        <f t="shared" si="157"/>
        <v>VALETA DE PROTEÇÃO DE CORTES COM REVESTIMENTO DE CONCRETO - VPCC 120-30 - ESCAVAÇÃO MECÂNICA - AREIA EXTRAÍDA E BRITA PRODUZIDA</v>
      </c>
      <c r="L3378" s="38" t="str">
        <f t="shared" si="158"/>
        <v>M</v>
      </c>
    </row>
    <row r="3379" spans="1:12" ht="18">
      <c r="A3379" s="321">
        <v>2003307</v>
      </c>
      <c r="B3379" s="322" t="s">
        <v>23698</v>
      </c>
      <c r="C3379" s="321" t="s">
        <v>33</v>
      </c>
      <c r="D3379" s="155" t="e">
        <f t="shared" si="156"/>
        <v>#REF!</v>
      </c>
      <c r="F3379" s="38">
        <v>134.11000000000001</v>
      </c>
      <c r="G3379" s="38" t="e">
        <f>INDEX('SICRO-SERVIÇOS-DESONERADO'!C:C,MATCH('SICRO-SERVIÇOS'!A3379,'SICRO-SERVIÇOS-DESONERADO'!A:A,0))</f>
        <v>#N/A</v>
      </c>
      <c r="K3379" s="38" t="str">
        <f t="shared" si="157"/>
        <v>VALETA DE PROTEÇÃO DE CORTES COM REVESTIMENTO DE CONCRETO - VPCC 160-30 - ESCAVAÇÃO MECÂNICA - AREIA E BRITA COMERCIAIS</v>
      </c>
      <c r="L3379" s="38" t="str">
        <f t="shared" si="158"/>
        <v>M</v>
      </c>
    </row>
    <row r="3380" spans="1:12" ht="18">
      <c r="A3380" s="321">
        <v>2003306</v>
      </c>
      <c r="B3380" s="322" t="s">
        <v>23699</v>
      </c>
      <c r="C3380" s="321" t="s">
        <v>33</v>
      </c>
      <c r="D3380" s="155" t="e">
        <f t="shared" si="156"/>
        <v>#REF!</v>
      </c>
      <c r="F3380" s="38">
        <v>109.93</v>
      </c>
      <c r="G3380" s="38" t="e">
        <f>INDEX('SICRO-SERVIÇOS-DESONERADO'!C:C,MATCH('SICRO-SERVIÇOS'!A3380,'SICRO-SERVIÇOS-DESONERADO'!A:A,0))</f>
        <v>#N/A</v>
      </c>
      <c r="K3380" s="38" t="str">
        <f t="shared" si="157"/>
        <v>VALETA DE PROTEÇÃO DE CORTES COM REVESTIMENTO DE CONCRETO - VPCC 160-30 - ESCAVAÇÃO MECÂNICA - AREIA EXTRAÍDA E BRITA PRODUZIDA</v>
      </c>
      <c r="L3380" s="38" t="str">
        <f t="shared" si="158"/>
        <v>M</v>
      </c>
    </row>
    <row r="3381" spans="1:12">
      <c r="A3381" s="321">
        <v>2003305</v>
      </c>
      <c r="B3381" s="322" t="s">
        <v>23700</v>
      </c>
      <c r="C3381" s="321" t="s">
        <v>33</v>
      </c>
      <c r="D3381" s="155" t="e">
        <f t="shared" si="156"/>
        <v>#REF!</v>
      </c>
      <c r="F3381" s="38">
        <v>40.74</v>
      </c>
      <c r="G3381" s="38" t="e">
        <f>INDEX('SICRO-SERVIÇOS-DESONERADO'!C:C,MATCH('SICRO-SERVIÇOS'!A3381,'SICRO-SERVIÇOS-DESONERADO'!A:A,0))</f>
        <v>#N/A</v>
      </c>
      <c r="K3381" s="38" t="str">
        <f t="shared" si="157"/>
        <v>VALETA DE PROTEÇÃO DE CORTES COM REVESTIMENTO VEGETAL - VPCG 120-30 - ESCAVAÇÃO MECÂNICA</v>
      </c>
      <c r="L3381" s="38" t="str">
        <f t="shared" si="158"/>
        <v>M</v>
      </c>
    </row>
    <row r="3382" spans="1:12">
      <c r="A3382" s="321">
        <v>2003304</v>
      </c>
      <c r="B3382" s="322" t="s">
        <v>23701</v>
      </c>
      <c r="C3382" s="321" t="s">
        <v>33</v>
      </c>
      <c r="D3382" s="155" t="e">
        <f t="shared" si="156"/>
        <v>#REF!</v>
      </c>
      <c r="F3382" s="38">
        <v>51.33</v>
      </c>
      <c r="G3382" s="38" t="e">
        <f>INDEX('SICRO-SERVIÇOS-DESONERADO'!C:C,MATCH('SICRO-SERVIÇOS'!A3382,'SICRO-SERVIÇOS-DESONERADO'!A:A,0))</f>
        <v>#N/A</v>
      </c>
      <c r="K3382" s="38" t="str">
        <f t="shared" si="157"/>
        <v>VALETA DE PROTEÇÃO DE CORTES COM REVESTIMENTO VEGETAL - VPCG 160-30 - ESCAVAÇÃO MECÂNICA</v>
      </c>
      <c r="L3382" s="38" t="str">
        <f t="shared" si="158"/>
        <v>M</v>
      </c>
    </row>
    <row r="3383" spans="1:12" ht="27">
      <c r="A3383" s="321">
        <v>2105846</v>
      </c>
      <c r="B3383" s="322" t="s">
        <v>12942</v>
      </c>
      <c r="C3383" s="321" t="s">
        <v>110</v>
      </c>
      <c r="D3383" s="155" t="e">
        <f t="shared" si="156"/>
        <v>#REF!</v>
      </c>
      <c r="F3383" s="38">
        <v>485.44</v>
      </c>
      <c r="G3383" s="38" t="e">
        <f>INDEX('SICRO-SERVIÇOS-DESONERADO'!C:C,MATCH('SICRO-SERVIÇOS'!A3383,'SICRO-SERVIÇOS-DESONERADO'!A:A,0))</f>
        <v>#N/A</v>
      </c>
      <c r="K3383" s="38" t="str">
        <f t="shared" si="157"/>
        <v>ESCORAMENTO COM ESTACAS DE PERFIS METÁLICOS W 250 X 38,5 KG/M, ESPAÇADAS EM 1,5 M, INTERCALADAS COM PRANCHA DE MADEIRA COM ESPESSURA DE 5 CM E FICHA DE 0 A 0,2 H - SEM REAPROVEITAMENTO - FORNECIMENTO E INSTALAÇÃO</v>
      </c>
      <c r="L3383" s="38" t="str">
        <f t="shared" si="158"/>
        <v>M2</v>
      </c>
    </row>
    <row r="3384" spans="1:12" ht="27">
      <c r="A3384" s="321">
        <v>2105929</v>
      </c>
      <c r="B3384" s="322" t="s">
        <v>12943</v>
      </c>
      <c r="C3384" s="321" t="s">
        <v>110</v>
      </c>
      <c r="D3384" s="155" t="e">
        <f t="shared" si="156"/>
        <v>#REF!</v>
      </c>
      <c r="F3384" s="38">
        <v>552.29999999999995</v>
      </c>
      <c r="G3384" s="38" t="e">
        <f>INDEX('SICRO-SERVIÇOS-DESONERADO'!C:C,MATCH('SICRO-SERVIÇOS'!A3384,'SICRO-SERVIÇOS-DESONERADO'!A:A,0))</f>
        <v>#N/A</v>
      </c>
      <c r="K3384" s="38" t="str">
        <f t="shared" si="157"/>
        <v>ESCORAMENTO COM ESTACAS DE PERFIS METÁLICOS W 250 X 38,5 KG/M, ESPAÇADAS EM 1,5 M, INTERCALADAS COM PRANCHA DE MADEIRA COM ESPESSURA DE 5 CM E FICHA DE 0,20 A 0,4 H - SEM REAPROVEITAMENTO - FORNECIMENTO E INSTALAÇÃO</v>
      </c>
      <c r="L3384" s="38" t="str">
        <f t="shared" si="158"/>
        <v>M2</v>
      </c>
    </row>
    <row r="3385" spans="1:12" ht="27">
      <c r="A3385" s="321">
        <v>2105933</v>
      </c>
      <c r="B3385" s="322" t="s">
        <v>12944</v>
      </c>
      <c r="C3385" s="321" t="s">
        <v>110</v>
      </c>
      <c r="D3385" s="155" t="e">
        <f t="shared" si="156"/>
        <v>#REF!</v>
      </c>
      <c r="F3385" s="38">
        <v>619.16</v>
      </c>
      <c r="G3385" s="38" t="e">
        <f>INDEX('SICRO-SERVIÇOS-DESONERADO'!C:C,MATCH('SICRO-SERVIÇOS'!A3385,'SICRO-SERVIÇOS-DESONERADO'!A:A,0))</f>
        <v>#N/A</v>
      </c>
      <c r="K3385" s="38" t="str">
        <f t="shared" si="157"/>
        <v>ESCORAMENTO COM ESTACAS DE PERFIS METÁLICOS W 250 X 38,5 KG/M, ESPAÇADAS EM 1,5 M, INTERCALADAS COM PRANCHA DE MADEIRA COM ESPESSURA DE 5 CM E FICHA DE 0,40 A 0,6 H - SEM REAPROVEITAMENTO - FORNECIMENTO E INSTALAÇÃO</v>
      </c>
      <c r="L3385" s="38" t="str">
        <f t="shared" si="158"/>
        <v>M2</v>
      </c>
    </row>
    <row r="3386" spans="1:12" ht="27">
      <c r="A3386" s="321">
        <v>2106293</v>
      </c>
      <c r="B3386" s="322" t="s">
        <v>12945</v>
      </c>
      <c r="C3386" s="321" t="s">
        <v>110</v>
      </c>
      <c r="D3386" s="155" t="e">
        <f t="shared" si="156"/>
        <v>#REF!</v>
      </c>
      <c r="F3386" s="38">
        <v>209.23</v>
      </c>
      <c r="G3386" s="38" t="e">
        <f>INDEX('SICRO-SERVIÇOS-DESONERADO'!C:C,MATCH('SICRO-SERVIÇOS'!A3386,'SICRO-SERVIÇOS-DESONERADO'!A:A,0))</f>
        <v>#N/A</v>
      </c>
      <c r="K3386" s="38" t="str">
        <f t="shared" si="157"/>
        <v>ESCORAMENTO COM PERFIS METÁLICOS W 150 X 18,0 KG/M A CADA METRO E CHAPAS DE AÇO - ESTRONCAS A CADA 2 M NÃO INCLUÍDAS - PROFUNDIDADE DE ATÉ 10 M - AÇO COM UTILIZAÇÃO DE 20 VEZES - FORNECIMENTO, INSTALAÇÃO E RETIRADA</v>
      </c>
      <c r="L3386" s="38" t="str">
        <f t="shared" si="158"/>
        <v>M2</v>
      </c>
    </row>
    <row r="3387" spans="1:12">
      <c r="A3387" s="321">
        <v>2108165</v>
      </c>
      <c r="B3387" s="322" t="s">
        <v>12946</v>
      </c>
      <c r="C3387" s="321" t="s">
        <v>969</v>
      </c>
      <c r="D3387" s="155" t="e">
        <f t="shared" si="156"/>
        <v>#REF!</v>
      </c>
      <c r="F3387" s="38">
        <v>37.4</v>
      </c>
      <c r="G3387" s="38" t="e">
        <f>INDEX('SICRO-SERVIÇOS-DESONERADO'!C:C,MATCH('SICRO-SERVIÇOS'!A3387,'SICRO-SERVIÇOS-DESONERADO'!A:A,0))</f>
        <v>#N/A</v>
      </c>
      <c r="K3387" s="38" t="str">
        <f t="shared" si="157"/>
        <v>ESCORAMENTO COM PONTALETES D = 10 CM - UTILIZAÇÃO DE 1 VEZ - CONFECÇÃO, INSTALAÇÃO E RETIRADA</v>
      </c>
      <c r="L3387" s="38" t="str">
        <f t="shared" si="158"/>
        <v>M3</v>
      </c>
    </row>
    <row r="3388" spans="1:12" ht="18">
      <c r="A3388" s="321">
        <v>2108166</v>
      </c>
      <c r="B3388" s="322" t="s">
        <v>12947</v>
      </c>
      <c r="C3388" s="321" t="s">
        <v>969</v>
      </c>
      <c r="D3388" s="155" t="e">
        <f t="shared" si="156"/>
        <v>#REF!</v>
      </c>
      <c r="F3388" s="38">
        <v>25.92</v>
      </c>
      <c r="G3388" s="38" t="e">
        <f>INDEX('SICRO-SERVIÇOS-DESONERADO'!C:C,MATCH('SICRO-SERVIÇOS'!A3388,'SICRO-SERVIÇOS-DESONERADO'!A:A,0))</f>
        <v>#N/A</v>
      </c>
      <c r="K3388" s="38" t="str">
        <f t="shared" si="157"/>
        <v>ESCORAMENTO COM PONTALETES D = 10 CM - UTILIZAÇÃO DE 2 VEZES - CONFECÇÃO, INSTALAÇÃO E RETIRADA</v>
      </c>
      <c r="L3388" s="38" t="str">
        <f t="shared" si="158"/>
        <v>M3</v>
      </c>
    </row>
    <row r="3389" spans="1:12" ht="18">
      <c r="A3389" s="321">
        <v>2108167</v>
      </c>
      <c r="B3389" s="322" t="s">
        <v>12948</v>
      </c>
      <c r="C3389" s="321" t="s">
        <v>969</v>
      </c>
      <c r="D3389" s="155" t="e">
        <f t="shared" si="156"/>
        <v>#REF!</v>
      </c>
      <c r="F3389" s="38">
        <v>22.95</v>
      </c>
      <c r="G3389" s="38" t="e">
        <f>INDEX('SICRO-SERVIÇOS-DESONERADO'!C:C,MATCH('SICRO-SERVIÇOS'!A3389,'SICRO-SERVIÇOS-DESONERADO'!A:A,0))</f>
        <v>#N/A</v>
      </c>
      <c r="K3389" s="38" t="str">
        <f t="shared" si="157"/>
        <v>ESCORAMENTO COM PONTALETES D = 10 CM - UTILIZAÇÃO DE 3 VEZES - CONFECÇÃO, INSTALAÇÃO E RETIRADA</v>
      </c>
      <c r="L3389" s="38" t="str">
        <f t="shared" si="158"/>
        <v>M3</v>
      </c>
    </row>
    <row r="3390" spans="1:12" ht="18">
      <c r="A3390" s="321">
        <v>2108168</v>
      </c>
      <c r="B3390" s="322" t="s">
        <v>12949</v>
      </c>
      <c r="C3390" s="321" t="s">
        <v>969</v>
      </c>
      <c r="D3390" s="155" t="e">
        <f t="shared" si="156"/>
        <v>#REF!</v>
      </c>
      <c r="F3390" s="38">
        <v>22.12</v>
      </c>
      <c r="G3390" s="38" t="e">
        <f>INDEX('SICRO-SERVIÇOS-DESONERADO'!C:C,MATCH('SICRO-SERVIÇOS'!A3390,'SICRO-SERVIÇOS-DESONERADO'!A:A,0))</f>
        <v>#N/A</v>
      </c>
      <c r="K3390" s="38" t="str">
        <f t="shared" si="157"/>
        <v>ESCORAMENTO COM PONTALETES D = 10 CM - UTILIZAÇÃO DE 5 VEZES - CONFECÇÃO, INSTALAÇÃO E RETIRADA</v>
      </c>
      <c r="L3390" s="38" t="str">
        <f t="shared" si="158"/>
        <v>M3</v>
      </c>
    </row>
    <row r="3391" spans="1:12">
      <c r="A3391" s="321">
        <v>2108169</v>
      </c>
      <c r="B3391" s="322" t="s">
        <v>12950</v>
      </c>
      <c r="C3391" s="321" t="s">
        <v>969</v>
      </c>
      <c r="D3391" s="155" t="e">
        <f t="shared" si="156"/>
        <v>#REF!</v>
      </c>
      <c r="F3391" s="38">
        <v>53.76</v>
      </c>
      <c r="G3391" s="38" t="e">
        <f>INDEX('SICRO-SERVIÇOS-DESONERADO'!C:C,MATCH('SICRO-SERVIÇOS'!A3391,'SICRO-SERVIÇOS-DESONERADO'!A:A,0))</f>
        <v>#N/A</v>
      </c>
      <c r="K3391" s="38" t="str">
        <f t="shared" si="157"/>
        <v>ESCORAMENTO COM PONTALETES D = 15 CM - UTILIZAÇÃO DE 1 VEZ - CONFECÇÃO E INSTALAÇÃO</v>
      </c>
      <c r="L3391" s="38" t="str">
        <f t="shared" si="158"/>
        <v>M3</v>
      </c>
    </row>
    <row r="3392" spans="1:12" ht="18">
      <c r="A3392" s="321">
        <v>2108170</v>
      </c>
      <c r="B3392" s="322" t="s">
        <v>12951</v>
      </c>
      <c r="C3392" s="321" t="s">
        <v>969</v>
      </c>
      <c r="D3392" s="155" t="e">
        <f t="shared" si="156"/>
        <v>#REF!</v>
      </c>
      <c r="F3392" s="38">
        <v>38.54</v>
      </c>
      <c r="G3392" s="38" t="e">
        <f>INDEX('SICRO-SERVIÇOS-DESONERADO'!C:C,MATCH('SICRO-SERVIÇOS'!A3392,'SICRO-SERVIÇOS-DESONERADO'!A:A,0))</f>
        <v>#N/A</v>
      </c>
      <c r="K3392" s="38" t="str">
        <f t="shared" si="157"/>
        <v>ESCORAMENTO COM PONTALETES D = 15 CM - UTILIZAÇÃO DE 2 VEZES - CONFECÇÃO, INSTALAÇÃO E RETIRADA</v>
      </c>
      <c r="L3392" s="38" t="str">
        <f t="shared" si="158"/>
        <v>M3</v>
      </c>
    </row>
    <row r="3393" spans="1:12" ht="18">
      <c r="A3393" s="321">
        <v>2108171</v>
      </c>
      <c r="B3393" s="322" t="s">
        <v>12952</v>
      </c>
      <c r="C3393" s="321" t="s">
        <v>969</v>
      </c>
      <c r="D3393" s="155" t="e">
        <f t="shared" si="156"/>
        <v>#REF!</v>
      </c>
      <c r="F3393" s="38">
        <v>35.229999999999997</v>
      </c>
      <c r="G3393" s="38" t="e">
        <f>INDEX('SICRO-SERVIÇOS-DESONERADO'!C:C,MATCH('SICRO-SERVIÇOS'!A3393,'SICRO-SERVIÇOS-DESONERADO'!A:A,0))</f>
        <v>#N/A</v>
      </c>
      <c r="K3393" s="38" t="str">
        <f t="shared" si="157"/>
        <v>ESCORAMENTO COM PONTALETES D = 15 CM - UTILIZAÇÃO DE 3 VEZES - CONFECÇÃO, INSTALAÇÃO E RETIRADA</v>
      </c>
      <c r="L3393" s="38" t="str">
        <f t="shared" si="158"/>
        <v>M3</v>
      </c>
    </row>
    <row r="3394" spans="1:12" ht="18">
      <c r="A3394" s="321">
        <v>2108172</v>
      </c>
      <c r="B3394" s="322" t="s">
        <v>12953</v>
      </c>
      <c r="C3394" s="321" t="s">
        <v>969</v>
      </c>
      <c r="D3394" s="155" t="e">
        <f t="shared" si="156"/>
        <v>#REF!</v>
      </c>
      <c r="F3394" s="38">
        <v>35.58</v>
      </c>
      <c r="G3394" s="38" t="e">
        <f>INDEX('SICRO-SERVIÇOS-DESONERADO'!C:C,MATCH('SICRO-SERVIÇOS'!A3394,'SICRO-SERVIÇOS-DESONERADO'!A:A,0))</f>
        <v>#N/A</v>
      </c>
      <c r="K3394" s="38" t="str">
        <f t="shared" si="157"/>
        <v>ESCORAMENTO COM PONTALETES D = 15 CM - UTILIZAÇÃO DE 5 VEZES - CONFECÇÃO, INSTALAÇÃO E RETIRADA</v>
      </c>
      <c r="L3394" s="38" t="str">
        <f t="shared" si="158"/>
        <v>M3</v>
      </c>
    </row>
    <row r="3395" spans="1:12" ht="27">
      <c r="A3395" s="321">
        <v>2106292</v>
      </c>
      <c r="B3395" s="322" t="s">
        <v>12954</v>
      </c>
      <c r="C3395" s="321" t="s">
        <v>110</v>
      </c>
      <c r="D3395" s="155" t="e">
        <f t="shared" ref="D3395:D3458" si="159">IF($I$1="NÃO DESONERADO",F3395,G3395)</f>
        <v>#REF!</v>
      </c>
      <c r="F3395" s="38">
        <v>148.12</v>
      </c>
      <c r="G3395" s="38" t="e">
        <f>INDEX('SICRO-SERVIÇOS-DESONERADO'!C:C,MATCH('SICRO-SERVIÇOS'!A3395,'SICRO-SERVIÇOS-DESONERADO'!A:A,0))</f>
        <v>#N/A</v>
      </c>
      <c r="K3395" s="38" t="str">
        <f t="shared" ref="K3395:K3458" si="160">UPPER(B3395)</f>
        <v>ESCORAMENTO CONTÍNUO DE VALAS COM TÁBUAS DE 2,5 X 30 CM E LONGARINAS DE 6 X 16 CM - ESTRONCAS A CADA METRO NÃO INCLUÍDAS - PROFUNDIDADE DE ATÉ 4 M - MADEIRA COM UTILIZAÇÃO DE 3 VEZES - CONFECÇÃO, INSTALAÇÃO E RETIRADA</v>
      </c>
      <c r="L3395" s="38" t="str">
        <f t="shared" ref="L3395:L3458" si="161">UPPER(C3395)</f>
        <v>M2</v>
      </c>
    </row>
    <row r="3396" spans="1:12" ht="27">
      <c r="A3396" s="321">
        <v>2106291</v>
      </c>
      <c r="B3396" s="322" t="s">
        <v>12955</v>
      </c>
      <c r="C3396" s="321" t="s">
        <v>110</v>
      </c>
      <c r="D3396" s="155" t="e">
        <f t="shared" si="159"/>
        <v>#REF!</v>
      </c>
      <c r="F3396" s="38">
        <v>213.91</v>
      </c>
      <c r="G3396" s="38" t="e">
        <f>INDEX('SICRO-SERVIÇOS-DESONERADO'!C:C,MATCH('SICRO-SERVIÇOS'!A3396,'SICRO-SERVIÇOS-DESONERADO'!A:A,0))</f>
        <v>#N/A</v>
      </c>
      <c r="K3396" s="38" t="str">
        <f t="shared" si="160"/>
        <v>ESCORAMENTO CONTÍNUO DE VALAS COM TÁBUAS DE 2,5 X 30 CM E LONGARINAS DE 6 X 16 CM - ESTRONCAS A CADA METRO NÃO INCLUÍDAS - PROFUNDIDADE DE ATÉ 4 M - MADEIRA SEM REAPROVEITAMENTO - CONFECÇÃO E INSTALAÇÃO</v>
      </c>
      <c r="L3396" s="38" t="str">
        <f t="shared" si="161"/>
        <v>M2</v>
      </c>
    </row>
    <row r="3397" spans="1:12" ht="18">
      <c r="A3397" s="321">
        <v>2106235</v>
      </c>
      <c r="B3397" s="322" t="s">
        <v>18234</v>
      </c>
      <c r="C3397" s="321" t="s">
        <v>969</v>
      </c>
      <c r="D3397" s="155" t="e">
        <f t="shared" si="159"/>
        <v>#REF!</v>
      </c>
      <c r="F3397" s="38">
        <v>2.83</v>
      </c>
      <c r="G3397" s="38" t="e">
        <f>INDEX('SICRO-SERVIÇOS-DESONERADO'!C:C,MATCH('SICRO-SERVIÇOS'!A3397,'SICRO-SERVIÇOS-DESONERADO'!A:A,0))</f>
        <v>#N/A</v>
      </c>
      <c r="K3397" s="38" t="str">
        <f t="shared" si="160"/>
        <v>ESCORAMENTO METÁLICO COM QUADRO TUBULAR CONTRAVENTADO - CAPACIDADE DE CARGA ATÉ 3,8 T/M² - QUADRO DE 1,0 X 1,0 X 1,25 M - UTILIZAÇÃO DE 50 VEZES - FORNECIMENTO, INSTALAÇÃO E RETIRADA</v>
      </c>
      <c r="L3397" s="38" t="str">
        <f t="shared" si="161"/>
        <v>M3</v>
      </c>
    </row>
    <row r="3398" spans="1:12" ht="18">
      <c r="A3398" s="321">
        <v>2106232</v>
      </c>
      <c r="B3398" s="322" t="s">
        <v>12956</v>
      </c>
      <c r="C3398" s="321" t="s">
        <v>34</v>
      </c>
      <c r="D3398" s="155" t="e">
        <f t="shared" si="159"/>
        <v>#REF!</v>
      </c>
      <c r="F3398" s="38">
        <v>14.19</v>
      </c>
      <c r="G3398" s="38" t="e">
        <f>INDEX('SICRO-SERVIÇOS-DESONERADO'!C:C,MATCH('SICRO-SERVIÇOS'!A3398,'SICRO-SERVIÇOS-DESONERADO'!A:A,0))</f>
        <v>#N/A</v>
      </c>
      <c r="K3398" s="38" t="str">
        <f t="shared" si="160"/>
        <v>ESCORAMENTO METÁLICO TUBULAR GALVANIZADO PARA FORMAS COM CAPACIDADE DE 2.100 A 750 KG POR UNIDADE - REGULÁVEL DE 3,0 A 4,5 M - UTILIZAÇÃO DE 20 VEZES - FORNECIMENTO, INSTALAÇÃO E RETIRADA</v>
      </c>
      <c r="L3398" s="38" t="str">
        <f t="shared" si="161"/>
        <v>UN</v>
      </c>
    </row>
    <row r="3399" spans="1:12" ht="27">
      <c r="A3399" s="321">
        <v>2106233</v>
      </c>
      <c r="B3399" s="322" t="s">
        <v>12957</v>
      </c>
      <c r="C3399" s="321" t="s">
        <v>34</v>
      </c>
      <c r="D3399" s="155" t="e">
        <f t="shared" si="159"/>
        <v>#REF!</v>
      </c>
      <c r="F3399" s="38">
        <v>10.77</v>
      </c>
      <c r="G3399" s="38" t="e">
        <f>INDEX('SICRO-SERVIÇOS-DESONERADO'!C:C,MATCH('SICRO-SERVIÇOS'!A3399,'SICRO-SERVIÇOS-DESONERADO'!A:A,0))</f>
        <v>#N/A</v>
      </c>
      <c r="K3399" s="38" t="str">
        <f t="shared" si="160"/>
        <v>ESCORAMENTO METÁLICO TUBULAR GALVANIZADO PARA FORMAS COM CAPACIDADE DE 3.200 A 1.600 KG POR UNIDADE - REGULÁVEL DE 1,8 A 3,0 M - UTILIZAÇÃO DE 20 VEZES - FORNECIMENTO, INSTALAÇÃO E RETIRADA</v>
      </c>
      <c r="L3399" s="38" t="str">
        <f t="shared" si="161"/>
        <v>UN</v>
      </c>
    </row>
    <row r="3400" spans="1:12" ht="18">
      <c r="A3400" s="321">
        <v>2105605</v>
      </c>
      <c r="B3400" s="322" t="s">
        <v>8689</v>
      </c>
      <c r="C3400" s="321" t="s">
        <v>969</v>
      </c>
      <c r="D3400" s="155" t="e">
        <f t="shared" si="159"/>
        <v>#REF!</v>
      </c>
      <c r="F3400" s="38">
        <v>59.78</v>
      </c>
      <c r="G3400" s="38">
        <f>INDEX('SICRO-SERVIÇOS-DESONERADO'!C:C,MATCH('SICRO-SERVIÇOS'!A3400,'SICRO-SERVIÇOS-DESONERADO'!A:A,0))</f>
        <v>57.09</v>
      </c>
      <c r="K3400" s="38" t="str">
        <f t="shared" si="160"/>
        <v>ESCORAMENTO PARA CORPO DE BUEIROS CELULARES - UTILIZAÇÃO DE 3 VEZES - CONFECÇÃO, INSTALAÇÃO E RETIRADA</v>
      </c>
      <c r="L3400" s="38" t="str">
        <f t="shared" si="161"/>
        <v>M3</v>
      </c>
    </row>
    <row r="3401" spans="1:12">
      <c r="A3401" s="321">
        <v>2106298</v>
      </c>
      <c r="B3401" s="322" t="s">
        <v>12958</v>
      </c>
      <c r="C3401" s="321" t="s">
        <v>33</v>
      </c>
      <c r="D3401" s="155" t="e">
        <f t="shared" si="159"/>
        <v>#REF!</v>
      </c>
      <c r="F3401" s="38">
        <v>33.69</v>
      </c>
      <c r="G3401" s="38" t="e">
        <f>INDEX('SICRO-SERVIÇOS-DESONERADO'!C:C,MATCH('SICRO-SERVIÇOS'!A3401,'SICRO-SERVIÇOS-DESONERADO'!A:A,0))</f>
        <v>#N/A</v>
      </c>
      <c r="K3401" s="38" t="str">
        <f t="shared" si="160"/>
        <v>ESTRONCAS EM PERFIL METÁLICO W 150 X 18,0 KG/M - UTILIZAÇÃO DE 20 VEZES</v>
      </c>
      <c r="L3401" s="38" t="str">
        <f t="shared" si="161"/>
        <v>M</v>
      </c>
    </row>
    <row r="3402" spans="1:12">
      <c r="A3402" s="321">
        <v>2106295</v>
      </c>
      <c r="B3402" s="322" t="s">
        <v>12959</v>
      </c>
      <c r="C3402" s="321" t="s">
        <v>33</v>
      </c>
      <c r="D3402" s="155" t="e">
        <f t="shared" si="159"/>
        <v>#REF!</v>
      </c>
      <c r="F3402" s="38">
        <v>20.059999999999999</v>
      </c>
      <c r="G3402" s="38" t="e">
        <f>INDEX('SICRO-SERVIÇOS-DESONERADO'!C:C,MATCH('SICRO-SERVIÇOS'!A3402,'SICRO-SERVIÇOS-DESONERADO'!A:A,0))</f>
        <v>#N/A</v>
      </c>
      <c r="K3402" s="38" t="str">
        <f t="shared" si="160"/>
        <v>ESTRONCAS PARA VALAS COM D = 15 CM - MADEIRA COM UTILIZAÇÃO DE 3 VEZES</v>
      </c>
      <c r="L3402" s="38" t="str">
        <f t="shared" si="161"/>
        <v>M</v>
      </c>
    </row>
    <row r="3403" spans="1:12">
      <c r="A3403" s="321">
        <v>2106294</v>
      </c>
      <c r="B3403" s="322" t="s">
        <v>12960</v>
      </c>
      <c r="C3403" s="321" t="s">
        <v>33</v>
      </c>
      <c r="D3403" s="155" t="e">
        <f t="shared" si="159"/>
        <v>#REF!</v>
      </c>
      <c r="F3403" s="38">
        <v>27.4</v>
      </c>
      <c r="G3403" s="38" t="e">
        <f>INDEX('SICRO-SERVIÇOS-DESONERADO'!C:C,MATCH('SICRO-SERVIÇOS'!A3403,'SICRO-SERVIÇOS-DESONERADO'!A:A,0))</f>
        <v>#N/A</v>
      </c>
      <c r="K3403" s="38" t="str">
        <f t="shared" si="160"/>
        <v>ESTRONCAS PARA VALAS COM D = 15 CM - MADEIRA SEM REAPROVEITAMENTO</v>
      </c>
      <c r="L3403" s="38" t="str">
        <f t="shared" si="161"/>
        <v>M</v>
      </c>
    </row>
    <row r="3404" spans="1:12">
      <c r="A3404" s="321">
        <v>2106297</v>
      </c>
      <c r="B3404" s="322" t="s">
        <v>12961</v>
      </c>
      <c r="C3404" s="321" t="s">
        <v>33</v>
      </c>
      <c r="D3404" s="155" t="e">
        <f t="shared" si="159"/>
        <v>#REF!</v>
      </c>
      <c r="F3404" s="38">
        <v>30.7</v>
      </c>
      <c r="G3404" s="38" t="e">
        <f>INDEX('SICRO-SERVIÇOS-DESONERADO'!C:C,MATCH('SICRO-SERVIÇOS'!A3404,'SICRO-SERVIÇOS-DESONERADO'!A:A,0))</f>
        <v>#N/A</v>
      </c>
      <c r="K3404" s="38" t="str">
        <f t="shared" si="160"/>
        <v>ESTRONCAS PARA VALAS COM D = 20 CM - MADEIRA COM UTILIZAÇÃO DE 3 VEZES</v>
      </c>
      <c r="L3404" s="38" t="str">
        <f t="shared" si="161"/>
        <v>M</v>
      </c>
    </row>
    <row r="3405" spans="1:12">
      <c r="A3405" s="321">
        <v>2106296</v>
      </c>
      <c r="B3405" s="322" t="s">
        <v>12962</v>
      </c>
      <c r="C3405" s="321" t="s">
        <v>33</v>
      </c>
      <c r="D3405" s="155" t="e">
        <f t="shared" si="159"/>
        <v>#REF!</v>
      </c>
      <c r="F3405" s="38">
        <v>49.58</v>
      </c>
      <c r="G3405" s="38" t="e">
        <f>INDEX('SICRO-SERVIÇOS-DESONERADO'!C:C,MATCH('SICRO-SERVIÇOS'!A3405,'SICRO-SERVIÇOS-DESONERADO'!A:A,0))</f>
        <v>#N/A</v>
      </c>
      <c r="K3405" s="38" t="str">
        <f t="shared" si="160"/>
        <v>ESTRONCAS PARA VALAS COM D = 20 CM - MADEIRA SEM REAPROVEITAMENTO</v>
      </c>
      <c r="L3405" s="38" t="str">
        <f t="shared" si="161"/>
        <v>M</v>
      </c>
    </row>
    <row r="3406" spans="1:12">
      <c r="A3406" s="321">
        <v>2306731</v>
      </c>
      <c r="B3406" s="322" t="s">
        <v>12963</v>
      </c>
      <c r="C3406" s="321" t="s">
        <v>109</v>
      </c>
      <c r="D3406" s="155" t="e">
        <f t="shared" si="159"/>
        <v>#REF!</v>
      </c>
      <c r="F3406" s="38">
        <v>0.64</v>
      </c>
      <c r="G3406" s="38" t="e">
        <f>INDEX('SICRO-SERVIÇOS-DESONERADO'!C:C,MATCH('SICRO-SERVIÇOS'!A3406,'SICRO-SERVIÇOS-DESONERADO'!A:A,0))</f>
        <v>#N/A</v>
      </c>
      <c r="K3406" s="38" t="str">
        <f t="shared" si="160"/>
        <v>APOIO NÁUTICO PARA A COLOCAÇÃO DA ARMAÇÃO EM CAMISA METÁLICA</v>
      </c>
      <c r="L3406" s="38" t="str">
        <f t="shared" si="161"/>
        <v>KG</v>
      </c>
    </row>
    <row r="3407" spans="1:12" ht="18">
      <c r="A3407" s="321">
        <v>2306728</v>
      </c>
      <c r="B3407" s="322" t="s">
        <v>15920</v>
      </c>
      <c r="C3407" s="321" t="s">
        <v>33</v>
      </c>
      <c r="D3407" s="155" t="e">
        <f t="shared" si="159"/>
        <v>#REF!</v>
      </c>
      <c r="F3407" s="38">
        <v>1589.12</v>
      </c>
      <c r="G3407" s="38" t="e">
        <f>INDEX('SICRO-SERVIÇOS-DESONERADO'!C:C,MATCH('SICRO-SERVIÇOS'!A3407,'SICRO-SERVIÇOS-DESONERADO'!A:A,0))</f>
        <v>#N/A</v>
      </c>
      <c r="K3407" s="38" t="str">
        <f t="shared" si="160"/>
        <v>APOIO NÁUTICO PARA A ESCAVAÇÃO COM PERFURATRIZ TIPO WIRTH EM ROCHA COM MÉDIA DUREZA E MÉDIA ABRASÃO - RESISTÊNCIA À COMPRESSÃO MENOR QUE 80 MPA - D = 600 A 1.800 MM</v>
      </c>
      <c r="L3407" s="38" t="str">
        <f t="shared" si="161"/>
        <v>M</v>
      </c>
    </row>
    <row r="3408" spans="1:12" ht="18">
      <c r="A3408" s="321">
        <v>2306729</v>
      </c>
      <c r="B3408" s="322" t="s">
        <v>15921</v>
      </c>
      <c r="C3408" s="321" t="s">
        <v>33</v>
      </c>
      <c r="D3408" s="155" t="e">
        <f t="shared" si="159"/>
        <v>#REF!</v>
      </c>
      <c r="F3408" s="38">
        <v>1936.25</v>
      </c>
      <c r="G3408" s="38" t="e">
        <f>INDEX('SICRO-SERVIÇOS-DESONERADO'!C:C,MATCH('SICRO-SERVIÇOS'!A3408,'SICRO-SERVIÇOS-DESONERADO'!A:A,0))</f>
        <v>#N/A</v>
      </c>
      <c r="K3408" s="38" t="str">
        <f t="shared" si="160"/>
        <v>APOIO NÁUTICO PARA A ESCAVAÇÃO COM PERFURATRIZ TIPO WIRTH EM ROCHA DE ALTA DUREZA E ALTA ABRASÃO - RESISTÊNCIA À COMPRESSÃO ACIMA DE 80 MPA - D = 600 A 1.800 MM</v>
      </c>
      <c r="L3408" s="38" t="str">
        <f t="shared" si="161"/>
        <v>M</v>
      </c>
    </row>
    <row r="3409" spans="1:12">
      <c r="A3409" s="321">
        <v>2306727</v>
      </c>
      <c r="B3409" s="322" t="s">
        <v>15922</v>
      </c>
      <c r="C3409" s="321" t="s">
        <v>33</v>
      </c>
      <c r="D3409" s="155" t="e">
        <f t="shared" si="159"/>
        <v>#REF!</v>
      </c>
      <c r="F3409" s="38">
        <v>371.95</v>
      </c>
      <c r="G3409" s="38" t="e">
        <f>INDEX('SICRO-SERVIÇOS-DESONERADO'!C:C,MATCH('SICRO-SERVIÇOS'!A3409,'SICRO-SERVIÇOS-DESONERADO'!A:A,0))</f>
        <v>#N/A</v>
      </c>
      <c r="K3409" s="38" t="str">
        <f t="shared" si="160"/>
        <v>APOIO NÁUTICO PARA A ESCAVAÇÃO COM PERFURATRIZ TIPO WIRTH EM SOLO D = 600 A 1.800 MM</v>
      </c>
      <c r="L3409" s="38" t="str">
        <f t="shared" si="161"/>
        <v>M</v>
      </c>
    </row>
    <row r="3410" spans="1:12">
      <c r="A3410" s="321">
        <v>2306730</v>
      </c>
      <c r="B3410" s="322" t="s">
        <v>12964</v>
      </c>
      <c r="C3410" s="321" t="s">
        <v>969</v>
      </c>
      <c r="D3410" s="155" t="e">
        <f t="shared" si="159"/>
        <v>#REF!</v>
      </c>
      <c r="F3410" s="38">
        <v>125.7</v>
      </c>
      <c r="G3410" s="38" t="e">
        <f>INDEX('SICRO-SERVIÇOS-DESONERADO'!C:C,MATCH('SICRO-SERVIÇOS'!A3410,'SICRO-SERVIÇOS-DESONERADO'!A:A,0))</f>
        <v>#N/A</v>
      </c>
      <c r="K3410" s="38" t="str">
        <f t="shared" si="160"/>
        <v>APOIO NÁUTICO PARA A EXECUÇÃO DA CONCRETAGEM DE CAMISAS METÁLICAS</v>
      </c>
      <c r="L3410" s="38" t="str">
        <f t="shared" si="161"/>
        <v>M3</v>
      </c>
    </row>
    <row r="3411" spans="1:12">
      <c r="A3411" s="321">
        <v>2306726</v>
      </c>
      <c r="B3411" s="322" t="s">
        <v>15923</v>
      </c>
      <c r="C3411" s="321" t="s">
        <v>33</v>
      </c>
      <c r="D3411" s="155" t="e">
        <f t="shared" si="159"/>
        <v>#REF!</v>
      </c>
      <c r="F3411" s="38">
        <v>243.03</v>
      </c>
      <c r="G3411" s="38" t="e">
        <f>INDEX('SICRO-SERVIÇOS-DESONERADO'!C:C,MATCH('SICRO-SERVIÇOS'!A3411,'SICRO-SERVIÇOS-DESONERADO'!A:A,0))</f>
        <v>#N/A</v>
      </c>
      <c r="K3411" s="38" t="str">
        <f t="shared" si="160"/>
        <v>APOIO NÁUTICO PARA A EXECUÇÃO DA CRAVAÇÃO DE CAMISA METÁLICA D = 600 A 1.800 MM</v>
      </c>
      <c r="L3411" s="38" t="str">
        <f t="shared" si="161"/>
        <v>M</v>
      </c>
    </row>
    <row r="3412" spans="1:12" ht="18">
      <c r="A3412" s="321">
        <v>2306076</v>
      </c>
      <c r="B3412" s="322" t="s">
        <v>12965</v>
      </c>
      <c r="C3412" s="321" t="s">
        <v>109</v>
      </c>
      <c r="D3412" s="155" t="e">
        <f t="shared" si="159"/>
        <v>#REF!</v>
      </c>
      <c r="F3412" s="38">
        <v>13.17</v>
      </c>
      <c r="G3412" s="38" t="e">
        <f>INDEX('SICRO-SERVIÇOS-DESONERADO'!C:C,MATCH('SICRO-SERVIÇOS'!A3412,'SICRO-SERVIÇOS-DESONERADO'!A:A,0))</f>
        <v>#N/A</v>
      </c>
      <c r="K3412" s="38" t="str">
        <f t="shared" si="160"/>
        <v>ARMAÇÃO DE ESTACA ESCAVADA OU ESTACA BARRETE EM AÇO CA-50 COM APOIO DE GUINDASTE - FORNECIMENTO, PREPARO E COLOCAÇÃO</v>
      </c>
      <c r="L3412" s="38" t="str">
        <f t="shared" si="161"/>
        <v>KG</v>
      </c>
    </row>
    <row r="3413" spans="1:12">
      <c r="A3413" s="321">
        <v>2306247</v>
      </c>
      <c r="B3413" s="322" t="s">
        <v>12966</v>
      </c>
      <c r="C3413" s="321" t="s">
        <v>969</v>
      </c>
      <c r="D3413" s="155" t="e">
        <f t="shared" si="159"/>
        <v>#REF!</v>
      </c>
      <c r="F3413" s="38">
        <v>224.55</v>
      </c>
      <c r="G3413" s="38" t="e">
        <f>INDEX('SICRO-SERVIÇOS-DESONERADO'!C:C,MATCH('SICRO-SERVIÇOS'!A3413,'SICRO-SERVIÇOS-DESONERADO'!A:A,0))</f>
        <v>#N/A</v>
      </c>
      <c r="K3413" s="38" t="str">
        <f t="shared" si="160"/>
        <v>ARRASAMENTO DE ESTACAS DE CONCRETO COM SEÇÃO DE ATÉ 900 CM²</v>
      </c>
      <c r="L3413" s="38" t="str">
        <f t="shared" si="161"/>
        <v>M3</v>
      </c>
    </row>
    <row r="3414" spans="1:12">
      <c r="A3414" s="321">
        <v>2306248</v>
      </c>
      <c r="B3414" s="322" t="s">
        <v>12967</v>
      </c>
      <c r="C3414" s="321" t="s">
        <v>969</v>
      </c>
      <c r="D3414" s="155" t="e">
        <f t="shared" si="159"/>
        <v>#REF!</v>
      </c>
      <c r="F3414" s="38">
        <v>520.16999999999996</v>
      </c>
      <c r="G3414" s="38" t="e">
        <f>INDEX('SICRO-SERVIÇOS-DESONERADO'!C:C,MATCH('SICRO-SERVIÇOS'!A3414,'SICRO-SERVIÇOS-DESONERADO'!A:A,0))</f>
        <v>#N/A</v>
      </c>
      <c r="K3414" s="38" t="str">
        <f t="shared" si="160"/>
        <v>ARRASAMENTO DE ESTACAS DE CONCRETO COM SEÇÃO SUPERIOR À 900 CM²</v>
      </c>
      <c r="L3414" s="38" t="str">
        <f t="shared" si="161"/>
        <v>M3</v>
      </c>
    </row>
    <row r="3415" spans="1:12" ht="18">
      <c r="A3415" s="321">
        <v>2306279</v>
      </c>
      <c r="B3415" s="322" t="s">
        <v>12968</v>
      </c>
      <c r="C3415" s="321" t="s">
        <v>969</v>
      </c>
      <c r="D3415" s="155" t="e">
        <f t="shared" si="159"/>
        <v>#REF!</v>
      </c>
      <c r="F3415" s="38">
        <v>85.76</v>
      </c>
      <c r="G3415" s="38" t="e">
        <f>INDEX('SICRO-SERVIÇOS-DESONERADO'!C:C,MATCH('SICRO-SERVIÇOS'!A3415,'SICRO-SERVIÇOS-DESONERADO'!A:A,0))</f>
        <v>#N/A</v>
      </c>
      <c r="K3415" s="38" t="str">
        <f t="shared" si="160"/>
        <v>BERÇO PARA PRÉ-MOLDAGEM DE ESTACAS PROTENDIDAS COM CAPACIDADE DE 19 M³, INCLUSIVE FORMAS METÁLICAS - UTILIZAÇÃO DE 100 VEZES</v>
      </c>
      <c r="L3415" s="38" t="str">
        <f t="shared" si="161"/>
        <v>M3</v>
      </c>
    </row>
    <row r="3416" spans="1:12" ht="18">
      <c r="A3416" s="321">
        <v>2306651</v>
      </c>
      <c r="B3416" s="322" t="s">
        <v>12969</v>
      </c>
      <c r="C3416" s="321" t="s">
        <v>33</v>
      </c>
      <c r="D3416" s="155" t="e">
        <f t="shared" si="159"/>
        <v>#REF!</v>
      </c>
      <c r="F3416" s="38">
        <v>8064.26</v>
      </c>
      <c r="G3416" s="38" t="e">
        <f>INDEX('SICRO-SERVIÇOS-DESONERADO'!C:C,MATCH('SICRO-SERVIÇOS'!A3416,'SICRO-SERVIÇOS-DESONERADO'!A:A,0))</f>
        <v>#N/A</v>
      </c>
      <c r="K3416" s="38" t="str">
        <f t="shared" si="160"/>
        <v>CAMISA METÁLICA COM ESPESSURA DE 12,5 MM D = 1.400 MM - CRAVADA COM MARTELO VIBRATÓRIO - SEM ESCAVAÇÃO - CRAVAÇÃO</v>
      </c>
      <c r="L3416" s="38" t="str">
        <f t="shared" si="161"/>
        <v>M</v>
      </c>
    </row>
    <row r="3417" spans="1:12" ht="18">
      <c r="A3417" s="321">
        <v>2306678</v>
      </c>
      <c r="B3417" s="322" t="s">
        <v>15924</v>
      </c>
      <c r="C3417" s="321" t="s">
        <v>33</v>
      </c>
      <c r="D3417" s="155" t="e">
        <f t="shared" si="159"/>
        <v>#REF!</v>
      </c>
      <c r="F3417" s="38">
        <v>7843.69</v>
      </c>
      <c r="G3417" s="38" t="e">
        <f>INDEX('SICRO-SERVIÇOS-DESONERADO'!C:C,MATCH('SICRO-SERVIÇOS'!A3417,'SICRO-SERVIÇOS-DESONERADO'!A:A,0))</f>
        <v>#N/A</v>
      </c>
      <c r="K3417" s="38" t="str">
        <f t="shared" si="160"/>
        <v>CAMISA METÁLICA COM ESPESSURA DE 12,5 MM D = 1.400 MM - PARA PASSAGEM DE LÂMINA D'ÁGUA - POSICIONAMENTO</v>
      </c>
      <c r="L3417" s="38" t="str">
        <f t="shared" si="161"/>
        <v>M</v>
      </c>
    </row>
    <row r="3418" spans="1:12" ht="18">
      <c r="A3418" s="321">
        <v>2306652</v>
      </c>
      <c r="B3418" s="322" t="s">
        <v>12970</v>
      </c>
      <c r="C3418" s="321" t="s">
        <v>33</v>
      </c>
      <c r="D3418" s="155" t="e">
        <f t="shared" si="159"/>
        <v>#REF!</v>
      </c>
      <c r="F3418" s="38">
        <v>8111.84</v>
      </c>
      <c r="G3418" s="38" t="e">
        <f>INDEX('SICRO-SERVIÇOS-DESONERADO'!C:C,MATCH('SICRO-SERVIÇOS'!A3418,'SICRO-SERVIÇOS-DESONERADO'!A:A,0))</f>
        <v>#N/A</v>
      </c>
      <c r="K3418" s="38" t="str">
        <f t="shared" si="160"/>
        <v>CAMISA METÁLICA COM ESPESSURA DE 12,5 MM D = 1.500 MM - CRAVADA COM MARTELO VIBRATÓRIO - SEM ESCAVAÇÃO - CRAVAÇÃO</v>
      </c>
      <c r="L3418" s="38" t="str">
        <f t="shared" si="161"/>
        <v>M</v>
      </c>
    </row>
    <row r="3419" spans="1:12" ht="18">
      <c r="A3419" s="321">
        <v>2306679</v>
      </c>
      <c r="B3419" s="322" t="s">
        <v>15925</v>
      </c>
      <c r="C3419" s="321" t="s">
        <v>33</v>
      </c>
      <c r="D3419" s="155" t="e">
        <f t="shared" si="159"/>
        <v>#REF!</v>
      </c>
      <c r="F3419" s="38">
        <v>7883.11</v>
      </c>
      <c r="G3419" s="38" t="e">
        <f>INDEX('SICRO-SERVIÇOS-DESONERADO'!C:C,MATCH('SICRO-SERVIÇOS'!A3419,'SICRO-SERVIÇOS-DESONERADO'!A:A,0))</f>
        <v>#N/A</v>
      </c>
      <c r="K3419" s="38" t="str">
        <f t="shared" si="160"/>
        <v>CAMISA METÁLICA COM ESPESSURA DE 12,5 MM D = 1.500 MM - PARA PASSAGEM DE LÂMINA D'ÁGUA - POSICIONAMENTO</v>
      </c>
      <c r="L3419" s="38" t="str">
        <f t="shared" si="161"/>
        <v>M</v>
      </c>
    </row>
    <row r="3420" spans="1:12" ht="18">
      <c r="A3420" s="321">
        <v>2306653</v>
      </c>
      <c r="B3420" s="322" t="s">
        <v>12971</v>
      </c>
      <c r="C3420" s="321" t="s">
        <v>33</v>
      </c>
      <c r="D3420" s="155" t="e">
        <f t="shared" si="159"/>
        <v>#REF!</v>
      </c>
      <c r="F3420" s="38">
        <v>8160.11</v>
      </c>
      <c r="G3420" s="38" t="e">
        <f>INDEX('SICRO-SERVIÇOS-DESONERADO'!C:C,MATCH('SICRO-SERVIÇOS'!A3420,'SICRO-SERVIÇOS-DESONERADO'!A:A,0))</f>
        <v>#N/A</v>
      </c>
      <c r="K3420" s="38" t="str">
        <f t="shared" si="160"/>
        <v>CAMISA METÁLICA COM ESPESSURA DE 12,5 MM D = 1.600 MM - CRAVADA COM MARTELO VIBRATÓRIO - SEM ESCAVAÇÃO - CRAVAÇÃO</v>
      </c>
      <c r="L3420" s="38" t="str">
        <f t="shared" si="161"/>
        <v>M</v>
      </c>
    </row>
    <row r="3421" spans="1:12" ht="18">
      <c r="A3421" s="321">
        <v>2306680</v>
      </c>
      <c r="B3421" s="322" t="s">
        <v>15926</v>
      </c>
      <c r="C3421" s="321" t="s">
        <v>33</v>
      </c>
      <c r="D3421" s="155" t="e">
        <f t="shared" si="159"/>
        <v>#REF!</v>
      </c>
      <c r="F3421" s="38">
        <v>7922.58</v>
      </c>
      <c r="G3421" s="38" t="e">
        <f>INDEX('SICRO-SERVIÇOS-DESONERADO'!C:C,MATCH('SICRO-SERVIÇOS'!A3421,'SICRO-SERVIÇOS-DESONERADO'!A:A,0))</f>
        <v>#N/A</v>
      </c>
      <c r="K3421" s="38" t="str">
        <f t="shared" si="160"/>
        <v>CAMISA METÁLICA COM ESPESSURA DE 12,5 MM D = 1.600 MM - PARA PASSAGEM DE LÂMINA D'ÁGUA - POSICIONAMENTO</v>
      </c>
      <c r="L3421" s="38" t="str">
        <f t="shared" si="161"/>
        <v>M</v>
      </c>
    </row>
    <row r="3422" spans="1:12" ht="18">
      <c r="A3422" s="321">
        <v>2306654</v>
      </c>
      <c r="B3422" s="322" t="s">
        <v>12972</v>
      </c>
      <c r="C3422" s="321" t="s">
        <v>33</v>
      </c>
      <c r="D3422" s="155" t="e">
        <f t="shared" si="159"/>
        <v>#REF!</v>
      </c>
      <c r="F3422" s="38">
        <v>8209.11</v>
      </c>
      <c r="G3422" s="38" t="e">
        <f>INDEX('SICRO-SERVIÇOS-DESONERADO'!C:C,MATCH('SICRO-SERVIÇOS'!A3422,'SICRO-SERVIÇOS-DESONERADO'!A:A,0))</f>
        <v>#N/A</v>
      </c>
      <c r="K3422" s="38" t="str">
        <f t="shared" si="160"/>
        <v>CAMISA METÁLICA COM ESPESSURA DE 12,5 MM D = 1.700 MM - CRAVADA COM MARTELO VIBRATÓRIO - SEM ESCAVAÇÃO - CRAVAÇÃO</v>
      </c>
      <c r="L3422" s="38" t="str">
        <f t="shared" si="161"/>
        <v>M</v>
      </c>
    </row>
    <row r="3423" spans="1:12" ht="18">
      <c r="A3423" s="321">
        <v>2306681</v>
      </c>
      <c r="B3423" s="322" t="s">
        <v>15927</v>
      </c>
      <c r="C3423" s="321" t="s">
        <v>33</v>
      </c>
      <c r="D3423" s="155" t="e">
        <f t="shared" si="159"/>
        <v>#REF!</v>
      </c>
      <c r="F3423" s="38">
        <v>7962.07</v>
      </c>
      <c r="G3423" s="38" t="e">
        <f>INDEX('SICRO-SERVIÇOS-DESONERADO'!C:C,MATCH('SICRO-SERVIÇOS'!A3423,'SICRO-SERVIÇOS-DESONERADO'!A:A,0))</f>
        <v>#N/A</v>
      </c>
      <c r="K3423" s="38" t="str">
        <f t="shared" si="160"/>
        <v>CAMISA METÁLICA COM ESPESSURA DE 12,5 MM D = 1.700 MM - PARA PASSAGEM DE LÂMINA D'ÁGUA - POSICIONAMENTO</v>
      </c>
      <c r="L3423" s="38" t="str">
        <f t="shared" si="161"/>
        <v>M</v>
      </c>
    </row>
    <row r="3424" spans="1:12" ht="18">
      <c r="A3424" s="321">
        <v>2306655</v>
      </c>
      <c r="B3424" s="322" t="s">
        <v>12973</v>
      </c>
      <c r="C3424" s="321" t="s">
        <v>33</v>
      </c>
      <c r="D3424" s="155" t="e">
        <f t="shared" si="159"/>
        <v>#REF!</v>
      </c>
      <c r="F3424" s="38">
        <v>8259.0300000000007</v>
      </c>
      <c r="G3424" s="38" t="e">
        <f>INDEX('SICRO-SERVIÇOS-DESONERADO'!C:C,MATCH('SICRO-SERVIÇOS'!A3424,'SICRO-SERVIÇOS-DESONERADO'!A:A,0))</f>
        <v>#N/A</v>
      </c>
      <c r="K3424" s="38" t="str">
        <f t="shared" si="160"/>
        <v>CAMISA METÁLICA COM ESPESSURA DE 12,5 MM D = 1.800 MM - CRAVADA COM MARTELO VIBRATÓRIO - SEM ESCAVAÇÃO - CRAVAÇÃO</v>
      </c>
      <c r="L3424" s="38" t="str">
        <f t="shared" si="161"/>
        <v>M</v>
      </c>
    </row>
    <row r="3425" spans="1:12" ht="18">
      <c r="A3425" s="321">
        <v>2306682</v>
      </c>
      <c r="B3425" s="322" t="s">
        <v>15928</v>
      </c>
      <c r="C3425" s="321" t="s">
        <v>33</v>
      </c>
      <c r="D3425" s="155" t="e">
        <f t="shared" si="159"/>
        <v>#REF!</v>
      </c>
      <c r="F3425" s="38">
        <v>8001.71</v>
      </c>
      <c r="G3425" s="38" t="e">
        <f>INDEX('SICRO-SERVIÇOS-DESONERADO'!C:C,MATCH('SICRO-SERVIÇOS'!A3425,'SICRO-SERVIÇOS-DESONERADO'!A:A,0))</f>
        <v>#N/A</v>
      </c>
      <c r="K3425" s="38" t="str">
        <f t="shared" si="160"/>
        <v>CAMISA METÁLICA COM ESPESSURA DE 12,5 MM D = 1.800 MM - PARA PASSAGEM DE LÂMINA D'ÁGUA - POSICIONAMENTO</v>
      </c>
      <c r="L3425" s="38" t="str">
        <f t="shared" si="161"/>
        <v>M</v>
      </c>
    </row>
    <row r="3426" spans="1:12" ht="18">
      <c r="A3426" s="321">
        <v>2306656</v>
      </c>
      <c r="B3426" s="322" t="s">
        <v>12974</v>
      </c>
      <c r="C3426" s="321" t="s">
        <v>33</v>
      </c>
      <c r="D3426" s="155" t="e">
        <f t="shared" si="159"/>
        <v>#REF!</v>
      </c>
      <c r="F3426" s="38">
        <v>10952.58</v>
      </c>
      <c r="G3426" s="38" t="e">
        <f>INDEX('SICRO-SERVIÇOS-DESONERADO'!C:C,MATCH('SICRO-SERVIÇOS'!A3426,'SICRO-SERVIÇOS-DESONERADO'!A:A,0))</f>
        <v>#N/A</v>
      </c>
      <c r="K3426" s="38" t="str">
        <f t="shared" si="160"/>
        <v>CAMISA METÁLICA COM ESPESSURA DE 16 MM D = 1.500 MM - CRAVADA COM MARTELO VIBRATÓRIO - SEM ESCAVAÇÃO - CRAVAÇÃO</v>
      </c>
      <c r="L3426" s="38" t="str">
        <f t="shared" si="161"/>
        <v>M</v>
      </c>
    </row>
    <row r="3427" spans="1:12" ht="18">
      <c r="A3427" s="321">
        <v>2306683</v>
      </c>
      <c r="B3427" s="322" t="s">
        <v>15929</v>
      </c>
      <c r="C3427" s="321" t="s">
        <v>33</v>
      </c>
      <c r="D3427" s="155" t="e">
        <f t="shared" si="159"/>
        <v>#REF!</v>
      </c>
      <c r="F3427" s="38">
        <v>10723.84</v>
      </c>
      <c r="G3427" s="38" t="e">
        <f>INDEX('SICRO-SERVIÇOS-DESONERADO'!C:C,MATCH('SICRO-SERVIÇOS'!A3427,'SICRO-SERVIÇOS-DESONERADO'!A:A,0))</f>
        <v>#N/A</v>
      </c>
      <c r="K3427" s="38" t="str">
        <f t="shared" si="160"/>
        <v>CAMISA METÁLICA COM ESPESSURA DE 16 MM D = 1.500 MM - PARA PASSAGEM DE LÂMINA D'ÁGUA - POSICIONAMENTO</v>
      </c>
      <c r="L3427" s="38" t="str">
        <f t="shared" si="161"/>
        <v>M</v>
      </c>
    </row>
    <row r="3428" spans="1:12" ht="18">
      <c r="A3428" s="321">
        <v>2306657</v>
      </c>
      <c r="B3428" s="322" t="s">
        <v>12975</v>
      </c>
      <c r="C3428" s="321" t="s">
        <v>33</v>
      </c>
      <c r="D3428" s="155" t="e">
        <f t="shared" si="159"/>
        <v>#REF!</v>
      </c>
      <c r="F3428" s="38">
        <v>11042.08</v>
      </c>
      <c r="G3428" s="38" t="e">
        <f>INDEX('SICRO-SERVIÇOS-DESONERADO'!C:C,MATCH('SICRO-SERVIÇOS'!A3428,'SICRO-SERVIÇOS-DESONERADO'!A:A,0))</f>
        <v>#N/A</v>
      </c>
      <c r="K3428" s="38" t="str">
        <f t="shared" si="160"/>
        <v>CAMISA METÁLICA COM ESPESSURA DE 16 MM D = 1.600 MM - CRAVADA COM MARTELO VIBRATÓRIO - SEM ESCAVAÇÃO - CRAVAÇÃO</v>
      </c>
      <c r="L3428" s="38" t="str">
        <f t="shared" si="161"/>
        <v>M</v>
      </c>
    </row>
    <row r="3429" spans="1:12" ht="18">
      <c r="A3429" s="321">
        <v>2306684</v>
      </c>
      <c r="B3429" s="322" t="s">
        <v>15930</v>
      </c>
      <c r="C3429" s="321" t="s">
        <v>33</v>
      </c>
      <c r="D3429" s="155" t="e">
        <f t="shared" si="159"/>
        <v>#REF!</v>
      </c>
      <c r="F3429" s="38">
        <v>10804.55</v>
      </c>
      <c r="G3429" s="38" t="e">
        <f>INDEX('SICRO-SERVIÇOS-DESONERADO'!C:C,MATCH('SICRO-SERVIÇOS'!A3429,'SICRO-SERVIÇOS-DESONERADO'!A:A,0))</f>
        <v>#N/A</v>
      </c>
      <c r="K3429" s="38" t="str">
        <f t="shared" si="160"/>
        <v>CAMISA METÁLICA COM ESPESSURA DE 16 MM D = 1.600 MM - PARA PASSAGEM DE LÂMINA D'ÁGUA - POSICIONAMENTO</v>
      </c>
      <c r="L3429" s="38" t="str">
        <f t="shared" si="161"/>
        <v>M</v>
      </c>
    </row>
    <row r="3430" spans="1:12" ht="18">
      <c r="A3430" s="321">
        <v>2306658</v>
      </c>
      <c r="B3430" s="322" t="s">
        <v>12976</v>
      </c>
      <c r="C3430" s="321" t="s">
        <v>33</v>
      </c>
      <c r="D3430" s="155" t="e">
        <f t="shared" si="159"/>
        <v>#REF!</v>
      </c>
      <c r="F3430" s="38">
        <v>11132.3</v>
      </c>
      <c r="G3430" s="38" t="e">
        <f>INDEX('SICRO-SERVIÇOS-DESONERADO'!C:C,MATCH('SICRO-SERVIÇOS'!A3430,'SICRO-SERVIÇOS-DESONERADO'!A:A,0))</f>
        <v>#N/A</v>
      </c>
      <c r="K3430" s="38" t="str">
        <f t="shared" si="160"/>
        <v>CAMISA METÁLICA COM ESPESSURA DE 16 MM D = 1.700 MM - CRAVADA COM MARTELO VIBRATÓRIO - SEM ESCAVAÇÃO - CRAVAÇÃO</v>
      </c>
      <c r="L3430" s="38" t="str">
        <f t="shared" si="161"/>
        <v>M</v>
      </c>
    </row>
    <row r="3431" spans="1:12" ht="18">
      <c r="A3431" s="321">
        <v>2306685</v>
      </c>
      <c r="B3431" s="322" t="s">
        <v>15931</v>
      </c>
      <c r="C3431" s="321" t="s">
        <v>33</v>
      </c>
      <c r="D3431" s="155" t="e">
        <f t="shared" si="159"/>
        <v>#REF!</v>
      </c>
      <c r="F3431" s="38">
        <v>10885.26</v>
      </c>
      <c r="G3431" s="38" t="e">
        <f>INDEX('SICRO-SERVIÇOS-DESONERADO'!C:C,MATCH('SICRO-SERVIÇOS'!A3431,'SICRO-SERVIÇOS-DESONERADO'!A:A,0))</f>
        <v>#N/A</v>
      </c>
      <c r="K3431" s="38" t="str">
        <f t="shared" si="160"/>
        <v>CAMISA METÁLICA COM ESPESSURA DE 16 MM D = 1.700 MM - PARA PASSAGEM DE LÂMINA D'ÁGUA - POSICIONAMENTO</v>
      </c>
      <c r="L3431" s="38" t="str">
        <f t="shared" si="161"/>
        <v>M</v>
      </c>
    </row>
    <row r="3432" spans="1:12" ht="18">
      <c r="A3432" s="321">
        <v>2306659</v>
      </c>
      <c r="B3432" s="322" t="s">
        <v>12977</v>
      </c>
      <c r="C3432" s="321" t="s">
        <v>33</v>
      </c>
      <c r="D3432" s="155" t="e">
        <f t="shared" si="159"/>
        <v>#REF!</v>
      </c>
      <c r="F3432" s="38">
        <v>11223.45</v>
      </c>
      <c r="G3432" s="38" t="e">
        <f>INDEX('SICRO-SERVIÇOS-DESONERADO'!C:C,MATCH('SICRO-SERVIÇOS'!A3432,'SICRO-SERVIÇOS-DESONERADO'!A:A,0))</f>
        <v>#N/A</v>
      </c>
      <c r="K3432" s="38" t="str">
        <f t="shared" si="160"/>
        <v>CAMISA METÁLICA COM ESPESSURA DE 16 MM D = 1.800 MM - CRAVADA COM MARTELO VIBRATÓRIO - SEM ESCAVAÇÃO - CRAVAÇÃO</v>
      </c>
      <c r="L3432" s="38" t="str">
        <f t="shared" si="161"/>
        <v>M</v>
      </c>
    </row>
    <row r="3433" spans="1:12" ht="18">
      <c r="A3433" s="321">
        <v>2306686</v>
      </c>
      <c r="B3433" s="322" t="s">
        <v>15932</v>
      </c>
      <c r="C3433" s="321" t="s">
        <v>33</v>
      </c>
      <c r="D3433" s="155" t="e">
        <f t="shared" si="159"/>
        <v>#REF!</v>
      </c>
      <c r="F3433" s="38">
        <v>10966.12</v>
      </c>
      <c r="G3433" s="38" t="e">
        <f>INDEX('SICRO-SERVIÇOS-DESONERADO'!C:C,MATCH('SICRO-SERVIÇOS'!A3433,'SICRO-SERVIÇOS-DESONERADO'!A:A,0))</f>
        <v>#N/A</v>
      </c>
      <c r="K3433" s="38" t="str">
        <f t="shared" si="160"/>
        <v>CAMISA METÁLICA COM ESPESSURA DE 16 MM D = 1.800 MM - PARA PASSAGEM DE LÂMINA D'ÁGUA - POSICIONAMENTO</v>
      </c>
      <c r="L3433" s="38" t="str">
        <f t="shared" si="161"/>
        <v>M</v>
      </c>
    </row>
    <row r="3434" spans="1:12" ht="18">
      <c r="A3434" s="321">
        <v>2306637</v>
      </c>
      <c r="B3434" s="322" t="s">
        <v>12978</v>
      </c>
      <c r="C3434" s="321" t="s">
        <v>33</v>
      </c>
      <c r="D3434" s="155" t="e">
        <f t="shared" si="159"/>
        <v>#REF!</v>
      </c>
      <c r="F3434" s="38">
        <v>2759.5</v>
      </c>
      <c r="G3434" s="38" t="e">
        <f>INDEX('SICRO-SERVIÇOS-DESONERADO'!C:C,MATCH('SICRO-SERVIÇOS'!A3434,'SICRO-SERVIÇOS-DESONERADO'!A:A,0))</f>
        <v>#N/A</v>
      </c>
      <c r="K3434" s="38" t="str">
        <f t="shared" si="160"/>
        <v>CAMISA METÁLICA COM ESPESSURA DE 6,3 MM D = 1.000 MM - CRAVADA COM MARTELO VIBRATÓRIO - SEM ESCAVAÇÃO - CRAVAÇÃO</v>
      </c>
      <c r="L3434" s="38" t="str">
        <f t="shared" si="161"/>
        <v>M</v>
      </c>
    </row>
    <row r="3435" spans="1:12" ht="18">
      <c r="A3435" s="321">
        <v>2306664</v>
      </c>
      <c r="B3435" s="322" t="s">
        <v>15933</v>
      </c>
      <c r="C3435" s="321" t="s">
        <v>33</v>
      </c>
      <c r="D3435" s="155" t="e">
        <f t="shared" si="159"/>
        <v>#REF!</v>
      </c>
      <c r="F3435" s="38">
        <v>2566.5</v>
      </c>
      <c r="G3435" s="38" t="e">
        <f>INDEX('SICRO-SERVIÇOS-DESONERADO'!C:C,MATCH('SICRO-SERVIÇOS'!A3435,'SICRO-SERVIÇOS-DESONERADO'!A:A,0))</f>
        <v>#N/A</v>
      </c>
      <c r="K3435" s="38" t="str">
        <f t="shared" si="160"/>
        <v>CAMISA METÁLICA COM ESPESSURA DE 6,3 MM D = 1.000 MM - PARA PASSAGEM DE LÂMINA D'ÁGUA - POSICIONAMENTO</v>
      </c>
      <c r="L3435" s="38" t="str">
        <f t="shared" si="161"/>
        <v>M</v>
      </c>
    </row>
    <row r="3436" spans="1:12" ht="18">
      <c r="A3436" s="321">
        <v>2306732</v>
      </c>
      <c r="B3436" s="322" t="s">
        <v>12979</v>
      </c>
      <c r="C3436" s="321" t="s">
        <v>33</v>
      </c>
      <c r="D3436" s="155" t="e">
        <f t="shared" si="159"/>
        <v>#REF!</v>
      </c>
      <c r="F3436" s="38">
        <v>1083.8399999999999</v>
      </c>
      <c r="G3436" s="38" t="e">
        <f>INDEX('SICRO-SERVIÇOS-DESONERADO'!C:C,MATCH('SICRO-SERVIÇOS'!A3436,'SICRO-SERVIÇOS-DESONERADO'!A:A,0))</f>
        <v>#N/A</v>
      </c>
      <c r="K3436" s="38" t="str">
        <f t="shared" si="160"/>
        <v>CAMISA METÁLICA COM ESPESSURA DE 6,3 MM D = 400 MM - CRAVADA COM MARTELO VIBRATÓRIO - SEM ESCAVAÇÃO - CRAVAÇÃO</v>
      </c>
      <c r="L3436" s="38" t="str">
        <f t="shared" si="161"/>
        <v>M</v>
      </c>
    </row>
    <row r="3437" spans="1:12" ht="18">
      <c r="A3437" s="321">
        <v>2306733</v>
      </c>
      <c r="B3437" s="322" t="s">
        <v>15934</v>
      </c>
      <c r="C3437" s="321" t="s">
        <v>33</v>
      </c>
      <c r="D3437" s="155" t="e">
        <f t="shared" si="159"/>
        <v>#REF!</v>
      </c>
      <c r="F3437" s="38">
        <v>921.32</v>
      </c>
      <c r="G3437" s="38" t="e">
        <f>INDEX('SICRO-SERVIÇOS-DESONERADO'!C:C,MATCH('SICRO-SERVIÇOS'!A3437,'SICRO-SERVIÇOS-DESONERADO'!A:A,0))</f>
        <v>#N/A</v>
      </c>
      <c r="K3437" s="38" t="str">
        <f t="shared" si="160"/>
        <v>CAMISA METÁLICA COM ESPESSURA DE 6,3 MM D = 400 MM - PARA PASSAGEM DE LÂMINA D'ÁGUA - POSICIONAMENTO</v>
      </c>
      <c r="L3437" s="38" t="str">
        <f t="shared" si="161"/>
        <v>M</v>
      </c>
    </row>
    <row r="3438" spans="1:12" ht="18">
      <c r="A3438" s="321">
        <v>2306734</v>
      </c>
      <c r="B3438" s="322" t="s">
        <v>12980</v>
      </c>
      <c r="C3438" s="321" t="s">
        <v>33</v>
      </c>
      <c r="D3438" s="155" t="e">
        <f t="shared" si="159"/>
        <v>#REF!</v>
      </c>
      <c r="F3438" s="38">
        <v>1324.8</v>
      </c>
      <c r="G3438" s="38" t="e">
        <f>INDEX('SICRO-SERVIÇOS-DESONERADO'!C:C,MATCH('SICRO-SERVIÇOS'!A3438,'SICRO-SERVIÇOS-DESONERADO'!A:A,0))</f>
        <v>#N/A</v>
      </c>
      <c r="K3438" s="38" t="str">
        <f t="shared" si="160"/>
        <v>CAMISA METÁLICA COM ESPESSURA DE 6,3 MM D = 500 MM - CRAVADA COM MARTELO VIBRATÓRIO - SEM ESCAVAÇÃO - CRAVAÇÃO</v>
      </c>
      <c r="L3438" s="38" t="str">
        <f t="shared" si="161"/>
        <v>M</v>
      </c>
    </row>
    <row r="3439" spans="1:12" ht="18">
      <c r="A3439" s="321">
        <v>2306735</v>
      </c>
      <c r="B3439" s="322" t="s">
        <v>15935</v>
      </c>
      <c r="C3439" s="321" t="s">
        <v>33</v>
      </c>
      <c r="D3439" s="155" t="e">
        <f t="shared" si="159"/>
        <v>#REF!</v>
      </c>
      <c r="F3439" s="38">
        <v>1157.8800000000001</v>
      </c>
      <c r="G3439" s="38" t="e">
        <f>INDEX('SICRO-SERVIÇOS-DESONERADO'!C:C,MATCH('SICRO-SERVIÇOS'!A3439,'SICRO-SERVIÇOS-DESONERADO'!A:A,0))</f>
        <v>#N/A</v>
      </c>
      <c r="K3439" s="38" t="str">
        <f t="shared" si="160"/>
        <v>CAMISA METÁLICA COM ESPESSURA DE 6,3 MM D = 500 MM - PARA PASSAGEM DE LÂMINA D'ÁGUA - POSICIONAMENTO</v>
      </c>
      <c r="L3439" s="38" t="str">
        <f t="shared" si="161"/>
        <v>M</v>
      </c>
    </row>
    <row r="3440" spans="1:12" ht="18">
      <c r="A3440" s="321">
        <v>2306633</v>
      </c>
      <c r="B3440" s="322" t="s">
        <v>12981</v>
      </c>
      <c r="C3440" s="321" t="s">
        <v>33</v>
      </c>
      <c r="D3440" s="155" t="e">
        <f t="shared" si="159"/>
        <v>#REF!</v>
      </c>
      <c r="F3440" s="38">
        <v>1509.68</v>
      </c>
      <c r="G3440" s="38" t="e">
        <f>INDEX('SICRO-SERVIÇOS-DESONERADO'!C:C,MATCH('SICRO-SERVIÇOS'!A3440,'SICRO-SERVIÇOS-DESONERADO'!A:A,0))</f>
        <v>#N/A</v>
      </c>
      <c r="K3440" s="38" t="str">
        <f t="shared" si="160"/>
        <v>CAMISA METÁLICA COM ESPESSURA DE 6,3 MM D = 600 MM - CRAVADA COM MARTELO VIBRATÓRIO - SEM ESCAVAÇÃO - CRAVAÇÃO</v>
      </c>
      <c r="L3440" s="38" t="str">
        <f t="shared" si="161"/>
        <v>M</v>
      </c>
    </row>
    <row r="3441" spans="1:12" ht="18">
      <c r="A3441" s="321">
        <v>2306660</v>
      </c>
      <c r="B3441" s="322" t="s">
        <v>15936</v>
      </c>
      <c r="C3441" s="321" t="s">
        <v>33</v>
      </c>
      <c r="D3441" s="155" t="e">
        <f t="shared" si="159"/>
        <v>#REF!</v>
      </c>
      <c r="F3441" s="38">
        <v>1338.13</v>
      </c>
      <c r="G3441" s="38" t="e">
        <f>INDEX('SICRO-SERVIÇOS-DESONERADO'!C:C,MATCH('SICRO-SERVIÇOS'!A3441,'SICRO-SERVIÇOS-DESONERADO'!A:A,0))</f>
        <v>#N/A</v>
      </c>
      <c r="K3441" s="38" t="str">
        <f t="shared" si="160"/>
        <v>CAMISA METÁLICA COM ESPESSURA DE 6,3 MM D = 600 MM - PARA PASSAGEM DE LÂMINA D'ÁGUA - POSICIONAMENTO</v>
      </c>
      <c r="L3441" s="38" t="str">
        <f t="shared" si="161"/>
        <v>M</v>
      </c>
    </row>
    <row r="3442" spans="1:12" ht="18">
      <c r="A3442" s="321">
        <v>2306634</v>
      </c>
      <c r="B3442" s="322" t="s">
        <v>12982</v>
      </c>
      <c r="C3442" s="321" t="s">
        <v>33</v>
      </c>
      <c r="D3442" s="155" t="e">
        <f t="shared" si="159"/>
        <v>#REF!</v>
      </c>
      <c r="F3442" s="38">
        <v>1762.41</v>
      </c>
      <c r="G3442" s="38" t="e">
        <f>INDEX('SICRO-SERVIÇOS-DESONERADO'!C:C,MATCH('SICRO-SERVIÇOS'!A3442,'SICRO-SERVIÇOS-DESONERADO'!A:A,0))</f>
        <v>#N/A</v>
      </c>
      <c r="K3442" s="38" t="str">
        <f t="shared" si="160"/>
        <v>CAMISA METÁLICA COM ESPESSURA DE 6,3 MM D = 700 MM - CRAVADA COM MARTELO VIBRATÓRIO - SEM ESCAVAÇÃO - CRAVAÇÃO</v>
      </c>
      <c r="L3442" s="38" t="str">
        <f t="shared" si="161"/>
        <v>M</v>
      </c>
    </row>
    <row r="3443" spans="1:12" ht="18">
      <c r="A3443" s="321">
        <v>2306661</v>
      </c>
      <c r="B3443" s="322" t="s">
        <v>15937</v>
      </c>
      <c r="C3443" s="321" t="s">
        <v>33</v>
      </c>
      <c r="D3443" s="155" t="e">
        <f t="shared" si="159"/>
        <v>#REF!</v>
      </c>
      <c r="F3443" s="38">
        <v>1585.96</v>
      </c>
      <c r="G3443" s="38" t="e">
        <f>INDEX('SICRO-SERVIÇOS-DESONERADO'!C:C,MATCH('SICRO-SERVIÇOS'!A3443,'SICRO-SERVIÇOS-DESONERADO'!A:A,0))</f>
        <v>#N/A</v>
      </c>
      <c r="K3443" s="38" t="str">
        <f t="shared" si="160"/>
        <v>CAMISA METÁLICA COM ESPESSURA DE 6,3 MM D = 700 MM - PARA PASSAGEM DE LÂMINA D'ÁGUA - POSICIONAMENTO</v>
      </c>
      <c r="L3443" s="38" t="str">
        <f t="shared" si="161"/>
        <v>M</v>
      </c>
    </row>
    <row r="3444" spans="1:12" ht="18">
      <c r="A3444" s="321">
        <v>2306635</v>
      </c>
      <c r="B3444" s="322" t="s">
        <v>12983</v>
      </c>
      <c r="C3444" s="321" t="s">
        <v>33</v>
      </c>
      <c r="D3444" s="155" t="e">
        <f t="shared" si="159"/>
        <v>#REF!</v>
      </c>
      <c r="F3444" s="38">
        <v>2133.86</v>
      </c>
      <c r="G3444" s="38" t="e">
        <f>INDEX('SICRO-SERVIÇOS-DESONERADO'!C:C,MATCH('SICRO-SERVIÇOS'!A3444,'SICRO-SERVIÇOS-DESONERADO'!A:A,0))</f>
        <v>#N/A</v>
      </c>
      <c r="K3444" s="38" t="str">
        <f t="shared" si="160"/>
        <v>CAMISA METÁLICA COM ESPESSURA DE 6,3 MM D = 800 MM - CRAVADA COM MARTELO VIBRATÓRIO - SEM ESCAVAÇÃO - CRAVAÇÃO</v>
      </c>
      <c r="L3444" s="38" t="str">
        <f t="shared" si="161"/>
        <v>M</v>
      </c>
    </row>
    <row r="3445" spans="1:12" ht="18">
      <c r="A3445" s="321">
        <v>2306662</v>
      </c>
      <c r="B3445" s="322" t="s">
        <v>15938</v>
      </c>
      <c r="C3445" s="321" t="s">
        <v>33</v>
      </c>
      <c r="D3445" s="155" t="e">
        <f t="shared" si="159"/>
        <v>#REF!</v>
      </c>
      <c r="F3445" s="38">
        <v>1952.22</v>
      </c>
      <c r="G3445" s="38" t="e">
        <f>INDEX('SICRO-SERVIÇOS-DESONERADO'!C:C,MATCH('SICRO-SERVIÇOS'!A3445,'SICRO-SERVIÇOS-DESONERADO'!A:A,0))</f>
        <v>#N/A</v>
      </c>
      <c r="K3445" s="38" t="str">
        <f t="shared" si="160"/>
        <v>CAMISA METÁLICA COM ESPESSURA DE 6,3 MM D = 800 MM - PARA PASSAGEM DE LÂMINA D'ÁGUA - POSICIONAMENTO</v>
      </c>
      <c r="L3445" s="38" t="str">
        <f t="shared" si="161"/>
        <v>M</v>
      </c>
    </row>
    <row r="3446" spans="1:12" ht="18">
      <c r="A3446" s="321">
        <v>2306636</v>
      </c>
      <c r="B3446" s="322" t="s">
        <v>12984</v>
      </c>
      <c r="C3446" s="321" t="s">
        <v>33</v>
      </c>
      <c r="D3446" s="155" t="e">
        <f t="shared" si="159"/>
        <v>#REF!</v>
      </c>
      <c r="F3446" s="38">
        <v>2150.65</v>
      </c>
      <c r="G3446" s="38" t="e">
        <f>INDEX('SICRO-SERVIÇOS-DESONERADO'!C:C,MATCH('SICRO-SERVIÇOS'!A3446,'SICRO-SERVIÇOS-DESONERADO'!A:A,0))</f>
        <v>#N/A</v>
      </c>
      <c r="K3446" s="38" t="str">
        <f t="shared" si="160"/>
        <v>CAMISA METÁLICA COM ESPESSURA DE 6,3 MM D = 900 MM - CRAVADA COM MARTELO VIBRATÓRIO - SEM ESCAVAÇÃO - CRAVAÇÃO</v>
      </c>
      <c r="L3446" s="38" t="str">
        <f t="shared" si="161"/>
        <v>M</v>
      </c>
    </row>
    <row r="3447" spans="1:12" ht="18">
      <c r="A3447" s="321">
        <v>2306663</v>
      </c>
      <c r="B3447" s="322" t="s">
        <v>15939</v>
      </c>
      <c r="C3447" s="321" t="s">
        <v>33</v>
      </c>
      <c r="D3447" s="155" t="e">
        <f t="shared" si="159"/>
        <v>#REF!</v>
      </c>
      <c r="F3447" s="38">
        <v>1963.51</v>
      </c>
      <c r="G3447" s="38" t="e">
        <f>INDEX('SICRO-SERVIÇOS-DESONERADO'!C:C,MATCH('SICRO-SERVIÇOS'!A3447,'SICRO-SERVIÇOS-DESONERADO'!A:A,0))</f>
        <v>#N/A</v>
      </c>
      <c r="K3447" s="38" t="str">
        <f t="shared" si="160"/>
        <v>CAMISA METÁLICA COM ESPESSURA DE 6,3 MM D = 900 MM - PARA PASSAGEM DE LÂMINA D'ÁGUA - POSICIONAMENTO</v>
      </c>
      <c r="L3447" s="38" t="str">
        <f t="shared" si="161"/>
        <v>M</v>
      </c>
    </row>
    <row r="3448" spans="1:12" ht="18">
      <c r="A3448" s="321">
        <v>2306641</v>
      </c>
      <c r="B3448" s="322" t="s">
        <v>12985</v>
      </c>
      <c r="C3448" s="321" t="s">
        <v>33</v>
      </c>
      <c r="D3448" s="155" t="e">
        <f t="shared" si="159"/>
        <v>#REF!</v>
      </c>
      <c r="F3448" s="38">
        <v>3480.03</v>
      </c>
      <c r="G3448" s="38" t="e">
        <f>INDEX('SICRO-SERVIÇOS-DESONERADO'!C:C,MATCH('SICRO-SERVIÇOS'!A3448,'SICRO-SERVIÇOS-DESONERADO'!A:A,0))</f>
        <v>#N/A</v>
      </c>
      <c r="K3448" s="38" t="str">
        <f t="shared" si="160"/>
        <v>CAMISA METÁLICA COM ESPESSURA DE 8 MM D = 1.000 MM - CRAVADA COM MARTELO VIBRATÓRIO - SEM ESCAVAÇÃO - CRAVAÇÃO</v>
      </c>
      <c r="L3448" s="38" t="str">
        <f t="shared" si="161"/>
        <v>M</v>
      </c>
    </row>
    <row r="3449" spans="1:12" ht="18">
      <c r="A3449" s="321">
        <v>2306668</v>
      </c>
      <c r="B3449" s="322" t="s">
        <v>15940</v>
      </c>
      <c r="C3449" s="321" t="s">
        <v>33</v>
      </c>
      <c r="D3449" s="155" t="e">
        <f t="shared" si="159"/>
        <v>#REF!</v>
      </c>
      <c r="F3449" s="38">
        <v>3287.03</v>
      </c>
      <c r="G3449" s="38" t="e">
        <f>INDEX('SICRO-SERVIÇOS-DESONERADO'!C:C,MATCH('SICRO-SERVIÇOS'!A3449,'SICRO-SERVIÇOS-DESONERADO'!A:A,0))</f>
        <v>#N/A</v>
      </c>
      <c r="K3449" s="38" t="str">
        <f t="shared" si="160"/>
        <v>CAMISA METÁLICA COM ESPESSURA DE 8 MM D = 1.000 MM - PARA PASSAGEM DE LÂMINA D'ÁGUA - POSICIONAMENTO</v>
      </c>
      <c r="L3449" s="38" t="str">
        <f t="shared" si="161"/>
        <v>M</v>
      </c>
    </row>
    <row r="3450" spans="1:12" ht="18">
      <c r="A3450" s="321">
        <v>2306642</v>
      </c>
      <c r="B3450" s="322" t="s">
        <v>12986</v>
      </c>
      <c r="C3450" s="321" t="s">
        <v>33</v>
      </c>
      <c r="D3450" s="155" t="e">
        <f t="shared" si="159"/>
        <v>#REF!</v>
      </c>
      <c r="F3450" s="38">
        <v>3502.82</v>
      </c>
      <c r="G3450" s="38" t="e">
        <f>INDEX('SICRO-SERVIÇOS-DESONERADO'!C:C,MATCH('SICRO-SERVIÇOS'!A3450,'SICRO-SERVIÇOS-DESONERADO'!A:A,0))</f>
        <v>#N/A</v>
      </c>
      <c r="K3450" s="38" t="str">
        <f t="shared" si="160"/>
        <v>CAMISA METÁLICA COM ESPESSURA DE 8 MM D = 1.100 MM - CRAVADA COM MARTELO VIBRATÓRIO - SEM ESCAVAÇÃO - CRAVAÇÃO</v>
      </c>
      <c r="L3450" s="38" t="str">
        <f t="shared" si="161"/>
        <v>M</v>
      </c>
    </row>
    <row r="3451" spans="1:12" ht="18">
      <c r="A3451" s="321">
        <v>2306669</v>
      </c>
      <c r="B3451" s="322" t="s">
        <v>15941</v>
      </c>
      <c r="C3451" s="321" t="s">
        <v>33</v>
      </c>
      <c r="D3451" s="155" t="e">
        <f t="shared" si="159"/>
        <v>#REF!</v>
      </c>
      <c r="F3451" s="38">
        <v>3303.6</v>
      </c>
      <c r="G3451" s="38" t="e">
        <f>INDEX('SICRO-SERVIÇOS-DESONERADO'!C:C,MATCH('SICRO-SERVIÇOS'!A3451,'SICRO-SERVIÇOS-DESONERADO'!A:A,0))</f>
        <v>#N/A</v>
      </c>
      <c r="K3451" s="38" t="str">
        <f t="shared" si="160"/>
        <v>CAMISA METÁLICA COM ESPESSURA DE 8 MM D = 1.100 MM - PARA PASSAGEM DE LÂMINA D'ÁGUA - POSICIONAMENTO</v>
      </c>
      <c r="L3451" s="38" t="str">
        <f t="shared" si="161"/>
        <v>M</v>
      </c>
    </row>
    <row r="3452" spans="1:12" ht="18">
      <c r="A3452" s="321">
        <v>2306643</v>
      </c>
      <c r="B3452" s="322" t="s">
        <v>12987</v>
      </c>
      <c r="C3452" s="321" t="s">
        <v>33</v>
      </c>
      <c r="D3452" s="155" t="e">
        <f t="shared" si="159"/>
        <v>#REF!</v>
      </c>
      <c r="F3452" s="38">
        <v>3526.06</v>
      </c>
      <c r="G3452" s="38" t="e">
        <f>INDEX('SICRO-SERVIÇOS-DESONERADO'!C:C,MATCH('SICRO-SERVIÇOS'!A3452,'SICRO-SERVIÇOS-DESONERADO'!A:A,0))</f>
        <v>#N/A</v>
      </c>
      <c r="K3452" s="38" t="str">
        <f t="shared" si="160"/>
        <v>CAMISA METÁLICA COM ESPESSURA DE 8 MM D = 1.200 MM - CRAVADA COM MARTELO VIBRATÓRIO - SEM ESCAVAÇÃO - CRAVAÇÃO</v>
      </c>
      <c r="L3452" s="38" t="str">
        <f t="shared" si="161"/>
        <v>M</v>
      </c>
    </row>
    <row r="3453" spans="1:12" ht="18">
      <c r="A3453" s="321">
        <v>2306670</v>
      </c>
      <c r="B3453" s="322" t="s">
        <v>15942</v>
      </c>
      <c r="C3453" s="321" t="s">
        <v>33</v>
      </c>
      <c r="D3453" s="155" t="e">
        <f t="shared" si="159"/>
        <v>#REF!</v>
      </c>
      <c r="F3453" s="38">
        <v>3320.2</v>
      </c>
      <c r="G3453" s="38" t="e">
        <f>INDEX('SICRO-SERVIÇOS-DESONERADO'!C:C,MATCH('SICRO-SERVIÇOS'!A3453,'SICRO-SERVIÇOS-DESONERADO'!A:A,0))</f>
        <v>#N/A</v>
      </c>
      <c r="K3453" s="38" t="str">
        <f t="shared" si="160"/>
        <v>CAMISA METÁLICA COM ESPESSURA DE 8 MM D = 1.200 MM - PARA PASSAGEM DE LÂMINA D'ÁGUA - POSICIONAMENTO</v>
      </c>
      <c r="L3453" s="38" t="str">
        <f t="shared" si="161"/>
        <v>M</v>
      </c>
    </row>
    <row r="3454" spans="1:12" ht="18">
      <c r="A3454" s="321">
        <v>2306638</v>
      </c>
      <c r="B3454" s="322" t="s">
        <v>12988</v>
      </c>
      <c r="C3454" s="321" t="s">
        <v>33</v>
      </c>
      <c r="D3454" s="155" t="e">
        <f t="shared" si="159"/>
        <v>#REF!</v>
      </c>
      <c r="F3454" s="38">
        <v>2212.0100000000002</v>
      </c>
      <c r="G3454" s="38" t="e">
        <f>INDEX('SICRO-SERVIÇOS-DESONERADO'!C:C,MATCH('SICRO-SERVIÇOS'!A3454,'SICRO-SERVIÇOS-DESONERADO'!A:A,0))</f>
        <v>#N/A</v>
      </c>
      <c r="K3454" s="38" t="str">
        <f t="shared" si="160"/>
        <v>CAMISA METÁLICA COM ESPESSURA DE 8 MM D = 700 MM - CRAVADA COM MARTELO VIBRATÓRIO - SEM ESCAVAÇÃO - CRAVAÇÃO</v>
      </c>
      <c r="L3454" s="38" t="str">
        <f t="shared" si="161"/>
        <v>M</v>
      </c>
    </row>
    <row r="3455" spans="1:12" ht="18">
      <c r="A3455" s="321">
        <v>2306665</v>
      </c>
      <c r="B3455" s="322" t="s">
        <v>15943</v>
      </c>
      <c r="C3455" s="321" t="s">
        <v>33</v>
      </c>
      <c r="D3455" s="155" t="e">
        <f t="shared" si="159"/>
        <v>#REF!</v>
      </c>
      <c r="F3455" s="38">
        <v>2035.56</v>
      </c>
      <c r="G3455" s="38" t="e">
        <f>INDEX('SICRO-SERVIÇOS-DESONERADO'!C:C,MATCH('SICRO-SERVIÇOS'!A3455,'SICRO-SERVIÇOS-DESONERADO'!A:A,0))</f>
        <v>#N/A</v>
      </c>
      <c r="K3455" s="38" t="str">
        <f t="shared" si="160"/>
        <v>CAMISA METÁLICA COM ESPESSURA DE 8 MM D = 700 MM - PARA PASSAGEM DE LÂMINA D'ÁGUA - POSICIONAMENTO</v>
      </c>
      <c r="L3455" s="38" t="str">
        <f t="shared" si="161"/>
        <v>M</v>
      </c>
    </row>
    <row r="3456" spans="1:12" ht="18">
      <c r="A3456" s="321">
        <v>2306639</v>
      </c>
      <c r="B3456" s="322" t="s">
        <v>12989</v>
      </c>
      <c r="C3456" s="321" t="s">
        <v>33</v>
      </c>
      <c r="D3456" s="155" t="e">
        <f t="shared" si="159"/>
        <v>#REF!</v>
      </c>
      <c r="F3456" s="38">
        <v>2684.41</v>
      </c>
      <c r="G3456" s="38" t="e">
        <f>INDEX('SICRO-SERVIÇOS-DESONERADO'!C:C,MATCH('SICRO-SERVIÇOS'!A3456,'SICRO-SERVIÇOS-DESONERADO'!A:A,0))</f>
        <v>#N/A</v>
      </c>
      <c r="K3456" s="38" t="str">
        <f t="shared" si="160"/>
        <v>CAMISA METÁLICA COM ESPESSURA DE 8 MM D = 800 MM - CRAVADA COM MARTELO VIBRATÓRIO - SEM ESCAVAÇÃO - CRAVAÇÃO</v>
      </c>
      <c r="L3456" s="38" t="str">
        <f t="shared" si="161"/>
        <v>M</v>
      </c>
    </row>
    <row r="3457" spans="1:12" ht="18">
      <c r="A3457" s="321">
        <v>2306666</v>
      </c>
      <c r="B3457" s="322" t="s">
        <v>15944</v>
      </c>
      <c r="C3457" s="321" t="s">
        <v>33</v>
      </c>
      <c r="D3457" s="155" t="e">
        <f t="shared" si="159"/>
        <v>#REF!</v>
      </c>
      <c r="F3457" s="38">
        <v>2502.77</v>
      </c>
      <c r="G3457" s="38" t="e">
        <f>INDEX('SICRO-SERVIÇOS-DESONERADO'!C:C,MATCH('SICRO-SERVIÇOS'!A3457,'SICRO-SERVIÇOS-DESONERADO'!A:A,0))</f>
        <v>#N/A</v>
      </c>
      <c r="K3457" s="38" t="str">
        <f t="shared" si="160"/>
        <v>CAMISA METÁLICA COM ESPESSURA DE 8 MM D = 800 MM - PARA PASSAGEM DE LÂMINA D'ÁGUA - POSICIONAMENTO</v>
      </c>
      <c r="L3457" s="38" t="str">
        <f t="shared" si="161"/>
        <v>M</v>
      </c>
    </row>
    <row r="3458" spans="1:12" ht="18">
      <c r="A3458" s="321">
        <v>2306640</v>
      </c>
      <c r="B3458" s="322" t="s">
        <v>12990</v>
      </c>
      <c r="C3458" s="321" t="s">
        <v>33</v>
      </c>
      <c r="D3458" s="155" t="e">
        <f t="shared" si="159"/>
        <v>#REF!</v>
      </c>
      <c r="F3458" s="38">
        <v>2706.39</v>
      </c>
      <c r="G3458" s="38" t="e">
        <f>INDEX('SICRO-SERVIÇOS-DESONERADO'!C:C,MATCH('SICRO-SERVIÇOS'!A3458,'SICRO-SERVIÇOS-DESONERADO'!A:A,0))</f>
        <v>#N/A</v>
      </c>
      <c r="K3458" s="38" t="str">
        <f t="shared" si="160"/>
        <v>CAMISA METÁLICA COM ESPESSURA DE 8 MM D = 900 MM - CRAVADA COM MARTELO VIBRATÓRIO - SEM ESCAVAÇÃO - CRAVAÇÃO</v>
      </c>
      <c r="L3458" s="38" t="str">
        <f t="shared" si="161"/>
        <v>M</v>
      </c>
    </row>
    <row r="3459" spans="1:12" ht="18">
      <c r="A3459" s="321">
        <v>2306667</v>
      </c>
      <c r="B3459" s="322" t="s">
        <v>15945</v>
      </c>
      <c r="C3459" s="321" t="s">
        <v>33</v>
      </c>
      <c r="D3459" s="155" t="e">
        <f t="shared" ref="D3459:D3522" si="162">IF($I$1="NÃO DESONERADO",F3459,G3459)</f>
        <v>#REF!</v>
      </c>
      <c r="F3459" s="38">
        <v>2519.25</v>
      </c>
      <c r="G3459" s="38" t="e">
        <f>INDEX('SICRO-SERVIÇOS-DESONERADO'!C:C,MATCH('SICRO-SERVIÇOS'!A3459,'SICRO-SERVIÇOS-DESONERADO'!A:A,0))</f>
        <v>#N/A</v>
      </c>
      <c r="K3459" s="38" t="str">
        <f t="shared" ref="K3459:K3522" si="163">UPPER(B3459)</f>
        <v>CAMISA METÁLICA COM ESPESSURA DE 8 MM D = 900 MM - PARA PASSAGEM DE LÂMINA D'ÁGUA - POSICIONAMENTO</v>
      </c>
      <c r="L3459" s="38" t="str">
        <f t="shared" ref="L3459:L3522" si="164">UPPER(C3459)</f>
        <v>M</v>
      </c>
    </row>
    <row r="3460" spans="1:12" ht="18">
      <c r="A3460" s="321">
        <v>2306645</v>
      </c>
      <c r="B3460" s="322" t="s">
        <v>12991</v>
      </c>
      <c r="C3460" s="321" t="s">
        <v>33</v>
      </c>
      <c r="D3460" s="155" t="e">
        <f t="shared" si="162"/>
        <v>#REF!</v>
      </c>
      <c r="F3460" s="38">
        <v>4144.75</v>
      </c>
      <c r="G3460" s="38" t="e">
        <f>INDEX('SICRO-SERVIÇOS-DESONERADO'!C:C,MATCH('SICRO-SERVIÇOS'!A3460,'SICRO-SERVIÇOS-DESONERADO'!A:A,0))</f>
        <v>#N/A</v>
      </c>
      <c r="K3460" s="38" t="str">
        <f t="shared" si="163"/>
        <v>CAMISA METÁLICA COM ESPESSURA DE 9,5 MM D = 1.000 MM - CRAVADA COM MARTELO VIBRATÓRIO - SEM ESCAVAÇÃO - CRAVAÇÃO</v>
      </c>
      <c r="L3460" s="38" t="str">
        <f t="shared" si="164"/>
        <v>M</v>
      </c>
    </row>
    <row r="3461" spans="1:12" ht="18">
      <c r="A3461" s="321">
        <v>2306672</v>
      </c>
      <c r="B3461" s="322" t="s">
        <v>15946</v>
      </c>
      <c r="C3461" s="321" t="s">
        <v>33</v>
      </c>
      <c r="D3461" s="155" t="e">
        <f t="shared" si="162"/>
        <v>#REF!</v>
      </c>
      <c r="F3461" s="38">
        <v>3951.76</v>
      </c>
      <c r="G3461" s="38" t="e">
        <f>INDEX('SICRO-SERVIÇOS-DESONERADO'!C:C,MATCH('SICRO-SERVIÇOS'!A3461,'SICRO-SERVIÇOS-DESONERADO'!A:A,0))</f>
        <v>#N/A</v>
      </c>
      <c r="K3461" s="38" t="str">
        <f t="shared" si="163"/>
        <v>CAMISA METÁLICA COM ESPESSURA DE 9,5 MM D = 1.000 MM - PARA PASSAGEM DE LÂMINA D'ÁGUA - POSICIONAMENTO</v>
      </c>
      <c r="L3461" s="38" t="str">
        <f t="shared" si="164"/>
        <v>M</v>
      </c>
    </row>
    <row r="3462" spans="1:12" ht="18">
      <c r="A3462" s="321">
        <v>2306646</v>
      </c>
      <c r="B3462" s="322" t="s">
        <v>12992</v>
      </c>
      <c r="C3462" s="321" t="s">
        <v>33</v>
      </c>
      <c r="D3462" s="155" t="e">
        <f t="shared" si="162"/>
        <v>#REF!</v>
      </c>
      <c r="F3462" s="38">
        <v>4173.8900000000003</v>
      </c>
      <c r="G3462" s="38" t="e">
        <f>INDEX('SICRO-SERVIÇOS-DESONERADO'!C:C,MATCH('SICRO-SERVIÇOS'!A3462,'SICRO-SERVIÇOS-DESONERADO'!A:A,0))</f>
        <v>#N/A</v>
      </c>
      <c r="K3462" s="38" t="str">
        <f t="shared" si="163"/>
        <v>CAMISA METÁLICA COM ESPESSURA DE 9,5 MM D = 1.100 MM - CRAVADA COM MARTELO VIBRATÓRIO - SEM ESCAVAÇÃO - CRAVAÇÃO</v>
      </c>
      <c r="L3462" s="38" t="str">
        <f t="shared" si="164"/>
        <v>M</v>
      </c>
    </row>
    <row r="3463" spans="1:12" ht="18">
      <c r="A3463" s="321">
        <v>2306673</v>
      </c>
      <c r="B3463" s="322" t="s">
        <v>15947</v>
      </c>
      <c r="C3463" s="321" t="s">
        <v>33</v>
      </c>
      <c r="D3463" s="155" t="e">
        <f t="shared" si="162"/>
        <v>#REF!</v>
      </c>
      <c r="F3463" s="38">
        <v>3974.68</v>
      </c>
      <c r="G3463" s="38" t="e">
        <f>INDEX('SICRO-SERVIÇOS-DESONERADO'!C:C,MATCH('SICRO-SERVIÇOS'!A3463,'SICRO-SERVIÇOS-DESONERADO'!A:A,0))</f>
        <v>#N/A</v>
      </c>
      <c r="K3463" s="38" t="str">
        <f t="shared" si="163"/>
        <v>CAMISA METÁLICA COM ESPESSURA DE 9,5 MM D = 1.100 MM - PARA PASSAGEM DE LÂMINA D'ÁGUA - POSICIONAMENTO</v>
      </c>
      <c r="L3463" s="38" t="str">
        <f t="shared" si="164"/>
        <v>M</v>
      </c>
    </row>
    <row r="3464" spans="1:12" ht="18">
      <c r="A3464" s="321">
        <v>2306647</v>
      </c>
      <c r="B3464" s="322" t="s">
        <v>12993</v>
      </c>
      <c r="C3464" s="321" t="s">
        <v>33</v>
      </c>
      <c r="D3464" s="155" t="e">
        <f t="shared" si="162"/>
        <v>#REF!</v>
      </c>
      <c r="F3464" s="38">
        <v>4203.51</v>
      </c>
      <c r="G3464" s="38" t="e">
        <f>INDEX('SICRO-SERVIÇOS-DESONERADO'!C:C,MATCH('SICRO-SERVIÇOS'!A3464,'SICRO-SERVIÇOS-DESONERADO'!A:A,0))</f>
        <v>#N/A</v>
      </c>
      <c r="K3464" s="38" t="str">
        <f t="shared" si="163"/>
        <v>CAMISA METÁLICA COM ESPESSURA DE 9,5 MM D = 1.200 MM - CRAVADA COM MARTELO VIBRATÓRIO - SEM ESCAVAÇÃO - CRAVAÇÃO</v>
      </c>
      <c r="L3464" s="38" t="str">
        <f t="shared" si="164"/>
        <v>M</v>
      </c>
    </row>
    <row r="3465" spans="1:12" ht="18">
      <c r="A3465" s="321">
        <v>2306674</v>
      </c>
      <c r="B3465" s="322" t="s">
        <v>15948</v>
      </c>
      <c r="C3465" s="321" t="s">
        <v>33</v>
      </c>
      <c r="D3465" s="155" t="e">
        <f t="shared" si="162"/>
        <v>#REF!</v>
      </c>
      <c r="F3465" s="38">
        <v>3997.65</v>
      </c>
      <c r="G3465" s="38" t="e">
        <f>INDEX('SICRO-SERVIÇOS-DESONERADO'!C:C,MATCH('SICRO-SERVIÇOS'!A3465,'SICRO-SERVIÇOS-DESONERADO'!A:A,0))</f>
        <v>#N/A</v>
      </c>
      <c r="K3465" s="38" t="str">
        <f t="shared" si="163"/>
        <v>CAMISA METÁLICA COM ESPESSURA DE 9,5 MM D = 1.200 MM - PARA PASSAGEM DE LÂMINA D'ÁGUA - POSICIONAMENTO</v>
      </c>
      <c r="L3465" s="38" t="str">
        <f t="shared" si="164"/>
        <v>M</v>
      </c>
    </row>
    <row r="3466" spans="1:12" ht="18">
      <c r="A3466" s="321">
        <v>2306648</v>
      </c>
      <c r="B3466" s="322" t="s">
        <v>12994</v>
      </c>
      <c r="C3466" s="321" t="s">
        <v>33</v>
      </c>
      <c r="D3466" s="155" t="e">
        <f t="shared" si="162"/>
        <v>#REF!</v>
      </c>
      <c r="F3466" s="38">
        <v>6017.92</v>
      </c>
      <c r="G3466" s="38" t="e">
        <f>INDEX('SICRO-SERVIÇOS-DESONERADO'!C:C,MATCH('SICRO-SERVIÇOS'!A3466,'SICRO-SERVIÇOS-DESONERADO'!A:A,0))</f>
        <v>#N/A</v>
      </c>
      <c r="K3466" s="38" t="str">
        <f t="shared" si="163"/>
        <v>CAMISA METÁLICA COM ESPESSURA DE 9,5 MM D = 1.300 MM - CRAVADA COM MARTELO VIBRATÓRIO - SEM ESCAVAÇÃO - CRAVAÇÃO</v>
      </c>
      <c r="L3466" s="38" t="str">
        <f t="shared" si="164"/>
        <v>M</v>
      </c>
    </row>
    <row r="3467" spans="1:12" ht="18">
      <c r="A3467" s="321">
        <v>2306675</v>
      </c>
      <c r="B3467" s="322" t="s">
        <v>15949</v>
      </c>
      <c r="C3467" s="321" t="s">
        <v>33</v>
      </c>
      <c r="D3467" s="155" t="e">
        <f t="shared" si="162"/>
        <v>#REF!</v>
      </c>
      <c r="F3467" s="38">
        <v>5804.97</v>
      </c>
      <c r="G3467" s="38" t="e">
        <f>INDEX('SICRO-SERVIÇOS-DESONERADO'!C:C,MATCH('SICRO-SERVIÇOS'!A3467,'SICRO-SERVIÇOS-DESONERADO'!A:A,0))</f>
        <v>#N/A</v>
      </c>
      <c r="K3467" s="38" t="str">
        <f t="shared" si="163"/>
        <v>CAMISA METÁLICA COM ESPESSURA DE 9,5 MM D = 1.300 MM - PARA PASSAGEM DE LÂMINA D'ÁGUA - POSICIONAMENTO</v>
      </c>
      <c r="L3467" s="38" t="str">
        <f t="shared" si="164"/>
        <v>M</v>
      </c>
    </row>
    <row r="3468" spans="1:12" ht="18">
      <c r="A3468" s="321">
        <v>2306649</v>
      </c>
      <c r="B3468" s="322" t="s">
        <v>12995</v>
      </c>
      <c r="C3468" s="321" t="s">
        <v>33</v>
      </c>
      <c r="D3468" s="155" t="e">
        <f t="shared" si="162"/>
        <v>#REF!</v>
      </c>
      <c r="F3468" s="38">
        <v>6048.59</v>
      </c>
      <c r="G3468" s="38" t="e">
        <f>INDEX('SICRO-SERVIÇOS-DESONERADO'!C:C,MATCH('SICRO-SERVIÇOS'!A3468,'SICRO-SERVIÇOS-DESONERADO'!A:A,0))</f>
        <v>#N/A</v>
      </c>
      <c r="K3468" s="38" t="str">
        <f t="shared" si="163"/>
        <v>CAMISA METÁLICA COM ESPESSURA DE 9,5 MM D = 1.400 MM - CRAVADA COM MARTELO VIBRATÓRIO - SEM ESCAVAÇÃO - CRAVAÇÃO</v>
      </c>
      <c r="L3468" s="38" t="str">
        <f t="shared" si="164"/>
        <v>M</v>
      </c>
    </row>
    <row r="3469" spans="1:12" ht="18">
      <c r="A3469" s="321">
        <v>2306676</v>
      </c>
      <c r="B3469" s="322" t="s">
        <v>15950</v>
      </c>
      <c r="C3469" s="321" t="s">
        <v>33</v>
      </c>
      <c r="D3469" s="155" t="e">
        <f t="shared" si="162"/>
        <v>#REF!</v>
      </c>
      <c r="F3469" s="38">
        <v>5828.03</v>
      </c>
      <c r="G3469" s="38" t="e">
        <f>INDEX('SICRO-SERVIÇOS-DESONERADO'!C:C,MATCH('SICRO-SERVIÇOS'!A3469,'SICRO-SERVIÇOS-DESONERADO'!A:A,0))</f>
        <v>#N/A</v>
      </c>
      <c r="K3469" s="38" t="str">
        <f t="shared" si="163"/>
        <v>CAMISA METÁLICA COM ESPESSURA DE 9,5 MM D = 1.400 MM - PARA PASSAGEM DE LÂMINA D'ÁGUA - POSICIONAMENTO</v>
      </c>
      <c r="L3469" s="38" t="str">
        <f t="shared" si="164"/>
        <v>M</v>
      </c>
    </row>
    <row r="3470" spans="1:12" ht="18">
      <c r="A3470" s="321">
        <v>2306650</v>
      </c>
      <c r="B3470" s="322" t="s">
        <v>12996</v>
      </c>
      <c r="C3470" s="321" t="s">
        <v>33</v>
      </c>
      <c r="D3470" s="155" t="e">
        <f t="shared" si="162"/>
        <v>#REF!</v>
      </c>
      <c r="F3470" s="38">
        <v>6079.89</v>
      </c>
      <c r="G3470" s="38" t="e">
        <f>INDEX('SICRO-SERVIÇOS-DESONERADO'!C:C,MATCH('SICRO-SERVIÇOS'!A3470,'SICRO-SERVIÇOS-DESONERADO'!A:A,0))</f>
        <v>#N/A</v>
      </c>
      <c r="K3470" s="38" t="str">
        <f t="shared" si="163"/>
        <v>CAMISA METÁLICA COM ESPESSURA DE 9,5 MM D = 1.500 MM - CRAVADA COM MARTELO VIBRATÓRIO - SEM ESCAVAÇÃO - CRAVAÇÃO</v>
      </c>
      <c r="L3470" s="38" t="str">
        <f t="shared" si="164"/>
        <v>M</v>
      </c>
    </row>
    <row r="3471" spans="1:12" ht="18">
      <c r="A3471" s="321">
        <v>2306677</v>
      </c>
      <c r="B3471" s="322" t="s">
        <v>15951</v>
      </c>
      <c r="C3471" s="321" t="s">
        <v>33</v>
      </c>
      <c r="D3471" s="155" t="e">
        <f t="shared" si="162"/>
        <v>#REF!</v>
      </c>
      <c r="F3471" s="38">
        <v>5851.16</v>
      </c>
      <c r="G3471" s="38" t="e">
        <f>INDEX('SICRO-SERVIÇOS-DESONERADO'!C:C,MATCH('SICRO-SERVIÇOS'!A3471,'SICRO-SERVIÇOS-DESONERADO'!A:A,0))</f>
        <v>#N/A</v>
      </c>
      <c r="K3471" s="38" t="str">
        <f t="shared" si="163"/>
        <v>CAMISA METÁLICA COM ESPESSURA DE 9,5 MM D = 1.500 MM - PARA PASSAGEM DE LÂMINA D'ÁGUA - POSICIONAMENTO</v>
      </c>
      <c r="L3471" s="38" t="str">
        <f t="shared" si="164"/>
        <v>M</v>
      </c>
    </row>
    <row r="3472" spans="1:12" ht="18">
      <c r="A3472" s="321">
        <v>2306644</v>
      </c>
      <c r="B3472" s="322" t="s">
        <v>12997</v>
      </c>
      <c r="C3472" s="321" t="s">
        <v>33</v>
      </c>
      <c r="D3472" s="155" t="e">
        <f t="shared" si="162"/>
        <v>#REF!</v>
      </c>
      <c r="F3472" s="38">
        <v>3223.84</v>
      </c>
      <c r="G3472" s="38" t="e">
        <f>INDEX('SICRO-SERVIÇOS-DESONERADO'!C:C,MATCH('SICRO-SERVIÇOS'!A3472,'SICRO-SERVIÇOS-DESONERADO'!A:A,0))</f>
        <v>#N/A</v>
      </c>
      <c r="K3472" s="38" t="str">
        <f t="shared" si="163"/>
        <v>CAMISA METÁLICA COM ESPESSURA DE 9,5 MM D = 900 MM - CRAVADA COM MARTELO VIBRATÓRIO - SEM ESCAVAÇÃO - CRAVAÇÃO</v>
      </c>
      <c r="L3472" s="38" t="str">
        <f t="shared" si="164"/>
        <v>M</v>
      </c>
    </row>
    <row r="3473" spans="1:12" ht="18">
      <c r="A3473" s="321">
        <v>2306671</v>
      </c>
      <c r="B3473" s="322" t="s">
        <v>15952</v>
      </c>
      <c r="C3473" s="321" t="s">
        <v>33</v>
      </c>
      <c r="D3473" s="155" t="e">
        <f t="shared" si="162"/>
        <v>#REF!</v>
      </c>
      <c r="F3473" s="38">
        <v>3036.69</v>
      </c>
      <c r="G3473" s="38" t="e">
        <f>INDEX('SICRO-SERVIÇOS-DESONERADO'!C:C,MATCH('SICRO-SERVIÇOS'!A3473,'SICRO-SERVIÇOS-DESONERADO'!A:A,0))</f>
        <v>#N/A</v>
      </c>
      <c r="K3473" s="38" t="str">
        <f t="shared" si="163"/>
        <v>CAMISA METÁLICA COM ESPESSURA DE 9,5 MM D = 900 MM - PARA PASSAGEM DE LÂMINA D'ÁGUA - POSICIONAMENTO</v>
      </c>
      <c r="L3473" s="38" t="str">
        <f t="shared" si="164"/>
        <v>M</v>
      </c>
    </row>
    <row r="3474" spans="1:12" ht="18">
      <c r="A3474" s="321">
        <v>2306141</v>
      </c>
      <c r="B3474" s="322" t="s">
        <v>12998</v>
      </c>
      <c r="C3474" s="321" t="s">
        <v>33</v>
      </c>
      <c r="D3474" s="155" t="e">
        <f t="shared" si="162"/>
        <v>#REF!</v>
      </c>
      <c r="F3474" s="38">
        <v>73.849999999999994</v>
      </c>
      <c r="G3474" s="38" t="e">
        <f>INDEX('SICRO-SERVIÇOS-DESONERADO'!C:C,MATCH('SICRO-SERVIÇOS'!A3474,'SICRO-SERVIÇOS-DESONERADO'!A:A,0))</f>
        <v>#N/A</v>
      </c>
      <c r="K3474" s="38" t="str">
        <f t="shared" si="163"/>
        <v>COLUNA DE BRITA D = 50 CM EXECUTADA COM PERFURATRIZ TIPO BOTTOM FEED - BRITA COMERCIAL - CONFECÇÃO E CRAVAÇÃO</v>
      </c>
      <c r="L3474" s="38" t="str">
        <f t="shared" si="164"/>
        <v>M</v>
      </c>
    </row>
    <row r="3475" spans="1:12" ht="18">
      <c r="A3475" s="321">
        <v>2306145</v>
      </c>
      <c r="B3475" s="322" t="s">
        <v>12999</v>
      </c>
      <c r="C3475" s="321" t="s">
        <v>33</v>
      </c>
      <c r="D3475" s="155" t="e">
        <f t="shared" si="162"/>
        <v>#REF!</v>
      </c>
      <c r="F3475" s="38">
        <v>50.59</v>
      </c>
      <c r="G3475" s="38" t="e">
        <f>INDEX('SICRO-SERVIÇOS-DESONERADO'!C:C,MATCH('SICRO-SERVIÇOS'!A3475,'SICRO-SERVIÇOS-DESONERADO'!A:A,0))</f>
        <v>#N/A</v>
      </c>
      <c r="K3475" s="38" t="str">
        <f t="shared" si="163"/>
        <v>COLUNA DE BRITA D = 50 CM EXECUTADA COM PERFURATRIZ TIPO BOTTOM FEED - BRITA PRODUZIDA - CONFECÇÃO E CRAVAÇÃO</v>
      </c>
      <c r="L3475" s="38" t="str">
        <f t="shared" si="164"/>
        <v>M</v>
      </c>
    </row>
    <row r="3476" spans="1:12" ht="18">
      <c r="A3476" s="321">
        <v>2306142</v>
      </c>
      <c r="B3476" s="322" t="s">
        <v>13000</v>
      </c>
      <c r="C3476" s="321" t="s">
        <v>33</v>
      </c>
      <c r="D3476" s="155" t="e">
        <f t="shared" si="162"/>
        <v>#REF!</v>
      </c>
      <c r="F3476" s="38">
        <v>93.09</v>
      </c>
      <c r="G3476" s="38" t="e">
        <f>INDEX('SICRO-SERVIÇOS-DESONERADO'!C:C,MATCH('SICRO-SERVIÇOS'!A3476,'SICRO-SERVIÇOS-DESONERADO'!A:A,0))</f>
        <v>#N/A</v>
      </c>
      <c r="K3476" s="38" t="str">
        <f t="shared" si="163"/>
        <v>COLUNA DE BRITA D = 60 CM EXECUTADA COM PERFURATRIZ TIPO BOTTOM FEED - BRITA COMERCIAL - CONFECÇÃO E CRAVAÇÃO</v>
      </c>
      <c r="L3476" s="38" t="str">
        <f t="shared" si="164"/>
        <v>M</v>
      </c>
    </row>
    <row r="3477" spans="1:12" ht="18">
      <c r="A3477" s="321">
        <v>2306146</v>
      </c>
      <c r="B3477" s="322" t="s">
        <v>13001</v>
      </c>
      <c r="C3477" s="321" t="s">
        <v>33</v>
      </c>
      <c r="D3477" s="155" t="e">
        <f t="shared" si="162"/>
        <v>#REF!</v>
      </c>
      <c r="F3477" s="38">
        <v>59.6</v>
      </c>
      <c r="G3477" s="38" t="e">
        <f>INDEX('SICRO-SERVIÇOS-DESONERADO'!C:C,MATCH('SICRO-SERVIÇOS'!A3477,'SICRO-SERVIÇOS-DESONERADO'!A:A,0))</f>
        <v>#N/A</v>
      </c>
      <c r="K3477" s="38" t="str">
        <f t="shared" si="163"/>
        <v>COLUNA DE BRITA D = 60 CM EXECUTADA COM PERFURATRIZ TIPO BOTTOM FEED - BRITA PRODUZIDA - CONFECÇÃO E CRAVAÇÃO</v>
      </c>
      <c r="L3477" s="38" t="str">
        <f t="shared" si="164"/>
        <v>M</v>
      </c>
    </row>
    <row r="3478" spans="1:12" ht="18">
      <c r="A3478" s="321">
        <v>2306143</v>
      </c>
      <c r="B3478" s="322" t="s">
        <v>13002</v>
      </c>
      <c r="C3478" s="321" t="s">
        <v>33</v>
      </c>
      <c r="D3478" s="155" t="e">
        <f t="shared" si="162"/>
        <v>#REF!</v>
      </c>
      <c r="F3478" s="38">
        <v>115.56</v>
      </c>
      <c r="G3478" s="38" t="e">
        <f>INDEX('SICRO-SERVIÇOS-DESONERADO'!C:C,MATCH('SICRO-SERVIÇOS'!A3478,'SICRO-SERVIÇOS-DESONERADO'!A:A,0))</f>
        <v>#N/A</v>
      </c>
      <c r="K3478" s="38" t="str">
        <f t="shared" si="163"/>
        <v>COLUNA DE BRITA D = 70 CM EXECUTADA COM PERFURATRIZ TIPO BOTTOM FEED - BRITA COMERCIAL - CONFECÇÃO E CRAVAÇÃO</v>
      </c>
      <c r="L3478" s="38" t="str">
        <f t="shared" si="164"/>
        <v>M</v>
      </c>
    </row>
    <row r="3479" spans="1:12" ht="18">
      <c r="A3479" s="321">
        <v>2306147</v>
      </c>
      <c r="B3479" s="322" t="s">
        <v>13003</v>
      </c>
      <c r="C3479" s="321" t="s">
        <v>33</v>
      </c>
      <c r="D3479" s="155" t="e">
        <f t="shared" si="162"/>
        <v>#REF!</v>
      </c>
      <c r="F3479" s="38">
        <v>69.97</v>
      </c>
      <c r="G3479" s="38" t="e">
        <f>INDEX('SICRO-SERVIÇOS-DESONERADO'!C:C,MATCH('SICRO-SERVIÇOS'!A3479,'SICRO-SERVIÇOS-DESONERADO'!A:A,0))</f>
        <v>#N/A</v>
      </c>
      <c r="K3479" s="38" t="str">
        <f t="shared" si="163"/>
        <v>COLUNA DE BRITA D = 70 CM EXECUTADA COM PERFURATRIZ TIPO BOTTOM FEED - BRITA PRODUZIDA - CONFECÇÃO E CRAVAÇÃO</v>
      </c>
      <c r="L3479" s="38" t="str">
        <f t="shared" si="164"/>
        <v>M</v>
      </c>
    </row>
    <row r="3480" spans="1:12" ht="18">
      <c r="A3480" s="321">
        <v>2306144</v>
      </c>
      <c r="B3480" s="322" t="s">
        <v>13004</v>
      </c>
      <c r="C3480" s="321" t="s">
        <v>33</v>
      </c>
      <c r="D3480" s="155" t="e">
        <f t="shared" si="162"/>
        <v>#REF!</v>
      </c>
      <c r="F3480" s="38">
        <v>142.04</v>
      </c>
      <c r="G3480" s="38" t="e">
        <f>INDEX('SICRO-SERVIÇOS-DESONERADO'!C:C,MATCH('SICRO-SERVIÇOS'!A3480,'SICRO-SERVIÇOS-DESONERADO'!A:A,0))</f>
        <v>#N/A</v>
      </c>
      <c r="K3480" s="38" t="str">
        <f t="shared" si="163"/>
        <v>COLUNA DE BRITA D = 80 CM EXECUTADA COM PERFURATRIZ TIPO BOTTOM FEED - BRITA COMERCIAL - CONFECÇÃO E CRAVAÇÃO</v>
      </c>
      <c r="L3480" s="38" t="str">
        <f t="shared" si="164"/>
        <v>M</v>
      </c>
    </row>
    <row r="3481" spans="1:12" ht="18">
      <c r="A3481" s="321">
        <v>2306148</v>
      </c>
      <c r="B3481" s="322" t="s">
        <v>13005</v>
      </c>
      <c r="C3481" s="321" t="s">
        <v>33</v>
      </c>
      <c r="D3481" s="155" t="e">
        <f t="shared" si="162"/>
        <v>#REF!</v>
      </c>
      <c r="F3481" s="38">
        <v>82.5</v>
      </c>
      <c r="G3481" s="38" t="e">
        <f>INDEX('SICRO-SERVIÇOS-DESONERADO'!C:C,MATCH('SICRO-SERVIÇOS'!A3481,'SICRO-SERVIÇOS-DESONERADO'!A:A,0))</f>
        <v>#N/A</v>
      </c>
      <c r="K3481" s="38" t="str">
        <f t="shared" si="163"/>
        <v>COLUNA DE BRITA D = 80 CM EXECUTADA COM PERFURATRIZ TIPO BOTTOM FEED - BRITA PRODUZIDA - CONFECÇÃO E CRAVAÇÃO</v>
      </c>
      <c r="L3481" s="38" t="str">
        <f t="shared" si="164"/>
        <v>M</v>
      </c>
    </row>
    <row r="3482" spans="1:12">
      <c r="A3482" s="321">
        <v>2306624</v>
      </c>
      <c r="B3482" s="322" t="s">
        <v>13006</v>
      </c>
      <c r="C3482" s="321" t="s">
        <v>33</v>
      </c>
      <c r="D3482" s="155" t="e">
        <f t="shared" si="162"/>
        <v>#REF!</v>
      </c>
      <c r="F3482" s="38">
        <v>7804.73</v>
      </c>
      <c r="G3482" s="38" t="e">
        <f>INDEX('SICRO-SERVIÇOS-DESONERADO'!C:C,MATCH('SICRO-SERVIÇOS'!A3482,'SICRO-SERVIÇOS-DESONERADO'!A:A,0))</f>
        <v>#N/A</v>
      </c>
      <c r="K3482" s="38" t="str">
        <f t="shared" si="163"/>
        <v>CONFECÇÃO DE CAMISA METÁLICA EM AÇO ASTM A36 COM ESPESSURA DE 12,5 MM - D = 1.400 MM</v>
      </c>
      <c r="L3482" s="38" t="str">
        <f t="shared" si="164"/>
        <v>M</v>
      </c>
    </row>
    <row r="3483" spans="1:12">
      <c r="A3483" s="321">
        <v>2306625</v>
      </c>
      <c r="B3483" s="322" t="s">
        <v>13007</v>
      </c>
      <c r="C3483" s="321" t="s">
        <v>33</v>
      </c>
      <c r="D3483" s="155" t="e">
        <f t="shared" si="162"/>
        <v>#REF!</v>
      </c>
      <c r="F3483" s="38">
        <v>7842.17</v>
      </c>
      <c r="G3483" s="38" t="e">
        <f>INDEX('SICRO-SERVIÇOS-DESONERADO'!C:C,MATCH('SICRO-SERVIÇOS'!A3483,'SICRO-SERVIÇOS-DESONERADO'!A:A,0))</f>
        <v>#N/A</v>
      </c>
      <c r="K3483" s="38" t="str">
        <f t="shared" si="163"/>
        <v>CONFECÇÃO DE CAMISA METÁLICA EM AÇO ASTM A36 COM ESPESSURA DE 12,5 MM - D = 1.500 MM</v>
      </c>
      <c r="L3483" s="38" t="str">
        <f t="shared" si="164"/>
        <v>M</v>
      </c>
    </row>
    <row r="3484" spans="1:12">
      <c r="A3484" s="321">
        <v>2306626</v>
      </c>
      <c r="B3484" s="322" t="s">
        <v>13008</v>
      </c>
      <c r="C3484" s="321" t="s">
        <v>33</v>
      </c>
      <c r="D3484" s="155" t="e">
        <f t="shared" si="162"/>
        <v>#REF!</v>
      </c>
      <c r="F3484" s="38">
        <v>7879.6</v>
      </c>
      <c r="G3484" s="38" t="e">
        <f>INDEX('SICRO-SERVIÇOS-DESONERADO'!C:C,MATCH('SICRO-SERVIÇOS'!A3484,'SICRO-SERVIÇOS-DESONERADO'!A:A,0))</f>
        <v>#N/A</v>
      </c>
      <c r="K3484" s="38" t="str">
        <f t="shared" si="163"/>
        <v>CONFECÇÃO DE CAMISA METÁLICA EM AÇO ASTM A36 COM ESPESSURA DE 12,5 MM - D = 1.600 MM</v>
      </c>
      <c r="L3484" s="38" t="str">
        <f t="shared" si="164"/>
        <v>M</v>
      </c>
    </row>
    <row r="3485" spans="1:12">
      <c r="A3485" s="321">
        <v>2306627</v>
      </c>
      <c r="B3485" s="322" t="s">
        <v>13009</v>
      </c>
      <c r="C3485" s="321" t="s">
        <v>33</v>
      </c>
      <c r="D3485" s="155" t="e">
        <f t="shared" si="162"/>
        <v>#REF!</v>
      </c>
      <c r="F3485" s="38">
        <v>7916.98</v>
      </c>
      <c r="G3485" s="38" t="e">
        <f>INDEX('SICRO-SERVIÇOS-DESONERADO'!C:C,MATCH('SICRO-SERVIÇOS'!A3485,'SICRO-SERVIÇOS-DESONERADO'!A:A,0))</f>
        <v>#N/A</v>
      </c>
      <c r="K3485" s="38" t="str">
        <f t="shared" si="163"/>
        <v>CONFECÇÃO DE CAMISA METÁLICA EM AÇO ASTM A36 COM ESPESSURA DE 12,5 MM - D = 1.700 MM</v>
      </c>
      <c r="L3485" s="38" t="str">
        <f t="shared" si="164"/>
        <v>M</v>
      </c>
    </row>
    <row r="3486" spans="1:12">
      <c r="A3486" s="321">
        <v>2306628</v>
      </c>
      <c r="B3486" s="322" t="s">
        <v>13010</v>
      </c>
      <c r="C3486" s="321" t="s">
        <v>33</v>
      </c>
      <c r="D3486" s="155" t="e">
        <f t="shared" si="162"/>
        <v>#REF!</v>
      </c>
      <c r="F3486" s="38">
        <v>7954.42</v>
      </c>
      <c r="G3486" s="38" t="e">
        <f>INDEX('SICRO-SERVIÇOS-DESONERADO'!C:C,MATCH('SICRO-SERVIÇOS'!A3486,'SICRO-SERVIÇOS-DESONERADO'!A:A,0))</f>
        <v>#N/A</v>
      </c>
      <c r="K3486" s="38" t="str">
        <f t="shared" si="163"/>
        <v>CONFECÇÃO DE CAMISA METÁLICA EM AÇO ASTM A36 COM ESPESSURA DE 12,5 MM - D = 1.800 MM</v>
      </c>
      <c r="L3486" s="38" t="str">
        <f t="shared" si="164"/>
        <v>M</v>
      </c>
    </row>
    <row r="3487" spans="1:12">
      <c r="A3487" s="321">
        <v>2306629</v>
      </c>
      <c r="B3487" s="322" t="s">
        <v>13011</v>
      </c>
      <c r="C3487" s="321" t="s">
        <v>33</v>
      </c>
      <c r="D3487" s="155" t="e">
        <f t="shared" si="162"/>
        <v>#REF!</v>
      </c>
      <c r="F3487" s="38">
        <v>10675.26</v>
      </c>
      <c r="G3487" s="38" t="e">
        <f>INDEX('SICRO-SERVIÇOS-DESONERADO'!C:C,MATCH('SICRO-SERVIÇOS'!A3487,'SICRO-SERVIÇOS-DESONERADO'!A:A,0))</f>
        <v>#N/A</v>
      </c>
      <c r="K3487" s="38" t="str">
        <f t="shared" si="163"/>
        <v>CONFECÇÃO DE CAMISA METÁLICA EM AÇO ASTM A36 COM ESPESSURA DE 16 MM - D = 1.500 MM</v>
      </c>
      <c r="L3487" s="38" t="str">
        <f t="shared" si="164"/>
        <v>M</v>
      </c>
    </row>
    <row r="3488" spans="1:12">
      <c r="A3488" s="321">
        <v>2306630</v>
      </c>
      <c r="B3488" s="322" t="s">
        <v>13012</v>
      </c>
      <c r="C3488" s="321" t="s">
        <v>33</v>
      </c>
      <c r="D3488" s="155" t="e">
        <f t="shared" si="162"/>
        <v>#REF!</v>
      </c>
      <c r="F3488" s="38">
        <v>10753.43</v>
      </c>
      <c r="G3488" s="38" t="e">
        <f>INDEX('SICRO-SERVIÇOS-DESONERADO'!C:C,MATCH('SICRO-SERVIÇOS'!A3488,'SICRO-SERVIÇOS-DESONERADO'!A:A,0))</f>
        <v>#N/A</v>
      </c>
      <c r="K3488" s="38" t="str">
        <f t="shared" si="163"/>
        <v>CONFECÇÃO DE CAMISA METÁLICA EM AÇO ASTM A36 COM ESPESSURA DE 16 MM - D = 1.600 MM</v>
      </c>
      <c r="L3488" s="38" t="str">
        <f t="shared" si="164"/>
        <v>M</v>
      </c>
    </row>
    <row r="3489" spans="1:12">
      <c r="A3489" s="321">
        <v>2306631</v>
      </c>
      <c r="B3489" s="322" t="s">
        <v>13013</v>
      </c>
      <c r="C3489" s="321" t="s">
        <v>33</v>
      </c>
      <c r="D3489" s="155" t="e">
        <f t="shared" si="162"/>
        <v>#REF!</v>
      </c>
      <c r="F3489" s="38">
        <v>10831.54</v>
      </c>
      <c r="G3489" s="38" t="e">
        <f>INDEX('SICRO-SERVIÇOS-DESONERADO'!C:C,MATCH('SICRO-SERVIÇOS'!A3489,'SICRO-SERVIÇOS-DESONERADO'!A:A,0))</f>
        <v>#N/A</v>
      </c>
      <c r="K3489" s="38" t="str">
        <f t="shared" si="163"/>
        <v>CONFECÇÃO DE CAMISA METÁLICA EM AÇO ASTM A36 COM ESPESSURA DE 16 MM - D = 1.700 MM</v>
      </c>
      <c r="L3489" s="38" t="str">
        <f t="shared" si="164"/>
        <v>M</v>
      </c>
    </row>
    <row r="3490" spans="1:12">
      <c r="A3490" s="321">
        <v>2306632</v>
      </c>
      <c r="B3490" s="322" t="s">
        <v>13014</v>
      </c>
      <c r="C3490" s="321" t="s">
        <v>33</v>
      </c>
      <c r="D3490" s="155" t="e">
        <f t="shared" si="162"/>
        <v>#REF!</v>
      </c>
      <c r="F3490" s="38">
        <v>10909.71</v>
      </c>
      <c r="G3490" s="38" t="e">
        <f>INDEX('SICRO-SERVIÇOS-DESONERADO'!C:C,MATCH('SICRO-SERVIÇOS'!A3490,'SICRO-SERVIÇOS-DESONERADO'!A:A,0))</f>
        <v>#N/A</v>
      </c>
      <c r="K3490" s="38" t="str">
        <f t="shared" si="163"/>
        <v>CONFECÇÃO DE CAMISA METÁLICA EM AÇO ASTM A36 COM ESPESSURA DE 16 MM - D = 1.800 MM</v>
      </c>
      <c r="L3490" s="38" t="str">
        <f t="shared" si="164"/>
        <v>M</v>
      </c>
    </row>
    <row r="3491" spans="1:12">
      <c r="A3491" s="321">
        <v>2306610</v>
      </c>
      <c r="B3491" s="322" t="s">
        <v>13015</v>
      </c>
      <c r="C3491" s="321" t="s">
        <v>33</v>
      </c>
      <c r="D3491" s="155" t="e">
        <f t="shared" si="162"/>
        <v>#REF!</v>
      </c>
      <c r="F3491" s="38">
        <v>2542.09</v>
      </c>
      <c r="G3491" s="38" t="e">
        <f>INDEX('SICRO-SERVIÇOS-DESONERADO'!C:C,MATCH('SICRO-SERVIÇOS'!A3491,'SICRO-SERVIÇOS-DESONERADO'!A:A,0))</f>
        <v>#N/A</v>
      </c>
      <c r="K3491" s="38" t="str">
        <f t="shared" si="163"/>
        <v>CONFECÇÃO DE CAMISA METÁLICA EM AÇO ASTM A36 COM ESPESSURA DE 6,3 MM - D = 1.000 MM</v>
      </c>
      <c r="L3491" s="38" t="str">
        <f t="shared" si="164"/>
        <v>M</v>
      </c>
    </row>
    <row r="3492" spans="1:12">
      <c r="A3492" s="321">
        <v>2306604</v>
      </c>
      <c r="B3492" s="322" t="s">
        <v>13016</v>
      </c>
      <c r="C3492" s="321" t="s">
        <v>33</v>
      </c>
      <c r="D3492" s="155" t="e">
        <f t="shared" si="162"/>
        <v>#REF!</v>
      </c>
      <c r="F3492" s="38">
        <v>902.65</v>
      </c>
      <c r="G3492" s="38" t="e">
        <f>INDEX('SICRO-SERVIÇOS-DESONERADO'!C:C,MATCH('SICRO-SERVIÇOS'!A3492,'SICRO-SERVIÇOS-DESONERADO'!A:A,0))</f>
        <v>#N/A</v>
      </c>
      <c r="K3492" s="38" t="str">
        <f t="shared" si="163"/>
        <v>CONFECÇÃO DE CAMISA METÁLICA EM AÇO ASTM A36 COM ESPESSURA DE 6,3 MM - D = 400 MM</v>
      </c>
      <c r="L3492" s="38" t="str">
        <f t="shared" si="164"/>
        <v>M</v>
      </c>
    </row>
    <row r="3493" spans="1:12">
      <c r="A3493" s="321">
        <v>2306605</v>
      </c>
      <c r="B3493" s="322" t="s">
        <v>13017</v>
      </c>
      <c r="C3493" s="321" t="s">
        <v>33</v>
      </c>
      <c r="D3493" s="155" t="e">
        <f t="shared" si="162"/>
        <v>#REF!</v>
      </c>
      <c r="F3493" s="38">
        <v>1138.33</v>
      </c>
      <c r="G3493" s="38" t="e">
        <f>INDEX('SICRO-SERVIÇOS-DESONERADO'!C:C,MATCH('SICRO-SERVIÇOS'!A3493,'SICRO-SERVIÇOS-DESONERADO'!A:A,0))</f>
        <v>#N/A</v>
      </c>
      <c r="K3493" s="38" t="str">
        <f t="shared" si="163"/>
        <v>CONFECÇÃO DE CAMISA METÁLICA EM AÇO ASTM A36 COM ESPESSURA DE 6,3 MM - D = 500 MM</v>
      </c>
      <c r="L3493" s="38" t="str">
        <f t="shared" si="164"/>
        <v>M</v>
      </c>
    </row>
    <row r="3494" spans="1:12">
      <c r="A3494" s="321">
        <v>2306606</v>
      </c>
      <c r="B3494" s="322" t="s">
        <v>13018</v>
      </c>
      <c r="C3494" s="321" t="s">
        <v>33</v>
      </c>
      <c r="D3494" s="155" t="e">
        <f t="shared" si="162"/>
        <v>#REF!</v>
      </c>
      <c r="F3494" s="38">
        <v>1317.67</v>
      </c>
      <c r="G3494" s="38" t="e">
        <f>INDEX('SICRO-SERVIÇOS-DESONERADO'!C:C,MATCH('SICRO-SERVIÇOS'!A3494,'SICRO-SERVIÇOS-DESONERADO'!A:A,0))</f>
        <v>#N/A</v>
      </c>
      <c r="K3494" s="38" t="str">
        <f t="shared" si="163"/>
        <v>CONFECÇÃO DE CAMISA METÁLICA EM AÇO ASTM A36 COM ESPESSURA DE 6,3 MM - D = 600 MM</v>
      </c>
      <c r="L3494" s="38" t="str">
        <f t="shared" si="164"/>
        <v>M</v>
      </c>
    </row>
    <row r="3495" spans="1:12">
      <c r="A3495" s="321">
        <v>2306607</v>
      </c>
      <c r="B3495" s="322" t="s">
        <v>13019</v>
      </c>
      <c r="C3495" s="321" t="s">
        <v>33</v>
      </c>
      <c r="D3495" s="155" t="e">
        <f t="shared" si="162"/>
        <v>#REF!</v>
      </c>
      <c r="F3495" s="38">
        <v>1564.56</v>
      </c>
      <c r="G3495" s="38" t="e">
        <f>INDEX('SICRO-SERVIÇOS-DESONERADO'!C:C,MATCH('SICRO-SERVIÇOS'!A3495,'SICRO-SERVIÇOS-DESONERADO'!A:A,0))</f>
        <v>#N/A</v>
      </c>
      <c r="K3495" s="38" t="str">
        <f t="shared" si="163"/>
        <v>CONFECÇÃO DE CAMISA METÁLICA EM AÇO ASTM A36 COM ESPESSURA DE 6,3 MM - D = 700 MM</v>
      </c>
      <c r="L3495" s="38" t="str">
        <f t="shared" si="164"/>
        <v>M</v>
      </c>
    </row>
    <row r="3496" spans="1:12">
      <c r="A3496" s="321">
        <v>2306608</v>
      </c>
      <c r="B3496" s="322" t="s">
        <v>13020</v>
      </c>
      <c r="C3496" s="321" t="s">
        <v>33</v>
      </c>
      <c r="D3496" s="155" t="e">
        <f t="shared" si="162"/>
        <v>#REF!</v>
      </c>
      <c r="F3496" s="38">
        <v>1929.85</v>
      </c>
      <c r="G3496" s="38" t="e">
        <f>INDEX('SICRO-SERVIÇOS-DESONERADO'!C:C,MATCH('SICRO-SERVIÇOS'!A3496,'SICRO-SERVIÇOS-DESONERADO'!A:A,0))</f>
        <v>#N/A</v>
      </c>
      <c r="K3496" s="38" t="str">
        <f t="shared" si="163"/>
        <v>CONFECÇÃO DE CAMISA METÁLICA EM AÇO ASTM A36 COM ESPESSURA DE 6,3 MM - D = 800 MM</v>
      </c>
      <c r="L3496" s="38" t="str">
        <f t="shared" si="164"/>
        <v>M</v>
      </c>
    </row>
    <row r="3497" spans="1:12">
      <c r="A3497" s="321">
        <v>2306609</v>
      </c>
      <c r="B3497" s="322" t="s">
        <v>13021</v>
      </c>
      <c r="C3497" s="321" t="s">
        <v>33</v>
      </c>
      <c r="D3497" s="155" t="e">
        <f t="shared" si="162"/>
        <v>#REF!</v>
      </c>
      <c r="F3497" s="38">
        <v>1940.13</v>
      </c>
      <c r="G3497" s="38" t="e">
        <f>INDEX('SICRO-SERVIÇOS-DESONERADO'!C:C,MATCH('SICRO-SERVIÇOS'!A3497,'SICRO-SERVIÇOS-DESONERADO'!A:A,0))</f>
        <v>#N/A</v>
      </c>
      <c r="K3497" s="38" t="str">
        <f t="shared" si="163"/>
        <v>CONFECÇÃO DE CAMISA METÁLICA EM AÇO ASTM A36 COM ESPESSURA DE 6,3 MM - D = 900 MM</v>
      </c>
      <c r="L3497" s="38" t="str">
        <f t="shared" si="164"/>
        <v>M</v>
      </c>
    </row>
    <row r="3498" spans="1:12">
      <c r="A3498" s="321">
        <v>2306614</v>
      </c>
      <c r="B3498" s="322" t="s">
        <v>13022</v>
      </c>
      <c r="C3498" s="321" t="s">
        <v>33</v>
      </c>
      <c r="D3498" s="155" t="e">
        <f t="shared" si="162"/>
        <v>#REF!</v>
      </c>
      <c r="F3498" s="38">
        <v>3260.9</v>
      </c>
      <c r="G3498" s="38" t="e">
        <f>INDEX('SICRO-SERVIÇOS-DESONERADO'!C:C,MATCH('SICRO-SERVIÇOS'!A3498,'SICRO-SERVIÇOS-DESONERADO'!A:A,0))</f>
        <v>#N/A</v>
      </c>
      <c r="K3498" s="38" t="str">
        <f t="shared" si="163"/>
        <v>CONFECÇÃO DE CAMISA METÁLICA EM AÇO ASTM A36 COM ESPESSURA DE 8 MM - D = 1.000 MM</v>
      </c>
      <c r="L3498" s="38" t="str">
        <f t="shared" si="164"/>
        <v>M</v>
      </c>
    </row>
    <row r="3499" spans="1:12">
      <c r="A3499" s="321">
        <v>2306615</v>
      </c>
      <c r="B3499" s="322" t="s">
        <v>13023</v>
      </c>
      <c r="C3499" s="321" t="s">
        <v>33</v>
      </c>
      <c r="D3499" s="155" t="e">
        <f t="shared" si="162"/>
        <v>#REF!</v>
      </c>
      <c r="F3499" s="38">
        <v>3276.22</v>
      </c>
      <c r="G3499" s="38" t="e">
        <f>INDEX('SICRO-SERVIÇOS-DESONERADO'!C:C,MATCH('SICRO-SERVIÇOS'!A3499,'SICRO-SERVIÇOS-DESONERADO'!A:A,0))</f>
        <v>#N/A</v>
      </c>
      <c r="K3499" s="38" t="str">
        <f t="shared" si="163"/>
        <v>CONFECÇÃO DE CAMISA METÁLICA EM AÇO ASTM A36 COM ESPESSURA DE 8 MM - D = 1.100 MM</v>
      </c>
      <c r="L3499" s="38" t="str">
        <f t="shared" si="164"/>
        <v>M</v>
      </c>
    </row>
    <row r="3500" spans="1:12">
      <c r="A3500" s="321">
        <v>2306616</v>
      </c>
      <c r="B3500" s="322" t="s">
        <v>13024</v>
      </c>
      <c r="C3500" s="321" t="s">
        <v>33</v>
      </c>
      <c r="D3500" s="155" t="e">
        <f t="shared" si="162"/>
        <v>#REF!</v>
      </c>
      <c r="F3500" s="38">
        <v>3291.53</v>
      </c>
      <c r="G3500" s="38" t="e">
        <f>INDEX('SICRO-SERVIÇOS-DESONERADO'!C:C,MATCH('SICRO-SERVIÇOS'!A3500,'SICRO-SERVIÇOS-DESONERADO'!A:A,0))</f>
        <v>#N/A</v>
      </c>
      <c r="K3500" s="38" t="str">
        <f t="shared" si="163"/>
        <v>CONFECÇÃO DE CAMISA METÁLICA EM AÇO ASTM A36 COM ESPESSURA DE 8 MM - D = 1.200 MM</v>
      </c>
      <c r="L3500" s="38" t="str">
        <f t="shared" si="164"/>
        <v>M</v>
      </c>
    </row>
    <row r="3501" spans="1:12">
      <c r="A3501" s="321">
        <v>2306611</v>
      </c>
      <c r="B3501" s="322" t="s">
        <v>13025</v>
      </c>
      <c r="C3501" s="321" t="s">
        <v>33</v>
      </c>
      <c r="D3501" s="155" t="e">
        <f t="shared" si="162"/>
        <v>#REF!</v>
      </c>
      <c r="F3501" s="38">
        <v>2012.94</v>
      </c>
      <c r="G3501" s="38" t="e">
        <f>INDEX('SICRO-SERVIÇOS-DESONERADO'!C:C,MATCH('SICRO-SERVIÇOS'!A3501,'SICRO-SERVIÇOS-DESONERADO'!A:A,0))</f>
        <v>#N/A</v>
      </c>
      <c r="K3501" s="38" t="str">
        <f t="shared" si="163"/>
        <v>CONFECÇÃO DE CAMISA METÁLICA EM AÇO ASTM A36 COM ESPESSURA DE 8 MM - D = 700 MM</v>
      </c>
      <c r="L3501" s="38" t="str">
        <f t="shared" si="164"/>
        <v>M</v>
      </c>
    </row>
    <row r="3502" spans="1:12">
      <c r="A3502" s="321">
        <v>2306612</v>
      </c>
      <c r="B3502" s="322" t="s">
        <v>13026</v>
      </c>
      <c r="C3502" s="321" t="s">
        <v>33</v>
      </c>
      <c r="D3502" s="155" t="e">
        <f t="shared" si="162"/>
        <v>#REF!</v>
      </c>
      <c r="F3502" s="38">
        <v>2479.0100000000002</v>
      </c>
      <c r="G3502" s="38" t="e">
        <f>INDEX('SICRO-SERVIÇOS-DESONERADO'!C:C,MATCH('SICRO-SERVIÇOS'!A3502,'SICRO-SERVIÇOS-DESONERADO'!A:A,0))</f>
        <v>#N/A</v>
      </c>
      <c r="K3502" s="38" t="str">
        <f t="shared" si="163"/>
        <v>CONFECÇÃO DE CAMISA METÁLICA EM AÇO ASTM A36 COM ESPESSURA DE 8 MM - D = 800 MM</v>
      </c>
      <c r="L3502" s="38" t="str">
        <f t="shared" si="164"/>
        <v>M</v>
      </c>
    </row>
    <row r="3503" spans="1:12">
      <c r="A3503" s="321">
        <v>2306613</v>
      </c>
      <c r="B3503" s="322" t="s">
        <v>13027</v>
      </c>
      <c r="C3503" s="321" t="s">
        <v>33</v>
      </c>
      <c r="D3503" s="155" t="e">
        <f t="shared" si="162"/>
        <v>#REF!</v>
      </c>
      <c r="F3503" s="38">
        <v>2494.3200000000002</v>
      </c>
      <c r="G3503" s="38" t="e">
        <f>INDEX('SICRO-SERVIÇOS-DESONERADO'!C:C,MATCH('SICRO-SERVIÇOS'!A3503,'SICRO-SERVIÇOS-DESONERADO'!A:A,0))</f>
        <v>#N/A</v>
      </c>
      <c r="K3503" s="38" t="str">
        <f t="shared" si="163"/>
        <v>CONFECÇÃO DE CAMISA METÁLICA EM AÇO ASTM A36 COM ESPESSURA DE 8 MM - D = 900 MM</v>
      </c>
      <c r="L3503" s="38" t="str">
        <f t="shared" si="164"/>
        <v>M</v>
      </c>
    </row>
    <row r="3504" spans="1:12">
      <c r="A3504" s="321">
        <v>2306618</v>
      </c>
      <c r="B3504" s="322" t="s">
        <v>13028</v>
      </c>
      <c r="C3504" s="321" t="s">
        <v>33</v>
      </c>
      <c r="D3504" s="155" t="e">
        <f t="shared" si="162"/>
        <v>#REF!</v>
      </c>
      <c r="F3504" s="38">
        <v>3923.95</v>
      </c>
      <c r="G3504" s="38" t="e">
        <f>INDEX('SICRO-SERVIÇOS-DESONERADO'!C:C,MATCH('SICRO-SERVIÇOS'!A3504,'SICRO-SERVIÇOS-DESONERADO'!A:A,0))</f>
        <v>#N/A</v>
      </c>
      <c r="K3504" s="38" t="str">
        <f t="shared" si="163"/>
        <v>CONFECÇÃO DE CAMISA METÁLICA EM AÇO ASTM A36 COM ESPESSURA DE 9,5 MM - D = 1.000 MM</v>
      </c>
      <c r="L3504" s="38" t="str">
        <f t="shared" si="164"/>
        <v>M</v>
      </c>
    </row>
    <row r="3505" spans="1:12">
      <c r="A3505" s="321">
        <v>2306619</v>
      </c>
      <c r="B3505" s="322" t="s">
        <v>13029</v>
      </c>
      <c r="C3505" s="321" t="s">
        <v>33</v>
      </c>
      <c r="D3505" s="155" t="e">
        <f t="shared" si="162"/>
        <v>#REF!</v>
      </c>
      <c r="F3505" s="38">
        <v>3945.46</v>
      </c>
      <c r="G3505" s="38" t="e">
        <f>INDEX('SICRO-SERVIÇOS-DESONERADO'!C:C,MATCH('SICRO-SERVIÇOS'!A3505,'SICRO-SERVIÇOS-DESONERADO'!A:A,0))</f>
        <v>#N/A</v>
      </c>
      <c r="K3505" s="38" t="str">
        <f t="shared" si="163"/>
        <v>CONFECÇÃO DE CAMISA METÁLICA EM AÇO ASTM A36 COM ESPESSURA DE 9,5 MM - D = 1.100 MM</v>
      </c>
      <c r="L3505" s="38" t="str">
        <f t="shared" si="164"/>
        <v>M</v>
      </c>
    </row>
    <row r="3506" spans="1:12">
      <c r="A3506" s="321">
        <v>2306620</v>
      </c>
      <c r="B3506" s="322" t="s">
        <v>13030</v>
      </c>
      <c r="C3506" s="321" t="s">
        <v>33</v>
      </c>
      <c r="D3506" s="155" t="e">
        <f t="shared" si="162"/>
        <v>#REF!</v>
      </c>
      <c r="F3506" s="38">
        <v>3966.98</v>
      </c>
      <c r="G3506" s="38" t="e">
        <f>INDEX('SICRO-SERVIÇOS-DESONERADO'!C:C,MATCH('SICRO-SERVIÇOS'!A3506,'SICRO-SERVIÇOS-DESONERADO'!A:A,0))</f>
        <v>#N/A</v>
      </c>
      <c r="K3506" s="38" t="str">
        <f t="shared" si="163"/>
        <v>CONFECÇÃO DE CAMISA METÁLICA EM AÇO ASTM A36 COM ESPESSURA DE 9,5 MM - D = 1.200 MM</v>
      </c>
      <c r="L3506" s="38" t="str">
        <f t="shared" si="164"/>
        <v>M</v>
      </c>
    </row>
    <row r="3507" spans="1:12">
      <c r="A3507" s="321">
        <v>2306621</v>
      </c>
      <c r="B3507" s="322" t="s">
        <v>13031</v>
      </c>
      <c r="C3507" s="321" t="s">
        <v>33</v>
      </c>
      <c r="D3507" s="155" t="e">
        <f t="shared" si="162"/>
        <v>#REF!</v>
      </c>
      <c r="F3507" s="38">
        <v>5772.8</v>
      </c>
      <c r="G3507" s="38" t="e">
        <f>INDEX('SICRO-SERVIÇOS-DESONERADO'!C:C,MATCH('SICRO-SERVIÇOS'!A3507,'SICRO-SERVIÇOS-DESONERADO'!A:A,0))</f>
        <v>#N/A</v>
      </c>
      <c r="K3507" s="38" t="str">
        <f t="shared" si="163"/>
        <v>CONFECÇÃO DE CAMISA METÁLICA EM AÇO ASTM A36 COM ESPESSURA DE 9,5 MM - D = 1.300 MM</v>
      </c>
      <c r="L3507" s="38" t="str">
        <f t="shared" si="164"/>
        <v>M</v>
      </c>
    </row>
    <row r="3508" spans="1:12">
      <c r="A3508" s="321">
        <v>2306622</v>
      </c>
      <c r="B3508" s="322" t="s">
        <v>13032</v>
      </c>
      <c r="C3508" s="321" t="s">
        <v>33</v>
      </c>
      <c r="D3508" s="155" t="e">
        <f t="shared" si="162"/>
        <v>#REF!</v>
      </c>
      <c r="F3508" s="38">
        <v>5794.31</v>
      </c>
      <c r="G3508" s="38" t="e">
        <f>INDEX('SICRO-SERVIÇOS-DESONERADO'!C:C,MATCH('SICRO-SERVIÇOS'!A3508,'SICRO-SERVIÇOS-DESONERADO'!A:A,0))</f>
        <v>#N/A</v>
      </c>
      <c r="K3508" s="38" t="str">
        <f t="shared" si="163"/>
        <v>CONFECÇÃO DE CAMISA METÁLICA EM AÇO ASTM A36 COM ESPESSURA DE 9,5 MM - D = 1.400 MM</v>
      </c>
      <c r="L3508" s="38" t="str">
        <f t="shared" si="164"/>
        <v>M</v>
      </c>
    </row>
    <row r="3509" spans="1:12">
      <c r="A3509" s="321">
        <v>2306623</v>
      </c>
      <c r="B3509" s="322" t="s">
        <v>13033</v>
      </c>
      <c r="C3509" s="321" t="s">
        <v>33</v>
      </c>
      <c r="D3509" s="155" t="e">
        <f t="shared" si="162"/>
        <v>#REF!</v>
      </c>
      <c r="F3509" s="38">
        <v>5815.83</v>
      </c>
      <c r="G3509" s="38" t="e">
        <f>INDEX('SICRO-SERVIÇOS-DESONERADO'!C:C,MATCH('SICRO-SERVIÇOS'!A3509,'SICRO-SERVIÇOS-DESONERADO'!A:A,0))</f>
        <v>#N/A</v>
      </c>
      <c r="K3509" s="38" t="str">
        <f t="shared" si="163"/>
        <v>CONFECÇÃO DE CAMISA METÁLICA EM AÇO ASTM A36 COM ESPESSURA DE 9,5 MM - D = 1.500 MM</v>
      </c>
      <c r="L3509" s="38" t="str">
        <f t="shared" si="164"/>
        <v>M</v>
      </c>
    </row>
    <row r="3510" spans="1:12">
      <c r="A3510" s="321">
        <v>2306617</v>
      </c>
      <c r="B3510" s="322" t="s">
        <v>13034</v>
      </c>
      <c r="C3510" s="321" t="s">
        <v>33</v>
      </c>
      <c r="D3510" s="155" t="e">
        <f t="shared" si="162"/>
        <v>#REF!</v>
      </c>
      <c r="F3510" s="38">
        <v>3010.25</v>
      </c>
      <c r="G3510" s="38" t="e">
        <f>INDEX('SICRO-SERVIÇOS-DESONERADO'!C:C,MATCH('SICRO-SERVIÇOS'!A3510,'SICRO-SERVIÇOS-DESONERADO'!A:A,0))</f>
        <v>#N/A</v>
      </c>
      <c r="K3510" s="38" t="str">
        <f t="shared" si="163"/>
        <v>CONFECÇÃO DE CAMISA METÁLICA EM AÇO ASTM A36 COM ESPESSURA DE 9,5 MM - D = 900 MM</v>
      </c>
      <c r="L3510" s="38" t="str">
        <f t="shared" si="164"/>
        <v>M</v>
      </c>
    </row>
    <row r="3511" spans="1:12">
      <c r="A3511" s="321">
        <v>2306014</v>
      </c>
      <c r="B3511" s="322" t="s">
        <v>13035</v>
      </c>
      <c r="C3511" s="321" t="s">
        <v>109</v>
      </c>
      <c r="D3511" s="155" t="e">
        <f t="shared" si="162"/>
        <v>#REF!</v>
      </c>
      <c r="F3511" s="38">
        <v>13.04</v>
      </c>
      <c r="G3511" s="38" t="e">
        <f>INDEX('SICRO-SERVIÇOS-DESONERADO'!C:C,MATCH('SICRO-SERVIÇOS'!A3511,'SICRO-SERVIÇOS-DESONERADO'!A:A,0))</f>
        <v>#N/A</v>
      </c>
      <c r="K3511" s="38" t="str">
        <f t="shared" si="163"/>
        <v>CONTRAVENTAMENTO DE GRUPO DE ESTACAS SUBMERSAS EM AÇO ASTM A36 - CONFECÇÃO E INSTALAÇÃO</v>
      </c>
      <c r="L3511" s="38" t="str">
        <f t="shared" si="164"/>
        <v>KG</v>
      </c>
    </row>
    <row r="3512" spans="1:12" ht="18">
      <c r="A3512" s="321">
        <v>2306700</v>
      </c>
      <c r="B3512" s="322" t="s">
        <v>15953</v>
      </c>
      <c r="C3512" s="321" t="s">
        <v>33</v>
      </c>
      <c r="D3512" s="155" t="e">
        <f t="shared" si="162"/>
        <v>#REF!</v>
      </c>
      <c r="F3512" s="38">
        <v>2260.2600000000002</v>
      </c>
      <c r="G3512" s="38" t="e">
        <f>INDEX('SICRO-SERVIÇOS-DESONERADO'!C:C,MATCH('SICRO-SERVIÇOS'!A3512,'SICRO-SERVIÇOS-DESONERADO'!A:A,0))</f>
        <v>#N/A</v>
      </c>
      <c r="K3512" s="38" t="str">
        <f t="shared" si="163"/>
        <v>ESCAVAÇÃO COM PERFURATRIZ TIPO WIRTH EM ROCHA COM MÉDIA DUREZA E MÉDIA ABRASÃO - RESISTÊNCIA À COMPRESSÃO MENOR QUE 80 MPA - D = 1.000 MM</v>
      </c>
      <c r="L3512" s="38" t="str">
        <f t="shared" si="164"/>
        <v>M</v>
      </c>
    </row>
    <row r="3513" spans="1:12" ht="18">
      <c r="A3513" s="321">
        <v>2306703</v>
      </c>
      <c r="B3513" s="322" t="s">
        <v>15954</v>
      </c>
      <c r="C3513" s="321" t="s">
        <v>33</v>
      </c>
      <c r="D3513" s="155" t="e">
        <f t="shared" si="162"/>
        <v>#REF!</v>
      </c>
      <c r="F3513" s="38">
        <v>2337.5300000000002</v>
      </c>
      <c r="G3513" s="38" t="e">
        <f>INDEX('SICRO-SERVIÇOS-DESONERADO'!C:C,MATCH('SICRO-SERVIÇOS'!A3513,'SICRO-SERVIÇOS-DESONERADO'!A:A,0))</f>
        <v>#N/A</v>
      </c>
      <c r="K3513" s="38" t="str">
        <f t="shared" si="163"/>
        <v>ESCAVAÇÃO COM PERFURATRIZ TIPO WIRTH EM ROCHA COM MÉDIA DUREZA E MÉDIA ABRASÃO - RESISTÊNCIA À COMPRESSÃO MENOR QUE 80 MPA - D = 1.100 MM</v>
      </c>
      <c r="L3513" s="38" t="str">
        <f t="shared" si="164"/>
        <v>M</v>
      </c>
    </row>
    <row r="3514" spans="1:12" ht="18">
      <c r="A3514" s="321">
        <v>2306706</v>
      </c>
      <c r="B3514" s="322" t="s">
        <v>15955</v>
      </c>
      <c r="C3514" s="321" t="s">
        <v>33</v>
      </c>
      <c r="D3514" s="155" t="e">
        <f t="shared" si="162"/>
        <v>#REF!</v>
      </c>
      <c r="F3514" s="38">
        <v>2463.3200000000002</v>
      </c>
      <c r="G3514" s="38" t="e">
        <f>INDEX('SICRO-SERVIÇOS-DESONERADO'!C:C,MATCH('SICRO-SERVIÇOS'!A3514,'SICRO-SERVIÇOS-DESONERADO'!A:A,0))</f>
        <v>#N/A</v>
      </c>
      <c r="K3514" s="38" t="str">
        <f t="shared" si="163"/>
        <v>ESCAVAÇÃO COM PERFURATRIZ TIPO WIRTH EM ROCHA COM MÉDIA DUREZA E MÉDIA ABRASÃO - RESISTÊNCIA À COMPRESSÃO MENOR QUE 80 MPA - D = 1.200 MM</v>
      </c>
      <c r="L3514" s="38" t="str">
        <f t="shared" si="164"/>
        <v>M</v>
      </c>
    </row>
    <row r="3515" spans="1:12" ht="18">
      <c r="A3515" s="321">
        <v>2306709</v>
      </c>
      <c r="B3515" s="322" t="s">
        <v>15956</v>
      </c>
      <c r="C3515" s="321" t="s">
        <v>33</v>
      </c>
      <c r="D3515" s="155" t="e">
        <f t="shared" si="162"/>
        <v>#REF!</v>
      </c>
      <c r="F3515" s="38">
        <v>2641.87</v>
      </c>
      <c r="G3515" s="38" t="e">
        <f>INDEX('SICRO-SERVIÇOS-DESONERADO'!C:C,MATCH('SICRO-SERVIÇOS'!A3515,'SICRO-SERVIÇOS-DESONERADO'!A:A,0))</f>
        <v>#N/A</v>
      </c>
      <c r="K3515" s="38" t="str">
        <f t="shared" si="163"/>
        <v>ESCAVAÇÃO COM PERFURATRIZ TIPO WIRTH EM ROCHA COM MÉDIA DUREZA E MÉDIA ABRASÃO - RESISTÊNCIA À COMPRESSÃO MENOR QUE 80 MPA - D = 1.300 MM</v>
      </c>
      <c r="L3515" s="38" t="str">
        <f t="shared" si="164"/>
        <v>M</v>
      </c>
    </row>
    <row r="3516" spans="1:12" ht="18">
      <c r="A3516" s="321">
        <v>2306712</v>
      </c>
      <c r="B3516" s="322" t="s">
        <v>15957</v>
      </c>
      <c r="C3516" s="321" t="s">
        <v>33</v>
      </c>
      <c r="D3516" s="155" t="e">
        <f t="shared" si="162"/>
        <v>#REF!</v>
      </c>
      <c r="F3516" s="38">
        <v>2734.68</v>
      </c>
      <c r="G3516" s="38" t="e">
        <f>INDEX('SICRO-SERVIÇOS-DESONERADO'!C:C,MATCH('SICRO-SERVIÇOS'!A3516,'SICRO-SERVIÇOS-DESONERADO'!A:A,0))</f>
        <v>#N/A</v>
      </c>
      <c r="K3516" s="38" t="str">
        <f t="shared" si="163"/>
        <v>ESCAVAÇÃO COM PERFURATRIZ TIPO WIRTH EM ROCHA COM MÉDIA DUREZA E MÉDIA ABRASÃO - RESISTÊNCIA À COMPRESSÃO MENOR QUE 80 MPA - D = 1.400 MM</v>
      </c>
      <c r="L3516" s="38" t="str">
        <f t="shared" si="164"/>
        <v>M</v>
      </c>
    </row>
    <row r="3517" spans="1:12" ht="18">
      <c r="A3517" s="321">
        <v>2306715</v>
      </c>
      <c r="B3517" s="322" t="s">
        <v>15958</v>
      </c>
      <c r="C3517" s="321" t="s">
        <v>33</v>
      </c>
      <c r="D3517" s="155" t="e">
        <f t="shared" si="162"/>
        <v>#REF!</v>
      </c>
      <c r="F3517" s="38">
        <v>2850.5</v>
      </c>
      <c r="G3517" s="38" t="e">
        <f>INDEX('SICRO-SERVIÇOS-DESONERADO'!C:C,MATCH('SICRO-SERVIÇOS'!A3517,'SICRO-SERVIÇOS-DESONERADO'!A:A,0))</f>
        <v>#N/A</v>
      </c>
      <c r="K3517" s="38" t="str">
        <f t="shared" si="163"/>
        <v>ESCAVAÇÃO COM PERFURATRIZ TIPO WIRTH EM ROCHA COM MÉDIA DUREZA E MÉDIA ABRASÃO - RESISTÊNCIA À COMPRESSÃO MENOR QUE 80 MPA - D = 1.500 MM</v>
      </c>
      <c r="L3517" s="38" t="str">
        <f t="shared" si="164"/>
        <v>M</v>
      </c>
    </row>
    <row r="3518" spans="1:12" ht="18">
      <c r="A3518" s="321">
        <v>2306718</v>
      </c>
      <c r="B3518" s="322" t="s">
        <v>15959</v>
      </c>
      <c r="C3518" s="321" t="s">
        <v>33</v>
      </c>
      <c r="D3518" s="155" t="e">
        <f t="shared" si="162"/>
        <v>#REF!</v>
      </c>
      <c r="F3518" s="38">
        <v>3031.26</v>
      </c>
      <c r="G3518" s="38" t="e">
        <f>INDEX('SICRO-SERVIÇOS-DESONERADO'!C:C,MATCH('SICRO-SERVIÇOS'!A3518,'SICRO-SERVIÇOS-DESONERADO'!A:A,0))</f>
        <v>#N/A</v>
      </c>
      <c r="K3518" s="38" t="str">
        <f t="shared" si="163"/>
        <v>ESCAVAÇÃO COM PERFURATRIZ TIPO WIRTH EM ROCHA COM MÉDIA DUREZA E MÉDIA ABRASÃO - RESISTÊNCIA À COMPRESSÃO MENOR QUE 80 MPA - D = 1.600 MM</v>
      </c>
      <c r="L3518" s="38" t="str">
        <f t="shared" si="164"/>
        <v>M</v>
      </c>
    </row>
    <row r="3519" spans="1:12" ht="18">
      <c r="A3519" s="321">
        <v>2306721</v>
      </c>
      <c r="B3519" s="322" t="s">
        <v>15960</v>
      </c>
      <c r="C3519" s="321" t="s">
        <v>33</v>
      </c>
      <c r="D3519" s="155" t="e">
        <f t="shared" si="162"/>
        <v>#REF!</v>
      </c>
      <c r="F3519" s="38">
        <v>3118.22</v>
      </c>
      <c r="G3519" s="38" t="e">
        <f>INDEX('SICRO-SERVIÇOS-DESONERADO'!C:C,MATCH('SICRO-SERVIÇOS'!A3519,'SICRO-SERVIÇOS-DESONERADO'!A:A,0))</f>
        <v>#N/A</v>
      </c>
      <c r="K3519" s="38" t="str">
        <f t="shared" si="163"/>
        <v>ESCAVAÇÃO COM PERFURATRIZ TIPO WIRTH EM ROCHA COM MÉDIA DUREZA E MÉDIA ABRASÃO - RESISTÊNCIA À COMPRESSÃO MENOR QUE 80 MPA - D = 1.700 MM</v>
      </c>
      <c r="L3519" s="38" t="str">
        <f t="shared" si="164"/>
        <v>M</v>
      </c>
    </row>
    <row r="3520" spans="1:12" ht="18">
      <c r="A3520" s="321">
        <v>2306724</v>
      </c>
      <c r="B3520" s="322" t="s">
        <v>15961</v>
      </c>
      <c r="C3520" s="321" t="s">
        <v>33</v>
      </c>
      <c r="D3520" s="155" t="e">
        <f t="shared" si="162"/>
        <v>#REF!</v>
      </c>
      <c r="F3520" s="38">
        <v>3281.24</v>
      </c>
      <c r="G3520" s="38" t="e">
        <f>INDEX('SICRO-SERVIÇOS-DESONERADO'!C:C,MATCH('SICRO-SERVIÇOS'!A3520,'SICRO-SERVIÇOS-DESONERADO'!A:A,0))</f>
        <v>#N/A</v>
      </c>
      <c r="K3520" s="38" t="str">
        <f t="shared" si="163"/>
        <v>ESCAVAÇÃO COM PERFURATRIZ TIPO WIRTH EM ROCHA COM MÉDIA DUREZA E MÉDIA ABRASÃO - RESISTÊNCIA À COMPRESSÃO MENOR QUE 80 MPA - D = 1.800 MM</v>
      </c>
      <c r="L3520" s="38" t="str">
        <f t="shared" si="164"/>
        <v>M</v>
      </c>
    </row>
    <row r="3521" spans="1:12" ht="18">
      <c r="A3521" s="321">
        <v>2306688</v>
      </c>
      <c r="B3521" s="322" t="s">
        <v>15962</v>
      </c>
      <c r="C3521" s="321" t="s">
        <v>33</v>
      </c>
      <c r="D3521" s="155" t="e">
        <f t="shared" si="162"/>
        <v>#REF!</v>
      </c>
      <c r="F3521" s="38">
        <v>1802.02</v>
      </c>
      <c r="G3521" s="38" t="e">
        <f>INDEX('SICRO-SERVIÇOS-DESONERADO'!C:C,MATCH('SICRO-SERVIÇOS'!A3521,'SICRO-SERVIÇOS-DESONERADO'!A:A,0))</f>
        <v>#N/A</v>
      </c>
      <c r="K3521" s="38" t="str">
        <f t="shared" si="163"/>
        <v>ESCAVAÇÃO COM PERFURATRIZ TIPO WIRTH EM ROCHA COM MÉDIA DUREZA E MÉDIA ABRASÃO - RESISTÊNCIA À COMPRESSÃO MENOR QUE 80 MPA - D = 600 MM</v>
      </c>
      <c r="L3521" s="38" t="str">
        <f t="shared" si="164"/>
        <v>M</v>
      </c>
    </row>
    <row r="3522" spans="1:12" ht="18">
      <c r="A3522" s="321">
        <v>2306691</v>
      </c>
      <c r="B3522" s="322" t="s">
        <v>15963</v>
      </c>
      <c r="C3522" s="321" t="s">
        <v>33</v>
      </c>
      <c r="D3522" s="155" t="e">
        <f t="shared" si="162"/>
        <v>#REF!</v>
      </c>
      <c r="F3522" s="38">
        <v>1897.7</v>
      </c>
      <c r="G3522" s="38" t="e">
        <f>INDEX('SICRO-SERVIÇOS-DESONERADO'!C:C,MATCH('SICRO-SERVIÇOS'!A3522,'SICRO-SERVIÇOS-DESONERADO'!A:A,0))</f>
        <v>#N/A</v>
      </c>
      <c r="K3522" s="38" t="str">
        <f t="shared" si="163"/>
        <v>ESCAVAÇÃO COM PERFURATRIZ TIPO WIRTH EM ROCHA COM MÉDIA DUREZA E MÉDIA ABRASÃO - RESISTÊNCIA À COMPRESSÃO MENOR QUE 80 MPA - D = 700 MM</v>
      </c>
      <c r="L3522" s="38" t="str">
        <f t="shared" si="164"/>
        <v>M</v>
      </c>
    </row>
    <row r="3523" spans="1:12" ht="18">
      <c r="A3523" s="321">
        <v>2306694</v>
      </c>
      <c r="B3523" s="322" t="s">
        <v>15964</v>
      </c>
      <c r="C3523" s="321" t="s">
        <v>33</v>
      </c>
      <c r="D3523" s="155" t="e">
        <f t="shared" ref="D3523:D3586" si="165">IF($I$1="NÃO DESONERADO",F3523,G3523)</f>
        <v>#REF!</v>
      </c>
      <c r="F3523" s="38">
        <v>2032.9</v>
      </c>
      <c r="G3523" s="38" t="e">
        <f>INDEX('SICRO-SERVIÇOS-DESONERADO'!C:C,MATCH('SICRO-SERVIÇOS'!A3523,'SICRO-SERVIÇOS-DESONERADO'!A:A,0))</f>
        <v>#N/A</v>
      </c>
      <c r="K3523" s="38" t="str">
        <f t="shared" ref="K3523:K3586" si="166">UPPER(B3523)</f>
        <v>ESCAVAÇÃO COM PERFURATRIZ TIPO WIRTH EM ROCHA COM MÉDIA DUREZA E MÉDIA ABRASÃO - RESISTÊNCIA À COMPRESSÃO MENOR QUE 80 MPA - D = 800 MM</v>
      </c>
      <c r="L3523" s="38" t="str">
        <f t="shared" ref="L3523:L3586" si="167">UPPER(C3523)</f>
        <v>M</v>
      </c>
    </row>
    <row r="3524" spans="1:12" ht="18">
      <c r="A3524" s="321">
        <v>2306697</v>
      </c>
      <c r="B3524" s="322" t="s">
        <v>15965</v>
      </c>
      <c r="C3524" s="321" t="s">
        <v>33</v>
      </c>
      <c r="D3524" s="155" t="e">
        <f t="shared" si="165"/>
        <v>#REF!</v>
      </c>
      <c r="F3524" s="38">
        <v>2125.6999999999998</v>
      </c>
      <c r="G3524" s="38" t="e">
        <f>INDEX('SICRO-SERVIÇOS-DESONERADO'!C:C,MATCH('SICRO-SERVIÇOS'!A3524,'SICRO-SERVIÇOS-DESONERADO'!A:A,0))</f>
        <v>#N/A</v>
      </c>
      <c r="K3524" s="38" t="str">
        <f t="shared" si="166"/>
        <v>ESCAVAÇÃO COM PERFURATRIZ TIPO WIRTH EM ROCHA COM MÉDIA DUREZA E MÉDIA ABRASÃO - RESISTÊNCIA À COMPRESSÃO MENOR QUE 80 MPA - D = 900 MM</v>
      </c>
      <c r="L3524" s="38" t="str">
        <f t="shared" si="167"/>
        <v>M</v>
      </c>
    </row>
    <row r="3525" spans="1:12" ht="18">
      <c r="A3525" s="321">
        <v>2306701</v>
      </c>
      <c r="B3525" s="322" t="s">
        <v>15966</v>
      </c>
      <c r="C3525" s="321" t="s">
        <v>33</v>
      </c>
      <c r="D3525" s="155" t="e">
        <f t="shared" si="165"/>
        <v>#REF!</v>
      </c>
      <c r="F3525" s="38">
        <v>4128.82</v>
      </c>
      <c r="G3525" s="38" t="e">
        <f>INDEX('SICRO-SERVIÇOS-DESONERADO'!C:C,MATCH('SICRO-SERVIÇOS'!A3525,'SICRO-SERVIÇOS-DESONERADO'!A:A,0))</f>
        <v>#N/A</v>
      </c>
      <c r="K3525" s="38" t="str">
        <f t="shared" si="166"/>
        <v>ESCAVAÇÃO COM PERFURATRIZ TIPO WIRTH EM ROCHA DE ALTA DUREZA E ALTA ABRASÃO - RESISTÊNCIA À COMPRESSÃO ACIMA DE 80 MPA - D = 1.000 MM</v>
      </c>
      <c r="L3525" s="38" t="str">
        <f t="shared" si="167"/>
        <v>M</v>
      </c>
    </row>
    <row r="3526" spans="1:12" ht="18">
      <c r="A3526" s="321">
        <v>2306704</v>
      </c>
      <c r="B3526" s="322" t="s">
        <v>15967</v>
      </c>
      <c r="C3526" s="321" t="s">
        <v>33</v>
      </c>
      <c r="D3526" s="155" t="e">
        <f t="shared" si="165"/>
        <v>#REF!</v>
      </c>
      <c r="F3526" s="38">
        <v>4371.3100000000004</v>
      </c>
      <c r="G3526" s="38" t="e">
        <f>INDEX('SICRO-SERVIÇOS-DESONERADO'!C:C,MATCH('SICRO-SERVIÇOS'!A3526,'SICRO-SERVIÇOS-DESONERADO'!A:A,0))</f>
        <v>#N/A</v>
      </c>
      <c r="K3526" s="38" t="str">
        <f t="shared" si="166"/>
        <v>ESCAVAÇÃO COM PERFURATRIZ TIPO WIRTH EM ROCHA DE ALTA DUREZA E ALTA ABRASÃO - RESISTÊNCIA À COMPRESSÃO ACIMA DE 80 MPA - D = 1.100 MM</v>
      </c>
      <c r="L3526" s="38" t="str">
        <f t="shared" si="167"/>
        <v>M</v>
      </c>
    </row>
    <row r="3527" spans="1:12" ht="18">
      <c r="A3527" s="321">
        <v>2306707</v>
      </c>
      <c r="B3527" s="322" t="s">
        <v>15968</v>
      </c>
      <c r="C3527" s="321" t="s">
        <v>33</v>
      </c>
      <c r="D3527" s="155" t="e">
        <f t="shared" si="165"/>
        <v>#REF!</v>
      </c>
      <c r="F3527" s="38">
        <v>4551.72</v>
      </c>
      <c r="G3527" s="38" t="e">
        <f>INDEX('SICRO-SERVIÇOS-DESONERADO'!C:C,MATCH('SICRO-SERVIÇOS'!A3527,'SICRO-SERVIÇOS-DESONERADO'!A:A,0))</f>
        <v>#N/A</v>
      </c>
      <c r="K3527" s="38" t="str">
        <f t="shared" si="166"/>
        <v>ESCAVAÇÃO COM PERFURATRIZ TIPO WIRTH EM ROCHA DE ALTA DUREZA E ALTA ABRASÃO - RESISTÊNCIA À COMPRESSÃO ACIMA DE 80 MPA - D = 1.200 MM</v>
      </c>
      <c r="L3527" s="38" t="str">
        <f t="shared" si="167"/>
        <v>M</v>
      </c>
    </row>
    <row r="3528" spans="1:12" ht="18">
      <c r="A3528" s="321">
        <v>2306710</v>
      </c>
      <c r="B3528" s="322" t="s">
        <v>15969</v>
      </c>
      <c r="C3528" s="321" t="s">
        <v>33</v>
      </c>
      <c r="D3528" s="155" t="e">
        <f t="shared" si="165"/>
        <v>#REF!</v>
      </c>
      <c r="F3528" s="38">
        <v>4772.6400000000003</v>
      </c>
      <c r="G3528" s="38" t="e">
        <f>INDEX('SICRO-SERVIÇOS-DESONERADO'!C:C,MATCH('SICRO-SERVIÇOS'!A3528,'SICRO-SERVIÇOS-DESONERADO'!A:A,0))</f>
        <v>#N/A</v>
      </c>
      <c r="K3528" s="38" t="str">
        <f t="shared" si="166"/>
        <v>ESCAVAÇÃO COM PERFURATRIZ TIPO WIRTH EM ROCHA DE ALTA DUREZA E ALTA ABRASÃO - RESISTÊNCIA À COMPRESSÃO ACIMA DE 80 MPA - D = 1.300 MM</v>
      </c>
      <c r="L3528" s="38" t="str">
        <f t="shared" si="167"/>
        <v>M</v>
      </c>
    </row>
    <row r="3529" spans="1:12" ht="18">
      <c r="A3529" s="321">
        <v>2306713</v>
      </c>
      <c r="B3529" s="322" t="s">
        <v>15970</v>
      </c>
      <c r="C3529" s="321" t="s">
        <v>33</v>
      </c>
      <c r="D3529" s="155" t="e">
        <f t="shared" si="165"/>
        <v>#REF!</v>
      </c>
      <c r="F3529" s="38">
        <v>4901.28</v>
      </c>
      <c r="G3529" s="38" t="e">
        <f>INDEX('SICRO-SERVIÇOS-DESONERADO'!C:C,MATCH('SICRO-SERVIÇOS'!A3529,'SICRO-SERVIÇOS-DESONERADO'!A:A,0))</f>
        <v>#N/A</v>
      </c>
      <c r="K3529" s="38" t="str">
        <f t="shared" si="166"/>
        <v>ESCAVAÇÃO COM PERFURATRIZ TIPO WIRTH EM ROCHA DE ALTA DUREZA E ALTA ABRASÃO - RESISTÊNCIA À COMPRESSÃO ACIMA DE 80 MPA - D = 1.400 MM</v>
      </c>
      <c r="L3529" s="38" t="str">
        <f t="shared" si="167"/>
        <v>M</v>
      </c>
    </row>
    <row r="3530" spans="1:12" ht="18">
      <c r="A3530" s="321">
        <v>2306716</v>
      </c>
      <c r="B3530" s="322" t="s">
        <v>15971</v>
      </c>
      <c r="C3530" s="321" t="s">
        <v>33</v>
      </c>
      <c r="D3530" s="155" t="e">
        <f t="shared" si="165"/>
        <v>#REF!</v>
      </c>
      <c r="F3530" s="38">
        <v>5182.87</v>
      </c>
      <c r="G3530" s="38" t="e">
        <f>INDEX('SICRO-SERVIÇOS-DESONERADO'!C:C,MATCH('SICRO-SERVIÇOS'!A3530,'SICRO-SERVIÇOS-DESONERADO'!A:A,0))</f>
        <v>#N/A</v>
      </c>
      <c r="K3530" s="38" t="str">
        <f t="shared" si="166"/>
        <v>ESCAVAÇÃO COM PERFURATRIZ TIPO WIRTH EM ROCHA DE ALTA DUREZA E ALTA ABRASÃO - RESISTÊNCIA À COMPRESSÃO ACIMA DE 80 MPA - D = 1.500 MM</v>
      </c>
      <c r="L3530" s="38" t="str">
        <f t="shared" si="167"/>
        <v>M</v>
      </c>
    </row>
    <row r="3531" spans="1:12" ht="18">
      <c r="A3531" s="321">
        <v>2306719</v>
      </c>
      <c r="B3531" s="322" t="s">
        <v>15972</v>
      </c>
      <c r="C3531" s="321" t="s">
        <v>33</v>
      </c>
      <c r="D3531" s="155" t="e">
        <f t="shared" si="165"/>
        <v>#REF!</v>
      </c>
      <c r="F3531" s="38">
        <v>5613.63</v>
      </c>
      <c r="G3531" s="38" t="e">
        <f>INDEX('SICRO-SERVIÇOS-DESONERADO'!C:C,MATCH('SICRO-SERVIÇOS'!A3531,'SICRO-SERVIÇOS-DESONERADO'!A:A,0))</f>
        <v>#N/A</v>
      </c>
      <c r="K3531" s="38" t="str">
        <f t="shared" si="166"/>
        <v>ESCAVAÇÃO COM PERFURATRIZ TIPO WIRTH EM ROCHA DE ALTA DUREZA E ALTA ABRASÃO - RESISTÊNCIA À COMPRESSÃO ACIMA DE 80 MPA - D = 1.600 MM</v>
      </c>
      <c r="L3531" s="38" t="str">
        <f t="shared" si="167"/>
        <v>M</v>
      </c>
    </row>
    <row r="3532" spans="1:12" ht="18">
      <c r="A3532" s="321">
        <v>2306722</v>
      </c>
      <c r="B3532" s="322" t="s">
        <v>15973</v>
      </c>
      <c r="C3532" s="321" t="s">
        <v>33</v>
      </c>
      <c r="D3532" s="155" t="e">
        <f t="shared" si="165"/>
        <v>#REF!</v>
      </c>
      <c r="F3532" s="38">
        <v>5868.88</v>
      </c>
      <c r="G3532" s="38" t="e">
        <f>INDEX('SICRO-SERVIÇOS-DESONERADO'!C:C,MATCH('SICRO-SERVIÇOS'!A3532,'SICRO-SERVIÇOS-DESONERADO'!A:A,0))</f>
        <v>#N/A</v>
      </c>
      <c r="K3532" s="38" t="str">
        <f t="shared" si="166"/>
        <v>ESCAVAÇÃO COM PERFURATRIZ TIPO WIRTH EM ROCHA DE ALTA DUREZA E ALTA ABRASÃO - RESISTÊNCIA À COMPRESSÃO ACIMA DE 80 MPA - D = 1.700 MM</v>
      </c>
      <c r="L3532" s="38" t="str">
        <f t="shared" si="167"/>
        <v>M</v>
      </c>
    </row>
    <row r="3533" spans="1:12" ht="18">
      <c r="A3533" s="321">
        <v>2306725</v>
      </c>
      <c r="B3533" s="322" t="s">
        <v>15974</v>
      </c>
      <c r="C3533" s="321" t="s">
        <v>33</v>
      </c>
      <c r="D3533" s="155" t="e">
        <f t="shared" si="165"/>
        <v>#REF!</v>
      </c>
      <c r="F3533" s="38">
        <v>6137.01</v>
      </c>
      <c r="G3533" s="38" t="e">
        <f>INDEX('SICRO-SERVIÇOS-DESONERADO'!C:C,MATCH('SICRO-SERVIÇOS'!A3533,'SICRO-SERVIÇOS-DESONERADO'!A:A,0))</f>
        <v>#N/A</v>
      </c>
      <c r="K3533" s="38" t="str">
        <f t="shared" si="166"/>
        <v>ESCAVAÇÃO COM PERFURATRIZ TIPO WIRTH EM ROCHA DE ALTA DUREZA E ALTA ABRASÃO - RESISTÊNCIA À COMPRESSÃO ACIMA DE 80 MPA - D = 1.800 MM</v>
      </c>
      <c r="L3533" s="38" t="str">
        <f t="shared" si="167"/>
        <v>M</v>
      </c>
    </row>
    <row r="3534" spans="1:12" ht="18">
      <c r="A3534" s="321">
        <v>2306689</v>
      </c>
      <c r="B3534" s="322" t="s">
        <v>15975</v>
      </c>
      <c r="C3534" s="321" t="s">
        <v>33</v>
      </c>
      <c r="D3534" s="155" t="e">
        <f t="shared" si="165"/>
        <v>#REF!</v>
      </c>
      <c r="F3534" s="38">
        <v>3282.98</v>
      </c>
      <c r="G3534" s="38" t="e">
        <f>INDEX('SICRO-SERVIÇOS-DESONERADO'!C:C,MATCH('SICRO-SERVIÇOS'!A3534,'SICRO-SERVIÇOS-DESONERADO'!A:A,0))</f>
        <v>#N/A</v>
      </c>
      <c r="K3534" s="38" t="str">
        <f t="shared" si="166"/>
        <v>ESCAVAÇÃO COM PERFURATRIZ TIPO WIRTH EM ROCHA DE ALTA DUREZA E ALTA ABRASÃO - RESISTÊNCIA À COMPRESSÃO ACIMA DE 80 MPA - D = 600 MM</v>
      </c>
      <c r="L3534" s="38" t="str">
        <f t="shared" si="167"/>
        <v>M</v>
      </c>
    </row>
    <row r="3535" spans="1:12" ht="18">
      <c r="A3535" s="321">
        <v>2306692</v>
      </c>
      <c r="B3535" s="322" t="s">
        <v>15976</v>
      </c>
      <c r="C3535" s="321" t="s">
        <v>33</v>
      </c>
      <c r="D3535" s="155" t="e">
        <f t="shared" si="165"/>
        <v>#REF!</v>
      </c>
      <c r="F3535" s="38">
        <v>3451.82</v>
      </c>
      <c r="G3535" s="38" t="e">
        <f>INDEX('SICRO-SERVIÇOS-DESONERADO'!C:C,MATCH('SICRO-SERVIÇOS'!A3535,'SICRO-SERVIÇOS-DESONERADO'!A:A,0))</f>
        <v>#N/A</v>
      </c>
      <c r="K3535" s="38" t="str">
        <f t="shared" si="166"/>
        <v>ESCAVAÇÃO COM PERFURATRIZ TIPO WIRTH EM ROCHA DE ALTA DUREZA E ALTA ABRASÃO - RESISTÊNCIA À COMPRESSÃO ACIMA DE 80 MPA - D = 700 MM</v>
      </c>
      <c r="L3535" s="38" t="str">
        <f t="shared" si="167"/>
        <v>M</v>
      </c>
    </row>
    <row r="3536" spans="1:12" ht="18">
      <c r="A3536" s="321">
        <v>2306695</v>
      </c>
      <c r="B3536" s="322" t="s">
        <v>15977</v>
      </c>
      <c r="C3536" s="321" t="s">
        <v>33</v>
      </c>
      <c r="D3536" s="155" t="e">
        <f t="shared" si="165"/>
        <v>#REF!</v>
      </c>
      <c r="F3536" s="38">
        <v>3625.98</v>
      </c>
      <c r="G3536" s="38" t="e">
        <f>INDEX('SICRO-SERVIÇOS-DESONERADO'!C:C,MATCH('SICRO-SERVIÇOS'!A3536,'SICRO-SERVIÇOS-DESONERADO'!A:A,0))</f>
        <v>#N/A</v>
      </c>
      <c r="K3536" s="38" t="str">
        <f t="shared" si="166"/>
        <v>ESCAVAÇÃO COM PERFURATRIZ TIPO WIRTH EM ROCHA DE ALTA DUREZA E ALTA ABRASÃO - RESISTÊNCIA À COMPRESSÃO ACIMA DE 80 MPA - D = 800 MM</v>
      </c>
      <c r="L3536" s="38" t="str">
        <f t="shared" si="167"/>
        <v>M</v>
      </c>
    </row>
    <row r="3537" spans="1:12" ht="18">
      <c r="A3537" s="321">
        <v>2306698</v>
      </c>
      <c r="B3537" s="322" t="s">
        <v>15978</v>
      </c>
      <c r="C3537" s="321" t="s">
        <v>33</v>
      </c>
      <c r="D3537" s="155" t="e">
        <f t="shared" si="165"/>
        <v>#REF!</v>
      </c>
      <c r="F3537" s="38">
        <v>3835.51</v>
      </c>
      <c r="G3537" s="38" t="e">
        <f>INDEX('SICRO-SERVIÇOS-DESONERADO'!C:C,MATCH('SICRO-SERVIÇOS'!A3537,'SICRO-SERVIÇOS-DESONERADO'!A:A,0))</f>
        <v>#N/A</v>
      </c>
      <c r="K3537" s="38" t="str">
        <f t="shared" si="166"/>
        <v>ESCAVAÇÃO COM PERFURATRIZ TIPO WIRTH EM ROCHA DE ALTA DUREZA E ALTA ABRASÃO - RESISTÊNCIA À COMPRESSÃO ACIMA DE 80 MPA - D = 900 MM</v>
      </c>
      <c r="L3537" s="38" t="str">
        <f t="shared" si="167"/>
        <v>M</v>
      </c>
    </row>
    <row r="3538" spans="1:12">
      <c r="A3538" s="321">
        <v>2306699</v>
      </c>
      <c r="B3538" s="322" t="s">
        <v>13036</v>
      </c>
      <c r="C3538" s="321" t="s">
        <v>33</v>
      </c>
      <c r="D3538" s="155" t="e">
        <f t="shared" si="165"/>
        <v>#REF!</v>
      </c>
      <c r="F3538" s="38">
        <v>357.07</v>
      </c>
      <c r="G3538" s="38" t="e">
        <f>INDEX('SICRO-SERVIÇOS-DESONERADO'!C:C,MATCH('SICRO-SERVIÇOS'!A3538,'SICRO-SERVIÇOS-DESONERADO'!A:A,0))</f>
        <v>#N/A</v>
      </c>
      <c r="K3538" s="38" t="str">
        <f t="shared" si="166"/>
        <v>ESCAVAÇÃO COM PERFURATRIZ TIPO WIRTH EM SOLO - D = 1.000 MM</v>
      </c>
      <c r="L3538" s="38" t="str">
        <f t="shared" si="167"/>
        <v>M</v>
      </c>
    </row>
    <row r="3539" spans="1:12">
      <c r="A3539" s="321">
        <v>2306702</v>
      </c>
      <c r="B3539" s="322" t="s">
        <v>13037</v>
      </c>
      <c r="C3539" s="321" t="s">
        <v>33</v>
      </c>
      <c r="D3539" s="155" t="e">
        <f t="shared" si="165"/>
        <v>#REF!</v>
      </c>
      <c r="F3539" s="38">
        <v>369.08</v>
      </c>
      <c r="G3539" s="38" t="e">
        <f>INDEX('SICRO-SERVIÇOS-DESONERADO'!C:C,MATCH('SICRO-SERVIÇOS'!A3539,'SICRO-SERVIÇOS-DESONERADO'!A:A,0))</f>
        <v>#N/A</v>
      </c>
      <c r="K3539" s="38" t="str">
        <f t="shared" si="166"/>
        <v>ESCAVAÇÃO COM PERFURATRIZ TIPO WIRTH EM SOLO - D = 1.100 MM</v>
      </c>
      <c r="L3539" s="38" t="str">
        <f t="shared" si="167"/>
        <v>M</v>
      </c>
    </row>
    <row r="3540" spans="1:12">
      <c r="A3540" s="321">
        <v>2306705</v>
      </c>
      <c r="B3540" s="322" t="s">
        <v>13038</v>
      </c>
      <c r="C3540" s="321" t="s">
        <v>33</v>
      </c>
      <c r="D3540" s="155" t="e">
        <f t="shared" si="165"/>
        <v>#REF!</v>
      </c>
      <c r="F3540" s="38">
        <v>388.67</v>
      </c>
      <c r="G3540" s="38" t="e">
        <f>INDEX('SICRO-SERVIÇOS-DESONERADO'!C:C,MATCH('SICRO-SERVIÇOS'!A3540,'SICRO-SERVIÇOS-DESONERADO'!A:A,0))</f>
        <v>#N/A</v>
      </c>
      <c r="K3540" s="38" t="str">
        <f t="shared" si="166"/>
        <v>ESCAVAÇÃO COM PERFURATRIZ TIPO WIRTH EM SOLO - D = 1.200 MM</v>
      </c>
      <c r="L3540" s="38" t="str">
        <f t="shared" si="167"/>
        <v>M</v>
      </c>
    </row>
    <row r="3541" spans="1:12">
      <c r="A3541" s="321">
        <v>2306708</v>
      </c>
      <c r="B3541" s="322" t="s">
        <v>13039</v>
      </c>
      <c r="C3541" s="321" t="s">
        <v>33</v>
      </c>
      <c r="D3541" s="155" t="e">
        <f t="shared" si="165"/>
        <v>#REF!</v>
      </c>
      <c r="F3541" s="38">
        <v>402.94</v>
      </c>
      <c r="G3541" s="38" t="e">
        <f>INDEX('SICRO-SERVIÇOS-DESONERADO'!C:C,MATCH('SICRO-SERVIÇOS'!A3541,'SICRO-SERVIÇOS-DESONERADO'!A:A,0))</f>
        <v>#N/A</v>
      </c>
      <c r="K3541" s="38" t="str">
        <f t="shared" si="166"/>
        <v>ESCAVAÇÃO COM PERFURATRIZ TIPO WIRTH EM SOLO - D = 1.300 MM</v>
      </c>
      <c r="L3541" s="38" t="str">
        <f t="shared" si="167"/>
        <v>M</v>
      </c>
    </row>
    <row r="3542" spans="1:12">
      <c r="A3542" s="321">
        <v>2306711</v>
      </c>
      <c r="B3542" s="322" t="s">
        <v>13040</v>
      </c>
      <c r="C3542" s="321" t="s">
        <v>33</v>
      </c>
      <c r="D3542" s="155" t="e">
        <f t="shared" si="165"/>
        <v>#REF!</v>
      </c>
      <c r="F3542" s="38">
        <v>418.29</v>
      </c>
      <c r="G3542" s="38" t="e">
        <f>INDEX('SICRO-SERVIÇOS-DESONERADO'!C:C,MATCH('SICRO-SERVIÇOS'!A3542,'SICRO-SERVIÇOS-DESONERADO'!A:A,0))</f>
        <v>#N/A</v>
      </c>
      <c r="K3542" s="38" t="str">
        <f t="shared" si="166"/>
        <v>ESCAVAÇÃO COM PERFURATRIZ TIPO WIRTH EM SOLO - D = 1.400 MM</v>
      </c>
      <c r="L3542" s="38" t="str">
        <f t="shared" si="167"/>
        <v>M</v>
      </c>
    </row>
    <row r="3543" spans="1:12">
      <c r="A3543" s="321">
        <v>2306714</v>
      </c>
      <c r="B3543" s="322" t="s">
        <v>13041</v>
      </c>
      <c r="C3543" s="321" t="s">
        <v>33</v>
      </c>
      <c r="D3543" s="155" t="e">
        <f t="shared" si="165"/>
        <v>#REF!</v>
      </c>
      <c r="F3543" s="38">
        <v>434.85</v>
      </c>
      <c r="G3543" s="38" t="e">
        <f>INDEX('SICRO-SERVIÇOS-DESONERADO'!C:C,MATCH('SICRO-SERVIÇOS'!A3543,'SICRO-SERVIÇOS-DESONERADO'!A:A,0))</f>
        <v>#N/A</v>
      </c>
      <c r="K3543" s="38" t="str">
        <f t="shared" si="166"/>
        <v>ESCAVAÇÃO COM PERFURATRIZ TIPO WIRTH EM SOLO - D = 1.500 MM</v>
      </c>
      <c r="L3543" s="38" t="str">
        <f t="shared" si="167"/>
        <v>M</v>
      </c>
    </row>
    <row r="3544" spans="1:12">
      <c r="A3544" s="321">
        <v>2306717</v>
      </c>
      <c r="B3544" s="322" t="s">
        <v>13042</v>
      </c>
      <c r="C3544" s="321" t="s">
        <v>33</v>
      </c>
      <c r="D3544" s="155" t="e">
        <f t="shared" si="165"/>
        <v>#REF!</v>
      </c>
      <c r="F3544" s="38">
        <v>453.95</v>
      </c>
      <c r="G3544" s="38" t="e">
        <f>INDEX('SICRO-SERVIÇOS-DESONERADO'!C:C,MATCH('SICRO-SERVIÇOS'!A3544,'SICRO-SERVIÇOS-DESONERADO'!A:A,0))</f>
        <v>#N/A</v>
      </c>
      <c r="K3544" s="38" t="str">
        <f t="shared" si="166"/>
        <v>ESCAVAÇÃO COM PERFURATRIZ TIPO WIRTH EM SOLO - D = 1.600 MM</v>
      </c>
      <c r="L3544" s="38" t="str">
        <f t="shared" si="167"/>
        <v>M</v>
      </c>
    </row>
    <row r="3545" spans="1:12">
      <c r="A3545" s="321">
        <v>2306720</v>
      </c>
      <c r="B3545" s="322" t="s">
        <v>13043</v>
      </c>
      <c r="C3545" s="321" t="s">
        <v>33</v>
      </c>
      <c r="D3545" s="155" t="e">
        <f t="shared" si="165"/>
        <v>#REF!</v>
      </c>
      <c r="F3545" s="38">
        <v>473.53</v>
      </c>
      <c r="G3545" s="38" t="e">
        <f>INDEX('SICRO-SERVIÇOS-DESONERADO'!C:C,MATCH('SICRO-SERVIÇOS'!A3545,'SICRO-SERVIÇOS-DESONERADO'!A:A,0))</f>
        <v>#N/A</v>
      </c>
      <c r="K3545" s="38" t="str">
        <f t="shared" si="166"/>
        <v>ESCAVAÇÃO COM PERFURATRIZ TIPO WIRTH EM SOLO - D = 1.700 MM</v>
      </c>
      <c r="L3545" s="38" t="str">
        <f t="shared" si="167"/>
        <v>M</v>
      </c>
    </row>
    <row r="3546" spans="1:12">
      <c r="A3546" s="321">
        <v>2306723</v>
      </c>
      <c r="B3546" s="322" t="s">
        <v>13044</v>
      </c>
      <c r="C3546" s="321" t="s">
        <v>33</v>
      </c>
      <c r="D3546" s="155" t="e">
        <f t="shared" si="165"/>
        <v>#REF!</v>
      </c>
      <c r="F3546" s="38">
        <v>483.97</v>
      </c>
      <c r="G3546" s="38" t="e">
        <f>INDEX('SICRO-SERVIÇOS-DESONERADO'!C:C,MATCH('SICRO-SERVIÇOS'!A3546,'SICRO-SERVIÇOS-DESONERADO'!A:A,0))</f>
        <v>#N/A</v>
      </c>
      <c r="K3546" s="38" t="str">
        <f t="shared" si="166"/>
        <v>ESCAVAÇÃO COM PERFURATRIZ TIPO WIRTH EM SOLO - D = 1.800 MM</v>
      </c>
      <c r="L3546" s="38" t="str">
        <f t="shared" si="167"/>
        <v>M</v>
      </c>
    </row>
    <row r="3547" spans="1:12">
      <c r="A3547" s="321">
        <v>2306687</v>
      </c>
      <c r="B3547" s="322" t="s">
        <v>13045</v>
      </c>
      <c r="C3547" s="321" t="s">
        <v>33</v>
      </c>
      <c r="D3547" s="155" t="e">
        <f t="shared" si="165"/>
        <v>#REF!</v>
      </c>
      <c r="F3547" s="38">
        <v>297.26</v>
      </c>
      <c r="G3547" s="38" t="e">
        <f>INDEX('SICRO-SERVIÇOS-DESONERADO'!C:C,MATCH('SICRO-SERVIÇOS'!A3547,'SICRO-SERVIÇOS-DESONERADO'!A:A,0))</f>
        <v>#N/A</v>
      </c>
      <c r="K3547" s="38" t="str">
        <f t="shared" si="166"/>
        <v>ESCAVAÇÃO COM PERFURATRIZ TIPO WIRTH EM SOLO - D = 600 MM</v>
      </c>
      <c r="L3547" s="38" t="str">
        <f t="shared" si="167"/>
        <v>M</v>
      </c>
    </row>
    <row r="3548" spans="1:12">
      <c r="A3548" s="321">
        <v>2306690</v>
      </c>
      <c r="B3548" s="322" t="s">
        <v>13046</v>
      </c>
      <c r="C3548" s="321" t="s">
        <v>33</v>
      </c>
      <c r="D3548" s="155" t="e">
        <f t="shared" si="165"/>
        <v>#REF!</v>
      </c>
      <c r="F3548" s="38">
        <v>310.94</v>
      </c>
      <c r="G3548" s="38" t="e">
        <f>INDEX('SICRO-SERVIÇOS-DESONERADO'!C:C,MATCH('SICRO-SERVIÇOS'!A3548,'SICRO-SERVIÇOS-DESONERADO'!A:A,0))</f>
        <v>#N/A</v>
      </c>
      <c r="K3548" s="38" t="str">
        <f t="shared" si="166"/>
        <v>ESCAVAÇÃO COM PERFURATRIZ TIPO WIRTH EM SOLO - D = 700 MM</v>
      </c>
      <c r="L3548" s="38" t="str">
        <f t="shared" si="167"/>
        <v>M</v>
      </c>
    </row>
    <row r="3549" spans="1:12">
      <c r="A3549" s="321">
        <v>2306693</v>
      </c>
      <c r="B3549" s="322" t="s">
        <v>13047</v>
      </c>
      <c r="C3549" s="321" t="s">
        <v>33</v>
      </c>
      <c r="D3549" s="155" t="e">
        <f t="shared" si="165"/>
        <v>#REF!</v>
      </c>
      <c r="F3549" s="38">
        <v>324.73</v>
      </c>
      <c r="G3549" s="38" t="e">
        <f>INDEX('SICRO-SERVIÇOS-DESONERADO'!C:C,MATCH('SICRO-SERVIÇOS'!A3549,'SICRO-SERVIÇOS-DESONERADO'!A:A,0))</f>
        <v>#N/A</v>
      </c>
      <c r="K3549" s="38" t="str">
        <f t="shared" si="166"/>
        <v>ESCAVAÇÃO COM PERFURATRIZ TIPO WIRTH EM SOLO - D = 800 MM</v>
      </c>
      <c r="L3549" s="38" t="str">
        <f t="shared" si="167"/>
        <v>M</v>
      </c>
    </row>
    <row r="3550" spans="1:12">
      <c r="A3550" s="321">
        <v>2306696</v>
      </c>
      <c r="B3550" s="322" t="s">
        <v>13048</v>
      </c>
      <c r="C3550" s="321" t="s">
        <v>33</v>
      </c>
      <c r="D3550" s="155" t="e">
        <f t="shared" si="165"/>
        <v>#REF!</v>
      </c>
      <c r="F3550" s="38">
        <v>339.81</v>
      </c>
      <c r="G3550" s="38" t="e">
        <f>INDEX('SICRO-SERVIÇOS-DESONERADO'!C:C,MATCH('SICRO-SERVIÇOS'!A3550,'SICRO-SERVIÇOS-DESONERADO'!A:A,0))</f>
        <v>#N/A</v>
      </c>
      <c r="K3550" s="38" t="str">
        <f t="shared" si="166"/>
        <v>ESCAVAÇÃO COM PERFURATRIZ TIPO WIRTH EM SOLO - D = 900 MM</v>
      </c>
      <c r="L3550" s="38" t="str">
        <f t="shared" si="167"/>
        <v>M</v>
      </c>
    </row>
    <row r="3551" spans="1:12">
      <c r="A3551" s="321">
        <v>2306239</v>
      </c>
      <c r="B3551" s="322" t="s">
        <v>13049</v>
      </c>
      <c r="C3551" s="321" t="s">
        <v>969</v>
      </c>
      <c r="D3551" s="155" t="e">
        <f t="shared" si="165"/>
        <v>#REF!</v>
      </c>
      <c r="F3551" s="38">
        <v>240.5</v>
      </c>
      <c r="G3551" s="38" t="e">
        <f>INDEX('SICRO-SERVIÇOS-DESONERADO'!C:C,MATCH('SICRO-SERVIÇOS'!A3551,'SICRO-SERVIÇOS-DESONERADO'!A:A,0))</f>
        <v>#N/A</v>
      </c>
      <c r="K3551" s="38" t="str">
        <f t="shared" si="166"/>
        <v>ESTACA BARRETE ESCAVADA COM USO DE FLUIDO ESTABILIZANTE - CONFECÇÃO</v>
      </c>
      <c r="L3551" s="38" t="str">
        <f t="shared" si="167"/>
        <v>M3</v>
      </c>
    </row>
    <row r="3552" spans="1:12">
      <c r="A3552" s="321">
        <v>2306090</v>
      </c>
      <c r="B3552" s="322" t="s">
        <v>13050</v>
      </c>
      <c r="C3552" s="321" t="s">
        <v>33</v>
      </c>
      <c r="D3552" s="155" t="e">
        <f t="shared" si="165"/>
        <v>#REF!</v>
      </c>
      <c r="F3552" s="38">
        <v>42.91</v>
      </c>
      <c r="G3552" s="38" t="e">
        <f>INDEX('SICRO-SERVIÇOS-DESONERADO'!C:C,MATCH('SICRO-SERVIÇOS'!A3552,'SICRO-SERVIÇOS-DESONERADO'!A:A,0))</f>
        <v>#N/A</v>
      </c>
      <c r="K3552" s="38" t="str">
        <f t="shared" si="166"/>
        <v>ESTACA BROCA MANUAL D = 25 CM - CONFECÇÃO</v>
      </c>
      <c r="L3552" s="38" t="str">
        <f t="shared" si="167"/>
        <v>M</v>
      </c>
    </row>
    <row r="3553" spans="1:12">
      <c r="A3553" s="321">
        <v>2306091</v>
      </c>
      <c r="B3553" s="322" t="s">
        <v>13051</v>
      </c>
      <c r="C3553" s="321" t="s">
        <v>33</v>
      </c>
      <c r="D3553" s="155" t="e">
        <f t="shared" si="165"/>
        <v>#REF!</v>
      </c>
      <c r="F3553" s="38">
        <v>57.22</v>
      </c>
      <c r="G3553" s="38" t="e">
        <f>INDEX('SICRO-SERVIÇOS-DESONERADO'!C:C,MATCH('SICRO-SERVIÇOS'!A3553,'SICRO-SERVIÇOS-DESONERADO'!A:A,0))</f>
        <v>#N/A</v>
      </c>
      <c r="K3553" s="38" t="str">
        <f t="shared" si="166"/>
        <v>ESTACA BROCA MANUAL D = 30 CM - CONFECÇÃO</v>
      </c>
      <c r="L3553" s="38" t="str">
        <f t="shared" si="167"/>
        <v>M</v>
      </c>
    </row>
    <row r="3554" spans="1:12">
      <c r="A3554" s="321">
        <v>2306072</v>
      </c>
      <c r="B3554" s="322" t="s">
        <v>13052</v>
      </c>
      <c r="C3554" s="321" t="s">
        <v>969</v>
      </c>
      <c r="D3554" s="155" t="e">
        <f t="shared" si="165"/>
        <v>#REF!</v>
      </c>
      <c r="F3554" s="38">
        <v>749.16</v>
      </c>
      <c r="G3554" s="38" t="e">
        <f>INDEX('SICRO-SERVIÇOS-DESONERADO'!C:C,MATCH('SICRO-SERVIÇOS'!A3554,'SICRO-SERVIÇOS-DESONERADO'!A:A,0))</f>
        <v>#N/A</v>
      </c>
      <c r="K3554" s="38" t="str">
        <f t="shared" si="166"/>
        <v>ESTACA CIRCULAR TIPO ESTACÃO ESCAVADA COM USO DE FLUIDO ESTABILIZANTE - CONFECÇÃO</v>
      </c>
      <c r="L3554" s="38" t="str">
        <f t="shared" si="167"/>
        <v>M3</v>
      </c>
    </row>
    <row r="3555" spans="1:12">
      <c r="A3555" s="321">
        <v>2306133</v>
      </c>
      <c r="B3555" s="322" t="s">
        <v>13053</v>
      </c>
      <c r="C3555" s="321" t="s">
        <v>33</v>
      </c>
      <c r="D3555" s="155" t="e">
        <f t="shared" si="165"/>
        <v>#REF!</v>
      </c>
      <c r="F3555" s="38">
        <v>499.48</v>
      </c>
      <c r="G3555" s="38" t="e">
        <f>INDEX('SICRO-SERVIÇOS-DESONERADO'!C:C,MATCH('SICRO-SERVIÇOS'!A3555,'SICRO-SERVIÇOS-DESONERADO'!A:A,0))</f>
        <v>#N/A</v>
      </c>
      <c r="K3555" s="38" t="str">
        <f t="shared" si="166"/>
        <v>ESTACA DUPLO PERFIL METÁLICO W 250 X 17,9 - COM EMENDA - FORNECIMENTO E CRAVAÇÃO</v>
      </c>
      <c r="L3555" s="38" t="str">
        <f t="shared" si="167"/>
        <v>M</v>
      </c>
    </row>
    <row r="3556" spans="1:12">
      <c r="A3556" s="321">
        <v>2306114</v>
      </c>
      <c r="B3556" s="322" t="s">
        <v>13054</v>
      </c>
      <c r="C3556" s="321" t="s">
        <v>33</v>
      </c>
      <c r="D3556" s="155" t="e">
        <f t="shared" si="165"/>
        <v>#REF!</v>
      </c>
      <c r="F3556" s="38">
        <v>296.51</v>
      </c>
      <c r="G3556" s="38" t="e">
        <f>INDEX('SICRO-SERVIÇOS-DESONERADO'!C:C,MATCH('SICRO-SERVIÇOS'!A3556,'SICRO-SERVIÇOS-DESONERADO'!A:A,0))</f>
        <v>#N/A</v>
      </c>
      <c r="K3556" s="38" t="str">
        <f t="shared" si="166"/>
        <v>ESTACA DUPLO TRILHO TR 25 - COM EMENDA - FORNECIMENTO E CRAVAÇÃO</v>
      </c>
      <c r="L3556" s="38" t="str">
        <f t="shared" si="167"/>
        <v>M</v>
      </c>
    </row>
    <row r="3557" spans="1:12">
      <c r="A3557" s="321">
        <v>2306115</v>
      </c>
      <c r="B3557" s="322" t="s">
        <v>13055</v>
      </c>
      <c r="C3557" s="321" t="s">
        <v>33</v>
      </c>
      <c r="D3557" s="155" t="e">
        <f t="shared" si="165"/>
        <v>#REF!</v>
      </c>
      <c r="F3557" s="38">
        <v>431.41</v>
      </c>
      <c r="G3557" s="38" t="e">
        <f>INDEX('SICRO-SERVIÇOS-DESONERADO'!C:C,MATCH('SICRO-SERVIÇOS'!A3557,'SICRO-SERVIÇOS-DESONERADO'!A:A,0))</f>
        <v>#N/A</v>
      </c>
      <c r="K3557" s="38" t="str">
        <f t="shared" si="166"/>
        <v>ESTACA DUPLO TRILHO TR 37 - COM EMENDA - FORNECIMENTO E CRAVAÇÃO</v>
      </c>
      <c r="L3557" s="38" t="str">
        <f t="shared" si="167"/>
        <v>M</v>
      </c>
    </row>
    <row r="3558" spans="1:12">
      <c r="A3558" s="321">
        <v>2306116</v>
      </c>
      <c r="B3558" s="322" t="s">
        <v>13056</v>
      </c>
      <c r="C3558" s="321" t="s">
        <v>33</v>
      </c>
      <c r="D3558" s="155" t="e">
        <f t="shared" si="165"/>
        <v>#REF!</v>
      </c>
      <c r="F3558" s="38">
        <v>513.71</v>
      </c>
      <c r="G3558" s="38" t="e">
        <f>INDEX('SICRO-SERVIÇOS-DESONERADO'!C:C,MATCH('SICRO-SERVIÇOS'!A3558,'SICRO-SERVIÇOS-DESONERADO'!A:A,0))</f>
        <v>#N/A</v>
      </c>
      <c r="K3558" s="38" t="str">
        <f t="shared" si="166"/>
        <v>ESTACA DUPLO TRILHO TR 45 - COM EMENDA - FORNECIMENTO E CRAVAÇÃO</v>
      </c>
      <c r="L3558" s="38" t="str">
        <f t="shared" si="167"/>
        <v>M</v>
      </c>
    </row>
    <row r="3559" spans="1:12">
      <c r="A3559" s="321">
        <v>2306118</v>
      </c>
      <c r="B3559" s="322" t="s">
        <v>13057</v>
      </c>
      <c r="C3559" s="321" t="s">
        <v>33</v>
      </c>
      <c r="D3559" s="155" t="e">
        <f t="shared" si="165"/>
        <v>#REF!</v>
      </c>
      <c r="F3559" s="38">
        <v>645.16999999999996</v>
      </c>
      <c r="G3559" s="38" t="e">
        <f>INDEX('SICRO-SERVIÇOS-DESONERADO'!C:C,MATCH('SICRO-SERVIÇOS'!A3559,'SICRO-SERVIÇOS-DESONERADO'!A:A,0))</f>
        <v>#N/A</v>
      </c>
      <c r="K3559" s="38" t="str">
        <f t="shared" si="166"/>
        <v>ESTACA DUPLO TRILHO TR 57 - COM EMENDA - FORNECIMENTO E CRAVAÇÃO</v>
      </c>
      <c r="L3559" s="38" t="str">
        <f t="shared" si="167"/>
        <v>M</v>
      </c>
    </row>
    <row r="3560" spans="1:12">
      <c r="A3560" s="321">
        <v>2306122</v>
      </c>
      <c r="B3560" s="322" t="s">
        <v>13058</v>
      </c>
      <c r="C3560" s="321" t="s">
        <v>33</v>
      </c>
      <c r="D3560" s="155" t="e">
        <f t="shared" si="165"/>
        <v>#REF!</v>
      </c>
      <c r="F3560" s="38">
        <v>764.11</v>
      </c>
      <c r="G3560" s="38" t="e">
        <f>INDEX('SICRO-SERVIÇOS-DESONERADO'!C:C,MATCH('SICRO-SERVIÇOS'!A3560,'SICRO-SERVIÇOS-DESONERADO'!A:A,0))</f>
        <v>#N/A</v>
      </c>
      <c r="K3560" s="38" t="str">
        <f t="shared" si="166"/>
        <v>ESTACA DUPLO TRILHO TR 68 - COM EMENDA - FORNECIMENTO E CRAVAÇÃO</v>
      </c>
      <c r="L3560" s="38" t="str">
        <f t="shared" si="167"/>
        <v>M</v>
      </c>
    </row>
    <row r="3561" spans="1:12">
      <c r="A3561" s="321">
        <v>2306078</v>
      </c>
      <c r="B3561" s="322" t="s">
        <v>13059</v>
      </c>
      <c r="C3561" s="321" t="s">
        <v>33</v>
      </c>
      <c r="D3561" s="155" t="e">
        <f t="shared" si="165"/>
        <v>#REF!</v>
      </c>
      <c r="F3561" s="38">
        <v>132.11000000000001</v>
      </c>
      <c r="G3561" s="38" t="e">
        <f>INDEX('SICRO-SERVIÇOS-DESONERADO'!C:C,MATCH('SICRO-SERVIÇOS'!A3561,'SICRO-SERVIÇOS-DESONERADO'!A:A,0))</f>
        <v>#N/A</v>
      </c>
      <c r="K3561" s="38" t="str">
        <f t="shared" si="166"/>
        <v>ESTACA FRANKI COM FUSTE APILOADO D = 35 CM - CONFECÇÃO</v>
      </c>
      <c r="L3561" s="38" t="str">
        <f t="shared" si="167"/>
        <v>M</v>
      </c>
    </row>
    <row r="3562" spans="1:12">
      <c r="A3562" s="321">
        <v>2306080</v>
      </c>
      <c r="B3562" s="322" t="s">
        <v>13060</v>
      </c>
      <c r="C3562" s="321" t="s">
        <v>33</v>
      </c>
      <c r="D3562" s="155" t="e">
        <f t="shared" si="165"/>
        <v>#REF!</v>
      </c>
      <c r="F3562" s="38">
        <v>144.12</v>
      </c>
      <c r="G3562" s="38" t="e">
        <f>INDEX('SICRO-SERVIÇOS-DESONERADO'!C:C,MATCH('SICRO-SERVIÇOS'!A3562,'SICRO-SERVIÇOS-DESONERADO'!A:A,0))</f>
        <v>#N/A</v>
      </c>
      <c r="K3562" s="38" t="str">
        <f t="shared" si="166"/>
        <v>ESTACA FRANKI COM FUSTE APILOADO D = 40 CM - CONFECÇÃO</v>
      </c>
      <c r="L3562" s="38" t="str">
        <f t="shared" si="167"/>
        <v>M</v>
      </c>
    </row>
    <row r="3563" spans="1:12">
      <c r="A3563" s="321">
        <v>2306082</v>
      </c>
      <c r="B3563" s="322" t="s">
        <v>13061</v>
      </c>
      <c r="C3563" s="321" t="s">
        <v>33</v>
      </c>
      <c r="D3563" s="155" t="e">
        <f t="shared" si="165"/>
        <v>#REF!</v>
      </c>
      <c r="F3563" s="38">
        <v>158.53</v>
      </c>
      <c r="G3563" s="38" t="e">
        <f>INDEX('SICRO-SERVIÇOS-DESONERADO'!C:C,MATCH('SICRO-SERVIÇOS'!A3563,'SICRO-SERVIÇOS-DESONERADO'!A:A,0))</f>
        <v>#N/A</v>
      </c>
      <c r="K3563" s="38" t="str">
        <f t="shared" si="166"/>
        <v>ESTACA FRANKI COM FUSTE APILOADO D = 45 CM - CONFECÇÃO</v>
      </c>
      <c r="L3563" s="38" t="str">
        <f t="shared" si="167"/>
        <v>M</v>
      </c>
    </row>
    <row r="3564" spans="1:12">
      <c r="A3564" s="321">
        <v>2306084</v>
      </c>
      <c r="B3564" s="322" t="s">
        <v>13062</v>
      </c>
      <c r="C3564" s="321" t="s">
        <v>33</v>
      </c>
      <c r="D3564" s="155" t="e">
        <f t="shared" si="165"/>
        <v>#REF!</v>
      </c>
      <c r="F3564" s="38">
        <v>184.34</v>
      </c>
      <c r="G3564" s="38" t="e">
        <f>INDEX('SICRO-SERVIÇOS-DESONERADO'!C:C,MATCH('SICRO-SERVIÇOS'!A3564,'SICRO-SERVIÇOS-DESONERADO'!A:A,0))</f>
        <v>#N/A</v>
      </c>
      <c r="K3564" s="38" t="str">
        <f t="shared" si="166"/>
        <v>ESTACA FRANKI COM FUSTE APILOADO D = 52 CM - CONFECÇÃO</v>
      </c>
      <c r="L3564" s="38" t="str">
        <f t="shared" si="167"/>
        <v>M</v>
      </c>
    </row>
    <row r="3565" spans="1:12">
      <c r="A3565" s="321">
        <v>2306086</v>
      </c>
      <c r="B3565" s="322" t="s">
        <v>13063</v>
      </c>
      <c r="C3565" s="321" t="s">
        <v>33</v>
      </c>
      <c r="D3565" s="155" t="e">
        <f t="shared" si="165"/>
        <v>#REF!</v>
      </c>
      <c r="F3565" s="38">
        <v>226.48</v>
      </c>
      <c r="G3565" s="38" t="e">
        <f>INDEX('SICRO-SERVIÇOS-DESONERADO'!C:C,MATCH('SICRO-SERVIÇOS'!A3565,'SICRO-SERVIÇOS-DESONERADO'!A:A,0))</f>
        <v>#N/A</v>
      </c>
      <c r="K3565" s="38" t="str">
        <f t="shared" si="166"/>
        <v>ESTACA FRANKI COM FUSTE APILOADO D = 60 CM - CONFECÇÃO</v>
      </c>
      <c r="L3565" s="38" t="str">
        <f t="shared" si="167"/>
        <v>M</v>
      </c>
    </row>
    <row r="3566" spans="1:12">
      <c r="A3566" s="321">
        <v>2309088</v>
      </c>
      <c r="B3566" s="322" t="s">
        <v>13064</v>
      </c>
      <c r="C3566" s="321" t="s">
        <v>33</v>
      </c>
      <c r="D3566" s="155" t="e">
        <f t="shared" si="165"/>
        <v>#REF!</v>
      </c>
      <c r="F3566" s="38">
        <v>317.07</v>
      </c>
      <c r="G3566" s="38" t="e">
        <f>INDEX('SICRO-SERVIÇOS-DESONERADO'!C:C,MATCH('SICRO-SERVIÇOS'!A3566,'SICRO-SERVIÇOS-DESONERADO'!A:A,0))</f>
        <v>#N/A</v>
      </c>
      <c r="K3566" s="38" t="str">
        <f t="shared" si="166"/>
        <v>ESTACA FRANKI COM FUSTE APILOADO D = 70 CM - CONFECÇÃO</v>
      </c>
      <c r="L3566" s="38" t="str">
        <f t="shared" si="167"/>
        <v>M</v>
      </c>
    </row>
    <row r="3567" spans="1:12">
      <c r="A3567" s="321">
        <v>2306074</v>
      </c>
      <c r="B3567" s="322" t="s">
        <v>13065</v>
      </c>
      <c r="C3567" s="321" t="s">
        <v>969</v>
      </c>
      <c r="D3567" s="155" t="e">
        <f t="shared" si="165"/>
        <v>#REF!</v>
      </c>
      <c r="F3567" s="38">
        <v>194.56</v>
      </c>
      <c r="G3567" s="38" t="e">
        <f>INDEX('SICRO-SERVIÇOS-DESONERADO'!C:C,MATCH('SICRO-SERVIÇOS'!A3567,'SICRO-SERVIÇOS-DESONERADO'!A:A,0))</f>
        <v>#N/A</v>
      </c>
      <c r="K3567" s="38" t="str">
        <f t="shared" si="166"/>
        <v>ESTACA HÉLICE CONTÍNUA - CONFECÇÃO</v>
      </c>
      <c r="L3567" s="38" t="str">
        <f t="shared" si="167"/>
        <v>M3</v>
      </c>
    </row>
    <row r="3568" spans="1:12">
      <c r="A3568" s="321">
        <v>2306095</v>
      </c>
      <c r="B3568" s="322" t="s">
        <v>13066</v>
      </c>
      <c r="C3568" s="321" t="s">
        <v>969</v>
      </c>
      <c r="D3568" s="155" t="e">
        <f t="shared" si="165"/>
        <v>#REF!</v>
      </c>
      <c r="F3568" s="38">
        <v>233.28</v>
      </c>
      <c r="G3568" s="38" t="e">
        <f>INDEX('SICRO-SERVIÇOS-DESONERADO'!C:C,MATCH('SICRO-SERVIÇOS'!A3568,'SICRO-SERVIÇOS-DESONERADO'!A:A,0))</f>
        <v>#N/A</v>
      </c>
      <c r="K3568" s="38" t="str">
        <f t="shared" si="166"/>
        <v>ESTACA HÉLICE DE DESLOCAMENTO - CONFECÇÃO</v>
      </c>
      <c r="L3568" s="38" t="str">
        <f t="shared" si="167"/>
        <v>M3</v>
      </c>
    </row>
    <row r="3569" spans="1:16">
      <c r="A3569" s="321">
        <v>2306132</v>
      </c>
      <c r="B3569" s="322" t="s">
        <v>13067</v>
      </c>
      <c r="C3569" s="321" t="s">
        <v>33</v>
      </c>
      <c r="D3569" s="155" t="e">
        <f t="shared" si="165"/>
        <v>#REF!</v>
      </c>
      <c r="F3569" s="38">
        <v>321.68</v>
      </c>
      <c r="G3569" s="38" t="e">
        <f>INDEX('SICRO-SERVIÇOS-DESONERADO'!C:C,MATCH('SICRO-SERVIÇOS'!A3569,'SICRO-SERVIÇOS-DESONERADO'!A:A,0))</f>
        <v>#N/A</v>
      </c>
      <c r="K3569" s="38" t="str">
        <f t="shared" si="166"/>
        <v>ESTACA PERFIL METÁLICO W 150 X 22,5 (H) - FORNECIMENTO E CRAVAÇÃO</v>
      </c>
      <c r="L3569" s="38" t="str">
        <f t="shared" si="167"/>
        <v>M</v>
      </c>
    </row>
    <row r="3570" spans="1:16">
      <c r="A3570" s="321">
        <v>2306015</v>
      </c>
      <c r="B3570" s="322" t="s">
        <v>13068</v>
      </c>
      <c r="C3570" s="321" t="s">
        <v>109</v>
      </c>
      <c r="D3570" s="155" t="e">
        <f t="shared" si="165"/>
        <v>#REF!</v>
      </c>
      <c r="F3570" s="38">
        <v>16.12</v>
      </c>
      <c r="G3570" s="38" t="e">
        <f>INDEX('SICRO-SERVIÇOS-DESONERADO'!C:C,MATCH('SICRO-SERVIÇOS'!A3570,'SICRO-SERVIÇOS-DESONERADO'!A:A,0))</f>
        <v>#N/A</v>
      </c>
      <c r="K3570" s="38" t="str">
        <f t="shared" si="166"/>
        <v>ESTACA PRANCHA METÁLICA - FORNECIMENTO E CRAVAÇÃO ATÉ 12 METROS</v>
      </c>
      <c r="L3570" s="38" t="str">
        <f t="shared" si="167"/>
        <v>KG</v>
      </c>
    </row>
    <row r="3571" spans="1:16">
      <c r="A3571" s="321">
        <v>2306019</v>
      </c>
      <c r="B3571" s="322" t="s">
        <v>13069</v>
      </c>
      <c r="C3571" s="321" t="s">
        <v>109</v>
      </c>
      <c r="D3571" s="155" t="e">
        <f t="shared" si="165"/>
        <v>#REF!</v>
      </c>
      <c r="F3571" s="38">
        <v>16.73</v>
      </c>
      <c r="G3571" s="38" t="e">
        <f>INDEX('SICRO-SERVIÇOS-DESONERADO'!C:C,MATCH('SICRO-SERVIÇOS'!A3571,'SICRO-SERVIÇOS-DESONERADO'!A:A,0))</f>
        <v>#N/A</v>
      </c>
      <c r="K3571" s="38" t="str">
        <f t="shared" si="166"/>
        <v>ESTACA PRANCHA METÁLICA COM APOIO DE FLUTUANTE - FORNECIMENTO E CRAVAÇÃO DE 12 METROS</v>
      </c>
      <c r="L3571" s="38" t="str">
        <f t="shared" si="167"/>
        <v>KG</v>
      </c>
    </row>
    <row r="3572" spans="1:16" ht="18">
      <c r="A3572" s="321">
        <v>2306018</v>
      </c>
      <c r="B3572" s="322" t="s">
        <v>13070</v>
      </c>
      <c r="C3572" s="321" t="s">
        <v>109</v>
      </c>
      <c r="D3572" s="155" t="e">
        <f t="shared" si="165"/>
        <v>#REF!</v>
      </c>
      <c r="F3572" s="38">
        <v>2.87</v>
      </c>
      <c r="G3572" s="38" t="e">
        <f>INDEX('SICRO-SERVIÇOS-DESONERADO'!C:C,MATCH('SICRO-SERVIÇOS'!A3572,'SICRO-SERVIÇOS-DESONERADO'!A:A,0))</f>
        <v>#N/A</v>
      </c>
      <c r="K3572" s="38" t="str">
        <f t="shared" si="166"/>
        <v>ESTACA PRANCHA METÁLICA COM APOIO DE FLUTUANTE E UTILIZAÇÃO DE 10 VEZES - FORNECIMENTO, CRAVAÇÃO ATÉ 12 METROS</v>
      </c>
      <c r="L3572" s="38" t="str">
        <f t="shared" si="167"/>
        <v>KG</v>
      </c>
    </row>
    <row r="3573" spans="1:16">
      <c r="A3573" s="321">
        <v>2306016</v>
      </c>
      <c r="B3573" s="322" t="s">
        <v>13071</v>
      </c>
      <c r="C3573" s="321" t="s">
        <v>109</v>
      </c>
      <c r="D3573" s="155" t="e">
        <f t="shared" si="165"/>
        <v>#REF!</v>
      </c>
      <c r="F3573" s="38">
        <v>1.96</v>
      </c>
      <c r="G3573" s="38" t="e">
        <f>INDEX('SICRO-SERVIÇOS-DESONERADO'!C:C,MATCH('SICRO-SERVIÇOS'!A3573,'SICRO-SERVIÇOS-DESONERADO'!A:A,0))</f>
        <v>#N/A</v>
      </c>
      <c r="K3573" s="38" t="str">
        <f t="shared" si="166"/>
        <v>ESTACA PRANCHA METÁLICA COM UTILIZAÇÃO DE 10 VEZES - FORNECIMENTO, CRAVAÇÃO ATÉ 12 METROS</v>
      </c>
      <c r="L3573" s="38" t="str">
        <f t="shared" si="167"/>
        <v>KG</v>
      </c>
    </row>
    <row r="3574" spans="1:16" ht="18">
      <c r="A3574" s="321">
        <v>2305999</v>
      </c>
      <c r="B3574" s="322" t="s">
        <v>13072</v>
      </c>
      <c r="C3574" s="321" t="s">
        <v>33</v>
      </c>
      <c r="D3574" s="155" t="e">
        <f t="shared" si="165"/>
        <v>#REF!</v>
      </c>
      <c r="F3574" s="38">
        <v>336.56</v>
      </c>
      <c r="G3574" s="38" t="e">
        <f>INDEX('SICRO-SERVIÇOS-DESONERADO'!C:C,MATCH('SICRO-SERVIÇOS'!A3574,'SICRO-SERVIÇOS-DESONERADO'!A:A,0))</f>
        <v>#N/A</v>
      </c>
      <c r="K3574" s="38" t="str">
        <f t="shared" si="166"/>
        <v>ESTACA PRÉ-MOLDADA DE CONCRETO ARMADO CENTRIFUGADO COM COMPRESSÃO ADMISSÍVEL DE 100 T - SEM EMENDA - FORNECIMENTO E CRAVAÇÃO</v>
      </c>
      <c r="L3574" s="38" t="str">
        <f t="shared" si="167"/>
        <v>M</v>
      </c>
    </row>
    <row r="3575" spans="1:16" ht="18">
      <c r="A3575" s="321">
        <v>2306000</v>
      </c>
      <c r="B3575" s="322" t="s">
        <v>13073</v>
      </c>
      <c r="C3575" s="321" t="s">
        <v>33</v>
      </c>
      <c r="D3575" s="155" t="e">
        <f t="shared" si="165"/>
        <v>#REF!</v>
      </c>
      <c r="F3575" s="38">
        <v>397.16</v>
      </c>
      <c r="G3575" s="38" t="e">
        <f>INDEX('SICRO-SERVIÇOS-DESONERADO'!C:C,MATCH('SICRO-SERVIÇOS'!A3575,'SICRO-SERVIÇOS-DESONERADO'!A:A,0))</f>
        <v>#N/A</v>
      </c>
      <c r="K3575" s="38" t="str">
        <f t="shared" si="166"/>
        <v>ESTACA PRÉ-MOLDADA DE CONCRETO ARMADO CENTRIFUGADO COM COMPRESSÃO ADMISSÍVEL DE 125 T - SEM EMENDA - FORNECIMENTO E CRAVAÇÃO</v>
      </c>
      <c r="L3575" s="38" t="str">
        <f t="shared" si="167"/>
        <v>M</v>
      </c>
    </row>
    <row r="3576" spans="1:16" ht="18">
      <c r="A3576" s="321">
        <v>2306001</v>
      </c>
      <c r="B3576" s="322" t="s">
        <v>13074</v>
      </c>
      <c r="C3576" s="321" t="s">
        <v>33</v>
      </c>
      <c r="D3576" s="155" t="e">
        <f t="shared" si="165"/>
        <v>#REF!</v>
      </c>
      <c r="F3576" s="38">
        <v>598.79</v>
      </c>
      <c r="G3576" s="38" t="e">
        <f>INDEX('SICRO-SERVIÇOS-DESONERADO'!C:C,MATCH('SICRO-SERVIÇOS'!A3576,'SICRO-SERVIÇOS-DESONERADO'!A:A,0))</f>
        <v>#N/A</v>
      </c>
      <c r="K3576" s="38" t="str">
        <f t="shared" si="166"/>
        <v>ESTACA PRÉ-MOLDADA DE CONCRETO ARMADO CENTRIFUGADO COM COMPRESSÃO ADMISSÍVEL DE 170 T - SEM EMENDA - FORNECIMENTO E CRAVAÇÃO</v>
      </c>
      <c r="L3576" s="38" t="str">
        <f t="shared" si="167"/>
        <v>M</v>
      </c>
    </row>
    <row r="3577" spans="1:16" ht="18">
      <c r="A3577" s="321">
        <v>2306002</v>
      </c>
      <c r="B3577" s="322" t="s">
        <v>13075</v>
      </c>
      <c r="C3577" s="321" t="s">
        <v>33</v>
      </c>
      <c r="D3577" s="155" t="e">
        <f t="shared" si="165"/>
        <v>#REF!</v>
      </c>
      <c r="F3577" s="38">
        <v>687.44</v>
      </c>
      <c r="G3577" s="38" t="e">
        <f>INDEX('SICRO-SERVIÇOS-DESONERADO'!C:C,MATCH('SICRO-SERVIÇOS'!A3577,'SICRO-SERVIÇOS-DESONERADO'!A:A,0))</f>
        <v>#N/A</v>
      </c>
      <c r="K3577" s="38" t="str">
        <f t="shared" si="166"/>
        <v>ESTACA PRÉ-MOLDADA DE CONCRETO ARMADO CENTRIFUGADO COM COMPRESSÃO ADMISSÍVEL DE 230 T - SEM EMENDA - FORNECIMENTO E CRAVAÇÃO</v>
      </c>
      <c r="L3577" s="38" t="str">
        <f t="shared" si="167"/>
        <v>M</v>
      </c>
    </row>
    <row r="3578" spans="1:16" ht="18">
      <c r="A3578" s="321">
        <v>2306003</v>
      </c>
      <c r="B3578" s="322" t="s">
        <v>13076</v>
      </c>
      <c r="C3578" s="321" t="s">
        <v>33</v>
      </c>
      <c r="D3578" s="155" t="e">
        <f t="shared" si="165"/>
        <v>#REF!</v>
      </c>
      <c r="F3578" s="38">
        <v>973.8</v>
      </c>
      <c r="G3578" s="38" t="e">
        <f>INDEX('SICRO-SERVIÇOS-DESONERADO'!C:C,MATCH('SICRO-SERVIÇOS'!A3578,'SICRO-SERVIÇOS-DESONERADO'!A:A,0))</f>
        <v>#N/A</v>
      </c>
      <c r="K3578" s="38" t="str">
        <f t="shared" si="166"/>
        <v>ESTACA PRÉ-MOLDADA DE CONCRETO ARMADO CENTRIFUGADO COM COMPRESSÃO ADMISSÍVEL DE 300 T - SEM EMENDA - FORNECIMENTO E CRAVAÇÃO</v>
      </c>
      <c r="L3578" s="38" t="str">
        <f t="shared" si="167"/>
        <v>M</v>
      </c>
      <c r="P3578" s="38">
        <f>0.8*1</f>
        <v>0.8</v>
      </c>
    </row>
    <row r="3579" spans="1:16" ht="18">
      <c r="A3579" s="321">
        <v>2305997</v>
      </c>
      <c r="B3579" s="322" t="s">
        <v>13077</v>
      </c>
      <c r="C3579" s="321" t="s">
        <v>33</v>
      </c>
      <c r="D3579" s="155" t="e">
        <f t="shared" si="165"/>
        <v>#REF!</v>
      </c>
      <c r="F3579" s="38">
        <v>214.88</v>
      </c>
      <c r="G3579" s="38" t="e">
        <f>INDEX('SICRO-SERVIÇOS-DESONERADO'!C:C,MATCH('SICRO-SERVIÇOS'!A3579,'SICRO-SERVIÇOS-DESONERADO'!A:A,0))</f>
        <v>#N/A</v>
      </c>
      <c r="K3579" s="38" t="str">
        <f t="shared" si="166"/>
        <v>ESTACA PRÉ-MOLDADA DE CONCRETO ARMADO CENTRIFUGADO COM COMPRESSÃO ADMISSÍVEL DE 55 T - SEM EMENDA - FORNECIMENTO E CRAVAÇÃO</v>
      </c>
      <c r="L3579" s="38" t="str">
        <f t="shared" si="167"/>
        <v>M</v>
      </c>
    </row>
    <row r="3580" spans="1:16" ht="18">
      <c r="A3580" s="321">
        <v>2305998</v>
      </c>
      <c r="B3580" s="322" t="s">
        <v>13078</v>
      </c>
      <c r="C3580" s="321" t="s">
        <v>33</v>
      </c>
      <c r="D3580" s="155" t="e">
        <f t="shared" si="165"/>
        <v>#REF!</v>
      </c>
      <c r="F3580" s="38">
        <v>309.72000000000003</v>
      </c>
      <c r="G3580" s="38" t="e">
        <f>INDEX('SICRO-SERVIÇOS-DESONERADO'!C:C,MATCH('SICRO-SERVIÇOS'!A3580,'SICRO-SERVIÇOS-DESONERADO'!A:A,0))</f>
        <v>#N/A</v>
      </c>
      <c r="K3580" s="38" t="str">
        <f t="shared" si="166"/>
        <v>ESTACA PRÉ-MOLDADA DE CONCRETO ARMADO CENTRIFUGADO COM COMPRESSÃO ADMISSÍVEL DE 80 T - SEM EMENDA - FORNECIMENTO E CRAVAÇÃO</v>
      </c>
      <c r="L3580" s="38" t="str">
        <f t="shared" si="167"/>
        <v>M</v>
      </c>
    </row>
    <row r="3581" spans="1:16">
      <c r="A3581" s="321">
        <v>2306101</v>
      </c>
      <c r="B3581" s="322" t="s">
        <v>13079</v>
      </c>
      <c r="C3581" s="321" t="s">
        <v>33</v>
      </c>
      <c r="D3581" s="155" t="e">
        <f t="shared" si="165"/>
        <v>#REF!</v>
      </c>
      <c r="F3581" s="38">
        <v>78.239999999999995</v>
      </c>
      <c r="G3581" s="38" t="e">
        <f>INDEX('SICRO-SERVIÇOS-DESONERADO'!C:C,MATCH('SICRO-SERVIÇOS'!A3581,'SICRO-SERVIÇOS-DESONERADO'!A:A,0))</f>
        <v>#N/A</v>
      </c>
      <c r="K3581" s="38" t="str">
        <f t="shared" si="166"/>
        <v>ESTACA PRÉ-MOLDADA DE CONCRETO PROTENDIDO 15 X 15 CM - PRODUZIDA - SEM EMENDA - CRAVAÇÃO</v>
      </c>
      <c r="L3581" s="38" t="str">
        <f t="shared" si="167"/>
        <v>M</v>
      </c>
    </row>
    <row r="3582" spans="1:16">
      <c r="A3582" s="321">
        <v>2306102</v>
      </c>
      <c r="B3582" s="322" t="s">
        <v>13080</v>
      </c>
      <c r="C3582" s="321" t="s">
        <v>33</v>
      </c>
      <c r="D3582" s="155" t="e">
        <f t="shared" si="165"/>
        <v>#REF!</v>
      </c>
      <c r="F3582" s="38">
        <v>82.96</v>
      </c>
      <c r="G3582" s="38" t="e">
        <f>INDEX('SICRO-SERVIÇOS-DESONERADO'!C:C,MATCH('SICRO-SERVIÇOS'!A3582,'SICRO-SERVIÇOS-DESONERADO'!A:A,0))</f>
        <v>#N/A</v>
      </c>
      <c r="K3582" s="38" t="str">
        <f t="shared" si="166"/>
        <v>ESTACA PRÉ-MOLDADA DE CONCRETO PROTENDIDO 17 X 17 CM - PRODUZIDA - SEM EMENDA - CRAVAÇÃO</v>
      </c>
      <c r="L3582" s="38" t="str">
        <f t="shared" si="167"/>
        <v>M</v>
      </c>
    </row>
    <row r="3583" spans="1:16">
      <c r="A3583" s="321">
        <v>2306103</v>
      </c>
      <c r="B3583" s="322" t="s">
        <v>13081</v>
      </c>
      <c r="C3583" s="321" t="s">
        <v>33</v>
      </c>
      <c r="D3583" s="155" t="e">
        <f t="shared" si="165"/>
        <v>#REF!</v>
      </c>
      <c r="F3583" s="38">
        <v>94.11</v>
      </c>
      <c r="G3583" s="38" t="e">
        <f>INDEX('SICRO-SERVIÇOS-DESONERADO'!C:C,MATCH('SICRO-SERVIÇOS'!A3583,'SICRO-SERVIÇOS-DESONERADO'!A:A,0))</f>
        <v>#N/A</v>
      </c>
      <c r="K3583" s="38" t="str">
        <f t="shared" si="166"/>
        <v>ESTACA PRÉ-MOLDADA DE CONCRETO PROTENDIDO 20 X 20 CM - PRODUZIDA - SEM EMENDA - CRAVAÇÃO</v>
      </c>
      <c r="L3583" s="38" t="str">
        <f t="shared" si="167"/>
        <v>M</v>
      </c>
    </row>
    <row r="3584" spans="1:16">
      <c r="A3584" s="321">
        <v>2306104</v>
      </c>
      <c r="B3584" s="322" t="s">
        <v>13082</v>
      </c>
      <c r="C3584" s="321" t="s">
        <v>33</v>
      </c>
      <c r="D3584" s="155" t="e">
        <f t="shared" si="165"/>
        <v>#REF!</v>
      </c>
      <c r="F3584" s="38">
        <v>100.14</v>
      </c>
      <c r="G3584" s="38" t="e">
        <f>INDEX('SICRO-SERVIÇOS-DESONERADO'!C:C,MATCH('SICRO-SERVIÇOS'!A3584,'SICRO-SERVIÇOS-DESONERADO'!A:A,0))</f>
        <v>#N/A</v>
      </c>
      <c r="K3584" s="38" t="str">
        <f t="shared" si="166"/>
        <v>ESTACA PRÉ-MOLDADA DE CONCRETO PROTENDIDO 21 X 21 CM - PRODUZIDA - SEM EMENDA - CRAVAÇÃO</v>
      </c>
      <c r="L3584" s="38" t="str">
        <f t="shared" si="167"/>
        <v>M</v>
      </c>
    </row>
    <row r="3585" spans="1:12">
      <c r="A3585" s="321">
        <v>2306105</v>
      </c>
      <c r="B3585" s="322" t="s">
        <v>13083</v>
      </c>
      <c r="C3585" s="321" t="s">
        <v>33</v>
      </c>
      <c r="D3585" s="155" t="e">
        <f t="shared" si="165"/>
        <v>#REF!</v>
      </c>
      <c r="F3585" s="38">
        <v>106.2</v>
      </c>
      <c r="G3585" s="38" t="e">
        <f>INDEX('SICRO-SERVIÇOS-DESONERADO'!C:C,MATCH('SICRO-SERVIÇOS'!A3585,'SICRO-SERVIÇOS-DESONERADO'!A:A,0))</f>
        <v>#N/A</v>
      </c>
      <c r="K3585" s="38" t="str">
        <f t="shared" si="166"/>
        <v>ESTACA PRÉ-MOLDADA DE CONCRETO PROTENDIDO 23 X 23 CM - PRODUZIDA - SEM EMENDA - CRAVAÇÃO</v>
      </c>
      <c r="L3585" s="38" t="str">
        <f t="shared" si="167"/>
        <v>M</v>
      </c>
    </row>
    <row r="3586" spans="1:12">
      <c r="A3586" s="321">
        <v>2306106</v>
      </c>
      <c r="B3586" s="322" t="s">
        <v>13084</v>
      </c>
      <c r="C3586" s="321" t="s">
        <v>33</v>
      </c>
      <c r="D3586" s="155" t="e">
        <f t="shared" si="165"/>
        <v>#REF!</v>
      </c>
      <c r="F3586" s="38">
        <v>115.54</v>
      </c>
      <c r="G3586" s="38" t="e">
        <f>INDEX('SICRO-SERVIÇOS-DESONERADO'!C:C,MATCH('SICRO-SERVIÇOS'!A3586,'SICRO-SERVIÇOS-DESONERADO'!A:A,0))</f>
        <v>#N/A</v>
      </c>
      <c r="K3586" s="38" t="str">
        <f t="shared" si="166"/>
        <v>ESTACA PRÉ-MOLDADA DE CONCRETO PROTENDIDO 25 X 25 CM - PRODUZIDA - SEM EMENDA - CRAVAÇÃO</v>
      </c>
      <c r="L3586" s="38" t="str">
        <f t="shared" si="167"/>
        <v>M</v>
      </c>
    </row>
    <row r="3587" spans="1:12">
      <c r="A3587" s="321">
        <v>2306107</v>
      </c>
      <c r="B3587" s="322" t="s">
        <v>13085</v>
      </c>
      <c r="C3587" s="321" t="s">
        <v>33</v>
      </c>
      <c r="D3587" s="155" t="e">
        <f t="shared" ref="D3587:D3650" si="168">IF($I$1="NÃO DESONERADO",F3587,G3587)</f>
        <v>#REF!</v>
      </c>
      <c r="F3587" s="38">
        <v>118.81</v>
      </c>
      <c r="G3587" s="38" t="e">
        <f>INDEX('SICRO-SERVIÇOS-DESONERADO'!C:C,MATCH('SICRO-SERVIÇOS'!A3587,'SICRO-SERVIÇOS-DESONERADO'!A:A,0))</f>
        <v>#N/A</v>
      </c>
      <c r="K3587" s="38" t="str">
        <f t="shared" ref="K3587:K3650" si="169">UPPER(B3587)</f>
        <v>ESTACA PRÉ-MOLDADA DE CONCRETO PROTENDIDO 26 X 26 CM - PRODUZIDA - SEM EMENDA - CRAVAÇÃO</v>
      </c>
      <c r="L3587" s="38" t="str">
        <f t="shared" ref="L3587:L3650" si="170">UPPER(C3587)</f>
        <v>M</v>
      </c>
    </row>
    <row r="3588" spans="1:12">
      <c r="A3588" s="321">
        <v>2306269</v>
      </c>
      <c r="B3588" s="322" t="s">
        <v>13086</v>
      </c>
      <c r="C3588" s="321" t="s">
        <v>33</v>
      </c>
      <c r="D3588" s="155" t="e">
        <f t="shared" si="168"/>
        <v>#REF!</v>
      </c>
      <c r="F3588" s="38">
        <v>134.09</v>
      </c>
      <c r="G3588" s="38" t="e">
        <f>INDEX('SICRO-SERVIÇOS-DESONERADO'!C:C,MATCH('SICRO-SERVIÇOS'!A3588,'SICRO-SERVIÇOS-DESONERADO'!A:A,0))</f>
        <v>#N/A</v>
      </c>
      <c r="K3588" s="38" t="str">
        <f t="shared" si="169"/>
        <v>ESTACA PRÉ-MOLDADA DE CONCRETO PROTENDIDO 30 X 30 CM - PRODUZIDA - SEM EMENDA - CRAVAÇÃO</v>
      </c>
      <c r="L3588" s="38" t="str">
        <f t="shared" si="170"/>
        <v>M</v>
      </c>
    </row>
    <row r="3589" spans="1:12">
      <c r="A3589" s="321">
        <v>2306270</v>
      </c>
      <c r="B3589" s="322" t="s">
        <v>13087</v>
      </c>
      <c r="C3589" s="321" t="s">
        <v>33</v>
      </c>
      <c r="D3589" s="155" t="e">
        <f t="shared" si="168"/>
        <v>#REF!</v>
      </c>
      <c r="F3589" s="38">
        <v>150.13</v>
      </c>
      <c r="G3589" s="38" t="e">
        <f>INDEX('SICRO-SERVIÇOS-DESONERADO'!C:C,MATCH('SICRO-SERVIÇOS'!A3589,'SICRO-SERVIÇOS-DESONERADO'!A:A,0))</f>
        <v>#N/A</v>
      </c>
      <c r="K3589" s="38" t="str">
        <f t="shared" si="169"/>
        <v>ESTACA PRÉ-MOLDADA DE CONCRETO PROTENDIDO 33 X 33 CM - PRODUZIDA - SEM EMENDA - CRAVAÇÃO</v>
      </c>
      <c r="L3589" s="38" t="str">
        <f t="shared" si="170"/>
        <v>M</v>
      </c>
    </row>
    <row r="3590" spans="1:12">
      <c r="A3590" s="321">
        <v>2306271</v>
      </c>
      <c r="B3590" s="322" t="s">
        <v>13088</v>
      </c>
      <c r="C3590" s="321" t="s">
        <v>33</v>
      </c>
      <c r="D3590" s="155" t="e">
        <f t="shared" si="168"/>
        <v>#REF!</v>
      </c>
      <c r="F3590" s="38">
        <v>165.16</v>
      </c>
      <c r="G3590" s="38" t="e">
        <f>INDEX('SICRO-SERVIÇOS-DESONERADO'!C:C,MATCH('SICRO-SERVIÇOS'!A3590,'SICRO-SERVIÇOS-DESONERADO'!A:A,0))</f>
        <v>#N/A</v>
      </c>
      <c r="K3590" s="38" t="str">
        <f t="shared" si="169"/>
        <v>ESTACA PRÉ-MOLDADA DE CONCRETO PROTENDIDO 35 X 35 CM - PRODUZIDA - SEM EMENDA - CRAVAÇÃO</v>
      </c>
      <c r="L3590" s="38" t="str">
        <f t="shared" si="170"/>
        <v>M</v>
      </c>
    </row>
    <row r="3591" spans="1:12">
      <c r="A3591" s="321">
        <v>2306272</v>
      </c>
      <c r="B3591" s="322" t="s">
        <v>13089</v>
      </c>
      <c r="C3591" s="321" t="s">
        <v>33</v>
      </c>
      <c r="D3591" s="155" t="e">
        <f t="shared" si="168"/>
        <v>#REF!</v>
      </c>
      <c r="F3591" s="38">
        <v>174.56</v>
      </c>
      <c r="G3591" s="38" t="e">
        <f>INDEX('SICRO-SERVIÇOS-DESONERADO'!C:C,MATCH('SICRO-SERVIÇOS'!A3591,'SICRO-SERVIÇOS-DESONERADO'!A:A,0))</f>
        <v>#N/A</v>
      </c>
      <c r="K3591" s="38" t="str">
        <f t="shared" si="169"/>
        <v>ESTACA PRÉ-MOLDADA DE CONCRETO PROTENDIDO 38 X 38 CM - PRODUZIDA - SEM EMENDA - CRAVAÇÃO</v>
      </c>
      <c r="L3591" s="38" t="str">
        <f t="shared" si="170"/>
        <v>M</v>
      </c>
    </row>
    <row r="3592" spans="1:12">
      <c r="A3592" s="321">
        <v>2306273</v>
      </c>
      <c r="B3592" s="322" t="s">
        <v>13090</v>
      </c>
      <c r="C3592" s="321" t="s">
        <v>33</v>
      </c>
      <c r="D3592" s="155" t="e">
        <f t="shared" si="168"/>
        <v>#REF!</v>
      </c>
      <c r="F3592" s="38">
        <v>195.51</v>
      </c>
      <c r="G3592" s="38" t="e">
        <f>INDEX('SICRO-SERVIÇOS-DESONERADO'!C:C,MATCH('SICRO-SERVIÇOS'!A3592,'SICRO-SERVIÇOS-DESONERADO'!A:A,0))</f>
        <v>#N/A</v>
      </c>
      <c r="K3592" s="38" t="str">
        <f t="shared" si="169"/>
        <v>ESTACA PRÉ-MOLDADA DE CONCRETO PROTENDIDO 40 X 40 CM - PRODUZIDA - SEM EMENDA - CRAVAÇÃO</v>
      </c>
      <c r="L3592" s="38" t="str">
        <f t="shared" si="170"/>
        <v>M</v>
      </c>
    </row>
    <row r="3593" spans="1:12">
      <c r="A3593" s="321">
        <v>2306274</v>
      </c>
      <c r="B3593" s="322" t="s">
        <v>13091</v>
      </c>
      <c r="C3593" s="321" t="s">
        <v>33</v>
      </c>
      <c r="D3593" s="155" t="e">
        <f t="shared" si="168"/>
        <v>#REF!</v>
      </c>
      <c r="F3593" s="38">
        <v>209.8</v>
      </c>
      <c r="G3593" s="38" t="e">
        <f>INDEX('SICRO-SERVIÇOS-DESONERADO'!C:C,MATCH('SICRO-SERVIÇOS'!A3593,'SICRO-SERVIÇOS-DESONERADO'!A:A,0))</f>
        <v>#N/A</v>
      </c>
      <c r="K3593" s="38" t="str">
        <f t="shared" si="169"/>
        <v>ESTACA PRÉ-MOLDADA DE CONCRETO PROTENDIDO 42 X 42 CM - PRODUZIDA - SEM EMENDA - CRAVAÇÃO</v>
      </c>
      <c r="L3593" s="38" t="str">
        <f t="shared" si="170"/>
        <v>M</v>
      </c>
    </row>
    <row r="3594" spans="1:12">
      <c r="A3594" s="321">
        <v>2306275</v>
      </c>
      <c r="B3594" s="322" t="s">
        <v>13092</v>
      </c>
      <c r="C3594" s="321" t="s">
        <v>33</v>
      </c>
      <c r="D3594" s="155" t="e">
        <f t="shared" si="168"/>
        <v>#REF!</v>
      </c>
      <c r="F3594" s="38">
        <v>243.21</v>
      </c>
      <c r="G3594" s="38" t="e">
        <f>INDEX('SICRO-SERVIÇOS-DESONERADO'!C:C,MATCH('SICRO-SERVIÇOS'!A3594,'SICRO-SERVIÇOS-DESONERADO'!A:A,0))</f>
        <v>#N/A</v>
      </c>
      <c r="K3594" s="38" t="str">
        <f t="shared" si="169"/>
        <v>ESTACA PRÉ-MOLDADA DE CONCRETO PROTENDIDO 45 X 45 CM - PRODUZIDA - SEM EMENDA - CRAVAÇÃO</v>
      </c>
      <c r="L3594" s="38" t="str">
        <f t="shared" si="170"/>
        <v>M</v>
      </c>
    </row>
    <row r="3595" spans="1:12" ht="18">
      <c r="A3595" s="321">
        <v>2306100</v>
      </c>
      <c r="B3595" s="322" t="s">
        <v>15979</v>
      </c>
      <c r="C3595" s="321" t="s">
        <v>33</v>
      </c>
      <c r="D3595" s="155" t="e">
        <f t="shared" si="168"/>
        <v>#REF!</v>
      </c>
      <c r="F3595" s="38">
        <v>286.86</v>
      </c>
      <c r="G3595" s="38" t="e">
        <f>INDEX('SICRO-SERVIÇOS-DESONERADO'!C:C,MATCH('SICRO-SERVIÇOS'!A3595,'SICRO-SERVIÇOS-DESONERADO'!A:A,0))</f>
        <v>#N/A</v>
      </c>
      <c r="K3595" s="38" t="str">
        <f t="shared" si="169"/>
        <v>ESTACA PRÉ-MOLDADA DE CONCRETO PROTENDIDO COM COMPRESSÃO ADMISSÍVEL DE 100 T - COMERCIAL - SEM EMENDA - FORNECIMENTO E CRAVAÇÃO</v>
      </c>
      <c r="L3595" s="38" t="str">
        <f t="shared" si="170"/>
        <v>M</v>
      </c>
    </row>
    <row r="3596" spans="1:12" ht="18">
      <c r="A3596" s="321">
        <v>2306004</v>
      </c>
      <c r="B3596" s="322" t="s">
        <v>15980</v>
      </c>
      <c r="C3596" s="321" t="s">
        <v>33</v>
      </c>
      <c r="D3596" s="155" t="e">
        <f t="shared" si="168"/>
        <v>#REF!</v>
      </c>
      <c r="F3596" s="38">
        <v>114.85</v>
      </c>
      <c r="G3596" s="38" t="e">
        <f>INDEX('SICRO-SERVIÇOS-DESONERADO'!C:C,MATCH('SICRO-SERVIÇOS'!A3596,'SICRO-SERVIÇOS-DESONERADO'!A:A,0))</f>
        <v>#N/A</v>
      </c>
      <c r="K3596" s="38" t="str">
        <f t="shared" si="169"/>
        <v>ESTACA PRÉ-MOLDADA DE CONCRETO PROTENDIDO COM COMPRESSÃO ADMISSÍVEL DE 25 T - COMERCIAL - SEM EMENDA - FORNECIMENTO E CRAVAÇÃO</v>
      </c>
      <c r="L3596" s="38" t="str">
        <f t="shared" si="170"/>
        <v>M</v>
      </c>
    </row>
    <row r="3597" spans="1:12" ht="18">
      <c r="A3597" s="321">
        <v>2306097</v>
      </c>
      <c r="B3597" s="322" t="s">
        <v>15981</v>
      </c>
      <c r="C3597" s="321" t="s">
        <v>33</v>
      </c>
      <c r="D3597" s="155" t="e">
        <f t="shared" si="168"/>
        <v>#REF!</v>
      </c>
      <c r="F3597" s="38">
        <v>136.4</v>
      </c>
      <c r="G3597" s="38" t="e">
        <f>INDEX('SICRO-SERVIÇOS-DESONERADO'!C:C,MATCH('SICRO-SERVIÇOS'!A3597,'SICRO-SERVIÇOS-DESONERADO'!A:A,0))</f>
        <v>#N/A</v>
      </c>
      <c r="K3597" s="38" t="str">
        <f t="shared" si="169"/>
        <v>ESTACA PRÉ-MOLDADA DE CONCRETO PROTENDIDO COM COMPRESSÃO ADMISSÍVEL DE 35 T - COMERCIAL - SEM EMENDA - FORNECIMENTO E CRAVAÇÃO</v>
      </c>
      <c r="L3597" s="38" t="str">
        <f t="shared" si="170"/>
        <v>M</v>
      </c>
    </row>
    <row r="3598" spans="1:12" ht="18">
      <c r="A3598" s="321">
        <v>2306098</v>
      </c>
      <c r="B3598" s="322" t="s">
        <v>15982</v>
      </c>
      <c r="C3598" s="321" t="s">
        <v>33</v>
      </c>
      <c r="D3598" s="155" t="e">
        <f t="shared" si="168"/>
        <v>#REF!</v>
      </c>
      <c r="F3598" s="38">
        <v>170.83</v>
      </c>
      <c r="G3598" s="38" t="e">
        <f>INDEX('SICRO-SERVIÇOS-DESONERADO'!C:C,MATCH('SICRO-SERVIÇOS'!A3598,'SICRO-SERVIÇOS-DESONERADO'!A:A,0))</f>
        <v>#N/A</v>
      </c>
      <c r="K3598" s="38" t="str">
        <f t="shared" si="169"/>
        <v>ESTACA PRÉ-MOLDADA DE CONCRETO PROTENDIDO COM COMPRESSÃO ADMISSÍVEL DE 60 T - COMERCIAL - SEM EMENDA - FORNECIMENTO E CRAVAÇÃO</v>
      </c>
      <c r="L3598" s="38" t="str">
        <f t="shared" si="170"/>
        <v>M</v>
      </c>
    </row>
    <row r="3599" spans="1:12" ht="18">
      <c r="A3599" s="321">
        <v>2306007</v>
      </c>
      <c r="B3599" s="322" t="s">
        <v>15983</v>
      </c>
      <c r="C3599" s="321" t="s">
        <v>33</v>
      </c>
      <c r="D3599" s="155" t="e">
        <f t="shared" si="168"/>
        <v>#REF!</v>
      </c>
      <c r="F3599" s="38">
        <v>226.44</v>
      </c>
      <c r="G3599" s="38" t="e">
        <f>INDEX('SICRO-SERVIÇOS-DESONERADO'!C:C,MATCH('SICRO-SERVIÇOS'!A3599,'SICRO-SERVIÇOS-DESONERADO'!A:A,0))</f>
        <v>#N/A</v>
      </c>
      <c r="K3599" s="38" t="str">
        <f t="shared" si="169"/>
        <v>ESTACA PRÉ-MOLDADA DE CONCRETO PROTENDIDO COM COMPRESSÃO ADMISSÍVEL DE 75 T - COMERCIAL - SEM EMENDA - FORNECIMENTO E CRAVAÇÃO</v>
      </c>
      <c r="L3599" s="38" t="str">
        <f t="shared" si="170"/>
        <v>M</v>
      </c>
    </row>
    <row r="3600" spans="1:12">
      <c r="A3600" s="321">
        <v>2306067</v>
      </c>
      <c r="B3600" s="322" t="s">
        <v>13093</v>
      </c>
      <c r="C3600" s="321" t="s">
        <v>33</v>
      </c>
      <c r="D3600" s="155" t="e">
        <f t="shared" si="168"/>
        <v>#REF!</v>
      </c>
      <c r="F3600" s="38">
        <v>479.78</v>
      </c>
      <c r="G3600" s="38" t="e">
        <f>INDEX('SICRO-SERVIÇOS-DESONERADO'!C:C,MATCH('SICRO-SERVIÇOS'!A3600,'SICRO-SERVIÇOS-DESONERADO'!A:A,0))</f>
        <v>#N/A</v>
      </c>
      <c r="K3600" s="38" t="str">
        <f t="shared" si="169"/>
        <v>ESTACA RAIZ PERFURADA NA ROCHA COM D = 16 CM - CONFECÇÃO</v>
      </c>
      <c r="L3600" s="38" t="str">
        <f t="shared" si="170"/>
        <v>M</v>
      </c>
    </row>
    <row r="3601" spans="1:12">
      <c r="A3601" s="321">
        <v>2306068</v>
      </c>
      <c r="B3601" s="322" t="s">
        <v>13094</v>
      </c>
      <c r="C3601" s="321" t="s">
        <v>33</v>
      </c>
      <c r="D3601" s="155" t="e">
        <f t="shared" si="168"/>
        <v>#REF!</v>
      </c>
      <c r="F3601" s="38">
        <v>606.49</v>
      </c>
      <c r="G3601" s="38" t="e">
        <f>INDEX('SICRO-SERVIÇOS-DESONERADO'!C:C,MATCH('SICRO-SERVIÇOS'!A3601,'SICRO-SERVIÇOS-DESONERADO'!A:A,0))</f>
        <v>#N/A</v>
      </c>
      <c r="K3601" s="38" t="str">
        <f t="shared" si="169"/>
        <v>ESTACA RAIZ PERFURADA NA ROCHA COM D = 20 CM - CONFECÇÃO</v>
      </c>
      <c r="L3601" s="38" t="str">
        <f t="shared" si="170"/>
        <v>M</v>
      </c>
    </row>
    <row r="3602" spans="1:12">
      <c r="A3602" s="321">
        <v>2306069</v>
      </c>
      <c r="B3602" s="322" t="s">
        <v>13095</v>
      </c>
      <c r="C3602" s="321" t="s">
        <v>33</v>
      </c>
      <c r="D3602" s="155" t="e">
        <f t="shared" si="168"/>
        <v>#REF!</v>
      </c>
      <c r="F3602" s="38">
        <v>821.78</v>
      </c>
      <c r="G3602" s="38" t="e">
        <f>INDEX('SICRO-SERVIÇOS-DESONERADO'!C:C,MATCH('SICRO-SERVIÇOS'!A3602,'SICRO-SERVIÇOS-DESONERADO'!A:A,0))</f>
        <v>#N/A</v>
      </c>
      <c r="K3602" s="38" t="str">
        <f t="shared" si="169"/>
        <v>ESTACA RAIZ PERFURADA NA ROCHA COM D = 25 CM - CONFECÇÃO</v>
      </c>
      <c r="L3602" s="38" t="str">
        <f t="shared" si="170"/>
        <v>M</v>
      </c>
    </row>
    <row r="3603" spans="1:12">
      <c r="A3603" s="321">
        <v>2306070</v>
      </c>
      <c r="B3603" s="322" t="s">
        <v>13096</v>
      </c>
      <c r="C3603" s="321" t="s">
        <v>33</v>
      </c>
      <c r="D3603" s="155" t="e">
        <f t="shared" si="168"/>
        <v>#REF!</v>
      </c>
      <c r="F3603" s="38">
        <v>1309.74</v>
      </c>
      <c r="G3603" s="38" t="e">
        <f>INDEX('SICRO-SERVIÇOS-DESONERADO'!C:C,MATCH('SICRO-SERVIÇOS'!A3603,'SICRO-SERVIÇOS-DESONERADO'!A:A,0))</f>
        <v>#N/A</v>
      </c>
      <c r="K3603" s="38" t="str">
        <f t="shared" si="169"/>
        <v>ESTACA RAIZ PERFURADA NA ROCHA COM D = 31 CM - CONFECÇÃO</v>
      </c>
      <c r="L3603" s="38" t="str">
        <f t="shared" si="170"/>
        <v>M</v>
      </c>
    </row>
    <row r="3604" spans="1:12">
      <c r="A3604" s="321">
        <v>2306071</v>
      </c>
      <c r="B3604" s="322" t="s">
        <v>13097</v>
      </c>
      <c r="C3604" s="321" t="s">
        <v>33</v>
      </c>
      <c r="D3604" s="155" t="e">
        <f t="shared" si="168"/>
        <v>#REF!</v>
      </c>
      <c r="F3604" s="38">
        <v>1970.77</v>
      </c>
      <c r="G3604" s="38" t="e">
        <f>INDEX('SICRO-SERVIÇOS-DESONERADO'!C:C,MATCH('SICRO-SERVIÇOS'!A3604,'SICRO-SERVIÇOS-DESONERADO'!A:A,0))</f>
        <v>#N/A</v>
      </c>
      <c r="K3604" s="38" t="str">
        <f t="shared" si="169"/>
        <v>ESTACA RAIZ PERFURADA NA ROCHA COM D = 40 CM - CONFECÇÃO</v>
      </c>
      <c r="L3604" s="38" t="str">
        <f t="shared" si="170"/>
        <v>M</v>
      </c>
    </row>
    <row r="3605" spans="1:12">
      <c r="A3605" s="321">
        <v>2306181</v>
      </c>
      <c r="B3605" s="322" t="s">
        <v>13098</v>
      </c>
      <c r="C3605" s="321" t="s">
        <v>33</v>
      </c>
      <c r="D3605" s="155" t="e">
        <f t="shared" si="168"/>
        <v>#REF!</v>
      </c>
      <c r="F3605" s="38">
        <v>1973.11</v>
      </c>
      <c r="G3605" s="38" t="e">
        <f>INDEX('SICRO-SERVIÇOS-DESONERADO'!C:C,MATCH('SICRO-SERVIÇOS'!A3605,'SICRO-SERVIÇOS-DESONERADO'!A:A,0))</f>
        <v>#N/A</v>
      </c>
      <c r="K3605" s="38" t="str">
        <f t="shared" si="169"/>
        <v>ESTACA RAIZ PERFURADA NA ROCHA COM D = 45 CM - CONFECÇÃO</v>
      </c>
      <c r="L3605" s="38" t="str">
        <f t="shared" si="170"/>
        <v>M</v>
      </c>
    </row>
    <row r="3606" spans="1:12">
      <c r="A3606" s="321">
        <v>2306062</v>
      </c>
      <c r="B3606" s="322" t="s">
        <v>13099</v>
      </c>
      <c r="C3606" s="321" t="s">
        <v>33</v>
      </c>
      <c r="D3606" s="155" t="e">
        <f t="shared" si="168"/>
        <v>#REF!</v>
      </c>
      <c r="F3606" s="38">
        <v>83.33</v>
      </c>
      <c r="G3606" s="38" t="e">
        <f>INDEX('SICRO-SERVIÇOS-DESONERADO'!C:C,MATCH('SICRO-SERVIÇOS'!A3606,'SICRO-SERVIÇOS-DESONERADO'!A:A,0))</f>
        <v>#N/A</v>
      </c>
      <c r="K3606" s="38" t="str">
        <f t="shared" si="169"/>
        <v>ESTACA RAIZ PERFURADA NO SOLO COM D = 16 CM - CONFECÇÃO</v>
      </c>
      <c r="L3606" s="38" t="str">
        <f t="shared" si="170"/>
        <v>M</v>
      </c>
    </row>
    <row r="3607" spans="1:12">
      <c r="A3607" s="321">
        <v>2306063</v>
      </c>
      <c r="B3607" s="322" t="s">
        <v>13100</v>
      </c>
      <c r="C3607" s="321" t="s">
        <v>33</v>
      </c>
      <c r="D3607" s="155" t="e">
        <f t="shared" si="168"/>
        <v>#REF!</v>
      </c>
      <c r="F3607" s="38">
        <v>101.35</v>
      </c>
      <c r="G3607" s="38" t="e">
        <f>INDEX('SICRO-SERVIÇOS-DESONERADO'!C:C,MATCH('SICRO-SERVIÇOS'!A3607,'SICRO-SERVIÇOS-DESONERADO'!A:A,0))</f>
        <v>#N/A</v>
      </c>
      <c r="K3607" s="38" t="str">
        <f t="shared" si="169"/>
        <v>ESTACA RAIZ PERFURADA NO SOLO COM D = 20 CM - CONFECÇÃO</v>
      </c>
      <c r="L3607" s="38" t="str">
        <f t="shared" si="170"/>
        <v>M</v>
      </c>
    </row>
    <row r="3608" spans="1:12">
      <c r="A3608" s="321">
        <v>2306064</v>
      </c>
      <c r="B3608" s="322" t="s">
        <v>13101</v>
      </c>
      <c r="C3608" s="321" t="s">
        <v>33</v>
      </c>
      <c r="D3608" s="155" t="e">
        <f t="shared" si="168"/>
        <v>#REF!</v>
      </c>
      <c r="F3608" s="38">
        <v>125.79</v>
      </c>
      <c r="G3608" s="38" t="e">
        <f>INDEX('SICRO-SERVIÇOS-DESONERADO'!C:C,MATCH('SICRO-SERVIÇOS'!A3608,'SICRO-SERVIÇOS-DESONERADO'!A:A,0))</f>
        <v>#N/A</v>
      </c>
      <c r="K3608" s="38" t="str">
        <f t="shared" si="169"/>
        <v>ESTACA RAIZ PERFURADA NO SOLO COM D = 25 CM - CONFECÇÃO</v>
      </c>
      <c r="L3608" s="38" t="str">
        <f t="shared" si="170"/>
        <v>M</v>
      </c>
    </row>
    <row r="3609" spans="1:12">
      <c r="A3609" s="321">
        <v>2306065</v>
      </c>
      <c r="B3609" s="322" t="s">
        <v>13102</v>
      </c>
      <c r="C3609" s="321" t="s">
        <v>33</v>
      </c>
      <c r="D3609" s="155" t="e">
        <f t="shared" si="168"/>
        <v>#REF!</v>
      </c>
      <c r="F3609" s="38">
        <v>163.35</v>
      </c>
      <c r="G3609" s="38" t="e">
        <f>INDEX('SICRO-SERVIÇOS-DESONERADO'!C:C,MATCH('SICRO-SERVIÇOS'!A3609,'SICRO-SERVIÇOS-DESONERADO'!A:A,0))</f>
        <v>#N/A</v>
      </c>
      <c r="K3609" s="38" t="str">
        <f t="shared" si="169"/>
        <v>ESTACA RAIZ PERFURADA NO SOLO COM D = 31 CM - CONFECÇÃO</v>
      </c>
      <c r="L3609" s="38" t="str">
        <f t="shared" si="170"/>
        <v>M</v>
      </c>
    </row>
    <row r="3610" spans="1:12">
      <c r="A3610" s="321">
        <v>2306066</v>
      </c>
      <c r="B3610" s="322" t="s">
        <v>13103</v>
      </c>
      <c r="C3610" s="321" t="s">
        <v>33</v>
      </c>
      <c r="D3610" s="155" t="e">
        <f t="shared" si="168"/>
        <v>#REF!</v>
      </c>
      <c r="F3610" s="38">
        <v>230.97</v>
      </c>
      <c r="G3610" s="38" t="e">
        <f>INDEX('SICRO-SERVIÇOS-DESONERADO'!C:C,MATCH('SICRO-SERVIÇOS'!A3610,'SICRO-SERVIÇOS-DESONERADO'!A:A,0))</f>
        <v>#N/A</v>
      </c>
      <c r="K3610" s="38" t="str">
        <f t="shared" si="169"/>
        <v>ESTACA RAIZ PERFURADA NO SOLO COM D = 40 CM - CONFECÇÃO</v>
      </c>
      <c r="L3610" s="38" t="str">
        <f t="shared" si="170"/>
        <v>M</v>
      </c>
    </row>
    <row r="3611" spans="1:12">
      <c r="A3611" s="321">
        <v>2306180</v>
      </c>
      <c r="B3611" s="322" t="s">
        <v>13104</v>
      </c>
      <c r="C3611" s="321" t="s">
        <v>33</v>
      </c>
      <c r="D3611" s="155" t="e">
        <f t="shared" si="168"/>
        <v>#REF!</v>
      </c>
      <c r="F3611" s="38">
        <v>260.94</v>
      </c>
      <c r="G3611" s="38" t="e">
        <f>INDEX('SICRO-SERVIÇOS-DESONERADO'!C:C,MATCH('SICRO-SERVIÇOS'!A3611,'SICRO-SERVIÇOS-DESONERADO'!A:A,0))</f>
        <v>#N/A</v>
      </c>
      <c r="K3611" s="38" t="str">
        <f t="shared" si="169"/>
        <v>ESTACA RAIZ PERFURADA NO SOLO COM D = 45 CM - CONFECÇÃO</v>
      </c>
      <c r="L3611" s="38" t="str">
        <f t="shared" si="170"/>
        <v>M</v>
      </c>
    </row>
    <row r="3612" spans="1:12">
      <c r="A3612" s="321">
        <v>2306009</v>
      </c>
      <c r="B3612" s="322" t="s">
        <v>13105</v>
      </c>
      <c r="C3612" s="321" t="s">
        <v>33</v>
      </c>
      <c r="D3612" s="155" t="e">
        <f t="shared" si="168"/>
        <v>#REF!</v>
      </c>
      <c r="F3612" s="38">
        <v>16.22</v>
      </c>
      <c r="G3612" s="38" t="e">
        <f>INDEX('SICRO-SERVIÇOS-DESONERADO'!C:C,MATCH('SICRO-SERVIÇOS'!A3612,'SICRO-SERVIÇOS-DESONERADO'!A:A,0))</f>
        <v>#N/A</v>
      </c>
      <c r="K3612" s="38" t="str">
        <f t="shared" si="169"/>
        <v>ESTACA STRAUSS D = 25 CM - CONFECÇÃO</v>
      </c>
      <c r="L3612" s="38" t="str">
        <f t="shared" si="170"/>
        <v>M</v>
      </c>
    </row>
    <row r="3613" spans="1:12">
      <c r="A3613" s="321">
        <v>2306010</v>
      </c>
      <c r="B3613" s="322" t="s">
        <v>13106</v>
      </c>
      <c r="C3613" s="321" t="s">
        <v>33</v>
      </c>
      <c r="D3613" s="155" t="e">
        <f t="shared" si="168"/>
        <v>#REF!</v>
      </c>
      <c r="F3613" s="38">
        <v>20.21</v>
      </c>
      <c r="G3613" s="38" t="e">
        <f>INDEX('SICRO-SERVIÇOS-DESONERADO'!C:C,MATCH('SICRO-SERVIÇOS'!A3613,'SICRO-SERVIÇOS-DESONERADO'!A:A,0))</f>
        <v>#N/A</v>
      </c>
      <c r="K3613" s="38" t="str">
        <f t="shared" si="169"/>
        <v>ESTACA STRAUSS D = 32 CM - CONFECÇÃO</v>
      </c>
      <c r="L3613" s="38" t="str">
        <f t="shared" si="170"/>
        <v>M</v>
      </c>
    </row>
    <row r="3614" spans="1:12">
      <c r="A3614" s="321">
        <v>2306011</v>
      </c>
      <c r="B3614" s="322" t="s">
        <v>13107</v>
      </c>
      <c r="C3614" s="321" t="s">
        <v>33</v>
      </c>
      <c r="D3614" s="155" t="e">
        <f t="shared" si="168"/>
        <v>#REF!</v>
      </c>
      <c r="F3614" s="38">
        <v>23.02</v>
      </c>
      <c r="G3614" s="38" t="e">
        <f>INDEX('SICRO-SERVIÇOS-DESONERADO'!C:C,MATCH('SICRO-SERVIÇOS'!A3614,'SICRO-SERVIÇOS-DESONERADO'!A:A,0))</f>
        <v>#N/A</v>
      </c>
      <c r="K3614" s="38" t="str">
        <f t="shared" si="169"/>
        <v>ESTACA STRAUSS D = 38 CM - CONFECÇÃO</v>
      </c>
      <c r="L3614" s="38" t="str">
        <f t="shared" si="170"/>
        <v>M</v>
      </c>
    </row>
    <row r="3615" spans="1:12">
      <c r="A3615" s="321">
        <v>2306012</v>
      </c>
      <c r="B3615" s="322" t="s">
        <v>13108</v>
      </c>
      <c r="C3615" s="321" t="s">
        <v>33</v>
      </c>
      <c r="D3615" s="155" t="e">
        <f t="shared" si="168"/>
        <v>#REF!</v>
      </c>
      <c r="F3615" s="38">
        <v>26.95</v>
      </c>
      <c r="G3615" s="38" t="e">
        <f>INDEX('SICRO-SERVIÇOS-DESONERADO'!C:C,MATCH('SICRO-SERVIÇOS'!A3615,'SICRO-SERVIÇOS-DESONERADO'!A:A,0))</f>
        <v>#N/A</v>
      </c>
      <c r="K3615" s="38" t="str">
        <f t="shared" si="169"/>
        <v>ESTACA STRAUSS D = 45 CM - CONFECÇÃO</v>
      </c>
      <c r="L3615" s="38" t="str">
        <f t="shared" si="170"/>
        <v>M</v>
      </c>
    </row>
    <row r="3616" spans="1:12">
      <c r="A3616" s="321">
        <v>2306108</v>
      </c>
      <c r="B3616" s="322" t="s">
        <v>13109</v>
      </c>
      <c r="C3616" s="321" t="s">
        <v>33</v>
      </c>
      <c r="D3616" s="155" t="e">
        <f t="shared" si="168"/>
        <v>#REF!</v>
      </c>
      <c r="F3616" s="38">
        <v>158.9</v>
      </c>
      <c r="G3616" s="38" t="e">
        <f>INDEX('SICRO-SERVIÇOS-DESONERADO'!C:C,MATCH('SICRO-SERVIÇOS'!A3616,'SICRO-SERVIÇOS-DESONERADO'!A:A,0))</f>
        <v>#N/A</v>
      </c>
      <c r="K3616" s="38" t="str">
        <f t="shared" si="169"/>
        <v>ESTACA TRILHO TR 25 - FORNECIMENTO E CRAVAÇÃO</v>
      </c>
      <c r="L3616" s="38" t="str">
        <f t="shared" si="170"/>
        <v>M</v>
      </c>
    </row>
    <row r="3617" spans="1:12">
      <c r="A3617" s="321">
        <v>2306110</v>
      </c>
      <c r="B3617" s="322" t="s">
        <v>13110</v>
      </c>
      <c r="C3617" s="321" t="s">
        <v>33</v>
      </c>
      <c r="D3617" s="155" t="e">
        <f t="shared" si="168"/>
        <v>#REF!</v>
      </c>
      <c r="F3617" s="38">
        <v>226.6</v>
      </c>
      <c r="G3617" s="38" t="e">
        <f>INDEX('SICRO-SERVIÇOS-DESONERADO'!C:C,MATCH('SICRO-SERVIÇOS'!A3617,'SICRO-SERVIÇOS-DESONERADO'!A:A,0))</f>
        <v>#N/A</v>
      </c>
      <c r="K3617" s="38" t="str">
        <f t="shared" si="169"/>
        <v>ESTACA TRILHO TR 37 - FORNECIMENTO E CRAVAÇÃO</v>
      </c>
      <c r="L3617" s="38" t="str">
        <f t="shared" si="170"/>
        <v>M</v>
      </c>
    </row>
    <row r="3618" spans="1:12">
      <c r="A3618" s="321">
        <v>2306111</v>
      </c>
      <c r="B3618" s="322" t="s">
        <v>13111</v>
      </c>
      <c r="C3618" s="321" t="s">
        <v>33</v>
      </c>
      <c r="D3618" s="155" t="e">
        <f t="shared" si="168"/>
        <v>#REF!</v>
      </c>
      <c r="F3618" s="38">
        <v>267.39999999999998</v>
      </c>
      <c r="G3618" s="38" t="e">
        <f>INDEX('SICRO-SERVIÇOS-DESONERADO'!C:C,MATCH('SICRO-SERVIÇOS'!A3618,'SICRO-SERVIÇOS-DESONERADO'!A:A,0))</f>
        <v>#N/A</v>
      </c>
      <c r="K3618" s="38" t="str">
        <f t="shared" si="169"/>
        <v>ESTACA TRILHO TR 45 - FORNECIMENTO E CRAVAÇÃO</v>
      </c>
      <c r="L3618" s="38" t="str">
        <f t="shared" si="170"/>
        <v>M</v>
      </c>
    </row>
    <row r="3619" spans="1:12">
      <c r="A3619" s="321">
        <v>2306112</v>
      </c>
      <c r="B3619" s="322" t="s">
        <v>13112</v>
      </c>
      <c r="C3619" s="321" t="s">
        <v>33</v>
      </c>
      <c r="D3619" s="155" t="e">
        <f t="shared" si="168"/>
        <v>#REF!</v>
      </c>
      <c r="F3619" s="38">
        <v>332.96</v>
      </c>
      <c r="G3619" s="38" t="e">
        <f>INDEX('SICRO-SERVIÇOS-DESONERADO'!C:C,MATCH('SICRO-SERVIÇOS'!A3619,'SICRO-SERVIÇOS-DESONERADO'!A:A,0))</f>
        <v>#N/A</v>
      </c>
      <c r="K3619" s="38" t="str">
        <f t="shared" si="169"/>
        <v>ESTACA TRILHO TR 57 - FORNECIMENTO E CRAVAÇÃO</v>
      </c>
      <c r="L3619" s="38" t="str">
        <f t="shared" si="170"/>
        <v>M</v>
      </c>
    </row>
    <row r="3620" spans="1:12">
      <c r="A3620" s="321">
        <v>2306113</v>
      </c>
      <c r="B3620" s="322" t="s">
        <v>13113</v>
      </c>
      <c r="C3620" s="321" t="s">
        <v>33</v>
      </c>
      <c r="D3620" s="155" t="e">
        <f t="shared" si="168"/>
        <v>#REF!</v>
      </c>
      <c r="F3620" s="38">
        <v>392.32</v>
      </c>
      <c r="G3620" s="38" t="e">
        <f>INDEX('SICRO-SERVIÇOS-DESONERADO'!C:C,MATCH('SICRO-SERVIÇOS'!A3620,'SICRO-SERVIÇOS-DESONERADO'!A:A,0))</f>
        <v>#N/A</v>
      </c>
      <c r="K3620" s="38" t="str">
        <f t="shared" si="169"/>
        <v>ESTACA TRILHO TR 68 - FORNECIMENTO E CRAVAÇÃO</v>
      </c>
      <c r="L3620" s="38" t="str">
        <f t="shared" si="170"/>
        <v>M</v>
      </c>
    </row>
    <row r="3621" spans="1:12">
      <c r="A3621" s="321">
        <v>2306123</v>
      </c>
      <c r="B3621" s="322" t="s">
        <v>13114</v>
      </c>
      <c r="C3621" s="321" t="s">
        <v>33</v>
      </c>
      <c r="D3621" s="155" t="e">
        <f t="shared" si="168"/>
        <v>#REF!</v>
      </c>
      <c r="F3621" s="38">
        <v>432.84</v>
      </c>
      <c r="G3621" s="38" t="e">
        <f>INDEX('SICRO-SERVIÇOS-DESONERADO'!C:C,MATCH('SICRO-SERVIÇOS'!A3621,'SICRO-SERVIÇOS-DESONERADO'!A:A,0))</f>
        <v>#N/A</v>
      </c>
      <c r="K3621" s="38" t="str">
        <f t="shared" si="169"/>
        <v>ESTACA TRIPLO TRILHO TR 25 - COM EMENDA - FORNECIMENTO E CRAVAÇÃO</v>
      </c>
      <c r="L3621" s="38" t="str">
        <f t="shared" si="170"/>
        <v>M</v>
      </c>
    </row>
    <row r="3622" spans="1:12">
      <c r="A3622" s="321">
        <v>2306124</v>
      </c>
      <c r="B3622" s="322" t="s">
        <v>13115</v>
      </c>
      <c r="C3622" s="321" t="s">
        <v>33</v>
      </c>
      <c r="D3622" s="155" t="e">
        <f t="shared" si="168"/>
        <v>#REF!</v>
      </c>
      <c r="F3622" s="38">
        <v>634.54999999999995</v>
      </c>
      <c r="G3622" s="38" t="e">
        <f>INDEX('SICRO-SERVIÇOS-DESONERADO'!C:C,MATCH('SICRO-SERVIÇOS'!A3622,'SICRO-SERVIÇOS-DESONERADO'!A:A,0))</f>
        <v>#N/A</v>
      </c>
      <c r="K3622" s="38" t="str">
        <f t="shared" si="169"/>
        <v>ESTACA TRIPLO TRILHO TR 37 - COM EMENDA - FORNECIMENTO E CRAVAÇÃO</v>
      </c>
      <c r="L3622" s="38" t="str">
        <f t="shared" si="170"/>
        <v>M</v>
      </c>
    </row>
    <row r="3623" spans="1:12">
      <c r="A3623" s="321">
        <v>2306125</v>
      </c>
      <c r="B3623" s="322" t="s">
        <v>13116</v>
      </c>
      <c r="C3623" s="321" t="s">
        <v>33</v>
      </c>
      <c r="D3623" s="155" t="e">
        <f t="shared" si="168"/>
        <v>#REF!</v>
      </c>
      <c r="F3623" s="38">
        <v>757.55</v>
      </c>
      <c r="G3623" s="38" t="e">
        <f>INDEX('SICRO-SERVIÇOS-DESONERADO'!C:C,MATCH('SICRO-SERVIÇOS'!A3623,'SICRO-SERVIÇOS-DESONERADO'!A:A,0))</f>
        <v>#N/A</v>
      </c>
      <c r="K3623" s="38" t="str">
        <f t="shared" si="169"/>
        <v>ESTACA TRIPLO TRILHO TR 45 - COM EMENDA - FORNECIMENTO E CRAVAÇÃO</v>
      </c>
      <c r="L3623" s="38" t="str">
        <f t="shared" si="170"/>
        <v>M</v>
      </c>
    </row>
    <row r="3624" spans="1:12">
      <c r="A3624" s="321">
        <v>2306126</v>
      </c>
      <c r="B3624" s="322" t="s">
        <v>13117</v>
      </c>
      <c r="C3624" s="321" t="s">
        <v>33</v>
      </c>
      <c r="D3624" s="155" t="e">
        <f t="shared" si="168"/>
        <v>#REF!</v>
      </c>
      <c r="F3624" s="38">
        <v>954.12</v>
      </c>
      <c r="G3624" s="38" t="e">
        <f>INDEX('SICRO-SERVIÇOS-DESONERADO'!C:C,MATCH('SICRO-SERVIÇOS'!A3624,'SICRO-SERVIÇOS-DESONERADO'!A:A,0))</f>
        <v>#N/A</v>
      </c>
      <c r="K3624" s="38" t="str">
        <f t="shared" si="169"/>
        <v>ESTACA TRIPLO TRILHO TR 57 - COM EMENDA - FORNECIMENTO E CRAVAÇÃO</v>
      </c>
      <c r="L3624" s="38" t="str">
        <f t="shared" si="170"/>
        <v>M</v>
      </c>
    </row>
    <row r="3625" spans="1:12">
      <c r="A3625" s="321">
        <v>2306127</v>
      </c>
      <c r="B3625" s="322" t="s">
        <v>13118</v>
      </c>
      <c r="C3625" s="321" t="s">
        <v>33</v>
      </c>
      <c r="D3625" s="155" t="e">
        <f t="shared" si="168"/>
        <v>#REF!</v>
      </c>
      <c r="F3625" s="38">
        <v>1131.8399999999999</v>
      </c>
      <c r="G3625" s="38" t="e">
        <f>INDEX('SICRO-SERVIÇOS-DESONERADO'!C:C,MATCH('SICRO-SERVIÇOS'!A3625,'SICRO-SERVIÇOS-DESONERADO'!A:A,0))</f>
        <v>#N/A</v>
      </c>
      <c r="K3625" s="38" t="str">
        <f t="shared" si="169"/>
        <v>ESTACA TRIPLO TRILHO TR 68 - COM EMENDA - FORNECIMENTO E CRAVAÇÃO</v>
      </c>
      <c r="L3625" s="38" t="str">
        <f t="shared" si="170"/>
        <v>M</v>
      </c>
    </row>
    <row r="3626" spans="1:12">
      <c r="A3626" s="321">
        <v>2306300</v>
      </c>
      <c r="B3626" s="322" t="s">
        <v>13119</v>
      </c>
      <c r="C3626" s="321" t="s">
        <v>33</v>
      </c>
      <c r="D3626" s="155" t="e">
        <f t="shared" si="168"/>
        <v>#REF!</v>
      </c>
      <c r="F3626" s="38">
        <v>38.49</v>
      </c>
      <c r="G3626" s="38" t="e">
        <f>INDEX('SICRO-SERVIÇOS-DESONERADO'!C:C,MATCH('SICRO-SERVIÇOS'!A3626,'SICRO-SERVIÇOS-DESONERADO'!A:A,0))</f>
        <v>#N/A</v>
      </c>
      <c r="K3626" s="38" t="str">
        <f t="shared" si="169"/>
        <v>FABRICAÇÃO DE ESTACA PRÉ-MOLDADA DE CONCRETO PROTENDIDA SEÇÃO 15 X 15 CM</v>
      </c>
      <c r="L3626" s="38" t="str">
        <f t="shared" si="170"/>
        <v>M</v>
      </c>
    </row>
    <row r="3627" spans="1:12">
      <c r="A3627" s="321">
        <v>2306301</v>
      </c>
      <c r="B3627" s="322" t="s">
        <v>13120</v>
      </c>
      <c r="C3627" s="321" t="s">
        <v>33</v>
      </c>
      <c r="D3627" s="155" t="e">
        <f t="shared" si="168"/>
        <v>#REF!</v>
      </c>
      <c r="F3627" s="38">
        <v>41.2</v>
      </c>
      <c r="G3627" s="38" t="e">
        <f>INDEX('SICRO-SERVIÇOS-DESONERADO'!C:C,MATCH('SICRO-SERVIÇOS'!A3627,'SICRO-SERVIÇOS-DESONERADO'!A:A,0))</f>
        <v>#N/A</v>
      </c>
      <c r="K3627" s="38" t="str">
        <f t="shared" si="169"/>
        <v>FABRICAÇÃO DE ESTACA PRÉ-MOLDADA DE CONCRETO PROTENDIDA SEÇÃO 17 X 17 CM</v>
      </c>
      <c r="L3627" s="38" t="str">
        <f t="shared" si="170"/>
        <v>M</v>
      </c>
    </row>
    <row r="3628" spans="1:12">
      <c r="A3628" s="321">
        <v>2306302</v>
      </c>
      <c r="B3628" s="322" t="s">
        <v>13121</v>
      </c>
      <c r="C3628" s="321" t="s">
        <v>33</v>
      </c>
      <c r="D3628" s="155" t="e">
        <f t="shared" si="168"/>
        <v>#REF!</v>
      </c>
      <c r="F3628" s="38">
        <v>49.84</v>
      </c>
      <c r="G3628" s="38" t="e">
        <f>INDEX('SICRO-SERVIÇOS-DESONERADO'!C:C,MATCH('SICRO-SERVIÇOS'!A3628,'SICRO-SERVIÇOS-DESONERADO'!A:A,0))</f>
        <v>#N/A</v>
      </c>
      <c r="K3628" s="38" t="str">
        <f t="shared" si="169"/>
        <v>FABRICAÇÃO DE ESTACA PRÉ-MOLDADA DE CONCRETO PROTENDIDA SEÇÃO 20 X 20 CM</v>
      </c>
      <c r="L3628" s="38" t="str">
        <f t="shared" si="170"/>
        <v>M</v>
      </c>
    </row>
    <row r="3629" spans="1:12">
      <c r="A3629" s="321">
        <v>2306303</v>
      </c>
      <c r="B3629" s="322" t="s">
        <v>13122</v>
      </c>
      <c r="C3629" s="321" t="s">
        <v>33</v>
      </c>
      <c r="D3629" s="155" t="e">
        <f t="shared" si="168"/>
        <v>#REF!</v>
      </c>
      <c r="F3629" s="38">
        <v>54.17</v>
      </c>
      <c r="G3629" s="38" t="e">
        <f>INDEX('SICRO-SERVIÇOS-DESONERADO'!C:C,MATCH('SICRO-SERVIÇOS'!A3629,'SICRO-SERVIÇOS-DESONERADO'!A:A,0))</f>
        <v>#N/A</v>
      </c>
      <c r="K3629" s="38" t="str">
        <f t="shared" si="169"/>
        <v>FABRICAÇÃO DE ESTACA PRÉ-MOLDADA DE CONCRETO PROTENDIDA SEÇÃO 21 X 21 CM</v>
      </c>
      <c r="L3629" s="38" t="str">
        <f t="shared" si="170"/>
        <v>M</v>
      </c>
    </row>
    <row r="3630" spans="1:12">
      <c r="A3630" s="321">
        <v>2306304</v>
      </c>
      <c r="B3630" s="322" t="s">
        <v>13123</v>
      </c>
      <c r="C3630" s="321" t="s">
        <v>33</v>
      </c>
      <c r="D3630" s="155" t="e">
        <f t="shared" si="168"/>
        <v>#REF!</v>
      </c>
      <c r="F3630" s="38">
        <v>57.71</v>
      </c>
      <c r="G3630" s="38" t="e">
        <f>INDEX('SICRO-SERVIÇOS-DESONERADO'!C:C,MATCH('SICRO-SERVIÇOS'!A3630,'SICRO-SERVIÇOS-DESONERADO'!A:A,0))</f>
        <v>#N/A</v>
      </c>
      <c r="K3630" s="38" t="str">
        <f t="shared" si="169"/>
        <v>FABRICAÇÃO DE ESTACA PRÉ-MOLDADA DE CONCRETO PROTENDIDA SEÇÃO 23 X 23 CM</v>
      </c>
      <c r="L3630" s="38" t="str">
        <f t="shared" si="170"/>
        <v>M</v>
      </c>
    </row>
    <row r="3631" spans="1:12">
      <c r="A3631" s="321">
        <v>2306305</v>
      </c>
      <c r="B3631" s="322" t="s">
        <v>13124</v>
      </c>
      <c r="C3631" s="321" t="s">
        <v>33</v>
      </c>
      <c r="D3631" s="155" t="e">
        <f t="shared" si="168"/>
        <v>#REF!</v>
      </c>
      <c r="F3631" s="38">
        <v>64.599999999999994</v>
      </c>
      <c r="G3631" s="38" t="e">
        <f>INDEX('SICRO-SERVIÇOS-DESONERADO'!C:C,MATCH('SICRO-SERVIÇOS'!A3631,'SICRO-SERVIÇOS-DESONERADO'!A:A,0))</f>
        <v>#N/A</v>
      </c>
      <c r="K3631" s="38" t="str">
        <f t="shared" si="169"/>
        <v>FABRICAÇÃO DE ESTACA PRÉ-MOLDADA DE CONCRETO PROTENDIDA SEÇÃO 25 X 25 CM</v>
      </c>
      <c r="L3631" s="38" t="str">
        <f t="shared" si="170"/>
        <v>M</v>
      </c>
    </row>
    <row r="3632" spans="1:12">
      <c r="A3632" s="321">
        <v>2306306</v>
      </c>
      <c r="B3632" s="322" t="s">
        <v>13125</v>
      </c>
      <c r="C3632" s="321" t="s">
        <v>33</v>
      </c>
      <c r="D3632" s="155" t="e">
        <f t="shared" si="168"/>
        <v>#REF!</v>
      </c>
      <c r="F3632" s="38">
        <v>66.17</v>
      </c>
      <c r="G3632" s="38" t="e">
        <f>INDEX('SICRO-SERVIÇOS-DESONERADO'!C:C,MATCH('SICRO-SERVIÇOS'!A3632,'SICRO-SERVIÇOS-DESONERADO'!A:A,0))</f>
        <v>#N/A</v>
      </c>
      <c r="K3632" s="38" t="str">
        <f t="shared" si="169"/>
        <v>FABRICAÇÃO DE ESTACA PRÉ-MOLDADA DE CONCRETO PROTENDIDA SEÇÃO 26 X 26 CM</v>
      </c>
      <c r="L3632" s="38" t="str">
        <f t="shared" si="170"/>
        <v>M</v>
      </c>
    </row>
    <row r="3633" spans="1:12">
      <c r="A3633" s="321">
        <v>2306307</v>
      </c>
      <c r="B3633" s="322" t="s">
        <v>13126</v>
      </c>
      <c r="C3633" s="321" t="s">
        <v>33</v>
      </c>
      <c r="D3633" s="155" t="e">
        <f t="shared" si="168"/>
        <v>#REF!</v>
      </c>
      <c r="F3633" s="38">
        <v>76.98</v>
      </c>
      <c r="G3633" s="38" t="e">
        <f>INDEX('SICRO-SERVIÇOS-DESONERADO'!C:C,MATCH('SICRO-SERVIÇOS'!A3633,'SICRO-SERVIÇOS-DESONERADO'!A:A,0))</f>
        <v>#N/A</v>
      </c>
      <c r="K3633" s="38" t="str">
        <f t="shared" si="169"/>
        <v>FABRICAÇÃO DE ESTACA PRÉ-MOLDADA DE CONCRETO PROTENDIDA SEÇÃO 30 X 30 CM</v>
      </c>
      <c r="L3633" s="38" t="str">
        <f t="shared" si="170"/>
        <v>M</v>
      </c>
    </row>
    <row r="3634" spans="1:12">
      <c r="A3634" s="321">
        <v>2306308</v>
      </c>
      <c r="B3634" s="322" t="s">
        <v>13127</v>
      </c>
      <c r="C3634" s="321" t="s">
        <v>33</v>
      </c>
      <c r="D3634" s="155" t="e">
        <f t="shared" si="168"/>
        <v>#REF!</v>
      </c>
      <c r="F3634" s="38">
        <v>87.06</v>
      </c>
      <c r="G3634" s="38" t="e">
        <f>INDEX('SICRO-SERVIÇOS-DESONERADO'!C:C,MATCH('SICRO-SERVIÇOS'!A3634,'SICRO-SERVIÇOS-DESONERADO'!A:A,0))</f>
        <v>#N/A</v>
      </c>
      <c r="K3634" s="38" t="str">
        <f t="shared" si="169"/>
        <v>FABRICAÇÃO DE ESTACA PRÉ-MOLDADA DE CONCRETO PROTENDIDA SEÇÃO 33 X 33 CM</v>
      </c>
      <c r="L3634" s="38" t="str">
        <f t="shared" si="170"/>
        <v>M</v>
      </c>
    </row>
    <row r="3635" spans="1:12">
      <c r="A3635" s="321">
        <v>2306309</v>
      </c>
      <c r="B3635" s="322" t="s">
        <v>13128</v>
      </c>
      <c r="C3635" s="321" t="s">
        <v>33</v>
      </c>
      <c r="D3635" s="155" t="e">
        <f t="shared" si="168"/>
        <v>#REF!</v>
      </c>
      <c r="F3635" s="38">
        <v>98.41</v>
      </c>
      <c r="G3635" s="38" t="e">
        <f>INDEX('SICRO-SERVIÇOS-DESONERADO'!C:C,MATCH('SICRO-SERVIÇOS'!A3635,'SICRO-SERVIÇOS-DESONERADO'!A:A,0))</f>
        <v>#N/A</v>
      </c>
      <c r="K3635" s="38" t="str">
        <f t="shared" si="169"/>
        <v>FABRICAÇÃO DE ESTACA PRÉ-MOLDADA DE CONCRETO PROTENDIDA SEÇÃO 35 X 35 CM</v>
      </c>
      <c r="L3635" s="38" t="str">
        <f t="shared" si="170"/>
        <v>M</v>
      </c>
    </row>
    <row r="3636" spans="1:12">
      <c r="A3636" s="321">
        <v>2306310</v>
      </c>
      <c r="B3636" s="322" t="s">
        <v>13129</v>
      </c>
      <c r="C3636" s="321" t="s">
        <v>33</v>
      </c>
      <c r="D3636" s="155" t="e">
        <f t="shared" si="168"/>
        <v>#REF!</v>
      </c>
      <c r="F3636" s="38">
        <v>104.06</v>
      </c>
      <c r="G3636" s="38" t="e">
        <f>INDEX('SICRO-SERVIÇOS-DESONERADO'!C:C,MATCH('SICRO-SERVIÇOS'!A3636,'SICRO-SERVIÇOS-DESONERADO'!A:A,0))</f>
        <v>#N/A</v>
      </c>
      <c r="K3636" s="38" t="str">
        <f t="shared" si="169"/>
        <v>FABRICAÇÃO DE ESTACA PRÉ-MOLDADA DE CONCRETO PROTENDIDA SEÇÃO 38 X 38 CM</v>
      </c>
      <c r="L3636" s="38" t="str">
        <f t="shared" si="170"/>
        <v>M</v>
      </c>
    </row>
    <row r="3637" spans="1:12">
      <c r="A3637" s="321">
        <v>2306311</v>
      </c>
      <c r="B3637" s="322" t="s">
        <v>13130</v>
      </c>
      <c r="C3637" s="321" t="s">
        <v>33</v>
      </c>
      <c r="D3637" s="155" t="e">
        <f t="shared" si="168"/>
        <v>#REF!</v>
      </c>
      <c r="F3637" s="38">
        <v>119.49</v>
      </c>
      <c r="G3637" s="38" t="e">
        <f>INDEX('SICRO-SERVIÇOS-DESONERADO'!C:C,MATCH('SICRO-SERVIÇOS'!A3637,'SICRO-SERVIÇOS-DESONERADO'!A:A,0))</f>
        <v>#N/A</v>
      </c>
      <c r="K3637" s="38" t="str">
        <f t="shared" si="169"/>
        <v>FABRICAÇÃO DE ESTACA PRÉ-MOLDADA DE CONCRETO PROTENDIDA SEÇÃO 40 X 40 CM</v>
      </c>
      <c r="L3637" s="38" t="str">
        <f t="shared" si="170"/>
        <v>M</v>
      </c>
    </row>
    <row r="3638" spans="1:12">
      <c r="A3638" s="321">
        <v>2306312</v>
      </c>
      <c r="B3638" s="322" t="s">
        <v>13131</v>
      </c>
      <c r="C3638" s="321" t="s">
        <v>33</v>
      </c>
      <c r="D3638" s="155" t="e">
        <f t="shared" si="168"/>
        <v>#REF!</v>
      </c>
      <c r="F3638" s="38">
        <v>129.54</v>
      </c>
      <c r="G3638" s="38" t="e">
        <f>INDEX('SICRO-SERVIÇOS-DESONERADO'!C:C,MATCH('SICRO-SERVIÇOS'!A3638,'SICRO-SERVIÇOS-DESONERADO'!A:A,0))</f>
        <v>#N/A</v>
      </c>
      <c r="K3638" s="38" t="str">
        <f t="shared" si="169"/>
        <v>FABRICAÇÃO DE ESTACA PRÉ-MOLDADA DE CONCRETO PROTENDIDA SEÇÃO 42 X 42 CM</v>
      </c>
      <c r="L3638" s="38" t="str">
        <f t="shared" si="170"/>
        <v>M</v>
      </c>
    </row>
    <row r="3639" spans="1:12">
      <c r="A3639" s="321">
        <v>2306313</v>
      </c>
      <c r="B3639" s="322" t="s">
        <v>13132</v>
      </c>
      <c r="C3639" s="321" t="s">
        <v>33</v>
      </c>
      <c r="D3639" s="155" t="e">
        <f t="shared" si="168"/>
        <v>#REF!</v>
      </c>
      <c r="F3639" s="38">
        <v>156.26</v>
      </c>
      <c r="G3639" s="38" t="e">
        <f>INDEX('SICRO-SERVIÇOS-DESONERADO'!C:C,MATCH('SICRO-SERVIÇOS'!A3639,'SICRO-SERVIÇOS-DESONERADO'!A:A,0))</f>
        <v>#N/A</v>
      </c>
      <c r="K3639" s="38" t="str">
        <f t="shared" si="169"/>
        <v>FABRICAÇÃO DE ESTACA PRÉ-MOLDADA DE CONCRETO PROTENDIDA SEÇÃO 45 X 45 CM</v>
      </c>
      <c r="L3639" s="38" t="str">
        <f t="shared" si="170"/>
        <v>M</v>
      </c>
    </row>
    <row r="3640" spans="1:12">
      <c r="A3640" s="321">
        <v>2306013</v>
      </c>
      <c r="B3640" s="322" t="s">
        <v>13133</v>
      </c>
      <c r="C3640" s="321" t="s">
        <v>109</v>
      </c>
      <c r="D3640" s="155" t="e">
        <f t="shared" si="168"/>
        <v>#REF!</v>
      </c>
      <c r="F3640" s="38">
        <v>12.94</v>
      </c>
      <c r="G3640" s="38" t="e">
        <f>INDEX('SICRO-SERVIÇOS-DESONERADO'!C:C,MATCH('SICRO-SERVIÇOS'!A3640,'SICRO-SERVIÇOS-DESONERADO'!A:A,0))</f>
        <v>#N/A</v>
      </c>
      <c r="K3640" s="38" t="str">
        <f t="shared" si="169"/>
        <v>GABARITO DE CRAVAÇÃO DE ESTACAS SUBMERSAS EM AÇO ASTM A36 - CONFECÇÃO E INSTALAÇÃO</v>
      </c>
      <c r="L3640" s="38" t="str">
        <f t="shared" si="170"/>
        <v>KG</v>
      </c>
    </row>
    <row r="3641" spans="1:12">
      <c r="A3641" s="321">
        <v>2306243</v>
      </c>
      <c r="B3641" s="322" t="s">
        <v>13134</v>
      </c>
      <c r="C3641" s="321" t="s">
        <v>33</v>
      </c>
      <c r="D3641" s="155" t="e">
        <f t="shared" si="168"/>
        <v>#REF!</v>
      </c>
      <c r="F3641" s="38">
        <v>597.09</v>
      </c>
      <c r="G3641" s="38" t="e">
        <f>INDEX('SICRO-SERVIÇOS-DESONERADO'!C:C,MATCH('SICRO-SERVIÇOS'!A3641,'SICRO-SERVIÇOS-DESONERADO'!A:A,0))</f>
        <v>#N/A</v>
      </c>
      <c r="K3641" s="38" t="str">
        <f t="shared" si="169"/>
        <v>MURO GUIA PARA ESTACA BARRETE COM DUAS CORTINAS DE 10 X 110 CM</v>
      </c>
      <c r="L3641" s="38" t="str">
        <f t="shared" si="170"/>
        <v>M</v>
      </c>
    </row>
    <row r="3642" spans="1:12">
      <c r="A3642" s="321">
        <v>2408149</v>
      </c>
      <c r="B3642" s="322" t="s">
        <v>13135</v>
      </c>
      <c r="C3642" s="321" t="s">
        <v>109</v>
      </c>
      <c r="D3642" s="155" t="e">
        <f t="shared" si="168"/>
        <v>#REF!</v>
      </c>
      <c r="F3642" s="38">
        <v>16.13</v>
      </c>
      <c r="G3642" s="38" t="e">
        <f>INDEX('SICRO-SERVIÇOS-DESONERADO'!C:C,MATCH('SICRO-SERVIÇOS'!A3642,'SICRO-SERVIÇOS-DESONERADO'!A:A,0))</f>
        <v>#N/A</v>
      </c>
      <c r="K3642" s="38" t="str">
        <f t="shared" si="169"/>
        <v>ESTRUTURA EM CHAPA DE AÇO ASTM A36 CORTE, SOLDA E MONTAGEM - FORNECIMENTO E INSTALAÇÃO</v>
      </c>
      <c r="L3642" s="38" t="str">
        <f t="shared" si="170"/>
        <v>KG</v>
      </c>
    </row>
    <row r="3643" spans="1:12">
      <c r="A3643" s="321">
        <v>2407972</v>
      </c>
      <c r="B3643" s="322" t="s">
        <v>13136</v>
      </c>
      <c r="C3643" s="321" t="s">
        <v>109</v>
      </c>
      <c r="D3643" s="155" t="e">
        <f t="shared" si="168"/>
        <v>#REF!</v>
      </c>
      <c r="F3643" s="38">
        <v>66.77</v>
      </c>
      <c r="G3643" s="38" t="e">
        <f>INDEX('SICRO-SERVIÇOS-DESONERADO'!C:C,MATCH('SICRO-SERVIÇOS'!A3643,'SICRO-SERVIÇOS-DESONERADO'!A:A,0))</f>
        <v>#N/A</v>
      </c>
      <c r="K3643" s="38" t="str">
        <f t="shared" si="169"/>
        <v>FORNECIMENTO E APLICAÇÃO DE ADESIVO ESTRUTURAL À BASE DE RESINA EPÓXI</v>
      </c>
      <c r="L3643" s="38" t="str">
        <f t="shared" si="170"/>
        <v>KG</v>
      </c>
    </row>
    <row r="3644" spans="1:12">
      <c r="A3644" s="321">
        <v>2408075</v>
      </c>
      <c r="B3644" s="322" t="s">
        <v>13137</v>
      </c>
      <c r="C3644" s="321" t="s">
        <v>110</v>
      </c>
      <c r="D3644" s="155" t="e">
        <f t="shared" si="168"/>
        <v>#REF!</v>
      </c>
      <c r="F3644" s="38">
        <v>5.36</v>
      </c>
      <c r="G3644" s="38" t="e">
        <f>INDEX('SICRO-SERVIÇOS-DESONERADO'!C:C,MATCH('SICRO-SERVIÇOS'!A3644,'SICRO-SERVIÇOS-DESONERADO'!A:A,0))</f>
        <v>#N/A</v>
      </c>
      <c r="K3644" s="38" t="str">
        <f t="shared" si="169"/>
        <v>JATEAMENTO ABRASIVO EM CHAPA DE AÇO POR ESTEIRA CONTÍNUA</v>
      </c>
      <c r="L3644" s="38" t="str">
        <f t="shared" si="170"/>
        <v>M2</v>
      </c>
    </row>
    <row r="3645" spans="1:12">
      <c r="A3645" s="321">
        <v>2408069</v>
      </c>
      <c r="B3645" s="322" t="s">
        <v>13138</v>
      </c>
      <c r="C3645" s="321" t="s">
        <v>110</v>
      </c>
      <c r="D3645" s="155" t="e">
        <f t="shared" si="168"/>
        <v>#REF!</v>
      </c>
      <c r="F3645" s="38">
        <v>5.77</v>
      </c>
      <c r="G3645" s="38" t="e">
        <f>INDEX('SICRO-SERVIÇOS-DESONERADO'!C:C,MATCH('SICRO-SERVIÇOS'!A3645,'SICRO-SERVIÇOS-DESONERADO'!A:A,0))</f>
        <v>#N/A</v>
      </c>
      <c r="K3645" s="38" t="str">
        <f t="shared" si="169"/>
        <v>JATEAMENTO DE CHAPA DE AÇO COM O USO DE GRANALHAS DE AÇO GRAU SA2</v>
      </c>
      <c r="L3645" s="38" t="str">
        <f t="shared" si="170"/>
        <v>M2</v>
      </c>
    </row>
    <row r="3646" spans="1:12">
      <c r="A3646" s="321">
        <v>2419790</v>
      </c>
      <c r="B3646" s="322" t="s">
        <v>13139</v>
      </c>
      <c r="C3646" s="321" t="s">
        <v>110</v>
      </c>
      <c r="D3646" s="155" t="e">
        <f t="shared" si="168"/>
        <v>#REF!</v>
      </c>
      <c r="F3646" s="38">
        <v>10.42</v>
      </c>
      <c r="G3646" s="38" t="e">
        <f>INDEX('SICRO-SERVIÇOS-DESONERADO'!C:C,MATCH('SICRO-SERVIÇOS'!A3646,'SICRO-SERVIÇOS-DESONERADO'!A:A,0))</f>
        <v>#N/A</v>
      </c>
      <c r="K3646" s="38" t="str">
        <f t="shared" si="169"/>
        <v>JATEAMENTO DE CHAPA DE AÇO COM O USO DE GRANALHAS DE AÇO GRAU SA2 1/2</v>
      </c>
      <c r="L3646" s="38" t="str">
        <f t="shared" si="170"/>
        <v>M2</v>
      </c>
    </row>
    <row r="3647" spans="1:12">
      <c r="A3647" s="321">
        <v>2408068</v>
      </c>
      <c r="B3647" s="322" t="s">
        <v>13140</v>
      </c>
      <c r="C3647" s="321" t="s">
        <v>110</v>
      </c>
      <c r="D3647" s="155" t="e">
        <f t="shared" si="168"/>
        <v>#REF!</v>
      </c>
      <c r="F3647" s="38">
        <v>16.23</v>
      </c>
      <c r="G3647" s="38" t="e">
        <f>INDEX('SICRO-SERVIÇOS-DESONERADO'!C:C,MATCH('SICRO-SERVIÇOS'!A3647,'SICRO-SERVIÇOS-DESONERADO'!A:A,0))</f>
        <v>#N/A</v>
      </c>
      <c r="K3647" s="38" t="str">
        <f t="shared" si="169"/>
        <v>JATEAMENTO DE CHAPA DE AÇO COM O USO DE GRANALHAS DE AÇO GRAU SA3</v>
      </c>
      <c r="L3647" s="38" t="str">
        <f t="shared" si="170"/>
        <v>M2</v>
      </c>
    </row>
    <row r="3648" spans="1:12" ht="18">
      <c r="A3648" s="321">
        <v>2419705</v>
      </c>
      <c r="B3648" s="322" t="s">
        <v>13141</v>
      </c>
      <c r="C3648" s="321" t="s">
        <v>110</v>
      </c>
      <c r="D3648" s="155" t="e">
        <f t="shared" si="168"/>
        <v>#REF!</v>
      </c>
      <c r="F3648" s="38">
        <v>9.16</v>
      </c>
      <c r="G3648" s="38" t="e">
        <f>INDEX('SICRO-SERVIÇOS-DESONERADO'!C:C,MATCH('SICRO-SERVIÇOS'!A3648,'SICRO-SERVIÇOS-DESONERADO'!A:A,0))</f>
        <v>#N/A</v>
      </c>
      <c r="K3648" s="38" t="str">
        <f t="shared" si="169"/>
        <v>PINTURA COM EPÓXI DE DOIS COMPONENTES COM PISTOLA A AR COMPRIMIDO, UMA DEMÃO, ESPESSURA DE ATÉ 120 µM</v>
      </c>
      <c r="L3648" s="38" t="str">
        <f t="shared" si="170"/>
        <v>M2</v>
      </c>
    </row>
    <row r="3649" spans="1:12" ht="18">
      <c r="A3649" s="321">
        <v>2419704</v>
      </c>
      <c r="B3649" s="322" t="s">
        <v>13142</v>
      </c>
      <c r="C3649" s="321" t="s">
        <v>110</v>
      </c>
      <c r="D3649" s="155" t="e">
        <f t="shared" si="168"/>
        <v>#REF!</v>
      </c>
      <c r="F3649" s="38">
        <v>12.3</v>
      </c>
      <c r="G3649" s="38" t="e">
        <f>INDEX('SICRO-SERVIÇOS-DESONERADO'!C:C,MATCH('SICRO-SERVIÇOS'!A3649,'SICRO-SERVIÇOS-DESONERADO'!A:A,0))</f>
        <v>#N/A</v>
      </c>
      <c r="K3649" s="38" t="str">
        <f t="shared" si="169"/>
        <v>PINTURA COM PRIMER EPÓXI DE DOIS COMPONENTES COM PISTOLA A AR COMPRIMIDO, UMA DEMÃO, ESPESSURA DE ATÉ 70 µM</v>
      </c>
      <c r="L3649" s="38" t="str">
        <f t="shared" si="170"/>
        <v>M2</v>
      </c>
    </row>
    <row r="3650" spans="1:12" ht="18">
      <c r="A3650" s="321">
        <v>2419703</v>
      </c>
      <c r="B3650" s="322" t="s">
        <v>13143</v>
      </c>
      <c r="C3650" s="321" t="s">
        <v>110</v>
      </c>
      <c r="D3650" s="155" t="e">
        <f t="shared" si="168"/>
        <v>#REF!</v>
      </c>
      <c r="F3650" s="38">
        <v>15.05</v>
      </c>
      <c r="G3650" s="38" t="e">
        <f>INDEX('SICRO-SERVIÇOS-DESONERADO'!C:C,MATCH('SICRO-SERVIÇOS'!A3650,'SICRO-SERVIÇOS-DESONERADO'!A:A,0))</f>
        <v>#N/A</v>
      </c>
      <c r="K3650" s="38" t="str">
        <f t="shared" si="169"/>
        <v>PINTURA COM TINTA ANTICORROSIVA À BASE DE EPÓXI POLIAMIDA DE DOIS COMPONENTES COM PISTOLA A AR COMPRIMIDO, UMA DEMÃO, ESPESSURA DE ATÉ 150 µM</v>
      </c>
      <c r="L3650" s="38" t="str">
        <f t="shared" si="170"/>
        <v>M2</v>
      </c>
    </row>
    <row r="3651" spans="1:12" ht="18">
      <c r="A3651" s="321">
        <v>2408080</v>
      </c>
      <c r="B3651" s="322" t="s">
        <v>13144</v>
      </c>
      <c r="C3651" s="321" t="s">
        <v>110</v>
      </c>
      <c r="D3651" s="155" t="e">
        <f t="shared" ref="D3651:D3714" si="171">IF($I$1="NÃO DESONERADO",F3651,G3651)</f>
        <v>#REF!</v>
      </c>
      <c r="F3651" s="38">
        <v>7.27</v>
      </c>
      <c r="G3651" s="38" t="e">
        <f>INDEX('SICRO-SERVIÇOS-DESONERADO'!C:C,MATCH('SICRO-SERVIÇOS'!A3651,'SICRO-SERVIÇOS-DESONERADO'!A:A,0))</f>
        <v>#N/A</v>
      </c>
      <c r="K3651" s="38" t="str">
        <f t="shared" ref="K3651:K3714" si="172">UPPER(B3651)</f>
        <v>PINTURA DE ACABAMENTO COM ESMALTE EPÓXI COM PISTOLA A AR COMPRIMIDO, UMA DEMÃO, ESPESSURA DE ATÉ 40 µM</v>
      </c>
      <c r="L3651" s="38" t="str">
        <f t="shared" ref="L3651:L3714" si="173">UPPER(C3651)</f>
        <v>M2</v>
      </c>
    </row>
    <row r="3652" spans="1:12" ht="18">
      <c r="A3652" s="321">
        <v>2408078</v>
      </c>
      <c r="B3652" s="322" t="s">
        <v>13145</v>
      </c>
      <c r="C3652" s="321" t="s">
        <v>110</v>
      </c>
      <c r="D3652" s="155" t="e">
        <f t="shared" si="171"/>
        <v>#REF!</v>
      </c>
      <c r="F3652" s="38">
        <v>2.66</v>
      </c>
      <c r="G3652" s="38" t="e">
        <f>INDEX('SICRO-SERVIÇOS-DESONERADO'!C:C,MATCH('SICRO-SERVIÇOS'!A3652,'SICRO-SERVIÇOS-DESONERADO'!A:A,0))</f>
        <v>#N/A</v>
      </c>
      <c r="K3652" s="38" t="str">
        <f t="shared" si="172"/>
        <v>PINTURA DE ACABAMENTO COM ESMALTE SINTÉTICO COM PISTOLA A AR COMPRIMIDO, UMA DEMÃO, ESPESSURA DE ATÉ 30 µM</v>
      </c>
      <c r="L3652" s="38" t="str">
        <f t="shared" si="173"/>
        <v>M2</v>
      </c>
    </row>
    <row r="3653" spans="1:12" ht="18">
      <c r="A3653" s="321">
        <v>2408077</v>
      </c>
      <c r="B3653" s="322" t="s">
        <v>13146</v>
      </c>
      <c r="C3653" s="321" t="s">
        <v>110</v>
      </c>
      <c r="D3653" s="155" t="e">
        <f t="shared" si="171"/>
        <v>#REF!</v>
      </c>
      <c r="F3653" s="38">
        <v>7.14</v>
      </c>
      <c r="G3653" s="38" t="e">
        <f>INDEX('SICRO-SERVIÇOS-DESONERADO'!C:C,MATCH('SICRO-SERVIÇOS'!A3653,'SICRO-SERVIÇOS-DESONERADO'!A:A,0))</f>
        <v>#N/A</v>
      </c>
      <c r="K3653" s="38" t="str">
        <f t="shared" si="172"/>
        <v>PINTURA DE FUNDO COM TINTA ALQUÍDICA COM PISTOLA A AR COMPRIMIDO, UMA DEMÃO, ESPESSURA DE ATÉ 30 µM</v>
      </c>
      <c r="L3653" s="38" t="str">
        <f t="shared" si="173"/>
        <v>M2</v>
      </c>
    </row>
    <row r="3654" spans="1:12" ht="18">
      <c r="A3654" s="321">
        <v>2408079</v>
      </c>
      <c r="B3654" s="322" t="s">
        <v>13147</v>
      </c>
      <c r="C3654" s="321" t="s">
        <v>110</v>
      </c>
      <c r="D3654" s="155" t="e">
        <f t="shared" si="171"/>
        <v>#REF!</v>
      </c>
      <c r="F3654" s="38">
        <v>34</v>
      </c>
      <c r="G3654" s="38" t="e">
        <f>INDEX('SICRO-SERVIÇOS-DESONERADO'!C:C,MATCH('SICRO-SERVIÇOS'!A3654,'SICRO-SERVIÇOS-DESONERADO'!A:A,0))</f>
        <v>#N/A</v>
      </c>
      <c r="K3654" s="38" t="str">
        <f t="shared" si="172"/>
        <v>PINTURA DE FUNDO COM TINTA EPÓXI COM PISTOLA A AR COMPRIMIDO, UMA DEMÃO, ESPESSURA DE ATÉ 120 µM</v>
      </c>
      <c r="L3654" s="38" t="str">
        <f t="shared" si="173"/>
        <v>M2</v>
      </c>
    </row>
    <row r="3655" spans="1:12">
      <c r="A3655" s="321">
        <v>2408076</v>
      </c>
      <c r="B3655" s="322" t="s">
        <v>13148</v>
      </c>
      <c r="C3655" s="321" t="s">
        <v>110</v>
      </c>
      <c r="D3655" s="155" t="e">
        <f t="shared" si="171"/>
        <v>#REF!</v>
      </c>
      <c r="F3655" s="38">
        <v>10.199999999999999</v>
      </c>
      <c r="G3655" s="38" t="e">
        <f>INDEX('SICRO-SERVIÇOS-DESONERADO'!C:C,MATCH('SICRO-SERVIÇOS'!A3655,'SICRO-SERVIÇOS-DESONERADO'!A:A,0))</f>
        <v>#N/A</v>
      </c>
      <c r="K3655" s="38" t="str">
        <f t="shared" si="172"/>
        <v>PINTURA SHOP PRIMER EM CHAPA DE AÇO POR ESTEIRA CONTÍNUA</v>
      </c>
      <c r="L3655" s="38" t="str">
        <f t="shared" si="173"/>
        <v>M2</v>
      </c>
    </row>
    <row r="3656" spans="1:12">
      <c r="A3656" s="321">
        <v>2408057</v>
      </c>
      <c r="B3656" s="322" t="s">
        <v>13149</v>
      </c>
      <c r="C3656" s="321" t="s">
        <v>109</v>
      </c>
      <c r="D3656" s="155" t="e">
        <f t="shared" si="171"/>
        <v>#REF!</v>
      </c>
      <c r="F3656" s="38">
        <v>96.17</v>
      </c>
      <c r="G3656" s="38">
        <f>INDEX('SICRO-SERVIÇOS-DESONERADO'!C:C,MATCH('SICRO-SERVIÇOS'!A3656,'SICRO-SERVIÇOS-DESONERADO'!A:A,0))</f>
        <v>91.81</v>
      </c>
      <c r="K3656" s="38" t="str">
        <f t="shared" si="172"/>
        <v>SOLDA ELÉTRICA DE PERFIS METÁLICOS E CHAPAS DE AÇO COM ELETRODO E60XX</v>
      </c>
      <c r="L3656" s="38" t="str">
        <f t="shared" si="173"/>
        <v>KG</v>
      </c>
    </row>
    <row r="3657" spans="1:12">
      <c r="A3657" s="321">
        <v>2408058</v>
      </c>
      <c r="B3657" s="322" t="s">
        <v>13150</v>
      </c>
      <c r="C3657" s="321" t="s">
        <v>109</v>
      </c>
      <c r="D3657" s="155" t="e">
        <f t="shared" si="171"/>
        <v>#REF!</v>
      </c>
      <c r="F3657" s="38">
        <v>63.17</v>
      </c>
      <c r="G3657" s="38" t="e">
        <f>INDEX('SICRO-SERVIÇOS-DESONERADO'!C:C,MATCH('SICRO-SERVIÇOS'!A3657,'SICRO-SERVIÇOS-DESONERADO'!A:A,0))</f>
        <v>#N/A</v>
      </c>
      <c r="K3657" s="38" t="str">
        <f t="shared" si="172"/>
        <v>SOLDA ELÉTRICA DE PERFIS METÁLICOS E CHAPAS DE AÇO COM ELETRODO E70XX</v>
      </c>
      <c r="L3657" s="38" t="str">
        <f t="shared" si="173"/>
        <v>KG</v>
      </c>
    </row>
    <row r="3658" spans="1:12">
      <c r="A3658" s="321">
        <v>2419789</v>
      </c>
      <c r="B3658" s="322" t="s">
        <v>13151</v>
      </c>
      <c r="C3658" s="321" t="s">
        <v>110</v>
      </c>
      <c r="D3658" s="155" t="e">
        <f t="shared" si="171"/>
        <v>#REF!</v>
      </c>
      <c r="F3658" s="38">
        <v>8.6999999999999993</v>
      </c>
      <c r="G3658" s="38" t="e">
        <f>INDEX('SICRO-SERVIÇOS-DESONERADO'!C:C,MATCH('SICRO-SERVIÇOS'!A3658,'SICRO-SERVIÇOS-DESONERADO'!A:A,0))</f>
        <v>#N/A</v>
      </c>
      <c r="K3658" s="38" t="str">
        <f t="shared" si="172"/>
        <v>TRATAMENTO EM CHAPA DE AÇO POR ESTEIRA CONTÍNUA</v>
      </c>
      <c r="L3658" s="38" t="str">
        <f t="shared" si="173"/>
        <v>M2</v>
      </c>
    </row>
    <row r="3659" spans="1:12">
      <c r="A3659" s="321">
        <v>2607183</v>
      </c>
      <c r="B3659" s="322" t="s">
        <v>13152</v>
      </c>
      <c r="C3659" s="321" t="s">
        <v>34</v>
      </c>
      <c r="D3659" s="155" t="e">
        <f t="shared" si="171"/>
        <v>#REF!</v>
      </c>
      <c r="F3659" s="38">
        <v>299.06</v>
      </c>
      <c r="G3659" s="38" t="e">
        <f>INDEX('SICRO-SERVIÇOS-DESONERADO'!C:C,MATCH('SICRO-SERVIÇOS'!A3659,'SICRO-SERVIÇOS-DESONERADO'!A:A,0))</f>
        <v>#N/A</v>
      </c>
      <c r="K3659" s="38" t="str">
        <f t="shared" si="172"/>
        <v>ALINHAMENTO MANUAL DA GRADE DO AMV PARA QUALQUER ABERTURA E QUALQUER BITOLA</v>
      </c>
      <c r="L3659" s="38" t="str">
        <f t="shared" si="173"/>
        <v>UN</v>
      </c>
    </row>
    <row r="3660" spans="1:12">
      <c r="A3660" s="321">
        <v>2607226</v>
      </c>
      <c r="B3660" s="322" t="s">
        <v>13153</v>
      </c>
      <c r="C3660" s="321" t="s">
        <v>34</v>
      </c>
      <c r="D3660" s="155" t="e">
        <f t="shared" si="171"/>
        <v>#REF!</v>
      </c>
      <c r="F3660" s="38">
        <v>257331.15</v>
      </c>
      <c r="G3660" s="38" t="e">
        <f>INDEX('SICRO-SERVIÇOS-DESONERADO'!C:C,MATCH('SICRO-SERVIÇOS'!A3660,'SICRO-SERVIÇOS-DESONERADO'!A:A,0))</f>
        <v>#N/A</v>
      </c>
      <c r="K3660" s="38" t="str">
        <f t="shared" si="172"/>
        <v>ASSENTAMENTO DOS MATERIAIS METÁLICOS DO AMV 1:10, TR 45, BITOLA LARGA</v>
      </c>
      <c r="L3660" s="38" t="str">
        <f t="shared" si="173"/>
        <v>UN</v>
      </c>
    </row>
    <row r="3661" spans="1:12">
      <c r="A3661" s="321">
        <v>2607209</v>
      </c>
      <c r="B3661" s="322" t="s">
        <v>13154</v>
      </c>
      <c r="C3661" s="321" t="s">
        <v>34</v>
      </c>
      <c r="D3661" s="155" t="e">
        <f t="shared" si="171"/>
        <v>#REF!</v>
      </c>
      <c r="F3661" s="38">
        <v>224557</v>
      </c>
      <c r="G3661" s="38" t="e">
        <f>INDEX('SICRO-SERVIÇOS-DESONERADO'!C:C,MATCH('SICRO-SERVIÇOS'!A3661,'SICRO-SERVIÇOS-DESONERADO'!A:A,0))</f>
        <v>#N/A</v>
      </c>
      <c r="K3661" s="38" t="str">
        <f t="shared" si="172"/>
        <v>ASSENTAMENTO DOS MATERIAIS METÁLICOS DO AMV 1:10, TR 45, BITOLA MÉTRICA</v>
      </c>
      <c r="L3661" s="38" t="str">
        <f t="shared" si="173"/>
        <v>UN</v>
      </c>
    </row>
    <row r="3662" spans="1:12">
      <c r="A3662" s="321">
        <v>2607161</v>
      </c>
      <c r="B3662" s="322" t="s">
        <v>13155</v>
      </c>
      <c r="C3662" s="321" t="s">
        <v>34</v>
      </c>
      <c r="D3662" s="155" t="e">
        <f t="shared" si="171"/>
        <v>#REF!</v>
      </c>
      <c r="F3662" s="38">
        <v>307879.78999999998</v>
      </c>
      <c r="G3662" s="38" t="e">
        <f>INDEX('SICRO-SERVIÇOS-DESONERADO'!C:C,MATCH('SICRO-SERVIÇOS'!A3662,'SICRO-SERVIÇOS-DESONERADO'!A:A,0))</f>
        <v>#N/A</v>
      </c>
      <c r="K3662" s="38" t="str">
        <f t="shared" si="172"/>
        <v>ASSENTAMENTO DOS MATERIAIS METÁLICOS DO AMV 1:10, TR 45, BITOLA MISTA</v>
      </c>
      <c r="L3662" s="38" t="str">
        <f t="shared" si="173"/>
        <v>UN</v>
      </c>
    </row>
    <row r="3663" spans="1:12">
      <c r="A3663" s="321">
        <v>2607148</v>
      </c>
      <c r="B3663" s="322" t="s">
        <v>13156</v>
      </c>
      <c r="C3663" s="321" t="s">
        <v>34</v>
      </c>
      <c r="D3663" s="155" t="e">
        <f t="shared" si="171"/>
        <v>#REF!</v>
      </c>
      <c r="F3663" s="38">
        <v>324250.01</v>
      </c>
      <c r="G3663" s="38" t="e">
        <f>INDEX('SICRO-SERVIÇOS-DESONERADO'!C:C,MATCH('SICRO-SERVIÇOS'!A3663,'SICRO-SERVIÇOS-DESONERADO'!A:A,0))</f>
        <v>#N/A</v>
      </c>
      <c r="K3663" s="38" t="str">
        <f t="shared" si="172"/>
        <v>ASSENTAMENTO DOS MATERIAIS METÁLICOS DO AMV 1:10, TR 57, BITOLA LARGA</v>
      </c>
      <c r="L3663" s="38" t="str">
        <f t="shared" si="173"/>
        <v>UN</v>
      </c>
    </row>
    <row r="3664" spans="1:12">
      <c r="A3664" s="321">
        <v>2607213</v>
      </c>
      <c r="B3664" s="322" t="s">
        <v>13157</v>
      </c>
      <c r="C3664" s="321" t="s">
        <v>34</v>
      </c>
      <c r="D3664" s="155" t="e">
        <f t="shared" si="171"/>
        <v>#REF!</v>
      </c>
      <c r="F3664" s="38">
        <v>282689.27</v>
      </c>
      <c r="G3664" s="38" t="e">
        <f>INDEX('SICRO-SERVIÇOS-DESONERADO'!C:C,MATCH('SICRO-SERVIÇOS'!A3664,'SICRO-SERVIÇOS-DESONERADO'!A:A,0))</f>
        <v>#N/A</v>
      </c>
      <c r="K3664" s="38" t="str">
        <f t="shared" si="172"/>
        <v>ASSENTAMENTO DOS MATERIAIS METÁLICOS DO AMV 1:10, TR 57, BITOLA MÉTRICA</v>
      </c>
      <c r="L3664" s="38" t="str">
        <f t="shared" si="173"/>
        <v>UN</v>
      </c>
    </row>
    <row r="3665" spans="1:12">
      <c r="A3665" s="321">
        <v>2607165</v>
      </c>
      <c r="B3665" s="322" t="s">
        <v>13158</v>
      </c>
      <c r="C3665" s="321" t="s">
        <v>34</v>
      </c>
      <c r="D3665" s="155" t="e">
        <f t="shared" si="171"/>
        <v>#REF!</v>
      </c>
      <c r="F3665" s="38">
        <v>391603.3</v>
      </c>
      <c r="G3665" s="38" t="e">
        <f>INDEX('SICRO-SERVIÇOS-DESONERADO'!C:C,MATCH('SICRO-SERVIÇOS'!A3665,'SICRO-SERVIÇOS-DESONERADO'!A:A,0))</f>
        <v>#N/A</v>
      </c>
      <c r="K3665" s="38" t="str">
        <f t="shared" si="172"/>
        <v>ASSENTAMENTO DOS MATERIAIS METÁLICOS DO AMV 1:10, TR 57, BITOLA MISTA</v>
      </c>
      <c r="L3665" s="38" t="str">
        <f t="shared" si="173"/>
        <v>UN</v>
      </c>
    </row>
    <row r="3666" spans="1:12">
      <c r="A3666" s="321">
        <v>2607152</v>
      </c>
      <c r="B3666" s="322" t="s">
        <v>13159</v>
      </c>
      <c r="C3666" s="321" t="s">
        <v>34</v>
      </c>
      <c r="D3666" s="155" t="e">
        <f t="shared" si="171"/>
        <v>#REF!</v>
      </c>
      <c r="F3666" s="38">
        <v>388208.23</v>
      </c>
      <c r="G3666" s="38" t="e">
        <f>INDEX('SICRO-SERVIÇOS-DESONERADO'!C:C,MATCH('SICRO-SERVIÇOS'!A3666,'SICRO-SERVIÇOS-DESONERADO'!A:A,0))</f>
        <v>#N/A</v>
      </c>
      <c r="K3666" s="38" t="str">
        <f t="shared" si="172"/>
        <v>ASSENTAMENTO DOS MATERIAIS METÁLICOS DO AMV 1:10, TR 68, BITOLA LARGA</v>
      </c>
      <c r="L3666" s="38" t="str">
        <f t="shared" si="173"/>
        <v>UN</v>
      </c>
    </row>
    <row r="3667" spans="1:12">
      <c r="A3667" s="321">
        <v>2607217</v>
      </c>
      <c r="B3667" s="322" t="s">
        <v>13160</v>
      </c>
      <c r="C3667" s="321" t="s">
        <v>34</v>
      </c>
      <c r="D3667" s="155" t="e">
        <f t="shared" si="171"/>
        <v>#REF!</v>
      </c>
      <c r="F3667" s="38">
        <v>335934.28</v>
      </c>
      <c r="G3667" s="38" t="e">
        <f>INDEX('SICRO-SERVIÇOS-DESONERADO'!C:C,MATCH('SICRO-SERVIÇOS'!A3667,'SICRO-SERVIÇOS-DESONERADO'!A:A,0))</f>
        <v>#N/A</v>
      </c>
      <c r="K3667" s="38" t="str">
        <f t="shared" si="172"/>
        <v>ASSENTAMENTO DOS MATERIAIS METÁLICOS DO AMV 1:10, TR 68, BITOLA MÉTRICA</v>
      </c>
      <c r="L3667" s="38" t="str">
        <f t="shared" si="173"/>
        <v>UN</v>
      </c>
    </row>
    <row r="3668" spans="1:12">
      <c r="A3668" s="321">
        <v>2607169</v>
      </c>
      <c r="B3668" s="322" t="s">
        <v>13161</v>
      </c>
      <c r="C3668" s="321" t="s">
        <v>34</v>
      </c>
      <c r="D3668" s="155" t="e">
        <f t="shared" si="171"/>
        <v>#REF!</v>
      </c>
      <c r="F3668" s="38">
        <v>465130.41</v>
      </c>
      <c r="G3668" s="38" t="e">
        <f>INDEX('SICRO-SERVIÇOS-DESONERADO'!C:C,MATCH('SICRO-SERVIÇOS'!A3668,'SICRO-SERVIÇOS-DESONERADO'!A:A,0))</f>
        <v>#N/A</v>
      </c>
      <c r="K3668" s="38" t="str">
        <f t="shared" si="172"/>
        <v>ASSENTAMENTO DOS MATERIAIS METÁLICOS DO AMV 1:10, TR 68, BITOLA MISTA</v>
      </c>
      <c r="L3668" s="38" t="str">
        <f t="shared" si="173"/>
        <v>UN</v>
      </c>
    </row>
    <row r="3669" spans="1:12">
      <c r="A3669" s="321">
        <v>2607156</v>
      </c>
      <c r="B3669" s="322" t="s">
        <v>13162</v>
      </c>
      <c r="C3669" s="321" t="s">
        <v>34</v>
      </c>
      <c r="D3669" s="155" t="e">
        <f t="shared" si="171"/>
        <v>#REF!</v>
      </c>
      <c r="F3669" s="38">
        <v>341083.21</v>
      </c>
      <c r="G3669" s="38" t="e">
        <f>INDEX('SICRO-SERVIÇOS-DESONERADO'!C:C,MATCH('SICRO-SERVIÇOS'!A3669,'SICRO-SERVIÇOS-DESONERADO'!A:A,0))</f>
        <v>#N/A</v>
      </c>
      <c r="K3669" s="38" t="str">
        <f t="shared" si="172"/>
        <v>ASSENTAMENTO DOS MATERIAIS METÁLICOS DO AMV 1:10, UIC 60, BITOLA LARGA</v>
      </c>
      <c r="L3669" s="38" t="str">
        <f t="shared" si="173"/>
        <v>UN</v>
      </c>
    </row>
    <row r="3670" spans="1:12">
      <c r="A3670" s="321">
        <v>2607221</v>
      </c>
      <c r="B3670" s="322" t="s">
        <v>13163</v>
      </c>
      <c r="C3670" s="321" t="s">
        <v>34</v>
      </c>
      <c r="D3670" s="155" t="e">
        <f t="shared" si="171"/>
        <v>#REF!</v>
      </c>
      <c r="F3670" s="38">
        <v>297257.12</v>
      </c>
      <c r="G3670" s="38" t="e">
        <f>INDEX('SICRO-SERVIÇOS-DESONERADO'!C:C,MATCH('SICRO-SERVIÇOS'!A3670,'SICRO-SERVIÇOS-DESONERADO'!A:A,0))</f>
        <v>#N/A</v>
      </c>
      <c r="K3670" s="38" t="str">
        <f t="shared" si="172"/>
        <v>ASSENTAMENTO DOS MATERIAIS METÁLICOS DO AMV 1:10, UIC 60, BITOLA MÉTRICA</v>
      </c>
      <c r="L3670" s="38" t="str">
        <f t="shared" si="173"/>
        <v>UN</v>
      </c>
    </row>
    <row r="3671" spans="1:12">
      <c r="A3671" s="321">
        <v>2607173</v>
      </c>
      <c r="B3671" s="322" t="s">
        <v>13164</v>
      </c>
      <c r="C3671" s="321" t="s">
        <v>34</v>
      </c>
      <c r="D3671" s="155" t="e">
        <f t="shared" si="171"/>
        <v>#REF!</v>
      </c>
      <c r="F3671" s="38">
        <v>411725.64</v>
      </c>
      <c r="G3671" s="38" t="e">
        <f>INDEX('SICRO-SERVIÇOS-DESONERADO'!C:C,MATCH('SICRO-SERVIÇOS'!A3671,'SICRO-SERVIÇOS-DESONERADO'!A:A,0))</f>
        <v>#N/A</v>
      </c>
      <c r="K3671" s="38" t="str">
        <f t="shared" si="172"/>
        <v>ASSENTAMENTO DOS MATERIAIS METÁLICOS DO AMV 1:10, UIC 60, BITOLA MISTA</v>
      </c>
      <c r="L3671" s="38" t="str">
        <f t="shared" si="173"/>
        <v>UN</v>
      </c>
    </row>
    <row r="3672" spans="1:12">
      <c r="A3672" s="321">
        <v>2607227</v>
      </c>
      <c r="B3672" s="322" t="s">
        <v>13165</v>
      </c>
      <c r="C3672" s="321" t="s">
        <v>34</v>
      </c>
      <c r="D3672" s="155" t="e">
        <f t="shared" si="171"/>
        <v>#REF!</v>
      </c>
      <c r="F3672" s="38">
        <v>282558.3</v>
      </c>
      <c r="G3672" s="38" t="e">
        <f>INDEX('SICRO-SERVIÇOS-DESONERADO'!C:C,MATCH('SICRO-SERVIÇOS'!A3672,'SICRO-SERVIÇOS-DESONERADO'!A:A,0))</f>
        <v>#N/A</v>
      </c>
      <c r="K3672" s="38" t="str">
        <f t="shared" si="172"/>
        <v>ASSENTAMENTO DOS MATERIAIS METÁLICOS DO AMV 1:12, TR 45, BITOLA LARGA</v>
      </c>
      <c r="L3672" s="38" t="str">
        <f t="shared" si="173"/>
        <v>UN</v>
      </c>
    </row>
    <row r="3673" spans="1:12">
      <c r="A3673" s="321">
        <v>2607210</v>
      </c>
      <c r="B3673" s="322" t="s">
        <v>13166</v>
      </c>
      <c r="C3673" s="321" t="s">
        <v>34</v>
      </c>
      <c r="D3673" s="155" t="e">
        <f t="shared" si="171"/>
        <v>#REF!</v>
      </c>
      <c r="F3673" s="38">
        <v>246474.23999999999</v>
      </c>
      <c r="G3673" s="38" t="e">
        <f>INDEX('SICRO-SERVIÇOS-DESONERADO'!C:C,MATCH('SICRO-SERVIÇOS'!A3673,'SICRO-SERVIÇOS-DESONERADO'!A:A,0))</f>
        <v>#N/A</v>
      </c>
      <c r="K3673" s="38" t="str">
        <f t="shared" si="172"/>
        <v>ASSENTAMENTO DOS MATERIAIS METÁLICOS DO AMV 1:12, TR 45, BITOLA MÉTRICA</v>
      </c>
      <c r="L3673" s="38" t="str">
        <f t="shared" si="173"/>
        <v>UN</v>
      </c>
    </row>
    <row r="3674" spans="1:12">
      <c r="A3674" s="321">
        <v>2607162</v>
      </c>
      <c r="B3674" s="322" t="s">
        <v>13167</v>
      </c>
      <c r="C3674" s="321" t="s">
        <v>34</v>
      </c>
      <c r="D3674" s="155" t="e">
        <f t="shared" si="171"/>
        <v>#REF!</v>
      </c>
      <c r="F3674" s="38">
        <v>338241.65</v>
      </c>
      <c r="G3674" s="38" t="e">
        <f>INDEX('SICRO-SERVIÇOS-DESONERADO'!C:C,MATCH('SICRO-SERVIÇOS'!A3674,'SICRO-SERVIÇOS-DESONERADO'!A:A,0))</f>
        <v>#N/A</v>
      </c>
      <c r="K3674" s="38" t="str">
        <f t="shared" si="172"/>
        <v>ASSENTAMENTO DOS MATERIAIS METÁLICOS DO AMV 1:12, TR 45, BITOLA MISTA</v>
      </c>
      <c r="L3674" s="38" t="str">
        <f t="shared" si="173"/>
        <v>UN</v>
      </c>
    </row>
    <row r="3675" spans="1:12">
      <c r="A3675" s="321">
        <v>2607149</v>
      </c>
      <c r="B3675" s="322" t="s">
        <v>13168</v>
      </c>
      <c r="C3675" s="321" t="s">
        <v>34</v>
      </c>
      <c r="D3675" s="155" t="e">
        <f t="shared" si="171"/>
        <v>#REF!</v>
      </c>
      <c r="F3675" s="38">
        <v>356203.24</v>
      </c>
      <c r="G3675" s="38" t="e">
        <f>INDEX('SICRO-SERVIÇOS-DESONERADO'!C:C,MATCH('SICRO-SERVIÇOS'!A3675,'SICRO-SERVIÇOS-DESONERADO'!A:A,0))</f>
        <v>#N/A</v>
      </c>
      <c r="K3675" s="38" t="str">
        <f t="shared" si="172"/>
        <v>ASSENTAMENTO DOS MATERIAIS METÁLICOS DO AMV 1:12, TR 57, BITOLA LARGA</v>
      </c>
      <c r="L3675" s="38" t="str">
        <f t="shared" si="173"/>
        <v>UN</v>
      </c>
    </row>
    <row r="3676" spans="1:12">
      <c r="A3676" s="321">
        <v>2607214</v>
      </c>
      <c r="B3676" s="322" t="s">
        <v>13169</v>
      </c>
      <c r="C3676" s="321" t="s">
        <v>34</v>
      </c>
      <c r="D3676" s="155" t="e">
        <f t="shared" si="171"/>
        <v>#REF!</v>
      </c>
      <c r="F3676" s="38">
        <v>310445.3</v>
      </c>
      <c r="G3676" s="38" t="e">
        <f>INDEX('SICRO-SERVIÇOS-DESONERADO'!C:C,MATCH('SICRO-SERVIÇOS'!A3676,'SICRO-SERVIÇOS-DESONERADO'!A:A,0))</f>
        <v>#N/A</v>
      </c>
      <c r="K3676" s="38" t="str">
        <f t="shared" si="172"/>
        <v>ASSENTAMENTO DOS MATERIAIS METÁLICOS DO AMV 1:12, TR 57, BITOLA MÉTRICA</v>
      </c>
      <c r="L3676" s="38" t="str">
        <f t="shared" si="173"/>
        <v>UN</v>
      </c>
    </row>
    <row r="3677" spans="1:12">
      <c r="A3677" s="321">
        <v>2607166</v>
      </c>
      <c r="B3677" s="322" t="s">
        <v>13170</v>
      </c>
      <c r="C3677" s="321" t="s">
        <v>34</v>
      </c>
      <c r="D3677" s="155" t="e">
        <f t="shared" si="171"/>
        <v>#REF!</v>
      </c>
      <c r="F3677" s="38">
        <v>430075.76</v>
      </c>
      <c r="G3677" s="38" t="e">
        <f>INDEX('SICRO-SERVIÇOS-DESONERADO'!C:C,MATCH('SICRO-SERVIÇOS'!A3677,'SICRO-SERVIÇOS-DESONERADO'!A:A,0))</f>
        <v>#N/A</v>
      </c>
      <c r="K3677" s="38" t="str">
        <f t="shared" si="172"/>
        <v>ASSENTAMENTO DOS MATERIAIS METÁLICOS DO AMV 1:12, TR 57, BITOLA MISTA</v>
      </c>
      <c r="L3677" s="38" t="str">
        <f t="shared" si="173"/>
        <v>UN</v>
      </c>
    </row>
    <row r="3678" spans="1:12">
      <c r="A3678" s="321">
        <v>2607153</v>
      </c>
      <c r="B3678" s="322" t="s">
        <v>13171</v>
      </c>
      <c r="C3678" s="321" t="s">
        <v>34</v>
      </c>
      <c r="D3678" s="155" t="e">
        <f t="shared" si="171"/>
        <v>#REF!</v>
      </c>
      <c r="F3678" s="38">
        <v>426212.72</v>
      </c>
      <c r="G3678" s="38" t="e">
        <f>INDEX('SICRO-SERVIÇOS-DESONERADO'!C:C,MATCH('SICRO-SERVIÇOS'!A3678,'SICRO-SERVIÇOS-DESONERADO'!A:A,0))</f>
        <v>#N/A</v>
      </c>
      <c r="K3678" s="38" t="str">
        <f t="shared" si="172"/>
        <v>ASSENTAMENTO DOS MATERIAIS METÁLICOS DO AMV 1:12, TR 68, BITOLA LARGA</v>
      </c>
      <c r="L3678" s="38" t="str">
        <f t="shared" si="173"/>
        <v>UN</v>
      </c>
    </row>
    <row r="3679" spans="1:12">
      <c r="A3679" s="321">
        <v>2607218</v>
      </c>
      <c r="B3679" s="322" t="s">
        <v>13172</v>
      </c>
      <c r="C3679" s="321" t="s">
        <v>34</v>
      </c>
      <c r="D3679" s="155" t="e">
        <f t="shared" si="171"/>
        <v>#REF!</v>
      </c>
      <c r="F3679" s="38">
        <v>372203.92</v>
      </c>
      <c r="G3679" s="38" t="e">
        <f>INDEX('SICRO-SERVIÇOS-DESONERADO'!C:C,MATCH('SICRO-SERVIÇOS'!A3679,'SICRO-SERVIÇOS-DESONERADO'!A:A,0))</f>
        <v>#N/A</v>
      </c>
      <c r="K3679" s="38" t="str">
        <f t="shared" si="172"/>
        <v>ASSENTAMENTO DOS MATERIAIS METÁLICOS DO AMV 1:12, TR 68, BITOLA MÉTRICA</v>
      </c>
      <c r="L3679" s="38" t="str">
        <f t="shared" si="173"/>
        <v>UN</v>
      </c>
    </row>
    <row r="3680" spans="1:12">
      <c r="A3680" s="321">
        <v>2607170</v>
      </c>
      <c r="B3680" s="322" t="s">
        <v>13173</v>
      </c>
      <c r="C3680" s="321" t="s">
        <v>34</v>
      </c>
      <c r="D3680" s="155" t="e">
        <f t="shared" si="171"/>
        <v>#REF!</v>
      </c>
      <c r="F3680" s="38">
        <v>510984.95</v>
      </c>
      <c r="G3680" s="38" t="e">
        <f>INDEX('SICRO-SERVIÇOS-DESONERADO'!C:C,MATCH('SICRO-SERVIÇOS'!A3680,'SICRO-SERVIÇOS-DESONERADO'!A:A,0))</f>
        <v>#N/A</v>
      </c>
      <c r="K3680" s="38" t="str">
        <f t="shared" si="172"/>
        <v>ASSENTAMENTO DOS MATERIAIS METÁLICOS DO AMV 1:12, TR 68, BITOLA MISTA</v>
      </c>
      <c r="L3680" s="38" t="str">
        <f t="shared" si="173"/>
        <v>UN</v>
      </c>
    </row>
    <row r="3681" spans="1:12">
      <c r="A3681" s="321">
        <v>2607157</v>
      </c>
      <c r="B3681" s="322" t="s">
        <v>13174</v>
      </c>
      <c r="C3681" s="321" t="s">
        <v>34</v>
      </c>
      <c r="D3681" s="155" t="e">
        <f t="shared" si="171"/>
        <v>#REF!</v>
      </c>
      <c r="F3681" s="38">
        <v>377912.38</v>
      </c>
      <c r="G3681" s="38" t="e">
        <f>INDEX('SICRO-SERVIÇOS-DESONERADO'!C:C,MATCH('SICRO-SERVIÇOS'!A3681,'SICRO-SERVIÇOS-DESONERADO'!A:A,0))</f>
        <v>#N/A</v>
      </c>
      <c r="K3681" s="38" t="str">
        <f t="shared" si="172"/>
        <v>ASSENTAMENTO DOS MATERIAIS METÁLICOS DO AMV 1:12, UIC 60, BITOLA LARGA</v>
      </c>
      <c r="L3681" s="38" t="str">
        <f t="shared" si="173"/>
        <v>UN</v>
      </c>
    </row>
    <row r="3682" spans="1:12">
      <c r="A3682" s="321">
        <v>2607222</v>
      </c>
      <c r="B3682" s="322" t="s">
        <v>13175</v>
      </c>
      <c r="C3682" s="321" t="s">
        <v>34</v>
      </c>
      <c r="D3682" s="155" t="e">
        <f t="shared" si="171"/>
        <v>#REF!</v>
      </c>
      <c r="F3682" s="38">
        <v>326476.61</v>
      </c>
      <c r="G3682" s="38" t="e">
        <f>INDEX('SICRO-SERVIÇOS-DESONERADO'!C:C,MATCH('SICRO-SERVIÇOS'!A3682,'SICRO-SERVIÇOS-DESONERADO'!A:A,0))</f>
        <v>#N/A</v>
      </c>
      <c r="K3682" s="38" t="str">
        <f t="shared" si="172"/>
        <v>ASSENTAMENTO DOS MATERIAIS METÁLICOS DO AMV 1:12, UIC 60, BITOLA MÉTRICA</v>
      </c>
      <c r="L3682" s="38" t="str">
        <f t="shared" si="173"/>
        <v>UN</v>
      </c>
    </row>
    <row r="3683" spans="1:12">
      <c r="A3683" s="321">
        <v>2607174</v>
      </c>
      <c r="B3683" s="322" t="s">
        <v>13176</v>
      </c>
      <c r="C3683" s="321" t="s">
        <v>34</v>
      </c>
      <c r="D3683" s="155" t="e">
        <f t="shared" si="171"/>
        <v>#REF!</v>
      </c>
      <c r="F3683" s="38">
        <v>452223.94</v>
      </c>
      <c r="G3683" s="38" t="e">
        <f>INDEX('SICRO-SERVIÇOS-DESONERADO'!C:C,MATCH('SICRO-SERVIÇOS'!A3683,'SICRO-SERVIÇOS-DESONERADO'!A:A,0))</f>
        <v>#N/A</v>
      </c>
      <c r="K3683" s="38" t="str">
        <f t="shared" si="172"/>
        <v>ASSENTAMENTO DOS MATERIAIS METÁLICOS DO AMV 1:12, UIC 60, BITOLA MISTA</v>
      </c>
      <c r="L3683" s="38" t="str">
        <f t="shared" si="173"/>
        <v>UN</v>
      </c>
    </row>
    <row r="3684" spans="1:12">
      <c r="A3684" s="321">
        <v>2607228</v>
      </c>
      <c r="B3684" s="322" t="s">
        <v>13177</v>
      </c>
      <c r="C3684" s="321" t="s">
        <v>34</v>
      </c>
      <c r="D3684" s="155" t="e">
        <f t="shared" si="171"/>
        <v>#REF!</v>
      </c>
      <c r="F3684" s="38">
        <v>310282.18</v>
      </c>
      <c r="G3684" s="38" t="e">
        <f>INDEX('SICRO-SERVIÇOS-DESONERADO'!C:C,MATCH('SICRO-SERVIÇOS'!A3684,'SICRO-SERVIÇOS-DESONERADO'!A:A,0))</f>
        <v>#N/A</v>
      </c>
      <c r="K3684" s="38" t="str">
        <f t="shared" si="172"/>
        <v>ASSENTAMENTO DOS MATERIAIS METÁLICOS DO AMV 1:14, TR 45, BITOLA LARGA</v>
      </c>
      <c r="L3684" s="38" t="str">
        <f t="shared" si="173"/>
        <v>UN</v>
      </c>
    </row>
    <row r="3685" spans="1:12">
      <c r="A3685" s="321">
        <v>2607211</v>
      </c>
      <c r="B3685" s="322" t="s">
        <v>13178</v>
      </c>
      <c r="C3685" s="321" t="s">
        <v>34</v>
      </c>
      <c r="D3685" s="155" t="e">
        <f t="shared" si="171"/>
        <v>#REF!</v>
      </c>
      <c r="F3685" s="38">
        <v>270563.63</v>
      </c>
      <c r="G3685" s="38" t="e">
        <f>INDEX('SICRO-SERVIÇOS-DESONERADO'!C:C,MATCH('SICRO-SERVIÇOS'!A3685,'SICRO-SERVIÇOS-DESONERADO'!A:A,0))</f>
        <v>#N/A</v>
      </c>
      <c r="K3685" s="38" t="str">
        <f t="shared" si="172"/>
        <v>ASSENTAMENTO DOS MATERIAIS METÁLICOS DO AMV 1:14, TR 45, BITOLA MÉTRICA</v>
      </c>
      <c r="L3685" s="38" t="str">
        <f t="shared" si="173"/>
        <v>UN</v>
      </c>
    </row>
    <row r="3686" spans="1:12">
      <c r="A3686" s="321">
        <v>2607163</v>
      </c>
      <c r="B3686" s="322" t="s">
        <v>13179</v>
      </c>
      <c r="C3686" s="321" t="s">
        <v>34</v>
      </c>
      <c r="D3686" s="155" t="e">
        <f t="shared" si="171"/>
        <v>#REF!</v>
      </c>
      <c r="F3686" s="38">
        <v>374772.56</v>
      </c>
      <c r="G3686" s="38" t="e">
        <f>INDEX('SICRO-SERVIÇOS-DESONERADO'!C:C,MATCH('SICRO-SERVIÇOS'!A3686,'SICRO-SERVIÇOS-DESONERADO'!A:A,0))</f>
        <v>#N/A</v>
      </c>
      <c r="K3686" s="38" t="str">
        <f t="shared" si="172"/>
        <v>ASSENTAMENTO DOS MATERIAIS METÁLICOS DO AMV 1:14, TR 45, BITOLA MISTA</v>
      </c>
      <c r="L3686" s="38" t="str">
        <f t="shared" si="173"/>
        <v>UN</v>
      </c>
    </row>
    <row r="3687" spans="1:12">
      <c r="A3687" s="321">
        <v>2607150</v>
      </c>
      <c r="B3687" s="322" t="s">
        <v>13180</v>
      </c>
      <c r="C3687" s="321" t="s">
        <v>34</v>
      </c>
      <c r="D3687" s="155" t="e">
        <f t="shared" si="171"/>
        <v>#REF!</v>
      </c>
      <c r="F3687" s="38">
        <v>394556.86</v>
      </c>
      <c r="G3687" s="38" t="e">
        <f>INDEX('SICRO-SERVIÇOS-DESONERADO'!C:C,MATCH('SICRO-SERVIÇOS'!A3687,'SICRO-SERVIÇOS-DESONERADO'!A:A,0))</f>
        <v>#N/A</v>
      </c>
      <c r="K3687" s="38" t="str">
        <f t="shared" si="172"/>
        <v>ASSENTAMENTO DOS MATERIAIS METÁLICOS DO AMV 1:14, TR 57, BITOLA LARGA</v>
      </c>
      <c r="L3687" s="38" t="str">
        <f t="shared" si="173"/>
        <v>UN</v>
      </c>
    </row>
    <row r="3688" spans="1:12">
      <c r="A3688" s="321">
        <v>2607215</v>
      </c>
      <c r="B3688" s="322" t="s">
        <v>13181</v>
      </c>
      <c r="C3688" s="321" t="s">
        <v>34</v>
      </c>
      <c r="D3688" s="155" t="e">
        <f t="shared" si="171"/>
        <v>#REF!</v>
      </c>
      <c r="F3688" s="38">
        <v>340952.45</v>
      </c>
      <c r="G3688" s="38" t="e">
        <f>INDEX('SICRO-SERVIÇOS-DESONERADO'!C:C,MATCH('SICRO-SERVIÇOS'!A3688,'SICRO-SERVIÇOS-DESONERADO'!A:A,0))</f>
        <v>#N/A</v>
      </c>
      <c r="K3688" s="38" t="str">
        <f t="shared" si="172"/>
        <v>ASSENTAMENTO DOS MATERIAIS METÁLICOS DO AMV 1:14, TR 57, BITOLA MÉTRICA</v>
      </c>
      <c r="L3688" s="38" t="str">
        <f t="shared" si="173"/>
        <v>UN</v>
      </c>
    </row>
    <row r="3689" spans="1:12">
      <c r="A3689" s="321">
        <v>2607167</v>
      </c>
      <c r="B3689" s="322" t="s">
        <v>13182</v>
      </c>
      <c r="C3689" s="321" t="s">
        <v>34</v>
      </c>
      <c r="D3689" s="155" t="e">
        <f t="shared" si="171"/>
        <v>#REF!</v>
      </c>
      <c r="F3689" s="38">
        <v>472342.34</v>
      </c>
      <c r="G3689" s="38" t="e">
        <f>INDEX('SICRO-SERVIÇOS-DESONERADO'!C:C,MATCH('SICRO-SERVIÇOS'!A3689,'SICRO-SERVIÇOS-DESONERADO'!A:A,0))</f>
        <v>#N/A</v>
      </c>
      <c r="K3689" s="38" t="str">
        <f t="shared" si="172"/>
        <v>ASSENTAMENTO DOS MATERIAIS METÁLICOS DO AMV 1:14, TR 57, BITOLA MISTA</v>
      </c>
      <c r="L3689" s="38" t="str">
        <f t="shared" si="173"/>
        <v>UN</v>
      </c>
    </row>
    <row r="3690" spans="1:12">
      <c r="A3690" s="321">
        <v>2607154</v>
      </c>
      <c r="B3690" s="322" t="s">
        <v>13183</v>
      </c>
      <c r="C3690" s="321" t="s">
        <v>34</v>
      </c>
      <c r="D3690" s="155" t="e">
        <f t="shared" si="171"/>
        <v>#REF!</v>
      </c>
      <c r="F3690" s="38">
        <v>467990.43</v>
      </c>
      <c r="G3690" s="38" t="e">
        <f>INDEX('SICRO-SERVIÇOS-DESONERADO'!C:C,MATCH('SICRO-SERVIÇOS'!A3690,'SICRO-SERVIÇOS-DESONERADO'!A:A,0))</f>
        <v>#N/A</v>
      </c>
      <c r="K3690" s="38" t="str">
        <f t="shared" si="172"/>
        <v>ASSENTAMENTO DOS MATERIAIS METÁLICOS DO AMV 1:14, TR 68, BITOLA LARGA</v>
      </c>
      <c r="L3690" s="38" t="str">
        <f t="shared" si="173"/>
        <v>UN</v>
      </c>
    </row>
    <row r="3691" spans="1:12">
      <c r="A3691" s="321">
        <v>2607219</v>
      </c>
      <c r="B3691" s="322" t="s">
        <v>13184</v>
      </c>
      <c r="C3691" s="321" t="s">
        <v>34</v>
      </c>
      <c r="D3691" s="155" t="e">
        <f t="shared" si="171"/>
        <v>#REF!</v>
      </c>
      <c r="F3691" s="38">
        <v>408580.73</v>
      </c>
      <c r="G3691" s="38" t="e">
        <f>INDEX('SICRO-SERVIÇOS-DESONERADO'!C:C,MATCH('SICRO-SERVIÇOS'!A3691,'SICRO-SERVIÇOS-DESONERADO'!A:A,0))</f>
        <v>#N/A</v>
      </c>
      <c r="K3691" s="38" t="str">
        <f t="shared" si="172"/>
        <v>ASSENTAMENTO DOS MATERIAIS METÁLICOS DO AMV 1:14, TR 68, BITOLA MÉTRICA</v>
      </c>
      <c r="L3691" s="38" t="str">
        <f t="shared" si="173"/>
        <v>UN</v>
      </c>
    </row>
    <row r="3692" spans="1:12">
      <c r="A3692" s="321">
        <v>2607171</v>
      </c>
      <c r="B3692" s="322" t="s">
        <v>13185</v>
      </c>
      <c r="C3692" s="321" t="s">
        <v>34</v>
      </c>
      <c r="D3692" s="155" t="e">
        <f t="shared" si="171"/>
        <v>#REF!</v>
      </c>
      <c r="F3692" s="38">
        <v>570890.75</v>
      </c>
      <c r="G3692" s="38" t="e">
        <f>INDEX('SICRO-SERVIÇOS-DESONERADO'!C:C,MATCH('SICRO-SERVIÇOS'!A3692,'SICRO-SERVIÇOS-DESONERADO'!A:A,0))</f>
        <v>#N/A</v>
      </c>
      <c r="K3692" s="38" t="str">
        <f t="shared" si="172"/>
        <v>ASSENTAMENTO DOS MATERIAIS METÁLICOS DO AMV 1:14, TR 68, BITOLA MISTA</v>
      </c>
      <c r="L3692" s="38" t="str">
        <f t="shared" si="173"/>
        <v>UN</v>
      </c>
    </row>
    <row r="3693" spans="1:12">
      <c r="A3693" s="321">
        <v>2607158</v>
      </c>
      <c r="B3693" s="322" t="s">
        <v>13186</v>
      </c>
      <c r="C3693" s="321" t="s">
        <v>34</v>
      </c>
      <c r="D3693" s="155" t="e">
        <f t="shared" si="171"/>
        <v>#REF!</v>
      </c>
      <c r="F3693" s="38">
        <v>414896.06</v>
      </c>
      <c r="G3693" s="38" t="e">
        <f>INDEX('SICRO-SERVIÇOS-DESONERADO'!C:C,MATCH('SICRO-SERVIÇOS'!A3693,'SICRO-SERVIÇOS-DESONERADO'!A:A,0))</f>
        <v>#N/A</v>
      </c>
      <c r="K3693" s="38" t="str">
        <f t="shared" si="172"/>
        <v>ASSENTAMENTO DOS MATERIAIS METÁLICOS DO AMV 1:14, UIC 60, BITOLA LARGA</v>
      </c>
      <c r="L3693" s="38" t="str">
        <f t="shared" si="173"/>
        <v>UN</v>
      </c>
    </row>
    <row r="3694" spans="1:12">
      <c r="A3694" s="321">
        <v>2607223</v>
      </c>
      <c r="B3694" s="322" t="s">
        <v>13187</v>
      </c>
      <c r="C3694" s="321" t="s">
        <v>34</v>
      </c>
      <c r="D3694" s="155" t="e">
        <f t="shared" si="171"/>
        <v>#REF!</v>
      </c>
      <c r="F3694" s="38">
        <v>358592.33</v>
      </c>
      <c r="G3694" s="38" t="e">
        <f>INDEX('SICRO-SERVIÇOS-DESONERADO'!C:C,MATCH('SICRO-SERVIÇOS'!A3694,'SICRO-SERVIÇOS-DESONERADO'!A:A,0))</f>
        <v>#N/A</v>
      </c>
      <c r="K3694" s="38" t="str">
        <f t="shared" si="172"/>
        <v>ASSENTAMENTO DOS MATERIAIS METÁLICOS DO AMV 1:14, UIC 60, BITOLA MÉTRICA</v>
      </c>
      <c r="L3694" s="38" t="str">
        <f t="shared" si="173"/>
        <v>UN</v>
      </c>
    </row>
    <row r="3695" spans="1:12">
      <c r="A3695" s="321">
        <v>2607175</v>
      </c>
      <c r="B3695" s="322" t="s">
        <v>13188</v>
      </c>
      <c r="C3695" s="321" t="s">
        <v>34</v>
      </c>
      <c r="D3695" s="155" t="e">
        <f t="shared" si="171"/>
        <v>#REF!</v>
      </c>
      <c r="F3695" s="38">
        <v>496716.77</v>
      </c>
      <c r="G3695" s="38" t="e">
        <f>INDEX('SICRO-SERVIÇOS-DESONERADO'!C:C,MATCH('SICRO-SERVIÇOS'!A3695,'SICRO-SERVIÇOS-DESONERADO'!A:A,0))</f>
        <v>#N/A</v>
      </c>
      <c r="K3695" s="38" t="str">
        <f t="shared" si="172"/>
        <v>ASSENTAMENTO DOS MATERIAIS METÁLICOS DO AMV 1:14, UIC 60, BITOLA MISTA</v>
      </c>
      <c r="L3695" s="38" t="str">
        <f t="shared" si="173"/>
        <v>UN</v>
      </c>
    </row>
    <row r="3696" spans="1:12">
      <c r="A3696" s="321">
        <v>2607151</v>
      </c>
      <c r="B3696" s="322" t="s">
        <v>13189</v>
      </c>
      <c r="C3696" s="321" t="s">
        <v>34</v>
      </c>
      <c r="D3696" s="155" t="e">
        <f t="shared" si="171"/>
        <v>#REF!</v>
      </c>
      <c r="F3696" s="38">
        <v>472010.23</v>
      </c>
      <c r="G3696" s="38" t="e">
        <f>INDEX('SICRO-SERVIÇOS-DESONERADO'!C:C,MATCH('SICRO-SERVIÇOS'!A3696,'SICRO-SERVIÇOS-DESONERADO'!A:A,0))</f>
        <v>#N/A</v>
      </c>
      <c r="K3696" s="38" t="str">
        <f t="shared" si="172"/>
        <v>ASSENTAMENTO DOS MATERIAIS METÁLICOS DO AMV 1:20, TR 57, BITOLA LARGA</v>
      </c>
      <c r="L3696" s="38" t="str">
        <f t="shared" si="173"/>
        <v>UN</v>
      </c>
    </row>
    <row r="3697" spans="1:12">
      <c r="A3697" s="321">
        <v>2607216</v>
      </c>
      <c r="B3697" s="322" t="s">
        <v>13190</v>
      </c>
      <c r="C3697" s="321" t="s">
        <v>34</v>
      </c>
      <c r="D3697" s="155" t="e">
        <f t="shared" si="171"/>
        <v>#REF!</v>
      </c>
      <c r="F3697" s="38">
        <v>411438.29</v>
      </c>
      <c r="G3697" s="38" t="e">
        <f>INDEX('SICRO-SERVIÇOS-DESONERADO'!C:C,MATCH('SICRO-SERVIÇOS'!A3697,'SICRO-SERVIÇOS-DESONERADO'!A:A,0))</f>
        <v>#N/A</v>
      </c>
      <c r="K3697" s="38" t="str">
        <f t="shared" si="172"/>
        <v>ASSENTAMENTO DOS MATERIAIS METÁLICOS DO AMV 1:20, TR 57, BITOLA MÉTRICA</v>
      </c>
      <c r="L3697" s="38" t="str">
        <f t="shared" si="173"/>
        <v>UN</v>
      </c>
    </row>
    <row r="3698" spans="1:12">
      <c r="A3698" s="321">
        <v>2607168</v>
      </c>
      <c r="B3698" s="322" t="s">
        <v>13191</v>
      </c>
      <c r="C3698" s="321" t="s">
        <v>34</v>
      </c>
      <c r="D3698" s="155" t="e">
        <f t="shared" si="171"/>
        <v>#REF!</v>
      </c>
      <c r="F3698" s="38">
        <v>575276.78</v>
      </c>
      <c r="G3698" s="38" t="e">
        <f>INDEX('SICRO-SERVIÇOS-DESONERADO'!C:C,MATCH('SICRO-SERVIÇOS'!A3698,'SICRO-SERVIÇOS-DESONERADO'!A:A,0))</f>
        <v>#N/A</v>
      </c>
      <c r="K3698" s="38" t="str">
        <f t="shared" si="172"/>
        <v>ASSENTAMENTO DOS MATERIAIS METÁLICOS DO AMV 1:20, TR 57, BITOLA MISTA</v>
      </c>
      <c r="L3698" s="38" t="str">
        <f t="shared" si="173"/>
        <v>UN</v>
      </c>
    </row>
    <row r="3699" spans="1:12">
      <c r="A3699" s="321">
        <v>2607155</v>
      </c>
      <c r="B3699" s="322" t="s">
        <v>13192</v>
      </c>
      <c r="C3699" s="321" t="s">
        <v>34</v>
      </c>
      <c r="D3699" s="155" t="e">
        <f t="shared" si="171"/>
        <v>#REF!</v>
      </c>
      <c r="F3699" s="38">
        <v>569643.68999999994</v>
      </c>
      <c r="G3699" s="38" t="e">
        <f>INDEX('SICRO-SERVIÇOS-DESONERADO'!C:C,MATCH('SICRO-SERVIÇOS'!A3699,'SICRO-SERVIÇOS-DESONERADO'!A:A,0))</f>
        <v>#N/A</v>
      </c>
      <c r="K3699" s="38" t="str">
        <f t="shared" si="172"/>
        <v>ASSENTAMENTO DOS MATERIAIS METÁLICOS DO AMV 1:20, TR 68, BITOLA LARGA</v>
      </c>
      <c r="L3699" s="38" t="str">
        <f t="shared" si="173"/>
        <v>UN</v>
      </c>
    </row>
    <row r="3700" spans="1:12">
      <c r="A3700" s="321">
        <v>2607220</v>
      </c>
      <c r="B3700" s="322" t="s">
        <v>13193</v>
      </c>
      <c r="C3700" s="321" t="s">
        <v>34</v>
      </c>
      <c r="D3700" s="155" t="e">
        <f t="shared" si="171"/>
        <v>#REF!</v>
      </c>
      <c r="F3700" s="38">
        <v>488827.72</v>
      </c>
      <c r="G3700" s="38" t="e">
        <f>INDEX('SICRO-SERVIÇOS-DESONERADO'!C:C,MATCH('SICRO-SERVIÇOS'!A3700,'SICRO-SERVIÇOS-DESONERADO'!A:A,0))</f>
        <v>#N/A</v>
      </c>
      <c r="K3700" s="38" t="str">
        <f t="shared" si="172"/>
        <v>ASSENTAMENTO DOS MATERIAIS METÁLICOS DO AMV 1:20, TR 68, BITOLA MÉTRICA</v>
      </c>
      <c r="L3700" s="38" t="str">
        <f t="shared" si="173"/>
        <v>UN</v>
      </c>
    </row>
    <row r="3701" spans="1:12">
      <c r="A3701" s="321">
        <v>2607172</v>
      </c>
      <c r="B3701" s="322" t="s">
        <v>13194</v>
      </c>
      <c r="C3701" s="321" t="s">
        <v>34</v>
      </c>
      <c r="D3701" s="155" t="e">
        <f t="shared" si="171"/>
        <v>#REF!</v>
      </c>
      <c r="F3701" s="38">
        <v>682200.09</v>
      </c>
      <c r="G3701" s="38" t="e">
        <f>INDEX('SICRO-SERVIÇOS-DESONERADO'!C:C,MATCH('SICRO-SERVIÇOS'!A3701,'SICRO-SERVIÇOS-DESONERADO'!A:A,0))</f>
        <v>#N/A</v>
      </c>
      <c r="K3701" s="38" t="str">
        <f t="shared" si="172"/>
        <v>ASSENTAMENTO DOS MATERIAIS METÁLICOS DO AMV 1:20, TR 68, BITOLA MISTA</v>
      </c>
      <c r="L3701" s="38" t="str">
        <f t="shared" si="173"/>
        <v>UN</v>
      </c>
    </row>
    <row r="3702" spans="1:12">
      <c r="A3702" s="321">
        <v>2607159</v>
      </c>
      <c r="B3702" s="322" t="s">
        <v>13195</v>
      </c>
      <c r="C3702" s="321" t="s">
        <v>34</v>
      </c>
      <c r="D3702" s="155" t="e">
        <f t="shared" si="171"/>
        <v>#REF!</v>
      </c>
      <c r="F3702" s="38">
        <v>496549.36</v>
      </c>
      <c r="G3702" s="38" t="e">
        <f>INDEX('SICRO-SERVIÇOS-DESONERADO'!C:C,MATCH('SICRO-SERVIÇOS'!A3702,'SICRO-SERVIÇOS-DESONERADO'!A:A,0))</f>
        <v>#N/A</v>
      </c>
      <c r="K3702" s="38" t="str">
        <f t="shared" si="172"/>
        <v>ASSENTAMENTO DOS MATERIAIS METÁLICOS DO AMV 1:20, UIC 60, BITOLA LARGA</v>
      </c>
      <c r="L3702" s="38" t="str">
        <f t="shared" si="173"/>
        <v>UN</v>
      </c>
    </row>
    <row r="3703" spans="1:12">
      <c r="A3703" s="321">
        <v>2607224</v>
      </c>
      <c r="B3703" s="322" t="s">
        <v>13196</v>
      </c>
      <c r="C3703" s="321" t="s">
        <v>34</v>
      </c>
      <c r="D3703" s="155" t="e">
        <f t="shared" si="171"/>
        <v>#REF!</v>
      </c>
      <c r="F3703" s="38">
        <v>432627.99</v>
      </c>
      <c r="G3703" s="38" t="e">
        <f>INDEX('SICRO-SERVIÇOS-DESONERADO'!C:C,MATCH('SICRO-SERVIÇOS'!A3703,'SICRO-SERVIÇOS-DESONERADO'!A:A,0))</f>
        <v>#N/A</v>
      </c>
      <c r="K3703" s="38" t="str">
        <f t="shared" si="172"/>
        <v>ASSENTAMENTO DOS MATERIAIS METÁLICOS DO AMV 1:20, UIC 60, BITOLA MÉTRICA</v>
      </c>
      <c r="L3703" s="38" t="str">
        <f t="shared" si="173"/>
        <v>UN</v>
      </c>
    </row>
    <row r="3704" spans="1:12">
      <c r="A3704" s="321">
        <v>2607176</v>
      </c>
      <c r="B3704" s="322" t="s">
        <v>13197</v>
      </c>
      <c r="C3704" s="321" t="s">
        <v>34</v>
      </c>
      <c r="D3704" s="155" t="e">
        <f t="shared" si="171"/>
        <v>#REF!</v>
      </c>
      <c r="F3704" s="38">
        <v>604570.31999999995</v>
      </c>
      <c r="G3704" s="38" t="e">
        <f>INDEX('SICRO-SERVIÇOS-DESONERADO'!C:C,MATCH('SICRO-SERVIÇOS'!A3704,'SICRO-SERVIÇOS-DESONERADO'!A:A,0))</f>
        <v>#N/A</v>
      </c>
      <c r="K3704" s="38" t="str">
        <f t="shared" si="172"/>
        <v>ASSENTAMENTO DOS MATERIAIS METÁLICOS DO AMV 1:20, UIC 60, BITOLA MISTA</v>
      </c>
      <c r="L3704" s="38" t="str">
        <f t="shared" si="173"/>
        <v>UN</v>
      </c>
    </row>
    <row r="3705" spans="1:12">
      <c r="A3705" s="321">
        <v>2607225</v>
      </c>
      <c r="B3705" s="322" t="s">
        <v>13198</v>
      </c>
      <c r="C3705" s="321" t="s">
        <v>34</v>
      </c>
      <c r="D3705" s="155" t="e">
        <f t="shared" si="171"/>
        <v>#REF!</v>
      </c>
      <c r="F3705" s="38">
        <v>234374.14</v>
      </c>
      <c r="G3705" s="38" t="e">
        <f>INDEX('SICRO-SERVIÇOS-DESONERADO'!C:C,MATCH('SICRO-SERVIÇOS'!A3705,'SICRO-SERVIÇOS-DESONERADO'!A:A,0))</f>
        <v>#N/A</v>
      </c>
      <c r="K3705" s="38" t="str">
        <f t="shared" si="172"/>
        <v>ASSENTAMENTO DOS MATERIAIS METÁLICOS DO AMV 1:8, TR 45, BITOLA LARGA</v>
      </c>
      <c r="L3705" s="38" t="str">
        <f t="shared" si="173"/>
        <v>UN</v>
      </c>
    </row>
    <row r="3706" spans="1:12">
      <c r="A3706" s="321">
        <v>2607208</v>
      </c>
      <c r="B3706" s="322" t="s">
        <v>13199</v>
      </c>
      <c r="C3706" s="321" t="s">
        <v>34</v>
      </c>
      <c r="D3706" s="155" t="e">
        <f t="shared" si="171"/>
        <v>#REF!</v>
      </c>
      <c r="F3706" s="38">
        <v>204615.03</v>
      </c>
      <c r="G3706" s="38" t="e">
        <f>INDEX('SICRO-SERVIÇOS-DESONERADO'!C:C,MATCH('SICRO-SERVIÇOS'!A3706,'SICRO-SERVIÇOS-DESONERADO'!A:A,0))</f>
        <v>#N/A</v>
      </c>
      <c r="K3706" s="38" t="str">
        <f t="shared" si="172"/>
        <v>ASSENTAMENTO DOS MATERIAIS METÁLICOS DO AMV 1:8, TR 45, BITOLA MÉTRICA</v>
      </c>
      <c r="L3706" s="38" t="str">
        <f t="shared" si="173"/>
        <v>UN</v>
      </c>
    </row>
    <row r="3707" spans="1:12">
      <c r="A3707" s="321">
        <v>2607160</v>
      </c>
      <c r="B3707" s="322" t="s">
        <v>13200</v>
      </c>
      <c r="C3707" s="321" t="s">
        <v>34</v>
      </c>
      <c r="D3707" s="155" t="e">
        <f t="shared" si="171"/>
        <v>#REF!</v>
      </c>
      <c r="F3707" s="38">
        <v>280240.2</v>
      </c>
      <c r="G3707" s="38" t="e">
        <f>INDEX('SICRO-SERVIÇOS-DESONERADO'!C:C,MATCH('SICRO-SERVIÇOS'!A3707,'SICRO-SERVIÇOS-DESONERADO'!A:A,0))</f>
        <v>#N/A</v>
      </c>
      <c r="K3707" s="38" t="str">
        <f t="shared" si="172"/>
        <v>ASSENTAMENTO DOS MATERIAIS METÁLICOS DO AMV 1:8, TR 45, BITOLA MISTA</v>
      </c>
      <c r="L3707" s="38" t="str">
        <f t="shared" si="173"/>
        <v>UN</v>
      </c>
    </row>
    <row r="3708" spans="1:12">
      <c r="A3708" s="321">
        <v>2607229</v>
      </c>
      <c r="B3708" s="322" t="s">
        <v>13201</v>
      </c>
      <c r="C3708" s="321" t="s">
        <v>34</v>
      </c>
      <c r="D3708" s="155" t="e">
        <f t="shared" si="171"/>
        <v>#REF!</v>
      </c>
      <c r="F3708" s="38">
        <v>295151.44</v>
      </c>
      <c r="G3708" s="38" t="e">
        <f>INDEX('SICRO-SERVIÇOS-DESONERADO'!C:C,MATCH('SICRO-SERVIÇOS'!A3708,'SICRO-SERVIÇOS-DESONERADO'!A:A,0))</f>
        <v>#N/A</v>
      </c>
      <c r="K3708" s="38" t="str">
        <f t="shared" si="172"/>
        <v>ASSENTAMENTO DOS MATERIAIS METÁLICOS DO AMV 1:8, TR 57, BITOLA LARGA</v>
      </c>
      <c r="L3708" s="38" t="str">
        <f t="shared" si="173"/>
        <v>UN</v>
      </c>
    </row>
    <row r="3709" spans="1:12">
      <c r="A3709" s="321">
        <v>2607212</v>
      </c>
      <c r="B3709" s="322" t="s">
        <v>13202</v>
      </c>
      <c r="C3709" s="321" t="s">
        <v>34</v>
      </c>
      <c r="D3709" s="155" t="e">
        <f t="shared" si="171"/>
        <v>#REF!</v>
      </c>
      <c r="F3709" s="38">
        <v>257434.52</v>
      </c>
      <c r="G3709" s="38" t="e">
        <f>INDEX('SICRO-SERVIÇOS-DESONERADO'!C:C,MATCH('SICRO-SERVIÇOS'!A3709,'SICRO-SERVIÇOS-DESONERADO'!A:A,0))</f>
        <v>#N/A</v>
      </c>
      <c r="K3709" s="38" t="str">
        <f t="shared" si="172"/>
        <v>ASSENTAMENTO DOS MATERIAIS METÁLICOS DO AMV 1:8, TR 57, BITOLA MÉTRICA</v>
      </c>
      <c r="L3709" s="38" t="str">
        <f t="shared" si="173"/>
        <v>UN</v>
      </c>
    </row>
    <row r="3710" spans="1:12">
      <c r="A3710" s="321">
        <v>2607164</v>
      </c>
      <c r="B3710" s="322" t="s">
        <v>13203</v>
      </c>
      <c r="C3710" s="321" t="s">
        <v>34</v>
      </c>
      <c r="D3710" s="155" t="e">
        <f t="shared" si="171"/>
        <v>#REF!</v>
      </c>
      <c r="F3710" s="38">
        <v>353405.66</v>
      </c>
      <c r="G3710" s="38" t="e">
        <f>INDEX('SICRO-SERVIÇOS-DESONERADO'!C:C,MATCH('SICRO-SERVIÇOS'!A3710,'SICRO-SERVIÇOS-DESONERADO'!A:A,0))</f>
        <v>#N/A</v>
      </c>
      <c r="K3710" s="38" t="str">
        <f t="shared" si="172"/>
        <v>ASSENTAMENTO DOS MATERIAIS METÁLICOS DO AMV 1:8, TR 57, BITOLA MISTA</v>
      </c>
      <c r="L3710" s="38" t="str">
        <f t="shared" si="173"/>
        <v>UN</v>
      </c>
    </row>
    <row r="3711" spans="1:12">
      <c r="A3711" s="321">
        <v>2607207</v>
      </c>
      <c r="B3711" s="322" t="s">
        <v>13204</v>
      </c>
      <c r="C3711" s="321" t="s">
        <v>969</v>
      </c>
      <c r="D3711" s="155" t="e">
        <f t="shared" si="171"/>
        <v>#REF!</v>
      </c>
      <c r="F3711" s="38">
        <v>199.08</v>
      </c>
      <c r="G3711" s="38" t="e">
        <f>INDEX('SICRO-SERVIÇOS-DESONERADO'!C:C,MATCH('SICRO-SERVIÇOS'!A3711,'SICRO-SERVIÇOS-DESONERADO'!A:A,0))</f>
        <v>#N/A</v>
      </c>
      <c r="K3711" s="38" t="str">
        <f t="shared" si="172"/>
        <v>LANÇAMENTO MANUAL DE LASTRO EM AMV COM DESCARGA DA BRITA POR CAMINHÃO</v>
      </c>
      <c r="L3711" s="38" t="str">
        <f t="shared" si="173"/>
        <v>M3</v>
      </c>
    </row>
    <row r="3712" spans="1:12" ht="18">
      <c r="A3712" s="321">
        <v>2607206</v>
      </c>
      <c r="B3712" s="322" t="s">
        <v>13205</v>
      </c>
      <c r="C3712" s="321" t="s">
        <v>969</v>
      </c>
      <c r="D3712" s="155" t="e">
        <f t="shared" si="171"/>
        <v>#REF!</v>
      </c>
      <c r="F3712" s="38">
        <v>194.8</v>
      </c>
      <c r="G3712" s="38" t="e">
        <f>INDEX('SICRO-SERVIÇOS-DESONERADO'!C:C,MATCH('SICRO-SERVIÇOS'!A3712,'SICRO-SERVIÇOS-DESONERADO'!A:A,0))</f>
        <v>#N/A</v>
      </c>
      <c r="K3712" s="38" t="str">
        <f t="shared" si="172"/>
        <v>LANÇAMENTO MECÂNICO DE LASTRO EM AMV COM DESCARGA DA BRITA POR CAMINHÃO E ESPALHAMENTO COM CARREGADEIRA DE PNEUS</v>
      </c>
      <c r="L3712" s="38" t="str">
        <f t="shared" si="173"/>
        <v>M3</v>
      </c>
    </row>
    <row r="3713" spans="1:12" ht="18">
      <c r="A3713" s="321">
        <v>2607344</v>
      </c>
      <c r="B3713" s="322" t="s">
        <v>13206</v>
      </c>
      <c r="C3713" s="321" t="s">
        <v>34</v>
      </c>
      <c r="D3713" s="155" t="e">
        <f t="shared" si="171"/>
        <v>#REF!</v>
      </c>
      <c r="F3713" s="38">
        <v>214.94</v>
      </c>
      <c r="G3713" s="38" t="e">
        <f>INDEX('SICRO-SERVIÇOS-DESONERADO'!C:C,MATCH('SICRO-SERVIÇOS'!A3713,'SICRO-SERVIÇOS-DESONERADO'!A:A,0))</f>
        <v>#N/A</v>
      </c>
      <c r="K3713" s="38" t="str">
        <f t="shared" si="172"/>
        <v>NIVELAMENTO DE AMV COM SOCARIA COM GRUPO VIBRADOR E LEVANTE DE ATÉ 10 CM, ABERTURA 1:10, BITOLA LARGA, DORMENTE DE MADEIRA OU CONCRETO</v>
      </c>
      <c r="L3713" s="38" t="str">
        <f t="shared" si="173"/>
        <v>UN</v>
      </c>
    </row>
    <row r="3714" spans="1:12" ht="18">
      <c r="A3714" s="321">
        <v>2607339</v>
      </c>
      <c r="B3714" s="322" t="s">
        <v>13207</v>
      </c>
      <c r="C3714" s="321" t="s">
        <v>34</v>
      </c>
      <c r="D3714" s="155" t="e">
        <f t="shared" si="171"/>
        <v>#REF!</v>
      </c>
      <c r="F3714" s="38">
        <v>147.66</v>
      </c>
      <c r="G3714" s="38" t="e">
        <f>INDEX('SICRO-SERVIÇOS-DESONERADO'!C:C,MATCH('SICRO-SERVIÇOS'!A3714,'SICRO-SERVIÇOS-DESONERADO'!A:A,0))</f>
        <v>#N/A</v>
      </c>
      <c r="K3714" s="38" t="str">
        <f t="shared" si="172"/>
        <v>NIVELAMENTO DE AMV COM SOCARIA COM GRUPO VIBRADOR E LEVANTE DE ATÉ 10 CM, ABERTURA 1:10, BITOLA MÉTRICA, DORMENTE DE MADEIRA OU CONCRETO</v>
      </c>
      <c r="L3714" s="38" t="str">
        <f t="shared" si="173"/>
        <v>UN</v>
      </c>
    </row>
    <row r="3715" spans="1:12" ht="18">
      <c r="A3715" s="321">
        <v>2607349</v>
      </c>
      <c r="B3715" s="322" t="s">
        <v>13208</v>
      </c>
      <c r="C3715" s="321" t="s">
        <v>34</v>
      </c>
      <c r="D3715" s="155" t="e">
        <f t="shared" ref="D3715:D3778" si="174">IF($I$1="NÃO DESONERADO",F3715,G3715)</f>
        <v>#REF!</v>
      </c>
      <c r="F3715" s="38">
        <v>328.21</v>
      </c>
      <c r="G3715" s="38" t="e">
        <f>INDEX('SICRO-SERVIÇOS-DESONERADO'!C:C,MATCH('SICRO-SERVIÇOS'!A3715,'SICRO-SERVIÇOS-DESONERADO'!A:A,0))</f>
        <v>#N/A</v>
      </c>
      <c r="K3715" s="38" t="str">
        <f t="shared" ref="K3715:K3778" si="175">UPPER(B3715)</f>
        <v>NIVELAMENTO DE AMV COM SOCARIA COM GRUPO VIBRADOR E LEVANTE DE ATÉ 10 CM, ABERTURA 1:10, BITOLA MISTA, DORMENTE DE MADEIRA OU CONCRETO</v>
      </c>
      <c r="L3715" s="38" t="str">
        <f t="shared" ref="L3715:L3778" si="176">UPPER(C3715)</f>
        <v>UN</v>
      </c>
    </row>
    <row r="3716" spans="1:12" ht="18">
      <c r="A3716" s="321">
        <v>2607345</v>
      </c>
      <c r="B3716" s="322" t="s">
        <v>13209</v>
      </c>
      <c r="C3716" s="321" t="s">
        <v>34</v>
      </c>
      <c r="D3716" s="155" t="e">
        <f t="shared" si="174"/>
        <v>#REF!</v>
      </c>
      <c r="F3716" s="38">
        <v>245.26</v>
      </c>
      <c r="G3716" s="38" t="e">
        <f>INDEX('SICRO-SERVIÇOS-DESONERADO'!C:C,MATCH('SICRO-SERVIÇOS'!A3716,'SICRO-SERVIÇOS-DESONERADO'!A:A,0))</f>
        <v>#N/A</v>
      </c>
      <c r="K3716" s="38" t="str">
        <f t="shared" si="175"/>
        <v>NIVELAMENTO DE AMV COM SOCARIA COM GRUPO VIBRADOR E LEVANTE DE ATÉ 10 CM, ABERTURA 1:12, BITOLA LARGA, DORMENTE DE MADEIRA OU CONCRETO</v>
      </c>
      <c r="L3716" s="38" t="str">
        <f t="shared" si="176"/>
        <v>UN</v>
      </c>
    </row>
    <row r="3717" spans="1:12" ht="18">
      <c r="A3717" s="321">
        <v>2607340</v>
      </c>
      <c r="B3717" s="322" t="s">
        <v>13210</v>
      </c>
      <c r="C3717" s="321" t="s">
        <v>34</v>
      </c>
      <c r="D3717" s="155" t="e">
        <f t="shared" si="174"/>
        <v>#REF!</v>
      </c>
      <c r="F3717" s="38">
        <v>168.6</v>
      </c>
      <c r="G3717" s="38" t="e">
        <f>INDEX('SICRO-SERVIÇOS-DESONERADO'!C:C,MATCH('SICRO-SERVIÇOS'!A3717,'SICRO-SERVIÇOS-DESONERADO'!A:A,0))</f>
        <v>#N/A</v>
      </c>
      <c r="K3717" s="38" t="str">
        <f t="shared" si="175"/>
        <v>NIVELAMENTO DE AMV COM SOCARIA COM GRUPO VIBRADOR E LEVANTE DE ATÉ 10 CM, ABERTURA 1:12, BITOLA MÉTRICA, DORMENTE DE MADEIRA OU CONCRETO</v>
      </c>
      <c r="L3717" s="38" t="str">
        <f t="shared" si="176"/>
        <v>UN</v>
      </c>
    </row>
    <row r="3718" spans="1:12" ht="18">
      <c r="A3718" s="321">
        <v>2607350</v>
      </c>
      <c r="B3718" s="322" t="s">
        <v>13211</v>
      </c>
      <c r="C3718" s="321" t="s">
        <v>34</v>
      </c>
      <c r="D3718" s="155" t="e">
        <f t="shared" si="174"/>
        <v>#REF!</v>
      </c>
      <c r="F3718" s="38">
        <v>374.9</v>
      </c>
      <c r="G3718" s="38" t="e">
        <f>INDEX('SICRO-SERVIÇOS-DESONERADO'!C:C,MATCH('SICRO-SERVIÇOS'!A3718,'SICRO-SERVIÇOS-DESONERADO'!A:A,0))</f>
        <v>#N/A</v>
      </c>
      <c r="K3718" s="38" t="str">
        <f t="shared" si="175"/>
        <v>NIVELAMENTO DE AMV COM SOCARIA COM GRUPO VIBRADOR E LEVANTE DE ATÉ 10 CM, ABERTURA 1:12, BITOLA MISTA, DORMENTE DE MADEIRA OU CONCRETO</v>
      </c>
      <c r="L3718" s="38" t="str">
        <f t="shared" si="176"/>
        <v>UN</v>
      </c>
    </row>
    <row r="3719" spans="1:12" ht="18">
      <c r="A3719" s="321">
        <v>2607346</v>
      </c>
      <c r="B3719" s="322" t="s">
        <v>13212</v>
      </c>
      <c r="C3719" s="321" t="s">
        <v>34</v>
      </c>
      <c r="D3719" s="155" t="e">
        <f t="shared" si="174"/>
        <v>#REF!</v>
      </c>
      <c r="F3719" s="38">
        <v>284.86</v>
      </c>
      <c r="G3719" s="38" t="e">
        <f>INDEX('SICRO-SERVIÇOS-DESONERADO'!C:C,MATCH('SICRO-SERVIÇOS'!A3719,'SICRO-SERVIÇOS-DESONERADO'!A:A,0))</f>
        <v>#N/A</v>
      </c>
      <c r="K3719" s="38" t="str">
        <f t="shared" si="175"/>
        <v>NIVELAMENTO DE AMV COM SOCARIA COM GRUPO VIBRADOR E LEVANTE DE ATÉ 10 CM, ABERTURA 1:14, BITOLA LARGA, DORMENTE DE MADEIRA OU CONCRETO</v>
      </c>
      <c r="L3719" s="38" t="str">
        <f t="shared" si="176"/>
        <v>UN</v>
      </c>
    </row>
    <row r="3720" spans="1:12" ht="18">
      <c r="A3720" s="321">
        <v>2607341</v>
      </c>
      <c r="B3720" s="322" t="s">
        <v>13213</v>
      </c>
      <c r="C3720" s="321" t="s">
        <v>34</v>
      </c>
      <c r="D3720" s="155" t="e">
        <f t="shared" si="174"/>
        <v>#REF!</v>
      </c>
      <c r="F3720" s="38">
        <v>198.9</v>
      </c>
      <c r="G3720" s="38" t="e">
        <f>INDEX('SICRO-SERVIÇOS-DESONERADO'!C:C,MATCH('SICRO-SERVIÇOS'!A3720,'SICRO-SERVIÇOS-DESONERADO'!A:A,0))</f>
        <v>#N/A</v>
      </c>
      <c r="K3720" s="38" t="str">
        <f t="shared" si="175"/>
        <v>NIVELAMENTO DE AMV COM SOCARIA COM GRUPO VIBRADOR E LEVANTE DE ATÉ 10 CM, ABERTURA 1:14, BITOLA MÉTRICA, DORMENTE DE MADEIRA OU CONCRETO</v>
      </c>
      <c r="L3720" s="38" t="str">
        <f t="shared" si="176"/>
        <v>UN</v>
      </c>
    </row>
    <row r="3721" spans="1:12" ht="18">
      <c r="A3721" s="321">
        <v>2607351</v>
      </c>
      <c r="B3721" s="322" t="s">
        <v>13214</v>
      </c>
      <c r="C3721" s="321" t="s">
        <v>34</v>
      </c>
      <c r="D3721" s="155" t="e">
        <f t="shared" si="174"/>
        <v>#REF!</v>
      </c>
      <c r="F3721" s="38">
        <v>435.48</v>
      </c>
      <c r="G3721" s="38" t="e">
        <f>INDEX('SICRO-SERVIÇOS-DESONERADO'!C:C,MATCH('SICRO-SERVIÇOS'!A3721,'SICRO-SERVIÇOS-DESONERADO'!A:A,0))</f>
        <v>#N/A</v>
      </c>
      <c r="K3721" s="38" t="str">
        <f t="shared" si="175"/>
        <v>NIVELAMENTO DE AMV COM SOCARIA COM GRUPO VIBRADOR E LEVANTE DE ATÉ 10 CM, ABERTURA 1:14, BITOLA MISTA, DORMENTE DE MADEIRA OU CONCRETO</v>
      </c>
      <c r="L3721" s="38" t="str">
        <f t="shared" si="176"/>
        <v>UN</v>
      </c>
    </row>
    <row r="3722" spans="1:12" ht="18">
      <c r="A3722" s="321">
        <v>2607347</v>
      </c>
      <c r="B3722" s="322" t="s">
        <v>13215</v>
      </c>
      <c r="C3722" s="321" t="s">
        <v>34</v>
      </c>
      <c r="D3722" s="155" t="e">
        <f t="shared" si="174"/>
        <v>#REF!</v>
      </c>
      <c r="F3722" s="38">
        <v>375.85</v>
      </c>
      <c r="G3722" s="38" t="e">
        <f>INDEX('SICRO-SERVIÇOS-DESONERADO'!C:C,MATCH('SICRO-SERVIÇOS'!A3722,'SICRO-SERVIÇOS-DESONERADO'!A:A,0))</f>
        <v>#N/A</v>
      </c>
      <c r="K3722" s="38" t="str">
        <f t="shared" si="175"/>
        <v>NIVELAMENTO DE AMV COM SOCARIA COM GRUPO VIBRADOR E LEVANTE DE ATÉ 10 CM, ABERTURA 1:20, BITOLA LARGA, DORMENTE DE MADEIRA OU CONCRETO</v>
      </c>
      <c r="L3722" s="38" t="str">
        <f t="shared" si="176"/>
        <v>UN</v>
      </c>
    </row>
    <row r="3723" spans="1:12" ht="18">
      <c r="A3723" s="321">
        <v>2607342</v>
      </c>
      <c r="B3723" s="322" t="s">
        <v>13216</v>
      </c>
      <c r="C3723" s="321" t="s">
        <v>34</v>
      </c>
      <c r="D3723" s="155" t="e">
        <f t="shared" si="174"/>
        <v>#REF!</v>
      </c>
      <c r="F3723" s="38">
        <v>245.26</v>
      </c>
      <c r="G3723" s="38" t="e">
        <f>INDEX('SICRO-SERVIÇOS-DESONERADO'!C:C,MATCH('SICRO-SERVIÇOS'!A3723,'SICRO-SERVIÇOS-DESONERADO'!A:A,0))</f>
        <v>#N/A</v>
      </c>
      <c r="K3723" s="38" t="str">
        <f t="shared" si="175"/>
        <v>NIVELAMENTO DE AMV COM SOCARIA COM GRUPO VIBRADOR E LEVANTE DE ATÉ 10 CM, ABERTURA 1:20, BITOLA MÉTRICA, DORMENTE DE MADEIRA OU CONCRETO</v>
      </c>
      <c r="L3723" s="38" t="str">
        <f t="shared" si="176"/>
        <v>UN</v>
      </c>
    </row>
    <row r="3724" spans="1:12" ht="18">
      <c r="A3724" s="321">
        <v>2607352</v>
      </c>
      <c r="B3724" s="322" t="s">
        <v>13217</v>
      </c>
      <c r="C3724" s="321" t="s">
        <v>34</v>
      </c>
      <c r="D3724" s="155" t="e">
        <f t="shared" si="174"/>
        <v>#REF!</v>
      </c>
      <c r="F3724" s="38">
        <v>572.98</v>
      </c>
      <c r="G3724" s="38" t="e">
        <f>INDEX('SICRO-SERVIÇOS-DESONERADO'!C:C,MATCH('SICRO-SERVIÇOS'!A3724,'SICRO-SERVIÇOS-DESONERADO'!A:A,0))</f>
        <v>#N/A</v>
      </c>
      <c r="K3724" s="38" t="str">
        <f t="shared" si="175"/>
        <v>NIVELAMENTO DE AMV COM SOCARIA COM GRUPO VIBRADOR E LEVANTE DE ATÉ 10 CM, ABERTURA 1:20, BITOLA MISTA, DORMENTE DE MADEIRA OU CONCRETO</v>
      </c>
      <c r="L3724" s="38" t="str">
        <f t="shared" si="176"/>
        <v>UN</v>
      </c>
    </row>
    <row r="3725" spans="1:12" ht="18">
      <c r="A3725" s="321">
        <v>2607343</v>
      </c>
      <c r="B3725" s="322" t="s">
        <v>13218</v>
      </c>
      <c r="C3725" s="321" t="s">
        <v>34</v>
      </c>
      <c r="D3725" s="155" t="e">
        <f t="shared" si="174"/>
        <v>#REF!</v>
      </c>
      <c r="F3725" s="38">
        <v>172.58</v>
      </c>
      <c r="G3725" s="38" t="e">
        <f>INDEX('SICRO-SERVIÇOS-DESONERADO'!C:C,MATCH('SICRO-SERVIÇOS'!A3725,'SICRO-SERVIÇOS-DESONERADO'!A:A,0))</f>
        <v>#N/A</v>
      </c>
      <c r="K3725" s="38" t="str">
        <f t="shared" si="175"/>
        <v>NIVELAMENTO DE AMV COM SOCARIA COM GRUPO VIBRADOR E LEVANTE DE ATÉ 10 CM, ABERTURA 1:8, BITOLA LARGA, DORMENTE DE MADEIRA</v>
      </c>
      <c r="L3725" s="38" t="str">
        <f t="shared" si="176"/>
        <v>UN</v>
      </c>
    </row>
    <row r="3726" spans="1:12" ht="18">
      <c r="A3726" s="321">
        <v>2607338</v>
      </c>
      <c r="B3726" s="322" t="s">
        <v>13219</v>
      </c>
      <c r="C3726" s="321" t="s">
        <v>34</v>
      </c>
      <c r="D3726" s="155" t="e">
        <f t="shared" si="174"/>
        <v>#REF!</v>
      </c>
      <c r="F3726" s="38">
        <v>126.28</v>
      </c>
      <c r="G3726" s="38" t="e">
        <f>INDEX('SICRO-SERVIÇOS-DESONERADO'!C:C,MATCH('SICRO-SERVIÇOS'!A3726,'SICRO-SERVIÇOS-DESONERADO'!A:A,0))</f>
        <v>#N/A</v>
      </c>
      <c r="K3726" s="38" t="str">
        <f t="shared" si="175"/>
        <v>NIVELAMENTO DE AMV COM SOCARIA COM GRUPO VIBRADOR E LEVANTE DE ATÉ 10 CM, ABERTURA 1:8, BITOLA MÉTRICA, DORMENTE DE MADEIRA</v>
      </c>
      <c r="L3726" s="38" t="str">
        <f t="shared" si="176"/>
        <v>UN</v>
      </c>
    </row>
    <row r="3727" spans="1:12" ht="18">
      <c r="A3727" s="321">
        <v>2607348</v>
      </c>
      <c r="B3727" s="322" t="s">
        <v>13220</v>
      </c>
      <c r="C3727" s="321" t="s">
        <v>34</v>
      </c>
      <c r="D3727" s="155" t="e">
        <f t="shared" si="174"/>
        <v>#REF!</v>
      </c>
      <c r="F3727" s="38">
        <v>263.68</v>
      </c>
      <c r="G3727" s="38" t="e">
        <f>INDEX('SICRO-SERVIÇOS-DESONERADO'!C:C,MATCH('SICRO-SERVIÇOS'!A3727,'SICRO-SERVIÇOS-DESONERADO'!A:A,0))</f>
        <v>#N/A</v>
      </c>
      <c r="K3727" s="38" t="str">
        <f t="shared" si="175"/>
        <v>NIVELAMENTO DE AMV COM SOCARIA COM GRUPO VIBRADOR E LEVANTE DE ATÉ 10 CM, ABERTURA 1:8, BITOLA MISTA, DORMENTE DE MADEIRA</v>
      </c>
      <c r="L3727" s="38" t="str">
        <f t="shared" si="176"/>
        <v>UN</v>
      </c>
    </row>
    <row r="3728" spans="1:12" ht="18">
      <c r="A3728" s="321">
        <v>2607329</v>
      </c>
      <c r="B3728" s="322" t="s">
        <v>13221</v>
      </c>
      <c r="C3728" s="321" t="s">
        <v>34</v>
      </c>
      <c r="D3728" s="155" t="e">
        <f t="shared" si="174"/>
        <v>#REF!</v>
      </c>
      <c r="F3728" s="38">
        <v>497.23</v>
      </c>
      <c r="G3728" s="38" t="e">
        <f>INDEX('SICRO-SERVIÇOS-DESONERADO'!C:C,MATCH('SICRO-SERVIÇOS'!A3728,'SICRO-SERVIÇOS-DESONERADO'!A:A,0))</f>
        <v>#N/A</v>
      </c>
      <c r="K3728" s="38" t="str">
        <f t="shared" si="175"/>
        <v>NIVELAMENTO DE AMV COM SOCARIA MANUAL E LEVANTE DE ATÉ 10 CM, ABERTURA 1:10, BITOLA LARGA, DORMENTE DE MADEIRA OU CONCRETO</v>
      </c>
      <c r="L3728" s="38" t="str">
        <f t="shared" si="176"/>
        <v>UN</v>
      </c>
    </row>
    <row r="3729" spans="1:12" ht="18">
      <c r="A3729" s="321">
        <v>2607324</v>
      </c>
      <c r="B3729" s="322" t="s">
        <v>13222</v>
      </c>
      <c r="C3729" s="321" t="s">
        <v>34</v>
      </c>
      <c r="D3729" s="155" t="e">
        <f t="shared" si="174"/>
        <v>#REF!</v>
      </c>
      <c r="F3729" s="38">
        <v>339.47</v>
      </c>
      <c r="G3729" s="38" t="e">
        <f>INDEX('SICRO-SERVIÇOS-DESONERADO'!C:C,MATCH('SICRO-SERVIÇOS'!A3729,'SICRO-SERVIÇOS-DESONERADO'!A:A,0))</f>
        <v>#N/A</v>
      </c>
      <c r="K3729" s="38" t="str">
        <f t="shared" si="175"/>
        <v>NIVELAMENTO DE AMV COM SOCARIA MANUAL E LEVANTE DE ATÉ 10 CM, ABERTURA 1:10, BITOLA MÉTRICA, DORMENTE DE MADEIRA OU CONCRETO</v>
      </c>
      <c r="L3729" s="38" t="str">
        <f t="shared" si="176"/>
        <v>UN</v>
      </c>
    </row>
    <row r="3730" spans="1:12" ht="18">
      <c r="A3730" s="321">
        <v>2607334</v>
      </c>
      <c r="B3730" s="322" t="s">
        <v>13223</v>
      </c>
      <c r="C3730" s="321" t="s">
        <v>34</v>
      </c>
      <c r="D3730" s="155" t="e">
        <f t="shared" si="174"/>
        <v>#REF!</v>
      </c>
      <c r="F3730" s="38">
        <v>720.91</v>
      </c>
      <c r="G3730" s="38" t="e">
        <f>INDEX('SICRO-SERVIÇOS-DESONERADO'!C:C,MATCH('SICRO-SERVIÇOS'!A3730,'SICRO-SERVIÇOS-DESONERADO'!A:A,0))</f>
        <v>#N/A</v>
      </c>
      <c r="K3730" s="38" t="str">
        <f t="shared" si="175"/>
        <v>NIVELAMENTO DE AMV COM SOCARIA MANUAL E LEVANTE DE ATÉ 10 CM, ABERTURA 1:10, BITOLA MISTA, DORMENTE DE MADEIRA OU CONCRETO</v>
      </c>
      <c r="L3730" s="38" t="str">
        <f t="shared" si="176"/>
        <v>UN</v>
      </c>
    </row>
    <row r="3731" spans="1:12" ht="18">
      <c r="A3731" s="321">
        <v>2607330</v>
      </c>
      <c r="B3731" s="322" t="s">
        <v>13224</v>
      </c>
      <c r="C3731" s="321" t="s">
        <v>34</v>
      </c>
      <c r="D3731" s="155" t="e">
        <f t="shared" si="174"/>
        <v>#REF!</v>
      </c>
      <c r="F3731" s="38">
        <v>568.57000000000005</v>
      </c>
      <c r="G3731" s="38" t="e">
        <f>INDEX('SICRO-SERVIÇOS-DESONERADO'!C:C,MATCH('SICRO-SERVIÇOS'!A3731,'SICRO-SERVIÇOS-DESONERADO'!A:A,0))</f>
        <v>#N/A</v>
      </c>
      <c r="K3731" s="38" t="str">
        <f t="shared" si="175"/>
        <v>NIVELAMENTO DE AMV COM SOCARIA MANUAL E LEVANTE DE ATÉ 10 CM, ABERTURA 1:12, BITOLA LARGA, DORMENTE DE MADEIRA OU CONCRETO</v>
      </c>
      <c r="L3731" s="38" t="str">
        <f t="shared" si="176"/>
        <v>UN</v>
      </c>
    </row>
    <row r="3732" spans="1:12" ht="18">
      <c r="A3732" s="321">
        <v>2607325</v>
      </c>
      <c r="B3732" s="322" t="s">
        <v>13225</v>
      </c>
      <c r="C3732" s="321" t="s">
        <v>34</v>
      </c>
      <c r="D3732" s="155" t="e">
        <f t="shared" si="174"/>
        <v>#REF!</v>
      </c>
      <c r="F3732" s="38">
        <v>389.85</v>
      </c>
      <c r="G3732" s="38" t="e">
        <f>INDEX('SICRO-SERVIÇOS-DESONERADO'!C:C,MATCH('SICRO-SERVIÇOS'!A3732,'SICRO-SERVIÇOS-DESONERADO'!A:A,0))</f>
        <v>#N/A</v>
      </c>
      <c r="K3732" s="38" t="str">
        <f t="shared" si="175"/>
        <v>NIVELAMENTO DE AMV COM SOCARIA MANUAL E LEVANTE DE ATÉ 10 CM, ABERTURA 1:12, BITOLA MÉTRICA, DORMENTE DE MADEIRA OU CONCRETO</v>
      </c>
      <c r="L3732" s="38" t="str">
        <f t="shared" si="176"/>
        <v>UN</v>
      </c>
    </row>
    <row r="3733" spans="1:12" ht="18">
      <c r="A3733" s="321">
        <v>2607335</v>
      </c>
      <c r="B3733" s="322" t="s">
        <v>13226</v>
      </c>
      <c r="C3733" s="321" t="s">
        <v>34</v>
      </c>
      <c r="D3733" s="155" t="e">
        <f t="shared" si="174"/>
        <v>#REF!</v>
      </c>
      <c r="F3733" s="38">
        <v>823.78</v>
      </c>
      <c r="G3733" s="38" t="e">
        <f>INDEX('SICRO-SERVIÇOS-DESONERADO'!C:C,MATCH('SICRO-SERVIÇOS'!A3733,'SICRO-SERVIÇOS-DESONERADO'!A:A,0))</f>
        <v>#N/A</v>
      </c>
      <c r="K3733" s="38" t="str">
        <f t="shared" si="175"/>
        <v>NIVELAMENTO DE AMV COM SOCARIA MANUAL E LEVANTE DE ATÉ 10 CM, ABERTURA 1:12, BITOLA MISTA, DORMENTE DE MADEIRA OU CONCRETO</v>
      </c>
      <c r="L3733" s="38" t="str">
        <f t="shared" si="176"/>
        <v>UN</v>
      </c>
    </row>
    <row r="3734" spans="1:12" ht="18">
      <c r="A3734" s="321">
        <v>2607331</v>
      </c>
      <c r="B3734" s="322" t="s">
        <v>13227</v>
      </c>
      <c r="C3734" s="321" t="s">
        <v>34</v>
      </c>
      <c r="D3734" s="155" t="e">
        <f t="shared" si="174"/>
        <v>#REF!</v>
      </c>
      <c r="F3734" s="38">
        <v>660.99</v>
      </c>
      <c r="G3734" s="38" t="e">
        <f>INDEX('SICRO-SERVIÇOS-DESONERADO'!C:C,MATCH('SICRO-SERVIÇOS'!A3734,'SICRO-SERVIÇOS-DESONERADO'!A:A,0))</f>
        <v>#N/A</v>
      </c>
      <c r="K3734" s="38" t="str">
        <f t="shared" si="175"/>
        <v>NIVELAMENTO DE AMV COM SOCARIA MANUAL E LEVANTE DE ATÉ 10 CM, ABERTURA 1:14, BITOLA LARGA, DORMENTE DE MADEIRA OU CONCRETO</v>
      </c>
      <c r="L3734" s="38" t="str">
        <f t="shared" si="176"/>
        <v>UN</v>
      </c>
    </row>
    <row r="3735" spans="1:12" ht="18">
      <c r="A3735" s="321">
        <v>2607326</v>
      </c>
      <c r="B3735" s="322" t="s">
        <v>13228</v>
      </c>
      <c r="C3735" s="321" t="s">
        <v>34</v>
      </c>
      <c r="D3735" s="155" t="e">
        <f t="shared" si="174"/>
        <v>#REF!</v>
      </c>
      <c r="F3735" s="38">
        <v>461.19</v>
      </c>
      <c r="G3735" s="38" t="e">
        <f>INDEX('SICRO-SERVIÇOS-DESONERADO'!C:C,MATCH('SICRO-SERVIÇOS'!A3735,'SICRO-SERVIÇOS-DESONERADO'!A:A,0))</f>
        <v>#N/A</v>
      </c>
      <c r="K3735" s="38" t="str">
        <f t="shared" si="175"/>
        <v>NIVELAMENTO DE AMV COM SOCARIA MANUAL E LEVANTE DE ATÉ 10 CM, ABERTURA 1:14, BITOLA MÉTRICA, DORMENTE DE MADEIRA OU CONCRETO</v>
      </c>
      <c r="L3735" s="38" t="str">
        <f t="shared" si="176"/>
        <v>UN</v>
      </c>
    </row>
    <row r="3736" spans="1:12" ht="18">
      <c r="A3736" s="321">
        <v>2607336</v>
      </c>
      <c r="B3736" s="322" t="s">
        <v>13229</v>
      </c>
      <c r="C3736" s="321" t="s">
        <v>34</v>
      </c>
      <c r="D3736" s="155" t="e">
        <f t="shared" si="174"/>
        <v>#REF!</v>
      </c>
      <c r="F3736" s="38">
        <v>958.24</v>
      </c>
      <c r="G3736" s="38" t="e">
        <f>INDEX('SICRO-SERVIÇOS-DESONERADO'!C:C,MATCH('SICRO-SERVIÇOS'!A3736,'SICRO-SERVIÇOS-DESONERADO'!A:A,0))</f>
        <v>#N/A</v>
      </c>
      <c r="K3736" s="38" t="str">
        <f t="shared" si="175"/>
        <v>NIVELAMENTO DE AMV COM SOCARIA MANUAL E LEVANTE DE ATÉ 10 CM, ABERTURA 1:14, BITOLA MISTA, DORMENTE DE MADEIRA OU CONCRETO</v>
      </c>
      <c r="L3736" s="38" t="str">
        <f t="shared" si="176"/>
        <v>UN</v>
      </c>
    </row>
    <row r="3737" spans="1:12" ht="18">
      <c r="A3737" s="321">
        <v>2607332</v>
      </c>
      <c r="B3737" s="322" t="s">
        <v>13230</v>
      </c>
      <c r="C3737" s="321" t="s">
        <v>34</v>
      </c>
      <c r="D3737" s="155" t="e">
        <f t="shared" si="174"/>
        <v>#REF!</v>
      </c>
      <c r="F3737" s="38">
        <v>875.07</v>
      </c>
      <c r="G3737" s="38" t="e">
        <f>INDEX('SICRO-SERVIÇOS-DESONERADO'!C:C,MATCH('SICRO-SERVIÇOS'!A3737,'SICRO-SERVIÇOS-DESONERADO'!A:A,0))</f>
        <v>#N/A</v>
      </c>
      <c r="K3737" s="38" t="str">
        <f t="shared" si="175"/>
        <v>NIVELAMENTO DE AMV COM SOCARIA MANUAL E LEVANTE DE ATÉ 10 CM, ABERTURA 1:20, BITOLA LARGA, DORMENTE DE MADEIRA OU CONCRETO</v>
      </c>
      <c r="L3737" s="38" t="str">
        <f t="shared" si="176"/>
        <v>UN</v>
      </c>
    </row>
    <row r="3738" spans="1:12" ht="18">
      <c r="A3738" s="321">
        <v>2607327</v>
      </c>
      <c r="B3738" s="322" t="s">
        <v>13231</v>
      </c>
      <c r="C3738" s="321" t="s">
        <v>34</v>
      </c>
      <c r="D3738" s="155" t="e">
        <f t="shared" si="174"/>
        <v>#REF!</v>
      </c>
      <c r="F3738" s="38">
        <v>568.57000000000005</v>
      </c>
      <c r="G3738" s="38" t="e">
        <f>INDEX('SICRO-SERVIÇOS-DESONERADO'!C:C,MATCH('SICRO-SERVIÇOS'!A3738,'SICRO-SERVIÇOS-DESONERADO'!A:A,0))</f>
        <v>#N/A</v>
      </c>
      <c r="K3738" s="38" t="str">
        <f t="shared" si="175"/>
        <v>NIVELAMENTO DE AMV COM SOCARIA MANUAL E LEVANTE DE ATÉ 10 CM, ABERTURA 1:20, BITOLA MÉTRICA, DORMENTE DE MADEIRA OU CONCRETO</v>
      </c>
      <c r="L3738" s="38" t="str">
        <f t="shared" si="176"/>
        <v>UN</v>
      </c>
    </row>
    <row r="3739" spans="1:12" ht="18">
      <c r="A3739" s="321">
        <v>2607337</v>
      </c>
      <c r="B3739" s="322" t="s">
        <v>13232</v>
      </c>
      <c r="C3739" s="321" t="s">
        <v>34</v>
      </c>
      <c r="D3739" s="155" t="e">
        <f t="shared" si="174"/>
        <v>#REF!</v>
      </c>
      <c r="F3739" s="38">
        <v>1266.92</v>
      </c>
      <c r="G3739" s="38" t="e">
        <f>INDEX('SICRO-SERVIÇOS-DESONERADO'!C:C,MATCH('SICRO-SERVIÇOS'!A3739,'SICRO-SERVIÇOS-DESONERADO'!A:A,0))</f>
        <v>#N/A</v>
      </c>
      <c r="K3739" s="38" t="str">
        <f t="shared" si="175"/>
        <v>NIVELAMENTO DE AMV COM SOCARIA MANUAL E LEVANTE DE ATÉ 10 CM, ABERTURA 1:20, BITOLA MISTA, DORMENTE DE MADEIRA OU CONCRETO</v>
      </c>
      <c r="L3739" s="38" t="str">
        <f t="shared" si="176"/>
        <v>UN</v>
      </c>
    </row>
    <row r="3740" spans="1:12" ht="18">
      <c r="A3740" s="321">
        <v>2607328</v>
      </c>
      <c r="B3740" s="322" t="s">
        <v>13233</v>
      </c>
      <c r="C3740" s="321" t="s">
        <v>34</v>
      </c>
      <c r="D3740" s="155" t="e">
        <f t="shared" si="174"/>
        <v>#REF!</v>
      </c>
      <c r="F3740" s="38">
        <v>398.86</v>
      </c>
      <c r="G3740" s="38" t="e">
        <f>INDEX('SICRO-SERVIÇOS-DESONERADO'!C:C,MATCH('SICRO-SERVIÇOS'!A3740,'SICRO-SERVIÇOS-DESONERADO'!A:A,0))</f>
        <v>#N/A</v>
      </c>
      <c r="K3740" s="38" t="str">
        <f t="shared" si="175"/>
        <v>NIVELAMENTO DE AMV COM SOCARIA MANUAL E LEVANTE DE ATÉ 10 CM, ABERTURA 1:8, BITOLA LARGA, DORMENTE DE MADEIRA</v>
      </c>
      <c r="L3740" s="38" t="str">
        <f t="shared" si="176"/>
        <v>UN</v>
      </c>
    </row>
    <row r="3741" spans="1:12" ht="18">
      <c r="A3741" s="321">
        <v>2607323</v>
      </c>
      <c r="B3741" s="322" t="s">
        <v>13234</v>
      </c>
      <c r="C3741" s="321" t="s">
        <v>34</v>
      </c>
      <c r="D3741" s="155" t="e">
        <f t="shared" si="174"/>
        <v>#REF!</v>
      </c>
      <c r="F3741" s="38">
        <v>291.43</v>
      </c>
      <c r="G3741" s="38" t="e">
        <f>INDEX('SICRO-SERVIÇOS-DESONERADO'!C:C,MATCH('SICRO-SERVIÇOS'!A3741,'SICRO-SERVIÇOS-DESONERADO'!A:A,0))</f>
        <v>#N/A</v>
      </c>
      <c r="K3741" s="38" t="str">
        <f t="shared" si="175"/>
        <v>NIVELAMENTO DE AMV COM SOCARIA MANUAL E LEVANTE DE ATÉ 10 CM, ABERTURA 1:8, BITOLA MÉTRICA, DORMENTE DE MADEIRA</v>
      </c>
      <c r="L3741" s="38" t="str">
        <f t="shared" si="176"/>
        <v>UN</v>
      </c>
    </row>
    <row r="3742" spans="1:12" ht="18">
      <c r="A3742" s="321">
        <v>2607333</v>
      </c>
      <c r="B3742" s="322" t="s">
        <v>13235</v>
      </c>
      <c r="C3742" s="321" t="s">
        <v>34</v>
      </c>
      <c r="D3742" s="155" t="e">
        <f t="shared" si="174"/>
        <v>#REF!</v>
      </c>
      <c r="F3742" s="38">
        <v>577.52</v>
      </c>
      <c r="G3742" s="38" t="e">
        <f>INDEX('SICRO-SERVIÇOS-DESONERADO'!C:C,MATCH('SICRO-SERVIÇOS'!A3742,'SICRO-SERVIÇOS-DESONERADO'!A:A,0))</f>
        <v>#N/A</v>
      </c>
      <c r="K3742" s="38" t="str">
        <f t="shared" si="175"/>
        <v>NIVELAMENTO DE AMV COM SOCARIA MANUAL E LEVANTE DE ATÉ 10 CM, ABERTURA 1:8, BITOLA MISTA, DORMENTE DE MADEIRA</v>
      </c>
      <c r="L3742" s="38" t="str">
        <f t="shared" si="176"/>
        <v>UN</v>
      </c>
    </row>
    <row r="3743" spans="1:12">
      <c r="A3743" s="321">
        <v>2607106</v>
      </c>
      <c r="B3743" s="322" t="s">
        <v>13236</v>
      </c>
      <c r="C3743" s="321" t="s">
        <v>13237</v>
      </c>
      <c r="D3743" s="155" t="e">
        <f t="shared" si="174"/>
        <v>#REF!</v>
      </c>
      <c r="F3743" s="38">
        <v>99590.28</v>
      </c>
      <c r="G3743" s="38" t="e">
        <f>INDEX('SICRO-SERVIÇOS-DESONERADO'!C:C,MATCH('SICRO-SERVIÇOS'!A3743,'SICRO-SERVIÇOS-DESONERADO'!A:A,0))</f>
        <v>#N/A</v>
      </c>
      <c r="K3743" s="38" t="str">
        <f t="shared" si="175"/>
        <v>POSICIONAMENTO DE JOGO DE DORMENTES DE CONCRETO PARA AMV 1:10, BITOLA LARGA</v>
      </c>
      <c r="L3743" s="38" t="str">
        <f t="shared" si="176"/>
        <v>JG</v>
      </c>
    </row>
    <row r="3744" spans="1:12">
      <c r="A3744" s="321">
        <v>2607102</v>
      </c>
      <c r="B3744" s="322" t="s">
        <v>13238</v>
      </c>
      <c r="C3744" s="321" t="s">
        <v>13237</v>
      </c>
      <c r="D3744" s="155" t="e">
        <f t="shared" si="174"/>
        <v>#REF!</v>
      </c>
      <c r="F3744" s="38">
        <v>49008.07</v>
      </c>
      <c r="G3744" s="38" t="e">
        <f>INDEX('SICRO-SERVIÇOS-DESONERADO'!C:C,MATCH('SICRO-SERVIÇOS'!A3744,'SICRO-SERVIÇOS-DESONERADO'!A:A,0))</f>
        <v>#N/A</v>
      </c>
      <c r="K3744" s="38" t="str">
        <f t="shared" si="175"/>
        <v>POSICIONAMENTO DE JOGO DE DORMENTES DE CONCRETO PARA AMV 1:10, BITOLA MÉTRICA</v>
      </c>
      <c r="L3744" s="38" t="str">
        <f t="shared" si="176"/>
        <v>JG</v>
      </c>
    </row>
    <row r="3745" spans="1:12">
      <c r="A3745" s="321">
        <v>2607261</v>
      </c>
      <c r="B3745" s="322" t="s">
        <v>13239</v>
      </c>
      <c r="C3745" s="321" t="s">
        <v>13237</v>
      </c>
      <c r="D3745" s="155" t="e">
        <f t="shared" si="174"/>
        <v>#REF!</v>
      </c>
      <c r="F3745" s="38">
        <v>99590.28</v>
      </c>
      <c r="G3745" s="38" t="e">
        <f>INDEX('SICRO-SERVIÇOS-DESONERADO'!C:C,MATCH('SICRO-SERVIÇOS'!A3745,'SICRO-SERVIÇOS-DESONERADO'!A:A,0))</f>
        <v>#N/A</v>
      </c>
      <c r="K3745" s="38" t="str">
        <f t="shared" si="175"/>
        <v>POSICIONAMENTO DE JOGO DE DORMENTES DE CONCRETO PARA AMV 1:10, BITOLA MISTA</v>
      </c>
      <c r="L3745" s="38" t="str">
        <f t="shared" si="176"/>
        <v>JG</v>
      </c>
    </row>
    <row r="3746" spans="1:12">
      <c r="A3746" s="321">
        <v>2607107</v>
      </c>
      <c r="B3746" s="322" t="s">
        <v>13240</v>
      </c>
      <c r="C3746" s="321" t="s">
        <v>13237</v>
      </c>
      <c r="D3746" s="155" t="e">
        <f t="shared" si="174"/>
        <v>#REF!</v>
      </c>
      <c r="F3746" s="38">
        <v>113664.79</v>
      </c>
      <c r="G3746" s="38" t="e">
        <f>INDEX('SICRO-SERVIÇOS-DESONERADO'!C:C,MATCH('SICRO-SERVIÇOS'!A3746,'SICRO-SERVIÇOS-DESONERADO'!A:A,0))</f>
        <v>#N/A</v>
      </c>
      <c r="K3746" s="38" t="str">
        <f t="shared" si="175"/>
        <v>POSICIONAMENTO DE JOGO DE DORMENTES DE CONCRETO PARA AMV 1:12, BITOLA LARGA</v>
      </c>
      <c r="L3746" s="38" t="str">
        <f t="shared" si="176"/>
        <v>JG</v>
      </c>
    </row>
    <row r="3747" spans="1:12">
      <c r="A3747" s="321">
        <v>2607103</v>
      </c>
      <c r="B3747" s="322" t="s">
        <v>13241</v>
      </c>
      <c r="C3747" s="321" t="s">
        <v>13237</v>
      </c>
      <c r="D3747" s="155" t="e">
        <f t="shared" si="174"/>
        <v>#REF!</v>
      </c>
      <c r="F3747" s="38">
        <v>55776.29</v>
      </c>
      <c r="G3747" s="38" t="e">
        <f>INDEX('SICRO-SERVIÇOS-DESONERADO'!C:C,MATCH('SICRO-SERVIÇOS'!A3747,'SICRO-SERVIÇOS-DESONERADO'!A:A,0))</f>
        <v>#N/A</v>
      </c>
      <c r="K3747" s="38" t="str">
        <f t="shared" si="175"/>
        <v>POSICIONAMENTO DE JOGO DE DORMENTES DE CONCRETO PARA AMV 1:12, BITOLA MÉTRICA</v>
      </c>
      <c r="L3747" s="38" t="str">
        <f t="shared" si="176"/>
        <v>JG</v>
      </c>
    </row>
    <row r="3748" spans="1:12">
      <c r="A3748" s="321">
        <v>2607262</v>
      </c>
      <c r="B3748" s="322" t="s">
        <v>13242</v>
      </c>
      <c r="C3748" s="321" t="s">
        <v>13237</v>
      </c>
      <c r="D3748" s="155" t="e">
        <f t="shared" si="174"/>
        <v>#REF!</v>
      </c>
      <c r="F3748" s="38">
        <v>113664.79</v>
      </c>
      <c r="G3748" s="38" t="e">
        <f>INDEX('SICRO-SERVIÇOS-DESONERADO'!C:C,MATCH('SICRO-SERVIÇOS'!A3748,'SICRO-SERVIÇOS-DESONERADO'!A:A,0))</f>
        <v>#N/A</v>
      </c>
      <c r="K3748" s="38" t="str">
        <f t="shared" si="175"/>
        <v>POSICIONAMENTO DE JOGO DE DORMENTES DE CONCRETO PARA AMV 1:12, BITOLA MISTA</v>
      </c>
      <c r="L3748" s="38" t="str">
        <f t="shared" si="176"/>
        <v>JG</v>
      </c>
    </row>
    <row r="3749" spans="1:12">
      <c r="A3749" s="321">
        <v>2607108</v>
      </c>
      <c r="B3749" s="322" t="s">
        <v>13243</v>
      </c>
      <c r="C3749" s="321" t="s">
        <v>13237</v>
      </c>
      <c r="D3749" s="155" t="e">
        <f t="shared" si="174"/>
        <v>#REF!</v>
      </c>
      <c r="F3749" s="38">
        <v>132406.29</v>
      </c>
      <c r="G3749" s="38" t="e">
        <f>INDEX('SICRO-SERVIÇOS-DESONERADO'!C:C,MATCH('SICRO-SERVIÇOS'!A3749,'SICRO-SERVIÇOS-DESONERADO'!A:A,0))</f>
        <v>#N/A</v>
      </c>
      <c r="K3749" s="38" t="str">
        <f t="shared" si="175"/>
        <v>POSICIONAMENTO DE JOGO DE DORMENTES DE CONCRETO PARA AMV 1:14, BITOLA LARGA</v>
      </c>
      <c r="L3749" s="38" t="str">
        <f t="shared" si="176"/>
        <v>JG</v>
      </c>
    </row>
    <row r="3750" spans="1:12">
      <c r="A3750" s="321">
        <v>2607104</v>
      </c>
      <c r="B3750" s="322" t="s">
        <v>13244</v>
      </c>
      <c r="C3750" s="321" t="s">
        <v>13237</v>
      </c>
      <c r="D3750" s="155" t="e">
        <f t="shared" si="174"/>
        <v>#REF!</v>
      </c>
      <c r="F3750" s="38">
        <v>65903.97</v>
      </c>
      <c r="G3750" s="38" t="e">
        <f>INDEX('SICRO-SERVIÇOS-DESONERADO'!C:C,MATCH('SICRO-SERVIÇOS'!A3750,'SICRO-SERVIÇOS-DESONERADO'!A:A,0))</f>
        <v>#N/A</v>
      </c>
      <c r="K3750" s="38" t="str">
        <f t="shared" si="175"/>
        <v>POSICIONAMENTO DE JOGO DE DORMENTES DE CONCRETO PARA AMV 1:14, BITOLA MÉTRICA</v>
      </c>
      <c r="L3750" s="38" t="str">
        <f t="shared" si="176"/>
        <v>JG</v>
      </c>
    </row>
    <row r="3751" spans="1:12">
      <c r="A3751" s="321">
        <v>2607263</v>
      </c>
      <c r="B3751" s="322" t="s">
        <v>13245</v>
      </c>
      <c r="C3751" s="321" t="s">
        <v>13237</v>
      </c>
      <c r="D3751" s="155" t="e">
        <f t="shared" si="174"/>
        <v>#REF!</v>
      </c>
      <c r="F3751" s="38">
        <v>132406.29</v>
      </c>
      <c r="G3751" s="38" t="e">
        <f>INDEX('SICRO-SERVIÇOS-DESONERADO'!C:C,MATCH('SICRO-SERVIÇOS'!A3751,'SICRO-SERVIÇOS-DESONERADO'!A:A,0))</f>
        <v>#N/A</v>
      </c>
      <c r="K3751" s="38" t="str">
        <f t="shared" si="175"/>
        <v>POSICIONAMENTO DE JOGO DE DORMENTES DE CONCRETO PARA AMV 1:14, BITOLA MISTA</v>
      </c>
      <c r="L3751" s="38" t="str">
        <f t="shared" si="176"/>
        <v>JG</v>
      </c>
    </row>
    <row r="3752" spans="1:12">
      <c r="A3752" s="321">
        <v>2607109</v>
      </c>
      <c r="B3752" s="322" t="s">
        <v>13246</v>
      </c>
      <c r="C3752" s="321" t="s">
        <v>13237</v>
      </c>
      <c r="D3752" s="155" t="e">
        <f t="shared" si="174"/>
        <v>#REF!</v>
      </c>
      <c r="F3752" s="38">
        <v>174580.76</v>
      </c>
      <c r="G3752" s="38" t="e">
        <f>INDEX('SICRO-SERVIÇOS-DESONERADO'!C:C,MATCH('SICRO-SERVIÇOS'!A3752,'SICRO-SERVIÇOS-DESONERADO'!A:A,0))</f>
        <v>#N/A</v>
      </c>
      <c r="K3752" s="38" t="str">
        <f t="shared" si="175"/>
        <v>POSICIONAMENTO DE JOGO DE DORMENTES DE CONCRETO PARA AMV 1:20, BITOLA LARGA</v>
      </c>
      <c r="L3752" s="38" t="str">
        <f t="shared" si="176"/>
        <v>JG</v>
      </c>
    </row>
    <row r="3753" spans="1:12">
      <c r="A3753" s="321">
        <v>2607105</v>
      </c>
      <c r="B3753" s="322" t="s">
        <v>13247</v>
      </c>
      <c r="C3753" s="321" t="s">
        <v>13237</v>
      </c>
      <c r="D3753" s="155" t="e">
        <f t="shared" si="174"/>
        <v>#REF!</v>
      </c>
      <c r="F3753" s="38">
        <v>81960.009999999995</v>
      </c>
      <c r="G3753" s="38" t="e">
        <f>INDEX('SICRO-SERVIÇOS-DESONERADO'!C:C,MATCH('SICRO-SERVIÇOS'!A3753,'SICRO-SERVIÇOS-DESONERADO'!A:A,0))</f>
        <v>#N/A</v>
      </c>
      <c r="K3753" s="38" t="str">
        <f t="shared" si="175"/>
        <v>POSICIONAMENTO DE JOGO DE DORMENTES DE CONCRETO PARA AMV 1:20, BITOLA MÉTRICA</v>
      </c>
      <c r="L3753" s="38" t="str">
        <f t="shared" si="176"/>
        <v>JG</v>
      </c>
    </row>
    <row r="3754" spans="1:12">
      <c r="A3754" s="321">
        <v>2607264</v>
      </c>
      <c r="B3754" s="322" t="s">
        <v>13248</v>
      </c>
      <c r="C3754" s="321" t="s">
        <v>13237</v>
      </c>
      <c r="D3754" s="155" t="e">
        <f t="shared" si="174"/>
        <v>#REF!</v>
      </c>
      <c r="F3754" s="38">
        <v>174580.76</v>
      </c>
      <c r="G3754" s="38" t="e">
        <f>INDEX('SICRO-SERVIÇOS-DESONERADO'!C:C,MATCH('SICRO-SERVIÇOS'!A3754,'SICRO-SERVIÇOS-DESONERADO'!A:A,0))</f>
        <v>#N/A</v>
      </c>
      <c r="K3754" s="38" t="str">
        <f t="shared" si="175"/>
        <v>POSICIONAMENTO DE JOGO DE DORMENTES DE CONCRETO PARA AMV 1:20, BITOLA MISTA</v>
      </c>
      <c r="L3754" s="38" t="str">
        <f t="shared" si="176"/>
        <v>JG</v>
      </c>
    </row>
    <row r="3755" spans="1:12">
      <c r="A3755" s="321">
        <v>2607093</v>
      </c>
      <c r="B3755" s="322" t="s">
        <v>13249</v>
      </c>
      <c r="C3755" s="321" t="s">
        <v>13237</v>
      </c>
      <c r="D3755" s="155" t="e">
        <f t="shared" si="174"/>
        <v>#REF!</v>
      </c>
      <c r="F3755" s="38">
        <v>55303.31</v>
      </c>
      <c r="G3755" s="38" t="e">
        <f>INDEX('SICRO-SERVIÇOS-DESONERADO'!C:C,MATCH('SICRO-SERVIÇOS'!A3755,'SICRO-SERVIÇOS-DESONERADO'!A:A,0))</f>
        <v>#N/A</v>
      </c>
      <c r="K3755" s="38" t="str">
        <f t="shared" si="175"/>
        <v>POSICIONAMENTO DE JOGO DE DORMENTES DE MADEIRA PARA AMV 1:10, BITOLA LARGA</v>
      </c>
      <c r="L3755" s="38" t="str">
        <f t="shared" si="176"/>
        <v>JG</v>
      </c>
    </row>
    <row r="3756" spans="1:12">
      <c r="A3756" s="321">
        <v>2607088</v>
      </c>
      <c r="B3756" s="322" t="s">
        <v>13250</v>
      </c>
      <c r="C3756" s="321" t="s">
        <v>13237</v>
      </c>
      <c r="D3756" s="155" t="e">
        <f t="shared" si="174"/>
        <v>#REF!</v>
      </c>
      <c r="F3756" s="38">
        <v>22768.76</v>
      </c>
      <c r="G3756" s="38" t="e">
        <f>INDEX('SICRO-SERVIÇOS-DESONERADO'!C:C,MATCH('SICRO-SERVIÇOS'!A3756,'SICRO-SERVIÇOS-DESONERADO'!A:A,0))</f>
        <v>#N/A</v>
      </c>
      <c r="K3756" s="38" t="str">
        <f t="shared" si="175"/>
        <v>POSICIONAMENTO DE JOGO DE DORMENTES DE MADEIRA PARA AMV 1:10, BITOLA MÉTRICA</v>
      </c>
      <c r="L3756" s="38" t="str">
        <f t="shared" si="176"/>
        <v>JG</v>
      </c>
    </row>
    <row r="3757" spans="1:12">
      <c r="A3757" s="321">
        <v>2607098</v>
      </c>
      <c r="B3757" s="322" t="s">
        <v>13251</v>
      </c>
      <c r="C3757" s="321" t="s">
        <v>13237</v>
      </c>
      <c r="D3757" s="155" t="e">
        <f t="shared" si="174"/>
        <v>#REF!</v>
      </c>
      <c r="F3757" s="38">
        <v>55618.32</v>
      </c>
      <c r="G3757" s="38" t="e">
        <f>INDEX('SICRO-SERVIÇOS-DESONERADO'!C:C,MATCH('SICRO-SERVIÇOS'!A3757,'SICRO-SERVIÇOS-DESONERADO'!A:A,0))</f>
        <v>#N/A</v>
      </c>
      <c r="K3757" s="38" t="str">
        <f t="shared" si="175"/>
        <v>POSICIONAMENTO DE JOGO DE DORMENTES DE MADEIRA PARA AMV 1:10, BITOLA MISTA</v>
      </c>
      <c r="L3757" s="38" t="str">
        <f t="shared" si="176"/>
        <v>JG</v>
      </c>
    </row>
    <row r="3758" spans="1:12">
      <c r="A3758" s="321">
        <v>2607094</v>
      </c>
      <c r="B3758" s="322" t="s">
        <v>13252</v>
      </c>
      <c r="C3758" s="321" t="s">
        <v>13237</v>
      </c>
      <c r="D3758" s="155" t="e">
        <f t="shared" si="174"/>
        <v>#REF!</v>
      </c>
      <c r="F3758" s="38">
        <v>62333.18</v>
      </c>
      <c r="G3758" s="38" t="e">
        <f>INDEX('SICRO-SERVIÇOS-DESONERADO'!C:C,MATCH('SICRO-SERVIÇOS'!A3758,'SICRO-SERVIÇOS-DESONERADO'!A:A,0))</f>
        <v>#N/A</v>
      </c>
      <c r="K3758" s="38" t="str">
        <f t="shared" si="175"/>
        <v>POSICIONAMENTO DE JOGO DE DORMENTES DE MADEIRA PARA AMV 1:12, BITOLA LARGA</v>
      </c>
      <c r="L3758" s="38" t="str">
        <f t="shared" si="176"/>
        <v>JG</v>
      </c>
    </row>
    <row r="3759" spans="1:12">
      <c r="A3759" s="321">
        <v>2607089</v>
      </c>
      <c r="B3759" s="322" t="s">
        <v>13253</v>
      </c>
      <c r="C3759" s="321" t="s">
        <v>13237</v>
      </c>
      <c r="D3759" s="155" t="e">
        <f t="shared" si="174"/>
        <v>#REF!</v>
      </c>
      <c r="F3759" s="38">
        <v>26068.33</v>
      </c>
      <c r="G3759" s="38" t="e">
        <f>INDEX('SICRO-SERVIÇOS-DESONERADO'!C:C,MATCH('SICRO-SERVIÇOS'!A3759,'SICRO-SERVIÇOS-DESONERADO'!A:A,0))</f>
        <v>#N/A</v>
      </c>
      <c r="K3759" s="38" t="str">
        <f t="shared" si="175"/>
        <v>POSICIONAMENTO DE JOGO DE DORMENTES DE MADEIRA PARA AMV 1:12, BITOLA MÉTRICA</v>
      </c>
      <c r="L3759" s="38" t="str">
        <f t="shared" si="176"/>
        <v>JG</v>
      </c>
    </row>
    <row r="3760" spans="1:12">
      <c r="A3760" s="321">
        <v>2607099</v>
      </c>
      <c r="B3760" s="322" t="s">
        <v>13254</v>
      </c>
      <c r="C3760" s="321" t="s">
        <v>13237</v>
      </c>
      <c r="D3760" s="155" t="e">
        <f t="shared" si="174"/>
        <v>#REF!</v>
      </c>
      <c r="F3760" s="38">
        <v>62692.04</v>
      </c>
      <c r="G3760" s="38" t="e">
        <f>INDEX('SICRO-SERVIÇOS-DESONERADO'!C:C,MATCH('SICRO-SERVIÇOS'!A3760,'SICRO-SERVIÇOS-DESONERADO'!A:A,0))</f>
        <v>#N/A</v>
      </c>
      <c r="K3760" s="38" t="str">
        <f t="shared" si="175"/>
        <v>POSICIONAMENTO DE JOGO DE DORMENTES DE MADEIRA PARA AMV 1:12, BITOLA MISTA</v>
      </c>
      <c r="L3760" s="38" t="str">
        <f t="shared" si="176"/>
        <v>JG</v>
      </c>
    </row>
    <row r="3761" spans="1:12">
      <c r="A3761" s="321">
        <v>2607095</v>
      </c>
      <c r="B3761" s="322" t="s">
        <v>13255</v>
      </c>
      <c r="C3761" s="321" t="s">
        <v>13237</v>
      </c>
      <c r="D3761" s="155" t="e">
        <f t="shared" si="174"/>
        <v>#REF!</v>
      </c>
      <c r="F3761" s="38">
        <v>73225.09</v>
      </c>
      <c r="G3761" s="38" t="e">
        <f>INDEX('SICRO-SERVIÇOS-DESONERADO'!C:C,MATCH('SICRO-SERVIÇOS'!A3761,'SICRO-SERVIÇOS-DESONERADO'!A:A,0))</f>
        <v>#N/A</v>
      </c>
      <c r="K3761" s="38" t="str">
        <f t="shared" si="175"/>
        <v>POSICIONAMENTO DE JOGO DE DORMENTES DE MADEIRA PARA AMV 1:14, BITOLA LARGA</v>
      </c>
      <c r="L3761" s="38" t="str">
        <f t="shared" si="176"/>
        <v>JG</v>
      </c>
    </row>
    <row r="3762" spans="1:12">
      <c r="A3762" s="321">
        <v>2607090</v>
      </c>
      <c r="B3762" s="322" t="s">
        <v>13256</v>
      </c>
      <c r="C3762" s="321" t="s">
        <v>13237</v>
      </c>
      <c r="D3762" s="155" t="e">
        <f t="shared" si="174"/>
        <v>#REF!</v>
      </c>
      <c r="F3762" s="38">
        <v>31748.07</v>
      </c>
      <c r="G3762" s="38" t="e">
        <f>INDEX('SICRO-SERVIÇOS-DESONERADO'!C:C,MATCH('SICRO-SERVIÇOS'!A3762,'SICRO-SERVIÇOS-DESONERADO'!A:A,0))</f>
        <v>#N/A</v>
      </c>
      <c r="K3762" s="38" t="str">
        <f t="shared" si="175"/>
        <v>POSICIONAMENTO DE JOGO DE DORMENTES DE MADEIRA PARA AMV 1:14, BITOLA MÉTRICA</v>
      </c>
      <c r="L3762" s="38" t="str">
        <f t="shared" si="176"/>
        <v>JG</v>
      </c>
    </row>
    <row r="3763" spans="1:12">
      <c r="A3763" s="321">
        <v>2607260</v>
      </c>
      <c r="B3763" s="322" t="s">
        <v>13257</v>
      </c>
      <c r="C3763" s="321" t="s">
        <v>13237</v>
      </c>
      <c r="D3763" s="155" t="e">
        <f t="shared" si="174"/>
        <v>#REF!</v>
      </c>
      <c r="F3763" s="38">
        <v>73641.88</v>
      </c>
      <c r="G3763" s="38" t="e">
        <f>INDEX('SICRO-SERVIÇOS-DESONERADO'!C:C,MATCH('SICRO-SERVIÇOS'!A3763,'SICRO-SERVIÇOS-DESONERADO'!A:A,0))</f>
        <v>#N/A</v>
      </c>
      <c r="K3763" s="38" t="str">
        <f t="shared" si="175"/>
        <v>POSICIONAMENTO DE JOGO DE DORMENTES DE MADEIRA PARA AMV 1:14, BITOLA MISTA</v>
      </c>
      <c r="L3763" s="38" t="str">
        <f t="shared" si="176"/>
        <v>JG</v>
      </c>
    </row>
    <row r="3764" spans="1:12">
      <c r="A3764" s="321">
        <v>2607096</v>
      </c>
      <c r="B3764" s="322" t="s">
        <v>13258</v>
      </c>
      <c r="C3764" s="321" t="s">
        <v>13237</v>
      </c>
      <c r="D3764" s="155" t="e">
        <f t="shared" si="174"/>
        <v>#REF!</v>
      </c>
      <c r="F3764" s="38">
        <v>96530.03</v>
      </c>
      <c r="G3764" s="38" t="e">
        <f>INDEX('SICRO-SERVIÇOS-DESONERADO'!C:C,MATCH('SICRO-SERVIÇOS'!A3764,'SICRO-SERVIÇOS-DESONERADO'!A:A,0))</f>
        <v>#N/A</v>
      </c>
      <c r="K3764" s="38" t="str">
        <f t="shared" si="175"/>
        <v>POSICIONAMENTO DE JOGO DE DORMENTES DE MADEIRA PARA AMV 1:20, BITOLA LARGA</v>
      </c>
      <c r="L3764" s="38" t="str">
        <f t="shared" si="176"/>
        <v>JG</v>
      </c>
    </row>
    <row r="3765" spans="1:12">
      <c r="A3765" s="321">
        <v>2607091</v>
      </c>
      <c r="B3765" s="322" t="s">
        <v>13259</v>
      </c>
      <c r="C3765" s="321" t="s">
        <v>13237</v>
      </c>
      <c r="D3765" s="155" t="e">
        <f t="shared" si="174"/>
        <v>#REF!</v>
      </c>
      <c r="F3765" s="38">
        <v>39888.660000000003</v>
      </c>
      <c r="G3765" s="38" t="e">
        <f>INDEX('SICRO-SERVIÇOS-DESONERADO'!C:C,MATCH('SICRO-SERVIÇOS'!A3765,'SICRO-SERVIÇOS-DESONERADO'!A:A,0))</f>
        <v>#N/A</v>
      </c>
      <c r="K3765" s="38" t="str">
        <f t="shared" si="175"/>
        <v>POSICIONAMENTO DE JOGO DE DORMENTES DE MADEIRA PARA AMV 1:20, BITOLA MÉTRICA</v>
      </c>
      <c r="L3765" s="38" t="str">
        <f t="shared" si="176"/>
        <v>JG</v>
      </c>
    </row>
    <row r="3766" spans="1:12">
      <c r="A3766" s="321">
        <v>2607101</v>
      </c>
      <c r="B3766" s="322" t="s">
        <v>13260</v>
      </c>
      <c r="C3766" s="321" t="s">
        <v>13237</v>
      </c>
      <c r="D3766" s="155" t="e">
        <f t="shared" si="174"/>
        <v>#REF!</v>
      </c>
      <c r="F3766" s="38">
        <v>97079.360000000001</v>
      </c>
      <c r="G3766" s="38" t="e">
        <f>INDEX('SICRO-SERVIÇOS-DESONERADO'!C:C,MATCH('SICRO-SERVIÇOS'!A3766,'SICRO-SERVIÇOS-DESONERADO'!A:A,0))</f>
        <v>#N/A</v>
      </c>
      <c r="K3766" s="38" t="str">
        <f t="shared" si="175"/>
        <v>POSICIONAMENTO DE JOGO DE DORMENTES DE MADEIRA PARA AMV 1:20, BITOLA MISTA</v>
      </c>
      <c r="L3766" s="38" t="str">
        <f t="shared" si="176"/>
        <v>JG</v>
      </c>
    </row>
    <row r="3767" spans="1:12">
      <c r="A3767" s="321">
        <v>2607092</v>
      </c>
      <c r="B3767" s="322" t="s">
        <v>13261</v>
      </c>
      <c r="C3767" s="321" t="s">
        <v>13237</v>
      </c>
      <c r="D3767" s="155" t="e">
        <f t="shared" si="174"/>
        <v>#REF!</v>
      </c>
      <c r="F3767" s="38">
        <v>44005.53</v>
      </c>
      <c r="G3767" s="38" t="e">
        <f>INDEX('SICRO-SERVIÇOS-DESONERADO'!C:C,MATCH('SICRO-SERVIÇOS'!A3767,'SICRO-SERVIÇOS-DESONERADO'!A:A,0))</f>
        <v>#N/A</v>
      </c>
      <c r="K3767" s="38" t="str">
        <f t="shared" si="175"/>
        <v>POSICIONAMENTO DE JOGO DE DORMENTES DE MADEIRA PARA AMV 1:8, BITOLA LARGA</v>
      </c>
      <c r="L3767" s="38" t="str">
        <f t="shared" si="176"/>
        <v>JG</v>
      </c>
    </row>
    <row r="3768" spans="1:12">
      <c r="A3768" s="321">
        <v>2607087</v>
      </c>
      <c r="B3768" s="322" t="s">
        <v>13262</v>
      </c>
      <c r="C3768" s="321" t="s">
        <v>13237</v>
      </c>
      <c r="D3768" s="155" t="e">
        <f t="shared" si="174"/>
        <v>#REF!</v>
      </c>
      <c r="F3768" s="38">
        <v>19003.41</v>
      </c>
      <c r="G3768" s="38" t="e">
        <f>INDEX('SICRO-SERVIÇOS-DESONERADO'!C:C,MATCH('SICRO-SERVIÇOS'!A3768,'SICRO-SERVIÇOS-DESONERADO'!A:A,0))</f>
        <v>#N/A</v>
      </c>
      <c r="K3768" s="38" t="str">
        <f t="shared" si="175"/>
        <v>POSICIONAMENTO DE JOGO DE DORMENTES DE MADEIRA PARA AMV 1:8, BITOLA MÉTRICA</v>
      </c>
      <c r="L3768" s="38" t="str">
        <f t="shared" si="176"/>
        <v>JG</v>
      </c>
    </row>
    <row r="3769" spans="1:12">
      <c r="A3769" s="321">
        <v>2607097</v>
      </c>
      <c r="B3769" s="322" t="s">
        <v>13263</v>
      </c>
      <c r="C3769" s="321" t="s">
        <v>13237</v>
      </c>
      <c r="D3769" s="155" t="e">
        <f t="shared" si="174"/>
        <v>#REF!</v>
      </c>
      <c r="F3769" s="38">
        <v>44257.73</v>
      </c>
      <c r="G3769" s="38" t="e">
        <f>INDEX('SICRO-SERVIÇOS-DESONERADO'!C:C,MATCH('SICRO-SERVIÇOS'!A3769,'SICRO-SERVIÇOS-DESONERADO'!A:A,0))</f>
        <v>#N/A</v>
      </c>
      <c r="K3769" s="38" t="str">
        <f t="shared" si="175"/>
        <v>POSICIONAMENTO DE JOGO DE DORMENTES DE MADEIRA PARA AMV 1:8, BITOLA MISTA</v>
      </c>
      <c r="L3769" s="38" t="str">
        <f t="shared" si="176"/>
        <v>JG</v>
      </c>
    </row>
    <row r="3770" spans="1:12">
      <c r="A3770" s="321">
        <v>2607198</v>
      </c>
      <c r="B3770" s="322" t="s">
        <v>13264</v>
      </c>
      <c r="C3770" s="321" t="s">
        <v>34</v>
      </c>
      <c r="D3770" s="155" t="e">
        <f t="shared" si="174"/>
        <v>#REF!</v>
      </c>
      <c r="F3770" s="38">
        <v>302.56</v>
      </c>
      <c r="G3770" s="38" t="e">
        <f>INDEX('SICRO-SERVIÇOS-DESONERADO'!C:C,MATCH('SICRO-SERVIÇOS'!A3770,'SICRO-SERVIÇOS-DESONERADO'!A:A,0))</f>
        <v>#N/A</v>
      </c>
      <c r="K3770" s="38" t="str">
        <f t="shared" si="175"/>
        <v>REGULARIZAÇÃO MANUAL DO LASTRO DO AMV PARA QUALQUER ABERTURA E QUALQUER BITOLA</v>
      </c>
      <c r="L3770" s="38" t="str">
        <f t="shared" si="176"/>
        <v>UN</v>
      </c>
    </row>
    <row r="3771" spans="1:12" ht="18">
      <c r="A3771" s="321">
        <v>2809170</v>
      </c>
      <c r="B3771" s="322" t="s">
        <v>13265</v>
      </c>
      <c r="C3771" s="321" t="s">
        <v>34</v>
      </c>
      <c r="D3771" s="155" t="e">
        <f t="shared" si="174"/>
        <v>#REF!</v>
      </c>
      <c r="F3771" s="38">
        <v>2017.98</v>
      </c>
      <c r="G3771" s="38" t="e">
        <f>INDEX('SICRO-SERVIÇOS-DESONERADO'!C:C,MATCH('SICRO-SERVIÇOS'!A3771,'SICRO-SERVIÇOS-DESONERADO'!A:A,0))</f>
        <v>#N/A</v>
      </c>
      <c r="K3771" s="38" t="str">
        <f t="shared" si="175"/>
        <v>DEMOLIÇÃO DE AMV 1:10 TR 37, EM BITOLA MÉTRICA, DORMENTE DE MADEIRA, COM SEPARAÇÃO E EMPILHAMENTO</v>
      </c>
      <c r="L3771" s="38" t="str">
        <f t="shared" si="176"/>
        <v>UN</v>
      </c>
    </row>
    <row r="3772" spans="1:12" ht="18">
      <c r="A3772" s="321">
        <v>2809183</v>
      </c>
      <c r="B3772" s="322" t="s">
        <v>13266</v>
      </c>
      <c r="C3772" s="321" t="s">
        <v>34</v>
      </c>
      <c r="D3772" s="155" t="e">
        <f t="shared" si="174"/>
        <v>#REF!</v>
      </c>
      <c r="F3772" s="38">
        <v>2919.58</v>
      </c>
      <c r="G3772" s="38" t="e">
        <f>INDEX('SICRO-SERVIÇOS-DESONERADO'!C:C,MATCH('SICRO-SERVIÇOS'!A3772,'SICRO-SERVIÇOS-DESONERADO'!A:A,0))</f>
        <v>#N/A</v>
      </c>
      <c r="K3772" s="38" t="str">
        <f t="shared" si="175"/>
        <v>DEMOLIÇÃO DE AMV 1:10 TR 45, EM BITOLA LARGA, DORMENTE DE MADEIRA, COM SEPARAÇÃO E EMPILHAMENTO</v>
      </c>
      <c r="L3772" s="38" t="str">
        <f t="shared" si="176"/>
        <v>UN</v>
      </c>
    </row>
    <row r="3773" spans="1:12" ht="18">
      <c r="A3773" s="321">
        <v>2809174</v>
      </c>
      <c r="B3773" s="322" t="s">
        <v>13267</v>
      </c>
      <c r="C3773" s="321" t="s">
        <v>34</v>
      </c>
      <c r="D3773" s="155" t="e">
        <f t="shared" si="174"/>
        <v>#REF!</v>
      </c>
      <c r="F3773" s="38">
        <v>2125.69</v>
      </c>
      <c r="G3773" s="38" t="e">
        <f>INDEX('SICRO-SERVIÇOS-DESONERADO'!C:C,MATCH('SICRO-SERVIÇOS'!A3773,'SICRO-SERVIÇOS-DESONERADO'!A:A,0))</f>
        <v>#N/A</v>
      </c>
      <c r="K3773" s="38" t="str">
        <f t="shared" si="175"/>
        <v>DEMOLIÇÃO DE AMV 1:10 TR 45, EM BITOLA MÉTRICA, DORMENTE DE MADEIRA, COM SEPARAÇÃO E EMPILHAMENTO</v>
      </c>
      <c r="L3773" s="38" t="str">
        <f t="shared" si="176"/>
        <v>UN</v>
      </c>
    </row>
    <row r="3774" spans="1:12" ht="18">
      <c r="A3774" s="321">
        <v>2809196</v>
      </c>
      <c r="B3774" s="322" t="s">
        <v>13268</v>
      </c>
      <c r="C3774" s="321" t="s">
        <v>34</v>
      </c>
      <c r="D3774" s="155" t="e">
        <f t="shared" si="174"/>
        <v>#REF!</v>
      </c>
      <c r="F3774" s="38">
        <v>3068.13</v>
      </c>
      <c r="G3774" s="38" t="e">
        <f>INDEX('SICRO-SERVIÇOS-DESONERADO'!C:C,MATCH('SICRO-SERVIÇOS'!A3774,'SICRO-SERVIÇOS-DESONERADO'!A:A,0))</f>
        <v>#N/A</v>
      </c>
      <c r="K3774" s="38" t="str">
        <f t="shared" si="175"/>
        <v>DEMOLIÇÃO DE AMV 1:10 TR 45, EM BITOLA MISTA, DORMENTE DE MADEIRA, COM SEPARAÇÃO E EMPILHAMENTO</v>
      </c>
      <c r="L3774" s="38" t="str">
        <f t="shared" si="176"/>
        <v>UN</v>
      </c>
    </row>
    <row r="3775" spans="1:12" ht="18">
      <c r="A3775" s="321">
        <v>2809187</v>
      </c>
      <c r="B3775" s="322" t="s">
        <v>13269</v>
      </c>
      <c r="C3775" s="321" t="s">
        <v>34</v>
      </c>
      <c r="D3775" s="155" t="e">
        <f t="shared" si="174"/>
        <v>#REF!</v>
      </c>
      <c r="F3775" s="38">
        <v>3081.29</v>
      </c>
      <c r="G3775" s="38" t="e">
        <f>INDEX('SICRO-SERVIÇOS-DESONERADO'!C:C,MATCH('SICRO-SERVIÇOS'!A3775,'SICRO-SERVIÇOS-DESONERADO'!A:A,0))</f>
        <v>#N/A</v>
      </c>
      <c r="K3775" s="38" t="str">
        <f t="shared" si="175"/>
        <v>DEMOLIÇÃO DE AMV 1:10 TR 57, EM BITOLA LARGA, DORMENTE DE MADEIRA, COM SEPARAÇÃO E EMPILHAMENTO</v>
      </c>
      <c r="L3775" s="38" t="str">
        <f t="shared" si="176"/>
        <v>UN</v>
      </c>
    </row>
    <row r="3776" spans="1:12" ht="18">
      <c r="A3776" s="321">
        <v>2809178</v>
      </c>
      <c r="B3776" s="322" t="s">
        <v>13270</v>
      </c>
      <c r="C3776" s="321" t="s">
        <v>34</v>
      </c>
      <c r="D3776" s="155" t="e">
        <f t="shared" si="174"/>
        <v>#REF!</v>
      </c>
      <c r="F3776" s="38">
        <v>2287.08</v>
      </c>
      <c r="G3776" s="38" t="e">
        <f>INDEX('SICRO-SERVIÇOS-DESONERADO'!C:C,MATCH('SICRO-SERVIÇOS'!A3776,'SICRO-SERVIÇOS-DESONERADO'!A:A,0))</f>
        <v>#N/A</v>
      </c>
      <c r="K3776" s="38" t="str">
        <f t="shared" si="175"/>
        <v>DEMOLIÇÃO DE AMV 1:10 TR 57, EM BITOLA MÉTRICA, DORMENTE DE MADEIRA, COM SEPARAÇÃO E EMPILHAMENTO</v>
      </c>
      <c r="L3776" s="38" t="str">
        <f t="shared" si="176"/>
        <v>UN</v>
      </c>
    </row>
    <row r="3777" spans="1:12" ht="18">
      <c r="A3777" s="321">
        <v>2809200</v>
      </c>
      <c r="B3777" s="322" t="s">
        <v>13271</v>
      </c>
      <c r="C3777" s="321" t="s">
        <v>34</v>
      </c>
      <c r="D3777" s="155" t="e">
        <f t="shared" si="174"/>
        <v>#REF!</v>
      </c>
      <c r="F3777" s="38">
        <v>3236.55</v>
      </c>
      <c r="G3777" s="38" t="e">
        <f>INDEX('SICRO-SERVIÇOS-DESONERADO'!C:C,MATCH('SICRO-SERVIÇOS'!A3777,'SICRO-SERVIÇOS-DESONERADO'!A:A,0))</f>
        <v>#N/A</v>
      </c>
      <c r="K3777" s="38" t="str">
        <f t="shared" si="175"/>
        <v>DEMOLIÇÃO DE AMV 1:10 TR 57, EM BITOLA MISTA, DORMENTE DE MADEIRA, COM SEPARAÇÃO E EMPILHAMENTO</v>
      </c>
      <c r="L3777" s="38" t="str">
        <f t="shared" si="176"/>
        <v>UN</v>
      </c>
    </row>
    <row r="3778" spans="1:12" ht="18">
      <c r="A3778" s="321">
        <v>2809191</v>
      </c>
      <c r="B3778" s="322" t="s">
        <v>13272</v>
      </c>
      <c r="C3778" s="321" t="s">
        <v>34</v>
      </c>
      <c r="D3778" s="155" t="e">
        <f t="shared" si="174"/>
        <v>#REF!</v>
      </c>
      <c r="F3778" s="38">
        <v>3229.6</v>
      </c>
      <c r="G3778" s="38" t="e">
        <f>INDEX('SICRO-SERVIÇOS-DESONERADO'!C:C,MATCH('SICRO-SERVIÇOS'!A3778,'SICRO-SERVIÇOS-DESONERADO'!A:A,0))</f>
        <v>#N/A</v>
      </c>
      <c r="K3778" s="38" t="str">
        <f t="shared" si="175"/>
        <v>DEMOLIÇÃO DE AMV 1:10 TR 68, EM BITOLA LARGA, DORMENTE DE MADEIRA, COM SEPARAÇÃO E EMPILHAMENTO</v>
      </c>
      <c r="L3778" s="38" t="str">
        <f t="shared" si="176"/>
        <v>UN</v>
      </c>
    </row>
    <row r="3779" spans="1:12" ht="18">
      <c r="A3779" s="321">
        <v>2809204</v>
      </c>
      <c r="B3779" s="322" t="s">
        <v>13273</v>
      </c>
      <c r="C3779" s="321" t="s">
        <v>34</v>
      </c>
      <c r="D3779" s="155" t="e">
        <f t="shared" ref="D3779:D3842" si="177">IF($I$1="NÃO DESONERADO",F3779,G3779)</f>
        <v>#REF!</v>
      </c>
      <c r="F3779" s="38">
        <v>3390.73</v>
      </c>
      <c r="G3779" s="38" t="e">
        <f>INDEX('SICRO-SERVIÇOS-DESONERADO'!C:C,MATCH('SICRO-SERVIÇOS'!A3779,'SICRO-SERVIÇOS-DESONERADO'!A:A,0))</f>
        <v>#N/A</v>
      </c>
      <c r="K3779" s="38" t="str">
        <f t="shared" ref="K3779:K3842" si="178">UPPER(B3779)</f>
        <v>DEMOLIÇÃO DE AMV 1:10 TR 68, EM BITOLA MISTA, DORMENTE DE MADEIRA, COM SEPARAÇÃO E EMPILHAMENTO</v>
      </c>
      <c r="L3779" s="38" t="str">
        <f t="shared" ref="L3779:L3842" si="179">UPPER(C3779)</f>
        <v>UN</v>
      </c>
    </row>
    <row r="3780" spans="1:12" ht="18">
      <c r="A3780" s="321">
        <v>2809171</v>
      </c>
      <c r="B3780" s="322" t="s">
        <v>13274</v>
      </c>
      <c r="C3780" s="321" t="s">
        <v>34</v>
      </c>
      <c r="D3780" s="155" t="e">
        <f t="shared" si="177"/>
        <v>#REF!</v>
      </c>
      <c r="F3780" s="38">
        <v>2276.4299999999998</v>
      </c>
      <c r="G3780" s="38" t="e">
        <f>INDEX('SICRO-SERVIÇOS-DESONERADO'!C:C,MATCH('SICRO-SERVIÇOS'!A3780,'SICRO-SERVIÇOS-DESONERADO'!A:A,0))</f>
        <v>#N/A</v>
      </c>
      <c r="K3780" s="38" t="str">
        <f t="shared" si="178"/>
        <v>DEMOLIÇÃO DE AMV 1:12 TR 37, EM BITOLA MÉTRICA, DORMENTE DE MADEIRA, COM SEPARAÇÃO E EMPILHAMENTO</v>
      </c>
      <c r="L3780" s="38" t="str">
        <f t="shared" si="179"/>
        <v>UN</v>
      </c>
    </row>
    <row r="3781" spans="1:12" ht="18">
      <c r="A3781" s="321">
        <v>2809184</v>
      </c>
      <c r="B3781" s="322" t="s">
        <v>13275</v>
      </c>
      <c r="C3781" s="321" t="s">
        <v>34</v>
      </c>
      <c r="D3781" s="155" t="e">
        <f t="shared" si="177"/>
        <v>#REF!</v>
      </c>
      <c r="F3781" s="38">
        <v>3290.62</v>
      </c>
      <c r="G3781" s="38" t="e">
        <f>INDEX('SICRO-SERVIÇOS-DESONERADO'!C:C,MATCH('SICRO-SERVIÇOS'!A3781,'SICRO-SERVIÇOS-DESONERADO'!A:A,0))</f>
        <v>#N/A</v>
      </c>
      <c r="K3781" s="38" t="str">
        <f t="shared" si="178"/>
        <v>DEMOLIÇÃO DE AMV 1:12 TR 45, EM BITOLA LARGA, DORMENTE DE MADEIRA, COM SEPARAÇÃO E EMPILHAMENTO</v>
      </c>
      <c r="L3781" s="38" t="str">
        <f t="shared" si="179"/>
        <v>UN</v>
      </c>
    </row>
    <row r="3782" spans="1:12" ht="18">
      <c r="A3782" s="321">
        <v>2809175</v>
      </c>
      <c r="B3782" s="322" t="s">
        <v>13276</v>
      </c>
      <c r="C3782" s="321" t="s">
        <v>34</v>
      </c>
      <c r="D3782" s="155" t="e">
        <f t="shared" si="177"/>
        <v>#REF!</v>
      </c>
      <c r="F3782" s="38">
        <v>2394.9</v>
      </c>
      <c r="G3782" s="38" t="e">
        <f>INDEX('SICRO-SERVIÇOS-DESONERADO'!C:C,MATCH('SICRO-SERVIÇOS'!A3782,'SICRO-SERVIÇOS-DESONERADO'!A:A,0))</f>
        <v>#N/A</v>
      </c>
      <c r="K3782" s="38" t="str">
        <f t="shared" si="178"/>
        <v>DEMOLIÇÃO DE AMV 1:12 TR 45, EM BITOLA MÉTRICA, DORMENTE DE MADEIRA, COM SEPARAÇÃO E EMPILHAMENTO</v>
      </c>
      <c r="L3782" s="38" t="str">
        <f t="shared" si="179"/>
        <v>UN</v>
      </c>
    </row>
    <row r="3783" spans="1:12" ht="18">
      <c r="A3783" s="321">
        <v>2809197</v>
      </c>
      <c r="B3783" s="322" t="s">
        <v>13277</v>
      </c>
      <c r="C3783" s="321" t="s">
        <v>34</v>
      </c>
      <c r="D3783" s="155" t="e">
        <f t="shared" si="177"/>
        <v>#REF!</v>
      </c>
      <c r="F3783" s="38">
        <v>3454.13</v>
      </c>
      <c r="G3783" s="38" t="e">
        <f>INDEX('SICRO-SERVIÇOS-DESONERADO'!C:C,MATCH('SICRO-SERVIÇOS'!A3783,'SICRO-SERVIÇOS-DESONERADO'!A:A,0))</f>
        <v>#N/A</v>
      </c>
      <c r="K3783" s="38" t="str">
        <f t="shared" si="178"/>
        <v>DEMOLIÇÃO DE AMV 1:12 TR 45, EM BITOLA MISTA, DORMENTE DE MADEIRA, COM SEPARAÇÃO E EMPILHAMENTO</v>
      </c>
      <c r="L3783" s="38" t="str">
        <f t="shared" si="179"/>
        <v>UN</v>
      </c>
    </row>
    <row r="3784" spans="1:12" ht="18">
      <c r="A3784" s="321">
        <v>2809188</v>
      </c>
      <c r="B3784" s="322" t="s">
        <v>13278</v>
      </c>
      <c r="C3784" s="321" t="s">
        <v>34</v>
      </c>
      <c r="D3784" s="155" t="e">
        <f t="shared" si="177"/>
        <v>#REF!</v>
      </c>
      <c r="F3784" s="38">
        <v>3468.5</v>
      </c>
      <c r="G3784" s="38" t="e">
        <f>INDEX('SICRO-SERVIÇOS-DESONERADO'!C:C,MATCH('SICRO-SERVIÇOS'!A3784,'SICRO-SERVIÇOS-DESONERADO'!A:A,0))</f>
        <v>#N/A</v>
      </c>
      <c r="K3784" s="38" t="str">
        <f t="shared" si="178"/>
        <v>DEMOLIÇÃO DE AMV 1:12 TR 57, EM BITOLA LARGA, DORMENTE DE MADEIRA, COM SEPARAÇÃO E EMPILHAMENTO</v>
      </c>
      <c r="L3784" s="38" t="str">
        <f t="shared" si="179"/>
        <v>UN</v>
      </c>
    </row>
    <row r="3785" spans="1:12" ht="18">
      <c r="A3785" s="321">
        <v>2809179</v>
      </c>
      <c r="B3785" s="322" t="s">
        <v>13279</v>
      </c>
      <c r="C3785" s="321" t="s">
        <v>34</v>
      </c>
      <c r="D3785" s="155" t="e">
        <f t="shared" si="177"/>
        <v>#REF!</v>
      </c>
      <c r="F3785" s="38">
        <v>2572.4299999999998</v>
      </c>
      <c r="G3785" s="38" t="e">
        <f>INDEX('SICRO-SERVIÇOS-DESONERADO'!C:C,MATCH('SICRO-SERVIÇOS'!A3785,'SICRO-SERVIÇOS-DESONERADO'!A:A,0))</f>
        <v>#N/A</v>
      </c>
      <c r="K3785" s="38" t="str">
        <f t="shared" si="178"/>
        <v>DEMOLIÇÃO DE AMV 1:12 TR 57, EM BITOLA MÉTRICA, DORMENTE DE MADEIRA, COM SEPARAÇÃO E EMPILHAMENTO</v>
      </c>
      <c r="L3785" s="38" t="str">
        <f t="shared" si="179"/>
        <v>UN</v>
      </c>
    </row>
    <row r="3786" spans="1:12" ht="18">
      <c r="A3786" s="321">
        <v>2809201</v>
      </c>
      <c r="B3786" s="322" t="s">
        <v>13280</v>
      </c>
      <c r="C3786" s="321" t="s">
        <v>34</v>
      </c>
      <c r="D3786" s="155" t="e">
        <f t="shared" si="177"/>
        <v>#REF!</v>
      </c>
      <c r="F3786" s="38">
        <v>3639.39</v>
      </c>
      <c r="G3786" s="38" t="e">
        <f>INDEX('SICRO-SERVIÇOS-DESONERADO'!C:C,MATCH('SICRO-SERVIÇOS'!A3786,'SICRO-SERVIÇOS-DESONERADO'!A:A,0))</f>
        <v>#N/A</v>
      </c>
      <c r="K3786" s="38" t="str">
        <f t="shared" si="178"/>
        <v>DEMOLIÇÃO DE AMV 1:12 TR 57, EM BITOLA MISTA, DORMENTE DE MADEIRA, COM SEPARAÇÃO E EMPILHAMENTO</v>
      </c>
      <c r="L3786" s="38" t="str">
        <f t="shared" si="179"/>
        <v>UN</v>
      </c>
    </row>
    <row r="3787" spans="1:12" ht="18">
      <c r="A3787" s="321">
        <v>2809192</v>
      </c>
      <c r="B3787" s="322" t="s">
        <v>13281</v>
      </c>
      <c r="C3787" s="321" t="s">
        <v>34</v>
      </c>
      <c r="D3787" s="155" t="e">
        <f t="shared" si="177"/>
        <v>#REF!</v>
      </c>
      <c r="F3787" s="38">
        <v>3631.64</v>
      </c>
      <c r="G3787" s="38" t="e">
        <f>INDEX('SICRO-SERVIÇOS-DESONERADO'!C:C,MATCH('SICRO-SERVIÇOS'!A3787,'SICRO-SERVIÇOS-DESONERADO'!A:A,0))</f>
        <v>#N/A</v>
      </c>
      <c r="K3787" s="38" t="str">
        <f t="shared" si="178"/>
        <v>DEMOLIÇÃO DE AMV 1:12 TR 68, EM BITOLA LARGA, DORMENTE DE MADEIRA, COM SEPARAÇÃO E EMPILHAMENTO</v>
      </c>
      <c r="L3787" s="38" t="str">
        <f t="shared" si="179"/>
        <v>UN</v>
      </c>
    </row>
    <row r="3788" spans="1:12" ht="18">
      <c r="A3788" s="321">
        <v>2809205</v>
      </c>
      <c r="B3788" s="322" t="s">
        <v>13282</v>
      </c>
      <c r="C3788" s="321" t="s">
        <v>34</v>
      </c>
      <c r="D3788" s="155" t="e">
        <f t="shared" si="177"/>
        <v>#REF!</v>
      </c>
      <c r="F3788" s="38">
        <v>3808.99</v>
      </c>
      <c r="G3788" s="38" t="e">
        <f>INDEX('SICRO-SERVIÇOS-DESONERADO'!C:C,MATCH('SICRO-SERVIÇOS'!A3788,'SICRO-SERVIÇOS-DESONERADO'!A:A,0))</f>
        <v>#N/A</v>
      </c>
      <c r="K3788" s="38" t="str">
        <f t="shared" si="178"/>
        <v>DEMOLIÇÃO DE AMV 1:12 TR 68, EM BITOLA MISTA, DORMENTE DE MADEIRA, COM SEPARAÇÃO E EMPILHAMENTO</v>
      </c>
      <c r="L3788" s="38" t="str">
        <f t="shared" si="179"/>
        <v>UN</v>
      </c>
    </row>
    <row r="3789" spans="1:12" ht="18">
      <c r="A3789" s="321">
        <v>2809172</v>
      </c>
      <c r="B3789" s="322" t="s">
        <v>13283</v>
      </c>
      <c r="C3789" s="321" t="s">
        <v>34</v>
      </c>
      <c r="D3789" s="155" t="e">
        <f t="shared" si="177"/>
        <v>#REF!</v>
      </c>
      <c r="F3789" s="38">
        <v>2658.76</v>
      </c>
      <c r="G3789" s="38" t="e">
        <f>INDEX('SICRO-SERVIÇOS-DESONERADO'!C:C,MATCH('SICRO-SERVIÇOS'!A3789,'SICRO-SERVIÇOS-DESONERADO'!A:A,0))</f>
        <v>#N/A</v>
      </c>
      <c r="K3789" s="38" t="str">
        <f t="shared" si="178"/>
        <v>DEMOLIÇÃO DE AMV 1:14 TR 37, EM BITOLA MÉTRICA, DORMENTE DE MADEIRA, COM SEPARAÇÃO E EMPILHAMENTO</v>
      </c>
      <c r="L3789" s="38" t="str">
        <f t="shared" si="179"/>
        <v>UN</v>
      </c>
    </row>
    <row r="3790" spans="1:12" ht="18">
      <c r="A3790" s="321">
        <v>2809185</v>
      </c>
      <c r="B3790" s="322" t="s">
        <v>13284</v>
      </c>
      <c r="C3790" s="321" t="s">
        <v>34</v>
      </c>
      <c r="D3790" s="155" t="e">
        <f t="shared" si="177"/>
        <v>#REF!</v>
      </c>
      <c r="F3790" s="38">
        <v>3784.98</v>
      </c>
      <c r="G3790" s="38" t="e">
        <f>INDEX('SICRO-SERVIÇOS-DESONERADO'!C:C,MATCH('SICRO-SERVIÇOS'!A3790,'SICRO-SERVIÇOS-DESONERADO'!A:A,0))</f>
        <v>#N/A</v>
      </c>
      <c r="K3790" s="38" t="str">
        <f t="shared" si="178"/>
        <v>DEMOLIÇÃO DE AMV 1:14 TR 45, EM BITOLA LARGA, DORMENTE DE MADEIRA, COM SEPARAÇÃO E EMPILHAMENTO</v>
      </c>
      <c r="L3790" s="38" t="str">
        <f t="shared" si="179"/>
        <v>UN</v>
      </c>
    </row>
    <row r="3791" spans="1:12" ht="18">
      <c r="A3791" s="321">
        <v>2809176</v>
      </c>
      <c r="B3791" s="322" t="s">
        <v>13285</v>
      </c>
      <c r="C3791" s="321" t="s">
        <v>34</v>
      </c>
      <c r="D3791" s="155" t="e">
        <f t="shared" si="177"/>
        <v>#REF!</v>
      </c>
      <c r="F3791" s="38">
        <v>2789.08</v>
      </c>
      <c r="G3791" s="38" t="e">
        <f>INDEX('SICRO-SERVIÇOS-DESONERADO'!C:C,MATCH('SICRO-SERVIÇOS'!A3791,'SICRO-SERVIÇOS-DESONERADO'!A:A,0))</f>
        <v>#N/A</v>
      </c>
      <c r="K3791" s="38" t="str">
        <f t="shared" si="178"/>
        <v>DEMOLIÇÃO DE AMV 1:14 TR 45, EM BITOLA MÉTRICA, DORMENTE DE MADEIRA, COM SEPARAÇÃO E EMPILHAMENTO</v>
      </c>
      <c r="L3791" s="38" t="str">
        <f t="shared" si="179"/>
        <v>UN</v>
      </c>
    </row>
    <row r="3792" spans="1:12" ht="18">
      <c r="A3792" s="321">
        <v>2809198</v>
      </c>
      <c r="B3792" s="322" t="s">
        <v>13286</v>
      </c>
      <c r="C3792" s="321" t="s">
        <v>34</v>
      </c>
      <c r="D3792" s="155" t="e">
        <f t="shared" si="177"/>
        <v>#REF!</v>
      </c>
      <c r="F3792" s="38">
        <v>3967.51</v>
      </c>
      <c r="G3792" s="38" t="e">
        <f>INDEX('SICRO-SERVIÇOS-DESONERADO'!C:C,MATCH('SICRO-SERVIÇOS'!A3792,'SICRO-SERVIÇOS-DESONERADO'!A:A,0))</f>
        <v>#N/A</v>
      </c>
      <c r="K3792" s="38" t="str">
        <f t="shared" si="178"/>
        <v>DEMOLIÇÃO DE AMV 1:14 TR 45, EM BITOLA MISTA, DORMENTE DE MADEIRA, COM SEPARAÇÃO E EMPILHAMENTO</v>
      </c>
      <c r="L3792" s="38" t="str">
        <f t="shared" si="179"/>
        <v>UN</v>
      </c>
    </row>
    <row r="3793" spans="1:12" ht="18">
      <c r="A3793" s="321">
        <v>2809189</v>
      </c>
      <c r="B3793" s="322" t="s">
        <v>13287</v>
      </c>
      <c r="C3793" s="321" t="s">
        <v>34</v>
      </c>
      <c r="D3793" s="155" t="e">
        <f t="shared" si="177"/>
        <v>#REF!</v>
      </c>
      <c r="F3793" s="38">
        <v>3980.66</v>
      </c>
      <c r="G3793" s="38" t="e">
        <f>INDEX('SICRO-SERVIÇOS-DESONERADO'!C:C,MATCH('SICRO-SERVIÇOS'!A3793,'SICRO-SERVIÇOS-DESONERADO'!A:A,0))</f>
        <v>#N/A</v>
      </c>
      <c r="K3793" s="38" t="str">
        <f t="shared" si="178"/>
        <v>DEMOLIÇÃO DE AMV 1:14 TR 57, EM BITOLA LARGA, DORMENTE DE MADEIRA, COM SEPARAÇÃO E EMPILHAMENTO</v>
      </c>
      <c r="L3793" s="38" t="str">
        <f t="shared" si="179"/>
        <v>UN</v>
      </c>
    </row>
    <row r="3794" spans="1:12" ht="18">
      <c r="A3794" s="321">
        <v>2809180</v>
      </c>
      <c r="B3794" s="322" t="s">
        <v>13288</v>
      </c>
      <c r="C3794" s="321" t="s">
        <v>34</v>
      </c>
      <c r="D3794" s="155" t="e">
        <f t="shared" si="177"/>
        <v>#REF!</v>
      </c>
      <c r="F3794" s="38">
        <v>2984.36</v>
      </c>
      <c r="G3794" s="38" t="e">
        <f>INDEX('SICRO-SERVIÇOS-DESONERADO'!C:C,MATCH('SICRO-SERVIÇOS'!A3794,'SICRO-SERVIÇOS-DESONERADO'!A:A,0))</f>
        <v>#N/A</v>
      </c>
      <c r="K3794" s="38" t="str">
        <f t="shared" si="178"/>
        <v>DEMOLIÇÃO DE AMV 1:14 TR 57, EM BITOLA MÉTRICA, DORMENTE DE MADEIRA, COM SEPARAÇÃO E EMPILHAMENTO</v>
      </c>
      <c r="L3794" s="38" t="str">
        <f t="shared" si="179"/>
        <v>UN</v>
      </c>
    </row>
    <row r="3795" spans="1:12" ht="18">
      <c r="A3795" s="321">
        <v>2809202</v>
      </c>
      <c r="B3795" s="322" t="s">
        <v>13289</v>
      </c>
      <c r="C3795" s="321" t="s">
        <v>34</v>
      </c>
      <c r="D3795" s="155" t="e">
        <f t="shared" si="177"/>
        <v>#REF!</v>
      </c>
      <c r="F3795" s="38">
        <v>4171.29</v>
      </c>
      <c r="G3795" s="38" t="e">
        <f>INDEX('SICRO-SERVIÇOS-DESONERADO'!C:C,MATCH('SICRO-SERVIÇOS'!A3795,'SICRO-SERVIÇOS-DESONERADO'!A:A,0))</f>
        <v>#N/A</v>
      </c>
      <c r="K3795" s="38" t="str">
        <f t="shared" si="178"/>
        <v>DEMOLIÇÃO DE AMV 1:14 TR 57, EM BITOLA MISTA, DORMENTE DE MADEIRA, COM SEPARAÇÃO E EMPILHAMENTO</v>
      </c>
      <c r="L3795" s="38" t="str">
        <f t="shared" si="179"/>
        <v>UN</v>
      </c>
    </row>
    <row r="3796" spans="1:12" ht="18">
      <c r="A3796" s="321">
        <v>2809193</v>
      </c>
      <c r="B3796" s="322" t="s">
        <v>13290</v>
      </c>
      <c r="C3796" s="321" t="s">
        <v>34</v>
      </c>
      <c r="D3796" s="155" t="e">
        <f t="shared" si="177"/>
        <v>#REF!</v>
      </c>
      <c r="F3796" s="38">
        <v>4160.1099999999997</v>
      </c>
      <c r="G3796" s="38" t="e">
        <f>INDEX('SICRO-SERVIÇOS-DESONERADO'!C:C,MATCH('SICRO-SERVIÇOS'!A3796,'SICRO-SERVIÇOS-DESONERADO'!A:A,0))</f>
        <v>#N/A</v>
      </c>
      <c r="K3796" s="38" t="str">
        <f t="shared" si="178"/>
        <v>DEMOLIÇÃO DE AMV 1:14 TR 68, EM BITOLA LARGA, DORMENTE DE MADEIRA, COM SEPARAÇÃO E EMPILHAMENTO</v>
      </c>
      <c r="L3796" s="38" t="str">
        <f t="shared" si="179"/>
        <v>UN</v>
      </c>
    </row>
    <row r="3797" spans="1:12" ht="18">
      <c r="A3797" s="321">
        <v>2809206</v>
      </c>
      <c r="B3797" s="322" t="s">
        <v>13291</v>
      </c>
      <c r="C3797" s="321" t="s">
        <v>34</v>
      </c>
      <c r="D3797" s="155" t="e">
        <f t="shared" si="177"/>
        <v>#REF!</v>
      </c>
      <c r="F3797" s="38">
        <v>4357.8500000000004</v>
      </c>
      <c r="G3797" s="38" t="e">
        <f>INDEX('SICRO-SERVIÇOS-DESONERADO'!C:C,MATCH('SICRO-SERVIÇOS'!A3797,'SICRO-SERVIÇOS-DESONERADO'!A:A,0))</f>
        <v>#N/A</v>
      </c>
      <c r="K3797" s="38" t="str">
        <f t="shared" si="178"/>
        <v>DEMOLIÇÃO DE AMV 1:14 TR 68, EM BITOLA MISTA, DORMENTE DE MADEIRA, COM SEPARAÇÃO E EMPILHAMENTO</v>
      </c>
      <c r="L3797" s="38" t="str">
        <f t="shared" si="179"/>
        <v>UN</v>
      </c>
    </row>
    <row r="3798" spans="1:12" ht="18">
      <c r="A3798" s="321">
        <v>2809190</v>
      </c>
      <c r="B3798" s="322" t="s">
        <v>13292</v>
      </c>
      <c r="C3798" s="321" t="s">
        <v>34</v>
      </c>
      <c r="D3798" s="155" t="e">
        <f t="shared" si="177"/>
        <v>#REF!</v>
      </c>
      <c r="F3798" s="38">
        <v>5147.2700000000004</v>
      </c>
      <c r="G3798" s="38" t="e">
        <f>INDEX('SICRO-SERVIÇOS-DESONERADO'!C:C,MATCH('SICRO-SERVIÇOS'!A3798,'SICRO-SERVIÇOS-DESONERADO'!A:A,0))</f>
        <v>#N/A</v>
      </c>
      <c r="K3798" s="38" t="str">
        <f t="shared" si="178"/>
        <v>DEMOLIÇÃO DE AMV 1:20 TR 57, EM BITOLA LARGA, DORMENTE DE MADEIRA, COM SEPARAÇÃO E EMPILHAMENTO</v>
      </c>
      <c r="L3798" s="38" t="str">
        <f t="shared" si="179"/>
        <v>UN</v>
      </c>
    </row>
    <row r="3799" spans="1:12" ht="18">
      <c r="A3799" s="321">
        <v>2809181</v>
      </c>
      <c r="B3799" s="322" t="s">
        <v>13293</v>
      </c>
      <c r="C3799" s="321" t="s">
        <v>34</v>
      </c>
      <c r="D3799" s="155" t="e">
        <f t="shared" si="177"/>
        <v>#REF!</v>
      </c>
      <c r="F3799" s="38">
        <v>3665.72</v>
      </c>
      <c r="G3799" s="38" t="e">
        <f>INDEX('SICRO-SERVIÇOS-DESONERADO'!C:C,MATCH('SICRO-SERVIÇOS'!A3799,'SICRO-SERVIÇOS-DESONERADO'!A:A,0))</f>
        <v>#N/A</v>
      </c>
      <c r="K3799" s="38" t="str">
        <f t="shared" si="178"/>
        <v>DEMOLIÇÃO DE AMV 1:20 TR 57, EM BITOLA MÉTRICA, DORMENTE DE MADEIRA, COM SEPARAÇÃO E EMPILHAMENTO</v>
      </c>
      <c r="L3799" s="38" t="str">
        <f t="shared" si="179"/>
        <v>UN</v>
      </c>
    </row>
    <row r="3800" spans="1:12" ht="18">
      <c r="A3800" s="321">
        <v>2809203</v>
      </c>
      <c r="B3800" s="322" t="s">
        <v>13294</v>
      </c>
      <c r="C3800" s="321" t="s">
        <v>34</v>
      </c>
      <c r="D3800" s="155" t="e">
        <f t="shared" si="177"/>
        <v>#REF!</v>
      </c>
      <c r="F3800" s="38">
        <v>5376.85</v>
      </c>
      <c r="G3800" s="38" t="e">
        <f>INDEX('SICRO-SERVIÇOS-DESONERADO'!C:C,MATCH('SICRO-SERVIÇOS'!A3800,'SICRO-SERVIÇOS-DESONERADO'!A:A,0))</f>
        <v>#N/A</v>
      </c>
      <c r="K3800" s="38" t="str">
        <f t="shared" si="178"/>
        <v>DEMOLIÇÃO DE AMV 1:20 TR 57, EM BITOLA MISTA, DORMENTE DE MADEIRA, COM SEPARAÇÃO E EMPILHAMENTO</v>
      </c>
      <c r="L3800" s="38" t="str">
        <f t="shared" si="179"/>
        <v>UN</v>
      </c>
    </row>
    <row r="3801" spans="1:12" ht="18">
      <c r="A3801" s="321">
        <v>2809194</v>
      </c>
      <c r="B3801" s="322" t="s">
        <v>13295</v>
      </c>
      <c r="C3801" s="321" t="s">
        <v>34</v>
      </c>
      <c r="D3801" s="155" t="e">
        <f t="shared" si="177"/>
        <v>#REF!</v>
      </c>
      <c r="F3801" s="38">
        <v>5362.62</v>
      </c>
      <c r="G3801" s="38" t="e">
        <f>INDEX('SICRO-SERVIÇOS-DESONERADO'!C:C,MATCH('SICRO-SERVIÇOS'!A3801,'SICRO-SERVIÇOS-DESONERADO'!A:A,0))</f>
        <v>#N/A</v>
      </c>
      <c r="K3801" s="38" t="str">
        <f t="shared" si="178"/>
        <v>DEMOLIÇÃO DE AMV 1:20 TR 68, EM BITOLA LARGA, DORMENTE DE MADEIRA, COM SEPARAÇÃO E EMPILHAMENTO</v>
      </c>
      <c r="L3801" s="38" t="str">
        <f t="shared" si="179"/>
        <v>UN</v>
      </c>
    </row>
    <row r="3802" spans="1:12" ht="18">
      <c r="A3802" s="321">
        <v>2809207</v>
      </c>
      <c r="B3802" s="322" t="s">
        <v>13296</v>
      </c>
      <c r="C3802" s="321" t="s">
        <v>34</v>
      </c>
      <c r="D3802" s="155" t="e">
        <f t="shared" si="177"/>
        <v>#REF!</v>
      </c>
      <c r="F3802" s="38">
        <v>5600.72</v>
      </c>
      <c r="G3802" s="38" t="e">
        <f>INDEX('SICRO-SERVIÇOS-DESONERADO'!C:C,MATCH('SICRO-SERVIÇOS'!A3802,'SICRO-SERVIÇOS-DESONERADO'!A:A,0))</f>
        <v>#N/A</v>
      </c>
      <c r="K3802" s="38" t="str">
        <f t="shared" si="178"/>
        <v>DEMOLIÇÃO DE AMV 1:20 TR 68, EM BITOLA MISTA, DORMENTE DE MADEIRA, COM SEPARAÇÃO E EMPILHAMENTO</v>
      </c>
      <c r="L3802" s="38" t="str">
        <f t="shared" si="179"/>
        <v>UN</v>
      </c>
    </row>
    <row r="3803" spans="1:12" ht="18">
      <c r="A3803" s="321">
        <v>2809169</v>
      </c>
      <c r="B3803" s="322" t="s">
        <v>13297</v>
      </c>
      <c r="C3803" s="321" t="s">
        <v>34</v>
      </c>
      <c r="D3803" s="155" t="e">
        <f t="shared" si="177"/>
        <v>#REF!</v>
      </c>
      <c r="F3803" s="38">
        <v>1737.78</v>
      </c>
      <c r="G3803" s="38" t="e">
        <f>INDEX('SICRO-SERVIÇOS-DESONERADO'!C:C,MATCH('SICRO-SERVIÇOS'!A3803,'SICRO-SERVIÇOS-DESONERADO'!A:A,0))</f>
        <v>#N/A</v>
      </c>
      <c r="K3803" s="38" t="str">
        <f t="shared" si="178"/>
        <v>DEMOLIÇÃO DE AMV 1:8 TR 37, EM BITOLA MÉTRICA, DORMENTE DE MADEIRA, COM SEPARAÇÃO E EMPILHAMENTO</v>
      </c>
      <c r="L3803" s="38" t="str">
        <f t="shared" si="179"/>
        <v>UN</v>
      </c>
    </row>
    <row r="3804" spans="1:12" ht="18">
      <c r="A3804" s="321">
        <v>2809182</v>
      </c>
      <c r="B3804" s="322" t="s">
        <v>13298</v>
      </c>
      <c r="C3804" s="321" t="s">
        <v>34</v>
      </c>
      <c r="D3804" s="155" t="e">
        <f t="shared" si="177"/>
        <v>#REF!</v>
      </c>
      <c r="F3804" s="38">
        <v>2410.04</v>
      </c>
      <c r="G3804" s="38" t="e">
        <f>INDEX('SICRO-SERVIÇOS-DESONERADO'!C:C,MATCH('SICRO-SERVIÇOS'!A3804,'SICRO-SERVIÇOS-DESONERADO'!A:A,0))</f>
        <v>#N/A</v>
      </c>
      <c r="K3804" s="38" t="str">
        <f t="shared" si="178"/>
        <v>DEMOLIÇÃO DE AMV 1:8 TR 45, EM BITOLA LARGA, DORMENTE DE MADEIRA, COM SEPARAÇÃO E EMPILHAMENTO</v>
      </c>
      <c r="L3804" s="38" t="str">
        <f t="shared" si="179"/>
        <v>UN</v>
      </c>
    </row>
    <row r="3805" spans="1:12" ht="18">
      <c r="A3805" s="321">
        <v>2809173</v>
      </c>
      <c r="B3805" s="322" t="s">
        <v>13299</v>
      </c>
      <c r="C3805" s="321" t="s">
        <v>34</v>
      </c>
      <c r="D3805" s="155" t="e">
        <f t="shared" si="177"/>
        <v>#REF!</v>
      </c>
      <c r="F3805" s="38">
        <v>1835.69</v>
      </c>
      <c r="G3805" s="38" t="e">
        <f>INDEX('SICRO-SERVIÇOS-DESONERADO'!C:C,MATCH('SICRO-SERVIÇOS'!A3805,'SICRO-SERVIÇOS-DESONERADO'!A:A,0))</f>
        <v>#N/A</v>
      </c>
      <c r="K3805" s="38" t="str">
        <f t="shared" si="178"/>
        <v>DEMOLIÇÃO DE AMV 1:8 TR 45, EM BITOLA MÉTRICA, DORMENTE DE MADEIRA, COM SEPARAÇÃO E EMPILHAMENTO</v>
      </c>
      <c r="L3805" s="38" t="str">
        <f t="shared" si="179"/>
        <v>UN</v>
      </c>
    </row>
    <row r="3806" spans="1:12" ht="18">
      <c r="A3806" s="321">
        <v>2809195</v>
      </c>
      <c r="B3806" s="322" t="s">
        <v>13300</v>
      </c>
      <c r="C3806" s="321" t="s">
        <v>34</v>
      </c>
      <c r="D3806" s="155" t="e">
        <f t="shared" si="177"/>
        <v>#REF!</v>
      </c>
      <c r="F3806" s="38">
        <v>2520.87</v>
      </c>
      <c r="G3806" s="38" t="e">
        <f>INDEX('SICRO-SERVIÇOS-DESONERADO'!C:C,MATCH('SICRO-SERVIÇOS'!A3806,'SICRO-SERVIÇOS-DESONERADO'!A:A,0))</f>
        <v>#N/A</v>
      </c>
      <c r="K3806" s="38" t="str">
        <f t="shared" si="178"/>
        <v>DEMOLIÇÃO DE AMV 1:8 TR 45, EM BITOLA MISTA, DORMENTE DE MADEIRA, COM SEPARAÇÃO E EMPILHAMENTO</v>
      </c>
      <c r="L3806" s="38" t="str">
        <f t="shared" si="179"/>
        <v>UN</v>
      </c>
    </row>
    <row r="3807" spans="1:12" ht="18">
      <c r="A3807" s="321">
        <v>2809186</v>
      </c>
      <c r="B3807" s="322" t="s">
        <v>13301</v>
      </c>
      <c r="C3807" s="321" t="s">
        <v>34</v>
      </c>
      <c r="D3807" s="155" t="e">
        <f t="shared" si="177"/>
        <v>#REF!</v>
      </c>
      <c r="F3807" s="38">
        <v>2557.0500000000002</v>
      </c>
      <c r="G3807" s="38" t="e">
        <f>INDEX('SICRO-SERVIÇOS-DESONERADO'!C:C,MATCH('SICRO-SERVIÇOS'!A3807,'SICRO-SERVIÇOS-DESONERADO'!A:A,0))</f>
        <v>#N/A</v>
      </c>
      <c r="K3807" s="38" t="str">
        <f t="shared" si="178"/>
        <v>DEMOLIÇÃO DE AMV 1:8 TR 57, EM BITOLA LARGA, DORMENTE DE MADEIRA, COM SEPARAÇÃO E EMPILHAMENTO</v>
      </c>
      <c r="L3807" s="38" t="str">
        <f t="shared" si="179"/>
        <v>UN</v>
      </c>
    </row>
    <row r="3808" spans="1:12" ht="18">
      <c r="A3808" s="321">
        <v>2809177</v>
      </c>
      <c r="B3808" s="322" t="s">
        <v>13302</v>
      </c>
      <c r="C3808" s="321" t="s">
        <v>34</v>
      </c>
      <c r="D3808" s="155" t="e">
        <f t="shared" si="177"/>
        <v>#REF!</v>
      </c>
      <c r="F3808" s="38">
        <v>1982.41</v>
      </c>
      <c r="G3808" s="38" t="e">
        <f>INDEX('SICRO-SERVIÇOS-DESONERADO'!C:C,MATCH('SICRO-SERVIÇOS'!A3808,'SICRO-SERVIÇOS-DESONERADO'!A:A,0))</f>
        <v>#N/A</v>
      </c>
      <c r="K3808" s="38" t="str">
        <f t="shared" si="178"/>
        <v>DEMOLIÇÃO DE AMV 1:8 TR 57, EM BITOLA MÉTRICA, DORMENTE DE MADEIRA, COM SEPARAÇÃO E EMPILHAMENTO</v>
      </c>
      <c r="L3808" s="38" t="str">
        <f t="shared" si="179"/>
        <v>UN</v>
      </c>
    </row>
    <row r="3809" spans="1:12" ht="18">
      <c r="A3809" s="321">
        <v>2809199</v>
      </c>
      <c r="B3809" s="322" t="s">
        <v>13303</v>
      </c>
      <c r="C3809" s="321" t="s">
        <v>34</v>
      </c>
      <c r="D3809" s="155" t="e">
        <f t="shared" si="177"/>
        <v>#REF!</v>
      </c>
      <c r="F3809" s="38">
        <v>2673.97</v>
      </c>
      <c r="G3809" s="38" t="e">
        <f>INDEX('SICRO-SERVIÇOS-DESONERADO'!C:C,MATCH('SICRO-SERVIÇOS'!A3809,'SICRO-SERVIÇOS-DESONERADO'!A:A,0))</f>
        <v>#N/A</v>
      </c>
      <c r="K3809" s="38" t="str">
        <f t="shared" si="178"/>
        <v>DEMOLIÇÃO DE AMV 1:8 TR 57, EM BITOLA MISTA, DORMENTE DE MADEIRA, COM SEPARAÇÃO E EMPILHAMENTO</v>
      </c>
      <c r="L3809" s="38" t="str">
        <f t="shared" si="179"/>
        <v>UN</v>
      </c>
    </row>
    <row r="3810" spans="1:12" ht="18">
      <c r="A3810" s="321">
        <v>2809219</v>
      </c>
      <c r="B3810" s="322" t="s">
        <v>13304</v>
      </c>
      <c r="C3810" s="321" t="s">
        <v>3598</v>
      </c>
      <c r="D3810" s="155" t="e">
        <f t="shared" si="177"/>
        <v>#REF!</v>
      </c>
      <c r="F3810" s="38">
        <v>23495.32</v>
      </c>
      <c r="G3810" s="38" t="e">
        <f>INDEX('SICRO-SERVIÇOS-DESONERADO'!C:C,MATCH('SICRO-SERVIÇOS'!A3810,'SICRO-SERVIÇOS-DESONERADO'!A:A,0))</f>
        <v>#N/A</v>
      </c>
      <c r="K3810" s="38" t="str">
        <f t="shared" si="178"/>
        <v>DEMOLIÇÃO DE VIA, BITOLA LARGA, 1.667 DORMENTES DE MADEIRA/KM, TRILHO TR 45, BARRA COM 12 M DE COMPRIMENTO, COM SEPARAÇÃO E EMPILHAMENTO</v>
      </c>
      <c r="L3810" s="38" t="str">
        <f t="shared" si="179"/>
        <v>KM</v>
      </c>
    </row>
    <row r="3811" spans="1:12" ht="18">
      <c r="A3811" s="321">
        <v>2809220</v>
      </c>
      <c r="B3811" s="322" t="s">
        <v>13305</v>
      </c>
      <c r="C3811" s="321" t="s">
        <v>3598</v>
      </c>
      <c r="D3811" s="155" t="e">
        <f t="shared" si="177"/>
        <v>#REF!</v>
      </c>
      <c r="F3811" s="38">
        <v>25056.06</v>
      </c>
      <c r="G3811" s="38" t="e">
        <f>INDEX('SICRO-SERVIÇOS-DESONERADO'!C:C,MATCH('SICRO-SERVIÇOS'!A3811,'SICRO-SERVIÇOS-DESONERADO'!A:A,0))</f>
        <v>#N/A</v>
      </c>
      <c r="K3811" s="38" t="str">
        <f t="shared" si="178"/>
        <v>DEMOLIÇÃO DE VIA, BITOLA LARGA, 1.667 DORMENTES DE MADEIRA/KM, TRILHO TR 57, BARRA COM 12 M DE COMPRIMENTO, COM SEPARAÇÃO E EMPILHAMENTO</v>
      </c>
      <c r="L3811" s="38" t="str">
        <f t="shared" si="179"/>
        <v>KM</v>
      </c>
    </row>
    <row r="3812" spans="1:12" ht="18">
      <c r="A3812" s="321">
        <v>2809221</v>
      </c>
      <c r="B3812" s="322" t="s">
        <v>13306</v>
      </c>
      <c r="C3812" s="321" t="s">
        <v>3598</v>
      </c>
      <c r="D3812" s="155" t="e">
        <f t="shared" si="177"/>
        <v>#REF!</v>
      </c>
      <c r="F3812" s="38">
        <v>25864.06</v>
      </c>
      <c r="G3812" s="38" t="e">
        <f>INDEX('SICRO-SERVIÇOS-DESONERADO'!C:C,MATCH('SICRO-SERVIÇOS'!A3812,'SICRO-SERVIÇOS-DESONERADO'!A:A,0))</f>
        <v>#N/A</v>
      </c>
      <c r="K3812" s="38" t="str">
        <f t="shared" si="178"/>
        <v>DEMOLIÇÃO DE VIA, BITOLA LARGA, 1.667 DORMENTES DE MADEIRA/KM, TRILHO TR 68, BARRA COM 12 M DE COMPRIMENTO, COM SEPARAÇÃO E EMPILHAMENTO</v>
      </c>
      <c r="L3812" s="38" t="str">
        <f t="shared" si="179"/>
        <v>KM</v>
      </c>
    </row>
    <row r="3813" spans="1:12" ht="18">
      <c r="A3813" s="321">
        <v>2809163</v>
      </c>
      <c r="B3813" s="322" t="s">
        <v>13307</v>
      </c>
      <c r="C3813" s="321" t="s">
        <v>3598</v>
      </c>
      <c r="D3813" s="155" t="e">
        <f t="shared" si="177"/>
        <v>#REF!</v>
      </c>
      <c r="F3813" s="38">
        <v>24522.16</v>
      </c>
      <c r="G3813" s="38" t="e">
        <f>INDEX('SICRO-SERVIÇOS-DESONERADO'!C:C,MATCH('SICRO-SERVIÇOS'!A3813,'SICRO-SERVIÇOS-DESONERADO'!A:A,0))</f>
        <v>#N/A</v>
      </c>
      <c r="K3813" s="38" t="str">
        <f t="shared" si="178"/>
        <v>DEMOLIÇÃO DE VIA, BITOLA LARGA, 1.750 DORMENTES DE MADEIRA/KM, TRILHO TR 45, BARRA COM 12 M DE COMPRIMENTO, COM SEPARAÇÃO E EMPILHAMENTO</v>
      </c>
      <c r="L3813" s="38" t="str">
        <f t="shared" si="179"/>
        <v>KM</v>
      </c>
    </row>
    <row r="3814" spans="1:12" ht="18">
      <c r="A3814" s="321">
        <v>2809164</v>
      </c>
      <c r="B3814" s="322" t="s">
        <v>13308</v>
      </c>
      <c r="C3814" s="321" t="s">
        <v>3598</v>
      </c>
      <c r="D3814" s="155" t="e">
        <f t="shared" si="177"/>
        <v>#REF!</v>
      </c>
      <c r="F3814" s="38">
        <v>26139.29</v>
      </c>
      <c r="G3814" s="38" t="e">
        <f>INDEX('SICRO-SERVIÇOS-DESONERADO'!C:C,MATCH('SICRO-SERVIÇOS'!A3814,'SICRO-SERVIÇOS-DESONERADO'!A:A,0))</f>
        <v>#N/A</v>
      </c>
      <c r="K3814" s="38" t="str">
        <f t="shared" si="178"/>
        <v>DEMOLIÇÃO DE VIA, BITOLA LARGA, 1.750 DORMENTES DE MADEIRA/KM, TRILHO TR 57, BARRA COM 12 M DE COMPRIMENTO, COM SEPARAÇÃO E EMPILHAMENTO</v>
      </c>
      <c r="L3814" s="38" t="str">
        <f t="shared" si="179"/>
        <v>KM</v>
      </c>
    </row>
    <row r="3815" spans="1:12" ht="18">
      <c r="A3815" s="321">
        <v>2809165</v>
      </c>
      <c r="B3815" s="322" t="s">
        <v>13309</v>
      </c>
      <c r="C3815" s="321" t="s">
        <v>3598</v>
      </c>
      <c r="D3815" s="155" t="e">
        <f t="shared" si="177"/>
        <v>#REF!</v>
      </c>
      <c r="F3815" s="38">
        <v>26970.25</v>
      </c>
      <c r="G3815" s="38" t="e">
        <f>INDEX('SICRO-SERVIÇOS-DESONERADO'!C:C,MATCH('SICRO-SERVIÇOS'!A3815,'SICRO-SERVIÇOS-DESONERADO'!A:A,0))</f>
        <v>#N/A</v>
      </c>
      <c r="K3815" s="38" t="str">
        <f t="shared" si="178"/>
        <v>DEMOLIÇÃO DE VIA, BITOLA LARGA, 1.750 DORMENTES DE MADEIRA/KM, TRILHO TR 68, BARRA COM 12 M DE COMPRIMENTO, COM SEPARAÇÃO E EMPILHAMENTO</v>
      </c>
      <c r="L3815" s="38" t="str">
        <f t="shared" si="179"/>
        <v>KM</v>
      </c>
    </row>
    <row r="3816" spans="1:12" ht="18">
      <c r="A3816" s="321">
        <v>2809216</v>
      </c>
      <c r="B3816" s="322" t="s">
        <v>13310</v>
      </c>
      <c r="C3816" s="321" t="s">
        <v>3598</v>
      </c>
      <c r="D3816" s="155" t="e">
        <f t="shared" si="177"/>
        <v>#REF!</v>
      </c>
      <c r="F3816" s="38">
        <v>21748.82</v>
      </c>
      <c r="G3816" s="38" t="e">
        <f>INDEX('SICRO-SERVIÇOS-DESONERADO'!C:C,MATCH('SICRO-SERVIÇOS'!A3816,'SICRO-SERVIÇOS-DESONERADO'!A:A,0))</f>
        <v>#N/A</v>
      </c>
      <c r="K3816" s="38" t="str">
        <f t="shared" si="178"/>
        <v>DEMOLIÇÃO DE VIA, BITOLA MÉTRICA, 1.667 DORMENTES DE MADEIRA/KM, TRILHO TR 37, BARRA COM 12 M DE COMPRIMENTO, COM SEPARAÇÃO E EMPILHAMENTO</v>
      </c>
      <c r="L3816" s="38" t="str">
        <f t="shared" si="179"/>
        <v>KM</v>
      </c>
    </row>
    <row r="3817" spans="1:12" ht="18">
      <c r="A3817" s="321">
        <v>2809217</v>
      </c>
      <c r="B3817" s="322" t="s">
        <v>13311</v>
      </c>
      <c r="C3817" s="321" t="s">
        <v>3598</v>
      </c>
      <c r="D3817" s="155" t="e">
        <f t="shared" si="177"/>
        <v>#REF!</v>
      </c>
      <c r="F3817" s="38">
        <v>22175.3</v>
      </c>
      <c r="G3817" s="38" t="e">
        <f>INDEX('SICRO-SERVIÇOS-DESONERADO'!C:C,MATCH('SICRO-SERVIÇOS'!A3817,'SICRO-SERVIÇOS-DESONERADO'!A:A,0))</f>
        <v>#N/A</v>
      </c>
      <c r="K3817" s="38" t="str">
        <f t="shared" si="178"/>
        <v>DEMOLIÇÃO DE VIA, BITOLA MÉTRICA, 1.667 DORMENTES DE MADEIRA/KM, TRILHO TR 45, BARRA COM 12 M DE COMPRIMENTO, COM SEPARAÇÃO E EMPILHAMENTO</v>
      </c>
      <c r="L3817" s="38" t="str">
        <f t="shared" si="179"/>
        <v>KM</v>
      </c>
    </row>
    <row r="3818" spans="1:12" ht="18">
      <c r="A3818" s="321">
        <v>2809218</v>
      </c>
      <c r="B3818" s="322" t="s">
        <v>13312</v>
      </c>
      <c r="C3818" s="321" t="s">
        <v>3598</v>
      </c>
      <c r="D3818" s="155" t="e">
        <f t="shared" si="177"/>
        <v>#REF!</v>
      </c>
      <c r="F3818" s="38">
        <v>23727.94</v>
      </c>
      <c r="G3818" s="38" t="e">
        <f>INDEX('SICRO-SERVIÇOS-DESONERADO'!C:C,MATCH('SICRO-SERVIÇOS'!A3818,'SICRO-SERVIÇOS-DESONERADO'!A:A,0))</f>
        <v>#N/A</v>
      </c>
      <c r="K3818" s="38" t="str">
        <f t="shared" si="178"/>
        <v>DEMOLIÇÃO DE VIA, BITOLA MÉTRICA, 1.667 DORMENTES DE MADEIRA/KM, TRILHO TR 57, BARRA COM 12 M DE COMPRIMENTO, COM SEPARAÇÃO E EMPILHAMENTO</v>
      </c>
      <c r="L3818" s="38" t="str">
        <f t="shared" si="179"/>
        <v>KM</v>
      </c>
    </row>
    <row r="3819" spans="1:12" ht="18">
      <c r="A3819" s="321">
        <v>2809160</v>
      </c>
      <c r="B3819" s="322" t="s">
        <v>13313</v>
      </c>
      <c r="C3819" s="321" t="s">
        <v>3598</v>
      </c>
      <c r="D3819" s="155" t="e">
        <f t="shared" si="177"/>
        <v>#REF!</v>
      </c>
      <c r="F3819" s="38">
        <v>22707.59</v>
      </c>
      <c r="G3819" s="38" t="e">
        <f>INDEX('SICRO-SERVIÇOS-DESONERADO'!C:C,MATCH('SICRO-SERVIÇOS'!A3819,'SICRO-SERVIÇOS-DESONERADO'!A:A,0))</f>
        <v>#N/A</v>
      </c>
      <c r="K3819" s="38" t="str">
        <f t="shared" si="178"/>
        <v>DEMOLIÇÃO DE VIA, BITOLA MÉTRICA, 1.750 DORMENTES DE MADEIRA/KM, TRILHO TR 37, BARRA COM 12 M DE COMPRIMENTO, COM SEPARAÇÃO E EMPILHAMENTO</v>
      </c>
      <c r="L3819" s="38" t="str">
        <f t="shared" si="179"/>
        <v>KM</v>
      </c>
    </row>
    <row r="3820" spans="1:12" ht="18">
      <c r="A3820" s="321">
        <v>2809161</v>
      </c>
      <c r="B3820" s="322" t="s">
        <v>13314</v>
      </c>
      <c r="C3820" s="321" t="s">
        <v>3598</v>
      </c>
      <c r="D3820" s="155" t="e">
        <f t="shared" si="177"/>
        <v>#REF!</v>
      </c>
      <c r="F3820" s="38">
        <v>23137.17</v>
      </c>
      <c r="G3820" s="38" t="e">
        <f>INDEX('SICRO-SERVIÇOS-DESONERADO'!C:C,MATCH('SICRO-SERVIÇOS'!A3820,'SICRO-SERVIÇOS-DESONERADO'!A:A,0))</f>
        <v>#N/A</v>
      </c>
      <c r="K3820" s="38" t="str">
        <f t="shared" si="178"/>
        <v>DEMOLIÇÃO DE VIA, BITOLA MÉTRICA, 1.750 DORMENTES DE MADEIRA/KM, TRILHO TR 45, BARRA COM 12 M DE COMPRIMENTO, COM SEPARAÇÃO E EMPILHAMENTO</v>
      </c>
      <c r="L3820" s="38" t="str">
        <f t="shared" si="179"/>
        <v>KM</v>
      </c>
    </row>
    <row r="3821" spans="1:12" ht="18">
      <c r="A3821" s="321">
        <v>2809162</v>
      </c>
      <c r="B3821" s="322" t="s">
        <v>13315</v>
      </c>
      <c r="C3821" s="321" t="s">
        <v>3598</v>
      </c>
      <c r="D3821" s="155" t="e">
        <f t="shared" si="177"/>
        <v>#REF!</v>
      </c>
      <c r="F3821" s="38">
        <v>24745.99</v>
      </c>
      <c r="G3821" s="38" t="e">
        <f>INDEX('SICRO-SERVIÇOS-DESONERADO'!C:C,MATCH('SICRO-SERVIÇOS'!A3821,'SICRO-SERVIÇOS-DESONERADO'!A:A,0))</f>
        <v>#N/A</v>
      </c>
      <c r="K3821" s="38" t="str">
        <f t="shared" si="178"/>
        <v>DEMOLIÇÃO DE VIA, BITOLA MÉTRICA, 1.750 DORMENTES DE MADEIRA/KM, TRILHO TR 57, BARRA COM 12 M DE COMPRIMENTO, COM SEPARAÇÃO E EMPILHAMENTO</v>
      </c>
      <c r="L3821" s="38" t="str">
        <f t="shared" si="179"/>
        <v>KM</v>
      </c>
    </row>
    <row r="3822" spans="1:12" ht="18">
      <c r="A3822" s="321">
        <v>2809222</v>
      </c>
      <c r="B3822" s="322" t="s">
        <v>13316</v>
      </c>
      <c r="C3822" s="321" t="s">
        <v>3598</v>
      </c>
      <c r="D3822" s="155" t="e">
        <f t="shared" si="177"/>
        <v>#REF!</v>
      </c>
      <c r="F3822" s="38">
        <v>21664.22</v>
      </c>
      <c r="G3822" s="38" t="e">
        <f>INDEX('SICRO-SERVIÇOS-DESONERADO'!C:C,MATCH('SICRO-SERVIÇOS'!A3822,'SICRO-SERVIÇOS-DESONERADO'!A:A,0))</f>
        <v>#N/A</v>
      </c>
      <c r="K3822" s="38" t="str">
        <f t="shared" si="178"/>
        <v>DEMOLIÇÃO DE VIA, BITOLA MISTA, 1.667 DORMENTES DE MADEIRA/KM, TRILHO TR 45, BARRA COM 12 M DE COMPRIMENTO, COM SEPARAÇÃO E EMPILHAMENTO</v>
      </c>
      <c r="L3822" s="38" t="str">
        <f t="shared" si="179"/>
        <v>KM</v>
      </c>
    </row>
    <row r="3823" spans="1:12" ht="18">
      <c r="A3823" s="321">
        <v>2809223</v>
      </c>
      <c r="B3823" s="322" t="s">
        <v>13317</v>
      </c>
      <c r="C3823" s="321" t="s">
        <v>3598</v>
      </c>
      <c r="D3823" s="155" t="e">
        <f t="shared" si="177"/>
        <v>#REF!</v>
      </c>
      <c r="F3823" s="38">
        <v>27605.61</v>
      </c>
      <c r="G3823" s="38" t="e">
        <f>INDEX('SICRO-SERVIÇOS-DESONERADO'!C:C,MATCH('SICRO-SERVIÇOS'!A3823,'SICRO-SERVIÇOS-DESONERADO'!A:A,0))</f>
        <v>#N/A</v>
      </c>
      <c r="K3823" s="38" t="str">
        <f t="shared" si="178"/>
        <v>DEMOLIÇÃO DE VIA, BITOLA MISTA, 1.667 DORMENTES DE MADEIRA/KM, TRILHO TR 57, BARRA COM 12 M DE COMPRIMENTO, COM SEPARAÇÃO E EMPILHAMENTO</v>
      </c>
      <c r="L3823" s="38" t="str">
        <f t="shared" si="179"/>
        <v>KM</v>
      </c>
    </row>
    <row r="3824" spans="1:12" ht="18">
      <c r="A3824" s="321">
        <v>2809224</v>
      </c>
      <c r="B3824" s="322" t="s">
        <v>13318</v>
      </c>
      <c r="C3824" s="321" t="s">
        <v>3598</v>
      </c>
      <c r="D3824" s="155" t="e">
        <f t="shared" si="177"/>
        <v>#REF!</v>
      </c>
      <c r="F3824" s="38">
        <v>28817.62</v>
      </c>
      <c r="G3824" s="38" t="e">
        <f>INDEX('SICRO-SERVIÇOS-DESONERADO'!C:C,MATCH('SICRO-SERVIÇOS'!A3824,'SICRO-SERVIÇOS-DESONERADO'!A:A,0))</f>
        <v>#N/A</v>
      </c>
      <c r="K3824" s="38" t="str">
        <f t="shared" si="178"/>
        <v>DEMOLIÇÃO DE VIA, BITOLA MISTA, 1.667 DORMENTES DE MADEIRA/KM, TRILHO TR 68, BARRA COM 12 M DE COMPRIMENTO, COM SEPARAÇÃO E EMPILHAMENTO</v>
      </c>
      <c r="L3824" s="38" t="str">
        <f t="shared" si="179"/>
        <v>KM</v>
      </c>
    </row>
    <row r="3825" spans="1:12" ht="18">
      <c r="A3825" s="321">
        <v>2809166</v>
      </c>
      <c r="B3825" s="322" t="s">
        <v>13319</v>
      </c>
      <c r="C3825" s="321" t="s">
        <v>3598</v>
      </c>
      <c r="D3825" s="155" t="e">
        <f t="shared" si="177"/>
        <v>#REF!</v>
      </c>
      <c r="F3825" s="38">
        <v>22530.84</v>
      </c>
      <c r="G3825" s="38" t="e">
        <f>INDEX('SICRO-SERVIÇOS-DESONERADO'!C:C,MATCH('SICRO-SERVIÇOS'!A3825,'SICRO-SERVIÇOS-DESONERADO'!A:A,0))</f>
        <v>#N/A</v>
      </c>
      <c r="K3825" s="38" t="str">
        <f t="shared" si="178"/>
        <v>DEMOLIÇÃO DE VIA, BITOLA MISTA, 1.750 DORMENTES DE MADEIRA/KM, TRILHO TR 45, BARRA COM 12 M DE COMPRIMENTO, COM SEPARAÇÃO E EMPILHAMENTO</v>
      </c>
      <c r="L3825" s="38" t="str">
        <f t="shared" si="179"/>
        <v>KM</v>
      </c>
    </row>
    <row r="3826" spans="1:12" ht="18">
      <c r="A3826" s="321">
        <v>2809167</v>
      </c>
      <c r="B3826" s="322" t="s">
        <v>13320</v>
      </c>
      <c r="C3826" s="321" t="s">
        <v>3598</v>
      </c>
      <c r="D3826" s="155" t="e">
        <f t="shared" si="177"/>
        <v>#REF!</v>
      </c>
      <c r="F3826" s="38">
        <v>28762.99</v>
      </c>
      <c r="G3826" s="38" t="e">
        <f>INDEX('SICRO-SERVIÇOS-DESONERADO'!C:C,MATCH('SICRO-SERVIÇOS'!A3826,'SICRO-SERVIÇOS-DESONERADO'!A:A,0))</f>
        <v>#N/A</v>
      </c>
      <c r="K3826" s="38" t="str">
        <f t="shared" si="178"/>
        <v>DEMOLIÇÃO DE VIA, BITOLA MISTA, 1.750 DORMENTES DE MADEIRA/KM, TRILHO TR 57, BARRA COM 12 M DE COMPRIMENTO, COM SEPARAÇÃO E EMPILHAMENTO</v>
      </c>
      <c r="L3826" s="38" t="str">
        <f t="shared" si="179"/>
        <v>KM</v>
      </c>
    </row>
    <row r="3827" spans="1:12" ht="18">
      <c r="A3827" s="321">
        <v>2809168</v>
      </c>
      <c r="B3827" s="322" t="s">
        <v>13321</v>
      </c>
      <c r="C3827" s="321" t="s">
        <v>3598</v>
      </c>
      <c r="D3827" s="155" t="e">
        <f t="shared" si="177"/>
        <v>#REF!</v>
      </c>
      <c r="F3827" s="38">
        <v>30009.439999999999</v>
      </c>
      <c r="G3827" s="38" t="e">
        <f>INDEX('SICRO-SERVIÇOS-DESONERADO'!C:C,MATCH('SICRO-SERVIÇOS'!A3827,'SICRO-SERVIÇOS-DESONERADO'!A:A,0))</f>
        <v>#N/A</v>
      </c>
      <c r="K3827" s="38" t="str">
        <f t="shared" si="178"/>
        <v>DEMOLIÇÃO DE VIA, BITOLA MISTA, 1.750 DORMENTES DE MADEIRA/KM, TRILHO TR 68, BARRA COM 12 M DE COMPRIMENTO, COM SEPARAÇÃO E EMPILHAMENTO</v>
      </c>
      <c r="L3827" s="38" t="str">
        <f t="shared" si="179"/>
        <v>KM</v>
      </c>
    </row>
    <row r="3828" spans="1:12">
      <c r="A3828" s="321">
        <v>2909152</v>
      </c>
      <c r="B3828" s="322" t="s">
        <v>13322</v>
      </c>
      <c r="C3828" s="321" t="s">
        <v>3598</v>
      </c>
      <c r="D3828" s="155" t="e">
        <f t="shared" si="177"/>
        <v>#REF!</v>
      </c>
      <c r="F3828" s="38">
        <v>119.79</v>
      </c>
      <c r="G3828" s="38" t="e">
        <f>INDEX('SICRO-SERVIÇOS-DESONERADO'!C:C,MATCH('SICRO-SERVIÇOS'!A3828,'SICRO-SERVIÇOS-DESONERADO'!A:A,0))</f>
        <v>#N/A</v>
      </c>
      <c r="K3828" s="38" t="str">
        <f t="shared" si="178"/>
        <v>AFERIÇÃO DA GEOMETRIA DA VIA COM CARRO CONTROLE</v>
      </c>
      <c r="L3828" s="38" t="str">
        <f t="shared" si="179"/>
        <v>KM</v>
      </c>
    </row>
    <row r="3829" spans="1:12">
      <c r="A3829" s="321">
        <v>2909153</v>
      </c>
      <c r="B3829" s="322" t="s">
        <v>13323</v>
      </c>
      <c r="C3829" s="321" t="s">
        <v>3598</v>
      </c>
      <c r="D3829" s="155" t="e">
        <f t="shared" si="177"/>
        <v>#REF!</v>
      </c>
      <c r="F3829" s="38">
        <v>167.54</v>
      </c>
      <c r="G3829" s="38" t="e">
        <f>INDEX('SICRO-SERVIÇOS-DESONERADO'!C:C,MATCH('SICRO-SERVIÇOS'!A3829,'SICRO-SERVIÇOS-DESONERADO'!A:A,0))</f>
        <v>#N/A</v>
      </c>
      <c r="K3829" s="38" t="str">
        <f t="shared" si="178"/>
        <v>CAPINA QUÍMICA DA PLATAFORMA FERROVIÁRIA</v>
      </c>
      <c r="L3829" s="38" t="str">
        <f t="shared" si="179"/>
        <v>KM</v>
      </c>
    </row>
    <row r="3830" spans="1:12">
      <c r="A3830" s="321">
        <v>2909151</v>
      </c>
      <c r="B3830" s="322" t="s">
        <v>13324</v>
      </c>
      <c r="C3830" s="321" t="s">
        <v>3598</v>
      </c>
      <c r="D3830" s="155" t="e">
        <f t="shared" si="177"/>
        <v>#REF!</v>
      </c>
      <c r="F3830" s="38">
        <v>63.19</v>
      </c>
      <c r="G3830" s="38" t="e">
        <f>INDEX('SICRO-SERVIÇOS-DESONERADO'!C:C,MATCH('SICRO-SERVIÇOS'!A3830,'SICRO-SERVIÇOS-DESONERADO'!A:A,0))</f>
        <v>#N/A</v>
      </c>
      <c r="K3830" s="38" t="str">
        <f t="shared" si="178"/>
        <v>ESTABILIZAÇÃO DINÂMICA DA VIA</v>
      </c>
      <c r="L3830" s="38" t="str">
        <f t="shared" si="179"/>
        <v>KM</v>
      </c>
    </row>
    <row r="3831" spans="1:12">
      <c r="A3831" s="321">
        <v>2909145</v>
      </c>
      <c r="B3831" s="322" t="s">
        <v>13325</v>
      </c>
      <c r="C3831" s="321" t="s">
        <v>34</v>
      </c>
      <c r="D3831" s="155" t="e">
        <f t="shared" si="177"/>
        <v>#REF!</v>
      </c>
      <c r="F3831" s="38">
        <v>9.9700000000000006</v>
      </c>
      <c r="G3831" s="38" t="e">
        <f>INDEX('SICRO-SERVIÇOS-DESONERADO'!C:C,MATCH('SICRO-SERVIÇOS'!A3831,'SICRO-SERVIÇOS-DESONERADO'!A:A,0))</f>
        <v>#N/A</v>
      </c>
      <c r="K3831" s="38" t="str">
        <f t="shared" si="178"/>
        <v>NIVELAMENTO DE JUNTA COM SOCARIA MANUAL DA VIA</v>
      </c>
      <c r="L3831" s="38" t="str">
        <f t="shared" si="179"/>
        <v>UN</v>
      </c>
    </row>
    <row r="3832" spans="1:12" ht="18">
      <c r="A3832" s="321">
        <v>2909379</v>
      </c>
      <c r="B3832" s="322" t="s">
        <v>13326</v>
      </c>
      <c r="C3832" s="321" t="s">
        <v>3598</v>
      </c>
      <c r="D3832" s="155" t="e">
        <f t="shared" si="177"/>
        <v>#REF!</v>
      </c>
      <c r="F3832" s="38">
        <v>5535.06</v>
      </c>
      <c r="G3832" s="38" t="e">
        <f>INDEX('SICRO-SERVIÇOS-DESONERADO'!C:C,MATCH('SICRO-SERVIÇOS'!A3832,'SICRO-SERVIÇOS-DESONERADO'!A:A,0))</f>
        <v>#N/A</v>
      </c>
      <c r="K3832" s="38" t="str">
        <f t="shared" si="178"/>
        <v>NIVELAMENTO DE VIA COM GRUPO GERADOR/VIBRADOR E LEVANTE DE ATÉ 10 CM - BITOLA MÉTRICA OU LARGA COM DORMENTE DE MADEIRA OU CONCRETO E TAXA DE DORMENTAÇÃO DE 1.667 UN/KM</v>
      </c>
      <c r="L3832" s="38" t="str">
        <f t="shared" si="179"/>
        <v>KM</v>
      </c>
    </row>
    <row r="3833" spans="1:12" ht="18">
      <c r="A3833" s="321">
        <v>2909381</v>
      </c>
      <c r="B3833" s="322" t="s">
        <v>13327</v>
      </c>
      <c r="C3833" s="321" t="s">
        <v>3598</v>
      </c>
      <c r="D3833" s="155" t="e">
        <f t="shared" si="177"/>
        <v>#REF!</v>
      </c>
      <c r="F3833" s="38">
        <v>5791.93</v>
      </c>
      <c r="G3833" s="38" t="e">
        <f>INDEX('SICRO-SERVIÇOS-DESONERADO'!C:C,MATCH('SICRO-SERVIÇOS'!A3833,'SICRO-SERVIÇOS-DESONERADO'!A:A,0))</f>
        <v>#N/A</v>
      </c>
      <c r="K3833" s="38" t="str">
        <f t="shared" si="178"/>
        <v>NIVELAMENTO DE VIA COM GRUPO GERADOR/VIBRADOR E LEVANTE DE ATÉ 10 CM - BITOLA MÉTRICA OU LARGA COM DORMENTE DE MADEIRA OU CONCRETO E TAXA DE DORMENTAÇÃO DE 1.750 UN/KM</v>
      </c>
      <c r="L3833" s="38" t="str">
        <f t="shared" si="179"/>
        <v>KM</v>
      </c>
    </row>
    <row r="3834" spans="1:12" ht="18">
      <c r="A3834" s="321">
        <v>2909380</v>
      </c>
      <c r="B3834" s="322" t="s">
        <v>13328</v>
      </c>
      <c r="C3834" s="321" t="s">
        <v>3598</v>
      </c>
      <c r="D3834" s="155" t="e">
        <f t="shared" si="177"/>
        <v>#REF!</v>
      </c>
      <c r="F3834" s="38">
        <v>8112.42</v>
      </c>
      <c r="G3834" s="38" t="e">
        <f>INDEX('SICRO-SERVIÇOS-DESONERADO'!C:C,MATCH('SICRO-SERVIÇOS'!A3834,'SICRO-SERVIÇOS-DESONERADO'!A:A,0))</f>
        <v>#N/A</v>
      </c>
      <c r="K3834" s="38" t="str">
        <f t="shared" si="178"/>
        <v>NIVELAMENTO DE VIA COM GRUPO GERADOR/VIBRADOR E LEVANTE DE ATÉ 10 CM - BITOLA MISTA COM DORMENTE DE MADEIRA OU CONCRETO E TAXA DE DORMENTAÇÃO DE 1.667 UN/KM</v>
      </c>
      <c r="L3834" s="38" t="str">
        <f t="shared" si="179"/>
        <v>KM</v>
      </c>
    </row>
    <row r="3835" spans="1:12" ht="18">
      <c r="A3835" s="321">
        <v>2909382</v>
      </c>
      <c r="B3835" s="322" t="s">
        <v>13329</v>
      </c>
      <c r="C3835" s="321" t="s">
        <v>3598</v>
      </c>
      <c r="D3835" s="155" t="e">
        <f t="shared" si="177"/>
        <v>#REF!</v>
      </c>
      <c r="F3835" s="38">
        <v>8496.85</v>
      </c>
      <c r="G3835" s="38" t="e">
        <f>INDEX('SICRO-SERVIÇOS-DESONERADO'!C:C,MATCH('SICRO-SERVIÇOS'!A3835,'SICRO-SERVIÇOS-DESONERADO'!A:A,0))</f>
        <v>#N/A</v>
      </c>
      <c r="K3835" s="38" t="str">
        <f t="shared" si="178"/>
        <v>NIVELAMENTO DE VIA COM GRUPO GERADOR/VIBRADOR E LEVANTE DE ATÉ 10 CM - BITOLA MISTA COM DORMENTE DE MADEIRA OU CONCRETO E TAXA DE DORMENTAÇÃO DE 1.750 UN/KM</v>
      </c>
      <c r="L3835" s="38" t="str">
        <f t="shared" si="179"/>
        <v>KM</v>
      </c>
    </row>
    <row r="3836" spans="1:12" ht="18">
      <c r="A3836" s="321">
        <v>2909375</v>
      </c>
      <c r="B3836" s="322" t="s">
        <v>13330</v>
      </c>
      <c r="C3836" s="321" t="s">
        <v>3598</v>
      </c>
      <c r="D3836" s="155" t="e">
        <f t="shared" si="177"/>
        <v>#REF!</v>
      </c>
      <c r="F3836" s="38">
        <v>8895.2000000000007</v>
      </c>
      <c r="G3836" s="38" t="e">
        <f>INDEX('SICRO-SERVIÇOS-DESONERADO'!C:C,MATCH('SICRO-SERVIÇOS'!A3836,'SICRO-SERVIÇOS-DESONERADO'!A:A,0))</f>
        <v>#N/A</v>
      </c>
      <c r="K3836" s="38" t="str">
        <f t="shared" si="178"/>
        <v>NIVELAMENTO DE VIA COM SOCARIA MANUAL E LEVANTE DE ATÉ 10 CM - BITOLA MÉTRICA OU LARGA COM DORMENTE DE MADEIRA OU CONCRETO E TAXA DE DORMENTAÇÃO DE 1.667 UN/KM</v>
      </c>
      <c r="L3836" s="38" t="str">
        <f t="shared" si="179"/>
        <v>KM</v>
      </c>
    </row>
    <row r="3837" spans="1:12" ht="18">
      <c r="A3837" s="321">
        <v>2909377</v>
      </c>
      <c r="B3837" s="322" t="s">
        <v>13331</v>
      </c>
      <c r="C3837" s="321" t="s">
        <v>3598</v>
      </c>
      <c r="D3837" s="155" t="e">
        <f t="shared" si="177"/>
        <v>#REF!</v>
      </c>
      <c r="F3837" s="38">
        <v>9310.6</v>
      </c>
      <c r="G3837" s="38" t="e">
        <f>INDEX('SICRO-SERVIÇOS-DESONERADO'!C:C,MATCH('SICRO-SERVIÇOS'!A3837,'SICRO-SERVIÇOS-DESONERADO'!A:A,0))</f>
        <v>#N/A</v>
      </c>
      <c r="K3837" s="38" t="str">
        <f t="shared" si="178"/>
        <v>NIVELAMENTO DE VIA COM SOCARIA MANUAL E LEVANTE DE ATÉ 10 CM - BITOLA MÉTRICA OU LARGA COM DORMENTE DE MADEIRA OU CONCRETO E TAXA DE DORMENTAÇÃO DE 1.750 UN/KM</v>
      </c>
      <c r="L3837" s="38" t="str">
        <f t="shared" si="179"/>
        <v>KM</v>
      </c>
    </row>
    <row r="3838" spans="1:12" ht="18">
      <c r="A3838" s="321">
        <v>2909376</v>
      </c>
      <c r="B3838" s="322" t="s">
        <v>13332</v>
      </c>
      <c r="C3838" s="321" t="s">
        <v>3598</v>
      </c>
      <c r="D3838" s="155" t="e">
        <f t="shared" si="177"/>
        <v>#REF!</v>
      </c>
      <c r="F3838" s="38">
        <v>13064.94</v>
      </c>
      <c r="G3838" s="38" t="e">
        <f>INDEX('SICRO-SERVIÇOS-DESONERADO'!C:C,MATCH('SICRO-SERVIÇOS'!A3838,'SICRO-SERVIÇOS-DESONERADO'!A:A,0))</f>
        <v>#N/A</v>
      </c>
      <c r="K3838" s="38" t="str">
        <f t="shared" si="178"/>
        <v>NIVELAMENTO DE VIA COM SOCARIA MANUAL E LEVANTE DE ATÉ 10 CM - BITOLA MISTA COM DORMENTE DE MADEIRA OU CONCRETO E TAXA DE DORMENTAÇÃO DE 1.667 UN/KM</v>
      </c>
      <c r="L3838" s="38" t="str">
        <f t="shared" si="179"/>
        <v>KM</v>
      </c>
    </row>
    <row r="3839" spans="1:12" ht="18">
      <c r="A3839" s="321">
        <v>2909378</v>
      </c>
      <c r="B3839" s="322" t="s">
        <v>13333</v>
      </c>
      <c r="C3839" s="321" t="s">
        <v>3598</v>
      </c>
      <c r="D3839" s="155" t="e">
        <f t="shared" si="177"/>
        <v>#REF!</v>
      </c>
      <c r="F3839" s="38">
        <v>13693.06</v>
      </c>
      <c r="G3839" s="38" t="e">
        <f>INDEX('SICRO-SERVIÇOS-DESONERADO'!C:C,MATCH('SICRO-SERVIÇOS'!A3839,'SICRO-SERVIÇOS-DESONERADO'!A:A,0))</f>
        <v>#N/A</v>
      </c>
      <c r="K3839" s="38" t="str">
        <f t="shared" si="178"/>
        <v>NIVELAMENTO DE VIA COM SOCARIA MANUAL E LEVANTE DE ATÉ 10 CM - BITOLA MISTA COM DORMENTE DE MADEIRA OU CONCRETO E TAXA DE DORMENTAÇÃO DE 1.750 UN/KM</v>
      </c>
      <c r="L3839" s="38" t="str">
        <f t="shared" si="179"/>
        <v>KM</v>
      </c>
    </row>
    <row r="3840" spans="1:12" ht="18">
      <c r="A3840" s="321">
        <v>2909383</v>
      </c>
      <c r="B3840" s="322" t="s">
        <v>13334</v>
      </c>
      <c r="C3840" s="321" t="s">
        <v>3598</v>
      </c>
      <c r="D3840" s="155" t="e">
        <f t="shared" si="177"/>
        <v>#REF!</v>
      </c>
      <c r="F3840" s="38">
        <v>5512.73</v>
      </c>
      <c r="G3840" s="38" t="e">
        <f>INDEX('SICRO-SERVIÇOS-DESONERADO'!C:C,MATCH('SICRO-SERVIÇOS'!A3840,'SICRO-SERVIÇOS-DESONERADO'!A:A,0))</f>
        <v>#N/A</v>
      </c>
      <c r="K3840" s="38" t="str">
        <f t="shared" si="178"/>
        <v>NIVELAMENTO E ALINHAMENTO DE VIA COM SOCADORA AUTOMÁTICA E LEVANTE DE ATÉ 10 CM - QUALQUER BITOLA OU DORMENTE E TAXA DE DORMENTAÇÃO DE 1.667 UN/KM</v>
      </c>
      <c r="L3840" s="38" t="str">
        <f t="shared" si="179"/>
        <v>KM</v>
      </c>
    </row>
    <row r="3841" spans="1:12" ht="18">
      <c r="A3841" s="321">
        <v>2909384</v>
      </c>
      <c r="B3841" s="322" t="s">
        <v>13335</v>
      </c>
      <c r="C3841" s="321" t="s">
        <v>3598</v>
      </c>
      <c r="D3841" s="155" t="e">
        <f t="shared" si="177"/>
        <v>#REF!</v>
      </c>
      <c r="F3841" s="38">
        <v>5787.24</v>
      </c>
      <c r="G3841" s="38" t="e">
        <f>INDEX('SICRO-SERVIÇOS-DESONERADO'!C:C,MATCH('SICRO-SERVIÇOS'!A3841,'SICRO-SERVIÇOS-DESONERADO'!A:A,0))</f>
        <v>#N/A</v>
      </c>
      <c r="K3841" s="38" t="str">
        <f t="shared" si="178"/>
        <v>NIVELAMENTO E ALINHAMENTO DE VIA COM SOCADORA AUTOMÁTICA E LEVANTE DE ATÉ 10 CM - QUALQUER BITOLA OU DORMENTE E TAXA DE DORMENTAÇÃO DE 1.750 UN/KM</v>
      </c>
      <c r="L3841" s="38" t="str">
        <f t="shared" si="179"/>
        <v>KM</v>
      </c>
    </row>
    <row r="3842" spans="1:12">
      <c r="A3842" s="321">
        <v>2909148</v>
      </c>
      <c r="B3842" s="322" t="s">
        <v>13336</v>
      </c>
      <c r="C3842" s="321" t="s">
        <v>3598</v>
      </c>
      <c r="D3842" s="155" t="e">
        <f t="shared" si="177"/>
        <v>#REF!</v>
      </c>
      <c r="F3842" s="38">
        <v>443.1</v>
      </c>
      <c r="G3842" s="38" t="e">
        <f>INDEX('SICRO-SERVIÇOS-DESONERADO'!C:C,MATCH('SICRO-SERVIÇOS'!A3842,'SICRO-SERVIÇOS-DESONERADO'!A:A,0))</f>
        <v>#N/A</v>
      </c>
      <c r="K3842" s="38" t="str">
        <f t="shared" si="178"/>
        <v>REGULARIZAÇÃO DO LASTRO COM REGULADORA DE LASTRO</v>
      </c>
      <c r="L3842" s="38" t="str">
        <f t="shared" si="179"/>
        <v>KM</v>
      </c>
    </row>
    <row r="3843" spans="1:12" ht="18">
      <c r="A3843" s="321">
        <v>3009336</v>
      </c>
      <c r="B3843" s="322" t="s">
        <v>13337</v>
      </c>
      <c r="C3843" s="321" t="s">
        <v>34</v>
      </c>
      <c r="D3843" s="155" t="e">
        <f t="shared" ref="D3843:D3906" si="180">IF($I$1="NÃO DESONERADO",F3843,G3843)</f>
        <v>#REF!</v>
      </c>
      <c r="F3843" s="38">
        <v>90.68</v>
      </c>
      <c r="G3843" s="38" t="e">
        <f>INDEX('SICRO-SERVIÇOS-DESONERADO'!C:C,MATCH('SICRO-SERVIÇOS'!A3843,'SICRO-SERVIÇOS-DESONERADO'!A:A,0))</f>
        <v>#N/A</v>
      </c>
      <c r="K3843" s="38" t="str">
        <f t="shared" ref="K3843:K3906" si="181">UPPER(B3843)</f>
        <v>ALÍVIO DE TENSÃO, COM MARTELO DE BRONZE, EM TLS COM 120 DE COMPRIMENTO DE TR45, TAXA DE DORMENTAÇÃO DE 1.667 UN/KM, PARA QUALQUER BITOLA E FIXAÇÃO ELÁSTICA</v>
      </c>
      <c r="L3843" s="38" t="str">
        <f t="shared" ref="L3843:L3906" si="182">UPPER(C3843)</f>
        <v>UN</v>
      </c>
    </row>
    <row r="3844" spans="1:12" ht="18">
      <c r="A3844" s="321">
        <v>3009337</v>
      </c>
      <c r="B3844" s="322" t="s">
        <v>13338</v>
      </c>
      <c r="C3844" s="321" t="s">
        <v>34</v>
      </c>
      <c r="D3844" s="155" t="e">
        <f t="shared" si="180"/>
        <v>#REF!</v>
      </c>
      <c r="F3844" s="38">
        <v>93.07</v>
      </c>
      <c r="G3844" s="38" t="e">
        <f>INDEX('SICRO-SERVIÇOS-DESONERADO'!C:C,MATCH('SICRO-SERVIÇOS'!A3844,'SICRO-SERVIÇOS-DESONERADO'!A:A,0))</f>
        <v>#N/A</v>
      </c>
      <c r="K3844" s="38" t="str">
        <f t="shared" si="181"/>
        <v>ALÍVIO DE TENSÃO, COM MARTELO DE BRONZE, EM TLS COM 120 DE COMPRIMENTO DE TR45, TAXA DE DORMENTAÇÃO DE 1.750 UN/KM, PARA QUALQUER BITOLA E FIXAÇÃO ELÁSTICA</v>
      </c>
      <c r="L3844" s="38" t="str">
        <f t="shared" si="182"/>
        <v>UN</v>
      </c>
    </row>
    <row r="3845" spans="1:12" ht="18">
      <c r="A3845" s="321">
        <v>3009340</v>
      </c>
      <c r="B3845" s="322" t="s">
        <v>13339</v>
      </c>
      <c r="C3845" s="321" t="s">
        <v>34</v>
      </c>
      <c r="D3845" s="155" t="e">
        <f t="shared" si="180"/>
        <v>#REF!</v>
      </c>
      <c r="F3845" s="38">
        <v>172.99</v>
      </c>
      <c r="G3845" s="38" t="e">
        <f>INDEX('SICRO-SERVIÇOS-DESONERADO'!C:C,MATCH('SICRO-SERVIÇOS'!A3845,'SICRO-SERVIÇOS-DESONERADO'!A:A,0))</f>
        <v>#N/A</v>
      </c>
      <c r="K3845" s="38" t="str">
        <f t="shared" si="181"/>
        <v>ALÍVIO DE TENSÃO, COM MARTELO DE BRONZE, EM TLS COM 120 DE COMPRIMENTO DE TR57, TAXA DE DORMENTAÇÃO DE 1.667 UN/KM, PARA QUALQUER BITOLA E FIXAÇÃO ELÁSTICA</v>
      </c>
      <c r="L3845" s="38" t="str">
        <f t="shared" si="182"/>
        <v>UN</v>
      </c>
    </row>
    <row r="3846" spans="1:12" ht="18">
      <c r="A3846" s="321">
        <v>3009341</v>
      </c>
      <c r="B3846" s="322" t="s">
        <v>13340</v>
      </c>
      <c r="C3846" s="321" t="s">
        <v>34</v>
      </c>
      <c r="D3846" s="155" t="e">
        <f t="shared" si="180"/>
        <v>#REF!</v>
      </c>
      <c r="F3846" s="38">
        <v>177.78</v>
      </c>
      <c r="G3846" s="38" t="e">
        <f>INDEX('SICRO-SERVIÇOS-DESONERADO'!C:C,MATCH('SICRO-SERVIÇOS'!A3846,'SICRO-SERVIÇOS-DESONERADO'!A:A,0))</f>
        <v>#N/A</v>
      </c>
      <c r="K3846" s="38" t="str">
        <f t="shared" si="181"/>
        <v>ALÍVIO DE TENSÃO, COM MARTELO DE BRONZE, EM TLS COM 120 DE COMPRIMENTO DE TR57, TAXA DE DORMENTAÇÃO DE 1.750 UN/KM, PARA QUALQUER BITOLA E FIXAÇÃO ELÁSTICA</v>
      </c>
      <c r="L3846" s="38" t="str">
        <f t="shared" si="182"/>
        <v>UN</v>
      </c>
    </row>
    <row r="3847" spans="1:12" ht="18">
      <c r="A3847" s="321">
        <v>3009344</v>
      </c>
      <c r="B3847" s="322" t="s">
        <v>13341</v>
      </c>
      <c r="C3847" s="321" t="s">
        <v>34</v>
      </c>
      <c r="D3847" s="155" t="e">
        <f t="shared" si="180"/>
        <v>#REF!</v>
      </c>
      <c r="F3847" s="38">
        <v>91.08</v>
      </c>
      <c r="G3847" s="38" t="e">
        <f>INDEX('SICRO-SERVIÇOS-DESONERADO'!C:C,MATCH('SICRO-SERVIÇOS'!A3847,'SICRO-SERVIÇOS-DESONERADO'!A:A,0))</f>
        <v>#N/A</v>
      </c>
      <c r="K3847" s="38" t="str">
        <f t="shared" si="181"/>
        <v>ALÍVIO DE TENSÃO, COM MARTELO DE BRONZE, EM TLS COM 120 DE COMPRIMENTO DE TR68, TAXA DE DORMENTAÇÃO DE 1.667 UN/KM, PARA QUALQUER BITOLA E FIXAÇÃO ELÁSTICA</v>
      </c>
      <c r="L3847" s="38" t="str">
        <f t="shared" si="182"/>
        <v>UN</v>
      </c>
    </row>
    <row r="3848" spans="1:12" ht="18">
      <c r="A3848" s="321">
        <v>3009345</v>
      </c>
      <c r="B3848" s="322" t="s">
        <v>13342</v>
      </c>
      <c r="C3848" s="321" t="s">
        <v>34</v>
      </c>
      <c r="D3848" s="155" t="e">
        <f t="shared" si="180"/>
        <v>#REF!</v>
      </c>
      <c r="F3848" s="38">
        <v>93.47</v>
      </c>
      <c r="G3848" s="38" t="e">
        <f>INDEX('SICRO-SERVIÇOS-DESONERADO'!C:C,MATCH('SICRO-SERVIÇOS'!A3848,'SICRO-SERVIÇOS-DESONERADO'!A:A,0))</f>
        <v>#N/A</v>
      </c>
      <c r="K3848" s="38" t="str">
        <f t="shared" si="181"/>
        <v>ALÍVIO DE TENSÃO, COM MARTELO DE BRONZE, EM TLS COM 120 DE COMPRIMENTO DE TR68, TAXA DE DORMENTAÇÃO DE 1.750 UN/KM, PARA QUALQUER BITOLA E FIXAÇÃO ELÁSTICA</v>
      </c>
      <c r="L3848" s="38" t="str">
        <f t="shared" si="182"/>
        <v>UN</v>
      </c>
    </row>
    <row r="3849" spans="1:12" ht="18">
      <c r="A3849" s="321">
        <v>3009348</v>
      </c>
      <c r="B3849" s="322" t="s">
        <v>13343</v>
      </c>
      <c r="C3849" s="321" t="s">
        <v>34</v>
      </c>
      <c r="D3849" s="155" t="e">
        <f t="shared" si="180"/>
        <v>#REF!</v>
      </c>
      <c r="F3849" s="38">
        <v>173.04</v>
      </c>
      <c r="G3849" s="38" t="e">
        <f>INDEX('SICRO-SERVIÇOS-DESONERADO'!C:C,MATCH('SICRO-SERVIÇOS'!A3849,'SICRO-SERVIÇOS-DESONERADO'!A:A,0))</f>
        <v>#N/A</v>
      </c>
      <c r="K3849" s="38" t="str">
        <f t="shared" si="181"/>
        <v>ALÍVIO DE TENSÃO, COM MARTELO DE BRONZE, EM TLS COM 120 DE COMPRIMENTO DE UIC60, TAXA DE DORMENTAÇÃO DE 1.667 UN/KM, PARA QUALQUER BITOLA E FIXAÇÃO ELÁSTICA</v>
      </c>
      <c r="L3849" s="38" t="str">
        <f t="shared" si="182"/>
        <v>UN</v>
      </c>
    </row>
    <row r="3850" spans="1:12" ht="18">
      <c r="A3850" s="321">
        <v>3009349</v>
      </c>
      <c r="B3850" s="322" t="s">
        <v>13344</v>
      </c>
      <c r="C3850" s="321" t="s">
        <v>34</v>
      </c>
      <c r="D3850" s="155" t="e">
        <f t="shared" si="180"/>
        <v>#REF!</v>
      </c>
      <c r="F3850" s="38">
        <v>177.83</v>
      </c>
      <c r="G3850" s="38" t="e">
        <f>INDEX('SICRO-SERVIÇOS-DESONERADO'!C:C,MATCH('SICRO-SERVIÇOS'!A3850,'SICRO-SERVIÇOS-DESONERADO'!A:A,0))</f>
        <v>#N/A</v>
      </c>
      <c r="K3850" s="38" t="str">
        <f t="shared" si="181"/>
        <v>ALÍVIO DE TENSÃO, COM MARTELO DE BRONZE, EM TLS COM 120 DE COMPRIMENTO DE UIC60, TAXA DE DORMENTAÇÃO DE 1.750 UN/KM, PARA QUALQUER BITOLA E FIXAÇÃO ELÁSTICA</v>
      </c>
      <c r="L3850" s="38" t="str">
        <f t="shared" si="182"/>
        <v>UN</v>
      </c>
    </row>
    <row r="3851" spans="1:12" ht="18">
      <c r="A3851" s="321">
        <v>3009338</v>
      </c>
      <c r="B3851" s="322" t="s">
        <v>13345</v>
      </c>
      <c r="C3851" s="321" t="s">
        <v>34</v>
      </c>
      <c r="D3851" s="155" t="e">
        <f t="shared" si="180"/>
        <v>#REF!</v>
      </c>
      <c r="F3851" s="38">
        <v>90.68</v>
      </c>
      <c r="G3851" s="38" t="e">
        <f>INDEX('SICRO-SERVIÇOS-DESONERADO'!C:C,MATCH('SICRO-SERVIÇOS'!A3851,'SICRO-SERVIÇOS-DESONERADO'!A:A,0))</f>
        <v>#N/A</v>
      </c>
      <c r="K3851" s="38" t="str">
        <f t="shared" si="181"/>
        <v>ALÍVIO DE TENSÃO, COM MARTELO DE BRONZE, EM TLS COM 240 DE COMPRIMENTO DE TR45, TAXA DE DORMENTAÇÃO DE 1.667 UN/KM, PARA QUALQUER BITOLA E FIXAÇÃO ELÁSTICA</v>
      </c>
      <c r="L3851" s="38" t="str">
        <f t="shared" si="182"/>
        <v>UN</v>
      </c>
    </row>
    <row r="3852" spans="1:12" ht="18">
      <c r="A3852" s="321">
        <v>3009339</v>
      </c>
      <c r="B3852" s="322" t="s">
        <v>13346</v>
      </c>
      <c r="C3852" s="321" t="s">
        <v>34</v>
      </c>
      <c r="D3852" s="155" t="e">
        <f t="shared" si="180"/>
        <v>#REF!</v>
      </c>
      <c r="F3852" s="38">
        <v>93.07</v>
      </c>
      <c r="G3852" s="38" t="e">
        <f>INDEX('SICRO-SERVIÇOS-DESONERADO'!C:C,MATCH('SICRO-SERVIÇOS'!A3852,'SICRO-SERVIÇOS-DESONERADO'!A:A,0))</f>
        <v>#N/A</v>
      </c>
      <c r="K3852" s="38" t="str">
        <f t="shared" si="181"/>
        <v>ALÍVIO DE TENSÃO, COM MARTELO DE BRONZE, EM TLS COM 240 DE COMPRIMENTO DE TR45, TAXA DE DORMENTAÇÃO DE 1.750 UN/KM, PARA QUALQUER BITOLA E FIXAÇÃO ELÁSTICA</v>
      </c>
      <c r="L3852" s="38" t="str">
        <f t="shared" si="182"/>
        <v>UN</v>
      </c>
    </row>
    <row r="3853" spans="1:12" ht="18">
      <c r="A3853" s="321">
        <v>3009342</v>
      </c>
      <c r="B3853" s="322" t="s">
        <v>13347</v>
      </c>
      <c r="C3853" s="321" t="s">
        <v>34</v>
      </c>
      <c r="D3853" s="155" t="e">
        <f t="shared" si="180"/>
        <v>#REF!</v>
      </c>
      <c r="F3853" s="38">
        <v>172.99</v>
      </c>
      <c r="G3853" s="38" t="e">
        <f>INDEX('SICRO-SERVIÇOS-DESONERADO'!C:C,MATCH('SICRO-SERVIÇOS'!A3853,'SICRO-SERVIÇOS-DESONERADO'!A:A,0))</f>
        <v>#N/A</v>
      </c>
      <c r="K3853" s="38" t="str">
        <f t="shared" si="181"/>
        <v>ALÍVIO DE TENSÃO, COM MARTELO DE BRONZE, EM TLS COM 240 DE COMPRIMENTO DE TR57, TAXA DE DORMENTAÇÃO DE 1.667 UN/KM, PARA QUALQUER BITOLA E FIXAÇÃO ELÁSTICA</v>
      </c>
      <c r="L3853" s="38" t="str">
        <f t="shared" si="182"/>
        <v>UN</v>
      </c>
    </row>
    <row r="3854" spans="1:12" ht="18">
      <c r="A3854" s="321">
        <v>3009343</v>
      </c>
      <c r="B3854" s="322" t="s">
        <v>13348</v>
      </c>
      <c r="C3854" s="321" t="s">
        <v>34</v>
      </c>
      <c r="D3854" s="155" t="e">
        <f t="shared" si="180"/>
        <v>#REF!</v>
      </c>
      <c r="F3854" s="38">
        <v>177.78</v>
      </c>
      <c r="G3854" s="38" t="e">
        <f>INDEX('SICRO-SERVIÇOS-DESONERADO'!C:C,MATCH('SICRO-SERVIÇOS'!A3854,'SICRO-SERVIÇOS-DESONERADO'!A:A,0))</f>
        <v>#N/A</v>
      </c>
      <c r="K3854" s="38" t="str">
        <f t="shared" si="181"/>
        <v>ALÍVIO DE TENSÃO, COM MARTELO DE BRONZE, EM TLS COM 240 DE COMPRIMENTO DE TR57, TAXA DE DORMENTAÇÃO DE 1.750 UN/KM, PARA QUALQUER BITOLA E FIXAÇÃO ELÁSTICA</v>
      </c>
      <c r="L3854" s="38" t="str">
        <f t="shared" si="182"/>
        <v>UN</v>
      </c>
    </row>
    <row r="3855" spans="1:12" ht="18">
      <c r="A3855" s="321">
        <v>3009346</v>
      </c>
      <c r="B3855" s="322" t="s">
        <v>13349</v>
      </c>
      <c r="C3855" s="321" t="s">
        <v>34</v>
      </c>
      <c r="D3855" s="155" t="e">
        <f t="shared" si="180"/>
        <v>#REF!</v>
      </c>
      <c r="F3855" s="38">
        <v>91.08</v>
      </c>
      <c r="G3855" s="38" t="e">
        <f>INDEX('SICRO-SERVIÇOS-DESONERADO'!C:C,MATCH('SICRO-SERVIÇOS'!A3855,'SICRO-SERVIÇOS-DESONERADO'!A:A,0))</f>
        <v>#N/A</v>
      </c>
      <c r="K3855" s="38" t="str">
        <f t="shared" si="181"/>
        <v>ALÍVIO DE TENSÃO, COM MARTELO DE BRONZE, EM TLS COM 240 DE COMPRIMENTO DE TR68, TAXA DE DORMENTAÇÃO DE 1.667 UN/KM, PARA QUALQUER BITOLA E FIXAÇÃO ELÁSTICA</v>
      </c>
      <c r="L3855" s="38" t="str">
        <f t="shared" si="182"/>
        <v>UN</v>
      </c>
    </row>
    <row r="3856" spans="1:12" ht="18">
      <c r="A3856" s="321">
        <v>3009347</v>
      </c>
      <c r="B3856" s="322" t="s">
        <v>13350</v>
      </c>
      <c r="C3856" s="321" t="s">
        <v>34</v>
      </c>
      <c r="D3856" s="155" t="e">
        <f t="shared" si="180"/>
        <v>#REF!</v>
      </c>
      <c r="F3856" s="38">
        <v>93.47</v>
      </c>
      <c r="G3856" s="38" t="e">
        <f>INDEX('SICRO-SERVIÇOS-DESONERADO'!C:C,MATCH('SICRO-SERVIÇOS'!A3856,'SICRO-SERVIÇOS-DESONERADO'!A:A,0))</f>
        <v>#N/A</v>
      </c>
      <c r="K3856" s="38" t="str">
        <f t="shared" si="181"/>
        <v>ALÍVIO DE TENSÃO, COM MARTELO DE BRONZE, EM TLS COM 240 DE COMPRIMENTO DE TR68, TAXA DE DORMENTAÇÃO DE 1.750 UN/KM, PARA QUALQUER BITOLA E FIXAÇÃO ELÁSTICA</v>
      </c>
      <c r="L3856" s="38" t="str">
        <f t="shared" si="182"/>
        <v>UN</v>
      </c>
    </row>
    <row r="3857" spans="1:12" ht="18">
      <c r="A3857" s="321">
        <v>3009350</v>
      </c>
      <c r="B3857" s="322" t="s">
        <v>13351</v>
      </c>
      <c r="C3857" s="321" t="s">
        <v>34</v>
      </c>
      <c r="D3857" s="155" t="e">
        <f t="shared" si="180"/>
        <v>#REF!</v>
      </c>
      <c r="F3857" s="38">
        <v>173.04</v>
      </c>
      <c r="G3857" s="38" t="e">
        <f>INDEX('SICRO-SERVIÇOS-DESONERADO'!C:C,MATCH('SICRO-SERVIÇOS'!A3857,'SICRO-SERVIÇOS-DESONERADO'!A:A,0))</f>
        <v>#N/A</v>
      </c>
      <c r="K3857" s="38" t="str">
        <f t="shared" si="181"/>
        <v>ALÍVIO DE TENSÃO, COM MARTELO DE BRONZE, EM TLS COM 240 DE COMPRIMENTO DE UIC60, TAXA DE DORMENTAÇÃO DE 1.667 UN/KM, PARA QUALQUER BITOLA E FIXAÇÃO ELÁSTICA</v>
      </c>
      <c r="L3857" s="38" t="str">
        <f t="shared" si="182"/>
        <v>UN</v>
      </c>
    </row>
    <row r="3858" spans="1:12" ht="18">
      <c r="A3858" s="321">
        <v>3009351</v>
      </c>
      <c r="B3858" s="322" t="s">
        <v>13352</v>
      </c>
      <c r="C3858" s="321" t="s">
        <v>34</v>
      </c>
      <c r="D3858" s="155" t="e">
        <f t="shared" si="180"/>
        <v>#REF!</v>
      </c>
      <c r="F3858" s="38">
        <v>177.83</v>
      </c>
      <c r="G3858" s="38" t="e">
        <f>INDEX('SICRO-SERVIÇOS-DESONERADO'!C:C,MATCH('SICRO-SERVIÇOS'!A3858,'SICRO-SERVIÇOS-DESONERADO'!A:A,0))</f>
        <v>#N/A</v>
      </c>
      <c r="K3858" s="38" t="str">
        <f t="shared" si="181"/>
        <v>ALÍVIO DE TENSÃO, COM MARTELO DE BRONZE, EM TLS COM 240 DE COMPRIMENTO DE UIC60, TAXA DE DORMENTAÇÃO DE 1.750 UN/KM, PARA QUALQUER BITOLA E FIXAÇÃO ELÁSTICA</v>
      </c>
      <c r="L3858" s="38" t="str">
        <f t="shared" si="182"/>
        <v>UN</v>
      </c>
    </row>
    <row r="3859" spans="1:12">
      <c r="A3859" s="321">
        <v>3009080</v>
      </c>
      <c r="B3859" s="322" t="s">
        <v>13353</v>
      </c>
      <c r="C3859" s="321" t="s">
        <v>34</v>
      </c>
      <c r="D3859" s="155" t="e">
        <f t="shared" si="180"/>
        <v>#REF!</v>
      </c>
      <c r="F3859" s="38">
        <v>0.13</v>
      </c>
      <c r="G3859" s="38" t="e">
        <f>INDEX('SICRO-SERVIÇOS-DESONERADO'!C:C,MATCH('SICRO-SERVIÇOS'!A3859,'SICRO-SERVIÇOS-DESONERADO'!A:A,0))</f>
        <v>#N/A</v>
      </c>
      <c r="K3859" s="38" t="str">
        <f t="shared" si="181"/>
        <v>COLOCAÇÃO MANUAL DE GRAMPO ELÁSTICO PANDROL</v>
      </c>
      <c r="L3859" s="38" t="str">
        <f t="shared" si="182"/>
        <v>UN</v>
      </c>
    </row>
    <row r="3860" spans="1:12">
      <c r="A3860" s="321">
        <v>3009075</v>
      </c>
      <c r="B3860" s="322" t="s">
        <v>13354</v>
      </c>
      <c r="C3860" s="321" t="s">
        <v>34</v>
      </c>
      <c r="D3860" s="155" t="e">
        <f t="shared" si="180"/>
        <v>#REF!</v>
      </c>
      <c r="F3860" s="38">
        <v>34.020000000000003</v>
      </c>
      <c r="G3860" s="38" t="e">
        <f>INDEX('SICRO-SERVIÇOS-DESONERADO'!C:C,MATCH('SICRO-SERVIÇOS'!A3860,'SICRO-SERVIÇOS-DESONERADO'!A:A,0))</f>
        <v>#N/A</v>
      </c>
      <c r="K3860" s="38" t="str">
        <f t="shared" si="181"/>
        <v>COLOCAÇÃO MANUAL DE RETENSOR PARA TRILHO TR45</v>
      </c>
      <c r="L3860" s="38" t="str">
        <f t="shared" si="182"/>
        <v>UN</v>
      </c>
    </row>
    <row r="3861" spans="1:12">
      <c r="A3861" s="321">
        <v>3009076</v>
      </c>
      <c r="B3861" s="322" t="s">
        <v>13355</v>
      </c>
      <c r="C3861" s="321" t="s">
        <v>34</v>
      </c>
      <c r="D3861" s="155" t="e">
        <f t="shared" si="180"/>
        <v>#REF!</v>
      </c>
      <c r="F3861" s="38">
        <v>35.590000000000003</v>
      </c>
      <c r="G3861" s="38" t="e">
        <f>INDEX('SICRO-SERVIÇOS-DESONERADO'!C:C,MATCH('SICRO-SERVIÇOS'!A3861,'SICRO-SERVIÇOS-DESONERADO'!A:A,0))</f>
        <v>#N/A</v>
      </c>
      <c r="K3861" s="38" t="str">
        <f t="shared" si="181"/>
        <v>COLOCAÇÃO MANUAL DE RETENSOR PARA TRILHO TR57</v>
      </c>
      <c r="L3861" s="38" t="str">
        <f t="shared" si="182"/>
        <v>UN</v>
      </c>
    </row>
    <row r="3862" spans="1:12">
      <c r="A3862" s="321">
        <v>3009077</v>
      </c>
      <c r="B3862" s="322" t="s">
        <v>13356</v>
      </c>
      <c r="C3862" s="321" t="s">
        <v>34</v>
      </c>
      <c r="D3862" s="155" t="e">
        <f t="shared" si="180"/>
        <v>#REF!</v>
      </c>
      <c r="F3862" s="38">
        <v>35.630000000000003</v>
      </c>
      <c r="G3862" s="38" t="e">
        <f>INDEX('SICRO-SERVIÇOS-DESONERADO'!C:C,MATCH('SICRO-SERVIÇOS'!A3862,'SICRO-SERVIÇOS-DESONERADO'!A:A,0))</f>
        <v>#N/A</v>
      </c>
      <c r="K3862" s="38" t="str">
        <f t="shared" si="181"/>
        <v>COLOCAÇÃO MANUAL DE RETENSOR PARA TRILHO TR68</v>
      </c>
      <c r="L3862" s="38" t="str">
        <f t="shared" si="182"/>
        <v>UN</v>
      </c>
    </row>
    <row r="3863" spans="1:12">
      <c r="A3863" s="321">
        <v>3009078</v>
      </c>
      <c r="B3863" s="322" t="s">
        <v>13357</v>
      </c>
      <c r="C3863" s="321" t="s">
        <v>34</v>
      </c>
      <c r="D3863" s="155" t="e">
        <f t="shared" si="180"/>
        <v>#REF!</v>
      </c>
      <c r="F3863" s="38">
        <v>35.93</v>
      </c>
      <c r="G3863" s="38" t="e">
        <f>INDEX('SICRO-SERVIÇOS-DESONERADO'!C:C,MATCH('SICRO-SERVIÇOS'!A3863,'SICRO-SERVIÇOS-DESONERADO'!A:A,0))</f>
        <v>#N/A</v>
      </c>
      <c r="K3863" s="38" t="str">
        <f t="shared" si="181"/>
        <v>COLOCAÇÃO MANUAL DE RETENSOR PARA TRILHO UIC60</v>
      </c>
      <c r="L3863" s="38" t="str">
        <f t="shared" si="182"/>
        <v>UN</v>
      </c>
    </row>
    <row r="3864" spans="1:12">
      <c r="A3864" s="321">
        <v>3009087</v>
      </c>
      <c r="B3864" s="322" t="s">
        <v>13358</v>
      </c>
      <c r="C3864" s="321" t="s">
        <v>34</v>
      </c>
      <c r="D3864" s="155" t="e">
        <f t="shared" si="180"/>
        <v>#REF!</v>
      </c>
      <c r="F3864" s="38">
        <v>0.09</v>
      </c>
      <c r="G3864" s="38" t="e">
        <f>INDEX('SICRO-SERVIÇOS-DESONERADO'!C:C,MATCH('SICRO-SERVIÇOS'!A3864,'SICRO-SERVIÇOS-DESONERADO'!A:A,0))</f>
        <v>#N/A</v>
      </c>
      <c r="K3864" s="38" t="str">
        <f t="shared" si="181"/>
        <v>COLOCAÇÃO MECANIZADA DE GRAMPO ELÁSTICO PANDROL</v>
      </c>
      <c r="L3864" s="38" t="str">
        <f t="shared" si="182"/>
        <v>UN</v>
      </c>
    </row>
    <row r="3865" spans="1:12" ht="18">
      <c r="A3865" s="321">
        <v>3009085</v>
      </c>
      <c r="B3865" s="322" t="s">
        <v>13359</v>
      </c>
      <c r="C3865" s="321" t="s">
        <v>33</v>
      </c>
      <c r="D3865" s="155" t="e">
        <f t="shared" si="180"/>
        <v>#REF!</v>
      </c>
      <c r="F3865" s="38">
        <v>1495.31</v>
      </c>
      <c r="G3865" s="38" t="e">
        <f>INDEX('SICRO-SERVIÇOS-DESONERADO'!C:C,MATCH('SICRO-SERVIÇOS'!A3865,'SICRO-SERVIÇOS-DESONERADO'!A:A,0))</f>
        <v>#N/A</v>
      </c>
      <c r="K3865" s="38" t="str">
        <f t="shared" si="181"/>
        <v>CONTRATRILHO TR45, COMPRIMENTO DE 12 M, SOBRE DORMENTE DE MADEIRA, TAXA DE DORMENTAÇÃO DE 1.750 UN/KM, TALA DE JUNÇÃO DE 6 FUROS E FIXAÇÃO RÍGIDA - POSICIONAMENTO E ASSENTAMENTO MANUAL</v>
      </c>
      <c r="L3865" s="38" t="str">
        <f t="shared" si="182"/>
        <v>M</v>
      </c>
    </row>
    <row r="3866" spans="1:12" ht="18">
      <c r="A3866" s="321">
        <v>3009086</v>
      </c>
      <c r="B3866" s="322" t="s">
        <v>13360</v>
      </c>
      <c r="C3866" s="321" t="s">
        <v>33</v>
      </c>
      <c r="D3866" s="155" t="e">
        <f t="shared" si="180"/>
        <v>#REF!</v>
      </c>
      <c r="F3866" s="38">
        <v>1865.76</v>
      </c>
      <c r="G3866" s="38" t="e">
        <f>INDEX('SICRO-SERVIÇOS-DESONERADO'!C:C,MATCH('SICRO-SERVIÇOS'!A3866,'SICRO-SERVIÇOS-DESONERADO'!A:A,0))</f>
        <v>#N/A</v>
      </c>
      <c r="K3866" s="38" t="str">
        <f t="shared" si="181"/>
        <v>CONTRATRILHO TR57, COMPRIMENTO DE 12 M, SOBRE DORMENTE DE MADEIRA, TAXA DE DORMENTAÇÃO DE 1.750 UN/KM, TALA DE JUNÇÃO DE 6 FUROS E FIXAÇÃO RÍGIDA - POSICIONAMENTO E ASSENTAMENTO MANUAL</v>
      </c>
      <c r="L3866" s="38" t="str">
        <f t="shared" si="182"/>
        <v>M</v>
      </c>
    </row>
    <row r="3867" spans="1:12" ht="18">
      <c r="A3867" s="321">
        <v>3009089</v>
      </c>
      <c r="B3867" s="322" t="s">
        <v>13361</v>
      </c>
      <c r="C3867" s="321" t="s">
        <v>33</v>
      </c>
      <c r="D3867" s="155" t="e">
        <f t="shared" si="180"/>
        <v>#REF!</v>
      </c>
      <c r="F3867" s="38">
        <v>2212.85</v>
      </c>
      <c r="G3867" s="38" t="e">
        <f>INDEX('SICRO-SERVIÇOS-DESONERADO'!C:C,MATCH('SICRO-SERVIÇOS'!A3867,'SICRO-SERVIÇOS-DESONERADO'!A:A,0))</f>
        <v>#N/A</v>
      </c>
      <c r="K3867" s="38" t="str">
        <f t="shared" si="181"/>
        <v>CONTRATRILHO TR68, COMPRIMENTO DE 12 M, SOBRE DORMENTE DE MADEIRA, TAXA DE DORMENTAÇÃO DE 1.750 UN/KM, TALA DE JUNÇÃO DE 6 FUROS E FIXAÇÃO RÍGIDA - POSICIONAMENTO E ASSENTAMENTO MANUAL</v>
      </c>
      <c r="L3867" s="38" t="str">
        <f t="shared" si="182"/>
        <v>M</v>
      </c>
    </row>
    <row r="3868" spans="1:12" ht="18">
      <c r="A3868" s="321">
        <v>3009090</v>
      </c>
      <c r="B3868" s="322" t="s">
        <v>13362</v>
      </c>
      <c r="C3868" s="321" t="s">
        <v>33</v>
      </c>
      <c r="D3868" s="155" t="e">
        <f t="shared" si="180"/>
        <v>#REF!</v>
      </c>
      <c r="F3868" s="38">
        <v>2085.13</v>
      </c>
      <c r="G3868" s="38" t="e">
        <f>INDEX('SICRO-SERVIÇOS-DESONERADO'!C:C,MATCH('SICRO-SERVIÇOS'!A3868,'SICRO-SERVIÇOS-DESONERADO'!A:A,0))</f>
        <v>#N/A</v>
      </c>
      <c r="K3868" s="38" t="str">
        <f t="shared" si="181"/>
        <v>CONTRATRILHO UIC60, COMPRIMENTO DE 12 M, SOBRE DORMENTE DE MADEIRA, TAXA DE DORMENTAÇÃO DE 1.750 UN/KM, TALA DE JUNÇÃO DE 6 FUROS E FIXAÇÃO RÍGIDA - POSICIONAMENTO E ASSENTAMENTO MANUAL</v>
      </c>
      <c r="L3868" s="38" t="str">
        <f t="shared" si="182"/>
        <v>M</v>
      </c>
    </row>
    <row r="3869" spans="1:12">
      <c r="A3869" s="321">
        <v>3009004</v>
      </c>
      <c r="B3869" s="322" t="s">
        <v>13363</v>
      </c>
      <c r="C3869" s="321" t="s">
        <v>34</v>
      </c>
      <c r="D3869" s="155" t="e">
        <f t="shared" si="180"/>
        <v>#REF!</v>
      </c>
      <c r="F3869" s="38">
        <v>437.62</v>
      </c>
      <c r="G3869" s="38" t="e">
        <f>INDEX('SICRO-SERVIÇOS-DESONERADO'!C:C,MATCH('SICRO-SERVIÇOS'!A3869,'SICRO-SERVIÇOS-DESONERADO'!A:A,0))</f>
        <v>#N/A</v>
      </c>
      <c r="K3869" s="38" t="str">
        <f t="shared" si="181"/>
        <v>DORMENTE DE CONCRETO MONOBLOCO PROTENDIDO BITOLA LARGA - CONFECÇÃO</v>
      </c>
      <c r="L3869" s="38" t="str">
        <f t="shared" si="182"/>
        <v>UN</v>
      </c>
    </row>
    <row r="3870" spans="1:12">
      <c r="A3870" s="321">
        <v>3009002</v>
      </c>
      <c r="B3870" s="322" t="s">
        <v>13364</v>
      </c>
      <c r="C3870" s="321" t="s">
        <v>34</v>
      </c>
      <c r="D3870" s="155" t="e">
        <f t="shared" si="180"/>
        <v>#REF!</v>
      </c>
      <c r="F3870" s="38">
        <v>330.74</v>
      </c>
      <c r="G3870" s="38" t="e">
        <f>INDEX('SICRO-SERVIÇOS-DESONERADO'!C:C,MATCH('SICRO-SERVIÇOS'!A3870,'SICRO-SERVIÇOS-DESONERADO'!A:A,0))</f>
        <v>#N/A</v>
      </c>
      <c r="K3870" s="38" t="str">
        <f t="shared" si="181"/>
        <v>DORMENTE DE CONCRETO MONOBLOCO PROTENDIDO BITOLA MÉTRICA - CONFECÇÃO</v>
      </c>
      <c r="L3870" s="38" t="str">
        <f t="shared" si="182"/>
        <v>UN</v>
      </c>
    </row>
    <row r="3871" spans="1:12">
      <c r="A3871" s="321">
        <v>3009006</v>
      </c>
      <c r="B3871" s="322" t="s">
        <v>13365</v>
      </c>
      <c r="C3871" s="321" t="s">
        <v>34</v>
      </c>
      <c r="D3871" s="155" t="e">
        <f t="shared" si="180"/>
        <v>#REF!</v>
      </c>
      <c r="F3871" s="38">
        <v>612.08000000000004</v>
      </c>
      <c r="G3871" s="38" t="e">
        <f>INDEX('SICRO-SERVIÇOS-DESONERADO'!C:C,MATCH('SICRO-SERVIÇOS'!A3871,'SICRO-SERVIÇOS-DESONERADO'!A:A,0))</f>
        <v>#N/A</v>
      </c>
      <c r="K3871" s="38" t="str">
        <f t="shared" si="181"/>
        <v>DORMENTE DE CONCRETO MONOBLOCO PROTENDIDO BITOLA MISTA - CONFECÇÃO</v>
      </c>
      <c r="L3871" s="38" t="str">
        <f t="shared" si="182"/>
        <v>UN</v>
      </c>
    </row>
    <row r="3872" spans="1:12">
      <c r="A3872" s="321">
        <v>3009335</v>
      </c>
      <c r="B3872" s="322" t="s">
        <v>13366</v>
      </c>
      <c r="C3872" s="321" t="s">
        <v>34</v>
      </c>
      <c r="D3872" s="155" t="e">
        <f t="shared" si="180"/>
        <v>#REF!</v>
      </c>
      <c r="F3872" s="38">
        <v>1144.72</v>
      </c>
      <c r="G3872" s="38" t="e">
        <f>INDEX('SICRO-SERVIÇOS-DESONERADO'!C:C,MATCH('SICRO-SERVIÇOS'!A3872,'SICRO-SERVIÇOS-DESONERADO'!A:A,0))</f>
        <v>#N/A</v>
      </c>
      <c r="K3872" s="38" t="str">
        <f t="shared" si="181"/>
        <v>DORMENTE DE CONCRETO MONOBLOCO PROTENDIDO PARA AMV BITOLA LARGA OU MISTA - CONFECÇÃO</v>
      </c>
      <c r="L3872" s="38" t="str">
        <f t="shared" si="182"/>
        <v>UN</v>
      </c>
    </row>
    <row r="3873" spans="1:12">
      <c r="A3873" s="321">
        <v>3009334</v>
      </c>
      <c r="B3873" s="322" t="s">
        <v>13367</v>
      </c>
      <c r="C3873" s="321" t="s">
        <v>34</v>
      </c>
      <c r="D3873" s="155" t="e">
        <f t="shared" si="180"/>
        <v>#REF!</v>
      </c>
      <c r="F3873" s="38">
        <v>815.96</v>
      </c>
      <c r="G3873" s="38" t="e">
        <f>INDEX('SICRO-SERVIÇOS-DESONERADO'!C:C,MATCH('SICRO-SERVIÇOS'!A3873,'SICRO-SERVIÇOS-DESONERADO'!A:A,0))</f>
        <v>#N/A</v>
      </c>
      <c r="K3873" s="38" t="str">
        <f t="shared" si="181"/>
        <v>DORMENTE DE CONCRETO MONOBLOCO PROTENDIDO PARA AMV BITOLA MÉTRICA - CONFECÇÃO</v>
      </c>
      <c r="L3873" s="38" t="str">
        <f t="shared" si="182"/>
        <v>UN</v>
      </c>
    </row>
    <row r="3874" spans="1:12" ht="18">
      <c r="A3874" s="321">
        <v>3009280</v>
      </c>
      <c r="B3874" s="322" t="s">
        <v>13368</v>
      </c>
      <c r="C3874" s="321" t="s">
        <v>3598</v>
      </c>
      <c r="D3874" s="155" t="e">
        <f t="shared" si="180"/>
        <v>#REF!</v>
      </c>
      <c r="F3874" s="38">
        <v>752963.98</v>
      </c>
      <c r="G3874" s="38" t="e">
        <f>INDEX('SICRO-SERVIÇOS-DESONERADO'!C:C,MATCH('SICRO-SERVIÇOS'!A3874,'SICRO-SERVIÇOS-DESONERADO'!A:A,0))</f>
        <v>#N/A</v>
      </c>
      <c r="K3874" s="38" t="str">
        <f t="shared" si="181"/>
        <v>DORMENTE DE CONCRETO MONOBLOCO, BITOLA LARGA, TAXA DE DORMENTAÇÃO DE 1.667 UN/KM, FIXAÇÃO ELÁSTICA PANDROL - POSICIONAMENTO MECANIZADO COM CARREGADEIRA</v>
      </c>
      <c r="L3874" s="38" t="str">
        <f t="shared" si="182"/>
        <v>KM</v>
      </c>
    </row>
    <row r="3875" spans="1:12" ht="18">
      <c r="A3875" s="321">
        <v>3009281</v>
      </c>
      <c r="B3875" s="322" t="s">
        <v>13369</v>
      </c>
      <c r="C3875" s="321" t="s">
        <v>3598</v>
      </c>
      <c r="D3875" s="155" t="e">
        <f t="shared" si="180"/>
        <v>#REF!</v>
      </c>
      <c r="F3875" s="38">
        <v>744769.47</v>
      </c>
      <c r="G3875" s="38" t="e">
        <f>INDEX('SICRO-SERVIÇOS-DESONERADO'!C:C,MATCH('SICRO-SERVIÇOS'!A3875,'SICRO-SERVIÇOS-DESONERADO'!A:A,0))</f>
        <v>#N/A</v>
      </c>
      <c r="K3875" s="38" t="str">
        <f t="shared" si="181"/>
        <v>DORMENTE DE CONCRETO MONOBLOCO, BITOLA LARGA, TAXA DE DORMENTAÇÃO DE 1.667 UN/KM, FIXAÇÃO ELÁSTICA PANDROL - POSICIONAMENTO MECANIZADO COM PÓRTICO</v>
      </c>
      <c r="L3875" s="38" t="str">
        <f t="shared" si="182"/>
        <v>KM</v>
      </c>
    </row>
    <row r="3876" spans="1:12" ht="18">
      <c r="A3876" s="321">
        <v>3009061</v>
      </c>
      <c r="B3876" s="322" t="s">
        <v>13370</v>
      </c>
      <c r="C3876" s="321" t="s">
        <v>3598</v>
      </c>
      <c r="D3876" s="155" t="e">
        <f t="shared" si="180"/>
        <v>#REF!</v>
      </c>
      <c r="F3876" s="38">
        <v>790455.02</v>
      </c>
      <c r="G3876" s="38" t="e">
        <f>INDEX('SICRO-SERVIÇOS-DESONERADO'!C:C,MATCH('SICRO-SERVIÇOS'!A3876,'SICRO-SERVIÇOS-DESONERADO'!A:A,0))</f>
        <v>#N/A</v>
      </c>
      <c r="K3876" s="38" t="str">
        <f t="shared" si="181"/>
        <v>DORMENTE DE CONCRETO MONOBLOCO, BITOLA LARGA, TAXA DE DORMENTAÇÃO DE 1.750 UN/KM, FIXAÇÃO ELÁSTICA PANDROL - POSICIONAMENTO MECANIZADO COM CARREGADEIRA</v>
      </c>
      <c r="L3876" s="38" t="str">
        <f t="shared" si="182"/>
        <v>KM</v>
      </c>
    </row>
    <row r="3877" spans="1:12" ht="18">
      <c r="A3877" s="321">
        <v>3009062</v>
      </c>
      <c r="B3877" s="322" t="s">
        <v>13371</v>
      </c>
      <c r="C3877" s="321" t="s">
        <v>3598</v>
      </c>
      <c r="D3877" s="155" t="e">
        <f t="shared" si="180"/>
        <v>#REF!</v>
      </c>
      <c r="F3877" s="38">
        <v>781851.52</v>
      </c>
      <c r="G3877" s="38" t="e">
        <f>INDEX('SICRO-SERVIÇOS-DESONERADO'!C:C,MATCH('SICRO-SERVIÇOS'!A3877,'SICRO-SERVIÇOS-DESONERADO'!A:A,0))</f>
        <v>#N/A</v>
      </c>
      <c r="K3877" s="38" t="str">
        <f t="shared" si="181"/>
        <v>DORMENTE DE CONCRETO MONOBLOCO, BITOLA LARGA, TAXA DE DORMENTAÇÃO DE 1.750 UN/KM, FIXAÇÃO ELÁSTICA PANDROL - POSICIONAMENTO MECANIZADO COM PÓRTICO</v>
      </c>
      <c r="L3877" s="38" t="str">
        <f t="shared" si="182"/>
        <v>KM</v>
      </c>
    </row>
    <row r="3878" spans="1:12" ht="18">
      <c r="A3878" s="321">
        <v>3009278</v>
      </c>
      <c r="B3878" s="322" t="s">
        <v>13372</v>
      </c>
      <c r="C3878" s="321" t="s">
        <v>3598</v>
      </c>
      <c r="D3878" s="155" t="e">
        <f t="shared" si="180"/>
        <v>#REF!</v>
      </c>
      <c r="F3878" s="38">
        <v>569635.81999999995</v>
      </c>
      <c r="G3878" s="38" t="e">
        <f>INDEX('SICRO-SERVIÇOS-DESONERADO'!C:C,MATCH('SICRO-SERVIÇOS'!A3878,'SICRO-SERVIÇOS-DESONERADO'!A:A,0))</f>
        <v>#N/A</v>
      </c>
      <c r="K3878" s="38" t="str">
        <f t="shared" si="181"/>
        <v>DORMENTE DE CONCRETO MONOBLOCO, BITOLA MÉTRICA, TAXA DE DORMENTAÇÃO DE 1.667 UN/KM, FIXAÇÃO ELÁSTICA PANDROL - POSICIONAMENTO MECANIZADO COM CARREGADEIRA</v>
      </c>
      <c r="L3878" s="38" t="str">
        <f t="shared" si="182"/>
        <v>KM</v>
      </c>
    </row>
    <row r="3879" spans="1:12" ht="18">
      <c r="A3879" s="321">
        <v>3009279</v>
      </c>
      <c r="B3879" s="322" t="s">
        <v>13373</v>
      </c>
      <c r="C3879" s="321" t="s">
        <v>3598</v>
      </c>
      <c r="D3879" s="155" t="e">
        <f t="shared" si="180"/>
        <v>#REF!</v>
      </c>
      <c r="F3879" s="38">
        <v>563843.22</v>
      </c>
      <c r="G3879" s="38" t="e">
        <f>INDEX('SICRO-SERVIÇOS-DESONERADO'!C:C,MATCH('SICRO-SERVIÇOS'!A3879,'SICRO-SERVIÇOS-DESONERADO'!A:A,0))</f>
        <v>#N/A</v>
      </c>
      <c r="K3879" s="38" t="str">
        <f t="shared" si="181"/>
        <v>DORMENTE DE CONCRETO MONOBLOCO, BITOLA MÉTRICA, TAXA DE DORMENTAÇÃO DE 1.667 UN/KM, FIXAÇÃO ELÁSTICA PANDROL - POSICIONAMENTO MECANIZADO COM PÓRTICO</v>
      </c>
      <c r="L3879" s="38" t="str">
        <f t="shared" si="182"/>
        <v>KM</v>
      </c>
    </row>
    <row r="3880" spans="1:12" ht="18">
      <c r="A3880" s="321">
        <v>3009059</v>
      </c>
      <c r="B3880" s="322" t="s">
        <v>13374</v>
      </c>
      <c r="C3880" s="321" t="s">
        <v>3598</v>
      </c>
      <c r="D3880" s="155" t="e">
        <f t="shared" si="180"/>
        <v>#REF!</v>
      </c>
      <c r="F3880" s="38">
        <v>597998.94999999995</v>
      </c>
      <c r="G3880" s="38" t="e">
        <f>INDEX('SICRO-SERVIÇOS-DESONERADO'!C:C,MATCH('SICRO-SERVIÇOS'!A3880,'SICRO-SERVIÇOS-DESONERADO'!A:A,0))</f>
        <v>#N/A</v>
      </c>
      <c r="K3880" s="38" t="str">
        <f t="shared" si="181"/>
        <v>DORMENTE DE CONCRETO MONOBLOCO, BITOLA MÉTRICA, TAXA DE DORMENTAÇÃO DE 1.750 UN/KM, FIXAÇÃO ELÁSTICA PANDROL - POSICIONAMENTO MECANIZADO COM CARREGADEIRA</v>
      </c>
      <c r="L3880" s="38" t="str">
        <f t="shared" si="182"/>
        <v>KM</v>
      </c>
    </row>
    <row r="3881" spans="1:12" ht="18">
      <c r="A3881" s="321">
        <v>3009060</v>
      </c>
      <c r="B3881" s="322" t="s">
        <v>13375</v>
      </c>
      <c r="C3881" s="321" t="s">
        <v>3598</v>
      </c>
      <c r="D3881" s="155" t="e">
        <f t="shared" si="180"/>
        <v>#REF!</v>
      </c>
      <c r="F3881" s="38">
        <v>591916.94999999995</v>
      </c>
      <c r="G3881" s="38" t="e">
        <f>INDEX('SICRO-SERVIÇOS-DESONERADO'!C:C,MATCH('SICRO-SERVIÇOS'!A3881,'SICRO-SERVIÇOS-DESONERADO'!A:A,0))</f>
        <v>#N/A</v>
      </c>
      <c r="K3881" s="38" t="str">
        <f t="shared" si="181"/>
        <v>DORMENTE DE CONCRETO MONOBLOCO, BITOLA MÉTRICA, TAXA DE DORMENTAÇÃO DE 1.750 UN/KM, FIXAÇÃO ELÁSTICA PANDROL - POSICIONAMENTO MECANIZADO COM PÓRTICO</v>
      </c>
      <c r="L3881" s="38" t="str">
        <f t="shared" si="182"/>
        <v>KM</v>
      </c>
    </row>
    <row r="3882" spans="1:12" ht="18">
      <c r="A3882" s="321">
        <v>3009282</v>
      </c>
      <c r="B3882" s="322" t="s">
        <v>13376</v>
      </c>
      <c r="C3882" s="321" t="s">
        <v>3598</v>
      </c>
      <c r="D3882" s="155" t="e">
        <f t="shared" si="180"/>
        <v>#REF!</v>
      </c>
      <c r="F3882" s="38">
        <v>1043790.3</v>
      </c>
      <c r="G3882" s="38" t="e">
        <f>INDEX('SICRO-SERVIÇOS-DESONERADO'!C:C,MATCH('SICRO-SERVIÇOS'!A3882,'SICRO-SERVIÇOS-DESONERADO'!A:A,0))</f>
        <v>#N/A</v>
      </c>
      <c r="K3882" s="38" t="str">
        <f t="shared" si="181"/>
        <v>DORMENTE DE CONCRETO MONOBLOCO, BITOLA MISTA, TAXA DE DORMENTAÇÃO DE 1.667 UN/KM, FIXAÇÃO ELÁSTICA PANDROL - POSICIONAMENTO MECANIZADO COM CARREGADEIRA</v>
      </c>
      <c r="L3882" s="38" t="str">
        <f t="shared" si="182"/>
        <v>KM</v>
      </c>
    </row>
    <row r="3883" spans="1:12" ht="18">
      <c r="A3883" s="321">
        <v>3009283</v>
      </c>
      <c r="B3883" s="322" t="s">
        <v>13377</v>
      </c>
      <c r="C3883" s="321" t="s">
        <v>3598</v>
      </c>
      <c r="D3883" s="155" t="e">
        <f t="shared" si="180"/>
        <v>#REF!</v>
      </c>
      <c r="F3883" s="38">
        <v>1035591.79</v>
      </c>
      <c r="G3883" s="38" t="e">
        <f>INDEX('SICRO-SERVIÇOS-DESONERADO'!C:C,MATCH('SICRO-SERVIÇOS'!A3883,'SICRO-SERVIÇOS-DESONERADO'!A:A,0))</f>
        <v>#N/A</v>
      </c>
      <c r="K3883" s="38" t="str">
        <f t="shared" si="181"/>
        <v>DORMENTE DE CONCRETO MONOBLOCO, BITOLA MISTA, TAXA DE DORMENTAÇÃO DE 1.667 UN/KM, FIXAÇÃO ELÁSTICA PANDROL - POSICIONAMENTO MECANIZADO COM PÓRTICO</v>
      </c>
      <c r="L3883" s="38" t="str">
        <f t="shared" si="182"/>
        <v>KM</v>
      </c>
    </row>
    <row r="3884" spans="1:12" ht="18">
      <c r="A3884" s="321">
        <v>3009063</v>
      </c>
      <c r="B3884" s="322" t="s">
        <v>13378</v>
      </c>
      <c r="C3884" s="321" t="s">
        <v>3598</v>
      </c>
      <c r="D3884" s="155" t="e">
        <f t="shared" si="180"/>
        <v>#REF!</v>
      </c>
      <c r="F3884" s="38">
        <v>1095761.6000000001</v>
      </c>
      <c r="G3884" s="38" t="e">
        <f>INDEX('SICRO-SERVIÇOS-DESONERADO'!C:C,MATCH('SICRO-SERVIÇOS'!A3884,'SICRO-SERVIÇOS-DESONERADO'!A:A,0))</f>
        <v>#N/A</v>
      </c>
      <c r="K3884" s="38" t="str">
        <f t="shared" si="181"/>
        <v>DORMENTE DE CONCRETO MONOBLOCO, BITOLA MISTA, TAXA DE DORMENTAÇÃO DE 1.750 UN/KM, FIXAÇÃO ELÁSTICA PANDROL - POSICIONAMENTO MECANIZADO COM CARREGADEIRA</v>
      </c>
      <c r="L3884" s="38" t="str">
        <f t="shared" si="182"/>
        <v>KM</v>
      </c>
    </row>
    <row r="3885" spans="1:12" ht="18">
      <c r="A3885" s="321">
        <v>3009064</v>
      </c>
      <c r="B3885" s="322" t="s">
        <v>13379</v>
      </c>
      <c r="C3885" s="321" t="s">
        <v>3598</v>
      </c>
      <c r="D3885" s="155" t="e">
        <f t="shared" si="180"/>
        <v>#REF!</v>
      </c>
      <c r="F3885" s="38">
        <v>1087153.8999999999</v>
      </c>
      <c r="G3885" s="38" t="e">
        <f>INDEX('SICRO-SERVIÇOS-DESONERADO'!C:C,MATCH('SICRO-SERVIÇOS'!A3885,'SICRO-SERVIÇOS-DESONERADO'!A:A,0))</f>
        <v>#N/A</v>
      </c>
      <c r="K3885" s="38" t="str">
        <f t="shared" si="181"/>
        <v>DORMENTE DE CONCRETO MONOBLOCO, BITOLA MISTA, TAXA DE DORMENTAÇÃO DE 1.750 UN/KM, FIXAÇÃO ELÁSTICA PANDROL - POSICIONAMENTO MECANIZADO COM PÓRTICO</v>
      </c>
      <c r="L3885" s="38" t="str">
        <f t="shared" si="182"/>
        <v>KM</v>
      </c>
    </row>
    <row r="3886" spans="1:12" ht="18">
      <c r="A3886" s="321">
        <v>3009081</v>
      </c>
      <c r="B3886" s="322" t="s">
        <v>13380</v>
      </c>
      <c r="C3886" s="321" t="s">
        <v>34</v>
      </c>
      <c r="D3886" s="155" t="e">
        <f t="shared" si="180"/>
        <v>#REF!</v>
      </c>
      <c r="F3886" s="38">
        <v>826.79</v>
      </c>
      <c r="G3886" s="38" t="e">
        <f>INDEX('SICRO-SERVIÇOS-DESONERADO'!C:C,MATCH('SICRO-SERVIÇOS'!A3886,'SICRO-SERVIÇOS-DESONERADO'!A:A,0))</f>
        <v>#N/A</v>
      </c>
      <c r="K3886" s="38" t="str">
        <f t="shared" si="181"/>
        <v>DORMENTE DE MADEIRA PARA PONTE, BITOLA MÉTRICA OU LARGA, PARA TR45, FIXAÇÃO RÍGIDA - POSICIONAMENTO E ASSENTAMENTO MECANIZADO</v>
      </c>
      <c r="L3886" s="38" t="str">
        <f t="shared" si="182"/>
        <v>UN</v>
      </c>
    </row>
    <row r="3887" spans="1:12" ht="18">
      <c r="A3887" s="321">
        <v>3009082</v>
      </c>
      <c r="B3887" s="322" t="s">
        <v>13381</v>
      </c>
      <c r="C3887" s="321" t="s">
        <v>34</v>
      </c>
      <c r="D3887" s="155" t="e">
        <f t="shared" si="180"/>
        <v>#REF!</v>
      </c>
      <c r="F3887" s="38">
        <v>973.42</v>
      </c>
      <c r="G3887" s="38" t="e">
        <f>INDEX('SICRO-SERVIÇOS-DESONERADO'!C:C,MATCH('SICRO-SERVIÇOS'!A3887,'SICRO-SERVIÇOS-DESONERADO'!A:A,0))</f>
        <v>#N/A</v>
      </c>
      <c r="K3887" s="38" t="str">
        <f t="shared" si="181"/>
        <v>DORMENTE DE MADEIRA PARA PONTE, BITOLA MÉTRICA OU LARGA, PARA TR57, FIXAÇÃO RÍGIDA - POSICIONAMENTO E ASSENTAMENTO MECANIZADO</v>
      </c>
      <c r="L3887" s="38" t="str">
        <f t="shared" si="182"/>
        <v>UN</v>
      </c>
    </row>
    <row r="3888" spans="1:12" ht="18">
      <c r="A3888" s="321">
        <v>3009083</v>
      </c>
      <c r="B3888" s="322" t="s">
        <v>13382</v>
      </c>
      <c r="C3888" s="321" t="s">
        <v>34</v>
      </c>
      <c r="D3888" s="155" t="e">
        <f t="shared" si="180"/>
        <v>#REF!</v>
      </c>
      <c r="F3888" s="38">
        <v>993.29</v>
      </c>
      <c r="G3888" s="38" t="e">
        <f>INDEX('SICRO-SERVIÇOS-DESONERADO'!C:C,MATCH('SICRO-SERVIÇOS'!A3888,'SICRO-SERVIÇOS-DESONERADO'!A:A,0))</f>
        <v>#N/A</v>
      </c>
      <c r="K3888" s="38" t="str">
        <f t="shared" si="181"/>
        <v>DORMENTE DE MADEIRA PARA PONTE, BITOLA MÉTRICA OU LARGA, PARA TR68, FIXAÇÃO RÍGIDA - POSICIONAMENTO E ASSENTAMENTO MECANIZADO</v>
      </c>
      <c r="L3888" s="38" t="str">
        <f t="shared" si="182"/>
        <v>UN</v>
      </c>
    </row>
    <row r="3889" spans="1:12" ht="18">
      <c r="A3889" s="321">
        <v>3009084</v>
      </c>
      <c r="B3889" s="322" t="s">
        <v>13383</v>
      </c>
      <c r="C3889" s="321" t="s">
        <v>34</v>
      </c>
      <c r="D3889" s="155" t="e">
        <f t="shared" si="180"/>
        <v>#REF!</v>
      </c>
      <c r="F3889" s="38">
        <v>997.54</v>
      </c>
      <c r="G3889" s="38" t="e">
        <f>INDEX('SICRO-SERVIÇOS-DESONERADO'!C:C,MATCH('SICRO-SERVIÇOS'!A3889,'SICRO-SERVIÇOS-DESONERADO'!A:A,0))</f>
        <v>#N/A</v>
      </c>
      <c r="K3889" s="38" t="str">
        <f t="shared" si="181"/>
        <v>DORMENTE DE MADEIRA PARA PONTE, BITOLA MÉTRICA OU LARGA, PARA UIC60, FIXAÇÃO RÍGIDA - POSICIONAMENTO E ASSENTAMENTO MECANIZADO</v>
      </c>
      <c r="L3889" s="38" t="str">
        <f t="shared" si="182"/>
        <v>UN</v>
      </c>
    </row>
    <row r="3890" spans="1:12">
      <c r="A3890" s="321">
        <v>3009070</v>
      </c>
      <c r="B3890" s="322" t="s">
        <v>13384</v>
      </c>
      <c r="C3890" s="321" t="s">
        <v>34</v>
      </c>
      <c r="D3890" s="155" t="e">
        <f t="shared" si="180"/>
        <v>#REF!</v>
      </c>
      <c r="F3890" s="38">
        <v>475.87</v>
      </c>
      <c r="G3890" s="38" t="e">
        <f>INDEX('SICRO-SERVIÇOS-DESONERADO'!C:C,MATCH('SICRO-SERVIÇOS'!A3890,'SICRO-SERVIÇOS-DESONERADO'!A:A,0))</f>
        <v>#N/A</v>
      </c>
      <c r="K3890" s="38" t="str">
        <f t="shared" si="181"/>
        <v>DORMENTE DE MADEIRA, BITOLA LARGA OU MISTA - POSICIONAMENTO MANUAL</v>
      </c>
      <c r="L3890" s="38" t="str">
        <f t="shared" si="182"/>
        <v>UN</v>
      </c>
    </row>
    <row r="3891" spans="1:12" ht="18">
      <c r="A3891" s="321">
        <v>3009285</v>
      </c>
      <c r="B3891" s="322" t="s">
        <v>13385</v>
      </c>
      <c r="C3891" s="321" t="s">
        <v>3598</v>
      </c>
      <c r="D3891" s="155" t="e">
        <f t="shared" si="180"/>
        <v>#REF!</v>
      </c>
      <c r="F3891" s="38">
        <v>774955.8</v>
      </c>
      <c r="G3891" s="38" t="e">
        <f>INDEX('SICRO-SERVIÇOS-DESONERADO'!C:C,MATCH('SICRO-SERVIÇOS'!A3891,'SICRO-SERVIÇOS-DESONERADO'!A:A,0))</f>
        <v>#N/A</v>
      </c>
      <c r="K3891" s="38" t="str">
        <f t="shared" si="181"/>
        <v>DORMENTE DE MADEIRA, BITOLA LARGA OU MISTA, TAXA DE DORMENTAÇÃO DE 1.667 UN/KM - POSICIONAMENTO MECANIZADO COM CARREGADEIRA</v>
      </c>
      <c r="L3891" s="38" t="str">
        <f t="shared" si="182"/>
        <v>KM</v>
      </c>
    </row>
    <row r="3892" spans="1:12" ht="18">
      <c r="A3892" s="321">
        <v>3009072</v>
      </c>
      <c r="B3892" s="322" t="s">
        <v>13386</v>
      </c>
      <c r="C3892" s="321" t="s">
        <v>3598</v>
      </c>
      <c r="D3892" s="155" t="e">
        <f t="shared" si="180"/>
        <v>#REF!</v>
      </c>
      <c r="F3892" s="38">
        <v>813541.82</v>
      </c>
      <c r="G3892" s="38" t="e">
        <f>INDEX('SICRO-SERVIÇOS-DESONERADO'!C:C,MATCH('SICRO-SERVIÇOS'!A3892,'SICRO-SERVIÇOS-DESONERADO'!A:A,0))</f>
        <v>#N/A</v>
      </c>
      <c r="K3892" s="38" t="str">
        <f t="shared" si="181"/>
        <v>DORMENTE DE MADEIRA, BITOLA LARGA OU MISTA, TAXA DE DORMENTAÇÃO DE 1.750 UN/KM - POSICIONAMENTO MECANIZADO COM CARREGADEIRA</v>
      </c>
      <c r="L3892" s="38" t="str">
        <f t="shared" si="182"/>
        <v>KM</v>
      </c>
    </row>
    <row r="3893" spans="1:12">
      <c r="A3893" s="321">
        <v>3009069</v>
      </c>
      <c r="B3893" s="322" t="s">
        <v>13387</v>
      </c>
      <c r="C3893" s="321" t="s">
        <v>34</v>
      </c>
      <c r="D3893" s="155" t="e">
        <f t="shared" si="180"/>
        <v>#REF!</v>
      </c>
      <c r="F3893" s="38">
        <v>301.83</v>
      </c>
      <c r="G3893" s="38" t="e">
        <f>INDEX('SICRO-SERVIÇOS-DESONERADO'!C:C,MATCH('SICRO-SERVIÇOS'!A3893,'SICRO-SERVIÇOS-DESONERADO'!A:A,0))</f>
        <v>#N/A</v>
      </c>
      <c r="K3893" s="38" t="str">
        <f t="shared" si="181"/>
        <v>DORMENTE DE MADEIRA, BITOLA MÉTRICA - POSICIONAMENTO MANUAL</v>
      </c>
      <c r="L3893" s="38" t="str">
        <f t="shared" si="182"/>
        <v>UN</v>
      </c>
    </row>
    <row r="3894" spans="1:12" ht="18">
      <c r="A3894" s="321">
        <v>3009284</v>
      </c>
      <c r="B3894" s="322" t="s">
        <v>13388</v>
      </c>
      <c r="C3894" s="321" t="s">
        <v>3598</v>
      </c>
      <c r="D3894" s="155" t="e">
        <f t="shared" si="180"/>
        <v>#REF!</v>
      </c>
      <c r="F3894" s="38">
        <v>489263.93</v>
      </c>
      <c r="G3894" s="38" t="e">
        <f>INDEX('SICRO-SERVIÇOS-DESONERADO'!C:C,MATCH('SICRO-SERVIÇOS'!A3894,'SICRO-SERVIÇOS-DESONERADO'!A:A,0))</f>
        <v>#N/A</v>
      </c>
      <c r="K3894" s="38" t="str">
        <f t="shared" si="181"/>
        <v>DORMENTE DE MADEIRA, BITOLA MÉTRICA, TAXA DE DORMENTAÇÃO DE 1.667 UN/KM - POSICIONAMENTO MECANIZADO COM CARREGADEIRA</v>
      </c>
      <c r="L3894" s="38" t="str">
        <f t="shared" si="182"/>
        <v>KM</v>
      </c>
    </row>
    <row r="3895" spans="1:12" ht="18">
      <c r="A3895" s="321">
        <v>3009071</v>
      </c>
      <c r="B3895" s="322" t="s">
        <v>13389</v>
      </c>
      <c r="C3895" s="321" t="s">
        <v>3598</v>
      </c>
      <c r="D3895" s="155" t="e">
        <f t="shared" si="180"/>
        <v>#REF!</v>
      </c>
      <c r="F3895" s="38">
        <v>513625.34</v>
      </c>
      <c r="G3895" s="38" t="e">
        <f>INDEX('SICRO-SERVIÇOS-DESONERADO'!C:C,MATCH('SICRO-SERVIÇOS'!A3895,'SICRO-SERVIÇOS-DESONERADO'!A:A,0))</f>
        <v>#N/A</v>
      </c>
      <c r="K3895" s="38" t="str">
        <f t="shared" si="181"/>
        <v>DORMENTE DE MADEIRA, BITOLA MÉTRICA, TAXA DE DORMENTAÇÃO DE 1.750 UN/KM - POSICIONAMENTO MECANIZADO COM CARREGADEIRA</v>
      </c>
      <c r="L3895" s="38" t="str">
        <f t="shared" si="182"/>
        <v>KM</v>
      </c>
    </row>
    <row r="3896" spans="1:12" ht="18">
      <c r="A3896" s="321">
        <v>3009091</v>
      </c>
      <c r="B3896" s="322" t="s">
        <v>13390</v>
      </c>
      <c r="C3896" s="321" t="s">
        <v>969</v>
      </c>
      <c r="D3896" s="155" t="e">
        <f t="shared" si="180"/>
        <v>#REF!</v>
      </c>
      <c r="F3896" s="38">
        <v>209.22</v>
      </c>
      <c r="G3896" s="38" t="e">
        <f>INDEX('SICRO-SERVIÇOS-DESONERADO'!C:C,MATCH('SICRO-SERVIÇOS'!A3896,'SICRO-SERVIÇOS-DESONERADO'!A:A,0))</f>
        <v>#N/A</v>
      </c>
      <c r="K3896" s="38" t="str">
        <f t="shared" si="181"/>
        <v>LANÇAMENTO DE LASTRO, 10 CM DE ALTURA, PRIMEIRO LEVANTE, DESCARGA DE PEDRA BRITADA DE CAMINHÕES</v>
      </c>
      <c r="L3896" s="38" t="str">
        <f t="shared" si="182"/>
        <v>M3</v>
      </c>
    </row>
    <row r="3897" spans="1:12">
      <c r="A3897" s="321">
        <v>3009058</v>
      </c>
      <c r="B3897" s="322" t="s">
        <v>5853</v>
      </c>
      <c r="C3897" s="321" t="s">
        <v>34</v>
      </c>
      <c r="D3897" s="155" t="e">
        <f t="shared" si="180"/>
        <v>#REF!</v>
      </c>
      <c r="F3897" s="38">
        <v>92225.88</v>
      </c>
      <c r="G3897" s="38" t="e">
        <f>INDEX('SICRO-SERVIÇOS-DESONERADO'!C:C,MATCH('SICRO-SERVIÇOS'!A3897,'SICRO-SERVIÇOS-DESONERADO'!A:A,0))</f>
        <v>#N/A</v>
      </c>
      <c r="K3897" s="38" t="str">
        <f t="shared" si="181"/>
        <v>LUBRIFICADOR DE TRILHOS E DE FLANGES DE RODAS</v>
      </c>
      <c r="L3897" s="38" t="str">
        <f t="shared" si="182"/>
        <v>UN</v>
      </c>
    </row>
    <row r="3898" spans="1:12">
      <c r="A3898" s="321">
        <v>3009229</v>
      </c>
      <c r="B3898" s="322" t="s">
        <v>13391</v>
      </c>
      <c r="C3898" s="321" t="s">
        <v>3598</v>
      </c>
      <c r="D3898" s="155" t="e">
        <f t="shared" si="180"/>
        <v>#REF!</v>
      </c>
      <c r="F3898" s="38">
        <v>173.05</v>
      </c>
      <c r="G3898" s="38" t="e">
        <f>INDEX('SICRO-SERVIÇOS-DESONERADO'!C:C,MATCH('SICRO-SERVIÇOS'!A3898,'SICRO-SERVIÇOS-DESONERADO'!A:A,0))</f>
        <v>#N/A</v>
      </c>
      <c r="K3898" s="38" t="str">
        <f t="shared" si="181"/>
        <v>POSICIONAMENTO MECANIZADO DE TRILHOS</v>
      </c>
      <c r="L3898" s="38" t="str">
        <f t="shared" si="182"/>
        <v>KM</v>
      </c>
    </row>
    <row r="3899" spans="1:12">
      <c r="A3899" s="321">
        <v>3009132</v>
      </c>
      <c r="B3899" s="322" t="s">
        <v>13392</v>
      </c>
      <c r="C3899" s="321" t="s">
        <v>3598</v>
      </c>
      <c r="D3899" s="155" t="e">
        <f t="shared" si="180"/>
        <v>#REF!</v>
      </c>
      <c r="F3899" s="38">
        <v>1196.23</v>
      </c>
      <c r="G3899" s="38" t="e">
        <f>INDEX('SICRO-SERVIÇOS-DESONERADO'!C:C,MATCH('SICRO-SERVIÇOS'!A3899,'SICRO-SERVIÇOS-DESONERADO'!A:A,0))</f>
        <v>#N/A</v>
      </c>
      <c r="K3899" s="38" t="str">
        <f t="shared" si="181"/>
        <v>PRÉ-ALINHAMENTO MANUAL DA GRADE COM DORMENTE DE MADEIRA</v>
      </c>
      <c r="L3899" s="38" t="str">
        <f t="shared" si="182"/>
        <v>KM</v>
      </c>
    </row>
    <row r="3900" spans="1:12">
      <c r="A3900" s="321">
        <v>3009133</v>
      </c>
      <c r="B3900" s="322" t="s">
        <v>13393</v>
      </c>
      <c r="C3900" s="321" t="s">
        <v>3598</v>
      </c>
      <c r="D3900" s="155" t="e">
        <f t="shared" si="180"/>
        <v>#REF!</v>
      </c>
      <c r="F3900" s="38">
        <v>1495.25</v>
      </c>
      <c r="G3900" s="38" t="e">
        <f>INDEX('SICRO-SERVIÇOS-DESONERADO'!C:C,MATCH('SICRO-SERVIÇOS'!A3900,'SICRO-SERVIÇOS-DESONERADO'!A:A,0))</f>
        <v>#N/A</v>
      </c>
      <c r="K3900" s="38" t="str">
        <f t="shared" si="181"/>
        <v>PRÉ-ALINHAMENTO MECANIZADO DA GRADE</v>
      </c>
      <c r="L3900" s="38" t="str">
        <f t="shared" si="182"/>
        <v>KM</v>
      </c>
    </row>
    <row r="3901" spans="1:12" ht="18">
      <c r="A3901" s="321">
        <v>3009321</v>
      </c>
      <c r="B3901" s="322" t="s">
        <v>13394</v>
      </c>
      <c r="C3901" s="321" t="s">
        <v>34</v>
      </c>
      <c r="D3901" s="155" t="e">
        <f t="shared" si="180"/>
        <v>#REF!</v>
      </c>
      <c r="F3901" s="38">
        <v>1427.82</v>
      </c>
      <c r="G3901" s="38" t="e">
        <f>INDEX('SICRO-SERVIÇOS-DESONERADO'!C:C,MATCH('SICRO-SERVIÇOS'!A3901,'SICRO-SERVIÇOS-DESONERADO'!A:A,0))</f>
        <v>#N/A</v>
      </c>
      <c r="K3901" s="38" t="str">
        <f t="shared" si="181"/>
        <v>SOLDA ALUMINOTÉRMICA PARA TR45 COM CADINHO DESCARTÁVEL, EXECUTADA NO CAMPO, PARA FORMAÇÃO DE TRILHO LONGO SOLDADO (TLS)</v>
      </c>
      <c r="L3901" s="38" t="str">
        <f t="shared" si="182"/>
        <v>UN</v>
      </c>
    </row>
    <row r="3902" spans="1:12" ht="18">
      <c r="A3902" s="321">
        <v>3009322</v>
      </c>
      <c r="B3902" s="322" t="s">
        <v>13395</v>
      </c>
      <c r="C3902" s="321" t="s">
        <v>34</v>
      </c>
      <c r="D3902" s="155" t="e">
        <f t="shared" si="180"/>
        <v>#REF!</v>
      </c>
      <c r="F3902" s="38">
        <v>1436.99</v>
      </c>
      <c r="G3902" s="38" t="e">
        <f>INDEX('SICRO-SERVIÇOS-DESONERADO'!C:C,MATCH('SICRO-SERVIÇOS'!A3902,'SICRO-SERVIÇOS-DESONERADO'!A:A,0))</f>
        <v>#N/A</v>
      </c>
      <c r="K3902" s="38" t="str">
        <f t="shared" si="181"/>
        <v>SOLDA ALUMINOTÉRMICA PARA TR57 COM CADINHO DESCARTÁVEL, EXECUTADA NO CAMPO, PARA FORMAÇÃO DE TRILHO LONGO SOLDADO (TLS)</v>
      </c>
      <c r="L3902" s="38" t="str">
        <f t="shared" si="182"/>
        <v>UN</v>
      </c>
    </row>
    <row r="3903" spans="1:12" ht="18">
      <c r="A3903" s="321">
        <v>3009323</v>
      </c>
      <c r="B3903" s="322" t="s">
        <v>13396</v>
      </c>
      <c r="C3903" s="321" t="s">
        <v>34</v>
      </c>
      <c r="D3903" s="155" t="e">
        <f t="shared" si="180"/>
        <v>#REF!</v>
      </c>
      <c r="F3903" s="38">
        <v>1518.42</v>
      </c>
      <c r="G3903" s="38" t="e">
        <f>INDEX('SICRO-SERVIÇOS-DESONERADO'!C:C,MATCH('SICRO-SERVIÇOS'!A3903,'SICRO-SERVIÇOS-DESONERADO'!A:A,0))</f>
        <v>#N/A</v>
      </c>
      <c r="K3903" s="38" t="str">
        <f t="shared" si="181"/>
        <v>SOLDA ALUMINOTÉRMICA PARA TR68 COM CADINHO DESCARTÁVEL, EXECUTADA NO CAMPO, PARA FORMAÇÃO DE TRILHO LONGO SOLDADO (TLS)</v>
      </c>
      <c r="L3903" s="38" t="str">
        <f t="shared" si="182"/>
        <v>UN</v>
      </c>
    </row>
    <row r="3904" spans="1:12" ht="18">
      <c r="A3904" s="321">
        <v>3009324</v>
      </c>
      <c r="B3904" s="322" t="s">
        <v>13397</v>
      </c>
      <c r="C3904" s="321" t="s">
        <v>34</v>
      </c>
      <c r="D3904" s="155" t="e">
        <f t="shared" si="180"/>
        <v>#REF!</v>
      </c>
      <c r="F3904" s="38">
        <v>1452.55</v>
      </c>
      <c r="G3904" s="38" t="e">
        <f>INDEX('SICRO-SERVIÇOS-DESONERADO'!C:C,MATCH('SICRO-SERVIÇOS'!A3904,'SICRO-SERVIÇOS-DESONERADO'!A:A,0))</f>
        <v>#N/A</v>
      </c>
      <c r="K3904" s="38" t="str">
        <f t="shared" si="181"/>
        <v>SOLDA ALUMINOTÉRMICA PARA UIC60 COM CADINHO DESCARTÁVEL, EXECUTADA NO CAMPO, PARA FORMAÇÃO DE TRILHO LONGO SOLDADO (TLS)</v>
      </c>
      <c r="L3904" s="38" t="str">
        <f t="shared" si="182"/>
        <v>UN</v>
      </c>
    </row>
    <row r="3905" spans="1:12" ht="18">
      <c r="A3905" s="321">
        <v>3009096</v>
      </c>
      <c r="B3905" s="322" t="s">
        <v>13398</v>
      </c>
      <c r="C3905" s="321" t="s">
        <v>34</v>
      </c>
      <c r="D3905" s="155" t="e">
        <f t="shared" si="180"/>
        <v>#REF!</v>
      </c>
      <c r="F3905" s="38">
        <v>266.18</v>
      </c>
      <c r="G3905" s="38" t="e">
        <f>INDEX('SICRO-SERVIÇOS-DESONERADO'!C:C,MATCH('SICRO-SERVIÇOS'!A3905,'SICRO-SERVIÇOS-DESONERADO'!A:A,0))</f>
        <v>#N/A</v>
      </c>
      <c r="K3905" s="38" t="str">
        <f t="shared" si="181"/>
        <v>SOLDA ELÉTRICA POR CALDEAMENTO PARA QUALQUER PERFIL DE TRILHO, COMPRIMENTO DE 12 M, EM ESTALEIRO PARA FORMAÇÃO DE TRILHO LONGO SOLDADO</v>
      </c>
      <c r="L3905" s="38" t="str">
        <f t="shared" si="182"/>
        <v>UN</v>
      </c>
    </row>
    <row r="3906" spans="1:12" ht="18">
      <c r="A3906" s="321">
        <v>3009330</v>
      </c>
      <c r="B3906" s="322" t="s">
        <v>13399</v>
      </c>
      <c r="C3906" s="321" t="s">
        <v>34</v>
      </c>
      <c r="D3906" s="155" t="e">
        <f t="shared" si="180"/>
        <v>#REF!</v>
      </c>
      <c r="F3906" s="38">
        <v>217.32</v>
      </c>
      <c r="G3906" s="38" t="e">
        <f>INDEX('SICRO-SERVIÇOS-DESONERADO'!C:C,MATCH('SICRO-SERVIÇOS'!A3906,'SICRO-SERVIÇOS-DESONERADO'!A:A,0))</f>
        <v>#N/A</v>
      </c>
      <c r="K3906" s="38" t="str">
        <f t="shared" si="181"/>
        <v>SOLDA ELÉTRICA POR CALDEAMENTO PARA TRILHO TR45, COMPRIMENTO DE ATÉ 24 M, EM VIA COM DORMENTE DE CONCRETO PARA FORMAÇÃO DE BARRA OU TRILHO LONGO SOLDADO</v>
      </c>
      <c r="L3906" s="38" t="str">
        <f t="shared" si="182"/>
        <v>UN</v>
      </c>
    </row>
    <row r="3907" spans="1:12" ht="18">
      <c r="A3907" s="321">
        <v>3009326</v>
      </c>
      <c r="B3907" s="322" t="s">
        <v>13400</v>
      </c>
      <c r="C3907" s="321" t="s">
        <v>34</v>
      </c>
      <c r="D3907" s="155" t="e">
        <f t="shared" ref="D3907:D3970" si="183">IF($I$1="NÃO DESONERADO",F3907,G3907)</f>
        <v>#REF!</v>
      </c>
      <c r="F3907" s="38">
        <v>222.79</v>
      </c>
      <c r="G3907" s="38" t="e">
        <f>INDEX('SICRO-SERVIÇOS-DESONERADO'!C:C,MATCH('SICRO-SERVIÇOS'!A3907,'SICRO-SERVIÇOS-DESONERADO'!A:A,0))</f>
        <v>#N/A</v>
      </c>
      <c r="K3907" s="38" t="str">
        <f t="shared" ref="K3907:K3970" si="184">UPPER(B3907)</f>
        <v>SOLDA ELÉTRICA POR CALDEAMENTO PARA TRILHO TR45, COMPRIMENTO DE ATÉ 24 M, EM VIA COM DORMENTE DE MADEIRA PARA FORMAÇÃO DE BARRA OU TRILHO LONGO SOLDADO</v>
      </c>
      <c r="L3907" s="38" t="str">
        <f t="shared" ref="L3907:L3970" si="185">UPPER(C3907)</f>
        <v>UN</v>
      </c>
    </row>
    <row r="3908" spans="1:12" ht="27">
      <c r="A3908" s="321">
        <v>3009234</v>
      </c>
      <c r="B3908" s="322" t="s">
        <v>15984</v>
      </c>
      <c r="C3908" s="321" t="s">
        <v>3598</v>
      </c>
      <c r="D3908" s="155" t="e">
        <f t="shared" si="183"/>
        <v>#REF!</v>
      </c>
      <c r="F3908" s="38">
        <v>1583262.8</v>
      </c>
      <c r="G3908" s="38" t="e">
        <f>INDEX('SICRO-SERVIÇOS-DESONERADO'!C:C,MATCH('SICRO-SERVIÇOS'!A3908,'SICRO-SERVIÇOS-DESONERADO'!A:A,0))</f>
        <v>#N/A</v>
      </c>
      <c r="K3908" s="38" t="str">
        <f t="shared" si="184"/>
        <v>TRILHO TR45, COMPRIMENTO DE 12 M, SOBRE DORMENTE DE CONCRETO, BITOLA MÉTRICA OU LARGA, TAXA DE DORMENTAÇÃO DE 1.667 UN/KM, TALA DE JUNÇÃO DE 6 FUROS E FIXAÇÃO ELÁSTICA PANDROL - POSICIONAMENTO E ASSENTAMENTO MANUAL</v>
      </c>
      <c r="L3908" s="38" t="str">
        <f t="shared" si="185"/>
        <v>KM</v>
      </c>
    </row>
    <row r="3909" spans="1:12" ht="27">
      <c r="A3909" s="321">
        <v>3009022</v>
      </c>
      <c r="B3909" s="322" t="s">
        <v>15985</v>
      </c>
      <c r="C3909" s="321" t="s">
        <v>3598</v>
      </c>
      <c r="D3909" s="155" t="e">
        <f t="shared" si="183"/>
        <v>#REF!</v>
      </c>
      <c r="F3909" s="38">
        <v>1590795.02</v>
      </c>
      <c r="G3909" s="38" t="e">
        <f>INDEX('SICRO-SERVIÇOS-DESONERADO'!C:C,MATCH('SICRO-SERVIÇOS'!A3909,'SICRO-SERVIÇOS-DESONERADO'!A:A,0))</f>
        <v>#N/A</v>
      </c>
      <c r="K3909" s="38" t="str">
        <f t="shared" si="184"/>
        <v>TRILHO TR45, COMPRIMENTO DE 12 M, SOBRE DORMENTE DE CONCRETO, BITOLA MÉTRICA OU LARGA, TAXA DE DORMENTAÇÃO DE 1.750 UN/KM, TALA DE JUNÇÃO DE 6 FUROS E FIXAÇÃO ELÁSTICA PANDROL - POSICIONAMENTO E ASSENTAMENTO MANUAL</v>
      </c>
      <c r="L3909" s="38" t="str">
        <f t="shared" si="185"/>
        <v>KM</v>
      </c>
    </row>
    <row r="3910" spans="1:12" ht="27">
      <c r="A3910" s="321">
        <v>3009230</v>
      </c>
      <c r="B3910" s="322" t="s">
        <v>15986</v>
      </c>
      <c r="C3910" s="321" t="s">
        <v>3598</v>
      </c>
      <c r="D3910" s="155" t="e">
        <f t="shared" si="183"/>
        <v>#REF!</v>
      </c>
      <c r="F3910" s="38">
        <v>2375043.85</v>
      </c>
      <c r="G3910" s="38" t="e">
        <f>INDEX('SICRO-SERVIÇOS-DESONERADO'!C:C,MATCH('SICRO-SERVIÇOS'!A3910,'SICRO-SERVIÇOS-DESONERADO'!A:A,0))</f>
        <v>#N/A</v>
      </c>
      <c r="K3910" s="38" t="str">
        <f t="shared" si="184"/>
        <v>TRILHO TR45, COMPRIMENTO DE 12 M, SOBRE DORMENTE DE CONCRETO, BITOLA MISTA, TAXA DE DORMENTAÇÃO DE 1.667 UN/KM, TALA DE JUNÇÃO DE 6 FUROS E FIXAÇÃO ELÁSTICA PANDROL - POSICIONAMENTO E ASSENTAMENTO MANUAL</v>
      </c>
      <c r="L3910" s="38" t="str">
        <f t="shared" si="185"/>
        <v>KM</v>
      </c>
    </row>
    <row r="3911" spans="1:12" ht="27">
      <c r="A3911" s="321">
        <v>3009018</v>
      </c>
      <c r="B3911" s="322" t="s">
        <v>15987</v>
      </c>
      <c r="C3911" s="321" t="s">
        <v>3598</v>
      </c>
      <c r="D3911" s="155" t="e">
        <f t="shared" si="183"/>
        <v>#REF!</v>
      </c>
      <c r="F3911" s="38">
        <v>2386342.17</v>
      </c>
      <c r="G3911" s="38" t="e">
        <f>INDEX('SICRO-SERVIÇOS-DESONERADO'!C:C,MATCH('SICRO-SERVIÇOS'!A3911,'SICRO-SERVIÇOS-DESONERADO'!A:A,0))</f>
        <v>#N/A</v>
      </c>
      <c r="K3911" s="38" t="str">
        <f t="shared" si="184"/>
        <v>TRILHO TR45, COMPRIMENTO DE 12 M, SOBRE DORMENTE DE CONCRETO, BITOLA MISTA, TAXA DE DORMENTAÇÃO DE 1.750 UN/KM, TALA DE JUNÇÃO DE 6 FUROS E FIXAÇÃO ELÁSTICA PANDROL - POSICIONAMENTO E ASSENTAMENTO MANUAL</v>
      </c>
      <c r="L3911" s="38" t="str">
        <f t="shared" si="185"/>
        <v>KM</v>
      </c>
    </row>
    <row r="3912" spans="1:12" ht="27">
      <c r="A3912" s="321">
        <v>3009288</v>
      </c>
      <c r="B3912" s="322" t="s">
        <v>15988</v>
      </c>
      <c r="C3912" s="321" t="s">
        <v>3598</v>
      </c>
      <c r="D3912" s="155" t="e">
        <f t="shared" si="183"/>
        <v>#REF!</v>
      </c>
      <c r="F3912" s="38">
        <v>1861663.9</v>
      </c>
      <c r="G3912" s="38" t="e">
        <f>INDEX('SICRO-SERVIÇOS-DESONERADO'!C:C,MATCH('SICRO-SERVIÇOS'!A3912,'SICRO-SERVIÇOS-DESONERADO'!A:A,0))</f>
        <v>#N/A</v>
      </c>
      <c r="K3912" s="38" t="str">
        <f t="shared" si="184"/>
        <v>TRILHO TR45, COMPRIMENTO DE 12 M, SOBRE DORMENTE DE MADEIRA, BITOLA MÉTRICA OU LARGA, TAXA DE DORMENTAÇÃO DE 1.667 UN/KM, TALA DE JUNÇÃO DE 6 FUROS E FIXAÇÃO RÍGIDA - POSICIONAMENTO E ASSENTAMENTO MANUAL</v>
      </c>
      <c r="L3912" s="38" t="str">
        <f t="shared" si="185"/>
        <v>KM</v>
      </c>
    </row>
    <row r="3913" spans="1:12" ht="27">
      <c r="A3913" s="321">
        <v>3009013</v>
      </c>
      <c r="B3913" s="322" t="s">
        <v>15989</v>
      </c>
      <c r="C3913" s="321" t="s">
        <v>3598</v>
      </c>
      <c r="D3913" s="155" t="e">
        <f t="shared" si="183"/>
        <v>#REF!</v>
      </c>
      <c r="F3913" s="38">
        <v>1882860.04</v>
      </c>
      <c r="G3913" s="38" t="e">
        <f>INDEX('SICRO-SERVIÇOS-DESONERADO'!C:C,MATCH('SICRO-SERVIÇOS'!A3913,'SICRO-SERVIÇOS-DESONERADO'!A:A,0))</f>
        <v>#N/A</v>
      </c>
      <c r="K3913" s="38" t="str">
        <f t="shared" si="184"/>
        <v>TRILHO TR45, COMPRIMENTO DE 12 M, SOBRE DORMENTE DE MADEIRA, BITOLA MÉTRICA OU LARGA, TAXA DE DORMENTAÇÃO DE 1.750 UN/KM, TALA DE JUNÇÃO DE 6 FUROS E FIXAÇÃO RÍGIDA - POSICIONAMENTO E ASSENTAMENTO MANUAL</v>
      </c>
      <c r="L3913" s="38" t="str">
        <f t="shared" si="185"/>
        <v>KM</v>
      </c>
    </row>
    <row r="3914" spans="1:12" ht="27">
      <c r="A3914" s="321">
        <v>3009292</v>
      </c>
      <c r="B3914" s="322" t="s">
        <v>15990</v>
      </c>
      <c r="C3914" s="321" t="s">
        <v>3598</v>
      </c>
      <c r="D3914" s="155" t="e">
        <f t="shared" si="183"/>
        <v>#REF!</v>
      </c>
      <c r="F3914" s="38">
        <v>2792498.31</v>
      </c>
      <c r="G3914" s="38" t="e">
        <f>INDEX('SICRO-SERVIÇOS-DESONERADO'!C:C,MATCH('SICRO-SERVIÇOS'!A3914,'SICRO-SERVIÇOS-DESONERADO'!A:A,0))</f>
        <v>#N/A</v>
      </c>
      <c r="K3914" s="38" t="str">
        <f t="shared" si="184"/>
        <v>TRILHO TR45, COMPRIMENTO DE 12 M, SOBRE DORMENTE DE MADEIRA, BITOLA MISTA, TAXA DE DORMENTAÇÃO DE 1.667 UN/KM, TALA DE JUNÇÃO DE 6 FUROS E FIXAÇÃO RÍGIDA - POSICIONAMENTO E ASSENTAMENTO MANUAL</v>
      </c>
      <c r="L3914" s="38" t="str">
        <f t="shared" si="185"/>
        <v>KM</v>
      </c>
    </row>
    <row r="3915" spans="1:12" ht="27">
      <c r="A3915" s="321">
        <v>3009225</v>
      </c>
      <c r="B3915" s="322" t="s">
        <v>15991</v>
      </c>
      <c r="C3915" s="321" t="s">
        <v>3598</v>
      </c>
      <c r="D3915" s="155" t="e">
        <f t="shared" si="183"/>
        <v>#REF!</v>
      </c>
      <c r="F3915" s="38">
        <v>2824292.68</v>
      </c>
      <c r="G3915" s="38" t="e">
        <f>INDEX('SICRO-SERVIÇOS-DESONERADO'!C:C,MATCH('SICRO-SERVIÇOS'!A3915,'SICRO-SERVIÇOS-DESONERADO'!A:A,0))</f>
        <v>#N/A</v>
      </c>
      <c r="K3915" s="38" t="str">
        <f t="shared" si="184"/>
        <v>TRILHO TR45, COMPRIMENTO DE 12 M, SOBRE DORMENTE DE MADEIRA, BITOLA MISTA, TAXA DE DORMENTAÇÃO DE 1.750 UN/KM, TALA DE JUNÇÃO DE 6 FUROS E FIXAÇÃO RÍGIDA - POSICIONAMENTO E ASSENTAMENTO MANUAL</v>
      </c>
      <c r="L3915" s="38" t="str">
        <f t="shared" si="185"/>
        <v>KM</v>
      </c>
    </row>
    <row r="3916" spans="1:12" ht="18">
      <c r="A3916" s="321">
        <v>3009100</v>
      </c>
      <c r="B3916" s="322" t="s">
        <v>13401</v>
      </c>
      <c r="C3916" s="321" t="s">
        <v>34</v>
      </c>
      <c r="D3916" s="155" t="e">
        <f t="shared" si="183"/>
        <v>#REF!</v>
      </c>
      <c r="F3916" s="38">
        <v>78733.41</v>
      </c>
      <c r="G3916" s="38" t="e">
        <f>INDEX('SICRO-SERVIÇOS-DESONERADO'!C:C,MATCH('SICRO-SERVIÇOS'!A3916,'SICRO-SERVIÇOS-DESONERADO'!A:A,0))</f>
        <v>#N/A</v>
      </c>
      <c r="K3916" s="38" t="str">
        <f t="shared" si="184"/>
        <v>TRILHO TR45, COMPRIMENTO DE 120 M (TLS), FORMADO POR TRILHOS CURTOS DE 12 M SOLDADOS POR CALDEAMENTO - CONFECÇÃO EM ESTALEIRO</v>
      </c>
      <c r="L3916" s="38" t="str">
        <f t="shared" si="185"/>
        <v>UN</v>
      </c>
    </row>
    <row r="3917" spans="1:12" ht="27">
      <c r="A3917" s="321">
        <v>3009238</v>
      </c>
      <c r="B3917" s="322" t="s">
        <v>13402</v>
      </c>
      <c r="C3917" s="321" t="s">
        <v>3598</v>
      </c>
      <c r="D3917" s="155" t="e">
        <f t="shared" si="183"/>
        <v>#REF!</v>
      </c>
      <c r="F3917" s="38">
        <v>1482872.23</v>
      </c>
      <c r="G3917" s="38" t="e">
        <f>INDEX('SICRO-SERVIÇOS-DESONERADO'!C:C,MATCH('SICRO-SERVIÇOS'!A3917,'SICRO-SERVIÇOS-DESONERADO'!A:A,0))</f>
        <v>#N/A</v>
      </c>
      <c r="K3917" s="38" t="str">
        <f t="shared" si="184"/>
        <v>TRILHO TR45, COMPRIMENTO DE 120 M (TLS), SOBRE DORMENTE DE CONCRETO, BITOLA MÉTRICA OU LARGA, TAXA DE DORMENTAÇÃO DE 1.667 UN/KM, TALA DE JUNÇÃO DE 6 FUROS E FIXAÇÃO ELÁSTICA PANDROL - POSICIONAMENTO E ASSENTAMENTO MECANIZADO</v>
      </c>
      <c r="L3917" s="38" t="str">
        <f t="shared" si="185"/>
        <v>KM</v>
      </c>
    </row>
    <row r="3918" spans="1:12" ht="27">
      <c r="A3918" s="321">
        <v>3009304</v>
      </c>
      <c r="B3918" s="322" t="s">
        <v>15992</v>
      </c>
      <c r="C3918" s="321" t="s">
        <v>3598</v>
      </c>
      <c r="D3918" s="155" t="e">
        <f t="shared" si="183"/>
        <v>#REF!</v>
      </c>
      <c r="F3918" s="38">
        <v>2224221.5</v>
      </c>
      <c r="G3918" s="38" t="e">
        <f>INDEX('SICRO-SERVIÇOS-DESONERADO'!C:C,MATCH('SICRO-SERVIÇOS'!A3918,'SICRO-SERVIÇOS-DESONERADO'!A:A,0))</f>
        <v>#N/A</v>
      </c>
      <c r="K3918" s="38" t="str">
        <f t="shared" si="184"/>
        <v>TRILHO TR45, COMPRIMENTO DE 120 M (TLS), SOBRE DORMENTE DE CONCRETO, BITOLA MISTA, TAXA DE DORMENTAÇÃO DE 1.667 UN/KM, TALA DE JUNÇÃO DE 6 FUROS E FIXAÇÃO ELÁSTICA PANDROL - POSICIONAMENTO E ASSENTAMENTO MECANIZADO</v>
      </c>
      <c r="L3918" s="38" t="str">
        <f t="shared" si="185"/>
        <v>KM</v>
      </c>
    </row>
    <row r="3919" spans="1:12" ht="27">
      <c r="A3919" s="321">
        <v>3009030</v>
      </c>
      <c r="B3919" s="322" t="s">
        <v>15993</v>
      </c>
      <c r="C3919" s="321" t="s">
        <v>3598</v>
      </c>
      <c r="D3919" s="155" t="e">
        <f t="shared" si="183"/>
        <v>#REF!</v>
      </c>
      <c r="F3919" s="38">
        <v>2235512.5</v>
      </c>
      <c r="G3919" s="38" t="e">
        <f>INDEX('SICRO-SERVIÇOS-DESONERADO'!C:C,MATCH('SICRO-SERVIÇOS'!A3919,'SICRO-SERVIÇOS-DESONERADO'!A:A,0))</f>
        <v>#N/A</v>
      </c>
      <c r="K3919" s="38" t="str">
        <f t="shared" si="184"/>
        <v>TRILHO TR45, COMPRIMENTO DE 120 M (TLS), SOBRE DORMENTE DE CONCRETO, BITOLA MISTA, TAXA DE DORMENTAÇÃO DE 1.750 UN/KM, TALA DE JUNÇÃO DE 6 FUROS E FIXAÇÃO ELÁSTICA PANDROL - POSICIONAMENTO E ASSENTAMENTO MECANIZADO</v>
      </c>
      <c r="L3919" s="38" t="str">
        <f t="shared" si="185"/>
        <v>KM</v>
      </c>
    </row>
    <row r="3920" spans="1:12" ht="27">
      <c r="A3920" s="321">
        <v>3009254</v>
      </c>
      <c r="B3920" s="322" t="s">
        <v>13403</v>
      </c>
      <c r="C3920" s="321" t="s">
        <v>3598</v>
      </c>
      <c r="D3920" s="155" t="e">
        <f t="shared" si="183"/>
        <v>#REF!</v>
      </c>
      <c r="F3920" s="38">
        <v>1907072.06</v>
      </c>
      <c r="G3920" s="38" t="e">
        <f>INDEX('SICRO-SERVIÇOS-DESONERADO'!C:C,MATCH('SICRO-SERVIÇOS'!A3920,'SICRO-SERVIÇOS-DESONERADO'!A:A,0))</f>
        <v>#N/A</v>
      </c>
      <c r="K3920" s="38" t="str">
        <f t="shared" si="184"/>
        <v>TRILHO TR45, COMPRIMENTO DE 120 M (TLS), SOBRE DORMENTE DE MADEIRA, BITOLA MÉTRICA OU LARGA, TAXA DE DORMENTAÇÃO DE 1.667 UN/KM, TALA DE JUNÇÃO DE 6 FUROS E FIXAÇÃO ELÁSTICA PANDROL - POSICIONAMENTO E ASSENTAMENTO MECANIZADO</v>
      </c>
      <c r="L3920" s="38" t="str">
        <f t="shared" si="185"/>
        <v>KM</v>
      </c>
    </row>
    <row r="3921" spans="1:12" ht="27">
      <c r="A3921" s="321">
        <v>3009262</v>
      </c>
      <c r="B3921" s="322" t="s">
        <v>13404</v>
      </c>
      <c r="C3921" s="321" t="s">
        <v>3598</v>
      </c>
      <c r="D3921" s="155" t="e">
        <f t="shared" si="183"/>
        <v>#REF!</v>
      </c>
      <c r="F3921" s="38">
        <v>1759910.38</v>
      </c>
      <c r="G3921" s="38" t="e">
        <f>INDEX('SICRO-SERVIÇOS-DESONERADO'!C:C,MATCH('SICRO-SERVIÇOS'!A3921,'SICRO-SERVIÇOS-DESONERADO'!A:A,0))</f>
        <v>#N/A</v>
      </c>
      <c r="K3921" s="38" t="str">
        <f t="shared" si="184"/>
        <v>TRILHO TR45, COMPRIMENTO DE 120 M (TLS), SOBRE DORMENTE DE MADEIRA, BITOLA MÉTRICA OU LARGA, TAXA DE DORMENTAÇÃO DE 1.667 UN/KM, TALA DE JUNÇÃO DE 6 FUROS E FIXAÇÃO RÍGIDA - POSICIONAMENTO E ASSENTAMENTO MECANIZADO</v>
      </c>
      <c r="L3921" s="38" t="str">
        <f t="shared" si="185"/>
        <v>KM</v>
      </c>
    </row>
    <row r="3922" spans="1:12" ht="27">
      <c r="A3922" s="321">
        <v>3009034</v>
      </c>
      <c r="B3922" s="322" t="s">
        <v>13405</v>
      </c>
      <c r="C3922" s="321" t="s">
        <v>3598</v>
      </c>
      <c r="D3922" s="155" t="e">
        <f t="shared" si="183"/>
        <v>#REF!</v>
      </c>
      <c r="F3922" s="38">
        <v>1935979.67</v>
      </c>
      <c r="G3922" s="38" t="e">
        <f>INDEX('SICRO-SERVIÇOS-DESONERADO'!C:C,MATCH('SICRO-SERVIÇOS'!A3922,'SICRO-SERVIÇOS-DESONERADO'!A:A,0))</f>
        <v>#N/A</v>
      </c>
      <c r="K3922" s="38" t="str">
        <f t="shared" si="184"/>
        <v>TRILHO TR45, COMPRIMENTO DE 120 M (TLS), SOBRE DORMENTE DE MADEIRA, BITOLA MÉTRICA OU LARGA, TAXA DE DORMENTAÇÃO DE 1.750 UN/KM, TALA DE JUNÇÃO DE 6 FUROS E FIXAÇÃO ELÁSTICA PANDROL - POSICIONAMENTO E ASSENTAMENTO MECANIZADO</v>
      </c>
      <c r="L3922" s="38" t="str">
        <f t="shared" si="185"/>
        <v>KM</v>
      </c>
    </row>
    <row r="3923" spans="1:12" ht="27">
      <c r="A3923" s="321">
        <v>3009042</v>
      </c>
      <c r="B3923" s="322" t="s">
        <v>13406</v>
      </c>
      <c r="C3923" s="321" t="s">
        <v>3598</v>
      </c>
      <c r="D3923" s="155" t="e">
        <f t="shared" si="183"/>
        <v>#REF!</v>
      </c>
      <c r="F3923" s="38">
        <v>1781490.65</v>
      </c>
      <c r="G3923" s="38" t="e">
        <f>INDEX('SICRO-SERVIÇOS-DESONERADO'!C:C,MATCH('SICRO-SERVIÇOS'!A3923,'SICRO-SERVIÇOS-DESONERADO'!A:A,0))</f>
        <v>#N/A</v>
      </c>
      <c r="K3923" s="38" t="str">
        <f t="shared" si="184"/>
        <v>TRILHO TR45, COMPRIMENTO DE 120 M (TLS), SOBRE DORMENTE DE MADEIRA, BITOLA MÉTRICA OU LARGA, TAXA DE DORMENTAÇÃO DE 1.750 UN/KM, TALA DE JUNÇÃO DE 6 FUROS E FIXAÇÃO RÍGIDA - POSICIONAMENTO E ASSENTAMENTO MECANIZADO</v>
      </c>
      <c r="L3923" s="38" t="str">
        <f t="shared" si="185"/>
        <v>KM</v>
      </c>
    </row>
    <row r="3924" spans="1:12" ht="27">
      <c r="A3924" s="321">
        <v>3009270</v>
      </c>
      <c r="B3924" s="322" t="s">
        <v>13407</v>
      </c>
      <c r="C3924" s="321" t="s">
        <v>3598</v>
      </c>
      <c r="D3924" s="155" t="e">
        <f t="shared" si="183"/>
        <v>#REF!</v>
      </c>
      <c r="F3924" s="38">
        <v>2861243.73</v>
      </c>
      <c r="G3924" s="38" t="e">
        <f>INDEX('SICRO-SERVIÇOS-DESONERADO'!C:C,MATCH('SICRO-SERVIÇOS'!A3924,'SICRO-SERVIÇOS-DESONERADO'!A:A,0))</f>
        <v>#N/A</v>
      </c>
      <c r="K3924" s="38" t="str">
        <f t="shared" si="184"/>
        <v>TRILHO TR45, COMPRIMENTO DE 120 M (TLS), SOBRE DORMENTE DE MADEIRA, BITOLA MISTA, TAXA DE DORMENTAÇÃO DE 1.667 UN/KM, TALA DE JUNÇÃO DE 6 FUROS E FIXAÇÃO ELÁSTICA PANDROL - POSICIONAMENTO E ASSENTAMENTO MECANIZADO</v>
      </c>
      <c r="L3924" s="38" t="str">
        <f t="shared" si="185"/>
        <v>KM</v>
      </c>
    </row>
    <row r="3925" spans="1:12" ht="27">
      <c r="A3925" s="321">
        <v>3009050</v>
      </c>
      <c r="B3925" s="322" t="s">
        <v>13408</v>
      </c>
      <c r="C3925" s="321" t="s">
        <v>3598</v>
      </c>
      <c r="D3925" s="155" t="e">
        <f t="shared" si="183"/>
        <v>#REF!</v>
      </c>
      <c r="F3925" s="38">
        <v>2904641.54</v>
      </c>
      <c r="G3925" s="38" t="e">
        <f>INDEX('SICRO-SERVIÇOS-DESONERADO'!C:C,MATCH('SICRO-SERVIÇOS'!A3925,'SICRO-SERVIÇOS-DESONERADO'!A:A,0))</f>
        <v>#N/A</v>
      </c>
      <c r="K3925" s="38" t="str">
        <f t="shared" si="184"/>
        <v>TRILHO TR45, COMPRIMENTO DE 120 M (TLS), SOBRE DORMENTE DE MADEIRA, BITOLA MISTA, TAXA DE DORMENTAÇÃO DE 1.750 UN/KM, TALA DE JUNÇÃO DE 6 FUROS E FIXAÇÃO ELÁSTICA PANDROL - POSICIONAMENTO E ASSENTAMENTO MECANIZADO</v>
      </c>
      <c r="L3925" s="38" t="str">
        <f t="shared" si="185"/>
        <v>KM</v>
      </c>
    </row>
    <row r="3926" spans="1:12" ht="18">
      <c r="A3926" s="321">
        <v>3009101</v>
      </c>
      <c r="B3926" s="322" t="s">
        <v>13409</v>
      </c>
      <c r="C3926" s="321" t="s">
        <v>34</v>
      </c>
      <c r="D3926" s="155" t="e">
        <f t="shared" si="183"/>
        <v>#REF!</v>
      </c>
      <c r="F3926" s="38">
        <v>157733</v>
      </c>
      <c r="G3926" s="38" t="e">
        <f>INDEX('SICRO-SERVIÇOS-DESONERADO'!C:C,MATCH('SICRO-SERVIÇOS'!A3926,'SICRO-SERVIÇOS-DESONERADO'!A:A,0))</f>
        <v>#N/A</v>
      </c>
      <c r="K3926" s="38" t="str">
        <f t="shared" si="184"/>
        <v>TRILHO TR45, COMPRIMENTO DE 240 M (TLS), FORMADO POR TRILHOS CURTOS DE 12 M SOLDADOS POR CALDEAMENTO - CONFECÇÃO EM ESTALEIRO</v>
      </c>
      <c r="L3926" s="38" t="str">
        <f t="shared" si="185"/>
        <v>UN</v>
      </c>
    </row>
    <row r="3927" spans="1:12" ht="27">
      <c r="A3927" s="321">
        <v>3009246</v>
      </c>
      <c r="B3927" s="322" t="s">
        <v>13410</v>
      </c>
      <c r="C3927" s="321" t="s">
        <v>3598</v>
      </c>
      <c r="D3927" s="155" t="e">
        <f t="shared" si="183"/>
        <v>#REF!</v>
      </c>
      <c r="F3927" s="38">
        <v>1477637.07</v>
      </c>
      <c r="G3927" s="38" t="e">
        <f>INDEX('SICRO-SERVIÇOS-DESONERADO'!C:C,MATCH('SICRO-SERVIÇOS'!A3927,'SICRO-SERVIÇOS-DESONERADO'!A:A,0))</f>
        <v>#N/A</v>
      </c>
      <c r="K3927" s="38" t="str">
        <f t="shared" si="184"/>
        <v>TRILHO TR45, COMPRIMENTO DE 240 M (TLS), SOBRE DORMENTE DE CONCRETO, BITOLA MÉTRICA OU LARGA, TAXA DE DORMENTAÇÃO DE 1.667 UN/KM, TALA DE JUNÇÃO DE 6 FUROS E FIXAÇÃO ELÁSTICA PANDROL - POSICIONAMENTO E ASSENTAMENTO MECANIZADO</v>
      </c>
      <c r="L3927" s="38" t="str">
        <f t="shared" si="185"/>
        <v>KM</v>
      </c>
    </row>
    <row r="3928" spans="1:12" ht="27">
      <c r="A3928" s="321">
        <v>3009208</v>
      </c>
      <c r="B3928" s="322" t="s">
        <v>13411</v>
      </c>
      <c r="C3928" s="321" t="s">
        <v>3598</v>
      </c>
      <c r="D3928" s="155" t="e">
        <f t="shared" si="183"/>
        <v>#REF!</v>
      </c>
      <c r="F3928" s="38">
        <v>1485164.59</v>
      </c>
      <c r="G3928" s="38" t="e">
        <f>INDEX('SICRO-SERVIÇOS-DESONERADO'!C:C,MATCH('SICRO-SERVIÇOS'!A3928,'SICRO-SERVIÇOS-DESONERADO'!A:A,0))</f>
        <v>#N/A</v>
      </c>
      <c r="K3928" s="38" t="str">
        <f t="shared" si="184"/>
        <v>TRILHO TR45, COMPRIMENTO DE 240 M (TLS), SOBRE DORMENTE DE CONCRETO, BITOLA MÉTRICA OU LARGA, TAXA DE DORMENTAÇÃO DE 1.750 UN/KM, TALA DE JUNÇÃO DE 6 FUROS E FIXAÇÃO ELÁSTICA PANDROL - POSICIONAMENTO E ASSENTAMENTO MECANIZADO</v>
      </c>
      <c r="L3928" s="38" t="str">
        <f t="shared" si="185"/>
        <v>KM</v>
      </c>
    </row>
    <row r="3929" spans="1:12" ht="27">
      <c r="A3929" s="321">
        <v>3009308</v>
      </c>
      <c r="B3929" s="322" t="s">
        <v>13412</v>
      </c>
      <c r="C3929" s="321" t="s">
        <v>3598</v>
      </c>
      <c r="D3929" s="155" t="e">
        <f t="shared" si="183"/>
        <v>#REF!</v>
      </c>
      <c r="F3929" s="38">
        <v>2216369.87</v>
      </c>
      <c r="G3929" s="38" t="e">
        <f>INDEX('SICRO-SERVIÇOS-DESONERADO'!C:C,MATCH('SICRO-SERVIÇOS'!A3929,'SICRO-SERVIÇOS-DESONERADO'!A:A,0))</f>
        <v>#N/A</v>
      </c>
      <c r="K3929" s="38" t="str">
        <f t="shared" si="184"/>
        <v>TRILHO TR45, COMPRIMENTO DE 240 M (TLS), SOBRE DORMENTE DE CONCRETO, BITOLA MISTA, TAXA DE DORMENTAÇÃO DE 1.667 UN/KM, TALA DE JUNÇÃO DE 6 FUROS E FIXAÇÃO ELÁSTICA PANDROL - POSICIONAMENTO E ASSENTAMENTO MECANIZADO</v>
      </c>
      <c r="L3929" s="38" t="str">
        <f t="shared" si="185"/>
        <v>KM</v>
      </c>
    </row>
    <row r="3930" spans="1:12" ht="27">
      <c r="A3930" s="321">
        <v>3009212</v>
      </c>
      <c r="B3930" s="322" t="s">
        <v>13413</v>
      </c>
      <c r="C3930" s="321" t="s">
        <v>3598</v>
      </c>
      <c r="D3930" s="155" t="e">
        <f t="shared" si="183"/>
        <v>#REF!</v>
      </c>
      <c r="F3930" s="38">
        <v>2227661.15</v>
      </c>
      <c r="G3930" s="38" t="e">
        <f>INDEX('SICRO-SERVIÇOS-DESONERADO'!C:C,MATCH('SICRO-SERVIÇOS'!A3930,'SICRO-SERVIÇOS-DESONERADO'!A:A,0))</f>
        <v>#N/A</v>
      </c>
      <c r="K3930" s="38" t="str">
        <f t="shared" si="184"/>
        <v>TRILHO TR45, COMPRIMENTO DE 240 M (TLS), SOBRE DORMENTE DE CONCRETO, BITOLA MISTA, TAXA DE DORMENTAÇÃO DE 1.750 UN/KM, TALA DE JUNÇÃO DE 6 FUROS E FIXAÇÃO ELÁSTICA PANDROL - POSICIONAMENTO E ASSENTAMENTO MECANIZADO</v>
      </c>
      <c r="L3930" s="38" t="str">
        <f t="shared" si="185"/>
        <v>KM</v>
      </c>
    </row>
    <row r="3931" spans="1:12" ht="27">
      <c r="A3931" s="321">
        <v>3009258</v>
      </c>
      <c r="B3931" s="322" t="s">
        <v>13414</v>
      </c>
      <c r="C3931" s="321" t="s">
        <v>3598</v>
      </c>
      <c r="D3931" s="155" t="e">
        <f t="shared" si="183"/>
        <v>#REF!</v>
      </c>
      <c r="F3931" s="38">
        <v>1901891.76</v>
      </c>
      <c r="G3931" s="38" t="e">
        <f>INDEX('SICRO-SERVIÇOS-DESONERADO'!C:C,MATCH('SICRO-SERVIÇOS'!A3931,'SICRO-SERVIÇOS-DESONERADO'!A:A,0))</f>
        <v>#N/A</v>
      </c>
      <c r="K3931" s="38" t="str">
        <f t="shared" si="184"/>
        <v>TRILHO TR45, COMPRIMENTO DE 240 M (TLS), SOBRE DORMENTE DE MADEIRA, BITOLA MÉTRICA OU LARGA, TAXA DE DORMENTAÇÃO DE 1.667 UN/KM, TALA DE JUNÇÃO DE 6 FUROS E FIXAÇÃO ELÁSTICA PANDROL - POSICIONAMENTO E ASSENTAMENTO MECANIZADO</v>
      </c>
      <c r="L3931" s="38" t="str">
        <f t="shared" si="185"/>
        <v>KM</v>
      </c>
    </row>
    <row r="3932" spans="1:12" ht="27">
      <c r="A3932" s="321">
        <v>3009266</v>
      </c>
      <c r="B3932" s="322" t="s">
        <v>13415</v>
      </c>
      <c r="C3932" s="321" t="s">
        <v>3598</v>
      </c>
      <c r="D3932" s="155" t="e">
        <f t="shared" si="183"/>
        <v>#REF!</v>
      </c>
      <c r="F3932" s="38">
        <v>1754730.08</v>
      </c>
      <c r="G3932" s="38" t="e">
        <f>INDEX('SICRO-SERVIÇOS-DESONERADO'!C:C,MATCH('SICRO-SERVIÇOS'!A3932,'SICRO-SERVIÇOS-DESONERADO'!A:A,0))</f>
        <v>#N/A</v>
      </c>
      <c r="K3932" s="38" t="str">
        <f t="shared" si="184"/>
        <v>TRILHO TR45, COMPRIMENTO DE 240 M (TLS), SOBRE DORMENTE DE MADEIRA, BITOLA MÉTRICA OU LARGA, TAXA DE DORMENTAÇÃO DE 1.667 UN/KM, TALA DE JUNÇÃO DE 6 FUROS E FIXAÇÃO RÍGIDA - POSICIONAMENTO E ASSENTAMENTO MECANIZADO</v>
      </c>
      <c r="L3932" s="38" t="str">
        <f t="shared" si="185"/>
        <v>KM</v>
      </c>
    </row>
    <row r="3933" spans="1:12" ht="27">
      <c r="A3933" s="321">
        <v>3009038</v>
      </c>
      <c r="B3933" s="322" t="s">
        <v>13416</v>
      </c>
      <c r="C3933" s="321" t="s">
        <v>3598</v>
      </c>
      <c r="D3933" s="155" t="e">
        <f t="shared" si="183"/>
        <v>#REF!</v>
      </c>
      <c r="F3933" s="38">
        <v>1930799.37</v>
      </c>
      <c r="G3933" s="38" t="e">
        <f>INDEX('SICRO-SERVIÇOS-DESONERADO'!C:C,MATCH('SICRO-SERVIÇOS'!A3933,'SICRO-SERVIÇOS-DESONERADO'!A:A,0))</f>
        <v>#N/A</v>
      </c>
      <c r="K3933" s="38" t="str">
        <f t="shared" si="184"/>
        <v>TRILHO TR45, COMPRIMENTO DE 240 M (TLS), SOBRE DORMENTE DE MADEIRA, BITOLA MÉTRICA OU LARGA, TAXA DE DORMENTAÇÃO DE 1.750 UN/KM, TALA DE JUNÇÃO DE 6 FUROS E FIXAÇÃO ELÁSTICA PANDROL - POSICIONAMENTO E ASSENTAMENTO MECANIZADO</v>
      </c>
      <c r="L3933" s="38" t="str">
        <f t="shared" si="185"/>
        <v>KM</v>
      </c>
    </row>
    <row r="3934" spans="1:12" ht="27">
      <c r="A3934" s="321">
        <v>3009046</v>
      </c>
      <c r="B3934" s="322" t="s">
        <v>13417</v>
      </c>
      <c r="C3934" s="321" t="s">
        <v>3598</v>
      </c>
      <c r="D3934" s="155" t="e">
        <f t="shared" si="183"/>
        <v>#REF!</v>
      </c>
      <c r="F3934" s="38">
        <v>1776310.35</v>
      </c>
      <c r="G3934" s="38" t="e">
        <f>INDEX('SICRO-SERVIÇOS-DESONERADO'!C:C,MATCH('SICRO-SERVIÇOS'!A3934,'SICRO-SERVIÇOS-DESONERADO'!A:A,0))</f>
        <v>#N/A</v>
      </c>
      <c r="K3934" s="38" t="str">
        <f t="shared" si="184"/>
        <v>TRILHO TR45, COMPRIMENTO DE 240 M (TLS), SOBRE DORMENTE DE MADEIRA, BITOLA MÉTRICA OU LARGA, TAXA DE DORMENTAÇÃO DE 1.750 UN/KM, TALA DE JUNÇÃO DE 6 FUROS E FIXAÇÃO RÍGIDA - POSICIONAMENTO E ASSENTAMENTO MECANIZADO</v>
      </c>
      <c r="L3934" s="38" t="str">
        <f t="shared" si="185"/>
        <v>KM</v>
      </c>
    </row>
    <row r="3935" spans="1:12" ht="27">
      <c r="A3935" s="321">
        <v>3009274</v>
      </c>
      <c r="B3935" s="322" t="s">
        <v>13418</v>
      </c>
      <c r="C3935" s="321" t="s">
        <v>3598</v>
      </c>
      <c r="D3935" s="155" t="e">
        <f t="shared" si="183"/>
        <v>#REF!</v>
      </c>
      <c r="F3935" s="38">
        <v>2853474.46</v>
      </c>
      <c r="G3935" s="38" t="e">
        <f>INDEX('SICRO-SERVIÇOS-DESONERADO'!C:C,MATCH('SICRO-SERVIÇOS'!A3935,'SICRO-SERVIÇOS-DESONERADO'!A:A,0))</f>
        <v>#N/A</v>
      </c>
      <c r="K3935" s="38" t="str">
        <f t="shared" si="184"/>
        <v>TRILHO TR45, COMPRIMENTO DE 240 M (TLS), SOBRE DORMENTE DE MADEIRA, BITOLA MISTA, TAXA DE DORMENTAÇÃO DE 1.667 UN/KM, TALA DE JUNÇÃO DE 6 FUROS E FIXAÇÃO ELÁSTICA PANDROL - POSICIONAMENTO E ASSENTAMENTO MECANIZADO</v>
      </c>
      <c r="L3935" s="38" t="str">
        <f t="shared" si="185"/>
        <v>KM</v>
      </c>
    </row>
    <row r="3936" spans="1:12" ht="27">
      <c r="A3936" s="321">
        <v>3009054</v>
      </c>
      <c r="B3936" s="322" t="s">
        <v>13419</v>
      </c>
      <c r="C3936" s="321" t="s">
        <v>3598</v>
      </c>
      <c r="D3936" s="155" t="e">
        <f t="shared" si="183"/>
        <v>#REF!</v>
      </c>
      <c r="F3936" s="38">
        <v>2896872.27</v>
      </c>
      <c r="G3936" s="38" t="e">
        <f>INDEX('SICRO-SERVIÇOS-DESONERADO'!C:C,MATCH('SICRO-SERVIÇOS'!A3936,'SICRO-SERVIÇOS-DESONERADO'!A:A,0))</f>
        <v>#N/A</v>
      </c>
      <c r="K3936" s="38" t="str">
        <f t="shared" si="184"/>
        <v>TRILHO TR45, COMPRIMENTO DE 240 M (TLS), SOBRE DORMENTE DE MADEIRA, BITOLA MISTA, TAXA DE DORMENTAÇÃO DE 1.750 UN/KM, TALA DE JUNÇÃO DE 6 FUROS E FIXAÇÃO ELÁSTICA PANDROL - POSICIONAMENTO E ASSENTAMENTO MECANIZADO</v>
      </c>
      <c r="L3936" s="38" t="str">
        <f t="shared" si="185"/>
        <v>KM</v>
      </c>
    </row>
    <row r="3937" spans="1:12" ht="27">
      <c r="A3937" s="321">
        <v>3009235</v>
      </c>
      <c r="B3937" s="322" t="s">
        <v>13420</v>
      </c>
      <c r="C3937" s="321" t="s">
        <v>3598</v>
      </c>
      <c r="D3937" s="155" t="e">
        <f t="shared" si="183"/>
        <v>#REF!</v>
      </c>
      <c r="F3937" s="38">
        <v>1954146</v>
      </c>
      <c r="G3937" s="38" t="e">
        <f>INDEX('SICRO-SERVIÇOS-DESONERADO'!C:C,MATCH('SICRO-SERVIÇOS'!A3937,'SICRO-SERVIÇOS-DESONERADO'!A:A,0))</f>
        <v>#N/A</v>
      </c>
      <c r="K3937" s="38" t="str">
        <f t="shared" si="184"/>
        <v>TRILHO TR57, COMPRIMENTO DE 12 M, SOBRE DORMENTE DE CONCRETO, BITOLA MÉTRICA OU LARGA, TAXA DE DORMENTAÇÃO DE 1.667 UN/KM, TALA DE JUNÇÃO DE 6 FUROS E FIXAÇÃO ELÁSTICA PANDROL - POSICIONAMENTO E ASSENTAMENTO MANUAL</v>
      </c>
      <c r="L3937" s="38" t="str">
        <f t="shared" si="185"/>
        <v>KM</v>
      </c>
    </row>
    <row r="3938" spans="1:12" ht="27">
      <c r="A3938" s="321">
        <v>3009023</v>
      </c>
      <c r="B3938" s="322" t="s">
        <v>13421</v>
      </c>
      <c r="C3938" s="321" t="s">
        <v>3598</v>
      </c>
      <c r="D3938" s="155" t="e">
        <f t="shared" si="183"/>
        <v>#REF!</v>
      </c>
      <c r="F3938" s="38">
        <v>1961478.84</v>
      </c>
      <c r="G3938" s="38" t="e">
        <f>INDEX('SICRO-SERVIÇOS-DESONERADO'!C:C,MATCH('SICRO-SERVIÇOS'!A3938,'SICRO-SERVIÇOS-DESONERADO'!A:A,0))</f>
        <v>#N/A</v>
      </c>
      <c r="K3938" s="38" t="str">
        <f t="shared" si="184"/>
        <v>TRILHO TR57, COMPRIMENTO DE 12 M, SOBRE DORMENTE DE CONCRETO, BITOLA MÉTRICA OU LARGA, TAXA DE DORMENTAÇÃO DE 1.750 UN/KM, TALA DE JUNÇÃO DE 6 FUROS E FIXAÇÃO ELÁSTICA PANDROL - POSICIONAMENTO E ASSENTAMENTO MANUAL</v>
      </c>
      <c r="L3938" s="38" t="str">
        <f t="shared" si="185"/>
        <v>KM</v>
      </c>
    </row>
    <row r="3939" spans="1:12" ht="27">
      <c r="A3939" s="321">
        <v>3009231</v>
      </c>
      <c r="B3939" s="322" t="s">
        <v>13422</v>
      </c>
      <c r="C3939" s="321" t="s">
        <v>3598</v>
      </c>
      <c r="D3939" s="155" t="e">
        <f t="shared" si="183"/>
        <v>#REF!</v>
      </c>
      <c r="F3939" s="38">
        <v>2929541.72</v>
      </c>
      <c r="G3939" s="38" t="e">
        <f>INDEX('SICRO-SERVIÇOS-DESONERADO'!C:C,MATCH('SICRO-SERVIÇOS'!A3939,'SICRO-SERVIÇOS-DESONERADO'!A:A,0))</f>
        <v>#N/A</v>
      </c>
      <c r="K3939" s="38" t="str">
        <f t="shared" si="184"/>
        <v>TRILHO TR57, COMPRIMENTO DE 12 M, SOBRE DORMENTE DE CONCRETO, BITOLA MISTA, TAXA DE DORMENTAÇÃO DE 1.667 UN/KM, TALA DE JUNÇÃO DE 6 FUROS E FIXAÇÃO ELÁSTICA PANDROL - POSICIONAMENTO E ASSENTAMENTO MANUAL</v>
      </c>
      <c r="L3939" s="38" t="str">
        <f t="shared" si="185"/>
        <v>KM</v>
      </c>
    </row>
    <row r="3940" spans="1:12" ht="27">
      <c r="A3940" s="321">
        <v>3009019</v>
      </c>
      <c r="B3940" s="322" t="s">
        <v>13423</v>
      </c>
      <c r="C3940" s="321" t="s">
        <v>3598</v>
      </c>
      <c r="D3940" s="155" t="e">
        <f t="shared" si="183"/>
        <v>#REF!</v>
      </c>
      <c r="F3940" s="38">
        <v>2942816.52</v>
      </c>
      <c r="G3940" s="38" t="e">
        <f>INDEX('SICRO-SERVIÇOS-DESONERADO'!C:C,MATCH('SICRO-SERVIÇOS'!A3940,'SICRO-SERVIÇOS-DESONERADO'!A:A,0))</f>
        <v>#N/A</v>
      </c>
      <c r="K3940" s="38" t="str">
        <f t="shared" si="184"/>
        <v>TRILHO TR57, COMPRIMENTO DE 12 M, SOBRE DORMENTE DE CONCRETO, BITOLA MISTA, TAXA DE DORMENTAÇÃO DE 1.750 UN/KM, TALA DE JUNÇÃO DE 6 FUROS E FIXAÇÃO ELÁSTICA PANDROL - POSICIONAMENTO E ASSENTAMENTO MANUAL</v>
      </c>
      <c r="L3940" s="38" t="str">
        <f t="shared" si="185"/>
        <v>KM</v>
      </c>
    </row>
    <row r="3941" spans="1:12" ht="27">
      <c r="A3941" s="321">
        <v>3009289</v>
      </c>
      <c r="B3941" s="322" t="s">
        <v>13424</v>
      </c>
      <c r="C3941" s="321" t="s">
        <v>3598</v>
      </c>
      <c r="D3941" s="155" t="e">
        <f t="shared" si="183"/>
        <v>#REF!</v>
      </c>
      <c r="F3941" s="38">
        <v>2476716.7400000002</v>
      </c>
      <c r="G3941" s="38" t="e">
        <f>INDEX('SICRO-SERVIÇOS-DESONERADO'!C:C,MATCH('SICRO-SERVIÇOS'!A3941,'SICRO-SERVIÇOS-DESONERADO'!A:A,0))</f>
        <v>#N/A</v>
      </c>
      <c r="K3941" s="38" t="str">
        <f t="shared" si="184"/>
        <v>TRILHO TR57, COMPRIMENTO DE 12 M, SOBRE DORMENTE DE MADEIRA, BITOLA MÉTRICA OU LARGA, TAXA DE DORMENTAÇÃO DE 1.667 UN/KM, TALA DE JUNÇÃO DE 6 FUROS E FIXAÇÃO RÍGIDA - POSICIONAMENTO E ASSENTAMENTO MANUAL</v>
      </c>
      <c r="L3941" s="38" t="str">
        <f t="shared" si="185"/>
        <v>KM</v>
      </c>
    </row>
    <row r="3942" spans="1:12" ht="27">
      <c r="A3942" s="321">
        <v>3009014</v>
      </c>
      <c r="B3942" s="322" t="s">
        <v>13425</v>
      </c>
      <c r="C3942" s="321" t="s">
        <v>3598</v>
      </c>
      <c r="D3942" s="155" t="e">
        <f t="shared" si="183"/>
        <v>#REF!</v>
      </c>
      <c r="F3942" s="38">
        <v>2510347.2200000002</v>
      </c>
      <c r="G3942" s="38" t="e">
        <f>INDEX('SICRO-SERVIÇOS-DESONERADO'!C:C,MATCH('SICRO-SERVIÇOS'!A3942,'SICRO-SERVIÇOS-DESONERADO'!A:A,0))</f>
        <v>#N/A</v>
      </c>
      <c r="K3942" s="38" t="str">
        <f t="shared" si="184"/>
        <v>TRILHO TR57, COMPRIMENTO DE 12 M, SOBRE DORMENTE DE MADEIRA, BITOLA MÉTRICA OU LARGA, TAXA DE DORMENTAÇÃO DE 1.750 UN/KM, TALA DE JUNÇÃO DE 6 FUROS E FIXAÇÃO RÍGIDA - POSICIONAMENTO E ASSENTAMENTO MANUAL</v>
      </c>
      <c r="L3942" s="38" t="str">
        <f t="shared" si="185"/>
        <v>KM</v>
      </c>
    </row>
    <row r="3943" spans="1:12" ht="27">
      <c r="A3943" s="321">
        <v>3009293</v>
      </c>
      <c r="B3943" s="322" t="s">
        <v>13426</v>
      </c>
      <c r="C3943" s="321" t="s">
        <v>3598</v>
      </c>
      <c r="D3943" s="155" t="e">
        <f t="shared" si="183"/>
        <v>#REF!</v>
      </c>
      <c r="F3943" s="38">
        <v>3715077.65</v>
      </c>
      <c r="G3943" s="38" t="e">
        <f>INDEX('SICRO-SERVIÇOS-DESONERADO'!C:C,MATCH('SICRO-SERVIÇOS'!A3943,'SICRO-SERVIÇOS-DESONERADO'!A:A,0))</f>
        <v>#N/A</v>
      </c>
      <c r="K3943" s="38" t="str">
        <f t="shared" si="184"/>
        <v>TRILHO TR57, COMPRIMENTO DE 12 M, SOBRE DORMENTE DE MADEIRA, BITOLA MISTA, TAXA DE DORMENTAÇÃO DE 1.667 UN/KM, TALA DE JUNÇÃO DE 6 FUROS E FIXAÇÃO RÍGIDA - POSICIONAMENTO E ASSENTAMENTO MANUAL</v>
      </c>
      <c r="L3943" s="38" t="str">
        <f t="shared" si="185"/>
        <v>KM</v>
      </c>
    </row>
    <row r="3944" spans="1:12" ht="27">
      <c r="A3944" s="321">
        <v>3009226</v>
      </c>
      <c r="B3944" s="322" t="s">
        <v>13427</v>
      </c>
      <c r="C3944" s="321" t="s">
        <v>3598</v>
      </c>
      <c r="D3944" s="155" t="e">
        <f t="shared" si="183"/>
        <v>#REF!</v>
      </c>
      <c r="F3944" s="38">
        <v>3765523.65</v>
      </c>
      <c r="G3944" s="38" t="e">
        <f>INDEX('SICRO-SERVIÇOS-DESONERADO'!C:C,MATCH('SICRO-SERVIÇOS'!A3944,'SICRO-SERVIÇOS-DESONERADO'!A:A,0))</f>
        <v>#N/A</v>
      </c>
      <c r="K3944" s="38" t="str">
        <f t="shared" si="184"/>
        <v>TRILHO TR57, COMPRIMENTO DE 12 M, SOBRE DORMENTE DE MADEIRA, BITOLA MISTA, TAXA DE DORMENTAÇÃO DE 1.750 UN/KM, TALA DE JUNÇÃO DE 6 FUROS E FIXAÇÃO RÍGIDA - POSICIONAMENTO E ASSENTAMENTO MANUAL</v>
      </c>
      <c r="L3944" s="38" t="str">
        <f t="shared" si="185"/>
        <v>KM</v>
      </c>
    </row>
    <row r="3945" spans="1:12" ht="18">
      <c r="A3945" s="321">
        <v>3009102</v>
      </c>
      <c r="B3945" s="322" t="s">
        <v>13428</v>
      </c>
      <c r="C3945" s="321" t="s">
        <v>34</v>
      </c>
      <c r="D3945" s="155" t="e">
        <f t="shared" si="183"/>
        <v>#REF!</v>
      </c>
      <c r="F3945" s="38">
        <v>100013.94</v>
      </c>
      <c r="G3945" s="38" t="e">
        <f>INDEX('SICRO-SERVIÇOS-DESONERADO'!C:C,MATCH('SICRO-SERVIÇOS'!A3945,'SICRO-SERVIÇOS-DESONERADO'!A:A,0))</f>
        <v>#N/A</v>
      </c>
      <c r="K3945" s="38" t="str">
        <f t="shared" si="184"/>
        <v>TRILHO TR57, COMPRIMENTO DE 120 M (TLS), FORMADO POR TRILHOS CURTOS DE 12 M SOLDADOS POR CALDEAMENTO - CONFECÇÃO EM ESTALEIRO</v>
      </c>
      <c r="L3945" s="38" t="str">
        <f t="shared" si="185"/>
        <v>UN</v>
      </c>
    </row>
    <row r="3946" spans="1:12" ht="27">
      <c r="A3946" s="321">
        <v>3009297</v>
      </c>
      <c r="B3946" s="322" t="s">
        <v>13429</v>
      </c>
      <c r="C3946" s="321" t="s">
        <v>3598</v>
      </c>
      <c r="D3946" s="155" t="e">
        <f t="shared" si="183"/>
        <v>#REF!</v>
      </c>
      <c r="F3946" s="38">
        <v>1839063.34</v>
      </c>
      <c r="G3946" s="38" t="e">
        <f>INDEX('SICRO-SERVIÇOS-DESONERADO'!C:C,MATCH('SICRO-SERVIÇOS'!A3946,'SICRO-SERVIÇOS-DESONERADO'!A:A,0))</f>
        <v>#N/A</v>
      </c>
      <c r="K3946" s="38" t="str">
        <f t="shared" si="184"/>
        <v>TRILHO TR57, COMPRIMENTO DE 120 M (TLS), SOBRE DORMENTE DE CONCRETO, BITOLA MÉTRICA OU LARGA, TAXA DE DORMENTAÇÃO DE 1.667 UN/KM, TALA DE JUNÇÃO DE 6 FUROS E FIXAÇÃO ELÁSTICA PANDROL - POSICIONAMENTO E ASSENTAMENTO MECANIZADO</v>
      </c>
      <c r="L3946" s="38" t="str">
        <f t="shared" si="185"/>
        <v>KM</v>
      </c>
    </row>
    <row r="3947" spans="1:12" ht="27">
      <c r="A3947" s="321">
        <v>3009027</v>
      </c>
      <c r="B3947" s="322" t="s">
        <v>13430</v>
      </c>
      <c r="C3947" s="321" t="s">
        <v>3598</v>
      </c>
      <c r="D3947" s="155" t="e">
        <f t="shared" si="183"/>
        <v>#REF!</v>
      </c>
      <c r="F3947" s="38">
        <v>1846590.78</v>
      </c>
      <c r="G3947" s="38" t="e">
        <f>INDEX('SICRO-SERVIÇOS-DESONERADO'!C:C,MATCH('SICRO-SERVIÇOS'!A3947,'SICRO-SERVIÇOS-DESONERADO'!A:A,0))</f>
        <v>#N/A</v>
      </c>
      <c r="K3947" s="38" t="str">
        <f t="shared" si="184"/>
        <v>TRILHO TR57, COMPRIMENTO DE 120 M (TLS), SOBRE DORMENTE DE CONCRETO, BITOLA MÉTRICA OU LARGA, TAXA DE DORMENTAÇÃO DE 1.750 UN/KM, TALA DE JUNÇÃO DE 6 FUROS E FIXAÇÃO ELÁSTICA PANDROL - POSICIONAMENTO E ASSENTAMENTO MECANIZADO</v>
      </c>
      <c r="L3947" s="38" t="str">
        <f t="shared" si="185"/>
        <v>KM</v>
      </c>
    </row>
    <row r="3948" spans="1:12" ht="27">
      <c r="A3948" s="321">
        <v>3009305</v>
      </c>
      <c r="B3948" s="322" t="s">
        <v>13431</v>
      </c>
      <c r="C3948" s="321" t="s">
        <v>3598</v>
      </c>
      <c r="D3948" s="155" t="e">
        <f t="shared" si="183"/>
        <v>#REF!</v>
      </c>
      <c r="F3948" s="38">
        <v>2758508.05</v>
      </c>
      <c r="G3948" s="38" t="e">
        <f>INDEX('SICRO-SERVIÇOS-DESONERADO'!C:C,MATCH('SICRO-SERVIÇOS'!A3948,'SICRO-SERVIÇOS-DESONERADO'!A:A,0))</f>
        <v>#N/A</v>
      </c>
      <c r="K3948" s="38" t="str">
        <f t="shared" si="184"/>
        <v>TRILHO TR57, COMPRIMENTO DE 120 M (TLS), SOBRE DORMENTE DE CONCRETO, BITOLA MISTA, TAXA DE DORMENTAÇÃO DE 1.667 UN/KM, TALA DE JUNÇÃO DE 6 FUROS E FIXAÇÃO ELÁSTICA PANDROL - POSICIONAMENTO E ASSENTAMENTO MECANIZADO</v>
      </c>
      <c r="L3948" s="38" t="str">
        <f t="shared" si="185"/>
        <v>KM</v>
      </c>
    </row>
    <row r="3949" spans="1:12" ht="27">
      <c r="A3949" s="321">
        <v>3009031</v>
      </c>
      <c r="B3949" s="322" t="s">
        <v>13432</v>
      </c>
      <c r="C3949" s="321" t="s">
        <v>3598</v>
      </c>
      <c r="D3949" s="155" t="e">
        <f t="shared" si="183"/>
        <v>#REF!</v>
      </c>
      <c r="F3949" s="38">
        <v>2769799.05</v>
      </c>
      <c r="G3949" s="38" t="e">
        <f>INDEX('SICRO-SERVIÇOS-DESONERADO'!C:C,MATCH('SICRO-SERVIÇOS'!A3949,'SICRO-SERVIÇOS-DESONERADO'!A:A,0))</f>
        <v>#N/A</v>
      </c>
      <c r="K3949" s="38" t="str">
        <f t="shared" si="184"/>
        <v>TRILHO TR57, COMPRIMENTO DE 120 M (TLS), SOBRE DORMENTE DE CONCRETO, BITOLA MISTA, TAXA DE DORMENTAÇÃO DE 1.750 UN/KM, TALA DE JUNÇÃO DE 6 FUROS E FIXAÇÃO ELÁSTICA PANDROL - POSICIONAMENTO E ASSENTAMENTO MECANIZADO</v>
      </c>
      <c r="L3949" s="38" t="str">
        <f t="shared" si="185"/>
        <v>KM</v>
      </c>
    </row>
    <row r="3950" spans="1:12" ht="27">
      <c r="A3950" s="321">
        <v>3009255</v>
      </c>
      <c r="B3950" s="322" t="s">
        <v>13433</v>
      </c>
      <c r="C3950" s="321" t="s">
        <v>3598</v>
      </c>
      <c r="D3950" s="155" t="e">
        <f t="shared" si="183"/>
        <v>#REF!</v>
      </c>
      <c r="F3950" s="38">
        <v>2326476.09</v>
      </c>
      <c r="G3950" s="38" t="e">
        <f>INDEX('SICRO-SERVIÇOS-DESONERADO'!C:C,MATCH('SICRO-SERVIÇOS'!A3950,'SICRO-SERVIÇOS-DESONERADO'!A:A,0))</f>
        <v>#N/A</v>
      </c>
      <c r="K3950" s="38" t="str">
        <f t="shared" si="184"/>
        <v>TRILHO TR57, COMPRIMENTO DE 120 M (TLS), SOBRE DORMENTE DE MADEIRA, BITOLA MÉTRICA OU LARGA, TAXA DE DORMENTAÇÃO DE 1.667 UN/KM, TALA DE JUNÇÃO DE 6 FUROS E FIXAÇÃO ELÁSTICA PANDROL - POSICIONAMENTO E ASSENTAMENTO MECANIZADO</v>
      </c>
      <c r="L3950" s="38" t="str">
        <f t="shared" si="185"/>
        <v>KM</v>
      </c>
    </row>
    <row r="3951" spans="1:12" ht="27">
      <c r="A3951" s="321">
        <v>3009263</v>
      </c>
      <c r="B3951" s="322" t="s">
        <v>13434</v>
      </c>
      <c r="C3951" s="321" t="s">
        <v>3598</v>
      </c>
      <c r="D3951" s="155" t="e">
        <f t="shared" si="183"/>
        <v>#REF!</v>
      </c>
      <c r="F3951" s="38">
        <v>2360529.35</v>
      </c>
      <c r="G3951" s="38" t="e">
        <f>INDEX('SICRO-SERVIÇOS-DESONERADO'!C:C,MATCH('SICRO-SERVIÇOS'!A3951,'SICRO-SERVIÇOS-DESONERADO'!A:A,0))</f>
        <v>#N/A</v>
      </c>
      <c r="K3951" s="38" t="str">
        <f t="shared" si="184"/>
        <v>TRILHO TR57, COMPRIMENTO DE 120 M (TLS), SOBRE DORMENTE DE MADEIRA, BITOLA MÉTRICA OU LARGA, TAXA DE DORMENTAÇÃO DE 1.667 UN/KM, TALA DE JUNÇÃO DE 6 FUROS E FIXAÇÃO RÍGIDA - POSICIONAMENTO E ASSENTAMENTO MECANIZADO</v>
      </c>
      <c r="L3951" s="38" t="str">
        <f t="shared" si="185"/>
        <v>KM</v>
      </c>
    </row>
    <row r="3952" spans="1:12" ht="27">
      <c r="A3952" s="321">
        <v>3009035</v>
      </c>
      <c r="B3952" s="322" t="s">
        <v>13435</v>
      </c>
      <c r="C3952" s="321" t="s">
        <v>3598</v>
      </c>
      <c r="D3952" s="155" t="e">
        <f t="shared" si="183"/>
        <v>#REF!</v>
      </c>
      <c r="F3952" s="38">
        <v>2358531.08</v>
      </c>
      <c r="G3952" s="38" t="e">
        <f>INDEX('SICRO-SERVIÇOS-DESONERADO'!C:C,MATCH('SICRO-SERVIÇOS'!A3952,'SICRO-SERVIÇOS-DESONERADO'!A:A,0))</f>
        <v>#N/A</v>
      </c>
      <c r="K3952" s="38" t="str">
        <f t="shared" si="184"/>
        <v>TRILHO TR57, COMPRIMENTO DE 120 M (TLS), SOBRE DORMENTE DE MADEIRA, BITOLA MÉTRICA OU LARGA, TAXA DE DORMENTAÇÃO DE 1.750 UN/KM, TALA DE JUNÇÃO DE 6 FUROS E FIXAÇÃO ELÁSTICA PANDROL - POSICIONAMENTO E ASSENTAMENTO MECANIZADO</v>
      </c>
      <c r="L3952" s="38" t="str">
        <f t="shared" si="185"/>
        <v>KM</v>
      </c>
    </row>
    <row r="3953" spans="1:12" ht="27">
      <c r="A3953" s="321">
        <v>3009043</v>
      </c>
      <c r="B3953" s="322" t="s">
        <v>13436</v>
      </c>
      <c r="C3953" s="321" t="s">
        <v>3598</v>
      </c>
      <c r="D3953" s="155" t="e">
        <f t="shared" si="183"/>
        <v>#REF!</v>
      </c>
      <c r="F3953" s="38">
        <v>2394279.69</v>
      </c>
      <c r="G3953" s="38" t="e">
        <f>INDEX('SICRO-SERVIÇOS-DESONERADO'!C:C,MATCH('SICRO-SERVIÇOS'!A3953,'SICRO-SERVIÇOS-DESONERADO'!A:A,0))</f>
        <v>#N/A</v>
      </c>
      <c r="K3953" s="38" t="str">
        <f t="shared" si="184"/>
        <v>TRILHO TR57, COMPRIMENTO DE 120 M (TLS), SOBRE DORMENTE DE MADEIRA, BITOLA MÉTRICA OU LARGA, TAXA DE DORMENTAÇÃO DE 1.750 UN/KM, TALA DE JUNÇÃO DE 6 FUROS E FIXAÇÃO RÍGIDA - POSICIONAMENTO E ASSENTAMENTO MECANIZADO</v>
      </c>
      <c r="L3953" s="38" t="str">
        <f t="shared" si="185"/>
        <v>KM</v>
      </c>
    </row>
    <row r="3954" spans="1:12" ht="27">
      <c r="A3954" s="321">
        <v>3009271</v>
      </c>
      <c r="B3954" s="322" t="s">
        <v>13437</v>
      </c>
      <c r="C3954" s="321" t="s">
        <v>3598</v>
      </c>
      <c r="D3954" s="155" t="e">
        <f t="shared" si="183"/>
        <v>#REF!</v>
      </c>
      <c r="F3954" s="38">
        <v>3490349.67</v>
      </c>
      <c r="G3954" s="38" t="e">
        <f>INDEX('SICRO-SERVIÇOS-DESONERADO'!C:C,MATCH('SICRO-SERVIÇOS'!A3954,'SICRO-SERVIÇOS-DESONERADO'!A:A,0))</f>
        <v>#N/A</v>
      </c>
      <c r="K3954" s="38" t="str">
        <f t="shared" si="184"/>
        <v>TRILHO TR57, COMPRIMENTO DE 120 M (TLS), SOBRE DORMENTE DE MADEIRA, BITOLA MISTA, TAXA DE DORMENTAÇÃO DE 1.667 UN/KM, TALA DE JUNÇÃO DE 6 FUROS E FIXAÇÃO ELÁSTICA PANDROL - POSICIONAMENTO E ASSENTAMENTO MECANIZADO</v>
      </c>
      <c r="L3954" s="38" t="str">
        <f t="shared" si="185"/>
        <v>KM</v>
      </c>
    </row>
    <row r="3955" spans="1:12" ht="27">
      <c r="A3955" s="321">
        <v>3009051</v>
      </c>
      <c r="B3955" s="322" t="s">
        <v>13438</v>
      </c>
      <c r="C3955" s="321" t="s">
        <v>3598</v>
      </c>
      <c r="D3955" s="155" t="e">
        <f t="shared" si="183"/>
        <v>#REF!</v>
      </c>
      <c r="F3955" s="38">
        <v>3538468.55</v>
      </c>
      <c r="G3955" s="38" t="e">
        <f>INDEX('SICRO-SERVIÇOS-DESONERADO'!C:C,MATCH('SICRO-SERVIÇOS'!A3955,'SICRO-SERVIÇOS-DESONERADO'!A:A,0))</f>
        <v>#N/A</v>
      </c>
      <c r="K3955" s="38" t="str">
        <f t="shared" si="184"/>
        <v>TRILHO TR57, COMPRIMENTO DE 120 M (TLS), SOBRE DORMENTE DE MADEIRA, BITOLA MISTA, TAXA DE DORMENTAÇÃO DE 1.750 UN/KM, TALA DE JUNÇÃO DE 6 FUROS E FIXAÇÃO ELÁSTICA PANDROL - POSICIONAMENTO E ASSENTAMENTO MECANIZADO</v>
      </c>
      <c r="L3955" s="38" t="str">
        <f t="shared" si="185"/>
        <v>KM</v>
      </c>
    </row>
    <row r="3956" spans="1:12" ht="18">
      <c r="A3956" s="321">
        <v>3009103</v>
      </c>
      <c r="B3956" s="322" t="s">
        <v>13439</v>
      </c>
      <c r="C3956" s="321" t="s">
        <v>34</v>
      </c>
      <c r="D3956" s="155" t="e">
        <f t="shared" si="183"/>
        <v>#REF!</v>
      </c>
      <c r="F3956" s="38">
        <v>200294.05</v>
      </c>
      <c r="G3956" s="38" t="e">
        <f>INDEX('SICRO-SERVIÇOS-DESONERADO'!C:C,MATCH('SICRO-SERVIÇOS'!A3956,'SICRO-SERVIÇOS-DESONERADO'!A:A,0))</f>
        <v>#N/A</v>
      </c>
      <c r="K3956" s="38" t="str">
        <f t="shared" si="184"/>
        <v>TRILHO TR57, COMPRIMENTO DE 240 M (TLS), FORMADO POR TRILHOS CURTOS DE 12 M SOLDADOS POR CALDEAMENTO - CONFECÇÃO EM ESTALEIRO</v>
      </c>
      <c r="L3956" s="38" t="str">
        <f t="shared" si="185"/>
        <v>UN</v>
      </c>
    </row>
    <row r="3957" spans="1:12" ht="27">
      <c r="A3957" s="321">
        <v>3009247</v>
      </c>
      <c r="B3957" s="322" t="s">
        <v>13440</v>
      </c>
      <c r="C3957" s="321" t="s">
        <v>3598</v>
      </c>
      <c r="D3957" s="155" t="e">
        <f t="shared" si="183"/>
        <v>#REF!</v>
      </c>
      <c r="F3957" s="38">
        <v>1833070.45</v>
      </c>
      <c r="G3957" s="38" t="e">
        <f>INDEX('SICRO-SERVIÇOS-DESONERADO'!C:C,MATCH('SICRO-SERVIÇOS'!A3957,'SICRO-SERVIÇOS-DESONERADO'!A:A,0))</f>
        <v>#N/A</v>
      </c>
      <c r="K3957" s="38" t="str">
        <f t="shared" si="184"/>
        <v>TRILHO TR57, COMPRIMENTO DE 240 M (TLS), SOBRE DORMENTE DE CONCRETO, BITOLA MÉTRICA OU LARGA, TAXA DE DORMENTAÇÃO DE 1.667 UN/KM, TALA DE JUNÇÃO DE 6 FUROS E FIXAÇÃO ELÁSTICA PANDROL - POSICIONAMENTO E ASSENTAMENTO MECANIZADO</v>
      </c>
      <c r="L3957" s="38" t="str">
        <f t="shared" si="185"/>
        <v>KM</v>
      </c>
    </row>
    <row r="3958" spans="1:12" ht="27">
      <c r="A3958" s="321">
        <v>3009209</v>
      </c>
      <c r="B3958" s="322" t="s">
        <v>13441</v>
      </c>
      <c r="C3958" s="321" t="s">
        <v>3598</v>
      </c>
      <c r="D3958" s="155" t="e">
        <f t="shared" si="183"/>
        <v>#REF!</v>
      </c>
      <c r="F3958" s="38">
        <v>1840597.97</v>
      </c>
      <c r="G3958" s="38" t="e">
        <f>INDEX('SICRO-SERVIÇOS-DESONERADO'!C:C,MATCH('SICRO-SERVIÇOS'!A3958,'SICRO-SERVIÇOS-DESONERADO'!A:A,0))</f>
        <v>#N/A</v>
      </c>
      <c r="K3958" s="38" t="str">
        <f t="shared" si="184"/>
        <v>TRILHO TR57, COMPRIMENTO DE 240 M (TLS), SOBRE DORMENTE DE CONCRETO, BITOLA MÉTRICA OU LARGA, TAXA DE DORMENTAÇÃO DE 1.750 UN/KM, TALA DE JUNÇÃO DE 6 FUROS E FIXAÇÃO ELÁSTICA PANDROL - POSICIONAMENTO E ASSENTAMENTO MECANIZADO</v>
      </c>
      <c r="L3958" s="38" t="str">
        <f t="shared" si="185"/>
        <v>KM</v>
      </c>
    </row>
    <row r="3959" spans="1:12" ht="27">
      <c r="A3959" s="321">
        <v>3009309</v>
      </c>
      <c r="B3959" s="322" t="s">
        <v>13442</v>
      </c>
      <c r="C3959" s="321" t="s">
        <v>3598</v>
      </c>
      <c r="D3959" s="155" t="e">
        <f t="shared" si="183"/>
        <v>#REF!</v>
      </c>
      <c r="F3959" s="38">
        <v>2749520.15</v>
      </c>
      <c r="G3959" s="38" t="e">
        <f>INDEX('SICRO-SERVIÇOS-DESONERADO'!C:C,MATCH('SICRO-SERVIÇOS'!A3959,'SICRO-SERVIÇOS-DESONERADO'!A:A,0))</f>
        <v>#N/A</v>
      </c>
      <c r="K3959" s="38" t="str">
        <f t="shared" si="184"/>
        <v>TRILHO TR57, COMPRIMENTO DE 240 M (TLS), SOBRE DORMENTE DE CONCRETO, BITOLA MISTA, TAXA DE DORMENTAÇÃO DE 1.667 UN/KM, TALA DE JUNÇÃO DE 6 FUROS E FIXAÇÃO ELÁSTICA PANDROL - POSICIONAMENTO E ASSENTAMENTO MECANIZADO</v>
      </c>
      <c r="L3959" s="38" t="str">
        <f t="shared" si="185"/>
        <v>KM</v>
      </c>
    </row>
    <row r="3960" spans="1:12" ht="27">
      <c r="A3960" s="321">
        <v>3009213</v>
      </c>
      <c r="B3960" s="322" t="s">
        <v>13443</v>
      </c>
      <c r="C3960" s="321" t="s">
        <v>3598</v>
      </c>
      <c r="D3960" s="155" t="e">
        <f t="shared" si="183"/>
        <v>#REF!</v>
      </c>
      <c r="F3960" s="38">
        <v>2760811.43</v>
      </c>
      <c r="G3960" s="38" t="e">
        <f>INDEX('SICRO-SERVIÇOS-DESONERADO'!C:C,MATCH('SICRO-SERVIÇOS'!A3960,'SICRO-SERVIÇOS-DESONERADO'!A:A,0))</f>
        <v>#N/A</v>
      </c>
      <c r="K3960" s="38" t="str">
        <f t="shared" si="184"/>
        <v>TRILHO TR57, COMPRIMENTO DE 240 M (TLS), SOBRE DORMENTE DE CONCRETO, BITOLA MISTA, TAXA DE DORMENTAÇÃO DE 1.750 UN/KM, TALA DE JUNÇÃO DE 6 FUROS E FIXAÇÃO ELÁSTICA PANDROL - POSICIONAMENTO E ASSENTAMENTO MECANIZADO</v>
      </c>
      <c r="L3960" s="38" t="str">
        <f t="shared" si="185"/>
        <v>KM</v>
      </c>
    </row>
    <row r="3961" spans="1:12" ht="27">
      <c r="A3961" s="321">
        <v>3009259</v>
      </c>
      <c r="B3961" s="322" t="s">
        <v>13444</v>
      </c>
      <c r="C3961" s="321" t="s">
        <v>3598</v>
      </c>
      <c r="D3961" s="155" t="e">
        <f t="shared" si="183"/>
        <v>#REF!</v>
      </c>
      <c r="F3961" s="38">
        <v>2320538.06</v>
      </c>
      <c r="G3961" s="38" t="e">
        <f>INDEX('SICRO-SERVIÇOS-DESONERADO'!C:C,MATCH('SICRO-SERVIÇOS'!A3961,'SICRO-SERVIÇOS-DESONERADO'!A:A,0))</f>
        <v>#N/A</v>
      </c>
      <c r="K3961" s="38" t="str">
        <f t="shared" si="184"/>
        <v>TRILHO TR57, COMPRIMENTO DE 240 M (TLS), SOBRE DORMENTE DE MADEIRA, BITOLA MÉTRICA OU LARGA, TAXA DE DORMENTAÇÃO DE 1.667 UN/KM, TALA DE JUNÇÃO DE 6 FUROS E FIXAÇÃO ELÁSTICA PANDROL - POSICIONAMENTO E ASSENTAMENTO MECANIZADO</v>
      </c>
      <c r="L3961" s="38" t="str">
        <f t="shared" si="185"/>
        <v>KM</v>
      </c>
    </row>
    <row r="3962" spans="1:12" ht="27">
      <c r="A3962" s="321">
        <v>3009267</v>
      </c>
      <c r="B3962" s="322" t="s">
        <v>13445</v>
      </c>
      <c r="C3962" s="321" t="s">
        <v>3598</v>
      </c>
      <c r="D3962" s="155" t="e">
        <f t="shared" si="183"/>
        <v>#REF!</v>
      </c>
      <c r="F3962" s="38">
        <v>2354591.31</v>
      </c>
      <c r="G3962" s="38" t="e">
        <f>INDEX('SICRO-SERVIÇOS-DESONERADO'!C:C,MATCH('SICRO-SERVIÇOS'!A3962,'SICRO-SERVIÇOS-DESONERADO'!A:A,0))</f>
        <v>#N/A</v>
      </c>
      <c r="K3962" s="38" t="str">
        <f t="shared" si="184"/>
        <v>TRILHO TR57, COMPRIMENTO DE 240 M (TLS), SOBRE DORMENTE DE MADEIRA, BITOLA MÉTRICA OU LARGA, TAXA DE DORMENTAÇÃO DE 1.667 UN/KM, TALA DE JUNÇÃO DE 6 FUROS E FIXAÇÃO RÍGIDA - POSICIONAMENTO E ASSENTAMENTO MECANIZADO</v>
      </c>
      <c r="L3962" s="38" t="str">
        <f t="shared" si="185"/>
        <v>KM</v>
      </c>
    </row>
    <row r="3963" spans="1:12" ht="27">
      <c r="A3963" s="321">
        <v>3009039</v>
      </c>
      <c r="B3963" s="322" t="s">
        <v>13446</v>
      </c>
      <c r="C3963" s="321" t="s">
        <v>3598</v>
      </c>
      <c r="D3963" s="155" t="e">
        <f t="shared" si="183"/>
        <v>#REF!</v>
      </c>
      <c r="F3963" s="38">
        <v>2352593.04</v>
      </c>
      <c r="G3963" s="38" t="e">
        <f>INDEX('SICRO-SERVIÇOS-DESONERADO'!C:C,MATCH('SICRO-SERVIÇOS'!A3963,'SICRO-SERVIÇOS-DESONERADO'!A:A,0))</f>
        <v>#N/A</v>
      </c>
      <c r="K3963" s="38" t="str">
        <f t="shared" si="184"/>
        <v>TRILHO TR57, COMPRIMENTO DE 240 M (TLS), SOBRE DORMENTE DE MADEIRA, BITOLA MÉTRICA OU LARGA, TAXA DE DORMENTAÇÃO DE 1.750 UN/KM, TALA DE JUNÇÃO DE 6 FUROS E FIXAÇÃO ELÁSTICA PANDROL - POSICIONAMENTO E ASSENTAMENTO MECANIZADO</v>
      </c>
      <c r="L3963" s="38" t="str">
        <f t="shared" si="185"/>
        <v>KM</v>
      </c>
    </row>
    <row r="3964" spans="1:12" ht="27">
      <c r="A3964" s="321">
        <v>3009047</v>
      </c>
      <c r="B3964" s="322" t="s">
        <v>13447</v>
      </c>
      <c r="C3964" s="321" t="s">
        <v>3598</v>
      </c>
      <c r="D3964" s="155" t="e">
        <f t="shared" si="183"/>
        <v>#REF!</v>
      </c>
      <c r="F3964" s="38">
        <v>2388341.66</v>
      </c>
      <c r="G3964" s="38" t="e">
        <f>INDEX('SICRO-SERVIÇOS-DESONERADO'!C:C,MATCH('SICRO-SERVIÇOS'!A3964,'SICRO-SERVIÇOS-DESONERADO'!A:A,0))</f>
        <v>#N/A</v>
      </c>
      <c r="K3964" s="38" t="str">
        <f t="shared" si="184"/>
        <v>TRILHO TR57, COMPRIMENTO DE 240 M (TLS), SOBRE DORMENTE DE MADEIRA, BITOLA MÉTRICA OU LARGA, TAXA DE DORMENTAÇÃO DE 1.750 UN/KM, TALA DE JUNÇÃO DE 6 FUROS E FIXAÇÃO RÍGIDA - POSICIONAMENTO E ASSENTAMENTO MECANIZADO</v>
      </c>
      <c r="L3964" s="38" t="str">
        <f t="shared" si="185"/>
        <v>KM</v>
      </c>
    </row>
    <row r="3965" spans="1:12" ht="27">
      <c r="A3965" s="321">
        <v>3009275</v>
      </c>
      <c r="B3965" s="322" t="s">
        <v>13448</v>
      </c>
      <c r="C3965" s="321" t="s">
        <v>3598</v>
      </c>
      <c r="D3965" s="155" t="e">
        <f t="shared" si="183"/>
        <v>#REF!</v>
      </c>
      <c r="F3965" s="38">
        <v>3481444.12</v>
      </c>
      <c r="G3965" s="38" t="e">
        <f>INDEX('SICRO-SERVIÇOS-DESONERADO'!C:C,MATCH('SICRO-SERVIÇOS'!A3965,'SICRO-SERVIÇOS-DESONERADO'!A:A,0))</f>
        <v>#N/A</v>
      </c>
      <c r="K3965" s="38" t="str">
        <f t="shared" si="184"/>
        <v>TRILHO TR57, COMPRIMENTO DE 240 M (TLS), SOBRE DORMENTE DE MADEIRA, BITOLA MISTA, TAXA DE DORMENTAÇÃO DE 1.667 UN/KM, TALA DE JUNÇÃO DE 6 FUROS E FIXAÇÃO ELÁSTICA PANDROL - POSICIONAMENTO E ASSENTAMENTO MECANIZADO</v>
      </c>
      <c r="L3965" s="38" t="str">
        <f t="shared" si="185"/>
        <v>KM</v>
      </c>
    </row>
    <row r="3966" spans="1:12" ht="27">
      <c r="A3966" s="321">
        <v>3009055</v>
      </c>
      <c r="B3966" s="322" t="s">
        <v>13449</v>
      </c>
      <c r="C3966" s="321" t="s">
        <v>3598</v>
      </c>
      <c r="D3966" s="155" t="e">
        <f t="shared" si="183"/>
        <v>#REF!</v>
      </c>
      <c r="F3966" s="38">
        <v>3529563</v>
      </c>
      <c r="G3966" s="38" t="e">
        <f>INDEX('SICRO-SERVIÇOS-DESONERADO'!C:C,MATCH('SICRO-SERVIÇOS'!A3966,'SICRO-SERVIÇOS-DESONERADO'!A:A,0))</f>
        <v>#N/A</v>
      </c>
      <c r="K3966" s="38" t="str">
        <f t="shared" si="184"/>
        <v>TRILHO TR57, COMPRIMENTO DE 240 M (TLS), SOBRE DORMENTE DE MADEIRA, BITOLA MISTA, TAXA DE DORMENTAÇÃO DE 1.750 UN/KM, TALA DE JUNÇÃO DE 6 FUROS E FIXAÇÃO ELÁSTICA PANDROL - POSICIONAMENTO E ASSENTAMENTO MECANIZADO</v>
      </c>
      <c r="L3966" s="38" t="str">
        <f t="shared" si="185"/>
        <v>KM</v>
      </c>
    </row>
    <row r="3967" spans="1:12" ht="27">
      <c r="A3967" s="321">
        <v>3009236</v>
      </c>
      <c r="B3967" s="322" t="s">
        <v>13450</v>
      </c>
      <c r="C3967" s="321" t="s">
        <v>3598</v>
      </c>
      <c r="D3967" s="155" t="e">
        <f t="shared" si="183"/>
        <v>#REF!</v>
      </c>
      <c r="F3967" s="38">
        <v>2302570.75</v>
      </c>
      <c r="G3967" s="38" t="e">
        <f>INDEX('SICRO-SERVIÇOS-DESONERADO'!C:C,MATCH('SICRO-SERVIÇOS'!A3967,'SICRO-SERVIÇOS-DESONERADO'!A:A,0))</f>
        <v>#N/A</v>
      </c>
      <c r="K3967" s="38" t="str">
        <f t="shared" si="184"/>
        <v>TRILHO TR68, COMPRIMENTO DE 12 M, SOBRE DORMENTE DE CONCRETO, BITOLA MÉTRICA OU LARGA, TAXA DE DORMENTAÇÃO DE 1.667 UN/KM, TALA DE JUNÇÃO DE 6 FUROS E FIXAÇÃO ELÁSTICA PANDROL - POSICIONAMENTO E ASSENTAMENTO MANUAL</v>
      </c>
      <c r="L3967" s="38" t="str">
        <f t="shared" si="185"/>
        <v>KM</v>
      </c>
    </row>
    <row r="3968" spans="1:12" ht="27">
      <c r="A3968" s="321">
        <v>3009024</v>
      </c>
      <c r="B3968" s="322" t="s">
        <v>13451</v>
      </c>
      <c r="C3968" s="321" t="s">
        <v>3598</v>
      </c>
      <c r="D3968" s="155" t="e">
        <f t="shared" si="183"/>
        <v>#REF!</v>
      </c>
      <c r="F3968" s="38">
        <v>2308425.5499999998</v>
      </c>
      <c r="G3968" s="38" t="e">
        <f>INDEX('SICRO-SERVIÇOS-DESONERADO'!C:C,MATCH('SICRO-SERVIÇOS'!A3968,'SICRO-SERVIÇOS-DESONERADO'!A:A,0))</f>
        <v>#N/A</v>
      </c>
      <c r="K3968" s="38" t="str">
        <f t="shared" si="184"/>
        <v>TRILHO TR68, COMPRIMENTO DE 12 M, SOBRE DORMENTE DE CONCRETO, BITOLA MÉTRICA OU LARGA, TAXA DE DORMENTAÇÃO DE 1.750 UN/KM, TALA DE JUNÇÃO DE 6 FUROS E FIXAÇÃO ELÁSTICA PANDROL - POSICIONAMENTO E ASSENTAMENTO MANUAL</v>
      </c>
      <c r="L3968" s="38" t="str">
        <f t="shared" si="185"/>
        <v>KM</v>
      </c>
    </row>
    <row r="3969" spans="1:12" ht="27">
      <c r="A3969" s="321">
        <v>3009232</v>
      </c>
      <c r="B3969" s="322" t="s">
        <v>13452</v>
      </c>
      <c r="C3969" s="321" t="s">
        <v>3598</v>
      </c>
      <c r="D3969" s="155" t="e">
        <f t="shared" si="183"/>
        <v>#REF!</v>
      </c>
      <c r="F3969" s="38">
        <v>3450161.15</v>
      </c>
      <c r="G3969" s="38" t="e">
        <f>INDEX('SICRO-SERVIÇOS-DESONERADO'!C:C,MATCH('SICRO-SERVIÇOS'!A3969,'SICRO-SERVIÇOS-DESONERADO'!A:A,0))</f>
        <v>#N/A</v>
      </c>
      <c r="K3969" s="38" t="str">
        <f t="shared" si="184"/>
        <v>TRILHO TR68, COMPRIMENTO DE 12 M, SOBRE DORMENTE DE CONCRETO, BITOLA MISTA, TAXA DE DORMENTAÇÃO DE 1.667 UN/KM, TALA DE JUNÇÃO DE 6 FUROS E FIXAÇÃO ELÁSTICA PANDROL - POSICIONAMENTO E ASSENTAMENTO MANUAL</v>
      </c>
      <c r="L3969" s="38" t="str">
        <f t="shared" si="185"/>
        <v>KM</v>
      </c>
    </row>
    <row r="3970" spans="1:12" ht="27">
      <c r="A3970" s="321">
        <v>3009020</v>
      </c>
      <c r="B3970" s="322" t="s">
        <v>13453</v>
      </c>
      <c r="C3970" s="321" t="s">
        <v>3598</v>
      </c>
      <c r="D3970" s="155" t="e">
        <f t="shared" si="183"/>
        <v>#REF!</v>
      </c>
      <c r="F3970" s="38">
        <v>3461110.57</v>
      </c>
      <c r="G3970" s="38" t="e">
        <f>INDEX('SICRO-SERVIÇOS-DESONERADO'!C:C,MATCH('SICRO-SERVIÇOS'!A3970,'SICRO-SERVIÇOS-DESONERADO'!A:A,0))</f>
        <v>#N/A</v>
      </c>
      <c r="K3970" s="38" t="str">
        <f t="shared" si="184"/>
        <v>TRILHO TR68, COMPRIMENTO DE 12 M, SOBRE DORMENTE DE CONCRETO, BITOLA MISTA, TAXA DE DORMENTAÇÃO DE 1.750 UN/KM, TALA DE JUNÇÃO DE 6 FUROS E FIXAÇÃO ELÁSTICA PANDROL - POSICIONAMENTO E ASSENTAMENTO MANUAL</v>
      </c>
      <c r="L3970" s="38" t="str">
        <f t="shared" si="185"/>
        <v>KM</v>
      </c>
    </row>
    <row r="3971" spans="1:12" ht="27">
      <c r="A3971" s="321">
        <v>3009290</v>
      </c>
      <c r="B3971" s="322" t="s">
        <v>13454</v>
      </c>
      <c r="C3971" s="321" t="s">
        <v>3598</v>
      </c>
      <c r="D3971" s="155" t="e">
        <f t="shared" ref="D3971:D4034" si="186">IF($I$1="NÃO DESONERADO",F3971,G3971)</f>
        <v>#REF!</v>
      </c>
      <c r="F3971" s="38">
        <v>2856790.9</v>
      </c>
      <c r="G3971" s="38" t="e">
        <f>INDEX('SICRO-SERVIÇOS-DESONERADO'!C:C,MATCH('SICRO-SERVIÇOS'!A3971,'SICRO-SERVIÇOS-DESONERADO'!A:A,0))</f>
        <v>#N/A</v>
      </c>
      <c r="K3971" s="38" t="str">
        <f t="shared" ref="K3971:K4034" si="187">UPPER(B3971)</f>
        <v>TRILHO TR68, COMPRIMENTO DE 12 M, SOBRE DORMENTE DE MADEIRA, BITOLA MÉTRICA OU LARGA, TAXA DE DORMENTAÇÃO DE 1.667 UN/KM, TALA DE JUNÇÃO DE 6 FUROS E FIXAÇÃO RÍGIDA - POSICIONAMENTO E ASSENTAMENTO MANUAL</v>
      </c>
      <c r="L3971" s="38" t="str">
        <f t="shared" ref="L3971:L4034" si="188">UPPER(C3971)</f>
        <v>KM</v>
      </c>
    </row>
    <row r="3972" spans="1:12" ht="27">
      <c r="A3972" s="321">
        <v>3009015</v>
      </c>
      <c r="B3972" s="322" t="s">
        <v>13455</v>
      </c>
      <c r="C3972" s="321" t="s">
        <v>3598</v>
      </c>
      <c r="D3972" s="155" t="e">
        <f t="shared" si="186"/>
        <v>#REF!</v>
      </c>
      <c r="F3972" s="38">
        <v>2892070.81</v>
      </c>
      <c r="G3972" s="38" t="e">
        <f>INDEX('SICRO-SERVIÇOS-DESONERADO'!C:C,MATCH('SICRO-SERVIÇOS'!A3972,'SICRO-SERVIÇOS-DESONERADO'!A:A,0))</f>
        <v>#N/A</v>
      </c>
      <c r="K3972" s="38" t="str">
        <f t="shared" si="187"/>
        <v>TRILHO TR68, COMPRIMENTO DE 12 M, SOBRE DORMENTE DE MADEIRA, BITOLA MÉTRICA OU LARGA, TAXA DE DORMENTAÇÃO DE 1.750 UN/KM, TALA DE JUNÇÃO DE 6 FUROS E FIXAÇÃO RÍGIDA - POSICIONAMENTO E ASSENTAMENTO MANUAL</v>
      </c>
      <c r="L3972" s="38" t="str">
        <f t="shared" si="188"/>
        <v>KM</v>
      </c>
    </row>
    <row r="3973" spans="1:12" ht="27">
      <c r="A3973" s="321">
        <v>3009294</v>
      </c>
      <c r="B3973" s="322" t="s">
        <v>13456</v>
      </c>
      <c r="C3973" s="321" t="s">
        <v>3598</v>
      </c>
      <c r="D3973" s="155" t="e">
        <f t="shared" si="186"/>
        <v>#REF!</v>
      </c>
      <c r="F3973" s="38">
        <v>4285188.9000000004</v>
      </c>
      <c r="G3973" s="38" t="e">
        <f>INDEX('SICRO-SERVIÇOS-DESONERADO'!C:C,MATCH('SICRO-SERVIÇOS'!A3973,'SICRO-SERVIÇOS-DESONERADO'!A:A,0))</f>
        <v>#N/A</v>
      </c>
      <c r="K3973" s="38" t="str">
        <f t="shared" si="187"/>
        <v>TRILHO TR68, COMPRIMENTO DE 12 M, SOBRE DORMENTE DE MADEIRA, BITOLA MISTA, TAXA DE DORMENTAÇÃO DE 1.667 UN/KM, TALA DE JUNÇÃO DE 6 FUROS E FIXAÇÃO RÍGIDA - POSICIONAMENTO E ASSENTAMENTO MANUAL</v>
      </c>
      <c r="L3973" s="38" t="str">
        <f t="shared" si="188"/>
        <v>KM</v>
      </c>
    </row>
    <row r="3974" spans="1:12" ht="27">
      <c r="A3974" s="321">
        <v>3009227</v>
      </c>
      <c r="B3974" s="322" t="s">
        <v>13457</v>
      </c>
      <c r="C3974" s="321" t="s">
        <v>3598</v>
      </c>
      <c r="D3974" s="155" t="e">
        <f t="shared" si="186"/>
        <v>#REF!</v>
      </c>
      <c r="F3974" s="38">
        <v>4338109.0199999996</v>
      </c>
      <c r="G3974" s="38" t="e">
        <f>INDEX('SICRO-SERVIÇOS-DESONERADO'!C:C,MATCH('SICRO-SERVIÇOS'!A3974,'SICRO-SERVIÇOS-DESONERADO'!A:A,0))</f>
        <v>#N/A</v>
      </c>
      <c r="K3974" s="38" t="str">
        <f t="shared" si="187"/>
        <v>TRILHO TR68, COMPRIMENTO DE 12 M, SOBRE DORMENTE DE MADEIRA, BITOLA MISTA, TAXA DE DORMENTAÇÃO DE 1.750 UN/KM, TALA DE JUNÇÃO DE 6 FUROS E FIXAÇÃO RÍGIDA - POSICIONAMENTO E ASSENTAMENTO MANUAL</v>
      </c>
      <c r="L3974" s="38" t="str">
        <f t="shared" si="188"/>
        <v>KM</v>
      </c>
    </row>
    <row r="3975" spans="1:12" ht="18">
      <c r="A3975" s="321">
        <v>3009104</v>
      </c>
      <c r="B3975" s="322" t="s">
        <v>13458</v>
      </c>
      <c r="C3975" s="321" t="s">
        <v>34</v>
      </c>
      <c r="D3975" s="155" t="e">
        <f t="shared" si="186"/>
        <v>#REF!</v>
      </c>
      <c r="F3975" s="38">
        <v>118706.1</v>
      </c>
      <c r="G3975" s="38" t="e">
        <f>INDEX('SICRO-SERVIÇOS-DESONERADO'!C:C,MATCH('SICRO-SERVIÇOS'!A3975,'SICRO-SERVIÇOS-DESONERADO'!A:A,0))</f>
        <v>#N/A</v>
      </c>
      <c r="K3975" s="38" t="str">
        <f t="shared" si="187"/>
        <v>TRILHO TR68, COMPRIMENTO DE 120 M (TLS), FORMADO POR TRILHOS CURTOS DE 12 M SOLDADOS POR CALDEAMENTO - CONFECÇÃO EM ESTALEIRO</v>
      </c>
      <c r="L3975" s="38" t="str">
        <f t="shared" si="188"/>
        <v>UN</v>
      </c>
    </row>
    <row r="3976" spans="1:12" ht="27">
      <c r="A3976" s="321">
        <v>3009240</v>
      </c>
      <c r="B3976" s="322" t="s">
        <v>13459</v>
      </c>
      <c r="C3976" s="321" t="s">
        <v>3598</v>
      </c>
      <c r="D3976" s="155" t="e">
        <f t="shared" si="186"/>
        <v>#REF!</v>
      </c>
      <c r="F3976" s="38">
        <v>2154020.29</v>
      </c>
      <c r="G3976" s="38" t="e">
        <f>INDEX('SICRO-SERVIÇOS-DESONERADO'!C:C,MATCH('SICRO-SERVIÇOS'!A3976,'SICRO-SERVIÇOS-DESONERADO'!A:A,0))</f>
        <v>#N/A</v>
      </c>
      <c r="K3976" s="38" t="str">
        <f t="shared" si="187"/>
        <v>TRILHO TR68, COMPRIMENTO DE 120 M (TLS), SOBRE DORMENTE DE CONCRETO, BITOLA MÉTRICA OU LARGA, TAXA DE DORMENTAÇÃO DE 1.667 UN/KM, TALA DE JUNÇÃO DE 6 FUROS E FIXAÇÃO ELÁSTICA PANDROL - POSICIONAMENTO E ASSENTAMENTO MECANIZADO</v>
      </c>
      <c r="L3976" s="38" t="str">
        <f t="shared" si="188"/>
        <v>KM</v>
      </c>
    </row>
    <row r="3977" spans="1:12" ht="27">
      <c r="A3977" s="321">
        <v>3009028</v>
      </c>
      <c r="B3977" s="322" t="s">
        <v>13460</v>
      </c>
      <c r="C3977" s="321" t="s">
        <v>3598</v>
      </c>
      <c r="D3977" s="155" t="e">
        <f t="shared" si="186"/>
        <v>#REF!</v>
      </c>
      <c r="F3977" s="38">
        <v>2161547.73</v>
      </c>
      <c r="G3977" s="38" t="e">
        <f>INDEX('SICRO-SERVIÇOS-DESONERADO'!C:C,MATCH('SICRO-SERVIÇOS'!A3977,'SICRO-SERVIÇOS-DESONERADO'!A:A,0))</f>
        <v>#N/A</v>
      </c>
      <c r="K3977" s="38" t="str">
        <f t="shared" si="187"/>
        <v>TRILHO TR68, COMPRIMENTO DE 120 M (TLS), SOBRE DORMENTE DE CONCRETO, BITOLA MÉTRICA OU LARGA, TAXA DE DORMENTAÇÃO DE 1.750 UN/KM, TALA DE JUNÇÃO DE 6 FUROS E FIXAÇÃO ELÁSTICA PANDROL - POSICIONAMENTO E ASSENTAMENTO MECANIZADO</v>
      </c>
      <c r="L3977" s="38" t="str">
        <f t="shared" si="188"/>
        <v>KM</v>
      </c>
    </row>
    <row r="3978" spans="1:12" ht="27">
      <c r="A3978" s="321">
        <v>3009306</v>
      </c>
      <c r="B3978" s="322" t="s">
        <v>13461</v>
      </c>
      <c r="C3978" s="321" t="s">
        <v>3598</v>
      </c>
      <c r="D3978" s="155" t="e">
        <f t="shared" si="186"/>
        <v>#REF!</v>
      </c>
      <c r="F3978" s="38">
        <v>3230943.39</v>
      </c>
      <c r="G3978" s="38" t="e">
        <f>INDEX('SICRO-SERVIÇOS-DESONERADO'!C:C,MATCH('SICRO-SERVIÇOS'!A3978,'SICRO-SERVIÇOS-DESONERADO'!A:A,0))</f>
        <v>#N/A</v>
      </c>
      <c r="K3978" s="38" t="str">
        <f t="shared" si="187"/>
        <v>TRILHO TR68, COMPRIMENTO DE 120 M (TLS), SOBRE DORMENTE DE CONCRETO, BITOLA MISTA, TAXA DE DORMENTAÇÃO DE 1.667 UN/KM, TALA DE JUNÇÃO DE 6 FUROS E FIXAÇÃO ELÁSTICA PANDROL - POSICIONAMENTO E ASSENTAMENTO MECANIZADO</v>
      </c>
      <c r="L3978" s="38" t="str">
        <f t="shared" si="188"/>
        <v>KM</v>
      </c>
    </row>
    <row r="3979" spans="1:12" ht="27">
      <c r="A3979" s="321">
        <v>3009032</v>
      </c>
      <c r="B3979" s="322" t="s">
        <v>13462</v>
      </c>
      <c r="C3979" s="321" t="s">
        <v>3598</v>
      </c>
      <c r="D3979" s="155" t="e">
        <f t="shared" si="186"/>
        <v>#REF!</v>
      </c>
      <c r="F3979" s="38">
        <v>3242234.39</v>
      </c>
      <c r="G3979" s="38" t="e">
        <f>INDEX('SICRO-SERVIÇOS-DESONERADO'!C:C,MATCH('SICRO-SERVIÇOS'!A3979,'SICRO-SERVIÇOS-DESONERADO'!A:A,0))</f>
        <v>#N/A</v>
      </c>
      <c r="K3979" s="38" t="str">
        <f t="shared" si="187"/>
        <v>TRILHO TR68, COMPRIMENTO DE 120 M (TLS), SOBRE DORMENTE DE CONCRETO, BITOLA MISTA, TAXA DE DORMENTAÇÃO DE 1.750 UN/KM, TALA DE JUNÇÃO DE 6 FUROS E FIXAÇÃO ELÁSTICA PANDROL - POSICIONAMENTO E ASSENTAMENTO MECANIZADO</v>
      </c>
      <c r="L3979" s="38" t="str">
        <f t="shared" si="188"/>
        <v>KM</v>
      </c>
    </row>
    <row r="3980" spans="1:12" ht="27">
      <c r="A3980" s="321">
        <v>3009256</v>
      </c>
      <c r="B3980" s="322" t="s">
        <v>13463</v>
      </c>
      <c r="C3980" s="321" t="s">
        <v>3598</v>
      </c>
      <c r="D3980" s="155" t="e">
        <f t="shared" si="186"/>
        <v>#REF!</v>
      </c>
      <c r="F3980" s="38">
        <v>2817070.15</v>
      </c>
      <c r="G3980" s="38" t="e">
        <f>INDEX('SICRO-SERVIÇOS-DESONERADO'!C:C,MATCH('SICRO-SERVIÇOS'!A3980,'SICRO-SERVIÇOS-DESONERADO'!A:A,0))</f>
        <v>#N/A</v>
      </c>
      <c r="K3980" s="38" t="str">
        <f t="shared" si="187"/>
        <v>TRILHO TR68, COMPRIMENTO DE 120 M (TLS), SOBRE DORMENTE DE MADEIRA, BITOLA MÉTRICA OU LARGA, TAXA DE DORMENTAÇÃO DE 1.667 UN/KM, TALA DE JUNÇÃO DE 6 FUROS E FIXAÇÃO ELÁSTICA PANDROL - POSICIONAMENTO E ASSENTAMENTO MECANIZADO</v>
      </c>
      <c r="L3980" s="38" t="str">
        <f t="shared" si="188"/>
        <v>KM</v>
      </c>
    </row>
    <row r="3981" spans="1:12" ht="27">
      <c r="A3981" s="321">
        <v>3009264</v>
      </c>
      <c r="B3981" s="322" t="s">
        <v>13464</v>
      </c>
      <c r="C3981" s="321" t="s">
        <v>3598</v>
      </c>
      <c r="D3981" s="155" t="e">
        <f t="shared" si="186"/>
        <v>#REF!</v>
      </c>
      <c r="F3981" s="38">
        <v>2708613.76</v>
      </c>
      <c r="G3981" s="38" t="e">
        <f>INDEX('SICRO-SERVIÇOS-DESONERADO'!C:C,MATCH('SICRO-SERVIÇOS'!A3981,'SICRO-SERVIÇOS-DESONERADO'!A:A,0))</f>
        <v>#N/A</v>
      </c>
      <c r="K3981" s="38" t="str">
        <f t="shared" si="187"/>
        <v>TRILHO TR68, COMPRIMENTO DE 120 M (TLS), SOBRE DORMENTE DE MADEIRA, BITOLA MÉTRICA OU LARGA, TAXA DE DORMENTAÇÃO DE 1.667 UN/KM, TALA DE JUNÇÃO DE 6 FUROS E FIXAÇÃO RÍGIDA - POSICIONAMENTO E ASSENTAMENTO MECANIZADO</v>
      </c>
      <c r="L3981" s="38" t="str">
        <f t="shared" si="188"/>
        <v>KM</v>
      </c>
    </row>
    <row r="3982" spans="1:12" ht="27">
      <c r="A3982" s="321">
        <v>3009036</v>
      </c>
      <c r="B3982" s="322" t="s">
        <v>13465</v>
      </c>
      <c r="C3982" s="321" t="s">
        <v>3598</v>
      </c>
      <c r="D3982" s="155" t="e">
        <f t="shared" si="186"/>
        <v>#REF!</v>
      </c>
      <c r="F3982" s="38">
        <v>2857870.11</v>
      </c>
      <c r="G3982" s="38" t="e">
        <f>INDEX('SICRO-SERVIÇOS-DESONERADO'!C:C,MATCH('SICRO-SERVIÇOS'!A3982,'SICRO-SERVIÇOS-DESONERADO'!A:A,0))</f>
        <v>#N/A</v>
      </c>
      <c r="K3982" s="38" t="str">
        <f t="shared" si="187"/>
        <v>TRILHO TR68, COMPRIMENTO DE 120 M (TLS), SOBRE DORMENTE DE MADEIRA, BITOLA MÉTRICA OU LARGA, TAXA DE DORMENTAÇÃO DE 1.750 UN/KM, TALA DE JUNÇÃO DE 6 FUROS E FIXAÇÃO ELÁSTICA PANDROL - POSICIONAMENTO E ASSENTAMENTO MECANIZADO</v>
      </c>
      <c r="L3982" s="38" t="str">
        <f t="shared" si="188"/>
        <v>KM</v>
      </c>
    </row>
    <row r="3983" spans="1:12" ht="27">
      <c r="A3983" s="321">
        <v>3009044</v>
      </c>
      <c r="B3983" s="322" t="s">
        <v>13466</v>
      </c>
      <c r="C3983" s="321" t="s">
        <v>3598</v>
      </c>
      <c r="D3983" s="155" t="e">
        <f t="shared" si="186"/>
        <v>#REF!</v>
      </c>
      <c r="F3983" s="38">
        <v>2744013.52</v>
      </c>
      <c r="G3983" s="38" t="e">
        <f>INDEX('SICRO-SERVIÇOS-DESONERADO'!C:C,MATCH('SICRO-SERVIÇOS'!A3983,'SICRO-SERVIÇOS-DESONERADO'!A:A,0))</f>
        <v>#N/A</v>
      </c>
      <c r="K3983" s="38" t="str">
        <f t="shared" si="187"/>
        <v>TRILHO TR68, COMPRIMENTO DE 120 M (TLS), SOBRE DORMENTE DE MADEIRA, BITOLA MÉTRICA OU LARGA, TAXA DE DORMENTAÇÃO DE 1.750 UN/KM, TALA DE JUNÇÃO DE 6 FUROS E FIXAÇÃO RÍGIDA - POSICIONAMENTO E ASSENTAMENTO MECANIZADO</v>
      </c>
      <c r="L3983" s="38" t="str">
        <f t="shared" si="188"/>
        <v>KM</v>
      </c>
    </row>
    <row r="3984" spans="1:12" ht="27">
      <c r="A3984" s="321">
        <v>3009272</v>
      </c>
      <c r="B3984" s="322" t="s">
        <v>13467</v>
      </c>
      <c r="C3984" s="321" t="s">
        <v>3598</v>
      </c>
      <c r="D3984" s="155" t="e">
        <f t="shared" si="186"/>
        <v>#REF!</v>
      </c>
      <c r="F3984" s="38">
        <v>4226240.66</v>
      </c>
      <c r="G3984" s="38" t="e">
        <f>INDEX('SICRO-SERVIÇOS-DESONERADO'!C:C,MATCH('SICRO-SERVIÇOS'!A3984,'SICRO-SERVIÇOS-DESONERADO'!A:A,0))</f>
        <v>#N/A</v>
      </c>
      <c r="K3984" s="38" t="str">
        <f t="shared" si="187"/>
        <v>TRILHO TR68, COMPRIMENTO DE 120 M (TLS), SOBRE DORMENTE DE MADEIRA, BITOLA MISTA, TAXA DE DORMENTAÇÃO DE 1.667 UN/KM, TALA DE JUNÇÃO DE 6 FUROS E FIXAÇÃO ELÁSTICA PANDROL - POSICIONAMENTO E ASSENTAMENTO MECANIZADO</v>
      </c>
      <c r="L3984" s="38" t="str">
        <f t="shared" si="188"/>
        <v>KM</v>
      </c>
    </row>
    <row r="3985" spans="1:12" ht="27">
      <c r="A3985" s="321">
        <v>3009052</v>
      </c>
      <c r="B3985" s="322" t="s">
        <v>13468</v>
      </c>
      <c r="C3985" s="321" t="s">
        <v>3598</v>
      </c>
      <c r="D3985" s="155" t="e">
        <f t="shared" si="186"/>
        <v>#REF!</v>
      </c>
      <c r="F3985" s="38">
        <v>4287477</v>
      </c>
      <c r="G3985" s="38" t="e">
        <f>INDEX('SICRO-SERVIÇOS-DESONERADO'!C:C,MATCH('SICRO-SERVIÇOS'!A3985,'SICRO-SERVIÇOS-DESONERADO'!A:A,0))</f>
        <v>#N/A</v>
      </c>
      <c r="K3985" s="38" t="str">
        <f t="shared" si="187"/>
        <v>TRILHO TR68, COMPRIMENTO DE 120 M (TLS), SOBRE DORMENTE DE MADEIRA, BITOLA MISTA, TAXA DE DORMENTAÇÃO DE 1.750 UN/KM, TALA DE JUNÇÃO DE 6 FUROS E FIXAÇÃO ELÁSTICA PANDROL - POSICIONAMENTO E ASSENTAMENTO MECANIZADO</v>
      </c>
      <c r="L3985" s="38" t="str">
        <f t="shared" si="188"/>
        <v>KM</v>
      </c>
    </row>
    <row r="3986" spans="1:12" ht="18">
      <c r="A3986" s="321">
        <v>3009105</v>
      </c>
      <c r="B3986" s="322" t="s">
        <v>13469</v>
      </c>
      <c r="C3986" s="321" t="s">
        <v>34</v>
      </c>
      <c r="D3986" s="155" t="e">
        <f t="shared" si="186"/>
        <v>#REF!</v>
      </c>
      <c r="F3986" s="38">
        <v>237678.38</v>
      </c>
      <c r="G3986" s="38" t="e">
        <f>INDEX('SICRO-SERVIÇOS-DESONERADO'!C:C,MATCH('SICRO-SERVIÇOS'!A3986,'SICRO-SERVIÇOS-DESONERADO'!A:A,0))</f>
        <v>#N/A</v>
      </c>
      <c r="K3986" s="38" t="str">
        <f t="shared" si="187"/>
        <v>TRILHO TR68, COMPRIMENTO DE 240 M (TLS), FORMADO POR TRILHOS CURTOS DE 12 M SOLDADOS POR CALDEAMENTO - CONFECÇÃO EM ESTALEIRO</v>
      </c>
      <c r="L3986" s="38" t="str">
        <f t="shared" si="188"/>
        <v>UN</v>
      </c>
    </row>
    <row r="3987" spans="1:12" ht="27">
      <c r="A3987" s="321">
        <v>3009248</v>
      </c>
      <c r="B3987" s="322" t="s">
        <v>13470</v>
      </c>
      <c r="C3987" s="321" t="s">
        <v>3598</v>
      </c>
      <c r="D3987" s="155" t="e">
        <f t="shared" si="186"/>
        <v>#REF!</v>
      </c>
      <c r="F3987" s="38">
        <v>2146322.4300000002</v>
      </c>
      <c r="G3987" s="38" t="e">
        <f>INDEX('SICRO-SERVIÇOS-DESONERADO'!C:C,MATCH('SICRO-SERVIÇOS'!A3987,'SICRO-SERVIÇOS-DESONERADO'!A:A,0))</f>
        <v>#N/A</v>
      </c>
      <c r="K3987" s="38" t="str">
        <f t="shared" si="187"/>
        <v>TRILHO TR68, COMPRIMENTO DE 240 M (TLS), SOBRE DORMENTE DE CONCRETO, BITOLA MÉTRICA OU LARGA, TAXA DE DORMENTAÇÃO DE 1.667 UN/KM, TALA DE JUNÇÃO DE 6 FUROS E FIXAÇÃO ELÁSTICA PANDROL - POSICIONAMENTO E ASSENTAMENTO MECANIZADO</v>
      </c>
      <c r="L3987" s="38" t="str">
        <f t="shared" si="188"/>
        <v>KM</v>
      </c>
    </row>
    <row r="3988" spans="1:12" ht="27">
      <c r="A3988" s="321">
        <v>3009210</v>
      </c>
      <c r="B3988" s="322" t="s">
        <v>13471</v>
      </c>
      <c r="C3988" s="321" t="s">
        <v>3598</v>
      </c>
      <c r="D3988" s="155" t="e">
        <f t="shared" si="186"/>
        <v>#REF!</v>
      </c>
      <c r="F3988" s="38">
        <v>2153849.9500000002</v>
      </c>
      <c r="G3988" s="38" t="e">
        <f>INDEX('SICRO-SERVIÇOS-DESONERADO'!C:C,MATCH('SICRO-SERVIÇOS'!A3988,'SICRO-SERVIÇOS-DESONERADO'!A:A,0))</f>
        <v>#N/A</v>
      </c>
      <c r="K3988" s="38" t="str">
        <f t="shared" si="187"/>
        <v>TRILHO TR68, COMPRIMENTO DE 240 M (TLS), SOBRE DORMENTE DE CONCRETO, BITOLA MÉTRICA OU LARGA, TAXA DE DORMENTAÇÃO DE 1.750 UN/KM, TALA DE JUNÇÃO DE 6 FUROS E FIXAÇÃO ELÁSTICA PANDROL - POSICIONAMENTO E ASSENTAMENTO MECANIZADO</v>
      </c>
      <c r="L3988" s="38" t="str">
        <f t="shared" si="188"/>
        <v>KM</v>
      </c>
    </row>
    <row r="3989" spans="1:12" ht="27">
      <c r="A3989" s="321">
        <v>3009310</v>
      </c>
      <c r="B3989" s="322" t="s">
        <v>13472</v>
      </c>
      <c r="C3989" s="321" t="s">
        <v>3598</v>
      </c>
      <c r="D3989" s="155" t="e">
        <f t="shared" si="186"/>
        <v>#REF!</v>
      </c>
      <c r="F3989" s="38">
        <v>3219398.31</v>
      </c>
      <c r="G3989" s="38" t="e">
        <f>INDEX('SICRO-SERVIÇOS-DESONERADO'!C:C,MATCH('SICRO-SERVIÇOS'!A3989,'SICRO-SERVIÇOS-DESONERADO'!A:A,0))</f>
        <v>#N/A</v>
      </c>
      <c r="K3989" s="38" t="str">
        <f t="shared" si="187"/>
        <v>TRILHO TR68, COMPRIMENTO DE 240 M (TLS), SOBRE DORMENTE DE CONCRETO, BITOLA MISTA, TAXA DE DORMENTAÇÃO DE 1.667 UN/KM, TALA DE JUNÇÃO DE 6 FUROS E FIXAÇÃO ELÁSTICA PANDROL - POSICIONAMENTO E ASSENTAMENTO MECANIZADO</v>
      </c>
      <c r="L3989" s="38" t="str">
        <f t="shared" si="188"/>
        <v>KM</v>
      </c>
    </row>
    <row r="3990" spans="1:12" ht="27">
      <c r="A3990" s="321">
        <v>3009214</v>
      </c>
      <c r="B3990" s="322" t="s">
        <v>13473</v>
      </c>
      <c r="C3990" s="321" t="s">
        <v>3598</v>
      </c>
      <c r="D3990" s="155" t="e">
        <f t="shared" si="186"/>
        <v>#REF!</v>
      </c>
      <c r="F3990" s="38">
        <v>3230689.6</v>
      </c>
      <c r="G3990" s="38" t="e">
        <f>INDEX('SICRO-SERVIÇOS-DESONERADO'!C:C,MATCH('SICRO-SERVIÇOS'!A3990,'SICRO-SERVIÇOS-DESONERADO'!A:A,0))</f>
        <v>#N/A</v>
      </c>
      <c r="K3990" s="38" t="str">
        <f t="shared" si="187"/>
        <v>TRILHO TR68, COMPRIMENTO DE 240 M (TLS), SOBRE DORMENTE DE CONCRETO, BITOLA MISTA, TAXA DE DORMENTAÇÃO DE 1.750 UN/KM, TALA DE JUNÇÃO DE 6 FUROS E FIXAÇÃO ELÁSTICA PANDROL - POSICIONAMENTO E ASSENTAMENTO MECANIZADO</v>
      </c>
      <c r="L3990" s="38" t="str">
        <f t="shared" si="188"/>
        <v>KM</v>
      </c>
    </row>
    <row r="3991" spans="1:12" ht="27">
      <c r="A3991" s="321">
        <v>3009260</v>
      </c>
      <c r="B3991" s="322" t="s">
        <v>13474</v>
      </c>
      <c r="C3991" s="321" t="s">
        <v>3598</v>
      </c>
      <c r="D3991" s="155" t="e">
        <f t="shared" si="186"/>
        <v>#REF!</v>
      </c>
      <c r="F3991" s="38">
        <v>2809427.15</v>
      </c>
      <c r="G3991" s="38" t="e">
        <f>INDEX('SICRO-SERVIÇOS-DESONERADO'!C:C,MATCH('SICRO-SERVIÇOS'!A3991,'SICRO-SERVIÇOS-DESONERADO'!A:A,0))</f>
        <v>#N/A</v>
      </c>
      <c r="K3991" s="38" t="str">
        <f t="shared" si="187"/>
        <v>TRILHO TR68, COMPRIMENTO DE 240 M (TLS), SOBRE DORMENTE DE MADEIRA, BITOLA MÉTRICA OU LARGA, TAXA DE DORMENTAÇÃO DE 1.667 UN/KM, TALA DE JUNÇÃO DE 6 FUROS E FIXAÇÃO ELÁSTICA PANDROL - POSICIONAMENTO E ASSENTAMENTO MECANIZADO</v>
      </c>
      <c r="L3991" s="38" t="str">
        <f t="shared" si="188"/>
        <v>KM</v>
      </c>
    </row>
    <row r="3992" spans="1:12" ht="27">
      <c r="A3992" s="321">
        <v>3009268</v>
      </c>
      <c r="B3992" s="322" t="s">
        <v>13475</v>
      </c>
      <c r="C3992" s="321" t="s">
        <v>3598</v>
      </c>
      <c r="D3992" s="155" t="e">
        <f t="shared" si="186"/>
        <v>#REF!</v>
      </c>
      <c r="F3992" s="38">
        <v>2700970.75</v>
      </c>
      <c r="G3992" s="38" t="e">
        <f>INDEX('SICRO-SERVIÇOS-DESONERADO'!C:C,MATCH('SICRO-SERVIÇOS'!A3992,'SICRO-SERVIÇOS-DESONERADO'!A:A,0))</f>
        <v>#N/A</v>
      </c>
      <c r="K3992" s="38" t="str">
        <f t="shared" si="187"/>
        <v>TRILHO TR68, COMPRIMENTO DE 240 M (TLS), SOBRE DORMENTE DE MADEIRA, BITOLA MÉTRICA OU LARGA, TAXA DE DORMENTAÇÃO DE 1.667 UN/KM, TALA DE JUNÇÃO DE 6 FUROS E FIXAÇÃO RÍGIDA - POSICIONAMENTO E ASSENTAMENTO MECANIZADO</v>
      </c>
      <c r="L3992" s="38" t="str">
        <f t="shared" si="188"/>
        <v>KM</v>
      </c>
    </row>
    <row r="3993" spans="1:12" ht="27">
      <c r="A3993" s="321">
        <v>3009040</v>
      </c>
      <c r="B3993" s="322" t="s">
        <v>13476</v>
      </c>
      <c r="C3993" s="321" t="s">
        <v>3598</v>
      </c>
      <c r="D3993" s="155" t="e">
        <f t="shared" si="186"/>
        <v>#REF!</v>
      </c>
      <c r="F3993" s="38">
        <v>2850227.11</v>
      </c>
      <c r="G3993" s="38" t="e">
        <f>INDEX('SICRO-SERVIÇOS-DESONERADO'!C:C,MATCH('SICRO-SERVIÇOS'!A3993,'SICRO-SERVIÇOS-DESONERADO'!A:A,0))</f>
        <v>#N/A</v>
      </c>
      <c r="K3993" s="38" t="str">
        <f t="shared" si="187"/>
        <v>TRILHO TR68, COMPRIMENTO DE 240 M (TLS), SOBRE DORMENTE DE MADEIRA, BITOLA MÉTRICA OU LARGA, TAXA DE DORMENTAÇÃO DE 1.750 UN/KM, TALA DE JUNÇÃO DE 6 FUROS E FIXAÇÃO ELÁSTICA PANDROL - POSICIONAMENTO E ASSENTAMENTO MECANIZADO</v>
      </c>
      <c r="L3993" s="38" t="str">
        <f t="shared" si="188"/>
        <v>KM</v>
      </c>
    </row>
    <row r="3994" spans="1:12" ht="27">
      <c r="A3994" s="321">
        <v>3009048</v>
      </c>
      <c r="B3994" s="322" t="s">
        <v>13477</v>
      </c>
      <c r="C3994" s="321" t="s">
        <v>3598</v>
      </c>
      <c r="D3994" s="155" t="e">
        <f t="shared" si="186"/>
        <v>#REF!</v>
      </c>
      <c r="F3994" s="38">
        <v>2736370.52</v>
      </c>
      <c r="G3994" s="38" t="e">
        <f>INDEX('SICRO-SERVIÇOS-DESONERADO'!C:C,MATCH('SICRO-SERVIÇOS'!A3994,'SICRO-SERVIÇOS-DESONERADO'!A:A,0))</f>
        <v>#N/A</v>
      </c>
      <c r="K3994" s="38" t="str">
        <f t="shared" si="187"/>
        <v>TRILHO TR68, COMPRIMENTO DE 240 M (TLS), SOBRE DORMENTE DE MADEIRA, BITOLA MÉTRICA OU LARGA, TAXA DE DORMENTAÇÃO DE 1.750 UN/KM, TALA DE JUNÇÃO DE 6 FUROS E FIXAÇÃO RÍGIDA - POSICIONAMENTO E ASSENTAMENTO MECANIZADO</v>
      </c>
      <c r="L3994" s="38" t="str">
        <f t="shared" si="188"/>
        <v>KM</v>
      </c>
    </row>
    <row r="3995" spans="1:12" ht="27">
      <c r="A3995" s="321">
        <v>3009276</v>
      </c>
      <c r="B3995" s="322" t="s">
        <v>13478</v>
      </c>
      <c r="C3995" s="321" t="s">
        <v>3598</v>
      </c>
      <c r="D3995" s="155" t="e">
        <f t="shared" si="186"/>
        <v>#REF!</v>
      </c>
      <c r="F3995" s="38">
        <v>4214777.9400000004</v>
      </c>
      <c r="G3995" s="38" t="e">
        <f>INDEX('SICRO-SERVIÇOS-DESONERADO'!C:C,MATCH('SICRO-SERVIÇOS'!A3995,'SICRO-SERVIÇOS-DESONERADO'!A:A,0))</f>
        <v>#N/A</v>
      </c>
      <c r="K3995" s="38" t="str">
        <f t="shared" si="187"/>
        <v>TRILHO TR68, COMPRIMENTO DE 240 M (TLS), SOBRE DORMENTE DE MADEIRA, BITOLA MISTA, TAXA DE DORMENTAÇÃO DE 1.667 UN/KM, TALA DE JUNÇÃO DE 6 FUROS E FIXAÇÃO ELÁSTICA PANDROL - POSICIONAMENTO E ASSENTAMENTO MECANIZADO</v>
      </c>
      <c r="L3995" s="38" t="str">
        <f t="shared" si="188"/>
        <v>KM</v>
      </c>
    </row>
    <row r="3996" spans="1:12" ht="27">
      <c r="A3996" s="321">
        <v>3009056</v>
      </c>
      <c r="B3996" s="322" t="s">
        <v>13479</v>
      </c>
      <c r="C3996" s="321" t="s">
        <v>3598</v>
      </c>
      <c r="D3996" s="155" t="e">
        <f t="shared" si="186"/>
        <v>#REF!</v>
      </c>
      <c r="F3996" s="38">
        <v>4276014.29</v>
      </c>
      <c r="G3996" s="38" t="e">
        <f>INDEX('SICRO-SERVIÇOS-DESONERADO'!C:C,MATCH('SICRO-SERVIÇOS'!A3996,'SICRO-SERVIÇOS-DESONERADO'!A:A,0))</f>
        <v>#N/A</v>
      </c>
      <c r="K3996" s="38" t="str">
        <f t="shared" si="187"/>
        <v>TRILHO TR68, COMPRIMENTO DE 240 M (TLS), SOBRE DORMENTE DE MADEIRA, BITOLA MISTA, TAXA DE DORMENTAÇÃO DE 1.750 UN/KM, TALA DE JUNÇÃO DE 6 FUROS E FIXAÇÃO ELÁSTICA PANDROL - POSICIONAMENTO E ASSENTAMENTO MECANIZADO</v>
      </c>
      <c r="L3996" s="38" t="str">
        <f t="shared" si="188"/>
        <v>KM</v>
      </c>
    </row>
    <row r="3997" spans="1:12" ht="27">
      <c r="A3997" s="321">
        <v>3009237</v>
      </c>
      <c r="B3997" s="322" t="s">
        <v>13480</v>
      </c>
      <c r="C3997" s="321" t="s">
        <v>3598</v>
      </c>
      <c r="D3997" s="155" t="e">
        <f t="shared" si="186"/>
        <v>#REF!</v>
      </c>
      <c r="F3997" s="38">
        <v>2174938.33</v>
      </c>
      <c r="G3997" s="38" t="e">
        <f>INDEX('SICRO-SERVIÇOS-DESONERADO'!C:C,MATCH('SICRO-SERVIÇOS'!A3997,'SICRO-SERVIÇOS-DESONERADO'!A:A,0))</f>
        <v>#N/A</v>
      </c>
      <c r="K3997" s="38" t="str">
        <f t="shared" si="187"/>
        <v>TRILHO UIC60, COMPRIMENTO DE 12 M, SOBRE DORMENTE DE CONCRETO, BITOLA MÉTRICA OU LARGA, TAXA DE DORMENTAÇÃO DE 1.667 UN/KM, TALA DE JUNÇÃO DE 6 FUROS E FIXAÇÃO ELÁSTICA PANDROL - POSICIONAMENTO E ASSENTAMENTO MANUAL</v>
      </c>
      <c r="L3997" s="38" t="str">
        <f t="shared" si="188"/>
        <v>KM</v>
      </c>
    </row>
    <row r="3998" spans="1:12" ht="27">
      <c r="A3998" s="321">
        <v>3009025</v>
      </c>
      <c r="B3998" s="322" t="s">
        <v>13481</v>
      </c>
      <c r="C3998" s="321" t="s">
        <v>3598</v>
      </c>
      <c r="D3998" s="155" t="e">
        <f t="shared" si="186"/>
        <v>#REF!</v>
      </c>
      <c r="F3998" s="38">
        <v>2180892.8199999998</v>
      </c>
      <c r="G3998" s="38" t="e">
        <f>INDEX('SICRO-SERVIÇOS-DESONERADO'!C:C,MATCH('SICRO-SERVIÇOS'!A3998,'SICRO-SERVIÇOS-DESONERADO'!A:A,0))</f>
        <v>#N/A</v>
      </c>
      <c r="K3998" s="38" t="str">
        <f t="shared" si="187"/>
        <v>TRILHO UIC60, COMPRIMENTO DE 12 M, SOBRE DORMENTE DE CONCRETO, BITOLA MÉTRICA OU LARGA, TAXA DE DORMENTAÇÃO DE 1.750 UN/KM, TALA DE JUNÇÃO DE 6 FUROS E FIXAÇÃO ELÁSTICA PANDROL - POSICIONAMENTO E ASSENTAMENTO MANUAL</v>
      </c>
      <c r="L3998" s="38" t="str">
        <f t="shared" si="188"/>
        <v>KM</v>
      </c>
    </row>
    <row r="3999" spans="1:12" ht="27">
      <c r="A3999" s="321">
        <v>3009319</v>
      </c>
      <c r="B3999" s="322" t="s">
        <v>13482</v>
      </c>
      <c r="C3999" s="321" t="s">
        <v>3598</v>
      </c>
      <c r="D3999" s="155" t="e">
        <f t="shared" si="186"/>
        <v>#REF!</v>
      </c>
      <c r="F3999" s="38">
        <v>3260639.17</v>
      </c>
      <c r="G3999" s="38" t="e">
        <f>INDEX('SICRO-SERVIÇOS-DESONERADO'!C:C,MATCH('SICRO-SERVIÇOS'!A3999,'SICRO-SERVIÇOS-DESONERADO'!A:A,0))</f>
        <v>#N/A</v>
      </c>
      <c r="K3999" s="38" t="str">
        <f t="shared" si="187"/>
        <v>TRILHO UIC60, COMPRIMENTO DE 12 M, SOBRE DORMENTE DE CONCRETO, BITOLA MISTA, TAXA DE DORMENTAÇÃO DE 1.667 UN/KM, TALA DE JUNÇÃO DE 6 FUROS E FIXAÇÃO ELÁSTICA PANDROL - POSICIONAMENTO E ASSENTAMENTO MANUAL</v>
      </c>
      <c r="L3999" s="38" t="str">
        <f t="shared" si="188"/>
        <v>KM</v>
      </c>
    </row>
    <row r="4000" spans="1:12" ht="27">
      <c r="A4000" s="321">
        <v>3009021</v>
      </c>
      <c r="B4000" s="322" t="s">
        <v>13483</v>
      </c>
      <c r="C4000" s="321" t="s">
        <v>3598</v>
      </c>
      <c r="D4000" s="155" t="e">
        <f t="shared" si="186"/>
        <v>#REF!</v>
      </c>
      <c r="F4000" s="38">
        <v>3269861.31</v>
      </c>
      <c r="G4000" s="38" t="e">
        <f>INDEX('SICRO-SERVIÇOS-DESONERADO'!C:C,MATCH('SICRO-SERVIÇOS'!A4000,'SICRO-SERVIÇOS-DESONERADO'!A:A,0))</f>
        <v>#N/A</v>
      </c>
      <c r="K4000" s="38" t="str">
        <f t="shared" si="187"/>
        <v>TRILHO UIC60, COMPRIMENTO DE 12 M, SOBRE DORMENTE DE CONCRETO, BITOLA MISTA, TAXA DE DORMENTAÇÃO DE 1.750 UN/KM, TALA DE JUNÇÃO DE 6 FUROS E FIXAÇÃO ELÁSTICA PANDROL - POSICIONAMENTO E ASSENTAMENTO MANUAL</v>
      </c>
      <c r="L4000" s="38" t="str">
        <f t="shared" si="188"/>
        <v>KM</v>
      </c>
    </row>
    <row r="4001" spans="1:12" ht="27">
      <c r="A4001" s="321">
        <v>3009291</v>
      </c>
      <c r="B4001" s="322" t="s">
        <v>13484</v>
      </c>
      <c r="C4001" s="321" t="s">
        <v>3598</v>
      </c>
      <c r="D4001" s="155" t="e">
        <f t="shared" si="186"/>
        <v>#REF!</v>
      </c>
      <c r="F4001" s="38">
        <v>2736244.88</v>
      </c>
      <c r="G4001" s="38" t="e">
        <f>INDEX('SICRO-SERVIÇOS-DESONERADO'!C:C,MATCH('SICRO-SERVIÇOS'!A4001,'SICRO-SERVIÇOS-DESONERADO'!A:A,0))</f>
        <v>#N/A</v>
      </c>
      <c r="K4001" s="38" t="str">
        <f t="shared" si="187"/>
        <v>TRILHO UIC60, COMPRIMENTO DE 12 M, SOBRE DORMENTE DE MADEIRA, BITOLA MÉTRICA OU LARGA, TAXA DE DORMENTAÇÃO DE 1.667 UN/KM, TALA DE JUNÇÃO DE 6 FUROS E FIXAÇÃO RÍGIDA - POSICIONAMENTO E ASSENTAMENTO MANUAL</v>
      </c>
      <c r="L4001" s="38" t="str">
        <f t="shared" si="188"/>
        <v>KM</v>
      </c>
    </row>
    <row r="4002" spans="1:12" ht="27">
      <c r="A4002" s="321">
        <v>3009016</v>
      </c>
      <c r="B4002" s="322" t="s">
        <v>13485</v>
      </c>
      <c r="C4002" s="321" t="s">
        <v>3598</v>
      </c>
      <c r="D4002" s="155" t="e">
        <f t="shared" si="186"/>
        <v>#REF!</v>
      </c>
      <c r="F4002" s="38">
        <v>2771877.62</v>
      </c>
      <c r="G4002" s="38" t="e">
        <f>INDEX('SICRO-SERVIÇOS-DESONERADO'!C:C,MATCH('SICRO-SERVIÇOS'!A4002,'SICRO-SERVIÇOS-DESONERADO'!A:A,0))</f>
        <v>#N/A</v>
      </c>
      <c r="K4002" s="38" t="str">
        <f t="shared" si="187"/>
        <v>TRILHO UIC60, COMPRIMENTO DE 12 M, SOBRE DORMENTE DE MADEIRA, BITOLA MÉTRICA OU LARGA, TAXA DE DORMENTAÇÃO DE 1.750 UN/KM, TALA DE JUNÇÃO DE 6 FUROS E FIXAÇÃO RÍGIDA - POSICIONAMENTO E ASSENTAMENTO MANUAL</v>
      </c>
      <c r="L4002" s="38" t="str">
        <f t="shared" si="188"/>
        <v>KM</v>
      </c>
    </row>
    <row r="4003" spans="1:12" ht="27">
      <c r="A4003" s="321">
        <v>3009295</v>
      </c>
      <c r="B4003" s="322" t="s">
        <v>13486</v>
      </c>
      <c r="C4003" s="321" t="s">
        <v>3598</v>
      </c>
      <c r="D4003" s="155" t="e">
        <f t="shared" si="186"/>
        <v>#REF!</v>
      </c>
      <c r="F4003" s="38">
        <v>4104369.87</v>
      </c>
      <c r="G4003" s="38" t="e">
        <f>INDEX('SICRO-SERVIÇOS-DESONERADO'!C:C,MATCH('SICRO-SERVIÇOS'!A4003,'SICRO-SERVIÇOS-DESONERADO'!A:A,0))</f>
        <v>#N/A</v>
      </c>
      <c r="K4003" s="38" t="str">
        <f t="shared" si="187"/>
        <v>TRILHO UIC60, COMPRIMENTO DE 12 M, SOBRE DORMENTE DE MADEIRA, BITOLA MISTA, TAXA DE DORMENTAÇÃO DE 1.667 UN/KM, TALA DE JUNÇÃO DE 6 FUROS E FIXAÇÃO RÍGIDA - POSICIONAMENTO E ASSENTAMENTO MANUAL</v>
      </c>
      <c r="L4003" s="38" t="str">
        <f t="shared" si="188"/>
        <v>KM</v>
      </c>
    </row>
    <row r="4004" spans="1:12" ht="27">
      <c r="A4004" s="321">
        <v>3009228</v>
      </c>
      <c r="B4004" s="322" t="s">
        <v>13487</v>
      </c>
      <c r="C4004" s="321" t="s">
        <v>3598</v>
      </c>
      <c r="D4004" s="155" t="e">
        <f t="shared" si="186"/>
        <v>#REF!</v>
      </c>
      <c r="F4004" s="38">
        <v>4157819.24</v>
      </c>
      <c r="G4004" s="38" t="e">
        <f>INDEX('SICRO-SERVIÇOS-DESONERADO'!C:C,MATCH('SICRO-SERVIÇOS'!A4004,'SICRO-SERVIÇOS-DESONERADO'!A:A,0))</f>
        <v>#N/A</v>
      </c>
      <c r="K4004" s="38" t="str">
        <f t="shared" si="187"/>
        <v>TRILHO UIC60, COMPRIMENTO DE 12 M, SOBRE DORMENTE DE MADEIRA, BITOLA MISTA, TAXA DE DORMENTAÇÃO DE 1.750 UN/KM, TALA DE JUNÇÃO DE 6 FUROS E FIXAÇÃO RÍGIDA - POSICIONAMENTO E ASSENTAMENTO MANUAL</v>
      </c>
      <c r="L4004" s="38" t="str">
        <f t="shared" si="188"/>
        <v>KM</v>
      </c>
    </row>
    <row r="4005" spans="1:12" ht="18">
      <c r="A4005" s="321">
        <v>3009106</v>
      </c>
      <c r="B4005" s="322" t="s">
        <v>13488</v>
      </c>
      <c r="C4005" s="321" t="s">
        <v>34</v>
      </c>
      <c r="D4005" s="155" t="e">
        <f t="shared" si="186"/>
        <v>#REF!</v>
      </c>
      <c r="F4005" s="38">
        <v>112427.08</v>
      </c>
      <c r="G4005" s="38" t="e">
        <f>INDEX('SICRO-SERVIÇOS-DESONERADO'!C:C,MATCH('SICRO-SERVIÇOS'!A4005,'SICRO-SERVIÇOS-DESONERADO'!A:A,0))</f>
        <v>#N/A</v>
      </c>
      <c r="K4005" s="38" t="str">
        <f t="shared" si="187"/>
        <v>TRILHO UIC60, COMPRIMENTO DE 120 M (TLS), FORMADO POR TRILHOS CURTOS DE 12 M SOLDADOS POR CALDEAMENTO - CONFECÇÃO EM ESTALEIRO</v>
      </c>
      <c r="L4005" s="38" t="str">
        <f t="shared" si="188"/>
        <v>UN</v>
      </c>
    </row>
    <row r="4006" spans="1:12" ht="27">
      <c r="A4006" s="321">
        <v>3009299</v>
      </c>
      <c r="B4006" s="322" t="s">
        <v>13489</v>
      </c>
      <c r="C4006" s="321" t="s">
        <v>3598</v>
      </c>
      <c r="D4006" s="155" t="e">
        <f t="shared" si="186"/>
        <v>#REF!</v>
      </c>
      <c r="F4006" s="38">
        <v>2047155.46</v>
      </c>
      <c r="G4006" s="38" t="e">
        <f>INDEX('SICRO-SERVIÇOS-DESONERADO'!C:C,MATCH('SICRO-SERVIÇOS'!A4006,'SICRO-SERVIÇOS-DESONERADO'!A:A,0))</f>
        <v>#N/A</v>
      </c>
      <c r="K4006" s="38" t="str">
        <f t="shared" si="187"/>
        <v>TRILHO UIC60, COMPRIMENTO DE 120 M (TLS), SOBRE DORMENTE DE CONCRETO, BITOLA MÉTRICA OU LARGA, TAXA DE DORMENTAÇÃO DE 1.667 UN/KM, TALA DE JUNÇÃO DE 6 FUROS E FIXAÇÃO ELÁSTICA PANDROL - POSICIONAMENTO E ASSENTAMENTO MECANIZADO</v>
      </c>
      <c r="L4006" s="38" t="str">
        <f t="shared" si="188"/>
        <v>KM</v>
      </c>
    </row>
    <row r="4007" spans="1:12" ht="27">
      <c r="A4007" s="321">
        <v>3009029</v>
      </c>
      <c r="B4007" s="322" t="s">
        <v>13490</v>
      </c>
      <c r="C4007" s="321" t="s">
        <v>3598</v>
      </c>
      <c r="D4007" s="155" t="e">
        <f t="shared" si="186"/>
        <v>#REF!</v>
      </c>
      <c r="F4007" s="38">
        <v>2054682.9</v>
      </c>
      <c r="G4007" s="38" t="e">
        <f>INDEX('SICRO-SERVIÇOS-DESONERADO'!C:C,MATCH('SICRO-SERVIÇOS'!A4007,'SICRO-SERVIÇOS-DESONERADO'!A:A,0))</f>
        <v>#N/A</v>
      </c>
      <c r="K4007" s="38" t="str">
        <f t="shared" si="187"/>
        <v>TRILHO UIC60, COMPRIMENTO DE 120 M (TLS), SOBRE DORMENTE DE CONCRETO, BITOLA MÉTRICA OU LARGA, TAXA DE DORMENTAÇÃO DE 1.750 UN/KM, TALA DE JUNÇÃO DE 6 FUROS E FIXAÇÃO ELÁSTICA PANDROL - POSICIONAMENTO E ASSENTAMENTO MECANIZADO</v>
      </c>
      <c r="L4007" s="38" t="str">
        <f t="shared" si="188"/>
        <v>KM</v>
      </c>
    </row>
    <row r="4008" spans="1:12" ht="27">
      <c r="A4008" s="321">
        <v>3009245</v>
      </c>
      <c r="B4008" s="322" t="s">
        <v>13491</v>
      </c>
      <c r="C4008" s="321" t="s">
        <v>3598</v>
      </c>
      <c r="D4008" s="155" t="e">
        <f t="shared" si="186"/>
        <v>#REF!</v>
      </c>
      <c r="F4008" s="38">
        <v>3070646.18</v>
      </c>
      <c r="G4008" s="38" t="e">
        <f>INDEX('SICRO-SERVIÇOS-DESONERADO'!C:C,MATCH('SICRO-SERVIÇOS'!A4008,'SICRO-SERVIÇOS-DESONERADO'!A:A,0))</f>
        <v>#N/A</v>
      </c>
      <c r="K4008" s="38" t="str">
        <f t="shared" si="187"/>
        <v>TRILHO UIC60, COMPRIMENTO DE 120 M (TLS), SOBRE DORMENTE DE CONCRETO, BITOLA MISTA, TAXA DE DORMENTAÇÃO DE 1.667 UN/KM, TALA DE JUNÇÃO DE 6 FUROS E FIXAÇÃO ELÁSTICA PANDROL - POSICIONAMENTO E ASSENTAMENTO MECANIZADO</v>
      </c>
      <c r="L4008" s="38" t="str">
        <f t="shared" si="188"/>
        <v>KM</v>
      </c>
    </row>
    <row r="4009" spans="1:12" ht="27">
      <c r="A4009" s="321">
        <v>3009033</v>
      </c>
      <c r="B4009" s="322" t="s">
        <v>13492</v>
      </c>
      <c r="C4009" s="321" t="s">
        <v>3598</v>
      </c>
      <c r="D4009" s="155" t="e">
        <f t="shared" si="186"/>
        <v>#REF!</v>
      </c>
      <c r="F4009" s="38">
        <v>3081937.18</v>
      </c>
      <c r="G4009" s="38" t="e">
        <f>INDEX('SICRO-SERVIÇOS-DESONERADO'!C:C,MATCH('SICRO-SERVIÇOS'!A4009,'SICRO-SERVIÇOS-DESONERADO'!A:A,0))</f>
        <v>#N/A</v>
      </c>
      <c r="K4009" s="38" t="str">
        <f t="shared" si="187"/>
        <v>TRILHO UIC60, COMPRIMENTO DE 120 M (TLS), SOBRE DORMENTE DE CONCRETO, BITOLA MISTA, TAXA DE DORMENTAÇÃO DE 1.750 UN/KM, TALA DE JUNÇÃO DE 6 FUROS E FIXAÇÃO ELÁSTICA PANDROL - POSICIONAMENTO E ASSENTAMENTO MECANIZADO</v>
      </c>
      <c r="L4009" s="38" t="str">
        <f t="shared" si="188"/>
        <v>KM</v>
      </c>
    </row>
    <row r="4010" spans="1:12" ht="27">
      <c r="A4010" s="321">
        <v>3009257</v>
      </c>
      <c r="B4010" s="322" t="s">
        <v>13493</v>
      </c>
      <c r="C4010" s="321" t="s">
        <v>3598</v>
      </c>
      <c r="D4010" s="155" t="e">
        <f t="shared" si="186"/>
        <v>#REF!</v>
      </c>
      <c r="F4010" s="38">
        <v>2627658.73</v>
      </c>
      <c r="G4010" s="38" t="e">
        <f>INDEX('SICRO-SERVIÇOS-DESONERADO'!C:C,MATCH('SICRO-SERVIÇOS'!A4010,'SICRO-SERVIÇOS-DESONERADO'!A:A,0))</f>
        <v>#N/A</v>
      </c>
      <c r="K4010" s="38" t="str">
        <f t="shared" si="187"/>
        <v>TRILHO UIC60, COMPRIMENTO DE 120 M (TLS), SOBRE DORMENTE DE MADEIRA, BITOLA MÉTRICA OU LARGA, TAXA DE DORMENTAÇÃO DE 1.667 UN/KM, TALA DE JUNÇÃO DE 6 FUROS E FIXAÇÃO ELÁSTICA PANDROL - POSICIONAMENTO E ASSENTAMENTO MECANIZADO</v>
      </c>
      <c r="L4010" s="38" t="str">
        <f t="shared" si="188"/>
        <v>KM</v>
      </c>
    </row>
    <row r="4011" spans="1:12" ht="27">
      <c r="A4011" s="321">
        <v>3009265</v>
      </c>
      <c r="B4011" s="322" t="s">
        <v>13494</v>
      </c>
      <c r="C4011" s="321" t="s">
        <v>3598</v>
      </c>
      <c r="D4011" s="155" t="e">
        <f t="shared" si="186"/>
        <v>#REF!</v>
      </c>
      <c r="F4011" s="38">
        <v>2608835.33</v>
      </c>
      <c r="G4011" s="38" t="e">
        <f>INDEX('SICRO-SERVIÇOS-DESONERADO'!C:C,MATCH('SICRO-SERVIÇOS'!A4011,'SICRO-SERVIÇOS-DESONERADO'!A:A,0))</f>
        <v>#N/A</v>
      </c>
      <c r="K4011" s="38" t="str">
        <f t="shared" si="187"/>
        <v>TRILHO UIC60, COMPRIMENTO DE 120 M (TLS), SOBRE DORMENTE DE MADEIRA, BITOLA MÉTRICA OU LARGA, TAXA DE DORMENTAÇÃO DE 1.667 UN/KM, TALA DE JUNÇÃO DE 6 FUROS E FIXAÇÃO RÍGIDA - POSICIONAMENTO E ASSENTAMENTO MECANIZADO</v>
      </c>
      <c r="L4011" s="38" t="str">
        <f t="shared" si="188"/>
        <v>KM</v>
      </c>
    </row>
    <row r="4012" spans="1:12" ht="27">
      <c r="A4012" s="321">
        <v>3009037</v>
      </c>
      <c r="B4012" s="322" t="s">
        <v>13495</v>
      </c>
      <c r="C4012" s="321" t="s">
        <v>3598</v>
      </c>
      <c r="D4012" s="155" t="e">
        <f t="shared" si="186"/>
        <v>#REF!</v>
      </c>
      <c r="F4012" s="38">
        <v>2664348.7000000002</v>
      </c>
      <c r="G4012" s="38" t="e">
        <f>INDEX('SICRO-SERVIÇOS-DESONERADO'!C:C,MATCH('SICRO-SERVIÇOS'!A4012,'SICRO-SERVIÇOS-DESONERADO'!A:A,0))</f>
        <v>#N/A</v>
      </c>
      <c r="K4012" s="38" t="str">
        <f t="shared" si="187"/>
        <v>TRILHO UIC60, COMPRIMENTO DE 120 M (TLS), SOBRE DORMENTE DE MADEIRA, BITOLA MÉTRICA OU LARGA, TAXA DE DORMENTAÇÃO DE 1.750 UN/KM, TALA DE JUNÇÃO DE 6 FUROS E FIXAÇÃO ELÁSTICA PANDROL - POSICIONAMENTO E ASSENTAMENTO MECANIZADO</v>
      </c>
      <c r="L4012" s="38" t="str">
        <f t="shared" si="188"/>
        <v>KM</v>
      </c>
    </row>
    <row r="4013" spans="1:12" ht="27">
      <c r="A4013" s="321">
        <v>3009045</v>
      </c>
      <c r="B4013" s="322" t="s">
        <v>13496</v>
      </c>
      <c r="C4013" s="321" t="s">
        <v>3598</v>
      </c>
      <c r="D4013" s="155" t="e">
        <f t="shared" si="186"/>
        <v>#REF!</v>
      </c>
      <c r="F4013" s="38">
        <v>2644587.9300000002</v>
      </c>
      <c r="G4013" s="38" t="e">
        <f>INDEX('SICRO-SERVIÇOS-DESONERADO'!C:C,MATCH('SICRO-SERVIÇOS'!A4013,'SICRO-SERVIÇOS-DESONERADO'!A:A,0))</f>
        <v>#N/A</v>
      </c>
      <c r="K4013" s="38" t="str">
        <f t="shared" si="187"/>
        <v>TRILHO UIC60, COMPRIMENTO DE 120 M (TLS), SOBRE DORMENTE DE MADEIRA, BITOLA MÉTRICA OU LARGA, TAXA DE DORMENTAÇÃO DE 1.750 UN/KM, TALA DE JUNÇÃO DE 6 FUROS E FIXAÇÃO RÍGIDA - POSICIONAMENTO E ASSENTAMENTO MECANIZADO</v>
      </c>
      <c r="L4013" s="38" t="str">
        <f t="shared" si="188"/>
        <v>KM</v>
      </c>
    </row>
    <row r="4014" spans="1:12" ht="27">
      <c r="A4014" s="321">
        <v>3009273</v>
      </c>
      <c r="B4014" s="322" t="s">
        <v>13497</v>
      </c>
      <c r="C4014" s="321" t="s">
        <v>3598</v>
      </c>
      <c r="D4014" s="155" t="e">
        <f t="shared" si="186"/>
        <v>#REF!</v>
      </c>
      <c r="F4014" s="38">
        <v>3942123.57</v>
      </c>
      <c r="G4014" s="38" t="e">
        <f>INDEX('SICRO-SERVIÇOS-DESONERADO'!C:C,MATCH('SICRO-SERVIÇOS'!A4014,'SICRO-SERVIÇOS-DESONERADO'!A:A,0))</f>
        <v>#N/A</v>
      </c>
      <c r="K4014" s="38" t="str">
        <f t="shared" si="187"/>
        <v>TRILHO UIC60, COMPRIMENTO DE 120 M (TLS), SOBRE DORMENTE DE MADEIRA, BITOLA MISTA, TAXA DE DORMENTAÇÃO DE 1.667 UN/KM, TALA DE JUNÇÃO DE 6 FUROS E FIXAÇÃO ELÁSTICA PANDROL - POSICIONAMENTO E ASSENTAMENTO MECANIZADO</v>
      </c>
      <c r="L4014" s="38" t="str">
        <f t="shared" si="188"/>
        <v>KM</v>
      </c>
    </row>
    <row r="4015" spans="1:12" ht="27">
      <c r="A4015" s="321">
        <v>3009053</v>
      </c>
      <c r="B4015" s="322" t="s">
        <v>13498</v>
      </c>
      <c r="C4015" s="321" t="s">
        <v>3598</v>
      </c>
      <c r="D4015" s="155" t="e">
        <f t="shared" si="186"/>
        <v>#REF!</v>
      </c>
      <c r="F4015" s="38">
        <v>3997194.91</v>
      </c>
      <c r="G4015" s="38" t="e">
        <f>INDEX('SICRO-SERVIÇOS-DESONERADO'!C:C,MATCH('SICRO-SERVIÇOS'!A4015,'SICRO-SERVIÇOS-DESONERADO'!A:A,0))</f>
        <v>#N/A</v>
      </c>
      <c r="K4015" s="38" t="str">
        <f t="shared" si="187"/>
        <v>TRILHO UIC60, COMPRIMENTO DE 120 M (TLS), SOBRE DORMENTE DE MADEIRA, BITOLA MISTA, TAXA DE DORMENTAÇÃO DE 1.750 UN/KM, TALA DE JUNÇÃO DE 6 FUROS E FIXAÇÃO ELÁSTICA PANDROL - POSICIONAMENTO E ASSENTAMENTO MECANIZADO</v>
      </c>
      <c r="L4015" s="38" t="str">
        <f t="shared" si="188"/>
        <v>KM</v>
      </c>
    </row>
    <row r="4016" spans="1:12" ht="18">
      <c r="A4016" s="321">
        <v>3009107</v>
      </c>
      <c r="B4016" s="322" t="s">
        <v>13499</v>
      </c>
      <c r="C4016" s="321" t="s">
        <v>34</v>
      </c>
      <c r="D4016" s="155" t="e">
        <f t="shared" si="186"/>
        <v>#REF!</v>
      </c>
      <c r="F4016" s="38">
        <v>225120.34</v>
      </c>
      <c r="G4016" s="38" t="e">
        <f>INDEX('SICRO-SERVIÇOS-DESONERADO'!C:C,MATCH('SICRO-SERVIÇOS'!A4016,'SICRO-SERVIÇOS-DESONERADO'!A:A,0))</f>
        <v>#N/A</v>
      </c>
      <c r="K4016" s="38" t="str">
        <f t="shared" si="187"/>
        <v>TRILHO UIC60, COMPRIMENTO DE 240 M (TLS), FORMADO POR TRILHOS CURTOS DE 12 M SOLDADOS POR CALDEAMENTO - CONFECÇÃO EM ESTALEIRO</v>
      </c>
      <c r="L4016" s="38" t="str">
        <f t="shared" si="188"/>
        <v>UN</v>
      </c>
    </row>
    <row r="4017" spans="1:12" ht="27">
      <c r="A4017" s="321">
        <v>3009249</v>
      </c>
      <c r="B4017" s="322" t="s">
        <v>13500</v>
      </c>
      <c r="C4017" s="321" t="s">
        <v>3598</v>
      </c>
      <c r="D4017" s="155" t="e">
        <f t="shared" si="186"/>
        <v>#REF!</v>
      </c>
      <c r="F4017" s="38">
        <v>2040564.01</v>
      </c>
      <c r="G4017" s="38" t="e">
        <f>INDEX('SICRO-SERVIÇOS-DESONERADO'!C:C,MATCH('SICRO-SERVIÇOS'!A4017,'SICRO-SERVIÇOS-DESONERADO'!A:A,0))</f>
        <v>#N/A</v>
      </c>
      <c r="K4017" s="38" t="str">
        <f t="shared" si="187"/>
        <v>TRILHO UIC60, COMPRIMENTO DE 240 M (TLS), SOBRE DORMENTE DE CONCRETO, BITOLA MÉTRICA OU LARGA, TAXA DE DORMENTAÇÃO DE 1.667 UN/KM, TALA DE JUNÇÃO DE 6 FUROS E FIXAÇÃO ELÁSTICA PANDROL - POSICIONAMENTO E ASSENTAMENTO MECANIZADO</v>
      </c>
      <c r="L4017" s="38" t="str">
        <f t="shared" si="188"/>
        <v>KM</v>
      </c>
    </row>
    <row r="4018" spans="1:12" ht="27">
      <c r="A4018" s="321">
        <v>3009211</v>
      </c>
      <c r="B4018" s="322" t="s">
        <v>13501</v>
      </c>
      <c r="C4018" s="321" t="s">
        <v>3598</v>
      </c>
      <c r="D4018" s="155" t="e">
        <f t="shared" si="186"/>
        <v>#REF!</v>
      </c>
      <c r="F4018" s="38">
        <v>2048091.53</v>
      </c>
      <c r="G4018" s="38" t="e">
        <f>INDEX('SICRO-SERVIÇOS-DESONERADO'!C:C,MATCH('SICRO-SERVIÇOS'!A4018,'SICRO-SERVIÇOS-DESONERADO'!A:A,0))</f>
        <v>#N/A</v>
      </c>
      <c r="K4018" s="38" t="str">
        <f t="shared" si="187"/>
        <v>TRILHO UIC60, COMPRIMENTO DE 240 M (TLS), SOBRE DORMENTE DE CONCRETO, BITOLA MÉTRICA OU LARGA, TAXA DE DORMENTAÇÃO DE 1.750 UN/KM, TALA DE JUNÇÃO DE 6 FUROS E FIXAÇÃO ELÁSTICA PANDROL - POSICIONAMENTO E ASSENTAMENTO MECANIZADO</v>
      </c>
      <c r="L4018" s="38" t="str">
        <f t="shared" si="188"/>
        <v>KM</v>
      </c>
    </row>
    <row r="4019" spans="1:12" ht="27">
      <c r="A4019" s="321">
        <v>3009253</v>
      </c>
      <c r="B4019" s="322" t="s">
        <v>13502</v>
      </c>
      <c r="C4019" s="321" t="s">
        <v>3598</v>
      </c>
      <c r="D4019" s="155" t="e">
        <f t="shared" si="186"/>
        <v>#REF!</v>
      </c>
      <c r="F4019" s="38">
        <v>3060760.62</v>
      </c>
      <c r="G4019" s="38" t="e">
        <f>INDEX('SICRO-SERVIÇOS-DESONERADO'!C:C,MATCH('SICRO-SERVIÇOS'!A4019,'SICRO-SERVIÇOS-DESONERADO'!A:A,0))</f>
        <v>#N/A</v>
      </c>
      <c r="K4019" s="38" t="str">
        <f t="shared" si="187"/>
        <v>TRILHO UIC60, COMPRIMENTO DE 240 M (TLS), SOBRE DORMENTE DE CONCRETO, BITOLA MISTA, TAXA DE DORMENTAÇÃO DE 1.667 UN/KM, TALA DE JUNÇÃO DE 6 FUROS E FIXAÇÃO ELÁSTICA PANDROL - POSICIONAMENTO E ASSENTAMENTO MECANIZADO</v>
      </c>
      <c r="L4019" s="38" t="str">
        <f t="shared" si="188"/>
        <v>KM</v>
      </c>
    </row>
    <row r="4020" spans="1:12" ht="27">
      <c r="A4020" s="321">
        <v>3009215</v>
      </c>
      <c r="B4020" s="322" t="s">
        <v>13503</v>
      </c>
      <c r="C4020" s="321" t="s">
        <v>3598</v>
      </c>
      <c r="D4020" s="155" t="e">
        <f t="shared" si="186"/>
        <v>#REF!</v>
      </c>
      <c r="F4020" s="38">
        <v>3072051.9</v>
      </c>
      <c r="G4020" s="38" t="e">
        <f>INDEX('SICRO-SERVIÇOS-DESONERADO'!C:C,MATCH('SICRO-SERVIÇOS'!A4020,'SICRO-SERVIÇOS-DESONERADO'!A:A,0))</f>
        <v>#N/A</v>
      </c>
      <c r="K4020" s="38" t="str">
        <f t="shared" si="187"/>
        <v>TRILHO UIC60, COMPRIMENTO DE 240 M (TLS), SOBRE DORMENTE DE CONCRETO, BITOLA MISTA, TAXA DE DORMENTAÇÃO DE 1.750 UN/KM, TALA DE JUNÇÃO DE 6 FUROS E FIXAÇÃO ELÁSTICA PANDROL - POSICIONAMENTO E ASSENTAMENTO MECANIZADO</v>
      </c>
      <c r="L4020" s="38" t="str">
        <f t="shared" si="188"/>
        <v>KM</v>
      </c>
    </row>
    <row r="4021" spans="1:12" ht="27">
      <c r="A4021" s="321">
        <v>3009261</v>
      </c>
      <c r="B4021" s="322" t="s">
        <v>13504</v>
      </c>
      <c r="C4021" s="321" t="s">
        <v>3598</v>
      </c>
      <c r="D4021" s="155" t="e">
        <f t="shared" si="186"/>
        <v>#REF!</v>
      </c>
      <c r="F4021" s="38">
        <v>2621122.14</v>
      </c>
      <c r="G4021" s="38" t="e">
        <f>INDEX('SICRO-SERVIÇOS-DESONERADO'!C:C,MATCH('SICRO-SERVIÇOS'!A4021,'SICRO-SERVIÇOS-DESONERADO'!A:A,0))</f>
        <v>#N/A</v>
      </c>
      <c r="K4021" s="38" t="str">
        <f t="shared" si="187"/>
        <v>TRILHO UIC60, COMPRIMENTO DE 240 M (TLS), SOBRE DORMENTE DE MADEIRA, BITOLA MÉTRICA OU LARGA, TAXA DE DORMENTAÇÃO DE 1.667 UN/KM, TALA DE JUNÇÃO DE 6 FUROS E FIXAÇÃO ELÁSTICA PANDROL - POSICIONAMENTO E ASSENTAMENTO MECANIZADO</v>
      </c>
      <c r="L4021" s="38" t="str">
        <f t="shared" si="188"/>
        <v>KM</v>
      </c>
    </row>
    <row r="4022" spans="1:12" ht="27">
      <c r="A4022" s="321">
        <v>3009269</v>
      </c>
      <c r="B4022" s="322" t="s">
        <v>13505</v>
      </c>
      <c r="C4022" s="321" t="s">
        <v>3598</v>
      </c>
      <c r="D4022" s="155" t="e">
        <f t="shared" si="186"/>
        <v>#REF!</v>
      </c>
      <c r="F4022" s="38">
        <v>2602298.7400000002</v>
      </c>
      <c r="G4022" s="38" t="e">
        <f>INDEX('SICRO-SERVIÇOS-DESONERADO'!C:C,MATCH('SICRO-SERVIÇOS'!A4022,'SICRO-SERVIÇOS-DESONERADO'!A:A,0))</f>
        <v>#N/A</v>
      </c>
      <c r="K4022" s="38" t="str">
        <f t="shared" si="187"/>
        <v>TRILHO UIC60, COMPRIMENTO DE 240 M (TLS), SOBRE DORMENTE DE MADEIRA, BITOLA MÉTRICA OU LARGA, TAXA DE DORMENTAÇÃO DE 1.667 UN/KM, TALA DE JUNÇÃO DE 6 FUROS E FIXAÇÃO RÍGIDA - POSICIONAMENTO E ASSENTAMENTO MECANIZADO</v>
      </c>
      <c r="L4022" s="38" t="str">
        <f t="shared" si="188"/>
        <v>KM</v>
      </c>
    </row>
    <row r="4023" spans="1:12" ht="27">
      <c r="A4023" s="321">
        <v>3009041</v>
      </c>
      <c r="B4023" s="322" t="s">
        <v>13506</v>
      </c>
      <c r="C4023" s="321" t="s">
        <v>3598</v>
      </c>
      <c r="D4023" s="155" t="e">
        <f t="shared" si="186"/>
        <v>#REF!</v>
      </c>
      <c r="F4023" s="38">
        <v>2657812.1</v>
      </c>
      <c r="G4023" s="38" t="e">
        <f>INDEX('SICRO-SERVIÇOS-DESONERADO'!C:C,MATCH('SICRO-SERVIÇOS'!A4023,'SICRO-SERVIÇOS-DESONERADO'!A:A,0))</f>
        <v>#N/A</v>
      </c>
      <c r="K4023" s="38" t="str">
        <f t="shared" si="187"/>
        <v>TRILHO UIC60, COMPRIMENTO DE 240 M (TLS), SOBRE DORMENTE DE MADEIRA, BITOLA MÉTRICA OU LARGA, TAXA DE DORMENTAÇÃO DE 1.750 UN/KM, TALA DE JUNÇÃO DE 6 FUROS E FIXAÇÃO ELÁSTICA PANDROL - POSICIONAMENTO E ASSENTAMENTO MECANIZADO</v>
      </c>
      <c r="L4023" s="38" t="str">
        <f t="shared" si="188"/>
        <v>KM</v>
      </c>
    </row>
    <row r="4024" spans="1:12" ht="27">
      <c r="A4024" s="321">
        <v>3009049</v>
      </c>
      <c r="B4024" s="322" t="s">
        <v>13507</v>
      </c>
      <c r="C4024" s="321" t="s">
        <v>3598</v>
      </c>
      <c r="D4024" s="155" t="e">
        <f t="shared" si="186"/>
        <v>#REF!</v>
      </c>
      <c r="F4024" s="38">
        <v>2638051.33</v>
      </c>
      <c r="G4024" s="38" t="e">
        <f>INDEX('SICRO-SERVIÇOS-DESONERADO'!C:C,MATCH('SICRO-SERVIÇOS'!A4024,'SICRO-SERVIÇOS-DESONERADO'!A:A,0))</f>
        <v>#N/A</v>
      </c>
      <c r="K4024" s="38" t="str">
        <f t="shared" si="187"/>
        <v>TRILHO UIC60, COMPRIMENTO DE 240 M (TLS), SOBRE DORMENTE DE MADEIRA, BITOLA MÉTRICA OU LARGA, TAXA DE DORMENTAÇÃO DE 1.750 UN/KM, TALA DE JUNÇÃO DE 6 FUROS E FIXAÇÃO RÍGIDA - POSICIONAMENTO E ASSENTAMENTO MECANIZADO</v>
      </c>
      <c r="L4024" s="38" t="str">
        <f t="shared" si="188"/>
        <v>KM</v>
      </c>
    </row>
    <row r="4025" spans="1:12" ht="27">
      <c r="A4025" s="321">
        <v>3009277</v>
      </c>
      <c r="B4025" s="322" t="s">
        <v>13508</v>
      </c>
      <c r="C4025" s="321" t="s">
        <v>3598</v>
      </c>
      <c r="D4025" s="155" t="e">
        <f t="shared" si="186"/>
        <v>#REF!</v>
      </c>
      <c r="F4025" s="38">
        <v>3932320.37</v>
      </c>
      <c r="G4025" s="38" t="e">
        <f>INDEX('SICRO-SERVIÇOS-DESONERADO'!C:C,MATCH('SICRO-SERVIÇOS'!A4025,'SICRO-SERVIÇOS-DESONERADO'!A:A,0))</f>
        <v>#N/A</v>
      </c>
      <c r="K4025" s="38" t="str">
        <f t="shared" si="187"/>
        <v>TRILHO UIC60, COMPRIMENTO DE 240 M (TLS), SOBRE DORMENTE DE MADEIRA, BITOLA MISTA, TAXA DE DORMENTAÇÃO DE 1.667 UN/KM, TALA DE JUNÇÃO DE 6 FUROS E FIXAÇÃO ELÁSTICA PANDROL - POSICIONAMENTO E ASSENTAMENTO MECANIZADO</v>
      </c>
      <c r="L4025" s="38" t="str">
        <f t="shared" si="188"/>
        <v>KM</v>
      </c>
    </row>
    <row r="4026" spans="1:12" ht="27">
      <c r="A4026" s="321">
        <v>3009057</v>
      </c>
      <c r="B4026" s="322" t="s">
        <v>13509</v>
      </c>
      <c r="C4026" s="321" t="s">
        <v>3598</v>
      </c>
      <c r="D4026" s="155" t="e">
        <f t="shared" si="186"/>
        <v>#REF!</v>
      </c>
      <c r="F4026" s="38">
        <v>3987391.71</v>
      </c>
      <c r="G4026" s="38" t="e">
        <f>INDEX('SICRO-SERVIÇOS-DESONERADO'!C:C,MATCH('SICRO-SERVIÇOS'!A4026,'SICRO-SERVIÇOS-DESONERADO'!A:A,0))</f>
        <v>#N/A</v>
      </c>
      <c r="K4026" s="38" t="str">
        <f t="shared" si="187"/>
        <v>TRILHO UIC60, COMPRIMENTO DE 240 M (TLS), SOBRE DORMENTE DE MADEIRA, BITOLA MISTA, TAXA DE DORMENTAÇÃO DE 1.750 UN/KM, TALA DE JUNÇÃO DE 6 FUROS E FIXAÇÃO ELÁSTICA PANDROL - POSICIONAMENTO E ASSENTAMENTO MECANIZADO</v>
      </c>
      <c r="L4026" s="38" t="str">
        <f t="shared" si="188"/>
        <v>KM</v>
      </c>
    </row>
    <row r="4027" spans="1:12">
      <c r="A4027" s="321">
        <v>3108073</v>
      </c>
      <c r="B4027" s="322" t="s">
        <v>15994</v>
      </c>
      <c r="C4027" s="321" t="s">
        <v>110</v>
      </c>
      <c r="D4027" s="155" t="e">
        <f t="shared" si="186"/>
        <v>#REF!</v>
      </c>
      <c r="F4027" s="38">
        <v>388.11</v>
      </c>
      <c r="G4027" s="38" t="e">
        <f>INDEX('SICRO-SERVIÇOS-DESONERADO'!C:C,MATCH('SICRO-SERVIÇOS'!A4027,'SICRO-SERVIÇOS-DESONERADO'!A:A,0))</f>
        <v>#N/A</v>
      </c>
      <c r="K4027" s="38" t="str">
        <f t="shared" si="187"/>
        <v>CONFECÇÃO DE FÔRMA METÁLICA EM CHAPA 1/8" PARA POITA TRAPEZOIDAL</v>
      </c>
      <c r="L4027" s="38" t="str">
        <f t="shared" si="188"/>
        <v>M2</v>
      </c>
    </row>
    <row r="4028" spans="1:12">
      <c r="A4028" s="321">
        <v>3107965</v>
      </c>
      <c r="B4028" s="322" t="s">
        <v>15995</v>
      </c>
      <c r="C4028" s="321" t="s">
        <v>110</v>
      </c>
      <c r="D4028" s="155" t="e">
        <f t="shared" si="186"/>
        <v>#REF!</v>
      </c>
      <c r="F4028" s="38">
        <v>631.64</v>
      </c>
      <c r="G4028" s="38" t="e">
        <f>INDEX('SICRO-SERVIÇOS-DESONERADO'!C:C,MATCH('SICRO-SERVIÇOS'!A4028,'SICRO-SERVIÇOS-DESONERADO'!A:A,0))</f>
        <v>#N/A</v>
      </c>
      <c r="K4028" s="38" t="str">
        <f t="shared" si="187"/>
        <v>CONFECÇÃO DE FORMA METÁLICA EM CHAPA 3/16" PARA POITA TRAPEZOIDAL</v>
      </c>
      <c r="L4028" s="38" t="str">
        <f t="shared" si="188"/>
        <v>M2</v>
      </c>
    </row>
    <row r="4029" spans="1:12" ht="18">
      <c r="A4029" s="321">
        <v>3105941</v>
      </c>
      <c r="B4029" s="322" t="s">
        <v>15996</v>
      </c>
      <c r="C4029" s="321" t="s">
        <v>110</v>
      </c>
      <c r="D4029" s="155" t="e">
        <f t="shared" si="186"/>
        <v>#REF!</v>
      </c>
      <c r="F4029" s="38">
        <v>28.28</v>
      </c>
      <c r="G4029" s="38" t="e">
        <f>INDEX('SICRO-SERVIÇOS-DESONERADO'!C:C,MATCH('SICRO-SERVIÇOS'!A4029,'SICRO-SERVIÇOS-DESONERADO'!A:A,0))</f>
        <v>#N/A</v>
      </c>
      <c r="K4029" s="38" t="str">
        <f t="shared" si="187"/>
        <v>FÔRMA EM CHAPA METÁLICA 1/8" PARA CABEÇA DE TIRANTES - UTILIZAÇÃO DE 50 VEZES - CONFECÇÃO, INSTALAÇÃO E RETIRADA</v>
      </c>
      <c r="L4029" s="38" t="str">
        <f t="shared" si="188"/>
        <v>M2</v>
      </c>
    </row>
    <row r="4030" spans="1:12" ht="18">
      <c r="A4030" s="321">
        <v>3108150</v>
      </c>
      <c r="B4030" s="322" t="s">
        <v>15997</v>
      </c>
      <c r="C4030" s="321" t="s">
        <v>110</v>
      </c>
      <c r="D4030" s="155" t="e">
        <f t="shared" si="186"/>
        <v>#REF!</v>
      </c>
      <c r="F4030" s="38">
        <v>17.07</v>
      </c>
      <c r="G4030" s="38" t="e">
        <f>INDEX('SICRO-SERVIÇOS-DESONERADO'!C:C,MATCH('SICRO-SERVIÇOS'!A4030,'SICRO-SERVIÇOS-DESONERADO'!A:A,0))</f>
        <v>#N/A</v>
      </c>
      <c r="K4030" s="38" t="str">
        <f t="shared" si="187"/>
        <v>FÔRMA METÁLICA CURVA EM CHAPA 3/16" REFORÇADA COM NERVURAS DE 40 MM X 3/16" DISPOSTAS EM GRELHAS DE 40 X 60 CM - UTILIZAÇÃO DE 100 VEZES - CONFECÇÃO, INSTALAÇÃO E RETIRADA</v>
      </c>
      <c r="L4030" s="38" t="str">
        <f t="shared" si="188"/>
        <v>M2</v>
      </c>
    </row>
    <row r="4031" spans="1:12" ht="18">
      <c r="A4031" s="321">
        <v>3108071</v>
      </c>
      <c r="B4031" s="322" t="s">
        <v>15998</v>
      </c>
      <c r="C4031" s="321" t="s">
        <v>110</v>
      </c>
      <c r="D4031" s="155" t="e">
        <f t="shared" si="186"/>
        <v>#REF!</v>
      </c>
      <c r="F4031" s="38">
        <v>14.09</v>
      </c>
      <c r="G4031" s="38" t="e">
        <f>INDEX('SICRO-SERVIÇOS-DESONERADO'!C:C,MATCH('SICRO-SERVIÇOS'!A4031,'SICRO-SERVIÇOS-DESONERADO'!A:A,0))</f>
        <v>#N/A</v>
      </c>
      <c r="K4031" s="38" t="str">
        <f t="shared" si="187"/>
        <v>FÔRMA METÁLICA EM CHAPA 1/8" PARA POITA TRAPEZOIDAL - UTILIZAÇÃO DE 50 VEZES - CONFECÇÃO, INSTALAÇÃO E RETIRADA</v>
      </c>
      <c r="L4031" s="38" t="str">
        <f t="shared" si="188"/>
        <v>M2</v>
      </c>
    </row>
    <row r="4032" spans="1:12" ht="18">
      <c r="A4032" s="321">
        <v>3107967</v>
      </c>
      <c r="B4032" s="322" t="s">
        <v>15999</v>
      </c>
      <c r="C4032" s="321" t="s">
        <v>110</v>
      </c>
      <c r="D4032" s="155" t="e">
        <f t="shared" si="186"/>
        <v>#REF!</v>
      </c>
      <c r="F4032" s="38">
        <v>9.52</v>
      </c>
      <c r="G4032" s="38" t="e">
        <f>INDEX('SICRO-SERVIÇOS-DESONERADO'!C:C,MATCH('SICRO-SERVIÇOS'!A4032,'SICRO-SERVIÇOS-DESONERADO'!A:A,0))</f>
        <v>#N/A</v>
      </c>
      <c r="K4032" s="38" t="str">
        <f t="shared" si="187"/>
        <v>FÔRMA METÁLICA EM CHAPA 1/8" REFORÇADA COM NERVURAS DE 40 MM X 1/8" DISPOSTAS EM GRELHAS DE 40 X 60 CM - UTILIZAÇÃO DE 100 VEZES - CONFECÇÃO, INSTALAÇÃO E RETIRADA</v>
      </c>
      <c r="L4032" s="38" t="str">
        <f t="shared" si="188"/>
        <v>M2</v>
      </c>
    </row>
    <row r="4033" spans="1:12" ht="18">
      <c r="A4033" s="321">
        <v>3107966</v>
      </c>
      <c r="B4033" s="322" t="s">
        <v>16000</v>
      </c>
      <c r="C4033" s="321" t="s">
        <v>110</v>
      </c>
      <c r="D4033" s="155" t="e">
        <f t="shared" si="186"/>
        <v>#REF!</v>
      </c>
      <c r="F4033" s="38">
        <v>28.32</v>
      </c>
      <c r="G4033" s="38" t="e">
        <f>INDEX('SICRO-SERVIÇOS-DESONERADO'!C:C,MATCH('SICRO-SERVIÇOS'!A4033,'SICRO-SERVIÇOS-DESONERADO'!A:A,0))</f>
        <v>#N/A</v>
      </c>
      <c r="K4033" s="38" t="str">
        <f t="shared" si="187"/>
        <v>FÔRMA METÁLICA EM CHAPA 3/16" PARA POITA TRAPEZOIDAL - UTILIZAÇÃO DE 50 VEZES - CONFECÇÃO, INSTALAÇÃO E RETIRADA</v>
      </c>
      <c r="L4033" s="38" t="str">
        <f t="shared" si="188"/>
        <v>M2</v>
      </c>
    </row>
    <row r="4034" spans="1:12" ht="18">
      <c r="A4034" s="321">
        <v>3108072</v>
      </c>
      <c r="B4034" s="322" t="s">
        <v>16001</v>
      </c>
      <c r="C4034" s="321" t="s">
        <v>110</v>
      </c>
      <c r="D4034" s="155" t="e">
        <f t="shared" si="186"/>
        <v>#REF!</v>
      </c>
      <c r="F4034" s="38">
        <v>14.2</v>
      </c>
      <c r="G4034" s="38" t="e">
        <f>INDEX('SICRO-SERVIÇOS-DESONERADO'!C:C,MATCH('SICRO-SERVIÇOS'!A4034,'SICRO-SERVIÇOS-DESONERADO'!A:A,0))</f>
        <v>#N/A</v>
      </c>
      <c r="K4034" s="38" t="str">
        <f t="shared" si="187"/>
        <v>FÔRMA METÁLICA EM CHAPA 3/16" REFORÇADA COM NERVURAS DE 40 MM X 3/16" DISPOSTAS EM GRELHAS DE 40 X 60 CM - UTILIZAÇÃO DE 100 VEZES - CONFECÇÃO, INSTALAÇÃO E RETIRADA</v>
      </c>
      <c r="L4034" s="38" t="str">
        <f t="shared" si="188"/>
        <v>M2</v>
      </c>
    </row>
    <row r="4035" spans="1:12" ht="18">
      <c r="A4035" s="321">
        <v>3117750</v>
      </c>
      <c r="B4035" s="322" t="s">
        <v>13510</v>
      </c>
      <c r="C4035" s="321" t="s">
        <v>110</v>
      </c>
      <c r="D4035" s="155" t="e">
        <f t="shared" ref="D4035:D4098" si="189">IF($I$1="NÃO DESONERADO",F4035,G4035)</f>
        <v>#REF!</v>
      </c>
      <c r="F4035" s="38">
        <v>18.010000000000002</v>
      </c>
      <c r="G4035" s="38">
        <f>INDEX('SICRO-SERVIÇOS-DESONERADO'!C:C,MATCH('SICRO-SERVIÇOS'!A4035,'SICRO-SERVIÇOS-DESONERADO'!A:A,0))</f>
        <v>17.2</v>
      </c>
      <c r="K4035" s="38" t="str">
        <f t="shared" ref="K4035:K4098" si="190">UPPER(B4035)</f>
        <v>FÔRMA METÁLICA PARA ADUELAS DE BUEIROS CELULARES DE CONCRETO PRÉ-MOLDADOS - UTILIZAÇÃO DE 100 VEZES - CONFECÇÃO, INSTALAÇÃO E RETIRADA</v>
      </c>
      <c r="L4035" s="38" t="str">
        <f t="shared" ref="L4035:L4098" si="191">UPPER(C4035)</f>
        <v>M2</v>
      </c>
    </row>
    <row r="4036" spans="1:12">
      <c r="A4036" s="321">
        <v>3117749</v>
      </c>
      <c r="B4036" s="322" t="s">
        <v>13511</v>
      </c>
      <c r="C4036" s="321" t="s">
        <v>110</v>
      </c>
      <c r="D4036" s="155" t="e">
        <f t="shared" si="189"/>
        <v>#REF!</v>
      </c>
      <c r="F4036" s="38">
        <v>15.06</v>
      </c>
      <c r="G4036" s="38" t="e">
        <f>INDEX('SICRO-SERVIÇOS-DESONERADO'!C:C,MATCH('SICRO-SERVIÇOS'!A4036,'SICRO-SERVIÇOS-DESONERADO'!A:A,0))</f>
        <v>#N/A</v>
      </c>
      <c r="K4036" s="38" t="str">
        <f t="shared" si="190"/>
        <v>FÔRMA METÁLICA PARA GUARDA-CORPO DE CONCRETO - UTILIZAÇÃO DE 50 VEZES - CONFECÇÃO</v>
      </c>
      <c r="L4036" s="38" t="str">
        <f t="shared" si="191"/>
        <v>M2</v>
      </c>
    </row>
    <row r="4037" spans="1:12">
      <c r="A4037" s="321">
        <v>3106551</v>
      </c>
      <c r="B4037" s="322" t="s">
        <v>13512</v>
      </c>
      <c r="C4037" s="321" t="s">
        <v>110</v>
      </c>
      <c r="D4037" s="155" t="e">
        <f t="shared" si="189"/>
        <v>#REF!</v>
      </c>
      <c r="F4037" s="38">
        <v>10.89</v>
      </c>
      <c r="G4037" s="38" t="e">
        <f>INDEX('SICRO-SERVIÇOS-DESONERADO'!C:C,MATCH('SICRO-SERVIÇOS'!A4037,'SICRO-SERVIÇOS-DESONERADO'!A:A,0))</f>
        <v>#N/A</v>
      </c>
      <c r="K4037" s="38" t="str">
        <f t="shared" si="190"/>
        <v>FÔRMA METÁLICA PARA TETRÁPODE - UTILIZAÇÃO DE 100 VEZES - CONFECÇÃO, INSTALAÇÃO E RETIRADA</v>
      </c>
      <c r="L4037" s="38" t="str">
        <f t="shared" si="191"/>
        <v>M2</v>
      </c>
    </row>
    <row r="4038" spans="1:12" ht="18">
      <c r="A4038" s="321">
        <v>3106427</v>
      </c>
      <c r="B4038" s="322" t="s">
        <v>13513</v>
      </c>
      <c r="C4038" s="321" t="s">
        <v>110</v>
      </c>
      <c r="D4038" s="155" t="e">
        <f t="shared" si="189"/>
        <v>#REF!</v>
      </c>
      <c r="F4038" s="38">
        <v>40.94</v>
      </c>
      <c r="G4038" s="38" t="e">
        <f>INDEX('SICRO-SERVIÇOS-DESONERADO'!C:C,MATCH('SICRO-SERVIÇOS'!A4038,'SICRO-SERVIÇOS-DESONERADO'!A:A,0))</f>
        <v>#N/A</v>
      </c>
      <c r="K4038" s="38" t="str">
        <f t="shared" si="190"/>
        <v>FÔRMA METÁLICA PARA VIGA DE CONCRETO PRÉ-MOLDADA PROTENDIDA PARA OAE - UTILIZAÇÃO DE 20 VEZES - CONFECÇÃO, INSTALAÇÃO E RETIRADA</v>
      </c>
      <c r="L4038" s="38" t="str">
        <f t="shared" si="191"/>
        <v>M2</v>
      </c>
    </row>
    <row r="4039" spans="1:12">
      <c r="A4039" s="321">
        <v>3106552</v>
      </c>
      <c r="B4039" s="322" t="s">
        <v>13514</v>
      </c>
      <c r="C4039" s="321" t="s">
        <v>110</v>
      </c>
      <c r="D4039" s="155" t="e">
        <f t="shared" si="189"/>
        <v>#REF!</v>
      </c>
      <c r="F4039" s="38">
        <v>10.050000000000001</v>
      </c>
      <c r="G4039" s="38" t="e">
        <f>INDEX('SICRO-SERVIÇOS-DESONERADO'!C:C,MATCH('SICRO-SERVIÇOS'!A4039,'SICRO-SERVIÇOS-DESONERADO'!A:A,0))</f>
        <v>#N/A</v>
      </c>
      <c r="K4039" s="38" t="str">
        <f t="shared" si="190"/>
        <v>FÔRMA METÁLICA PARA XBLOC - UTILIZAÇÃO DE 100 VEZES - CONFECÇÃO, INSTALAÇÃO E RETIRADA</v>
      </c>
      <c r="L4039" s="38" t="str">
        <f t="shared" si="191"/>
        <v>M2</v>
      </c>
    </row>
    <row r="4040" spans="1:12" ht="18">
      <c r="A4040" s="321">
        <v>3107969</v>
      </c>
      <c r="B4040" s="322" t="s">
        <v>13515</v>
      </c>
      <c r="C4040" s="321" t="s">
        <v>110</v>
      </c>
      <c r="D4040" s="155" t="e">
        <f t="shared" si="189"/>
        <v>#REF!</v>
      </c>
      <c r="F4040" s="38">
        <v>124.74</v>
      </c>
      <c r="G4040" s="38" t="e">
        <f>INDEX('SICRO-SERVIÇOS-DESONERADO'!C:C,MATCH('SICRO-SERVIÇOS'!A4040,'SICRO-SERVIÇOS-DESONERADO'!A:A,0))</f>
        <v>#N/A</v>
      </c>
      <c r="K4040" s="38" t="str">
        <f t="shared" si="190"/>
        <v>FÔRMAS CURVAS DE COMPENSADO PLASTIFICADO 10 MM - USO GERAL - UTILIZAÇÃO DE 2 VEZES - CONFECÇÃO, INSTALAÇÃO E RETIRADA</v>
      </c>
      <c r="L4040" s="38" t="str">
        <f t="shared" si="191"/>
        <v>M2</v>
      </c>
    </row>
    <row r="4041" spans="1:12" ht="18">
      <c r="A4041" s="321">
        <v>3107970</v>
      </c>
      <c r="B4041" s="322" t="s">
        <v>13516</v>
      </c>
      <c r="C4041" s="321" t="s">
        <v>110</v>
      </c>
      <c r="D4041" s="155" t="e">
        <f t="shared" si="189"/>
        <v>#REF!</v>
      </c>
      <c r="F4041" s="38">
        <v>116.66</v>
      </c>
      <c r="G4041" s="38" t="e">
        <f>INDEX('SICRO-SERVIÇOS-DESONERADO'!C:C,MATCH('SICRO-SERVIÇOS'!A4041,'SICRO-SERVIÇOS-DESONERADO'!A:A,0))</f>
        <v>#N/A</v>
      </c>
      <c r="K4041" s="38" t="str">
        <f t="shared" si="190"/>
        <v>FÔRMAS CURVAS DE COMPENSADO RESINADO 10 MM - USO GERAL - UTILIZAÇÃO DE 2 VEZES - CONFECÇÃO, INSTALAÇÃO E RETIRADA</v>
      </c>
      <c r="L4041" s="38" t="str">
        <f t="shared" si="191"/>
        <v>M2</v>
      </c>
    </row>
    <row r="4042" spans="1:12" ht="18">
      <c r="A4042" s="321">
        <v>3108007</v>
      </c>
      <c r="B4042" s="322" t="s">
        <v>13517</v>
      </c>
      <c r="C4042" s="321" t="s">
        <v>110</v>
      </c>
      <c r="D4042" s="155" t="e">
        <f t="shared" si="189"/>
        <v>#REF!</v>
      </c>
      <c r="F4042" s="38">
        <v>145.86000000000001</v>
      </c>
      <c r="G4042" s="38" t="e">
        <f>INDEX('SICRO-SERVIÇOS-DESONERADO'!C:C,MATCH('SICRO-SERVIÇOS'!A4042,'SICRO-SERVIÇOS-DESONERADO'!A:A,0))</f>
        <v>#N/A</v>
      </c>
      <c r="K4042" s="38" t="str">
        <f t="shared" si="190"/>
        <v>FÔRMAS DE COMPENSADO PLASTIFICADO 10 MM - USO GERAL - UTILIZAÇÃO DE 1 VEZ - CONFECÇÃO, INSTALAÇÃO E RETIRADA</v>
      </c>
      <c r="L4042" s="38" t="str">
        <f t="shared" si="191"/>
        <v>M2</v>
      </c>
    </row>
    <row r="4043" spans="1:12" ht="18">
      <c r="A4043" s="321">
        <v>3108008</v>
      </c>
      <c r="B4043" s="322" t="s">
        <v>13518</v>
      </c>
      <c r="C4043" s="321" t="s">
        <v>110</v>
      </c>
      <c r="D4043" s="155" t="e">
        <f t="shared" si="189"/>
        <v>#REF!</v>
      </c>
      <c r="F4043" s="38">
        <v>95.59</v>
      </c>
      <c r="G4043" s="38" t="e">
        <f>INDEX('SICRO-SERVIÇOS-DESONERADO'!C:C,MATCH('SICRO-SERVIÇOS'!A4043,'SICRO-SERVIÇOS-DESONERADO'!A:A,0))</f>
        <v>#N/A</v>
      </c>
      <c r="K4043" s="38" t="str">
        <f t="shared" si="190"/>
        <v>FÔRMAS DE COMPENSADO PLASTIFICADO 10 MM - USO GERAL - UTILIZAÇÃO DE 2 VEZES - CONFECÇÃO, INSTALAÇÃO E RETIRADA</v>
      </c>
      <c r="L4043" s="38" t="str">
        <f t="shared" si="191"/>
        <v>M2</v>
      </c>
    </row>
    <row r="4044" spans="1:12" ht="18">
      <c r="A4044" s="321">
        <v>3108009</v>
      </c>
      <c r="B4044" s="322" t="s">
        <v>13519</v>
      </c>
      <c r="C4044" s="321" t="s">
        <v>110</v>
      </c>
      <c r="D4044" s="155" t="e">
        <f t="shared" si="189"/>
        <v>#REF!</v>
      </c>
      <c r="F4044" s="38">
        <v>80.31</v>
      </c>
      <c r="G4044" s="38" t="e">
        <f>INDEX('SICRO-SERVIÇOS-DESONERADO'!C:C,MATCH('SICRO-SERVIÇOS'!A4044,'SICRO-SERVIÇOS-DESONERADO'!A:A,0))</f>
        <v>#N/A</v>
      </c>
      <c r="K4044" s="38" t="str">
        <f t="shared" si="190"/>
        <v>FÔRMAS DE COMPENSADO PLASTIFICADO 10 MM - USO GERAL - UTILIZAÇÃO DE 3 VEZES - CONFECÇÃO, INSTALAÇÃO E RETIRADA</v>
      </c>
      <c r="L4044" s="38" t="str">
        <f t="shared" si="191"/>
        <v>M2</v>
      </c>
    </row>
    <row r="4045" spans="1:12" ht="18">
      <c r="A4045" s="321">
        <v>3108011</v>
      </c>
      <c r="B4045" s="322" t="s">
        <v>13520</v>
      </c>
      <c r="C4045" s="321" t="s">
        <v>110</v>
      </c>
      <c r="D4045" s="155" t="e">
        <f t="shared" si="189"/>
        <v>#REF!</v>
      </c>
      <c r="F4045" s="38">
        <v>156.38999999999999</v>
      </c>
      <c r="G4045" s="38" t="e">
        <f>INDEX('SICRO-SERVIÇOS-DESONERADO'!C:C,MATCH('SICRO-SERVIÇOS'!A4045,'SICRO-SERVIÇOS-DESONERADO'!A:A,0))</f>
        <v>#N/A</v>
      </c>
      <c r="K4045" s="38" t="str">
        <f t="shared" si="190"/>
        <v>FÔRMAS DE COMPENSADO PLASTIFICADO 12 MM - USO GERAL - UTILIZAÇÃO DE 1 VEZ - CONFECÇÃO, INSTALAÇÃO E RETIRADA</v>
      </c>
      <c r="L4045" s="38" t="str">
        <f t="shared" si="191"/>
        <v>M2</v>
      </c>
    </row>
    <row r="4046" spans="1:12" ht="18">
      <c r="A4046" s="321">
        <v>3108012</v>
      </c>
      <c r="B4046" s="322" t="s">
        <v>13521</v>
      </c>
      <c r="C4046" s="321" t="s">
        <v>110</v>
      </c>
      <c r="D4046" s="155" t="e">
        <f t="shared" si="189"/>
        <v>#REF!</v>
      </c>
      <c r="F4046" s="38">
        <v>101.12</v>
      </c>
      <c r="G4046" s="38" t="e">
        <f>INDEX('SICRO-SERVIÇOS-DESONERADO'!C:C,MATCH('SICRO-SERVIÇOS'!A4046,'SICRO-SERVIÇOS-DESONERADO'!A:A,0))</f>
        <v>#N/A</v>
      </c>
      <c r="K4046" s="38" t="str">
        <f t="shared" si="190"/>
        <v>FÔRMAS DE COMPENSADO PLASTIFICADO 12 MM - USO GERAL - UTILIZAÇÃO DE 2 VEZES - CONFECÇÃO, INSTALAÇÃO E RETIRADA</v>
      </c>
      <c r="L4046" s="38" t="str">
        <f t="shared" si="191"/>
        <v>M2</v>
      </c>
    </row>
    <row r="4047" spans="1:12" ht="18">
      <c r="A4047" s="321">
        <v>3108013</v>
      </c>
      <c r="B4047" s="322" t="s">
        <v>13522</v>
      </c>
      <c r="C4047" s="321" t="s">
        <v>110</v>
      </c>
      <c r="D4047" s="155" t="e">
        <f t="shared" si="189"/>
        <v>#REF!</v>
      </c>
      <c r="F4047" s="38">
        <v>84.18</v>
      </c>
      <c r="G4047" s="38" t="e">
        <f>INDEX('SICRO-SERVIÇOS-DESONERADO'!C:C,MATCH('SICRO-SERVIÇOS'!A4047,'SICRO-SERVIÇOS-DESONERADO'!A:A,0))</f>
        <v>#N/A</v>
      </c>
      <c r="K4047" s="38" t="str">
        <f t="shared" si="190"/>
        <v>FÔRMAS DE COMPENSADO PLASTIFICADO 12 MM - USO GERAL - UTILIZAÇÃO DE 3 VEZES - CONFECÇÃO, INSTALAÇÃO E RETIRADA</v>
      </c>
      <c r="L4047" s="38" t="str">
        <f t="shared" si="191"/>
        <v>M2</v>
      </c>
    </row>
    <row r="4048" spans="1:12" ht="18">
      <c r="A4048" s="321">
        <v>3108015</v>
      </c>
      <c r="B4048" s="322" t="s">
        <v>13523</v>
      </c>
      <c r="C4048" s="321" t="s">
        <v>110</v>
      </c>
      <c r="D4048" s="155" t="e">
        <f t="shared" si="189"/>
        <v>#REF!</v>
      </c>
      <c r="F4048" s="38">
        <v>167.41</v>
      </c>
      <c r="G4048" s="38" t="e">
        <f>INDEX('SICRO-SERVIÇOS-DESONERADO'!C:C,MATCH('SICRO-SERVIÇOS'!A4048,'SICRO-SERVIÇOS-DESONERADO'!A:A,0))</f>
        <v>#N/A</v>
      </c>
      <c r="K4048" s="38" t="str">
        <f t="shared" si="190"/>
        <v>FÔRMAS DE COMPENSADO PLASTIFICADO 14 MM - USO GERAL - UTILIZAÇÃO DE 1 VEZ - CONFECÇÃO, INSTALAÇÃO E RETIRADA</v>
      </c>
      <c r="L4048" s="38" t="str">
        <f t="shared" si="191"/>
        <v>M2</v>
      </c>
    </row>
    <row r="4049" spans="1:12" ht="18">
      <c r="A4049" s="321">
        <v>3108016</v>
      </c>
      <c r="B4049" s="322" t="s">
        <v>13524</v>
      </c>
      <c r="C4049" s="321" t="s">
        <v>110</v>
      </c>
      <c r="D4049" s="155" t="e">
        <f t="shared" si="189"/>
        <v>#REF!</v>
      </c>
      <c r="F4049" s="38">
        <v>106.9</v>
      </c>
      <c r="G4049" s="38" t="e">
        <f>INDEX('SICRO-SERVIÇOS-DESONERADO'!C:C,MATCH('SICRO-SERVIÇOS'!A4049,'SICRO-SERVIÇOS-DESONERADO'!A:A,0))</f>
        <v>#N/A</v>
      </c>
      <c r="K4049" s="38" t="str">
        <f t="shared" si="190"/>
        <v>FÔRMAS DE COMPENSADO PLASTIFICADO 14 MM - USO GERAL - UTILIZAÇÃO DE 2 VEZES - CONFECÇÃO, INSTALAÇÃO E RETIRADA</v>
      </c>
      <c r="L4049" s="38" t="str">
        <f t="shared" si="191"/>
        <v>M2</v>
      </c>
    </row>
    <row r="4050" spans="1:12" ht="18">
      <c r="A4050" s="321">
        <v>3108017</v>
      </c>
      <c r="B4050" s="322" t="s">
        <v>13525</v>
      </c>
      <c r="C4050" s="321" t="s">
        <v>110</v>
      </c>
      <c r="D4050" s="155" t="e">
        <f t="shared" si="189"/>
        <v>#REF!</v>
      </c>
      <c r="F4050" s="38">
        <v>88.23</v>
      </c>
      <c r="G4050" s="38" t="e">
        <f>INDEX('SICRO-SERVIÇOS-DESONERADO'!C:C,MATCH('SICRO-SERVIÇOS'!A4050,'SICRO-SERVIÇOS-DESONERADO'!A:A,0))</f>
        <v>#N/A</v>
      </c>
      <c r="K4050" s="38" t="str">
        <f t="shared" si="190"/>
        <v>FÔRMAS DE COMPENSADO PLASTIFICADO 14 MM - USO GERAL - UTILIZAÇÃO DE 3 VEZES - CONFECÇÃO, INSTALAÇÃO E RETIRADA</v>
      </c>
      <c r="L4050" s="38" t="str">
        <f t="shared" si="191"/>
        <v>M2</v>
      </c>
    </row>
    <row r="4051" spans="1:12" ht="18">
      <c r="A4051" s="321">
        <v>3107995</v>
      </c>
      <c r="B4051" s="322" t="s">
        <v>13526</v>
      </c>
      <c r="C4051" s="321" t="s">
        <v>110</v>
      </c>
      <c r="D4051" s="155" t="e">
        <f t="shared" si="189"/>
        <v>#REF!</v>
      </c>
      <c r="F4051" s="38">
        <v>131.69</v>
      </c>
      <c r="G4051" s="38" t="e">
        <f>INDEX('SICRO-SERVIÇOS-DESONERADO'!C:C,MATCH('SICRO-SERVIÇOS'!A4051,'SICRO-SERVIÇOS-DESONERADO'!A:A,0))</f>
        <v>#N/A</v>
      </c>
      <c r="K4051" s="38" t="str">
        <f t="shared" si="190"/>
        <v>FÔRMAS DE COMPENSADO RESINADO 10 MM - USO GERAL - UTILIZAÇÃO DE 1 VEZ - CONFECÇÃO, INSTALAÇÃO E RETIRADA</v>
      </c>
      <c r="L4051" s="38" t="str">
        <f t="shared" si="191"/>
        <v>M2</v>
      </c>
    </row>
    <row r="4052" spans="1:12" ht="18">
      <c r="A4052" s="321">
        <v>3107996</v>
      </c>
      <c r="B4052" s="322" t="s">
        <v>13527</v>
      </c>
      <c r="C4052" s="321" t="s">
        <v>110</v>
      </c>
      <c r="D4052" s="155" t="e">
        <f t="shared" si="189"/>
        <v>#REF!</v>
      </c>
      <c r="F4052" s="38">
        <v>88.19</v>
      </c>
      <c r="G4052" s="38" t="e">
        <f>INDEX('SICRO-SERVIÇOS-DESONERADO'!C:C,MATCH('SICRO-SERVIÇOS'!A4052,'SICRO-SERVIÇOS-DESONERADO'!A:A,0))</f>
        <v>#N/A</v>
      </c>
      <c r="K4052" s="38" t="str">
        <f t="shared" si="190"/>
        <v>FÔRMAS DE COMPENSADO RESINADO 10 MM - USO GERAL - UTILIZAÇÃO DE 2 VEZES - CONFECÇÃO, INSTALAÇÃO E RETIRADA</v>
      </c>
      <c r="L4052" s="38" t="str">
        <f t="shared" si="191"/>
        <v>M2</v>
      </c>
    </row>
    <row r="4053" spans="1:12" ht="18">
      <c r="A4053" s="321">
        <v>3107997</v>
      </c>
      <c r="B4053" s="322" t="s">
        <v>13528</v>
      </c>
      <c r="C4053" s="321" t="s">
        <v>110</v>
      </c>
      <c r="D4053" s="155" t="e">
        <f t="shared" si="189"/>
        <v>#REF!</v>
      </c>
      <c r="F4053" s="38">
        <v>75.16</v>
      </c>
      <c r="G4053" s="38" t="e">
        <f>INDEX('SICRO-SERVIÇOS-DESONERADO'!C:C,MATCH('SICRO-SERVIÇOS'!A4053,'SICRO-SERVIÇOS-DESONERADO'!A:A,0))</f>
        <v>#N/A</v>
      </c>
      <c r="K4053" s="38" t="str">
        <f t="shared" si="190"/>
        <v>FÔRMAS DE COMPENSADO RESINADO 10 MM - USO GERAL - UTILIZAÇÃO DE 3 VEZES - CONFECÇÃO, INSTALAÇÃO E RETIRADA</v>
      </c>
      <c r="L4053" s="38" t="str">
        <f t="shared" si="191"/>
        <v>M2</v>
      </c>
    </row>
    <row r="4054" spans="1:12" ht="18">
      <c r="A4054" s="321">
        <v>3107999</v>
      </c>
      <c r="B4054" s="322" t="s">
        <v>13529</v>
      </c>
      <c r="C4054" s="321" t="s">
        <v>110</v>
      </c>
      <c r="D4054" s="155" t="e">
        <f t="shared" si="189"/>
        <v>#REF!</v>
      </c>
      <c r="F4054" s="38">
        <v>138.85</v>
      </c>
      <c r="G4054" s="38" t="e">
        <f>INDEX('SICRO-SERVIÇOS-DESONERADO'!C:C,MATCH('SICRO-SERVIÇOS'!A4054,'SICRO-SERVIÇOS-DESONERADO'!A:A,0))</f>
        <v>#N/A</v>
      </c>
      <c r="K4054" s="38" t="str">
        <f t="shared" si="190"/>
        <v>FÔRMAS DE COMPENSADO RESINADO 12 MM - USO GERAL - UTILIZAÇÃO DE 1 VEZ - CONFECÇÃO, INSTALAÇÃO E RETIRADA</v>
      </c>
      <c r="L4054" s="38" t="str">
        <f t="shared" si="191"/>
        <v>M2</v>
      </c>
    </row>
    <row r="4055" spans="1:12" ht="18">
      <c r="A4055" s="321">
        <v>3108000</v>
      </c>
      <c r="B4055" s="322" t="s">
        <v>13530</v>
      </c>
      <c r="C4055" s="321" t="s">
        <v>110</v>
      </c>
      <c r="D4055" s="155" t="e">
        <f t="shared" si="189"/>
        <v>#REF!</v>
      </c>
      <c r="F4055" s="38">
        <v>91.95</v>
      </c>
      <c r="G4055" s="38" t="e">
        <f>INDEX('SICRO-SERVIÇOS-DESONERADO'!C:C,MATCH('SICRO-SERVIÇOS'!A4055,'SICRO-SERVIÇOS-DESONERADO'!A:A,0))</f>
        <v>#N/A</v>
      </c>
      <c r="K4055" s="38" t="str">
        <f t="shared" si="190"/>
        <v>FÔRMAS DE COMPENSADO RESINADO 12 MM - USO GERAL - UTILIZAÇÃO DE 2 VEZES - CONFECÇÃO, INSTALAÇÃO E RETIRADA</v>
      </c>
      <c r="L4055" s="38" t="str">
        <f t="shared" si="191"/>
        <v>M2</v>
      </c>
    </row>
    <row r="4056" spans="1:12" ht="18">
      <c r="A4056" s="321">
        <v>3108001</v>
      </c>
      <c r="B4056" s="322" t="s">
        <v>13531</v>
      </c>
      <c r="C4056" s="321" t="s">
        <v>110</v>
      </c>
      <c r="D4056" s="155" t="e">
        <f t="shared" si="189"/>
        <v>#REF!</v>
      </c>
      <c r="F4056" s="38">
        <v>77.790000000000006</v>
      </c>
      <c r="G4056" s="38" t="e">
        <f>INDEX('SICRO-SERVIÇOS-DESONERADO'!C:C,MATCH('SICRO-SERVIÇOS'!A4056,'SICRO-SERVIÇOS-DESONERADO'!A:A,0))</f>
        <v>#N/A</v>
      </c>
      <c r="K4056" s="38" t="str">
        <f t="shared" si="190"/>
        <v>FÔRMAS DE COMPENSADO RESINADO 12 MM - USO GERAL - UTILIZAÇÃO DE 3 VEZES - CONFECÇÃO, INSTALAÇÃO E RETIRADA</v>
      </c>
      <c r="L4056" s="38" t="str">
        <f t="shared" si="191"/>
        <v>M2</v>
      </c>
    </row>
    <row r="4057" spans="1:12" ht="18">
      <c r="A4057" s="321">
        <v>3108003</v>
      </c>
      <c r="B4057" s="322" t="s">
        <v>13532</v>
      </c>
      <c r="C4057" s="321" t="s">
        <v>110</v>
      </c>
      <c r="D4057" s="155" t="e">
        <f t="shared" si="189"/>
        <v>#REF!</v>
      </c>
      <c r="F4057" s="38">
        <v>142.34</v>
      </c>
      <c r="G4057" s="38" t="e">
        <f>INDEX('SICRO-SERVIÇOS-DESONERADO'!C:C,MATCH('SICRO-SERVIÇOS'!A4057,'SICRO-SERVIÇOS-DESONERADO'!A:A,0))</f>
        <v>#N/A</v>
      </c>
      <c r="K4057" s="38" t="str">
        <f t="shared" si="190"/>
        <v>FÔRMAS DE COMPENSADO RESINADO 14 MM - USO GERAL - UTILIZAÇÃO DE 1 VEZ - CONFECÇÃO, INSTALAÇÃO E RETIRADA</v>
      </c>
      <c r="L4057" s="38" t="str">
        <f t="shared" si="191"/>
        <v>M2</v>
      </c>
    </row>
    <row r="4058" spans="1:12" ht="18">
      <c r="A4058" s="321">
        <v>3108004</v>
      </c>
      <c r="B4058" s="322" t="s">
        <v>13533</v>
      </c>
      <c r="C4058" s="321" t="s">
        <v>110</v>
      </c>
      <c r="D4058" s="155" t="e">
        <f t="shared" si="189"/>
        <v>#REF!</v>
      </c>
      <c r="F4058" s="38">
        <v>93.79</v>
      </c>
      <c r="G4058" s="38" t="e">
        <f>INDEX('SICRO-SERVIÇOS-DESONERADO'!C:C,MATCH('SICRO-SERVIÇOS'!A4058,'SICRO-SERVIÇOS-DESONERADO'!A:A,0))</f>
        <v>#N/A</v>
      </c>
      <c r="K4058" s="38" t="str">
        <f t="shared" si="190"/>
        <v>FÔRMAS DE COMPENSADO RESINADO 14 MM - USO GERAL - UTILIZAÇÃO DE 2 VEZES - CONFECÇÃO, INSTALAÇÃO E RETIRADA</v>
      </c>
      <c r="L4058" s="38" t="str">
        <f t="shared" si="191"/>
        <v>M2</v>
      </c>
    </row>
    <row r="4059" spans="1:12" ht="18">
      <c r="A4059" s="321">
        <v>3108005</v>
      </c>
      <c r="B4059" s="322" t="s">
        <v>8690</v>
      </c>
      <c r="C4059" s="321" t="s">
        <v>110</v>
      </c>
      <c r="D4059" s="155" t="e">
        <f t="shared" si="189"/>
        <v>#REF!</v>
      </c>
      <c r="F4059" s="38">
        <v>79.069999999999993</v>
      </c>
      <c r="G4059" s="38">
        <f>INDEX('SICRO-SERVIÇOS-DESONERADO'!C:C,MATCH('SICRO-SERVIÇOS'!A4059,'SICRO-SERVIÇOS-DESONERADO'!A:A,0))</f>
        <v>75.45</v>
      </c>
      <c r="K4059" s="38" t="str">
        <f t="shared" si="190"/>
        <v>FÔRMAS DE COMPENSADO RESINADO 14 MM - USO GERAL - UTILIZAÇÃO DE 3 VEZES - CONFECÇÃO, INSTALAÇÃO E RETIRADA</v>
      </c>
      <c r="L4059" s="38" t="str">
        <f t="shared" si="191"/>
        <v>M2</v>
      </c>
    </row>
    <row r="4060" spans="1:12">
      <c r="A4060" s="321">
        <v>3106119</v>
      </c>
      <c r="B4060" s="322" t="s">
        <v>13534</v>
      </c>
      <c r="C4060" s="321" t="s">
        <v>110</v>
      </c>
      <c r="D4060" s="155" t="e">
        <f t="shared" si="189"/>
        <v>#REF!</v>
      </c>
      <c r="F4060" s="38">
        <v>158.11000000000001</v>
      </c>
      <c r="G4060" s="38" t="e">
        <f>INDEX('SICRO-SERVIÇOS-DESONERADO'!C:C,MATCH('SICRO-SERVIÇOS'!A4060,'SICRO-SERVIÇOS-DESONERADO'!A:A,0))</f>
        <v>#N/A</v>
      </c>
      <c r="K4060" s="38" t="str">
        <f t="shared" si="190"/>
        <v>FÔRMAS DE TÁBUAS DE PINHO - UTILIZAÇÃO DE 1 VEZ - CONFECÇÃO, INSTALAÇÃO E RETIRADA</v>
      </c>
      <c r="L4060" s="38" t="str">
        <f t="shared" si="191"/>
        <v>M2</v>
      </c>
    </row>
    <row r="4061" spans="1:12">
      <c r="A4061" s="321">
        <v>3106120</v>
      </c>
      <c r="B4061" s="322" t="s">
        <v>13535</v>
      </c>
      <c r="C4061" s="321" t="s">
        <v>110</v>
      </c>
      <c r="D4061" s="155" t="e">
        <f t="shared" si="189"/>
        <v>#REF!</v>
      </c>
      <c r="F4061" s="38">
        <v>110</v>
      </c>
      <c r="G4061" s="38" t="e">
        <f>INDEX('SICRO-SERVIÇOS-DESONERADO'!C:C,MATCH('SICRO-SERVIÇOS'!A4061,'SICRO-SERVIÇOS-DESONERADO'!A:A,0))</f>
        <v>#N/A</v>
      </c>
      <c r="K4061" s="38" t="str">
        <f t="shared" si="190"/>
        <v>FÔRMAS DE TÁBUAS DE PINHO - UTILIZAÇÃO DE 2 VEZES - CONFECÇÃO, INSTALAÇÃO E RETIRADA</v>
      </c>
      <c r="L4061" s="38" t="str">
        <f t="shared" si="191"/>
        <v>M2</v>
      </c>
    </row>
    <row r="4062" spans="1:12">
      <c r="A4062" s="321">
        <v>3106121</v>
      </c>
      <c r="B4062" s="322" t="s">
        <v>13536</v>
      </c>
      <c r="C4062" s="321" t="s">
        <v>110</v>
      </c>
      <c r="D4062" s="155" t="e">
        <f t="shared" si="189"/>
        <v>#REF!</v>
      </c>
      <c r="F4062" s="38">
        <v>95.73</v>
      </c>
      <c r="G4062" s="38" t="e">
        <f>INDEX('SICRO-SERVIÇOS-DESONERADO'!C:C,MATCH('SICRO-SERVIÇOS'!A4062,'SICRO-SERVIÇOS-DESONERADO'!A:A,0))</f>
        <v>#N/A</v>
      </c>
      <c r="K4062" s="38" t="str">
        <f t="shared" si="190"/>
        <v>FÔRMAS DE TÁBUAS DE PINHO - UTILIZAÇÃO DE 3 VEZES - CONFECÇÃO, INSTALAÇÃO E RETIRADA</v>
      </c>
      <c r="L4062" s="38" t="str">
        <f t="shared" si="191"/>
        <v>M2</v>
      </c>
    </row>
    <row r="4063" spans="1:12" ht="18">
      <c r="A4063" s="321">
        <v>3103302</v>
      </c>
      <c r="B4063" s="322" t="s">
        <v>8691</v>
      </c>
      <c r="C4063" s="321" t="s">
        <v>110</v>
      </c>
      <c r="D4063" s="155" t="e">
        <f t="shared" si="189"/>
        <v>#REF!</v>
      </c>
      <c r="F4063" s="38">
        <v>73.37</v>
      </c>
      <c r="G4063" s="38">
        <f>INDEX('SICRO-SERVIÇOS-DESONERADO'!C:C,MATCH('SICRO-SERVIÇOS'!A4063,'SICRO-SERVIÇOS-DESONERADO'!A:A,0))</f>
        <v>68.52</v>
      </c>
      <c r="K4063" s="38" t="str">
        <f t="shared" si="190"/>
        <v>FÔRMAS DE TÁBUAS DE PINHO PARA DISPOSITIVOS DE DRENAGEM - UTILIZAÇÃO DE 3 VEZES - CONFECÇÃO, INSTALAÇÃO E RETIRADA</v>
      </c>
      <c r="L4063" s="38" t="str">
        <f t="shared" si="191"/>
        <v>M2</v>
      </c>
    </row>
    <row r="4064" spans="1:12" ht="18">
      <c r="A4064" s="321">
        <v>3103303</v>
      </c>
      <c r="B4064" s="322" t="s">
        <v>13537</v>
      </c>
      <c r="C4064" s="321" t="s">
        <v>110</v>
      </c>
      <c r="D4064" s="155" t="e">
        <f t="shared" si="189"/>
        <v>#REF!</v>
      </c>
      <c r="F4064" s="38">
        <v>38.32</v>
      </c>
      <c r="G4064" s="38" t="e">
        <f>INDEX('SICRO-SERVIÇOS-DESONERADO'!C:C,MATCH('SICRO-SERVIÇOS'!A4064,'SICRO-SERVIÇOS-DESONERADO'!A:A,0))</f>
        <v>#N/A</v>
      </c>
      <c r="K4064" s="38" t="str">
        <f t="shared" si="190"/>
        <v>FÔRMAS DE TÁBUAS DE PINHO PARA DRENOS - UTILIZAÇÃO DE 5 VEZES - CONFECÇÃO, INSTALAÇÃO E RETIRADA</v>
      </c>
      <c r="L4064" s="38" t="str">
        <f t="shared" si="191"/>
        <v>M2</v>
      </c>
    </row>
    <row r="4065" spans="1:12" ht="18">
      <c r="A4065" s="321">
        <v>3106759</v>
      </c>
      <c r="B4065" s="322" t="s">
        <v>13538</v>
      </c>
      <c r="C4065" s="321" t="s">
        <v>110</v>
      </c>
      <c r="D4065" s="155" t="e">
        <f t="shared" si="189"/>
        <v>#REF!</v>
      </c>
      <c r="F4065" s="38">
        <v>117.94</v>
      </c>
      <c r="G4065" s="38" t="e">
        <f>INDEX('SICRO-SERVIÇOS-DESONERADO'!C:C,MATCH('SICRO-SERVIÇOS'!A4065,'SICRO-SERVIÇOS-DESONERADO'!A:A,0))</f>
        <v>#N/A</v>
      </c>
      <c r="K4065" s="38" t="str">
        <f t="shared" si="190"/>
        <v>FÔRMAS DE TÁBUAS DE PINHO PARA ELEMENTOS ESTRUTURAIS DOS ARCOS METÁLICOS - UTILIZAÇÃO DE 3 VEZES - CONFECÇÃO, INSTALAÇÃO E RETIRADA</v>
      </c>
      <c r="L4065" s="38" t="str">
        <f t="shared" si="191"/>
        <v>M2</v>
      </c>
    </row>
    <row r="4066" spans="1:12">
      <c r="A4066" s="321">
        <v>3108023</v>
      </c>
      <c r="B4066" s="322" t="s">
        <v>13539</v>
      </c>
      <c r="C4066" s="321" t="s">
        <v>33</v>
      </c>
      <c r="D4066" s="155" t="e">
        <f t="shared" si="189"/>
        <v>#REF!</v>
      </c>
      <c r="F4066" s="38">
        <v>5.0999999999999996</v>
      </c>
      <c r="G4066" s="38" t="e">
        <f>INDEX('SICRO-SERVIÇOS-DESONERADO'!C:C,MATCH('SICRO-SERVIÇOS'!A4066,'SICRO-SERVIÇOS-DESONERADO'!A:A,0))</f>
        <v>#N/A</v>
      </c>
      <c r="K4066" s="38" t="str">
        <f t="shared" si="190"/>
        <v>GUIA DE MADEIRA DE 2,5 X 10,0 CM - CONFECÇÃO E INSTALAÇÃO</v>
      </c>
      <c r="L4066" s="38" t="str">
        <f t="shared" si="191"/>
        <v>M</v>
      </c>
    </row>
    <row r="4067" spans="1:12">
      <c r="A4067" s="321">
        <v>3108018</v>
      </c>
      <c r="B4067" s="322" t="s">
        <v>13540</v>
      </c>
      <c r="C4067" s="321" t="s">
        <v>33</v>
      </c>
      <c r="D4067" s="155" t="e">
        <f t="shared" si="189"/>
        <v>#REF!</v>
      </c>
      <c r="F4067" s="38">
        <v>3.72</v>
      </c>
      <c r="G4067" s="38">
        <f>INDEX('SICRO-SERVIÇOS-DESONERADO'!C:C,MATCH('SICRO-SERVIÇOS'!A4067,'SICRO-SERVIÇOS-DESONERADO'!A:A,0))</f>
        <v>3.67</v>
      </c>
      <c r="K4067" s="38" t="str">
        <f t="shared" si="190"/>
        <v>GUIA DE MADEIRA DE 2,5 X 7,0 CM - CONFECÇÃO E INSTALAÇÃO</v>
      </c>
      <c r="L4067" s="38" t="str">
        <f t="shared" si="191"/>
        <v>M</v>
      </c>
    </row>
    <row r="4068" spans="1:12">
      <c r="A4068" s="321">
        <v>3108022</v>
      </c>
      <c r="B4068" s="322" t="s">
        <v>8692</v>
      </c>
      <c r="C4068" s="321" t="s">
        <v>33</v>
      </c>
      <c r="D4068" s="155" t="e">
        <f t="shared" si="189"/>
        <v>#REF!</v>
      </c>
      <c r="F4068" s="38">
        <v>4.18</v>
      </c>
      <c r="G4068" s="38">
        <f>INDEX('SICRO-SERVIÇOS-DESONERADO'!C:C,MATCH('SICRO-SERVIÇOS'!A4068,'SICRO-SERVIÇOS-DESONERADO'!A:A,0))</f>
        <v>4.13</v>
      </c>
      <c r="K4068" s="38" t="str">
        <f t="shared" si="190"/>
        <v>GUIA DE MADEIRA DE 2,5 X 8,0 CM - CONFECÇÃO E INSTALAÇÃO</v>
      </c>
      <c r="L4068" s="38" t="str">
        <f t="shared" si="191"/>
        <v>M</v>
      </c>
    </row>
    <row r="4069" spans="1:12" ht="18">
      <c r="A4069" s="321">
        <v>3205864</v>
      </c>
      <c r="B4069" s="322" t="s">
        <v>13541</v>
      </c>
      <c r="C4069" s="321" t="s">
        <v>969</v>
      </c>
      <c r="D4069" s="155" t="e">
        <f t="shared" si="189"/>
        <v>#REF!</v>
      </c>
      <c r="F4069" s="38">
        <v>1050.24</v>
      </c>
      <c r="G4069" s="38" t="e">
        <f>INDEX('SICRO-SERVIÇOS-DESONERADO'!C:C,MATCH('SICRO-SERVIÇOS'!A4069,'SICRO-SERVIÇOS-DESONERADO'!A:A,0))</f>
        <v>#N/A</v>
      </c>
      <c r="K4069" s="38" t="str">
        <f t="shared" si="190"/>
        <v>GABIÃO CAIXA 2 X 1 X 0,50 M - ZN/AL + PVC - D = 2,4 MM - PEDRA DE MÃO COMERCIAL - FORNECIMENTO E ASSENTAMENTO</v>
      </c>
      <c r="L4069" s="38" t="str">
        <f t="shared" si="191"/>
        <v>M3</v>
      </c>
    </row>
    <row r="4070" spans="1:12" ht="18">
      <c r="A4070" s="321">
        <v>3205863</v>
      </c>
      <c r="B4070" s="322" t="s">
        <v>13542</v>
      </c>
      <c r="C4070" s="321" t="s">
        <v>969</v>
      </c>
      <c r="D4070" s="155" t="e">
        <f t="shared" si="189"/>
        <v>#REF!</v>
      </c>
      <c r="F4070" s="38">
        <v>927.5</v>
      </c>
      <c r="G4070" s="38" t="e">
        <f>INDEX('SICRO-SERVIÇOS-DESONERADO'!C:C,MATCH('SICRO-SERVIÇOS'!A4070,'SICRO-SERVIÇOS-DESONERADO'!A:A,0))</f>
        <v>#N/A</v>
      </c>
      <c r="K4070" s="38" t="str">
        <f t="shared" si="190"/>
        <v>GABIÃO CAIXA 2 X 1 X 0,50 M - ZN/AL + PVC - D = 2,4 MM - PEDRA DE MÃO PRODUZIDA - CONFECÇÃO E ASSENTAMENTO</v>
      </c>
      <c r="L4070" s="38" t="str">
        <f t="shared" si="191"/>
        <v>M3</v>
      </c>
    </row>
    <row r="4071" spans="1:12" ht="18">
      <c r="A4071" s="321">
        <v>3205868</v>
      </c>
      <c r="B4071" s="322" t="s">
        <v>13543</v>
      </c>
      <c r="C4071" s="321" t="s">
        <v>969</v>
      </c>
      <c r="D4071" s="155" t="e">
        <f t="shared" si="189"/>
        <v>#REF!</v>
      </c>
      <c r="F4071" s="38">
        <v>896.91</v>
      </c>
      <c r="G4071" s="38" t="e">
        <f>INDEX('SICRO-SERVIÇOS-DESONERADO'!C:C,MATCH('SICRO-SERVIÇOS'!A4071,'SICRO-SERVIÇOS-DESONERADO'!A:A,0))</f>
        <v>#N/A</v>
      </c>
      <c r="K4071" s="38" t="str">
        <f t="shared" si="190"/>
        <v>GABIÃO CAIXA 2 X 1 X 0,50 M ZN/AL - D = 2,7 MM - PEDRA DE MÃO COMERCIAL - FORNECIMENTO E ASSENTAMENTO</v>
      </c>
      <c r="L4071" s="38" t="str">
        <f t="shared" si="191"/>
        <v>M3</v>
      </c>
    </row>
    <row r="4072" spans="1:12">
      <c r="A4072" s="321">
        <v>3205867</v>
      </c>
      <c r="B4072" s="322" t="s">
        <v>13544</v>
      </c>
      <c r="C4072" s="321" t="s">
        <v>969</v>
      </c>
      <c r="D4072" s="155" t="e">
        <f t="shared" si="189"/>
        <v>#REF!</v>
      </c>
      <c r="F4072" s="38">
        <v>774.17</v>
      </c>
      <c r="G4072" s="38" t="e">
        <f>INDEX('SICRO-SERVIÇOS-DESONERADO'!C:C,MATCH('SICRO-SERVIÇOS'!A4072,'SICRO-SERVIÇOS-DESONERADO'!A:A,0))</f>
        <v>#N/A</v>
      </c>
      <c r="K4072" s="38" t="str">
        <f t="shared" si="190"/>
        <v>GABIÃO CAIXA 2 X 1 X 0,50 M ZN/AL - D = 2,7 MM - PEDRA DE MÃO PRODUZIDA - CONFECÇÃO E ASSENTAMENTO</v>
      </c>
      <c r="L4072" s="38" t="str">
        <f t="shared" si="191"/>
        <v>M3</v>
      </c>
    </row>
    <row r="4073" spans="1:12" ht="18">
      <c r="A4073" s="321">
        <v>3205866</v>
      </c>
      <c r="B4073" s="322" t="s">
        <v>13545</v>
      </c>
      <c r="C4073" s="321" t="s">
        <v>969</v>
      </c>
      <c r="D4073" s="155" t="e">
        <f t="shared" si="189"/>
        <v>#REF!</v>
      </c>
      <c r="F4073" s="38">
        <v>811.76</v>
      </c>
      <c r="G4073" s="38" t="e">
        <f>INDEX('SICRO-SERVIÇOS-DESONERADO'!C:C,MATCH('SICRO-SERVIÇOS'!A4073,'SICRO-SERVIÇOS-DESONERADO'!A:A,0))</f>
        <v>#N/A</v>
      </c>
      <c r="K4073" s="38" t="str">
        <f t="shared" si="190"/>
        <v>GABIÃO CAIXA 2 X 1 X 1,00 M - ZN/AL + PVC - D = 2,4 MM - PEDRA DE MÃO COMERCIAL - FORNECIMENTO E ASSENTAMENTO</v>
      </c>
      <c r="L4073" s="38" t="str">
        <f t="shared" si="191"/>
        <v>M3</v>
      </c>
    </row>
    <row r="4074" spans="1:12" ht="18">
      <c r="A4074" s="321">
        <v>3205865</v>
      </c>
      <c r="B4074" s="322" t="s">
        <v>13546</v>
      </c>
      <c r="C4074" s="321" t="s">
        <v>969</v>
      </c>
      <c r="D4074" s="155" t="e">
        <f t="shared" si="189"/>
        <v>#REF!</v>
      </c>
      <c r="F4074" s="38">
        <v>689.02</v>
      </c>
      <c r="G4074" s="38" t="e">
        <f>INDEX('SICRO-SERVIÇOS-DESONERADO'!C:C,MATCH('SICRO-SERVIÇOS'!A4074,'SICRO-SERVIÇOS-DESONERADO'!A:A,0))</f>
        <v>#N/A</v>
      </c>
      <c r="K4074" s="38" t="str">
        <f t="shared" si="190"/>
        <v>GABIÃO CAIXA 2 X 1 X 1,00 M - ZN/AL + PVC - D = 2,4 MM - PEDRA DE MÃO PRODUZIDA - CONFECÇÃO E ASSENTAMENTO</v>
      </c>
      <c r="L4074" s="38" t="str">
        <f t="shared" si="191"/>
        <v>M3</v>
      </c>
    </row>
    <row r="4075" spans="1:12" ht="18">
      <c r="A4075" s="321">
        <v>3205870</v>
      </c>
      <c r="B4075" s="322" t="s">
        <v>13547</v>
      </c>
      <c r="C4075" s="321" t="s">
        <v>969</v>
      </c>
      <c r="D4075" s="155" t="e">
        <f t="shared" si="189"/>
        <v>#REF!</v>
      </c>
      <c r="F4075" s="38">
        <v>776.01</v>
      </c>
      <c r="G4075" s="38" t="e">
        <f>INDEX('SICRO-SERVIÇOS-DESONERADO'!C:C,MATCH('SICRO-SERVIÇOS'!A4075,'SICRO-SERVIÇOS-DESONERADO'!A:A,0))</f>
        <v>#N/A</v>
      </c>
      <c r="K4075" s="38" t="str">
        <f t="shared" si="190"/>
        <v>GABIÃO CAIXA 2 X 1 X 1,00 M ZN/AL - D = 2,7 MM - PEDRA DE MÃO COMERCIAL - FORNECIMENTO E ASSENTAMENTO</v>
      </c>
      <c r="L4075" s="38" t="str">
        <f t="shared" si="191"/>
        <v>M3</v>
      </c>
    </row>
    <row r="4076" spans="1:12">
      <c r="A4076" s="321">
        <v>3205869</v>
      </c>
      <c r="B4076" s="322" t="s">
        <v>13548</v>
      </c>
      <c r="C4076" s="321" t="s">
        <v>969</v>
      </c>
      <c r="D4076" s="155" t="e">
        <f t="shared" si="189"/>
        <v>#REF!</v>
      </c>
      <c r="F4076" s="38">
        <v>653.28</v>
      </c>
      <c r="G4076" s="38" t="e">
        <f>INDEX('SICRO-SERVIÇOS-DESONERADO'!C:C,MATCH('SICRO-SERVIÇOS'!A4076,'SICRO-SERVIÇOS-DESONERADO'!A:A,0))</f>
        <v>#N/A</v>
      </c>
      <c r="K4076" s="38" t="str">
        <f t="shared" si="190"/>
        <v>GABIÃO CAIXA 2 X 1 X 1,00 M ZN/AL - D = 2,7 MM - PEDRA DE MÃO PRODUZIDA - CONFECÇÃO E ASSENTAMENTO</v>
      </c>
      <c r="L4076" s="38" t="str">
        <f t="shared" si="191"/>
        <v>M3</v>
      </c>
    </row>
    <row r="4077" spans="1:12" ht="18">
      <c r="A4077" s="321">
        <v>3205872</v>
      </c>
      <c r="B4077" s="322" t="s">
        <v>13549</v>
      </c>
      <c r="C4077" s="321" t="s">
        <v>110</v>
      </c>
      <c r="D4077" s="155" t="e">
        <f t="shared" si="189"/>
        <v>#REF!</v>
      </c>
      <c r="F4077" s="38">
        <v>268.29000000000002</v>
      </c>
      <c r="G4077" s="38" t="e">
        <f>INDEX('SICRO-SERVIÇOS-DESONERADO'!C:C,MATCH('SICRO-SERVIÇOS'!A4077,'SICRO-SERVIÇOS-DESONERADO'!A:A,0))</f>
        <v>#N/A</v>
      </c>
      <c r="K4077" s="38" t="str">
        <f t="shared" si="190"/>
        <v>GABIÃO COLCHÃO ESPESSURA 0,17 M - ZN/AL + PVC - D = 2,0 MM - PEDRA DE MÃO COMERCIAL - FORNECIMENTO E ASSENTAMENTO</v>
      </c>
      <c r="L4077" s="38" t="str">
        <f t="shared" si="191"/>
        <v>M2</v>
      </c>
    </row>
    <row r="4078" spans="1:12" ht="18">
      <c r="A4078" s="321">
        <v>3205871</v>
      </c>
      <c r="B4078" s="322" t="s">
        <v>13550</v>
      </c>
      <c r="C4078" s="321" t="s">
        <v>110</v>
      </c>
      <c r="D4078" s="155" t="e">
        <f t="shared" si="189"/>
        <v>#REF!</v>
      </c>
      <c r="F4078" s="38">
        <v>247.42</v>
      </c>
      <c r="G4078" s="38" t="e">
        <f>INDEX('SICRO-SERVIÇOS-DESONERADO'!C:C,MATCH('SICRO-SERVIÇOS'!A4078,'SICRO-SERVIÇOS-DESONERADO'!A:A,0))</f>
        <v>#N/A</v>
      </c>
      <c r="K4078" s="38" t="str">
        <f t="shared" si="190"/>
        <v>GABIÃO COLCHÃO ESPESSURA 0,17 M - ZN/AL + PVC - D = 2,0 MM - PEDRA DE MÃO PRODUZIDA - CONFECÇÃO E ASSENTAMENTO</v>
      </c>
      <c r="L4078" s="38" t="str">
        <f t="shared" si="191"/>
        <v>M2</v>
      </c>
    </row>
    <row r="4079" spans="1:12" ht="18">
      <c r="A4079" s="321">
        <v>3205874</v>
      </c>
      <c r="B4079" s="322" t="s">
        <v>13551</v>
      </c>
      <c r="C4079" s="321" t="s">
        <v>110</v>
      </c>
      <c r="D4079" s="155" t="e">
        <f t="shared" si="189"/>
        <v>#REF!</v>
      </c>
      <c r="F4079" s="38">
        <v>297.45</v>
      </c>
      <c r="G4079" s="38" t="e">
        <f>INDEX('SICRO-SERVIÇOS-DESONERADO'!C:C,MATCH('SICRO-SERVIÇOS'!A4079,'SICRO-SERVIÇOS-DESONERADO'!A:A,0))</f>
        <v>#N/A</v>
      </c>
      <c r="K4079" s="38" t="str">
        <f t="shared" si="190"/>
        <v>GABIÃO COLCHÃO ESPESSURA 0,23 M - ZN/AL + PVC - D = 2,0 MM - PEDRA DE MÃO COMERCIAL - FORNECIMENTO E ASSENTAMENTO</v>
      </c>
      <c r="L4079" s="38" t="str">
        <f t="shared" si="191"/>
        <v>M2</v>
      </c>
    </row>
    <row r="4080" spans="1:12" ht="18">
      <c r="A4080" s="321">
        <v>3205873</v>
      </c>
      <c r="B4080" s="322" t="s">
        <v>13552</v>
      </c>
      <c r="C4080" s="321" t="s">
        <v>110</v>
      </c>
      <c r="D4080" s="155" t="e">
        <f t="shared" si="189"/>
        <v>#REF!</v>
      </c>
      <c r="F4080" s="38">
        <v>269.22000000000003</v>
      </c>
      <c r="G4080" s="38" t="e">
        <f>INDEX('SICRO-SERVIÇOS-DESONERADO'!C:C,MATCH('SICRO-SERVIÇOS'!A4080,'SICRO-SERVIÇOS-DESONERADO'!A:A,0))</f>
        <v>#N/A</v>
      </c>
      <c r="K4080" s="38" t="str">
        <f t="shared" si="190"/>
        <v>GABIÃO COLCHÃO ESPESSURA 0,23 M - ZN/AL + PVC - D = 2,0 MM - PEDRA DE MÃO PRODUZIDA - CONFECÇÃO E ASSENTAMENTO</v>
      </c>
      <c r="L4080" s="38" t="str">
        <f t="shared" si="191"/>
        <v>M2</v>
      </c>
    </row>
    <row r="4081" spans="1:12" ht="18">
      <c r="A4081" s="321">
        <v>3205876</v>
      </c>
      <c r="B4081" s="322" t="s">
        <v>13553</v>
      </c>
      <c r="C4081" s="321" t="s">
        <v>110</v>
      </c>
      <c r="D4081" s="155" t="e">
        <f t="shared" si="189"/>
        <v>#REF!</v>
      </c>
      <c r="F4081" s="38">
        <v>337.19</v>
      </c>
      <c r="G4081" s="38" t="e">
        <f>INDEX('SICRO-SERVIÇOS-DESONERADO'!C:C,MATCH('SICRO-SERVIÇOS'!A4081,'SICRO-SERVIÇOS-DESONERADO'!A:A,0))</f>
        <v>#N/A</v>
      </c>
      <c r="K4081" s="38" t="str">
        <f t="shared" si="190"/>
        <v>GABIÃO COLCHÃO ESPESSURA 0,30 M - ZN/AL + PVC - D = 2,0 MM - PEDRA DE MÃO COMERCIAL - FORNECIMENTO E ASSENTAMENTO</v>
      </c>
      <c r="L4081" s="38" t="str">
        <f t="shared" si="191"/>
        <v>M2</v>
      </c>
    </row>
    <row r="4082" spans="1:12" ht="18">
      <c r="A4082" s="321">
        <v>3205875</v>
      </c>
      <c r="B4082" s="322" t="s">
        <v>13554</v>
      </c>
      <c r="C4082" s="321" t="s">
        <v>110</v>
      </c>
      <c r="D4082" s="155" t="e">
        <f t="shared" si="189"/>
        <v>#REF!</v>
      </c>
      <c r="F4082" s="38">
        <v>300.37</v>
      </c>
      <c r="G4082" s="38" t="e">
        <f>INDEX('SICRO-SERVIÇOS-DESONERADO'!C:C,MATCH('SICRO-SERVIÇOS'!A4082,'SICRO-SERVIÇOS-DESONERADO'!A:A,0))</f>
        <v>#N/A</v>
      </c>
      <c r="K4082" s="38" t="str">
        <f t="shared" si="190"/>
        <v>GABIÃO COLCHÃO ESPESSURA 0,30 M - ZN/AL + PVC - D = 2,0 MM - PEDRA DE MÃO PRODUZIDA - CONFECÇÃO E ASSENTAMENTO</v>
      </c>
      <c r="L4082" s="38" t="str">
        <f t="shared" si="191"/>
        <v>M2</v>
      </c>
    </row>
    <row r="4083" spans="1:12" ht="18">
      <c r="A4083" s="321">
        <v>3205862</v>
      </c>
      <c r="B4083" s="322" t="s">
        <v>13555</v>
      </c>
      <c r="C4083" s="321" t="s">
        <v>969</v>
      </c>
      <c r="D4083" s="155" t="e">
        <f t="shared" si="189"/>
        <v>#REF!</v>
      </c>
      <c r="F4083" s="38">
        <v>846.03</v>
      </c>
      <c r="G4083" s="38" t="e">
        <f>INDEX('SICRO-SERVIÇOS-DESONERADO'!C:C,MATCH('SICRO-SERVIÇOS'!A4083,'SICRO-SERVIÇOS-DESONERADO'!A:A,0))</f>
        <v>#N/A</v>
      </c>
      <c r="K4083" s="38" t="str">
        <f t="shared" si="190"/>
        <v>GABIÃO SACO - DIÂMETRO = 0,65 M - ZN/AL + PVC - D = 2,4 MM - PEDRA DE MÃO COMERCIAL - FORNECIMENTO E ASSENTAMENTO</v>
      </c>
      <c r="L4083" s="38" t="str">
        <f t="shared" si="191"/>
        <v>M3</v>
      </c>
    </row>
    <row r="4084" spans="1:12" ht="18">
      <c r="A4084" s="321">
        <v>3205861</v>
      </c>
      <c r="B4084" s="322" t="s">
        <v>13556</v>
      </c>
      <c r="C4084" s="321" t="s">
        <v>969</v>
      </c>
      <c r="D4084" s="155" t="e">
        <f t="shared" si="189"/>
        <v>#REF!</v>
      </c>
      <c r="F4084" s="38">
        <v>723.29</v>
      </c>
      <c r="G4084" s="38" t="e">
        <f>INDEX('SICRO-SERVIÇOS-DESONERADO'!C:C,MATCH('SICRO-SERVIÇOS'!A4084,'SICRO-SERVIÇOS-DESONERADO'!A:A,0))</f>
        <v>#N/A</v>
      </c>
      <c r="K4084" s="38" t="str">
        <f t="shared" si="190"/>
        <v>GABIÃO SACO - DIÂMETRO = 0,65 M - ZN/AL + PVC - D = 2,4 MM - PEDRA DE MÃO PRODUZIDA - CONFECÇÃO E ASSENTAMENTO</v>
      </c>
      <c r="L4084" s="38" t="str">
        <f t="shared" si="191"/>
        <v>M3</v>
      </c>
    </row>
    <row r="4085" spans="1:12" ht="18">
      <c r="A4085" s="321">
        <v>3606579</v>
      </c>
      <c r="B4085" s="322" t="s">
        <v>13557</v>
      </c>
      <c r="C4085" s="321" t="s">
        <v>969</v>
      </c>
      <c r="D4085" s="155" t="e">
        <f t="shared" si="189"/>
        <v>#REF!</v>
      </c>
      <c r="F4085" s="38">
        <v>22.83</v>
      </c>
      <c r="G4085" s="38" t="e">
        <f>INDEX('SICRO-SERVIÇOS-DESONERADO'!C:C,MATCH('SICRO-SERVIÇOS'!A4085,'SICRO-SERVIÇOS-DESONERADO'!A:A,0))</f>
        <v>#N/A</v>
      </c>
      <c r="K4085" s="38" t="str">
        <f t="shared" si="190"/>
        <v>CARGA, TRANSPORTE E DESCARGA DE MATERIAL PÉTREO PARA MOLHES COM O USO DE BATELÕES E ESCAVADEIRA HIDRÁULICA - DMT DE 0 A 300 M</v>
      </c>
      <c r="L4085" s="38" t="str">
        <f t="shared" si="191"/>
        <v>M3</v>
      </c>
    </row>
    <row r="4086" spans="1:12" ht="18">
      <c r="A4086" s="321">
        <v>3606583</v>
      </c>
      <c r="B4086" s="322" t="s">
        <v>13558</v>
      </c>
      <c r="C4086" s="321" t="s">
        <v>969</v>
      </c>
      <c r="D4086" s="155" t="e">
        <f t="shared" si="189"/>
        <v>#REF!</v>
      </c>
      <c r="F4086" s="38">
        <v>23.68</v>
      </c>
      <c r="G4086" s="38" t="e">
        <f>INDEX('SICRO-SERVIÇOS-DESONERADO'!C:C,MATCH('SICRO-SERVIÇOS'!A4086,'SICRO-SERVIÇOS-DESONERADO'!A:A,0))</f>
        <v>#N/A</v>
      </c>
      <c r="K4086" s="38" t="str">
        <f t="shared" si="190"/>
        <v>CARGA, TRANSPORTE E DESCARGA DE MATERIAL PÉTREO PARA MOLHES COM O USO DE BATELÕES E ESCAVADEIRA HIDRÁULICA - DMT DE 1.200 A 1.500 M</v>
      </c>
      <c r="L4086" s="38" t="str">
        <f t="shared" si="191"/>
        <v>M3</v>
      </c>
    </row>
    <row r="4087" spans="1:12" ht="18">
      <c r="A4087" s="321">
        <v>3606584</v>
      </c>
      <c r="B4087" s="322" t="s">
        <v>13559</v>
      </c>
      <c r="C4087" s="321" t="s">
        <v>969</v>
      </c>
      <c r="D4087" s="155" t="e">
        <f t="shared" si="189"/>
        <v>#REF!</v>
      </c>
      <c r="F4087" s="38">
        <v>23.8</v>
      </c>
      <c r="G4087" s="38" t="e">
        <f>INDEX('SICRO-SERVIÇOS-DESONERADO'!C:C,MATCH('SICRO-SERVIÇOS'!A4087,'SICRO-SERVIÇOS-DESONERADO'!A:A,0))</f>
        <v>#N/A</v>
      </c>
      <c r="K4087" s="38" t="str">
        <f t="shared" si="190"/>
        <v>CARGA, TRANSPORTE E DESCARGA DE MATERIAL PÉTREO PARA MOLHES COM O USO DE BATELÕES E ESCAVADEIRA HIDRÁULICA - DMT DE 1.500 A 1.800 M</v>
      </c>
      <c r="L4087" s="38" t="str">
        <f t="shared" si="191"/>
        <v>M3</v>
      </c>
    </row>
    <row r="4088" spans="1:12" ht="18">
      <c r="A4088" s="321">
        <v>3606585</v>
      </c>
      <c r="B4088" s="322" t="s">
        <v>13560</v>
      </c>
      <c r="C4088" s="321" t="s">
        <v>969</v>
      </c>
      <c r="D4088" s="155" t="e">
        <f t="shared" si="189"/>
        <v>#REF!</v>
      </c>
      <c r="F4088" s="38">
        <v>23.92</v>
      </c>
      <c r="G4088" s="38" t="e">
        <f>INDEX('SICRO-SERVIÇOS-DESONERADO'!C:C,MATCH('SICRO-SERVIÇOS'!A4088,'SICRO-SERVIÇOS-DESONERADO'!A:A,0))</f>
        <v>#N/A</v>
      </c>
      <c r="K4088" s="38" t="str">
        <f t="shared" si="190"/>
        <v>CARGA, TRANSPORTE E DESCARGA DE MATERIAL PÉTREO PARA MOLHES COM O USO DE BATELÕES E ESCAVADEIRA HIDRÁULICA - DMT DE 1.800 A 2.100 M</v>
      </c>
      <c r="L4088" s="38" t="str">
        <f t="shared" si="191"/>
        <v>M3</v>
      </c>
    </row>
    <row r="4089" spans="1:12" ht="18">
      <c r="A4089" s="321">
        <v>3606586</v>
      </c>
      <c r="B4089" s="322" t="s">
        <v>13561</v>
      </c>
      <c r="C4089" s="321" t="s">
        <v>969</v>
      </c>
      <c r="D4089" s="155" t="e">
        <f t="shared" si="189"/>
        <v>#REF!</v>
      </c>
      <c r="F4089" s="38">
        <v>24.17</v>
      </c>
      <c r="G4089" s="38" t="e">
        <f>INDEX('SICRO-SERVIÇOS-DESONERADO'!C:C,MATCH('SICRO-SERVIÇOS'!A4089,'SICRO-SERVIÇOS-DESONERADO'!A:A,0))</f>
        <v>#N/A</v>
      </c>
      <c r="K4089" s="38" t="str">
        <f t="shared" si="190"/>
        <v>CARGA, TRANSPORTE E DESCARGA DE MATERIAL PÉTREO PARA MOLHES COM O USO DE BATELÕES E ESCAVADEIRA HIDRÁULICA - DMT DE 2.100 A 2.400 M</v>
      </c>
      <c r="L4089" s="38" t="str">
        <f t="shared" si="191"/>
        <v>M3</v>
      </c>
    </row>
    <row r="4090" spans="1:12" ht="18">
      <c r="A4090" s="321">
        <v>3606587</v>
      </c>
      <c r="B4090" s="322" t="s">
        <v>13562</v>
      </c>
      <c r="C4090" s="321" t="s">
        <v>969</v>
      </c>
      <c r="D4090" s="155" t="e">
        <f t="shared" si="189"/>
        <v>#REF!</v>
      </c>
      <c r="F4090" s="38">
        <v>24.41</v>
      </c>
      <c r="G4090" s="38" t="e">
        <f>INDEX('SICRO-SERVIÇOS-DESONERADO'!C:C,MATCH('SICRO-SERVIÇOS'!A4090,'SICRO-SERVIÇOS-DESONERADO'!A:A,0))</f>
        <v>#N/A</v>
      </c>
      <c r="K4090" s="38" t="str">
        <f t="shared" si="190"/>
        <v>CARGA, TRANSPORTE E DESCARGA DE MATERIAL PÉTREO PARA MOLHES COM O USO DE BATELÕES E ESCAVADEIRA HIDRÁULICA - DMT DE 2.400 A 2.700 M</v>
      </c>
      <c r="L4090" s="38" t="str">
        <f t="shared" si="191"/>
        <v>M3</v>
      </c>
    </row>
    <row r="4091" spans="1:12" ht="18">
      <c r="A4091" s="321">
        <v>3606588</v>
      </c>
      <c r="B4091" s="322" t="s">
        <v>13563</v>
      </c>
      <c r="C4091" s="321" t="s">
        <v>969</v>
      </c>
      <c r="D4091" s="155" t="e">
        <f t="shared" si="189"/>
        <v>#REF!</v>
      </c>
      <c r="F4091" s="38">
        <v>24.53</v>
      </c>
      <c r="G4091" s="38" t="e">
        <f>INDEX('SICRO-SERVIÇOS-DESONERADO'!C:C,MATCH('SICRO-SERVIÇOS'!A4091,'SICRO-SERVIÇOS-DESONERADO'!A:A,0))</f>
        <v>#N/A</v>
      </c>
      <c r="K4091" s="38" t="str">
        <f t="shared" si="190"/>
        <v>CARGA, TRANSPORTE E DESCARGA DE MATERIAL PÉTREO PARA MOLHES COM O USO DE BATELÕES E ESCAVADEIRA HIDRÁULICA - DMT DE 2.700 A 3.000 M</v>
      </c>
      <c r="L4091" s="38" t="str">
        <f t="shared" si="191"/>
        <v>M3</v>
      </c>
    </row>
    <row r="4092" spans="1:12" ht="18">
      <c r="A4092" s="321">
        <v>3606589</v>
      </c>
      <c r="B4092" s="322" t="s">
        <v>13564</v>
      </c>
      <c r="C4092" s="321" t="s">
        <v>969</v>
      </c>
      <c r="D4092" s="155" t="e">
        <f t="shared" si="189"/>
        <v>#REF!</v>
      </c>
      <c r="F4092" s="38">
        <v>24.65</v>
      </c>
      <c r="G4092" s="38" t="e">
        <f>INDEX('SICRO-SERVIÇOS-DESONERADO'!C:C,MATCH('SICRO-SERVIÇOS'!A4092,'SICRO-SERVIÇOS-DESONERADO'!A:A,0))</f>
        <v>#N/A</v>
      </c>
      <c r="K4092" s="38" t="str">
        <f t="shared" si="190"/>
        <v>CARGA, TRANSPORTE E DESCARGA DE MATERIAL PÉTREO PARA MOLHES COM O USO DE BATELÕES E ESCAVADEIRA HIDRÁULICA - DMT DE 3.000 M</v>
      </c>
      <c r="L4092" s="38" t="str">
        <f t="shared" si="191"/>
        <v>M3</v>
      </c>
    </row>
    <row r="4093" spans="1:12" ht="18">
      <c r="A4093" s="321">
        <v>3606580</v>
      </c>
      <c r="B4093" s="322" t="s">
        <v>13565</v>
      </c>
      <c r="C4093" s="321" t="s">
        <v>969</v>
      </c>
      <c r="D4093" s="155" t="e">
        <f t="shared" si="189"/>
        <v>#REF!</v>
      </c>
      <c r="F4093" s="38">
        <v>23.07</v>
      </c>
      <c r="G4093" s="38" t="e">
        <f>INDEX('SICRO-SERVIÇOS-DESONERADO'!C:C,MATCH('SICRO-SERVIÇOS'!A4093,'SICRO-SERVIÇOS-DESONERADO'!A:A,0))</f>
        <v>#N/A</v>
      </c>
      <c r="K4093" s="38" t="str">
        <f t="shared" si="190"/>
        <v>CARGA, TRANSPORTE E DESCARGA DE MATERIAL PÉTREO PARA MOLHES COM O USO DE BATELÕES E ESCAVADEIRA HIDRÁULICA - DMT DE 300 A 600 M</v>
      </c>
      <c r="L4093" s="38" t="str">
        <f t="shared" si="191"/>
        <v>M3</v>
      </c>
    </row>
    <row r="4094" spans="1:12" ht="18">
      <c r="A4094" s="321">
        <v>3606581</v>
      </c>
      <c r="B4094" s="322" t="s">
        <v>13566</v>
      </c>
      <c r="C4094" s="321" t="s">
        <v>969</v>
      </c>
      <c r="D4094" s="155" t="e">
        <f t="shared" si="189"/>
        <v>#REF!</v>
      </c>
      <c r="F4094" s="38">
        <v>23.32</v>
      </c>
      <c r="G4094" s="38" t="e">
        <f>INDEX('SICRO-SERVIÇOS-DESONERADO'!C:C,MATCH('SICRO-SERVIÇOS'!A4094,'SICRO-SERVIÇOS-DESONERADO'!A:A,0))</f>
        <v>#N/A</v>
      </c>
      <c r="K4094" s="38" t="str">
        <f t="shared" si="190"/>
        <v>CARGA, TRANSPORTE E DESCARGA DE MATERIAL PÉTREO PARA MOLHES COM O USO DE BATELÕES E ESCAVADEIRA HIDRÁULICA - DMT DE 600 A 900 M</v>
      </c>
      <c r="L4094" s="38" t="str">
        <f t="shared" si="191"/>
        <v>M3</v>
      </c>
    </row>
    <row r="4095" spans="1:12" ht="18">
      <c r="A4095" s="321">
        <v>3606582</v>
      </c>
      <c r="B4095" s="322" t="s">
        <v>13567</v>
      </c>
      <c r="C4095" s="321" t="s">
        <v>969</v>
      </c>
      <c r="D4095" s="155" t="e">
        <f t="shared" si="189"/>
        <v>#REF!</v>
      </c>
      <c r="F4095" s="38">
        <v>23.44</v>
      </c>
      <c r="G4095" s="38" t="e">
        <f>INDEX('SICRO-SERVIÇOS-DESONERADO'!C:C,MATCH('SICRO-SERVIÇOS'!A4095,'SICRO-SERVIÇOS-DESONERADO'!A:A,0))</f>
        <v>#N/A</v>
      </c>
      <c r="K4095" s="38" t="str">
        <f t="shared" si="190"/>
        <v>CARGA, TRANSPORTE E DESCARGA DE MATERIAL PÉTREO PARA MOLHES COM O USO DE BATELÕES E ESCAVADEIRA HIDRÁULICA - DMT DE 900 A 1.200 M</v>
      </c>
      <c r="L4095" s="38" t="str">
        <f t="shared" si="191"/>
        <v>M3</v>
      </c>
    </row>
    <row r="4096" spans="1:12" ht="18">
      <c r="A4096" s="321">
        <v>3606527</v>
      </c>
      <c r="B4096" s="322" t="s">
        <v>17193</v>
      </c>
      <c r="C4096" s="321" t="s">
        <v>969</v>
      </c>
      <c r="D4096" s="155" t="e">
        <f t="shared" si="189"/>
        <v>#REF!</v>
      </c>
      <c r="F4096" s="38">
        <v>52.13</v>
      </c>
      <c r="G4096" s="38" t="e">
        <f>INDEX('SICRO-SERVIÇOS-DESONERADO'!C:C,MATCH('SICRO-SERVIÇOS'!A4096,'SICRO-SERVIÇOS-DESONERADO'!A:A,0))</f>
        <v>#N/A</v>
      </c>
      <c r="K4096" s="38" t="str">
        <f t="shared" si="190"/>
        <v>ESCAVAÇÃO, CARGA E TRANSPORTE DE MATERIAL PÉTREO PARA A SUBCARAPAÇA - CAMINHO DE SERVIÇO EM LEITO NATURAL - DMT DE 1.000 A 1.200 M - COM CAMINHÃO BASCULANTE DE 8 M³</v>
      </c>
      <c r="L4096" s="38" t="str">
        <f t="shared" si="191"/>
        <v>M3</v>
      </c>
    </row>
    <row r="4097" spans="1:12" ht="18">
      <c r="A4097" s="321">
        <v>3606528</v>
      </c>
      <c r="B4097" s="322" t="s">
        <v>17194</v>
      </c>
      <c r="C4097" s="321" t="s">
        <v>969</v>
      </c>
      <c r="D4097" s="155" t="e">
        <f t="shared" si="189"/>
        <v>#REF!</v>
      </c>
      <c r="F4097" s="38">
        <v>53</v>
      </c>
      <c r="G4097" s="38" t="e">
        <f>INDEX('SICRO-SERVIÇOS-DESONERADO'!C:C,MATCH('SICRO-SERVIÇOS'!A4097,'SICRO-SERVIÇOS-DESONERADO'!A:A,0))</f>
        <v>#N/A</v>
      </c>
      <c r="K4097" s="38" t="str">
        <f t="shared" si="190"/>
        <v>ESCAVAÇÃO, CARGA E TRANSPORTE DE MATERIAL PÉTREO PARA A SUBCARAPAÇA - CAMINHO DE SERVIÇO EM LEITO NATURAL - DMT DE 1.200 A 1.400 M - COM CAMINHÃO BASCULANTE DE 8 M³</v>
      </c>
      <c r="L4097" s="38" t="str">
        <f t="shared" si="191"/>
        <v>M3</v>
      </c>
    </row>
    <row r="4098" spans="1:12" ht="18">
      <c r="A4098" s="321">
        <v>3606529</v>
      </c>
      <c r="B4098" s="322" t="s">
        <v>17195</v>
      </c>
      <c r="C4098" s="321" t="s">
        <v>969</v>
      </c>
      <c r="D4098" s="155" t="e">
        <f t="shared" si="189"/>
        <v>#REF!</v>
      </c>
      <c r="F4098" s="38">
        <v>53.7</v>
      </c>
      <c r="G4098" s="38" t="e">
        <f>INDEX('SICRO-SERVIÇOS-DESONERADO'!C:C,MATCH('SICRO-SERVIÇOS'!A4098,'SICRO-SERVIÇOS-DESONERADO'!A:A,0))</f>
        <v>#N/A</v>
      </c>
      <c r="K4098" s="38" t="str">
        <f t="shared" si="190"/>
        <v>ESCAVAÇÃO, CARGA E TRANSPORTE DE MATERIAL PÉTREO PARA A SUBCARAPAÇA - CAMINHO DE SERVIÇO EM LEITO NATURAL - DMT DE 1.400 A 1.600 M - COM CAMINHÃO BASCULANTE DE 8 M³</v>
      </c>
      <c r="L4098" s="38" t="str">
        <f t="shared" si="191"/>
        <v>M3</v>
      </c>
    </row>
    <row r="4099" spans="1:12" ht="18">
      <c r="A4099" s="321">
        <v>3606530</v>
      </c>
      <c r="B4099" s="322" t="s">
        <v>17196</v>
      </c>
      <c r="C4099" s="321" t="s">
        <v>969</v>
      </c>
      <c r="D4099" s="155" t="e">
        <f t="shared" ref="D4099:D4162" si="192">IF($I$1="NÃO DESONERADO",F4099,G4099)</f>
        <v>#REF!</v>
      </c>
      <c r="F4099" s="38">
        <v>54.57</v>
      </c>
      <c r="G4099" s="38" t="e">
        <f>INDEX('SICRO-SERVIÇOS-DESONERADO'!C:C,MATCH('SICRO-SERVIÇOS'!A4099,'SICRO-SERVIÇOS-DESONERADO'!A:A,0))</f>
        <v>#N/A</v>
      </c>
      <c r="K4099" s="38" t="str">
        <f t="shared" ref="K4099:K4162" si="193">UPPER(B4099)</f>
        <v>ESCAVAÇÃO, CARGA E TRANSPORTE DE MATERIAL PÉTREO PARA A SUBCARAPAÇA - CAMINHO DE SERVIÇO EM LEITO NATURAL - DMT DE 1.600 A 1.800 M - COM CAMINHÃO BASCULANTE DE 8 M³</v>
      </c>
      <c r="L4099" s="38" t="str">
        <f t="shared" ref="L4099:L4162" si="194">UPPER(C4099)</f>
        <v>M3</v>
      </c>
    </row>
    <row r="4100" spans="1:12" ht="18">
      <c r="A4100" s="321">
        <v>3606531</v>
      </c>
      <c r="B4100" s="322" t="s">
        <v>17197</v>
      </c>
      <c r="C4100" s="321" t="s">
        <v>969</v>
      </c>
      <c r="D4100" s="155" t="e">
        <f t="shared" si="192"/>
        <v>#REF!</v>
      </c>
      <c r="F4100" s="38">
        <v>55.44</v>
      </c>
      <c r="G4100" s="38" t="e">
        <f>INDEX('SICRO-SERVIÇOS-DESONERADO'!C:C,MATCH('SICRO-SERVIÇOS'!A4100,'SICRO-SERVIÇOS-DESONERADO'!A:A,0))</f>
        <v>#N/A</v>
      </c>
      <c r="K4100" s="38" t="str">
        <f t="shared" si="193"/>
        <v>ESCAVAÇÃO, CARGA E TRANSPORTE DE MATERIAL PÉTREO PARA A SUBCARAPAÇA - CAMINHO DE SERVIÇO EM LEITO NATURAL - DMT DE 1.800 A 2.000 M - COM CAMINHÃO BASCULANTE DE 8 M³</v>
      </c>
      <c r="L4100" s="38" t="str">
        <f t="shared" si="194"/>
        <v>M3</v>
      </c>
    </row>
    <row r="4101" spans="1:12" ht="18">
      <c r="A4101" s="321">
        <v>3606532</v>
      </c>
      <c r="B4101" s="322" t="s">
        <v>17198</v>
      </c>
      <c r="C4101" s="321" t="s">
        <v>969</v>
      </c>
      <c r="D4101" s="155" t="e">
        <f t="shared" si="192"/>
        <v>#REF!</v>
      </c>
      <c r="F4101" s="38">
        <v>56.83</v>
      </c>
      <c r="G4101" s="38" t="e">
        <f>INDEX('SICRO-SERVIÇOS-DESONERADO'!C:C,MATCH('SICRO-SERVIÇOS'!A4101,'SICRO-SERVIÇOS-DESONERADO'!A:A,0))</f>
        <v>#N/A</v>
      </c>
      <c r="K4101" s="38" t="str">
        <f t="shared" si="193"/>
        <v>ESCAVAÇÃO, CARGA E TRANSPORTE DE MATERIAL PÉTREO PARA A SUBCARAPAÇA - CAMINHO DE SERVIÇO EM LEITO NATURAL - DMT DE 2.000 A 2.500 M - COM CAMINHÃO BASCULANTE DE 8 M³</v>
      </c>
      <c r="L4101" s="38" t="str">
        <f t="shared" si="194"/>
        <v>M3</v>
      </c>
    </row>
    <row r="4102" spans="1:12" ht="18">
      <c r="A4102" s="321">
        <v>3606533</v>
      </c>
      <c r="B4102" s="322" t="s">
        <v>17199</v>
      </c>
      <c r="C4102" s="321" t="s">
        <v>969</v>
      </c>
      <c r="D4102" s="155" t="e">
        <f t="shared" si="192"/>
        <v>#REF!</v>
      </c>
      <c r="F4102" s="38">
        <v>61.13</v>
      </c>
      <c r="G4102" s="38" t="e">
        <f>INDEX('SICRO-SERVIÇOS-DESONERADO'!C:C,MATCH('SICRO-SERVIÇOS'!A4102,'SICRO-SERVIÇOS-DESONERADO'!A:A,0))</f>
        <v>#N/A</v>
      </c>
      <c r="K4102" s="38" t="str">
        <f t="shared" si="193"/>
        <v>ESCAVAÇÃO, CARGA E TRANSPORTE DE MATERIAL PÉTREO PARA A SUBCARAPAÇA - CAMINHO DE SERVIÇO EM LEITO NATURAL - DMT DE 2.500 A 3.000 M - COM CAMINHÃO BASCULANTE DE 8 M³</v>
      </c>
      <c r="L4102" s="38" t="str">
        <f t="shared" si="194"/>
        <v>M3</v>
      </c>
    </row>
    <row r="4103" spans="1:12" ht="18">
      <c r="A4103" s="321">
        <v>3606534</v>
      </c>
      <c r="B4103" s="322" t="s">
        <v>17200</v>
      </c>
      <c r="C4103" s="321" t="s">
        <v>969</v>
      </c>
      <c r="D4103" s="155" t="e">
        <f t="shared" si="192"/>
        <v>#REF!</v>
      </c>
      <c r="F4103" s="38">
        <v>62.29</v>
      </c>
      <c r="G4103" s="38" t="e">
        <f>INDEX('SICRO-SERVIÇOS-DESONERADO'!C:C,MATCH('SICRO-SERVIÇOS'!A4103,'SICRO-SERVIÇOS-DESONERADO'!A:A,0))</f>
        <v>#N/A</v>
      </c>
      <c r="K4103" s="38" t="str">
        <f t="shared" si="193"/>
        <v>ESCAVAÇÃO, CARGA E TRANSPORTE DE MATERIAL PÉTREO PARA A SUBCARAPAÇA - CAMINHO DE SERVIÇO EM LEITO NATURAL - DMT DE 3.000 M - COM CAMINHÃO BASCULANTE DE 8 M³</v>
      </c>
      <c r="L4103" s="38" t="str">
        <f t="shared" si="194"/>
        <v>M3</v>
      </c>
    </row>
    <row r="4104" spans="1:12" ht="18">
      <c r="A4104" s="321">
        <v>3606535</v>
      </c>
      <c r="B4104" s="322" t="s">
        <v>17201</v>
      </c>
      <c r="C4104" s="321" t="s">
        <v>969</v>
      </c>
      <c r="D4104" s="155" t="e">
        <f t="shared" si="192"/>
        <v>#REF!</v>
      </c>
      <c r="F4104" s="38">
        <v>47.54</v>
      </c>
      <c r="G4104" s="38" t="e">
        <f>INDEX('SICRO-SERVIÇOS-DESONERADO'!C:C,MATCH('SICRO-SERVIÇOS'!A4104,'SICRO-SERVIÇOS-DESONERADO'!A:A,0))</f>
        <v>#N/A</v>
      </c>
      <c r="K4104" s="38" t="str">
        <f t="shared" si="193"/>
        <v>ESCAVAÇÃO, CARGA E TRANSPORTE DE MATERIAL PÉTREO PARA A SUBCARAPAÇA - CAMINHO DE SERVIÇO EM REVESTIMENTO PRIMÁRIO - DMT DE 1.000 A 1.200 M - COM CAMINHÃO BASCULANTE DE 8 M³</v>
      </c>
      <c r="L4104" s="38" t="str">
        <f t="shared" si="194"/>
        <v>M3</v>
      </c>
    </row>
    <row r="4105" spans="1:12" ht="18">
      <c r="A4105" s="321">
        <v>3606536</v>
      </c>
      <c r="B4105" s="322" t="s">
        <v>17202</v>
      </c>
      <c r="C4105" s="321" t="s">
        <v>969</v>
      </c>
      <c r="D4105" s="155" t="e">
        <f t="shared" si="192"/>
        <v>#REF!</v>
      </c>
      <c r="F4105" s="38">
        <v>48</v>
      </c>
      <c r="G4105" s="38" t="e">
        <f>INDEX('SICRO-SERVIÇOS-DESONERADO'!C:C,MATCH('SICRO-SERVIÇOS'!A4105,'SICRO-SERVIÇOS-DESONERADO'!A:A,0))</f>
        <v>#N/A</v>
      </c>
      <c r="K4105" s="38" t="str">
        <f t="shared" si="193"/>
        <v>ESCAVAÇÃO, CARGA E TRANSPORTE DE MATERIAL PÉTREO PARA A SUBCARAPAÇA - CAMINHO DE SERVIÇO EM REVESTIMENTO PRIMÁRIO - DMT DE 1.200 A 1.400 M - COM CAMINHÃO BASCULANTE DE 8 M³</v>
      </c>
      <c r="L4105" s="38" t="str">
        <f t="shared" si="194"/>
        <v>M3</v>
      </c>
    </row>
    <row r="4106" spans="1:12" ht="18">
      <c r="A4106" s="321">
        <v>3606537</v>
      </c>
      <c r="B4106" s="322" t="s">
        <v>17203</v>
      </c>
      <c r="C4106" s="321" t="s">
        <v>969</v>
      </c>
      <c r="D4106" s="155" t="e">
        <f t="shared" si="192"/>
        <v>#REF!</v>
      </c>
      <c r="F4106" s="38">
        <v>48.58</v>
      </c>
      <c r="G4106" s="38" t="e">
        <f>INDEX('SICRO-SERVIÇOS-DESONERADO'!C:C,MATCH('SICRO-SERVIÇOS'!A4106,'SICRO-SERVIÇOS-DESONERADO'!A:A,0))</f>
        <v>#N/A</v>
      </c>
      <c r="K4106" s="38" t="str">
        <f t="shared" si="193"/>
        <v>ESCAVAÇÃO, CARGA E TRANSPORTE DE MATERIAL PÉTREO PARA A SUBCARAPAÇA - CAMINHO DE SERVIÇO EM REVESTIMENTO PRIMÁRIO - DMT DE 1.400 A 1.600 M - COM CAMINHÃO BASCULANTE DE 8 M³</v>
      </c>
      <c r="L4106" s="38" t="str">
        <f t="shared" si="194"/>
        <v>M3</v>
      </c>
    </row>
    <row r="4107" spans="1:12" ht="18">
      <c r="A4107" s="321">
        <v>3606538</v>
      </c>
      <c r="B4107" s="322" t="s">
        <v>17204</v>
      </c>
      <c r="C4107" s="321" t="s">
        <v>969</v>
      </c>
      <c r="D4107" s="155" t="e">
        <f t="shared" si="192"/>
        <v>#REF!</v>
      </c>
      <c r="F4107" s="38">
        <v>49.04</v>
      </c>
      <c r="G4107" s="38" t="e">
        <f>INDEX('SICRO-SERVIÇOS-DESONERADO'!C:C,MATCH('SICRO-SERVIÇOS'!A4107,'SICRO-SERVIÇOS-DESONERADO'!A:A,0))</f>
        <v>#N/A</v>
      </c>
      <c r="K4107" s="38" t="str">
        <f t="shared" si="193"/>
        <v>ESCAVAÇÃO, CARGA E TRANSPORTE DE MATERIAL PÉTREO PARA A SUBCARAPAÇA - CAMINHO DE SERVIÇO EM REVESTIMENTO PRIMÁRIO - DMT DE 1.600 A 1.800 M - COM CAMINHÃO BASCULANTE DE 8 M³</v>
      </c>
      <c r="L4107" s="38" t="str">
        <f t="shared" si="194"/>
        <v>M3</v>
      </c>
    </row>
    <row r="4108" spans="1:12" ht="18">
      <c r="A4108" s="321">
        <v>3606539</v>
      </c>
      <c r="B4108" s="322" t="s">
        <v>17205</v>
      </c>
      <c r="C4108" s="321" t="s">
        <v>969</v>
      </c>
      <c r="D4108" s="155" t="e">
        <f t="shared" si="192"/>
        <v>#REF!</v>
      </c>
      <c r="F4108" s="38">
        <v>49.63</v>
      </c>
      <c r="G4108" s="38" t="e">
        <f>INDEX('SICRO-SERVIÇOS-DESONERADO'!C:C,MATCH('SICRO-SERVIÇOS'!A4108,'SICRO-SERVIÇOS-DESONERADO'!A:A,0))</f>
        <v>#N/A</v>
      </c>
      <c r="K4108" s="38" t="str">
        <f t="shared" si="193"/>
        <v>ESCAVAÇÃO, CARGA E TRANSPORTE DE MATERIAL PÉTREO PARA A SUBCARAPAÇA - CAMINHO DE SERVIÇO EM REVESTIMENTO PRIMÁRIO - DMT DE 1.800 A 2.000 M - COM CAMINHÃO BASCULANTE DE 8 M³</v>
      </c>
      <c r="L4108" s="38" t="str">
        <f t="shared" si="194"/>
        <v>M3</v>
      </c>
    </row>
    <row r="4109" spans="1:12" ht="18">
      <c r="A4109" s="321">
        <v>3606540</v>
      </c>
      <c r="B4109" s="322" t="s">
        <v>17206</v>
      </c>
      <c r="C4109" s="321" t="s">
        <v>969</v>
      </c>
      <c r="D4109" s="155" t="e">
        <f t="shared" si="192"/>
        <v>#REF!</v>
      </c>
      <c r="F4109" s="38">
        <v>52.48</v>
      </c>
      <c r="G4109" s="38" t="e">
        <f>INDEX('SICRO-SERVIÇOS-DESONERADO'!C:C,MATCH('SICRO-SERVIÇOS'!A4109,'SICRO-SERVIÇOS-DESONERADO'!A:A,0))</f>
        <v>#N/A</v>
      </c>
      <c r="K4109" s="38" t="str">
        <f t="shared" si="193"/>
        <v>ESCAVAÇÃO, CARGA E TRANSPORTE DE MATERIAL PÉTREO PARA A SUBCARAPAÇA - CAMINHO DE SERVIÇO EM REVESTIMENTO PRIMÁRIO - DMT DE 2.000 A 2.500 M - COM CAMINHÃO BASCULANTE DE 8 M³</v>
      </c>
      <c r="L4109" s="38" t="str">
        <f t="shared" si="194"/>
        <v>M3</v>
      </c>
    </row>
    <row r="4110" spans="1:12" ht="18">
      <c r="A4110" s="321">
        <v>3606541</v>
      </c>
      <c r="B4110" s="322" t="s">
        <v>17207</v>
      </c>
      <c r="C4110" s="321" t="s">
        <v>969</v>
      </c>
      <c r="D4110" s="155" t="e">
        <f t="shared" si="192"/>
        <v>#REF!</v>
      </c>
      <c r="F4110" s="38">
        <v>54.04</v>
      </c>
      <c r="G4110" s="38" t="e">
        <f>INDEX('SICRO-SERVIÇOS-DESONERADO'!C:C,MATCH('SICRO-SERVIÇOS'!A4110,'SICRO-SERVIÇOS-DESONERADO'!A:A,0))</f>
        <v>#N/A</v>
      </c>
      <c r="K4110" s="38" t="str">
        <f t="shared" si="193"/>
        <v>ESCAVAÇÃO, CARGA E TRANSPORTE DE MATERIAL PÉTREO PARA A SUBCARAPAÇA - CAMINHO DE SERVIÇO EM REVESTIMENTO PRIMÁRIO - DMT DE 2.500 A 3.000 M - COM CAMINHÃO BASCULANTE DE 8 M³</v>
      </c>
      <c r="L4110" s="38" t="str">
        <f t="shared" si="194"/>
        <v>M3</v>
      </c>
    </row>
    <row r="4111" spans="1:12" ht="18">
      <c r="A4111" s="321">
        <v>3606542</v>
      </c>
      <c r="B4111" s="322" t="s">
        <v>17208</v>
      </c>
      <c r="C4111" s="321" t="s">
        <v>969</v>
      </c>
      <c r="D4111" s="155" t="e">
        <f t="shared" si="192"/>
        <v>#REF!</v>
      </c>
      <c r="F4111" s="38">
        <v>54.74</v>
      </c>
      <c r="G4111" s="38" t="e">
        <f>INDEX('SICRO-SERVIÇOS-DESONERADO'!C:C,MATCH('SICRO-SERVIÇOS'!A4111,'SICRO-SERVIÇOS-DESONERADO'!A:A,0))</f>
        <v>#N/A</v>
      </c>
      <c r="K4111" s="38" t="str">
        <f t="shared" si="193"/>
        <v>ESCAVAÇÃO, CARGA E TRANSPORTE DE MATERIAL PÉTREO PARA A SUBCARAPAÇA - CAMINHO DE SERVIÇO EM REVESTIMENTO PRIMÁRIO - DMT DE 3.000 M - COM CAMINHÃO BASCULANTE DE 8 M³</v>
      </c>
      <c r="L4111" s="38" t="str">
        <f t="shared" si="194"/>
        <v>M3</v>
      </c>
    </row>
    <row r="4112" spans="1:12" ht="18">
      <c r="A4112" s="321">
        <v>3606543</v>
      </c>
      <c r="B4112" s="322" t="s">
        <v>17209</v>
      </c>
      <c r="C4112" s="321" t="s">
        <v>969</v>
      </c>
      <c r="D4112" s="155" t="e">
        <f t="shared" si="192"/>
        <v>#REF!</v>
      </c>
      <c r="F4112" s="38">
        <v>46.72</v>
      </c>
      <c r="G4112" s="38" t="e">
        <f>INDEX('SICRO-SERVIÇOS-DESONERADO'!C:C,MATCH('SICRO-SERVIÇOS'!A4112,'SICRO-SERVIÇOS-DESONERADO'!A:A,0))</f>
        <v>#N/A</v>
      </c>
      <c r="K4112" s="38" t="str">
        <f t="shared" si="193"/>
        <v>ESCAVAÇÃO, CARGA E TRANSPORTE DE MATERIAL PÉTREO PARA A SUBCARAPAÇA - CAMINHO DE SERVIÇO PAVIMENTADO - DMT DE 1.000 A 1.200 M - COM CAMINHÃO BASCULANTE DE 8 M³</v>
      </c>
      <c r="L4112" s="38" t="str">
        <f t="shared" si="194"/>
        <v>M3</v>
      </c>
    </row>
    <row r="4113" spans="1:12" ht="18">
      <c r="A4113" s="321">
        <v>3606544</v>
      </c>
      <c r="B4113" s="322" t="s">
        <v>17210</v>
      </c>
      <c r="C4113" s="321" t="s">
        <v>969</v>
      </c>
      <c r="D4113" s="155" t="e">
        <f t="shared" si="192"/>
        <v>#REF!</v>
      </c>
      <c r="F4113" s="38">
        <v>47.07</v>
      </c>
      <c r="G4113" s="38" t="e">
        <f>INDEX('SICRO-SERVIÇOS-DESONERADO'!C:C,MATCH('SICRO-SERVIÇOS'!A4113,'SICRO-SERVIÇOS-DESONERADO'!A:A,0))</f>
        <v>#N/A</v>
      </c>
      <c r="K4113" s="38" t="str">
        <f t="shared" si="193"/>
        <v>ESCAVAÇÃO, CARGA E TRANSPORTE DE MATERIAL PÉTREO PARA A SUBCARAPAÇA - CAMINHO DE SERVIÇO PAVIMENTADO - DMT DE 1.200 A 1.400 M - COM CAMINHÃO BASCULANTE DE 8 M³</v>
      </c>
      <c r="L4113" s="38" t="str">
        <f t="shared" si="194"/>
        <v>M3</v>
      </c>
    </row>
    <row r="4114" spans="1:12" ht="18">
      <c r="A4114" s="321">
        <v>3606545</v>
      </c>
      <c r="B4114" s="322" t="s">
        <v>17211</v>
      </c>
      <c r="C4114" s="321" t="s">
        <v>969</v>
      </c>
      <c r="D4114" s="155" t="e">
        <f t="shared" si="192"/>
        <v>#REF!</v>
      </c>
      <c r="F4114" s="38">
        <v>47.54</v>
      </c>
      <c r="G4114" s="38" t="e">
        <f>INDEX('SICRO-SERVIÇOS-DESONERADO'!C:C,MATCH('SICRO-SERVIÇOS'!A4114,'SICRO-SERVIÇOS-DESONERADO'!A:A,0))</f>
        <v>#N/A</v>
      </c>
      <c r="K4114" s="38" t="str">
        <f t="shared" si="193"/>
        <v>ESCAVAÇÃO, CARGA E TRANSPORTE DE MATERIAL PÉTREO PARA A SUBCARAPAÇA - CAMINHO DE SERVIÇO PAVIMENTADO - DMT DE 1.400 A 1.600 M - COM CAMINHÃO BASCULANTE DE 8 M³</v>
      </c>
      <c r="L4114" s="38" t="str">
        <f t="shared" si="194"/>
        <v>M3</v>
      </c>
    </row>
    <row r="4115" spans="1:12" ht="18">
      <c r="A4115" s="321">
        <v>3606546</v>
      </c>
      <c r="B4115" s="322" t="s">
        <v>17212</v>
      </c>
      <c r="C4115" s="321" t="s">
        <v>969</v>
      </c>
      <c r="D4115" s="155" t="e">
        <f t="shared" si="192"/>
        <v>#REF!</v>
      </c>
      <c r="F4115" s="38">
        <v>48</v>
      </c>
      <c r="G4115" s="38" t="e">
        <f>INDEX('SICRO-SERVIÇOS-DESONERADO'!C:C,MATCH('SICRO-SERVIÇOS'!A4115,'SICRO-SERVIÇOS-DESONERADO'!A:A,0))</f>
        <v>#N/A</v>
      </c>
      <c r="K4115" s="38" t="str">
        <f t="shared" si="193"/>
        <v>ESCAVAÇÃO, CARGA E TRANSPORTE DE MATERIAL PÉTREO PARA A SUBCARAPAÇA - CAMINHO DE SERVIÇO PAVIMENTADO - DMT DE 1.600 A 1.800 M - COM CAMINHÃO BASCULANTE DE 8 M³</v>
      </c>
      <c r="L4115" s="38" t="str">
        <f t="shared" si="194"/>
        <v>M3</v>
      </c>
    </row>
    <row r="4116" spans="1:12" ht="18">
      <c r="A4116" s="321">
        <v>3606547</v>
      </c>
      <c r="B4116" s="322" t="s">
        <v>17213</v>
      </c>
      <c r="C4116" s="321" t="s">
        <v>969</v>
      </c>
      <c r="D4116" s="155" t="e">
        <f t="shared" si="192"/>
        <v>#REF!</v>
      </c>
      <c r="F4116" s="38">
        <v>48.35</v>
      </c>
      <c r="G4116" s="38" t="e">
        <f>INDEX('SICRO-SERVIÇOS-DESONERADO'!C:C,MATCH('SICRO-SERVIÇOS'!A4116,'SICRO-SERVIÇOS-DESONERADO'!A:A,0))</f>
        <v>#N/A</v>
      </c>
      <c r="K4116" s="38" t="str">
        <f t="shared" si="193"/>
        <v>ESCAVAÇÃO, CARGA E TRANSPORTE DE MATERIAL PÉTREO PARA A SUBCARAPAÇA - CAMINHO DE SERVIÇO PAVIMENTADO - DMT DE 1.800 A 2.000 M - COM CAMINHÃO BASCULANTE DE 8 M³</v>
      </c>
      <c r="L4116" s="38" t="str">
        <f t="shared" si="194"/>
        <v>M3</v>
      </c>
    </row>
    <row r="4117" spans="1:12" ht="18">
      <c r="A4117" s="321">
        <v>3606548</v>
      </c>
      <c r="B4117" s="322" t="s">
        <v>17214</v>
      </c>
      <c r="C4117" s="321" t="s">
        <v>969</v>
      </c>
      <c r="D4117" s="155" t="e">
        <f t="shared" si="192"/>
        <v>#REF!</v>
      </c>
      <c r="F4117" s="38">
        <v>49.16</v>
      </c>
      <c r="G4117" s="38" t="e">
        <f>INDEX('SICRO-SERVIÇOS-DESONERADO'!C:C,MATCH('SICRO-SERVIÇOS'!A4117,'SICRO-SERVIÇOS-DESONERADO'!A:A,0))</f>
        <v>#N/A</v>
      </c>
      <c r="K4117" s="38" t="str">
        <f t="shared" si="193"/>
        <v>ESCAVAÇÃO, CARGA E TRANSPORTE DE MATERIAL PÉTREO PARA A SUBCARAPAÇA - CAMINHO DE SERVIÇO PAVIMENTADO - DMT DE 2.000 A 2.500 M - COM CAMINHÃO BASCULANTE DE 8 M³</v>
      </c>
      <c r="L4117" s="38" t="str">
        <f t="shared" si="194"/>
        <v>M3</v>
      </c>
    </row>
    <row r="4118" spans="1:12" ht="18">
      <c r="A4118" s="321">
        <v>3606549</v>
      </c>
      <c r="B4118" s="322" t="s">
        <v>17215</v>
      </c>
      <c r="C4118" s="321" t="s">
        <v>969</v>
      </c>
      <c r="D4118" s="155" t="e">
        <f t="shared" si="192"/>
        <v>#REF!</v>
      </c>
      <c r="F4118" s="38">
        <v>52.3</v>
      </c>
      <c r="G4118" s="38" t="e">
        <f>INDEX('SICRO-SERVIÇOS-DESONERADO'!C:C,MATCH('SICRO-SERVIÇOS'!A4118,'SICRO-SERVIÇOS-DESONERADO'!A:A,0))</f>
        <v>#N/A</v>
      </c>
      <c r="K4118" s="38" t="str">
        <f t="shared" si="193"/>
        <v>ESCAVAÇÃO, CARGA E TRANSPORTE DE MATERIAL PÉTREO PARA A SUBCARAPAÇA - CAMINHO DE SERVIÇO PAVIMENTADO - DMT DE 2.500 A 3.000 M - COM CAMINHÃO BASCULANTE DE 8 M³</v>
      </c>
      <c r="L4118" s="38" t="str">
        <f t="shared" si="194"/>
        <v>M3</v>
      </c>
    </row>
    <row r="4119" spans="1:12" ht="18">
      <c r="A4119" s="321">
        <v>3606550</v>
      </c>
      <c r="B4119" s="322" t="s">
        <v>17216</v>
      </c>
      <c r="C4119" s="321" t="s">
        <v>969</v>
      </c>
      <c r="D4119" s="155" t="e">
        <f t="shared" si="192"/>
        <v>#REF!</v>
      </c>
      <c r="F4119" s="38">
        <v>53</v>
      </c>
      <c r="G4119" s="38" t="e">
        <f>INDEX('SICRO-SERVIÇOS-DESONERADO'!C:C,MATCH('SICRO-SERVIÇOS'!A4119,'SICRO-SERVIÇOS-DESONERADO'!A:A,0))</f>
        <v>#N/A</v>
      </c>
      <c r="K4119" s="38" t="str">
        <f t="shared" si="193"/>
        <v>ESCAVAÇÃO, CARGA E TRANSPORTE DE MATERIAL PÉTREO PARA A SUBCARAPAÇA - CAMINHO DE SERVIÇO PAVIMENTADO - DMT DE 3.000 M - COM CAMINHÃO BASCULANTE DE 8 M³</v>
      </c>
      <c r="L4119" s="38" t="str">
        <f t="shared" si="194"/>
        <v>M3</v>
      </c>
    </row>
    <row r="4120" spans="1:12" ht="18">
      <c r="A4120" s="321">
        <v>3606500</v>
      </c>
      <c r="B4120" s="322" t="s">
        <v>13568</v>
      </c>
      <c r="C4120" s="321" t="s">
        <v>969</v>
      </c>
      <c r="D4120" s="155" t="e">
        <f t="shared" si="192"/>
        <v>#REF!</v>
      </c>
      <c r="F4120" s="38">
        <v>49.24</v>
      </c>
      <c r="G4120" s="38" t="e">
        <f>INDEX('SICRO-SERVIÇOS-DESONERADO'!C:C,MATCH('SICRO-SERVIÇOS'!A4120,'SICRO-SERVIÇOS-DESONERADO'!A:A,0))</f>
        <v>#N/A</v>
      </c>
      <c r="K4120" s="38" t="str">
        <f t="shared" si="193"/>
        <v>ESCAVAÇÃO, CARGA E TRANSPORTE DE MATERIAL PÉTREO PARA O NÚCLEO - CAMINHO DE SERVIÇO EM LEITO NATURAL - DMT DE 1.000 A 1.200 M - COM CAMINHÃO BASCULANTE DE 8 M³</v>
      </c>
      <c r="L4120" s="38" t="str">
        <f t="shared" si="194"/>
        <v>M3</v>
      </c>
    </row>
    <row r="4121" spans="1:12" ht="18">
      <c r="A4121" s="321">
        <v>3606501</v>
      </c>
      <c r="B4121" s="322" t="s">
        <v>13569</v>
      </c>
      <c r="C4121" s="321" t="s">
        <v>969</v>
      </c>
      <c r="D4121" s="155" t="e">
        <f t="shared" si="192"/>
        <v>#REF!</v>
      </c>
      <c r="F4121" s="38">
        <v>50.11</v>
      </c>
      <c r="G4121" s="38" t="e">
        <f>INDEX('SICRO-SERVIÇOS-DESONERADO'!C:C,MATCH('SICRO-SERVIÇOS'!A4121,'SICRO-SERVIÇOS-DESONERADO'!A:A,0))</f>
        <v>#N/A</v>
      </c>
      <c r="K4121" s="38" t="str">
        <f t="shared" si="193"/>
        <v>ESCAVAÇÃO, CARGA E TRANSPORTE DE MATERIAL PÉTREO PARA O NÚCLEO - CAMINHO DE SERVIÇO EM LEITO NATURAL - DMT DE 1.200 A 1.400 M - COM CAMINHÃO BASCULANTE DE 8 M³</v>
      </c>
      <c r="L4121" s="38" t="str">
        <f t="shared" si="194"/>
        <v>M3</v>
      </c>
    </row>
    <row r="4122" spans="1:12" ht="18">
      <c r="A4122" s="321">
        <v>3606502</v>
      </c>
      <c r="B4122" s="322" t="s">
        <v>13570</v>
      </c>
      <c r="C4122" s="321" t="s">
        <v>969</v>
      </c>
      <c r="D4122" s="155" t="e">
        <f t="shared" si="192"/>
        <v>#REF!</v>
      </c>
      <c r="F4122" s="38">
        <v>50.8</v>
      </c>
      <c r="G4122" s="38" t="e">
        <f>INDEX('SICRO-SERVIÇOS-DESONERADO'!C:C,MATCH('SICRO-SERVIÇOS'!A4122,'SICRO-SERVIÇOS-DESONERADO'!A:A,0))</f>
        <v>#N/A</v>
      </c>
      <c r="K4122" s="38" t="str">
        <f t="shared" si="193"/>
        <v>ESCAVAÇÃO, CARGA E TRANSPORTE DE MATERIAL PÉTREO PARA O NÚCLEO - CAMINHO DE SERVIÇO EM LEITO NATURAL - DMT DE 1.400 A 1.600 M - COM CAMINHÃO BASCULANTE DE 8 M³</v>
      </c>
      <c r="L4122" s="38" t="str">
        <f t="shared" si="194"/>
        <v>M3</v>
      </c>
    </row>
    <row r="4123" spans="1:12" ht="18">
      <c r="A4123" s="321">
        <v>3606503</v>
      </c>
      <c r="B4123" s="322" t="s">
        <v>13571</v>
      </c>
      <c r="C4123" s="321" t="s">
        <v>969</v>
      </c>
      <c r="D4123" s="155" t="e">
        <f t="shared" si="192"/>
        <v>#REF!</v>
      </c>
      <c r="F4123" s="38">
        <v>51.67</v>
      </c>
      <c r="G4123" s="38" t="e">
        <f>INDEX('SICRO-SERVIÇOS-DESONERADO'!C:C,MATCH('SICRO-SERVIÇOS'!A4123,'SICRO-SERVIÇOS-DESONERADO'!A:A,0))</f>
        <v>#N/A</v>
      </c>
      <c r="K4123" s="38" t="str">
        <f t="shared" si="193"/>
        <v>ESCAVAÇÃO, CARGA E TRANSPORTE DE MATERIAL PÉTREO PARA O NÚCLEO - CAMINHO DE SERVIÇO EM LEITO NATURAL - DMT DE 1.600 A 1.800 M - COM CAMINHÃO BASCULANTE DE 8 M³</v>
      </c>
      <c r="L4123" s="38" t="str">
        <f t="shared" si="194"/>
        <v>M3</v>
      </c>
    </row>
    <row r="4124" spans="1:12" ht="18">
      <c r="A4124" s="321">
        <v>3606504</v>
      </c>
      <c r="B4124" s="322" t="s">
        <v>13572</v>
      </c>
      <c r="C4124" s="321" t="s">
        <v>969</v>
      </c>
      <c r="D4124" s="155" t="e">
        <f t="shared" si="192"/>
        <v>#REF!</v>
      </c>
      <c r="F4124" s="38">
        <v>52.55</v>
      </c>
      <c r="G4124" s="38" t="e">
        <f>INDEX('SICRO-SERVIÇOS-DESONERADO'!C:C,MATCH('SICRO-SERVIÇOS'!A4124,'SICRO-SERVIÇOS-DESONERADO'!A:A,0))</f>
        <v>#N/A</v>
      </c>
      <c r="K4124" s="38" t="str">
        <f t="shared" si="193"/>
        <v>ESCAVAÇÃO, CARGA E TRANSPORTE DE MATERIAL PÉTREO PARA O NÚCLEO - CAMINHO DE SERVIÇO EM LEITO NATURAL - DMT DE 1.800 A 2.000 M - COM CAMINHÃO BASCULANTE DE 8 M³</v>
      </c>
      <c r="L4124" s="38" t="str">
        <f t="shared" si="194"/>
        <v>M3</v>
      </c>
    </row>
    <row r="4125" spans="1:12" ht="18">
      <c r="A4125" s="321">
        <v>3606505</v>
      </c>
      <c r="B4125" s="322" t="s">
        <v>13573</v>
      </c>
      <c r="C4125" s="321" t="s">
        <v>969</v>
      </c>
      <c r="D4125" s="155" t="e">
        <f t="shared" si="192"/>
        <v>#REF!</v>
      </c>
      <c r="F4125" s="38">
        <v>53.94</v>
      </c>
      <c r="G4125" s="38" t="e">
        <f>INDEX('SICRO-SERVIÇOS-DESONERADO'!C:C,MATCH('SICRO-SERVIÇOS'!A4125,'SICRO-SERVIÇOS-DESONERADO'!A:A,0))</f>
        <v>#N/A</v>
      </c>
      <c r="K4125" s="38" t="str">
        <f t="shared" si="193"/>
        <v>ESCAVAÇÃO, CARGA E TRANSPORTE DE MATERIAL PÉTREO PARA O NÚCLEO - CAMINHO DE SERVIÇO EM LEITO NATURAL - DMT DE 2.000 A 2.500 M - COM CAMINHÃO BASCULANTE DE 8 M³</v>
      </c>
      <c r="L4125" s="38" t="str">
        <f t="shared" si="194"/>
        <v>M3</v>
      </c>
    </row>
    <row r="4126" spans="1:12" ht="18">
      <c r="A4126" s="321">
        <v>3606506</v>
      </c>
      <c r="B4126" s="322" t="s">
        <v>13574</v>
      </c>
      <c r="C4126" s="321" t="s">
        <v>969</v>
      </c>
      <c r="D4126" s="155" t="e">
        <f t="shared" si="192"/>
        <v>#REF!</v>
      </c>
      <c r="F4126" s="38">
        <v>58.13</v>
      </c>
      <c r="G4126" s="38" t="e">
        <f>INDEX('SICRO-SERVIÇOS-DESONERADO'!C:C,MATCH('SICRO-SERVIÇOS'!A4126,'SICRO-SERVIÇOS-DESONERADO'!A:A,0))</f>
        <v>#N/A</v>
      </c>
      <c r="K4126" s="38" t="str">
        <f t="shared" si="193"/>
        <v>ESCAVAÇÃO, CARGA E TRANSPORTE DE MATERIAL PÉTREO PARA O NÚCLEO - CAMINHO DE SERVIÇO EM LEITO NATURAL - DMT DE 2.500 A 3.000 M - COM CAMINHÃO BASCULANTE DE 8 M³</v>
      </c>
      <c r="L4126" s="38" t="str">
        <f t="shared" si="194"/>
        <v>M3</v>
      </c>
    </row>
    <row r="4127" spans="1:12" ht="18">
      <c r="A4127" s="321">
        <v>3606507</v>
      </c>
      <c r="B4127" s="322" t="s">
        <v>13575</v>
      </c>
      <c r="C4127" s="321" t="s">
        <v>969</v>
      </c>
      <c r="D4127" s="155" t="e">
        <f t="shared" si="192"/>
        <v>#REF!</v>
      </c>
      <c r="F4127" s="38">
        <v>59.52</v>
      </c>
      <c r="G4127" s="38" t="e">
        <f>INDEX('SICRO-SERVIÇOS-DESONERADO'!C:C,MATCH('SICRO-SERVIÇOS'!A4127,'SICRO-SERVIÇOS-DESONERADO'!A:A,0))</f>
        <v>#N/A</v>
      </c>
      <c r="K4127" s="38" t="str">
        <f t="shared" si="193"/>
        <v>ESCAVAÇÃO, CARGA E TRANSPORTE DE MATERIAL PÉTREO PARA O NÚCLEO - CAMINHO DE SERVIÇO EM LEITO NATURAL - DMT DE 3.000 M - COM CAMINHÃO BASCULANTE DE 8 M³</v>
      </c>
      <c r="L4127" s="38" t="str">
        <f t="shared" si="194"/>
        <v>M3</v>
      </c>
    </row>
    <row r="4128" spans="1:12" ht="18">
      <c r="A4128" s="321">
        <v>3606509</v>
      </c>
      <c r="B4128" s="322" t="s">
        <v>13576</v>
      </c>
      <c r="C4128" s="321" t="s">
        <v>969</v>
      </c>
      <c r="D4128" s="155" t="e">
        <f t="shared" si="192"/>
        <v>#REF!</v>
      </c>
      <c r="F4128" s="38">
        <v>44.64</v>
      </c>
      <c r="G4128" s="38" t="e">
        <f>INDEX('SICRO-SERVIÇOS-DESONERADO'!C:C,MATCH('SICRO-SERVIÇOS'!A4128,'SICRO-SERVIÇOS-DESONERADO'!A:A,0))</f>
        <v>#N/A</v>
      </c>
      <c r="K4128" s="38" t="str">
        <f t="shared" si="193"/>
        <v>ESCAVAÇÃO, CARGA E TRANSPORTE DE MATERIAL PÉTREO PARA O NÚCLEO - CAMINHO DE SERVIÇO EM REVESTIMENTO PRIMÁRIO - DMT DE 1.000 A 1.200 M - COM CAMINHÃO BASCULANTE DE 8 M³</v>
      </c>
      <c r="L4128" s="38" t="str">
        <f t="shared" si="194"/>
        <v>M3</v>
      </c>
    </row>
    <row r="4129" spans="1:12" ht="18">
      <c r="A4129" s="321">
        <v>3606510</v>
      </c>
      <c r="B4129" s="322" t="s">
        <v>13577</v>
      </c>
      <c r="C4129" s="321" t="s">
        <v>969</v>
      </c>
      <c r="D4129" s="155" t="e">
        <f t="shared" si="192"/>
        <v>#REF!</v>
      </c>
      <c r="F4129" s="38">
        <v>45.22</v>
      </c>
      <c r="G4129" s="38" t="e">
        <f>INDEX('SICRO-SERVIÇOS-DESONERADO'!C:C,MATCH('SICRO-SERVIÇOS'!A4129,'SICRO-SERVIÇOS-DESONERADO'!A:A,0))</f>
        <v>#N/A</v>
      </c>
      <c r="K4129" s="38" t="str">
        <f t="shared" si="193"/>
        <v>ESCAVAÇÃO, CARGA E TRANSPORTE DE MATERIAL PÉTREO PARA O NÚCLEO - CAMINHO DE SERVIÇO EM REVESTIMENTO PRIMÁRIO - DMT DE 1.200 A 1.400 M - COM CAMINHÃO BASCULANTE DE 8 M³</v>
      </c>
      <c r="L4129" s="38" t="str">
        <f t="shared" si="194"/>
        <v>M3</v>
      </c>
    </row>
    <row r="4130" spans="1:12" ht="18">
      <c r="A4130" s="321">
        <v>3606511</v>
      </c>
      <c r="B4130" s="322" t="s">
        <v>13578</v>
      </c>
      <c r="C4130" s="321" t="s">
        <v>969</v>
      </c>
      <c r="D4130" s="155" t="e">
        <f t="shared" si="192"/>
        <v>#REF!</v>
      </c>
      <c r="F4130" s="38">
        <v>45.69</v>
      </c>
      <c r="G4130" s="38" t="e">
        <f>INDEX('SICRO-SERVIÇOS-DESONERADO'!C:C,MATCH('SICRO-SERVIÇOS'!A4130,'SICRO-SERVIÇOS-DESONERADO'!A:A,0))</f>
        <v>#N/A</v>
      </c>
      <c r="K4130" s="38" t="str">
        <f t="shared" si="193"/>
        <v>ESCAVAÇÃO, CARGA E TRANSPORTE DE MATERIAL PÉTREO PARA O NÚCLEO - CAMINHO DE SERVIÇO EM REVESTIMENTO PRIMÁRIO - DMT DE 1.400 A 1.600 M - COM CAMINHÃO BASCULANTE DE 8 M³</v>
      </c>
      <c r="L4130" s="38" t="str">
        <f t="shared" si="194"/>
        <v>M3</v>
      </c>
    </row>
    <row r="4131" spans="1:12" ht="18">
      <c r="A4131" s="321">
        <v>3606512</v>
      </c>
      <c r="B4131" s="322" t="s">
        <v>13579</v>
      </c>
      <c r="C4131" s="321" t="s">
        <v>969</v>
      </c>
      <c r="D4131" s="155" t="e">
        <f t="shared" si="192"/>
        <v>#REF!</v>
      </c>
      <c r="F4131" s="38">
        <v>46.15</v>
      </c>
      <c r="G4131" s="38" t="e">
        <f>INDEX('SICRO-SERVIÇOS-DESONERADO'!C:C,MATCH('SICRO-SERVIÇOS'!A4131,'SICRO-SERVIÇOS-DESONERADO'!A:A,0))</f>
        <v>#N/A</v>
      </c>
      <c r="K4131" s="38" t="str">
        <f t="shared" si="193"/>
        <v>ESCAVAÇÃO, CARGA E TRANSPORTE DE MATERIAL PÉTREO PARA O NÚCLEO - CAMINHO DE SERVIÇO EM REVESTIMENTO PRIMÁRIO - DMT DE 1.600 A 1.800 M - COM CAMINHÃO BASCULANTE DE 8 M³</v>
      </c>
      <c r="L4131" s="38" t="str">
        <f t="shared" si="194"/>
        <v>M3</v>
      </c>
    </row>
    <row r="4132" spans="1:12" ht="18">
      <c r="A4132" s="321">
        <v>3606513</v>
      </c>
      <c r="B4132" s="322" t="s">
        <v>13580</v>
      </c>
      <c r="C4132" s="321" t="s">
        <v>969</v>
      </c>
      <c r="D4132" s="155" t="e">
        <f t="shared" si="192"/>
        <v>#REF!</v>
      </c>
      <c r="F4132" s="38">
        <v>48.71</v>
      </c>
      <c r="G4132" s="38" t="e">
        <f>INDEX('SICRO-SERVIÇOS-DESONERADO'!C:C,MATCH('SICRO-SERVIÇOS'!A4132,'SICRO-SERVIÇOS-DESONERADO'!A:A,0))</f>
        <v>#N/A</v>
      </c>
      <c r="K4132" s="38" t="str">
        <f t="shared" si="193"/>
        <v>ESCAVAÇÃO, CARGA E TRANSPORTE DE MATERIAL PÉTREO PARA O NÚCLEO - CAMINHO DE SERVIÇO EM REVESTIMENTO PRIMÁRIO - DMT DE 1.800 A 2.000 M - COM CAMINHÃO BASCULANTE DE 8 M³</v>
      </c>
      <c r="L4132" s="38" t="str">
        <f t="shared" si="194"/>
        <v>M3</v>
      </c>
    </row>
    <row r="4133" spans="1:12" ht="18">
      <c r="A4133" s="321">
        <v>3606514</v>
      </c>
      <c r="B4133" s="322" t="s">
        <v>13581</v>
      </c>
      <c r="C4133" s="321" t="s">
        <v>969</v>
      </c>
      <c r="D4133" s="155" t="e">
        <f t="shared" si="192"/>
        <v>#REF!</v>
      </c>
      <c r="F4133" s="38">
        <v>49.76</v>
      </c>
      <c r="G4133" s="38" t="e">
        <f>INDEX('SICRO-SERVIÇOS-DESONERADO'!C:C,MATCH('SICRO-SERVIÇOS'!A4133,'SICRO-SERVIÇOS-DESONERADO'!A:A,0))</f>
        <v>#N/A</v>
      </c>
      <c r="K4133" s="38" t="str">
        <f t="shared" si="193"/>
        <v>ESCAVAÇÃO, CARGA E TRANSPORTE DE MATERIAL PÉTREO PARA O NÚCLEO - CAMINHO DE SERVIÇO EM REVESTIMENTO PRIMÁRIO - DMT DE 2.000 A 2.500 M - COM CAMINHÃO BASCULANTE DE 8 M³</v>
      </c>
      <c r="L4133" s="38" t="str">
        <f t="shared" si="194"/>
        <v>M3</v>
      </c>
    </row>
    <row r="4134" spans="1:12" ht="18">
      <c r="A4134" s="321">
        <v>3606515</v>
      </c>
      <c r="B4134" s="322" t="s">
        <v>13582</v>
      </c>
      <c r="C4134" s="321" t="s">
        <v>969</v>
      </c>
      <c r="D4134" s="155" t="e">
        <f t="shared" si="192"/>
        <v>#REF!</v>
      </c>
      <c r="F4134" s="38">
        <v>51.15</v>
      </c>
      <c r="G4134" s="38" t="e">
        <f>INDEX('SICRO-SERVIÇOS-DESONERADO'!C:C,MATCH('SICRO-SERVIÇOS'!A4134,'SICRO-SERVIÇOS-DESONERADO'!A:A,0))</f>
        <v>#N/A</v>
      </c>
      <c r="K4134" s="38" t="str">
        <f t="shared" si="193"/>
        <v>ESCAVAÇÃO, CARGA E TRANSPORTE DE MATERIAL PÉTREO PARA O NÚCLEO - CAMINHO DE SERVIÇO EM REVESTIMENTO PRIMÁRIO - DMT DE 2.500 A 3.000 M - COM CAMINHÃO BASCULANTE DE 8 M³</v>
      </c>
      <c r="L4134" s="38" t="str">
        <f t="shared" si="194"/>
        <v>M3</v>
      </c>
    </row>
    <row r="4135" spans="1:12" ht="18">
      <c r="A4135" s="321">
        <v>3606516</v>
      </c>
      <c r="B4135" s="322" t="s">
        <v>13583</v>
      </c>
      <c r="C4135" s="321" t="s">
        <v>969</v>
      </c>
      <c r="D4135" s="155" t="e">
        <f t="shared" si="192"/>
        <v>#REF!</v>
      </c>
      <c r="F4135" s="38">
        <v>51.85</v>
      </c>
      <c r="G4135" s="38" t="e">
        <f>INDEX('SICRO-SERVIÇOS-DESONERADO'!C:C,MATCH('SICRO-SERVIÇOS'!A4135,'SICRO-SERVIÇOS-DESONERADO'!A:A,0))</f>
        <v>#N/A</v>
      </c>
      <c r="K4135" s="38" t="str">
        <f t="shared" si="193"/>
        <v>ESCAVAÇÃO, CARGA E TRANSPORTE DE MATERIAL PÉTREO PARA O NÚCLEO - CAMINHO DE SERVIÇO EM REVESTIMENTO PRIMÁRIO - DMT DE 3.000 M - COM CAMINHÃO BASCULANTE DE 8 M³</v>
      </c>
      <c r="L4135" s="38" t="str">
        <f t="shared" si="194"/>
        <v>M3</v>
      </c>
    </row>
    <row r="4136" spans="1:12" ht="18">
      <c r="A4136" s="321">
        <v>3606518</v>
      </c>
      <c r="B4136" s="322" t="s">
        <v>13584</v>
      </c>
      <c r="C4136" s="321" t="s">
        <v>969</v>
      </c>
      <c r="D4136" s="155" t="e">
        <f t="shared" si="192"/>
        <v>#REF!</v>
      </c>
      <c r="F4136" s="38">
        <v>43.83</v>
      </c>
      <c r="G4136" s="38" t="e">
        <f>INDEX('SICRO-SERVIÇOS-DESONERADO'!C:C,MATCH('SICRO-SERVIÇOS'!A4136,'SICRO-SERVIÇOS-DESONERADO'!A:A,0))</f>
        <v>#N/A</v>
      </c>
      <c r="K4136" s="38" t="str">
        <f t="shared" si="193"/>
        <v>ESCAVAÇÃO, CARGA E TRANSPORTE DE MATERIAL PÉTREO PARA O NÚCLEO - CAMINHO DE SERVIÇO PAVIMENTADO - DMT DE 1.000 A 1.200 M - COM CAMINHÃO BASCULANTE DE 8 M³</v>
      </c>
      <c r="L4136" s="38" t="str">
        <f t="shared" si="194"/>
        <v>M3</v>
      </c>
    </row>
    <row r="4137" spans="1:12" ht="18">
      <c r="A4137" s="321">
        <v>3606519</v>
      </c>
      <c r="B4137" s="322" t="s">
        <v>13585</v>
      </c>
      <c r="C4137" s="321" t="s">
        <v>969</v>
      </c>
      <c r="D4137" s="155" t="e">
        <f t="shared" si="192"/>
        <v>#REF!</v>
      </c>
      <c r="F4137" s="38">
        <v>44.3</v>
      </c>
      <c r="G4137" s="38" t="e">
        <f>INDEX('SICRO-SERVIÇOS-DESONERADO'!C:C,MATCH('SICRO-SERVIÇOS'!A4137,'SICRO-SERVIÇOS-DESONERADO'!A:A,0))</f>
        <v>#N/A</v>
      </c>
      <c r="K4137" s="38" t="str">
        <f t="shared" si="193"/>
        <v>ESCAVAÇÃO, CARGA E TRANSPORTE DE MATERIAL PÉTREO PARA O NÚCLEO - CAMINHO DE SERVIÇO PAVIMENTADO - DMT DE 1.200 A 1.400 M - COM CAMINHÃO BASCULANTE DE 8 M³</v>
      </c>
      <c r="L4137" s="38" t="str">
        <f t="shared" si="194"/>
        <v>M3</v>
      </c>
    </row>
    <row r="4138" spans="1:12" ht="18">
      <c r="A4138" s="321">
        <v>3606520</v>
      </c>
      <c r="B4138" s="322" t="s">
        <v>13586</v>
      </c>
      <c r="C4138" s="321" t="s">
        <v>969</v>
      </c>
      <c r="D4138" s="155" t="e">
        <f t="shared" si="192"/>
        <v>#REF!</v>
      </c>
      <c r="F4138" s="38">
        <v>44.64</v>
      </c>
      <c r="G4138" s="38" t="e">
        <f>INDEX('SICRO-SERVIÇOS-DESONERADO'!C:C,MATCH('SICRO-SERVIÇOS'!A4138,'SICRO-SERVIÇOS-DESONERADO'!A:A,0))</f>
        <v>#N/A</v>
      </c>
      <c r="K4138" s="38" t="str">
        <f t="shared" si="193"/>
        <v>ESCAVAÇÃO, CARGA E TRANSPORTE DE MATERIAL PÉTREO PARA O NÚCLEO - CAMINHO DE SERVIÇO PAVIMENTADO - DMT DE 1.400 A 1.600 M - COM CAMINHÃO BASCULANTE DE 8 M³</v>
      </c>
      <c r="L4138" s="38" t="str">
        <f t="shared" si="194"/>
        <v>M3</v>
      </c>
    </row>
    <row r="4139" spans="1:12" ht="18">
      <c r="A4139" s="321">
        <v>3606521</v>
      </c>
      <c r="B4139" s="322" t="s">
        <v>13587</v>
      </c>
      <c r="C4139" s="321" t="s">
        <v>969</v>
      </c>
      <c r="D4139" s="155" t="e">
        <f t="shared" si="192"/>
        <v>#REF!</v>
      </c>
      <c r="F4139" s="38">
        <v>45.11</v>
      </c>
      <c r="G4139" s="38" t="e">
        <f>INDEX('SICRO-SERVIÇOS-DESONERADO'!C:C,MATCH('SICRO-SERVIÇOS'!A4139,'SICRO-SERVIÇOS-DESONERADO'!A:A,0))</f>
        <v>#N/A</v>
      </c>
      <c r="K4139" s="38" t="str">
        <f t="shared" si="193"/>
        <v>ESCAVAÇÃO, CARGA E TRANSPORTE DE MATERIAL PÉTREO PARA O NÚCLEO - CAMINHO DE SERVIÇO PAVIMENTADO - DMT DE 1.600 A 1.800 M - COM CAMINHÃO BASCULANTE DE 8 M³</v>
      </c>
      <c r="L4139" s="38" t="str">
        <f t="shared" si="194"/>
        <v>M3</v>
      </c>
    </row>
    <row r="4140" spans="1:12" ht="18">
      <c r="A4140" s="321">
        <v>3606522</v>
      </c>
      <c r="B4140" s="322" t="s">
        <v>13588</v>
      </c>
      <c r="C4140" s="321" t="s">
        <v>969</v>
      </c>
      <c r="D4140" s="155" t="e">
        <f t="shared" si="192"/>
        <v>#REF!</v>
      </c>
      <c r="F4140" s="38">
        <v>45.46</v>
      </c>
      <c r="G4140" s="38" t="e">
        <f>INDEX('SICRO-SERVIÇOS-DESONERADO'!C:C,MATCH('SICRO-SERVIÇOS'!A4140,'SICRO-SERVIÇOS-DESONERADO'!A:A,0))</f>
        <v>#N/A</v>
      </c>
      <c r="K4140" s="38" t="str">
        <f t="shared" si="193"/>
        <v>ESCAVAÇÃO, CARGA E TRANSPORTE DE MATERIAL PÉTREO PARA O NÚCLEO - CAMINHO DE SERVIÇO PAVIMENTADO - DMT DE 1.800 A 2.000 M - COM CAMINHÃO BASCULANTE DE 8 M³</v>
      </c>
      <c r="L4140" s="38" t="str">
        <f t="shared" si="194"/>
        <v>M3</v>
      </c>
    </row>
    <row r="4141" spans="1:12" ht="18">
      <c r="A4141" s="321">
        <v>3606523</v>
      </c>
      <c r="B4141" s="322" t="s">
        <v>13589</v>
      </c>
      <c r="C4141" s="321" t="s">
        <v>969</v>
      </c>
      <c r="D4141" s="155" t="e">
        <f t="shared" si="192"/>
        <v>#REF!</v>
      </c>
      <c r="F4141" s="38">
        <v>46.27</v>
      </c>
      <c r="G4141" s="38" t="e">
        <f>INDEX('SICRO-SERVIÇOS-DESONERADO'!C:C,MATCH('SICRO-SERVIÇOS'!A4141,'SICRO-SERVIÇOS-DESONERADO'!A:A,0))</f>
        <v>#N/A</v>
      </c>
      <c r="K4141" s="38" t="str">
        <f t="shared" si="193"/>
        <v>ESCAVAÇÃO, CARGA E TRANSPORTE DE MATERIAL PÉTREO PARA O NÚCLEO - CAMINHO DE SERVIÇO PAVIMENTADO - DMT DE 2.000 A 2.500 M - COM CAMINHÃO BASCULANTE DE 8 M³</v>
      </c>
      <c r="L4141" s="38" t="str">
        <f t="shared" si="194"/>
        <v>M3</v>
      </c>
    </row>
    <row r="4142" spans="1:12" ht="18">
      <c r="A4142" s="321">
        <v>3606524</v>
      </c>
      <c r="B4142" s="322" t="s">
        <v>13590</v>
      </c>
      <c r="C4142" s="321" t="s">
        <v>969</v>
      </c>
      <c r="D4142" s="155" t="e">
        <f t="shared" si="192"/>
        <v>#REF!</v>
      </c>
      <c r="F4142" s="38">
        <v>49.59</v>
      </c>
      <c r="G4142" s="38" t="e">
        <f>INDEX('SICRO-SERVIÇOS-DESONERADO'!C:C,MATCH('SICRO-SERVIÇOS'!A4142,'SICRO-SERVIÇOS-DESONERADO'!A:A,0))</f>
        <v>#N/A</v>
      </c>
      <c r="K4142" s="38" t="str">
        <f t="shared" si="193"/>
        <v>ESCAVAÇÃO, CARGA E TRANSPORTE DE MATERIAL PÉTREO PARA O NÚCLEO - CAMINHO DE SERVIÇO PAVIMENTADO - DMT DE 2.500 A 3.000 M - COM CAMINHÃO BASCULANTE DE 8 M³</v>
      </c>
      <c r="L4142" s="38" t="str">
        <f t="shared" si="194"/>
        <v>M3</v>
      </c>
    </row>
    <row r="4143" spans="1:12" ht="18">
      <c r="A4143" s="321">
        <v>3606525</v>
      </c>
      <c r="B4143" s="322" t="s">
        <v>13591</v>
      </c>
      <c r="C4143" s="321" t="s">
        <v>969</v>
      </c>
      <c r="D4143" s="155" t="e">
        <f t="shared" si="192"/>
        <v>#REF!</v>
      </c>
      <c r="F4143" s="38">
        <v>50.11</v>
      </c>
      <c r="G4143" s="38" t="e">
        <f>INDEX('SICRO-SERVIÇOS-DESONERADO'!C:C,MATCH('SICRO-SERVIÇOS'!A4143,'SICRO-SERVIÇOS-DESONERADO'!A:A,0))</f>
        <v>#N/A</v>
      </c>
      <c r="K4143" s="38" t="str">
        <f t="shared" si="193"/>
        <v>ESCAVAÇÃO, CARGA E TRANSPORTE DE MATERIAL PÉTREO PARA O NÚCLEO - CAMINHO DE SERVIÇO PAVIMENTADO - DMT DE 3.000 M - COM CAMINHÃO BASCULANTE DE 8 M³</v>
      </c>
      <c r="L4143" s="38" t="str">
        <f t="shared" si="194"/>
        <v>M3</v>
      </c>
    </row>
    <row r="4144" spans="1:12">
      <c r="A4144" s="321">
        <v>3606577</v>
      </c>
      <c r="B4144" s="322" t="s">
        <v>18235</v>
      </c>
      <c r="C4144" s="321" t="s">
        <v>969</v>
      </c>
      <c r="D4144" s="155" t="e">
        <f t="shared" si="192"/>
        <v>#REF!</v>
      </c>
      <c r="F4144" s="38">
        <v>11.66</v>
      </c>
      <c r="G4144" s="38" t="e">
        <f>INDEX('SICRO-SERVIÇOS-DESONERADO'!C:C,MATCH('SICRO-SERVIÇOS'!A4144,'SICRO-SERVIÇOS-DESONERADO'!A:A,0))</f>
        <v>#N/A</v>
      </c>
      <c r="K4144" s="38" t="str">
        <f t="shared" si="193"/>
        <v>ESPALHAMENTO DE MATERIAL PÉTREO PARA NÚCLEO</v>
      </c>
      <c r="L4144" s="38" t="str">
        <f t="shared" si="194"/>
        <v>M3</v>
      </c>
    </row>
    <row r="4145" spans="1:12">
      <c r="A4145" s="321">
        <v>3606576</v>
      </c>
      <c r="B4145" s="322" t="s">
        <v>18236</v>
      </c>
      <c r="C4145" s="321" t="s">
        <v>969</v>
      </c>
      <c r="D4145" s="155" t="e">
        <f t="shared" si="192"/>
        <v>#REF!</v>
      </c>
      <c r="F4145" s="38">
        <v>4.96</v>
      </c>
      <c r="G4145" s="38" t="e">
        <f>INDEX('SICRO-SERVIÇOS-DESONERADO'!C:C,MATCH('SICRO-SERVIÇOS'!A4145,'SICRO-SERVIÇOS-DESONERADO'!A:A,0))</f>
        <v>#N/A</v>
      </c>
      <c r="K4145" s="38" t="str">
        <f t="shared" si="193"/>
        <v>ESPALHAMENTO DE MATERIAL PÉTREO PARA SUBCARAPAÇA</v>
      </c>
      <c r="L4145" s="38" t="str">
        <f t="shared" si="194"/>
        <v>M3</v>
      </c>
    </row>
    <row r="4146" spans="1:12">
      <c r="A4146" s="321">
        <v>3606561</v>
      </c>
      <c r="B4146" s="322" t="s">
        <v>13592</v>
      </c>
      <c r="C4146" s="321" t="s">
        <v>34</v>
      </c>
      <c r="D4146" s="155" t="e">
        <f t="shared" si="192"/>
        <v>#REF!</v>
      </c>
      <c r="F4146" s="38">
        <v>2230.77</v>
      </c>
      <c r="G4146" s="38" t="e">
        <f>INDEX('SICRO-SERVIÇOS-DESONERADO'!C:C,MATCH('SICRO-SERVIÇOS'!A4146,'SICRO-SERVIÇOS-DESONERADO'!A:A,0))</f>
        <v>#N/A</v>
      </c>
      <c r="K4146" s="38" t="str">
        <f t="shared" si="193"/>
        <v>FABRICAÇÃO DE TETRÁPODE DE 10 T - CONCRETO FCK = 20 MPA - AREIA E BRITA COMERCIAIS</v>
      </c>
      <c r="L4146" s="38" t="str">
        <f t="shared" si="194"/>
        <v>UN</v>
      </c>
    </row>
    <row r="4147" spans="1:12">
      <c r="A4147" s="321">
        <v>3606556</v>
      </c>
      <c r="B4147" s="322" t="s">
        <v>13593</v>
      </c>
      <c r="C4147" s="321" t="s">
        <v>34</v>
      </c>
      <c r="D4147" s="155" t="e">
        <f t="shared" si="192"/>
        <v>#REF!</v>
      </c>
      <c r="F4147" s="38">
        <v>1597.52</v>
      </c>
      <c r="G4147" s="38" t="e">
        <f>INDEX('SICRO-SERVIÇOS-DESONERADO'!C:C,MATCH('SICRO-SERVIÇOS'!A4147,'SICRO-SERVIÇOS-DESONERADO'!A:A,0))</f>
        <v>#N/A</v>
      </c>
      <c r="K4147" s="38" t="str">
        <f t="shared" si="193"/>
        <v>FABRICAÇÃO DE TETRÁPODE DE 10 T - CONCRETO FCK = 20 MPA - AREIA EXTRAÍDA E BRITA PRODUZIDA</v>
      </c>
      <c r="L4147" s="38" t="str">
        <f t="shared" si="194"/>
        <v>UN</v>
      </c>
    </row>
    <row r="4148" spans="1:12">
      <c r="A4148" s="321">
        <v>3606562</v>
      </c>
      <c r="B4148" s="322" t="s">
        <v>13594</v>
      </c>
      <c r="C4148" s="321" t="s">
        <v>34</v>
      </c>
      <c r="D4148" s="155" t="e">
        <f t="shared" si="192"/>
        <v>#REF!</v>
      </c>
      <c r="F4148" s="38">
        <v>2439.8000000000002</v>
      </c>
      <c r="G4148" s="38" t="e">
        <f>INDEX('SICRO-SERVIÇOS-DESONERADO'!C:C,MATCH('SICRO-SERVIÇOS'!A4148,'SICRO-SERVIÇOS-DESONERADO'!A:A,0))</f>
        <v>#N/A</v>
      </c>
      <c r="K4148" s="38" t="str">
        <f t="shared" si="193"/>
        <v>FABRICAÇÃO DE TETRÁPODE DE 11 T - CONCRETO FCK = 20 MPA - AREIA E BRITA COMERCIAIS</v>
      </c>
      <c r="L4148" s="38" t="str">
        <f t="shared" si="194"/>
        <v>UN</v>
      </c>
    </row>
    <row r="4149" spans="1:12">
      <c r="A4149" s="321">
        <v>3606557</v>
      </c>
      <c r="B4149" s="322" t="s">
        <v>13595</v>
      </c>
      <c r="C4149" s="321" t="s">
        <v>34</v>
      </c>
      <c r="D4149" s="155" t="e">
        <f t="shared" si="192"/>
        <v>#REF!</v>
      </c>
      <c r="F4149" s="38">
        <v>1743.22</v>
      </c>
      <c r="G4149" s="38" t="e">
        <f>INDEX('SICRO-SERVIÇOS-DESONERADO'!C:C,MATCH('SICRO-SERVIÇOS'!A4149,'SICRO-SERVIÇOS-DESONERADO'!A:A,0))</f>
        <v>#N/A</v>
      </c>
      <c r="K4149" s="38" t="str">
        <f t="shared" si="193"/>
        <v>FABRICAÇÃO DE TETRÁPODE DE 11 T - CONCRETO FCK = 20 MPA - AREIA EXTRAÍDA E BRITA PRODUZIDA</v>
      </c>
      <c r="L4149" s="38" t="str">
        <f t="shared" si="194"/>
        <v>UN</v>
      </c>
    </row>
    <row r="4150" spans="1:12">
      <c r="A4150" s="321">
        <v>3606563</v>
      </c>
      <c r="B4150" s="322" t="s">
        <v>13596</v>
      </c>
      <c r="C4150" s="321" t="s">
        <v>34</v>
      </c>
      <c r="D4150" s="155" t="e">
        <f t="shared" si="192"/>
        <v>#REF!</v>
      </c>
      <c r="F4150" s="38">
        <v>2658.18</v>
      </c>
      <c r="G4150" s="38" t="e">
        <f>INDEX('SICRO-SERVIÇOS-DESONERADO'!C:C,MATCH('SICRO-SERVIÇOS'!A4150,'SICRO-SERVIÇOS-DESONERADO'!A:A,0))</f>
        <v>#N/A</v>
      </c>
      <c r="K4150" s="38" t="str">
        <f t="shared" si="193"/>
        <v>FABRICAÇÃO DE TETRÁPODE DE 12 T - CONCRETO FCK = 20 MPA - AREIA E BRITA COMERCIAIS</v>
      </c>
      <c r="L4150" s="38" t="str">
        <f t="shared" si="194"/>
        <v>UN</v>
      </c>
    </row>
    <row r="4151" spans="1:12">
      <c r="A4151" s="321">
        <v>3606558</v>
      </c>
      <c r="B4151" s="322" t="s">
        <v>13597</v>
      </c>
      <c r="C4151" s="321" t="s">
        <v>34</v>
      </c>
      <c r="D4151" s="155" t="e">
        <f t="shared" si="192"/>
        <v>#REF!</v>
      </c>
      <c r="F4151" s="38">
        <v>1898.28</v>
      </c>
      <c r="G4151" s="38" t="e">
        <f>INDEX('SICRO-SERVIÇOS-DESONERADO'!C:C,MATCH('SICRO-SERVIÇOS'!A4151,'SICRO-SERVIÇOS-DESONERADO'!A:A,0))</f>
        <v>#N/A</v>
      </c>
      <c r="K4151" s="38" t="str">
        <f t="shared" si="193"/>
        <v>FABRICAÇÃO DE TETRÁPODE DE 12 T - CONCRETO FCK = 20 MPA - AREIA EXTRAÍDA E BRITA PRODUZIDA</v>
      </c>
      <c r="L4151" s="38" t="str">
        <f t="shared" si="194"/>
        <v>UN</v>
      </c>
    </row>
    <row r="4152" spans="1:12">
      <c r="A4152" s="321">
        <v>3606559</v>
      </c>
      <c r="B4152" s="322" t="s">
        <v>13598</v>
      </c>
      <c r="C4152" s="321" t="s">
        <v>34</v>
      </c>
      <c r="D4152" s="155" t="e">
        <f t="shared" si="192"/>
        <v>#REF!</v>
      </c>
      <c r="F4152" s="38">
        <v>1784.36</v>
      </c>
      <c r="G4152" s="38" t="e">
        <f>INDEX('SICRO-SERVIÇOS-DESONERADO'!C:C,MATCH('SICRO-SERVIÇOS'!A4152,'SICRO-SERVIÇOS-DESONERADO'!A:A,0))</f>
        <v>#N/A</v>
      </c>
      <c r="K4152" s="38" t="str">
        <f t="shared" si="193"/>
        <v>FABRICAÇÃO DE TETRÁPODE DE 8 T - CONCRETO FCK = 20 MPA - AREIA E BRITA COMERCIAIS</v>
      </c>
      <c r="L4152" s="38" t="str">
        <f t="shared" si="194"/>
        <v>UN</v>
      </c>
    </row>
    <row r="4153" spans="1:12">
      <c r="A4153" s="321">
        <v>3606554</v>
      </c>
      <c r="B4153" s="322" t="s">
        <v>13599</v>
      </c>
      <c r="C4153" s="321" t="s">
        <v>34</v>
      </c>
      <c r="D4153" s="155" t="e">
        <f t="shared" si="192"/>
        <v>#REF!</v>
      </c>
      <c r="F4153" s="38">
        <v>1277.76</v>
      </c>
      <c r="G4153" s="38" t="e">
        <f>INDEX('SICRO-SERVIÇOS-DESONERADO'!C:C,MATCH('SICRO-SERVIÇOS'!A4153,'SICRO-SERVIÇOS-DESONERADO'!A:A,0))</f>
        <v>#N/A</v>
      </c>
      <c r="K4153" s="38" t="str">
        <f t="shared" si="193"/>
        <v>FABRICAÇÃO DE TETRÁPODE DE 8 T - CONCRETO FCK = 20 MPA - AREIA EXTRAÍDA E BRITA PRODUZIDA</v>
      </c>
      <c r="L4153" s="38" t="str">
        <f t="shared" si="194"/>
        <v>UN</v>
      </c>
    </row>
    <row r="4154" spans="1:12">
      <c r="A4154" s="321">
        <v>3606560</v>
      </c>
      <c r="B4154" s="322" t="s">
        <v>13600</v>
      </c>
      <c r="C4154" s="321" t="s">
        <v>34</v>
      </c>
      <c r="D4154" s="155" t="e">
        <f t="shared" si="192"/>
        <v>#REF!</v>
      </c>
      <c r="F4154" s="38">
        <v>1994.23</v>
      </c>
      <c r="G4154" s="38" t="e">
        <f>INDEX('SICRO-SERVIÇOS-DESONERADO'!C:C,MATCH('SICRO-SERVIÇOS'!A4154,'SICRO-SERVIÇOS-DESONERADO'!A:A,0))</f>
        <v>#N/A</v>
      </c>
      <c r="K4154" s="38" t="str">
        <f t="shared" si="193"/>
        <v>FABRICAÇÃO DE TETRÁPODE DE 9 T - CONCRETO FCK = 20 MPA - AREIA E BRITA COMERCIAIS</v>
      </c>
      <c r="L4154" s="38" t="str">
        <f t="shared" si="194"/>
        <v>UN</v>
      </c>
    </row>
    <row r="4155" spans="1:12">
      <c r="A4155" s="321">
        <v>3606555</v>
      </c>
      <c r="B4155" s="322" t="s">
        <v>13601</v>
      </c>
      <c r="C4155" s="321" t="s">
        <v>34</v>
      </c>
      <c r="D4155" s="155" t="e">
        <f t="shared" si="192"/>
        <v>#REF!</v>
      </c>
      <c r="F4155" s="38">
        <v>1424.3</v>
      </c>
      <c r="G4155" s="38" t="e">
        <f>INDEX('SICRO-SERVIÇOS-DESONERADO'!C:C,MATCH('SICRO-SERVIÇOS'!A4155,'SICRO-SERVIÇOS-DESONERADO'!A:A,0))</f>
        <v>#N/A</v>
      </c>
      <c r="K4155" s="38" t="str">
        <f t="shared" si="193"/>
        <v>FABRICAÇÃO DE TETRÁPODE DE 9 T - CONCRETO FCK = 20 MPA - AREIA EXTRAÍDA E BRITA PRODUZIDA</v>
      </c>
      <c r="L4155" s="38" t="str">
        <f t="shared" si="194"/>
        <v>UN</v>
      </c>
    </row>
    <row r="4156" spans="1:12">
      <c r="A4156" s="321">
        <v>3606571</v>
      </c>
      <c r="B4156" s="322" t="s">
        <v>13602</v>
      </c>
      <c r="C4156" s="321" t="s">
        <v>34</v>
      </c>
      <c r="D4156" s="155" t="e">
        <f t="shared" si="192"/>
        <v>#REF!</v>
      </c>
      <c r="F4156" s="38">
        <v>2189.4899999999998</v>
      </c>
      <c r="G4156" s="38" t="e">
        <f>INDEX('SICRO-SERVIÇOS-DESONERADO'!C:C,MATCH('SICRO-SERVIÇOS'!A4156,'SICRO-SERVIÇOS-DESONERADO'!A:A,0))</f>
        <v>#N/A</v>
      </c>
      <c r="K4156" s="38" t="str">
        <f t="shared" si="193"/>
        <v>FABRICAÇÃO DE XBLOC DE 10 T - CONCRETO FCK = 20 MPA - AREIA E BRITA COMERCIAIS</v>
      </c>
      <c r="L4156" s="38" t="str">
        <f t="shared" si="194"/>
        <v>UN</v>
      </c>
    </row>
    <row r="4157" spans="1:12">
      <c r="A4157" s="321">
        <v>3606566</v>
      </c>
      <c r="B4157" s="322" t="s">
        <v>13603</v>
      </c>
      <c r="C4157" s="321" t="s">
        <v>34</v>
      </c>
      <c r="D4157" s="155" t="e">
        <f t="shared" si="192"/>
        <v>#REF!</v>
      </c>
      <c r="F4157" s="38">
        <v>1556.24</v>
      </c>
      <c r="G4157" s="38" t="e">
        <f>INDEX('SICRO-SERVIÇOS-DESONERADO'!C:C,MATCH('SICRO-SERVIÇOS'!A4157,'SICRO-SERVIÇOS-DESONERADO'!A:A,0))</f>
        <v>#N/A</v>
      </c>
      <c r="K4157" s="38" t="str">
        <f t="shared" si="193"/>
        <v>FABRICAÇÃO DE XBLOC DE 10 T - CONCRETO FCK = 20 MPA - AREIA EXTRAÍDA E BRITA PRODUZIDA</v>
      </c>
      <c r="L4157" s="38" t="str">
        <f t="shared" si="194"/>
        <v>UN</v>
      </c>
    </row>
    <row r="4158" spans="1:12">
      <c r="A4158" s="321">
        <v>3606572</v>
      </c>
      <c r="B4158" s="322" t="s">
        <v>13604</v>
      </c>
      <c r="C4158" s="321" t="s">
        <v>34</v>
      </c>
      <c r="D4158" s="155" t="e">
        <f t="shared" si="192"/>
        <v>#REF!</v>
      </c>
      <c r="F4158" s="38">
        <v>2401.11</v>
      </c>
      <c r="G4158" s="38" t="e">
        <f>INDEX('SICRO-SERVIÇOS-DESONERADO'!C:C,MATCH('SICRO-SERVIÇOS'!A4158,'SICRO-SERVIÇOS-DESONERADO'!A:A,0))</f>
        <v>#N/A</v>
      </c>
      <c r="K4158" s="38" t="str">
        <f t="shared" si="193"/>
        <v>FABRICAÇÃO DE XBLOC DE 11 T - CONCRETO FCK = 20 MPA - AREIA E BRITA COMERCIAIS</v>
      </c>
      <c r="L4158" s="38" t="str">
        <f t="shared" si="194"/>
        <v>UN</v>
      </c>
    </row>
    <row r="4159" spans="1:12">
      <c r="A4159" s="321">
        <v>3606567</v>
      </c>
      <c r="B4159" s="322" t="s">
        <v>13605</v>
      </c>
      <c r="C4159" s="321" t="s">
        <v>34</v>
      </c>
      <c r="D4159" s="155" t="e">
        <f t="shared" si="192"/>
        <v>#REF!</v>
      </c>
      <c r="F4159" s="38">
        <v>1704.53</v>
      </c>
      <c r="G4159" s="38" t="e">
        <f>INDEX('SICRO-SERVIÇOS-DESONERADO'!C:C,MATCH('SICRO-SERVIÇOS'!A4159,'SICRO-SERVIÇOS-DESONERADO'!A:A,0))</f>
        <v>#N/A</v>
      </c>
      <c r="K4159" s="38" t="str">
        <f t="shared" si="193"/>
        <v>FABRICAÇÃO DE XBLOC DE 11 T - CONCRETO FCK = 20 MPA - AREIA EXTRAÍDA E BRITA PRODUZIDA</v>
      </c>
      <c r="L4159" s="38" t="str">
        <f t="shared" si="194"/>
        <v>UN</v>
      </c>
    </row>
    <row r="4160" spans="1:12">
      <c r="A4160" s="321">
        <v>3606573</v>
      </c>
      <c r="B4160" s="322" t="s">
        <v>13606</v>
      </c>
      <c r="C4160" s="321" t="s">
        <v>34</v>
      </c>
      <c r="D4160" s="155" t="e">
        <f t="shared" si="192"/>
        <v>#REF!</v>
      </c>
      <c r="F4160" s="38">
        <v>2612.31</v>
      </c>
      <c r="G4160" s="38" t="e">
        <f>INDEX('SICRO-SERVIÇOS-DESONERADO'!C:C,MATCH('SICRO-SERVIÇOS'!A4160,'SICRO-SERVIÇOS-DESONERADO'!A:A,0))</f>
        <v>#N/A</v>
      </c>
      <c r="K4160" s="38" t="str">
        <f t="shared" si="193"/>
        <v>FABRICAÇÃO DE XBLOC DE 12 T - CONCRETO FCK = 20 MPA - AREIA E BRITA COMERCIAIS</v>
      </c>
      <c r="L4160" s="38" t="str">
        <f t="shared" si="194"/>
        <v>UN</v>
      </c>
    </row>
    <row r="4161" spans="1:12">
      <c r="A4161" s="321">
        <v>3606568</v>
      </c>
      <c r="B4161" s="322" t="s">
        <v>13607</v>
      </c>
      <c r="C4161" s="321" t="s">
        <v>34</v>
      </c>
      <c r="D4161" s="155" t="e">
        <f t="shared" si="192"/>
        <v>#REF!</v>
      </c>
      <c r="F4161" s="38">
        <v>1852.41</v>
      </c>
      <c r="G4161" s="38" t="e">
        <f>INDEX('SICRO-SERVIÇOS-DESONERADO'!C:C,MATCH('SICRO-SERVIÇOS'!A4161,'SICRO-SERVIÇOS-DESONERADO'!A:A,0))</f>
        <v>#N/A</v>
      </c>
      <c r="K4161" s="38" t="str">
        <f t="shared" si="193"/>
        <v>FABRICAÇÃO DE XBLOC DE 12 T - CONCRETO FCK = 20 MPA - AREIA EXTRAÍDA E BRITA PRODUZIDA</v>
      </c>
      <c r="L4161" s="38" t="str">
        <f t="shared" si="194"/>
        <v>UN</v>
      </c>
    </row>
    <row r="4162" spans="1:12">
      <c r="A4162" s="321">
        <v>3606569</v>
      </c>
      <c r="B4162" s="322" t="s">
        <v>13608</v>
      </c>
      <c r="C4162" s="321" t="s">
        <v>34</v>
      </c>
      <c r="D4162" s="155" t="e">
        <f t="shared" si="192"/>
        <v>#REF!</v>
      </c>
      <c r="F4162" s="38">
        <v>1764.75</v>
      </c>
      <c r="G4162" s="38" t="e">
        <f>INDEX('SICRO-SERVIÇOS-DESONERADO'!C:C,MATCH('SICRO-SERVIÇOS'!A4162,'SICRO-SERVIÇOS-DESONERADO'!A:A,0))</f>
        <v>#N/A</v>
      </c>
      <c r="K4162" s="38" t="str">
        <f t="shared" si="193"/>
        <v>FABRICAÇÃO DE XBLOC DE 8 T - CONCRETO FCK = 20 MPA - AREIA E BRITA COMERCIAIS</v>
      </c>
      <c r="L4162" s="38" t="str">
        <f t="shared" si="194"/>
        <v>UN</v>
      </c>
    </row>
    <row r="4163" spans="1:12">
      <c r="A4163" s="321">
        <v>3606564</v>
      </c>
      <c r="B4163" s="322" t="s">
        <v>13609</v>
      </c>
      <c r="C4163" s="321" t="s">
        <v>34</v>
      </c>
      <c r="D4163" s="155" t="e">
        <f t="shared" ref="D4163:D4226" si="195">IF($I$1="NÃO DESONERADO",F4163,G4163)</f>
        <v>#REF!</v>
      </c>
      <c r="F4163" s="38">
        <v>1258.1500000000001</v>
      </c>
      <c r="G4163" s="38" t="e">
        <f>INDEX('SICRO-SERVIÇOS-DESONERADO'!C:C,MATCH('SICRO-SERVIÇOS'!A4163,'SICRO-SERVIÇOS-DESONERADO'!A:A,0))</f>
        <v>#N/A</v>
      </c>
      <c r="K4163" s="38" t="str">
        <f t="shared" ref="K4163:K4226" si="196">UPPER(B4163)</f>
        <v>FABRICAÇÃO DE XBLOC DE 8 T - CONCRETO FCK = 20 MPA - AREIA EXTRAÍDA E BRITA PRODUZIDA</v>
      </c>
      <c r="L4163" s="38" t="str">
        <f t="shared" ref="L4163:L4226" si="197">UPPER(C4163)</f>
        <v>UN</v>
      </c>
    </row>
    <row r="4164" spans="1:12">
      <c r="A4164" s="321">
        <v>3606570</v>
      </c>
      <c r="B4164" s="322" t="s">
        <v>13610</v>
      </c>
      <c r="C4164" s="321" t="s">
        <v>34</v>
      </c>
      <c r="D4164" s="155" t="e">
        <f t="shared" si="195"/>
        <v>#REF!</v>
      </c>
      <c r="F4164" s="38">
        <v>1977.39</v>
      </c>
      <c r="G4164" s="38" t="e">
        <f>INDEX('SICRO-SERVIÇOS-DESONERADO'!C:C,MATCH('SICRO-SERVIÇOS'!A4164,'SICRO-SERVIÇOS-DESONERADO'!A:A,0))</f>
        <v>#N/A</v>
      </c>
      <c r="K4164" s="38" t="str">
        <f t="shared" si="196"/>
        <v>FABRICAÇÃO DE XBLOC DE 9 T - CONCRETO FCK = 20 MPA - AREIA E BRITA COMERCIAIS</v>
      </c>
      <c r="L4164" s="38" t="str">
        <f t="shared" si="197"/>
        <v>UN</v>
      </c>
    </row>
    <row r="4165" spans="1:12">
      <c r="A4165" s="321">
        <v>3606565</v>
      </c>
      <c r="B4165" s="322" t="s">
        <v>13611</v>
      </c>
      <c r="C4165" s="321" t="s">
        <v>34</v>
      </c>
      <c r="D4165" s="155" t="e">
        <f t="shared" si="195"/>
        <v>#REF!</v>
      </c>
      <c r="F4165" s="38">
        <v>1407.47</v>
      </c>
      <c r="G4165" s="38" t="e">
        <f>INDEX('SICRO-SERVIÇOS-DESONERADO'!C:C,MATCH('SICRO-SERVIÇOS'!A4165,'SICRO-SERVIÇOS-DESONERADO'!A:A,0))</f>
        <v>#N/A</v>
      </c>
      <c r="K4165" s="38" t="str">
        <f t="shared" si="196"/>
        <v>FABRICAÇÃO DE XBLOC DE 9 T - CONCRETO FCK = 20 MPA - AREIA EXTRAÍDA E BRITA PRODUZIDA</v>
      </c>
      <c r="L4165" s="38" t="str">
        <f t="shared" si="197"/>
        <v>UN</v>
      </c>
    </row>
    <row r="4166" spans="1:12">
      <c r="A4166" s="321">
        <v>3606578</v>
      </c>
      <c r="B4166" s="322" t="s">
        <v>13612</v>
      </c>
      <c r="C4166" s="321" t="s">
        <v>34</v>
      </c>
      <c r="D4166" s="155" t="e">
        <f t="shared" si="195"/>
        <v>#REF!</v>
      </c>
      <c r="F4166" s="38">
        <v>114.34</v>
      </c>
      <c r="G4166" s="38" t="e">
        <f>INDEX('SICRO-SERVIÇOS-DESONERADO'!C:C,MATCH('SICRO-SERVIÇOS'!A4166,'SICRO-SERVIÇOS-DESONERADO'!A:A,0))</f>
        <v>#N/A</v>
      </c>
      <c r="K4166" s="38" t="str">
        <f t="shared" si="196"/>
        <v>LANÇAMENTO DE BLOCOS ARTIFICIAS DE CONCRETO</v>
      </c>
      <c r="L4166" s="38" t="str">
        <f t="shared" si="197"/>
        <v>UN</v>
      </c>
    </row>
    <row r="4167" spans="1:12">
      <c r="A4167" s="321">
        <v>3606575</v>
      </c>
      <c r="B4167" s="322" t="s">
        <v>17217</v>
      </c>
      <c r="C4167" s="321" t="s">
        <v>969</v>
      </c>
      <c r="D4167" s="155" t="e">
        <f t="shared" si="195"/>
        <v>#REF!</v>
      </c>
      <c r="F4167" s="38">
        <v>1.74</v>
      </c>
      <c r="G4167" s="38" t="e">
        <f>INDEX('SICRO-SERVIÇOS-DESONERADO'!C:C,MATCH('SICRO-SERVIÇOS'!A4167,'SICRO-SERVIÇOS-DESONERADO'!A:A,0))</f>
        <v>#N/A</v>
      </c>
      <c r="K4167" s="38" t="str">
        <f t="shared" si="196"/>
        <v>SELEÇÃO DE MATERIAL PÉTREO PARA A CARAPAÇA E SUBCARAPAÇA</v>
      </c>
      <c r="L4167" s="38" t="str">
        <f t="shared" si="197"/>
        <v>M3</v>
      </c>
    </row>
    <row r="4168" spans="1:12">
      <c r="A4168" s="321">
        <v>3606574</v>
      </c>
      <c r="B4168" s="322" t="s">
        <v>13613</v>
      </c>
      <c r="C4168" s="321" t="s">
        <v>969</v>
      </c>
      <c r="D4168" s="155" t="e">
        <f t="shared" si="195"/>
        <v>#REF!</v>
      </c>
      <c r="F4168" s="38">
        <v>0.87</v>
      </c>
      <c r="G4168" s="38" t="e">
        <f>INDEX('SICRO-SERVIÇOS-DESONERADO'!C:C,MATCH('SICRO-SERVIÇOS'!A4168,'SICRO-SERVIÇOS-DESONERADO'!A:A,0))</f>
        <v>#N/A</v>
      </c>
      <c r="K4168" s="38" t="str">
        <f t="shared" si="196"/>
        <v>SELEÇÃO DE MATERIAL PÉTREO PARA O NÚCLEO</v>
      </c>
      <c r="L4168" s="38" t="str">
        <f t="shared" si="197"/>
        <v>M3</v>
      </c>
    </row>
    <row r="4169" spans="1:12">
      <c r="A4169" s="321">
        <v>3713603</v>
      </c>
      <c r="B4169" s="322" t="s">
        <v>13614</v>
      </c>
      <c r="C4169" s="321" t="s">
        <v>33</v>
      </c>
      <c r="D4169" s="155" t="e">
        <f t="shared" si="195"/>
        <v>#REF!</v>
      </c>
      <c r="F4169" s="38">
        <v>1020.81</v>
      </c>
      <c r="G4169" s="38" t="e">
        <f>INDEX('SICRO-SERVIÇOS-DESONERADO'!C:C,MATCH('SICRO-SERVIÇOS'!A4169,'SICRO-SERVIÇOS-DESONERADO'!A:A,0))</f>
        <v>#N/A</v>
      </c>
      <c r="K4169" s="38" t="str">
        <f t="shared" si="196"/>
        <v>ANCORAGEM DE DEFENSA MALEÁVEL DUPLA - FORNECIMENTO E IMPLANTAÇÃO</v>
      </c>
      <c r="L4169" s="38" t="str">
        <f t="shared" si="197"/>
        <v>M</v>
      </c>
    </row>
    <row r="4170" spans="1:12">
      <c r="A4170" s="321">
        <v>3713601</v>
      </c>
      <c r="B4170" s="322" t="s">
        <v>13615</v>
      </c>
      <c r="C4170" s="321" t="s">
        <v>33</v>
      </c>
      <c r="D4170" s="155" t="e">
        <f t="shared" si="195"/>
        <v>#REF!</v>
      </c>
      <c r="F4170" s="38">
        <v>824.38</v>
      </c>
      <c r="G4170" s="38" t="e">
        <f>INDEX('SICRO-SERVIÇOS-DESONERADO'!C:C,MATCH('SICRO-SERVIÇOS'!A4170,'SICRO-SERVIÇOS-DESONERADO'!A:A,0))</f>
        <v>#N/A</v>
      </c>
      <c r="K4170" s="38" t="str">
        <f t="shared" si="196"/>
        <v>ANCORAGEM DE DEFENSA MALEÁVEL SIMPLES - FORNECIMENTO E IMPLANTAÇÃO</v>
      </c>
      <c r="L4170" s="38" t="str">
        <f t="shared" si="197"/>
        <v>M</v>
      </c>
    </row>
    <row r="4171" spans="1:12">
      <c r="A4171" s="321">
        <v>3713607</v>
      </c>
      <c r="B4171" s="322" t="s">
        <v>13616</v>
      </c>
      <c r="C4171" s="321" t="s">
        <v>33</v>
      </c>
      <c r="D4171" s="155" t="e">
        <f t="shared" si="195"/>
        <v>#REF!</v>
      </c>
      <c r="F4171" s="38">
        <v>771.54</v>
      </c>
      <c r="G4171" s="38" t="e">
        <f>INDEX('SICRO-SERVIÇOS-DESONERADO'!C:C,MATCH('SICRO-SERVIÇOS'!A4171,'SICRO-SERVIÇOS-DESONERADO'!A:A,0))</f>
        <v>#N/A</v>
      </c>
      <c r="K4171" s="38" t="str">
        <f t="shared" si="196"/>
        <v>ANCORAGEM DE DEFENSA SEMIMALEÁVEL DUPLA - FORNECIMENTO E IMPLANTAÇÃO</v>
      </c>
      <c r="L4171" s="38" t="str">
        <f t="shared" si="197"/>
        <v>M</v>
      </c>
    </row>
    <row r="4172" spans="1:12">
      <c r="A4172" s="321">
        <v>3713605</v>
      </c>
      <c r="B4172" s="322" t="s">
        <v>8693</v>
      </c>
      <c r="C4172" s="321" t="s">
        <v>33</v>
      </c>
      <c r="D4172" s="155" t="e">
        <f t="shared" si="195"/>
        <v>#REF!</v>
      </c>
      <c r="F4172" s="38">
        <v>551.69000000000005</v>
      </c>
      <c r="G4172" s="38">
        <f>INDEX('SICRO-SERVIÇOS-DESONERADO'!C:C,MATCH('SICRO-SERVIÇOS'!A4172,'SICRO-SERVIÇOS-DESONERADO'!A:A,0))</f>
        <v>549.49</v>
      </c>
      <c r="K4172" s="38" t="str">
        <f t="shared" si="196"/>
        <v>ANCORAGEM DE DEFENSA SEMIMALEÁVEL SIMPLES - FORNECIMENTO E IMPLANTAÇÃO</v>
      </c>
      <c r="L4172" s="38" t="str">
        <f t="shared" si="197"/>
        <v>M</v>
      </c>
    </row>
    <row r="4173" spans="1:12">
      <c r="A4173" s="321">
        <v>3719530</v>
      </c>
      <c r="B4173" s="322" t="s">
        <v>13617</v>
      </c>
      <c r="C4173" s="321" t="s">
        <v>33</v>
      </c>
      <c r="D4173" s="155" t="e">
        <f t="shared" si="195"/>
        <v>#REF!</v>
      </c>
      <c r="F4173" s="38">
        <v>336.91</v>
      </c>
      <c r="G4173" s="38" t="e">
        <f>INDEX('SICRO-SERVIÇOS-DESONERADO'!C:C,MATCH('SICRO-SERVIÇOS'!A4173,'SICRO-SERVIÇOS-DESONERADO'!A:A,0))</f>
        <v>#N/A</v>
      </c>
      <c r="K4173" s="38" t="str">
        <f t="shared" si="196"/>
        <v>BARREIRA DUPLA DE CONCRETO, ARMADA, PRÉ-MOLDADA (PERFIL NEW JERSEY) - L &gt; 3,00 M E H = 1.070 MM</v>
      </c>
      <c r="L4173" s="38" t="str">
        <f t="shared" si="197"/>
        <v>M</v>
      </c>
    </row>
    <row r="4174" spans="1:12">
      <c r="A4174" s="321">
        <v>3713828</v>
      </c>
      <c r="B4174" s="322" t="s">
        <v>13618</v>
      </c>
      <c r="C4174" s="321" t="s">
        <v>33</v>
      </c>
      <c r="D4174" s="155" t="e">
        <f t="shared" si="195"/>
        <v>#REF!</v>
      </c>
      <c r="F4174" s="38">
        <v>251.33</v>
      </c>
      <c r="G4174" s="38" t="e">
        <f>INDEX('SICRO-SERVIÇOS-DESONERADO'!C:C,MATCH('SICRO-SERVIÇOS'!A4174,'SICRO-SERVIÇOS-DESONERADO'!A:A,0))</f>
        <v>#N/A</v>
      </c>
      <c r="K4174" s="38" t="str">
        <f t="shared" si="196"/>
        <v>BARREIRA DUPLA DE CONCRETO, ARMADA, PRÉ-MOLDADA (PERFIL NEW JERSEY) - L &gt; 3,00 M E H = 810 MM</v>
      </c>
      <c r="L4174" s="38" t="str">
        <f t="shared" si="197"/>
        <v>M</v>
      </c>
    </row>
    <row r="4175" spans="1:12">
      <c r="A4175" s="321">
        <v>3713875</v>
      </c>
      <c r="B4175" s="322" t="s">
        <v>13619</v>
      </c>
      <c r="C4175" s="321" t="s">
        <v>33</v>
      </c>
      <c r="D4175" s="155" t="e">
        <f t="shared" si="195"/>
        <v>#REF!</v>
      </c>
      <c r="F4175" s="38">
        <v>70.150000000000006</v>
      </c>
      <c r="G4175" s="38" t="e">
        <f>INDEX('SICRO-SERVIÇOS-DESONERADO'!C:C,MATCH('SICRO-SERVIÇOS'!A4175,'SICRO-SERVIÇOS-DESONERADO'!A:A,0))</f>
        <v>#N/A</v>
      </c>
      <c r="K4175" s="38" t="str">
        <f t="shared" si="196"/>
        <v>BARREIRA DUPLA DE CONCRETO, NÃO ARMADA, MOLDADA NO LOCAL (PERFIL F) - H = 810 + 100 MM</v>
      </c>
      <c r="L4175" s="38" t="str">
        <f t="shared" si="197"/>
        <v>M</v>
      </c>
    </row>
    <row r="4176" spans="1:12">
      <c r="A4176" s="321">
        <v>3713619</v>
      </c>
      <c r="B4176" s="322" t="s">
        <v>13620</v>
      </c>
      <c r="C4176" s="321" t="s">
        <v>33</v>
      </c>
      <c r="D4176" s="155" t="e">
        <f t="shared" si="195"/>
        <v>#REF!</v>
      </c>
      <c r="F4176" s="38">
        <v>70.55</v>
      </c>
      <c r="G4176" s="38" t="e">
        <f>INDEX('SICRO-SERVIÇOS-DESONERADO'!C:C,MATCH('SICRO-SERVIÇOS'!A4176,'SICRO-SERVIÇOS-DESONERADO'!A:A,0))</f>
        <v>#N/A</v>
      </c>
      <c r="K4176" s="38" t="str">
        <f t="shared" si="196"/>
        <v>BARREIRA DUPLA DE CONCRETO, NÃO ARMADA, MOLDADA NO LOCAL (PERFIL NEW JERSEY) - H = 810 + 100 MM</v>
      </c>
      <c r="L4176" s="38" t="str">
        <f t="shared" si="197"/>
        <v>M</v>
      </c>
    </row>
    <row r="4177" spans="1:12" ht="18">
      <c r="A4177" s="321">
        <v>3713876</v>
      </c>
      <c r="B4177" s="322" t="s">
        <v>13621</v>
      </c>
      <c r="C4177" s="321" t="s">
        <v>33</v>
      </c>
      <c r="D4177" s="155" t="e">
        <f t="shared" si="195"/>
        <v>#REF!</v>
      </c>
      <c r="F4177" s="38">
        <v>91.94</v>
      </c>
      <c r="G4177" s="38" t="e">
        <f>INDEX('SICRO-SERVIÇOS-DESONERADO'!C:C,MATCH('SICRO-SERVIÇOS'!A4177,'SICRO-SERVIÇOS-DESONERADO'!A:A,0))</f>
        <v>#N/A</v>
      </c>
      <c r="K4177" s="38" t="str">
        <f t="shared" si="196"/>
        <v>BARREIRA DUPLA DE CONCRETO, NÃO ARMADA, MOLDADA NO LOCAL, COM EXTRUSORA (PERFIL F) - H = 810 + 100 MM</v>
      </c>
      <c r="L4177" s="38" t="str">
        <f t="shared" si="197"/>
        <v>M</v>
      </c>
    </row>
    <row r="4178" spans="1:12" ht="18">
      <c r="A4178" s="321">
        <v>3713827</v>
      </c>
      <c r="B4178" s="322" t="s">
        <v>13622</v>
      </c>
      <c r="C4178" s="321" t="s">
        <v>33</v>
      </c>
      <c r="D4178" s="155" t="e">
        <f t="shared" si="195"/>
        <v>#REF!</v>
      </c>
      <c r="F4178" s="38">
        <v>90.49</v>
      </c>
      <c r="G4178" s="38" t="e">
        <f>INDEX('SICRO-SERVIÇOS-DESONERADO'!C:C,MATCH('SICRO-SERVIÇOS'!A4178,'SICRO-SERVIÇOS-DESONERADO'!A:A,0))</f>
        <v>#N/A</v>
      </c>
      <c r="K4178" s="38" t="str">
        <f t="shared" si="196"/>
        <v>BARREIRA DUPLA DE CONCRETO, NÃO ARMADA, MOLDADA NO LOCAL, COM EXTRUSORA (PERFIL NEW JERSEY) - H = 810 + 100 MM</v>
      </c>
      <c r="L4178" s="38" t="str">
        <f t="shared" si="197"/>
        <v>M</v>
      </c>
    </row>
    <row r="4179" spans="1:12">
      <c r="A4179" s="321">
        <v>3713904</v>
      </c>
      <c r="B4179" s="322" t="s">
        <v>13623</v>
      </c>
      <c r="C4179" s="321" t="s">
        <v>33</v>
      </c>
      <c r="D4179" s="155" t="e">
        <f t="shared" si="195"/>
        <v>#REF!</v>
      </c>
      <c r="F4179" s="38">
        <v>290.89</v>
      </c>
      <c r="G4179" s="38" t="e">
        <f>INDEX('SICRO-SERVIÇOS-DESONERADO'!C:C,MATCH('SICRO-SERVIÇOS'!A4179,'SICRO-SERVIÇOS-DESONERADO'!A:A,0))</f>
        <v>#N/A</v>
      </c>
      <c r="K4179" s="38" t="str">
        <f t="shared" si="196"/>
        <v>BARREIRA SIMPLES DE CONCRETO, ARMADA, PRÉ-MOLDADA (PERFIL NEW JERSEY) - L &gt; 3,00 M E H = 1.070 MM</v>
      </c>
      <c r="L4179" s="38" t="str">
        <f t="shared" si="197"/>
        <v>M</v>
      </c>
    </row>
    <row r="4180" spans="1:12">
      <c r="A4180" s="321">
        <v>3719529</v>
      </c>
      <c r="B4180" s="322" t="s">
        <v>13624</v>
      </c>
      <c r="C4180" s="321" t="s">
        <v>33</v>
      </c>
      <c r="D4180" s="155" t="e">
        <f t="shared" si="195"/>
        <v>#REF!</v>
      </c>
      <c r="F4180" s="38">
        <v>212.06</v>
      </c>
      <c r="G4180" s="38" t="e">
        <f>INDEX('SICRO-SERVIÇOS-DESONERADO'!C:C,MATCH('SICRO-SERVIÇOS'!A4180,'SICRO-SERVIÇOS-DESONERADO'!A:A,0))</f>
        <v>#N/A</v>
      </c>
      <c r="K4180" s="38" t="str">
        <f t="shared" si="196"/>
        <v>BARREIRA SIMPLES DE CONCRETO, ARMADA, PRÉ-MOLDADA (PERFIL NEW JERSEY) - L &gt; 3,00 M E H = 810 MM</v>
      </c>
      <c r="L4180" s="38" t="str">
        <f t="shared" si="197"/>
        <v>M</v>
      </c>
    </row>
    <row r="4181" spans="1:12">
      <c r="A4181" s="321">
        <v>3713878</v>
      </c>
      <c r="B4181" s="322" t="s">
        <v>13625</v>
      </c>
      <c r="C4181" s="321" t="s">
        <v>33</v>
      </c>
      <c r="D4181" s="155" t="e">
        <f t="shared" si="195"/>
        <v>#REF!</v>
      </c>
      <c r="F4181" s="38">
        <v>69.790000000000006</v>
      </c>
      <c r="G4181" s="38" t="e">
        <f>INDEX('SICRO-SERVIÇOS-DESONERADO'!C:C,MATCH('SICRO-SERVIÇOS'!A4181,'SICRO-SERVIÇOS-DESONERADO'!A:A,0))</f>
        <v>#N/A</v>
      </c>
      <c r="K4181" s="38" t="str">
        <f t="shared" si="196"/>
        <v>BARREIRA SIMPLES DE CONCRETO, NÃO ARMADA, MOLDADA NO LOCAL (PERFIL F) - H = 810 + 100 MM</v>
      </c>
      <c r="L4181" s="38" t="str">
        <f t="shared" si="197"/>
        <v>M</v>
      </c>
    </row>
    <row r="4182" spans="1:12" ht="18">
      <c r="A4182" s="321">
        <v>3713617</v>
      </c>
      <c r="B4182" s="322" t="s">
        <v>13626</v>
      </c>
      <c r="C4182" s="321" t="s">
        <v>33</v>
      </c>
      <c r="D4182" s="155" t="e">
        <f t="shared" si="195"/>
        <v>#REF!</v>
      </c>
      <c r="F4182" s="38">
        <v>69.989999999999995</v>
      </c>
      <c r="G4182" s="38" t="e">
        <f>INDEX('SICRO-SERVIÇOS-DESONERADO'!C:C,MATCH('SICRO-SERVIÇOS'!A4182,'SICRO-SERVIÇOS-DESONERADO'!A:A,0))</f>
        <v>#N/A</v>
      </c>
      <c r="K4182" s="38" t="str">
        <f t="shared" si="196"/>
        <v>BARREIRA SIMPLES DE CONCRETO, NÃO ARMADA, MOLDADA NO LOCAL (PERFIL NEW JERSEY) - H = 810 + 100 MM</v>
      </c>
      <c r="L4182" s="38" t="str">
        <f t="shared" si="197"/>
        <v>M</v>
      </c>
    </row>
    <row r="4183" spans="1:12" ht="18">
      <c r="A4183" s="321">
        <v>3713879</v>
      </c>
      <c r="B4183" s="322" t="s">
        <v>13627</v>
      </c>
      <c r="C4183" s="321" t="s">
        <v>33</v>
      </c>
      <c r="D4183" s="155" t="e">
        <f t="shared" si="195"/>
        <v>#REF!</v>
      </c>
      <c r="F4183" s="38">
        <v>83.2</v>
      </c>
      <c r="G4183" s="38" t="e">
        <f>INDEX('SICRO-SERVIÇOS-DESONERADO'!C:C,MATCH('SICRO-SERVIÇOS'!A4183,'SICRO-SERVIÇOS-DESONERADO'!A:A,0))</f>
        <v>#N/A</v>
      </c>
      <c r="K4183" s="38" t="str">
        <f t="shared" si="196"/>
        <v>BARREIRA SIMPLES DE CONCRETO, NÃO ARMADA, MOLDADA NO LOCAL, COM EXTRUSORA (PERFIL F) - H = 810 + 100 MM</v>
      </c>
      <c r="L4183" s="38" t="str">
        <f t="shared" si="197"/>
        <v>M</v>
      </c>
    </row>
    <row r="4184" spans="1:12" ht="18">
      <c r="A4184" s="321">
        <v>3713826</v>
      </c>
      <c r="B4184" s="322" t="s">
        <v>13628</v>
      </c>
      <c r="C4184" s="321" t="s">
        <v>33</v>
      </c>
      <c r="D4184" s="155" t="e">
        <f t="shared" si="195"/>
        <v>#REF!</v>
      </c>
      <c r="F4184" s="38">
        <v>79.680000000000007</v>
      </c>
      <c r="G4184" s="38" t="e">
        <f>INDEX('SICRO-SERVIÇOS-DESONERADO'!C:C,MATCH('SICRO-SERVIÇOS'!A4184,'SICRO-SERVIÇOS-DESONERADO'!A:A,0))</f>
        <v>#N/A</v>
      </c>
      <c r="K4184" s="38" t="str">
        <f t="shared" si="196"/>
        <v>BARREIRA SIMPLES DE CONCRETO, NÃO ARMADA, MOLDADA NO LOCAL, COM EXTRUSORA (PERFIL NEW JERSEY) - H = 810 + 100 MM</v>
      </c>
      <c r="L4184" s="38" t="str">
        <f t="shared" si="197"/>
        <v>M</v>
      </c>
    </row>
    <row r="4185" spans="1:12" ht="18">
      <c r="A4185" s="321">
        <v>3713610</v>
      </c>
      <c r="B4185" s="322" t="s">
        <v>13629</v>
      </c>
      <c r="C4185" s="321" t="s">
        <v>33</v>
      </c>
      <c r="D4185" s="155" t="e">
        <f t="shared" si="195"/>
        <v>#REF!</v>
      </c>
      <c r="F4185" s="38">
        <v>34.51</v>
      </c>
      <c r="G4185" s="38" t="e">
        <f>INDEX('SICRO-SERVIÇOS-DESONERADO'!C:C,MATCH('SICRO-SERVIÇOS'!A4185,'SICRO-SERVIÇOS-DESONERADO'!A:A,0))</f>
        <v>#N/A</v>
      </c>
      <c r="K4185" s="38" t="str">
        <f t="shared" si="196"/>
        <v>CERCA COM 4 FIOS DE ARAME FARPADO E MOURÃO DE CONCRETO DE SEÇÃO QUADRADA DE 11 CM A CADA 2,5 M E ESTICADOR DE 15 CM A CADA 50 M - AREIA E BRITA COMERCIAIS</v>
      </c>
      <c r="L4185" s="38" t="str">
        <f t="shared" si="197"/>
        <v>M</v>
      </c>
    </row>
    <row r="4186" spans="1:12" ht="18">
      <c r="A4186" s="321">
        <v>3713609</v>
      </c>
      <c r="B4186" s="322" t="s">
        <v>13630</v>
      </c>
      <c r="C4186" s="321" t="s">
        <v>33</v>
      </c>
      <c r="D4186" s="155" t="e">
        <f t="shared" si="195"/>
        <v>#REF!</v>
      </c>
      <c r="F4186" s="38">
        <v>32.85</v>
      </c>
      <c r="G4186" s="38" t="e">
        <f>INDEX('SICRO-SERVIÇOS-DESONERADO'!C:C,MATCH('SICRO-SERVIÇOS'!A4186,'SICRO-SERVIÇOS-DESONERADO'!A:A,0))</f>
        <v>#N/A</v>
      </c>
      <c r="K4186" s="38" t="str">
        <f t="shared" si="196"/>
        <v>CERCA COM 4 FIOS DE ARAME FARPADO E MOURÃO DE CONCRETO DE SEÇÃO QUADRADA DE 11 CM A CADA 2,5 M E ESTICADOR DE 15 CM A CADA 50 M - AREIA EXTRAÍDA E BRITA PRODUZIDA</v>
      </c>
      <c r="L4186" s="38" t="str">
        <f t="shared" si="197"/>
        <v>M</v>
      </c>
    </row>
    <row r="4187" spans="1:12" ht="18">
      <c r="A4187" s="321">
        <v>3713612</v>
      </c>
      <c r="B4187" s="322" t="s">
        <v>13631</v>
      </c>
      <c r="C4187" s="321" t="s">
        <v>33</v>
      </c>
      <c r="D4187" s="155" t="e">
        <f t="shared" si="195"/>
        <v>#REF!</v>
      </c>
      <c r="F4187" s="38">
        <v>28.01</v>
      </c>
      <c r="G4187" s="38" t="e">
        <f>INDEX('SICRO-SERVIÇOS-DESONERADO'!C:C,MATCH('SICRO-SERVIÇOS'!A4187,'SICRO-SERVIÇOS-DESONERADO'!A:A,0))</f>
        <v>#N/A</v>
      </c>
      <c r="K4187" s="38" t="str">
        <f t="shared" si="196"/>
        <v>CERCA COM 4 FIOS DE ARAME FARPADO E MOURÃO DE CONCRETO DE SEÇÃO TRIANGULAR DE 11 CM A CADA 2,5 M E ESTICADOR DE 15 CM A CADA 50 M - AREIA E BRITA COMERCIAIS</v>
      </c>
      <c r="L4187" s="38" t="str">
        <f t="shared" si="197"/>
        <v>M</v>
      </c>
    </row>
    <row r="4188" spans="1:12" ht="18">
      <c r="A4188" s="321">
        <v>3713611</v>
      </c>
      <c r="B4188" s="322" t="s">
        <v>13632</v>
      </c>
      <c r="C4188" s="321" t="s">
        <v>33</v>
      </c>
      <c r="D4188" s="155" t="e">
        <f t="shared" si="195"/>
        <v>#REF!</v>
      </c>
      <c r="F4188" s="38">
        <v>27.29</v>
      </c>
      <c r="G4188" s="38" t="e">
        <f>INDEX('SICRO-SERVIÇOS-DESONERADO'!C:C,MATCH('SICRO-SERVIÇOS'!A4188,'SICRO-SERVIÇOS-DESONERADO'!A:A,0))</f>
        <v>#N/A</v>
      </c>
      <c r="K4188" s="38" t="str">
        <f t="shared" si="196"/>
        <v>CERCA COM 4 FIOS DE ARAME FARPADO E MOURÃO DE CONCRETO DE SEÇÃO TRIANGULAR DE 11 CM A CADA 2,5 M E ESTICADOR DE 15 CM A CADA 50 M - AREIA EXTRAÍDA E BRITA PRODUZIDA</v>
      </c>
      <c r="L4188" s="38" t="str">
        <f t="shared" si="197"/>
        <v>M</v>
      </c>
    </row>
    <row r="4189" spans="1:12">
      <c r="A4189" s="321">
        <v>3713608</v>
      </c>
      <c r="B4189" s="322" t="s">
        <v>13633</v>
      </c>
      <c r="C4189" s="321" t="s">
        <v>33</v>
      </c>
      <c r="D4189" s="155" t="e">
        <f t="shared" si="195"/>
        <v>#REF!</v>
      </c>
      <c r="F4189" s="38">
        <v>21.99</v>
      </c>
      <c r="G4189" s="38" t="e">
        <f>INDEX('SICRO-SERVIÇOS-DESONERADO'!C:C,MATCH('SICRO-SERVIÇOS'!A4189,'SICRO-SERVIÇOS-DESONERADO'!A:A,0))</f>
        <v>#N/A</v>
      </c>
      <c r="K4189" s="38" t="str">
        <f t="shared" si="196"/>
        <v>CERCA COM 4 FIOS DE ARAME FARPADO E MOURÃO DE MADEIRA A CADA 2,5 M E ESTICADOR A CADA 50 M</v>
      </c>
      <c r="L4189" s="38" t="str">
        <f t="shared" si="197"/>
        <v>M</v>
      </c>
    </row>
    <row r="4190" spans="1:12" ht="18">
      <c r="A4190" s="321">
        <v>3713613</v>
      </c>
      <c r="B4190" s="322" t="s">
        <v>13634</v>
      </c>
      <c r="C4190" s="321" t="s">
        <v>33</v>
      </c>
      <c r="D4190" s="155" t="e">
        <f t="shared" si="195"/>
        <v>#REF!</v>
      </c>
      <c r="F4190" s="38">
        <v>20.25</v>
      </c>
      <c r="G4190" s="38" t="e">
        <f>INDEX('SICRO-SERVIÇOS-DESONERADO'!C:C,MATCH('SICRO-SERVIÇOS'!A4190,'SICRO-SERVIÇOS-DESONERADO'!A:A,0))</f>
        <v>#N/A</v>
      </c>
      <c r="K4190" s="38" t="str">
        <f t="shared" si="196"/>
        <v>CERCA COM 4 FIOS DE ARAME LISO GALVANIZADO E MOURÃO DE MADEIRA A CADA 2,5 M E ESTICADOR A CADA 50 M</v>
      </c>
      <c r="L4190" s="38" t="str">
        <f t="shared" si="197"/>
        <v>M</v>
      </c>
    </row>
    <row r="4191" spans="1:12" ht="18">
      <c r="A4191" s="321">
        <v>3713822</v>
      </c>
      <c r="B4191" s="322" t="s">
        <v>13635</v>
      </c>
      <c r="C4191" s="321" t="s">
        <v>33</v>
      </c>
      <c r="D4191" s="155" t="e">
        <f t="shared" si="195"/>
        <v>#REF!</v>
      </c>
      <c r="F4191" s="38">
        <v>329.73</v>
      </c>
      <c r="G4191" s="38" t="e">
        <f>INDEX('SICRO-SERVIÇOS-DESONERADO'!C:C,MATCH('SICRO-SERVIÇOS'!A4191,'SICRO-SERVIÇOS-DESONERADO'!A:A,0))</f>
        <v>#N/A</v>
      </c>
      <c r="K4191" s="38" t="str">
        <f t="shared" si="196"/>
        <v>CONFECÇÃO DE BARREIRA DUPLA DE CONCRETO, ARMADA, PRÉ-MOLDADA (PERFIL NEW JERSEY) - L &gt; 3,00 M E H = 1.070 MM</v>
      </c>
      <c r="L4191" s="38" t="str">
        <f t="shared" si="197"/>
        <v>M</v>
      </c>
    </row>
    <row r="4192" spans="1:12" ht="18">
      <c r="A4192" s="321">
        <v>3713824</v>
      </c>
      <c r="B4192" s="322" t="s">
        <v>13636</v>
      </c>
      <c r="C4192" s="321" t="s">
        <v>33</v>
      </c>
      <c r="D4192" s="155" t="e">
        <f t="shared" si="195"/>
        <v>#REF!</v>
      </c>
      <c r="F4192" s="38">
        <v>244.15</v>
      </c>
      <c r="G4192" s="38" t="e">
        <f>INDEX('SICRO-SERVIÇOS-DESONERADO'!C:C,MATCH('SICRO-SERVIÇOS'!A4192,'SICRO-SERVIÇOS-DESONERADO'!A:A,0))</f>
        <v>#N/A</v>
      </c>
      <c r="K4192" s="38" t="str">
        <f t="shared" si="196"/>
        <v>CONFECÇÃO DE BARREIRA DUPLA DE CONCRETO, ARMADA, PRÉ-MOLDADA (PERFIL NEW JERSEY) - L &gt; 3,00 M E H = 810 MM</v>
      </c>
      <c r="L4192" s="38" t="str">
        <f t="shared" si="197"/>
        <v>M</v>
      </c>
    </row>
    <row r="4193" spans="1:12" ht="18">
      <c r="A4193" s="321">
        <v>3713825</v>
      </c>
      <c r="B4193" s="322" t="s">
        <v>13637</v>
      </c>
      <c r="C4193" s="321" t="s">
        <v>33</v>
      </c>
      <c r="D4193" s="155" t="e">
        <f t="shared" si="195"/>
        <v>#REF!</v>
      </c>
      <c r="F4193" s="38">
        <v>283.70999999999998</v>
      </c>
      <c r="G4193" s="38" t="e">
        <f>INDEX('SICRO-SERVIÇOS-DESONERADO'!C:C,MATCH('SICRO-SERVIÇOS'!A4193,'SICRO-SERVIÇOS-DESONERADO'!A:A,0))</f>
        <v>#N/A</v>
      </c>
      <c r="K4193" s="38" t="str">
        <f t="shared" si="196"/>
        <v>CONFECÇÃO DE BARREIRA SIMPLES DE CONCRETO, ARMADA, PRÉ-MOLDADA (PERFIL NEW JERSEY) - L &gt; 3,00 M E H = 1.070 MM</v>
      </c>
      <c r="L4193" s="38" t="str">
        <f t="shared" si="197"/>
        <v>M</v>
      </c>
    </row>
    <row r="4194" spans="1:12" ht="18">
      <c r="A4194" s="321">
        <v>3713823</v>
      </c>
      <c r="B4194" s="322" t="s">
        <v>13638</v>
      </c>
      <c r="C4194" s="321" t="s">
        <v>33</v>
      </c>
      <c r="D4194" s="155" t="e">
        <f t="shared" si="195"/>
        <v>#REF!</v>
      </c>
      <c r="F4194" s="38">
        <v>204.88</v>
      </c>
      <c r="G4194" s="38" t="e">
        <f>INDEX('SICRO-SERVIÇOS-DESONERADO'!C:C,MATCH('SICRO-SERVIÇOS'!A4194,'SICRO-SERVIÇOS-DESONERADO'!A:A,0))</f>
        <v>#N/A</v>
      </c>
      <c r="K4194" s="38" t="str">
        <f t="shared" si="196"/>
        <v>CONFECÇÃO DE BARREIRA SIMPLES DE CONCRETO, ARMADA, PRÉ-MOLDADA (PERFIL NEW JERSEY) - L &gt; 3,00 M E H = 810 MM</v>
      </c>
      <c r="L4194" s="38" t="str">
        <f t="shared" si="197"/>
        <v>M</v>
      </c>
    </row>
    <row r="4195" spans="1:12">
      <c r="A4195" s="321">
        <v>3713602</v>
      </c>
      <c r="B4195" s="322" t="s">
        <v>13639</v>
      </c>
      <c r="C4195" s="321" t="s">
        <v>33</v>
      </c>
      <c r="D4195" s="155" t="e">
        <f t="shared" si="195"/>
        <v>#REF!</v>
      </c>
      <c r="F4195" s="38">
        <v>940.47</v>
      </c>
      <c r="G4195" s="38" t="e">
        <f>INDEX('SICRO-SERVIÇOS-DESONERADO'!C:C,MATCH('SICRO-SERVIÇOS'!A4195,'SICRO-SERVIÇOS-DESONERADO'!A:A,0))</f>
        <v>#N/A</v>
      </c>
      <c r="K4195" s="38" t="str">
        <f t="shared" si="196"/>
        <v>DEFENSA MALEÁVEL DUPLA - FORNECIMENTO E IMPLANTAÇÃO</v>
      </c>
      <c r="L4195" s="38" t="str">
        <f t="shared" si="197"/>
        <v>M</v>
      </c>
    </row>
    <row r="4196" spans="1:12">
      <c r="A4196" s="321">
        <v>3713600</v>
      </c>
      <c r="B4196" s="322" t="s">
        <v>13640</v>
      </c>
      <c r="C4196" s="321" t="s">
        <v>33</v>
      </c>
      <c r="D4196" s="155" t="e">
        <f t="shared" si="195"/>
        <v>#REF!</v>
      </c>
      <c r="F4196" s="38">
        <v>757.88</v>
      </c>
      <c r="G4196" s="38" t="e">
        <f>INDEX('SICRO-SERVIÇOS-DESONERADO'!C:C,MATCH('SICRO-SERVIÇOS'!A4196,'SICRO-SERVIÇOS-DESONERADO'!A:A,0))</f>
        <v>#N/A</v>
      </c>
      <c r="K4196" s="38" t="str">
        <f t="shared" si="196"/>
        <v>DEFENSA MALEÁVEL SIMPLES - FORNECIMENTO E IMPLANTAÇÃO</v>
      </c>
      <c r="L4196" s="38" t="str">
        <f t="shared" si="197"/>
        <v>M</v>
      </c>
    </row>
    <row r="4197" spans="1:12">
      <c r="A4197" s="321">
        <v>3713606</v>
      </c>
      <c r="B4197" s="322" t="s">
        <v>13641</v>
      </c>
      <c r="C4197" s="321" t="s">
        <v>33</v>
      </c>
      <c r="D4197" s="155" t="e">
        <f t="shared" si="195"/>
        <v>#REF!</v>
      </c>
      <c r="F4197" s="38">
        <v>691.2</v>
      </c>
      <c r="G4197" s="38" t="e">
        <f>INDEX('SICRO-SERVIÇOS-DESONERADO'!C:C,MATCH('SICRO-SERVIÇOS'!A4197,'SICRO-SERVIÇOS-DESONERADO'!A:A,0))</f>
        <v>#N/A</v>
      </c>
      <c r="K4197" s="38" t="str">
        <f t="shared" si="196"/>
        <v>DEFENSA SEMIMALEÁVEL DUPLA - FORNECIMENTO E IMPLANTAÇÃO</v>
      </c>
      <c r="L4197" s="38" t="str">
        <f t="shared" si="197"/>
        <v>M</v>
      </c>
    </row>
    <row r="4198" spans="1:12">
      <c r="A4198" s="321">
        <v>3713604</v>
      </c>
      <c r="B4198" s="322" t="s">
        <v>8694</v>
      </c>
      <c r="C4198" s="321" t="s">
        <v>33</v>
      </c>
      <c r="D4198" s="155" t="e">
        <f t="shared" si="195"/>
        <v>#REF!</v>
      </c>
      <c r="F4198" s="38">
        <v>496.66</v>
      </c>
      <c r="G4198" s="38">
        <f>INDEX('SICRO-SERVIÇOS-DESONERADO'!C:C,MATCH('SICRO-SERVIÇOS'!A4198,'SICRO-SERVIÇOS-DESONERADO'!A:A,0))</f>
        <v>496.41</v>
      </c>
      <c r="K4198" s="38" t="str">
        <f t="shared" si="196"/>
        <v>DEFENSA SEMIMALEÁVEL SIMPLES - FORNECIMENTO E IMPLANTAÇÃO</v>
      </c>
      <c r="L4198" s="38" t="str">
        <f t="shared" si="197"/>
        <v>M</v>
      </c>
    </row>
    <row r="4199" spans="1:12" ht="18">
      <c r="A4199" s="321">
        <v>3716129</v>
      </c>
      <c r="B4199" s="322" t="s">
        <v>13642</v>
      </c>
      <c r="C4199" s="321" t="s">
        <v>34</v>
      </c>
      <c r="D4199" s="155" t="e">
        <f t="shared" si="195"/>
        <v>#REF!</v>
      </c>
      <c r="F4199" s="38">
        <v>54.44</v>
      </c>
      <c r="G4199" s="38" t="e">
        <f>INDEX('SICRO-SERVIÇOS-DESONERADO'!C:C,MATCH('SICRO-SERVIÇOS'!A4199,'SICRO-SERVIÇOS-DESONERADO'!A:A,0))</f>
        <v>#N/A</v>
      </c>
      <c r="K4199" s="38" t="str">
        <f t="shared" si="196"/>
        <v>FABRICAÇÃO DE MOURÃO DE CONCRETO ESTICADOR - SEÇÃO QUADRADA DE 15 CM - AREIA E BRITA COMERCIAIS</v>
      </c>
      <c r="L4199" s="38" t="str">
        <f t="shared" si="197"/>
        <v>UN</v>
      </c>
    </row>
    <row r="4200" spans="1:12" ht="18">
      <c r="A4200" s="321">
        <v>3716128</v>
      </c>
      <c r="B4200" s="322" t="s">
        <v>13643</v>
      </c>
      <c r="C4200" s="321" t="s">
        <v>34</v>
      </c>
      <c r="D4200" s="155" t="e">
        <f t="shared" si="195"/>
        <v>#REF!</v>
      </c>
      <c r="F4200" s="38">
        <v>47.4</v>
      </c>
      <c r="G4200" s="38" t="e">
        <f>INDEX('SICRO-SERVIÇOS-DESONERADO'!C:C,MATCH('SICRO-SERVIÇOS'!A4200,'SICRO-SERVIÇOS-DESONERADO'!A:A,0))</f>
        <v>#N/A</v>
      </c>
      <c r="K4200" s="38" t="str">
        <f t="shared" si="196"/>
        <v>FABRICAÇÃO DE MOURÃO DE CONCRETO ESTICADOR - SEÇÃO QUADRADA DE 15 CM - AREIA EXTRAÍDA E BRITA PRODUZIDA</v>
      </c>
      <c r="L4200" s="38" t="str">
        <f t="shared" si="197"/>
        <v>UN</v>
      </c>
    </row>
    <row r="4201" spans="1:12" ht="18">
      <c r="A4201" s="321">
        <v>3716133</v>
      </c>
      <c r="B4201" s="322" t="s">
        <v>13644</v>
      </c>
      <c r="C4201" s="321" t="s">
        <v>34</v>
      </c>
      <c r="D4201" s="155" t="e">
        <f t="shared" si="195"/>
        <v>#REF!</v>
      </c>
      <c r="F4201" s="38">
        <v>32.43</v>
      </c>
      <c r="G4201" s="38" t="e">
        <f>INDEX('SICRO-SERVIÇOS-DESONERADO'!C:C,MATCH('SICRO-SERVIÇOS'!A4201,'SICRO-SERVIÇOS-DESONERADO'!A:A,0))</f>
        <v>#N/A</v>
      </c>
      <c r="K4201" s="38" t="str">
        <f t="shared" si="196"/>
        <v>FABRICAÇÃO DE MOURÃO DE CONCRETO ESTICADOR - SEÇÃO TRIANGULAR DE 15 CM - AREIA E BRITA COMERCIAS</v>
      </c>
      <c r="L4201" s="38" t="str">
        <f t="shared" si="197"/>
        <v>UN</v>
      </c>
    </row>
    <row r="4202" spans="1:12" ht="18">
      <c r="A4202" s="321">
        <v>3716132</v>
      </c>
      <c r="B4202" s="322" t="s">
        <v>13645</v>
      </c>
      <c r="C4202" s="321" t="s">
        <v>34</v>
      </c>
      <c r="D4202" s="155" t="e">
        <f t="shared" si="195"/>
        <v>#REF!</v>
      </c>
      <c r="F4202" s="38">
        <v>29.38</v>
      </c>
      <c r="G4202" s="38" t="e">
        <f>INDEX('SICRO-SERVIÇOS-DESONERADO'!C:C,MATCH('SICRO-SERVIÇOS'!A4202,'SICRO-SERVIÇOS-DESONERADO'!A:A,0))</f>
        <v>#N/A</v>
      </c>
      <c r="K4202" s="38" t="str">
        <f t="shared" si="196"/>
        <v>FABRICAÇÃO DE MOURÃO DE CONCRETO ESTICADOR - SEÇÃO TRIANGULAR DE 15 CM - AREIA EXTRAÍDA E BRITA PRODUZIDA</v>
      </c>
      <c r="L4202" s="38" t="str">
        <f t="shared" si="197"/>
        <v>UN</v>
      </c>
    </row>
    <row r="4203" spans="1:12" ht="18">
      <c r="A4203" s="321">
        <v>3716131</v>
      </c>
      <c r="B4203" s="322" t="s">
        <v>13646</v>
      </c>
      <c r="C4203" s="321" t="s">
        <v>34</v>
      </c>
      <c r="D4203" s="155" t="e">
        <f t="shared" si="195"/>
        <v>#REF!</v>
      </c>
      <c r="F4203" s="38">
        <v>35.67</v>
      </c>
      <c r="G4203" s="38" t="e">
        <f>INDEX('SICRO-SERVIÇOS-DESONERADO'!C:C,MATCH('SICRO-SERVIÇOS'!A4203,'SICRO-SERVIÇOS-DESONERADO'!A:A,0))</f>
        <v>#N/A</v>
      </c>
      <c r="K4203" s="38" t="str">
        <f t="shared" si="196"/>
        <v>FABRICAÇÃO DE MOURÃO DE CONCRETO SUPORTE - SEÇÃO QUADRADA DE 11 CM - AREIA E BRITA COMERCIAIS</v>
      </c>
      <c r="L4203" s="38" t="str">
        <f t="shared" si="197"/>
        <v>UN</v>
      </c>
    </row>
    <row r="4204" spans="1:12" ht="18">
      <c r="A4204" s="321">
        <v>3716130</v>
      </c>
      <c r="B4204" s="322" t="s">
        <v>13647</v>
      </c>
      <c r="C4204" s="321" t="s">
        <v>34</v>
      </c>
      <c r="D4204" s="155" t="e">
        <f t="shared" si="195"/>
        <v>#REF!</v>
      </c>
      <c r="F4204" s="38">
        <v>32.049999999999997</v>
      </c>
      <c r="G4204" s="38" t="e">
        <f>INDEX('SICRO-SERVIÇOS-DESONERADO'!C:C,MATCH('SICRO-SERVIÇOS'!A4204,'SICRO-SERVIÇOS-DESONERADO'!A:A,0))</f>
        <v>#N/A</v>
      </c>
      <c r="K4204" s="38" t="str">
        <f t="shared" si="196"/>
        <v>FABRICAÇÃO DE MOURÃO DE CONCRETO SUPORTE - SEÇÃO QUADRADA DE 11 CM - AREIA EXTRAÍDA E BRITA PRODUZIDA</v>
      </c>
      <c r="L4204" s="38" t="str">
        <f t="shared" si="197"/>
        <v>UN</v>
      </c>
    </row>
    <row r="4205" spans="1:12" ht="18">
      <c r="A4205" s="321">
        <v>3716135</v>
      </c>
      <c r="B4205" s="322" t="s">
        <v>13648</v>
      </c>
      <c r="C4205" s="321" t="s">
        <v>34</v>
      </c>
      <c r="D4205" s="155" t="e">
        <f t="shared" si="195"/>
        <v>#REF!</v>
      </c>
      <c r="F4205" s="38">
        <v>22.56</v>
      </c>
      <c r="G4205" s="38" t="e">
        <f>INDEX('SICRO-SERVIÇOS-DESONERADO'!C:C,MATCH('SICRO-SERVIÇOS'!A4205,'SICRO-SERVIÇOS-DESONERADO'!A:A,0))</f>
        <v>#N/A</v>
      </c>
      <c r="K4205" s="38" t="str">
        <f t="shared" si="196"/>
        <v>FABRICAÇÃO DE MOURÃO DE CONCRETO SUPORTE - SEÇÃO TRIANGULAR DE 11 CM - AREIA E BRITA COMERCIAIS</v>
      </c>
      <c r="L4205" s="38" t="str">
        <f t="shared" si="197"/>
        <v>UN</v>
      </c>
    </row>
    <row r="4206" spans="1:12" ht="18">
      <c r="A4206" s="321">
        <v>3716134</v>
      </c>
      <c r="B4206" s="322" t="s">
        <v>13649</v>
      </c>
      <c r="C4206" s="321" t="s">
        <v>34</v>
      </c>
      <c r="D4206" s="155" t="e">
        <f t="shared" si="195"/>
        <v>#REF!</v>
      </c>
      <c r="F4206" s="38">
        <v>21</v>
      </c>
      <c r="G4206" s="38" t="e">
        <f>INDEX('SICRO-SERVIÇOS-DESONERADO'!C:C,MATCH('SICRO-SERVIÇOS'!A4206,'SICRO-SERVIÇOS-DESONERADO'!A:A,0))</f>
        <v>#N/A</v>
      </c>
      <c r="K4206" s="38" t="str">
        <f t="shared" si="196"/>
        <v>FABRICAÇÃO DE MOURÃO DE CONCRETO SUPORTE - SEÇÃO TRIANGULAR DE 11 CM - AREIA EXTRAÍDA E BRITA PRODUZIDA</v>
      </c>
      <c r="L4206" s="38" t="str">
        <f t="shared" si="197"/>
        <v>UN</v>
      </c>
    </row>
    <row r="4207" spans="1:12" ht="18">
      <c r="A4207" s="321">
        <v>3713698</v>
      </c>
      <c r="B4207" s="322" t="s">
        <v>13650</v>
      </c>
      <c r="C4207" s="321" t="s">
        <v>34</v>
      </c>
      <c r="D4207" s="155" t="e">
        <f t="shared" si="195"/>
        <v>#REF!</v>
      </c>
      <c r="F4207" s="38">
        <v>305788.73</v>
      </c>
      <c r="G4207" s="38" t="e">
        <f>INDEX('SICRO-SERVIÇOS-DESONERADO'!C:C,MATCH('SICRO-SERVIÇOS'!A4207,'SICRO-SERVIÇOS-DESONERADO'!A:A,0))</f>
        <v>#N/A</v>
      </c>
      <c r="K4207" s="38" t="str">
        <f t="shared" si="196"/>
        <v>FORNECIMENTO E IMPLANTAÇÃO DE AMORTECEDOR RETRÁTIL (V &lt;= 100 KM/H) TIPO TAU II AFUNILADO - FIXADO EM BARREIRA DE CONCRETO, COM LARGURA DE ÂNCORA TRASEIRA DE 1.830 MM</v>
      </c>
      <c r="L4207" s="38" t="str">
        <f t="shared" si="197"/>
        <v>UN</v>
      </c>
    </row>
    <row r="4208" spans="1:12" ht="18">
      <c r="A4208" s="321">
        <v>3713699</v>
      </c>
      <c r="B4208" s="322" t="s">
        <v>13651</v>
      </c>
      <c r="C4208" s="321" t="s">
        <v>34</v>
      </c>
      <c r="D4208" s="155" t="e">
        <f t="shared" si="195"/>
        <v>#REF!</v>
      </c>
      <c r="F4208" s="38">
        <v>312405.65000000002</v>
      </c>
      <c r="G4208" s="38" t="e">
        <f>INDEX('SICRO-SERVIÇOS-DESONERADO'!C:C,MATCH('SICRO-SERVIÇOS'!A4208,'SICRO-SERVIÇOS-DESONERADO'!A:A,0))</f>
        <v>#N/A</v>
      </c>
      <c r="K4208" s="38" t="str">
        <f t="shared" si="196"/>
        <v>FORNECIMENTO E IMPLANTAÇÃO DE AMORTECEDOR RETRÁTIL (V &lt;= 100 KM/H) TIPO TAU II AFUNILADO - FIXADO EM BARREIRA DE CONCRETO, COM LARGURA DE ÂNCORA TRASEIRA DE 1.980 MM</v>
      </c>
      <c r="L4208" s="38" t="str">
        <f t="shared" si="197"/>
        <v>UN</v>
      </c>
    </row>
    <row r="4209" spans="1:12" ht="18">
      <c r="A4209" s="321">
        <v>3713700</v>
      </c>
      <c r="B4209" s="322" t="s">
        <v>13652</v>
      </c>
      <c r="C4209" s="321" t="s">
        <v>34</v>
      </c>
      <c r="D4209" s="155" t="e">
        <f t="shared" si="195"/>
        <v>#REF!</v>
      </c>
      <c r="F4209" s="38">
        <v>316185.38</v>
      </c>
      <c r="G4209" s="38" t="e">
        <f>INDEX('SICRO-SERVIÇOS-DESONERADO'!C:C,MATCH('SICRO-SERVIÇOS'!A4209,'SICRO-SERVIÇOS-DESONERADO'!A:A,0))</f>
        <v>#N/A</v>
      </c>
      <c r="K4209" s="38" t="str">
        <f t="shared" si="196"/>
        <v>FORNECIMENTO E IMPLANTAÇÃO DE AMORTECEDOR RETRÁTIL (V &lt;= 100 KM/H) TIPO TAU II AFUNILADO - FIXADO EM BARREIRA DE CONCRETO, COM LARGURA DE ÂNCORA TRASEIRA DE 2.130 MM</v>
      </c>
      <c r="L4209" s="38" t="str">
        <f t="shared" si="197"/>
        <v>UN</v>
      </c>
    </row>
    <row r="4210" spans="1:12" ht="18">
      <c r="A4210" s="321">
        <v>3713701</v>
      </c>
      <c r="B4210" s="322" t="s">
        <v>13653</v>
      </c>
      <c r="C4210" s="321" t="s">
        <v>34</v>
      </c>
      <c r="D4210" s="155" t="e">
        <f t="shared" si="195"/>
        <v>#REF!</v>
      </c>
      <c r="F4210" s="38">
        <v>326698.17</v>
      </c>
      <c r="G4210" s="38" t="e">
        <f>INDEX('SICRO-SERVIÇOS-DESONERADO'!C:C,MATCH('SICRO-SERVIÇOS'!A4210,'SICRO-SERVIÇOS-DESONERADO'!A:A,0))</f>
        <v>#N/A</v>
      </c>
      <c r="K4210" s="38" t="str">
        <f t="shared" si="196"/>
        <v>FORNECIMENTO E IMPLANTAÇÃO DE AMORTECEDOR RETRÁTIL (V &lt;= 100 KM/H) TIPO TAU II AFUNILADO - FIXADO EM BARREIRA DE CONCRETO, COM LARGURA DE ÂNCORA TRASEIRA DE 2.290 MM</v>
      </c>
      <c r="L4210" s="38" t="str">
        <f t="shared" si="197"/>
        <v>UN</v>
      </c>
    </row>
    <row r="4211" spans="1:12" ht="18">
      <c r="A4211" s="321">
        <v>3713702</v>
      </c>
      <c r="B4211" s="322" t="s">
        <v>13654</v>
      </c>
      <c r="C4211" s="321" t="s">
        <v>34</v>
      </c>
      <c r="D4211" s="155" t="e">
        <f t="shared" si="195"/>
        <v>#REF!</v>
      </c>
      <c r="F4211" s="38">
        <v>337961.77</v>
      </c>
      <c r="G4211" s="38" t="e">
        <f>INDEX('SICRO-SERVIÇOS-DESONERADO'!C:C,MATCH('SICRO-SERVIÇOS'!A4211,'SICRO-SERVIÇOS-DESONERADO'!A:A,0))</f>
        <v>#N/A</v>
      </c>
      <c r="K4211" s="38" t="str">
        <f t="shared" si="196"/>
        <v>FORNECIMENTO E IMPLANTAÇÃO DE AMORTECEDOR RETRÁTIL (V &lt;= 100 KM/H) TIPO TAU II AFUNILADO - FIXADO EM BARREIRA DE CONCRETO, COM LARGURA DE ÂNCORA TRASEIRA DE 2.440 MM</v>
      </c>
      <c r="L4211" s="38" t="str">
        <f t="shared" si="197"/>
        <v>UN</v>
      </c>
    </row>
    <row r="4212" spans="1:12" ht="18">
      <c r="A4212" s="321">
        <v>3713693</v>
      </c>
      <c r="B4212" s="322" t="s">
        <v>13655</v>
      </c>
      <c r="C4212" s="321" t="s">
        <v>34</v>
      </c>
      <c r="D4212" s="155" t="e">
        <f t="shared" si="195"/>
        <v>#REF!</v>
      </c>
      <c r="F4212" s="38">
        <v>260039.43</v>
      </c>
      <c r="G4212" s="38" t="e">
        <f>INDEX('SICRO-SERVIÇOS-DESONERADO'!C:C,MATCH('SICRO-SERVIÇOS'!A4212,'SICRO-SERVIÇOS-DESONERADO'!A:A,0))</f>
        <v>#N/A</v>
      </c>
      <c r="K4212" s="38" t="str">
        <f t="shared" si="196"/>
        <v>FORNECIMENTO E IMPLANTAÇÃO DE AMORTECEDOR RETRÁTIL (V &lt;= 100 KM/H) TIPO TAU II COMBINADO - FIXADO EM BARREIRA DE CONCRETO, COM LARGURA DE ÂNCORA TRASEIRA DE 1.060 MM</v>
      </c>
      <c r="L4212" s="38" t="str">
        <f t="shared" si="197"/>
        <v>UN</v>
      </c>
    </row>
    <row r="4213" spans="1:12" ht="18">
      <c r="A4213" s="321">
        <v>3713694</v>
      </c>
      <c r="B4213" s="322" t="s">
        <v>13656</v>
      </c>
      <c r="C4213" s="321" t="s">
        <v>34</v>
      </c>
      <c r="D4213" s="155" t="e">
        <f t="shared" si="195"/>
        <v>#REF!</v>
      </c>
      <c r="F4213" s="38">
        <v>272370.12</v>
      </c>
      <c r="G4213" s="38" t="e">
        <f>INDEX('SICRO-SERVIÇOS-DESONERADO'!C:C,MATCH('SICRO-SERVIÇOS'!A4213,'SICRO-SERVIÇOS-DESONERADO'!A:A,0))</f>
        <v>#N/A</v>
      </c>
      <c r="K4213" s="38" t="str">
        <f t="shared" si="196"/>
        <v>FORNECIMENTO E IMPLANTAÇÃO DE AMORTECEDOR RETRÁTIL (V &lt;= 100 KM/H) TIPO TAU II COMBINADO - FIXADO EM BARREIRA DE CONCRETO, COM LARGURA DE ÂNCORA TRASEIRA DE 1.220 MM</v>
      </c>
      <c r="L4213" s="38" t="str">
        <f t="shared" si="197"/>
        <v>UN</v>
      </c>
    </row>
    <row r="4214" spans="1:12" ht="18">
      <c r="A4214" s="321">
        <v>3713695</v>
      </c>
      <c r="B4214" s="322" t="s">
        <v>13657</v>
      </c>
      <c r="C4214" s="321" t="s">
        <v>34</v>
      </c>
      <c r="D4214" s="155" t="e">
        <f t="shared" si="195"/>
        <v>#REF!</v>
      </c>
      <c r="F4214" s="38">
        <v>282323.56</v>
      </c>
      <c r="G4214" s="38" t="e">
        <f>INDEX('SICRO-SERVIÇOS-DESONERADO'!C:C,MATCH('SICRO-SERVIÇOS'!A4214,'SICRO-SERVIÇOS-DESONERADO'!A:A,0))</f>
        <v>#N/A</v>
      </c>
      <c r="K4214" s="38" t="str">
        <f t="shared" si="196"/>
        <v>FORNECIMENTO E IMPLANTAÇÃO DE AMORTECEDOR RETRÁTIL (V &lt;= 100 KM/H) TIPO TAU II COMBINADO - FIXADO EM BARREIRA DE CONCRETO, COM LARGURA DE ÂNCORA TRASEIRA DE 1.370 MM</v>
      </c>
      <c r="L4214" s="38" t="str">
        <f t="shared" si="197"/>
        <v>UN</v>
      </c>
    </row>
    <row r="4215" spans="1:12" ht="18">
      <c r="A4215" s="321">
        <v>3713696</v>
      </c>
      <c r="B4215" s="322" t="s">
        <v>13658</v>
      </c>
      <c r="C4215" s="321" t="s">
        <v>34</v>
      </c>
      <c r="D4215" s="155" t="e">
        <f t="shared" si="195"/>
        <v>#REF!</v>
      </c>
      <c r="F4215" s="38">
        <v>296430.65999999997</v>
      </c>
      <c r="G4215" s="38" t="e">
        <f>INDEX('SICRO-SERVIÇOS-DESONERADO'!C:C,MATCH('SICRO-SERVIÇOS'!A4215,'SICRO-SERVIÇOS-DESONERADO'!A:A,0))</f>
        <v>#N/A</v>
      </c>
      <c r="K4215" s="38" t="str">
        <f t="shared" si="196"/>
        <v>FORNECIMENTO E IMPLANTAÇÃO DE AMORTECEDOR RETRÁTIL (V &lt;= 100 KM/H) TIPO TAU II COMBINADO - FIXADO EM BARREIRA DE CONCRETO, COM LARGURA DE ÂNCORA TRASEIRA DE 1.520 MM</v>
      </c>
      <c r="L4215" s="38" t="str">
        <f t="shared" si="197"/>
        <v>UN</v>
      </c>
    </row>
    <row r="4216" spans="1:12" ht="18">
      <c r="A4216" s="321">
        <v>3713697</v>
      </c>
      <c r="B4216" s="322" t="s">
        <v>13659</v>
      </c>
      <c r="C4216" s="321" t="s">
        <v>34</v>
      </c>
      <c r="D4216" s="155" t="e">
        <f t="shared" si="195"/>
        <v>#REF!</v>
      </c>
      <c r="F4216" s="38">
        <v>285386.75</v>
      </c>
      <c r="G4216" s="38" t="e">
        <f>INDEX('SICRO-SERVIÇOS-DESONERADO'!C:C,MATCH('SICRO-SERVIÇOS'!A4216,'SICRO-SERVIÇOS-DESONERADO'!A:A,0))</f>
        <v>#N/A</v>
      </c>
      <c r="K4216" s="38" t="str">
        <f t="shared" si="196"/>
        <v>FORNECIMENTO E IMPLANTAÇÃO DE AMORTECEDOR RETRÁTIL (V &lt;= 100 KM/H) TIPO TAU II COMBINADO - FIXADO EM BARREIRA DE CONCRETO, COM LARGURA DE ÂNCORA TRASEIRA DE 1.680 MM</v>
      </c>
      <c r="L4216" s="38" t="str">
        <f t="shared" si="197"/>
        <v>UN</v>
      </c>
    </row>
    <row r="4217" spans="1:12" ht="18">
      <c r="A4217" s="321">
        <v>3713692</v>
      </c>
      <c r="B4217" s="322" t="s">
        <v>13660</v>
      </c>
      <c r="C4217" s="321" t="s">
        <v>34</v>
      </c>
      <c r="D4217" s="155" t="e">
        <f t="shared" si="195"/>
        <v>#REF!</v>
      </c>
      <c r="F4217" s="38">
        <v>251347.37</v>
      </c>
      <c r="G4217" s="38" t="e">
        <f>INDEX('SICRO-SERVIÇOS-DESONERADO'!C:C,MATCH('SICRO-SERVIÇOS'!A4217,'SICRO-SERVIÇOS-DESONERADO'!A:A,0))</f>
        <v>#N/A</v>
      </c>
      <c r="K4217" s="38" t="str">
        <f t="shared" si="196"/>
        <v>FORNECIMENTO E IMPLANTAÇÃO DE AMORTECEDOR RETRÁTIL (V &lt;= 100 KM/H) TIPO TAU II COMBINADO - FIXADO EM BARREIRA DE CONCRETO, COM LARGURA DE ÂNCORA TRASEIRA DE 900 MM</v>
      </c>
      <c r="L4217" s="38" t="str">
        <f t="shared" si="197"/>
        <v>UN</v>
      </c>
    </row>
    <row r="4218" spans="1:12" ht="18">
      <c r="A4218" s="321">
        <v>3713691</v>
      </c>
      <c r="B4218" s="322" t="s">
        <v>13661</v>
      </c>
      <c r="C4218" s="321" t="s">
        <v>34</v>
      </c>
      <c r="D4218" s="155" t="e">
        <f t="shared" si="195"/>
        <v>#REF!</v>
      </c>
      <c r="F4218" s="38">
        <v>207455.95</v>
      </c>
      <c r="G4218" s="38" t="e">
        <f>INDEX('SICRO-SERVIÇOS-DESONERADO'!C:C,MATCH('SICRO-SERVIÇOS'!A4218,'SICRO-SERVIÇOS-DESONERADO'!A:A,0))</f>
        <v>#N/A</v>
      </c>
      <c r="K4218" s="38" t="str">
        <f t="shared" si="196"/>
        <v>FORNECIMENTO E IMPLANTAÇÃO DE AMORTECEDOR RETRÁTIL (V &lt;= 100 KM/H) TIPO TAU II PARALELO - FIXADO EM BARREIRA DE CONCRETO, COM LARGURA DE ÂNCORA TRASEIRA DE ATÉ 700 MM</v>
      </c>
      <c r="L4218" s="38" t="str">
        <f t="shared" si="197"/>
        <v>UN</v>
      </c>
    </row>
    <row r="4219" spans="1:12">
      <c r="A4219" s="321">
        <v>3713873</v>
      </c>
      <c r="B4219" s="322" t="s">
        <v>13662</v>
      </c>
      <c r="C4219" s="321" t="s">
        <v>34</v>
      </c>
      <c r="D4219" s="155" t="e">
        <f t="shared" si="195"/>
        <v>#REF!</v>
      </c>
      <c r="F4219" s="38">
        <v>6815.74</v>
      </c>
      <c r="G4219" s="38" t="e">
        <f>INDEX('SICRO-SERVIÇOS-DESONERADO'!C:C,MATCH('SICRO-SERVIÇOS'!A4219,'SICRO-SERVIÇOS-DESONERADO'!A:A,0))</f>
        <v>#N/A</v>
      </c>
      <c r="K4219" s="38" t="str">
        <f t="shared" si="196"/>
        <v>MÓDULO DE TRANSIÇÃO DE DEFENSA METÁLICA PARA BARREIRA RÍGIDA - FORNECIMENTO E IMPLANTAÇÃO</v>
      </c>
      <c r="L4219" s="38" t="str">
        <f t="shared" si="197"/>
        <v>UN</v>
      </c>
    </row>
    <row r="4220" spans="1:12">
      <c r="A4220" s="321">
        <v>3713705</v>
      </c>
      <c r="B4220" s="322" t="s">
        <v>13663</v>
      </c>
      <c r="C4220" s="321" t="s">
        <v>33</v>
      </c>
      <c r="D4220" s="155" t="e">
        <f t="shared" si="195"/>
        <v>#REF!</v>
      </c>
      <c r="F4220" s="38">
        <v>22.51</v>
      </c>
      <c r="G4220" s="38" t="e">
        <f>INDEX('SICRO-SERVIÇOS-DESONERADO'!C:C,MATCH('SICRO-SERVIÇOS'!A4220,'SICRO-SERVIÇOS-DESONERADO'!A:A,0))</f>
        <v>#N/A</v>
      </c>
      <c r="K4220" s="38" t="str">
        <f t="shared" si="196"/>
        <v>REMOÇÃO DE DEFENSA METÁLICA</v>
      </c>
      <c r="L4220" s="38" t="str">
        <f t="shared" si="197"/>
        <v>M</v>
      </c>
    </row>
    <row r="4221" spans="1:12" ht="18">
      <c r="A4221" s="321">
        <v>3713902</v>
      </c>
      <c r="B4221" s="322" t="s">
        <v>13664</v>
      </c>
      <c r="C4221" s="321" t="s">
        <v>34</v>
      </c>
      <c r="D4221" s="155" t="e">
        <f t="shared" si="195"/>
        <v>#REF!</v>
      </c>
      <c r="F4221" s="38">
        <v>32686.25</v>
      </c>
      <c r="G4221" s="38" t="e">
        <f>INDEX('SICRO-SERVIÇOS-DESONERADO'!C:C,MATCH('SICRO-SERVIÇOS'!A4221,'SICRO-SERVIÇOS-DESONERADO'!A:A,0))</f>
        <v>#N/A</v>
      </c>
      <c r="K4221" s="38" t="str">
        <f t="shared" si="196"/>
        <v>TERMINAL ABSORVEDOR DE ENERGIA DE ABERTURA COM NÍVEL DE CONTENÇÃO TL3 PARA DEFENSA METÁLICA - FORNECIMENTO E IMPLANTAÇÃO</v>
      </c>
      <c r="L4221" s="38" t="str">
        <f t="shared" si="197"/>
        <v>UN</v>
      </c>
    </row>
    <row r="4222" spans="1:12" ht="18">
      <c r="A4222" s="321">
        <v>3713903</v>
      </c>
      <c r="B4222" s="322" t="s">
        <v>13665</v>
      </c>
      <c r="C4222" s="321" t="s">
        <v>34</v>
      </c>
      <c r="D4222" s="155" t="e">
        <f t="shared" si="195"/>
        <v>#REF!</v>
      </c>
      <c r="F4222" s="38">
        <v>58310.51</v>
      </c>
      <c r="G4222" s="38" t="e">
        <f>INDEX('SICRO-SERVIÇOS-DESONERADO'!C:C,MATCH('SICRO-SERVIÇOS'!A4222,'SICRO-SERVIÇOS-DESONERADO'!A:A,0))</f>
        <v>#N/A</v>
      </c>
      <c r="K4222" s="38" t="str">
        <f t="shared" si="196"/>
        <v>TERMINAL ABSORVEDOR DE ENERGIA DE NÃO ABERTURA COM NÍVEL DE CONTENÇÃO TL3 PARA DEFENSA METÁLICA - FORNECIMENTO E IMPLANTAÇÃO</v>
      </c>
      <c r="L4222" s="38" t="str">
        <f t="shared" si="197"/>
        <v>UN</v>
      </c>
    </row>
    <row r="4223" spans="1:12">
      <c r="A4223" s="321">
        <v>3713689</v>
      </c>
      <c r="B4223" s="322" t="s">
        <v>13666</v>
      </c>
      <c r="C4223" s="321" t="s">
        <v>34</v>
      </c>
      <c r="D4223" s="155" t="e">
        <f t="shared" si="195"/>
        <v>#REF!</v>
      </c>
      <c r="F4223" s="38">
        <v>424.35</v>
      </c>
      <c r="G4223" s="38" t="e">
        <f>INDEX('SICRO-SERVIÇOS-DESONERADO'!C:C,MATCH('SICRO-SERVIÇOS'!A4223,'SICRO-SERVIÇOS-DESONERADO'!A:A,0))</f>
        <v>#N/A</v>
      </c>
      <c r="K4223" s="38" t="str">
        <f t="shared" si="196"/>
        <v>TERMINAL AÉREO DE DEFENSA METÁLICA - TIPO A - FORNECIMENTO E IMPLANTAÇÃO</v>
      </c>
      <c r="L4223" s="38" t="str">
        <f t="shared" si="197"/>
        <v>UN</v>
      </c>
    </row>
    <row r="4224" spans="1:12" ht="18">
      <c r="A4224" s="321">
        <v>3713690</v>
      </c>
      <c r="B4224" s="322" t="s">
        <v>13667</v>
      </c>
      <c r="C4224" s="321" t="s">
        <v>34</v>
      </c>
      <c r="D4224" s="155" t="e">
        <f t="shared" si="195"/>
        <v>#REF!</v>
      </c>
      <c r="F4224" s="38">
        <v>596</v>
      </c>
      <c r="G4224" s="38" t="e">
        <f>INDEX('SICRO-SERVIÇOS-DESONERADO'!C:C,MATCH('SICRO-SERVIÇOS'!A4224,'SICRO-SERVIÇOS-DESONERADO'!A:A,0))</f>
        <v>#N/A</v>
      </c>
      <c r="K4224" s="38" t="str">
        <f t="shared" si="196"/>
        <v>TERMINAL DE ANCORAGEM DE DEFENSA METÁLICA EM BARREIRA NEW JERSEY - FORNECIMENTO E IMPLANTAÇÃO</v>
      </c>
      <c r="L4224" s="38" t="str">
        <f t="shared" si="197"/>
        <v>UN</v>
      </c>
    </row>
    <row r="4225" spans="1:12" ht="18">
      <c r="A4225" s="321">
        <v>3713897</v>
      </c>
      <c r="B4225" s="322" t="s">
        <v>13668</v>
      </c>
      <c r="C4225" s="321" t="s">
        <v>33</v>
      </c>
      <c r="D4225" s="155" t="e">
        <f t="shared" si="195"/>
        <v>#REF!</v>
      </c>
      <c r="F4225" s="38">
        <v>310.93</v>
      </c>
      <c r="G4225" s="38" t="e">
        <f>INDEX('SICRO-SERVIÇOS-DESONERADO'!C:C,MATCH('SICRO-SERVIÇOS'!A4225,'SICRO-SERVIÇOS-DESONERADO'!A:A,0))</f>
        <v>#N/A</v>
      </c>
      <c r="K4225" s="38" t="str">
        <f t="shared" si="196"/>
        <v>TERMINAL DE ANCORAGEM PARA BARREIRA DUPLA DE CONCRETO, MOLDADA NO LOCAL (PERFIL F) - H = 810 + 250 MM</v>
      </c>
      <c r="L4225" s="38" t="str">
        <f t="shared" si="197"/>
        <v>M</v>
      </c>
    </row>
    <row r="4226" spans="1:12" ht="18">
      <c r="A4226" s="321">
        <v>3713893</v>
      </c>
      <c r="B4226" s="322" t="s">
        <v>13669</v>
      </c>
      <c r="C4226" s="321" t="s">
        <v>33</v>
      </c>
      <c r="D4226" s="155" t="e">
        <f t="shared" si="195"/>
        <v>#REF!</v>
      </c>
      <c r="F4226" s="38">
        <v>314.95999999999998</v>
      </c>
      <c r="G4226" s="38" t="e">
        <f>INDEX('SICRO-SERVIÇOS-DESONERADO'!C:C,MATCH('SICRO-SERVIÇOS'!A4226,'SICRO-SERVIÇOS-DESONERADO'!A:A,0))</f>
        <v>#N/A</v>
      </c>
      <c r="K4226" s="38" t="str">
        <f t="shared" si="196"/>
        <v>TERMINAL DE ANCORAGEM PARA BARREIRA DUPLA DE CONCRETO, MOLDADA NO LOCAL (PERFIL NEW JERSEY) - H = 810 + 250 MM</v>
      </c>
      <c r="L4226" s="38" t="str">
        <f t="shared" si="197"/>
        <v>M</v>
      </c>
    </row>
    <row r="4227" spans="1:12" ht="18">
      <c r="A4227" s="321">
        <v>3713898</v>
      </c>
      <c r="B4227" s="322" t="s">
        <v>13670</v>
      </c>
      <c r="C4227" s="321" t="s">
        <v>33</v>
      </c>
      <c r="D4227" s="155" t="e">
        <f t="shared" ref="D4227:D4290" si="198">IF($I$1="NÃO DESONERADO",F4227,G4227)</f>
        <v>#REF!</v>
      </c>
      <c r="F4227" s="38">
        <v>327.62</v>
      </c>
      <c r="G4227" s="38" t="e">
        <f>INDEX('SICRO-SERVIÇOS-DESONERADO'!C:C,MATCH('SICRO-SERVIÇOS'!A4227,'SICRO-SERVIÇOS-DESONERADO'!A:A,0))</f>
        <v>#N/A</v>
      </c>
      <c r="K4227" s="38" t="str">
        <f t="shared" ref="K4227:K4290" si="199">UPPER(B4227)</f>
        <v>TERMINAL DE ANCORAGEM PARA BARREIRA DUPLA DE CONCRETO, MOLDADA NO LOCAL, COM EXTRUSORA (PERFIL F) - H = 810 + 250 MM</v>
      </c>
      <c r="L4227" s="38" t="str">
        <f t="shared" ref="L4227:L4290" si="200">UPPER(C4227)</f>
        <v>M</v>
      </c>
    </row>
    <row r="4228" spans="1:12" ht="18">
      <c r="A4228" s="321">
        <v>3713894</v>
      </c>
      <c r="B4228" s="322" t="s">
        <v>13671</v>
      </c>
      <c r="C4228" s="321" t="s">
        <v>33</v>
      </c>
      <c r="D4228" s="155" t="e">
        <f t="shared" si="198"/>
        <v>#REF!</v>
      </c>
      <c r="F4228" s="38">
        <v>329.32</v>
      </c>
      <c r="G4228" s="38" t="e">
        <f>INDEX('SICRO-SERVIÇOS-DESONERADO'!C:C,MATCH('SICRO-SERVIÇOS'!A4228,'SICRO-SERVIÇOS-DESONERADO'!A:A,0))</f>
        <v>#N/A</v>
      </c>
      <c r="K4228" s="38" t="str">
        <f t="shared" si="199"/>
        <v>TERMINAL DE ANCORAGEM PARA BARREIRA DUPLA DE CONCRETO, MOLDADA NO LOCAL, COM EXTRUSORA (PERFIL NEW JERSEY) - H = 810 + 250 MM</v>
      </c>
      <c r="L4228" s="38" t="str">
        <f t="shared" si="200"/>
        <v>M</v>
      </c>
    </row>
    <row r="4229" spans="1:12" ht="18">
      <c r="A4229" s="321">
        <v>3713895</v>
      </c>
      <c r="B4229" s="322" t="s">
        <v>13672</v>
      </c>
      <c r="C4229" s="321" t="s">
        <v>33</v>
      </c>
      <c r="D4229" s="155" t="e">
        <f t="shared" si="198"/>
        <v>#REF!</v>
      </c>
      <c r="F4229" s="38">
        <v>289.74</v>
      </c>
      <c r="G4229" s="38" t="e">
        <f>INDEX('SICRO-SERVIÇOS-DESONERADO'!C:C,MATCH('SICRO-SERVIÇOS'!A4229,'SICRO-SERVIÇOS-DESONERADO'!A:A,0))</f>
        <v>#N/A</v>
      </c>
      <c r="K4229" s="38" t="str">
        <f t="shared" si="199"/>
        <v>TERMINAL DE ANCORAGEM PARA BARREIRA SIMPLES DE CONCRETO, MOLDADA NO LOCAL (PERFIL F) - H = 810 + 250 MM</v>
      </c>
      <c r="L4229" s="38" t="str">
        <f t="shared" si="200"/>
        <v>M</v>
      </c>
    </row>
    <row r="4230" spans="1:12" ht="18">
      <c r="A4230" s="321">
        <v>3713891</v>
      </c>
      <c r="B4230" s="322" t="s">
        <v>13673</v>
      </c>
      <c r="C4230" s="321" t="s">
        <v>33</v>
      </c>
      <c r="D4230" s="155" t="e">
        <f t="shared" si="198"/>
        <v>#REF!</v>
      </c>
      <c r="F4230" s="38">
        <v>288.42</v>
      </c>
      <c r="G4230" s="38" t="e">
        <f>INDEX('SICRO-SERVIÇOS-DESONERADO'!C:C,MATCH('SICRO-SERVIÇOS'!A4230,'SICRO-SERVIÇOS-DESONERADO'!A:A,0))</f>
        <v>#N/A</v>
      </c>
      <c r="K4230" s="38" t="str">
        <f t="shared" si="199"/>
        <v>TERMINAL DE ANCORAGEM PARA BARREIRA SIMPLES DE CONCRETO, MOLDADA NO LOCAL (PERFIL NEW JERSEY) - H = 810 + 250 MM</v>
      </c>
      <c r="L4230" s="38" t="str">
        <f t="shared" si="200"/>
        <v>M</v>
      </c>
    </row>
    <row r="4231" spans="1:12" ht="18">
      <c r="A4231" s="321">
        <v>3713896</v>
      </c>
      <c r="B4231" s="322" t="s">
        <v>13674</v>
      </c>
      <c r="C4231" s="321" t="s">
        <v>33</v>
      </c>
      <c r="D4231" s="155" t="e">
        <f t="shared" si="198"/>
        <v>#REF!</v>
      </c>
      <c r="F4231" s="38">
        <v>300.33</v>
      </c>
      <c r="G4231" s="38" t="e">
        <f>INDEX('SICRO-SERVIÇOS-DESONERADO'!C:C,MATCH('SICRO-SERVIÇOS'!A4231,'SICRO-SERVIÇOS-DESONERADO'!A:A,0))</f>
        <v>#N/A</v>
      </c>
      <c r="K4231" s="38" t="str">
        <f t="shared" si="199"/>
        <v>TERMINAL DE ANCORAGEM PARA BARREIRA SIMPLES DE CONCRETO, MOLDADA NO LOCAL, COM EXTRUSORA (PERFIL F) - H = 810 + 250 MM</v>
      </c>
      <c r="L4231" s="38" t="str">
        <f t="shared" si="200"/>
        <v>M</v>
      </c>
    </row>
    <row r="4232" spans="1:12" ht="18">
      <c r="A4232" s="321">
        <v>3713892</v>
      </c>
      <c r="B4232" s="322" t="s">
        <v>13675</v>
      </c>
      <c r="C4232" s="321" t="s">
        <v>33</v>
      </c>
      <c r="D4232" s="155" t="e">
        <f t="shared" si="198"/>
        <v>#REF!</v>
      </c>
      <c r="F4232" s="38">
        <v>295.35000000000002</v>
      </c>
      <c r="G4232" s="38" t="e">
        <f>INDEX('SICRO-SERVIÇOS-DESONERADO'!C:C,MATCH('SICRO-SERVIÇOS'!A4232,'SICRO-SERVIÇOS-DESONERADO'!A:A,0))</f>
        <v>#N/A</v>
      </c>
      <c r="K4232" s="38" t="str">
        <f t="shared" si="199"/>
        <v>TERMINAL DE ANCORAGEM PARA BARREIRA SIMPLES DE CONCRETO, MOLDADA NO LOCAL, COM EXTRUSORA (PERFIL NEW JERSEY) - H = 810 + 250 MM</v>
      </c>
      <c r="L4232" s="38" t="str">
        <f t="shared" si="200"/>
        <v>M</v>
      </c>
    </row>
    <row r="4233" spans="1:12" ht="18">
      <c r="A4233" s="321">
        <v>3806412</v>
      </c>
      <c r="B4233" s="322" t="s">
        <v>13676</v>
      </c>
      <c r="C4233" s="321" t="s">
        <v>34</v>
      </c>
      <c r="D4233" s="155" t="e">
        <f t="shared" si="198"/>
        <v>#REF!</v>
      </c>
      <c r="F4233" s="38">
        <v>59.75</v>
      </c>
      <c r="G4233" s="38" t="e">
        <f>INDEX('SICRO-SERVIÇOS-DESONERADO'!C:C,MATCH('SICRO-SERVIÇOS'!A4233,'SICRO-SERVIÇOS-DESONERADO'!A:A,0))</f>
        <v>#N/A</v>
      </c>
      <c r="K4233" s="38" t="str">
        <f t="shared" si="199"/>
        <v>ABERTURA DE JANELA EM ESTRUTURA DE CONCRETO EXISTENTE PARA INSPEÇÃO COM ESPESSURA ATÉ 0,20 M E SEÇÃO 0,49 M²</v>
      </c>
      <c r="L4233" s="38" t="str">
        <f t="shared" si="200"/>
        <v>UN</v>
      </c>
    </row>
    <row r="4234" spans="1:12">
      <c r="A4234" s="321">
        <v>3806413</v>
      </c>
      <c r="B4234" s="322" t="s">
        <v>13677</v>
      </c>
      <c r="C4234" s="321" t="s">
        <v>110</v>
      </c>
      <c r="D4234" s="155" t="e">
        <f t="shared" si="198"/>
        <v>#REF!</v>
      </c>
      <c r="F4234" s="38">
        <v>21.3</v>
      </c>
      <c r="G4234" s="38" t="e">
        <f>INDEX('SICRO-SERVIÇOS-DESONERADO'!C:C,MATCH('SICRO-SERVIÇOS'!A4234,'SICRO-SERVIÇOS-DESONERADO'!A:A,0))</f>
        <v>#N/A</v>
      </c>
      <c r="K4234" s="38" t="str">
        <f t="shared" si="199"/>
        <v>APICOAMENTO MECANIZADO DE CONCRETO</v>
      </c>
      <c r="L4234" s="38" t="str">
        <f t="shared" si="200"/>
        <v>M2</v>
      </c>
    </row>
    <row r="4235" spans="1:12" ht="18">
      <c r="A4235" s="321">
        <v>3807863</v>
      </c>
      <c r="B4235" s="322" t="s">
        <v>13678</v>
      </c>
      <c r="C4235" s="321" t="s">
        <v>34</v>
      </c>
      <c r="D4235" s="155" t="e">
        <f t="shared" si="198"/>
        <v>#REF!</v>
      </c>
      <c r="F4235" s="38">
        <v>14.63</v>
      </c>
      <c r="G4235" s="38" t="e">
        <f>INDEX('SICRO-SERVIÇOS-DESONERADO'!C:C,MATCH('SICRO-SERVIÇOS'!A4235,'SICRO-SERVIÇOS-DESONERADO'!A:A,0))</f>
        <v>#N/A</v>
      </c>
      <c r="K4235" s="38" t="str">
        <f t="shared" si="199"/>
        <v>CHUMBADOR DE EXPANSÃO CONTROLADA POR TORQUE PARA CONCRETO D = 12,5 MM - FORNECIMENTO E INSTALAÇÃO</v>
      </c>
      <c r="L4235" s="38" t="str">
        <f t="shared" si="200"/>
        <v>UN</v>
      </c>
    </row>
    <row r="4236" spans="1:12" ht="18">
      <c r="A4236" s="321">
        <v>3807864</v>
      </c>
      <c r="B4236" s="322" t="s">
        <v>13679</v>
      </c>
      <c r="C4236" s="321" t="s">
        <v>34</v>
      </c>
      <c r="D4236" s="155" t="e">
        <f t="shared" si="198"/>
        <v>#REF!</v>
      </c>
      <c r="F4236" s="38">
        <v>21.83</v>
      </c>
      <c r="G4236" s="38" t="e">
        <f>INDEX('SICRO-SERVIÇOS-DESONERADO'!C:C,MATCH('SICRO-SERVIÇOS'!A4236,'SICRO-SERVIÇOS-DESONERADO'!A:A,0))</f>
        <v>#N/A</v>
      </c>
      <c r="K4236" s="38" t="str">
        <f t="shared" si="199"/>
        <v>CHUMBADOR DE EXPANSÃO CONTROLADA POR TORQUE PARA CONCRETO D = 16 MM - FORNECIMENTO E INSTALAÇÃO</v>
      </c>
      <c r="L4236" s="38" t="str">
        <f t="shared" si="200"/>
        <v>UN</v>
      </c>
    </row>
    <row r="4237" spans="1:12" ht="18">
      <c r="A4237" s="321">
        <v>3807865</v>
      </c>
      <c r="B4237" s="322" t="s">
        <v>13680</v>
      </c>
      <c r="C4237" s="321" t="s">
        <v>34</v>
      </c>
      <c r="D4237" s="155" t="e">
        <f t="shared" si="198"/>
        <v>#REF!</v>
      </c>
      <c r="F4237" s="38">
        <v>34.33</v>
      </c>
      <c r="G4237" s="38" t="e">
        <f>INDEX('SICRO-SERVIÇOS-DESONERADO'!C:C,MATCH('SICRO-SERVIÇOS'!A4237,'SICRO-SERVIÇOS-DESONERADO'!A:A,0))</f>
        <v>#N/A</v>
      </c>
      <c r="K4237" s="38" t="str">
        <f t="shared" si="199"/>
        <v>CHUMBADOR DE EXPANSÃO CONTROLADA POR TORQUE PARA CONCRETO D = 20 MM - FORNECIMENTO E INSTALAÇÃO</v>
      </c>
      <c r="L4237" s="38" t="str">
        <f t="shared" si="200"/>
        <v>UN</v>
      </c>
    </row>
    <row r="4238" spans="1:12" ht="18">
      <c r="A4238" s="321">
        <v>3807861</v>
      </c>
      <c r="B4238" s="322" t="s">
        <v>13681</v>
      </c>
      <c r="C4238" s="321" t="s">
        <v>34</v>
      </c>
      <c r="D4238" s="155" t="e">
        <f t="shared" si="198"/>
        <v>#REF!</v>
      </c>
      <c r="F4238" s="38">
        <v>3.79</v>
      </c>
      <c r="G4238" s="38" t="e">
        <f>INDEX('SICRO-SERVIÇOS-DESONERADO'!C:C,MATCH('SICRO-SERVIÇOS'!A4238,'SICRO-SERVIÇOS-DESONERADO'!A:A,0))</f>
        <v>#N/A</v>
      </c>
      <c r="K4238" s="38" t="str">
        <f t="shared" si="199"/>
        <v>CHUMBADOR DE EXPANSÃO CONTROLADA POR TORQUE PARA CONCRETO D = 6,3 MM - FORNECIMENTO E INSTALAÇÃO</v>
      </c>
      <c r="L4238" s="38" t="str">
        <f t="shared" si="200"/>
        <v>UN</v>
      </c>
    </row>
    <row r="4239" spans="1:12" ht="18">
      <c r="A4239" s="321">
        <v>3807862</v>
      </c>
      <c r="B4239" s="322" t="s">
        <v>13682</v>
      </c>
      <c r="C4239" s="321" t="s">
        <v>34</v>
      </c>
      <c r="D4239" s="155" t="e">
        <f t="shared" si="198"/>
        <v>#REF!</v>
      </c>
      <c r="F4239" s="38">
        <v>5.17</v>
      </c>
      <c r="G4239" s="38" t="e">
        <f>INDEX('SICRO-SERVIÇOS-DESONERADO'!C:C,MATCH('SICRO-SERVIÇOS'!A4239,'SICRO-SERVIÇOS-DESONERADO'!A:A,0))</f>
        <v>#N/A</v>
      </c>
      <c r="K4239" s="38" t="str">
        <f t="shared" si="199"/>
        <v>CHUMBADOR DE EXPANSÃO CONTROLADA POR TORQUE PARA CONCRETO D = 8 MM - FORNECIMENTO E INSTALAÇÃO</v>
      </c>
      <c r="L4239" s="38" t="str">
        <f t="shared" si="200"/>
        <v>UN</v>
      </c>
    </row>
    <row r="4240" spans="1:12">
      <c r="A4240" s="321">
        <v>3806415</v>
      </c>
      <c r="B4240" s="322" t="s">
        <v>13683</v>
      </c>
      <c r="C4240" s="321" t="s">
        <v>969</v>
      </c>
      <c r="D4240" s="155" t="e">
        <f t="shared" si="198"/>
        <v>#REF!</v>
      </c>
      <c r="F4240" s="38">
        <v>636.58000000000004</v>
      </c>
      <c r="G4240" s="38" t="e">
        <f>INDEX('SICRO-SERVIÇOS-DESONERADO'!C:C,MATCH('SICRO-SERVIÇOS'!A4240,'SICRO-SERVIÇOS-DESONERADO'!A:A,0))</f>
        <v>#N/A</v>
      </c>
      <c r="K4240" s="38" t="str">
        <f t="shared" si="199"/>
        <v>DEMOLIÇÃO CONTROLADA DE CONCRETO COM MARTELETE</v>
      </c>
      <c r="L4240" s="38" t="str">
        <f t="shared" si="200"/>
        <v>M3</v>
      </c>
    </row>
    <row r="4241" spans="1:12" ht="18">
      <c r="A4241" s="321">
        <v>3806416</v>
      </c>
      <c r="B4241" s="322" t="s">
        <v>13684</v>
      </c>
      <c r="C4241" s="321" t="s">
        <v>34</v>
      </c>
      <c r="D4241" s="155" t="e">
        <f t="shared" si="198"/>
        <v>#REF!</v>
      </c>
      <c r="F4241" s="38">
        <v>74.44</v>
      </c>
      <c r="G4241" s="38" t="e">
        <f>INDEX('SICRO-SERVIÇOS-DESONERADO'!C:C,MATCH('SICRO-SERVIÇOS'!A4241,'SICRO-SERVIÇOS-DESONERADO'!A:A,0))</f>
        <v>#N/A</v>
      </c>
      <c r="K4241" s="38" t="str">
        <f t="shared" si="199"/>
        <v>ELEVAÇÃO DE ESTRUTURAS ATÉ 496 KN PARA SUBSTITUIÇÃO DE APARELHO DE APOIO COM A UTILIZAÇÃO DE MACACO HIDRÁULICO</v>
      </c>
      <c r="L4241" s="38" t="str">
        <f t="shared" si="200"/>
        <v>UN</v>
      </c>
    </row>
    <row r="4242" spans="1:12" ht="18">
      <c r="A4242" s="321">
        <v>3806419</v>
      </c>
      <c r="B4242" s="322" t="s">
        <v>13685</v>
      </c>
      <c r="C4242" s="321" t="s">
        <v>34</v>
      </c>
      <c r="D4242" s="155" t="e">
        <f t="shared" si="198"/>
        <v>#REF!</v>
      </c>
      <c r="F4242" s="38">
        <v>100.89</v>
      </c>
      <c r="G4242" s="38" t="e">
        <f>INDEX('SICRO-SERVIÇOS-DESONERADO'!C:C,MATCH('SICRO-SERVIÇOS'!A4242,'SICRO-SERVIÇOS-DESONERADO'!A:A,0))</f>
        <v>#N/A</v>
      </c>
      <c r="K4242" s="38" t="str">
        <f t="shared" si="199"/>
        <v>ELEVAÇÃO DE ESTRUTURAS DE 1.390 A 1.859 KN PARA SUBSTITUIÇÃO DE APARELHO DE APOIO COM A UTILIZAÇÃO DE MACACO HIDRÁULICO</v>
      </c>
      <c r="L4242" s="38" t="str">
        <f t="shared" si="200"/>
        <v>UN</v>
      </c>
    </row>
    <row r="4243" spans="1:12" ht="18">
      <c r="A4243" s="321">
        <v>3806417</v>
      </c>
      <c r="B4243" s="322" t="s">
        <v>13686</v>
      </c>
      <c r="C4243" s="321" t="s">
        <v>34</v>
      </c>
      <c r="D4243" s="155" t="e">
        <f t="shared" si="198"/>
        <v>#REF!</v>
      </c>
      <c r="F4243" s="38">
        <v>83.5</v>
      </c>
      <c r="G4243" s="38" t="e">
        <f>INDEX('SICRO-SERVIÇOS-DESONERADO'!C:C,MATCH('SICRO-SERVIÇOS'!A4243,'SICRO-SERVIÇOS-DESONERADO'!A:A,0))</f>
        <v>#N/A</v>
      </c>
      <c r="K4243" s="38" t="str">
        <f t="shared" si="199"/>
        <v>ELEVAÇÃO DE ESTRUTURAS DE 496 A 929 KN PARA SUBSTITUIÇÃO DE APARELHO DE APOIO COM A UTILIZAÇÃO DE MACACO HIDRÁULICO</v>
      </c>
      <c r="L4243" s="38" t="str">
        <f t="shared" si="200"/>
        <v>UN</v>
      </c>
    </row>
    <row r="4244" spans="1:12" ht="18">
      <c r="A4244" s="321">
        <v>3806418</v>
      </c>
      <c r="B4244" s="322" t="s">
        <v>13687</v>
      </c>
      <c r="C4244" s="321" t="s">
        <v>34</v>
      </c>
      <c r="D4244" s="155" t="e">
        <f t="shared" si="198"/>
        <v>#REF!</v>
      </c>
      <c r="F4244" s="38">
        <v>99.58</v>
      </c>
      <c r="G4244" s="38" t="e">
        <f>INDEX('SICRO-SERVIÇOS-DESONERADO'!C:C,MATCH('SICRO-SERVIÇOS'!A4244,'SICRO-SERVIÇOS-DESONERADO'!A:A,0))</f>
        <v>#N/A</v>
      </c>
      <c r="K4244" s="38" t="str">
        <f t="shared" si="199"/>
        <v>ELEVAÇÃO DE ESTRUTURAS DE 929 A 1.390 KN PARA SUBSTITUIÇÃO DE APARELHO DE APOIO COM A UTILIZAÇÃO DE MACACO HIDRÁULICO</v>
      </c>
      <c r="L4244" s="38" t="str">
        <f t="shared" si="200"/>
        <v>UN</v>
      </c>
    </row>
    <row r="4245" spans="1:12" ht="18">
      <c r="A4245" s="321">
        <v>3808207</v>
      </c>
      <c r="B4245" s="322" t="s">
        <v>13688</v>
      </c>
      <c r="C4245" s="321" t="s">
        <v>33</v>
      </c>
      <c r="D4245" s="155" t="e">
        <f t="shared" si="198"/>
        <v>#REF!</v>
      </c>
      <c r="F4245" s="38">
        <v>183.49</v>
      </c>
      <c r="G4245" s="38" t="e">
        <f>INDEX('SICRO-SERVIÇOS-DESONERADO'!C:C,MATCH('SICRO-SERVIÇOS'!A4245,'SICRO-SERVIÇOS-DESONERADO'!A:A,0))</f>
        <v>#N/A</v>
      </c>
      <c r="K4245" s="38" t="str">
        <f t="shared" si="199"/>
        <v>ESCADA TUBULAR MULTIDIRECIONAL EM AÇO GALVANIZADO - UTILIZAÇÃO DE 100 VEZES - FORNECIMENTO, INSTALAÇÃO E RETIRADA</v>
      </c>
      <c r="L4245" s="38" t="str">
        <f t="shared" si="200"/>
        <v>M</v>
      </c>
    </row>
    <row r="4246" spans="1:12">
      <c r="A4246" s="321">
        <v>3806400</v>
      </c>
      <c r="B4246" s="322" t="s">
        <v>13689</v>
      </c>
      <c r="C4246" s="321" t="s">
        <v>34</v>
      </c>
      <c r="D4246" s="155" t="e">
        <f t="shared" si="198"/>
        <v>#REF!</v>
      </c>
      <c r="F4246" s="38">
        <v>164810.22</v>
      </c>
      <c r="G4246" s="38" t="e">
        <f>INDEX('SICRO-SERVIÇOS-DESONERADO'!C:C,MATCH('SICRO-SERVIÇOS'!A4246,'SICRO-SERVIÇOS-DESONERADO'!A:A,0))</f>
        <v>#N/A</v>
      </c>
      <c r="K4246" s="38" t="str">
        <f t="shared" si="199"/>
        <v>FABRICAÇÃO DE SUPERESTRUTURA METÁLICA PARA PASSARELA PL-15 - EXCETO PISO DE CONCRETO</v>
      </c>
      <c r="L4246" s="38" t="str">
        <f t="shared" si="200"/>
        <v>UN</v>
      </c>
    </row>
    <row r="4247" spans="1:12">
      <c r="A4247" s="321">
        <v>3806399</v>
      </c>
      <c r="B4247" s="322" t="s">
        <v>13690</v>
      </c>
      <c r="C4247" s="321" t="s">
        <v>34</v>
      </c>
      <c r="D4247" s="155" t="e">
        <f t="shared" si="198"/>
        <v>#REF!</v>
      </c>
      <c r="F4247" s="38">
        <v>233837.58</v>
      </c>
      <c r="G4247" s="38" t="e">
        <f>INDEX('SICRO-SERVIÇOS-DESONERADO'!C:C,MATCH('SICRO-SERVIÇOS'!A4247,'SICRO-SERVIÇOS-DESONERADO'!A:A,0))</f>
        <v>#N/A</v>
      </c>
      <c r="K4247" s="38" t="str">
        <f t="shared" si="199"/>
        <v>FABRICAÇÃO DE SUPERESTRUTURA METÁLICA PARA PASSARELA PL-20 - EXCETO PISO DE CONCRETO</v>
      </c>
      <c r="L4247" s="38" t="str">
        <f t="shared" si="200"/>
        <v>UN</v>
      </c>
    </row>
    <row r="4248" spans="1:12">
      <c r="A4248" s="321">
        <v>3806387</v>
      </c>
      <c r="B4248" s="322" t="s">
        <v>13691</v>
      </c>
      <c r="C4248" s="321" t="s">
        <v>34</v>
      </c>
      <c r="D4248" s="155" t="e">
        <f t="shared" si="198"/>
        <v>#REF!</v>
      </c>
      <c r="F4248" s="38">
        <v>293252.39</v>
      </c>
      <c r="G4248" s="38" t="e">
        <f>INDEX('SICRO-SERVIÇOS-DESONERADO'!C:C,MATCH('SICRO-SERVIÇOS'!A4248,'SICRO-SERVIÇOS-DESONERADO'!A:A,0))</f>
        <v>#N/A</v>
      </c>
      <c r="K4248" s="38" t="str">
        <f t="shared" si="199"/>
        <v>FABRICAÇÃO DE SUPERESTRUTURA METÁLICA PARA PASSARELA PL-25 - EXCETO PISO DE CONCRETO</v>
      </c>
      <c r="L4248" s="38" t="str">
        <f t="shared" si="200"/>
        <v>UN</v>
      </c>
    </row>
    <row r="4249" spans="1:12">
      <c r="A4249" s="321">
        <v>3806397</v>
      </c>
      <c r="B4249" s="322" t="s">
        <v>13692</v>
      </c>
      <c r="C4249" s="321" t="s">
        <v>34</v>
      </c>
      <c r="D4249" s="155" t="e">
        <f t="shared" si="198"/>
        <v>#REF!</v>
      </c>
      <c r="F4249" s="38">
        <v>391864.61</v>
      </c>
      <c r="G4249" s="38" t="e">
        <f>INDEX('SICRO-SERVIÇOS-DESONERADO'!C:C,MATCH('SICRO-SERVIÇOS'!A4249,'SICRO-SERVIÇOS-DESONERADO'!A:A,0))</f>
        <v>#N/A</v>
      </c>
      <c r="K4249" s="38" t="str">
        <f t="shared" si="199"/>
        <v>FABRICAÇÃO DE SUPERESTRUTURA METÁLICA PARA PASSARELA PL-30 - EXCETO PISO DE CONCRETO</v>
      </c>
      <c r="L4249" s="38" t="str">
        <f t="shared" si="200"/>
        <v>UN</v>
      </c>
    </row>
    <row r="4250" spans="1:12">
      <c r="A4250" s="321">
        <v>3806396</v>
      </c>
      <c r="B4250" s="322" t="s">
        <v>13693</v>
      </c>
      <c r="C4250" s="321" t="s">
        <v>34</v>
      </c>
      <c r="D4250" s="155" t="e">
        <f t="shared" si="198"/>
        <v>#REF!</v>
      </c>
      <c r="F4250" s="38">
        <v>451106.06</v>
      </c>
      <c r="G4250" s="38" t="e">
        <f>INDEX('SICRO-SERVIÇOS-DESONERADO'!C:C,MATCH('SICRO-SERVIÇOS'!A4250,'SICRO-SERVIÇOS-DESONERADO'!A:A,0))</f>
        <v>#N/A</v>
      </c>
      <c r="K4250" s="38" t="str">
        <f t="shared" si="199"/>
        <v>FABRICAÇÃO DE SUPERESTRUTURA METÁLICA PARA PASSARELA PL-35 - EXCETO PISO DE CONCRETO</v>
      </c>
      <c r="L4250" s="38" t="str">
        <f t="shared" si="200"/>
        <v>UN</v>
      </c>
    </row>
    <row r="4251" spans="1:12">
      <c r="A4251" s="321">
        <v>3816118</v>
      </c>
      <c r="B4251" s="322" t="s">
        <v>13694</v>
      </c>
      <c r="C4251" s="321" t="s">
        <v>33</v>
      </c>
      <c r="D4251" s="155" t="e">
        <f t="shared" si="198"/>
        <v>#REF!</v>
      </c>
      <c r="F4251" s="38">
        <v>104.01</v>
      </c>
      <c r="G4251" s="38" t="e">
        <f>INDEX('SICRO-SERVIÇOS-DESONERADO'!C:C,MATCH('SICRO-SERVIÇOS'!A4251,'SICRO-SERVIÇOS-DESONERADO'!A:A,0))</f>
        <v>#N/A</v>
      </c>
      <c r="K4251" s="38" t="str">
        <f t="shared" si="199"/>
        <v>GUARDA-CORPO DE CONCRETO - FABRICAÇÃO - AREIA E BRITA COMERCIAIS</v>
      </c>
      <c r="L4251" s="38" t="str">
        <f t="shared" si="200"/>
        <v>M</v>
      </c>
    </row>
    <row r="4252" spans="1:12">
      <c r="A4252" s="321">
        <v>3816117</v>
      </c>
      <c r="B4252" s="322" t="s">
        <v>13695</v>
      </c>
      <c r="C4252" s="321" t="s">
        <v>33</v>
      </c>
      <c r="D4252" s="155" t="e">
        <f t="shared" si="198"/>
        <v>#REF!</v>
      </c>
      <c r="F4252" s="38">
        <v>95.74</v>
      </c>
      <c r="G4252" s="38" t="e">
        <f>INDEX('SICRO-SERVIÇOS-DESONERADO'!C:C,MATCH('SICRO-SERVIÇOS'!A4252,'SICRO-SERVIÇOS-DESONERADO'!A:A,0))</f>
        <v>#N/A</v>
      </c>
      <c r="K4252" s="38" t="str">
        <f t="shared" si="199"/>
        <v>GUARDA-CORPO DE CONCRETO - FABRICAÇÃO - AREIA EXTRAÍDA E BRITA PRODUZIDA</v>
      </c>
      <c r="L4252" s="38" t="str">
        <f t="shared" si="200"/>
        <v>M</v>
      </c>
    </row>
    <row r="4253" spans="1:12" ht="18">
      <c r="A4253" s="321">
        <v>3806386</v>
      </c>
      <c r="B4253" s="322" t="s">
        <v>17218</v>
      </c>
      <c r="C4253" s="321" t="s">
        <v>33</v>
      </c>
      <c r="D4253" s="155" t="e">
        <f t="shared" si="198"/>
        <v>#REF!</v>
      </c>
      <c r="F4253" s="38">
        <v>747.84</v>
      </c>
      <c r="G4253" s="38" t="e">
        <f>INDEX('SICRO-SERVIÇOS-DESONERADO'!C:C,MATCH('SICRO-SERVIÇOS'!A4253,'SICRO-SERVIÇOS-DESONERADO'!A:A,0))</f>
        <v>#N/A</v>
      </c>
      <c r="K4253" s="38" t="str">
        <f t="shared" si="199"/>
        <v>GUARDA-CORPO E CORRIMÃO METÁLICO PARA PASSARELAS PARA PEDESTRES - FORNECIMENTO E INSTALAÇÃO</v>
      </c>
      <c r="L4253" s="38" t="str">
        <f t="shared" si="200"/>
        <v>M</v>
      </c>
    </row>
    <row r="4254" spans="1:12">
      <c r="A4254" s="321">
        <v>3816196</v>
      </c>
      <c r="B4254" s="322" t="s">
        <v>13696</v>
      </c>
      <c r="C4254" s="321" t="s">
        <v>969</v>
      </c>
      <c r="D4254" s="155" t="e">
        <f t="shared" si="198"/>
        <v>#REF!</v>
      </c>
      <c r="F4254" s="38">
        <v>1044.19</v>
      </c>
      <c r="G4254" s="38" t="e">
        <f>INDEX('SICRO-SERVIÇOS-DESONERADO'!C:C,MATCH('SICRO-SERVIÇOS'!A4254,'SICRO-SERVIÇOS-DESONERADO'!A:A,0))</f>
        <v>#N/A</v>
      </c>
      <c r="K4254" s="38" t="str">
        <f t="shared" si="199"/>
        <v>INJEÇÃO DE NATA DE CIMENTO</v>
      </c>
      <c r="L4254" s="38" t="str">
        <f t="shared" si="200"/>
        <v>M3</v>
      </c>
    </row>
    <row r="4255" spans="1:12">
      <c r="A4255" s="321">
        <v>3806426</v>
      </c>
      <c r="B4255" s="322" t="s">
        <v>13697</v>
      </c>
      <c r="C4255" s="321" t="s">
        <v>1318</v>
      </c>
      <c r="D4255" s="155" t="e">
        <f t="shared" si="198"/>
        <v>#REF!</v>
      </c>
      <c r="F4255" s="38">
        <v>66.930000000000007</v>
      </c>
      <c r="G4255" s="38" t="e">
        <f>INDEX('SICRO-SERVIÇOS-DESONERADO'!C:C,MATCH('SICRO-SERVIÇOS'!A4255,'SICRO-SERVIÇOS-DESONERADO'!A:A,0))</f>
        <v>#N/A</v>
      </c>
      <c r="K4255" s="38" t="str">
        <f t="shared" si="199"/>
        <v>LANÇAMENTO DE PRÉ-LAJE COM UTILIZAÇÃO DE GUINDAUTO</v>
      </c>
      <c r="L4255" s="38" t="str">
        <f t="shared" si="200"/>
        <v>T</v>
      </c>
    </row>
    <row r="4256" spans="1:12">
      <c r="A4256" s="321">
        <v>3806401</v>
      </c>
      <c r="B4256" s="322" t="s">
        <v>13698</v>
      </c>
      <c r="C4256" s="321" t="s">
        <v>34</v>
      </c>
      <c r="D4256" s="155" t="e">
        <f t="shared" si="198"/>
        <v>#REF!</v>
      </c>
      <c r="F4256" s="38">
        <v>15193.59</v>
      </c>
      <c r="G4256" s="38" t="e">
        <f>INDEX('SICRO-SERVIÇOS-DESONERADO'!C:C,MATCH('SICRO-SERVIÇOS'!A4256,'SICRO-SERVIÇOS-DESONERADO'!A:A,0))</f>
        <v>#N/A</v>
      </c>
      <c r="K4256" s="38" t="str">
        <f t="shared" si="199"/>
        <v>LANÇAMENTO DE SUPERESTRUTURA DE PASSARELA METÁLICA DE 12 A 24 T COM UTILIZAÇÃO DE GUINDASTE</v>
      </c>
      <c r="L4256" s="38" t="str">
        <f t="shared" si="200"/>
        <v>UN</v>
      </c>
    </row>
    <row r="4257" spans="1:12">
      <c r="A4257" s="321">
        <v>3806423</v>
      </c>
      <c r="B4257" s="322" t="s">
        <v>13699</v>
      </c>
      <c r="C4257" s="321" t="s">
        <v>34</v>
      </c>
      <c r="D4257" s="155" t="e">
        <f t="shared" si="198"/>
        <v>#REF!</v>
      </c>
      <c r="F4257" s="38">
        <v>10423.780000000001</v>
      </c>
      <c r="G4257" s="38" t="e">
        <f>INDEX('SICRO-SERVIÇOS-DESONERADO'!C:C,MATCH('SICRO-SERVIÇOS'!A4257,'SICRO-SERVIÇOS-DESONERADO'!A:A,0))</f>
        <v>#N/A</v>
      </c>
      <c r="K4257" s="38" t="str">
        <f t="shared" si="199"/>
        <v>LANÇAMENTO DE VIGA PRÉ-MOLDADA DE 1.000 A 1.250 KN COM UTILIZAÇÃO DE GUINDASTE</v>
      </c>
      <c r="L4257" s="38" t="str">
        <f t="shared" si="200"/>
        <v>UN</v>
      </c>
    </row>
    <row r="4258" spans="1:12">
      <c r="A4258" s="321">
        <v>3806421</v>
      </c>
      <c r="B4258" s="322" t="s">
        <v>13700</v>
      </c>
      <c r="C4258" s="321" t="s">
        <v>34</v>
      </c>
      <c r="D4258" s="155" t="e">
        <f t="shared" si="198"/>
        <v>#REF!</v>
      </c>
      <c r="F4258" s="38">
        <v>5095.66</v>
      </c>
      <c r="G4258" s="38" t="e">
        <f>INDEX('SICRO-SERVIÇOS-DESONERADO'!C:C,MATCH('SICRO-SERVIÇOS'!A4258,'SICRO-SERVIÇOS-DESONERADO'!A:A,0))</f>
        <v>#N/A</v>
      </c>
      <c r="K4258" s="38" t="str">
        <f t="shared" si="199"/>
        <v>LANÇAMENTO DE VIGA PRÉ-MOLDADA DE 500 A 750 KN COM UTILIZAÇÃO DE GUINDASTE</v>
      </c>
      <c r="L4258" s="38" t="str">
        <f t="shared" si="200"/>
        <v>UN</v>
      </c>
    </row>
    <row r="4259" spans="1:12">
      <c r="A4259" s="321">
        <v>3806422</v>
      </c>
      <c r="B4259" s="322" t="s">
        <v>13701</v>
      </c>
      <c r="C4259" s="321" t="s">
        <v>34</v>
      </c>
      <c r="D4259" s="155" t="e">
        <f t="shared" si="198"/>
        <v>#REF!</v>
      </c>
      <c r="F4259" s="38">
        <v>9381.42</v>
      </c>
      <c r="G4259" s="38" t="e">
        <f>INDEX('SICRO-SERVIÇOS-DESONERADO'!C:C,MATCH('SICRO-SERVIÇOS'!A4259,'SICRO-SERVIÇOS-DESONERADO'!A:A,0))</f>
        <v>#N/A</v>
      </c>
      <c r="K4259" s="38" t="str">
        <f t="shared" si="199"/>
        <v>LANÇAMENTO DE VIGA PRÉ-MOLDADA DE 750 A 1.000 KN COM UTILIZAÇÃO DE GUINDASTE</v>
      </c>
      <c r="L4259" s="38" t="str">
        <f t="shared" si="200"/>
        <v>UN</v>
      </c>
    </row>
    <row r="4260" spans="1:12">
      <c r="A4260" s="321">
        <v>3806425</v>
      </c>
      <c r="B4260" s="322" t="s">
        <v>13702</v>
      </c>
      <c r="C4260" s="321" t="s">
        <v>34</v>
      </c>
      <c r="D4260" s="155" t="e">
        <f t="shared" si="198"/>
        <v>#REF!</v>
      </c>
      <c r="F4260" s="38">
        <v>3780.25</v>
      </c>
      <c r="G4260" s="38" t="e">
        <f>INDEX('SICRO-SERVIÇOS-DESONERADO'!C:C,MATCH('SICRO-SERVIÇOS'!A4260,'SICRO-SERVIÇOS-DESONERADO'!A:A,0))</f>
        <v>#N/A</v>
      </c>
      <c r="K4260" s="38" t="str">
        <f t="shared" si="199"/>
        <v>LANÇAMENTO DE VIGA PRÉ-MOLDADA DE 980 A 1.225 KN COM UTILIZAÇÃO DE TRELIÇA LANÇADEIRA</v>
      </c>
      <c r="L4260" s="38" t="str">
        <f t="shared" si="200"/>
        <v>UN</v>
      </c>
    </row>
    <row r="4261" spans="1:12" ht="18">
      <c r="A4261" s="321">
        <v>3806424</v>
      </c>
      <c r="B4261" s="322" t="s">
        <v>13703</v>
      </c>
      <c r="C4261" s="321" t="s">
        <v>34</v>
      </c>
      <c r="D4261" s="155" t="e">
        <f t="shared" si="198"/>
        <v>#REF!</v>
      </c>
      <c r="F4261" s="38">
        <v>5803.78</v>
      </c>
      <c r="G4261" s="38" t="e">
        <f>INDEX('SICRO-SERVIÇOS-DESONERADO'!C:C,MATCH('SICRO-SERVIÇOS'!A4261,'SICRO-SERVIÇOS-DESONERADO'!A:A,0))</f>
        <v>#N/A</v>
      </c>
      <c r="K4261" s="38" t="str">
        <f t="shared" si="199"/>
        <v>LANÇAMENTO DE VIGA PRÉ-MOLDADA DE 980 A 1.225 KN COM UTILIZAÇÃO DE TRELIÇA LANÇADEIRA E CARRELONE</v>
      </c>
      <c r="L4261" s="38" t="str">
        <f t="shared" si="200"/>
        <v>UN</v>
      </c>
    </row>
    <row r="4262" spans="1:12">
      <c r="A4262" s="321">
        <v>3806420</v>
      </c>
      <c r="B4262" s="322" t="s">
        <v>13704</v>
      </c>
      <c r="C4262" s="321" t="s">
        <v>34</v>
      </c>
      <c r="D4262" s="155" t="e">
        <f t="shared" si="198"/>
        <v>#REF!</v>
      </c>
      <c r="F4262" s="38">
        <v>4458.72</v>
      </c>
      <c r="G4262" s="38" t="e">
        <f>INDEX('SICRO-SERVIÇOS-DESONERADO'!C:C,MATCH('SICRO-SERVIÇOS'!A4262,'SICRO-SERVIÇOS-DESONERADO'!A:A,0))</f>
        <v>#N/A</v>
      </c>
      <c r="K4262" s="38" t="str">
        <f t="shared" si="199"/>
        <v>LANÇAMENTO DE VIGA PRÉ-MOLDADA DE ATÉ 500 KN COM UTILIZAÇÃO DE GUINDASTE</v>
      </c>
      <c r="L4262" s="38" t="str">
        <f t="shared" si="200"/>
        <v>UN</v>
      </c>
    </row>
    <row r="4263" spans="1:12">
      <c r="A4263" s="321">
        <v>3806405</v>
      </c>
      <c r="B4263" s="322" t="s">
        <v>17774</v>
      </c>
      <c r="C4263" s="321" t="s">
        <v>34</v>
      </c>
      <c r="D4263" s="155" t="e">
        <f t="shared" si="198"/>
        <v>#REF!</v>
      </c>
      <c r="F4263" s="38">
        <v>132.9</v>
      </c>
      <c r="G4263" s="38" t="e">
        <f>INDEX('SICRO-SERVIÇOS-DESONERADO'!C:C,MATCH('SICRO-SERVIÇOS'!A4263,'SICRO-SERVIÇOS-DESONERADO'!A:A,0))</f>
        <v>#N/A</v>
      </c>
      <c r="K4263" s="38" t="str">
        <f t="shared" si="199"/>
        <v>LIMPEZA DE APARELHOS DE APOIO EM OBRAS DE ARTE ESPECIAIS - EXCLUSA A PLATAFORMA</v>
      </c>
      <c r="L4263" s="38" t="str">
        <f t="shared" si="200"/>
        <v>UN</v>
      </c>
    </row>
    <row r="4264" spans="1:12">
      <c r="A4264" s="321">
        <v>3806404</v>
      </c>
      <c r="B4264" s="322" t="s">
        <v>13705</v>
      </c>
      <c r="C4264" s="321" t="s">
        <v>969</v>
      </c>
      <c r="D4264" s="155" t="e">
        <f t="shared" si="198"/>
        <v>#REF!</v>
      </c>
      <c r="F4264" s="38">
        <v>113.88</v>
      </c>
      <c r="G4264" s="38" t="e">
        <f>INDEX('SICRO-SERVIÇOS-DESONERADO'!C:C,MATCH('SICRO-SERVIÇOS'!A4264,'SICRO-SERVIÇOS-DESONERADO'!A:A,0))</f>
        <v>#N/A</v>
      </c>
      <c r="K4264" s="38" t="str">
        <f t="shared" si="199"/>
        <v>LIMPEZA DE MATERIAL RETIDO EM FUNDAÇÕES SUBMERSAS DE OBRAS DE ARTE ESPECIAIS</v>
      </c>
      <c r="L4264" s="38" t="str">
        <f t="shared" si="200"/>
        <v>M3</v>
      </c>
    </row>
    <row r="4265" spans="1:12">
      <c r="A4265" s="321">
        <v>3806406</v>
      </c>
      <c r="B4265" s="322" t="s">
        <v>13706</v>
      </c>
      <c r="C4265" s="321" t="s">
        <v>33</v>
      </c>
      <c r="D4265" s="155" t="e">
        <f t="shared" si="198"/>
        <v>#REF!</v>
      </c>
      <c r="F4265" s="38">
        <v>5.7</v>
      </c>
      <c r="G4265" s="38" t="e">
        <f>INDEX('SICRO-SERVIÇOS-DESONERADO'!C:C,MATCH('SICRO-SERVIÇOS'!A4265,'SICRO-SERVIÇOS-DESONERADO'!A:A,0))</f>
        <v>#N/A</v>
      </c>
      <c r="K4265" s="38" t="str">
        <f t="shared" si="199"/>
        <v>LIMPEZA EM JUNTA DE DILATAÇÃO</v>
      </c>
      <c r="L4265" s="38" t="str">
        <f t="shared" si="200"/>
        <v>M</v>
      </c>
    </row>
    <row r="4266" spans="1:12">
      <c r="A4266" s="321">
        <v>3806403</v>
      </c>
      <c r="B4266" s="322" t="s">
        <v>13707</v>
      </c>
      <c r="C4266" s="321" t="s">
        <v>110</v>
      </c>
      <c r="D4266" s="155" t="e">
        <f t="shared" si="198"/>
        <v>#REF!</v>
      </c>
      <c r="F4266" s="38">
        <v>8.9700000000000006</v>
      </c>
      <c r="G4266" s="38" t="e">
        <f>INDEX('SICRO-SERVIÇOS-DESONERADO'!C:C,MATCH('SICRO-SERVIÇOS'!A4266,'SICRO-SERVIÇOS-DESONERADO'!A:A,0))</f>
        <v>#N/A</v>
      </c>
      <c r="K4266" s="38" t="str">
        <f t="shared" si="199"/>
        <v>LIMPEZA EM SUPERFÍCIE DE CONCRETO COM JATEAMENTO ABRASIVO COM USO DE GRANALHAS DE AÇO</v>
      </c>
      <c r="L4266" s="38" t="str">
        <f t="shared" si="200"/>
        <v>M2</v>
      </c>
    </row>
    <row r="4267" spans="1:12">
      <c r="A4267" s="321">
        <v>3806402</v>
      </c>
      <c r="B4267" s="322" t="s">
        <v>17219</v>
      </c>
      <c r="C4267" s="321" t="s">
        <v>110</v>
      </c>
      <c r="D4267" s="155" t="e">
        <f t="shared" si="198"/>
        <v>#REF!</v>
      </c>
      <c r="F4267" s="38">
        <v>2.2799999999999998</v>
      </c>
      <c r="G4267" s="38" t="e">
        <f>INDEX('SICRO-SERVIÇOS-DESONERADO'!C:C,MATCH('SICRO-SERVIÇOS'!A4267,'SICRO-SERVIÇOS-DESONERADO'!A:A,0))</f>
        <v>#N/A</v>
      </c>
      <c r="K4267" s="38" t="str">
        <f t="shared" si="199"/>
        <v>LIMPEZA EM SUPERFÍCIE DE CONCRETO COM JATEAMENTO D'ÁGUA SOB PRESSÃO</v>
      </c>
      <c r="L4267" s="38" t="str">
        <f t="shared" si="200"/>
        <v>M2</v>
      </c>
    </row>
    <row r="4268" spans="1:12" ht="18">
      <c r="A4268" s="321">
        <v>3806407</v>
      </c>
      <c r="B4268" s="322" t="s">
        <v>17775</v>
      </c>
      <c r="C4268" s="321" t="s">
        <v>33</v>
      </c>
      <c r="D4268" s="155" t="e">
        <f t="shared" si="198"/>
        <v>#REF!</v>
      </c>
      <c r="F4268" s="38">
        <v>181.82</v>
      </c>
      <c r="G4268" s="38" t="e">
        <f>INDEX('SICRO-SERVIÇOS-DESONERADO'!C:C,MATCH('SICRO-SERVIÇOS'!A4268,'SICRO-SERVIÇOS-DESONERADO'!A:A,0))</f>
        <v>#N/A</v>
      </c>
      <c r="K4268" s="38" t="str">
        <f t="shared" si="199"/>
        <v>PINGADEIRA DE ELASTÔMERO PERFIL 40 X 40 MM COM ABA INCLINADA E FIXADA COM ADESIVO ESTRUTURAL E PINOS - FORNECIMENTO E INSTALAÇÃO - EXCLUSA A PLATAFORMA</v>
      </c>
      <c r="L4268" s="38" t="str">
        <f t="shared" si="200"/>
        <v>M</v>
      </c>
    </row>
    <row r="4269" spans="1:12">
      <c r="A4269" s="321">
        <v>3808043</v>
      </c>
      <c r="B4269" s="322" t="s">
        <v>13708</v>
      </c>
      <c r="C4269" s="321" t="s">
        <v>110</v>
      </c>
      <c r="D4269" s="155" t="e">
        <f t="shared" si="198"/>
        <v>#REF!</v>
      </c>
      <c r="F4269" s="38">
        <v>4.28</v>
      </c>
      <c r="G4269" s="38" t="e">
        <f>INDEX('SICRO-SERVIÇOS-DESONERADO'!C:C,MATCH('SICRO-SERVIÇOS'!A4269,'SICRO-SERVIÇOS-DESONERADO'!A:A,0))</f>
        <v>#N/A</v>
      </c>
      <c r="K4269" s="38" t="str">
        <f t="shared" si="199"/>
        <v>PINTURA MANUAL COM NATA DE CIMENTO - 3 DEMÃOS</v>
      </c>
      <c r="L4269" s="38" t="str">
        <f t="shared" si="200"/>
        <v>M2</v>
      </c>
    </row>
    <row r="4270" spans="1:12" ht="18">
      <c r="A4270" s="321">
        <v>3806431</v>
      </c>
      <c r="B4270" s="322" t="s">
        <v>13709</v>
      </c>
      <c r="C4270" s="321" t="s">
        <v>34</v>
      </c>
      <c r="D4270" s="155" t="e">
        <f t="shared" si="198"/>
        <v>#REF!</v>
      </c>
      <c r="F4270" s="38">
        <v>6243.47</v>
      </c>
      <c r="G4270" s="38" t="e">
        <f>INDEX('SICRO-SERVIÇOS-DESONERADO'!C:C,MATCH('SICRO-SERVIÇOS'!A4270,'SICRO-SERVIÇOS-DESONERADO'!A:A,0))</f>
        <v>#N/A</v>
      </c>
      <c r="K4270" s="38" t="str">
        <f t="shared" si="199"/>
        <v>PLACA DE AÇO DE APOIO PARA PROTENSÃO EXTERNA EM REFORÇO DE VIGA DE OAE - CONFECÇÃO E INSTALAÇÃO</v>
      </c>
      <c r="L4270" s="38" t="str">
        <f t="shared" si="200"/>
        <v>UN</v>
      </c>
    </row>
    <row r="4271" spans="1:12" ht="18">
      <c r="A4271" s="321">
        <v>3806432</v>
      </c>
      <c r="B4271" s="322" t="s">
        <v>13710</v>
      </c>
      <c r="C4271" s="321" t="s">
        <v>34</v>
      </c>
      <c r="D4271" s="155" t="e">
        <f t="shared" si="198"/>
        <v>#REF!</v>
      </c>
      <c r="F4271" s="38">
        <v>3261.8</v>
      </c>
      <c r="G4271" s="38" t="e">
        <f>INDEX('SICRO-SERVIÇOS-DESONERADO'!C:C,MATCH('SICRO-SERVIÇOS'!A4271,'SICRO-SERVIÇOS-DESONERADO'!A:A,0))</f>
        <v>#N/A</v>
      </c>
      <c r="K4271" s="38" t="str">
        <f t="shared" si="199"/>
        <v>PLACA DE AÇO DE DESVIO PARA PROTENSÃO EXTERNA EM REFORÇO DE VIGA DE OAE - CONFECÇÃO E INSTALAÇÃO</v>
      </c>
      <c r="L4271" s="38" t="str">
        <f t="shared" si="200"/>
        <v>UN</v>
      </c>
    </row>
    <row r="4272" spans="1:12" ht="18">
      <c r="A4272" s="321">
        <v>3806429</v>
      </c>
      <c r="B4272" s="322" t="s">
        <v>13711</v>
      </c>
      <c r="C4272" s="321" t="s">
        <v>969</v>
      </c>
      <c r="D4272" s="155" t="e">
        <f t="shared" si="198"/>
        <v>#REF!</v>
      </c>
      <c r="F4272" s="38">
        <v>16.41</v>
      </c>
      <c r="G4272" s="38" t="e">
        <f>INDEX('SICRO-SERVIÇOS-DESONERADO'!C:C,MATCH('SICRO-SERVIÇOS'!A4272,'SICRO-SERVIÇOS-DESONERADO'!A:A,0))</f>
        <v>#N/A</v>
      </c>
      <c r="K4272" s="38" t="str">
        <f t="shared" si="199"/>
        <v>PLATAFORMA DE TRABALHO EM AÇO TUBULAR APOIADA NO SOLO - ALTURA DE 4 A 6 M - UTILIZAÇÃO DE 100 VEZES - FORNECIMENTO, INSTALAÇÃO E RETIRADA</v>
      </c>
      <c r="L4272" s="38" t="str">
        <f t="shared" si="200"/>
        <v>M3</v>
      </c>
    </row>
    <row r="4273" spans="1:12" ht="18">
      <c r="A4273" s="321">
        <v>3806430</v>
      </c>
      <c r="B4273" s="322" t="s">
        <v>13712</v>
      </c>
      <c r="C4273" s="321" t="s">
        <v>969</v>
      </c>
      <c r="D4273" s="155" t="e">
        <f t="shared" si="198"/>
        <v>#REF!</v>
      </c>
      <c r="F4273" s="38">
        <v>10.199999999999999</v>
      </c>
      <c r="G4273" s="38" t="e">
        <f>INDEX('SICRO-SERVIÇOS-DESONERADO'!C:C,MATCH('SICRO-SERVIÇOS'!A4273,'SICRO-SERVIÇOS-DESONERADO'!A:A,0))</f>
        <v>#N/A</v>
      </c>
      <c r="K4273" s="38" t="str">
        <f t="shared" si="199"/>
        <v>PLATAFORMA DE TRABALHO EM AÇO TUBULAR APOIADA NO SOLO - ALTURA DE 6 A 8 M - UTILIZAÇÃO DE 100 VEZES - FORNECIMENTO, INSTALAÇÃO E RETIRADA</v>
      </c>
      <c r="L4273" s="38" t="str">
        <f t="shared" si="200"/>
        <v>M3</v>
      </c>
    </row>
    <row r="4274" spans="1:12" ht="18">
      <c r="A4274" s="321">
        <v>3806428</v>
      </c>
      <c r="B4274" s="322" t="s">
        <v>13713</v>
      </c>
      <c r="C4274" s="321" t="s">
        <v>969</v>
      </c>
      <c r="D4274" s="155" t="e">
        <f t="shared" si="198"/>
        <v>#REF!</v>
      </c>
      <c r="F4274" s="38">
        <v>37.1</v>
      </c>
      <c r="G4274" s="38" t="e">
        <f>INDEX('SICRO-SERVIÇOS-DESONERADO'!C:C,MATCH('SICRO-SERVIÇOS'!A4274,'SICRO-SERVIÇOS-DESONERADO'!A:A,0))</f>
        <v>#N/A</v>
      </c>
      <c r="K4274" s="38" t="str">
        <f t="shared" si="199"/>
        <v>PLATAFORMA DE TRABALHO EM AÇO TUBULAR APOIADA NO SOLO - ALTURA DE ATÉ 4 M - UTILIZAÇÃO DE 100 VEZES - FORNECIMENTO, INSTALAÇÃO E RETIRADA</v>
      </c>
      <c r="L4274" s="38" t="str">
        <f t="shared" si="200"/>
        <v>M3</v>
      </c>
    </row>
    <row r="4275" spans="1:12" ht="18">
      <c r="A4275" s="321">
        <v>3816198</v>
      </c>
      <c r="B4275" s="322" t="s">
        <v>13714</v>
      </c>
      <c r="C4275" s="321" t="s">
        <v>969</v>
      </c>
      <c r="D4275" s="155" t="e">
        <f t="shared" si="198"/>
        <v>#REF!</v>
      </c>
      <c r="F4275" s="38">
        <v>68.92</v>
      </c>
      <c r="G4275" s="38" t="e">
        <f>INDEX('SICRO-SERVIÇOS-DESONERADO'!C:C,MATCH('SICRO-SERVIÇOS'!A4275,'SICRO-SERVIÇOS-DESONERADO'!A:A,0))</f>
        <v>#N/A</v>
      </c>
      <c r="K4275" s="38" t="str">
        <f t="shared" si="199"/>
        <v>PLATAFORMA DE TRABALHO EM MADEIRA APOIADA NO SOLO - ALTURA DE 6 A 12 M - UTILIZAÇÃO DE 5 VEZES - CONFECÇÃO, INSTALAÇÃO E RETIRADA</v>
      </c>
      <c r="L4275" s="38" t="str">
        <f t="shared" si="200"/>
        <v>M3</v>
      </c>
    </row>
    <row r="4276" spans="1:12" ht="18">
      <c r="A4276" s="321">
        <v>3816197</v>
      </c>
      <c r="B4276" s="322" t="s">
        <v>13715</v>
      </c>
      <c r="C4276" s="321" t="s">
        <v>969</v>
      </c>
      <c r="D4276" s="155" t="e">
        <f t="shared" si="198"/>
        <v>#REF!</v>
      </c>
      <c r="F4276" s="38">
        <v>63.34</v>
      </c>
      <c r="G4276" s="38" t="e">
        <f>INDEX('SICRO-SERVIÇOS-DESONERADO'!C:C,MATCH('SICRO-SERVIÇOS'!A4276,'SICRO-SERVIÇOS-DESONERADO'!A:A,0))</f>
        <v>#N/A</v>
      </c>
      <c r="K4276" s="38" t="str">
        <f t="shared" si="199"/>
        <v>PLATAFORMA DE TRABALHO EM MADEIRA APOIADA NO SOLO - ALTURA DE ATÉ 6 M - UTILIZAÇÃO DE 5 VEZES - CONFECÇÃO, INSTALAÇÃO E RETIRADA</v>
      </c>
      <c r="L4276" s="38" t="str">
        <f t="shared" si="200"/>
        <v>M3</v>
      </c>
    </row>
    <row r="4277" spans="1:12" ht="18">
      <c r="A4277" s="321">
        <v>3806410</v>
      </c>
      <c r="B4277" s="322" t="s">
        <v>13716</v>
      </c>
      <c r="C4277" s="321" t="s">
        <v>110</v>
      </c>
      <c r="D4277" s="155" t="e">
        <f t="shared" si="198"/>
        <v>#REF!</v>
      </c>
      <c r="F4277" s="38">
        <v>61.78</v>
      </c>
      <c r="G4277" s="38" t="e">
        <f>INDEX('SICRO-SERVIÇOS-DESONERADO'!C:C,MATCH('SICRO-SERVIÇOS'!A4277,'SICRO-SERVIÇOS-DESONERADO'!A:A,0))</f>
        <v>#N/A</v>
      </c>
      <c r="K4277" s="38" t="str">
        <f t="shared" si="199"/>
        <v>PLATAFORMA DE TRABALHO SUSPENSA SOB TABULEIRO DE PONTES COM TRELIÇAS METÁLICAS E TÁBUAS - UTILIZAÇÃO DE 100 VEZES - CONFECÇÃO, INSTALAÇÃO E RETIRADA</v>
      </c>
      <c r="L4277" s="38" t="str">
        <f t="shared" si="200"/>
        <v>M2</v>
      </c>
    </row>
    <row r="4278" spans="1:12">
      <c r="A4278" s="321">
        <v>3806411</v>
      </c>
      <c r="B4278" s="322" t="s">
        <v>13717</v>
      </c>
      <c r="C4278" s="321" t="s">
        <v>20</v>
      </c>
      <c r="D4278" s="155" t="e">
        <f t="shared" si="198"/>
        <v>#REF!</v>
      </c>
      <c r="F4278" s="38">
        <v>665.1</v>
      </c>
      <c r="G4278" s="38" t="e">
        <f>INDEX('SICRO-SERVIÇOS-DESONERADO'!C:C,MATCH('SICRO-SERVIÇOS'!A4278,'SICRO-SERVIÇOS-DESONERADO'!A:A,0))</f>
        <v>#N/A</v>
      </c>
      <c r="K4278" s="38" t="str">
        <f t="shared" si="199"/>
        <v>PLATAFORMA MECANIZADA DE INSPEÇÃO SOB PONTES COM CAPACIDADE DE 500 KG E ALCANCE DE 15 M</v>
      </c>
      <c r="L4278" s="38" t="str">
        <f t="shared" si="200"/>
        <v>H</v>
      </c>
    </row>
    <row r="4279" spans="1:12" ht="18">
      <c r="A4279" s="321">
        <v>3815644</v>
      </c>
      <c r="B4279" s="322" t="s">
        <v>13718</v>
      </c>
      <c r="C4279" s="321" t="s">
        <v>34</v>
      </c>
      <c r="D4279" s="155" t="e">
        <f t="shared" si="198"/>
        <v>#REF!</v>
      </c>
      <c r="F4279" s="38">
        <v>102.29</v>
      </c>
      <c r="G4279" s="38" t="e">
        <f>INDEX('SICRO-SERVIÇOS-DESONERADO'!C:C,MATCH('SICRO-SERVIÇOS'!A4279,'SICRO-SERVIÇOS-DESONERADO'!A:A,0))</f>
        <v>#N/A</v>
      </c>
      <c r="K4279" s="38" t="str">
        <f t="shared" si="199"/>
        <v>RECOMPOSIÇÃO DE DRENO EM TUBO DE AÇO GALVANIZADO D = 100 MM EM OAE - FORNECIMENTO E INSTALAÇÃO</v>
      </c>
      <c r="L4279" s="38" t="str">
        <f t="shared" si="200"/>
        <v>UN</v>
      </c>
    </row>
    <row r="4280" spans="1:12" ht="18">
      <c r="A4280" s="321">
        <v>3815643</v>
      </c>
      <c r="B4280" s="322" t="s">
        <v>13719</v>
      </c>
      <c r="C4280" s="321" t="s">
        <v>34</v>
      </c>
      <c r="D4280" s="155" t="e">
        <f t="shared" si="198"/>
        <v>#REF!</v>
      </c>
      <c r="F4280" s="38">
        <v>86.8</v>
      </c>
      <c r="G4280" s="38" t="e">
        <f>INDEX('SICRO-SERVIÇOS-DESONERADO'!C:C,MATCH('SICRO-SERVIÇOS'!A4280,'SICRO-SERVIÇOS-DESONERADO'!A:A,0))</f>
        <v>#N/A</v>
      </c>
      <c r="K4280" s="38" t="str">
        <f t="shared" si="199"/>
        <v>RECOMPOSIÇÃO DE DRENO EM TUBO DE AÇO GALVANIZADO D = 80 MM EM OAE - FORNECIMENTO E INSTALAÇÃO</v>
      </c>
      <c r="L4280" s="38" t="str">
        <f t="shared" si="200"/>
        <v>UN</v>
      </c>
    </row>
    <row r="4281" spans="1:12">
      <c r="A4281" s="321">
        <v>3815706</v>
      </c>
      <c r="B4281" s="322" t="s">
        <v>13720</v>
      </c>
      <c r="C4281" s="321" t="s">
        <v>33</v>
      </c>
      <c r="D4281" s="155" t="e">
        <f t="shared" si="198"/>
        <v>#REF!</v>
      </c>
      <c r="F4281" s="38">
        <v>137.35</v>
      </c>
      <c r="G4281" s="38" t="e">
        <f>INDEX('SICRO-SERVIÇOS-DESONERADO'!C:C,MATCH('SICRO-SERVIÇOS'!A4281,'SICRO-SERVIÇOS-DESONERADO'!A:A,0))</f>
        <v>#N/A</v>
      </c>
      <c r="K4281" s="38" t="str">
        <f t="shared" si="199"/>
        <v>RECOMPOSIÇÃO DE GUARDA-CORPO COM AGREGADOS COMERCIAIS - INSTALAÇÃO</v>
      </c>
      <c r="L4281" s="38" t="str">
        <f t="shared" si="200"/>
        <v>M</v>
      </c>
    </row>
    <row r="4282" spans="1:12">
      <c r="A4282" s="321">
        <v>3815597</v>
      </c>
      <c r="B4282" s="322" t="s">
        <v>13721</v>
      </c>
      <c r="C4282" s="321" t="s">
        <v>33</v>
      </c>
      <c r="D4282" s="155" t="e">
        <f t="shared" si="198"/>
        <v>#REF!</v>
      </c>
      <c r="F4282" s="38">
        <v>129.08000000000001</v>
      </c>
      <c r="G4282" s="38" t="e">
        <f>INDEX('SICRO-SERVIÇOS-DESONERADO'!C:C,MATCH('SICRO-SERVIÇOS'!A4282,'SICRO-SERVIÇOS-DESONERADO'!A:A,0))</f>
        <v>#N/A</v>
      </c>
      <c r="K4282" s="38" t="str">
        <f t="shared" si="199"/>
        <v>RECOMPOSIÇÃO DE GUARDA-CORPO COM AGREGADOS PRODUZIDOS - INSTALAÇÃO</v>
      </c>
      <c r="L4282" s="38" t="str">
        <f t="shared" si="200"/>
        <v>M</v>
      </c>
    </row>
    <row r="4283" spans="1:12">
      <c r="A4283" s="321">
        <v>3815600</v>
      </c>
      <c r="B4283" s="322" t="s">
        <v>13722</v>
      </c>
      <c r="C4283" s="321" t="s">
        <v>110</v>
      </c>
      <c r="D4283" s="155" t="e">
        <f t="shared" si="198"/>
        <v>#REF!</v>
      </c>
      <c r="F4283" s="38">
        <v>58.96</v>
      </c>
      <c r="G4283" s="38" t="e">
        <f>INDEX('SICRO-SERVIÇOS-DESONERADO'!C:C,MATCH('SICRO-SERVIÇOS'!A4283,'SICRO-SERVIÇOS-DESONERADO'!A:A,0))</f>
        <v>#N/A</v>
      </c>
      <c r="K4283" s="38" t="str">
        <f t="shared" si="199"/>
        <v>RECUPERAÇÃO DE GUARDA-CORPO METÁLICO EM AMBIENTE AGRESSIVO</v>
      </c>
      <c r="L4283" s="38" t="str">
        <f t="shared" si="200"/>
        <v>M2</v>
      </c>
    </row>
    <row r="4284" spans="1:12">
      <c r="A4284" s="321">
        <v>3815601</v>
      </c>
      <c r="B4284" s="322" t="s">
        <v>13723</v>
      </c>
      <c r="C4284" s="321" t="s">
        <v>110</v>
      </c>
      <c r="D4284" s="155" t="e">
        <f t="shared" si="198"/>
        <v>#REF!</v>
      </c>
      <c r="F4284" s="38">
        <v>53.58</v>
      </c>
      <c r="G4284" s="38" t="e">
        <f>INDEX('SICRO-SERVIÇOS-DESONERADO'!C:C,MATCH('SICRO-SERVIÇOS'!A4284,'SICRO-SERVIÇOS-DESONERADO'!A:A,0))</f>
        <v>#N/A</v>
      </c>
      <c r="K4284" s="38" t="str">
        <f t="shared" si="199"/>
        <v>RECUPERAÇÃO DE GUARDA-CORPO METÁLICO EM AMBIENTE MUITO AGRESSIVO</v>
      </c>
      <c r="L4284" s="38" t="str">
        <f t="shared" si="200"/>
        <v>M2</v>
      </c>
    </row>
    <row r="4285" spans="1:12">
      <c r="A4285" s="321">
        <v>3815599</v>
      </c>
      <c r="B4285" s="322" t="s">
        <v>13724</v>
      </c>
      <c r="C4285" s="321" t="s">
        <v>110</v>
      </c>
      <c r="D4285" s="155" t="e">
        <f t="shared" si="198"/>
        <v>#REF!</v>
      </c>
      <c r="F4285" s="38">
        <v>27.02</v>
      </c>
      <c r="G4285" s="38" t="e">
        <f>INDEX('SICRO-SERVIÇOS-DESONERADO'!C:C,MATCH('SICRO-SERVIÇOS'!A4285,'SICRO-SERVIÇOS-DESONERADO'!A:A,0))</f>
        <v>#N/A</v>
      </c>
      <c r="K4285" s="38" t="str">
        <f t="shared" si="199"/>
        <v>RECUPERAÇÃO DE GUARDA-CORPO METÁLICO EM AMBIENTE POUCO AGRESSIVO</v>
      </c>
      <c r="L4285" s="38" t="str">
        <f t="shared" si="200"/>
        <v>M2</v>
      </c>
    </row>
    <row r="4286" spans="1:12">
      <c r="A4286" s="321">
        <v>3806414</v>
      </c>
      <c r="B4286" s="322" t="s">
        <v>16002</v>
      </c>
      <c r="C4286" s="321" t="s">
        <v>969</v>
      </c>
      <c r="D4286" s="155" t="e">
        <f t="shared" si="198"/>
        <v>#REF!</v>
      </c>
      <c r="F4286" s="38">
        <v>579.75</v>
      </c>
      <c r="G4286" s="38" t="e">
        <f>INDEX('SICRO-SERVIÇOS-DESONERADO'!C:C,MATCH('SICRO-SERVIÇOS'!A4286,'SICRO-SERVIÇOS-DESONERADO'!A:A,0))</f>
        <v>#N/A</v>
      </c>
      <c r="K4286" s="38" t="str">
        <f t="shared" si="199"/>
        <v>REMOÇÃO DE CONCRETO COM JATEAMENTO D'ÁGUA SOB ALTA PRESSÃO</v>
      </c>
      <c r="L4286" s="38" t="str">
        <f t="shared" si="200"/>
        <v>M3</v>
      </c>
    </row>
    <row r="4287" spans="1:12">
      <c r="A4287" s="321">
        <v>3806409</v>
      </c>
      <c r="B4287" s="322" t="s">
        <v>13725</v>
      </c>
      <c r="C4287" s="321" t="s">
        <v>33</v>
      </c>
      <c r="D4287" s="155" t="e">
        <f t="shared" si="198"/>
        <v>#REF!</v>
      </c>
      <c r="F4287" s="38">
        <v>60.43</v>
      </c>
      <c r="G4287" s="38" t="e">
        <f>INDEX('SICRO-SERVIÇOS-DESONERADO'!C:C,MATCH('SICRO-SERVIÇOS'!A4287,'SICRO-SERVIÇOS-DESONERADO'!A:A,0))</f>
        <v>#N/A</v>
      </c>
      <c r="K4287" s="38" t="str">
        <f t="shared" si="199"/>
        <v>RESTAURAÇÃO DE BERÇOS DE APOIO PARA JUNTA DE DILATAÇÃO - FORNECIMENTO E INSTALAÇÃO</v>
      </c>
      <c r="L4287" s="38" t="str">
        <f t="shared" si="200"/>
        <v>M</v>
      </c>
    </row>
    <row r="4288" spans="1:12">
      <c r="A4288" s="321">
        <v>3815602</v>
      </c>
      <c r="B4288" s="322" t="s">
        <v>13726</v>
      </c>
      <c r="C4288" s="321" t="s">
        <v>33</v>
      </c>
      <c r="D4288" s="155" t="e">
        <f t="shared" si="198"/>
        <v>#REF!</v>
      </c>
      <c r="F4288" s="38">
        <v>30.4</v>
      </c>
      <c r="G4288" s="38" t="e">
        <f>INDEX('SICRO-SERVIÇOS-DESONERADO'!C:C,MATCH('SICRO-SERVIÇOS'!A4288,'SICRO-SERVIÇOS-DESONERADO'!A:A,0))</f>
        <v>#N/A</v>
      </c>
      <c r="K4288" s="38" t="str">
        <f t="shared" si="199"/>
        <v>SUBSTITUIÇÃO DE JUNTA DE DILATAÇÃO E LÁBIOS POLIMÉRICOS - FORNECIMENTO E INSTALAÇÃO</v>
      </c>
      <c r="L4288" s="38" t="str">
        <f t="shared" si="200"/>
        <v>M</v>
      </c>
    </row>
    <row r="4289" spans="1:12">
      <c r="A4289" s="321">
        <v>4011444</v>
      </c>
      <c r="B4289" s="322" t="s">
        <v>13727</v>
      </c>
      <c r="C4289" s="321" t="s">
        <v>1318</v>
      </c>
      <c r="D4289" s="155" t="e">
        <f t="shared" si="198"/>
        <v>#REF!</v>
      </c>
      <c r="F4289" s="38">
        <v>172.48</v>
      </c>
      <c r="G4289" s="38" t="e">
        <f>INDEX('SICRO-SERVIÇOS-DESONERADO'!C:C,MATCH('SICRO-SERVIÇOS'!A4289,'SICRO-SERVIÇOS-DESONERADO'!A:A,0))</f>
        <v>#N/A</v>
      </c>
      <c r="K4289" s="38" t="str">
        <f t="shared" si="199"/>
        <v>AREIA ASFALTO A QUENTE - FAIXA A - AREIA COMERCIAL</v>
      </c>
      <c r="L4289" s="38" t="str">
        <f t="shared" si="200"/>
        <v>T</v>
      </c>
    </row>
    <row r="4290" spans="1:12">
      <c r="A4290" s="321">
        <v>4011443</v>
      </c>
      <c r="B4290" s="322" t="s">
        <v>13728</v>
      </c>
      <c r="C4290" s="321" t="s">
        <v>1318</v>
      </c>
      <c r="D4290" s="155" t="e">
        <f t="shared" si="198"/>
        <v>#REF!</v>
      </c>
      <c r="F4290" s="38">
        <v>127.81</v>
      </c>
      <c r="G4290" s="38" t="e">
        <f>INDEX('SICRO-SERVIÇOS-DESONERADO'!C:C,MATCH('SICRO-SERVIÇOS'!A4290,'SICRO-SERVIÇOS-DESONERADO'!A:A,0))</f>
        <v>#N/A</v>
      </c>
      <c r="K4290" s="38" t="str">
        <f t="shared" si="199"/>
        <v>AREIA ASFALTO A QUENTE - FAIXA A - AREIA EXTRAÍDA</v>
      </c>
      <c r="L4290" s="38" t="str">
        <f t="shared" si="200"/>
        <v>T</v>
      </c>
    </row>
    <row r="4291" spans="1:12">
      <c r="A4291" s="321">
        <v>4011446</v>
      </c>
      <c r="B4291" s="322" t="s">
        <v>13729</v>
      </c>
      <c r="C4291" s="321" t="s">
        <v>1318</v>
      </c>
      <c r="D4291" s="155" t="e">
        <f t="shared" ref="D4291:D4354" si="201">IF($I$1="NÃO DESONERADO",F4291,G4291)</f>
        <v>#REF!</v>
      </c>
      <c r="F4291" s="38">
        <v>162.87</v>
      </c>
      <c r="G4291" s="38" t="e">
        <f>INDEX('SICRO-SERVIÇOS-DESONERADO'!C:C,MATCH('SICRO-SERVIÇOS'!A4291,'SICRO-SERVIÇOS-DESONERADO'!A:A,0))</f>
        <v>#N/A</v>
      </c>
      <c r="K4291" s="38" t="str">
        <f t="shared" ref="K4291:K4354" si="202">UPPER(B4291)</f>
        <v>AREIA ASFALTO A QUENTE - FAIXA B - AREIA COMERCIAL</v>
      </c>
      <c r="L4291" s="38" t="str">
        <f t="shared" ref="L4291:L4354" si="203">UPPER(C4291)</f>
        <v>T</v>
      </c>
    </row>
    <row r="4292" spans="1:12">
      <c r="A4292" s="321">
        <v>4011445</v>
      </c>
      <c r="B4292" s="322" t="s">
        <v>13730</v>
      </c>
      <c r="C4292" s="321" t="s">
        <v>1318</v>
      </c>
      <c r="D4292" s="155" t="e">
        <f t="shared" si="201"/>
        <v>#REF!</v>
      </c>
      <c r="F4292" s="38">
        <v>117.23</v>
      </c>
      <c r="G4292" s="38" t="e">
        <f>INDEX('SICRO-SERVIÇOS-DESONERADO'!C:C,MATCH('SICRO-SERVIÇOS'!A4292,'SICRO-SERVIÇOS-DESONERADO'!A:A,0))</f>
        <v>#N/A</v>
      </c>
      <c r="K4292" s="38" t="str">
        <f t="shared" si="202"/>
        <v>AREIA ASFALTO A QUENTE - FAIXA B - AREIA EXTRAÍDA</v>
      </c>
      <c r="L4292" s="38" t="str">
        <f t="shared" si="203"/>
        <v>T</v>
      </c>
    </row>
    <row r="4293" spans="1:12">
      <c r="A4293" s="321">
        <v>4011448</v>
      </c>
      <c r="B4293" s="322" t="s">
        <v>13731</v>
      </c>
      <c r="C4293" s="321" t="s">
        <v>1318</v>
      </c>
      <c r="D4293" s="155" t="e">
        <f t="shared" si="201"/>
        <v>#REF!</v>
      </c>
      <c r="F4293" s="38">
        <v>164.88</v>
      </c>
      <c r="G4293" s="38" t="e">
        <f>INDEX('SICRO-SERVIÇOS-DESONERADO'!C:C,MATCH('SICRO-SERVIÇOS'!A4293,'SICRO-SERVIÇOS-DESONERADO'!A:A,0))</f>
        <v>#N/A</v>
      </c>
      <c r="K4293" s="38" t="str">
        <f t="shared" si="202"/>
        <v>AREIA ASFALTO A QUENTE COM ASFALTO POLÍMERO - FAIXA A - AREIA COMERCIAL</v>
      </c>
      <c r="L4293" s="38" t="str">
        <f t="shared" si="203"/>
        <v>T</v>
      </c>
    </row>
    <row r="4294" spans="1:12">
      <c r="A4294" s="321">
        <v>4011447</v>
      </c>
      <c r="B4294" s="322" t="s">
        <v>13732</v>
      </c>
      <c r="C4294" s="321" t="s">
        <v>1318</v>
      </c>
      <c r="D4294" s="155" t="e">
        <f t="shared" si="201"/>
        <v>#REF!</v>
      </c>
      <c r="F4294" s="38">
        <v>117.94</v>
      </c>
      <c r="G4294" s="38" t="e">
        <f>INDEX('SICRO-SERVIÇOS-DESONERADO'!C:C,MATCH('SICRO-SERVIÇOS'!A4294,'SICRO-SERVIÇOS-DESONERADO'!A:A,0))</f>
        <v>#N/A</v>
      </c>
      <c r="K4294" s="38" t="str">
        <f t="shared" si="202"/>
        <v>AREIA ASFALTO A QUENTE COM ASFALTO POLÍMERO - FAIXA A - AREIA EXTRAÍDA</v>
      </c>
      <c r="L4294" s="38" t="str">
        <f t="shared" si="203"/>
        <v>T</v>
      </c>
    </row>
    <row r="4295" spans="1:12">
      <c r="A4295" s="321">
        <v>4011450</v>
      </c>
      <c r="B4295" s="322" t="s">
        <v>13733</v>
      </c>
      <c r="C4295" s="321" t="s">
        <v>1318</v>
      </c>
      <c r="D4295" s="155" t="e">
        <f t="shared" si="201"/>
        <v>#REF!</v>
      </c>
      <c r="F4295" s="38">
        <v>170.38</v>
      </c>
      <c r="G4295" s="38" t="e">
        <f>INDEX('SICRO-SERVIÇOS-DESONERADO'!C:C,MATCH('SICRO-SERVIÇOS'!A4295,'SICRO-SERVIÇOS-DESONERADO'!A:A,0))</f>
        <v>#N/A</v>
      </c>
      <c r="K4295" s="38" t="str">
        <f t="shared" si="202"/>
        <v>AREIA ASFALTO A QUENTE COM ASFALTO POLÍMERO - FAIXA B - AREIA COMERCIAL</v>
      </c>
      <c r="L4295" s="38" t="str">
        <f t="shared" si="203"/>
        <v>T</v>
      </c>
    </row>
    <row r="4296" spans="1:12">
      <c r="A4296" s="321">
        <v>4011449</v>
      </c>
      <c r="B4296" s="322" t="s">
        <v>13734</v>
      </c>
      <c r="C4296" s="321" t="s">
        <v>1318</v>
      </c>
      <c r="D4296" s="155" t="e">
        <f t="shared" si="201"/>
        <v>#REF!</v>
      </c>
      <c r="F4296" s="38">
        <v>124.29</v>
      </c>
      <c r="G4296" s="38" t="e">
        <f>INDEX('SICRO-SERVIÇOS-DESONERADO'!C:C,MATCH('SICRO-SERVIÇOS'!A4296,'SICRO-SERVIÇOS-DESONERADO'!A:A,0))</f>
        <v>#N/A</v>
      </c>
      <c r="K4296" s="38" t="str">
        <f t="shared" si="202"/>
        <v>AREIA ASFALTO A QUENTE COM ASFALTO POLÍMERO - FAIXA B - AREIA EXTRAÍDA</v>
      </c>
      <c r="L4296" s="38" t="str">
        <f t="shared" si="203"/>
        <v>T</v>
      </c>
    </row>
    <row r="4297" spans="1:12">
      <c r="A4297" s="321">
        <v>4011452</v>
      </c>
      <c r="B4297" s="322" t="s">
        <v>13735</v>
      </c>
      <c r="C4297" s="321" t="s">
        <v>1318</v>
      </c>
      <c r="D4297" s="155" t="e">
        <f t="shared" si="201"/>
        <v>#REF!</v>
      </c>
      <c r="F4297" s="38">
        <v>173.98</v>
      </c>
      <c r="G4297" s="38" t="e">
        <f>INDEX('SICRO-SERVIÇOS-DESONERADO'!C:C,MATCH('SICRO-SERVIÇOS'!A4297,'SICRO-SERVIÇOS-DESONERADO'!A:A,0))</f>
        <v>#N/A</v>
      </c>
      <c r="K4297" s="38" t="str">
        <f t="shared" si="202"/>
        <v>AREIA ASFALTO A QUENTE COM ASFALTO POLÍMERO - FAIXA C - AREIA COMERCIAL</v>
      </c>
      <c r="L4297" s="38" t="str">
        <f t="shared" si="203"/>
        <v>T</v>
      </c>
    </row>
    <row r="4298" spans="1:12">
      <c r="A4298" s="321">
        <v>4011451</v>
      </c>
      <c r="B4298" s="322" t="s">
        <v>13736</v>
      </c>
      <c r="C4298" s="321" t="s">
        <v>1318</v>
      </c>
      <c r="D4298" s="155" t="e">
        <f t="shared" si="201"/>
        <v>#REF!</v>
      </c>
      <c r="F4298" s="38">
        <v>128.47</v>
      </c>
      <c r="G4298" s="38" t="e">
        <f>INDEX('SICRO-SERVIÇOS-DESONERADO'!C:C,MATCH('SICRO-SERVIÇOS'!A4298,'SICRO-SERVIÇOS-DESONERADO'!A:A,0))</f>
        <v>#N/A</v>
      </c>
      <c r="K4298" s="38" t="str">
        <f t="shared" si="202"/>
        <v>AREIA ASFALTO A QUENTE COM ASFALTO POLÍMERO - FAIXA C - AREIA EXTRAÍDA</v>
      </c>
      <c r="L4298" s="38" t="str">
        <f t="shared" si="203"/>
        <v>T</v>
      </c>
    </row>
    <row r="4299" spans="1:12">
      <c r="A4299" s="321">
        <v>4011219</v>
      </c>
      <c r="B4299" s="322" t="s">
        <v>13737</v>
      </c>
      <c r="C4299" s="321" t="s">
        <v>969</v>
      </c>
      <c r="D4299" s="155" t="e">
        <f t="shared" si="201"/>
        <v>#REF!</v>
      </c>
      <c r="F4299" s="38">
        <v>12.54</v>
      </c>
      <c r="G4299" s="38">
        <f>INDEX('SICRO-SERVIÇOS-DESONERADO'!C:C,MATCH('SICRO-SERVIÇOS'!A4299,'SICRO-SERVIÇOS-DESONERADO'!A:A,0))</f>
        <v>12.37</v>
      </c>
      <c r="K4299" s="38" t="str">
        <f t="shared" si="202"/>
        <v>BASE DE SOLO ESTABILIZADO GRANULOMETRICAMENTE SEM MISTURA COM MATERIAL DE JAZIDA</v>
      </c>
      <c r="L4299" s="38" t="str">
        <f t="shared" si="203"/>
        <v>M3</v>
      </c>
    </row>
    <row r="4300" spans="1:12">
      <c r="A4300" s="321">
        <v>4011291</v>
      </c>
      <c r="B4300" s="322" t="s">
        <v>13738</v>
      </c>
      <c r="C4300" s="321" t="s">
        <v>969</v>
      </c>
      <c r="D4300" s="155" t="e">
        <f t="shared" si="201"/>
        <v>#REF!</v>
      </c>
      <c r="F4300" s="38">
        <v>58.47</v>
      </c>
      <c r="G4300" s="38" t="e">
        <f>INDEX('SICRO-SERVIÇOS-DESONERADO'!C:C,MATCH('SICRO-SERVIÇOS'!A4300,'SICRO-SERVIÇOS-DESONERADO'!A:A,0))</f>
        <v>#N/A</v>
      </c>
      <c r="K4300" s="38" t="str">
        <f t="shared" si="202"/>
        <v>BASE DE SOLO MELHORADO COM 3% DE CIMENTO E MISTURA EM USINA COM MATERIAL DE JAZIDA</v>
      </c>
      <c r="L4300" s="38" t="str">
        <f t="shared" si="203"/>
        <v>M3</v>
      </c>
    </row>
    <row r="4301" spans="1:12">
      <c r="A4301" s="321">
        <v>4011287</v>
      </c>
      <c r="B4301" s="322" t="s">
        <v>13739</v>
      </c>
      <c r="C4301" s="321" t="s">
        <v>969</v>
      </c>
      <c r="D4301" s="155" t="e">
        <f t="shared" si="201"/>
        <v>#REF!</v>
      </c>
      <c r="F4301" s="38">
        <v>55.7</v>
      </c>
      <c r="G4301" s="38" t="e">
        <f>INDEX('SICRO-SERVIÇOS-DESONERADO'!C:C,MATCH('SICRO-SERVIÇOS'!A4301,'SICRO-SERVIÇOS-DESONERADO'!A:A,0))</f>
        <v>#N/A</v>
      </c>
      <c r="K4301" s="38" t="str">
        <f t="shared" si="202"/>
        <v>BASE DE SOLO MELHORADO COM 3% DE CIMENTO E MISTURA NA PISTA COM MATERIAL DE JAZIDA</v>
      </c>
      <c r="L4301" s="38" t="str">
        <f t="shared" si="203"/>
        <v>M3</v>
      </c>
    </row>
    <row r="4302" spans="1:12">
      <c r="A4302" s="321">
        <v>4011305</v>
      </c>
      <c r="B4302" s="322" t="s">
        <v>13740</v>
      </c>
      <c r="C4302" s="321" t="s">
        <v>969</v>
      </c>
      <c r="D4302" s="155" t="e">
        <f t="shared" si="201"/>
        <v>#REF!</v>
      </c>
      <c r="F4302" s="38">
        <v>82.29</v>
      </c>
      <c r="G4302" s="38" t="e">
        <f>INDEX('SICRO-SERVIÇOS-DESONERADO'!C:C,MATCH('SICRO-SERVIÇOS'!A4302,'SICRO-SERVIÇOS-DESONERADO'!A:A,0))</f>
        <v>#N/A</v>
      </c>
      <c r="K4302" s="38" t="str">
        <f t="shared" si="202"/>
        <v>BASE DE SOLO-CAL COM 7% DE CAL E MISTURA NA PISTA COM MATERIAL DE JAZIDA</v>
      </c>
      <c r="L4302" s="38" t="str">
        <f t="shared" si="203"/>
        <v>M3</v>
      </c>
    </row>
    <row r="4303" spans="1:12">
      <c r="A4303" s="321">
        <v>4011313</v>
      </c>
      <c r="B4303" s="322" t="s">
        <v>13741</v>
      </c>
      <c r="C4303" s="321" t="s">
        <v>969</v>
      </c>
      <c r="D4303" s="155" t="e">
        <f t="shared" si="201"/>
        <v>#REF!</v>
      </c>
      <c r="F4303" s="38">
        <v>100.88</v>
      </c>
      <c r="G4303" s="38" t="e">
        <f>INDEX('SICRO-SERVIÇOS-DESONERADO'!C:C,MATCH('SICRO-SERVIÇOS'!A4303,'SICRO-SERVIÇOS-DESONERADO'!A:A,0))</f>
        <v>#N/A</v>
      </c>
      <c r="K4303" s="38" t="str">
        <f t="shared" si="202"/>
        <v>BASE DE SOLO-CIMENTO COM 7% DE CIMENTO E MISTURA EM USINA COM MATERIAL DE JAZIDA</v>
      </c>
      <c r="L4303" s="38" t="str">
        <f t="shared" si="203"/>
        <v>M3</v>
      </c>
    </row>
    <row r="4304" spans="1:12">
      <c r="A4304" s="321">
        <v>4011297</v>
      </c>
      <c r="B4304" s="322" t="s">
        <v>13742</v>
      </c>
      <c r="C4304" s="321" t="s">
        <v>969</v>
      </c>
      <c r="D4304" s="155" t="e">
        <f t="shared" si="201"/>
        <v>#REF!</v>
      </c>
      <c r="F4304" s="38">
        <v>111.22</v>
      </c>
      <c r="G4304" s="38" t="e">
        <f>INDEX('SICRO-SERVIÇOS-DESONERADO'!C:C,MATCH('SICRO-SERVIÇOS'!A4304,'SICRO-SERVIÇOS-DESONERADO'!A:A,0))</f>
        <v>#N/A</v>
      </c>
      <c r="K4304" s="38" t="str">
        <f t="shared" si="202"/>
        <v>BASE DE SOLO-CIMENTO COM 7% DE CIMENTO E MISTURA NA PISTA COM MATERIAL DE JAZIDA</v>
      </c>
      <c r="L4304" s="38" t="str">
        <f t="shared" si="203"/>
        <v>M3</v>
      </c>
    </row>
    <row r="4305" spans="1:12">
      <c r="A4305" s="321">
        <v>4011221</v>
      </c>
      <c r="B4305" s="322" t="s">
        <v>13743</v>
      </c>
      <c r="C4305" s="321" t="s">
        <v>969</v>
      </c>
      <c r="D4305" s="155" t="e">
        <f t="shared" si="201"/>
        <v>#REF!</v>
      </c>
      <c r="F4305" s="38">
        <v>13.33</v>
      </c>
      <c r="G4305" s="38" t="e">
        <f>INDEX('SICRO-SERVIÇOS-DESONERADO'!C:C,MATCH('SICRO-SERVIÇOS'!A4305,'SICRO-SERVIÇOS-DESONERADO'!A:A,0))</f>
        <v>#N/A</v>
      </c>
      <c r="K4305" s="38" t="str">
        <f t="shared" si="202"/>
        <v>BASE ESTABILIZADA GRANULOMETRICAMENTE COM MISTURA DE SOLOS NA PISTA COM MATERIAL DE JAZIDA</v>
      </c>
      <c r="L4305" s="38" t="str">
        <f t="shared" si="203"/>
        <v>M3</v>
      </c>
    </row>
    <row r="4306" spans="1:12" ht="18">
      <c r="A4306" s="321">
        <v>4011226</v>
      </c>
      <c r="B4306" s="322" t="s">
        <v>13744</v>
      </c>
      <c r="C4306" s="321" t="s">
        <v>969</v>
      </c>
      <c r="D4306" s="155" t="e">
        <f t="shared" si="201"/>
        <v>#REF!</v>
      </c>
      <c r="F4306" s="38">
        <v>31.85</v>
      </c>
      <c r="G4306" s="38" t="e">
        <f>INDEX('SICRO-SERVIÇOS-DESONERADO'!C:C,MATCH('SICRO-SERVIÇOS'!A4306,'SICRO-SERVIÇOS-DESONERADO'!A:A,0))</f>
        <v>#N/A</v>
      </c>
      <c r="K4306" s="38" t="str">
        <f t="shared" si="202"/>
        <v>BASE ESTABILIZADA GRANULOMETRICAMENTE COM MISTURA SOLO AREIA (70% - 30%) EM USINA COM MATERIAL DE JAZIDA E AREIA EXTRAÍDA</v>
      </c>
      <c r="L4306" s="38" t="str">
        <f t="shared" si="203"/>
        <v>M3</v>
      </c>
    </row>
    <row r="4307" spans="1:12" ht="18">
      <c r="A4307" s="321">
        <v>4011240</v>
      </c>
      <c r="B4307" s="322" t="s">
        <v>16003</v>
      </c>
      <c r="C4307" s="321" t="s">
        <v>969</v>
      </c>
      <c r="D4307" s="155" t="e">
        <f t="shared" si="201"/>
        <v>#REF!</v>
      </c>
      <c r="F4307" s="38">
        <v>135.85</v>
      </c>
      <c r="G4307" s="38" t="e">
        <f>INDEX('SICRO-SERVIÇOS-DESONERADO'!C:C,MATCH('SICRO-SERVIÇOS'!A4307,'SICRO-SERVIÇOS-DESONERADO'!A:A,0))</f>
        <v>#N/A</v>
      </c>
      <c r="K4307" s="38" t="str">
        <f t="shared" si="202"/>
        <v>BASE ESTABILIZADA GRANULOMETRICAMENTE COM MISTURA SOLO BRITA (70% - 30%) COM 3% DE CIMENTO EM USINA COM MATERIAL DE JAZIDA E BRITA COMERCIAL</v>
      </c>
      <c r="L4307" s="38" t="str">
        <f t="shared" si="203"/>
        <v>M3</v>
      </c>
    </row>
    <row r="4308" spans="1:12" ht="18">
      <c r="A4308" s="321">
        <v>4011239</v>
      </c>
      <c r="B4308" s="322" t="s">
        <v>16004</v>
      </c>
      <c r="C4308" s="321" t="s">
        <v>969</v>
      </c>
      <c r="D4308" s="155" t="e">
        <f t="shared" si="201"/>
        <v>#REF!</v>
      </c>
      <c r="F4308" s="38">
        <v>90.74</v>
      </c>
      <c r="G4308" s="38" t="e">
        <f>INDEX('SICRO-SERVIÇOS-DESONERADO'!C:C,MATCH('SICRO-SERVIÇOS'!A4308,'SICRO-SERVIÇOS-DESONERADO'!A:A,0))</f>
        <v>#N/A</v>
      </c>
      <c r="K4308" s="38" t="str">
        <f t="shared" si="202"/>
        <v>BASE ESTABILIZADA GRANULOMETRICAMENTE COM MISTURA SOLO BRITA (70% - 30%) COM 3% DE CIMENTO EM USINA COM MATERIAL DE JAZIDA E BRITA PRODUZIDA</v>
      </c>
      <c r="L4308" s="38" t="str">
        <f t="shared" si="203"/>
        <v>M3</v>
      </c>
    </row>
    <row r="4309" spans="1:12" ht="18">
      <c r="A4309" s="321">
        <v>4011268</v>
      </c>
      <c r="B4309" s="322" t="s">
        <v>13745</v>
      </c>
      <c r="C4309" s="321" t="s">
        <v>969</v>
      </c>
      <c r="D4309" s="155" t="e">
        <f t="shared" si="201"/>
        <v>#REF!</v>
      </c>
      <c r="F4309" s="38">
        <v>96.35</v>
      </c>
      <c r="G4309" s="38" t="e">
        <f>INDEX('SICRO-SERVIÇOS-DESONERADO'!C:C,MATCH('SICRO-SERVIÇOS'!A4309,'SICRO-SERVIÇOS-DESONERADO'!A:A,0))</f>
        <v>#N/A</v>
      </c>
      <c r="K4309" s="38" t="str">
        <f t="shared" si="202"/>
        <v>BASE ESTABILIZADA GRANULOMETRICAMENTE COM MISTURA SOLO BRITA (70% - 30%) EM USINA COM MATERIAL DE JAZIDA E BRITA COMERCIAL</v>
      </c>
      <c r="L4309" s="38" t="str">
        <f t="shared" si="203"/>
        <v>M3</v>
      </c>
    </row>
    <row r="4310" spans="1:12" ht="18">
      <c r="A4310" s="321">
        <v>4011267</v>
      </c>
      <c r="B4310" s="322" t="s">
        <v>13746</v>
      </c>
      <c r="C4310" s="321" t="s">
        <v>969</v>
      </c>
      <c r="D4310" s="155" t="e">
        <f t="shared" si="201"/>
        <v>#REF!</v>
      </c>
      <c r="F4310" s="38">
        <v>49.85</v>
      </c>
      <c r="G4310" s="38" t="e">
        <f>INDEX('SICRO-SERVIÇOS-DESONERADO'!C:C,MATCH('SICRO-SERVIÇOS'!A4310,'SICRO-SERVIÇOS-DESONERADO'!A:A,0))</f>
        <v>#N/A</v>
      </c>
      <c r="K4310" s="38" t="str">
        <f t="shared" si="202"/>
        <v>BASE ESTABILIZADA GRANULOMETRICAMENTE COM MISTURA SOLO BRITA (70% - 30%) EM USINA COM MATERIAL DE JAZIDA E BRITA PRODUZIDA</v>
      </c>
      <c r="L4310" s="38" t="str">
        <f t="shared" si="203"/>
        <v>M3</v>
      </c>
    </row>
    <row r="4311" spans="1:12" ht="18">
      <c r="A4311" s="321">
        <v>4011256</v>
      </c>
      <c r="B4311" s="322" t="s">
        <v>13747</v>
      </c>
      <c r="C4311" s="321" t="s">
        <v>969</v>
      </c>
      <c r="D4311" s="155" t="e">
        <f t="shared" si="201"/>
        <v>#REF!</v>
      </c>
      <c r="F4311" s="38">
        <v>82.9</v>
      </c>
      <c r="G4311" s="38" t="e">
        <f>INDEX('SICRO-SERVIÇOS-DESONERADO'!C:C,MATCH('SICRO-SERVIÇOS'!A4311,'SICRO-SERVIÇOS-DESONERADO'!A:A,0))</f>
        <v>#N/A</v>
      </c>
      <c r="K4311" s="38" t="str">
        <f t="shared" si="202"/>
        <v>BASE ESTABILIZADA GRANULOMETRICAMENTE COM MISTURA SOLO BRITA (70% - 30%) NA PISTA COM MATERIAL DE JAZIDA E BRITA COMERCIAL</v>
      </c>
      <c r="L4311" s="38" t="str">
        <f t="shared" si="203"/>
        <v>M3</v>
      </c>
    </row>
    <row r="4312" spans="1:12" ht="18">
      <c r="A4312" s="321">
        <v>4011255</v>
      </c>
      <c r="B4312" s="322" t="s">
        <v>13748</v>
      </c>
      <c r="C4312" s="321" t="s">
        <v>969</v>
      </c>
      <c r="D4312" s="155" t="e">
        <f t="shared" si="201"/>
        <v>#REF!</v>
      </c>
      <c r="F4312" s="38">
        <v>36.4</v>
      </c>
      <c r="G4312" s="38" t="e">
        <f>INDEX('SICRO-SERVIÇOS-DESONERADO'!C:C,MATCH('SICRO-SERVIÇOS'!A4312,'SICRO-SERVIÇOS-DESONERADO'!A:A,0))</f>
        <v>#N/A</v>
      </c>
      <c r="K4312" s="38" t="str">
        <f t="shared" si="202"/>
        <v>BASE ESTABILIZADA GRANULOMETRICAMENTE COM MISTURA SOLO BRITA (70% - 30%) NA PISTA COM MATERIAL DE JAZIDA E BRITA PRODUZIDA</v>
      </c>
      <c r="L4312" s="38" t="str">
        <f t="shared" si="203"/>
        <v>M3</v>
      </c>
    </row>
    <row r="4313" spans="1:12">
      <c r="A4313" s="321">
        <v>4011276</v>
      </c>
      <c r="B4313" s="322" t="s">
        <v>13749</v>
      </c>
      <c r="C4313" s="321" t="s">
        <v>969</v>
      </c>
      <c r="D4313" s="155" t="e">
        <f t="shared" si="201"/>
        <v>#REF!</v>
      </c>
      <c r="F4313" s="38">
        <v>275.8</v>
      </c>
      <c r="G4313" s="38" t="e">
        <f>INDEX('SICRO-SERVIÇOS-DESONERADO'!C:C,MATCH('SICRO-SERVIÇOS'!A4313,'SICRO-SERVIÇOS-DESONERADO'!A:A,0))</f>
        <v>#N/A</v>
      </c>
      <c r="K4313" s="38" t="str">
        <f t="shared" si="202"/>
        <v>BASE OU SUB-BASE DE BRITA GRADUADA COM BRITA COMERCIAL</v>
      </c>
      <c r="L4313" s="38" t="str">
        <f t="shared" si="203"/>
        <v>M3</v>
      </c>
    </row>
    <row r="4314" spans="1:12">
      <c r="A4314" s="321">
        <v>4011275</v>
      </c>
      <c r="B4314" s="322" t="s">
        <v>13750</v>
      </c>
      <c r="C4314" s="321" t="s">
        <v>969</v>
      </c>
      <c r="D4314" s="155" t="e">
        <f t="shared" si="201"/>
        <v>#REF!</v>
      </c>
      <c r="F4314" s="38">
        <v>112.12</v>
      </c>
      <c r="G4314" s="38" t="e">
        <f>INDEX('SICRO-SERVIÇOS-DESONERADO'!C:C,MATCH('SICRO-SERVIÇOS'!A4314,'SICRO-SERVIÇOS-DESONERADO'!A:A,0))</f>
        <v>#N/A</v>
      </c>
      <c r="K4314" s="38" t="str">
        <f t="shared" si="202"/>
        <v>BASE OU SUB-BASE DE BRITA GRADUADA COM BRITA PRODUZIDA</v>
      </c>
      <c r="L4314" s="38" t="str">
        <f t="shared" si="203"/>
        <v>M3</v>
      </c>
    </row>
    <row r="4315" spans="1:12">
      <c r="A4315" s="321">
        <v>4011549</v>
      </c>
      <c r="B4315" s="322" t="s">
        <v>13751</v>
      </c>
      <c r="C4315" s="321" t="s">
        <v>969</v>
      </c>
      <c r="D4315" s="155" t="e">
        <f t="shared" si="201"/>
        <v>#REF!</v>
      </c>
      <c r="F4315" s="38">
        <v>276.56</v>
      </c>
      <c r="G4315" s="38" t="e">
        <f>INDEX('SICRO-SERVIÇOS-DESONERADO'!C:C,MATCH('SICRO-SERVIÇOS'!A4315,'SICRO-SERVIÇOS-DESONERADO'!A:A,0))</f>
        <v>#N/A</v>
      </c>
      <c r="K4315" s="38" t="str">
        <f t="shared" si="202"/>
        <v>BASE OU SUB-BASE DE BRITA GRADUADA EXECUTADA COM VIBROACABADORA - BRITA COMERCIAL</v>
      </c>
      <c r="L4315" s="38" t="str">
        <f t="shared" si="203"/>
        <v>M3</v>
      </c>
    </row>
    <row r="4316" spans="1:12">
      <c r="A4316" s="321">
        <v>4011548</v>
      </c>
      <c r="B4316" s="322" t="s">
        <v>13752</v>
      </c>
      <c r="C4316" s="321" t="s">
        <v>969</v>
      </c>
      <c r="D4316" s="155" t="e">
        <f t="shared" si="201"/>
        <v>#REF!</v>
      </c>
      <c r="F4316" s="38">
        <v>112.88</v>
      </c>
      <c r="G4316" s="38" t="e">
        <f>INDEX('SICRO-SERVIÇOS-DESONERADO'!C:C,MATCH('SICRO-SERVIÇOS'!A4316,'SICRO-SERVIÇOS-DESONERADO'!A:A,0))</f>
        <v>#N/A</v>
      </c>
      <c r="K4316" s="38" t="str">
        <f t="shared" si="202"/>
        <v>BASE OU SUB-BASE DE BRITA GRADUADA EXECUTADA COM VIBROACABADORA - BRITA PRODUZIDA</v>
      </c>
      <c r="L4316" s="38" t="str">
        <f t="shared" si="203"/>
        <v>M3</v>
      </c>
    </row>
    <row r="4317" spans="1:12">
      <c r="A4317" s="321">
        <v>4011278</v>
      </c>
      <c r="B4317" s="322" t="s">
        <v>13753</v>
      </c>
      <c r="C4317" s="321" t="s">
        <v>969</v>
      </c>
      <c r="D4317" s="155" t="e">
        <f t="shared" si="201"/>
        <v>#REF!</v>
      </c>
      <c r="F4317" s="38">
        <v>316.93</v>
      </c>
      <c r="G4317" s="38" t="e">
        <f>INDEX('SICRO-SERVIÇOS-DESONERADO'!C:C,MATCH('SICRO-SERVIÇOS'!A4317,'SICRO-SERVIÇOS-DESONERADO'!A:A,0))</f>
        <v>#N/A</v>
      </c>
      <c r="K4317" s="38" t="str">
        <f t="shared" si="202"/>
        <v>BASE OU SUB-BASE DE BRITA GRADUADA TRATADA COM CIMENTO COM BRITA COMERCIAL</v>
      </c>
      <c r="L4317" s="38" t="str">
        <f t="shared" si="203"/>
        <v>M3</v>
      </c>
    </row>
    <row r="4318" spans="1:12">
      <c r="A4318" s="321">
        <v>4011277</v>
      </c>
      <c r="B4318" s="322" t="s">
        <v>13754</v>
      </c>
      <c r="C4318" s="321" t="s">
        <v>969</v>
      </c>
      <c r="D4318" s="155" t="e">
        <f t="shared" si="201"/>
        <v>#REF!</v>
      </c>
      <c r="F4318" s="38">
        <v>154.07</v>
      </c>
      <c r="G4318" s="38" t="e">
        <f>INDEX('SICRO-SERVIÇOS-DESONERADO'!C:C,MATCH('SICRO-SERVIÇOS'!A4318,'SICRO-SERVIÇOS-DESONERADO'!A:A,0))</f>
        <v>#N/A</v>
      </c>
      <c r="K4318" s="38" t="str">
        <f t="shared" si="202"/>
        <v>BASE OU SUB-BASE DE BRITA GRADUADA TRATADA COM CIMENTO COM BRITA PRODUZIDA</v>
      </c>
      <c r="L4318" s="38" t="str">
        <f t="shared" si="203"/>
        <v>M3</v>
      </c>
    </row>
    <row r="4319" spans="1:12" ht="18">
      <c r="A4319" s="321">
        <v>4011561</v>
      </c>
      <c r="B4319" s="322" t="s">
        <v>13755</v>
      </c>
      <c r="C4319" s="321" t="s">
        <v>969</v>
      </c>
      <c r="D4319" s="155" t="e">
        <f t="shared" si="201"/>
        <v>#REF!</v>
      </c>
      <c r="F4319" s="38">
        <v>317.69</v>
      </c>
      <c r="G4319" s="38" t="e">
        <f>INDEX('SICRO-SERVIÇOS-DESONERADO'!C:C,MATCH('SICRO-SERVIÇOS'!A4319,'SICRO-SERVIÇOS-DESONERADO'!A:A,0))</f>
        <v>#N/A</v>
      </c>
      <c r="K4319" s="38" t="str">
        <f t="shared" si="202"/>
        <v>BASE OU SUB-BASE DE BRITA GRADUADA TRATADA COM CIMENTO EXECUTADA COM VIBROACABADORA - BRITA COMERCIAL</v>
      </c>
      <c r="L4319" s="38" t="str">
        <f t="shared" si="203"/>
        <v>M3</v>
      </c>
    </row>
    <row r="4320" spans="1:12" ht="18">
      <c r="A4320" s="321">
        <v>4011560</v>
      </c>
      <c r="B4320" s="322" t="s">
        <v>13756</v>
      </c>
      <c r="C4320" s="321" t="s">
        <v>969</v>
      </c>
      <c r="D4320" s="155" t="e">
        <f t="shared" si="201"/>
        <v>#REF!</v>
      </c>
      <c r="F4320" s="38">
        <v>154.83000000000001</v>
      </c>
      <c r="G4320" s="38" t="e">
        <f>INDEX('SICRO-SERVIÇOS-DESONERADO'!C:C,MATCH('SICRO-SERVIÇOS'!A4320,'SICRO-SERVIÇOS-DESONERADO'!A:A,0))</f>
        <v>#N/A</v>
      </c>
      <c r="K4320" s="38" t="str">
        <f t="shared" si="202"/>
        <v>BASE OU SUB-BASE DE BRITA GRADUADA TRATADA COM CIMENTO EXECUTADA COM VIBROACABADORA - BRITA PRODUZIDA</v>
      </c>
      <c r="L4320" s="38" t="str">
        <f t="shared" si="203"/>
        <v>M3</v>
      </c>
    </row>
    <row r="4321" spans="1:12">
      <c r="A4321" s="321">
        <v>4011282</v>
      </c>
      <c r="B4321" s="322" t="s">
        <v>13757</v>
      </c>
      <c r="C4321" s="321" t="s">
        <v>969</v>
      </c>
      <c r="D4321" s="155" t="e">
        <f t="shared" si="201"/>
        <v>#REF!</v>
      </c>
      <c r="F4321" s="38">
        <v>240.78</v>
      </c>
      <c r="G4321" s="38" t="e">
        <f>INDEX('SICRO-SERVIÇOS-DESONERADO'!C:C,MATCH('SICRO-SERVIÇOS'!A4321,'SICRO-SERVIÇOS-DESONERADO'!A:A,0))</f>
        <v>#N/A</v>
      </c>
      <c r="K4321" s="38" t="str">
        <f t="shared" si="202"/>
        <v>BASE OU SUB-BASE DE MACADAME HIDRÁULICO COM BRITA COMERCIAL</v>
      </c>
      <c r="L4321" s="38" t="str">
        <f t="shared" si="203"/>
        <v>M3</v>
      </c>
    </row>
    <row r="4322" spans="1:12">
      <c r="A4322" s="321">
        <v>4011281</v>
      </c>
      <c r="B4322" s="322" t="s">
        <v>13758</v>
      </c>
      <c r="C4322" s="321" t="s">
        <v>969</v>
      </c>
      <c r="D4322" s="155" t="e">
        <f t="shared" si="201"/>
        <v>#REF!</v>
      </c>
      <c r="F4322" s="38">
        <v>97.69</v>
      </c>
      <c r="G4322" s="38" t="e">
        <f>INDEX('SICRO-SERVIÇOS-DESONERADO'!C:C,MATCH('SICRO-SERVIÇOS'!A4322,'SICRO-SERVIÇOS-DESONERADO'!A:A,0))</f>
        <v>#N/A</v>
      </c>
      <c r="K4322" s="38" t="str">
        <f t="shared" si="202"/>
        <v>BASE OU SUB-BASE DE MACADAME HIDRÁULICO COM BRITA PRODUZIDA</v>
      </c>
      <c r="L4322" s="38" t="str">
        <f t="shared" si="203"/>
        <v>M3</v>
      </c>
    </row>
    <row r="4323" spans="1:12">
      <c r="A4323" s="321">
        <v>4011279</v>
      </c>
      <c r="B4323" s="322" t="s">
        <v>13759</v>
      </c>
      <c r="C4323" s="321" t="s">
        <v>969</v>
      </c>
      <c r="D4323" s="155" t="e">
        <f t="shared" si="201"/>
        <v>#REF!</v>
      </c>
      <c r="F4323" s="38">
        <v>234.75</v>
      </c>
      <c r="G4323" s="38" t="e">
        <f>INDEX('SICRO-SERVIÇOS-DESONERADO'!C:C,MATCH('SICRO-SERVIÇOS'!A4323,'SICRO-SERVIÇOS-DESONERADO'!A:A,0))</f>
        <v>#N/A</v>
      </c>
      <c r="K4323" s="38" t="str">
        <f t="shared" si="202"/>
        <v>BASE OU SUB-BASE DE MACADAME SECO COM BRITA COMERCIAL</v>
      </c>
      <c r="L4323" s="38" t="str">
        <f t="shared" si="203"/>
        <v>M3</v>
      </c>
    </row>
    <row r="4324" spans="1:12">
      <c r="A4324" s="321">
        <v>4011280</v>
      </c>
      <c r="B4324" s="322" t="s">
        <v>13760</v>
      </c>
      <c r="C4324" s="321" t="s">
        <v>969</v>
      </c>
      <c r="D4324" s="155" t="e">
        <f t="shared" si="201"/>
        <v>#REF!</v>
      </c>
      <c r="F4324" s="38">
        <v>91.67</v>
      </c>
      <c r="G4324" s="38" t="e">
        <f>INDEX('SICRO-SERVIÇOS-DESONERADO'!C:C,MATCH('SICRO-SERVIÇOS'!A4324,'SICRO-SERVIÇOS-DESONERADO'!A:A,0))</f>
        <v>#N/A</v>
      </c>
      <c r="K4324" s="38" t="str">
        <f t="shared" si="202"/>
        <v>BASE OU SUB-BASE DE MACADAME SECO COM BRITA PRODUZIDA</v>
      </c>
      <c r="L4324" s="38" t="str">
        <f t="shared" si="203"/>
        <v>M3</v>
      </c>
    </row>
    <row r="4325" spans="1:12" ht="18">
      <c r="A4325" s="321">
        <v>4011327</v>
      </c>
      <c r="B4325" s="322" t="s">
        <v>16005</v>
      </c>
      <c r="C4325" s="321" t="s">
        <v>969</v>
      </c>
      <c r="D4325" s="155" t="e">
        <f t="shared" si="201"/>
        <v>#REF!</v>
      </c>
      <c r="F4325" s="38">
        <v>37.979999999999997</v>
      </c>
      <c r="G4325" s="38" t="e">
        <f>INDEX('SICRO-SERVIÇOS-DESONERADO'!C:C,MATCH('SICRO-SERVIÇOS'!A4325,'SICRO-SERVIÇOS-DESONERADO'!A:A,0))</f>
        <v>#N/A</v>
      </c>
      <c r="K4325" s="38" t="str">
        <f t="shared" si="202"/>
        <v>BASE OU SUB-BASE ESTABILIZADA GRANULOMETRICAMENTE COM MISTURA SOLO ESCÓRIA DE ACIARIA (50%-50%) EM USINA COM MATERIAL DE JAZIDA</v>
      </c>
      <c r="L4325" s="38" t="str">
        <f t="shared" si="203"/>
        <v>M3</v>
      </c>
    </row>
    <row r="4326" spans="1:12" ht="18">
      <c r="A4326" s="321">
        <v>4011325</v>
      </c>
      <c r="B4326" s="322" t="s">
        <v>16006</v>
      </c>
      <c r="C4326" s="321" t="s">
        <v>969</v>
      </c>
      <c r="D4326" s="155" t="e">
        <f t="shared" si="201"/>
        <v>#REF!</v>
      </c>
      <c r="F4326" s="38">
        <v>22.89</v>
      </c>
      <c r="G4326" s="38" t="e">
        <f>INDEX('SICRO-SERVIÇOS-DESONERADO'!C:C,MATCH('SICRO-SERVIÇOS'!A4326,'SICRO-SERVIÇOS-DESONERADO'!A:A,0))</f>
        <v>#N/A</v>
      </c>
      <c r="K4326" s="38" t="str">
        <f t="shared" si="202"/>
        <v>BASE OU SUB-BASE ESTABILIZADA GRANULOMETRICAMENTE COM MISTURA SOLO ESCÓRIA DE ACIARIA (50%-50%) NA PISTA COM MATERIAL DE JAZIDA</v>
      </c>
      <c r="L4326" s="38" t="str">
        <f t="shared" si="203"/>
        <v>M3</v>
      </c>
    </row>
    <row r="4327" spans="1:12">
      <c r="A4327" s="321">
        <v>4011454</v>
      </c>
      <c r="B4327" s="322" t="s">
        <v>13761</v>
      </c>
      <c r="C4327" s="321" t="s">
        <v>1318</v>
      </c>
      <c r="D4327" s="155" t="e">
        <f t="shared" si="201"/>
        <v>#REF!</v>
      </c>
      <c r="F4327" s="38">
        <v>203.08</v>
      </c>
      <c r="G4327" s="38" t="e">
        <f>INDEX('SICRO-SERVIÇOS-DESONERADO'!C:C,MATCH('SICRO-SERVIÇOS'!A4327,'SICRO-SERVIÇOS-DESONERADO'!A:A,0))</f>
        <v>#N/A</v>
      </c>
      <c r="K4327" s="38" t="str">
        <f t="shared" si="202"/>
        <v>CONCRETO ASFÁLTICO - FAIXA A - AREIA E BRITA COMERCIAIS</v>
      </c>
      <c r="L4327" s="38" t="str">
        <f t="shared" si="203"/>
        <v>T</v>
      </c>
    </row>
    <row r="4328" spans="1:12">
      <c r="A4328" s="321">
        <v>4011453</v>
      </c>
      <c r="B4328" s="322" t="s">
        <v>18237</v>
      </c>
      <c r="C4328" s="321" t="s">
        <v>1318</v>
      </c>
      <c r="D4328" s="155" t="e">
        <f t="shared" si="201"/>
        <v>#REF!</v>
      </c>
      <c r="F4328" s="38">
        <v>139.55000000000001</v>
      </c>
      <c r="G4328" s="38" t="e">
        <f>INDEX('SICRO-SERVIÇOS-DESONERADO'!C:C,MATCH('SICRO-SERVIÇOS'!A4328,'SICRO-SERVIÇOS-DESONERADO'!A:A,0))</f>
        <v>#N/A</v>
      </c>
      <c r="K4328" s="38" t="str">
        <f t="shared" si="202"/>
        <v>CONCRETO ASFÁLTICO - FAIXA A - AREIA EXTRAÍDA E BRITA PRODUZIDA</v>
      </c>
      <c r="L4328" s="38" t="str">
        <f t="shared" si="203"/>
        <v>T</v>
      </c>
    </row>
    <row r="4329" spans="1:12">
      <c r="A4329" s="321">
        <v>4011455</v>
      </c>
      <c r="B4329" s="322" t="s">
        <v>13762</v>
      </c>
      <c r="C4329" s="321" t="s">
        <v>1318</v>
      </c>
      <c r="D4329" s="155" t="e">
        <f t="shared" si="201"/>
        <v>#REF!</v>
      </c>
      <c r="F4329" s="38">
        <v>18.059999999999999</v>
      </c>
      <c r="G4329" s="38" t="e">
        <f>INDEX('SICRO-SERVIÇOS-DESONERADO'!C:C,MATCH('SICRO-SERVIÇOS'!A4329,'SICRO-SERVIÇOS-DESONERADO'!A:A,0))</f>
        <v>#N/A</v>
      </c>
      <c r="K4329" s="38" t="str">
        <f t="shared" si="202"/>
        <v>CONCRETO ASFÁLTICO - FAIXA A - MASSA COMERCIAL</v>
      </c>
      <c r="L4329" s="38" t="str">
        <f t="shared" si="203"/>
        <v>T</v>
      </c>
    </row>
    <row r="4330" spans="1:12">
      <c r="A4330" s="321">
        <v>4011459</v>
      </c>
      <c r="B4330" s="322" t="s">
        <v>13763</v>
      </c>
      <c r="C4330" s="321" t="s">
        <v>1318</v>
      </c>
      <c r="D4330" s="155" t="e">
        <f t="shared" si="201"/>
        <v>#REF!</v>
      </c>
      <c r="F4330" s="38">
        <v>204.05</v>
      </c>
      <c r="G4330" s="38" t="e">
        <f>INDEX('SICRO-SERVIÇOS-DESONERADO'!C:C,MATCH('SICRO-SERVIÇOS'!A4330,'SICRO-SERVIÇOS-DESONERADO'!A:A,0))</f>
        <v>#N/A</v>
      </c>
      <c r="K4330" s="38" t="str">
        <f t="shared" si="202"/>
        <v>CONCRETO ASFÁLTICO - FAIXA B - AREIA E BRITA COMERCIAIS</v>
      </c>
      <c r="L4330" s="38" t="str">
        <f t="shared" si="203"/>
        <v>T</v>
      </c>
    </row>
    <row r="4331" spans="1:12">
      <c r="A4331" s="321">
        <v>4011458</v>
      </c>
      <c r="B4331" s="322" t="s">
        <v>18238</v>
      </c>
      <c r="C4331" s="321" t="s">
        <v>1318</v>
      </c>
      <c r="D4331" s="155" t="e">
        <f t="shared" si="201"/>
        <v>#REF!</v>
      </c>
      <c r="F4331" s="38">
        <v>141.82</v>
      </c>
      <c r="G4331" s="38" t="e">
        <f>INDEX('SICRO-SERVIÇOS-DESONERADO'!C:C,MATCH('SICRO-SERVIÇOS'!A4331,'SICRO-SERVIÇOS-DESONERADO'!A:A,0))</f>
        <v>#N/A</v>
      </c>
      <c r="K4331" s="38" t="str">
        <f t="shared" si="202"/>
        <v>CONCRETO ASFÁLTICO - FAIXA B - AREIA EXTRAÍDA E BRITA PRODUZIDA</v>
      </c>
      <c r="L4331" s="38" t="str">
        <f t="shared" si="203"/>
        <v>T</v>
      </c>
    </row>
    <row r="4332" spans="1:12">
      <c r="A4332" s="321">
        <v>4011463</v>
      </c>
      <c r="B4332" s="322" t="s">
        <v>13764</v>
      </c>
      <c r="C4332" s="321" t="s">
        <v>1318</v>
      </c>
      <c r="D4332" s="155" t="e">
        <f t="shared" si="201"/>
        <v>#REF!</v>
      </c>
      <c r="F4332" s="38">
        <v>198.41</v>
      </c>
      <c r="G4332" s="38" t="e">
        <f>INDEX('SICRO-SERVIÇOS-DESONERADO'!C:C,MATCH('SICRO-SERVIÇOS'!A4332,'SICRO-SERVIÇOS-DESONERADO'!A:A,0))</f>
        <v>#N/A</v>
      </c>
      <c r="K4332" s="38" t="str">
        <f t="shared" si="202"/>
        <v>CONCRETO ASFÁLTICO - FAIXA C - AREIA E BRITA COMERCIAIS</v>
      </c>
      <c r="L4332" s="38" t="str">
        <f t="shared" si="203"/>
        <v>T</v>
      </c>
    </row>
    <row r="4333" spans="1:12">
      <c r="A4333" s="321">
        <v>4011462</v>
      </c>
      <c r="B4333" s="322" t="s">
        <v>18239</v>
      </c>
      <c r="C4333" s="321" t="s">
        <v>1318</v>
      </c>
      <c r="D4333" s="155" t="e">
        <f t="shared" si="201"/>
        <v>#REF!</v>
      </c>
      <c r="F4333" s="38">
        <v>139.69999999999999</v>
      </c>
      <c r="G4333" s="38" t="e">
        <f>INDEX('SICRO-SERVIÇOS-DESONERADO'!C:C,MATCH('SICRO-SERVIÇOS'!A4333,'SICRO-SERVIÇOS-DESONERADO'!A:A,0))</f>
        <v>#N/A</v>
      </c>
      <c r="K4333" s="38" t="str">
        <f t="shared" si="202"/>
        <v>CONCRETO ASFÁLTICO - FAIXA C - AREIA EXTRAÍDA E BRITA PRODUZIDA</v>
      </c>
      <c r="L4333" s="38" t="str">
        <f t="shared" si="203"/>
        <v>T</v>
      </c>
    </row>
    <row r="4334" spans="1:12">
      <c r="A4334" s="321">
        <v>4011464</v>
      </c>
      <c r="B4334" s="322" t="s">
        <v>13765</v>
      </c>
      <c r="C4334" s="321" t="s">
        <v>1318</v>
      </c>
      <c r="D4334" s="155" t="e">
        <f t="shared" si="201"/>
        <v>#REF!</v>
      </c>
      <c r="F4334" s="38">
        <v>18.059999999999999</v>
      </c>
      <c r="G4334" s="38" t="e">
        <f>INDEX('SICRO-SERVIÇOS-DESONERADO'!C:C,MATCH('SICRO-SERVIÇOS'!A4334,'SICRO-SERVIÇOS-DESONERADO'!A:A,0))</f>
        <v>#N/A</v>
      </c>
      <c r="K4334" s="38" t="str">
        <f t="shared" si="202"/>
        <v>CONCRETO ASFÁLTICO - FAIXA C - MASSA COMERCIAL</v>
      </c>
      <c r="L4334" s="38" t="str">
        <f t="shared" si="203"/>
        <v>T</v>
      </c>
    </row>
    <row r="4335" spans="1:12">
      <c r="A4335" s="321">
        <v>4011457</v>
      </c>
      <c r="B4335" s="322" t="s">
        <v>13766</v>
      </c>
      <c r="C4335" s="321" t="s">
        <v>1318</v>
      </c>
      <c r="D4335" s="155" t="e">
        <f t="shared" si="201"/>
        <v>#REF!</v>
      </c>
      <c r="F4335" s="38">
        <v>206.17</v>
      </c>
      <c r="G4335" s="38" t="e">
        <f>INDEX('SICRO-SERVIÇOS-DESONERADO'!C:C,MATCH('SICRO-SERVIÇOS'!A4335,'SICRO-SERVIÇOS-DESONERADO'!A:A,0))</f>
        <v>#N/A</v>
      </c>
      <c r="K4335" s="38" t="str">
        <f t="shared" si="202"/>
        <v>CONCRETO ASFÁLTICO COM ASFALTO POLÍMERO - FAIXA A - AREIA E BRITA COMERCIAIS</v>
      </c>
      <c r="L4335" s="38" t="str">
        <f t="shared" si="203"/>
        <v>T</v>
      </c>
    </row>
    <row r="4336" spans="1:12">
      <c r="A4336" s="321">
        <v>4011456</v>
      </c>
      <c r="B4336" s="322" t="s">
        <v>18240</v>
      </c>
      <c r="C4336" s="321" t="s">
        <v>1318</v>
      </c>
      <c r="D4336" s="155" t="e">
        <f t="shared" si="201"/>
        <v>#REF!</v>
      </c>
      <c r="F4336" s="38">
        <v>139.78</v>
      </c>
      <c r="G4336" s="38" t="e">
        <f>INDEX('SICRO-SERVIÇOS-DESONERADO'!C:C,MATCH('SICRO-SERVIÇOS'!A4336,'SICRO-SERVIÇOS-DESONERADO'!A:A,0))</f>
        <v>#N/A</v>
      </c>
      <c r="K4336" s="38" t="str">
        <f t="shared" si="202"/>
        <v>CONCRETO ASFÁLTICO COM ASFALTO POLÍMERO - FAIXA A - AREIA EXTRAÍDA E BRITA PRODUZIDA</v>
      </c>
      <c r="L4336" s="38" t="str">
        <f t="shared" si="203"/>
        <v>T</v>
      </c>
    </row>
    <row r="4337" spans="1:12">
      <c r="A4337" s="321">
        <v>4011461</v>
      </c>
      <c r="B4337" s="322" t="s">
        <v>13767</v>
      </c>
      <c r="C4337" s="321" t="s">
        <v>1318</v>
      </c>
      <c r="D4337" s="155" t="e">
        <f t="shared" si="201"/>
        <v>#REF!</v>
      </c>
      <c r="F4337" s="38">
        <v>204.58</v>
      </c>
      <c r="G4337" s="38" t="e">
        <f>INDEX('SICRO-SERVIÇOS-DESONERADO'!C:C,MATCH('SICRO-SERVIÇOS'!A4337,'SICRO-SERVIÇOS-DESONERADO'!A:A,0))</f>
        <v>#N/A</v>
      </c>
      <c r="K4337" s="38" t="str">
        <f t="shared" si="202"/>
        <v>CONCRETO ASFÁLTICO COM ASFALTO POLÍMERO - FAIXA B - AREIA E BRITA COMERCIAIS</v>
      </c>
      <c r="L4337" s="38" t="str">
        <f t="shared" si="203"/>
        <v>T</v>
      </c>
    </row>
    <row r="4338" spans="1:12">
      <c r="A4338" s="321">
        <v>4011460</v>
      </c>
      <c r="B4338" s="322" t="s">
        <v>18241</v>
      </c>
      <c r="C4338" s="321" t="s">
        <v>1318</v>
      </c>
      <c r="D4338" s="155" t="e">
        <f t="shared" si="201"/>
        <v>#REF!</v>
      </c>
      <c r="F4338" s="38">
        <v>142.05000000000001</v>
      </c>
      <c r="G4338" s="38" t="e">
        <f>INDEX('SICRO-SERVIÇOS-DESONERADO'!C:C,MATCH('SICRO-SERVIÇOS'!A4338,'SICRO-SERVIÇOS-DESONERADO'!A:A,0))</f>
        <v>#N/A</v>
      </c>
      <c r="K4338" s="38" t="str">
        <f t="shared" si="202"/>
        <v>CONCRETO ASFÁLTICO COM ASFALTO POLÍMERO - FAIXA B - AREIA EXTRAÍDA E BRITA PRODUZIDA</v>
      </c>
      <c r="L4338" s="38" t="str">
        <f t="shared" si="203"/>
        <v>T</v>
      </c>
    </row>
    <row r="4339" spans="1:12">
      <c r="A4339" s="321">
        <v>4011466</v>
      </c>
      <c r="B4339" s="322" t="s">
        <v>13768</v>
      </c>
      <c r="C4339" s="321" t="s">
        <v>1318</v>
      </c>
      <c r="D4339" s="155" t="e">
        <f t="shared" si="201"/>
        <v>#REF!</v>
      </c>
      <c r="F4339" s="38">
        <v>198.81</v>
      </c>
      <c r="G4339" s="38" t="e">
        <f>INDEX('SICRO-SERVIÇOS-DESONERADO'!C:C,MATCH('SICRO-SERVIÇOS'!A4339,'SICRO-SERVIÇOS-DESONERADO'!A:A,0))</f>
        <v>#N/A</v>
      </c>
      <c r="K4339" s="38" t="str">
        <f t="shared" si="202"/>
        <v>CONCRETO ASFÁLTICO COM ASFALTO POLÍMERO - FAIXA C - AREIA E BRITA COMERCIAIS</v>
      </c>
      <c r="L4339" s="38" t="str">
        <f t="shared" si="203"/>
        <v>T</v>
      </c>
    </row>
    <row r="4340" spans="1:12">
      <c r="A4340" s="321">
        <v>4011465</v>
      </c>
      <c r="B4340" s="322" t="s">
        <v>18242</v>
      </c>
      <c r="C4340" s="321" t="s">
        <v>1318</v>
      </c>
      <c r="D4340" s="155" t="e">
        <f t="shared" si="201"/>
        <v>#REF!</v>
      </c>
      <c r="F4340" s="38">
        <v>143.71</v>
      </c>
      <c r="G4340" s="38" t="e">
        <f>INDEX('SICRO-SERVIÇOS-DESONERADO'!C:C,MATCH('SICRO-SERVIÇOS'!A4340,'SICRO-SERVIÇOS-DESONERADO'!A:A,0))</f>
        <v>#N/A</v>
      </c>
      <c r="K4340" s="38" t="str">
        <f t="shared" si="202"/>
        <v>CONCRETO ASFÁLTICO COM ASFALTO POLÍMERO - FAIXA C - AREIA EXTRAÍDA E BRITA PRODUZIDA</v>
      </c>
      <c r="L4340" s="38" t="str">
        <f t="shared" si="203"/>
        <v>T</v>
      </c>
    </row>
    <row r="4341" spans="1:12">
      <c r="A4341" s="321">
        <v>4011469</v>
      </c>
      <c r="B4341" s="322" t="s">
        <v>13769</v>
      </c>
      <c r="C4341" s="321" t="s">
        <v>1318</v>
      </c>
      <c r="D4341" s="155" t="e">
        <f t="shared" si="201"/>
        <v>#REF!</v>
      </c>
      <c r="F4341" s="38">
        <v>260.67</v>
      </c>
      <c r="G4341" s="38" t="e">
        <f>INDEX('SICRO-SERVIÇOS-DESONERADO'!C:C,MATCH('SICRO-SERVIÇOS'!A4341,'SICRO-SERVIÇOS-DESONERADO'!A:A,0))</f>
        <v>#N/A</v>
      </c>
      <c r="K4341" s="38" t="str">
        <f t="shared" si="202"/>
        <v>CONCRETO ASFÁLTICO COM BORRACHA - FAIXA A - BRITA COMERCIAL</v>
      </c>
      <c r="L4341" s="38" t="str">
        <f t="shared" si="203"/>
        <v>T</v>
      </c>
    </row>
    <row r="4342" spans="1:12">
      <c r="A4342" s="321">
        <v>4011473</v>
      </c>
      <c r="B4342" s="322" t="s">
        <v>13770</v>
      </c>
      <c r="C4342" s="321" t="s">
        <v>1318</v>
      </c>
      <c r="D4342" s="155" t="e">
        <f t="shared" si="201"/>
        <v>#REF!</v>
      </c>
      <c r="F4342" s="38">
        <v>194.61</v>
      </c>
      <c r="G4342" s="38" t="e">
        <f>INDEX('SICRO-SERVIÇOS-DESONERADO'!C:C,MATCH('SICRO-SERVIÇOS'!A4342,'SICRO-SERVIÇOS-DESONERADO'!A:A,0))</f>
        <v>#N/A</v>
      </c>
      <c r="K4342" s="38" t="str">
        <f t="shared" si="202"/>
        <v>CONCRETO ASFÁLTICO COM BORRACHA - FAIXA A - BRITA PRODUZIDA</v>
      </c>
      <c r="L4342" s="38" t="str">
        <f t="shared" si="203"/>
        <v>T</v>
      </c>
    </row>
    <row r="4343" spans="1:12">
      <c r="A4343" s="321">
        <v>4011470</v>
      </c>
      <c r="B4343" s="322" t="s">
        <v>13771</v>
      </c>
      <c r="C4343" s="321" t="s">
        <v>1318</v>
      </c>
      <c r="D4343" s="155" t="e">
        <f t="shared" si="201"/>
        <v>#REF!</v>
      </c>
      <c r="F4343" s="38">
        <v>263.55</v>
      </c>
      <c r="G4343" s="38" t="e">
        <f>INDEX('SICRO-SERVIÇOS-DESONERADO'!C:C,MATCH('SICRO-SERVIÇOS'!A4343,'SICRO-SERVIÇOS-DESONERADO'!A:A,0))</f>
        <v>#N/A</v>
      </c>
      <c r="K4343" s="38" t="str">
        <f t="shared" si="202"/>
        <v>CONCRETO ASFÁLTICO COM BORRACHA - FAIXA B - BRITA COMERCIAL</v>
      </c>
      <c r="L4343" s="38" t="str">
        <f t="shared" si="203"/>
        <v>T</v>
      </c>
    </row>
    <row r="4344" spans="1:12">
      <c r="A4344" s="321">
        <v>4011474</v>
      </c>
      <c r="B4344" s="322" t="s">
        <v>13772</v>
      </c>
      <c r="C4344" s="321" t="s">
        <v>1318</v>
      </c>
      <c r="D4344" s="155" t="e">
        <f t="shared" si="201"/>
        <v>#REF!</v>
      </c>
      <c r="F4344" s="38">
        <v>198.35</v>
      </c>
      <c r="G4344" s="38" t="e">
        <f>INDEX('SICRO-SERVIÇOS-DESONERADO'!C:C,MATCH('SICRO-SERVIÇOS'!A4344,'SICRO-SERVIÇOS-DESONERADO'!A:A,0))</f>
        <v>#N/A</v>
      </c>
      <c r="K4344" s="38" t="str">
        <f t="shared" si="202"/>
        <v>CONCRETO ASFÁLTICO COM BORRACHA - FAIXA B - BRITA PRODUZIDA</v>
      </c>
      <c r="L4344" s="38" t="str">
        <f t="shared" si="203"/>
        <v>T</v>
      </c>
    </row>
    <row r="4345" spans="1:12">
      <c r="A4345" s="321">
        <v>4011471</v>
      </c>
      <c r="B4345" s="322" t="s">
        <v>13773</v>
      </c>
      <c r="C4345" s="321" t="s">
        <v>1318</v>
      </c>
      <c r="D4345" s="155" t="e">
        <f t="shared" si="201"/>
        <v>#REF!</v>
      </c>
      <c r="F4345" s="38">
        <v>263.18</v>
      </c>
      <c r="G4345" s="38" t="e">
        <f>INDEX('SICRO-SERVIÇOS-DESONERADO'!C:C,MATCH('SICRO-SERVIÇOS'!A4345,'SICRO-SERVIÇOS-DESONERADO'!A:A,0))</f>
        <v>#N/A</v>
      </c>
      <c r="K4345" s="38" t="str">
        <f t="shared" si="202"/>
        <v>CONCRETO ASFÁLTICO COM BORRACHA - FAIXA C - BRITA COMERCIAL</v>
      </c>
      <c r="L4345" s="38" t="str">
        <f t="shared" si="203"/>
        <v>T</v>
      </c>
    </row>
    <row r="4346" spans="1:12">
      <c r="A4346" s="321">
        <v>4011475</v>
      </c>
      <c r="B4346" s="322" t="s">
        <v>13774</v>
      </c>
      <c r="C4346" s="321" t="s">
        <v>1318</v>
      </c>
      <c r="D4346" s="155" t="e">
        <f t="shared" si="201"/>
        <v>#REF!</v>
      </c>
      <c r="F4346" s="38">
        <v>200.22</v>
      </c>
      <c r="G4346" s="38" t="e">
        <f>INDEX('SICRO-SERVIÇOS-DESONERADO'!C:C,MATCH('SICRO-SERVIÇOS'!A4346,'SICRO-SERVIÇOS-DESONERADO'!A:A,0))</f>
        <v>#N/A</v>
      </c>
      <c r="K4346" s="38" t="str">
        <f t="shared" si="202"/>
        <v>CONCRETO ASFÁLTICO COM BORRACHA - FAIXA C - BRITA PRODUZIDA</v>
      </c>
      <c r="L4346" s="38" t="str">
        <f t="shared" si="203"/>
        <v>T</v>
      </c>
    </row>
    <row r="4347" spans="1:12">
      <c r="A4347" s="321">
        <v>4011472</v>
      </c>
      <c r="B4347" s="322" t="s">
        <v>13775</v>
      </c>
      <c r="C4347" s="321" t="s">
        <v>1318</v>
      </c>
      <c r="D4347" s="155" t="e">
        <f t="shared" si="201"/>
        <v>#REF!</v>
      </c>
      <c r="F4347" s="38">
        <v>263.95</v>
      </c>
      <c r="G4347" s="38" t="e">
        <f>INDEX('SICRO-SERVIÇOS-DESONERADO'!C:C,MATCH('SICRO-SERVIÇOS'!A4347,'SICRO-SERVIÇOS-DESONERADO'!A:A,0))</f>
        <v>#N/A</v>
      </c>
      <c r="K4347" s="38" t="str">
        <f t="shared" si="202"/>
        <v>CONCRETO ASFÁLTICO COM BORRACHA - FAIXA GAP GRADED - BRITA COMERCIAL</v>
      </c>
      <c r="L4347" s="38" t="str">
        <f t="shared" si="203"/>
        <v>T</v>
      </c>
    </row>
    <row r="4348" spans="1:12">
      <c r="A4348" s="321">
        <v>4011476</v>
      </c>
      <c r="B4348" s="322" t="s">
        <v>13776</v>
      </c>
      <c r="C4348" s="321" t="s">
        <v>1318</v>
      </c>
      <c r="D4348" s="155" t="e">
        <f t="shared" si="201"/>
        <v>#REF!</v>
      </c>
      <c r="F4348" s="38">
        <v>194.39</v>
      </c>
      <c r="G4348" s="38" t="e">
        <f>INDEX('SICRO-SERVIÇOS-DESONERADO'!C:C,MATCH('SICRO-SERVIÇOS'!A4348,'SICRO-SERVIÇOS-DESONERADO'!A:A,0))</f>
        <v>#N/A</v>
      </c>
      <c r="K4348" s="38" t="str">
        <f t="shared" si="202"/>
        <v>CONCRETO ASFÁLTICO COM BORRACHA - FAIXA GAP GRADED - BRITA PRODUZIDA</v>
      </c>
      <c r="L4348" s="38" t="str">
        <f t="shared" si="203"/>
        <v>T</v>
      </c>
    </row>
    <row r="4349" spans="1:12">
      <c r="A4349" s="321">
        <v>4011478</v>
      </c>
      <c r="B4349" s="322" t="s">
        <v>13777</v>
      </c>
      <c r="C4349" s="321" t="s">
        <v>1318</v>
      </c>
      <c r="D4349" s="155" t="e">
        <f t="shared" si="201"/>
        <v>#REF!</v>
      </c>
      <c r="F4349" s="38">
        <v>191.24</v>
      </c>
      <c r="G4349" s="38" t="e">
        <f>INDEX('SICRO-SERVIÇOS-DESONERADO'!C:C,MATCH('SICRO-SERVIÇOS'!A4349,'SICRO-SERVIÇOS-DESONERADO'!A:A,0))</f>
        <v>#N/A</v>
      </c>
      <c r="K4349" s="38" t="str">
        <f t="shared" si="202"/>
        <v>CONCRETO ASFÁLTICO RECICLADO EM USINA COM ADIÇÃO DE ASFALTO - BRITA COMERCIAL</v>
      </c>
      <c r="L4349" s="38" t="str">
        <f t="shared" si="203"/>
        <v>T</v>
      </c>
    </row>
    <row r="4350" spans="1:12">
      <c r="A4350" s="321">
        <v>4011477</v>
      </c>
      <c r="B4350" s="322" t="s">
        <v>13778</v>
      </c>
      <c r="C4350" s="321" t="s">
        <v>1318</v>
      </c>
      <c r="D4350" s="155" t="e">
        <f t="shared" si="201"/>
        <v>#REF!</v>
      </c>
      <c r="F4350" s="38">
        <v>146.21</v>
      </c>
      <c r="G4350" s="38" t="e">
        <f>INDEX('SICRO-SERVIÇOS-DESONERADO'!C:C,MATCH('SICRO-SERVIÇOS'!A4350,'SICRO-SERVIÇOS-DESONERADO'!A:A,0))</f>
        <v>#N/A</v>
      </c>
      <c r="K4350" s="38" t="str">
        <f t="shared" si="202"/>
        <v>CONCRETO ASFÁLTICO RECICLADO EM USINA COM ADIÇÃO DE ASFALTO - BRITA PRODUZIDA</v>
      </c>
      <c r="L4350" s="38" t="str">
        <f t="shared" si="203"/>
        <v>T</v>
      </c>
    </row>
    <row r="4351" spans="1:12">
      <c r="A4351" s="321">
        <v>4011538</v>
      </c>
      <c r="B4351" s="322" t="s">
        <v>13779</v>
      </c>
      <c r="C4351" s="321" t="s">
        <v>110</v>
      </c>
      <c r="D4351" s="155" t="e">
        <f t="shared" si="201"/>
        <v>#REF!</v>
      </c>
      <c r="F4351" s="38">
        <v>0.17</v>
      </c>
      <c r="G4351" s="38" t="e">
        <f>INDEX('SICRO-SERVIÇOS-DESONERADO'!C:C,MATCH('SICRO-SERVIÇOS'!A4351,'SICRO-SERVIÇOS-DESONERADO'!A:A,0))</f>
        <v>#N/A</v>
      </c>
      <c r="K4351" s="38" t="str">
        <f t="shared" si="202"/>
        <v>CURA COM PINTURA ASFÁLTICA PARA PAVIMENTO DE CONCRETO COMPACTADO COM ROLO</v>
      </c>
      <c r="L4351" s="38" t="str">
        <f t="shared" si="203"/>
        <v>M2</v>
      </c>
    </row>
    <row r="4352" spans="1:12">
      <c r="A4352" s="321">
        <v>4016096</v>
      </c>
      <c r="B4352" s="322" t="s">
        <v>13780</v>
      </c>
      <c r="C4352" s="321" t="s">
        <v>969</v>
      </c>
      <c r="D4352" s="155" t="e">
        <f t="shared" si="201"/>
        <v>#REF!</v>
      </c>
      <c r="F4352" s="38">
        <v>1.63</v>
      </c>
      <c r="G4352" s="38">
        <f>INDEX('SICRO-SERVIÇOS-DESONERADO'!C:C,MATCH('SICRO-SERVIÇOS'!A4352,'SICRO-SERVIÇOS-DESONERADO'!A:A,0))</f>
        <v>1.61</v>
      </c>
      <c r="K4352" s="38" t="str">
        <f t="shared" si="202"/>
        <v>ESCAVAÇÃO E CARGA DE MATERIAL DE JAZIDA COM ESCAVADEIRA HIDRÁULICA DE 1,56 M³</v>
      </c>
      <c r="L4352" s="38" t="str">
        <f t="shared" si="203"/>
        <v>M3</v>
      </c>
    </row>
    <row r="4353" spans="1:12">
      <c r="A4353" s="321">
        <v>4016008</v>
      </c>
      <c r="B4353" s="322" t="s">
        <v>13781</v>
      </c>
      <c r="C4353" s="321" t="s">
        <v>969</v>
      </c>
      <c r="D4353" s="155" t="e">
        <f t="shared" si="201"/>
        <v>#REF!</v>
      </c>
      <c r="F4353" s="38">
        <v>3.85</v>
      </c>
      <c r="G4353" s="38" t="e">
        <f>INDEX('SICRO-SERVIÇOS-DESONERADO'!C:C,MATCH('SICRO-SERVIÇOS'!A4353,'SICRO-SERVIÇOS-DESONERADO'!A:A,0))</f>
        <v>#N/A</v>
      </c>
      <c r="K4353" s="38" t="str">
        <f t="shared" si="202"/>
        <v>ESCAVAÇÃO E CARGA DE MATERIAL DE JAZIDA COM TRATOR DE 127 KW E CARREGADEIRA DE 3,4 M³</v>
      </c>
      <c r="L4353" s="38" t="str">
        <f t="shared" si="203"/>
        <v>M3</v>
      </c>
    </row>
    <row r="4354" spans="1:12">
      <c r="A4354" s="321">
        <v>4016007</v>
      </c>
      <c r="B4354" s="322" t="s">
        <v>13782</v>
      </c>
      <c r="C4354" s="321" t="s">
        <v>969</v>
      </c>
      <c r="D4354" s="155" t="e">
        <f t="shared" si="201"/>
        <v>#REF!</v>
      </c>
      <c r="F4354" s="38">
        <v>4.8</v>
      </c>
      <c r="G4354" s="38" t="e">
        <f>INDEX('SICRO-SERVIÇOS-DESONERADO'!C:C,MATCH('SICRO-SERVIÇOS'!A4354,'SICRO-SERVIÇOS-DESONERADO'!A:A,0))</f>
        <v>#N/A</v>
      </c>
      <c r="K4354" s="38" t="str">
        <f t="shared" si="202"/>
        <v>ESCAVAÇÃO E CARGA DE MATERIAL DE JAZIDA COM TRATOR DE 97 KW E CARREGADEIRA DE 1,72 M³</v>
      </c>
      <c r="L4354" s="38" t="str">
        <f t="shared" si="203"/>
        <v>M3</v>
      </c>
    </row>
    <row r="4355" spans="1:12">
      <c r="A4355" s="321">
        <v>4015612</v>
      </c>
      <c r="B4355" s="322" t="s">
        <v>13783</v>
      </c>
      <c r="C4355" s="321" t="s">
        <v>969</v>
      </c>
      <c r="D4355" s="155" t="e">
        <f t="shared" ref="D4355:D4418" si="204">IF($I$1="NÃO DESONERADO",F4355,G4355)</f>
        <v>#REF!</v>
      </c>
      <c r="F4355" s="38">
        <v>12.34</v>
      </c>
      <c r="G4355" s="38" t="e">
        <f>INDEX('SICRO-SERVIÇOS-DESONERADO'!C:C,MATCH('SICRO-SERVIÇOS'!A4355,'SICRO-SERVIÇOS-DESONERADO'!A:A,0))</f>
        <v>#N/A</v>
      </c>
      <c r="K4355" s="38" t="str">
        <f t="shared" ref="K4355:K4418" si="205">UPPER(B4355)</f>
        <v>EXECUÇÃO DE REVESTIMENTO PRIMÁRIO COM MATERIAL DE JAZIDA</v>
      </c>
      <c r="L4355" s="38" t="str">
        <f t="shared" ref="L4355:L4418" si="206">UPPER(C4355)</f>
        <v>M3</v>
      </c>
    </row>
    <row r="4356" spans="1:12">
      <c r="A4356" s="321">
        <v>4011479</v>
      </c>
      <c r="B4356" s="322" t="s">
        <v>13784</v>
      </c>
      <c r="C4356" s="321" t="s">
        <v>969</v>
      </c>
      <c r="D4356" s="155" t="e">
        <f t="shared" si="204"/>
        <v>#REF!</v>
      </c>
      <c r="F4356" s="38">
        <v>54.01</v>
      </c>
      <c r="G4356" s="38" t="e">
        <f>INDEX('SICRO-SERVIÇOS-DESONERADO'!C:C,MATCH('SICRO-SERVIÇOS'!A4356,'SICRO-SERVIÇOS-DESONERADO'!A:A,0))</f>
        <v>#N/A</v>
      </c>
      <c r="K4356" s="38" t="str">
        <f t="shared" si="205"/>
        <v>FRESAGEM CONTÍNUA DE REVESTIMENTO ASFÁLTICO</v>
      </c>
      <c r="L4356" s="38" t="str">
        <f t="shared" si="206"/>
        <v>M3</v>
      </c>
    </row>
    <row r="4357" spans="1:12">
      <c r="A4357" s="321">
        <v>4011480</v>
      </c>
      <c r="B4357" s="322" t="s">
        <v>13785</v>
      </c>
      <c r="C4357" s="321" t="s">
        <v>969</v>
      </c>
      <c r="D4357" s="155" t="e">
        <f t="shared" si="204"/>
        <v>#REF!</v>
      </c>
      <c r="F4357" s="38">
        <v>73.25</v>
      </c>
      <c r="G4357" s="38" t="e">
        <f>INDEX('SICRO-SERVIÇOS-DESONERADO'!C:C,MATCH('SICRO-SERVIÇOS'!A4357,'SICRO-SERVIÇOS-DESONERADO'!A:A,0))</f>
        <v>#N/A</v>
      </c>
      <c r="K4357" s="38" t="str">
        <f t="shared" si="205"/>
        <v>FRESAGEM DESCONTÍNUA DE REVESTIMENTO ASFÁLTICO</v>
      </c>
      <c r="L4357" s="38" t="str">
        <f t="shared" si="206"/>
        <v>M3</v>
      </c>
    </row>
    <row r="4358" spans="1:12" ht="18">
      <c r="A4358" s="321">
        <v>4011562</v>
      </c>
      <c r="B4358" s="322" t="s">
        <v>17220</v>
      </c>
      <c r="C4358" s="321" t="s">
        <v>110</v>
      </c>
      <c r="D4358" s="155" t="e">
        <f t="shared" si="204"/>
        <v>#REF!</v>
      </c>
      <c r="F4358" s="38">
        <v>39.11</v>
      </c>
      <c r="G4358" s="38" t="e">
        <f>INDEX('SICRO-SERVIÇOS-DESONERADO'!C:C,MATCH('SICRO-SERVIÇOS'!A4358,'SICRO-SERVIÇOS-DESONERADO'!A:A,0))</f>
        <v>#N/A</v>
      </c>
      <c r="K4358" s="38" t="str">
        <f t="shared" si="205"/>
        <v>GEOGRELHA BIDIRECIONAL COM RESISTÊNCIA À TRAÇÃO DE 30 KN/M - DEFORMAÇÃO &lt; 5% - MALHA DE 36 X 34 MM - PARA REFORÇO DE BASE GRANULAR</v>
      </c>
      <c r="L4358" s="38" t="str">
        <f t="shared" si="206"/>
        <v>M2</v>
      </c>
    </row>
    <row r="4359" spans="1:12">
      <c r="A4359" s="321">
        <v>4011351</v>
      </c>
      <c r="B4359" s="322" t="s">
        <v>15826</v>
      </c>
      <c r="C4359" s="321" t="s">
        <v>110</v>
      </c>
      <c r="D4359" s="155" t="e">
        <f t="shared" si="204"/>
        <v>#REF!</v>
      </c>
      <c r="F4359" s="38">
        <v>0.39</v>
      </c>
      <c r="G4359" s="38">
        <f>INDEX('SICRO-SERVIÇOS-DESONERADO'!C:C,MATCH('SICRO-SERVIÇOS'!A4359,'SICRO-SERVIÇOS-DESONERADO'!A:A,0))</f>
        <v>0.38</v>
      </c>
      <c r="K4359" s="38" t="str">
        <f t="shared" si="205"/>
        <v>IMPRIMAÇÃO COM ASFALTO DILUÍDO</v>
      </c>
      <c r="L4359" s="38" t="str">
        <f t="shared" si="206"/>
        <v>M2</v>
      </c>
    </row>
    <row r="4360" spans="1:12">
      <c r="A4360" s="321">
        <v>4011352</v>
      </c>
      <c r="B4360" s="322" t="s">
        <v>16007</v>
      </c>
      <c r="C4360" s="321" t="s">
        <v>110</v>
      </c>
      <c r="D4360" s="155" t="e">
        <f t="shared" si="204"/>
        <v>#REF!</v>
      </c>
      <c r="F4360" s="38">
        <v>0.42</v>
      </c>
      <c r="G4360" s="38">
        <f>INDEX('SICRO-SERVIÇOS-DESONERADO'!C:C,MATCH('SICRO-SERVIÇOS'!A4360,'SICRO-SERVIÇOS-DESONERADO'!A:A,0))</f>
        <v>0.41</v>
      </c>
      <c r="K4360" s="38" t="str">
        <f t="shared" si="205"/>
        <v>IMPRIMAÇÃO COM EMULSÃO ASFÁLTICA</v>
      </c>
      <c r="L4360" s="38" t="str">
        <f t="shared" si="206"/>
        <v>M2</v>
      </c>
    </row>
    <row r="4361" spans="1:12">
      <c r="A4361" s="321">
        <v>4011402</v>
      </c>
      <c r="B4361" s="322" t="s">
        <v>13786</v>
      </c>
      <c r="C4361" s="321" t="s">
        <v>110</v>
      </c>
      <c r="D4361" s="155" t="e">
        <f t="shared" si="204"/>
        <v>#REF!</v>
      </c>
      <c r="F4361" s="38">
        <v>0.88</v>
      </c>
      <c r="G4361" s="38" t="e">
        <f>INDEX('SICRO-SERVIÇOS-DESONERADO'!C:C,MATCH('SICRO-SERVIÇOS'!A4361,'SICRO-SERVIÇOS-DESONERADO'!A:A,0))</f>
        <v>#N/A</v>
      </c>
      <c r="K4361" s="38" t="str">
        <f t="shared" si="205"/>
        <v>LAMA ASFÁLTICA - FAIXA I - AREIA E BRITA COMERCIAIS</v>
      </c>
      <c r="L4361" s="38" t="str">
        <f t="shared" si="206"/>
        <v>M2</v>
      </c>
    </row>
    <row r="4362" spans="1:12">
      <c r="A4362" s="321">
        <v>4011401</v>
      </c>
      <c r="B4362" s="322" t="s">
        <v>13787</v>
      </c>
      <c r="C4362" s="321" t="s">
        <v>110</v>
      </c>
      <c r="D4362" s="155" t="e">
        <f t="shared" si="204"/>
        <v>#REF!</v>
      </c>
      <c r="F4362" s="38">
        <v>0.6</v>
      </c>
      <c r="G4362" s="38" t="e">
        <f>INDEX('SICRO-SERVIÇOS-DESONERADO'!C:C,MATCH('SICRO-SERVIÇOS'!A4362,'SICRO-SERVIÇOS-DESONERADO'!A:A,0))</f>
        <v>#N/A</v>
      </c>
      <c r="K4362" s="38" t="str">
        <f t="shared" si="205"/>
        <v>LAMA ASFÁLTICA - FAIXA I - AREIA EXTRAÍDA E BRITA PRODUZIDA</v>
      </c>
      <c r="L4362" s="38" t="str">
        <f t="shared" si="206"/>
        <v>M2</v>
      </c>
    </row>
    <row r="4363" spans="1:12">
      <c r="A4363" s="321">
        <v>4011404</v>
      </c>
      <c r="B4363" s="322" t="s">
        <v>13788</v>
      </c>
      <c r="C4363" s="321" t="s">
        <v>110</v>
      </c>
      <c r="D4363" s="155" t="e">
        <f t="shared" si="204"/>
        <v>#REF!</v>
      </c>
      <c r="F4363" s="38">
        <v>0.6</v>
      </c>
      <c r="G4363" s="38" t="e">
        <f>INDEX('SICRO-SERVIÇOS-DESONERADO'!C:C,MATCH('SICRO-SERVIÇOS'!A4363,'SICRO-SERVIÇOS-DESONERADO'!A:A,0))</f>
        <v>#N/A</v>
      </c>
      <c r="K4363" s="38" t="str">
        <f t="shared" si="205"/>
        <v>LAMA ASFÁLTICA - FAIXA II - AREIA E BRITA COMERCIAIS</v>
      </c>
      <c r="L4363" s="38" t="str">
        <f t="shared" si="206"/>
        <v>M2</v>
      </c>
    </row>
    <row r="4364" spans="1:12">
      <c r="A4364" s="321">
        <v>4011403</v>
      </c>
      <c r="B4364" s="322" t="s">
        <v>13789</v>
      </c>
      <c r="C4364" s="321" t="s">
        <v>110</v>
      </c>
      <c r="D4364" s="155" t="e">
        <f t="shared" si="204"/>
        <v>#REF!</v>
      </c>
      <c r="F4364" s="38">
        <v>0.42</v>
      </c>
      <c r="G4364" s="38" t="e">
        <f>INDEX('SICRO-SERVIÇOS-DESONERADO'!C:C,MATCH('SICRO-SERVIÇOS'!A4364,'SICRO-SERVIÇOS-DESONERADO'!A:A,0))</f>
        <v>#N/A</v>
      </c>
      <c r="K4364" s="38" t="str">
        <f t="shared" si="205"/>
        <v>LAMA ASFÁLTICA - FAIXA II - AREIA EXTRAÍDA E BRITA PRODUZIDA</v>
      </c>
      <c r="L4364" s="38" t="str">
        <f t="shared" si="206"/>
        <v>M2</v>
      </c>
    </row>
    <row r="4365" spans="1:12">
      <c r="A4365" s="321">
        <v>4011406</v>
      </c>
      <c r="B4365" s="322" t="s">
        <v>13790</v>
      </c>
      <c r="C4365" s="321" t="s">
        <v>110</v>
      </c>
      <c r="D4365" s="155" t="e">
        <f t="shared" si="204"/>
        <v>#REF!</v>
      </c>
      <c r="F4365" s="38">
        <v>1.1599999999999999</v>
      </c>
      <c r="G4365" s="38" t="e">
        <f>INDEX('SICRO-SERVIÇOS-DESONERADO'!C:C,MATCH('SICRO-SERVIÇOS'!A4365,'SICRO-SERVIÇOS-DESONERADO'!A:A,0))</f>
        <v>#N/A</v>
      </c>
      <c r="K4365" s="38" t="str">
        <f t="shared" si="205"/>
        <v>LAMA ASFÁLTICA - FAIXA III - AREIA E BRITA COMERCIAIS</v>
      </c>
      <c r="L4365" s="38" t="str">
        <f t="shared" si="206"/>
        <v>M2</v>
      </c>
    </row>
    <row r="4366" spans="1:12">
      <c r="A4366" s="321">
        <v>4011405</v>
      </c>
      <c r="B4366" s="322" t="s">
        <v>13791</v>
      </c>
      <c r="C4366" s="321" t="s">
        <v>110</v>
      </c>
      <c r="D4366" s="155" t="e">
        <f t="shared" si="204"/>
        <v>#REF!</v>
      </c>
      <c r="F4366" s="38">
        <v>0.79</v>
      </c>
      <c r="G4366" s="38" t="e">
        <f>INDEX('SICRO-SERVIÇOS-DESONERADO'!C:C,MATCH('SICRO-SERVIÇOS'!A4366,'SICRO-SERVIÇOS-DESONERADO'!A:A,0))</f>
        <v>#N/A</v>
      </c>
      <c r="K4366" s="38" t="str">
        <f t="shared" si="205"/>
        <v>LAMA ASFÁLTICA - FAIXA III - AREIA EXTRAÍDA E BRITA PRODUZIDA</v>
      </c>
      <c r="L4366" s="38" t="str">
        <f t="shared" si="206"/>
        <v>M2</v>
      </c>
    </row>
    <row r="4367" spans="1:12">
      <c r="A4367" s="321">
        <v>4011392</v>
      </c>
      <c r="B4367" s="322" t="s">
        <v>13792</v>
      </c>
      <c r="C4367" s="321" t="s">
        <v>969</v>
      </c>
      <c r="D4367" s="155" t="e">
        <f t="shared" si="204"/>
        <v>#REF!</v>
      </c>
      <c r="F4367" s="38">
        <v>269.72000000000003</v>
      </c>
      <c r="G4367" s="38" t="e">
        <f>INDEX('SICRO-SERVIÇOS-DESONERADO'!C:C,MATCH('SICRO-SERVIÇOS'!A4367,'SICRO-SERVIÇOS-DESONERADO'!A:A,0))</f>
        <v>#N/A</v>
      </c>
      <c r="K4367" s="38" t="str">
        <f t="shared" si="205"/>
        <v>MACADAME BETUMINOSO POR PENETRAÇÃO - FAIXA A - BRITA COMERCIAL</v>
      </c>
      <c r="L4367" s="38" t="str">
        <f t="shared" si="206"/>
        <v>M3</v>
      </c>
    </row>
    <row r="4368" spans="1:12">
      <c r="A4368" s="321">
        <v>4011391</v>
      </c>
      <c r="B4368" s="322" t="s">
        <v>13793</v>
      </c>
      <c r="C4368" s="321" t="s">
        <v>969</v>
      </c>
      <c r="D4368" s="155" t="e">
        <f t="shared" si="204"/>
        <v>#REF!</v>
      </c>
      <c r="F4368" s="38">
        <v>128.75</v>
      </c>
      <c r="G4368" s="38" t="e">
        <f>INDEX('SICRO-SERVIÇOS-DESONERADO'!C:C,MATCH('SICRO-SERVIÇOS'!A4368,'SICRO-SERVIÇOS-DESONERADO'!A:A,0))</f>
        <v>#N/A</v>
      </c>
      <c r="K4368" s="38" t="str">
        <f t="shared" si="205"/>
        <v>MACADAME BETUMINOSO POR PENETRAÇÃO - FAIXA A - BRITA PRODUZIDA</v>
      </c>
      <c r="L4368" s="38" t="str">
        <f t="shared" si="206"/>
        <v>M3</v>
      </c>
    </row>
    <row r="4369" spans="1:12">
      <c r="A4369" s="321">
        <v>4011394</v>
      </c>
      <c r="B4369" s="322" t="s">
        <v>13794</v>
      </c>
      <c r="C4369" s="321" t="s">
        <v>969</v>
      </c>
      <c r="D4369" s="155" t="e">
        <f t="shared" si="204"/>
        <v>#REF!</v>
      </c>
      <c r="F4369" s="38">
        <v>270.27999999999997</v>
      </c>
      <c r="G4369" s="38" t="e">
        <f>INDEX('SICRO-SERVIÇOS-DESONERADO'!C:C,MATCH('SICRO-SERVIÇOS'!A4369,'SICRO-SERVIÇOS-DESONERADO'!A:A,0))</f>
        <v>#N/A</v>
      </c>
      <c r="K4369" s="38" t="str">
        <f t="shared" si="205"/>
        <v>MACADAME BETUMINOSO POR PENETRAÇÃO - FAIXA B - BRITA COMERCIAL</v>
      </c>
      <c r="L4369" s="38" t="str">
        <f t="shared" si="206"/>
        <v>M3</v>
      </c>
    </row>
    <row r="4370" spans="1:12">
      <c r="A4370" s="321">
        <v>4011393</v>
      </c>
      <c r="B4370" s="322" t="s">
        <v>13795</v>
      </c>
      <c r="C4370" s="321" t="s">
        <v>969</v>
      </c>
      <c r="D4370" s="155" t="e">
        <f t="shared" si="204"/>
        <v>#REF!</v>
      </c>
      <c r="F4370" s="38">
        <v>129.34</v>
      </c>
      <c r="G4370" s="38" t="e">
        <f>INDEX('SICRO-SERVIÇOS-DESONERADO'!C:C,MATCH('SICRO-SERVIÇOS'!A4370,'SICRO-SERVIÇOS-DESONERADO'!A:A,0))</f>
        <v>#N/A</v>
      </c>
      <c r="K4370" s="38" t="str">
        <f t="shared" si="205"/>
        <v>MACADAME BETUMINOSO POR PENETRAÇÃO - FAIXA B - BRITA PRODUZIDA</v>
      </c>
      <c r="L4370" s="38" t="str">
        <f t="shared" si="206"/>
        <v>M3</v>
      </c>
    </row>
    <row r="4371" spans="1:12">
      <c r="A4371" s="321">
        <v>4011396</v>
      </c>
      <c r="B4371" s="322" t="s">
        <v>13796</v>
      </c>
      <c r="C4371" s="321" t="s">
        <v>969</v>
      </c>
      <c r="D4371" s="155" t="e">
        <f t="shared" si="204"/>
        <v>#REF!</v>
      </c>
      <c r="F4371" s="38">
        <v>272.87</v>
      </c>
      <c r="G4371" s="38" t="e">
        <f>INDEX('SICRO-SERVIÇOS-DESONERADO'!C:C,MATCH('SICRO-SERVIÇOS'!A4371,'SICRO-SERVIÇOS-DESONERADO'!A:A,0))</f>
        <v>#N/A</v>
      </c>
      <c r="K4371" s="38" t="str">
        <f t="shared" si="205"/>
        <v>MACADAME BETUMINOSO POR PENETRAÇÃO - FAIXA C - BRITA COMERCIAL</v>
      </c>
      <c r="L4371" s="38" t="str">
        <f t="shared" si="206"/>
        <v>M3</v>
      </c>
    </row>
    <row r="4372" spans="1:12">
      <c r="A4372" s="321">
        <v>4011395</v>
      </c>
      <c r="B4372" s="322" t="s">
        <v>13797</v>
      </c>
      <c r="C4372" s="321" t="s">
        <v>969</v>
      </c>
      <c r="D4372" s="155" t="e">
        <f t="shared" si="204"/>
        <v>#REF!</v>
      </c>
      <c r="F4372" s="38">
        <v>130.03</v>
      </c>
      <c r="G4372" s="38" t="e">
        <f>INDEX('SICRO-SERVIÇOS-DESONERADO'!C:C,MATCH('SICRO-SERVIÇOS'!A4372,'SICRO-SERVIÇOS-DESONERADO'!A:A,0))</f>
        <v>#N/A</v>
      </c>
      <c r="K4372" s="38" t="str">
        <f t="shared" si="205"/>
        <v>MACADAME BETUMINOSO POR PENETRAÇÃO - FAIXA C - BRITA PRODUZIDA</v>
      </c>
      <c r="L4372" s="38" t="str">
        <f t="shared" si="206"/>
        <v>M3</v>
      </c>
    </row>
    <row r="4373" spans="1:12">
      <c r="A4373" s="321">
        <v>4011398</v>
      </c>
      <c r="B4373" s="322" t="s">
        <v>13798</v>
      </c>
      <c r="C4373" s="321" t="s">
        <v>969</v>
      </c>
      <c r="D4373" s="155" t="e">
        <f t="shared" si="204"/>
        <v>#REF!</v>
      </c>
      <c r="F4373" s="38">
        <v>276.43</v>
      </c>
      <c r="G4373" s="38" t="e">
        <f>INDEX('SICRO-SERVIÇOS-DESONERADO'!C:C,MATCH('SICRO-SERVIÇOS'!A4373,'SICRO-SERVIÇOS-DESONERADO'!A:A,0))</f>
        <v>#N/A</v>
      </c>
      <c r="K4373" s="38" t="str">
        <f t="shared" si="205"/>
        <v>MACADAME BETUMINOSO POR PENETRAÇÃO - FAIXA D - BRITA COMERCIAL</v>
      </c>
      <c r="L4373" s="38" t="str">
        <f t="shared" si="206"/>
        <v>M3</v>
      </c>
    </row>
    <row r="4374" spans="1:12">
      <c r="A4374" s="321">
        <v>4011397</v>
      </c>
      <c r="B4374" s="322" t="s">
        <v>13799</v>
      </c>
      <c r="C4374" s="321" t="s">
        <v>969</v>
      </c>
      <c r="D4374" s="155" t="e">
        <f t="shared" si="204"/>
        <v>#REF!</v>
      </c>
      <c r="F4374" s="38">
        <v>130.38</v>
      </c>
      <c r="G4374" s="38" t="e">
        <f>INDEX('SICRO-SERVIÇOS-DESONERADO'!C:C,MATCH('SICRO-SERVIÇOS'!A4374,'SICRO-SERVIÇOS-DESONERADO'!A:A,0))</f>
        <v>#N/A</v>
      </c>
      <c r="K4374" s="38" t="str">
        <f t="shared" si="205"/>
        <v>MACADAME BETUMINOSO POR PENETRAÇÃO - FAIXA D - BRITA PRODUZIDA</v>
      </c>
      <c r="L4374" s="38" t="str">
        <f t="shared" si="206"/>
        <v>M3</v>
      </c>
    </row>
    <row r="4375" spans="1:12">
      <c r="A4375" s="321">
        <v>4011400</v>
      </c>
      <c r="B4375" s="322" t="s">
        <v>13800</v>
      </c>
      <c r="C4375" s="321" t="s">
        <v>969</v>
      </c>
      <c r="D4375" s="155" t="e">
        <f t="shared" si="204"/>
        <v>#REF!</v>
      </c>
      <c r="F4375" s="38">
        <v>285.14</v>
      </c>
      <c r="G4375" s="38" t="e">
        <f>INDEX('SICRO-SERVIÇOS-DESONERADO'!C:C,MATCH('SICRO-SERVIÇOS'!A4375,'SICRO-SERVIÇOS-DESONERADO'!A:A,0))</f>
        <v>#N/A</v>
      </c>
      <c r="K4375" s="38" t="str">
        <f t="shared" si="205"/>
        <v>MACADAME BETUMINOSO POR PENETRAÇÃO COM ASFALTO COM POLÍMERO - FAIXA A - BRITA COMERCIAL</v>
      </c>
      <c r="L4375" s="38" t="str">
        <f t="shared" si="206"/>
        <v>M3</v>
      </c>
    </row>
    <row r="4376" spans="1:12">
      <c r="A4376" s="321">
        <v>4011399</v>
      </c>
      <c r="B4376" s="322" t="s">
        <v>13801</v>
      </c>
      <c r="C4376" s="321" t="s">
        <v>969</v>
      </c>
      <c r="D4376" s="155" t="e">
        <f t="shared" si="204"/>
        <v>#REF!</v>
      </c>
      <c r="F4376" s="38">
        <v>147.85</v>
      </c>
      <c r="G4376" s="38" t="e">
        <f>INDEX('SICRO-SERVIÇOS-DESONERADO'!C:C,MATCH('SICRO-SERVIÇOS'!A4376,'SICRO-SERVIÇOS-DESONERADO'!A:A,0))</f>
        <v>#N/A</v>
      </c>
      <c r="K4376" s="38" t="str">
        <f t="shared" si="205"/>
        <v>MACADAME BETUMINOSO POR PENETRAÇÃO COM ASFALTO COM POLÍMERO - FAIXA A - BRITA PRODUZIDA</v>
      </c>
      <c r="L4376" s="38" t="str">
        <f t="shared" si="206"/>
        <v>M3</v>
      </c>
    </row>
    <row r="4377" spans="1:12">
      <c r="A4377" s="321">
        <v>4011490</v>
      </c>
      <c r="B4377" s="322" t="s">
        <v>17221</v>
      </c>
      <c r="C4377" s="321" t="s">
        <v>110</v>
      </c>
      <c r="D4377" s="155" t="e">
        <f t="shared" si="204"/>
        <v>#REF!</v>
      </c>
      <c r="F4377" s="38">
        <v>5.63</v>
      </c>
      <c r="G4377" s="38" t="e">
        <f>INDEX('SICRO-SERVIÇOS-DESONERADO'!C:C,MATCH('SICRO-SERVIÇOS'!A4377,'SICRO-SERVIÇOS-DESONERADO'!A:A,0))</f>
        <v>#N/A</v>
      </c>
      <c r="K4377" s="38" t="str">
        <f t="shared" si="205"/>
        <v>MANTA SINTÉTICA PARA RECAPEAMENTO ASFÁLTICO COM GEOTÊXTIL RT - 09 - FORNECIMENTO E APLICAÇÃO</v>
      </c>
      <c r="L4377" s="38" t="str">
        <f t="shared" si="206"/>
        <v>M2</v>
      </c>
    </row>
    <row r="4378" spans="1:12" ht="18">
      <c r="A4378" s="321">
        <v>4011536</v>
      </c>
      <c r="B4378" s="322" t="s">
        <v>13802</v>
      </c>
      <c r="C4378" s="321" t="s">
        <v>110</v>
      </c>
      <c r="D4378" s="155" t="e">
        <f t="shared" si="204"/>
        <v>#REF!</v>
      </c>
      <c r="F4378" s="38">
        <v>1.86</v>
      </c>
      <c r="G4378" s="38" t="e">
        <f>INDEX('SICRO-SERVIÇOS-DESONERADO'!C:C,MATCH('SICRO-SERVIÇOS'!A4378,'SICRO-SERVIÇOS-DESONERADO'!A:A,0))</f>
        <v>#N/A</v>
      </c>
      <c r="K4378" s="38" t="str">
        <f t="shared" si="205"/>
        <v>MEMBRANA PLÁSTICA ISOLANTE E IMPERMEABILIZANTE COM ESPESSURA DE 0,2 MM - FORNECIMENTO E INSTALAÇÃO</v>
      </c>
      <c r="L4378" s="38" t="str">
        <f t="shared" si="206"/>
        <v>M2</v>
      </c>
    </row>
    <row r="4379" spans="1:12">
      <c r="A4379" s="321">
        <v>4011415</v>
      </c>
      <c r="B4379" s="322" t="s">
        <v>17222</v>
      </c>
      <c r="C4379" s="321" t="s">
        <v>1318</v>
      </c>
      <c r="D4379" s="155" t="e">
        <f t="shared" si="204"/>
        <v>#REF!</v>
      </c>
      <c r="F4379" s="38">
        <v>204.66</v>
      </c>
      <c r="G4379" s="38" t="e">
        <f>INDEX('SICRO-SERVIÇOS-DESONERADO'!C:C,MATCH('SICRO-SERVIÇOS'!A4379,'SICRO-SERVIÇOS-DESONERADO'!A:A,0))</f>
        <v>#N/A</v>
      </c>
      <c r="K4379" s="38" t="str">
        <f t="shared" si="205"/>
        <v>MICRO PRÉ-MISTURADO A QUENTE COM ASFALTO POLÍMERO - BRITA COMERCIAL</v>
      </c>
      <c r="L4379" s="38" t="str">
        <f t="shared" si="206"/>
        <v>T</v>
      </c>
    </row>
    <row r="4380" spans="1:12">
      <c r="A4380" s="321">
        <v>4011416</v>
      </c>
      <c r="B4380" s="322" t="s">
        <v>13803</v>
      </c>
      <c r="C4380" s="321" t="s">
        <v>1318</v>
      </c>
      <c r="D4380" s="155" t="e">
        <f t="shared" si="204"/>
        <v>#REF!</v>
      </c>
      <c r="F4380" s="38">
        <v>143.26</v>
      </c>
      <c r="G4380" s="38" t="e">
        <f>INDEX('SICRO-SERVIÇOS-DESONERADO'!C:C,MATCH('SICRO-SERVIÇOS'!A4380,'SICRO-SERVIÇOS-DESONERADO'!A:A,0))</f>
        <v>#N/A</v>
      </c>
      <c r="K4380" s="38" t="str">
        <f t="shared" si="205"/>
        <v>MICRO PRÉ-MISTURADO A QUENTE COM ASFALTO POLÍMERO - BRITA PRODUZIDA</v>
      </c>
      <c r="L4380" s="38" t="str">
        <f t="shared" si="206"/>
        <v>T</v>
      </c>
    </row>
    <row r="4381" spans="1:12">
      <c r="A4381" s="321">
        <v>4011408</v>
      </c>
      <c r="B4381" s="322" t="s">
        <v>13804</v>
      </c>
      <c r="C4381" s="321" t="s">
        <v>110</v>
      </c>
      <c r="D4381" s="155" t="e">
        <f t="shared" si="204"/>
        <v>#REF!</v>
      </c>
      <c r="F4381" s="38">
        <v>2.57</v>
      </c>
      <c r="G4381" s="38" t="e">
        <f>INDEX('SICRO-SERVIÇOS-DESONERADO'!C:C,MATCH('SICRO-SERVIÇOS'!A4381,'SICRO-SERVIÇOS-DESONERADO'!A:A,0))</f>
        <v>#N/A</v>
      </c>
      <c r="K4381" s="38" t="str">
        <f t="shared" si="205"/>
        <v>MICRORREVESTIMENTO A FRIO COM EMULSÃO MODIFICADA COM POLÍMERO DE 0,8 CM - BRITA COMERCIAL</v>
      </c>
      <c r="L4381" s="38" t="str">
        <f t="shared" si="206"/>
        <v>M2</v>
      </c>
    </row>
    <row r="4382" spans="1:12">
      <c r="A4382" s="321">
        <v>4011407</v>
      </c>
      <c r="B4382" s="322" t="s">
        <v>13805</v>
      </c>
      <c r="C4382" s="321" t="s">
        <v>110</v>
      </c>
      <c r="D4382" s="155" t="e">
        <f t="shared" si="204"/>
        <v>#REF!</v>
      </c>
      <c r="F4382" s="38">
        <v>1.78</v>
      </c>
      <c r="G4382" s="38" t="e">
        <f>INDEX('SICRO-SERVIÇOS-DESONERADO'!C:C,MATCH('SICRO-SERVIÇOS'!A4382,'SICRO-SERVIÇOS-DESONERADO'!A:A,0))</f>
        <v>#N/A</v>
      </c>
      <c r="K4382" s="38" t="str">
        <f t="shared" si="205"/>
        <v>MICRORREVESTIMENTO A FRIO COM EMULSÃO MODIFICADA COM POLÍMERO DE 0,8 CM - BRITA PRODUZIDA</v>
      </c>
      <c r="L4382" s="38" t="str">
        <f t="shared" si="206"/>
        <v>M2</v>
      </c>
    </row>
    <row r="4383" spans="1:12">
      <c r="A4383" s="321">
        <v>4011410</v>
      </c>
      <c r="B4383" s="322" t="s">
        <v>13806</v>
      </c>
      <c r="C4383" s="321" t="s">
        <v>110</v>
      </c>
      <c r="D4383" s="155" t="e">
        <f t="shared" si="204"/>
        <v>#REF!</v>
      </c>
      <c r="F4383" s="38">
        <v>4.8099999999999996</v>
      </c>
      <c r="G4383" s="38" t="e">
        <f>INDEX('SICRO-SERVIÇOS-DESONERADO'!C:C,MATCH('SICRO-SERVIÇOS'!A4383,'SICRO-SERVIÇOS-DESONERADO'!A:A,0))</f>
        <v>#N/A</v>
      </c>
      <c r="K4383" s="38" t="str">
        <f t="shared" si="205"/>
        <v>MICRORREVESTIMENTO A FRIO COM EMULSÃO MODIFICADA COM POLÍMERO DE 1,5 CM - BRITA COMERCIAL</v>
      </c>
      <c r="L4383" s="38" t="str">
        <f t="shared" si="206"/>
        <v>M2</v>
      </c>
    </row>
    <row r="4384" spans="1:12">
      <c r="A4384" s="321">
        <v>4011409</v>
      </c>
      <c r="B4384" s="322" t="s">
        <v>13807</v>
      </c>
      <c r="C4384" s="321" t="s">
        <v>110</v>
      </c>
      <c r="D4384" s="155" t="e">
        <f t="shared" si="204"/>
        <v>#REF!</v>
      </c>
      <c r="F4384" s="38">
        <v>3.35</v>
      </c>
      <c r="G4384" s="38" t="e">
        <f>INDEX('SICRO-SERVIÇOS-DESONERADO'!C:C,MATCH('SICRO-SERVIÇOS'!A4384,'SICRO-SERVIÇOS-DESONERADO'!A:A,0))</f>
        <v>#N/A</v>
      </c>
      <c r="K4384" s="38" t="str">
        <f t="shared" si="205"/>
        <v>MICRORREVESTIMENTO A FRIO COM EMULSÃO MODIFICADA COM POLÍMERO DE 1,5 CM - BRITA PRODUZIDA</v>
      </c>
      <c r="L4384" s="38" t="str">
        <f t="shared" si="206"/>
        <v>M2</v>
      </c>
    </row>
    <row r="4385" spans="1:12">
      <c r="A4385" s="321">
        <v>4011412</v>
      </c>
      <c r="B4385" s="322" t="s">
        <v>13808</v>
      </c>
      <c r="C4385" s="321" t="s">
        <v>110</v>
      </c>
      <c r="D4385" s="155" t="e">
        <f t="shared" si="204"/>
        <v>#REF!</v>
      </c>
      <c r="F4385" s="38">
        <v>6.62</v>
      </c>
      <c r="G4385" s="38" t="e">
        <f>INDEX('SICRO-SERVIÇOS-DESONERADO'!C:C,MATCH('SICRO-SERVIÇOS'!A4385,'SICRO-SERVIÇOS-DESONERADO'!A:A,0))</f>
        <v>#N/A</v>
      </c>
      <c r="K4385" s="38" t="str">
        <f t="shared" si="205"/>
        <v>MICRORREVESTIMENTO A FRIO COM EMULSÃO MODIFICADA COM POLÍMERO DE 2,0 CM - BRITA COMERCIAL</v>
      </c>
      <c r="L4385" s="38" t="str">
        <f t="shared" si="206"/>
        <v>M2</v>
      </c>
    </row>
    <row r="4386" spans="1:12">
      <c r="A4386" s="321">
        <v>4011411</v>
      </c>
      <c r="B4386" s="322" t="s">
        <v>13809</v>
      </c>
      <c r="C4386" s="321" t="s">
        <v>110</v>
      </c>
      <c r="D4386" s="155" t="e">
        <f t="shared" si="204"/>
        <v>#REF!</v>
      </c>
      <c r="F4386" s="38">
        <v>4.6399999999999997</v>
      </c>
      <c r="G4386" s="38" t="e">
        <f>INDEX('SICRO-SERVIÇOS-DESONERADO'!C:C,MATCH('SICRO-SERVIÇOS'!A4386,'SICRO-SERVIÇOS-DESONERADO'!A:A,0))</f>
        <v>#N/A</v>
      </c>
      <c r="K4386" s="38" t="str">
        <f t="shared" si="205"/>
        <v>MICRORREVESTIMENTO A FRIO COM EMULSÃO MODIFICADA COM POLÍMERO DE 2,0 CM - BRITA PRODUZIDA</v>
      </c>
      <c r="L4386" s="38" t="str">
        <f t="shared" si="206"/>
        <v>M2</v>
      </c>
    </row>
    <row r="4387" spans="1:12">
      <c r="A4387" s="321">
        <v>4011520</v>
      </c>
      <c r="B4387" s="322" t="s">
        <v>13810</v>
      </c>
      <c r="C4387" s="321" t="s">
        <v>969</v>
      </c>
      <c r="D4387" s="155" t="e">
        <f t="shared" si="204"/>
        <v>#REF!</v>
      </c>
      <c r="F4387" s="38">
        <v>569.51</v>
      </c>
      <c r="G4387" s="38" t="e">
        <f>INDEX('SICRO-SERVIÇOS-DESONERADO'!C:C,MATCH('SICRO-SERVIÇOS'!A4387,'SICRO-SERVIÇOS-DESONERADO'!A:A,0))</f>
        <v>#N/A</v>
      </c>
      <c r="K4387" s="38" t="str">
        <f t="shared" si="205"/>
        <v>PAVIMENTO DE CONCRETO COM EQUIPAMENTO DE PEQUENO PORTE - AREIA E BRITA COMERCIAIS</v>
      </c>
      <c r="L4387" s="38" t="str">
        <f t="shared" si="206"/>
        <v>M3</v>
      </c>
    </row>
    <row r="4388" spans="1:12">
      <c r="A4388" s="321">
        <v>4011507</v>
      </c>
      <c r="B4388" s="322" t="s">
        <v>13811</v>
      </c>
      <c r="C4388" s="321" t="s">
        <v>969</v>
      </c>
      <c r="D4388" s="155" t="e">
        <f t="shared" si="204"/>
        <v>#REF!</v>
      </c>
      <c r="F4388" s="38">
        <v>424.24</v>
      </c>
      <c r="G4388" s="38" t="e">
        <f>INDEX('SICRO-SERVIÇOS-DESONERADO'!C:C,MATCH('SICRO-SERVIÇOS'!A4388,'SICRO-SERVIÇOS-DESONERADO'!A:A,0))</f>
        <v>#N/A</v>
      </c>
      <c r="K4388" s="38" t="str">
        <f t="shared" si="205"/>
        <v>PAVIMENTO DE CONCRETO COM EQUIPAMENTO DE PEQUENO PORTE - AREIA EXTRAÍDA E BRITA PRODUZIDA</v>
      </c>
      <c r="L4388" s="38" t="str">
        <f t="shared" si="206"/>
        <v>M3</v>
      </c>
    </row>
    <row r="4389" spans="1:12">
      <c r="A4389" s="321">
        <v>4011535</v>
      </c>
      <c r="B4389" s="322" t="s">
        <v>13812</v>
      </c>
      <c r="C4389" s="321" t="s">
        <v>969</v>
      </c>
      <c r="D4389" s="155" t="e">
        <f t="shared" si="204"/>
        <v>#REF!</v>
      </c>
      <c r="F4389" s="38">
        <v>399.16</v>
      </c>
      <c r="G4389" s="38" t="e">
        <f>INDEX('SICRO-SERVIÇOS-DESONERADO'!C:C,MATCH('SICRO-SERVIÇOS'!A4389,'SICRO-SERVIÇOS-DESONERADO'!A:A,0))</f>
        <v>#N/A</v>
      </c>
      <c r="K4389" s="38" t="str">
        <f t="shared" si="205"/>
        <v>PAVIMENTO DE CONCRETO COM EQUIPAMENTO FÔRMA-TRILHO - AREIA E BRITA COMERCIAIS</v>
      </c>
      <c r="L4389" s="38" t="str">
        <f t="shared" si="206"/>
        <v>M3</v>
      </c>
    </row>
    <row r="4390" spans="1:12">
      <c r="A4390" s="321">
        <v>4011534</v>
      </c>
      <c r="B4390" s="322" t="s">
        <v>13813</v>
      </c>
      <c r="C4390" s="321" t="s">
        <v>969</v>
      </c>
      <c r="D4390" s="155" t="e">
        <f t="shared" si="204"/>
        <v>#REF!</v>
      </c>
      <c r="F4390" s="38">
        <v>278.08</v>
      </c>
      <c r="G4390" s="38" t="e">
        <f>INDEX('SICRO-SERVIÇOS-DESONERADO'!C:C,MATCH('SICRO-SERVIÇOS'!A4390,'SICRO-SERVIÇOS-DESONERADO'!A:A,0))</f>
        <v>#N/A</v>
      </c>
      <c r="K4390" s="38" t="str">
        <f t="shared" si="205"/>
        <v>PAVIMENTO DE CONCRETO COM EQUIPAMENTO FÔRMA-TRILHO - AREIA EXTRAÍDA E BRITA PRODUZIDA</v>
      </c>
      <c r="L4390" s="38" t="str">
        <f t="shared" si="206"/>
        <v>M3</v>
      </c>
    </row>
    <row r="4391" spans="1:12">
      <c r="A4391" s="321">
        <v>4011533</v>
      </c>
      <c r="B4391" s="322" t="s">
        <v>13814</v>
      </c>
      <c r="C4391" s="321" t="s">
        <v>969</v>
      </c>
      <c r="D4391" s="155" t="e">
        <f t="shared" si="204"/>
        <v>#REF!</v>
      </c>
      <c r="F4391" s="38">
        <v>404.68</v>
      </c>
      <c r="G4391" s="38" t="e">
        <f>INDEX('SICRO-SERVIÇOS-DESONERADO'!C:C,MATCH('SICRO-SERVIÇOS'!A4391,'SICRO-SERVIÇOS-DESONERADO'!A:A,0))</f>
        <v>#N/A</v>
      </c>
      <c r="K4391" s="38" t="str">
        <f t="shared" si="205"/>
        <v>PAVIMENTO DE CONCRETO COM FÔRMAS DESLIZANTES - AREIA E BRITA COMERCIAIS</v>
      </c>
      <c r="L4391" s="38" t="str">
        <f t="shared" si="206"/>
        <v>M3</v>
      </c>
    </row>
    <row r="4392" spans="1:12">
      <c r="A4392" s="321">
        <v>4011532</v>
      </c>
      <c r="B4392" s="322" t="s">
        <v>13815</v>
      </c>
      <c r="C4392" s="321" t="s">
        <v>969</v>
      </c>
      <c r="D4392" s="155" t="e">
        <f t="shared" si="204"/>
        <v>#REF!</v>
      </c>
      <c r="F4392" s="38">
        <v>283.60000000000002</v>
      </c>
      <c r="G4392" s="38" t="e">
        <f>INDEX('SICRO-SERVIÇOS-DESONERADO'!C:C,MATCH('SICRO-SERVIÇOS'!A4392,'SICRO-SERVIÇOS-DESONERADO'!A:A,0))</f>
        <v>#N/A</v>
      </c>
      <c r="K4392" s="38" t="str">
        <f t="shared" si="205"/>
        <v>PAVIMENTO DE CONCRETO COM FÔRMAS DESLIZANTES - AREIA EXTRAÍDA E BRITA PRODUZIDA</v>
      </c>
      <c r="L4392" s="38" t="str">
        <f t="shared" si="206"/>
        <v>M3</v>
      </c>
    </row>
    <row r="4393" spans="1:12">
      <c r="A4393" s="321">
        <v>4011492</v>
      </c>
      <c r="B4393" s="322" t="s">
        <v>13816</v>
      </c>
      <c r="C4393" s="321" t="s">
        <v>969</v>
      </c>
      <c r="D4393" s="155" t="e">
        <f t="shared" si="204"/>
        <v>#REF!</v>
      </c>
      <c r="F4393" s="38">
        <v>374.73</v>
      </c>
      <c r="G4393" s="38" t="e">
        <f>INDEX('SICRO-SERVIÇOS-DESONERADO'!C:C,MATCH('SICRO-SERVIÇOS'!A4393,'SICRO-SERVIÇOS-DESONERADO'!A:A,0))</f>
        <v>#N/A</v>
      </c>
      <c r="K4393" s="38" t="str">
        <f t="shared" si="205"/>
        <v>PAVIMENTO DE CONCRETO COMPACTADO COM ROLO - BRITA COMERCIAL</v>
      </c>
      <c r="L4393" s="38" t="str">
        <f t="shared" si="206"/>
        <v>M3</v>
      </c>
    </row>
    <row r="4394" spans="1:12">
      <c r="A4394" s="321">
        <v>4011491</v>
      </c>
      <c r="B4394" s="322" t="s">
        <v>13817</v>
      </c>
      <c r="C4394" s="321" t="s">
        <v>969</v>
      </c>
      <c r="D4394" s="155" t="e">
        <f t="shared" si="204"/>
        <v>#REF!</v>
      </c>
      <c r="F4394" s="38">
        <v>218.2</v>
      </c>
      <c r="G4394" s="38" t="e">
        <f>INDEX('SICRO-SERVIÇOS-DESONERADO'!C:C,MATCH('SICRO-SERVIÇOS'!A4394,'SICRO-SERVIÇOS-DESONERADO'!A:A,0))</f>
        <v>#N/A</v>
      </c>
      <c r="K4394" s="38" t="str">
        <f t="shared" si="205"/>
        <v>PAVIMENTO DE CONCRETO COMPACTADO COM ROLO - BRITA PRODUZIDA</v>
      </c>
      <c r="L4394" s="38" t="str">
        <f t="shared" si="206"/>
        <v>M3</v>
      </c>
    </row>
    <row r="4395" spans="1:12">
      <c r="A4395" s="321">
        <v>4011353</v>
      </c>
      <c r="B4395" s="322" t="s">
        <v>13818</v>
      </c>
      <c r="C4395" s="321" t="s">
        <v>110</v>
      </c>
      <c r="D4395" s="155" t="e">
        <f t="shared" si="204"/>
        <v>#REF!</v>
      </c>
      <c r="F4395" s="38">
        <v>0.28999999999999998</v>
      </c>
      <c r="G4395" s="38" t="e">
        <f>INDEX('SICRO-SERVIÇOS-DESONERADO'!C:C,MATCH('SICRO-SERVIÇOS'!A4395,'SICRO-SERVIÇOS-DESONERADO'!A:A,0))</f>
        <v>#N/A</v>
      </c>
      <c r="K4395" s="38" t="str">
        <f t="shared" si="205"/>
        <v>PINTURA DE LIGAÇÃO</v>
      </c>
      <c r="L4395" s="38" t="str">
        <f t="shared" si="206"/>
        <v>M2</v>
      </c>
    </row>
    <row r="4396" spans="1:12">
      <c r="A4396" s="321">
        <v>4011354</v>
      </c>
      <c r="B4396" s="322" t="s">
        <v>13819</v>
      </c>
      <c r="C4396" s="321" t="s">
        <v>110</v>
      </c>
      <c r="D4396" s="155" t="e">
        <f t="shared" si="204"/>
        <v>#REF!</v>
      </c>
      <c r="F4396" s="38">
        <v>0.28999999999999998</v>
      </c>
      <c r="G4396" s="38" t="e">
        <f>INDEX('SICRO-SERVIÇOS-DESONERADO'!C:C,MATCH('SICRO-SERVIÇOS'!A4396,'SICRO-SERVIÇOS-DESONERADO'!A:A,0))</f>
        <v>#N/A</v>
      </c>
      <c r="K4396" s="38" t="str">
        <f t="shared" si="205"/>
        <v>PINTURA DE LIGAÇÃO - EMULSÃO COM POLÍMERO</v>
      </c>
      <c r="L4396" s="38" t="str">
        <f t="shared" si="206"/>
        <v>M2</v>
      </c>
    </row>
    <row r="4397" spans="1:12">
      <c r="A4397" s="321">
        <v>4011418</v>
      </c>
      <c r="B4397" s="322" t="s">
        <v>13820</v>
      </c>
      <c r="C4397" s="321" t="s">
        <v>969</v>
      </c>
      <c r="D4397" s="155" t="e">
        <f t="shared" si="204"/>
        <v>#REF!</v>
      </c>
      <c r="F4397" s="38">
        <v>351.1</v>
      </c>
      <c r="G4397" s="38" t="e">
        <f>INDEX('SICRO-SERVIÇOS-DESONERADO'!C:C,MATCH('SICRO-SERVIÇOS'!A4397,'SICRO-SERVIÇOS-DESONERADO'!A:A,0))</f>
        <v>#N/A</v>
      </c>
      <c r="K4397" s="38" t="str">
        <f t="shared" si="205"/>
        <v>PRÉ-MISTURADO A FRIO - FAIXA A - AREIA E BRITA COMERCIAIS</v>
      </c>
      <c r="L4397" s="38" t="str">
        <f t="shared" si="206"/>
        <v>M3</v>
      </c>
    </row>
    <row r="4398" spans="1:12">
      <c r="A4398" s="321">
        <v>4011417</v>
      </c>
      <c r="B4398" s="322" t="s">
        <v>18243</v>
      </c>
      <c r="C4398" s="321" t="s">
        <v>969</v>
      </c>
      <c r="D4398" s="155" t="e">
        <f t="shared" si="204"/>
        <v>#REF!</v>
      </c>
      <c r="F4398" s="38">
        <v>188.97</v>
      </c>
      <c r="G4398" s="38" t="e">
        <f>INDEX('SICRO-SERVIÇOS-DESONERADO'!C:C,MATCH('SICRO-SERVIÇOS'!A4398,'SICRO-SERVIÇOS-DESONERADO'!A:A,0))</f>
        <v>#N/A</v>
      </c>
      <c r="K4398" s="38" t="str">
        <f t="shared" si="205"/>
        <v>PRÉ-MISTURADO A FRIO - FAIXA A - AREIA EXTRAÍDA E BRITA PRODUZIDA</v>
      </c>
      <c r="L4398" s="38" t="str">
        <f t="shared" si="206"/>
        <v>M3</v>
      </c>
    </row>
    <row r="4399" spans="1:12">
      <c r="A4399" s="321">
        <v>4011420</v>
      </c>
      <c r="B4399" s="322" t="s">
        <v>13821</v>
      </c>
      <c r="C4399" s="321" t="s">
        <v>969</v>
      </c>
      <c r="D4399" s="155" t="e">
        <f t="shared" si="204"/>
        <v>#REF!</v>
      </c>
      <c r="F4399" s="38">
        <v>353.01</v>
      </c>
      <c r="G4399" s="38" t="e">
        <f>INDEX('SICRO-SERVIÇOS-DESONERADO'!C:C,MATCH('SICRO-SERVIÇOS'!A4399,'SICRO-SERVIÇOS-DESONERADO'!A:A,0))</f>
        <v>#N/A</v>
      </c>
      <c r="K4399" s="38" t="str">
        <f t="shared" si="205"/>
        <v>PRÉ-MISTURADO A FRIO - FAIXA B - AREIA E BRITA COMERCIAIS</v>
      </c>
      <c r="L4399" s="38" t="str">
        <f t="shared" si="206"/>
        <v>M3</v>
      </c>
    </row>
    <row r="4400" spans="1:12">
      <c r="A4400" s="321">
        <v>4011419</v>
      </c>
      <c r="B4400" s="322" t="s">
        <v>18244</v>
      </c>
      <c r="C4400" s="321" t="s">
        <v>969</v>
      </c>
      <c r="D4400" s="155" t="e">
        <f t="shared" si="204"/>
        <v>#REF!</v>
      </c>
      <c r="F4400" s="38">
        <v>185.72</v>
      </c>
      <c r="G4400" s="38" t="e">
        <f>INDEX('SICRO-SERVIÇOS-DESONERADO'!C:C,MATCH('SICRO-SERVIÇOS'!A4400,'SICRO-SERVIÇOS-DESONERADO'!A:A,0))</f>
        <v>#N/A</v>
      </c>
      <c r="K4400" s="38" t="str">
        <f t="shared" si="205"/>
        <v>PRÉ-MISTURADO A FRIO - FAIXA B - AREIA EXTRAÍDA E BRITA PRODUZIDA</v>
      </c>
      <c r="L4400" s="38" t="str">
        <f t="shared" si="206"/>
        <v>M3</v>
      </c>
    </row>
    <row r="4401" spans="1:12">
      <c r="A4401" s="321">
        <v>4011422</v>
      </c>
      <c r="B4401" s="322" t="s">
        <v>13822</v>
      </c>
      <c r="C4401" s="321" t="s">
        <v>969</v>
      </c>
      <c r="D4401" s="155" t="e">
        <f t="shared" si="204"/>
        <v>#REF!</v>
      </c>
      <c r="F4401" s="38">
        <v>355.9</v>
      </c>
      <c r="G4401" s="38" t="e">
        <f>INDEX('SICRO-SERVIÇOS-DESONERADO'!C:C,MATCH('SICRO-SERVIÇOS'!A4401,'SICRO-SERVIÇOS-DESONERADO'!A:A,0))</f>
        <v>#N/A</v>
      </c>
      <c r="K4401" s="38" t="str">
        <f t="shared" si="205"/>
        <v>PRÉ-MISTURADO A FRIO - FAIXA C - AREIA E BRITA COMERCIAIS</v>
      </c>
      <c r="L4401" s="38" t="str">
        <f t="shared" si="206"/>
        <v>M3</v>
      </c>
    </row>
    <row r="4402" spans="1:12">
      <c r="A4402" s="321">
        <v>4011421</v>
      </c>
      <c r="B4402" s="322" t="s">
        <v>18245</v>
      </c>
      <c r="C4402" s="321" t="s">
        <v>969</v>
      </c>
      <c r="D4402" s="155" t="e">
        <f t="shared" si="204"/>
        <v>#REF!</v>
      </c>
      <c r="F4402" s="38">
        <v>199.07</v>
      </c>
      <c r="G4402" s="38" t="e">
        <f>INDEX('SICRO-SERVIÇOS-DESONERADO'!C:C,MATCH('SICRO-SERVIÇOS'!A4402,'SICRO-SERVIÇOS-DESONERADO'!A:A,0))</f>
        <v>#N/A</v>
      </c>
      <c r="K4402" s="38" t="str">
        <f t="shared" si="205"/>
        <v>PRÉ-MISTURADO A FRIO - FAIXA C - AREIA EXTRAÍDA E BRITA PRODUZIDA</v>
      </c>
      <c r="L4402" s="38" t="str">
        <f t="shared" si="206"/>
        <v>M3</v>
      </c>
    </row>
    <row r="4403" spans="1:12">
      <c r="A4403" s="321">
        <v>4011424</v>
      </c>
      <c r="B4403" s="322" t="s">
        <v>13823</v>
      </c>
      <c r="C4403" s="321" t="s">
        <v>969</v>
      </c>
      <c r="D4403" s="155" t="e">
        <f t="shared" si="204"/>
        <v>#REF!</v>
      </c>
      <c r="F4403" s="38">
        <v>358.69</v>
      </c>
      <c r="G4403" s="38" t="e">
        <f>INDEX('SICRO-SERVIÇOS-DESONERADO'!C:C,MATCH('SICRO-SERVIÇOS'!A4403,'SICRO-SERVIÇOS-DESONERADO'!A:A,0))</f>
        <v>#N/A</v>
      </c>
      <c r="K4403" s="38" t="str">
        <f t="shared" si="205"/>
        <v>PRÉ-MISTURADO A FRIO - FAIXA D - AREIA E BRITA COMERCIAIS</v>
      </c>
      <c r="L4403" s="38" t="str">
        <f t="shared" si="206"/>
        <v>M3</v>
      </c>
    </row>
    <row r="4404" spans="1:12">
      <c r="A4404" s="321">
        <v>4011423</v>
      </c>
      <c r="B4404" s="322" t="s">
        <v>18246</v>
      </c>
      <c r="C4404" s="321" t="s">
        <v>969</v>
      </c>
      <c r="D4404" s="155" t="e">
        <f t="shared" si="204"/>
        <v>#REF!</v>
      </c>
      <c r="F4404" s="38">
        <v>195.83</v>
      </c>
      <c r="G4404" s="38" t="e">
        <f>INDEX('SICRO-SERVIÇOS-DESONERADO'!C:C,MATCH('SICRO-SERVIÇOS'!A4404,'SICRO-SERVIÇOS-DESONERADO'!A:A,0))</f>
        <v>#N/A</v>
      </c>
      <c r="K4404" s="38" t="str">
        <f t="shared" si="205"/>
        <v>PRÉ-MISTURADO A FRIO - FAIXA D - AREIA EXTRAÍDA E BRITA PRODUZIDA</v>
      </c>
      <c r="L4404" s="38" t="str">
        <f t="shared" si="206"/>
        <v>M3</v>
      </c>
    </row>
    <row r="4405" spans="1:12">
      <c r="A4405" s="321">
        <v>4011426</v>
      </c>
      <c r="B4405" s="322" t="s">
        <v>13824</v>
      </c>
      <c r="C4405" s="321" t="s">
        <v>969</v>
      </c>
      <c r="D4405" s="155" t="e">
        <f t="shared" si="204"/>
        <v>#REF!</v>
      </c>
      <c r="F4405" s="38">
        <v>351.1</v>
      </c>
      <c r="G4405" s="38" t="e">
        <f>INDEX('SICRO-SERVIÇOS-DESONERADO'!C:C,MATCH('SICRO-SERVIÇOS'!A4405,'SICRO-SERVIÇOS-DESONERADO'!A:A,0))</f>
        <v>#N/A</v>
      </c>
      <c r="K4405" s="38" t="str">
        <f t="shared" si="205"/>
        <v>PRÉ-MISTURADO A FRIO COM EMULSÃO ASFÁLTICA COM POLÍMERO - FAIXA A - AREIA E BRITA COMERCIAIS</v>
      </c>
      <c r="L4405" s="38" t="str">
        <f t="shared" si="206"/>
        <v>M3</v>
      </c>
    </row>
    <row r="4406" spans="1:12" ht="18">
      <c r="A4406" s="321">
        <v>4011425</v>
      </c>
      <c r="B4406" s="322" t="s">
        <v>18247</v>
      </c>
      <c r="C4406" s="321" t="s">
        <v>969</v>
      </c>
      <c r="D4406" s="155" t="e">
        <f t="shared" si="204"/>
        <v>#REF!</v>
      </c>
      <c r="F4406" s="38">
        <v>188.97</v>
      </c>
      <c r="G4406" s="38" t="e">
        <f>INDEX('SICRO-SERVIÇOS-DESONERADO'!C:C,MATCH('SICRO-SERVIÇOS'!A4406,'SICRO-SERVIÇOS-DESONERADO'!A:A,0))</f>
        <v>#N/A</v>
      </c>
      <c r="K4406" s="38" t="str">
        <f t="shared" si="205"/>
        <v>PRÉ-MISTURADO A FRIO COM EMULSÃO ASFÁLTICA COM POLÍMERO - FAIXA A - AREIA EXTRAÍDA E BRITA PRODUZIDA</v>
      </c>
      <c r="L4406" s="38" t="str">
        <f t="shared" si="206"/>
        <v>M3</v>
      </c>
    </row>
    <row r="4407" spans="1:12">
      <c r="A4407" s="321">
        <v>4011428</v>
      </c>
      <c r="B4407" s="322" t="s">
        <v>13825</v>
      </c>
      <c r="C4407" s="321" t="s">
        <v>969</v>
      </c>
      <c r="D4407" s="155" t="e">
        <f t="shared" si="204"/>
        <v>#REF!</v>
      </c>
      <c r="F4407" s="38">
        <v>353.01</v>
      </c>
      <c r="G4407" s="38" t="e">
        <f>INDEX('SICRO-SERVIÇOS-DESONERADO'!C:C,MATCH('SICRO-SERVIÇOS'!A4407,'SICRO-SERVIÇOS-DESONERADO'!A:A,0))</f>
        <v>#N/A</v>
      </c>
      <c r="K4407" s="38" t="str">
        <f t="shared" si="205"/>
        <v>PRÉ-MISTURADO A FRIO COM EMULSÃO ASFÁLTICA COM POLÍMERO - FAIXA B - AREIA E BRITA COMERCIAIS</v>
      </c>
      <c r="L4407" s="38" t="str">
        <f t="shared" si="206"/>
        <v>M3</v>
      </c>
    </row>
    <row r="4408" spans="1:12" ht="18">
      <c r="A4408" s="321">
        <v>4011427</v>
      </c>
      <c r="B4408" s="322" t="s">
        <v>18248</v>
      </c>
      <c r="C4408" s="321" t="s">
        <v>969</v>
      </c>
      <c r="D4408" s="155" t="e">
        <f t="shared" si="204"/>
        <v>#REF!</v>
      </c>
      <c r="F4408" s="38">
        <v>185.72</v>
      </c>
      <c r="G4408" s="38" t="e">
        <f>INDEX('SICRO-SERVIÇOS-DESONERADO'!C:C,MATCH('SICRO-SERVIÇOS'!A4408,'SICRO-SERVIÇOS-DESONERADO'!A:A,0))</f>
        <v>#N/A</v>
      </c>
      <c r="K4408" s="38" t="str">
        <f t="shared" si="205"/>
        <v>PRÉ-MISTURADO A FRIO COM EMULSÃO ASFÁLTICA COM POLÍMERO - FAIXA B - AREIA EXTRAÍDA E BRITA PRODUZIDA</v>
      </c>
      <c r="L4408" s="38" t="str">
        <f t="shared" si="206"/>
        <v>M3</v>
      </c>
    </row>
    <row r="4409" spans="1:12">
      <c r="A4409" s="321">
        <v>4011430</v>
      </c>
      <c r="B4409" s="322" t="s">
        <v>13826</v>
      </c>
      <c r="C4409" s="321" t="s">
        <v>969</v>
      </c>
      <c r="D4409" s="155" t="e">
        <f t="shared" si="204"/>
        <v>#REF!</v>
      </c>
      <c r="F4409" s="38">
        <v>354.62</v>
      </c>
      <c r="G4409" s="38" t="e">
        <f>INDEX('SICRO-SERVIÇOS-DESONERADO'!C:C,MATCH('SICRO-SERVIÇOS'!A4409,'SICRO-SERVIÇOS-DESONERADO'!A:A,0))</f>
        <v>#N/A</v>
      </c>
      <c r="K4409" s="38" t="str">
        <f t="shared" si="205"/>
        <v>PRÉ-MISTURADO A FRIO COM EMULSÃO ASFÁLTICA COM POLÍMERO - FAIXA C - AREIA E BRITA COMERCIAIS</v>
      </c>
      <c r="L4409" s="38" t="str">
        <f t="shared" si="206"/>
        <v>M3</v>
      </c>
    </row>
    <row r="4410" spans="1:12" ht="18">
      <c r="A4410" s="321">
        <v>4011429</v>
      </c>
      <c r="B4410" s="322" t="s">
        <v>18249</v>
      </c>
      <c r="C4410" s="321" t="s">
        <v>969</v>
      </c>
      <c r="D4410" s="155" t="e">
        <f t="shared" si="204"/>
        <v>#REF!</v>
      </c>
      <c r="F4410" s="38">
        <v>198.54</v>
      </c>
      <c r="G4410" s="38" t="e">
        <f>INDEX('SICRO-SERVIÇOS-DESONERADO'!C:C,MATCH('SICRO-SERVIÇOS'!A4410,'SICRO-SERVIÇOS-DESONERADO'!A:A,0))</f>
        <v>#N/A</v>
      </c>
      <c r="K4410" s="38" t="str">
        <f t="shared" si="205"/>
        <v>PRÉ-MISTURADO A FRIO COM EMULSÃO ASFÁLTICA COM POLÍMERO - FAIXA C - AREIA EXTRAÍDA E BRITA PRODUZIDA</v>
      </c>
      <c r="L4410" s="38" t="str">
        <f t="shared" si="206"/>
        <v>M3</v>
      </c>
    </row>
    <row r="4411" spans="1:12">
      <c r="A4411" s="321">
        <v>4011432</v>
      </c>
      <c r="B4411" s="322" t="s">
        <v>13827</v>
      </c>
      <c r="C4411" s="321" t="s">
        <v>969</v>
      </c>
      <c r="D4411" s="155" t="e">
        <f t="shared" si="204"/>
        <v>#REF!</v>
      </c>
      <c r="F4411" s="38">
        <v>357.39</v>
      </c>
      <c r="G4411" s="38" t="e">
        <f>INDEX('SICRO-SERVIÇOS-DESONERADO'!C:C,MATCH('SICRO-SERVIÇOS'!A4411,'SICRO-SERVIÇOS-DESONERADO'!A:A,0))</f>
        <v>#N/A</v>
      </c>
      <c r="K4411" s="38" t="str">
        <f t="shared" si="205"/>
        <v>PRÉ-MISTURADO A FRIO COM EMULSÃO ASFÁLTICA COM POLÍMERO - FAIXA D - AREIA E BRITA COMERCIAIS</v>
      </c>
      <c r="L4411" s="38" t="str">
        <f t="shared" si="206"/>
        <v>M3</v>
      </c>
    </row>
    <row r="4412" spans="1:12" ht="18">
      <c r="A4412" s="321">
        <v>4011431</v>
      </c>
      <c r="B4412" s="322" t="s">
        <v>18250</v>
      </c>
      <c r="C4412" s="321" t="s">
        <v>969</v>
      </c>
      <c r="D4412" s="155" t="e">
        <f t="shared" si="204"/>
        <v>#REF!</v>
      </c>
      <c r="F4412" s="38">
        <v>195.31</v>
      </c>
      <c r="G4412" s="38" t="e">
        <f>INDEX('SICRO-SERVIÇOS-DESONERADO'!C:C,MATCH('SICRO-SERVIÇOS'!A4412,'SICRO-SERVIÇOS-DESONERADO'!A:A,0))</f>
        <v>#N/A</v>
      </c>
      <c r="K4412" s="38" t="str">
        <f t="shared" si="205"/>
        <v>PRÉ-MISTURADO A FRIO COM EMULSÃO ASFÁLTICA COM POLÍMERO - FAIXA D - AREIA EXTRAÍDA E BRITA PRODUZIDA</v>
      </c>
      <c r="L4412" s="38" t="str">
        <f t="shared" si="206"/>
        <v>M3</v>
      </c>
    </row>
    <row r="4413" spans="1:12" ht="18">
      <c r="A4413" s="321">
        <v>4011434</v>
      </c>
      <c r="B4413" s="322" t="s">
        <v>13828</v>
      </c>
      <c r="C4413" s="321" t="s">
        <v>1318</v>
      </c>
      <c r="D4413" s="155" t="e">
        <f t="shared" si="204"/>
        <v>#REF!</v>
      </c>
      <c r="F4413" s="38">
        <v>209.64</v>
      </c>
      <c r="G4413" s="38" t="e">
        <f>INDEX('SICRO-SERVIÇOS-DESONERADO'!C:C,MATCH('SICRO-SERVIÇOS'!A4413,'SICRO-SERVIÇOS-DESONERADO'!A:A,0))</f>
        <v>#N/A</v>
      </c>
      <c r="K4413" s="38" t="str">
        <f t="shared" si="205"/>
        <v>PRÉ-MISTURADO A QUENTE COM ASFALTO POLÍMERO - FAIXA I - CAMADA POROSA DE ATRITO - AREIA E BRITA COMERCIAIS</v>
      </c>
      <c r="L4413" s="38" t="str">
        <f t="shared" si="206"/>
        <v>T</v>
      </c>
    </row>
    <row r="4414" spans="1:12" ht="18">
      <c r="A4414" s="321">
        <v>4011433</v>
      </c>
      <c r="B4414" s="322" t="s">
        <v>18251</v>
      </c>
      <c r="C4414" s="321" t="s">
        <v>1318</v>
      </c>
      <c r="D4414" s="155" t="e">
        <f t="shared" si="204"/>
        <v>#REF!</v>
      </c>
      <c r="F4414" s="38">
        <v>139.19</v>
      </c>
      <c r="G4414" s="38" t="e">
        <f>INDEX('SICRO-SERVIÇOS-DESONERADO'!C:C,MATCH('SICRO-SERVIÇOS'!A4414,'SICRO-SERVIÇOS-DESONERADO'!A:A,0))</f>
        <v>#N/A</v>
      </c>
      <c r="K4414" s="38" t="str">
        <f t="shared" si="205"/>
        <v>PRÉ-MISTURADO A QUENTE COM ASFALTO POLÍMERO - FAIXA I - CAMADA POROSA DE ATRITO - AREIA EXTRAÍDA E BRITA PRODUZIDA</v>
      </c>
      <c r="L4414" s="38" t="str">
        <f t="shared" si="206"/>
        <v>T</v>
      </c>
    </row>
    <row r="4415" spans="1:12" ht="18">
      <c r="A4415" s="321">
        <v>4011436</v>
      </c>
      <c r="B4415" s="322" t="s">
        <v>13829</v>
      </c>
      <c r="C4415" s="321" t="s">
        <v>1318</v>
      </c>
      <c r="D4415" s="155" t="e">
        <f t="shared" si="204"/>
        <v>#REF!</v>
      </c>
      <c r="F4415" s="38">
        <v>202.29</v>
      </c>
      <c r="G4415" s="38" t="e">
        <f>INDEX('SICRO-SERVIÇOS-DESONERADO'!C:C,MATCH('SICRO-SERVIÇOS'!A4415,'SICRO-SERVIÇOS-DESONERADO'!A:A,0))</f>
        <v>#N/A</v>
      </c>
      <c r="K4415" s="38" t="str">
        <f t="shared" si="205"/>
        <v>PRÉ-MISTURADO A QUENTE COM ASFALTO POLÍMERO - FAIXA II - CAMADA POROSA DE ATRITO - AREIA E BRITA COMERCIAIS</v>
      </c>
      <c r="L4415" s="38" t="str">
        <f t="shared" si="206"/>
        <v>T</v>
      </c>
    </row>
    <row r="4416" spans="1:12" ht="18">
      <c r="A4416" s="321">
        <v>4011435</v>
      </c>
      <c r="B4416" s="322" t="s">
        <v>18252</v>
      </c>
      <c r="C4416" s="321" t="s">
        <v>1318</v>
      </c>
      <c r="D4416" s="155" t="e">
        <f t="shared" si="204"/>
        <v>#REF!</v>
      </c>
      <c r="F4416" s="38">
        <v>130.5</v>
      </c>
      <c r="G4416" s="38" t="e">
        <f>INDEX('SICRO-SERVIÇOS-DESONERADO'!C:C,MATCH('SICRO-SERVIÇOS'!A4416,'SICRO-SERVIÇOS-DESONERADO'!A:A,0))</f>
        <v>#N/A</v>
      </c>
      <c r="K4416" s="38" t="str">
        <f t="shared" si="205"/>
        <v>PRÉ-MISTURADO A QUENTE COM ASFALTO POLÍMERO - FAIXA II - CAMADA POROSA DE ATRITO - AREIA EXTRAÍDA E BRITA PRODUZIDA</v>
      </c>
      <c r="L4416" s="38" t="str">
        <f t="shared" si="206"/>
        <v>T</v>
      </c>
    </row>
    <row r="4417" spans="1:12" ht="18">
      <c r="A4417" s="321">
        <v>4011438</v>
      </c>
      <c r="B4417" s="322" t="s">
        <v>13830</v>
      </c>
      <c r="C4417" s="321" t="s">
        <v>1318</v>
      </c>
      <c r="D4417" s="155" t="e">
        <f t="shared" si="204"/>
        <v>#REF!</v>
      </c>
      <c r="F4417" s="38">
        <v>202.89</v>
      </c>
      <c r="G4417" s="38" t="e">
        <f>INDEX('SICRO-SERVIÇOS-DESONERADO'!C:C,MATCH('SICRO-SERVIÇOS'!A4417,'SICRO-SERVIÇOS-DESONERADO'!A:A,0))</f>
        <v>#N/A</v>
      </c>
      <c r="K4417" s="38" t="str">
        <f t="shared" si="205"/>
        <v>PRÉ-MISTURADO A QUENTE COM ASFALTO POLÍMERO - FAIXA III - CAMADA POROSA DE ATRITO - AREIA E BRITA COMERCIAIS</v>
      </c>
      <c r="L4417" s="38" t="str">
        <f t="shared" si="206"/>
        <v>T</v>
      </c>
    </row>
    <row r="4418" spans="1:12" ht="18">
      <c r="A4418" s="321">
        <v>4011437</v>
      </c>
      <c r="B4418" s="322" t="s">
        <v>18253</v>
      </c>
      <c r="C4418" s="321" t="s">
        <v>1318</v>
      </c>
      <c r="D4418" s="155" t="e">
        <f t="shared" si="204"/>
        <v>#REF!</v>
      </c>
      <c r="F4418" s="38">
        <v>137.12</v>
      </c>
      <c r="G4418" s="38" t="e">
        <f>INDEX('SICRO-SERVIÇOS-DESONERADO'!C:C,MATCH('SICRO-SERVIÇOS'!A4418,'SICRO-SERVIÇOS-DESONERADO'!A:A,0))</f>
        <v>#N/A</v>
      </c>
      <c r="K4418" s="38" t="str">
        <f t="shared" si="205"/>
        <v>PRÉ-MISTURADO A QUENTE COM ASFALTO POLÍMERO - FAIXA III - CAMADA POROSA DE ATRITO - AREIA EXTRAÍDA E BRITA PRODUZIDA</v>
      </c>
      <c r="L4418" s="38" t="str">
        <f t="shared" si="206"/>
        <v>T</v>
      </c>
    </row>
    <row r="4419" spans="1:12" ht="18">
      <c r="A4419" s="321">
        <v>4011440</v>
      </c>
      <c r="B4419" s="322" t="s">
        <v>13831</v>
      </c>
      <c r="C4419" s="321" t="s">
        <v>1318</v>
      </c>
      <c r="D4419" s="155" t="e">
        <f t="shared" ref="D4419:D4482" si="207">IF($I$1="NÃO DESONERADO",F4419,G4419)</f>
        <v>#REF!</v>
      </c>
      <c r="F4419" s="38">
        <v>216.79</v>
      </c>
      <c r="G4419" s="38" t="e">
        <f>INDEX('SICRO-SERVIÇOS-DESONERADO'!C:C,MATCH('SICRO-SERVIÇOS'!A4419,'SICRO-SERVIÇOS-DESONERADO'!A:A,0))</f>
        <v>#N/A</v>
      </c>
      <c r="K4419" s="38" t="str">
        <f t="shared" ref="K4419:K4482" si="208">UPPER(B4419)</f>
        <v>PRÉ-MISTURADO A QUENTE COM ASFALTO POLÍMERO - FAIXA IV - CAMADA POROSA DE ATRITO - AREIA E BRITA COMERCIAIS</v>
      </c>
      <c r="L4419" s="38" t="str">
        <f t="shared" ref="L4419:L4482" si="209">UPPER(C4419)</f>
        <v>T</v>
      </c>
    </row>
    <row r="4420" spans="1:12" ht="18">
      <c r="A4420" s="321">
        <v>4011439</v>
      </c>
      <c r="B4420" s="322" t="s">
        <v>18254</v>
      </c>
      <c r="C4420" s="321" t="s">
        <v>1318</v>
      </c>
      <c r="D4420" s="155" t="e">
        <f t="shared" si="207"/>
        <v>#REF!</v>
      </c>
      <c r="F4420" s="38">
        <v>143.47</v>
      </c>
      <c r="G4420" s="38" t="e">
        <f>INDEX('SICRO-SERVIÇOS-DESONERADO'!C:C,MATCH('SICRO-SERVIÇOS'!A4420,'SICRO-SERVIÇOS-DESONERADO'!A:A,0))</f>
        <v>#N/A</v>
      </c>
      <c r="K4420" s="38" t="str">
        <f t="shared" si="208"/>
        <v>PRÉ-MISTURADO A QUENTE COM ASFALTO POLÍMERO - FAIXA IV - CAMADA POROSA DE ATRITO - AREIA EXTRAÍDA E BRITA PRODUZIDA</v>
      </c>
      <c r="L4420" s="38" t="str">
        <f t="shared" si="209"/>
        <v>T</v>
      </c>
    </row>
    <row r="4421" spans="1:12" ht="18">
      <c r="A4421" s="321">
        <v>4011442</v>
      </c>
      <c r="B4421" s="322" t="s">
        <v>13832</v>
      </c>
      <c r="C4421" s="321" t="s">
        <v>1318</v>
      </c>
      <c r="D4421" s="155" t="e">
        <f t="shared" si="207"/>
        <v>#REF!</v>
      </c>
      <c r="F4421" s="38">
        <v>214.64</v>
      </c>
      <c r="G4421" s="38" t="e">
        <f>INDEX('SICRO-SERVIÇOS-DESONERADO'!C:C,MATCH('SICRO-SERVIÇOS'!A4421,'SICRO-SERVIÇOS-DESONERADO'!A:A,0))</f>
        <v>#N/A</v>
      </c>
      <c r="K4421" s="38" t="str">
        <f t="shared" si="208"/>
        <v>PRÉ-MISTURADO A QUENTE COM ASFALTO POLÍMERO - FAIXA V - CAMADA POROSA DE ATRITO - AREIA E BRITA COMERCIAIS</v>
      </c>
      <c r="L4421" s="38" t="str">
        <f t="shared" si="209"/>
        <v>T</v>
      </c>
    </row>
    <row r="4422" spans="1:12" ht="18">
      <c r="A4422" s="321">
        <v>4011441</v>
      </c>
      <c r="B4422" s="322" t="s">
        <v>18255</v>
      </c>
      <c r="C4422" s="321" t="s">
        <v>1318</v>
      </c>
      <c r="D4422" s="155" t="e">
        <f t="shared" si="207"/>
        <v>#REF!</v>
      </c>
      <c r="F4422" s="38">
        <v>143.05000000000001</v>
      </c>
      <c r="G4422" s="38" t="e">
        <f>INDEX('SICRO-SERVIÇOS-DESONERADO'!C:C,MATCH('SICRO-SERVIÇOS'!A4422,'SICRO-SERVIÇOS-DESONERADO'!A:A,0))</f>
        <v>#N/A</v>
      </c>
      <c r="K4422" s="38" t="str">
        <f t="shared" si="208"/>
        <v>PRÉ-MISTURADO A QUENTE COM ASFALTO POLÍMERO - FAIXA V - CAMADA POROSA DE ATRITO - AREIA EXTRAÍDA E BRITA PRODUZIDA</v>
      </c>
      <c r="L4422" s="38" t="str">
        <f t="shared" si="209"/>
        <v>T</v>
      </c>
    </row>
    <row r="4423" spans="1:12">
      <c r="A4423" s="321">
        <v>4011482</v>
      </c>
      <c r="B4423" s="322" t="s">
        <v>13833</v>
      </c>
      <c r="C4423" s="321" t="s">
        <v>969</v>
      </c>
      <c r="D4423" s="155" t="e">
        <f t="shared" si="207"/>
        <v>#REF!</v>
      </c>
      <c r="F4423" s="38">
        <v>68.62</v>
      </c>
      <c r="G4423" s="38" t="e">
        <f>INDEX('SICRO-SERVIÇOS-DESONERADO'!C:C,MATCH('SICRO-SERVIÇOS'!A4423,'SICRO-SERVIÇOS-DESONERADO'!A:A,0))</f>
        <v>#N/A</v>
      </c>
      <c r="K4423" s="38" t="str">
        <f t="shared" si="208"/>
        <v>RECICLAGEM COM ADIÇÃO DE 3% DE CIMENTO E INCORPORAÇÃO DO REVESTIMENTO ASFÁLTICO À BASE</v>
      </c>
      <c r="L4423" s="38" t="str">
        <f t="shared" si="209"/>
        <v>M3</v>
      </c>
    </row>
    <row r="4424" spans="1:12">
      <c r="A4424" s="321">
        <v>4011484</v>
      </c>
      <c r="B4424" s="322" t="s">
        <v>13834</v>
      </c>
      <c r="C4424" s="321" t="s">
        <v>969</v>
      </c>
      <c r="D4424" s="155" t="e">
        <f t="shared" si="207"/>
        <v>#REF!</v>
      </c>
      <c r="F4424" s="38">
        <v>78.88</v>
      </c>
      <c r="G4424" s="38" t="e">
        <f>INDEX('SICRO-SERVIÇOS-DESONERADO'!C:C,MATCH('SICRO-SERVIÇOS'!A4424,'SICRO-SERVIÇOS-DESONERADO'!A:A,0))</f>
        <v>#N/A</v>
      </c>
      <c r="K4424" s="38" t="str">
        <f t="shared" si="208"/>
        <v>RECICLAGEM COM ADIÇÃO DE BRITA COMERCIAL E INCORPORAÇÃO DO REVESTIMENTO ASFÁLTICO À BASE</v>
      </c>
      <c r="L4424" s="38" t="str">
        <f t="shared" si="209"/>
        <v>M3</v>
      </c>
    </row>
    <row r="4425" spans="1:12">
      <c r="A4425" s="321">
        <v>4011483</v>
      </c>
      <c r="B4425" s="322" t="s">
        <v>13835</v>
      </c>
      <c r="C4425" s="321" t="s">
        <v>969</v>
      </c>
      <c r="D4425" s="155" t="e">
        <f t="shared" si="207"/>
        <v>#REF!</v>
      </c>
      <c r="F4425" s="38">
        <v>50.7</v>
      </c>
      <c r="G4425" s="38" t="e">
        <f>INDEX('SICRO-SERVIÇOS-DESONERADO'!C:C,MATCH('SICRO-SERVIÇOS'!A4425,'SICRO-SERVIÇOS-DESONERADO'!A:A,0))</f>
        <v>#N/A</v>
      </c>
      <c r="K4425" s="38" t="str">
        <f t="shared" si="208"/>
        <v>RECICLAGEM COM ADIÇÃO DE BRITA PRODUZIDA E INCORPORAÇÃO DO REVESTIMENTO ASFÁLTICO À BASE</v>
      </c>
      <c r="L4425" s="38" t="str">
        <f t="shared" si="209"/>
        <v>M3</v>
      </c>
    </row>
    <row r="4426" spans="1:12" ht="18">
      <c r="A4426" s="321">
        <v>4011488</v>
      </c>
      <c r="B4426" s="322" t="s">
        <v>13836</v>
      </c>
      <c r="C4426" s="321" t="s">
        <v>969</v>
      </c>
      <c r="D4426" s="155" t="e">
        <f t="shared" si="207"/>
        <v>#REF!</v>
      </c>
      <c r="F4426" s="38">
        <v>52.79</v>
      </c>
      <c r="G4426" s="38" t="e">
        <f>INDEX('SICRO-SERVIÇOS-DESONERADO'!C:C,MATCH('SICRO-SERVIÇOS'!A4426,'SICRO-SERVIÇOS-DESONERADO'!A:A,0))</f>
        <v>#N/A</v>
      </c>
      <c r="K4426" s="38" t="str">
        <f t="shared" si="208"/>
        <v>RECICLAGEM COM ESPUMA ASFÁLTICA E INCORPORAÇÃO DO REVESTIMENTO ASFÁLTICO À BASE COM ADIÇÃO DE CIMENTO</v>
      </c>
      <c r="L4426" s="38" t="str">
        <f t="shared" si="209"/>
        <v>M3</v>
      </c>
    </row>
    <row r="4427" spans="1:12" ht="18">
      <c r="A4427" s="321">
        <v>4011487</v>
      </c>
      <c r="B4427" s="322" t="s">
        <v>13837</v>
      </c>
      <c r="C4427" s="321" t="s">
        <v>969</v>
      </c>
      <c r="D4427" s="155" t="e">
        <f t="shared" si="207"/>
        <v>#REF!</v>
      </c>
      <c r="F4427" s="38">
        <v>85.95</v>
      </c>
      <c r="G4427" s="38" t="e">
        <f>INDEX('SICRO-SERVIÇOS-DESONERADO'!C:C,MATCH('SICRO-SERVIÇOS'!A4427,'SICRO-SERVIÇOS-DESONERADO'!A:A,0))</f>
        <v>#N/A</v>
      </c>
      <c r="K4427" s="38" t="str">
        <f t="shared" si="208"/>
        <v>RECICLAGEM COM ESPUMA ASFÁLTICA E INCORPORAÇÃO DO REVESTIMENTO ASFÁLTICO À BASE COM ADIÇÃO DE PÓ DE PEDRA COMERCIAL E CIMENTO</v>
      </c>
      <c r="L4427" s="38" t="str">
        <f t="shared" si="209"/>
        <v>M3</v>
      </c>
    </row>
    <row r="4428" spans="1:12" ht="18">
      <c r="A4428" s="321">
        <v>4011486</v>
      </c>
      <c r="B4428" s="322" t="s">
        <v>13838</v>
      </c>
      <c r="C4428" s="321" t="s">
        <v>969</v>
      </c>
      <c r="D4428" s="155" t="e">
        <f t="shared" si="207"/>
        <v>#REF!</v>
      </c>
      <c r="F4428" s="38">
        <v>115.38</v>
      </c>
      <c r="G4428" s="38" t="e">
        <f>INDEX('SICRO-SERVIÇOS-DESONERADO'!C:C,MATCH('SICRO-SERVIÇOS'!A4428,'SICRO-SERVIÇOS-DESONERADO'!A:A,0))</f>
        <v>#N/A</v>
      </c>
      <c r="K4428" s="38" t="str">
        <f t="shared" si="208"/>
        <v>RECICLAGEM COM INCORPORAÇÃO DO REVESTIMENTO ASFÁLTICO À BASE COM ADIÇÃO DE 3% DE CIMENTO E DE BRITA COMERCIAL</v>
      </c>
      <c r="L4428" s="38" t="str">
        <f t="shared" si="209"/>
        <v>M3</v>
      </c>
    </row>
    <row r="4429" spans="1:12" ht="18">
      <c r="A4429" s="321">
        <v>4011485</v>
      </c>
      <c r="B4429" s="322" t="s">
        <v>13839</v>
      </c>
      <c r="C4429" s="321" t="s">
        <v>969</v>
      </c>
      <c r="D4429" s="155" t="e">
        <f t="shared" si="207"/>
        <v>#REF!</v>
      </c>
      <c r="F4429" s="38">
        <v>87.2</v>
      </c>
      <c r="G4429" s="38" t="e">
        <f>INDEX('SICRO-SERVIÇOS-DESONERADO'!C:C,MATCH('SICRO-SERVIÇOS'!A4429,'SICRO-SERVIÇOS-DESONERADO'!A:A,0))</f>
        <v>#N/A</v>
      </c>
      <c r="K4429" s="38" t="str">
        <f t="shared" si="208"/>
        <v>RECICLAGEM COM INCORPORAÇÃO DO REVESTIMENTO ASFÁLTICO À BASE COM ADIÇÃO DE 3% DE CIMENTO E DE BRITA PRODUZIDA</v>
      </c>
      <c r="L4429" s="38" t="str">
        <f t="shared" si="209"/>
        <v>M3</v>
      </c>
    </row>
    <row r="4430" spans="1:12" ht="18">
      <c r="A4430" s="321">
        <v>4011489</v>
      </c>
      <c r="B4430" s="322" t="s">
        <v>13840</v>
      </c>
      <c r="C4430" s="321" t="s">
        <v>969</v>
      </c>
      <c r="D4430" s="155" t="e">
        <f t="shared" si="207"/>
        <v>#REF!</v>
      </c>
      <c r="F4430" s="38">
        <v>155.65</v>
      </c>
      <c r="G4430" s="38" t="e">
        <f>INDEX('SICRO-SERVIÇOS-DESONERADO'!C:C,MATCH('SICRO-SERVIÇOS'!A4430,'SICRO-SERVIÇOS-DESONERADO'!A:A,0))</f>
        <v>#N/A</v>
      </c>
      <c r="K4430" s="38" t="str">
        <f t="shared" si="208"/>
        <v>RECICLAGEM EM USINA COM ESPUMA DE ASFALTO DE CONCRETO ASFÁLTICO COM ADIÇÃO DE AGREGADO COMERCIAL E CIMENTO</v>
      </c>
      <c r="L4430" s="38" t="str">
        <f t="shared" si="209"/>
        <v>M3</v>
      </c>
    </row>
    <row r="4431" spans="1:12">
      <c r="A4431" s="321">
        <v>4011481</v>
      </c>
      <c r="B4431" s="322" t="s">
        <v>13841</v>
      </c>
      <c r="C4431" s="321" t="s">
        <v>969</v>
      </c>
      <c r="D4431" s="155" t="e">
        <f t="shared" si="207"/>
        <v>#REF!</v>
      </c>
      <c r="F4431" s="38">
        <v>32.119999999999997</v>
      </c>
      <c r="G4431" s="38" t="e">
        <f>INDEX('SICRO-SERVIÇOS-DESONERADO'!C:C,MATCH('SICRO-SERVIÇOS'!A4431,'SICRO-SERVIÇOS-DESONERADO'!A:A,0))</f>
        <v>#N/A</v>
      </c>
      <c r="K4431" s="38" t="str">
        <f t="shared" si="208"/>
        <v>RECICLAGEM SIMPLES COM INCORPORAÇÃO DO REVESTIMENTO ASFÁLTICO À BASE</v>
      </c>
      <c r="L4431" s="38" t="str">
        <f t="shared" si="209"/>
        <v>M3</v>
      </c>
    </row>
    <row r="4432" spans="1:12">
      <c r="A4432" s="321">
        <v>4011347</v>
      </c>
      <c r="B4432" s="322" t="s">
        <v>13842</v>
      </c>
      <c r="C4432" s="321" t="s">
        <v>969</v>
      </c>
      <c r="D4432" s="155" t="e">
        <f t="shared" si="207"/>
        <v>#REF!</v>
      </c>
      <c r="F4432" s="38">
        <v>57.21</v>
      </c>
      <c r="G4432" s="38" t="e">
        <f>INDEX('SICRO-SERVIÇOS-DESONERADO'!C:C,MATCH('SICRO-SERVIÇOS'!A4432,'SICRO-SERVIÇOS-DESONERADO'!A:A,0))</f>
        <v>#N/A</v>
      </c>
      <c r="K4432" s="38" t="str">
        <f t="shared" si="208"/>
        <v>REESTABILIZAÇÃO DE CAMADA DE BASE COM ADIÇÃO DE 3% DE CIMENTO</v>
      </c>
      <c r="L4432" s="38" t="str">
        <f t="shared" si="209"/>
        <v>M3</v>
      </c>
    </row>
    <row r="4433" spans="1:12">
      <c r="A4433" s="321">
        <v>4011342</v>
      </c>
      <c r="B4433" s="322" t="s">
        <v>13843</v>
      </c>
      <c r="C4433" s="321" t="s">
        <v>969</v>
      </c>
      <c r="D4433" s="155" t="e">
        <f t="shared" si="207"/>
        <v>#REF!</v>
      </c>
      <c r="F4433" s="38">
        <v>97.47</v>
      </c>
      <c r="G4433" s="38" t="e">
        <f>INDEX('SICRO-SERVIÇOS-DESONERADO'!C:C,MATCH('SICRO-SERVIÇOS'!A4433,'SICRO-SERVIÇOS-DESONERADO'!A:A,0))</f>
        <v>#N/A</v>
      </c>
      <c r="K4433" s="38" t="str">
        <f t="shared" si="208"/>
        <v>REESTABILIZAÇÃO DE CAMADA DE BASE COM ADIÇÃO DE 30% DE BRITA COMERCIAL</v>
      </c>
      <c r="L4433" s="38" t="str">
        <f t="shared" si="209"/>
        <v>M3</v>
      </c>
    </row>
    <row r="4434" spans="1:12">
      <c r="A4434" s="321">
        <v>4011344</v>
      </c>
      <c r="B4434" s="322" t="s">
        <v>13844</v>
      </c>
      <c r="C4434" s="321" t="s">
        <v>969</v>
      </c>
      <c r="D4434" s="155" t="e">
        <f t="shared" si="207"/>
        <v>#REF!</v>
      </c>
      <c r="F4434" s="38">
        <v>50.96</v>
      </c>
      <c r="G4434" s="38" t="e">
        <f>INDEX('SICRO-SERVIÇOS-DESONERADO'!C:C,MATCH('SICRO-SERVIÇOS'!A4434,'SICRO-SERVIÇOS-DESONERADO'!A:A,0))</f>
        <v>#N/A</v>
      </c>
      <c r="K4434" s="38" t="str">
        <f t="shared" si="208"/>
        <v>REESTABILIZAÇÃO DE CAMADA DE BASE COM ADIÇÃO DE 30% DE BRITA PRODUZIDA</v>
      </c>
      <c r="L4434" s="38" t="str">
        <f t="shared" si="209"/>
        <v>M3</v>
      </c>
    </row>
    <row r="4435" spans="1:12">
      <c r="A4435" s="321">
        <v>4011341</v>
      </c>
      <c r="B4435" s="322" t="s">
        <v>13845</v>
      </c>
      <c r="C4435" s="321" t="s">
        <v>969</v>
      </c>
      <c r="D4435" s="155" t="e">
        <f t="shared" si="207"/>
        <v>#REF!</v>
      </c>
      <c r="F4435" s="38">
        <v>12.34</v>
      </c>
      <c r="G4435" s="38" t="e">
        <f>INDEX('SICRO-SERVIÇOS-DESONERADO'!C:C,MATCH('SICRO-SERVIÇOS'!A4435,'SICRO-SERVIÇOS-DESONERADO'!A:A,0))</f>
        <v>#N/A</v>
      </c>
      <c r="K4435" s="38" t="str">
        <f t="shared" si="208"/>
        <v>REESTABILIZAÇÃO DE CAMADA DE BASE COM ADIÇÃO DE 30% DE MATERIAL FRESADO RETIRADO DA PISTA</v>
      </c>
      <c r="L4435" s="38" t="str">
        <f t="shared" si="209"/>
        <v>M3</v>
      </c>
    </row>
    <row r="4436" spans="1:12">
      <c r="A4436" s="321">
        <v>4011346</v>
      </c>
      <c r="B4436" s="322" t="s">
        <v>13846</v>
      </c>
      <c r="C4436" s="321" t="s">
        <v>969</v>
      </c>
      <c r="D4436" s="155" t="e">
        <f t="shared" si="207"/>
        <v>#REF!</v>
      </c>
      <c r="F4436" s="38">
        <v>8.7100000000000009</v>
      </c>
      <c r="G4436" s="38" t="e">
        <f>INDEX('SICRO-SERVIÇOS-DESONERADO'!C:C,MATCH('SICRO-SERVIÇOS'!A4436,'SICRO-SERVIÇOS-DESONERADO'!A:A,0))</f>
        <v>#N/A</v>
      </c>
      <c r="K4436" s="38" t="str">
        <f t="shared" si="208"/>
        <v>REESTABILIZAÇÃO DE CAMADA DE BASE SEM ADIÇÃO DE MATERIAL</v>
      </c>
      <c r="L4436" s="38" t="str">
        <f t="shared" si="209"/>
        <v>M3</v>
      </c>
    </row>
    <row r="4437" spans="1:12">
      <c r="A4437" s="321">
        <v>4011211</v>
      </c>
      <c r="B4437" s="322" t="s">
        <v>13847</v>
      </c>
      <c r="C4437" s="321" t="s">
        <v>969</v>
      </c>
      <c r="D4437" s="155" t="e">
        <f t="shared" si="207"/>
        <v>#REF!</v>
      </c>
      <c r="F4437" s="38">
        <v>11.83</v>
      </c>
      <c r="G4437" s="38" t="e">
        <f>INDEX('SICRO-SERVIÇOS-DESONERADO'!C:C,MATCH('SICRO-SERVIÇOS'!A4437,'SICRO-SERVIÇOS-DESONERADO'!A:A,0))</f>
        <v>#N/A</v>
      </c>
      <c r="K4437" s="38" t="str">
        <f t="shared" si="208"/>
        <v>REFORÇO DO SUBLEITO COM MATERIAL DE JAZIDA</v>
      </c>
      <c r="L4437" s="38" t="str">
        <f t="shared" si="209"/>
        <v>M3</v>
      </c>
    </row>
    <row r="4438" spans="1:12" ht="18">
      <c r="A4438" s="321">
        <v>4011304</v>
      </c>
      <c r="B4438" s="322" t="s">
        <v>13848</v>
      </c>
      <c r="C4438" s="321" t="s">
        <v>969</v>
      </c>
      <c r="D4438" s="155" t="e">
        <f t="shared" si="207"/>
        <v>#REF!</v>
      </c>
      <c r="F4438" s="38">
        <v>52.71</v>
      </c>
      <c r="G4438" s="38" t="e">
        <f>INDEX('SICRO-SERVIÇOS-DESONERADO'!C:C,MATCH('SICRO-SERVIÇOS'!A4438,'SICRO-SERVIÇOS-DESONERADO'!A:A,0))</f>
        <v>#N/A</v>
      </c>
      <c r="K4438" s="38" t="str">
        <f t="shared" si="208"/>
        <v>REFORÇO DO SUBLEITO DE SOLO MELHORADO COM 4% DE CAL E MISTURA NA PISTA COM MATERIAL DE JAZIDA</v>
      </c>
      <c r="L4438" s="38" t="str">
        <f t="shared" si="209"/>
        <v>M3</v>
      </c>
    </row>
    <row r="4439" spans="1:12">
      <c r="A4439" s="321">
        <v>4011209</v>
      </c>
      <c r="B4439" s="322" t="s">
        <v>13849</v>
      </c>
      <c r="C4439" s="321" t="s">
        <v>110</v>
      </c>
      <c r="D4439" s="155" t="e">
        <f t="shared" si="207"/>
        <v>#REF!</v>
      </c>
      <c r="F4439" s="38">
        <v>1.1499999999999999</v>
      </c>
      <c r="G4439" s="38" t="e">
        <f>INDEX('SICRO-SERVIÇOS-DESONERADO'!C:C,MATCH('SICRO-SERVIÇOS'!A4439,'SICRO-SERVIÇOS-DESONERADO'!A:A,0))</f>
        <v>#N/A</v>
      </c>
      <c r="K4439" s="38" t="str">
        <f t="shared" si="208"/>
        <v>REGULARIZAÇÃO DO SUBLEITO</v>
      </c>
      <c r="L4439" s="38" t="str">
        <f t="shared" si="209"/>
        <v>M2</v>
      </c>
    </row>
    <row r="4440" spans="1:12">
      <c r="A4440" s="321">
        <v>4011210</v>
      </c>
      <c r="B4440" s="322" t="s">
        <v>13850</v>
      </c>
      <c r="C4440" s="321" t="s">
        <v>110</v>
      </c>
      <c r="D4440" s="155" t="e">
        <f t="shared" si="207"/>
        <v>#REF!</v>
      </c>
      <c r="F4440" s="38">
        <v>1.25</v>
      </c>
      <c r="G4440" s="38" t="e">
        <f>INDEX('SICRO-SERVIÇOS-DESONERADO'!C:C,MATCH('SICRO-SERVIÇOS'!A4440,'SICRO-SERVIÇOS-DESONERADO'!A:A,0))</f>
        <v>#N/A</v>
      </c>
      <c r="K4440" s="38" t="str">
        <f t="shared" si="208"/>
        <v>REGULARIZAÇÃO DO SUBLEITO COM FRESAGEM CORTE E CONTROLE AUTOMÁTICO DE GREIDE</v>
      </c>
      <c r="L4440" s="38" t="str">
        <f t="shared" si="209"/>
        <v>M2</v>
      </c>
    </row>
    <row r="4441" spans="1:12">
      <c r="A4441" s="321">
        <v>4011537</v>
      </c>
      <c r="B4441" s="322" t="s">
        <v>13851</v>
      </c>
      <c r="C4441" s="321" t="s">
        <v>33</v>
      </c>
      <c r="D4441" s="155" t="e">
        <f t="shared" si="207"/>
        <v>#REF!</v>
      </c>
      <c r="F4441" s="38">
        <v>19.5</v>
      </c>
      <c r="G4441" s="38" t="e">
        <f>INDEX('SICRO-SERVIÇOS-DESONERADO'!C:C,MATCH('SICRO-SERVIÇOS'!A4441,'SICRO-SERVIÇOS-DESONERADO'!A:A,0))</f>
        <v>#N/A</v>
      </c>
      <c r="K4441" s="38" t="str">
        <f t="shared" si="208"/>
        <v>SERRAGEM DE JUNTAS EM PAVIMENTO DE CONCRETO, LIMPEZA E ENCHIMENTO COM SELANTE A FRIO</v>
      </c>
      <c r="L4441" s="38" t="str">
        <f t="shared" si="209"/>
        <v>M</v>
      </c>
    </row>
    <row r="4442" spans="1:12">
      <c r="A4442" s="321">
        <v>4011218</v>
      </c>
      <c r="B4442" s="322" t="s">
        <v>13852</v>
      </c>
      <c r="C4442" s="321" t="s">
        <v>969</v>
      </c>
      <c r="D4442" s="155" t="e">
        <f t="shared" si="207"/>
        <v>#REF!</v>
      </c>
      <c r="F4442" s="38">
        <v>443.5</v>
      </c>
      <c r="G4442" s="38" t="e">
        <f>INDEX('SICRO-SERVIÇOS-DESONERADO'!C:C,MATCH('SICRO-SERVIÇOS'!A4442,'SICRO-SERVIÇOS-DESONERADO'!A:A,0))</f>
        <v>#N/A</v>
      </c>
      <c r="K4442" s="38" t="str">
        <f t="shared" si="208"/>
        <v>SUB-BASE DE CONCRETO ADENSADO POR VIBRAÇÃO - AREIA E BRITA COMERCIAIS</v>
      </c>
      <c r="L4442" s="38" t="str">
        <f t="shared" si="209"/>
        <v>M3</v>
      </c>
    </row>
    <row r="4443" spans="1:12">
      <c r="A4443" s="321">
        <v>4011217</v>
      </c>
      <c r="B4443" s="322" t="s">
        <v>13853</v>
      </c>
      <c r="C4443" s="321" t="s">
        <v>969</v>
      </c>
      <c r="D4443" s="155" t="e">
        <f t="shared" si="207"/>
        <v>#REF!</v>
      </c>
      <c r="F4443" s="38">
        <v>286.73</v>
      </c>
      <c r="G4443" s="38" t="e">
        <f>INDEX('SICRO-SERVIÇOS-DESONERADO'!C:C,MATCH('SICRO-SERVIÇOS'!A4443,'SICRO-SERVIÇOS-DESONERADO'!A:A,0))</f>
        <v>#N/A</v>
      </c>
      <c r="K4443" s="38" t="str">
        <f t="shared" si="208"/>
        <v>SUB-BASE DE CONCRETO ADENSADO POR VIBRAÇÃO - AREIA EXTRAÍDA E BRITA PRODUZIDA</v>
      </c>
      <c r="L4443" s="38" t="str">
        <f t="shared" si="209"/>
        <v>M3</v>
      </c>
    </row>
    <row r="4444" spans="1:12">
      <c r="A4444" s="321">
        <v>4011214</v>
      </c>
      <c r="B4444" s="322" t="s">
        <v>13854</v>
      </c>
      <c r="C4444" s="321" t="s">
        <v>969</v>
      </c>
      <c r="D4444" s="155" t="e">
        <f t="shared" si="207"/>
        <v>#REF!</v>
      </c>
      <c r="F4444" s="38">
        <v>334.17</v>
      </c>
      <c r="G4444" s="38" t="e">
        <f>INDEX('SICRO-SERVIÇOS-DESONERADO'!C:C,MATCH('SICRO-SERVIÇOS'!A4444,'SICRO-SERVIÇOS-DESONERADO'!A:A,0))</f>
        <v>#N/A</v>
      </c>
      <c r="K4444" s="38" t="str">
        <f t="shared" si="208"/>
        <v>SUB-BASE DE CONCRETO COMPACTADO COM ROLO - BRITA COMERCIAL</v>
      </c>
      <c r="L4444" s="38" t="str">
        <f t="shared" si="209"/>
        <v>M3</v>
      </c>
    </row>
    <row r="4445" spans="1:12">
      <c r="A4445" s="321">
        <v>4011213</v>
      </c>
      <c r="B4445" s="322" t="s">
        <v>13855</v>
      </c>
      <c r="C4445" s="321" t="s">
        <v>969</v>
      </c>
      <c r="D4445" s="155" t="e">
        <f t="shared" si="207"/>
        <v>#REF!</v>
      </c>
      <c r="F4445" s="38">
        <v>170.52</v>
      </c>
      <c r="G4445" s="38" t="e">
        <f>INDEX('SICRO-SERVIÇOS-DESONERADO'!C:C,MATCH('SICRO-SERVIÇOS'!A4445,'SICRO-SERVIÇOS-DESONERADO'!A:A,0))</f>
        <v>#N/A</v>
      </c>
      <c r="K4445" s="38" t="str">
        <f t="shared" si="208"/>
        <v>SUB-BASE DE CONCRETO COMPACTADO COM ROLO - BRITA PRODUZIDA</v>
      </c>
      <c r="L4445" s="38" t="str">
        <f t="shared" si="209"/>
        <v>M3</v>
      </c>
    </row>
    <row r="4446" spans="1:12">
      <c r="A4446" s="321">
        <v>4011227</v>
      </c>
      <c r="B4446" s="322" t="s">
        <v>13856</v>
      </c>
      <c r="C4446" s="321" t="s">
        <v>969</v>
      </c>
      <c r="D4446" s="155" t="e">
        <f t="shared" si="207"/>
        <v>#REF!</v>
      </c>
      <c r="F4446" s="38">
        <v>11.83</v>
      </c>
      <c r="G4446" s="38">
        <f>INDEX('SICRO-SERVIÇOS-DESONERADO'!C:C,MATCH('SICRO-SERVIÇOS'!A4446,'SICRO-SERVIÇOS-DESONERADO'!A:A,0))</f>
        <v>11.68</v>
      </c>
      <c r="K4446" s="38" t="str">
        <f t="shared" si="208"/>
        <v>SUB-BASE DE SOLO ESTABILIZADO GRANULOMETRICAMENTE SEM MISTURA COM MATERIAL DE JAZIDA</v>
      </c>
      <c r="L4446" s="38" t="str">
        <f t="shared" si="209"/>
        <v>M3</v>
      </c>
    </row>
    <row r="4447" spans="1:12">
      <c r="A4447" s="321">
        <v>4011302</v>
      </c>
      <c r="B4447" s="322" t="s">
        <v>13857</v>
      </c>
      <c r="C4447" s="321" t="s">
        <v>969</v>
      </c>
      <c r="D4447" s="155" t="e">
        <f t="shared" si="207"/>
        <v>#REF!</v>
      </c>
      <c r="F4447" s="38">
        <v>58.08</v>
      </c>
      <c r="G4447" s="38" t="e">
        <f>INDEX('SICRO-SERVIÇOS-DESONERADO'!C:C,MATCH('SICRO-SERVIÇOS'!A4447,'SICRO-SERVIÇOS-DESONERADO'!A:A,0))</f>
        <v>#N/A</v>
      </c>
      <c r="K4447" s="38" t="str">
        <f t="shared" si="208"/>
        <v>SUB-BASE DE SOLO MELHORADO COM 3% DE CIMENTO E MISTURA EM USINA COM MATERIAL DE JAZIDA</v>
      </c>
      <c r="L4447" s="38" t="str">
        <f t="shared" si="209"/>
        <v>M3</v>
      </c>
    </row>
    <row r="4448" spans="1:12">
      <c r="A4448" s="321">
        <v>4011300</v>
      </c>
      <c r="B4448" s="322" t="s">
        <v>13858</v>
      </c>
      <c r="C4448" s="321" t="s">
        <v>969</v>
      </c>
      <c r="D4448" s="155" t="e">
        <f t="shared" si="207"/>
        <v>#REF!</v>
      </c>
      <c r="F4448" s="38">
        <v>55.32</v>
      </c>
      <c r="G4448" s="38" t="e">
        <f>INDEX('SICRO-SERVIÇOS-DESONERADO'!C:C,MATCH('SICRO-SERVIÇOS'!A4448,'SICRO-SERVIÇOS-DESONERADO'!A:A,0))</f>
        <v>#N/A</v>
      </c>
      <c r="K4448" s="38" t="str">
        <f t="shared" si="208"/>
        <v>SUB-BASE DE SOLO MELHORADO COM 3% DE CIMENTO E MISTURA NA PISTA COM MATERIAL DE JAZIDA</v>
      </c>
      <c r="L4448" s="38" t="str">
        <f t="shared" si="209"/>
        <v>M3</v>
      </c>
    </row>
    <row r="4449" spans="1:12">
      <c r="A4449" s="321">
        <v>4011306</v>
      </c>
      <c r="B4449" s="322" t="s">
        <v>13859</v>
      </c>
      <c r="C4449" s="321" t="s">
        <v>969</v>
      </c>
      <c r="D4449" s="155" t="e">
        <f t="shared" si="207"/>
        <v>#REF!</v>
      </c>
      <c r="F4449" s="38">
        <v>81.91</v>
      </c>
      <c r="G4449" s="38" t="e">
        <f>INDEX('SICRO-SERVIÇOS-DESONERADO'!C:C,MATCH('SICRO-SERVIÇOS'!A4449,'SICRO-SERVIÇOS-DESONERADO'!A:A,0))</f>
        <v>#N/A</v>
      </c>
      <c r="K4449" s="38" t="str">
        <f t="shared" si="208"/>
        <v>SUB-BASE DE SOLO-CAL COM 7% DE CAL E MISTURA NA PISTA COM MATERIAL DE JAZIDA</v>
      </c>
      <c r="L4449" s="38" t="str">
        <f t="shared" si="209"/>
        <v>M3</v>
      </c>
    </row>
    <row r="4450" spans="1:12">
      <c r="A4450" s="321">
        <v>4011303</v>
      </c>
      <c r="B4450" s="322" t="s">
        <v>13860</v>
      </c>
      <c r="C4450" s="321" t="s">
        <v>969</v>
      </c>
      <c r="D4450" s="155" t="e">
        <f t="shared" si="207"/>
        <v>#REF!</v>
      </c>
      <c r="F4450" s="38">
        <v>100.49</v>
      </c>
      <c r="G4450" s="38" t="e">
        <f>INDEX('SICRO-SERVIÇOS-DESONERADO'!C:C,MATCH('SICRO-SERVIÇOS'!A4450,'SICRO-SERVIÇOS-DESONERADO'!A:A,0))</f>
        <v>#N/A</v>
      </c>
      <c r="K4450" s="38" t="str">
        <f t="shared" si="208"/>
        <v>SUB-BASE DE SOLO-CIMENTO COM 7% DE CIMENTO E MISTURA EM USINA COM MATERIAL DE JAZIDA</v>
      </c>
      <c r="L4450" s="38" t="str">
        <f t="shared" si="209"/>
        <v>M3</v>
      </c>
    </row>
    <row r="4451" spans="1:12">
      <c r="A4451" s="321">
        <v>4011301</v>
      </c>
      <c r="B4451" s="322" t="s">
        <v>13861</v>
      </c>
      <c r="C4451" s="321" t="s">
        <v>969</v>
      </c>
      <c r="D4451" s="155" t="e">
        <f t="shared" si="207"/>
        <v>#REF!</v>
      </c>
      <c r="F4451" s="38">
        <v>110.83</v>
      </c>
      <c r="G4451" s="38" t="e">
        <f>INDEX('SICRO-SERVIÇOS-DESONERADO'!C:C,MATCH('SICRO-SERVIÇOS'!A4451,'SICRO-SERVIÇOS-DESONERADO'!A:A,0))</f>
        <v>#N/A</v>
      </c>
      <c r="K4451" s="38" t="str">
        <f t="shared" si="208"/>
        <v>SUB-BASE DE SOLO-CIMENTO COM 7% DE CIMENTO E MISTURA NA PISTA COM MATERIAL DE JAZIDA</v>
      </c>
      <c r="L4451" s="38" t="str">
        <f t="shared" si="209"/>
        <v>M3</v>
      </c>
    </row>
    <row r="4452" spans="1:12" ht="18">
      <c r="A4452" s="321">
        <v>4011228</v>
      </c>
      <c r="B4452" s="322" t="s">
        <v>13862</v>
      </c>
      <c r="C4452" s="321" t="s">
        <v>969</v>
      </c>
      <c r="D4452" s="155" t="e">
        <f t="shared" si="207"/>
        <v>#REF!</v>
      </c>
      <c r="F4452" s="38">
        <v>12.95</v>
      </c>
      <c r="G4452" s="38" t="e">
        <f>INDEX('SICRO-SERVIÇOS-DESONERADO'!C:C,MATCH('SICRO-SERVIÇOS'!A4452,'SICRO-SERVIÇOS-DESONERADO'!A:A,0))</f>
        <v>#N/A</v>
      </c>
      <c r="K4452" s="38" t="str">
        <f t="shared" si="208"/>
        <v>SUB-BASE ESTABILIZADA GRANULOMETRICAMENTE COM MISTURA DE SOLOS NA PISTA COM MATERIAL DE JAZIDA</v>
      </c>
      <c r="L4452" s="38" t="str">
        <f t="shared" si="209"/>
        <v>M3</v>
      </c>
    </row>
    <row r="4453" spans="1:12" ht="18">
      <c r="A4453" s="321">
        <v>4011229</v>
      </c>
      <c r="B4453" s="322" t="s">
        <v>13863</v>
      </c>
      <c r="C4453" s="321" t="s">
        <v>969</v>
      </c>
      <c r="D4453" s="155" t="e">
        <f t="shared" si="207"/>
        <v>#REF!</v>
      </c>
      <c r="F4453" s="38">
        <v>31.46</v>
      </c>
      <c r="G4453" s="38" t="e">
        <f>INDEX('SICRO-SERVIÇOS-DESONERADO'!C:C,MATCH('SICRO-SERVIÇOS'!A4453,'SICRO-SERVIÇOS-DESONERADO'!A:A,0))</f>
        <v>#N/A</v>
      </c>
      <c r="K4453" s="38" t="str">
        <f t="shared" si="208"/>
        <v>SUB-BASE ESTABILIZADA GRANULOMETRICAMENTE COM MISTURA SOLO AREIA (70% - 30%) EM USINA COM MATERIAL DE JAZIDA E AREIA EXTRAÍDA</v>
      </c>
      <c r="L4453" s="38" t="str">
        <f t="shared" si="209"/>
        <v>M3</v>
      </c>
    </row>
    <row r="4454" spans="1:12" ht="18">
      <c r="A4454" s="321">
        <v>4011231</v>
      </c>
      <c r="B4454" s="322" t="s">
        <v>13864</v>
      </c>
      <c r="C4454" s="321" t="s">
        <v>969</v>
      </c>
      <c r="D4454" s="155" t="e">
        <f t="shared" si="207"/>
        <v>#REF!</v>
      </c>
      <c r="F4454" s="38">
        <v>135.46</v>
      </c>
      <c r="G4454" s="38" t="e">
        <f>INDEX('SICRO-SERVIÇOS-DESONERADO'!C:C,MATCH('SICRO-SERVIÇOS'!A4454,'SICRO-SERVIÇOS-DESONERADO'!A:A,0))</f>
        <v>#N/A</v>
      </c>
      <c r="K4454" s="38" t="str">
        <f t="shared" si="208"/>
        <v>SUB-BASE ESTABILIZADA GRANULOMETRICAMENTE COM MISTURA SOLO BRITA (70% - 30%) COM 3% DE CIMENTO EM USINA COM MATERIAL DE JAZIDA E BRITA COMERCIAL</v>
      </c>
      <c r="L4454" s="38" t="str">
        <f t="shared" si="209"/>
        <v>M3</v>
      </c>
    </row>
    <row r="4455" spans="1:12" ht="18">
      <c r="A4455" s="321">
        <v>4011230</v>
      </c>
      <c r="B4455" s="322" t="s">
        <v>13865</v>
      </c>
      <c r="C4455" s="321" t="s">
        <v>969</v>
      </c>
      <c r="D4455" s="155" t="e">
        <f t="shared" si="207"/>
        <v>#REF!</v>
      </c>
      <c r="F4455" s="38">
        <v>90.35</v>
      </c>
      <c r="G4455" s="38" t="e">
        <f>INDEX('SICRO-SERVIÇOS-DESONERADO'!C:C,MATCH('SICRO-SERVIÇOS'!A4455,'SICRO-SERVIÇOS-DESONERADO'!A:A,0))</f>
        <v>#N/A</v>
      </c>
      <c r="K4455" s="38" t="str">
        <f t="shared" si="208"/>
        <v>SUB-BASE ESTABILIZADA GRANULOMETRICAMENTE COM MISTURA SOLO BRITA (70% - 30%) COM 3% DE CIMENTO EM USINA COM MATERIAL DE JAZIDA E BRITA PRODUZIDA</v>
      </c>
      <c r="L4455" s="38" t="str">
        <f t="shared" si="209"/>
        <v>M3</v>
      </c>
    </row>
    <row r="4456" spans="1:12" ht="18">
      <c r="A4456" s="321">
        <v>4011235</v>
      </c>
      <c r="B4456" s="322" t="s">
        <v>13866</v>
      </c>
      <c r="C4456" s="321" t="s">
        <v>969</v>
      </c>
      <c r="D4456" s="155" t="e">
        <f t="shared" si="207"/>
        <v>#REF!</v>
      </c>
      <c r="F4456" s="38">
        <v>95.96</v>
      </c>
      <c r="G4456" s="38" t="e">
        <f>INDEX('SICRO-SERVIÇOS-DESONERADO'!C:C,MATCH('SICRO-SERVIÇOS'!A4456,'SICRO-SERVIÇOS-DESONERADO'!A:A,0))</f>
        <v>#N/A</v>
      </c>
      <c r="K4456" s="38" t="str">
        <f t="shared" si="208"/>
        <v>SUB-BASE ESTABILIZADA GRANULOMETRICAMENTE COM MISTURA SOLO BRITA (70% - 30%) EM USINA COM MATERIAL DE JAZIDA E BRITA COMERCIAL</v>
      </c>
      <c r="L4456" s="38" t="str">
        <f t="shared" si="209"/>
        <v>M3</v>
      </c>
    </row>
    <row r="4457" spans="1:12" ht="18">
      <c r="A4457" s="321">
        <v>4011234</v>
      </c>
      <c r="B4457" s="322" t="s">
        <v>13867</v>
      </c>
      <c r="C4457" s="321" t="s">
        <v>969</v>
      </c>
      <c r="D4457" s="155" t="e">
        <f t="shared" si="207"/>
        <v>#REF!</v>
      </c>
      <c r="F4457" s="38">
        <v>49.46</v>
      </c>
      <c r="G4457" s="38" t="e">
        <f>INDEX('SICRO-SERVIÇOS-DESONERADO'!C:C,MATCH('SICRO-SERVIÇOS'!A4457,'SICRO-SERVIÇOS-DESONERADO'!A:A,0))</f>
        <v>#N/A</v>
      </c>
      <c r="K4457" s="38" t="str">
        <f t="shared" si="208"/>
        <v>SUB-BASE ESTABILIZADA GRANULOMETRICAMENTE COM MISTURA SOLO BRITA (70% - 30%) EM USINA COM MATERIAL DE JAZIDA E BRITA PRODUZIDA</v>
      </c>
      <c r="L4457" s="38" t="str">
        <f t="shared" si="209"/>
        <v>M3</v>
      </c>
    </row>
    <row r="4458" spans="1:12" ht="18">
      <c r="A4458" s="321">
        <v>4011233</v>
      </c>
      <c r="B4458" s="322" t="s">
        <v>13868</v>
      </c>
      <c r="C4458" s="321" t="s">
        <v>969</v>
      </c>
      <c r="D4458" s="155" t="e">
        <f t="shared" si="207"/>
        <v>#REF!</v>
      </c>
      <c r="F4458" s="38">
        <v>82.52</v>
      </c>
      <c r="G4458" s="38" t="e">
        <f>INDEX('SICRO-SERVIÇOS-DESONERADO'!C:C,MATCH('SICRO-SERVIÇOS'!A4458,'SICRO-SERVIÇOS-DESONERADO'!A:A,0))</f>
        <v>#N/A</v>
      </c>
      <c r="K4458" s="38" t="str">
        <f t="shared" si="208"/>
        <v>SUB-BASE ESTABILIZADA GRANULOMETRICAMENTE COM MISTURA SOLO BRITA (70% - 30%) NA PISTA COM MATERIAL DE JAZIDA E BRITA COMERCIAL</v>
      </c>
      <c r="L4458" s="38" t="str">
        <f t="shared" si="209"/>
        <v>M3</v>
      </c>
    </row>
    <row r="4459" spans="1:12" ht="18">
      <c r="A4459" s="321">
        <v>4011232</v>
      </c>
      <c r="B4459" s="322" t="s">
        <v>13869</v>
      </c>
      <c r="C4459" s="321" t="s">
        <v>969</v>
      </c>
      <c r="D4459" s="155" t="e">
        <f t="shared" si="207"/>
        <v>#REF!</v>
      </c>
      <c r="F4459" s="38">
        <v>36.01</v>
      </c>
      <c r="G4459" s="38" t="e">
        <f>INDEX('SICRO-SERVIÇOS-DESONERADO'!C:C,MATCH('SICRO-SERVIÇOS'!A4459,'SICRO-SERVIÇOS-DESONERADO'!A:A,0))</f>
        <v>#N/A</v>
      </c>
      <c r="K4459" s="38" t="str">
        <f t="shared" si="208"/>
        <v>SUB-BASE ESTABILIZADA GRANULOMETRICAMENTE COM MISTURA SOLO BRITA (70% - 30%) NA PISTA COM MATERIAL DE JAZIDA E BRITA PRODUZIDA</v>
      </c>
      <c r="L4459" s="38" t="str">
        <f t="shared" si="209"/>
        <v>M3</v>
      </c>
    </row>
    <row r="4460" spans="1:12">
      <c r="A4460" s="321">
        <v>4011372</v>
      </c>
      <c r="B4460" s="322" t="s">
        <v>5854</v>
      </c>
      <c r="C4460" s="321" t="s">
        <v>110</v>
      </c>
      <c r="D4460" s="155" t="e">
        <f t="shared" si="207"/>
        <v>#REF!</v>
      </c>
      <c r="F4460" s="38">
        <v>6.8</v>
      </c>
      <c r="G4460" s="38">
        <f>INDEX('SICRO-SERVIÇOS-DESONERADO'!C:C,MATCH('SICRO-SERVIÇOS'!A4460,'SICRO-SERVIÇOS-DESONERADO'!A:A,0))</f>
        <v>2.75</v>
      </c>
      <c r="K4460" s="38" t="str">
        <f t="shared" si="208"/>
        <v>TRATAMENTO SUPERFICIAL DUPLO COM BANHO DILUÍDO - BRITA COMERCIAL</v>
      </c>
      <c r="L4460" s="38" t="str">
        <f t="shared" si="209"/>
        <v>M2</v>
      </c>
    </row>
    <row r="4461" spans="1:12">
      <c r="A4461" s="321">
        <v>4011371</v>
      </c>
      <c r="B4461" s="322" t="s">
        <v>13870</v>
      </c>
      <c r="C4461" s="321" t="s">
        <v>110</v>
      </c>
      <c r="D4461" s="155" t="e">
        <f t="shared" si="207"/>
        <v>#REF!</v>
      </c>
      <c r="F4461" s="38">
        <v>4.1100000000000003</v>
      </c>
      <c r="G4461" s="38" t="e">
        <f>INDEX('SICRO-SERVIÇOS-DESONERADO'!C:C,MATCH('SICRO-SERVIÇOS'!A4461,'SICRO-SERVIÇOS-DESONERADO'!A:A,0))</f>
        <v>#N/A</v>
      </c>
      <c r="K4461" s="38" t="str">
        <f t="shared" si="208"/>
        <v>TRATAMENTO SUPERFICIAL DUPLO COM BANHO DILUÍDO - BRITA PRODUZIDA</v>
      </c>
      <c r="L4461" s="38" t="str">
        <f t="shared" si="209"/>
        <v>M2</v>
      </c>
    </row>
    <row r="4462" spans="1:12">
      <c r="A4462" s="321">
        <v>4011378</v>
      </c>
      <c r="B4462" s="322" t="s">
        <v>13871</v>
      </c>
      <c r="C4462" s="321" t="s">
        <v>110</v>
      </c>
      <c r="D4462" s="155" t="e">
        <f t="shared" si="207"/>
        <v>#REF!</v>
      </c>
      <c r="F4462" s="38">
        <v>6.8</v>
      </c>
      <c r="G4462" s="38" t="e">
        <f>INDEX('SICRO-SERVIÇOS-DESONERADO'!C:C,MATCH('SICRO-SERVIÇOS'!A4462,'SICRO-SERVIÇOS-DESONERADO'!A:A,0))</f>
        <v>#N/A</v>
      </c>
      <c r="K4462" s="38" t="str">
        <f t="shared" si="208"/>
        <v>TRATAMENTO SUPERFICIAL DUPLO COM BANHO DILUÍDO COM EMULSÃO COM POLÍMERO - BRITA COMERCIAL</v>
      </c>
      <c r="L4462" s="38" t="str">
        <f t="shared" si="209"/>
        <v>M2</v>
      </c>
    </row>
    <row r="4463" spans="1:12">
      <c r="A4463" s="321">
        <v>4011377</v>
      </c>
      <c r="B4463" s="322" t="s">
        <v>13872</v>
      </c>
      <c r="C4463" s="321" t="s">
        <v>110</v>
      </c>
      <c r="D4463" s="155" t="e">
        <f t="shared" si="207"/>
        <v>#REF!</v>
      </c>
      <c r="F4463" s="38">
        <v>4.1100000000000003</v>
      </c>
      <c r="G4463" s="38" t="e">
        <f>INDEX('SICRO-SERVIÇOS-DESONERADO'!C:C,MATCH('SICRO-SERVIÇOS'!A4463,'SICRO-SERVIÇOS-DESONERADO'!A:A,0))</f>
        <v>#N/A</v>
      </c>
      <c r="K4463" s="38" t="str">
        <f t="shared" si="208"/>
        <v>TRATAMENTO SUPERFICIAL DUPLO COM BANHO DILUÍDO COM EMULSÃO COM POLÍMERO - BRITA PRODUZIDA</v>
      </c>
      <c r="L4463" s="38" t="str">
        <f t="shared" si="209"/>
        <v>M2</v>
      </c>
    </row>
    <row r="4464" spans="1:12">
      <c r="A4464" s="321">
        <v>4011368</v>
      </c>
      <c r="B4464" s="322" t="s">
        <v>13873</v>
      </c>
      <c r="C4464" s="321" t="s">
        <v>110</v>
      </c>
      <c r="D4464" s="155" t="e">
        <f t="shared" si="207"/>
        <v>#REF!</v>
      </c>
      <c r="F4464" s="38">
        <v>5.64</v>
      </c>
      <c r="G4464" s="38" t="e">
        <f>INDEX('SICRO-SERVIÇOS-DESONERADO'!C:C,MATCH('SICRO-SERVIÇOS'!A4464,'SICRO-SERVIÇOS-DESONERADO'!A:A,0))</f>
        <v>#N/A</v>
      </c>
      <c r="K4464" s="38" t="str">
        <f t="shared" si="208"/>
        <v>TRATAMENTO SUPERFICIAL DUPLO COM CAP - BRITA COMERCIAL</v>
      </c>
      <c r="L4464" s="38" t="str">
        <f t="shared" si="209"/>
        <v>M2</v>
      </c>
    </row>
    <row r="4465" spans="1:12">
      <c r="A4465" s="321">
        <v>4011367</v>
      </c>
      <c r="B4465" s="322" t="s">
        <v>13874</v>
      </c>
      <c r="C4465" s="321" t="s">
        <v>110</v>
      </c>
      <c r="D4465" s="155" t="e">
        <f t="shared" si="207"/>
        <v>#REF!</v>
      </c>
      <c r="F4465" s="38">
        <v>2.94</v>
      </c>
      <c r="G4465" s="38" t="e">
        <f>INDEX('SICRO-SERVIÇOS-DESONERADO'!C:C,MATCH('SICRO-SERVIÇOS'!A4465,'SICRO-SERVIÇOS-DESONERADO'!A:A,0))</f>
        <v>#N/A</v>
      </c>
      <c r="K4465" s="38" t="str">
        <f t="shared" si="208"/>
        <v>TRATAMENTO SUPERFICIAL DUPLO COM CAP - BRITA PRODUZIDA</v>
      </c>
      <c r="L4465" s="38" t="str">
        <f t="shared" si="209"/>
        <v>M2</v>
      </c>
    </row>
    <row r="4466" spans="1:12">
      <c r="A4466" s="321">
        <v>4011374</v>
      </c>
      <c r="B4466" s="322" t="s">
        <v>13875</v>
      </c>
      <c r="C4466" s="321" t="s">
        <v>110</v>
      </c>
      <c r="D4466" s="155" t="e">
        <f t="shared" si="207"/>
        <v>#REF!</v>
      </c>
      <c r="F4466" s="38">
        <v>5.64</v>
      </c>
      <c r="G4466" s="38" t="e">
        <f>INDEX('SICRO-SERVIÇOS-DESONERADO'!C:C,MATCH('SICRO-SERVIÇOS'!A4466,'SICRO-SERVIÇOS-DESONERADO'!A:A,0))</f>
        <v>#N/A</v>
      </c>
      <c r="K4466" s="38" t="str">
        <f t="shared" si="208"/>
        <v>TRATAMENTO SUPERFICIAL DUPLO COM CAP COM POLÍMERO - BRITA COMERCIAL</v>
      </c>
      <c r="L4466" s="38" t="str">
        <f t="shared" si="209"/>
        <v>M2</v>
      </c>
    </row>
    <row r="4467" spans="1:12">
      <c r="A4467" s="321">
        <v>4011373</v>
      </c>
      <c r="B4467" s="322" t="s">
        <v>13876</v>
      </c>
      <c r="C4467" s="321" t="s">
        <v>110</v>
      </c>
      <c r="D4467" s="155" t="e">
        <f t="shared" si="207"/>
        <v>#REF!</v>
      </c>
      <c r="F4467" s="38">
        <v>2.94</v>
      </c>
      <c r="G4467" s="38" t="e">
        <f>INDEX('SICRO-SERVIÇOS-DESONERADO'!C:C,MATCH('SICRO-SERVIÇOS'!A4467,'SICRO-SERVIÇOS-DESONERADO'!A:A,0))</f>
        <v>#N/A</v>
      </c>
      <c r="K4467" s="38" t="str">
        <f t="shared" si="208"/>
        <v>TRATAMENTO SUPERFICIAL DUPLO COM CAP COM POLÍMERO - BRITA PRODUZIDA</v>
      </c>
      <c r="L4467" s="38" t="str">
        <f t="shared" si="209"/>
        <v>M2</v>
      </c>
    </row>
    <row r="4468" spans="1:12">
      <c r="A4468" s="321">
        <v>4011370</v>
      </c>
      <c r="B4468" s="322" t="s">
        <v>13877</v>
      </c>
      <c r="C4468" s="321" t="s">
        <v>110</v>
      </c>
      <c r="D4468" s="155" t="e">
        <f t="shared" si="207"/>
        <v>#REF!</v>
      </c>
      <c r="F4468" s="38">
        <v>6.27</v>
      </c>
      <c r="G4468" s="38">
        <f>INDEX('SICRO-SERVIÇOS-DESONERADO'!C:C,MATCH('SICRO-SERVIÇOS'!A4468,'SICRO-SERVIÇOS-DESONERADO'!A:A,0))</f>
        <v>2.23</v>
      </c>
      <c r="K4468" s="38" t="str">
        <f t="shared" si="208"/>
        <v>TRATAMENTO SUPERFICIAL DUPLO COM EMULSÃO - BRITA COMERCIAL</v>
      </c>
      <c r="L4468" s="38" t="str">
        <f t="shared" si="209"/>
        <v>M2</v>
      </c>
    </row>
    <row r="4469" spans="1:12">
      <c r="A4469" s="321">
        <v>4011369</v>
      </c>
      <c r="B4469" s="322" t="s">
        <v>13878</v>
      </c>
      <c r="C4469" s="321" t="s">
        <v>110</v>
      </c>
      <c r="D4469" s="155" t="e">
        <f t="shared" si="207"/>
        <v>#REF!</v>
      </c>
      <c r="F4469" s="38">
        <v>3.58</v>
      </c>
      <c r="G4469" s="38" t="e">
        <f>INDEX('SICRO-SERVIÇOS-DESONERADO'!C:C,MATCH('SICRO-SERVIÇOS'!A4469,'SICRO-SERVIÇOS-DESONERADO'!A:A,0))</f>
        <v>#N/A</v>
      </c>
      <c r="K4469" s="38" t="str">
        <f t="shared" si="208"/>
        <v>TRATAMENTO SUPERFICIAL DUPLO COM EMULSÃO - BRITA PRODUZIDA</v>
      </c>
      <c r="L4469" s="38" t="str">
        <f t="shared" si="209"/>
        <v>M2</v>
      </c>
    </row>
    <row r="4470" spans="1:12">
      <c r="A4470" s="321">
        <v>4011376</v>
      </c>
      <c r="B4470" s="322" t="s">
        <v>13879</v>
      </c>
      <c r="C4470" s="321" t="s">
        <v>110</v>
      </c>
      <c r="D4470" s="155" t="e">
        <f t="shared" si="207"/>
        <v>#REF!</v>
      </c>
      <c r="F4470" s="38">
        <v>6.27</v>
      </c>
      <c r="G4470" s="38" t="e">
        <f>INDEX('SICRO-SERVIÇOS-DESONERADO'!C:C,MATCH('SICRO-SERVIÇOS'!A4470,'SICRO-SERVIÇOS-DESONERADO'!A:A,0))</f>
        <v>#N/A</v>
      </c>
      <c r="K4470" s="38" t="str">
        <f t="shared" si="208"/>
        <v>TRATAMENTO SUPERFICIAL DUPLO COM EMULSÃO COM POLÍMERO - BRITA COMERCIAL</v>
      </c>
      <c r="L4470" s="38" t="str">
        <f t="shared" si="209"/>
        <v>M2</v>
      </c>
    </row>
    <row r="4471" spans="1:12">
      <c r="A4471" s="321">
        <v>4011375</v>
      </c>
      <c r="B4471" s="322" t="s">
        <v>13880</v>
      </c>
      <c r="C4471" s="321" t="s">
        <v>110</v>
      </c>
      <c r="D4471" s="155" t="e">
        <f t="shared" si="207"/>
        <v>#REF!</v>
      </c>
      <c r="F4471" s="38">
        <v>3.58</v>
      </c>
      <c r="G4471" s="38" t="e">
        <f>INDEX('SICRO-SERVIÇOS-DESONERADO'!C:C,MATCH('SICRO-SERVIÇOS'!A4471,'SICRO-SERVIÇOS-DESONERADO'!A:A,0))</f>
        <v>#N/A</v>
      </c>
      <c r="K4471" s="38" t="str">
        <f t="shared" si="208"/>
        <v>TRATAMENTO SUPERFICIAL DUPLO COM EMULSÃO COM POLÍMERO - BRITA PRODUZIDA</v>
      </c>
      <c r="L4471" s="38" t="str">
        <f t="shared" si="209"/>
        <v>M2</v>
      </c>
    </row>
    <row r="4472" spans="1:12">
      <c r="A4472" s="321">
        <v>4011360</v>
      </c>
      <c r="B4472" s="322" t="s">
        <v>13881</v>
      </c>
      <c r="C4472" s="321" t="s">
        <v>110</v>
      </c>
      <c r="D4472" s="155" t="e">
        <f t="shared" si="207"/>
        <v>#REF!</v>
      </c>
      <c r="F4472" s="38">
        <v>2.41</v>
      </c>
      <c r="G4472" s="38" t="e">
        <f>INDEX('SICRO-SERVIÇOS-DESONERADO'!C:C,MATCH('SICRO-SERVIÇOS'!A4472,'SICRO-SERVIÇOS-DESONERADO'!A:A,0))</f>
        <v>#N/A</v>
      </c>
      <c r="K4472" s="38" t="str">
        <f t="shared" si="208"/>
        <v>TRATAMENTO SUPERFICIAL SIMPLES COM BANHO DILUÍDO - BRITA COMERCIAL</v>
      </c>
      <c r="L4472" s="38" t="str">
        <f t="shared" si="209"/>
        <v>M2</v>
      </c>
    </row>
    <row r="4473" spans="1:12">
      <c r="A4473" s="321">
        <v>4011359</v>
      </c>
      <c r="B4473" s="322" t="s">
        <v>13882</v>
      </c>
      <c r="C4473" s="321" t="s">
        <v>110</v>
      </c>
      <c r="D4473" s="155" t="e">
        <f t="shared" si="207"/>
        <v>#REF!</v>
      </c>
      <c r="F4473" s="38">
        <v>1.5</v>
      </c>
      <c r="G4473" s="38" t="e">
        <f>INDEX('SICRO-SERVIÇOS-DESONERADO'!C:C,MATCH('SICRO-SERVIÇOS'!A4473,'SICRO-SERVIÇOS-DESONERADO'!A:A,0))</f>
        <v>#N/A</v>
      </c>
      <c r="K4473" s="38" t="str">
        <f t="shared" si="208"/>
        <v>TRATAMENTO SUPERFICIAL SIMPLES COM BANHO DILUÍDO - BRITA PRODUZIDA</v>
      </c>
      <c r="L4473" s="38" t="str">
        <f t="shared" si="209"/>
        <v>M2</v>
      </c>
    </row>
    <row r="4474" spans="1:12" ht="18">
      <c r="A4474" s="321">
        <v>4011366</v>
      </c>
      <c r="B4474" s="322" t="s">
        <v>13883</v>
      </c>
      <c r="C4474" s="321" t="s">
        <v>110</v>
      </c>
      <c r="D4474" s="155" t="e">
        <f t="shared" si="207"/>
        <v>#REF!</v>
      </c>
      <c r="F4474" s="38">
        <v>2.41</v>
      </c>
      <c r="G4474" s="38" t="e">
        <f>INDEX('SICRO-SERVIÇOS-DESONERADO'!C:C,MATCH('SICRO-SERVIÇOS'!A4474,'SICRO-SERVIÇOS-DESONERADO'!A:A,0))</f>
        <v>#N/A</v>
      </c>
      <c r="K4474" s="38" t="str">
        <f t="shared" si="208"/>
        <v>TRATAMENTO SUPERFICIAL SIMPLES COM BANHO DILUÍDO COM EMULSÃO COM POLÍMERO - BRITA COMERCIAL</v>
      </c>
      <c r="L4474" s="38" t="str">
        <f t="shared" si="209"/>
        <v>M2</v>
      </c>
    </row>
    <row r="4475" spans="1:12" ht="18">
      <c r="A4475" s="321">
        <v>4011365</v>
      </c>
      <c r="B4475" s="322" t="s">
        <v>13884</v>
      </c>
      <c r="C4475" s="321" t="s">
        <v>110</v>
      </c>
      <c r="D4475" s="155" t="e">
        <f t="shared" si="207"/>
        <v>#REF!</v>
      </c>
      <c r="F4475" s="38">
        <v>1.5</v>
      </c>
      <c r="G4475" s="38" t="e">
        <f>INDEX('SICRO-SERVIÇOS-DESONERADO'!C:C,MATCH('SICRO-SERVIÇOS'!A4475,'SICRO-SERVIÇOS-DESONERADO'!A:A,0))</f>
        <v>#N/A</v>
      </c>
      <c r="K4475" s="38" t="str">
        <f t="shared" si="208"/>
        <v>TRATAMENTO SUPERFICIAL SIMPLES COM BANHO DILUÍDO COM EMULSÃO COM POLÍMERO - BRITA PRODUZIDA</v>
      </c>
      <c r="L4475" s="38" t="str">
        <f t="shared" si="209"/>
        <v>M2</v>
      </c>
    </row>
    <row r="4476" spans="1:12">
      <c r="A4476" s="321">
        <v>4011356</v>
      </c>
      <c r="B4476" s="322" t="s">
        <v>13885</v>
      </c>
      <c r="C4476" s="321" t="s">
        <v>110</v>
      </c>
      <c r="D4476" s="155" t="e">
        <f t="shared" si="207"/>
        <v>#REF!</v>
      </c>
      <c r="F4476" s="38">
        <v>1.92</v>
      </c>
      <c r="G4476" s="38" t="e">
        <f>INDEX('SICRO-SERVIÇOS-DESONERADO'!C:C,MATCH('SICRO-SERVIÇOS'!A4476,'SICRO-SERVIÇOS-DESONERADO'!A:A,0))</f>
        <v>#N/A</v>
      </c>
      <c r="K4476" s="38" t="str">
        <f t="shared" si="208"/>
        <v>TRATAMENTO SUPERFICIAL SIMPLES COM CAP - BRITA COMERCIAL</v>
      </c>
      <c r="L4476" s="38" t="str">
        <f t="shared" si="209"/>
        <v>M2</v>
      </c>
    </row>
    <row r="4477" spans="1:12">
      <c r="A4477" s="321">
        <v>4011355</v>
      </c>
      <c r="B4477" s="322" t="s">
        <v>13886</v>
      </c>
      <c r="C4477" s="321" t="s">
        <v>110</v>
      </c>
      <c r="D4477" s="155" t="e">
        <f t="shared" si="207"/>
        <v>#REF!</v>
      </c>
      <c r="F4477" s="38">
        <v>1.01</v>
      </c>
      <c r="G4477" s="38" t="e">
        <f>INDEX('SICRO-SERVIÇOS-DESONERADO'!C:C,MATCH('SICRO-SERVIÇOS'!A4477,'SICRO-SERVIÇOS-DESONERADO'!A:A,0))</f>
        <v>#N/A</v>
      </c>
      <c r="K4477" s="38" t="str">
        <f t="shared" si="208"/>
        <v>TRATAMENTO SUPERFICIAL SIMPLES COM CAP - BRITA PRODUZIDA</v>
      </c>
      <c r="L4477" s="38" t="str">
        <f t="shared" si="209"/>
        <v>M2</v>
      </c>
    </row>
    <row r="4478" spans="1:12">
      <c r="A4478" s="321">
        <v>4011362</v>
      </c>
      <c r="B4478" s="322" t="s">
        <v>13887</v>
      </c>
      <c r="C4478" s="321" t="s">
        <v>110</v>
      </c>
      <c r="D4478" s="155" t="e">
        <f t="shared" si="207"/>
        <v>#REF!</v>
      </c>
      <c r="F4478" s="38">
        <v>1.92</v>
      </c>
      <c r="G4478" s="38" t="e">
        <f>INDEX('SICRO-SERVIÇOS-DESONERADO'!C:C,MATCH('SICRO-SERVIÇOS'!A4478,'SICRO-SERVIÇOS-DESONERADO'!A:A,0))</f>
        <v>#N/A</v>
      </c>
      <c r="K4478" s="38" t="str">
        <f t="shared" si="208"/>
        <v>TRATAMENTO SUPERFICIAL SIMPLES COM CAP COM POLÍMERO - BRITA COMERCIAL</v>
      </c>
      <c r="L4478" s="38" t="str">
        <f t="shared" si="209"/>
        <v>M2</v>
      </c>
    </row>
    <row r="4479" spans="1:12">
      <c r="A4479" s="321">
        <v>4011361</v>
      </c>
      <c r="B4479" s="322" t="s">
        <v>13888</v>
      </c>
      <c r="C4479" s="321" t="s">
        <v>110</v>
      </c>
      <c r="D4479" s="155" t="e">
        <f t="shared" si="207"/>
        <v>#REF!</v>
      </c>
      <c r="F4479" s="38">
        <v>1.01</v>
      </c>
      <c r="G4479" s="38" t="e">
        <f>INDEX('SICRO-SERVIÇOS-DESONERADO'!C:C,MATCH('SICRO-SERVIÇOS'!A4479,'SICRO-SERVIÇOS-DESONERADO'!A:A,0))</f>
        <v>#N/A</v>
      </c>
      <c r="K4479" s="38" t="str">
        <f t="shared" si="208"/>
        <v>TRATAMENTO SUPERFICIAL SIMPLES COM CAP COM POLÍMERO - BRITA PRODUZIDA</v>
      </c>
      <c r="L4479" s="38" t="str">
        <f t="shared" si="209"/>
        <v>M2</v>
      </c>
    </row>
    <row r="4480" spans="1:12">
      <c r="A4480" s="321">
        <v>4011358</v>
      </c>
      <c r="B4480" s="322" t="s">
        <v>13889</v>
      </c>
      <c r="C4480" s="321" t="s">
        <v>110</v>
      </c>
      <c r="D4480" s="155" t="e">
        <f t="shared" si="207"/>
        <v>#REF!</v>
      </c>
      <c r="F4480" s="38">
        <v>2.1800000000000002</v>
      </c>
      <c r="G4480" s="38" t="e">
        <f>INDEX('SICRO-SERVIÇOS-DESONERADO'!C:C,MATCH('SICRO-SERVIÇOS'!A4480,'SICRO-SERVIÇOS-DESONERADO'!A:A,0))</f>
        <v>#N/A</v>
      </c>
      <c r="K4480" s="38" t="str">
        <f t="shared" si="208"/>
        <v>TRATAMENTO SUPERFICIAL SIMPLES COM EMULSÃO - BRITA COMERCIAL</v>
      </c>
      <c r="L4480" s="38" t="str">
        <f t="shared" si="209"/>
        <v>M2</v>
      </c>
    </row>
    <row r="4481" spans="1:12">
      <c r="A4481" s="321">
        <v>4011357</v>
      </c>
      <c r="B4481" s="322" t="s">
        <v>13890</v>
      </c>
      <c r="C4481" s="321" t="s">
        <v>110</v>
      </c>
      <c r="D4481" s="155" t="e">
        <f t="shared" si="207"/>
        <v>#REF!</v>
      </c>
      <c r="F4481" s="38">
        <v>1.27</v>
      </c>
      <c r="G4481" s="38" t="e">
        <f>INDEX('SICRO-SERVIÇOS-DESONERADO'!C:C,MATCH('SICRO-SERVIÇOS'!A4481,'SICRO-SERVIÇOS-DESONERADO'!A:A,0))</f>
        <v>#N/A</v>
      </c>
      <c r="K4481" s="38" t="str">
        <f t="shared" si="208"/>
        <v>TRATAMENTO SUPERFICIAL SIMPLES COM EMULSÃO - BRITA PRODUZIDA</v>
      </c>
      <c r="L4481" s="38" t="str">
        <f t="shared" si="209"/>
        <v>M2</v>
      </c>
    </row>
    <row r="4482" spans="1:12">
      <c r="A4482" s="321">
        <v>4011364</v>
      </c>
      <c r="B4482" s="322" t="s">
        <v>13891</v>
      </c>
      <c r="C4482" s="321" t="s">
        <v>110</v>
      </c>
      <c r="D4482" s="155" t="e">
        <f t="shared" si="207"/>
        <v>#REF!</v>
      </c>
      <c r="F4482" s="38">
        <v>2.1800000000000002</v>
      </c>
      <c r="G4482" s="38" t="e">
        <f>INDEX('SICRO-SERVIÇOS-DESONERADO'!C:C,MATCH('SICRO-SERVIÇOS'!A4482,'SICRO-SERVIÇOS-DESONERADO'!A:A,0))</f>
        <v>#N/A</v>
      </c>
      <c r="K4482" s="38" t="str">
        <f t="shared" si="208"/>
        <v>TRATAMENTO SUPERFICIAL SIMPLES COM EMULSÃO COM POLÍMERO - BRITA COMERCIAL</v>
      </c>
      <c r="L4482" s="38" t="str">
        <f t="shared" si="209"/>
        <v>M2</v>
      </c>
    </row>
    <row r="4483" spans="1:12">
      <c r="A4483" s="321">
        <v>4011363</v>
      </c>
      <c r="B4483" s="322" t="s">
        <v>13892</v>
      </c>
      <c r="C4483" s="321" t="s">
        <v>110</v>
      </c>
      <c r="D4483" s="155" t="e">
        <f t="shared" ref="D4483:D4546" si="210">IF($I$1="NÃO DESONERADO",F4483,G4483)</f>
        <v>#REF!</v>
      </c>
      <c r="F4483" s="38">
        <v>1.27</v>
      </c>
      <c r="G4483" s="38" t="e">
        <f>INDEX('SICRO-SERVIÇOS-DESONERADO'!C:C,MATCH('SICRO-SERVIÇOS'!A4483,'SICRO-SERVIÇOS-DESONERADO'!A:A,0))</f>
        <v>#N/A</v>
      </c>
      <c r="K4483" s="38" t="str">
        <f t="shared" ref="K4483:K4546" si="211">UPPER(B4483)</f>
        <v>TRATAMENTO SUPERFICIAL SIMPLES COM EMULSÃO COM POLÍMERO - BRITA PRODUZIDA</v>
      </c>
      <c r="L4483" s="38" t="str">
        <f t="shared" ref="L4483:L4546" si="212">UPPER(C4483)</f>
        <v>M2</v>
      </c>
    </row>
    <row r="4484" spans="1:12">
      <c r="A4484" s="321">
        <v>4011384</v>
      </c>
      <c r="B4484" s="322" t="s">
        <v>13893</v>
      </c>
      <c r="C4484" s="321" t="s">
        <v>110</v>
      </c>
      <c r="D4484" s="155" t="e">
        <f t="shared" si="210"/>
        <v>#REF!</v>
      </c>
      <c r="F4484" s="38">
        <v>7.47</v>
      </c>
      <c r="G4484" s="38" t="e">
        <f>INDEX('SICRO-SERVIÇOS-DESONERADO'!C:C,MATCH('SICRO-SERVIÇOS'!A4484,'SICRO-SERVIÇOS-DESONERADO'!A:A,0))</f>
        <v>#N/A</v>
      </c>
      <c r="K4484" s="38" t="str">
        <f t="shared" si="211"/>
        <v>TRATAMENTO SUPERFICIAL TRIPLO COM BANHO DILUÍDO - BRITA COMERCIAL</v>
      </c>
      <c r="L4484" s="38" t="str">
        <f t="shared" si="212"/>
        <v>M2</v>
      </c>
    </row>
    <row r="4485" spans="1:12">
      <c r="A4485" s="321">
        <v>4011383</v>
      </c>
      <c r="B4485" s="322" t="s">
        <v>13894</v>
      </c>
      <c r="C4485" s="321" t="s">
        <v>110</v>
      </c>
      <c r="D4485" s="155" t="e">
        <f t="shared" si="210"/>
        <v>#REF!</v>
      </c>
      <c r="F4485" s="38">
        <v>4.5</v>
      </c>
      <c r="G4485" s="38" t="e">
        <f>INDEX('SICRO-SERVIÇOS-DESONERADO'!C:C,MATCH('SICRO-SERVIÇOS'!A4485,'SICRO-SERVIÇOS-DESONERADO'!A:A,0))</f>
        <v>#N/A</v>
      </c>
      <c r="K4485" s="38" t="str">
        <f t="shared" si="211"/>
        <v>TRATAMENTO SUPERFICIAL TRIPLO COM BANHO DILUÍDO - BRITA PRODUZIDA</v>
      </c>
      <c r="L4485" s="38" t="str">
        <f t="shared" si="212"/>
        <v>M2</v>
      </c>
    </row>
    <row r="4486" spans="1:12">
      <c r="A4486" s="321">
        <v>4011390</v>
      </c>
      <c r="B4486" s="322" t="s">
        <v>13895</v>
      </c>
      <c r="C4486" s="321" t="s">
        <v>110</v>
      </c>
      <c r="D4486" s="155" t="e">
        <f t="shared" si="210"/>
        <v>#REF!</v>
      </c>
      <c r="F4486" s="38">
        <v>7.47</v>
      </c>
      <c r="G4486" s="38" t="e">
        <f>INDEX('SICRO-SERVIÇOS-DESONERADO'!C:C,MATCH('SICRO-SERVIÇOS'!A4486,'SICRO-SERVIÇOS-DESONERADO'!A:A,0))</f>
        <v>#N/A</v>
      </c>
      <c r="K4486" s="38" t="str">
        <f t="shared" si="211"/>
        <v>TRATAMENTO SUPERFICIAL TRIPLO COM BANHO DILUÍDO - EMULSÃO COM POLÍMERO - BRITA COMERCIAL</v>
      </c>
      <c r="L4486" s="38" t="str">
        <f t="shared" si="212"/>
        <v>M2</v>
      </c>
    </row>
    <row r="4487" spans="1:12">
      <c r="A4487" s="321">
        <v>4011389</v>
      </c>
      <c r="B4487" s="322" t="s">
        <v>13896</v>
      </c>
      <c r="C4487" s="321" t="s">
        <v>110</v>
      </c>
      <c r="D4487" s="155" t="e">
        <f t="shared" si="210"/>
        <v>#REF!</v>
      </c>
      <c r="F4487" s="38">
        <v>4.5</v>
      </c>
      <c r="G4487" s="38" t="e">
        <f>INDEX('SICRO-SERVIÇOS-DESONERADO'!C:C,MATCH('SICRO-SERVIÇOS'!A4487,'SICRO-SERVIÇOS-DESONERADO'!A:A,0))</f>
        <v>#N/A</v>
      </c>
      <c r="K4487" s="38" t="str">
        <f t="shared" si="211"/>
        <v>TRATAMENTO SUPERFICIAL TRIPLO COM BANHO DILUÍDO - EMULSÃO COM POLÍMERO - BRITA PRODUZIDA</v>
      </c>
      <c r="L4487" s="38" t="str">
        <f t="shared" si="212"/>
        <v>M2</v>
      </c>
    </row>
    <row r="4488" spans="1:12">
      <c r="A4488" s="321">
        <v>4011380</v>
      </c>
      <c r="B4488" s="322" t="s">
        <v>13897</v>
      </c>
      <c r="C4488" s="321" t="s">
        <v>110</v>
      </c>
      <c r="D4488" s="155" t="e">
        <f t="shared" si="210"/>
        <v>#REF!</v>
      </c>
      <c r="F4488" s="38">
        <v>6.31</v>
      </c>
      <c r="G4488" s="38" t="e">
        <f>INDEX('SICRO-SERVIÇOS-DESONERADO'!C:C,MATCH('SICRO-SERVIÇOS'!A4488,'SICRO-SERVIÇOS-DESONERADO'!A:A,0))</f>
        <v>#N/A</v>
      </c>
      <c r="K4488" s="38" t="str">
        <f t="shared" si="211"/>
        <v>TRATAMENTO SUPERFICIAL TRIPLO COM CAP - BRITA COMERCIAL</v>
      </c>
      <c r="L4488" s="38" t="str">
        <f t="shared" si="212"/>
        <v>M2</v>
      </c>
    </row>
    <row r="4489" spans="1:12">
      <c r="A4489" s="321">
        <v>4011379</v>
      </c>
      <c r="B4489" s="322" t="s">
        <v>13898</v>
      </c>
      <c r="C4489" s="321" t="s">
        <v>110</v>
      </c>
      <c r="D4489" s="155" t="e">
        <f t="shared" si="210"/>
        <v>#REF!</v>
      </c>
      <c r="F4489" s="38">
        <v>3.34</v>
      </c>
      <c r="G4489" s="38" t="e">
        <f>INDEX('SICRO-SERVIÇOS-DESONERADO'!C:C,MATCH('SICRO-SERVIÇOS'!A4489,'SICRO-SERVIÇOS-DESONERADO'!A:A,0))</f>
        <v>#N/A</v>
      </c>
      <c r="K4489" s="38" t="str">
        <f t="shared" si="211"/>
        <v>TRATAMENTO SUPERFICIAL TRIPLO COM CAP - BRITA PRODUZIDA</v>
      </c>
      <c r="L4489" s="38" t="str">
        <f t="shared" si="212"/>
        <v>M2</v>
      </c>
    </row>
    <row r="4490" spans="1:12">
      <c r="A4490" s="321">
        <v>4011386</v>
      </c>
      <c r="B4490" s="322" t="s">
        <v>13899</v>
      </c>
      <c r="C4490" s="321" t="s">
        <v>110</v>
      </c>
      <c r="D4490" s="155" t="e">
        <f t="shared" si="210"/>
        <v>#REF!</v>
      </c>
      <c r="F4490" s="38">
        <v>6.31</v>
      </c>
      <c r="G4490" s="38" t="e">
        <f>INDEX('SICRO-SERVIÇOS-DESONERADO'!C:C,MATCH('SICRO-SERVIÇOS'!A4490,'SICRO-SERVIÇOS-DESONERADO'!A:A,0))</f>
        <v>#N/A</v>
      </c>
      <c r="K4490" s="38" t="str">
        <f t="shared" si="211"/>
        <v>TRATAMENTO SUPERFICIAL TRIPLO COM CAP COM POLÍMERO - BRITA COMERCIAL</v>
      </c>
      <c r="L4490" s="38" t="str">
        <f t="shared" si="212"/>
        <v>M2</v>
      </c>
    </row>
    <row r="4491" spans="1:12">
      <c r="A4491" s="321">
        <v>4011385</v>
      </c>
      <c r="B4491" s="322" t="s">
        <v>13900</v>
      </c>
      <c r="C4491" s="321" t="s">
        <v>110</v>
      </c>
      <c r="D4491" s="155" t="e">
        <f t="shared" si="210"/>
        <v>#REF!</v>
      </c>
      <c r="F4491" s="38">
        <v>3.34</v>
      </c>
      <c r="G4491" s="38" t="e">
        <f>INDEX('SICRO-SERVIÇOS-DESONERADO'!C:C,MATCH('SICRO-SERVIÇOS'!A4491,'SICRO-SERVIÇOS-DESONERADO'!A:A,0))</f>
        <v>#N/A</v>
      </c>
      <c r="K4491" s="38" t="str">
        <f t="shared" si="211"/>
        <v>TRATAMENTO SUPERFICIAL TRIPLO COM CAP COM POLÍMERO - BRITA PRODUZIDA</v>
      </c>
      <c r="L4491" s="38" t="str">
        <f t="shared" si="212"/>
        <v>M2</v>
      </c>
    </row>
    <row r="4492" spans="1:12">
      <c r="A4492" s="321">
        <v>4011382</v>
      </c>
      <c r="B4492" s="322" t="s">
        <v>13901</v>
      </c>
      <c r="C4492" s="321" t="s">
        <v>110</v>
      </c>
      <c r="D4492" s="155" t="e">
        <f t="shared" si="210"/>
        <v>#REF!</v>
      </c>
      <c r="F4492" s="38">
        <v>6.94</v>
      </c>
      <c r="G4492" s="38" t="e">
        <f>INDEX('SICRO-SERVIÇOS-DESONERADO'!C:C,MATCH('SICRO-SERVIÇOS'!A4492,'SICRO-SERVIÇOS-DESONERADO'!A:A,0))</f>
        <v>#N/A</v>
      </c>
      <c r="K4492" s="38" t="str">
        <f t="shared" si="211"/>
        <v>TRATAMENTO SUPERFICIAL TRIPLO COM EMULSÃO - BRITA COMERCIAL</v>
      </c>
      <c r="L4492" s="38" t="str">
        <f t="shared" si="212"/>
        <v>M2</v>
      </c>
    </row>
    <row r="4493" spans="1:12">
      <c r="A4493" s="321">
        <v>4011381</v>
      </c>
      <c r="B4493" s="322" t="s">
        <v>13902</v>
      </c>
      <c r="C4493" s="321" t="s">
        <v>110</v>
      </c>
      <c r="D4493" s="155" t="e">
        <f t="shared" si="210"/>
        <v>#REF!</v>
      </c>
      <c r="F4493" s="38">
        <v>3.97</v>
      </c>
      <c r="G4493" s="38" t="e">
        <f>INDEX('SICRO-SERVIÇOS-DESONERADO'!C:C,MATCH('SICRO-SERVIÇOS'!A4493,'SICRO-SERVIÇOS-DESONERADO'!A:A,0))</f>
        <v>#N/A</v>
      </c>
      <c r="K4493" s="38" t="str">
        <f t="shared" si="211"/>
        <v>TRATAMENTO SUPERFICIAL TRIPLO COM EMULSÃO - BRITA PRODUZIDA</v>
      </c>
      <c r="L4493" s="38" t="str">
        <f t="shared" si="212"/>
        <v>M2</v>
      </c>
    </row>
    <row r="4494" spans="1:12">
      <c r="A4494" s="321">
        <v>4011388</v>
      </c>
      <c r="B4494" s="322" t="s">
        <v>13903</v>
      </c>
      <c r="C4494" s="321" t="s">
        <v>110</v>
      </c>
      <c r="D4494" s="155" t="e">
        <f t="shared" si="210"/>
        <v>#REF!</v>
      </c>
      <c r="F4494" s="38">
        <v>6.94</v>
      </c>
      <c r="G4494" s="38" t="e">
        <f>INDEX('SICRO-SERVIÇOS-DESONERADO'!C:C,MATCH('SICRO-SERVIÇOS'!A4494,'SICRO-SERVIÇOS-DESONERADO'!A:A,0))</f>
        <v>#N/A</v>
      </c>
      <c r="K4494" s="38" t="str">
        <f t="shared" si="211"/>
        <v>TRATAMENTO SUPERFICIAL TRIPLO COM EMULSÃO COM POLÍMERO - BRITA COMERCIAL</v>
      </c>
      <c r="L4494" s="38" t="str">
        <f t="shared" si="212"/>
        <v>M2</v>
      </c>
    </row>
    <row r="4495" spans="1:12">
      <c r="A4495" s="321">
        <v>4011387</v>
      </c>
      <c r="B4495" s="322" t="s">
        <v>13904</v>
      </c>
      <c r="C4495" s="321" t="s">
        <v>110</v>
      </c>
      <c r="D4495" s="155" t="e">
        <f t="shared" si="210"/>
        <v>#REF!</v>
      </c>
      <c r="F4495" s="38">
        <v>3.97</v>
      </c>
      <c r="G4495" s="38" t="e">
        <f>INDEX('SICRO-SERVIÇOS-DESONERADO'!C:C,MATCH('SICRO-SERVIÇOS'!A4495,'SICRO-SERVIÇOS-DESONERADO'!A:A,0))</f>
        <v>#N/A</v>
      </c>
      <c r="K4495" s="38" t="str">
        <f t="shared" si="211"/>
        <v>TRATAMENTO SUPERFICIAL TRIPLO COM EMULSÃO COM POLÍMERO - BRITA PRODUZIDA</v>
      </c>
      <c r="L4495" s="38" t="str">
        <f t="shared" si="212"/>
        <v>M2</v>
      </c>
    </row>
    <row r="4496" spans="1:12">
      <c r="A4496" s="321">
        <v>4011212</v>
      </c>
      <c r="B4496" s="322" t="s">
        <v>8695</v>
      </c>
      <c r="C4496" s="321" t="s">
        <v>110</v>
      </c>
      <c r="D4496" s="155" t="e">
        <f t="shared" si="210"/>
        <v>#REF!</v>
      </c>
      <c r="F4496" s="38">
        <v>0.06</v>
      </c>
      <c r="G4496" s="38">
        <f>INDEX('SICRO-SERVIÇOS-DESONERADO'!C:C,MATCH('SICRO-SERVIÇOS'!A4496,'SICRO-SERVIÇOS-DESONERADO'!A:A,0))</f>
        <v>0.06</v>
      </c>
      <c r="K4496" s="38" t="str">
        <f t="shared" si="211"/>
        <v>VARREDURA DA SUPERFÍCIE PARA EXECUÇÃO DE REVESTIMENTO ASFÁLTICO</v>
      </c>
      <c r="L4496" s="38" t="str">
        <f t="shared" si="212"/>
        <v>M2</v>
      </c>
    </row>
    <row r="4497" spans="1:12">
      <c r="A4497" s="321">
        <v>4208197</v>
      </c>
      <c r="B4497" s="322" t="s">
        <v>13905</v>
      </c>
      <c r="C4497" s="321" t="s">
        <v>34</v>
      </c>
      <c r="D4497" s="155" t="e">
        <f t="shared" si="210"/>
        <v>#REF!</v>
      </c>
      <c r="F4497" s="38">
        <v>13575.8</v>
      </c>
      <c r="G4497" s="38" t="e">
        <f>INDEX('SICRO-SERVIÇOS-DESONERADO'!C:C,MATCH('SICRO-SERVIÇOS'!A4497,'SICRO-SERVIÇOS-DESONERADO'!A:A,0))</f>
        <v>#N/A</v>
      </c>
      <c r="K4497" s="38" t="str">
        <f t="shared" si="211"/>
        <v>ANCORAGEM FIXA PARA ESTAIS DE 12 CORDOALHAS D = 15,7 MM - INCLUSIVE INJEÇÃO DE CERA</v>
      </c>
      <c r="L4497" s="38" t="str">
        <f t="shared" si="212"/>
        <v>UN</v>
      </c>
    </row>
    <row r="4498" spans="1:12">
      <c r="A4498" s="321">
        <v>4208158</v>
      </c>
      <c r="B4498" s="322" t="s">
        <v>13906</v>
      </c>
      <c r="C4498" s="321" t="s">
        <v>34</v>
      </c>
      <c r="D4498" s="155" t="e">
        <f t="shared" si="210"/>
        <v>#REF!</v>
      </c>
      <c r="F4498" s="38">
        <v>18891.18</v>
      </c>
      <c r="G4498" s="38" t="e">
        <f>INDEX('SICRO-SERVIÇOS-DESONERADO'!C:C,MATCH('SICRO-SERVIÇOS'!A4498,'SICRO-SERVIÇOS-DESONERADO'!A:A,0))</f>
        <v>#N/A</v>
      </c>
      <c r="K4498" s="38" t="str">
        <f t="shared" si="211"/>
        <v>ANCORAGEM FIXA PARA ESTAIS DE 19 CORDOALHAS D = 15,7 MM - INCLUSIVE INJEÇÃO DE CERA</v>
      </c>
      <c r="L4498" s="38" t="str">
        <f t="shared" si="212"/>
        <v>UN</v>
      </c>
    </row>
    <row r="4499" spans="1:12">
      <c r="A4499" s="321">
        <v>4208198</v>
      </c>
      <c r="B4499" s="322" t="s">
        <v>13907</v>
      </c>
      <c r="C4499" s="321" t="s">
        <v>34</v>
      </c>
      <c r="D4499" s="155" t="e">
        <f t="shared" si="210"/>
        <v>#REF!</v>
      </c>
      <c r="F4499" s="38">
        <v>20351.32</v>
      </c>
      <c r="G4499" s="38" t="e">
        <f>INDEX('SICRO-SERVIÇOS-DESONERADO'!C:C,MATCH('SICRO-SERVIÇOS'!A4499,'SICRO-SERVIÇOS-DESONERADO'!A:A,0))</f>
        <v>#N/A</v>
      </c>
      <c r="K4499" s="38" t="str">
        <f t="shared" si="211"/>
        <v>ANCORAGEM FIXA PARA ESTAIS DE 22 CORDOALHAS D = 15,7 MM - INCLUSIVE INJEÇÃO DE CERA</v>
      </c>
      <c r="L4499" s="38" t="str">
        <f t="shared" si="212"/>
        <v>UN</v>
      </c>
    </row>
    <row r="4500" spans="1:12">
      <c r="A4500" s="321">
        <v>4208159</v>
      </c>
      <c r="B4500" s="322" t="s">
        <v>13908</v>
      </c>
      <c r="C4500" s="321" t="s">
        <v>34</v>
      </c>
      <c r="D4500" s="155" t="e">
        <f t="shared" si="210"/>
        <v>#REF!</v>
      </c>
      <c r="F4500" s="38">
        <v>30544.880000000001</v>
      </c>
      <c r="G4500" s="38" t="e">
        <f>INDEX('SICRO-SERVIÇOS-DESONERADO'!C:C,MATCH('SICRO-SERVIÇOS'!A4500,'SICRO-SERVIÇOS-DESONERADO'!A:A,0))</f>
        <v>#N/A</v>
      </c>
      <c r="K4500" s="38" t="str">
        <f t="shared" si="211"/>
        <v>ANCORAGEM FIXA PARA ESTAIS DE 31 CORDOALHAS D = 15,7 MM - INCLUSIVE INJEÇÃO DE CERA</v>
      </c>
      <c r="L4500" s="38" t="str">
        <f t="shared" si="212"/>
        <v>UN</v>
      </c>
    </row>
    <row r="4501" spans="1:12">
      <c r="A4501" s="321">
        <v>4208160</v>
      </c>
      <c r="B4501" s="322" t="s">
        <v>13909</v>
      </c>
      <c r="C4501" s="321" t="s">
        <v>34</v>
      </c>
      <c r="D4501" s="155" t="e">
        <f t="shared" si="210"/>
        <v>#REF!</v>
      </c>
      <c r="F4501" s="38">
        <v>36393.160000000003</v>
      </c>
      <c r="G4501" s="38" t="e">
        <f>INDEX('SICRO-SERVIÇOS-DESONERADO'!C:C,MATCH('SICRO-SERVIÇOS'!A4501,'SICRO-SERVIÇOS-DESONERADO'!A:A,0))</f>
        <v>#N/A</v>
      </c>
      <c r="K4501" s="38" t="str">
        <f t="shared" si="211"/>
        <v>ANCORAGEM FIXA PARA ESTAIS DE 37 CORDOALHAS D = 15,7 MM - INCLUSIVE INJEÇÃO DE CERA</v>
      </c>
      <c r="L4501" s="38" t="str">
        <f t="shared" si="212"/>
        <v>UN</v>
      </c>
    </row>
    <row r="4502" spans="1:12">
      <c r="A4502" s="321">
        <v>4208199</v>
      </c>
      <c r="B4502" s="322" t="s">
        <v>13910</v>
      </c>
      <c r="C4502" s="321" t="s">
        <v>34</v>
      </c>
      <c r="D4502" s="155" t="e">
        <f t="shared" si="210"/>
        <v>#REF!</v>
      </c>
      <c r="F4502" s="38">
        <v>42279.34</v>
      </c>
      <c r="G4502" s="38" t="e">
        <f>INDEX('SICRO-SERVIÇOS-DESONERADO'!C:C,MATCH('SICRO-SERVIÇOS'!A4502,'SICRO-SERVIÇOS-DESONERADO'!A:A,0))</f>
        <v>#N/A</v>
      </c>
      <c r="K4502" s="38" t="str">
        <f t="shared" si="211"/>
        <v>ANCORAGEM FIXA PARA ESTAIS DE 43 CORDOALHAS D = 15,7 MM - INCLUSIVE INJEÇÃO DE CERA</v>
      </c>
      <c r="L4502" s="38" t="str">
        <f t="shared" si="212"/>
        <v>UN</v>
      </c>
    </row>
    <row r="4503" spans="1:12">
      <c r="A4503" s="321">
        <v>4208161</v>
      </c>
      <c r="B4503" s="322" t="s">
        <v>13911</v>
      </c>
      <c r="C4503" s="321" t="s">
        <v>34</v>
      </c>
      <c r="D4503" s="155" t="e">
        <f t="shared" si="210"/>
        <v>#REF!</v>
      </c>
      <c r="F4503" s="38">
        <v>53932.61</v>
      </c>
      <c r="G4503" s="38" t="e">
        <f>INDEX('SICRO-SERVIÇOS-DESONERADO'!C:C,MATCH('SICRO-SERVIÇOS'!A4503,'SICRO-SERVIÇOS-DESONERADO'!A:A,0))</f>
        <v>#N/A</v>
      </c>
      <c r="K4503" s="38" t="str">
        <f t="shared" si="211"/>
        <v>ANCORAGEM FIXA PARA ESTAIS DE 55 CORDOALHAS D = 15,7 MM - INCLUSIVE INJEÇÃO DE CERA</v>
      </c>
      <c r="L4503" s="38" t="str">
        <f t="shared" si="212"/>
        <v>UN</v>
      </c>
    </row>
    <row r="4504" spans="1:12">
      <c r="A4504" s="321">
        <v>4208162</v>
      </c>
      <c r="B4504" s="322" t="s">
        <v>13912</v>
      </c>
      <c r="C4504" s="321" t="s">
        <v>34</v>
      </c>
      <c r="D4504" s="155" t="e">
        <f t="shared" si="210"/>
        <v>#REF!</v>
      </c>
      <c r="F4504" s="38">
        <v>60338.46</v>
      </c>
      <c r="G4504" s="38" t="e">
        <f>INDEX('SICRO-SERVIÇOS-DESONERADO'!C:C,MATCH('SICRO-SERVIÇOS'!A4504,'SICRO-SERVIÇOS-DESONERADO'!A:A,0))</f>
        <v>#N/A</v>
      </c>
      <c r="K4504" s="38" t="str">
        <f t="shared" si="211"/>
        <v>ANCORAGEM FIXA PARA ESTAIS DE 61 CORDOALHAS D = 15,7 MM - INCLUSIVE INJEÇÃO DE CERA</v>
      </c>
      <c r="L4504" s="38" t="str">
        <f t="shared" si="212"/>
        <v>UN</v>
      </c>
    </row>
    <row r="4505" spans="1:12">
      <c r="A4505" s="321">
        <v>4208163</v>
      </c>
      <c r="B4505" s="322" t="s">
        <v>13913</v>
      </c>
      <c r="C4505" s="321" t="s">
        <v>34</v>
      </c>
      <c r="D4505" s="155" t="e">
        <f t="shared" si="210"/>
        <v>#REF!</v>
      </c>
      <c r="F4505" s="38">
        <v>78484.509999999995</v>
      </c>
      <c r="G4505" s="38" t="e">
        <f>INDEX('SICRO-SERVIÇOS-DESONERADO'!C:C,MATCH('SICRO-SERVIÇOS'!A4505,'SICRO-SERVIÇOS-DESONERADO'!A:A,0))</f>
        <v>#N/A</v>
      </c>
      <c r="K4505" s="38" t="str">
        <f t="shared" si="211"/>
        <v>ANCORAGEM FIXA PARA ESTAIS DE 73 CORDOALHAS D = 15,7 MM - INCLUSIVE INJEÇÃO DE CERA</v>
      </c>
      <c r="L4505" s="38" t="str">
        <f t="shared" si="212"/>
        <v>UN</v>
      </c>
    </row>
    <row r="4506" spans="1:12">
      <c r="A4506" s="321">
        <v>4208200</v>
      </c>
      <c r="B4506" s="322" t="s">
        <v>13914</v>
      </c>
      <c r="C4506" s="321" t="s">
        <v>34</v>
      </c>
      <c r="D4506" s="155" t="e">
        <f t="shared" si="210"/>
        <v>#REF!</v>
      </c>
      <c r="F4506" s="38">
        <v>83212.740000000005</v>
      </c>
      <c r="G4506" s="38" t="e">
        <f>INDEX('SICRO-SERVIÇOS-DESONERADO'!C:C,MATCH('SICRO-SERVIÇOS'!A4506,'SICRO-SERVIÇOS-DESONERADO'!A:A,0))</f>
        <v>#N/A</v>
      </c>
      <c r="K4506" s="38" t="str">
        <f t="shared" si="211"/>
        <v>ANCORAGEM FIXA PARA ESTAIS DE 85 CORDOALHAS D = 15,7 MM - INCLUSIVE INJEÇÃO DE CERA</v>
      </c>
      <c r="L4506" s="38" t="str">
        <f t="shared" si="212"/>
        <v>UN</v>
      </c>
    </row>
    <row r="4507" spans="1:12">
      <c r="A4507" s="321">
        <v>4208164</v>
      </c>
      <c r="B4507" s="322" t="s">
        <v>13915</v>
      </c>
      <c r="C4507" s="321" t="s">
        <v>34</v>
      </c>
      <c r="D4507" s="155" t="e">
        <f t="shared" si="210"/>
        <v>#REF!</v>
      </c>
      <c r="F4507" s="38">
        <v>105631.67</v>
      </c>
      <c r="G4507" s="38" t="e">
        <f>INDEX('SICRO-SERVIÇOS-DESONERADO'!C:C,MATCH('SICRO-SERVIÇOS'!A4507,'SICRO-SERVIÇOS-DESONERADO'!A:A,0))</f>
        <v>#N/A</v>
      </c>
      <c r="K4507" s="38" t="str">
        <f t="shared" si="211"/>
        <v>ANCORAGEM FIXA PARA ESTAIS DE 91 CORDOALHAS D = 15,7 MM - INCLUSIVE INJEÇÃO DE CERA</v>
      </c>
      <c r="L4507" s="38" t="str">
        <f t="shared" si="212"/>
        <v>UN</v>
      </c>
    </row>
    <row r="4508" spans="1:12" ht="18">
      <c r="A4508" s="321">
        <v>4208201</v>
      </c>
      <c r="B4508" s="322" t="s">
        <v>13916</v>
      </c>
      <c r="C4508" s="321" t="s">
        <v>34</v>
      </c>
      <c r="D4508" s="155" t="e">
        <f t="shared" si="210"/>
        <v>#REF!</v>
      </c>
      <c r="F4508" s="38">
        <v>14908.66</v>
      </c>
      <c r="G4508" s="38" t="e">
        <f>INDEX('SICRO-SERVIÇOS-DESONERADO'!C:C,MATCH('SICRO-SERVIÇOS'!A4508,'SICRO-SERVIÇOS-DESONERADO'!A:A,0))</f>
        <v>#N/A</v>
      </c>
      <c r="K4508" s="38" t="str">
        <f t="shared" si="211"/>
        <v>ANCORAGEM REGULÁVEL PARA ESTAIS DE 12 CORDOALHAS D = 15,7 MM - INCLUSIVE PROTENSÃO, INJEÇÃO DE CERA E REGULAGEM FINAL</v>
      </c>
      <c r="L4508" s="38" t="str">
        <f t="shared" si="212"/>
        <v>UN</v>
      </c>
    </row>
    <row r="4509" spans="1:12" ht="18">
      <c r="A4509" s="321">
        <v>4208151</v>
      </c>
      <c r="B4509" s="322" t="s">
        <v>13917</v>
      </c>
      <c r="C4509" s="321" t="s">
        <v>34</v>
      </c>
      <c r="D4509" s="155" t="e">
        <f t="shared" si="210"/>
        <v>#REF!</v>
      </c>
      <c r="F4509" s="38">
        <v>22904.95</v>
      </c>
      <c r="G4509" s="38" t="e">
        <f>INDEX('SICRO-SERVIÇOS-DESONERADO'!C:C,MATCH('SICRO-SERVIÇOS'!A4509,'SICRO-SERVIÇOS-DESONERADO'!A:A,0))</f>
        <v>#N/A</v>
      </c>
      <c r="K4509" s="38" t="str">
        <f t="shared" si="211"/>
        <v>ANCORAGEM REGULÁVEL PARA ESTAIS DE 19 CORDOALHAS D = 15,7 MM - INCLUSIVE PROTENSÃO, INJEÇÃO DE CERA E REGULAGEM FINAL</v>
      </c>
      <c r="L4509" s="38" t="str">
        <f t="shared" si="212"/>
        <v>UN</v>
      </c>
    </row>
    <row r="4510" spans="1:12" ht="18">
      <c r="A4510" s="321">
        <v>4208202</v>
      </c>
      <c r="B4510" s="322" t="s">
        <v>13918</v>
      </c>
      <c r="C4510" s="321" t="s">
        <v>34</v>
      </c>
      <c r="D4510" s="155" t="e">
        <f t="shared" si="210"/>
        <v>#REF!</v>
      </c>
      <c r="F4510" s="38">
        <v>26428.9</v>
      </c>
      <c r="G4510" s="38" t="e">
        <f>INDEX('SICRO-SERVIÇOS-DESONERADO'!C:C,MATCH('SICRO-SERVIÇOS'!A4510,'SICRO-SERVIÇOS-DESONERADO'!A:A,0))</f>
        <v>#N/A</v>
      </c>
      <c r="K4510" s="38" t="str">
        <f t="shared" si="211"/>
        <v>ANCORAGEM REGULÁVEL PARA ESTAIS DE 22 CORDOALHAS D = 15,7 MM - INCLUSIVE PROTENSÃO, INJEÇÃO DE CERA E REGULAGEM FINAL</v>
      </c>
      <c r="L4510" s="38" t="str">
        <f t="shared" si="212"/>
        <v>UN</v>
      </c>
    </row>
    <row r="4511" spans="1:12" ht="18">
      <c r="A4511" s="321">
        <v>4208152</v>
      </c>
      <c r="B4511" s="322" t="s">
        <v>13919</v>
      </c>
      <c r="C4511" s="321" t="s">
        <v>34</v>
      </c>
      <c r="D4511" s="155" t="e">
        <f t="shared" si="210"/>
        <v>#REF!</v>
      </c>
      <c r="F4511" s="38">
        <v>36717.79</v>
      </c>
      <c r="G4511" s="38" t="e">
        <f>INDEX('SICRO-SERVIÇOS-DESONERADO'!C:C,MATCH('SICRO-SERVIÇOS'!A4511,'SICRO-SERVIÇOS-DESONERADO'!A:A,0))</f>
        <v>#N/A</v>
      </c>
      <c r="K4511" s="38" t="str">
        <f t="shared" si="211"/>
        <v>ANCORAGEM REGULÁVEL PARA ESTAIS DE 31 CORDOALHAS D = 15,7 MM - INCLUSIVE PROTENSÃO, INJEÇÃO DE CERA E REGULAGEM FINAL</v>
      </c>
      <c r="L4511" s="38" t="str">
        <f t="shared" si="212"/>
        <v>UN</v>
      </c>
    </row>
    <row r="4512" spans="1:12" ht="18">
      <c r="A4512" s="321">
        <v>4208153</v>
      </c>
      <c r="B4512" s="322" t="s">
        <v>13920</v>
      </c>
      <c r="C4512" s="321" t="s">
        <v>34</v>
      </c>
      <c r="D4512" s="155" t="e">
        <f t="shared" si="210"/>
        <v>#REF!</v>
      </c>
      <c r="F4512" s="38">
        <v>43707.13</v>
      </c>
      <c r="G4512" s="38" t="e">
        <f>INDEX('SICRO-SERVIÇOS-DESONERADO'!C:C,MATCH('SICRO-SERVIÇOS'!A4512,'SICRO-SERVIÇOS-DESONERADO'!A:A,0))</f>
        <v>#N/A</v>
      </c>
      <c r="K4512" s="38" t="str">
        <f t="shared" si="211"/>
        <v>ANCORAGEM REGULÁVEL PARA ESTAIS DE 37 CORDOALHAS D = 15,7 MM - INCLUSIVE PROTENSÃO, INJEÇÃO DE CERA E REGULAGEM FINAL</v>
      </c>
      <c r="L4512" s="38" t="str">
        <f t="shared" si="212"/>
        <v>UN</v>
      </c>
    </row>
    <row r="4513" spans="1:12" ht="18">
      <c r="A4513" s="321">
        <v>4208203</v>
      </c>
      <c r="B4513" s="322" t="s">
        <v>13921</v>
      </c>
      <c r="C4513" s="321" t="s">
        <v>34</v>
      </c>
      <c r="D4513" s="155" t="e">
        <f t="shared" si="210"/>
        <v>#REF!</v>
      </c>
      <c r="F4513" s="38">
        <v>50886.9</v>
      </c>
      <c r="G4513" s="38" t="e">
        <f>INDEX('SICRO-SERVIÇOS-DESONERADO'!C:C,MATCH('SICRO-SERVIÇOS'!A4513,'SICRO-SERVIÇOS-DESONERADO'!A:A,0))</f>
        <v>#N/A</v>
      </c>
      <c r="K4513" s="38" t="str">
        <f t="shared" si="211"/>
        <v>ANCORAGEM REGULÁVEL PARA ESTAIS DE 43 CORDOALHAS D = 15,7 MM - INCLUSIVE PROTENSÃO, INJEÇÃO DE CERA E REGULAGEM FINAL</v>
      </c>
      <c r="L4513" s="38" t="str">
        <f t="shared" si="212"/>
        <v>UN</v>
      </c>
    </row>
    <row r="4514" spans="1:12" ht="18">
      <c r="A4514" s="321">
        <v>4208154</v>
      </c>
      <c r="B4514" s="322" t="s">
        <v>13922</v>
      </c>
      <c r="C4514" s="321" t="s">
        <v>34</v>
      </c>
      <c r="D4514" s="155" t="e">
        <f t="shared" si="210"/>
        <v>#REF!</v>
      </c>
      <c r="F4514" s="38">
        <v>64754.1</v>
      </c>
      <c r="G4514" s="38" t="e">
        <f>INDEX('SICRO-SERVIÇOS-DESONERADO'!C:C,MATCH('SICRO-SERVIÇOS'!A4514,'SICRO-SERVIÇOS-DESONERADO'!A:A,0))</f>
        <v>#N/A</v>
      </c>
      <c r="K4514" s="38" t="str">
        <f t="shared" si="211"/>
        <v>ANCORAGEM REGULÁVEL PARA ESTAIS DE 55 CORDOALHAS D = 15,7 MM - INCLUSIVE PROTENSÃO, INJEÇÃO DE CERA E REGULAGEM FINAL</v>
      </c>
      <c r="L4514" s="38" t="str">
        <f t="shared" si="212"/>
        <v>UN</v>
      </c>
    </row>
    <row r="4515" spans="1:12" ht="18">
      <c r="A4515" s="321">
        <v>4208155</v>
      </c>
      <c r="B4515" s="322" t="s">
        <v>13923</v>
      </c>
      <c r="C4515" s="321" t="s">
        <v>34</v>
      </c>
      <c r="D4515" s="155" t="e">
        <f t="shared" si="210"/>
        <v>#REF!</v>
      </c>
      <c r="F4515" s="38">
        <v>74718.509999999995</v>
      </c>
      <c r="G4515" s="38" t="e">
        <f>INDEX('SICRO-SERVIÇOS-DESONERADO'!C:C,MATCH('SICRO-SERVIÇOS'!A4515,'SICRO-SERVIÇOS-DESONERADO'!A:A,0))</f>
        <v>#N/A</v>
      </c>
      <c r="K4515" s="38" t="str">
        <f t="shared" si="211"/>
        <v>ANCORAGEM REGULÁVEL PARA ESTAIS DE 61 CORDOALHAS D = 15,7 MM - INCLUSIVE PROTENSÃO, INJEÇÃO DE CERA E REGULAGEM FINAL</v>
      </c>
      <c r="L4515" s="38" t="str">
        <f t="shared" si="212"/>
        <v>UN</v>
      </c>
    </row>
    <row r="4516" spans="1:12" ht="18">
      <c r="A4516" s="321">
        <v>4208156</v>
      </c>
      <c r="B4516" s="322" t="s">
        <v>13924</v>
      </c>
      <c r="C4516" s="321" t="s">
        <v>34</v>
      </c>
      <c r="D4516" s="155" t="e">
        <f t="shared" si="210"/>
        <v>#REF!</v>
      </c>
      <c r="F4516" s="38">
        <v>92624.45</v>
      </c>
      <c r="G4516" s="38" t="e">
        <f>INDEX('SICRO-SERVIÇOS-DESONERADO'!C:C,MATCH('SICRO-SERVIÇOS'!A4516,'SICRO-SERVIÇOS-DESONERADO'!A:A,0))</f>
        <v>#N/A</v>
      </c>
      <c r="K4516" s="38" t="str">
        <f t="shared" si="211"/>
        <v>ANCORAGEM REGULÁVEL PARA ESTAIS DE 73 CORDOALHAS D = 15,7 MM - INCLUSIVE PROTENSÃO, INJEÇÃO DE CERA E REGULAGEM FINAL</v>
      </c>
      <c r="L4516" s="38" t="str">
        <f t="shared" si="212"/>
        <v>UN</v>
      </c>
    </row>
    <row r="4517" spans="1:12" ht="18">
      <c r="A4517" s="321">
        <v>4208204</v>
      </c>
      <c r="B4517" s="322" t="s">
        <v>13925</v>
      </c>
      <c r="C4517" s="321" t="s">
        <v>34</v>
      </c>
      <c r="D4517" s="155" t="e">
        <f t="shared" si="210"/>
        <v>#REF!</v>
      </c>
      <c r="F4517" s="38">
        <v>101355.14</v>
      </c>
      <c r="G4517" s="38" t="e">
        <f>INDEX('SICRO-SERVIÇOS-DESONERADO'!C:C,MATCH('SICRO-SERVIÇOS'!A4517,'SICRO-SERVIÇOS-DESONERADO'!A:A,0))</f>
        <v>#N/A</v>
      </c>
      <c r="K4517" s="38" t="str">
        <f t="shared" si="211"/>
        <v>ANCORAGEM REGULÁVEL PARA ESTAIS DE 85 CORDOALHAS D = 15,7 MM - INCLUSIVE PROTENSÃO, INJEÇÃO DE CERA E REGULAGEM FINAL</v>
      </c>
      <c r="L4517" s="38" t="str">
        <f t="shared" si="212"/>
        <v>UN</v>
      </c>
    </row>
    <row r="4518" spans="1:12" ht="18">
      <c r="A4518" s="321">
        <v>4208157</v>
      </c>
      <c r="B4518" s="322" t="s">
        <v>13926</v>
      </c>
      <c r="C4518" s="321" t="s">
        <v>34</v>
      </c>
      <c r="D4518" s="155" t="e">
        <f t="shared" si="210"/>
        <v>#REF!</v>
      </c>
      <c r="F4518" s="38">
        <v>130672.61</v>
      </c>
      <c r="G4518" s="38" t="e">
        <f>INDEX('SICRO-SERVIÇOS-DESONERADO'!C:C,MATCH('SICRO-SERVIÇOS'!A4518,'SICRO-SERVIÇOS-DESONERADO'!A:A,0))</f>
        <v>#N/A</v>
      </c>
      <c r="K4518" s="38" t="str">
        <f t="shared" si="211"/>
        <v>ANCORAGEM REGULÁVEL PARA ESTAIS DE 91 CORDOALHAS D = 15,7 MM - INCLUSIVE PROTENSÃO, INJEÇÃO DE CERA E REGULAGEM FINAL</v>
      </c>
      <c r="L4518" s="38" t="str">
        <f t="shared" si="212"/>
        <v>UN</v>
      </c>
    </row>
    <row r="4519" spans="1:12">
      <c r="A4519" s="321">
        <v>4208127</v>
      </c>
      <c r="B4519" s="322" t="s">
        <v>13927</v>
      </c>
      <c r="C4519" s="321" t="s">
        <v>109</v>
      </c>
      <c r="D4519" s="155" t="e">
        <f t="shared" si="210"/>
        <v>#REF!</v>
      </c>
      <c r="F4519" s="38">
        <v>27.79</v>
      </c>
      <c r="G4519" s="38" t="e">
        <f>INDEX('SICRO-SERVIÇOS-DESONERADO'!C:C,MATCH('SICRO-SERVIÇOS'!A4519,'SICRO-SERVIÇOS-DESONERADO'!A:A,0))</f>
        <v>#N/A</v>
      </c>
      <c r="K4519" s="38" t="str">
        <f t="shared" si="211"/>
        <v>CORDOALHA PARA ESTAIS CP 177 RB D = 15,7 MM - FORNECIMENTO, PREPARO E COLOCAÇÃO</v>
      </c>
      <c r="L4519" s="38" t="str">
        <f t="shared" si="212"/>
        <v>KG</v>
      </c>
    </row>
    <row r="4520" spans="1:12" ht="18">
      <c r="A4520" s="321">
        <v>4208196</v>
      </c>
      <c r="B4520" s="322" t="s">
        <v>13928</v>
      </c>
      <c r="C4520" s="321" t="s">
        <v>34</v>
      </c>
      <c r="D4520" s="155" t="e">
        <f t="shared" si="210"/>
        <v>#REF!</v>
      </c>
      <c r="F4520" s="38">
        <v>2428.39</v>
      </c>
      <c r="G4520" s="38" t="e">
        <f>INDEX('SICRO-SERVIÇOS-DESONERADO'!C:C,MATCH('SICRO-SERVIÇOS'!A4520,'SICRO-SERVIÇOS-DESONERADO'!A:A,0))</f>
        <v>#N/A</v>
      </c>
      <c r="K4520" s="38" t="str">
        <f t="shared" si="211"/>
        <v>ELEVADOR DE CREMALHEIRA - ASCENSÃO E ANCORAGEM DA TORRE A PARTIR DE 16 M COM CADA ELEVAÇÃO DE ATÉ 9 M - UTILIZAÇÃO DE 50 VEZES - INCLUSIVE DESMONTAGEM</v>
      </c>
      <c r="L4520" s="38" t="str">
        <f t="shared" si="212"/>
        <v>UN</v>
      </c>
    </row>
    <row r="4521" spans="1:12">
      <c r="A4521" s="321">
        <v>4208209</v>
      </c>
      <c r="B4521" s="322" t="s">
        <v>13929</v>
      </c>
      <c r="C4521" s="321" t="s">
        <v>34</v>
      </c>
      <c r="D4521" s="155" t="e">
        <f t="shared" si="210"/>
        <v>#REF!</v>
      </c>
      <c r="F4521" s="38">
        <v>11087.61</v>
      </c>
      <c r="G4521" s="38" t="e">
        <f>INDEX('SICRO-SERVIÇOS-DESONERADO'!C:C,MATCH('SICRO-SERVIÇOS'!A4521,'SICRO-SERVIÇOS-DESONERADO'!A:A,0))</f>
        <v>#N/A</v>
      </c>
      <c r="K4521" s="38" t="str">
        <f t="shared" si="211"/>
        <v>ELEVADOR DE CREMALHEIRA - MONTAGEM E DESMONTAGEM ATÉ A ALTURA DE 16 M - EXCETO FUNDAÇÕES</v>
      </c>
      <c r="L4521" s="38" t="str">
        <f t="shared" si="212"/>
        <v>UN</v>
      </c>
    </row>
    <row r="4522" spans="1:12" ht="18">
      <c r="A4522" s="321">
        <v>4208206</v>
      </c>
      <c r="B4522" s="322" t="s">
        <v>13930</v>
      </c>
      <c r="C4522" s="321" t="s">
        <v>20</v>
      </c>
      <c r="D4522" s="155" t="e">
        <f t="shared" si="210"/>
        <v>#REF!</v>
      </c>
      <c r="F4522" s="38">
        <v>117.04</v>
      </c>
      <c r="G4522" s="38" t="e">
        <f>INDEX('SICRO-SERVIÇOS-DESONERADO'!C:C,MATCH('SICRO-SERVIÇOS'!A4522,'SICRO-SERVIÇOS-DESONERADO'!A:A,0))</f>
        <v>#N/A</v>
      </c>
      <c r="K4522" s="38" t="str">
        <f t="shared" si="211"/>
        <v>ELEVADOR DE CREMALHEIRA COM CABINE SIMPLES, COM CAPACIDADE DE 1.500 KG E ALTURA DE ATÉ 100 M - OPERAÇÃO</v>
      </c>
      <c r="L4522" s="38" t="str">
        <f t="shared" si="212"/>
        <v>H</v>
      </c>
    </row>
    <row r="4523" spans="1:12">
      <c r="A4523" s="321">
        <v>4208210</v>
      </c>
      <c r="B4523" s="322" t="s">
        <v>13931</v>
      </c>
      <c r="C4523" s="321" t="s">
        <v>34</v>
      </c>
      <c r="D4523" s="155" t="e">
        <f t="shared" si="210"/>
        <v>#REF!</v>
      </c>
      <c r="F4523" s="38">
        <v>24707.93</v>
      </c>
      <c r="G4523" s="38" t="e">
        <f>INDEX('SICRO-SERVIÇOS-DESONERADO'!C:C,MATCH('SICRO-SERVIÇOS'!A4523,'SICRO-SERVIÇOS-DESONERADO'!A:A,0))</f>
        <v>#N/A</v>
      </c>
      <c r="K4523" s="38" t="str">
        <f t="shared" si="211"/>
        <v>GRUA FIXA - MONTAGEM E DESMONTAGEM ATÉ A ALTURA DE 60 M - EXCETO FUNDAÇÕES</v>
      </c>
      <c r="L4523" s="38" t="str">
        <f t="shared" si="212"/>
        <v>UN</v>
      </c>
    </row>
    <row r="4524" spans="1:12" ht="18">
      <c r="A4524" s="321">
        <v>4208195</v>
      </c>
      <c r="B4524" s="322" t="s">
        <v>13932</v>
      </c>
      <c r="C4524" s="321" t="s">
        <v>34</v>
      </c>
      <c r="D4524" s="155" t="e">
        <f t="shared" si="210"/>
        <v>#REF!</v>
      </c>
      <c r="F4524" s="38">
        <v>12889.83</v>
      </c>
      <c r="G4524" s="38" t="e">
        <f>INDEX('SICRO-SERVIÇOS-DESONERADO'!C:C,MATCH('SICRO-SERVIÇOS'!A4524,'SICRO-SERVIÇOS-DESONERADO'!A:A,0))</f>
        <v>#N/A</v>
      </c>
      <c r="K4524" s="38" t="str">
        <f t="shared" si="211"/>
        <v>GRUA FIXA - TELESCOPAGEM E ANCORAGEM DA TORRE A PARTIR DE 60 M COM CADA ELEVAÇÃO DE ATÉ 18 M - INCLUSIVE DESMONTAGEM</v>
      </c>
      <c r="L4524" s="38" t="str">
        <f t="shared" si="212"/>
        <v>UN</v>
      </c>
    </row>
    <row r="4525" spans="1:12" ht="18">
      <c r="A4525" s="321">
        <v>4208208</v>
      </c>
      <c r="B4525" s="322" t="s">
        <v>13933</v>
      </c>
      <c r="C4525" s="321" t="s">
        <v>20</v>
      </c>
      <c r="D4525" s="155" t="e">
        <f t="shared" si="210"/>
        <v>#REF!</v>
      </c>
      <c r="F4525" s="38">
        <v>564.62</v>
      </c>
      <c r="G4525" s="38" t="e">
        <f>INDEX('SICRO-SERVIÇOS-DESONERADO'!C:C,MATCH('SICRO-SERVIÇOS'!A4525,'SICRO-SERVIÇOS-DESONERADO'!A:A,0))</f>
        <v>#N/A</v>
      </c>
      <c r="K4525" s="38" t="str">
        <f t="shared" si="211"/>
        <v>GRUA FIXA COM ALTURA DE 60 A 102 M, COM ALCANCE DE 60 M E CAPACIDADE DE 1.500 KG NA PONTA DA LANÇA - OPERAÇÃO</v>
      </c>
      <c r="L4525" s="38" t="str">
        <f t="shared" si="212"/>
        <v>H</v>
      </c>
    </row>
    <row r="4526" spans="1:12" ht="18">
      <c r="A4526" s="321">
        <v>4208135</v>
      </c>
      <c r="B4526" s="322" t="s">
        <v>13934</v>
      </c>
      <c r="C4526" s="321" t="s">
        <v>33</v>
      </c>
      <c r="D4526" s="155" t="e">
        <f t="shared" si="210"/>
        <v>#REF!</v>
      </c>
      <c r="F4526" s="38">
        <v>11296.49</v>
      </c>
      <c r="G4526" s="38" t="e">
        <f>INDEX('SICRO-SERVIÇOS-DESONERADO'!C:C,MATCH('SICRO-SERVIÇOS'!A4526,'SICRO-SERVIÇOS-DESONERADO'!A:A,0))</f>
        <v>#N/A</v>
      </c>
      <c r="K4526" s="38" t="str">
        <f t="shared" si="211"/>
        <v>TUBO ANTIVANDALISMO EM AÇO GALVANIZADO PARA ESTAIS DE 12 CORDOALHAS D = 15,7 MM - FORNECIMENTO E INSTALAÇÃO</v>
      </c>
      <c r="L4526" s="38" t="str">
        <f t="shared" si="212"/>
        <v>M</v>
      </c>
    </row>
    <row r="4527" spans="1:12" ht="18">
      <c r="A4527" s="321">
        <v>4208136</v>
      </c>
      <c r="B4527" s="322" t="s">
        <v>13935</v>
      </c>
      <c r="C4527" s="321" t="s">
        <v>33</v>
      </c>
      <c r="D4527" s="155" t="e">
        <f t="shared" si="210"/>
        <v>#REF!</v>
      </c>
      <c r="F4527" s="38">
        <v>13381.11</v>
      </c>
      <c r="G4527" s="38" t="e">
        <f>INDEX('SICRO-SERVIÇOS-DESONERADO'!C:C,MATCH('SICRO-SERVIÇOS'!A4527,'SICRO-SERVIÇOS-DESONERADO'!A:A,0))</f>
        <v>#N/A</v>
      </c>
      <c r="K4527" s="38" t="str">
        <f t="shared" si="211"/>
        <v>TUBO ANTIVANDALISMO EM AÇO GALVANIZADO PARA ESTAIS DE 19 CORDOALHAS D = 15,7 MM - FORNECIMENTO E INSTALAÇÃO</v>
      </c>
      <c r="L4527" s="38" t="str">
        <f t="shared" si="212"/>
        <v>M</v>
      </c>
    </row>
    <row r="4528" spans="1:12" ht="18">
      <c r="A4528" s="321">
        <v>4208137</v>
      </c>
      <c r="B4528" s="322" t="s">
        <v>13936</v>
      </c>
      <c r="C4528" s="321" t="s">
        <v>33</v>
      </c>
      <c r="D4528" s="155" t="e">
        <f t="shared" si="210"/>
        <v>#REF!</v>
      </c>
      <c r="F4528" s="38">
        <v>15628.81</v>
      </c>
      <c r="G4528" s="38" t="e">
        <f>INDEX('SICRO-SERVIÇOS-DESONERADO'!C:C,MATCH('SICRO-SERVIÇOS'!A4528,'SICRO-SERVIÇOS-DESONERADO'!A:A,0))</f>
        <v>#N/A</v>
      </c>
      <c r="K4528" s="38" t="str">
        <f t="shared" si="211"/>
        <v>TUBO ANTIVANDALISMO EM AÇO GALVANIZADO PARA ESTAIS DE 22 CORDOALHAS D = 15,7 MM - FORNECIMENTO E INSTALAÇÃO</v>
      </c>
      <c r="L4528" s="38" t="str">
        <f t="shared" si="212"/>
        <v>M</v>
      </c>
    </row>
    <row r="4529" spans="1:12" ht="18">
      <c r="A4529" s="321">
        <v>4208138</v>
      </c>
      <c r="B4529" s="322" t="s">
        <v>13937</v>
      </c>
      <c r="C4529" s="321" t="s">
        <v>33</v>
      </c>
      <c r="D4529" s="155" t="e">
        <f t="shared" si="210"/>
        <v>#REF!</v>
      </c>
      <c r="F4529" s="38">
        <v>19566.64</v>
      </c>
      <c r="G4529" s="38" t="e">
        <f>INDEX('SICRO-SERVIÇOS-DESONERADO'!C:C,MATCH('SICRO-SERVIÇOS'!A4529,'SICRO-SERVIÇOS-DESONERADO'!A:A,0))</f>
        <v>#N/A</v>
      </c>
      <c r="K4529" s="38" t="str">
        <f t="shared" si="211"/>
        <v>TUBO ANTIVANDALISMO EM AÇO GALVANIZADO PARA ESTAIS DE 31 CORDOALHAS D = 15,7 MM - FORNECIMENTO E INSTALAÇÃO</v>
      </c>
      <c r="L4529" s="38" t="str">
        <f t="shared" si="212"/>
        <v>M</v>
      </c>
    </row>
    <row r="4530" spans="1:12" ht="18">
      <c r="A4530" s="321">
        <v>4208139</v>
      </c>
      <c r="B4530" s="322" t="s">
        <v>13938</v>
      </c>
      <c r="C4530" s="321" t="s">
        <v>33</v>
      </c>
      <c r="D4530" s="155" t="e">
        <f t="shared" si="210"/>
        <v>#REF!</v>
      </c>
      <c r="F4530" s="38">
        <v>22566.43</v>
      </c>
      <c r="G4530" s="38" t="e">
        <f>INDEX('SICRO-SERVIÇOS-DESONERADO'!C:C,MATCH('SICRO-SERVIÇOS'!A4530,'SICRO-SERVIÇOS-DESONERADO'!A:A,0))</f>
        <v>#N/A</v>
      </c>
      <c r="K4530" s="38" t="str">
        <f t="shared" si="211"/>
        <v>TUBO ANTIVANDALISMO EM AÇO GALVANIZADO PARA ESTAIS DE 37 CORDOALHAS D = 15,7 MM - FORNECIMENTO E INSTALAÇÃO</v>
      </c>
      <c r="L4530" s="38" t="str">
        <f t="shared" si="212"/>
        <v>M</v>
      </c>
    </row>
    <row r="4531" spans="1:12" ht="18">
      <c r="A4531" s="321">
        <v>4208140</v>
      </c>
      <c r="B4531" s="322" t="s">
        <v>13939</v>
      </c>
      <c r="C4531" s="321" t="s">
        <v>33</v>
      </c>
      <c r="D4531" s="155" t="e">
        <f t="shared" si="210"/>
        <v>#REF!</v>
      </c>
      <c r="F4531" s="38">
        <v>29498.48</v>
      </c>
      <c r="G4531" s="38" t="e">
        <f>INDEX('SICRO-SERVIÇOS-DESONERADO'!C:C,MATCH('SICRO-SERVIÇOS'!A4531,'SICRO-SERVIÇOS-DESONERADO'!A:A,0))</f>
        <v>#N/A</v>
      </c>
      <c r="K4531" s="38" t="str">
        <f t="shared" si="211"/>
        <v>TUBO ANTIVANDALISMO EM AÇO GALVANIZADO PARA ESTAIS DE 43 CORDOALHAS D = 15,7 MM - FORNECIMENTO E INSTALAÇÃO</v>
      </c>
      <c r="L4531" s="38" t="str">
        <f t="shared" si="212"/>
        <v>M</v>
      </c>
    </row>
    <row r="4532" spans="1:12" ht="18">
      <c r="A4532" s="321">
        <v>4208141</v>
      </c>
      <c r="B4532" s="322" t="s">
        <v>13940</v>
      </c>
      <c r="C4532" s="321" t="s">
        <v>33</v>
      </c>
      <c r="D4532" s="155" t="e">
        <f t="shared" si="210"/>
        <v>#REF!</v>
      </c>
      <c r="F4532" s="38">
        <v>33254.33</v>
      </c>
      <c r="G4532" s="38" t="e">
        <f>INDEX('SICRO-SERVIÇOS-DESONERADO'!C:C,MATCH('SICRO-SERVIÇOS'!A4532,'SICRO-SERVIÇOS-DESONERADO'!A:A,0))</f>
        <v>#N/A</v>
      </c>
      <c r="K4532" s="38" t="str">
        <f t="shared" si="211"/>
        <v>TUBO ANTIVANDALISMO EM AÇO GALVANIZADO PARA ESTAIS DE 55 CORDOALHAS D = 15,7 MM - FORNECIMENTO E INSTALAÇÃO</v>
      </c>
      <c r="L4532" s="38" t="str">
        <f t="shared" si="212"/>
        <v>M</v>
      </c>
    </row>
    <row r="4533" spans="1:12" ht="18">
      <c r="A4533" s="321">
        <v>4208212</v>
      </c>
      <c r="B4533" s="322" t="s">
        <v>13941</v>
      </c>
      <c r="C4533" s="321" t="s">
        <v>33</v>
      </c>
      <c r="D4533" s="155" t="e">
        <f t="shared" si="210"/>
        <v>#REF!</v>
      </c>
      <c r="F4533" s="38">
        <v>38122.26</v>
      </c>
      <c r="G4533" s="38" t="e">
        <f>INDEX('SICRO-SERVIÇOS-DESONERADO'!C:C,MATCH('SICRO-SERVIÇOS'!A4533,'SICRO-SERVIÇOS-DESONERADO'!A:A,0))</f>
        <v>#N/A</v>
      </c>
      <c r="K4533" s="38" t="str">
        <f t="shared" si="211"/>
        <v>TUBO ANTIVANDALISMO EM AÇO GALVANIZADO PARA ESTAIS DE 61 CORDOALHAS D = 15,7 MM - FORNECIMENTO E INSTALAÇÃO</v>
      </c>
      <c r="L4533" s="38" t="str">
        <f t="shared" si="212"/>
        <v>M</v>
      </c>
    </row>
    <row r="4534" spans="1:12" ht="18">
      <c r="A4534" s="321">
        <v>4208213</v>
      </c>
      <c r="B4534" s="322" t="s">
        <v>13942</v>
      </c>
      <c r="C4534" s="321" t="s">
        <v>33</v>
      </c>
      <c r="D4534" s="155" t="e">
        <f t="shared" si="210"/>
        <v>#REF!</v>
      </c>
      <c r="F4534" s="38">
        <v>48352.08</v>
      </c>
      <c r="G4534" s="38" t="e">
        <f>INDEX('SICRO-SERVIÇOS-DESONERADO'!C:C,MATCH('SICRO-SERVIÇOS'!A4534,'SICRO-SERVIÇOS-DESONERADO'!A:A,0))</f>
        <v>#N/A</v>
      </c>
      <c r="K4534" s="38" t="str">
        <f t="shared" si="211"/>
        <v>TUBO ANTIVANDALISMO EM AÇO GALVANIZADO PARA ESTAIS DE 73 CORDOALHAS D = 15,7 MM - FORNECIMENTO E INSTALAÇÃO</v>
      </c>
      <c r="L4534" s="38" t="str">
        <f t="shared" si="212"/>
        <v>M</v>
      </c>
    </row>
    <row r="4535" spans="1:12" ht="18">
      <c r="A4535" s="321">
        <v>4208214</v>
      </c>
      <c r="B4535" s="322" t="s">
        <v>13943</v>
      </c>
      <c r="C4535" s="321" t="s">
        <v>33</v>
      </c>
      <c r="D4535" s="155" t="e">
        <f t="shared" si="210"/>
        <v>#REF!</v>
      </c>
      <c r="F4535" s="38">
        <v>56292.69</v>
      </c>
      <c r="G4535" s="38" t="e">
        <f>INDEX('SICRO-SERVIÇOS-DESONERADO'!C:C,MATCH('SICRO-SERVIÇOS'!A4535,'SICRO-SERVIÇOS-DESONERADO'!A:A,0))</f>
        <v>#N/A</v>
      </c>
      <c r="K4535" s="38" t="str">
        <f t="shared" si="211"/>
        <v>TUBO ANTIVANDALISMO EM AÇO GALVANIZADO PARA ESTAIS DE 85 CORDOALHAS D = 15,7 MM - FORNECIMENTO E INSTALAÇÃO</v>
      </c>
      <c r="L4535" s="38" t="str">
        <f t="shared" si="212"/>
        <v>M</v>
      </c>
    </row>
    <row r="4536" spans="1:12" ht="18">
      <c r="A4536" s="321">
        <v>4208215</v>
      </c>
      <c r="B4536" s="322" t="s">
        <v>13944</v>
      </c>
      <c r="C4536" s="321" t="s">
        <v>33</v>
      </c>
      <c r="D4536" s="155" t="e">
        <f t="shared" si="210"/>
        <v>#REF!</v>
      </c>
      <c r="F4536" s="38">
        <v>74606.42</v>
      </c>
      <c r="G4536" s="38" t="e">
        <f>INDEX('SICRO-SERVIÇOS-DESONERADO'!C:C,MATCH('SICRO-SERVIÇOS'!A4536,'SICRO-SERVIÇOS-DESONERADO'!A:A,0))</f>
        <v>#N/A</v>
      </c>
      <c r="K4536" s="38" t="str">
        <f t="shared" si="211"/>
        <v>TUBO ANTIVANDALISMO EM AÇO GALVANIZADO PARA ESTAIS DE 91 CORDOALHAS D = 15,7 MM - FORNECIMENTO E INSTALAÇÃO</v>
      </c>
      <c r="L4536" s="38" t="str">
        <f t="shared" si="212"/>
        <v>M</v>
      </c>
    </row>
    <row r="4537" spans="1:12" ht="18">
      <c r="A4537" s="321">
        <v>4208216</v>
      </c>
      <c r="B4537" s="322" t="s">
        <v>13945</v>
      </c>
      <c r="C4537" s="321" t="s">
        <v>33</v>
      </c>
      <c r="D4537" s="155" t="e">
        <f t="shared" si="210"/>
        <v>#REF!</v>
      </c>
      <c r="F4537" s="38">
        <v>10542.18</v>
      </c>
      <c r="G4537" s="38" t="e">
        <f>INDEX('SICRO-SERVIÇOS-DESONERADO'!C:C,MATCH('SICRO-SERVIÇOS'!A4537,'SICRO-SERVIÇOS-DESONERADO'!A:A,0))</f>
        <v>#N/A</v>
      </c>
      <c r="K4537" s="38" t="str">
        <f t="shared" si="211"/>
        <v>TUBO FÔRMA LADO FIXO EM AÇO GALVANIZADO PARA ESTAIS DE 12 CORDOALHAS D = 15,7 MM - FORNECIMENTO E INSTALAÇÃO</v>
      </c>
      <c r="L4537" s="38" t="str">
        <f t="shared" si="212"/>
        <v>M</v>
      </c>
    </row>
    <row r="4538" spans="1:12" ht="18">
      <c r="A4538" s="321">
        <v>4208217</v>
      </c>
      <c r="B4538" s="322" t="s">
        <v>13946</v>
      </c>
      <c r="C4538" s="321" t="s">
        <v>33</v>
      </c>
      <c r="D4538" s="155" t="e">
        <f t="shared" si="210"/>
        <v>#REF!</v>
      </c>
      <c r="F4538" s="38">
        <v>12425.32</v>
      </c>
      <c r="G4538" s="38" t="e">
        <f>INDEX('SICRO-SERVIÇOS-DESONERADO'!C:C,MATCH('SICRO-SERVIÇOS'!A4538,'SICRO-SERVIÇOS-DESONERADO'!A:A,0))</f>
        <v>#N/A</v>
      </c>
      <c r="K4538" s="38" t="str">
        <f t="shared" si="211"/>
        <v>TUBO FÔRMA LADO FIXO EM AÇO GALVANIZADO PARA ESTAIS DE 19 CORDOALHAS D = 15,7 MM - FORNECIMENTO E INSTALAÇÃO</v>
      </c>
      <c r="L4538" s="38" t="str">
        <f t="shared" si="212"/>
        <v>M</v>
      </c>
    </row>
    <row r="4539" spans="1:12" ht="18">
      <c r="A4539" s="321">
        <v>4208218</v>
      </c>
      <c r="B4539" s="322" t="s">
        <v>13947</v>
      </c>
      <c r="C4539" s="321" t="s">
        <v>33</v>
      </c>
      <c r="D4539" s="155" t="e">
        <f t="shared" si="210"/>
        <v>#REF!</v>
      </c>
      <c r="F4539" s="38">
        <v>15239.44</v>
      </c>
      <c r="G4539" s="38" t="e">
        <f>INDEX('SICRO-SERVIÇOS-DESONERADO'!C:C,MATCH('SICRO-SERVIÇOS'!A4539,'SICRO-SERVIÇOS-DESONERADO'!A:A,0))</f>
        <v>#N/A</v>
      </c>
      <c r="K4539" s="38" t="str">
        <f t="shared" si="211"/>
        <v>TUBO FÔRMA LADO FIXO EM AÇO GALVANIZADO PARA ESTAIS DE 22 CORDOALHAS D = 15,7 MM - FORNECIMENTO E INSTALAÇÃO</v>
      </c>
      <c r="L4539" s="38" t="str">
        <f t="shared" si="212"/>
        <v>M</v>
      </c>
    </row>
    <row r="4540" spans="1:12" ht="18">
      <c r="A4540" s="321">
        <v>4208219</v>
      </c>
      <c r="B4540" s="322" t="s">
        <v>13948</v>
      </c>
      <c r="C4540" s="321" t="s">
        <v>33</v>
      </c>
      <c r="D4540" s="155" t="e">
        <f t="shared" si="210"/>
        <v>#REF!</v>
      </c>
      <c r="F4540" s="38">
        <v>18805.8</v>
      </c>
      <c r="G4540" s="38" t="e">
        <f>INDEX('SICRO-SERVIÇOS-DESONERADO'!C:C,MATCH('SICRO-SERVIÇOS'!A4540,'SICRO-SERVIÇOS-DESONERADO'!A:A,0))</f>
        <v>#N/A</v>
      </c>
      <c r="K4540" s="38" t="str">
        <f t="shared" si="211"/>
        <v>TUBO FÔRMA LADO FIXO EM AÇO GALVANIZADO PARA ESTAIS DE 31 CORDOALHAS D = 15,7 MM - FORNECIMENTO E INSTALAÇÃO</v>
      </c>
      <c r="L4540" s="38" t="str">
        <f t="shared" si="212"/>
        <v>M</v>
      </c>
    </row>
    <row r="4541" spans="1:12" ht="18">
      <c r="A4541" s="321">
        <v>4208220</v>
      </c>
      <c r="B4541" s="322" t="s">
        <v>13949</v>
      </c>
      <c r="C4541" s="321" t="s">
        <v>33</v>
      </c>
      <c r="D4541" s="155" t="e">
        <f t="shared" si="210"/>
        <v>#REF!</v>
      </c>
      <c r="F4541" s="38">
        <v>22000.04</v>
      </c>
      <c r="G4541" s="38" t="e">
        <f>INDEX('SICRO-SERVIÇOS-DESONERADO'!C:C,MATCH('SICRO-SERVIÇOS'!A4541,'SICRO-SERVIÇOS-DESONERADO'!A:A,0))</f>
        <v>#N/A</v>
      </c>
      <c r="K4541" s="38" t="str">
        <f t="shared" si="211"/>
        <v>TUBO FÔRMA LADO FIXO EM AÇO GALVANIZADO PARA ESTAIS DE 37 CORDOALHAS D = 15,7 MM - FORNECIMENTO E INSTALAÇÃO</v>
      </c>
      <c r="L4541" s="38" t="str">
        <f t="shared" si="212"/>
        <v>M</v>
      </c>
    </row>
    <row r="4542" spans="1:12" ht="18">
      <c r="A4542" s="321">
        <v>4208221</v>
      </c>
      <c r="B4542" s="322" t="s">
        <v>13950</v>
      </c>
      <c r="C4542" s="321" t="s">
        <v>33</v>
      </c>
      <c r="D4542" s="155" t="e">
        <f t="shared" si="210"/>
        <v>#REF!</v>
      </c>
      <c r="F4542" s="38">
        <v>28943.17</v>
      </c>
      <c r="G4542" s="38" t="e">
        <f>INDEX('SICRO-SERVIÇOS-DESONERADO'!C:C,MATCH('SICRO-SERVIÇOS'!A4542,'SICRO-SERVIÇOS-DESONERADO'!A:A,0))</f>
        <v>#N/A</v>
      </c>
      <c r="K4542" s="38" t="str">
        <f t="shared" si="211"/>
        <v>TUBO FÔRMA LADO FIXO EM AÇO GALVANIZADO PARA ESTAIS DE 43 CORDOALHAS D = 15,7 MM - FORNECIMENTO E INSTALAÇÃO</v>
      </c>
      <c r="L4542" s="38" t="str">
        <f t="shared" si="212"/>
        <v>M</v>
      </c>
    </row>
    <row r="4543" spans="1:12" ht="18">
      <c r="A4543" s="321">
        <v>4208222</v>
      </c>
      <c r="B4543" s="322" t="s">
        <v>13951</v>
      </c>
      <c r="C4543" s="321" t="s">
        <v>33</v>
      </c>
      <c r="D4543" s="155" t="e">
        <f t="shared" si="210"/>
        <v>#REF!</v>
      </c>
      <c r="F4543" s="38">
        <v>32325.61</v>
      </c>
      <c r="G4543" s="38" t="e">
        <f>INDEX('SICRO-SERVIÇOS-DESONERADO'!C:C,MATCH('SICRO-SERVIÇOS'!A4543,'SICRO-SERVIÇOS-DESONERADO'!A:A,0))</f>
        <v>#N/A</v>
      </c>
      <c r="K4543" s="38" t="str">
        <f t="shared" si="211"/>
        <v>TUBO FÔRMA LADO FIXO EM AÇO GALVANIZADO PARA ESTAIS DE 55 CORDOALHAS D = 15,7 MM - FORNECIMENTO E INSTALAÇÃO</v>
      </c>
      <c r="L4543" s="38" t="str">
        <f t="shared" si="212"/>
        <v>M</v>
      </c>
    </row>
    <row r="4544" spans="1:12" ht="18">
      <c r="A4544" s="321">
        <v>4208223</v>
      </c>
      <c r="B4544" s="322" t="s">
        <v>13952</v>
      </c>
      <c r="C4544" s="321" t="s">
        <v>33</v>
      </c>
      <c r="D4544" s="155" t="e">
        <f t="shared" si="210"/>
        <v>#REF!</v>
      </c>
      <c r="F4544" s="38">
        <v>37381.49</v>
      </c>
      <c r="G4544" s="38" t="e">
        <f>INDEX('SICRO-SERVIÇOS-DESONERADO'!C:C,MATCH('SICRO-SERVIÇOS'!A4544,'SICRO-SERVIÇOS-DESONERADO'!A:A,0))</f>
        <v>#N/A</v>
      </c>
      <c r="K4544" s="38" t="str">
        <f t="shared" si="211"/>
        <v>TUBO FÔRMA LADO FIXO EM AÇO GALVANIZADO PARA ESTAIS DE 61 CORDOALHAS D = 15,7 MM - FORNECIMENTO E INSTALAÇÃO</v>
      </c>
      <c r="L4544" s="38" t="str">
        <f t="shared" si="212"/>
        <v>M</v>
      </c>
    </row>
    <row r="4545" spans="1:12" ht="18">
      <c r="A4545" s="321">
        <v>4208224</v>
      </c>
      <c r="B4545" s="322" t="s">
        <v>13953</v>
      </c>
      <c r="C4545" s="321" t="s">
        <v>33</v>
      </c>
      <c r="D4545" s="155" t="e">
        <f t="shared" si="210"/>
        <v>#REF!</v>
      </c>
      <c r="F4545" s="38">
        <v>47522.42</v>
      </c>
      <c r="G4545" s="38" t="e">
        <f>INDEX('SICRO-SERVIÇOS-DESONERADO'!C:C,MATCH('SICRO-SERVIÇOS'!A4545,'SICRO-SERVIÇOS-DESONERADO'!A:A,0))</f>
        <v>#N/A</v>
      </c>
      <c r="K4545" s="38" t="str">
        <f t="shared" si="211"/>
        <v>TUBO FÔRMA LADO FIXO EM AÇO GALVANIZADO PARA ESTAIS DE 73 CORDOALHAS D = 15,7 MM - FORNECIMENTO E INSTALAÇÃO</v>
      </c>
      <c r="L4545" s="38" t="str">
        <f t="shared" si="212"/>
        <v>M</v>
      </c>
    </row>
    <row r="4546" spans="1:12" ht="18">
      <c r="A4546" s="321">
        <v>4208225</v>
      </c>
      <c r="B4546" s="322" t="s">
        <v>13954</v>
      </c>
      <c r="C4546" s="321" t="s">
        <v>33</v>
      </c>
      <c r="D4546" s="155" t="e">
        <f t="shared" si="210"/>
        <v>#REF!</v>
      </c>
      <c r="F4546" s="38">
        <v>55573.79</v>
      </c>
      <c r="G4546" s="38" t="e">
        <f>INDEX('SICRO-SERVIÇOS-DESONERADO'!C:C,MATCH('SICRO-SERVIÇOS'!A4546,'SICRO-SERVIÇOS-DESONERADO'!A:A,0))</f>
        <v>#N/A</v>
      </c>
      <c r="K4546" s="38" t="str">
        <f t="shared" si="211"/>
        <v>TUBO FÔRMA LADO FIXO EM AÇO GALVANIZADO PARA ESTAIS DE 85 CORDOALHAS D = 15,7 MM - FORNECIMENTO E INSTALAÇÃO</v>
      </c>
      <c r="L4546" s="38" t="str">
        <f t="shared" si="212"/>
        <v>M</v>
      </c>
    </row>
    <row r="4547" spans="1:12" ht="18">
      <c r="A4547" s="321">
        <v>4208226</v>
      </c>
      <c r="B4547" s="322" t="s">
        <v>13955</v>
      </c>
      <c r="C4547" s="321" t="s">
        <v>33</v>
      </c>
      <c r="D4547" s="155" t="e">
        <f t="shared" ref="D4547:D4610" si="213">IF($I$1="NÃO DESONERADO",F4547,G4547)</f>
        <v>#REF!</v>
      </c>
      <c r="F4547" s="38">
        <v>73597.649999999994</v>
      </c>
      <c r="G4547" s="38" t="e">
        <f>INDEX('SICRO-SERVIÇOS-DESONERADO'!C:C,MATCH('SICRO-SERVIÇOS'!A4547,'SICRO-SERVIÇOS-DESONERADO'!A:A,0))</f>
        <v>#N/A</v>
      </c>
      <c r="K4547" s="38" t="str">
        <f t="shared" ref="K4547:K4610" si="214">UPPER(B4547)</f>
        <v>TUBO FÔRMA LADO FIXO EM AÇO GALVANIZADO PARA ESTAIS DE 91 CORDOALHAS D = 15,7 MM - FORNECIMENTO E INSTALAÇÃO</v>
      </c>
      <c r="L4547" s="38" t="str">
        <f t="shared" ref="L4547:L4610" si="215">UPPER(C4547)</f>
        <v>M</v>
      </c>
    </row>
    <row r="4548" spans="1:12" ht="18">
      <c r="A4548" s="321">
        <v>4208227</v>
      </c>
      <c r="B4548" s="322" t="s">
        <v>13956</v>
      </c>
      <c r="C4548" s="321" t="s">
        <v>33</v>
      </c>
      <c r="D4548" s="155" t="e">
        <f t="shared" si="213"/>
        <v>#REF!</v>
      </c>
      <c r="F4548" s="38">
        <v>10530.18</v>
      </c>
      <c r="G4548" s="38" t="e">
        <f>INDEX('SICRO-SERVIÇOS-DESONERADO'!C:C,MATCH('SICRO-SERVIÇOS'!A4548,'SICRO-SERVIÇOS-DESONERADO'!A:A,0))</f>
        <v>#N/A</v>
      </c>
      <c r="K4548" s="38" t="str">
        <f t="shared" si="214"/>
        <v>TUBO FÔRMA LADO REGULÁVEL EM AÇO GALVANIZADO PARA ESTAIS DE 12 CORDOALHAS D = 15,7 MM - FORNECIMENTO E INSTALAÇÃO</v>
      </c>
      <c r="L4548" s="38" t="str">
        <f t="shared" si="215"/>
        <v>M</v>
      </c>
    </row>
    <row r="4549" spans="1:12" ht="18">
      <c r="A4549" s="321">
        <v>4208228</v>
      </c>
      <c r="B4549" s="322" t="s">
        <v>13957</v>
      </c>
      <c r="C4549" s="321" t="s">
        <v>33</v>
      </c>
      <c r="D4549" s="155" t="e">
        <f t="shared" si="213"/>
        <v>#REF!</v>
      </c>
      <c r="F4549" s="38">
        <v>12425.4</v>
      </c>
      <c r="G4549" s="38" t="e">
        <f>INDEX('SICRO-SERVIÇOS-DESONERADO'!C:C,MATCH('SICRO-SERVIÇOS'!A4549,'SICRO-SERVIÇOS-DESONERADO'!A:A,0))</f>
        <v>#N/A</v>
      </c>
      <c r="K4549" s="38" t="str">
        <f t="shared" si="214"/>
        <v>TUBO FÔRMA LADO REGULÁVEL EM AÇO GALVANIZADO PARA ESTAIS DE 19 CORDOALHAS D = 15,7 MM - FORNECIMENTO E INSTALAÇÃO</v>
      </c>
      <c r="L4549" s="38" t="str">
        <f t="shared" si="215"/>
        <v>M</v>
      </c>
    </row>
    <row r="4550" spans="1:12" ht="18">
      <c r="A4550" s="321">
        <v>4208229</v>
      </c>
      <c r="B4550" s="322" t="s">
        <v>13958</v>
      </c>
      <c r="C4550" s="321" t="s">
        <v>33</v>
      </c>
      <c r="D4550" s="155" t="e">
        <f t="shared" si="213"/>
        <v>#REF!</v>
      </c>
      <c r="F4550" s="38">
        <v>15239.47</v>
      </c>
      <c r="G4550" s="38" t="e">
        <f>INDEX('SICRO-SERVIÇOS-DESONERADO'!C:C,MATCH('SICRO-SERVIÇOS'!A4550,'SICRO-SERVIÇOS-DESONERADO'!A:A,0))</f>
        <v>#N/A</v>
      </c>
      <c r="K4550" s="38" t="str">
        <f t="shared" si="214"/>
        <v>TUBO FÔRMA LADO REGULÁVEL EM AÇO GALVANIZADO PARA ESTAIS DE 22 CORDOALHAS D = 15,7 MM - FORNECIMENTO E INSTALAÇÃO</v>
      </c>
      <c r="L4550" s="38" t="str">
        <f t="shared" si="215"/>
        <v>M</v>
      </c>
    </row>
    <row r="4551" spans="1:12" ht="18">
      <c r="A4551" s="321">
        <v>4208230</v>
      </c>
      <c r="B4551" s="322" t="s">
        <v>13959</v>
      </c>
      <c r="C4551" s="321" t="s">
        <v>33</v>
      </c>
      <c r="D4551" s="155" t="e">
        <f t="shared" si="213"/>
        <v>#REF!</v>
      </c>
      <c r="F4551" s="38">
        <v>18805.98</v>
      </c>
      <c r="G4551" s="38" t="e">
        <f>INDEX('SICRO-SERVIÇOS-DESONERADO'!C:C,MATCH('SICRO-SERVIÇOS'!A4551,'SICRO-SERVIÇOS-DESONERADO'!A:A,0))</f>
        <v>#N/A</v>
      </c>
      <c r="K4551" s="38" t="str">
        <f t="shared" si="214"/>
        <v>TUBO FÔRMA LADO REGULÁVEL EM AÇO GALVANIZADO PARA ESTAIS DE 31 CORDOALHAS D = 15,7 MM - FORNECIMENTO E INSTALAÇÃO</v>
      </c>
      <c r="L4551" s="38" t="str">
        <f t="shared" si="215"/>
        <v>M</v>
      </c>
    </row>
    <row r="4552" spans="1:12" ht="18">
      <c r="A4552" s="321">
        <v>4208231</v>
      </c>
      <c r="B4552" s="322" t="s">
        <v>13960</v>
      </c>
      <c r="C4552" s="321" t="s">
        <v>33</v>
      </c>
      <c r="D4552" s="155" t="e">
        <f t="shared" si="213"/>
        <v>#REF!</v>
      </c>
      <c r="F4552" s="38">
        <v>22000.1</v>
      </c>
      <c r="G4552" s="38" t="e">
        <f>INDEX('SICRO-SERVIÇOS-DESONERADO'!C:C,MATCH('SICRO-SERVIÇOS'!A4552,'SICRO-SERVIÇOS-DESONERADO'!A:A,0))</f>
        <v>#N/A</v>
      </c>
      <c r="K4552" s="38" t="str">
        <f t="shared" si="214"/>
        <v>TUBO FÔRMA LADO REGULÁVEL EM AÇO GALVANIZADO PARA ESTAIS DE 37 CORDOALHAS D = 15,7 MM - FORNECIMENTO E INSTALAÇÃO</v>
      </c>
      <c r="L4552" s="38" t="str">
        <f t="shared" si="215"/>
        <v>M</v>
      </c>
    </row>
    <row r="4553" spans="1:12" ht="18">
      <c r="A4553" s="321">
        <v>4208232</v>
      </c>
      <c r="B4553" s="322" t="s">
        <v>13961</v>
      </c>
      <c r="C4553" s="321" t="s">
        <v>33</v>
      </c>
      <c r="D4553" s="155" t="e">
        <f t="shared" si="213"/>
        <v>#REF!</v>
      </c>
      <c r="F4553" s="38">
        <v>28943.26</v>
      </c>
      <c r="G4553" s="38" t="e">
        <f>INDEX('SICRO-SERVIÇOS-DESONERADO'!C:C,MATCH('SICRO-SERVIÇOS'!A4553,'SICRO-SERVIÇOS-DESONERADO'!A:A,0))</f>
        <v>#N/A</v>
      </c>
      <c r="K4553" s="38" t="str">
        <f t="shared" si="214"/>
        <v>TUBO FÔRMA LADO REGULÁVEL EM AÇO GALVANIZADO PARA ESTAIS DE 43 CORDOALHAS D = 15,7 MM - FORNECIMENTO E INSTALAÇÃO</v>
      </c>
      <c r="L4553" s="38" t="str">
        <f t="shared" si="215"/>
        <v>M</v>
      </c>
    </row>
    <row r="4554" spans="1:12" ht="18">
      <c r="A4554" s="321">
        <v>4208233</v>
      </c>
      <c r="B4554" s="322" t="s">
        <v>13962</v>
      </c>
      <c r="C4554" s="321" t="s">
        <v>33</v>
      </c>
      <c r="D4554" s="155" t="e">
        <f t="shared" si="213"/>
        <v>#REF!</v>
      </c>
      <c r="F4554" s="38">
        <v>32325.85</v>
      </c>
      <c r="G4554" s="38" t="e">
        <f>INDEX('SICRO-SERVIÇOS-DESONERADO'!C:C,MATCH('SICRO-SERVIÇOS'!A4554,'SICRO-SERVIÇOS-DESONERADO'!A:A,0))</f>
        <v>#N/A</v>
      </c>
      <c r="K4554" s="38" t="str">
        <f t="shared" si="214"/>
        <v>TUBO FÔRMA LADO REGULÁVEL EM AÇO GALVANIZADO PARA ESTAIS DE 55 CORDOALHAS D = 15,7 MM - FORNECIMENTO E INSTALAÇÃO</v>
      </c>
      <c r="L4554" s="38" t="str">
        <f t="shared" si="215"/>
        <v>M</v>
      </c>
    </row>
    <row r="4555" spans="1:12" ht="18">
      <c r="A4555" s="321">
        <v>4208234</v>
      </c>
      <c r="B4555" s="322" t="s">
        <v>13963</v>
      </c>
      <c r="C4555" s="321" t="s">
        <v>33</v>
      </c>
      <c r="D4555" s="155" t="e">
        <f t="shared" si="213"/>
        <v>#REF!</v>
      </c>
      <c r="F4555" s="38">
        <v>37381.51</v>
      </c>
      <c r="G4555" s="38" t="e">
        <f>INDEX('SICRO-SERVIÇOS-DESONERADO'!C:C,MATCH('SICRO-SERVIÇOS'!A4555,'SICRO-SERVIÇOS-DESONERADO'!A:A,0))</f>
        <v>#N/A</v>
      </c>
      <c r="K4555" s="38" t="str">
        <f t="shared" si="214"/>
        <v>TUBO FÔRMA LADO REGULÁVEL EM AÇO GALVANIZADO PARA ESTAIS DE 61 CORDOALHAS D = 15,7 MM - FORNECIMENTO E INSTALAÇÃO</v>
      </c>
      <c r="L4555" s="38" t="str">
        <f t="shared" si="215"/>
        <v>M</v>
      </c>
    </row>
    <row r="4556" spans="1:12" ht="18">
      <c r="A4556" s="321">
        <v>4208235</v>
      </c>
      <c r="B4556" s="322" t="s">
        <v>13964</v>
      </c>
      <c r="C4556" s="321" t="s">
        <v>33</v>
      </c>
      <c r="D4556" s="155" t="e">
        <f t="shared" si="213"/>
        <v>#REF!</v>
      </c>
      <c r="F4556" s="38">
        <v>47522.55</v>
      </c>
      <c r="G4556" s="38" t="e">
        <f>INDEX('SICRO-SERVIÇOS-DESONERADO'!C:C,MATCH('SICRO-SERVIÇOS'!A4556,'SICRO-SERVIÇOS-DESONERADO'!A:A,0))</f>
        <v>#N/A</v>
      </c>
      <c r="K4556" s="38" t="str">
        <f t="shared" si="214"/>
        <v>TUBO FÔRMA LADO REGULÁVEL EM AÇO GALVANIZADO PARA ESTAIS DE 73 CORDOALHAS D = 15,7 MM - FORNECIMENTO E INSTALAÇÃO</v>
      </c>
      <c r="L4556" s="38" t="str">
        <f t="shared" si="215"/>
        <v>M</v>
      </c>
    </row>
    <row r="4557" spans="1:12" ht="18">
      <c r="A4557" s="321">
        <v>4208236</v>
      </c>
      <c r="B4557" s="322" t="s">
        <v>13965</v>
      </c>
      <c r="C4557" s="321" t="s">
        <v>33</v>
      </c>
      <c r="D4557" s="155" t="e">
        <f t="shared" si="213"/>
        <v>#REF!</v>
      </c>
      <c r="F4557" s="38">
        <v>55575.01</v>
      </c>
      <c r="G4557" s="38" t="e">
        <f>INDEX('SICRO-SERVIÇOS-DESONERADO'!C:C,MATCH('SICRO-SERVIÇOS'!A4557,'SICRO-SERVIÇOS-DESONERADO'!A:A,0))</f>
        <v>#N/A</v>
      </c>
      <c r="K4557" s="38" t="str">
        <f t="shared" si="214"/>
        <v>TUBO FÔRMA LADO REGULÁVEL EM AÇO GALVANIZADO PARA ESTAIS DE 85 CORDOALHAS D = 15,7 MM - FORNECIMENTO E INSTALAÇÃO</v>
      </c>
      <c r="L4557" s="38" t="str">
        <f t="shared" si="215"/>
        <v>M</v>
      </c>
    </row>
    <row r="4558" spans="1:12" ht="18">
      <c r="A4558" s="321">
        <v>4208237</v>
      </c>
      <c r="B4558" s="322" t="s">
        <v>13966</v>
      </c>
      <c r="C4558" s="321" t="s">
        <v>33</v>
      </c>
      <c r="D4558" s="155" t="e">
        <f t="shared" si="213"/>
        <v>#REF!</v>
      </c>
      <c r="F4558" s="38">
        <v>73597.77</v>
      </c>
      <c r="G4558" s="38" t="e">
        <f>INDEX('SICRO-SERVIÇOS-DESONERADO'!C:C,MATCH('SICRO-SERVIÇOS'!A4558,'SICRO-SERVIÇOS-DESONERADO'!A:A,0))</f>
        <v>#N/A</v>
      </c>
      <c r="K4558" s="38" t="str">
        <f t="shared" si="214"/>
        <v>TUBO FÔRMA LADO REGULÁVEL EM AÇO GALVANIZADO PARA ESTAIS DE 91 CORDOALHAS D = 15,7 MM - FORNECIMENTO E INSTALAÇÃO</v>
      </c>
      <c r="L4558" s="38" t="str">
        <f t="shared" si="215"/>
        <v>M</v>
      </c>
    </row>
    <row r="4559" spans="1:12">
      <c r="A4559" s="321">
        <v>4208128</v>
      </c>
      <c r="B4559" s="322" t="s">
        <v>13967</v>
      </c>
      <c r="C4559" s="321" t="s">
        <v>33</v>
      </c>
      <c r="D4559" s="155" t="e">
        <f t="shared" si="213"/>
        <v>#REF!</v>
      </c>
      <c r="F4559" s="38">
        <v>395.08</v>
      </c>
      <c r="G4559" s="38" t="e">
        <f>INDEX('SICRO-SERVIÇOS-DESONERADO'!C:C,MATCH('SICRO-SERVIÇOS'!A4559,'SICRO-SERVIÇOS-DESONERADO'!A:A,0))</f>
        <v>#N/A</v>
      </c>
      <c r="K4559" s="38" t="str">
        <f t="shared" si="214"/>
        <v>TUBO PEAD PARA ESTAIS - D = 110 MM - FORNECIMENTO E INSTALAÇÃO</v>
      </c>
      <c r="L4559" s="38" t="str">
        <f t="shared" si="215"/>
        <v>M</v>
      </c>
    </row>
    <row r="4560" spans="1:12">
      <c r="A4560" s="321">
        <v>4208129</v>
      </c>
      <c r="B4560" s="322" t="s">
        <v>13968</v>
      </c>
      <c r="C4560" s="321" t="s">
        <v>33</v>
      </c>
      <c r="D4560" s="155" t="e">
        <f t="shared" si="213"/>
        <v>#REF!</v>
      </c>
      <c r="F4560" s="38">
        <v>627.53</v>
      </c>
      <c r="G4560" s="38" t="e">
        <f>INDEX('SICRO-SERVIÇOS-DESONERADO'!C:C,MATCH('SICRO-SERVIÇOS'!A4560,'SICRO-SERVIÇOS-DESONERADO'!A:A,0))</f>
        <v>#N/A</v>
      </c>
      <c r="K4560" s="38" t="str">
        <f t="shared" si="214"/>
        <v>TUBO PEAD PARA ESTAIS - D = 140 MM - FORNECIMENTO E INSTALAÇÃO</v>
      </c>
      <c r="L4560" s="38" t="str">
        <f t="shared" si="215"/>
        <v>M</v>
      </c>
    </row>
    <row r="4561" spans="1:12">
      <c r="A4561" s="321">
        <v>4208130</v>
      </c>
      <c r="B4561" s="322" t="s">
        <v>13969</v>
      </c>
      <c r="C4561" s="321" t="s">
        <v>33</v>
      </c>
      <c r="D4561" s="155" t="e">
        <f t="shared" si="213"/>
        <v>#REF!</v>
      </c>
      <c r="F4561" s="38">
        <v>820.85</v>
      </c>
      <c r="G4561" s="38" t="e">
        <f>INDEX('SICRO-SERVIÇOS-DESONERADO'!C:C,MATCH('SICRO-SERVIÇOS'!A4561,'SICRO-SERVIÇOS-DESONERADO'!A:A,0))</f>
        <v>#N/A</v>
      </c>
      <c r="K4561" s="38" t="str">
        <f t="shared" si="214"/>
        <v>TUBO PEAD PARA ESTAIS - D = 160 MM - FORNECIMENTO E INSTALAÇÃO</v>
      </c>
      <c r="L4561" s="38" t="str">
        <f t="shared" si="215"/>
        <v>M</v>
      </c>
    </row>
    <row r="4562" spans="1:12">
      <c r="A4562" s="321">
        <v>4208131</v>
      </c>
      <c r="B4562" s="322" t="s">
        <v>13970</v>
      </c>
      <c r="C4562" s="321" t="s">
        <v>33</v>
      </c>
      <c r="D4562" s="155" t="e">
        <f t="shared" si="213"/>
        <v>#REF!</v>
      </c>
      <c r="F4562" s="38">
        <v>1052.8399999999999</v>
      </c>
      <c r="G4562" s="38" t="e">
        <f>INDEX('SICRO-SERVIÇOS-DESONERADO'!C:C,MATCH('SICRO-SERVIÇOS'!A4562,'SICRO-SERVIÇOS-DESONERADO'!A:A,0))</f>
        <v>#N/A</v>
      </c>
      <c r="K4562" s="38" t="str">
        <f t="shared" si="214"/>
        <v>TUBO PEAD PARA ESTAIS - D = 180 MM - FORNECIMENTO E INSTALAÇÃO</v>
      </c>
      <c r="L4562" s="38" t="str">
        <f t="shared" si="215"/>
        <v>M</v>
      </c>
    </row>
    <row r="4563" spans="1:12">
      <c r="A4563" s="321">
        <v>4208132</v>
      </c>
      <c r="B4563" s="322" t="s">
        <v>13971</v>
      </c>
      <c r="C4563" s="321" t="s">
        <v>33</v>
      </c>
      <c r="D4563" s="155" t="e">
        <f t="shared" si="213"/>
        <v>#REF!</v>
      </c>
      <c r="F4563" s="38">
        <v>1208.46</v>
      </c>
      <c r="G4563" s="38" t="e">
        <f>INDEX('SICRO-SERVIÇOS-DESONERADO'!C:C,MATCH('SICRO-SERVIÇOS'!A4563,'SICRO-SERVIÇOS-DESONERADO'!A:A,0))</f>
        <v>#N/A</v>
      </c>
      <c r="K4563" s="38" t="str">
        <f t="shared" si="214"/>
        <v>TUBO PEAD PARA ESTAIS - D = 200 MM - FORNECIMENTO E INSTALAÇÃO</v>
      </c>
      <c r="L4563" s="38" t="str">
        <f t="shared" si="215"/>
        <v>M</v>
      </c>
    </row>
    <row r="4564" spans="1:12">
      <c r="A4564" s="321">
        <v>4208133</v>
      </c>
      <c r="B4564" s="322" t="s">
        <v>13972</v>
      </c>
      <c r="C4564" s="321" t="s">
        <v>33</v>
      </c>
      <c r="D4564" s="155" t="e">
        <f t="shared" si="213"/>
        <v>#REF!</v>
      </c>
      <c r="F4564" s="38">
        <v>1517.04</v>
      </c>
      <c r="G4564" s="38" t="e">
        <f>INDEX('SICRO-SERVIÇOS-DESONERADO'!C:C,MATCH('SICRO-SERVIÇOS'!A4564,'SICRO-SERVIÇOS-DESONERADO'!A:A,0))</f>
        <v>#N/A</v>
      </c>
      <c r="K4564" s="38" t="str">
        <f t="shared" si="214"/>
        <v>TUBO PEAD PARA ESTAIS - D = 225 MM - FORNECIMENTO E INSTALAÇÃO</v>
      </c>
      <c r="L4564" s="38" t="str">
        <f t="shared" si="215"/>
        <v>M</v>
      </c>
    </row>
    <row r="4565" spans="1:12">
      <c r="A4565" s="321">
        <v>4208134</v>
      </c>
      <c r="B4565" s="322" t="s">
        <v>13973</v>
      </c>
      <c r="C4565" s="321" t="s">
        <v>33</v>
      </c>
      <c r="D4565" s="155" t="e">
        <f t="shared" si="213"/>
        <v>#REF!</v>
      </c>
      <c r="F4565" s="38">
        <v>1692.84</v>
      </c>
      <c r="G4565" s="38" t="e">
        <f>INDEX('SICRO-SERVIÇOS-DESONERADO'!C:C,MATCH('SICRO-SERVIÇOS'!A4565,'SICRO-SERVIÇOS-DESONERADO'!A:A,0))</f>
        <v>#N/A</v>
      </c>
      <c r="K4565" s="38" t="str">
        <f t="shared" si="214"/>
        <v>TUBO PEAD PARA ESTAIS - D = 250 MM - FORNECIMENTO E INSTALAÇÃO</v>
      </c>
      <c r="L4565" s="38" t="str">
        <f t="shared" si="215"/>
        <v>M</v>
      </c>
    </row>
    <row r="4566" spans="1:12">
      <c r="A4566" s="321">
        <v>4208238</v>
      </c>
      <c r="B4566" s="322" t="s">
        <v>13974</v>
      </c>
      <c r="C4566" s="321" t="s">
        <v>33</v>
      </c>
      <c r="D4566" s="155" t="e">
        <f t="shared" si="213"/>
        <v>#REF!</v>
      </c>
      <c r="F4566" s="38">
        <v>1963.84</v>
      </c>
      <c r="G4566" s="38" t="e">
        <f>INDEX('SICRO-SERVIÇOS-DESONERADO'!C:C,MATCH('SICRO-SERVIÇOS'!A4566,'SICRO-SERVIÇOS-DESONERADO'!A:A,0))</f>
        <v>#N/A</v>
      </c>
      <c r="K4566" s="38" t="str">
        <f t="shared" si="214"/>
        <v>TUBO PEAD PARA ESTAIS - D = 280 MM - FORNECIMENTO E INSTALAÇÃO</v>
      </c>
      <c r="L4566" s="38" t="str">
        <f t="shared" si="215"/>
        <v>M</v>
      </c>
    </row>
    <row r="4567" spans="1:12">
      <c r="A4567" s="321">
        <v>4208239</v>
      </c>
      <c r="B4567" s="322" t="s">
        <v>13975</v>
      </c>
      <c r="C4567" s="321" t="s">
        <v>33</v>
      </c>
      <c r="D4567" s="155" t="e">
        <f t="shared" si="213"/>
        <v>#REF!</v>
      </c>
      <c r="F4567" s="38">
        <v>2275.3000000000002</v>
      </c>
      <c r="G4567" s="38" t="e">
        <f>INDEX('SICRO-SERVIÇOS-DESONERADO'!C:C,MATCH('SICRO-SERVIÇOS'!A4567,'SICRO-SERVIÇOS-DESONERADO'!A:A,0))</f>
        <v>#N/A</v>
      </c>
      <c r="K4567" s="38" t="str">
        <f t="shared" si="214"/>
        <v>TUBO PEAD PARA ESTAIS - D = 315 MM - FORNECIMENTO E INSTALAÇÃO</v>
      </c>
      <c r="L4567" s="38" t="str">
        <f t="shared" si="215"/>
        <v>M</v>
      </c>
    </row>
    <row r="4568" spans="1:12" ht="18">
      <c r="A4568" s="321">
        <v>4413920</v>
      </c>
      <c r="B4568" s="322" t="s">
        <v>13976</v>
      </c>
      <c r="C4568" s="321" t="s">
        <v>110</v>
      </c>
      <c r="D4568" s="155" t="e">
        <f t="shared" si="213"/>
        <v>#REF!</v>
      </c>
      <c r="F4568" s="38">
        <v>0.62</v>
      </c>
      <c r="G4568" s="38" t="e">
        <f>INDEX('SICRO-SERVIÇOS-DESONERADO'!C:C,MATCH('SICRO-SERVIÇOS'!A4568,'SICRO-SERVIÇOS-DESONERADO'!A:A,0))</f>
        <v>#N/A</v>
      </c>
      <c r="K4568" s="38" t="str">
        <f t="shared" si="214"/>
        <v>ADUBAÇÃO DE COBERTURA POR EQUIPAMENTO DE HIDROSSEMEADURA EM ÁREAS DE SEMEADURA VIA SECA OU DE HIDROSSEMEADURA</v>
      </c>
      <c r="L4568" s="38" t="str">
        <f t="shared" si="215"/>
        <v>M2</v>
      </c>
    </row>
    <row r="4569" spans="1:12" ht="18">
      <c r="A4569" s="321">
        <v>4413024</v>
      </c>
      <c r="B4569" s="322" t="s">
        <v>13977</v>
      </c>
      <c r="C4569" s="321" t="s">
        <v>110</v>
      </c>
      <c r="D4569" s="155" t="e">
        <f t="shared" si="213"/>
        <v>#REF!</v>
      </c>
      <c r="F4569" s="38">
        <v>0.44</v>
      </c>
      <c r="G4569" s="38" t="e">
        <f>INDEX('SICRO-SERVIÇOS-DESONERADO'!C:C,MATCH('SICRO-SERVIÇOS'!A4569,'SICRO-SERVIÇOS-DESONERADO'!A:A,0))</f>
        <v>#N/A</v>
      </c>
      <c r="K4569" s="38" t="str">
        <f t="shared" si="214"/>
        <v>ADUBAÇÃO MANUAL DE COBERTURA EM ÁREAS DE ENLEIVAMENTO OU DE PLANTIO DE MUDAS DE GRAMÍNEAS</v>
      </c>
      <c r="L4569" s="38" t="str">
        <f t="shared" si="215"/>
        <v>M2</v>
      </c>
    </row>
    <row r="4570" spans="1:12">
      <c r="A4570" s="321">
        <v>4413022</v>
      </c>
      <c r="B4570" s="322" t="s">
        <v>13978</v>
      </c>
      <c r="C4570" s="321" t="s">
        <v>110</v>
      </c>
      <c r="D4570" s="155" t="e">
        <f t="shared" si="213"/>
        <v>#REF!</v>
      </c>
      <c r="F4570" s="38">
        <v>0.7</v>
      </c>
      <c r="G4570" s="38" t="e">
        <f>INDEX('SICRO-SERVIÇOS-DESONERADO'!C:C,MATCH('SICRO-SERVIÇOS'!A4570,'SICRO-SERVIÇOS-DESONERADO'!A:A,0))</f>
        <v>#N/A</v>
      </c>
      <c r="K4570" s="38" t="str">
        <f t="shared" si="214"/>
        <v>ADUBAÇÃO MANUAL DE COBERTURA EM ÁREAS DE SEMEADURA VIA SECA OU DE HIDROSSEMEADURA</v>
      </c>
      <c r="L4570" s="38" t="str">
        <f t="shared" si="215"/>
        <v>M2</v>
      </c>
    </row>
    <row r="4571" spans="1:12" ht="18">
      <c r="A4571" s="321">
        <v>4413020</v>
      </c>
      <c r="B4571" s="322" t="s">
        <v>13979</v>
      </c>
      <c r="C4571" s="321" t="s">
        <v>33</v>
      </c>
      <c r="D4571" s="155" t="e">
        <f t="shared" si="213"/>
        <v>#REF!</v>
      </c>
      <c r="F4571" s="38">
        <v>32.97</v>
      </c>
      <c r="G4571" s="38" t="e">
        <f>INDEX('SICRO-SERVIÇOS-DESONERADO'!C:C,MATCH('SICRO-SERVIÇOS'!A4571,'SICRO-SERVIÇOS-DESONERADO'!A:A,0))</f>
        <v>#N/A</v>
      </c>
      <c r="K4571" s="38" t="str">
        <f t="shared" si="214"/>
        <v>BARREIRA ARBÓREA PARA TRATAMENTO ACÚSTICO DAS ÁREAS LINDEIRAS DA FAIXA DE DOMÍNIO – DENSIDADE DE PLANTIO DE 1,0 M ENTRE MUDAS</v>
      </c>
      <c r="L4571" s="38" t="str">
        <f t="shared" si="215"/>
        <v>M</v>
      </c>
    </row>
    <row r="4572" spans="1:12" ht="18">
      <c r="A4572" s="321">
        <v>4413013</v>
      </c>
      <c r="B4572" s="322" t="s">
        <v>13980</v>
      </c>
      <c r="C4572" s="321" t="s">
        <v>33</v>
      </c>
      <c r="D4572" s="155" t="e">
        <f t="shared" si="213"/>
        <v>#REF!</v>
      </c>
      <c r="F4572" s="38">
        <v>86.59</v>
      </c>
      <c r="G4572" s="38" t="e">
        <f>INDEX('SICRO-SERVIÇOS-DESONERADO'!C:C,MATCH('SICRO-SERVIÇOS'!A4572,'SICRO-SERVIÇOS-DESONERADO'!A:A,0))</f>
        <v>#N/A</v>
      </c>
      <c r="K4572" s="38" t="str">
        <f t="shared" si="214"/>
        <v>CERCA DE PASSAGEM DE FAUNA COM TELA DE ALAMBRADO SOBRE MURETA DE BLOCOS DE CONCRETO - H = 20 CM - MOURÕES DE MADEIRA A CADA 2,5 M E ESTICADOR A CADA 50 M</v>
      </c>
      <c r="L4572" s="38" t="str">
        <f t="shared" si="215"/>
        <v>M</v>
      </c>
    </row>
    <row r="4573" spans="1:12" ht="18">
      <c r="A4573" s="321">
        <v>4413019</v>
      </c>
      <c r="B4573" s="322" t="s">
        <v>13981</v>
      </c>
      <c r="C4573" s="321" t="s">
        <v>33</v>
      </c>
      <c r="D4573" s="155" t="e">
        <f t="shared" si="213"/>
        <v>#REF!</v>
      </c>
      <c r="F4573" s="38">
        <v>31.83</v>
      </c>
      <c r="G4573" s="38" t="e">
        <f>INDEX('SICRO-SERVIÇOS-DESONERADO'!C:C,MATCH('SICRO-SERVIÇOS'!A4573,'SICRO-SERVIÇOS-DESONERADO'!A:A,0))</f>
        <v>#N/A</v>
      </c>
      <c r="K4573" s="38" t="str">
        <f t="shared" si="214"/>
        <v>CERCA VIVA PARA TRATAMENTO ACÚSTICO DAS ÁREAS LINDEIRAS DA FAIXA DE DOMÍNIO – DENSIDADE DE PLANTIO DE 1,0 M ENTRE MUDAS</v>
      </c>
      <c r="L4573" s="38" t="str">
        <f t="shared" si="215"/>
        <v>M</v>
      </c>
    </row>
    <row r="4574" spans="1:12">
      <c r="A4574" s="321">
        <v>4413026</v>
      </c>
      <c r="B4574" s="322" t="s">
        <v>13982</v>
      </c>
      <c r="C4574" s="321" t="s">
        <v>110</v>
      </c>
      <c r="D4574" s="155" t="e">
        <f t="shared" si="213"/>
        <v>#REF!</v>
      </c>
      <c r="F4574" s="38">
        <v>195.27</v>
      </c>
      <c r="G4574" s="38" t="e">
        <f>INDEX('SICRO-SERVIÇOS-DESONERADO'!C:C,MATCH('SICRO-SERVIÇOS'!A4574,'SICRO-SERVIÇOS-DESONERADO'!A:A,0))</f>
        <v>#N/A</v>
      </c>
      <c r="K4574" s="38" t="str">
        <f t="shared" si="214"/>
        <v>DIQUE DE BAMBU PARA CONTROLE DE EROSÃO DE TALUDES</v>
      </c>
      <c r="L4574" s="38" t="str">
        <f t="shared" si="215"/>
        <v>M2</v>
      </c>
    </row>
    <row r="4575" spans="1:12">
      <c r="A4575" s="321">
        <v>4413996</v>
      </c>
      <c r="B4575" s="322" t="s">
        <v>8696</v>
      </c>
      <c r="C4575" s="321" t="s">
        <v>110</v>
      </c>
      <c r="D4575" s="155" t="e">
        <f t="shared" si="213"/>
        <v>#REF!</v>
      </c>
      <c r="F4575" s="38">
        <v>9.5500000000000007</v>
      </c>
      <c r="G4575" s="38">
        <f>INDEX('SICRO-SERVIÇOS-DESONERADO'!C:C,MATCH('SICRO-SERVIÇOS'!A4575,'SICRO-SERVIÇOS-DESONERADO'!A:A,0))</f>
        <v>8.9</v>
      </c>
      <c r="K4575" s="38" t="str">
        <f t="shared" si="214"/>
        <v>ENLEIVAMENTO</v>
      </c>
      <c r="L4575" s="38" t="str">
        <f t="shared" si="215"/>
        <v>M2</v>
      </c>
    </row>
    <row r="4576" spans="1:12">
      <c r="A4576" s="321">
        <v>4413942</v>
      </c>
      <c r="B4576" s="322" t="s">
        <v>13983</v>
      </c>
      <c r="C4576" s="321" t="s">
        <v>969</v>
      </c>
      <c r="D4576" s="155" t="e">
        <f t="shared" si="213"/>
        <v>#REF!</v>
      </c>
      <c r="F4576" s="38">
        <v>1.64</v>
      </c>
      <c r="G4576" s="38" t="e">
        <f>INDEX('SICRO-SERVIÇOS-DESONERADO'!C:C,MATCH('SICRO-SERVIÇOS'!A4576,'SICRO-SERVIÇOS-DESONERADO'!A:A,0))</f>
        <v>#N/A</v>
      </c>
      <c r="K4576" s="38" t="str">
        <f t="shared" si="214"/>
        <v>ESPALHAMENTO DE MATERIAL EM BOTA-FORA</v>
      </c>
      <c r="L4576" s="38" t="str">
        <f t="shared" si="215"/>
        <v>M3</v>
      </c>
    </row>
    <row r="4577" spans="1:12" ht="18">
      <c r="A4577" s="321">
        <v>4413018</v>
      </c>
      <c r="B4577" s="322" t="s">
        <v>13984</v>
      </c>
      <c r="C4577" s="321" t="s">
        <v>109</v>
      </c>
      <c r="D4577" s="155" t="e">
        <f t="shared" si="213"/>
        <v>#REF!</v>
      </c>
      <c r="F4577" s="38">
        <v>15.81</v>
      </c>
      <c r="G4577" s="38" t="e">
        <f>INDEX('SICRO-SERVIÇOS-DESONERADO'!C:C,MATCH('SICRO-SERVIÇOS'!A4577,'SICRO-SERVIÇOS-DESONERADO'!A:A,0))</f>
        <v>#N/A</v>
      </c>
      <c r="K4577" s="38" t="str">
        <f t="shared" si="214"/>
        <v>FIXAÇÃO DE TELA ELETROSSOLDADA EM TALUDE PARA LANÇAMENTO DE ARGAMASSA OU CONCRETO PROJETADO</v>
      </c>
      <c r="L4577" s="38" t="str">
        <f t="shared" si="215"/>
        <v>KG</v>
      </c>
    </row>
    <row r="4578" spans="1:12">
      <c r="A4578" s="321">
        <v>4413905</v>
      </c>
      <c r="B4578" s="322" t="s">
        <v>13985</v>
      </c>
      <c r="C4578" s="321" t="s">
        <v>110</v>
      </c>
      <c r="D4578" s="155" t="e">
        <f t="shared" si="213"/>
        <v>#REF!</v>
      </c>
      <c r="F4578" s="38">
        <v>6.69</v>
      </c>
      <c r="G4578" s="38" t="e">
        <f>INDEX('SICRO-SERVIÇOS-DESONERADO'!C:C,MATCH('SICRO-SERVIÇOS'!A4578,'SICRO-SERVIÇOS-DESONERADO'!A:A,0))</f>
        <v>#N/A</v>
      </c>
      <c r="K4578" s="38" t="str">
        <f t="shared" si="214"/>
        <v>HIDROSSEMEADURA</v>
      </c>
      <c r="L4578" s="38" t="str">
        <f t="shared" si="215"/>
        <v>M2</v>
      </c>
    </row>
    <row r="4579" spans="1:12">
      <c r="A4579" s="321">
        <v>4413987</v>
      </c>
      <c r="B4579" s="322" t="s">
        <v>13986</v>
      </c>
      <c r="C4579" s="321" t="s">
        <v>110</v>
      </c>
      <c r="D4579" s="155" t="e">
        <f t="shared" si="213"/>
        <v>#REF!</v>
      </c>
      <c r="F4579" s="38">
        <v>0.38</v>
      </c>
      <c r="G4579" s="38" t="e">
        <f>INDEX('SICRO-SERVIÇOS-DESONERADO'!C:C,MATCH('SICRO-SERVIÇOS'!A4579,'SICRO-SERVIÇOS-DESONERADO'!A:A,0))</f>
        <v>#N/A</v>
      </c>
      <c r="K4579" s="38" t="str">
        <f t="shared" si="214"/>
        <v>IRRIGAÇÃO DE ÁREA PLANTADA PARA PROTEÇÃO VEGETAL DO CORPO ESTRADAL</v>
      </c>
      <c r="L4579" s="38" t="str">
        <f t="shared" si="215"/>
        <v>M2</v>
      </c>
    </row>
    <row r="4580" spans="1:12">
      <c r="A4580" s="321">
        <v>4413995</v>
      </c>
      <c r="B4580" s="322" t="s">
        <v>8697</v>
      </c>
      <c r="C4580" s="321" t="s">
        <v>110</v>
      </c>
      <c r="D4580" s="155" t="e">
        <f t="shared" si="213"/>
        <v>#REF!</v>
      </c>
      <c r="F4580" s="38">
        <v>2.71</v>
      </c>
      <c r="G4580" s="38">
        <f>INDEX('SICRO-SERVIÇOS-DESONERADO'!C:C,MATCH('SICRO-SERVIÇOS'!A4580,'SICRO-SERVIÇOS-DESONERADO'!A:A,0))</f>
        <v>2.4900000000000002</v>
      </c>
      <c r="K4580" s="38" t="str">
        <f t="shared" si="214"/>
        <v>OBTENÇÃO DE GRAMA PARA REPLANTIO</v>
      </c>
      <c r="L4580" s="38" t="str">
        <f t="shared" si="215"/>
        <v>M2</v>
      </c>
    </row>
    <row r="4581" spans="1:12" ht="18">
      <c r="A4581" s="321">
        <v>4413994</v>
      </c>
      <c r="B4581" s="322" t="s">
        <v>13987</v>
      </c>
      <c r="C4581" s="321" t="s">
        <v>33</v>
      </c>
      <c r="D4581" s="155" t="e">
        <f t="shared" si="213"/>
        <v>#REF!</v>
      </c>
      <c r="F4581" s="38">
        <v>639.78</v>
      </c>
      <c r="G4581" s="38" t="e">
        <f>INDEX('SICRO-SERVIÇOS-DESONERADO'!C:C,MATCH('SICRO-SERVIÇOS'!A4581,'SICRO-SERVIÇOS-DESONERADO'!A:A,0))</f>
        <v>#N/A</v>
      </c>
      <c r="K4581" s="38" t="str">
        <f t="shared" si="214"/>
        <v>PASSAGEM AÉREA DE ANIMAIS COM REDE DE CABOS DE AÇO E SISAL APOIADAS EM 6 POSTES DE CONCRETO DE 15 M - EXTENSÃO TOTAL DE 100 M</v>
      </c>
      <c r="L4581" s="38" t="str">
        <f t="shared" si="215"/>
        <v>M</v>
      </c>
    </row>
    <row r="4582" spans="1:12">
      <c r="A4582" s="321">
        <v>4413200</v>
      </c>
      <c r="B4582" s="322" t="s">
        <v>13988</v>
      </c>
      <c r="C4582" s="321" t="s">
        <v>110</v>
      </c>
      <c r="D4582" s="155" t="e">
        <f t="shared" si="213"/>
        <v>#REF!</v>
      </c>
      <c r="F4582" s="38">
        <v>13.12</v>
      </c>
      <c r="G4582" s="38" t="e">
        <f>INDEX('SICRO-SERVIÇOS-DESONERADO'!C:C,MATCH('SICRO-SERVIÇOS'!A4582,'SICRO-SERVIÇOS-DESONERADO'!A:A,0))</f>
        <v>#N/A</v>
      </c>
      <c r="K4582" s="38" t="str">
        <f t="shared" si="214"/>
        <v>PLANTIO DE GRAMA COMERCIAL EM PLACAS</v>
      </c>
      <c r="L4582" s="38" t="str">
        <f t="shared" si="215"/>
        <v>M2</v>
      </c>
    </row>
    <row r="4583" spans="1:12">
      <c r="A4583" s="321">
        <v>4413990</v>
      </c>
      <c r="B4583" s="322" t="s">
        <v>13989</v>
      </c>
      <c r="C4583" s="321" t="s">
        <v>34</v>
      </c>
      <c r="D4583" s="155" t="e">
        <f t="shared" si="213"/>
        <v>#REF!</v>
      </c>
      <c r="F4583" s="38">
        <v>31.83</v>
      </c>
      <c r="G4583" s="38" t="e">
        <f>INDEX('SICRO-SERVIÇOS-DESONERADO'!C:C,MATCH('SICRO-SERVIÇOS'!A4583,'SICRO-SERVIÇOS-DESONERADO'!A:A,0))</f>
        <v>#N/A</v>
      </c>
      <c r="K4583" s="38" t="str">
        <f t="shared" si="214"/>
        <v>PLANTIO DE MUDA DE ARBUSTO COM ALTURA ATÉ 0,50 M EM COVA DE 0,40 X 0,40 X 0,40 M</v>
      </c>
      <c r="L4583" s="38" t="str">
        <f t="shared" si="215"/>
        <v>UN</v>
      </c>
    </row>
    <row r="4584" spans="1:12">
      <c r="A4584" s="321">
        <v>4413989</v>
      </c>
      <c r="B4584" s="322" t="s">
        <v>13990</v>
      </c>
      <c r="C4584" s="321" t="s">
        <v>34</v>
      </c>
      <c r="D4584" s="155" t="e">
        <f t="shared" si="213"/>
        <v>#REF!</v>
      </c>
      <c r="F4584" s="38">
        <v>32.97</v>
      </c>
      <c r="G4584" s="38" t="e">
        <f>INDEX('SICRO-SERVIÇOS-DESONERADO'!C:C,MATCH('SICRO-SERVIÇOS'!A4584,'SICRO-SERVIÇOS-DESONERADO'!A:A,0))</f>
        <v>#N/A</v>
      </c>
      <c r="K4584" s="38" t="str">
        <f t="shared" si="214"/>
        <v>PLANTIO DE MUDA DE ÁRVORE COM ALTURA DE 0,30 A 0,80 M EM COVA DE 0,60 X 0,60 X 0,60 M</v>
      </c>
      <c r="L4584" s="38" t="str">
        <f t="shared" si="215"/>
        <v>UN</v>
      </c>
    </row>
    <row r="4585" spans="1:12">
      <c r="A4585" s="321">
        <v>4413951</v>
      </c>
      <c r="B4585" s="322" t="s">
        <v>13991</v>
      </c>
      <c r="C4585" s="321" t="s">
        <v>34</v>
      </c>
      <c r="D4585" s="155" t="e">
        <f t="shared" si="213"/>
        <v>#REF!</v>
      </c>
      <c r="F4585" s="38">
        <v>63.16</v>
      </c>
      <c r="G4585" s="38" t="e">
        <f>INDEX('SICRO-SERVIÇOS-DESONERADO'!C:C,MATCH('SICRO-SERVIÇOS'!A4585,'SICRO-SERVIÇOS-DESONERADO'!A:A,0))</f>
        <v>#N/A</v>
      </c>
      <c r="K4585" s="38" t="str">
        <f t="shared" si="214"/>
        <v>PLANTIO DE MUDA DE ÁRVORE FRUTÍFERA COM ALTURA ATÉ 1,00 M EM COVA DE 0,60 X 0,60 X 0,60 M</v>
      </c>
      <c r="L4585" s="38" t="str">
        <f t="shared" si="215"/>
        <v>UN</v>
      </c>
    </row>
    <row r="4586" spans="1:12">
      <c r="A4586" s="321">
        <v>4413950</v>
      </c>
      <c r="B4586" s="322" t="s">
        <v>13992</v>
      </c>
      <c r="C4586" s="321" t="s">
        <v>34</v>
      </c>
      <c r="D4586" s="155" t="e">
        <f t="shared" si="213"/>
        <v>#REF!</v>
      </c>
      <c r="F4586" s="38">
        <v>108.34</v>
      </c>
      <c r="G4586" s="38" t="e">
        <f>INDEX('SICRO-SERVIÇOS-DESONERADO'!C:C,MATCH('SICRO-SERVIÇOS'!A4586,'SICRO-SERVIÇOS-DESONERADO'!A:A,0))</f>
        <v>#N/A</v>
      </c>
      <c r="K4586" s="38" t="str">
        <f t="shared" si="214"/>
        <v>PLANTIO DE MUDA DE ÁRVORE FRUTÍFERA COM ALTURA DE 1,00 A 2,00 M EM COVA DE 0,60 X 0,60 X 0,60 M</v>
      </c>
      <c r="L4586" s="38" t="str">
        <f t="shared" si="215"/>
        <v>UN</v>
      </c>
    </row>
    <row r="4587" spans="1:12">
      <c r="A4587" s="321">
        <v>4413949</v>
      </c>
      <c r="B4587" s="322" t="s">
        <v>13993</v>
      </c>
      <c r="C4587" s="321" t="s">
        <v>34</v>
      </c>
      <c r="D4587" s="155" t="e">
        <f t="shared" si="213"/>
        <v>#REF!</v>
      </c>
      <c r="F4587" s="38">
        <v>180.64</v>
      </c>
      <c r="G4587" s="38" t="e">
        <f>INDEX('SICRO-SERVIÇOS-DESONERADO'!C:C,MATCH('SICRO-SERVIÇOS'!A4587,'SICRO-SERVIÇOS-DESONERADO'!A:A,0))</f>
        <v>#N/A</v>
      </c>
      <c r="K4587" s="38" t="str">
        <f t="shared" si="214"/>
        <v>PLANTIO DE MUDA DE ÁRVORE FRUTÍFERA COM ALTURA DE 2,00 A 3,00 M EM COVA DE 0,60 X 0,60 X 0,60 M</v>
      </c>
      <c r="L4587" s="38" t="str">
        <f t="shared" si="215"/>
        <v>UN</v>
      </c>
    </row>
    <row r="4588" spans="1:12">
      <c r="A4588" s="321">
        <v>4413948</v>
      </c>
      <c r="B4588" s="322" t="s">
        <v>13994</v>
      </c>
      <c r="C4588" s="321" t="s">
        <v>34</v>
      </c>
      <c r="D4588" s="155" t="e">
        <f t="shared" si="213"/>
        <v>#REF!</v>
      </c>
      <c r="F4588" s="38">
        <v>53.01</v>
      </c>
      <c r="G4588" s="38" t="e">
        <f>INDEX('SICRO-SERVIÇOS-DESONERADO'!C:C,MATCH('SICRO-SERVIÇOS'!A4588,'SICRO-SERVIÇOS-DESONERADO'!A:A,0))</f>
        <v>#N/A</v>
      </c>
      <c r="K4588" s="38" t="str">
        <f t="shared" si="214"/>
        <v>PLANTIO DE MUDA DE ÁRVORE ORNAMENTAL COM ALTURA ATÉ 1,00 M EM COVA DE 0,60 X 0,60 X 0,60 M</v>
      </c>
      <c r="L4588" s="38" t="str">
        <f t="shared" si="215"/>
        <v>UN</v>
      </c>
    </row>
    <row r="4589" spans="1:12">
      <c r="A4589" s="321">
        <v>4413947</v>
      </c>
      <c r="B4589" s="322" t="s">
        <v>13995</v>
      </c>
      <c r="C4589" s="321" t="s">
        <v>34</v>
      </c>
      <c r="D4589" s="155" t="e">
        <f t="shared" si="213"/>
        <v>#REF!</v>
      </c>
      <c r="F4589" s="38">
        <v>85.88</v>
      </c>
      <c r="G4589" s="38" t="e">
        <f>INDEX('SICRO-SERVIÇOS-DESONERADO'!C:C,MATCH('SICRO-SERVIÇOS'!A4589,'SICRO-SERVIÇOS-DESONERADO'!A:A,0))</f>
        <v>#N/A</v>
      </c>
      <c r="K4589" s="38" t="str">
        <f t="shared" si="214"/>
        <v>PLANTIO DE MUDA DE ÁRVORE ORNAMENTAL COM ALTURA DE 1,00 A 2,00 M EM COVA DE 0,60 X 0,60 X 0,60 M</v>
      </c>
      <c r="L4589" s="38" t="str">
        <f t="shared" si="215"/>
        <v>UN</v>
      </c>
    </row>
    <row r="4590" spans="1:12">
      <c r="A4590" s="321">
        <v>4413946</v>
      </c>
      <c r="B4590" s="322" t="s">
        <v>13996</v>
      </c>
      <c r="C4590" s="321" t="s">
        <v>34</v>
      </c>
      <c r="D4590" s="155" t="e">
        <f t="shared" si="213"/>
        <v>#REF!</v>
      </c>
      <c r="F4590" s="38">
        <v>107.73</v>
      </c>
      <c r="G4590" s="38" t="e">
        <f>INDEX('SICRO-SERVIÇOS-DESONERADO'!C:C,MATCH('SICRO-SERVIÇOS'!A4590,'SICRO-SERVIÇOS-DESONERADO'!A:A,0))</f>
        <v>#N/A</v>
      </c>
      <c r="K4590" s="38" t="str">
        <f t="shared" si="214"/>
        <v>PLANTIO DE MUDA DE ÁRVORE ORNAMENTAL COM ALTURA DE 2,00 A 3,00 M EM COVA DE 0,60 X 0,60 X 0,60 M</v>
      </c>
      <c r="L4590" s="38" t="str">
        <f t="shared" si="215"/>
        <v>UN</v>
      </c>
    </row>
    <row r="4591" spans="1:12">
      <c r="A4591" s="321">
        <v>4413952</v>
      </c>
      <c r="B4591" s="322" t="s">
        <v>13997</v>
      </c>
      <c r="C4591" s="321" t="s">
        <v>110</v>
      </c>
      <c r="D4591" s="155" t="e">
        <f t="shared" si="213"/>
        <v>#REF!</v>
      </c>
      <c r="F4591" s="38">
        <v>68.73</v>
      </c>
      <c r="G4591" s="38" t="e">
        <f>INDEX('SICRO-SERVIÇOS-DESONERADO'!C:C,MATCH('SICRO-SERVIÇOS'!A4591,'SICRO-SERVIÇOS-DESONERADO'!A:A,0))</f>
        <v>#N/A</v>
      </c>
      <c r="K4591" s="38" t="str">
        <f t="shared" si="214"/>
        <v>PLANTIO DE TAPETE DE FLORÍFERAS COM ALTURA ATÉ 0,50 M</v>
      </c>
      <c r="L4591" s="38" t="str">
        <f t="shared" si="215"/>
        <v>M2</v>
      </c>
    </row>
    <row r="4592" spans="1:12">
      <c r="A4592" s="321">
        <v>4413012</v>
      </c>
      <c r="B4592" s="322" t="s">
        <v>17223</v>
      </c>
      <c r="C4592" s="321" t="s">
        <v>969</v>
      </c>
      <c r="D4592" s="155" t="e">
        <f t="shared" si="213"/>
        <v>#REF!</v>
      </c>
      <c r="F4592" s="38">
        <v>387.3</v>
      </c>
      <c r="G4592" s="38" t="e">
        <f>INDEX('SICRO-SERVIÇOS-DESONERADO'!C:C,MATCH('SICRO-SERVIÇOS'!A4592,'SICRO-SERVIÇOS-DESONERADO'!A:A,0))</f>
        <v>#N/A</v>
      </c>
      <c r="K4592" s="38" t="str">
        <f t="shared" si="214"/>
        <v>PREENCHIMENTO DE EROSÃO EM TALUDE COM TERRA VEGETAL E SEMENTES DE GRAMÍNEAS ENSACADAS</v>
      </c>
      <c r="L4592" s="38" t="str">
        <f t="shared" si="215"/>
        <v>M3</v>
      </c>
    </row>
    <row r="4593" spans="1:12" ht="18">
      <c r="A4593" s="321">
        <v>4413014</v>
      </c>
      <c r="B4593" s="322" t="s">
        <v>13998</v>
      </c>
      <c r="C4593" s="321" t="s">
        <v>110</v>
      </c>
      <c r="D4593" s="155" t="e">
        <f t="shared" si="213"/>
        <v>#REF!</v>
      </c>
      <c r="F4593" s="38">
        <v>17.43</v>
      </c>
      <c r="G4593" s="38" t="e">
        <f>INDEX('SICRO-SERVIÇOS-DESONERADO'!C:C,MATCH('SICRO-SERVIÇOS'!A4593,'SICRO-SERVIÇOS-DESONERADO'!A:A,0))</f>
        <v>#N/A</v>
      </c>
      <c r="K4593" s="38" t="str">
        <f t="shared" si="214"/>
        <v>RECUPERAÇÃO AMBIENTAL DE PEDREIRAS OU ÁREAS DEGRADADAS COM BIOMANTA VEGETAL DE FIBRAS DE COCO</v>
      </c>
      <c r="L4593" s="38" t="str">
        <f t="shared" si="215"/>
        <v>M2</v>
      </c>
    </row>
    <row r="4594" spans="1:12" ht="18">
      <c r="A4594" s="321">
        <v>4413016</v>
      </c>
      <c r="B4594" s="322" t="s">
        <v>13999</v>
      </c>
      <c r="C4594" s="321" t="s">
        <v>110</v>
      </c>
      <c r="D4594" s="155" t="e">
        <f t="shared" si="213"/>
        <v>#REF!</v>
      </c>
      <c r="F4594" s="38">
        <v>10.47</v>
      </c>
      <c r="G4594" s="38" t="e">
        <f>INDEX('SICRO-SERVIÇOS-DESONERADO'!C:C,MATCH('SICRO-SERVIÇOS'!A4594,'SICRO-SERVIÇOS-DESONERADO'!A:A,0))</f>
        <v>#N/A</v>
      </c>
      <c r="K4594" s="38" t="str">
        <f t="shared" si="214"/>
        <v>RECUPERAÇÃO AMBIENTAL DE PEDREIRAS OU ÁREAS DEGRADADAS COM BIOMANTA VEGETAL DE FIBRAS DE PALHA EM ÁREAS COM INCLINAÇÃO MÁXIMA DE 1:1,5</v>
      </c>
      <c r="L4594" s="38" t="str">
        <f t="shared" si="215"/>
        <v>M2</v>
      </c>
    </row>
    <row r="4595" spans="1:12">
      <c r="A4595" s="321">
        <v>4413984</v>
      </c>
      <c r="B4595" s="322" t="s">
        <v>14000</v>
      </c>
      <c r="C4595" s="321" t="s">
        <v>969</v>
      </c>
      <c r="D4595" s="155" t="e">
        <f t="shared" si="213"/>
        <v>#REF!</v>
      </c>
      <c r="F4595" s="38">
        <v>3.9</v>
      </c>
      <c r="G4595" s="38" t="e">
        <f>INDEX('SICRO-SERVIÇOS-DESONERADO'!C:C,MATCH('SICRO-SERVIÇOS'!A4595,'SICRO-SERVIÇOS-DESONERADO'!A:A,0))</f>
        <v>#N/A</v>
      </c>
      <c r="K4595" s="38" t="str">
        <f t="shared" si="214"/>
        <v>REGULARIZAÇÃO DE BOTA-FORA COM ESPALHAMENTO E COMPACTAÇÃO</v>
      </c>
      <c r="L4595" s="38" t="str">
        <f t="shared" si="215"/>
        <v>M3</v>
      </c>
    </row>
    <row r="4596" spans="1:12">
      <c r="A4596" s="321">
        <v>4413986</v>
      </c>
      <c r="B4596" s="322" t="s">
        <v>14001</v>
      </c>
      <c r="C4596" s="321" t="s">
        <v>110</v>
      </c>
      <c r="D4596" s="155" t="e">
        <f t="shared" si="213"/>
        <v>#REF!</v>
      </c>
      <c r="F4596" s="38">
        <v>7.0000000000000007E-2</v>
      </c>
      <c r="G4596" s="38" t="e">
        <f>INDEX('SICRO-SERVIÇOS-DESONERADO'!C:C,MATCH('SICRO-SERVIÇOS'!A4596,'SICRO-SERVIÇOS-DESONERADO'!A:A,0))</f>
        <v>#N/A</v>
      </c>
      <c r="K4596" s="38" t="str">
        <f t="shared" si="214"/>
        <v>REGULARIZAÇÃO DE SUPERFÍCIE COM MOTONIVELADORA</v>
      </c>
      <c r="L4596" s="38" t="str">
        <f t="shared" si="215"/>
        <v>M2</v>
      </c>
    </row>
    <row r="4597" spans="1:12">
      <c r="A4597" s="321">
        <v>4413985</v>
      </c>
      <c r="B4597" s="322" t="s">
        <v>14002</v>
      </c>
      <c r="C4597" s="321" t="s">
        <v>110</v>
      </c>
      <c r="D4597" s="155" t="e">
        <f t="shared" si="213"/>
        <v>#REF!</v>
      </c>
      <c r="F4597" s="38">
        <v>22.06</v>
      </c>
      <c r="G4597" s="38" t="e">
        <f>INDEX('SICRO-SERVIÇOS-DESONERADO'!C:C,MATCH('SICRO-SERVIÇOS'!A4597,'SICRO-SERVIÇOS-DESONERADO'!A:A,0))</f>
        <v>#N/A</v>
      </c>
      <c r="K4597" s="38" t="str">
        <f t="shared" si="214"/>
        <v>REGULARIZAÇÃO MANUAL DE TALUDES DE CORTES E ATERROS</v>
      </c>
      <c r="L4597" s="38" t="str">
        <f t="shared" si="215"/>
        <v>M2</v>
      </c>
    </row>
    <row r="4598" spans="1:12">
      <c r="A4598" s="321">
        <v>4413017</v>
      </c>
      <c r="B4598" s="322" t="s">
        <v>14003</v>
      </c>
      <c r="C4598" s="321" t="s">
        <v>33</v>
      </c>
      <c r="D4598" s="155" t="e">
        <f t="shared" si="213"/>
        <v>#REF!</v>
      </c>
      <c r="F4598" s="38">
        <v>48.57</v>
      </c>
      <c r="G4598" s="38" t="e">
        <f>INDEX('SICRO-SERVIÇOS-DESONERADO'!C:C,MATCH('SICRO-SERVIÇOS'!A4598,'SICRO-SERVIÇOS-DESONERADO'!A:A,0))</f>
        <v>#N/A</v>
      </c>
      <c r="K4598" s="38" t="str">
        <f t="shared" si="214"/>
        <v>RETENTORES DE SEDIMENTOS EM FIBRAS VEGETAIS - D = 20 CM</v>
      </c>
      <c r="L4598" s="38" t="str">
        <f t="shared" si="215"/>
        <v>M</v>
      </c>
    </row>
    <row r="4599" spans="1:12">
      <c r="A4599" s="321">
        <v>4415673</v>
      </c>
      <c r="B4599" s="322" t="s">
        <v>14004</v>
      </c>
      <c r="C4599" s="321" t="s">
        <v>110</v>
      </c>
      <c r="D4599" s="155" t="e">
        <f t="shared" si="213"/>
        <v>#REF!</v>
      </c>
      <c r="F4599" s="38">
        <v>7.88</v>
      </c>
      <c r="G4599" s="38" t="e">
        <f>INDEX('SICRO-SERVIÇOS-DESONERADO'!C:C,MATCH('SICRO-SERVIÇOS'!A4599,'SICRO-SERVIÇOS-DESONERADO'!A:A,0))</f>
        <v>#N/A</v>
      </c>
      <c r="K4599" s="38" t="str">
        <f t="shared" si="214"/>
        <v>REVESTIMENTO VEGETAL COM GRAMA EM MUDAS EM SUPERFÍCIES INCLINADAS</v>
      </c>
      <c r="L4599" s="38" t="str">
        <f t="shared" si="215"/>
        <v>M2</v>
      </c>
    </row>
    <row r="4600" spans="1:12">
      <c r="A4600" s="321">
        <v>4415684</v>
      </c>
      <c r="B4600" s="322" t="s">
        <v>14005</v>
      </c>
      <c r="C4600" s="321" t="s">
        <v>110</v>
      </c>
      <c r="D4600" s="155" t="e">
        <f t="shared" si="213"/>
        <v>#REF!</v>
      </c>
      <c r="F4600" s="38">
        <v>4.47</v>
      </c>
      <c r="G4600" s="38" t="e">
        <f>INDEX('SICRO-SERVIÇOS-DESONERADO'!C:C,MATCH('SICRO-SERVIÇOS'!A4600,'SICRO-SERVIÇOS-DESONERADO'!A:A,0))</f>
        <v>#N/A</v>
      </c>
      <c r="K4600" s="38" t="str">
        <f t="shared" si="214"/>
        <v>REVESTIMENTO VEGETAL COM GRAMA EM MUDAS EM SUPERFÍCIES PLANAS</v>
      </c>
      <c r="L4600" s="38" t="str">
        <f t="shared" si="215"/>
        <v>M2</v>
      </c>
    </row>
    <row r="4601" spans="1:12">
      <c r="A4601" s="321">
        <v>4413993</v>
      </c>
      <c r="B4601" s="322" t="s">
        <v>14006</v>
      </c>
      <c r="C4601" s="321" t="s">
        <v>110</v>
      </c>
      <c r="D4601" s="155" t="e">
        <f t="shared" si="213"/>
        <v>#REF!</v>
      </c>
      <c r="F4601" s="38">
        <v>0.63</v>
      </c>
      <c r="G4601" s="38" t="e">
        <f>INDEX('SICRO-SERVIÇOS-DESONERADO'!C:C,MATCH('SICRO-SERVIÇOS'!A4601,'SICRO-SERVIÇOS-DESONERADO'!A:A,0))</f>
        <v>#N/A</v>
      </c>
      <c r="K4601" s="38" t="str">
        <f t="shared" si="214"/>
        <v>REVESTIMENTO VEGETAL POR SEMEADURA A LANÇO MANUAL DE GRAMÍNEAS E LEGUMINOSAS</v>
      </c>
      <c r="L4601" s="38" t="str">
        <f t="shared" si="215"/>
        <v>M2</v>
      </c>
    </row>
    <row r="4602" spans="1:12">
      <c r="A4602" s="321">
        <v>4507754</v>
      </c>
      <c r="B4602" s="322" t="s">
        <v>14007</v>
      </c>
      <c r="C4602" s="321" t="s">
        <v>34</v>
      </c>
      <c r="D4602" s="155" t="e">
        <f t="shared" si="213"/>
        <v>#REF!</v>
      </c>
      <c r="F4602" s="38">
        <v>919.13</v>
      </c>
      <c r="G4602" s="38" t="e">
        <f>INDEX('SICRO-SERVIÇOS-DESONERADO'!C:C,MATCH('SICRO-SERVIÇOS'!A4602,'SICRO-SERVIÇOS-DESONERADO'!A:A,0))</f>
        <v>#N/A</v>
      </c>
      <c r="K4602" s="38" t="str">
        <f t="shared" si="214"/>
        <v>ANCORAGEM ATIVA COM 10 CORDOALHAS ADERENTES D = 12,7 MM - FORNECIMENTO E INSTALAÇÃO</v>
      </c>
      <c r="L4602" s="38" t="str">
        <f t="shared" si="215"/>
        <v>UN</v>
      </c>
    </row>
    <row r="4603" spans="1:12">
      <c r="A4603" s="321">
        <v>4507738</v>
      </c>
      <c r="B4603" s="322" t="s">
        <v>14008</v>
      </c>
      <c r="C4603" s="321" t="s">
        <v>34</v>
      </c>
      <c r="D4603" s="155" t="e">
        <f t="shared" si="213"/>
        <v>#REF!</v>
      </c>
      <c r="F4603" s="38">
        <v>1242.5999999999999</v>
      </c>
      <c r="G4603" s="38" t="e">
        <f>INDEX('SICRO-SERVIÇOS-DESONERADO'!C:C,MATCH('SICRO-SERVIÇOS'!A4603,'SICRO-SERVIÇOS-DESONERADO'!A:A,0))</f>
        <v>#N/A</v>
      </c>
      <c r="K4603" s="38" t="str">
        <f t="shared" si="214"/>
        <v>ANCORAGEM ATIVA COM 10 CORDOALHAS ADERENTES D = 15,2 MM - FORNECIMENTO E INSTALAÇÃO</v>
      </c>
      <c r="L4603" s="38" t="str">
        <f t="shared" si="215"/>
        <v>UN</v>
      </c>
    </row>
    <row r="4604" spans="1:12">
      <c r="A4604" s="321">
        <v>4507755</v>
      </c>
      <c r="B4604" s="322" t="s">
        <v>14009</v>
      </c>
      <c r="C4604" s="321" t="s">
        <v>34</v>
      </c>
      <c r="D4604" s="155" t="e">
        <f t="shared" si="213"/>
        <v>#REF!</v>
      </c>
      <c r="F4604" s="38">
        <v>1154.3</v>
      </c>
      <c r="G4604" s="38" t="e">
        <f>INDEX('SICRO-SERVIÇOS-DESONERADO'!C:C,MATCH('SICRO-SERVIÇOS'!A4604,'SICRO-SERVIÇOS-DESONERADO'!A:A,0))</f>
        <v>#N/A</v>
      </c>
      <c r="K4604" s="38" t="str">
        <f t="shared" si="214"/>
        <v>ANCORAGEM ATIVA COM 12 CORDOALHAS ADERENTES D = 12,7 MM - FORNECIMENTO E INSTALAÇÃO</v>
      </c>
      <c r="L4604" s="38" t="str">
        <f t="shared" si="215"/>
        <v>UN</v>
      </c>
    </row>
    <row r="4605" spans="1:12">
      <c r="A4605" s="321">
        <v>4507756</v>
      </c>
      <c r="B4605" s="322" t="s">
        <v>14010</v>
      </c>
      <c r="C4605" s="321" t="s">
        <v>34</v>
      </c>
      <c r="D4605" s="155" t="e">
        <f t="shared" si="213"/>
        <v>#REF!</v>
      </c>
      <c r="F4605" s="38">
        <v>1513.06</v>
      </c>
      <c r="G4605" s="38" t="e">
        <f>INDEX('SICRO-SERVIÇOS-DESONERADO'!C:C,MATCH('SICRO-SERVIÇOS'!A4605,'SICRO-SERVIÇOS-DESONERADO'!A:A,0))</f>
        <v>#N/A</v>
      </c>
      <c r="K4605" s="38" t="str">
        <f t="shared" si="214"/>
        <v>ANCORAGEM ATIVA COM 12 CORDOALHAS ADERENTES D = 15,2 MM - FORNECIMENTO E INSTALAÇÃO</v>
      </c>
      <c r="L4605" s="38" t="str">
        <f t="shared" si="215"/>
        <v>UN</v>
      </c>
    </row>
    <row r="4606" spans="1:12">
      <c r="A4606" s="321">
        <v>4507757</v>
      </c>
      <c r="B4606" s="322" t="s">
        <v>14011</v>
      </c>
      <c r="C4606" s="321" t="s">
        <v>34</v>
      </c>
      <c r="D4606" s="155" t="e">
        <f t="shared" si="213"/>
        <v>#REF!</v>
      </c>
      <c r="F4606" s="38">
        <v>1601.21</v>
      </c>
      <c r="G4606" s="38" t="e">
        <f>INDEX('SICRO-SERVIÇOS-DESONERADO'!C:C,MATCH('SICRO-SERVIÇOS'!A4606,'SICRO-SERVIÇOS-DESONERADO'!A:A,0))</f>
        <v>#N/A</v>
      </c>
      <c r="K4606" s="38" t="str">
        <f t="shared" si="214"/>
        <v>ANCORAGEM ATIVA COM 15 CORDOALHAS ADERENTES D = 12,7 MM - FORNECIMENTO E INSTALAÇÃO</v>
      </c>
      <c r="L4606" s="38" t="str">
        <f t="shared" si="215"/>
        <v>UN</v>
      </c>
    </row>
    <row r="4607" spans="1:12">
      <c r="A4607" s="321">
        <v>4507758</v>
      </c>
      <c r="B4607" s="322" t="s">
        <v>14012</v>
      </c>
      <c r="C4607" s="321" t="s">
        <v>34</v>
      </c>
      <c r="D4607" s="155" t="e">
        <f t="shared" si="213"/>
        <v>#REF!</v>
      </c>
      <c r="F4607" s="38">
        <v>1976.64</v>
      </c>
      <c r="G4607" s="38" t="e">
        <f>INDEX('SICRO-SERVIÇOS-DESONERADO'!C:C,MATCH('SICRO-SERVIÇOS'!A4607,'SICRO-SERVIÇOS-DESONERADO'!A:A,0))</f>
        <v>#N/A</v>
      </c>
      <c r="K4607" s="38" t="str">
        <f t="shared" si="214"/>
        <v>ANCORAGEM ATIVA COM 15 CORDOALHAS ADERENTES D = 15,2 MM - FORNECIMENTO E INSTALAÇÃO</v>
      </c>
      <c r="L4607" s="38" t="str">
        <f t="shared" si="215"/>
        <v>UN</v>
      </c>
    </row>
    <row r="4608" spans="1:12">
      <c r="A4608" s="321">
        <v>4507759</v>
      </c>
      <c r="B4608" s="322" t="s">
        <v>14013</v>
      </c>
      <c r="C4608" s="321" t="s">
        <v>34</v>
      </c>
      <c r="D4608" s="155" t="e">
        <f t="shared" si="213"/>
        <v>#REF!</v>
      </c>
      <c r="F4608" s="38">
        <v>2023.02</v>
      </c>
      <c r="G4608" s="38" t="e">
        <f>INDEX('SICRO-SERVIÇOS-DESONERADO'!C:C,MATCH('SICRO-SERVIÇOS'!A4608,'SICRO-SERVIÇOS-DESONERADO'!A:A,0))</f>
        <v>#N/A</v>
      </c>
      <c r="K4608" s="38" t="str">
        <f t="shared" si="214"/>
        <v>ANCORAGEM ATIVA COM 19 CORDOALHAS ADERENTES D = 12,7 MM - FORNECIMENTO E INSTALAÇÃO</v>
      </c>
      <c r="L4608" s="38" t="str">
        <f t="shared" si="215"/>
        <v>UN</v>
      </c>
    </row>
    <row r="4609" spans="1:12">
      <c r="A4609" s="321">
        <v>4507760</v>
      </c>
      <c r="B4609" s="322" t="s">
        <v>14014</v>
      </c>
      <c r="C4609" s="321" t="s">
        <v>34</v>
      </c>
      <c r="D4609" s="155" t="e">
        <f t="shared" si="213"/>
        <v>#REF!</v>
      </c>
      <c r="F4609" s="38">
        <v>2559.8000000000002</v>
      </c>
      <c r="G4609" s="38" t="e">
        <f>INDEX('SICRO-SERVIÇOS-DESONERADO'!C:C,MATCH('SICRO-SERVIÇOS'!A4609,'SICRO-SERVIÇOS-DESONERADO'!A:A,0))</f>
        <v>#N/A</v>
      </c>
      <c r="K4609" s="38" t="str">
        <f t="shared" si="214"/>
        <v>ANCORAGEM ATIVA COM 19 CORDOALHAS ADERENTES D = 15,2 MM - FORNECIMENTO E INSTALAÇÃO</v>
      </c>
      <c r="L4609" s="38" t="str">
        <f t="shared" si="215"/>
        <v>UN</v>
      </c>
    </row>
    <row r="4610" spans="1:12">
      <c r="A4610" s="321">
        <v>4507761</v>
      </c>
      <c r="B4610" s="322" t="s">
        <v>14015</v>
      </c>
      <c r="C4610" s="321" t="s">
        <v>34</v>
      </c>
      <c r="D4610" s="155" t="e">
        <f t="shared" si="213"/>
        <v>#REF!</v>
      </c>
      <c r="F4610" s="38">
        <v>2603.87</v>
      </c>
      <c r="G4610" s="38" t="e">
        <f>INDEX('SICRO-SERVIÇOS-DESONERADO'!C:C,MATCH('SICRO-SERVIÇOS'!A4610,'SICRO-SERVIÇOS-DESONERADO'!A:A,0))</f>
        <v>#N/A</v>
      </c>
      <c r="K4610" s="38" t="str">
        <f t="shared" si="214"/>
        <v>ANCORAGEM ATIVA COM 22 CORDOALHAS ADERENTES D = 12,7 MM - FORNECIMENTO E INSTALAÇÃO</v>
      </c>
      <c r="L4610" s="38" t="str">
        <f t="shared" si="215"/>
        <v>UN</v>
      </c>
    </row>
    <row r="4611" spans="1:12">
      <c r="A4611" s="321">
        <v>4507762</v>
      </c>
      <c r="B4611" s="322" t="s">
        <v>14016</v>
      </c>
      <c r="C4611" s="321" t="s">
        <v>34</v>
      </c>
      <c r="D4611" s="155" t="e">
        <f t="shared" ref="D4611:D4674" si="216">IF($I$1="NÃO DESONERADO",F4611,G4611)</f>
        <v>#REF!</v>
      </c>
      <c r="F4611" s="38">
        <v>3290.05</v>
      </c>
      <c r="G4611" s="38" t="e">
        <f>INDEX('SICRO-SERVIÇOS-DESONERADO'!C:C,MATCH('SICRO-SERVIÇOS'!A4611,'SICRO-SERVIÇOS-DESONERADO'!A:A,0))</f>
        <v>#N/A</v>
      </c>
      <c r="K4611" s="38" t="str">
        <f t="shared" ref="K4611:K4674" si="217">UPPER(B4611)</f>
        <v>ANCORAGEM ATIVA COM 22 CORDOALHAS ADERENTES D = 15,2 MM - FORNECIMENTO E INSTALAÇÃO</v>
      </c>
      <c r="L4611" s="38" t="str">
        <f t="shared" ref="L4611:L4674" si="218">UPPER(C4611)</f>
        <v>UN</v>
      </c>
    </row>
    <row r="4612" spans="1:12">
      <c r="A4612" s="321">
        <v>4507763</v>
      </c>
      <c r="B4612" s="322" t="s">
        <v>14017</v>
      </c>
      <c r="C4612" s="321" t="s">
        <v>34</v>
      </c>
      <c r="D4612" s="155" t="e">
        <f t="shared" si="216"/>
        <v>#REF!</v>
      </c>
      <c r="F4612" s="38">
        <v>3134.43</v>
      </c>
      <c r="G4612" s="38" t="e">
        <f>INDEX('SICRO-SERVIÇOS-DESONERADO'!C:C,MATCH('SICRO-SERVIÇOS'!A4612,'SICRO-SERVIÇOS-DESONERADO'!A:A,0))</f>
        <v>#N/A</v>
      </c>
      <c r="K4612" s="38" t="str">
        <f t="shared" si="217"/>
        <v>ANCORAGEM ATIVA COM 27 CORDOALHAS ADERENTES D = 12,7 MM - FORNECIMENTO E INSTALAÇÃO</v>
      </c>
      <c r="L4612" s="38" t="str">
        <f t="shared" si="218"/>
        <v>UN</v>
      </c>
    </row>
    <row r="4613" spans="1:12">
      <c r="A4613" s="321">
        <v>4507764</v>
      </c>
      <c r="B4613" s="322" t="s">
        <v>14018</v>
      </c>
      <c r="C4613" s="321" t="s">
        <v>34</v>
      </c>
      <c r="D4613" s="155" t="e">
        <f t="shared" si="216"/>
        <v>#REF!</v>
      </c>
      <c r="F4613" s="38">
        <v>4292.2700000000004</v>
      </c>
      <c r="G4613" s="38" t="e">
        <f>INDEX('SICRO-SERVIÇOS-DESONERADO'!C:C,MATCH('SICRO-SERVIÇOS'!A4613,'SICRO-SERVIÇOS-DESONERADO'!A:A,0))</f>
        <v>#N/A</v>
      </c>
      <c r="K4613" s="38" t="str">
        <f t="shared" si="217"/>
        <v>ANCORAGEM ATIVA COM 27 CORDOALHAS ADERENTES D = 15,2 MM - FORNECIMENTO E INSTALAÇÃO</v>
      </c>
      <c r="L4613" s="38" t="str">
        <f t="shared" si="218"/>
        <v>UN</v>
      </c>
    </row>
    <row r="4614" spans="1:12">
      <c r="A4614" s="321">
        <v>4507765</v>
      </c>
      <c r="B4614" s="322" t="s">
        <v>14019</v>
      </c>
      <c r="C4614" s="321" t="s">
        <v>34</v>
      </c>
      <c r="D4614" s="155" t="e">
        <f t="shared" si="216"/>
        <v>#REF!</v>
      </c>
      <c r="F4614" s="38">
        <v>4260.04</v>
      </c>
      <c r="G4614" s="38" t="e">
        <f>INDEX('SICRO-SERVIÇOS-DESONERADO'!C:C,MATCH('SICRO-SERVIÇOS'!A4614,'SICRO-SERVIÇOS-DESONERADO'!A:A,0))</f>
        <v>#N/A</v>
      </c>
      <c r="K4614" s="38" t="str">
        <f t="shared" si="217"/>
        <v>ANCORAGEM ATIVA COM 31 CORDOALHAS ADERENTES D = 12,7 MM - FORNECIMENTO E INSTALAÇÃO</v>
      </c>
      <c r="L4614" s="38" t="str">
        <f t="shared" si="218"/>
        <v>UN</v>
      </c>
    </row>
    <row r="4615" spans="1:12">
      <c r="A4615" s="321">
        <v>4508192</v>
      </c>
      <c r="B4615" s="322" t="s">
        <v>14020</v>
      </c>
      <c r="C4615" s="321" t="s">
        <v>34</v>
      </c>
      <c r="D4615" s="155" t="e">
        <f t="shared" si="216"/>
        <v>#REF!</v>
      </c>
      <c r="F4615" s="38">
        <v>5836.52</v>
      </c>
      <c r="G4615" s="38" t="e">
        <f>INDEX('SICRO-SERVIÇOS-DESONERADO'!C:C,MATCH('SICRO-SERVIÇOS'!A4615,'SICRO-SERVIÇOS-DESONERADO'!A:A,0))</f>
        <v>#N/A</v>
      </c>
      <c r="K4615" s="38" t="str">
        <f t="shared" si="217"/>
        <v>ANCORAGEM ATIVA COM 31 CORDOALHAS ADERENTES D = 15,2 MM - FORNECIMENTO E INSTALAÇÃO</v>
      </c>
      <c r="L4615" s="38" t="str">
        <f t="shared" si="218"/>
        <v>UN</v>
      </c>
    </row>
    <row r="4616" spans="1:12">
      <c r="A4616" s="321">
        <v>4507766</v>
      </c>
      <c r="B4616" s="322" t="s">
        <v>14021</v>
      </c>
      <c r="C4616" s="321" t="s">
        <v>34</v>
      </c>
      <c r="D4616" s="155" t="e">
        <f t="shared" si="216"/>
        <v>#REF!</v>
      </c>
      <c r="F4616" s="38">
        <v>381.15</v>
      </c>
      <c r="G4616" s="38" t="e">
        <f>INDEX('SICRO-SERVIÇOS-DESONERADO'!C:C,MATCH('SICRO-SERVIÇOS'!A4616,'SICRO-SERVIÇOS-DESONERADO'!A:A,0))</f>
        <v>#N/A</v>
      </c>
      <c r="K4616" s="38" t="str">
        <f t="shared" si="217"/>
        <v>ANCORAGEM ATIVA COM 4 CORDOALHAS ADERENTES D = 12,7 MM - FORNECIMENTO E INSTALAÇÃO</v>
      </c>
      <c r="L4616" s="38" t="str">
        <f t="shared" si="218"/>
        <v>UN</v>
      </c>
    </row>
    <row r="4617" spans="1:12">
      <c r="A4617" s="321">
        <v>4507767</v>
      </c>
      <c r="B4617" s="322" t="s">
        <v>14022</v>
      </c>
      <c r="C4617" s="321" t="s">
        <v>34</v>
      </c>
      <c r="D4617" s="155" t="e">
        <f t="shared" si="216"/>
        <v>#REF!</v>
      </c>
      <c r="F4617" s="38">
        <v>461.99</v>
      </c>
      <c r="G4617" s="38" t="e">
        <f>INDEX('SICRO-SERVIÇOS-DESONERADO'!C:C,MATCH('SICRO-SERVIÇOS'!A4617,'SICRO-SERVIÇOS-DESONERADO'!A:A,0))</f>
        <v>#N/A</v>
      </c>
      <c r="K4617" s="38" t="str">
        <f t="shared" si="217"/>
        <v>ANCORAGEM ATIVA COM 4 CORDOALHAS ADERENTES D = 15,2 MM - FORNECIMENTO E INSTALAÇÃO</v>
      </c>
      <c r="L4617" s="38" t="str">
        <f t="shared" si="218"/>
        <v>UN</v>
      </c>
    </row>
    <row r="4618" spans="1:12">
      <c r="A4618" s="321">
        <v>4507768</v>
      </c>
      <c r="B4618" s="322" t="s">
        <v>14023</v>
      </c>
      <c r="C4618" s="321" t="s">
        <v>34</v>
      </c>
      <c r="D4618" s="155" t="e">
        <f t="shared" si="216"/>
        <v>#REF!</v>
      </c>
      <c r="F4618" s="38">
        <v>557.49</v>
      </c>
      <c r="G4618" s="38" t="e">
        <f>INDEX('SICRO-SERVIÇOS-DESONERADO'!C:C,MATCH('SICRO-SERVIÇOS'!A4618,'SICRO-SERVIÇOS-DESONERADO'!A:A,0))</f>
        <v>#N/A</v>
      </c>
      <c r="K4618" s="38" t="str">
        <f t="shared" si="217"/>
        <v>ANCORAGEM ATIVA COM 6 CORDOALHAS ADERENTES D = 12,7 MM - FORNECIMENTO E INSTALAÇÃO</v>
      </c>
      <c r="L4618" s="38" t="str">
        <f t="shared" si="218"/>
        <v>UN</v>
      </c>
    </row>
    <row r="4619" spans="1:12">
      <c r="A4619" s="321">
        <v>4507769</v>
      </c>
      <c r="B4619" s="322" t="s">
        <v>14024</v>
      </c>
      <c r="C4619" s="321" t="s">
        <v>34</v>
      </c>
      <c r="D4619" s="155" t="e">
        <f t="shared" si="216"/>
        <v>#REF!</v>
      </c>
      <c r="F4619" s="38">
        <v>697.63</v>
      </c>
      <c r="G4619" s="38" t="e">
        <f>INDEX('SICRO-SERVIÇOS-DESONERADO'!C:C,MATCH('SICRO-SERVIÇOS'!A4619,'SICRO-SERVIÇOS-DESONERADO'!A:A,0))</f>
        <v>#N/A</v>
      </c>
      <c r="K4619" s="38" t="str">
        <f t="shared" si="217"/>
        <v>ANCORAGEM ATIVA COM 6 CORDOALHAS ADERENTES D = 15,2 MM - FORNECIMENTO E INSTALAÇÃO</v>
      </c>
      <c r="L4619" s="38" t="str">
        <f t="shared" si="218"/>
        <v>UN</v>
      </c>
    </row>
    <row r="4620" spans="1:12">
      <c r="A4620" s="321">
        <v>4507770</v>
      </c>
      <c r="B4620" s="322" t="s">
        <v>14025</v>
      </c>
      <c r="C4620" s="321" t="s">
        <v>34</v>
      </c>
      <c r="D4620" s="155" t="e">
        <f t="shared" si="216"/>
        <v>#REF!</v>
      </c>
      <c r="F4620" s="38">
        <v>639.54999999999995</v>
      </c>
      <c r="G4620" s="38" t="e">
        <f>INDEX('SICRO-SERVIÇOS-DESONERADO'!C:C,MATCH('SICRO-SERVIÇOS'!A4620,'SICRO-SERVIÇOS-DESONERADO'!A:A,0))</f>
        <v>#N/A</v>
      </c>
      <c r="K4620" s="38" t="str">
        <f t="shared" si="217"/>
        <v>ANCORAGEM ATIVA COM 7 CORDOALHAS ADERENTES D = 12,7 MM - FORNECIMENTO E INSTALAÇÃO</v>
      </c>
      <c r="L4620" s="38" t="str">
        <f t="shared" si="218"/>
        <v>UN</v>
      </c>
    </row>
    <row r="4621" spans="1:12">
      <c r="A4621" s="321">
        <v>4507771</v>
      </c>
      <c r="B4621" s="322" t="s">
        <v>14026</v>
      </c>
      <c r="C4621" s="321" t="s">
        <v>34</v>
      </c>
      <c r="D4621" s="155" t="e">
        <f t="shared" si="216"/>
        <v>#REF!</v>
      </c>
      <c r="F4621" s="38">
        <v>816.31</v>
      </c>
      <c r="G4621" s="38" t="e">
        <f>INDEX('SICRO-SERVIÇOS-DESONERADO'!C:C,MATCH('SICRO-SERVIÇOS'!A4621,'SICRO-SERVIÇOS-DESONERADO'!A:A,0))</f>
        <v>#N/A</v>
      </c>
      <c r="K4621" s="38" t="str">
        <f t="shared" si="217"/>
        <v>ANCORAGEM ATIVA COM 7 CORDOALHAS ADERENTES D = 15,2 MM - FORNECIMENTO E INSTALAÇÃO</v>
      </c>
      <c r="L4621" s="38" t="str">
        <f t="shared" si="218"/>
        <v>UN</v>
      </c>
    </row>
    <row r="4622" spans="1:12">
      <c r="A4622" s="321">
        <v>4507772</v>
      </c>
      <c r="B4622" s="322" t="s">
        <v>14027</v>
      </c>
      <c r="C4622" s="321" t="s">
        <v>34</v>
      </c>
      <c r="D4622" s="155" t="e">
        <f t="shared" si="216"/>
        <v>#REF!</v>
      </c>
      <c r="F4622" s="38">
        <v>748.08</v>
      </c>
      <c r="G4622" s="38" t="e">
        <f>INDEX('SICRO-SERVIÇOS-DESONERADO'!C:C,MATCH('SICRO-SERVIÇOS'!A4622,'SICRO-SERVIÇOS-DESONERADO'!A:A,0))</f>
        <v>#N/A</v>
      </c>
      <c r="K4622" s="38" t="str">
        <f t="shared" si="217"/>
        <v>ANCORAGEM ATIVA COM 8 CORDOALHAS ADERENTES D = 12,7 MM - FORNECIMENTO E INSTALAÇÃO</v>
      </c>
      <c r="L4622" s="38" t="str">
        <f t="shared" si="218"/>
        <v>UN</v>
      </c>
    </row>
    <row r="4623" spans="1:12">
      <c r="A4623" s="321">
        <v>4508193</v>
      </c>
      <c r="B4623" s="322" t="s">
        <v>14028</v>
      </c>
      <c r="C4623" s="321" t="s">
        <v>34</v>
      </c>
      <c r="D4623" s="155" t="e">
        <f t="shared" si="216"/>
        <v>#REF!</v>
      </c>
      <c r="F4623" s="38">
        <v>942.36</v>
      </c>
      <c r="G4623" s="38" t="e">
        <f>INDEX('SICRO-SERVIÇOS-DESONERADO'!C:C,MATCH('SICRO-SERVIÇOS'!A4623,'SICRO-SERVIÇOS-DESONERADO'!A:A,0))</f>
        <v>#N/A</v>
      </c>
      <c r="K4623" s="38" t="str">
        <f t="shared" si="217"/>
        <v>ANCORAGEM ATIVA COM 8 CORDOALHAS ADERENTES D = 15,2 MM - FORNECIMENTO E INSTALAÇÃO</v>
      </c>
      <c r="L4623" s="38" t="str">
        <f t="shared" si="218"/>
        <v>UN</v>
      </c>
    </row>
    <row r="4624" spans="1:12">
      <c r="A4624" s="321">
        <v>4507773</v>
      </c>
      <c r="B4624" s="322" t="s">
        <v>14029</v>
      </c>
      <c r="C4624" s="321" t="s">
        <v>34</v>
      </c>
      <c r="D4624" s="155" t="e">
        <f t="shared" si="216"/>
        <v>#REF!</v>
      </c>
      <c r="F4624" s="38">
        <v>840.36</v>
      </c>
      <c r="G4624" s="38" t="e">
        <f>INDEX('SICRO-SERVIÇOS-DESONERADO'!C:C,MATCH('SICRO-SERVIÇOS'!A4624,'SICRO-SERVIÇOS-DESONERADO'!A:A,0))</f>
        <v>#N/A</v>
      </c>
      <c r="K4624" s="38" t="str">
        <f t="shared" si="217"/>
        <v>ANCORAGEM ATIVA COM 9 CORDOALHAS ADERENTES D = 12,7 MM - FORNECIMENTO E INSTALAÇÃO</v>
      </c>
      <c r="L4624" s="38" t="str">
        <f t="shared" si="218"/>
        <v>UN</v>
      </c>
    </row>
    <row r="4625" spans="1:12">
      <c r="A4625" s="321">
        <v>4507774</v>
      </c>
      <c r="B4625" s="322" t="s">
        <v>14030</v>
      </c>
      <c r="C4625" s="321" t="s">
        <v>34</v>
      </c>
      <c r="D4625" s="155" t="e">
        <f t="shared" si="216"/>
        <v>#REF!</v>
      </c>
      <c r="F4625" s="38">
        <v>1109.82</v>
      </c>
      <c r="G4625" s="38" t="e">
        <f>INDEX('SICRO-SERVIÇOS-DESONERADO'!C:C,MATCH('SICRO-SERVIÇOS'!A4625,'SICRO-SERVIÇOS-DESONERADO'!A:A,0))</f>
        <v>#N/A</v>
      </c>
      <c r="K4625" s="38" t="str">
        <f t="shared" si="217"/>
        <v>ANCORAGEM ATIVA COM 9 CORDOALHAS ADERENTES D = 15,2 MM - FORNECIMENTO E INSTALAÇÃO</v>
      </c>
      <c r="L4625" s="38" t="str">
        <f t="shared" si="218"/>
        <v>UN</v>
      </c>
    </row>
    <row r="4626" spans="1:12">
      <c r="A4626" s="321">
        <v>4507775</v>
      </c>
      <c r="B4626" s="322" t="s">
        <v>14031</v>
      </c>
      <c r="C4626" s="321" t="s">
        <v>34</v>
      </c>
      <c r="D4626" s="155" t="e">
        <f t="shared" si="216"/>
        <v>#REF!</v>
      </c>
      <c r="F4626" s="38">
        <v>259.83999999999997</v>
      </c>
      <c r="G4626" s="38" t="e">
        <f>INDEX('SICRO-SERVIÇOS-DESONERADO'!C:C,MATCH('SICRO-SERVIÇOS'!A4626,'SICRO-SERVIÇOS-DESONERADO'!A:A,0))</f>
        <v>#N/A</v>
      </c>
      <c r="K4626" s="38" t="str">
        <f t="shared" si="217"/>
        <v>ANCORAGEM ATIVA PARA LAJES COM 1 CORDOALHA ADERENTE D = 12,7 MM - FORNECIMENTO E INSTALAÇÃO</v>
      </c>
      <c r="L4626" s="38" t="str">
        <f t="shared" si="218"/>
        <v>UN</v>
      </c>
    </row>
    <row r="4627" spans="1:12">
      <c r="A4627" s="321">
        <v>4507776</v>
      </c>
      <c r="B4627" s="322" t="s">
        <v>14032</v>
      </c>
      <c r="C4627" s="321" t="s">
        <v>34</v>
      </c>
      <c r="D4627" s="155" t="e">
        <f t="shared" si="216"/>
        <v>#REF!</v>
      </c>
      <c r="F4627" s="38">
        <v>331.86</v>
      </c>
      <c r="G4627" s="38" t="e">
        <f>INDEX('SICRO-SERVIÇOS-DESONERADO'!C:C,MATCH('SICRO-SERVIÇOS'!A4627,'SICRO-SERVIÇOS-DESONERADO'!A:A,0))</f>
        <v>#N/A</v>
      </c>
      <c r="K4627" s="38" t="str">
        <f t="shared" si="217"/>
        <v>ANCORAGEM ATIVA PARA LAJES COM 1 CORDOALHA ADERENTE D = 15,2 MM - FORNECIMENTO E INSTALAÇÃO</v>
      </c>
      <c r="L4627" s="38" t="str">
        <f t="shared" si="218"/>
        <v>UN</v>
      </c>
    </row>
    <row r="4628" spans="1:12" ht="18">
      <c r="A4628" s="321">
        <v>4507783</v>
      </c>
      <c r="B4628" s="322" t="s">
        <v>14033</v>
      </c>
      <c r="C4628" s="321" t="s">
        <v>34</v>
      </c>
      <c r="D4628" s="155" t="e">
        <f t="shared" si="216"/>
        <v>#REF!</v>
      </c>
      <c r="F4628" s="38">
        <v>79.760000000000005</v>
      </c>
      <c r="G4628" s="38" t="e">
        <f>INDEX('SICRO-SERVIÇOS-DESONERADO'!C:C,MATCH('SICRO-SERVIÇOS'!A4628,'SICRO-SERVIÇOS-DESONERADO'!A:A,0))</f>
        <v>#N/A</v>
      </c>
      <c r="K4628" s="38" t="str">
        <f t="shared" si="217"/>
        <v>ANCORAGEM ATIVA PARA LAJES COM 1 CORDOALHA ENGRAXADA D = 12,7 MM - FORNECIMENTO E INSTALAÇÃO</v>
      </c>
      <c r="L4628" s="38" t="str">
        <f t="shared" si="218"/>
        <v>UN</v>
      </c>
    </row>
    <row r="4629" spans="1:12" ht="18">
      <c r="A4629" s="321">
        <v>4507784</v>
      </c>
      <c r="B4629" s="322" t="s">
        <v>14034</v>
      </c>
      <c r="C4629" s="321" t="s">
        <v>34</v>
      </c>
      <c r="D4629" s="155" t="e">
        <f t="shared" si="216"/>
        <v>#REF!</v>
      </c>
      <c r="F4629" s="38">
        <v>112.71</v>
      </c>
      <c r="G4629" s="38" t="e">
        <f>INDEX('SICRO-SERVIÇOS-DESONERADO'!C:C,MATCH('SICRO-SERVIÇOS'!A4629,'SICRO-SERVIÇOS-DESONERADO'!A:A,0))</f>
        <v>#N/A</v>
      </c>
      <c r="K4629" s="38" t="str">
        <f t="shared" si="217"/>
        <v>ANCORAGEM ATIVA PARA LAJES COM 1 CORDOALHA ENGRAXADA D = 15,2 MM - FORNECIMENTO E INSTALAÇÃO</v>
      </c>
      <c r="L4629" s="38" t="str">
        <f t="shared" si="218"/>
        <v>UN</v>
      </c>
    </row>
    <row r="4630" spans="1:12" ht="18">
      <c r="A4630" s="321">
        <v>4507777</v>
      </c>
      <c r="B4630" s="322" t="s">
        <v>14035</v>
      </c>
      <c r="C4630" s="321" t="s">
        <v>34</v>
      </c>
      <c r="D4630" s="155" t="e">
        <f t="shared" si="216"/>
        <v>#REF!</v>
      </c>
      <c r="F4630" s="38">
        <v>590.74</v>
      </c>
      <c r="G4630" s="38" t="e">
        <f>INDEX('SICRO-SERVIÇOS-DESONERADO'!C:C,MATCH('SICRO-SERVIÇOS'!A4630,'SICRO-SERVIÇOS-DESONERADO'!A:A,0))</f>
        <v>#N/A</v>
      </c>
      <c r="K4630" s="38" t="str">
        <f t="shared" si="217"/>
        <v>ANCORAGEM ATIVA PARA LAJES COM 2 CORDOALHAS ADERENTES D = 12,7 MM - FORNECIMENTO E INSTALAÇÃO</v>
      </c>
      <c r="L4630" s="38" t="str">
        <f t="shared" si="218"/>
        <v>UN</v>
      </c>
    </row>
    <row r="4631" spans="1:12" ht="18">
      <c r="A4631" s="321">
        <v>4507778</v>
      </c>
      <c r="B4631" s="322" t="s">
        <v>14036</v>
      </c>
      <c r="C4631" s="321" t="s">
        <v>34</v>
      </c>
      <c r="D4631" s="155" t="e">
        <f t="shared" si="216"/>
        <v>#REF!</v>
      </c>
      <c r="F4631" s="38">
        <v>768.71</v>
      </c>
      <c r="G4631" s="38" t="e">
        <f>INDEX('SICRO-SERVIÇOS-DESONERADO'!C:C,MATCH('SICRO-SERVIÇOS'!A4631,'SICRO-SERVIÇOS-DESONERADO'!A:A,0))</f>
        <v>#N/A</v>
      </c>
      <c r="K4631" s="38" t="str">
        <f t="shared" si="217"/>
        <v>ANCORAGEM ATIVA PARA LAJES COM 2 CORDOALHAS ADERENTES D = 15,2 MM - FORNECIMENTO E INSTALAÇÃO</v>
      </c>
      <c r="L4631" s="38" t="str">
        <f t="shared" si="218"/>
        <v>UN</v>
      </c>
    </row>
    <row r="4632" spans="1:12" ht="18">
      <c r="A4632" s="321">
        <v>4507779</v>
      </c>
      <c r="B4632" s="322" t="s">
        <v>14037</v>
      </c>
      <c r="C4632" s="321" t="s">
        <v>34</v>
      </c>
      <c r="D4632" s="155" t="e">
        <f t="shared" si="216"/>
        <v>#REF!</v>
      </c>
      <c r="F4632" s="38">
        <v>1158.55</v>
      </c>
      <c r="G4632" s="38" t="e">
        <f>INDEX('SICRO-SERVIÇOS-DESONERADO'!C:C,MATCH('SICRO-SERVIÇOS'!A4632,'SICRO-SERVIÇOS-DESONERADO'!A:A,0))</f>
        <v>#N/A</v>
      </c>
      <c r="K4632" s="38" t="str">
        <f t="shared" si="217"/>
        <v>ANCORAGEM ATIVA PARA LAJES COM 3 CORDOALHAS ADERENTES D = 12,7 MM - FORNECIMENTO E INSTALAÇÃO</v>
      </c>
      <c r="L4632" s="38" t="str">
        <f t="shared" si="218"/>
        <v>UN</v>
      </c>
    </row>
    <row r="4633" spans="1:12" ht="18">
      <c r="A4633" s="321">
        <v>4507780</v>
      </c>
      <c r="B4633" s="322" t="s">
        <v>14038</v>
      </c>
      <c r="C4633" s="321" t="s">
        <v>34</v>
      </c>
      <c r="D4633" s="155" t="e">
        <f t="shared" si="216"/>
        <v>#REF!</v>
      </c>
      <c r="F4633" s="38">
        <v>1442.74</v>
      </c>
      <c r="G4633" s="38" t="e">
        <f>INDEX('SICRO-SERVIÇOS-DESONERADO'!C:C,MATCH('SICRO-SERVIÇOS'!A4633,'SICRO-SERVIÇOS-DESONERADO'!A:A,0))</f>
        <v>#N/A</v>
      </c>
      <c r="K4633" s="38" t="str">
        <f t="shared" si="217"/>
        <v>ANCORAGEM ATIVA PARA LAJES COM 3 CORDOALHAS ADERENTES D = 15,2 MM - FORNECIMENTO E INSTALAÇÃO</v>
      </c>
      <c r="L4633" s="38" t="str">
        <f t="shared" si="218"/>
        <v>UN</v>
      </c>
    </row>
    <row r="4634" spans="1:12" ht="18">
      <c r="A4634" s="321">
        <v>4507781</v>
      </c>
      <c r="B4634" s="322" t="s">
        <v>14039</v>
      </c>
      <c r="C4634" s="321" t="s">
        <v>34</v>
      </c>
      <c r="D4634" s="155" t="e">
        <f t="shared" si="216"/>
        <v>#REF!</v>
      </c>
      <c r="F4634" s="38">
        <v>1267.46</v>
      </c>
      <c r="G4634" s="38" t="e">
        <f>INDEX('SICRO-SERVIÇOS-DESONERADO'!C:C,MATCH('SICRO-SERVIÇOS'!A4634,'SICRO-SERVIÇOS-DESONERADO'!A:A,0))</f>
        <v>#N/A</v>
      </c>
      <c r="K4634" s="38" t="str">
        <f t="shared" si="217"/>
        <v>ANCORAGEM ATIVA PARA LAJES COM 4 CORDOALHAS ADERENTES D = 12,7 MM - FORNECIMENTO E INSTALAÇÃO</v>
      </c>
      <c r="L4634" s="38" t="str">
        <f t="shared" si="218"/>
        <v>UN</v>
      </c>
    </row>
    <row r="4635" spans="1:12" ht="18">
      <c r="A4635" s="321">
        <v>4507782</v>
      </c>
      <c r="B4635" s="322" t="s">
        <v>14040</v>
      </c>
      <c r="C4635" s="321" t="s">
        <v>34</v>
      </c>
      <c r="D4635" s="155" t="e">
        <f t="shared" si="216"/>
        <v>#REF!</v>
      </c>
      <c r="F4635" s="38">
        <v>1552.13</v>
      </c>
      <c r="G4635" s="38" t="e">
        <f>INDEX('SICRO-SERVIÇOS-DESONERADO'!C:C,MATCH('SICRO-SERVIÇOS'!A4635,'SICRO-SERVIÇOS-DESONERADO'!A:A,0))</f>
        <v>#N/A</v>
      </c>
      <c r="K4635" s="38" t="str">
        <f t="shared" si="217"/>
        <v>ANCORAGEM ATIVA PARA LAJES COM 4 CORDOALHAS ADERENTES D = 15,2 MM - FORNECIMENTO E INSTALAÇÃO</v>
      </c>
      <c r="L4635" s="38" t="str">
        <f t="shared" si="218"/>
        <v>UN</v>
      </c>
    </row>
    <row r="4636" spans="1:12">
      <c r="A4636" s="321">
        <v>4507785</v>
      </c>
      <c r="B4636" s="322" t="s">
        <v>14041</v>
      </c>
      <c r="C4636" s="321" t="s">
        <v>34</v>
      </c>
      <c r="D4636" s="155" t="e">
        <f t="shared" si="216"/>
        <v>#REF!</v>
      </c>
      <c r="F4636" s="38">
        <v>373.83</v>
      </c>
      <c r="G4636" s="38" t="e">
        <f>INDEX('SICRO-SERVIÇOS-DESONERADO'!C:C,MATCH('SICRO-SERVIÇOS'!A4636,'SICRO-SERVIÇOS-DESONERADO'!A:A,0))</f>
        <v>#N/A</v>
      </c>
      <c r="K4636" s="38" t="str">
        <f t="shared" si="217"/>
        <v>ANCORAGEM PASSIVA COM 10 CORDOALHAS ADERENTES D = 12,7 MM - FORNECIMENTO E INSTALAÇÃO</v>
      </c>
      <c r="L4636" s="38" t="str">
        <f t="shared" si="218"/>
        <v>UN</v>
      </c>
    </row>
    <row r="4637" spans="1:12">
      <c r="A4637" s="321">
        <v>4508194</v>
      </c>
      <c r="B4637" s="322" t="s">
        <v>14042</v>
      </c>
      <c r="C4637" s="321" t="s">
        <v>34</v>
      </c>
      <c r="D4637" s="155" t="e">
        <f t="shared" si="216"/>
        <v>#REF!</v>
      </c>
      <c r="F4637" s="38">
        <v>520.97</v>
      </c>
      <c r="G4637" s="38" t="e">
        <f>INDEX('SICRO-SERVIÇOS-DESONERADO'!C:C,MATCH('SICRO-SERVIÇOS'!A4637,'SICRO-SERVIÇOS-DESONERADO'!A:A,0))</f>
        <v>#N/A</v>
      </c>
      <c r="K4637" s="38" t="str">
        <f t="shared" si="217"/>
        <v>ANCORAGEM PASSIVA COM 10 CORDOALHAS ADERENTES D = 15,2 MM - FORNECIMENTO E INSTALAÇÃO</v>
      </c>
      <c r="L4637" s="38" t="str">
        <f t="shared" si="218"/>
        <v>UN</v>
      </c>
    </row>
    <row r="4638" spans="1:12">
      <c r="A4638" s="321">
        <v>4507786</v>
      </c>
      <c r="B4638" s="322" t="s">
        <v>14043</v>
      </c>
      <c r="C4638" s="321" t="s">
        <v>34</v>
      </c>
      <c r="D4638" s="155" t="e">
        <f t="shared" si="216"/>
        <v>#REF!</v>
      </c>
      <c r="F4638" s="38">
        <v>445.07</v>
      </c>
      <c r="G4638" s="38" t="e">
        <f>INDEX('SICRO-SERVIÇOS-DESONERADO'!C:C,MATCH('SICRO-SERVIÇOS'!A4638,'SICRO-SERVIÇOS-DESONERADO'!A:A,0))</f>
        <v>#N/A</v>
      </c>
      <c r="K4638" s="38" t="str">
        <f t="shared" si="217"/>
        <v>ANCORAGEM PASSIVA COM 12 CORDOALHAS ADERENTES D = 12,7 MM - FORNECIMENTO E INSTALAÇÃO</v>
      </c>
      <c r="L4638" s="38" t="str">
        <f t="shared" si="218"/>
        <v>UN</v>
      </c>
    </row>
    <row r="4639" spans="1:12">
      <c r="A4639" s="321">
        <v>4507787</v>
      </c>
      <c r="B4639" s="322" t="s">
        <v>14044</v>
      </c>
      <c r="C4639" s="321" t="s">
        <v>34</v>
      </c>
      <c r="D4639" s="155" t="e">
        <f t="shared" si="216"/>
        <v>#REF!</v>
      </c>
      <c r="F4639" s="38">
        <v>627.52</v>
      </c>
      <c r="G4639" s="38" t="e">
        <f>INDEX('SICRO-SERVIÇOS-DESONERADO'!C:C,MATCH('SICRO-SERVIÇOS'!A4639,'SICRO-SERVIÇOS-DESONERADO'!A:A,0))</f>
        <v>#N/A</v>
      </c>
      <c r="K4639" s="38" t="str">
        <f t="shared" si="217"/>
        <v>ANCORAGEM PASSIVA COM 12 CORDOALHAS ADERENTES D = 15,2 MM - FORNECIMENTO E INSTALAÇÃO</v>
      </c>
      <c r="L4639" s="38" t="str">
        <f t="shared" si="218"/>
        <v>UN</v>
      </c>
    </row>
    <row r="4640" spans="1:12">
      <c r="A4640" s="321">
        <v>4507788</v>
      </c>
      <c r="B4640" s="322" t="s">
        <v>14045</v>
      </c>
      <c r="C4640" s="321" t="s">
        <v>34</v>
      </c>
      <c r="D4640" s="155" t="e">
        <f t="shared" si="216"/>
        <v>#REF!</v>
      </c>
      <c r="F4640" s="38">
        <v>664.64</v>
      </c>
      <c r="G4640" s="38" t="e">
        <f>INDEX('SICRO-SERVIÇOS-DESONERADO'!C:C,MATCH('SICRO-SERVIÇOS'!A4640,'SICRO-SERVIÇOS-DESONERADO'!A:A,0))</f>
        <v>#N/A</v>
      </c>
      <c r="K4640" s="38" t="str">
        <f t="shared" si="217"/>
        <v>ANCORAGEM PASSIVA COM 15 CORDOALHAS ADERENTES D = 12,7 MM - FORNECIMENTO E INSTALAÇÃO</v>
      </c>
      <c r="L4640" s="38" t="str">
        <f t="shared" si="218"/>
        <v>UN</v>
      </c>
    </row>
    <row r="4641" spans="1:12">
      <c r="A4641" s="321">
        <v>4507789</v>
      </c>
      <c r="B4641" s="322" t="s">
        <v>14046</v>
      </c>
      <c r="C4641" s="321" t="s">
        <v>34</v>
      </c>
      <c r="D4641" s="155" t="e">
        <f t="shared" si="216"/>
        <v>#REF!</v>
      </c>
      <c r="F4641" s="38">
        <v>818.36</v>
      </c>
      <c r="G4641" s="38" t="e">
        <f>INDEX('SICRO-SERVIÇOS-DESONERADO'!C:C,MATCH('SICRO-SERVIÇOS'!A4641,'SICRO-SERVIÇOS-DESONERADO'!A:A,0))</f>
        <v>#N/A</v>
      </c>
      <c r="K4641" s="38" t="str">
        <f t="shared" si="217"/>
        <v>ANCORAGEM PASSIVA COM 15 CORDOALHAS ADERENTES D = 15,2 MM - FORNECIMENTO E INSTALAÇÃO</v>
      </c>
      <c r="L4641" s="38" t="str">
        <f t="shared" si="218"/>
        <v>UN</v>
      </c>
    </row>
    <row r="4642" spans="1:12">
      <c r="A4642" s="321">
        <v>4507790</v>
      </c>
      <c r="B4642" s="322" t="s">
        <v>14047</v>
      </c>
      <c r="C4642" s="321" t="s">
        <v>34</v>
      </c>
      <c r="D4642" s="155" t="e">
        <f t="shared" si="216"/>
        <v>#REF!</v>
      </c>
      <c r="F4642" s="38">
        <v>844.74</v>
      </c>
      <c r="G4642" s="38" t="e">
        <f>INDEX('SICRO-SERVIÇOS-DESONERADO'!C:C,MATCH('SICRO-SERVIÇOS'!A4642,'SICRO-SERVIÇOS-DESONERADO'!A:A,0))</f>
        <v>#N/A</v>
      </c>
      <c r="K4642" s="38" t="str">
        <f t="shared" si="217"/>
        <v>ANCORAGEM PASSIVA COM 19 CORDOALHAS ADERENTES D = 12,7 MM - FORNECIMENTO E INSTALAÇÃO</v>
      </c>
      <c r="L4642" s="38" t="str">
        <f t="shared" si="218"/>
        <v>UN</v>
      </c>
    </row>
    <row r="4643" spans="1:12">
      <c r="A4643" s="321">
        <v>4507791</v>
      </c>
      <c r="B4643" s="322" t="s">
        <v>14048</v>
      </c>
      <c r="C4643" s="321" t="s">
        <v>34</v>
      </c>
      <c r="D4643" s="155" t="e">
        <f t="shared" si="216"/>
        <v>#REF!</v>
      </c>
      <c r="F4643" s="38">
        <v>1037.1199999999999</v>
      </c>
      <c r="G4643" s="38" t="e">
        <f>INDEX('SICRO-SERVIÇOS-DESONERADO'!C:C,MATCH('SICRO-SERVIÇOS'!A4643,'SICRO-SERVIÇOS-DESONERADO'!A:A,0))</f>
        <v>#N/A</v>
      </c>
      <c r="K4643" s="38" t="str">
        <f t="shared" si="217"/>
        <v>ANCORAGEM PASSIVA COM 19 CORDOALHAS ADERENTES D = 15,2 MM - FORNECIMENTO E INSTALAÇÃO</v>
      </c>
      <c r="L4643" s="38" t="str">
        <f t="shared" si="218"/>
        <v>UN</v>
      </c>
    </row>
    <row r="4644" spans="1:12">
      <c r="A4644" s="321">
        <v>4507792</v>
      </c>
      <c r="B4644" s="322" t="s">
        <v>14049</v>
      </c>
      <c r="C4644" s="321" t="s">
        <v>34</v>
      </c>
      <c r="D4644" s="155" t="e">
        <f t="shared" si="216"/>
        <v>#REF!</v>
      </c>
      <c r="F4644" s="38">
        <v>1003.09</v>
      </c>
      <c r="G4644" s="38" t="e">
        <f>INDEX('SICRO-SERVIÇOS-DESONERADO'!C:C,MATCH('SICRO-SERVIÇOS'!A4644,'SICRO-SERVIÇOS-DESONERADO'!A:A,0))</f>
        <v>#N/A</v>
      </c>
      <c r="K4644" s="38" t="str">
        <f t="shared" si="217"/>
        <v>ANCORAGEM PASSIVA COM 22 CORDOALHAS ADERENTES D = 12,7 MM - FORNECIMENTO E INSTALAÇÃO</v>
      </c>
      <c r="L4644" s="38" t="str">
        <f t="shared" si="218"/>
        <v>UN</v>
      </c>
    </row>
    <row r="4645" spans="1:12">
      <c r="A4645" s="321">
        <v>4507793</v>
      </c>
      <c r="B4645" s="322" t="s">
        <v>14050</v>
      </c>
      <c r="C4645" s="321" t="s">
        <v>34</v>
      </c>
      <c r="D4645" s="155" t="e">
        <f t="shared" si="216"/>
        <v>#REF!</v>
      </c>
      <c r="F4645" s="38">
        <v>1219.68</v>
      </c>
      <c r="G4645" s="38" t="e">
        <f>INDEX('SICRO-SERVIÇOS-DESONERADO'!C:C,MATCH('SICRO-SERVIÇOS'!A4645,'SICRO-SERVIÇOS-DESONERADO'!A:A,0))</f>
        <v>#N/A</v>
      </c>
      <c r="K4645" s="38" t="str">
        <f t="shared" si="217"/>
        <v>ANCORAGEM PASSIVA COM 22 CORDOALHAS ADERENTES D = 15,2 MM - FORNECIMENTO E INSTALAÇÃO</v>
      </c>
      <c r="L4645" s="38" t="str">
        <f t="shared" si="218"/>
        <v>UN</v>
      </c>
    </row>
    <row r="4646" spans="1:12">
      <c r="A4646" s="321">
        <v>4507794</v>
      </c>
      <c r="B4646" s="322" t="s">
        <v>14051</v>
      </c>
      <c r="C4646" s="321" t="s">
        <v>34</v>
      </c>
      <c r="D4646" s="155" t="e">
        <f t="shared" si="216"/>
        <v>#REF!</v>
      </c>
      <c r="F4646" s="38">
        <v>1273.3900000000001</v>
      </c>
      <c r="G4646" s="38" t="e">
        <f>INDEX('SICRO-SERVIÇOS-DESONERADO'!C:C,MATCH('SICRO-SERVIÇOS'!A4646,'SICRO-SERVIÇOS-DESONERADO'!A:A,0))</f>
        <v>#N/A</v>
      </c>
      <c r="K4646" s="38" t="str">
        <f t="shared" si="217"/>
        <v>ANCORAGEM PASSIVA COM 27 CORDOALHAS ADERENTES D = 12,7 MM - FORNECIMENTO E INSTALAÇÃO</v>
      </c>
      <c r="L4646" s="38" t="str">
        <f t="shared" si="218"/>
        <v>UN</v>
      </c>
    </row>
    <row r="4647" spans="1:12">
      <c r="A4647" s="321">
        <v>4507795</v>
      </c>
      <c r="B4647" s="322" t="s">
        <v>14052</v>
      </c>
      <c r="C4647" s="321" t="s">
        <v>34</v>
      </c>
      <c r="D4647" s="155" t="e">
        <f t="shared" si="216"/>
        <v>#REF!</v>
      </c>
      <c r="F4647" s="38">
        <v>1544.86</v>
      </c>
      <c r="G4647" s="38" t="e">
        <f>INDEX('SICRO-SERVIÇOS-DESONERADO'!C:C,MATCH('SICRO-SERVIÇOS'!A4647,'SICRO-SERVIÇOS-DESONERADO'!A:A,0))</f>
        <v>#N/A</v>
      </c>
      <c r="K4647" s="38" t="str">
        <f t="shared" si="217"/>
        <v>ANCORAGEM PASSIVA COM 27 CORDOALHAS ADERENTES D = 15,2 MM - FORNECIMENTO E INSTALAÇÃO</v>
      </c>
      <c r="L4647" s="38" t="str">
        <f t="shared" si="218"/>
        <v>UN</v>
      </c>
    </row>
    <row r="4648" spans="1:12">
      <c r="A4648" s="321">
        <v>4507796</v>
      </c>
      <c r="B4648" s="322" t="s">
        <v>14053</v>
      </c>
      <c r="C4648" s="321" t="s">
        <v>34</v>
      </c>
      <c r="D4648" s="155" t="e">
        <f t="shared" si="216"/>
        <v>#REF!</v>
      </c>
      <c r="F4648" s="38">
        <v>1464.68</v>
      </c>
      <c r="G4648" s="38" t="e">
        <f>INDEX('SICRO-SERVIÇOS-DESONERADO'!C:C,MATCH('SICRO-SERVIÇOS'!A4648,'SICRO-SERVIÇOS-DESONERADO'!A:A,0))</f>
        <v>#N/A</v>
      </c>
      <c r="K4648" s="38" t="str">
        <f t="shared" si="217"/>
        <v>ANCORAGEM PASSIVA COM 31 CORDOALHAS ADERENTES D = 12,7 MM - FORNECIMENTO E INSTALAÇÃO</v>
      </c>
      <c r="L4648" s="38" t="str">
        <f t="shared" si="218"/>
        <v>UN</v>
      </c>
    </row>
    <row r="4649" spans="1:12">
      <c r="A4649" s="321">
        <v>4508190</v>
      </c>
      <c r="B4649" s="322" t="s">
        <v>14054</v>
      </c>
      <c r="C4649" s="321" t="s">
        <v>34</v>
      </c>
      <c r="D4649" s="155" t="e">
        <f t="shared" si="216"/>
        <v>#REF!</v>
      </c>
      <c r="F4649" s="38">
        <v>1801.34</v>
      </c>
      <c r="G4649" s="38" t="e">
        <f>INDEX('SICRO-SERVIÇOS-DESONERADO'!C:C,MATCH('SICRO-SERVIÇOS'!A4649,'SICRO-SERVIÇOS-DESONERADO'!A:A,0))</f>
        <v>#N/A</v>
      </c>
      <c r="K4649" s="38" t="str">
        <f t="shared" si="217"/>
        <v>ANCORAGEM PASSIVA COM 31 CORDOALHAS ADERENTES D = 15,2 MM - FORNECIMENTO E INSTALAÇÃO</v>
      </c>
      <c r="L4649" s="38" t="str">
        <f t="shared" si="218"/>
        <v>UN</v>
      </c>
    </row>
    <row r="4650" spans="1:12">
      <c r="A4650" s="321">
        <v>4507797</v>
      </c>
      <c r="B4650" s="322" t="s">
        <v>14055</v>
      </c>
      <c r="C4650" s="321" t="s">
        <v>34</v>
      </c>
      <c r="D4650" s="155" t="e">
        <f t="shared" si="216"/>
        <v>#REF!</v>
      </c>
      <c r="F4650" s="38">
        <v>186.43</v>
      </c>
      <c r="G4650" s="38" t="e">
        <f>INDEX('SICRO-SERVIÇOS-DESONERADO'!C:C,MATCH('SICRO-SERVIÇOS'!A4650,'SICRO-SERVIÇOS-DESONERADO'!A:A,0))</f>
        <v>#N/A</v>
      </c>
      <c r="K4650" s="38" t="str">
        <f t="shared" si="217"/>
        <v>ANCORAGEM PASSIVA COM 4 CORDOALHAS ADERENTES D = 12,7 MM - FORNECIMENTO E INSTALAÇÃO</v>
      </c>
      <c r="L4650" s="38" t="str">
        <f t="shared" si="218"/>
        <v>UN</v>
      </c>
    </row>
    <row r="4651" spans="1:12">
      <c r="A4651" s="321">
        <v>4507798</v>
      </c>
      <c r="B4651" s="322" t="s">
        <v>14056</v>
      </c>
      <c r="C4651" s="321" t="s">
        <v>34</v>
      </c>
      <c r="D4651" s="155" t="e">
        <f t="shared" si="216"/>
        <v>#REF!</v>
      </c>
      <c r="F4651" s="38">
        <v>258.64999999999998</v>
      </c>
      <c r="G4651" s="38" t="e">
        <f>INDEX('SICRO-SERVIÇOS-DESONERADO'!C:C,MATCH('SICRO-SERVIÇOS'!A4651,'SICRO-SERVIÇOS-DESONERADO'!A:A,0))</f>
        <v>#N/A</v>
      </c>
      <c r="K4651" s="38" t="str">
        <f t="shared" si="217"/>
        <v>ANCORAGEM PASSIVA COM 4 CORDOALHAS ADERENTES D = 15,2 MM - FORNECIMENTO E INSTALAÇÃO</v>
      </c>
      <c r="L4651" s="38" t="str">
        <f t="shared" si="218"/>
        <v>UN</v>
      </c>
    </row>
    <row r="4652" spans="1:12">
      <c r="A4652" s="321">
        <v>4507799</v>
      </c>
      <c r="B4652" s="322" t="s">
        <v>14057</v>
      </c>
      <c r="C4652" s="321" t="s">
        <v>34</v>
      </c>
      <c r="D4652" s="155" t="e">
        <f t="shared" si="216"/>
        <v>#REF!</v>
      </c>
      <c r="F4652" s="38">
        <v>280.75</v>
      </c>
      <c r="G4652" s="38" t="e">
        <f>INDEX('SICRO-SERVIÇOS-DESONERADO'!C:C,MATCH('SICRO-SERVIÇOS'!A4652,'SICRO-SERVIÇOS-DESONERADO'!A:A,0))</f>
        <v>#N/A</v>
      </c>
      <c r="K4652" s="38" t="str">
        <f t="shared" si="217"/>
        <v>ANCORAGEM PASSIVA COM 6 CORDOALHAS ADERENTES D = 12,7 MM - FORNECIMENTO E INSTALAÇÃO</v>
      </c>
      <c r="L4652" s="38" t="str">
        <f t="shared" si="218"/>
        <v>UN</v>
      </c>
    </row>
    <row r="4653" spans="1:12">
      <c r="A4653" s="321">
        <v>4507800</v>
      </c>
      <c r="B4653" s="322" t="s">
        <v>14058</v>
      </c>
      <c r="C4653" s="321" t="s">
        <v>34</v>
      </c>
      <c r="D4653" s="155" t="e">
        <f t="shared" si="216"/>
        <v>#REF!</v>
      </c>
      <c r="F4653" s="38">
        <v>387.32</v>
      </c>
      <c r="G4653" s="38" t="e">
        <f>INDEX('SICRO-SERVIÇOS-DESONERADO'!C:C,MATCH('SICRO-SERVIÇOS'!A4653,'SICRO-SERVIÇOS-DESONERADO'!A:A,0))</f>
        <v>#N/A</v>
      </c>
      <c r="K4653" s="38" t="str">
        <f t="shared" si="217"/>
        <v>ANCORAGEM PASSIVA COM 6 CORDOALHAS ADERENTES D = 15,2 MM - FORNECIMENTO E INSTALAÇÃO</v>
      </c>
      <c r="L4653" s="38" t="str">
        <f t="shared" si="218"/>
        <v>UN</v>
      </c>
    </row>
    <row r="4654" spans="1:12">
      <c r="A4654" s="321">
        <v>4507801</v>
      </c>
      <c r="B4654" s="322" t="s">
        <v>14059</v>
      </c>
      <c r="C4654" s="321" t="s">
        <v>34</v>
      </c>
      <c r="D4654" s="155" t="e">
        <f t="shared" si="216"/>
        <v>#REF!</v>
      </c>
      <c r="F4654" s="38">
        <v>297.27999999999997</v>
      </c>
      <c r="G4654" s="38" t="e">
        <f>INDEX('SICRO-SERVIÇOS-DESONERADO'!C:C,MATCH('SICRO-SERVIÇOS'!A4654,'SICRO-SERVIÇOS-DESONERADO'!A:A,0))</f>
        <v>#N/A</v>
      </c>
      <c r="K4654" s="38" t="str">
        <f t="shared" si="217"/>
        <v>ANCORAGEM PASSIVA COM 7 CORDOALHAS ADERENTES D = 12,7 MM - FORNECIMENTO E INSTALAÇÃO</v>
      </c>
      <c r="L4654" s="38" t="str">
        <f t="shared" si="218"/>
        <v>UN</v>
      </c>
    </row>
    <row r="4655" spans="1:12">
      <c r="A4655" s="321">
        <v>4507802</v>
      </c>
      <c r="B4655" s="322" t="s">
        <v>14060</v>
      </c>
      <c r="C4655" s="321" t="s">
        <v>34</v>
      </c>
      <c r="D4655" s="155" t="e">
        <f t="shared" si="216"/>
        <v>#REF!</v>
      </c>
      <c r="F4655" s="38">
        <v>405.37</v>
      </c>
      <c r="G4655" s="38" t="e">
        <f>INDEX('SICRO-SERVIÇOS-DESONERADO'!C:C,MATCH('SICRO-SERVIÇOS'!A4655,'SICRO-SERVIÇOS-DESONERADO'!A:A,0))</f>
        <v>#N/A</v>
      </c>
      <c r="K4655" s="38" t="str">
        <f t="shared" si="217"/>
        <v>ANCORAGEM PASSIVA COM 7 CORDOALHAS ADERENTES D = 15,2 MM - FORNECIMENTO E INSTALAÇÃO</v>
      </c>
      <c r="L4655" s="38" t="str">
        <f t="shared" si="218"/>
        <v>UN</v>
      </c>
    </row>
    <row r="4656" spans="1:12">
      <c r="A4656" s="321">
        <v>4507803</v>
      </c>
      <c r="B4656" s="322" t="s">
        <v>14061</v>
      </c>
      <c r="C4656" s="321" t="s">
        <v>34</v>
      </c>
      <c r="D4656" s="155" t="e">
        <f t="shared" si="216"/>
        <v>#REF!</v>
      </c>
      <c r="F4656" s="38">
        <v>332.91</v>
      </c>
      <c r="G4656" s="38" t="e">
        <f>INDEX('SICRO-SERVIÇOS-DESONERADO'!C:C,MATCH('SICRO-SERVIÇOS'!A4656,'SICRO-SERVIÇOS-DESONERADO'!A:A,0))</f>
        <v>#N/A</v>
      </c>
      <c r="K4656" s="38" t="str">
        <f t="shared" si="217"/>
        <v>ANCORAGEM PASSIVA COM 8 CORDOALHAS ADERENTES D = 12,7 MM - FORNECIMENTO E INSTALAÇÃO</v>
      </c>
      <c r="L4656" s="38" t="str">
        <f t="shared" si="218"/>
        <v>UN</v>
      </c>
    </row>
    <row r="4657" spans="1:12">
      <c r="A4657" s="321">
        <v>4508191</v>
      </c>
      <c r="B4657" s="322" t="s">
        <v>14062</v>
      </c>
      <c r="C4657" s="321" t="s">
        <v>34</v>
      </c>
      <c r="D4657" s="155" t="e">
        <f t="shared" si="216"/>
        <v>#REF!</v>
      </c>
      <c r="F4657" s="38">
        <v>458.64</v>
      </c>
      <c r="G4657" s="38" t="e">
        <f>INDEX('SICRO-SERVIÇOS-DESONERADO'!C:C,MATCH('SICRO-SERVIÇOS'!A4657,'SICRO-SERVIÇOS-DESONERADO'!A:A,0))</f>
        <v>#N/A</v>
      </c>
      <c r="K4657" s="38" t="str">
        <f t="shared" si="217"/>
        <v>ANCORAGEM PASSIVA COM 8 CORDOALHAS ADERENTES D = 15,2 MM - FORNECIMENTO E INSTALAÇÃO</v>
      </c>
      <c r="L4657" s="38" t="str">
        <f t="shared" si="218"/>
        <v>UN</v>
      </c>
    </row>
    <row r="4658" spans="1:12">
      <c r="A4658" s="321">
        <v>4507804</v>
      </c>
      <c r="B4658" s="322" t="s">
        <v>14063</v>
      </c>
      <c r="C4658" s="321" t="s">
        <v>34</v>
      </c>
      <c r="D4658" s="155" t="e">
        <f t="shared" si="216"/>
        <v>#REF!</v>
      </c>
      <c r="F4658" s="38">
        <v>370.48</v>
      </c>
      <c r="G4658" s="38" t="e">
        <f>INDEX('SICRO-SERVIÇOS-DESONERADO'!C:C,MATCH('SICRO-SERVIÇOS'!A4658,'SICRO-SERVIÇOS-DESONERADO'!A:A,0))</f>
        <v>#N/A</v>
      </c>
      <c r="K4658" s="38" t="str">
        <f t="shared" si="217"/>
        <v>ANCORAGEM PASSIVA COM 9 CORDOALHAS ADERENTES D = 12,7 MM - FORNECIMENTO E INSTALAÇÃO</v>
      </c>
      <c r="L4658" s="38" t="str">
        <f t="shared" si="218"/>
        <v>UN</v>
      </c>
    </row>
    <row r="4659" spans="1:12">
      <c r="A4659" s="321">
        <v>4507805</v>
      </c>
      <c r="B4659" s="322" t="s">
        <v>14064</v>
      </c>
      <c r="C4659" s="321" t="s">
        <v>34</v>
      </c>
      <c r="D4659" s="155" t="e">
        <f t="shared" si="216"/>
        <v>#REF!</v>
      </c>
      <c r="F4659" s="38">
        <v>515.23</v>
      </c>
      <c r="G4659" s="38" t="e">
        <f>INDEX('SICRO-SERVIÇOS-DESONERADO'!C:C,MATCH('SICRO-SERVIÇOS'!A4659,'SICRO-SERVIÇOS-DESONERADO'!A:A,0))</f>
        <v>#N/A</v>
      </c>
      <c r="K4659" s="38" t="str">
        <f t="shared" si="217"/>
        <v>ANCORAGEM PASSIVA COM 9 CORDOALHAS ADERENTES D = 15,2 MM - FORNECIMENTO E INSTALAÇÃO</v>
      </c>
      <c r="L4659" s="38" t="str">
        <f t="shared" si="218"/>
        <v>UN</v>
      </c>
    </row>
    <row r="4660" spans="1:12" ht="18">
      <c r="A4660" s="321">
        <v>4507806</v>
      </c>
      <c r="B4660" s="322" t="s">
        <v>14065</v>
      </c>
      <c r="C4660" s="321" t="s">
        <v>34</v>
      </c>
      <c r="D4660" s="155" t="e">
        <f t="shared" si="216"/>
        <v>#REF!</v>
      </c>
      <c r="F4660" s="38">
        <v>26.91</v>
      </c>
      <c r="G4660" s="38" t="e">
        <f>INDEX('SICRO-SERVIÇOS-DESONERADO'!C:C,MATCH('SICRO-SERVIÇOS'!A4660,'SICRO-SERVIÇOS-DESONERADO'!A:A,0))</f>
        <v>#N/A</v>
      </c>
      <c r="K4660" s="38" t="str">
        <f t="shared" si="217"/>
        <v>ANCORAGEM PASSIVA PARA LAJES COM 1 CORDOALHA ADERENTE D = 12,7 MM - FORNECIMENTO E INSTALAÇÃO</v>
      </c>
      <c r="L4660" s="38" t="str">
        <f t="shared" si="218"/>
        <v>UN</v>
      </c>
    </row>
    <row r="4661" spans="1:12" ht="18">
      <c r="A4661" s="321">
        <v>4507807</v>
      </c>
      <c r="B4661" s="322" t="s">
        <v>14066</v>
      </c>
      <c r="C4661" s="321" t="s">
        <v>34</v>
      </c>
      <c r="D4661" s="155" t="e">
        <f t="shared" si="216"/>
        <v>#REF!</v>
      </c>
      <c r="F4661" s="38">
        <v>33</v>
      </c>
      <c r="G4661" s="38" t="e">
        <f>INDEX('SICRO-SERVIÇOS-DESONERADO'!C:C,MATCH('SICRO-SERVIÇOS'!A4661,'SICRO-SERVIÇOS-DESONERADO'!A:A,0))</f>
        <v>#N/A</v>
      </c>
      <c r="K4661" s="38" t="str">
        <f t="shared" si="217"/>
        <v>ANCORAGEM PASSIVA PARA LAJES COM 1 CORDOALHA ADERENTE D = 15,2 MM - FORNECIMENTO E INSTALAÇÃO</v>
      </c>
      <c r="L4661" s="38" t="str">
        <f t="shared" si="218"/>
        <v>UN</v>
      </c>
    </row>
    <row r="4662" spans="1:12" ht="18">
      <c r="A4662" s="321">
        <v>4507866</v>
      </c>
      <c r="B4662" s="322" t="s">
        <v>14067</v>
      </c>
      <c r="C4662" s="321" t="s">
        <v>34</v>
      </c>
      <c r="D4662" s="155" t="e">
        <f t="shared" si="216"/>
        <v>#REF!</v>
      </c>
      <c r="F4662" s="38">
        <v>75.010000000000005</v>
      </c>
      <c r="G4662" s="38" t="e">
        <f>INDEX('SICRO-SERVIÇOS-DESONERADO'!C:C,MATCH('SICRO-SERVIÇOS'!A4662,'SICRO-SERVIÇOS-DESONERADO'!A:A,0))</f>
        <v>#N/A</v>
      </c>
      <c r="K4662" s="38" t="str">
        <f t="shared" si="217"/>
        <v>ANCORAGEM PASSIVA PARA LAJES COM 1 CORDOALHA ENGRAXADA D = 12,7 MM - FORNECIMENTO E INSTALAÇÃO</v>
      </c>
      <c r="L4662" s="38" t="str">
        <f t="shared" si="218"/>
        <v>UN</v>
      </c>
    </row>
    <row r="4663" spans="1:12" ht="18">
      <c r="A4663" s="321">
        <v>4507867</v>
      </c>
      <c r="B4663" s="322" t="s">
        <v>14068</v>
      </c>
      <c r="C4663" s="321" t="s">
        <v>34</v>
      </c>
      <c r="D4663" s="155" t="e">
        <f t="shared" si="216"/>
        <v>#REF!</v>
      </c>
      <c r="F4663" s="38">
        <v>107.96</v>
      </c>
      <c r="G4663" s="38" t="e">
        <f>INDEX('SICRO-SERVIÇOS-DESONERADO'!C:C,MATCH('SICRO-SERVIÇOS'!A4663,'SICRO-SERVIÇOS-DESONERADO'!A:A,0))</f>
        <v>#N/A</v>
      </c>
      <c r="K4663" s="38" t="str">
        <f t="shared" si="217"/>
        <v>ANCORAGEM PASSIVA PARA LAJES COM 1 CORDOALHA ENGRAXADA D = 15,2 MM - FORNECIMENTO E INSTALAÇÃO</v>
      </c>
      <c r="L4663" s="38" t="str">
        <f t="shared" si="218"/>
        <v>UN</v>
      </c>
    </row>
    <row r="4664" spans="1:12" ht="18">
      <c r="A4664" s="321">
        <v>4507808</v>
      </c>
      <c r="B4664" s="322" t="s">
        <v>14069</v>
      </c>
      <c r="C4664" s="321" t="s">
        <v>34</v>
      </c>
      <c r="D4664" s="155" t="e">
        <f t="shared" si="216"/>
        <v>#REF!</v>
      </c>
      <c r="F4664" s="38">
        <v>32.06</v>
      </c>
      <c r="G4664" s="38" t="e">
        <f>INDEX('SICRO-SERVIÇOS-DESONERADO'!C:C,MATCH('SICRO-SERVIÇOS'!A4664,'SICRO-SERVIÇOS-DESONERADO'!A:A,0))</f>
        <v>#N/A</v>
      </c>
      <c r="K4664" s="38" t="str">
        <f t="shared" si="217"/>
        <v>ANCORAGEM PASSIVA PARA LAJES COM 2 CORDOALHAS ADERENTES D = 12,7 MM - FORNECIMENTO E INSTALAÇÃO</v>
      </c>
      <c r="L4664" s="38" t="str">
        <f t="shared" si="218"/>
        <v>UN</v>
      </c>
    </row>
    <row r="4665" spans="1:12" ht="18">
      <c r="A4665" s="321">
        <v>4507809</v>
      </c>
      <c r="B4665" s="322" t="s">
        <v>14070</v>
      </c>
      <c r="C4665" s="321" t="s">
        <v>34</v>
      </c>
      <c r="D4665" s="155" t="e">
        <f t="shared" si="216"/>
        <v>#REF!</v>
      </c>
      <c r="F4665" s="38">
        <v>40.770000000000003</v>
      </c>
      <c r="G4665" s="38" t="e">
        <f>INDEX('SICRO-SERVIÇOS-DESONERADO'!C:C,MATCH('SICRO-SERVIÇOS'!A4665,'SICRO-SERVIÇOS-DESONERADO'!A:A,0))</f>
        <v>#N/A</v>
      </c>
      <c r="K4665" s="38" t="str">
        <f t="shared" si="217"/>
        <v>ANCORAGEM PASSIVA PARA LAJES COM 2 CORDOALHAS ADERENTES D = 15,2 MM - FORNECIMENTO E INSTALAÇÃO</v>
      </c>
      <c r="L4665" s="38" t="str">
        <f t="shared" si="218"/>
        <v>UN</v>
      </c>
    </row>
    <row r="4666" spans="1:12" ht="18">
      <c r="A4666" s="321">
        <v>4507810</v>
      </c>
      <c r="B4666" s="322" t="s">
        <v>14071</v>
      </c>
      <c r="C4666" s="321" t="s">
        <v>34</v>
      </c>
      <c r="D4666" s="155" t="e">
        <f t="shared" si="216"/>
        <v>#REF!</v>
      </c>
      <c r="F4666" s="38">
        <v>50.11</v>
      </c>
      <c r="G4666" s="38" t="e">
        <f>INDEX('SICRO-SERVIÇOS-DESONERADO'!C:C,MATCH('SICRO-SERVIÇOS'!A4666,'SICRO-SERVIÇOS-DESONERADO'!A:A,0))</f>
        <v>#N/A</v>
      </c>
      <c r="K4666" s="38" t="str">
        <f t="shared" si="217"/>
        <v>ANCORAGEM PASSIVA PARA LAJES COM 3 CORDOALHAS ADERENTES D = 12,7 MM - FORNECIMENTO E INSTALAÇÃO</v>
      </c>
      <c r="L4666" s="38" t="str">
        <f t="shared" si="218"/>
        <v>UN</v>
      </c>
    </row>
    <row r="4667" spans="1:12" ht="18">
      <c r="A4667" s="321">
        <v>4507811</v>
      </c>
      <c r="B4667" s="322" t="s">
        <v>14072</v>
      </c>
      <c r="C4667" s="321" t="s">
        <v>34</v>
      </c>
      <c r="D4667" s="155" t="e">
        <f t="shared" si="216"/>
        <v>#REF!</v>
      </c>
      <c r="F4667" s="38">
        <v>50.26</v>
      </c>
      <c r="G4667" s="38" t="e">
        <f>INDEX('SICRO-SERVIÇOS-DESONERADO'!C:C,MATCH('SICRO-SERVIÇOS'!A4667,'SICRO-SERVIÇOS-DESONERADO'!A:A,0))</f>
        <v>#N/A</v>
      </c>
      <c r="K4667" s="38" t="str">
        <f t="shared" si="217"/>
        <v>ANCORAGEM PASSIVA PARA LAJES COM 3 CORDOALHAS ADERENTES D = 15,2 MM - FORNECIMENTO E INSTALAÇÃO</v>
      </c>
      <c r="L4667" s="38" t="str">
        <f t="shared" si="218"/>
        <v>UN</v>
      </c>
    </row>
    <row r="4668" spans="1:12" ht="18">
      <c r="A4668" s="321">
        <v>4507812</v>
      </c>
      <c r="B4668" s="322" t="s">
        <v>14073</v>
      </c>
      <c r="C4668" s="321" t="s">
        <v>34</v>
      </c>
      <c r="D4668" s="155" t="e">
        <f t="shared" si="216"/>
        <v>#REF!</v>
      </c>
      <c r="F4668" s="38">
        <v>61.1</v>
      </c>
      <c r="G4668" s="38" t="e">
        <f>INDEX('SICRO-SERVIÇOS-DESONERADO'!C:C,MATCH('SICRO-SERVIÇOS'!A4668,'SICRO-SERVIÇOS-DESONERADO'!A:A,0))</f>
        <v>#N/A</v>
      </c>
      <c r="K4668" s="38" t="str">
        <f t="shared" si="217"/>
        <v>ANCORAGEM PASSIVA PARA LAJES COM 4 CORDOALHAS ADERENTES D = 12,7 MM - FORNECIMENTO E INSTALAÇÃO</v>
      </c>
      <c r="L4668" s="38" t="str">
        <f t="shared" si="218"/>
        <v>UN</v>
      </c>
    </row>
    <row r="4669" spans="1:12" ht="18">
      <c r="A4669" s="321">
        <v>4507813</v>
      </c>
      <c r="B4669" s="322" t="s">
        <v>14074</v>
      </c>
      <c r="C4669" s="321" t="s">
        <v>34</v>
      </c>
      <c r="D4669" s="155" t="e">
        <f t="shared" si="216"/>
        <v>#REF!</v>
      </c>
      <c r="F4669" s="38">
        <v>80.8</v>
      </c>
      <c r="G4669" s="38" t="e">
        <f>INDEX('SICRO-SERVIÇOS-DESONERADO'!C:C,MATCH('SICRO-SERVIÇOS'!A4669,'SICRO-SERVIÇOS-DESONERADO'!A:A,0))</f>
        <v>#N/A</v>
      </c>
      <c r="K4669" s="38" t="str">
        <f t="shared" si="217"/>
        <v>ANCORAGEM PASSIVA PARA LAJES COM 4 CORDOALHAS ADERENTES D = 15,2 MM - FORNECIMENTO E INSTALAÇÃO</v>
      </c>
      <c r="L4669" s="38" t="str">
        <f t="shared" si="218"/>
        <v>UN</v>
      </c>
    </row>
    <row r="4670" spans="1:12" ht="18">
      <c r="A4670" s="321">
        <v>4507851</v>
      </c>
      <c r="B4670" s="322" t="s">
        <v>14075</v>
      </c>
      <c r="C4670" s="321" t="s">
        <v>33</v>
      </c>
      <c r="D4670" s="155" t="e">
        <f t="shared" si="216"/>
        <v>#REF!</v>
      </c>
      <c r="F4670" s="38">
        <v>50.76</v>
      </c>
      <c r="G4670" s="38" t="e">
        <f>INDEX('SICRO-SERVIÇOS-DESONERADO'!C:C,MATCH('SICRO-SERVIÇOS'!A4670,'SICRO-SERVIÇOS-DESONERADO'!A:A,0))</f>
        <v>#N/A</v>
      </c>
      <c r="K4670" s="38" t="str">
        <f t="shared" si="217"/>
        <v>BAINHA METÁLICA OVALIZADA SEÇÃO 19 X 36 MM PARA 1 CORDOALHA D = 12,7 MM - FORNECIMENTO, INSTALAÇÃO E INJEÇÃO DE NATA DE CIMENTO</v>
      </c>
      <c r="L4670" s="38" t="str">
        <f t="shared" si="218"/>
        <v>M</v>
      </c>
    </row>
    <row r="4671" spans="1:12" ht="18">
      <c r="A4671" s="321">
        <v>4507852</v>
      </c>
      <c r="B4671" s="322" t="s">
        <v>14076</v>
      </c>
      <c r="C4671" s="321" t="s">
        <v>33</v>
      </c>
      <c r="D4671" s="155" t="e">
        <f t="shared" si="216"/>
        <v>#REF!</v>
      </c>
      <c r="F4671" s="38">
        <v>50.62</v>
      </c>
      <c r="G4671" s="38" t="e">
        <f>INDEX('SICRO-SERVIÇOS-DESONERADO'!C:C,MATCH('SICRO-SERVIÇOS'!A4671,'SICRO-SERVIÇOS-DESONERADO'!A:A,0))</f>
        <v>#N/A</v>
      </c>
      <c r="K4671" s="38" t="str">
        <f t="shared" si="217"/>
        <v>BAINHA METÁLICA OVALIZADA SEÇÃO 19 X 36 MM PARA 2 CORDOALHAS D = 12,7 MM - FORNECIMENTO, INSTALAÇÃO E INJEÇÃO DE NATA DE CIMENTO</v>
      </c>
      <c r="L4671" s="38" t="str">
        <f t="shared" si="218"/>
        <v>M</v>
      </c>
    </row>
    <row r="4672" spans="1:12" ht="18">
      <c r="A4672" s="321">
        <v>4507853</v>
      </c>
      <c r="B4672" s="322" t="s">
        <v>14077</v>
      </c>
      <c r="C4672" s="321" t="s">
        <v>33</v>
      </c>
      <c r="D4672" s="155" t="e">
        <f t="shared" si="216"/>
        <v>#REF!</v>
      </c>
      <c r="F4672" s="38">
        <v>57.91</v>
      </c>
      <c r="G4672" s="38" t="e">
        <f>INDEX('SICRO-SERVIÇOS-DESONERADO'!C:C,MATCH('SICRO-SERVIÇOS'!A4672,'SICRO-SERVIÇOS-DESONERADO'!A:A,0))</f>
        <v>#N/A</v>
      </c>
      <c r="K4672" s="38" t="str">
        <f t="shared" si="217"/>
        <v>BAINHA METÁLICA OVALIZADA SEÇÃO 19 X 48 MM PARA 3 CORDOALHAS D = 12,7 MM - FORNECIMENTO, INSTALAÇÃO E INJEÇÃO DE NATA DE CIMENTO</v>
      </c>
      <c r="L4672" s="38" t="str">
        <f t="shared" si="218"/>
        <v>M</v>
      </c>
    </row>
    <row r="4673" spans="1:12" ht="18">
      <c r="A4673" s="321">
        <v>4507854</v>
      </c>
      <c r="B4673" s="322" t="s">
        <v>14078</v>
      </c>
      <c r="C4673" s="321" t="s">
        <v>33</v>
      </c>
      <c r="D4673" s="155" t="e">
        <f t="shared" si="216"/>
        <v>#REF!</v>
      </c>
      <c r="F4673" s="38">
        <v>65.319999999999993</v>
      </c>
      <c r="G4673" s="38" t="e">
        <f>INDEX('SICRO-SERVIÇOS-DESONERADO'!C:C,MATCH('SICRO-SERVIÇOS'!A4673,'SICRO-SERVIÇOS-DESONERADO'!A:A,0))</f>
        <v>#N/A</v>
      </c>
      <c r="K4673" s="38" t="str">
        <f t="shared" si="217"/>
        <v>BAINHA METÁLICA OVALIZADA SEÇÃO 19 X 62 MM PARA 4 CORDOALHAS D = 12,7 MM - FORNECIMENTO, INSTALAÇÃO E INJEÇÃO DE NATA DE CIMENTO</v>
      </c>
      <c r="L4673" s="38" t="str">
        <f t="shared" si="218"/>
        <v>M</v>
      </c>
    </row>
    <row r="4674" spans="1:12" ht="18">
      <c r="A4674" s="321">
        <v>4507855</v>
      </c>
      <c r="B4674" s="322" t="s">
        <v>14079</v>
      </c>
      <c r="C4674" s="321" t="s">
        <v>33</v>
      </c>
      <c r="D4674" s="155" t="e">
        <f t="shared" si="216"/>
        <v>#REF!</v>
      </c>
      <c r="F4674" s="38">
        <v>50.97</v>
      </c>
      <c r="G4674" s="38" t="e">
        <f>INDEX('SICRO-SERVIÇOS-DESONERADO'!C:C,MATCH('SICRO-SERVIÇOS'!A4674,'SICRO-SERVIÇOS-DESONERADO'!A:A,0))</f>
        <v>#N/A</v>
      </c>
      <c r="K4674" s="38" t="str">
        <f t="shared" si="217"/>
        <v>BAINHA METÁLICA OVALIZADA SEÇÃO 22 X 32 MM PARA 1 CORDOALHA D = 15,2 MM - FORNECIMENTO, INSTALAÇÃO E INJEÇÃO DE NATA DE CIMENTO</v>
      </c>
      <c r="L4674" s="38" t="str">
        <f t="shared" si="218"/>
        <v>M</v>
      </c>
    </row>
    <row r="4675" spans="1:12" ht="18">
      <c r="A4675" s="321">
        <v>4507856</v>
      </c>
      <c r="B4675" s="322" t="s">
        <v>14080</v>
      </c>
      <c r="C4675" s="321" t="s">
        <v>33</v>
      </c>
      <c r="D4675" s="155" t="e">
        <f t="shared" ref="D4675:D4738" si="219">IF($I$1="NÃO DESONERADO",F4675,G4675)</f>
        <v>#REF!</v>
      </c>
      <c r="F4675" s="38">
        <v>50.77</v>
      </c>
      <c r="G4675" s="38" t="e">
        <f>INDEX('SICRO-SERVIÇOS-DESONERADO'!C:C,MATCH('SICRO-SERVIÇOS'!A4675,'SICRO-SERVIÇOS-DESONERADO'!A:A,0))</f>
        <v>#N/A</v>
      </c>
      <c r="K4675" s="38" t="str">
        <f t="shared" ref="K4675:K4738" si="220">UPPER(B4675)</f>
        <v>BAINHA METÁLICA OVALIZADA SEÇÃO 22 X 32 MM PARA 2 CORDOALHAS D = 15,2 MM - FORNECIMENTO, INSTALAÇÃO E INJEÇÃO DE NATA DE CIMENTO</v>
      </c>
      <c r="L4675" s="38" t="str">
        <f t="shared" ref="L4675:L4738" si="221">UPPER(C4675)</f>
        <v>M</v>
      </c>
    </row>
    <row r="4676" spans="1:12" ht="18">
      <c r="A4676" s="321">
        <v>4507857</v>
      </c>
      <c r="B4676" s="322" t="s">
        <v>14081</v>
      </c>
      <c r="C4676" s="321" t="s">
        <v>33</v>
      </c>
      <c r="D4676" s="155" t="e">
        <f t="shared" si="219"/>
        <v>#REF!</v>
      </c>
      <c r="F4676" s="38">
        <v>61.1</v>
      </c>
      <c r="G4676" s="38" t="e">
        <f>INDEX('SICRO-SERVIÇOS-DESONERADO'!C:C,MATCH('SICRO-SERVIÇOS'!A4676,'SICRO-SERVIÇOS-DESONERADO'!A:A,0))</f>
        <v>#N/A</v>
      </c>
      <c r="K4676" s="38" t="str">
        <f t="shared" si="220"/>
        <v>BAINHA METÁLICA OVALIZADA SEÇÃO 22 X 55 MM PARA 3 CORDOALHAS D = 15,2 MM - FORNECIMENTO, INSTALAÇÃO E INJEÇÃO DE NATA DE CIMENTO</v>
      </c>
      <c r="L4676" s="38" t="str">
        <f t="shared" si="221"/>
        <v>M</v>
      </c>
    </row>
    <row r="4677" spans="1:12" ht="18">
      <c r="A4677" s="321">
        <v>4507858</v>
      </c>
      <c r="B4677" s="322" t="s">
        <v>14082</v>
      </c>
      <c r="C4677" s="321" t="s">
        <v>33</v>
      </c>
      <c r="D4677" s="155" t="e">
        <f t="shared" si="219"/>
        <v>#REF!</v>
      </c>
      <c r="F4677" s="38">
        <v>70.959999999999994</v>
      </c>
      <c r="G4677" s="38" t="e">
        <f>INDEX('SICRO-SERVIÇOS-DESONERADO'!C:C,MATCH('SICRO-SERVIÇOS'!A4677,'SICRO-SERVIÇOS-DESONERADO'!A:A,0))</f>
        <v>#N/A</v>
      </c>
      <c r="K4677" s="38" t="str">
        <f t="shared" si="220"/>
        <v>BAINHA METÁLICA OVALIZADA SEÇÃO 22 X 73 MM PARA 4 CORDOALHAS D = 15,2 MM - FORNECIMENTO, INSTALAÇÃO E INJEÇÃO DE NATA DE CIMENTO</v>
      </c>
      <c r="L4677" s="38" t="str">
        <f t="shared" si="221"/>
        <v>M</v>
      </c>
    </row>
    <row r="4678" spans="1:12" ht="18">
      <c r="A4678" s="321">
        <v>4508177</v>
      </c>
      <c r="B4678" s="322" t="s">
        <v>14083</v>
      </c>
      <c r="C4678" s="321" t="s">
        <v>33</v>
      </c>
      <c r="D4678" s="155" t="e">
        <f t="shared" si="219"/>
        <v>#REF!</v>
      </c>
      <c r="F4678" s="38">
        <v>190.38</v>
      </c>
      <c r="G4678" s="38" t="e">
        <f>INDEX('SICRO-SERVIÇOS-DESONERADO'!C:C,MATCH('SICRO-SERVIÇOS'!A4678,'SICRO-SERVIÇOS-DESONERADO'!A:A,0))</f>
        <v>#N/A</v>
      </c>
      <c r="K4678" s="38" t="str">
        <f t="shared" si="220"/>
        <v>BAINHA METÁLICA REDONDA D = 100 MM PARA 21 CORDOALHAS D = 15,2 MM - FORNECIMENTO, INSTALAÇÃO E INJEÇÃO DE NATA DE CIMENTO</v>
      </c>
      <c r="L4678" s="38" t="str">
        <f t="shared" si="221"/>
        <v>M</v>
      </c>
    </row>
    <row r="4679" spans="1:12" ht="18">
      <c r="A4679" s="321">
        <v>4508178</v>
      </c>
      <c r="B4679" s="322" t="s">
        <v>14084</v>
      </c>
      <c r="C4679" s="321" t="s">
        <v>33</v>
      </c>
      <c r="D4679" s="155" t="e">
        <f t="shared" si="219"/>
        <v>#REF!</v>
      </c>
      <c r="F4679" s="38">
        <v>190.17</v>
      </c>
      <c r="G4679" s="38" t="e">
        <f>INDEX('SICRO-SERVIÇOS-DESONERADO'!C:C,MATCH('SICRO-SERVIÇOS'!A4679,'SICRO-SERVIÇOS-DESONERADO'!A:A,0))</f>
        <v>#N/A</v>
      </c>
      <c r="K4679" s="38" t="str">
        <f t="shared" si="220"/>
        <v>BAINHA METÁLICA REDONDA D = 100 MM PARA 22 CORDOALHAS D = 15,2 MM - FORNECIMENTO, INSTALAÇÃO E INJEÇÃO DE NATA DE CIMENTO</v>
      </c>
      <c r="L4679" s="38" t="str">
        <f t="shared" si="221"/>
        <v>M</v>
      </c>
    </row>
    <row r="4680" spans="1:12" ht="18">
      <c r="A4680" s="321">
        <v>4507821</v>
      </c>
      <c r="B4680" s="322" t="s">
        <v>14085</v>
      </c>
      <c r="C4680" s="321" t="s">
        <v>33</v>
      </c>
      <c r="D4680" s="155" t="e">
        <f t="shared" si="219"/>
        <v>#REF!</v>
      </c>
      <c r="F4680" s="38">
        <v>189.77</v>
      </c>
      <c r="G4680" s="38" t="e">
        <f>INDEX('SICRO-SERVIÇOS-DESONERADO'!C:C,MATCH('SICRO-SERVIÇOS'!A4680,'SICRO-SERVIÇOS-DESONERADO'!A:A,0))</f>
        <v>#N/A</v>
      </c>
      <c r="K4680" s="38" t="str">
        <f t="shared" si="220"/>
        <v>BAINHA METÁLICA REDONDA D = 100 MM PARA 24 CORDOALHAS D = 15,2 MM - FORNECIMENTO, INSTALAÇÃO E INJEÇÃO DE NATA DE CIMENTO</v>
      </c>
      <c r="L4680" s="38" t="str">
        <f t="shared" si="221"/>
        <v>M</v>
      </c>
    </row>
    <row r="4681" spans="1:12" ht="18">
      <c r="A4681" s="321">
        <v>4507822</v>
      </c>
      <c r="B4681" s="322" t="s">
        <v>14086</v>
      </c>
      <c r="C4681" s="321" t="s">
        <v>33</v>
      </c>
      <c r="D4681" s="155" t="e">
        <f t="shared" si="219"/>
        <v>#REF!</v>
      </c>
      <c r="F4681" s="38">
        <v>189.57</v>
      </c>
      <c r="G4681" s="38" t="e">
        <f>INDEX('SICRO-SERVIÇOS-DESONERADO'!C:C,MATCH('SICRO-SERVIÇOS'!A4681,'SICRO-SERVIÇOS-DESONERADO'!A:A,0))</f>
        <v>#N/A</v>
      </c>
      <c r="K4681" s="38" t="str">
        <f t="shared" si="220"/>
        <v>BAINHA METÁLICA REDONDA D = 100 MM PARA 25 CORDOALHAS D = 15,2 MM - FORNECIMENTO, INSTALAÇÃO E INJEÇÃO DE NATA DE CIMENTO</v>
      </c>
      <c r="L4681" s="38" t="str">
        <f t="shared" si="221"/>
        <v>M</v>
      </c>
    </row>
    <row r="4682" spans="1:12" ht="18">
      <c r="A4682" s="321">
        <v>4507823</v>
      </c>
      <c r="B4682" s="322" t="s">
        <v>14087</v>
      </c>
      <c r="C4682" s="321" t="s">
        <v>33</v>
      </c>
      <c r="D4682" s="155" t="e">
        <f t="shared" si="219"/>
        <v>#REF!</v>
      </c>
      <c r="F4682" s="38">
        <v>190.39</v>
      </c>
      <c r="G4682" s="38" t="e">
        <f>INDEX('SICRO-SERVIÇOS-DESONERADO'!C:C,MATCH('SICRO-SERVIÇOS'!A4682,'SICRO-SERVIÇOS-DESONERADO'!A:A,0))</f>
        <v>#N/A</v>
      </c>
      <c r="K4682" s="38" t="str">
        <f t="shared" si="220"/>
        <v>BAINHA METÁLICA REDONDA D = 100 MM PARA 30 CORDOALHAS D = 12,7 MM - FORNECIMENTO, INSTALAÇÃO E INJEÇÃO DE NATA DE CIMENTO</v>
      </c>
      <c r="L4682" s="38" t="str">
        <f t="shared" si="221"/>
        <v>M</v>
      </c>
    </row>
    <row r="4683" spans="1:12" ht="18">
      <c r="A4683" s="321">
        <v>4508188</v>
      </c>
      <c r="B4683" s="322" t="s">
        <v>14088</v>
      </c>
      <c r="C4683" s="321" t="s">
        <v>33</v>
      </c>
      <c r="D4683" s="155" t="e">
        <f t="shared" si="219"/>
        <v>#REF!</v>
      </c>
      <c r="F4683" s="38">
        <v>190.25</v>
      </c>
      <c r="G4683" s="38" t="e">
        <f>INDEX('SICRO-SERVIÇOS-DESONERADO'!C:C,MATCH('SICRO-SERVIÇOS'!A4683,'SICRO-SERVIÇOS-DESONERADO'!A:A,0))</f>
        <v>#N/A</v>
      </c>
      <c r="K4683" s="38" t="str">
        <f t="shared" si="220"/>
        <v>BAINHA METÁLICA REDONDA D = 100 MM PARA 31 CORDOALHAS D = 12,7 MM - FORNECIMENTO, INSTALAÇÃO E INJEÇÃO DE NATA DE CIMENTO</v>
      </c>
      <c r="L4683" s="38" t="str">
        <f t="shared" si="221"/>
        <v>M</v>
      </c>
    </row>
    <row r="4684" spans="1:12" ht="18">
      <c r="A4684" s="321">
        <v>4507824</v>
      </c>
      <c r="B4684" s="322" t="s">
        <v>14089</v>
      </c>
      <c r="C4684" s="321" t="s">
        <v>33</v>
      </c>
      <c r="D4684" s="155" t="e">
        <f t="shared" si="219"/>
        <v>#REF!</v>
      </c>
      <c r="F4684" s="38">
        <v>202.77</v>
      </c>
      <c r="G4684" s="38" t="e">
        <f>INDEX('SICRO-SERVIÇOS-DESONERADO'!C:C,MATCH('SICRO-SERVIÇOS'!A4684,'SICRO-SERVIÇOS-DESONERADO'!A:A,0))</f>
        <v>#N/A</v>
      </c>
      <c r="K4684" s="38" t="str">
        <f t="shared" si="220"/>
        <v>BAINHA METÁLICA REDONDA D = 110 MM PARA 27 CORDOALHAS D = 15,2 MM - FORNECIMENTO, INSTALAÇÃO E INJEÇÃO DE NATA DE CIMENTO</v>
      </c>
      <c r="L4684" s="38" t="str">
        <f t="shared" si="221"/>
        <v>M</v>
      </c>
    </row>
    <row r="4685" spans="1:12" ht="18">
      <c r="A4685" s="321">
        <v>4507825</v>
      </c>
      <c r="B4685" s="322" t="s">
        <v>14090</v>
      </c>
      <c r="C4685" s="321" t="s">
        <v>33</v>
      </c>
      <c r="D4685" s="155" t="e">
        <f t="shared" si="219"/>
        <v>#REF!</v>
      </c>
      <c r="F4685" s="38">
        <v>203.01</v>
      </c>
      <c r="G4685" s="38" t="e">
        <f>INDEX('SICRO-SERVIÇOS-DESONERADO'!C:C,MATCH('SICRO-SERVIÇOS'!A4685,'SICRO-SERVIÇOS-DESONERADO'!A:A,0))</f>
        <v>#N/A</v>
      </c>
      <c r="K4685" s="38" t="str">
        <f t="shared" si="220"/>
        <v>BAINHA METÁLICA REDONDA D = 110 MM PARA 37 CORDOALHAS D = 12,7 MM - FORNECIMENTO, INSTALAÇÃO E INJEÇÃO DE NATA DE CIMENTO</v>
      </c>
      <c r="L4685" s="38" t="str">
        <f t="shared" si="221"/>
        <v>M</v>
      </c>
    </row>
    <row r="4686" spans="1:12" ht="18">
      <c r="A4686" s="321">
        <v>4507826</v>
      </c>
      <c r="B4686" s="322" t="s">
        <v>14091</v>
      </c>
      <c r="C4686" s="321" t="s">
        <v>33</v>
      </c>
      <c r="D4686" s="155" t="e">
        <f t="shared" si="219"/>
        <v>#REF!</v>
      </c>
      <c r="F4686" s="38">
        <v>214.07</v>
      </c>
      <c r="G4686" s="38" t="e">
        <f>INDEX('SICRO-SERVIÇOS-DESONERADO'!C:C,MATCH('SICRO-SERVIÇOS'!A4686,'SICRO-SERVIÇOS-DESONERADO'!A:A,0))</f>
        <v>#N/A</v>
      </c>
      <c r="K4686" s="38" t="str">
        <f t="shared" si="220"/>
        <v>BAINHA METÁLICA REDONDA D = 120 MM PARA 30 CORDOALHAS D = 15,2 MM - FORNECIMENTO, INSTALAÇÃO E INJEÇÃO DE NATA DE CIMENTO</v>
      </c>
      <c r="L4686" s="38" t="str">
        <f t="shared" si="221"/>
        <v>M</v>
      </c>
    </row>
    <row r="4687" spans="1:12" ht="18">
      <c r="A4687" s="321">
        <v>4508179</v>
      </c>
      <c r="B4687" s="322" t="s">
        <v>14092</v>
      </c>
      <c r="C4687" s="321" t="s">
        <v>33</v>
      </c>
      <c r="D4687" s="155" t="e">
        <f t="shared" si="219"/>
        <v>#REF!</v>
      </c>
      <c r="F4687" s="38">
        <v>213.86</v>
      </c>
      <c r="G4687" s="38" t="e">
        <f>INDEX('SICRO-SERVIÇOS-DESONERADO'!C:C,MATCH('SICRO-SERVIÇOS'!A4687,'SICRO-SERVIÇOS-DESONERADO'!A:A,0))</f>
        <v>#N/A</v>
      </c>
      <c r="K4687" s="38" t="str">
        <f t="shared" si="220"/>
        <v>BAINHA METÁLICA REDONDA D = 120 MM PARA 31 CORDOALHAS D = 15,2 MM - FORNECIMENTO, INSTALAÇÃO E INJEÇÃO DE NATA DE CIMENTO</v>
      </c>
      <c r="L4687" s="38" t="str">
        <f t="shared" si="221"/>
        <v>M</v>
      </c>
    </row>
    <row r="4688" spans="1:12" ht="18">
      <c r="A4688" s="321">
        <v>4507827</v>
      </c>
      <c r="B4688" s="322" t="s">
        <v>14093</v>
      </c>
      <c r="C4688" s="321" t="s">
        <v>33</v>
      </c>
      <c r="D4688" s="155" t="e">
        <f t="shared" si="219"/>
        <v>#REF!</v>
      </c>
      <c r="F4688" s="38">
        <v>218.22</v>
      </c>
      <c r="G4688" s="38" t="e">
        <f>INDEX('SICRO-SERVIÇOS-DESONERADO'!C:C,MATCH('SICRO-SERVIÇOS'!A4688,'SICRO-SERVIÇOS-DESONERADO'!A:A,0))</f>
        <v>#N/A</v>
      </c>
      <c r="K4688" s="38" t="str">
        <f t="shared" si="220"/>
        <v>BAINHA METÁLICA REDONDA D = 130 MM PARA 37 CORDOALHAS D = 15,2 MM - FORNECIMENTO, INSTALAÇÃO E INJEÇÃO DE NATA DE CIMENTO</v>
      </c>
      <c r="L4688" s="38" t="str">
        <f t="shared" si="221"/>
        <v>M</v>
      </c>
    </row>
    <row r="4689" spans="1:12" ht="18">
      <c r="A4689" s="321">
        <v>4508180</v>
      </c>
      <c r="B4689" s="322" t="s">
        <v>14094</v>
      </c>
      <c r="C4689" s="321" t="s">
        <v>33</v>
      </c>
      <c r="D4689" s="155" t="e">
        <f t="shared" si="219"/>
        <v>#REF!</v>
      </c>
      <c r="F4689" s="38">
        <v>45.34</v>
      </c>
      <c r="G4689" s="38" t="e">
        <f>INDEX('SICRO-SERVIÇOS-DESONERADO'!C:C,MATCH('SICRO-SERVIÇOS'!A4689,'SICRO-SERVIÇOS-DESONERADO'!A:A,0))</f>
        <v>#N/A</v>
      </c>
      <c r="K4689" s="38" t="str">
        <f t="shared" si="220"/>
        <v>BAINHA METÁLICA REDONDA D = 30 MM PARA 2 CORDOALHAS D = 12,7 MM - FORNECIMENTO, INSTALAÇÃO E INJEÇÃO DE NATA DE CIMENTO</v>
      </c>
      <c r="L4689" s="38" t="str">
        <f t="shared" si="221"/>
        <v>M</v>
      </c>
    </row>
    <row r="4690" spans="1:12" ht="18">
      <c r="A4690" s="321">
        <v>4507739</v>
      </c>
      <c r="B4690" s="322" t="s">
        <v>14095</v>
      </c>
      <c r="C4690" s="321" t="s">
        <v>33</v>
      </c>
      <c r="D4690" s="155" t="e">
        <f t="shared" si="219"/>
        <v>#REF!</v>
      </c>
      <c r="F4690" s="38">
        <v>49.96</v>
      </c>
      <c r="G4690" s="38" t="e">
        <f>INDEX('SICRO-SERVIÇOS-DESONERADO'!C:C,MATCH('SICRO-SERVIÇOS'!A4690,'SICRO-SERVIÇOS-DESONERADO'!A:A,0))</f>
        <v>#N/A</v>
      </c>
      <c r="K4690" s="38" t="str">
        <f t="shared" si="220"/>
        <v>BAINHA METÁLICA REDONDA D = 35 MM PARA 2 CORDOALHAS D = 15,2 MM - FORNECIMENTO, INSTALAÇÃO E INJEÇÃO DE NATA DE CIMENTO</v>
      </c>
      <c r="L4690" s="38" t="str">
        <f t="shared" si="221"/>
        <v>M</v>
      </c>
    </row>
    <row r="4691" spans="1:12" ht="18">
      <c r="A4691" s="321">
        <v>4508181</v>
      </c>
      <c r="B4691" s="322" t="s">
        <v>14096</v>
      </c>
      <c r="C4691" s="321" t="s">
        <v>33</v>
      </c>
      <c r="D4691" s="155" t="e">
        <f t="shared" si="219"/>
        <v>#REF!</v>
      </c>
      <c r="F4691" s="38">
        <v>49.95</v>
      </c>
      <c r="G4691" s="38" t="e">
        <f>INDEX('SICRO-SERVIÇOS-DESONERADO'!C:C,MATCH('SICRO-SERVIÇOS'!A4691,'SICRO-SERVIÇOS-DESONERADO'!A:A,0))</f>
        <v>#N/A</v>
      </c>
      <c r="K4691" s="38" t="str">
        <f t="shared" si="220"/>
        <v>BAINHA METÁLICA REDONDA D = 35 MM PARA 3 CORDOALHAS D = 12,7 MM - FORNECIMENTO, INSTALAÇÃO E INJEÇÃO DE NATA DE CIMENTO</v>
      </c>
      <c r="L4691" s="38" t="str">
        <f t="shared" si="221"/>
        <v>M</v>
      </c>
    </row>
    <row r="4692" spans="1:12" ht="18">
      <c r="A4692" s="321">
        <v>4508125</v>
      </c>
      <c r="B4692" s="322" t="s">
        <v>14097</v>
      </c>
      <c r="C4692" s="321" t="s">
        <v>33</v>
      </c>
      <c r="D4692" s="155" t="e">
        <f t="shared" si="219"/>
        <v>#REF!</v>
      </c>
      <c r="F4692" s="38">
        <v>58.12</v>
      </c>
      <c r="G4692" s="38" t="e">
        <f>INDEX('SICRO-SERVIÇOS-DESONERADO'!C:C,MATCH('SICRO-SERVIÇOS'!A4692,'SICRO-SERVIÇOS-DESONERADO'!A:A,0))</f>
        <v>#N/A</v>
      </c>
      <c r="K4692" s="38" t="str">
        <f t="shared" si="220"/>
        <v>BAINHA METÁLICA REDONDA D = 40 MM PARA 3 CORDOALHAS D = 15,2 MM - FORNECIMENTO, INSTALAÇÃO E INJEÇÃO DE NATA DE CIMENTO</v>
      </c>
      <c r="L4692" s="38" t="str">
        <f t="shared" si="221"/>
        <v>M</v>
      </c>
    </row>
    <row r="4693" spans="1:12" ht="18">
      <c r="A4693" s="321">
        <v>4507828</v>
      </c>
      <c r="B4693" s="322" t="s">
        <v>14098</v>
      </c>
      <c r="C4693" s="321" t="s">
        <v>33</v>
      </c>
      <c r="D4693" s="155" t="e">
        <f t="shared" si="219"/>
        <v>#REF!</v>
      </c>
      <c r="F4693" s="38">
        <v>58.16</v>
      </c>
      <c r="G4693" s="38" t="e">
        <f>INDEX('SICRO-SERVIÇOS-DESONERADO'!C:C,MATCH('SICRO-SERVIÇOS'!A4693,'SICRO-SERVIÇOS-DESONERADO'!A:A,0))</f>
        <v>#N/A</v>
      </c>
      <c r="K4693" s="38" t="str">
        <f t="shared" si="220"/>
        <v>BAINHA METÁLICA REDONDA D = 40 MM PARA 4 CORDOALHAS D = 12,7 MM - FORNECIMENTO, INSTALAÇÃO E INJEÇÃO DE NATA DE CIMENTO</v>
      </c>
      <c r="L4693" s="38" t="str">
        <f t="shared" si="221"/>
        <v>M</v>
      </c>
    </row>
    <row r="4694" spans="1:12" ht="18">
      <c r="A4694" s="321">
        <v>4507829</v>
      </c>
      <c r="B4694" s="322" t="s">
        <v>14099</v>
      </c>
      <c r="C4694" s="321" t="s">
        <v>33</v>
      </c>
      <c r="D4694" s="155" t="e">
        <f t="shared" si="219"/>
        <v>#REF!</v>
      </c>
      <c r="F4694" s="38">
        <v>61.54</v>
      </c>
      <c r="G4694" s="38" t="e">
        <f>INDEX('SICRO-SERVIÇOS-DESONERADO'!C:C,MATCH('SICRO-SERVIÇOS'!A4694,'SICRO-SERVIÇOS-DESONERADO'!A:A,0))</f>
        <v>#N/A</v>
      </c>
      <c r="K4694" s="38" t="str">
        <f t="shared" si="220"/>
        <v>BAINHA METÁLICA REDONDA D = 45 MM PARA 4 CORDOALHAS D = 15,2 MM - FORNECIMENTO, INSTALAÇÃO E INJEÇÃO DE NATA DE CIMENTO</v>
      </c>
      <c r="L4694" s="38" t="str">
        <f t="shared" si="221"/>
        <v>M</v>
      </c>
    </row>
    <row r="4695" spans="1:12" ht="18">
      <c r="A4695" s="321">
        <v>4508182</v>
      </c>
      <c r="B4695" s="322" t="s">
        <v>14100</v>
      </c>
      <c r="C4695" s="321" t="s">
        <v>33</v>
      </c>
      <c r="D4695" s="155" t="e">
        <f t="shared" si="219"/>
        <v>#REF!</v>
      </c>
      <c r="F4695" s="38">
        <v>61.64</v>
      </c>
      <c r="G4695" s="38" t="e">
        <f>INDEX('SICRO-SERVIÇOS-DESONERADO'!C:C,MATCH('SICRO-SERVIÇOS'!A4695,'SICRO-SERVIÇOS-DESONERADO'!A:A,0))</f>
        <v>#N/A</v>
      </c>
      <c r="K4695" s="38" t="str">
        <f t="shared" si="220"/>
        <v>BAINHA METÁLICA REDONDA D = 45 MM PARA 5 CORDOALHAS D = 12,7 MM - FORNECIMENTO, INSTALAÇÃO E INJEÇÃO DE NATA DE CIMENTO</v>
      </c>
      <c r="L4695" s="38" t="str">
        <f t="shared" si="221"/>
        <v>M</v>
      </c>
    </row>
    <row r="4696" spans="1:12" ht="18">
      <c r="A4696" s="321">
        <v>4508092</v>
      </c>
      <c r="B4696" s="322" t="s">
        <v>14101</v>
      </c>
      <c r="C4696" s="321" t="s">
        <v>33</v>
      </c>
      <c r="D4696" s="155" t="e">
        <f t="shared" si="219"/>
        <v>#REF!</v>
      </c>
      <c r="F4696" s="38">
        <v>66.92</v>
      </c>
      <c r="G4696" s="38" t="e">
        <f>INDEX('SICRO-SERVIÇOS-DESONERADO'!C:C,MATCH('SICRO-SERVIÇOS'!A4696,'SICRO-SERVIÇOS-DESONERADO'!A:A,0))</f>
        <v>#N/A</v>
      </c>
      <c r="K4696" s="38" t="str">
        <f t="shared" si="220"/>
        <v>BAINHA METÁLICA REDONDA D = 50 MM PARA 5 CORDOALHAS D = 15,2 MM - FORNECIMENTO, INSTALAÇÃO E INJEÇÃO DE NATA DE CIMENTO</v>
      </c>
      <c r="L4696" s="38" t="str">
        <f t="shared" si="221"/>
        <v>M</v>
      </c>
    </row>
    <row r="4697" spans="1:12" ht="18">
      <c r="A4697" s="321">
        <v>4507830</v>
      </c>
      <c r="B4697" s="322" t="s">
        <v>14102</v>
      </c>
      <c r="C4697" s="321" t="s">
        <v>33</v>
      </c>
      <c r="D4697" s="155" t="e">
        <f t="shared" si="219"/>
        <v>#REF!</v>
      </c>
      <c r="F4697" s="38">
        <v>67.09</v>
      </c>
      <c r="G4697" s="38" t="e">
        <f>INDEX('SICRO-SERVIÇOS-DESONERADO'!C:C,MATCH('SICRO-SERVIÇOS'!A4697,'SICRO-SERVIÇOS-DESONERADO'!A:A,0))</f>
        <v>#N/A</v>
      </c>
      <c r="K4697" s="38" t="str">
        <f t="shared" si="220"/>
        <v>BAINHA METÁLICA REDONDA D = 50 MM PARA 6 CORDOALHAS D = 12,7 MM - FORNECIMENTO, INSTALAÇÃO E INJEÇÃO DE NATA DE CIMENTO</v>
      </c>
      <c r="L4697" s="38" t="str">
        <f t="shared" si="221"/>
        <v>M</v>
      </c>
    </row>
    <row r="4698" spans="1:12" ht="18">
      <c r="A4698" s="321">
        <v>4508183</v>
      </c>
      <c r="B4698" s="322" t="s">
        <v>14103</v>
      </c>
      <c r="C4698" s="321" t="s">
        <v>33</v>
      </c>
      <c r="D4698" s="155" t="e">
        <f t="shared" si="219"/>
        <v>#REF!</v>
      </c>
      <c r="F4698" s="38">
        <v>95.78</v>
      </c>
      <c r="G4698" s="38" t="e">
        <f>INDEX('SICRO-SERVIÇOS-DESONERADO'!C:C,MATCH('SICRO-SERVIÇOS'!A4698,'SICRO-SERVIÇOS-DESONERADO'!A:A,0))</f>
        <v>#N/A</v>
      </c>
      <c r="K4698" s="38" t="str">
        <f t="shared" si="220"/>
        <v>BAINHA METÁLICA REDONDA D = 55 MM PARA 7 CORDOALHAS D = 12,7 MM - FORNECIMENTO, INSTALAÇÃO E INJEÇÃO DE NATA DE CIMENTO</v>
      </c>
      <c r="L4698" s="38" t="str">
        <f t="shared" si="221"/>
        <v>M</v>
      </c>
    </row>
    <row r="4699" spans="1:12" ht="18">
      <c r="A4699" s="321">
        <v>4507831</v>
      </c>
      <c r="B4699" s="322" t="s">
        <v>14104</v>
      </c>
      <c r="C4699" s="321" t="s">
        <v>33</v>
      </c>
      <c r="D4699" s="155" t="e">
        <f t="shared" si="219"/>
        <v>#REF!</v>
      </c>
      <c r="F4699" s="38">
        <v>72.91</v>
      </c>
      <c r="G4699" s="38" t="e">
        <f>INDEX('SICRO-SERVIÇOS-DESONERADO'!C:C,MATCH('SICRO-SERVIÇOS'!A4699,'SICRO-SERVIÇOS-DESONERADO'!A:A,0))</f>
        <v>#N/A</v>
      </c>
      <c r="K4699" s="38" t="str">
        <f t="shared" si="220"/>
        <v>BAINHA METÁLICA REDONDA D = 55 MM PARA 8 CORDOALHAS D = 12,7 MM - FORNECIMENTO, INSTALAÇÃO E INJEÇÃO DE NATA DE CIMENTO</v>
      </c>
      <c r="L4699" s="38" t="str">
        <f t="shared" si="221"/>
        <v>M</v>
      </c>
    </row>
    <row r="4700" spans="1:12" ht="18">
      <c r="A4700" s="321">
        <v>4507832</v>
      </c>
      <c r="B4700" s="322" t="s">
        <v>14105</v>
      </c>
      <c r="C4700" s="321" t="s">
        <v>33</v>
      </c>
      <c r="D4700" s="155" t="e">
        <f t="shared" si="219"/>
        <v>#REF!</v>
      </c>
      <c r="F4700" s="38">
        <v>96.41</v>
      </c>
      <c r="G4700" s="38" t="e">
        <f>INDEX('SICRO-SERVIÇOS-DESONERADO'!C:C,MATCH('SICRO-SERVIÇOS'!A4700,'SICRO-SERVIÇOS-DESONERADO'!A:A,0))</f>
        <v>#N/A</v>
      </c>
      <c r="K4700" s="38" t="str">
        <f t="shared" si="220"/>
        <v>BAINHA METÁLICA REDONDA D = 60 MM PARA 6 CORDOALHAS D = 15,2 MM - FORNECIMENTO, INSTALAÇÃO E INJEÇÃO DE NATA DE CIMENTO</v>
      </c>
      <c r="L4700" s="38" t="str">
        <f t="shared" si="221"/>
        <v>M</v>
      </c>
    </row>
    <row r="4701" spans="1:12" ht="18">
      <c r="A4701" s="321">
        <v>4507833</v>
      </c>
      <c r="B4701" s="322" t="s">
        <v>14106</v>
      </c>
      <c r="C4701" s="321" t="s">
        <v>33</v>
      </c>
      <c r="D4701" s="155" t="e">
        <f t="shared" si="219"/>
        <v>#REF!</v>
      </c>
      <c r="F4701" s="38">
        <v>96.35</v>
      </c>
      <c r="G4701" s="38" t="e">
        <f>INDEX('SICRO-SERVIÇOS-DESONERADO'!C:C,MATCH('SICRO-SERVIÇOS'!A4701,'SICRO-SERVIÇOS-DESONERADO'!A:A,0))</f>
        <v>#N/A</v>
      </c>
      <c r="K4701" s="38" t="str">
        <f t="shared" si="220"/>
        <v>BAINHA METÁLICA REDONDA D = 60 MM PARA 9 CORDOALHAS D = 12,7 MM - FORNECIMENTO, INSTALAÇÃO E INJEÇÃO DE NATA DE CIMENTO</v>
      </c>
      <c r="L4701" s="38" t="str">
        <f t="shared" si="221"/>
        <v>M</v>
      </c>
    </row>
    <row r="4702" spans="1:12" ht="18">
      <c r="A4702" s="321">
        <v>4507834</v>
      </c>
      <c r="B4702" s="322" t="s">
        <v>14107</v>
      </c>
      <c r="C4702" s="321" t="s">
        <v>33</v>
      </c>
      <c r="D4702" s="155" t="e">
        <f t="shared" si="219"/>
        <v>#REF!</v>
      </c>
      <c r="F4702" s="38">
        <v>107.88</v>
      </c>
      <c r="G4702" s="38" t="e">
        <f>INDEX('SICRO-SERVIÇOS-DESONERADO'!C:C,MATCH('SICRO-SERVIÇOS'!A4702,'SICRO-SERVIÇOS-DESONERADO'!A:A,0))</f>
        <v>#N/A</v>
      </c>
      <c r="K4702" s="38" t="str">
        <f t="shared" si="220"/>
        <v>BAINHA METÁLICA REDONDA D = 65 MM PARA 10 CORDOALHAS D = 12,7 MM - FORNECIMENTO, INSTALAÇÃO E INJEÇÃO DE NATA DE CIMENTO</v>
      </c>
      <c r="L4702" s="38" t="str">
        <f t="shared" si="221"/>
        <v>M</v>
      </c>
    </row>
    <row r="4703" spans="1:12" ht="18">
      <c r="A4703" s="321">
        <v>4508184</v>
      </c>
      <c r="B4703" s="322" t="s">
        <v>14108</v>
      </c>
      <c r="C4703" s="321" t="s">
        <v>33</v>
      </c>
      <c r="D4703" s="155" t="e">
        <f t="shared" si="219"/>
        <v>#REF!</v>
      </c>
      <c r="F4703" s="38">
        <v>107.74</v>
      </c>
      <c r="G4703" s="38" t="e">
        <f>INDEX('SICRO-SERVIÇOS-DESONERADO'!C:C,MATCH('SICRO-SERVIÇOS'!A4703,'SICRO-SERVIÇOS-DESONERADO'!A:A,0))</f>
        <v>#N/A</v>
      </c>
      <c r="K4703" s="38" t="str">
        <f t="shared" si="220"/>
        <v>BAINHA METÁLICA REDONDA D = 65 MM PARA 11 CORDOALHAS D = 12,7 MM - FORNECIMENTO, INSTALAÇÃO E INJEÇÃO DE NATA DE CIMENTO</v>
      </c>
      <c r="L4703" s="38" t="str">
        <f t="shared" si="221"/>
        <v>M</v>
      </c>
    </row>
    <row r="4704" spans="1:12" ht="18">
      <c r="A4704" s="321">
        <v>4507835</v>
      </c>
      <c r="B4704" s="322" t="s">
        <v>14109</v>
      </c>
      <c r="C4704" s="321" t="s">
        <v>33</v>
      </c>
      <c r="D4704" s="155" t="e">
        <f t="shared" si="219"/>
        <v>#REF!</v>
      </c>
      <c r="F4704" s="38">
        <v>107.6</v>
      </c>
      <c r="G4704" s="38" t="e">
        <f>INDEX('SICRO-SERVIÇOS-DESONERADO'!C:C,MATCH('SICRO-SERVIÇOS'!A4704,'SICRO-SERVIÇOS-DESONERADO'!A:A,0))</f>
        <v>#N/A</v>
      </c>
      <c r="K4704" s="38" t="str">
        <f t="shared" si="220"/>
        <v>BAINHA METÁLICA REDONDA D = 65 MM PARA 12 CORDOALHAS D = 12,7 MM - FORNECIMENTO, INSTALAÇÃO E INJEÇÃO DE NATA DE CIMENTO</v>
      </c>
      <c r="L4704" s="38" t="str">
        <f t="shared" si="221"/>
        <v>M</v>
      </c>
    </row>
    <row r="4705" spans="1:12" ht="18">
      <c r="A4705" s="321">
        <v>4508174</v>
      </c>
      <c r="B4705" s="322" t="s">
        <v>14110</v>
      </c>
      <c r="C4705" s="321" t="s">
        <v>33</v>
      </c>
      <c r="D4705" s="155" t="e">
        <f t="shared" si="219"/>
        <v>#REF!</v>
      </c>
      <c r="F4705" s="38">
        <v>107.88</v>
      </c>
      <c r="G4705" s="38" t="e">
        <f>INDEX('SICRO-SERVIÇOS-DESONERADO'!C:C,MATCH('SICRO-SERVIÇOS'!A4705,'SICRO-SERVIÇOS-DESONERADO'!A:A,0))</f>
        <v>#N/A</v>
      </c>
      <c r="K4705" s="38" t="str">
        <f t="shared" si="220"/>
        <v>BAINHA METÁLICA REDONDA D = 65 MM PARA 7 CORDOALHAS D = 15,2 MM - FORNECIMENTO, INSTALAÇÃO E INJEÇÃO DE NATA DE CIMENTO</v>
      </c>
      <c r="L4705" s="38" t="str">
        <f t="shared" si="221"/>
        <v>M</v>
      </c>
    </row>
    <row r="4706" spans="1:12" ht="18">
      <c r="A4706" s="321">
        <v>4507836</v>
      </c>
      <c r="B4706" s="322" t="s">
        <v>14111</v>
      </c>
      <c r="C4706" s="321" t="s">
        <v>33</v>
      </c>
      <c r="D4706" s="155" t="e">
        <f t="shared" si="219"/>
        <v>#REF!</v>
      </c>
      <c r="F4706" s="38">
        <v>107.67</v>
      </c>
      <c r="G4706" s="38" t="e">
        <f>INDEX('SICRO-SERVIÇOS-DESONERADO'!C:C,MATCH('SICRO-SERVIÇOS'!A4706,'SICRO-SERVIÇOS-DESONERADO'!A:A,0))</f>
        <v>#N/A</v>
      </c>
      <c r="K4706" s="38" t="str">
        <f t="shared" si="220"/>
        <v>BAINHA METÁLICA REDONDA D = 65 MM PARA 8 CORDOALHAS D = 15,2 MM - FORNECIMENTO, INSTALAÇÃO E INJEÇÃO DE NATA DE CIMENTO</v>
      </c>
      <c r="L4706" s="38" t="str">
        <f t="shared" si="221"/>
        <v>M</v>
      </c>
    </row>
    <row r="4707" spans="1:12" ht="18">
      <c r="A4707" s="321">
        <v>4507837</v>
      </c>
      <c r="B4707" s="322" t="s">
        <v>14112</v>
      </c>
      <c r="C4707" s="321" t="s">
        <v>33</v>
      </c>
      <c r="D4707" s="155" t="e">
        <f t="shared" si="219"/>
        <v>#REF!</v>
      </c>
      <c r="F4707" s="38">
        <v>113.23</v>
      </c>
      <c r="G4707" s="38" t="e">
        <f>INDEX('SICRO-SERVIÇOS-DESONERADO'!C:C,MATCH('SICRO-SERVIÇOS'!A4707,'SICRO-SERVIÇOS-DESONERADO'!A:A,0))</f>
        <v>#N/A</v>
      </c>
      <c r="K4707" s="38" t="str">
        <f t="shared" si="220"/>
        <v>BAINHA METÁLICA REDONDA D = 70 MM PARA 15 CORDOALHAS D = 12,7 MM - FORNECIMENTO, INSTALAÇÃO E INJEÇÃO DE NATA DE CIMENTO</v>
      </c>
      <c r="L4707" s="38" t="str">
        <f t="shared" si="221"/>
        <v>M</v>
      </c>
    </row>
    <row r="4708" spans="1:12" ht="18">
      <c r="A4708" s="321">
        <v>4507838</v>
      </c>
      <c r="B4708" s="322" t="s">
        <v>14113</v>
      </c>
      <c r="C4708" s="321" t="s">
        <v>33</v>
      </c>
      <c r="D4708" s="155" t="e">
        <f t="shared" si="219"/>
        <v>#REF!</v>
      </c>
      <c r="F4708" s="38">
        <v>113.53</v>
      </c>
      <c r="G4708" s="38" t="e">
        <f>INDEX('SICRO-SERVIÇOS-DESONERADO'!C:C,MATCH('SICRO-SERVIÇOS'!A4708,'SICRO-SERVIÇOS-DESONERADO'!A:A,0))</f>
        <v>#N/A</v>
      </c>
      <c r="K4708" s="38" t="str">
        <f t="shared" si="220"/>
        <v>BAINHA METÁLICA REDONDA D = 70 MM PARA 9 CORDOALHAS D = 15,2 MM - FORNECIMENTO, INSTALAÇÃO E INJEÇÃO DE NATA DE CIMENTO</v>
      </c>
      <c r="L4708" s="38" t="str">
        <f t="shared" si="221"/>
        <v>M</v>
      </c>
    </row>
    <row r="4709" spans="1:12" ht="18">
      <c r="A4709" s="321">
        <v>4507839</v>
      </c>
      <c r="B4709" s="322" t="s">
        <v>14114</v>
      </c>
      <c r="C4709" s="321" t="s">
        <v>33</v>
      </c>
      <c r="D4709" s="155" t="e">
        <f t="shared" si="219"/>
        <v>#REF!</v>
      </c>
      <c r="F4709" s="38">
        <v>121.37</v>
      </c>
      <c r="G4709" s="38" t="e">
        <f>INDEX('SICRO-SERVIÇOS-DESONERADO'!C:C,MATCH('SICRO-SERVIÇOS'!A4709,'SICRO-SERVIÇOS-DESONERADO'!A:A,0))</f>
        <v>#N/A</v>
      </c>
      <c r="K4709" s="38" t="str">
        <f t="shared" si="220"/>
        <v>BAINHA METÁLICA REDONDA D = 75 MM PARA 10 CORDOALHAS D = 15,2 MM - FORNECIMENTO, INSTALAÇÃO E INJEÇÃO DE NATA DE CIMENTO</v>
      </c>
      <c r="L4709" s="38" t="str">
        <f t="shared" si="221"/>
        <v>M</v>
      </c>
    </row>
    <row r="4710" spans="1:12" ht="18">
      <c r="A4710" s="321">
        <v>4508175</v>
      </c>
      <c r="B4710" s="322" t="s">
        <v>14115</v>
      </c>
      <c r="C4710" s="321" t="s">
        <v>33</v>
      </c>
      <c r="D4710" s="155" t="e">
        <f t="shared" si="219"/>
        <v>#REF!</v>
      </c>
      <c r="F4710" s="38">
        <v>121.17</v>
      </c>
      <c r="G4710" s="38" t="e">
        <f>INDEX('SICRO-SERVIÇOS-DESONERADO'!C:C,MATCH('SICRO-SERVIÇOS'!A4710,'SICRO-SERVIÇOS-DESONERADO'!A:A,0))</f>
        <v>#N/A</v>
      </c>
      <c r="K4710" s="38" t="str">
        <f t="shared" si="220"/>
        <v>BAINHA METÁLICA REDONDA D = 75 MM PARA 11 CORDOALHAS D = 15,2 MM - FORNECIMENTO, INSTALAÇÃO E INJEÇÃO DE NATA DE CIMENTO</v>
      </c>
      <c r="L4710" s="38" t="str">
        <f t="shared" si="221"/>
        <v>M</v>
      </c>
    </row>
    <row r="4711" spans="1:12" ht="18">
      <c r="A4711" s="321">
        <v>4507840</v>
      </c>
      <c r="B4711" s="322" t="s">
        <v>14116</v>
      </c>
      <c r="C4711" s="321" t="s">
        <v>33</v>
      </c>
      <c r="D4711" s="155" t="e">
        <f t="shared" si="219"/>
        <v>#REF!</v>
      </c>
      <c r="F4711" s="38">
        <v>121.14</v>
      </c>
      <c r="G4711" s="38" t="e">
        <f>INDEX('SICRO-SERVIÇOS-DESONERADO'!C:C,MATCH('SICRO-SERVIÇOS'!A4711,'SICRO-SERVIÇOS-DESONERADO'!A:A,0))</f>
        <v>#N/A</v>
      </c>
      <c r="K4711" s="38" t="str">
        <f t="shared" si="220"/>
        <v>BAINHA METÁLICA REDONDA D = 75 MM PARA 16 CORDOALHAS D = 12,7 MM - FORNECIMENTO, INSTALAÇÃO E INJEÇÃO DE NATA DE CIMENTO</v>
      </c>
      <c r="L4711" s="38" t="str">
        <f t="shared" si="221"/>
        <v>M</v>
      </c>
    </row>
    <row r="4712" spans="1:12" ht="18">
      <c r="A4712" s="321">
        <v>4507841</v>
      </c>
      <c r="B4712" s="322" t="s">
        <v>14117</v>
      </c>
      <c r="C4712" s="321" t="s">
        <v>33</v>
      </c>
      <c r="D4712" s="155" t="e">
        <f t="shared" si="219"/>
        <v>#REF!</v>
      </c>
      <c r="F4712" s="38">
        <v>120.86</v>
      </c>
      <c r="G4712" s="38" t="e">
        <f>INDEX('SICRO-SERVIÇOS-DESONERADO'!C:C,MATCH('SICRO-SERVIÇOS'!A4712,'SICRO-SERVIÇOS-DESONERADO'!A:A,0))</f>
        <v>#N/A</v>
      </c>
      <c r="K4712" s="38" t="str">
        <f t="shared" si="220"/>
        <v>BAINHA METÁLICA REDONDA D = 75 MM PARA 18 CORDOALHAS D = 12,7 MM - FORNECIMENTO, INSTALAÇÃO E INJEÇÃO DE NATA DE CIMENTO</v>
      </c>
      <c r="L4712" s="38" t="str">
        <f t="shared" si="221"/>
        <v>M</v>
      </c>
    </row>
    <row r="4713" spans="1:12" ht="18">
      <c r="A4713" s="321">
        <v>4507842</v>
      </c>
      <c r="B4713" s="322" t="s">
        <v>14118</v>
      </c>
      <c r="C4713" s="321" t="s">
        <v>33</v>
      </c>
      <c r="D4713" s="155" t="e">
        <f t="shared" si="219"/>
        <v>#REF!</v>
      </c>
      <c r="F4713" s="38">
        <v>123.61</v>
      </c>
      <c r="G4713" s="38" t="e">
        <f>INDEX('SICRO-SERVIÇOS-DESONERADO'!C:C,MATCH('SICRO-SERVIÇOS'!A4713,'SICRO-SERVIÇOS-DESONERADO'!A:A,0))</f>
        <v>#N/A</v>
      </c>
      <c r="K4713" s="38" t="str">
        <f t="shared" si="220"/>
        <v>BAINHA METÁLICA REDONDA D = 80 MM PARA 12 CORDOALHAS D = 15,2 MM - FORNECIMENTO, INSTALAÇÃO E INJEÇÃO DE NATA DE CIMENTO</v>
      </c>
      <c r="L4713" s="38" t="str">
        <f t="shared" si="221"/>
        <v>M</v>
      </c>
    </row>
    <row r="4714" spans="1:12" ht="18">
      <c r="A4714" s="321">
        <v>4508185</v>
      </c>
      <c r="B4714" s="322" t="s">
        <v>14119</v>
      </c>
      <c r="C4714" s="321" t="s">
        <v>33</v>
      </c>
      <c r="D4714" s="155" t="e">
        <f t="shared" si="219"/>
        <v>#REF!</v>
      </c>
      <c r="F4714" s="38">
        <v>123.35</v>
      </c>
      <c r="G4714" s="38" t="e">
        <f>INDEX('SICRO-SERVIÇOS-DESONERADO'!C:C,MATCH('SICRO-SERVIÇOS'!A4714,'SICRO-SERVIÇOS-DESONERADO'!A:A,0))</f>
        <v>#N/A</v>
      </c>
      <c r="K4714" s="38" t="str">
        <f t="shared" si="220"/>
        <v>BAINHA METÁLICA REDONDA D = 80 MM PARA 19 CORDOALHAS D = 12,7 MM - FORNECIMENTO, INSTALAÇÃO E INJEÇÃO DE NATA DE CIMENTO</v>
      </c>
      <c r="L4714" s="38" t="str">
        <f t="shared" si="221"/>
        <v>M</v>
      </c>
    </row>
    <row r="4715" spans="1:12" ht="18">
      <c r="A4715" s="321">
        <v>4507843</v>
      </c>
      <c r="B4715" s="322" t="s">
        <v>14120</v>
      </c>
      <c r="C4715" s="321" t="s">
        <v>33</v>
      </c>
      <c r="D4715" s="155" t="e">
        <f t="shared" si="219"/>
        <v>#REF!</v>
      </c>
      <c r="F4715" s="38">
        <v>123.21</v>
      </c>
      <c r="G4715" s="38" t="e">
        <f>INDEX('SICRO-SERVIÇOS-DESONERADO'!C:C,MATCH('SICRO-SERVIÇOS'!A4715,'SICRO-SERVIÇOS-DESONERADO'!A:A,0))</f>
        <v>#N/A</v>
      </c>
      <c r="K4715" s="38" t="str">
        <f t="shared" si="220"/>
        <v>BAINHA METÁLICA REDONDA D = 80 MM PARA 20 CORDOALHAS D = 12,7 MM - FORNECIMENTO, INSTALAÇÃO E INJEÇÃO DE NATA DE CIMENTO</v>
      </c>
      <c r="L4715" s="38" t="str">
        <f t="shared" si="221"/>
        <v>M</v>
      </c>
    </row>
    <row r="4716" spans="1:12" ht="18">
      <c r="A4716" s="321">
        <v>4507844</v>
      </c>
      <c r="B4716" s="322" t="s">
        <v>14121</v>
      </c>
      <c r="C4716" s="321" t="s">
        <v>33</v>
      </c>
      <c r="D4716" s="155" t="e">
        <f t="shared" si="219"/>
        <v>#REF!</v>
      </c>
      <c r="F4716" s="38">
        <v>153.79</v>
      </c>
      <c r="G4716" s="38" t="e">
        <f>INDEX('SICRO-SERVIÇOS-DESONERADO'!C:C,MATCH('SICRO-SERVIÇOS'!A4716,'SICRO-SERVIÇOS-DESONERADO'!A:A,0))</f>
        <v>#N/A</v>
      </c>
      <c r="K4716" s="38" t="str">
        <f t="shared" si="220"/>
        <v>BAINHA METÁLICA REDONDA D = 85 MM PARA 15 CORDOALHAS D = 15,2 MM - FORNECIMENTO, INSTALAÇÃO E INJEÇÃO DE NATA DE CIMENTO</v>
      </c>
      <c r="L4716" s="38" t="str">
        <f t="shared" si="221"/>
        <v>M</v>
      </c>
    </row>
    <row r="4717" spans="1:12" ht="18">
      <c r="A4717" s="321">
        <v>4508186</v>
      </c>
      <c r="B4717" s="322" t="s">
        <v>14122</v>
      </c>
      <c r="C4717" s="321" t="s">
        <v>33</v>
      </c>
      <c r="D4717" s="155" t="e">
        <f t="shared" si="219"/>
        <v>#REF!</v>
      </c>
      <c r="F4717" s="38">
        <v>153.86000000000001</v>
      </c>
      <c r="G4717" s="38" t="e">
        <f>INDEX('SICRO-SERVIÇOS-DESONERADO'!C:C,MATCH('SICRO-SERVIÇOS'!A4717,'SICRO-SERVIÇOS-DESONERADO'!A:A,0))</f>
        <v>#N/A</v>
      </c>
      <c r="K4717" s="38" t="str">
        <f t="shared" si="220"/>
        <v>BAINHA METÁLICA REDONDA D = 85 MM PARA 21 CORDOALHAS D = 12,7 MM - FORNECIMENTO, INSTALAÇÃO E INJEÇÃO DE NATA DE CIMENTO</v>
      </c>
      <c r="L4717" s="38" t="str">
        <f t="shared" si="221"/>
        <v>M</v>
      </c>
    </row>
    <row r="4718" spans="1:12" ht="18">
      <c r="A4718" s="321">
        <v>4508187</v>
      </c>
      <c r="B4718" s="322" t="s">
        <v>14123</v>
      </c>
      <c r="C4718" s="321" t="s">
        <v>33</v>
      </c>
      <c r="D4718" s="155" t="e">
        <f t="shared" si="219"/>
        <v>#REF!</v>
      </c>
      <c r="F4718" s="38">
        <v>153.72</v>
      </c>
      <c r="G4718" s="38" t="e">
        <f>INDEX('SICRO-SERVIÇOS-DESONERADO'!C:C,MATCH('SICRO-SERVIÇOS'!A4718,'SICRO-SERVIÇOS-DESONERADO'!A:A,0))</f>
        <v>#N/A</v>
      </c>
      <c r="K4718" s="38" t="str">
        <f t="shared" si="220"/>
        <v>BAINHA METÁLICA REDONDA D = 85 MM PARA 22 CORDOALHAS D = 12,7 MM - FORNECIMENTO, INSTALAÇÃO E INJEÇÃO DE NATA DE CIMENTO</v>
      </c>
      <c r="L4718" s="38" t="str">
        <f t="shared" si="221"/>
        <v>M</v>
      </c>
    </row>
    <row r="4719" spans="1:12" ht="18">
      <c r="A4719" s="321">
        <v>4507845</v>
      </c>
      <c r="B4719" s="322" t="s">
        <v>14124</v>
      </c>
      <c r="C4719" s="321" t="s">
        <v>33</v>
      </c>
      <c r="D4719" s="155" t="e">
        <f t="shared" si="219"/>
        <v>#REF!</v>
      </c>
      <c r="F4719" s="38">
        <v>153.44</v>
      </c>
      <c r="G4719" s="38" t="e">
        <f>INDEX('SICRO-SERVIÇOS-DESONERADO'!C:C,MATCH('SICRO-SERVIÇOS'!A4719,'SICRO-SERVIÇOS-DESONERADO'!A:A,0))</f>
        <v>#N/A</v>
      </c>
      <c r="K4719" s="38" t="str">
        <f t="shared" si="220"/>
        <v>BAINHA METÁLICA REDONDA D = 85 MM PARA 24 CORDOALHAS D = 12,7 MM - FORNECIMENTO, INSTALAÇÃO E INJEÇÃO DE NATA DE CIMENTO</v>
      </c>
      <c r="L4719" s="38" t="str">
        <f t="shared" si="221"/>
        <v>M</v>
      </c>
    </row>
    <row r="4720" spans="1:12" ht="18">
      <c r="A4720" s="321">
        <v>4507846</v>
      </c>
      <c r="B4720" s="322" t="s">
        <v>14125</v>
      </c>
      <c r="C4720" s="321" t="s">
        <v>33</v>
      </c>
      <c r="D4720" s="155" t="e">
        <f t="shared" si="219"/>
        <v>#REF!</v>
      </c>
      <c r="F4720" s="38">
        <v>153.30000000000001</v>
      </c>
      <c r="G4720" s="38" t="e">
        <f>INDEX('SICRO-SERVIÇOS-DESONERADO'!C:C,MATCH('SICRO-SERVIÇOS'!A4720,'SICRO-SERVIÇOS-DESONERADO'!A:A,0))</f>
        <v>#N/A</v>
      </c>
      <c r="K4720" s="38" t="str">
        <f t="shared" si="220"/>
        <v>BAINHA METÁLICA REDONDA D = 85 MM PARA 25 CORDOALHAS D = 12,7 MM - FORNECIMENTO, INSTALAÇÃO E INJEÇÃO DE NATA DE CIMENTO</v>
      </c>
      <c r="L4720" s="38" t="str">
        <f t="shared" si="221"/>
        <v>M</v>
      </c>
    </row>
    <row r="4721" spans="1:12" ht="18">
      <c r="A4721" s="321">
        <v>4507847</v>
      </c>
      <c r="B4721" s="322" t="s">
        <v>14126</v>
      </c>
      <c r="C4721" s="321" t="s">
        <v>33</v>
      </c>
      <c r="D4721" s="155" t="e">
        <f t="shared" si="219"/>
        <v>#REF!</v>
      </c>
      <c r="F4721" s="38">
        <v>163.66</v>
      </c>
      <c r="G4721" s="38" t="e">
        <f>INDEX('SICRO-SERVIÇOS-DESONERADO'!C:C,MATCH('SICRO-SERVIÇOS'!A4721,'SICRO-SERVIÇOS-DESONERADO'!A:A,0))</f>
        <v>#N/A</v>
      </c>
      <c r="K4721" s="38" t="str">
        <f t="shared" si="220"/>
        <v>BAINHA METÁLICA REDONDA D = 90 MM PARA 16 CORDOALHAS D = 15,2 MM - FORNECIMENTO, INSTALAÇÃO E INJEÇÃO DE NATA DE CIMENTO</v>
      </c>
      <c r="L4721" s="38" t="str">
        <f t="shared" si="221"/>
        <v>M</v>
      </c>
    </row>
    <row r="4722" spans="1:12" ht="18">
      <c r="A4722" s="321">
        <v>4507848</v>
      </c>
      <c r="B4722" s="322" t="s">
        <v>14127</v>
      </c>
      <c r="C4722" s="321" t="s">
        <v>33</v>
      </c>
      <c r="D4722" s="155" t="e">
        <f t="shared" si="219"/>
        <v>#REF!</v>
      </c>
      <c r="F4722" s="38">
        <v>163.26</v>
      </c>
      <c r="G4722" s="38" t="e">
        <f>INDEX('SICRO-SERVIÇOS-DESONERADO'!C:C,MATCH('SICRO-SERVIÇOS'!A4722,'SICRO-SERVIÇOS-DESONERADO'!A:A,0))</f>
        <v>#N/A</v>
      </c>
      <c r="K4722" s="38" t="str">
        <f t="shared" si="220"/>
        <v>BAINHA METÁLICA REDONDA D = 90 MM PARA 18 CORDOALHAS D = 15,2 MM - FORNECIMENTO, INSTALAÇÃO E INJEÇÃO DE NATA DE CIMENTO</v>
      </c>
      <c r="L4722" s="38" t="str">
        <f t="shared" si="221"/>
        <v>M</v>
      </c>
    </row>
    <row r="4723" spans="1:12" ht="18">
      <c r="A4723" s="321">
        <v>4507849</v>
      </c>
      <c r="B4723" s="322" t="s">
        <v>14128</v>
      </c>
      <c r="C4723" s="321" t="s">
        <v>33</v>
      </c>
      <c r="D4723" s="155" t="e">
        <f t="shared" si="219"/>
        <v>#REF!</v>
      </c>
      <c r="F4723" s="38">
        <v>163.09</v>
      </c>
      <c r="G4723" s="38" t="e">
        <f>INDEX('SICRO-SERVIÇOS-DESONERADO'!C:C,MATCH('SICRO-SERVIÇOS'!A4723,'SICRO-SERVIÇOS-DESONERADO'!A:A,0))</f>
        <v>#N/A</v>
      </c>
      <c r="K4723" s="38" t="str">
        <f t="shared" si="220"/>
        <v>BAINHA METÁLICA REDONDA D = 90 MM PARA 27 CORDOALHAS D = 12,7 MM - FORNECIMENTO, INSTALAÇÃO E INJEÇÃO DE NATA DE CIMENTO</v>
      </c>
      <c r="L4723" s="38" t="str">
        <f t="shared" si="221"/>
        <v>M</v>
      </c>
    </row>
    <row r="4724" spans="1:12" ht="18">
      <c r="A4724" s="321">
        <v>4508176</v>
      </c>
      <c r="B4724" s="322" t="s">
        <v>14129</v>
      </c>
      <c r="C4724" s="321" t="s">
        <v>33</v>
      </c>
      <c r="D4724" s="155" t="e">
        <f t="shared" si="219"/>
        <v>#REF!</v>
      </c>
      <c r="F4724" s="38">
        <v>175.26</v>
      </c>
      <c r="G4724" s="38" t="e">
        <f>INDEX('SICRO-SERVIÇOS-DESONERADO'!C:C,MATCH('SICRO-SERVIÇOS'!A4724,'SICRO-SERVIÇOS-DESONERADO'!A:A,0))</f>
        <v>#N/A</v>
      </c>
      <c r="K4724" s="38" t="str">
        <f t="shared" si="220"/>
        <v>BAINHA METÁLICA REDONDA D = 95 MM PARA 19 CORDOALHAS D = 15,2 MM - FORNECIMENTO, INSTALAÇÃO E INJEÇÃO DE NATA DE CIMENTO</v>
      </c>
      <c r="L4724" s="38" t="str">
        <f t="shared" si="221"/>
        <v>M</v>
      </c>
    </row>
    <row r="4725" spans="1:12" ht="18">
      <c r="A4725" s="321">
        <v>4507850</v>
      </c>
      <c r="B4725" s="322" t="s">
        <v>14130</v>
      </c>
      <c r="C4725" s="321" t="s">
        <v>33</v>
      </c>
      <c r="D4725" s="155" t="e">
        <f t="shared" si="219"/>
        <v>#REF!</v>
      </c>
      <c r="F4725" s="38">
        <v>175.06</v>
      </c>
      <c r="G4725" s="38" t="e">
        <f>INDEX('SICRO-SERVIÇOS-DESONERADO'!C:C,MATCH('SICRO-SERVIÇOS'!A4725,'SICRO-SERVIÇOS-DESONERADO'!A:A,0))</f>
        <v>#N/A</v>
      </c>
      <c r="K4725" s="38" t="str">
        <f t="shared" si="220"/>
        <v>BAINHA METÁLICA REDONDA D = 95 MM PARA 20 CORDOALHAS D = 15,2 MM - FORNECIMENTO, INSTALAÇÃO E INJEÇÃO DE NATA DE CIMENTO</v>
      </c>
      <c r="L4725" s="38" t="str">
        <f t="shared" si="221"/>
        <v>M</v>
      </c>
    </row>
    <row r="4726" spans="1:12">
      <c r="A4726" s="321">
        <v>4507956</v>
      </c>
      <c r="B4726" s="322" t="s">
        <v>14131</v>
      </c>
      <c r="C4726" s="321" t="s">
        <v>109</v>
      </c>
      <c r="D4726" s="155" t="e">
        <f t="shared" si="219"/>
        <v>#REF!</v>
      </c>
      <c r="F4726" s="38">
        <v>14.03</v>
      </c>
      <c r="G4726" s="38" t="e">
        <f>INDEX('SICRO-SERVIÇOS-DESONERADO'!C:C,MATCH('SICRO-SERVIÇOS'!A4726,'SICRO-SERVIÇOS-DESONERADO'!A:A,0))</f>
        <v>#N/A</v>
      </c>
      <c r="K4726" s="38" t="str">
        <f t="shared" si="220"/>
        <v>CORDOALHA CP 190 RB D = 12,7 MM - FORNECIMENTO E INSTALAÇÃO</v>
      </c>
      <c r="L4726" s="38" t="str">
        <f t="shared" si="221"/>
        <v>KG</v>
      </c>
    </row>
    <row r="4727" spans="1:12">
      <c r="A4727" s="321">
        <v>4507957</v>
      </c>
      <c r="B4727" s="322" t="s">
        <v>14132</v>
      </c>
      <c r="C4727" s="321" t="s">
        <v>109</v>
      </c>
      <c r="D4727" s="155" t="e">
        <f t="shared" si="219"/>
        <v>#REF!</v>
      </c>
      <c r="F4727" s="38">
        <v>14.01</v>
      </c>
      <c r="G4727" s="38" t="e">
        <f>INDEX('SICRO-SERVIÇOS-DESONERADO'!C:C,MATCH('SICRO-SERVIÇOS'!A4727,'SICRO-SERVIÇOS-DESONERADO'!A:A,0))</f>
        <v>#N/A</v>
      </c>
      <c r="K4727" s="38" t="str">
        <f t="shared" si="220"/>
        <v>CORDOALHA CP 190 RB D = 15,2 MM - FORNECIMENTO E INSTALAÇÃO</v>
      </c>
      <c r="L4727" s="38" t="str">
        <f t="shared" si="221"/>
        <v>KG</v>
      </c>
    </row>
    <row r="4728" spans="1:12">
      <c r="A4728" s="321">
        <v>4507958</v>
      </c>
      <c r="B4728" s="322" t="s">
        <v>14133</v>
      </c>
      <c r="C4728" s="321" t="s">
        <v>109</v>
      </c>
      <c r="D4728" s="155" t="e">
        <f t="shared" si="219"/>
        <v>#REF!</v>
      </c>
      <c r="F4728" s="38">
        <v>17.28</v>
      </c>
      <c r="G4728" s="38" t="e">
        <f>INDEX('SICRO-SERVIÇOS-DESONERADO'!C:C,MATCH('SICRO-SERVIÇOS'!A4728,'SICRO-SERVIÇOS-DESONERADO'!A:A,0))</f>
        <v>#N/A</v>
      </c>
      <c r="K4728" s="38" t="str">
        <f t="shared" si="220"/>
        <v>CORDOALHA ENGRAXADA CP 190 RB D = 12,7 MM - FORNECIMENTO E INSTALAÇÃO</v>
      </c>
      <c r="L4728" s="38" t="str">
        <f t="shared" si="221"/>
        <v>KG</v>
      </c>
    </row>
    <row r="4729" spans="1:12">
      <c r="A4729" s="321">
        <v>4507959</v>
      </c>
      <c r="B4729" s="322" t="s">
        <v>14134</v>
      </c>
      <c r="C4729" s="321" t="s">
        <v>109</v>
      </c>
      <c r="D4729" s="155" t="e">
        <f t="shared" si="219"/>
        <v>#REF!</v>
      </c>
      <c r="F4729" s="38">
        <v>17.28</v>
      </c>
      <c r="G4729" s="38" t="e">
        <f>INDEX('SICRO-SERVIÇOS-DESONERADO'!C:C,MATCH('SICRO-SERVIÇOS'!A4729,'SICRO-SERVIÇOS-DESONERADO'!A:A,0))</f>
        <v>#N/A</v>
      </c>
      <c r="K4729" s="38" t="str">
        <f t="shared" si="220"/>
        <v>CORDOALHA ENGRAXADA CP 190 RB D = 15,2 MM - FORNECIMENTO E INSTALAÇÃO</v>
      </c>
      <c r="L4729" s="38" t="str">
        <f t="shared" si="221"/>
        <v>KG</v>
      </c>
    </row>
    <row r="4730" spans="1:12" ht="18">
      <c r="A4730" s="321">
        <v>4516138</v>
      </c>
      <c r="B4730" s="322" t="s">
        <v>14135</v>
      </c>
      <c r="C4730" s="321" t="s">
        <v>109</v>
      </c>
      <c r="D4730" s="155" t="e">
        <f t="shared" si="219"/>
        <v>#REF!</v>
      </c>
      <c r="F4730" s="38">
        <v>11.06</v>
      </c>
      <c r="G4730" s="38" t="e">
        <f>INDEX('SICRO-SERVIÇOS-DESONERADO'!C:C,MATCH('SICRO-SERVIÇOS'!A4730,'SICRO-SERVIÇOS-DESONERADO'!A:A,0))</f>
        <v>#N/A</v>
      </c>
      <c r="K4730" s="38" t="str">
        <f t="shared" si="220"/>
        <v>GAIOLA METÁLICA EM CANTONEIRA PARA ARMAZENAMENTO E MANIPULAÇÃO DE CORDOALHA - CONFECÇÃO</v>
      </c>
      <c r="L4730" s="38" t="str">
        <f t="shared" si="221"/>
        <v>KG</v>
      </c>
    </row>
    <row r="4731" spans="1:12">
      <c r="A4731" s="321">
        <v>4516137</v>
      </c>
      <c r="B4731" s="322" t="s">
        <v>14136</v>
      </c>
      <c r="C4731" s="321" t="s">
        <v>110</v>
      </c>
      <c r="D4731" s="155" t="e">
        <f t="shared" si="219"/>
        <v>#REF!</v>
      </c>
      <c r="F4731" s="38">
        <v>136.08000000000001</v>
      </c>
      <c r="G4731" s="38" t="e">
        <f>INDEX('SICRO-SERVIÇOS-DESONERADO'!C:C,MATCH('SICRO-SERVIÇOS'!A4731,'SICRO-SERVIÇOS-DESONERADO'!A:A,0))</f>
        <v>#N/A</v>
      </c>
      <c r="K4731" s="38" t="str">
        <f t="shared" si="220"/>
        <v>NICHO DE MADEIRA PARA DISPOSITIVO DE ANCORAGEM DE PROTENSÃO - CONFECÇÃO E INSTALAÇÃO</v>
      </c>
      <c r="L4731" s="38" t="str">
        <f t="shared" si="221"/>
        <v>M2</v>
      </c>
    </row>
    <row r="4732" spans="1:12">
      <c r="A4732" s="321">
        <v>4805755</v>
      </c>
      <c r="B4732" s="322" t="s">
        <v>8698</v>
      </c>
      <c r="C4732" s="321" t="s">
        <v>969</v>
      </c>
      <c r="D4732" s="155" t="e">
        <f t="shared" si="219"/>
        <v>#REF!</v>
      </c>
      <c r="F4732" s="38">
        <v>31.97</v>
      </c>
      <c r="G4732" s="38">
        <f>INDEX('SICRO-SERVIÇOS-DESONERADO'!C:C,MATCH('SICRO-SERVIÇOS'!A4732,'SICRO-SERVIÇOS-DESONERADO'!A:A,0))</f>
        <v>29</v>
      </c>
      <c r="K4732" s="38" t="str">
        <f t="shared" si="220"/>
        <v>APILOAMENTO MANUAL</v>
      </c>
      <c r="L4732" s="38" t="str">
        <f t="shared" si="221"/>
        <v>M3</v>
      </c>
    </row>
    <row r="4733" spans="1:12">
      <c r="A4733" s="321">
        <v>4805756</v>
      </c>
      <c r="B4733" s="322" t="s">
        <v>23702</v>
      </c>
      <c r="C4733" s="321" t="s">
        <v>110</v>
      </c>
      <c r="D4733" s="155" t="e">
        <f t="shared" si="219"/>
        <v>#REF!</v>
      </c>
      <c r="F4733" s="38">
        <v>4.8</v>
      </c>
      <c r="G4733" s="38">
        <f>INDEX('SICRO-SERVIÇOS-DESONERADO'!C:C,MATCH('SICRO-SERVIÇOS'!A4733,'SICRO-SERVIÇOS-DESONERADO'!A:A,0))</f>
        <v>4.3499999999999996</v>
      </c>
      <c r="K4733" s="38" t="str">
        <f t="shared" si="220"/>
        <v>APILOAMENTO MANUAL DE SUPERFÍCIE COM ESPESSURA DE 15 CM</v>
      </c>
      <c r="L4733" s="38" t="str">
        <f t="shared" si="221"/>
        <v>M2</v>
      </c>
    </row>
    <row r="4734" spans="1:12">
      <c r="A4734" s="321">
        <v>4816020</v>
      </c>
      <c r="B4734" s="322" t="s">
        <v>14137</v>
      </c>
      <c r="C4734" s="321" t="s">
        <v>969</v>
      </c>
      <c r="D4734" s="155" t="e">
        <f t="shared" si="219"/>
        <v>#REF!</v>
      </c>
      <c r="F4734" s="38">
        <v>12.34</v>
      </c>
      <c r="G4734" s="38" t="e">
        <f>INDEX('SICRO-SERVIÇOS-DESONERADO'!C:C,MATCH('SICRO-SERVIÇOS'!A4734,'SICRO-SERVIÇOS-DESONERADO'!A:A,0))</f>
        <v>#N/A</v>
      </c>
      <c r="K4734" s="38" t="str">
        <f t="shared" si="220"/>
        <v>AREIA EXTRAÍDA COM DRAGA DE SUCÇÃO TIPO BOMBA</v>
      </c>
      <c r="L4734" s="38" t="str">
        <f t="shared" si="221"/>
        <v>M3</v>
      </c>
    </row>
    <row r="4735" spans="1:12">
      <c r="A4735" s="321">
        <v>4816019</v>
      </c>
      <c r="B4735" s="322" t="s">
        <v>14138</v>
      </c>
      <c r="C4735" s="321" t="s">
        <v>969</v>
      </c>
      <c r="D4735" s="155" t="e">
        <f t="shared" si="219"/>
        <v>#REF!</v>
      </c>
      <c r="F4735" s="38">
        <v>7.99</v>
      </c>
      <c r="G4735" s="38" t="e">
        <f>INDEX('SICRO-SERVIÇOS-DESONERADO'!C:C,MATCH('SICRO-SERVIÇOS'!A4735,'SICRO-SERVIÇOS-DESONERADO'!A:A,0))</f>
        <v>#N/A</v>
      </c>
      <c r="K4735" s="38" t="str">
        <f t="shared" si="220"/>
        <v>AREIA EXTRAÍDA COM ESCAVADEIRA HIDRÁULICA DE LONGO ALCANCE</v>
      </c>
      <c r="L4735" s="38" t="str">
        <f t="shared" si="221"/>
        <v>M3</v>
      </c>
    </row>
    <row r="4736" spans="1:12">
      <c r="A4736" s="321">
        <v>4816018</v>
      </c>
      <c r="B4736" s="322" t="s">
        <v>14139</v>
      </c>
      <c r="C4736" s="321" t="s">
        <v>969</v>
      </c>
      <c r="D4736" s="155" t="e">
        <f t="shared" si="219"/>
        <v>#REF!</v>
      </c>
      <c r="F4736" s="38">
        <v>4.8499999999999996</v>
      </c>
      <c r="G4736" s="38" t="e">
        <f>INDEX('SICRO-SERVIÇOS-DESONERADO'!C:C,MATCH('SICRO-SERVIÇOS'!A4736,'SICRO-SERVIÇOS-DESONERADO'!A:A,0))</f>
        <v>#N/A</v>
      </c>
      <c r="K4736" s="38" t="str">
        <f t="shared" si="220"/>
        <v>AREIA EXTRAÍDA COM TRATOR E CARREGADEIRA</v>
      </c>
      <c r="L4736" s="38" t="str">
        <f t="shared" si="221"/>
        <v>M3</v>
      </c>
    </row>
    <row r="4737" spans="1:12">
      <c r="A4737" s="321">
        <v>4816012</v>
      </c>
      <c r="B4737" s="322" t="s">
        <v>14140</v>
      </c>
      <c r="C4737" s="321" t="s">
        <v>969</v>
      </c>
      <c r="D4737" s="155" t="e">
        <f t="shared" si="219"/>
        <v>#REF!</v>
      </c>
      <c r="F4737" s="38">
        <v>55.96</v>
      </c>
      <c r="G4737" s="38" t="e">
        <f>INDEX('SICRO-SERVIÇOS-DESONERADO'!C:C,MATCH('SICRO-SERVIÇOS'!A4737,'SICRO-SERVIÇOS-DESONERADO'!A:A,0))</f>
        <v>#N/A</v>
      </c>
      <c r="K4737" s="38" t="str">
        <f t="shared" si="220"/>
        <v>BRITA PRODUZIDA EM CENTRAL DE BRITAGEM DE 80 M³/H</v>
      </c>
      <c r="L4737" s="38" t="str">
        <f t="shared" si="221"/>
        <v>M3</v>
      </c>
    </row>
    <row r="4738" spans="1:12">
      <c r="A4738" s="321">
        <v>4815805</v>
      </c>
      <c r="B4738" s="322" t="s">
        <v>14141</v>
      </c>
      <c r="C4738" s="321" t="s">
        <v>110</v>
      </c>
      <c r="D4738" s="155" t="e">
        <f t="shared" si="219"/>
        <v>#REF!</v>
      </c>
      <c r="F4738" s="38">
        <v>12.81</v>
      </c>
      <c r="G4738" s="38" t="e">
        <f>INDEX('SICRO-SERVIÇOS-DESONERADO'!C:C,MATCH('SICRO-SERVIÇOS'!A4738,'SICRO-SERVIÇOS-DESONERADO'!A:A,0))</f>
        <v>#N/A</v>
      </c>
      <c r="K4738" s="38" t="str">
        <f t="shared" si="220"/>
        <v>CALANDRAGEM DE CHAPA METÁLICA COM ESPESSURA DE 3 MM</v>
      </c>
      <c r="L4738" s="38" t="str">
        <f t="shared" si="221"/>
        <v>M2</v>
      </c>
    </row>
    <row r="4739" spans="1:12">
      <c r="A4739" s="321">
        <v>4815802</v>
      </c>
      <c r="B4739" s="322" t="s">
        <v>14142</v>
      </c>
      <c r="C4739" s="321" t="s">
        <v>110</v>
      </c>
      <c r="D4739" s="155" t="e">
        <f t="shared" ref="D4739:D4802" si="222">IF($I$1="NÃO DESONERADO",F4739,G4739)</f>
        <v>#REF!</v>
      </c>
      <c r="F4739" s="38">
        <v>18.87</v>
      </c>
      <c r="G4739" s="38" t="e">
        <f>INDEX('SICRO-SERVIÇOS-DESONERADO'!C:C,MATCH('SICRO-SERVIÇOS'!A4739,'SICRO-SERVIÇOS-DESONERADO'!A:A,0))</f>
        <v>#N/A</v>
      </c>
      <c r="K4739" s="38" t="str">
        <f t="shared" ref="K4739:K4802" si="223">UPPER(B4739)</f>
        <v>CALANDRAGEM DE CHAPA METÁLICA COM ESPESSURA DE 5 MM</v>
      </c>
      <c r="L4739" s="38" t="str">
        <f t="shared" ref="L4739:L4802" si="224">UPPER(C4739)</f>
        <v>M2</v>
      </c>
    </row>
    <row r="4740" spans="1:12">
      <c r="A4740" s="321">
        <v>4805754</v>
      </c>
      <c r="B4740" s="322" t="s">
        <v>14143</v>
      </c>
      <c r="C4740" s="321" t="s">
        <v>969</v>
      </c>
      <c r="D4740" s="155" t="e">
        <f t="shared" si="222"/>
        <v>#REF!</v>
      </c>
      <c r="F4740" s="38">
        <v>6.6</v>
      </c>
      <c r="G4740" s="38">
        <f>INDEX('SICRO-SERVIÇOS-DESONERADO'!C:C,MATCH('SICRO-SERVIÇOS'!A4740,'SICRO-SERVIÇOS-DESONERADO'!A:A,0))</f>
        <v>6.16</v>
      </c>
      <c r="K4740" s="38" t="str">
        <f t="shared" si="223"/>
        <v>COMPACTAÇÃO MANUAL COM SOQUETE VIBRATÓRIO</v>
      </c>
      <c r="L4740" s="38" t="str">
        <f t="shared" si="224"/>
        <v>M3</v>
      </c>
    </row>
    <row r="4741" spans="1:12">
      <c r="A4741" s="321">
        <v>4816145</v>
      </c>
      <c r="B4741" s="322" t="s">
        <v>14144</v>
      </c>
      <c r="C4741" s="321" t="s">
        <v>33</v>
      </c>
      <c r="D4741" s="155" t="e">
        <f t="shared" si="222"/>
        <v>#REF!</v>
      </c>
      <c r="F4741" s="38">
        <v>26.52</v>
      </c>
      <c r="G4741" s="38" t="e">
        <f>INDEX('SICRO-SERVIÇOS-DESONERADO'!C:C,MATCH('SICRO-SERVIÇOS'!A4741,'SICRO-SERVIÇOS-DESONERADO'!A:A,0))</f>
        <v>#N/A</v>
      </c>
      <c r="K4741" s="38" t="str">
        <f t="shared" si="223"/>
        <v>CONFECÇÃO DE CANALETA MEIA CANA D = 0,30 M - AREIA E BRITA COMERCIAIS</v>
      </c>
      <c r="L4741" s="38" t="str">
        <f t="shared" si="224"/>
        <v>M</v>
      </c>
    </row>
    <row r="4742" spans="1:12">
      <c r="A4742" s="321">
        <v>4816144</v>
      </c>
      <c r="B4742" s="322" t="s">
        <v>14145</v>
      </c>
      <c r="C4742" s="321" t="s">
        <v>33</v>
      </c>
      <c r="D4742" s="155" t="e">
        <f t="shared" si="222"/>
        <v>#REF!</v>
      </c>
      <c r="F4742" s="38">
        <v>24.06</v>
      </c>
      <c r="G4742" s="38" t="e">
        <f>INDEX('SICRO-SERVIÇOS-DESONERADO'!C:C,MATCH('SICRO-SERVIÇOS'!A4742,'SICRO-SERVIÇOS-DESONERADO'!A:A,0))</f>
        <v>#N/A</v>
      </c>
      <c r="K4742" s="38" t="str">
        <f t="shared" si="223"/>
        <v>CONFECÇÃO DE CANALETA MEIA CANA D = 0,30 M - AREIA EXTRAÍDA E BRITA PRODUZIDA</v>
      </c>
      <c r="L4742" s="38" t="str">
        <f t="shared" si="224"/>
        <v>M</v>
      </c>
    </row>
    <row r="4743" spans="1:12">
      <c r="A4743" s="321">
        <v>4816147</v>
      </c>
      <c r="B4743" s="322" t="s">
        <v>14146</v>
      </c>
      <c r="C4743" s="321" t="s">
        <v>33</v>
      </c>
      <c r="D4743" s="155" t="e">
        <f t="shared" si="222"/>
        <v>#REF!</v>
      </c>
      <c r="F4743" s="38">
        <v>37.18</v>
      </c>
      <c r="G4743" s="38" t="e">
        <f>INDEX('SICRO-SERVIÇOS-DESONERADO'!C:C,MATCH('SICRO-SERVIÇOS'!A4743,'SICRO-SERVIÇOS-DESONERADO'!A:A,0))</f>
        <v>#N/A</v>
      </c>
      <c r="K4743" s="38" t="str">
        <f t="shared" si="223"/>
        <v>CONFECÇÃO DE CANALETA MEIA CANA D = 0,40 M - AREIA E BRITA COMERCIAIS</v>
      </c>
      <c r="L4743" s="38" t="str">
        <f t="shared" si="224"/>
        <v>M</v>
      </c>
    </row>
    <row r="4744" spans="1:12">
      <c r="A4744" s="321">
        <v>4816146</v>
      </c>
      <c r="B4744" s="322" t="s">
        <v>14147</v>
      </c>
      <c r="C4744" s="321" t="s">
        <v>33</v>
      </c>
      <c r="D4744" s="155" t="e">
        <f t="shared" si="222"/>
        <v>#REF!</v>
      </c>
      <c r="F4744" s="38">
        <v>32.75</v>
      </c>
      <c r="G4744" s="38" t="e">
        <f>INDEX('SICRO-SERVIÇOS-DESONERADO'!C:C,MATCH('SICRO-SERVIÇOS'!A4744,'SICRO-SERVIÇOS-DESONERADO'!A:A,0))</f>
        <v>#N/A</v>
      </c>
      <c r="K4744" s="38" t="str">
        <f t="shared" si="223"/>
        <v>CONFECÇÃO DE CANALETA MEIA CANA D = 0,40 M - AREIA EXTRAÍDA E BRITA PRODUZIDA</v>
      </c>
      <c r="L4744" s="38" t="str">
        <f t="shared" si="224"/>
        <v>M</v>
      </c>
    </row>
    <row r="4745" spans="1:12">
      <c r="A4745" s="321">
        <v>4816121</v>
      </c>
      <c r="B4745" s="322" t="s">
        <v>14148</v>
      </c>
      <c r="C4745" s="321" t="s">
        <v>33</v>
      </c>
      <c r="D4745" s="155" t="e">
        <f t="shared" si="222"/>
        <v>#REF!</v>
      </c>
      <c r="F4745" s="38">
        <v>30.66</v>
      </c>
      <c r="G4745" s="38" t="e">
        <f>INDEX('SICRO-SERVIÇOS-DESONERADO'!C:C,MATCH('SICRO-SERVIÇOS'!A4745,'SICRO-SERVIÇOS-DESONERADO'!A:A,0))</f>
        <v>#N/A</v>
      </c>
      <c r="K4745" s="38" t="str">
        <f t="shared" si="223"/>
        <v>CONFECÇÃO DE TUBOS DE CONCRETO D = 0,20 M - AREIA E BRITA COMERCIAIS</v>
      </c>
      <c r="L4745" s="38" t="str">
        <f t="shared" si="224"/>
        <v>M</v>
      </c>
    </row>
    <row r="4746" spans="1:12">
      <c r="A4746" s="321">
        <v>4816120</v>
      </c>
      <c r="B4746" s="322" t="s">
        <v>14149</v>
      </c>
      <c r="C4746" s="321" t="s">
        <v>33</v>
      </c>
      <c r="D4746" s="155" t="e">
        <f t="shared" si="222"/>
        <v>#REF!</v>
      </c>
      <c r="F4746" s="38">
        <v>27.21</v>
      </c>
      <c r="G4746" s="38" t="e">
        <f>INDEX('SICRO-SERVIÇOS-DESONERADO'!C:C,MATCH('SICRO-SERVIÇOS'!A4746,'SICRO-SERVIÇOS-DESONERADO'!A:A,0))</f>
        <v>#N/A</v>
      </c>
      <c r="K4746" s="38" t="str">
        <f t="shared" si="223"/>
        <v>CONFECÇÃO DE TUBOS DE CONCRETO D = 0,20 M - AREIA EXTRAÍDA E BRITA PRODUZIDA</v>
      </c>
      <c r="L4746" s="38" t="str">
        <f t="shared" si="224"/>
        <v>M</v>
      </c>
    </row>
    <row r="4747" spans="1:12">
      <c r="A4747" s="321">
        <v>4816123</v>
      </c>
      <c r="B4747" s="322" t="s">
        <v>14150</v>
      </c>
      <c r="C4747" s="321" t="s">
        <v>33</v>
      </c>
      <c r="D4747" s="155" t="e">
        <f t="shared" si="222"/>
        <v>#REF!</v>
      </c>
      <c r="F4747" s="38">
        <v>40.78</v>
      </c>
      <c r="G4747" s="38" t="e">
        <f>INDEX('SICRO-SERVIÇOS-DESONERADO'!C:C,MATCH('SICRO-SERVIÇOS'!A4747,'SICRO-SERVIÇOS-DESONERADO'!A:A,0))</f>
        <v>#N/A</v>
      </c>
      <c r="K4747" s="38" t="str">
        <f t="shared" si="223"/>
        <v>CONFECÇÃO DE TUBOS DE CONCRETO D = 0,30 M - AREIA E BRITA COMERCIAIS</v>
      </c>
      <c r="L4747" s="38" t="str">
        <f t="shared" si="224"/>
        <v>M</v>
      </c>
    </row>
    <row r="4748" spans="1:12">
      <c r="A4748" s="321">
        <v>4816122</v>
      </c>
      <c r="B4748" s="322" t="s">
        <v>14151</v>
      </c>
      <c r="C4748" s="321" t="s">
        <v>33</v>
      </c>
      <c r="D4748" s="155" t="e">
        <f t="shared" si="222"/>
        <v>#REF!</v>
      </c>
      <c r="F4748" s="38">
        <v>35.85</v>
      </c>
      <c r="G4748" s="38" t="e">
        <f>INDEX('SICRO-SERVIÇOS-DESONERADO'!C:C,MATCH('SICRO-SERVIÇOS'!A4748,'SICRO-SERVIÇOS-DESONERADO'!A:A,0))</f>
        <v>#N/A</v>
      </c>
      <c r="K4748" s="38" t="str">
        <f t="shared" si="223"/>
        <v>CONFECÇÃO DE TUBOS DE CONCRETO D = 0,30 M - AREIA EXTRAÍDA E BRITA PRODUZIDA</v>
      </c>
      <c r="L4748" s="38" t="str">
        <f t="shared" si="224"/>
        <v>M</v>
      </c>
    </row>
    <row r="4749" spans="1:12">
      <c r="A4749" s="321">
        <v>4816125</v>
      </c>
      <c r="B4749" s="322" t="s">
        <v>14152</v>
      </c>
      <c r="C4749" s="321" t="s">
        <v>33</v>
      </c>
      <c r="D4749" s="155" t="e">
        <f t="shared" si="222"/>
        <v>#REF!</v>
      </c>
      <c r="F4749" s="38">
        <v>58.36</v>
      </c>
      <c r="G4749" s="38" t="e">
        <f>INDEX('SICRO-SERVIÇOS-DESONERADO'!C:C,MATCH('SICRO-SERVIÇOS'!A4749,'SICRO-SERVIÇOS-DESONERADO'!A:A,0))</f>
        <v>#N/A</v>
      </c>
      <c r="K4749" s="38" t="str">
        <f t="shared" si="223"/>
        <v>CONFECÇÃO DE TUBOS DE CONCRETO D = 0,40 M - AREIA E BRITA COMERCIAIS</v>
      </c>
      <c r="L4749" s="38" t="str">
        <f t="shared" si="224"/>
        <v>M</v>
      </c>
    </row>
    <row r="4750" spans="1:12">
      <c r="A4750" s="321">
        <v>4816124</v>
      </c>
      <c r="B4750" s="322" t="s">
        <v>14153</v>
      </c>
      <c r="C4750" s="321" t="s">
        <v>33</v>
      </c>
      <c r="D4750" s="155" t="e">
        <f t="shared" si="222"/>
        <v>#REF!</v>
      </c>
      <c r="F4750" s="38">
        <v>49.49</v>
      </c>
      <c r="G4750" s="38" t="e">
        <f>INDEX('SICRO-SERVIÇOS-DESONERADO'!C:C,MATCH('SICRO-SERVIÇOS'!A4750,'SICRO-SERVIÇOS-DESONERADO'!A:A,0))</f>
        <v>#N/A</v>
      </c>
      <c r="K4750" s="38" t="str">
        <f t="shared" si="223"/>
        <v>CONFECÇÃO DE TUBOS DE CONCRETO D = 0,40 M - AREIA EXTRAÍDA E BRITA PRODUZIDA</v>
      </c>
      <c r="L4750" s="38" t="str">
        <f t="shared" si="224"/>
        <v>M</v>
      </c>
    </row>
    <row r="4751" spans="1:12">
      <c r="A4751" s="321">
        <v>4816022</v>
      </c>
      <c r="B4751" s="322" t="s">
        <v>14154</v>
      </c>
      <c r="C4751" s="321" t="s">
        <v>33</v>
      </c>
      <c r="D4751" s="155" t="e">
        <f t="shared" si="222"/>
        <v>#REF!</v>
      </c>
      <c r="F4751" s="38">
        <v>78.67</v>
      </c>
      <c r="G4751" s="38" t="e">
        <f>INDEX('SICRO-SERVIÇOS-DESONERADO'!C:C,MATCH('SICRO-SERVIÇOS'!A4751,'SICRO-SERVIÇOS-DESONERADO'!A:A,0))</f>
        <v>#N/A</v>
      </c>
      <c r="K4751" s="38" t="str">
        <f t="shared" si="223"/>
        <v>CONFECÇÃO DE TUBOS DE CONCRETO D = 0,50 M - AREIA E BRITA COMERCIAIS</v>
      </c>
      <c r="L4751" s="38" t="str">
        <f t="shared" si="224"/>
        <v>M</v>
      </c>
    </row>
    <row r="4752" spans="1:12">
      <c r="A4752" s="321">
        <v>4816021</v>
      </c>
      <c r="B4752" s="322" t="s">
        <v>14155</v>
      </c>
      <c r="C4752" s="321" t="s">
        <v>33</v>
      </c>
      <c r="D4752" s="155" t="e">
        <f t="shared" si="222"/>
        <v>#REF!</v>
      </c>
      <c r="F4752" s="38">
        <v>64.98</v>
      </c>
      <c r="G4752" s="38" t="e">
        <f>INDEX('SICRO-SERVIÇOS-DESONERADO'!C:C,MATCH('SICRO-SERVIÇOS'!A4752,'SICRO-SERVIÇOS-DESONERADO'!A:A,0))</f>
        <v>#N/A</v>
      </c>
      <c r="K4752" s="38" t="str">
        <f t="shared" si="223"/>
        <v>CONFECÇÃO DE TUBOS DE CONCRETO D = 0,50 M - AREIA EXTRAÍDA E BRITA PRODUZIDA</v>
      </c>
      <c r="L4752" s="38" t="str">
        <f t="shared" si="224"/>
        <v>M</v>
      </c>
    </row>
    <row r="4753" spans="1:12">
      <c r="A4753" s="321">
        <v>4816106</v>
      </c>
      <c r="B4753" s="322" t="s">
        <v>14156</v>
      </c>
      <c r="C4753" s="321" t="s">
        <v>33</v>
      </c>
      <c r="D4753" s="155" t="e">
        <f t="shared" si="222"/>
        <v>#REF!</v>
      </c>
      <c r="F4753" s="38">
        <v>31.73</v>
      </c>
      <c r="G4753" s="38" t="e">
        <f>INDEX('SICRO-SERVIÇOS-DESONERADO'!C:C,MATCH('SICRO-SERVIÇOS'!A4753,'SICRO-SERVIÇOS-DESONERADO'!A:A,0))</f>
        <v>#N/A</v>
      </c>
      <c r="K4753" s="38" t="str">
        <f t="shared" si="223"/>
        <v>CONFECÇÃO DE TUBOS DE CONCRETO PERFURADO D = 0,20 M - AREIA E BRITA COMERCIAIS</v>
      </c>
      <c r="L4753" s="38" t="str">
        <f t="shared" si="224"/>
        <v>M</v>
      </c>
    </row>
    <row r="4754" spans="1:12">
      <c r="A4754" s="321">
        <v>4816105</v>
      </c>
      <c r="B4754" s="322" t="s">
        <v>14157</v>
      </c>
      <c r="C4754" s="321" t="s">
        <v>33</v>
      </c>
      <c r="D4754" s="155" t="e">
        <f t="shared" si="222"/>
        <v>#REF!</v>
      </c>
      <c r="F4754" s="38">
        <v>28.28</v>
      </c>
      <c r="G4754" s="38" t="e">
        <f>INDEX('SICRO-SERVIÇOS-DESONERADO'!C:C,MATCH('SICRO-SERVIÇOS'!A4754,'SICRO-SERVIÇOS-DESONERADO'!A:A,0))</f>
        <v>#N/A</v>
      </c>
      <c r="K4754" s="38" t="str">
        <f t="shared" si="223"/>
        <v>CONFECÇÃO DE TUBOS DE CONCRETO PERFURADO D = 0,20 M - AREIA EXTRAÍDA E BRITA PRODUZIDA</v>
      </c>
      <c r="L4754" s="38" t="str">
        <f t="shared" si="224"/>
        <v>M</v>
      </c>
    </row>
    <row r="4755" spans="1:12">
      <c r="A4755" s="321">
        <v>4816108</v>
      </c>
      <c r="B4755" s="322" t="s">
        <v>14158</v>
      </c>
      <c r="C4755" s="321" t="s">
        <v>33</v>
      </c>
      <c r="D4755" s="155" t="e">
        <f t="shared" si="222"/>
        <v>#REF!</v>
      </c>
      <c r="F4755" s="38">
        <v>41.85</v>
      </c>
      <c r="G4755" s="38" t="e">
        <f>INDEX('SICRO-SERVIÇOS-DESONERADO'!C:C,MATCH('SICRO-SERVIÇOS'!A4755,'SICRO-SERVIÇOS-DESONERADO'!A:A,0))</f>
        <v>#N/A</v>
      </c>
      <c r="K4755" s="38" t="str">
        <f t="shared" si="223"/>
        <v>CONFECÇÃO DE TUBOS DE CONCRETO PERFURADO D = 0,30 M - AREIA E BRITA COMERCIAIS</v>
      </c>
      <c r="L4755" s="38" t="str">
        <f t="shared" si="224"/>
        <v>M</v>
      </c>
    </row>
    <row r="4756" spans="1:12">
      <c r="A4756" s="321">
        <v>4816107</v>
      </c>
      <c r="B4756" s="322" t="s">
        <v>14159</v>
      </c>
      <c r="C4756" s="321" t="s">
        <v>33</v>
      </c>
      <c r="D4756" s="155" t="e">
        <f t="shared" si="222"/>
        <v>#REF!</v>
      </c>
      <c r="F4756" s="38">
        <v>36.92</v>
      </c>
      <c r="G4756" s="38" t="e">
        <f>INDEX('SICRO-SERVIÇOS-DESONERADO'!C:C,MATCH('SICRO-SERVIÇOS'!A4756,'SICRO-SERVIÇOS-DESONERADO'!A:A,0))</f>
        <v>#N/A</v>
      </c>
      <c r="K4756" s="38" t="str">
        <f t="shared" si="223"/>
        <v>CONFECÇÃO DE TUBOS DE CONCRETO PERFURADO D = 0,30 M - AREIA EXTRAÍDA E BRITA PRODUZIDA</v>
      </c>
      <c r="L4756" s="38" t="str">
        <f t="shared" si="224"/>
        <v>M</v>
      </c>
    </row>
    <row r="4757" spans="1:12">
      <c r="A4757" s="321">
        <v>4816110</v>
      </c>
      <c r="B4757" s="322" t="s">
        <v>14160</v>
      </c>
      <c r="C4757" s="321" t="s">
        <v>33</v>
      </c>
      <c r="D4757" s="155" t="e">
        <f t="shared" si="222"/>
        <v>#REF!</v>
      </c>
      <c r="F4757" s="38">
        <v>59.43</v>
      </c>
      <c r="G4757" s="38" t="e">
        <f>INDEX('SICRO-SERVIÇOS-DESONERADO'!C:C,MATCH('SICRO-SERVIÇOS'!A4757,'SICRO-SERVIÇOS-DESONERADO'!A:A,0))</f>
        <v>#N/A</v>
      </c>
      <c r="K4757" s="38" t="str">
        <f t="shared" si="223"/>
        <v>CONFECÇÃO DE TUBOS DE CONCRETO PERFURADO D = 0,40 M - AREIA E BRITA COMERCIAIS</v>
      </c>
      <c r="L4757" s="38" t="str">
        <f t="shared" si="224"/>
        <v>M</v>
      </c>
    </row>
    <row r="4758" spans="1:12">
      <c r="A4758" s="321">
        <v>4816109</v>
      </c>
      <c r="B4758" s="322" t="s">
        <v>14161</v>
      </c>
      <c r="C4758" s="321" t="s">
        <v>33</v>
      </c>
      <c r="D4758" s="155" t="e">
        <f t="shared" si="222"/>
        <v>#REF!</v>
      </c>
      <c r="F4758" s="38">
        <v>50.56</v>
      </c>
      <c r="G4758" s="38" t="e">
        <f>INDEX('SICRO-SERVIÇOS-DESONERADO'!C:C,MATCH('SICRO-SERVIÇOS'!A4758,'SICRO-SERVIÇOS-DESONERADO'!A:A,0))</f>
        <v>#N/A</v>
      </c>
      <c r="K4758" s="38" t="str">
        <f t="shared" si="223"/>
        <v>CONFECÇÃO DE TUBOS DE CONCRETO PERFURADO D = 0,40 M - AREIA EXTRAÍDA E BRITA PRODUZIDA</v>
      </c>
      <c r="L4758" s="38" t="str">
        <f t="shared" si="224"/>
        <v>M</v>
      </c>
    </row>
    <row r="4759" spans="1:12">
      <c r="A4759" s="321">
        <v>4816100</v>
      </c>
      <c r="B4759" s="322" t="s">
        <v>14162</v>
      </c>
      <c r="C4759" s="321" t="s">
        <v>33</v>
      </c>
      <c r="D4759" s="155" t="e">
        <f t="shared" si="222"/>
        <v>#REF!</v>
      </c>
      <c r="F4759" s="38">
        <v>31.59</v>
      </c>
      <c r="G4759" s="38" t="e">
        <f>INDEX('SICRO-SERVIÇOS-DESONERADO'!C:C,MATCH('SICRO-SERVIÇOS'!A4759,'SICRO-SERVIÇOS-DESONERADO'!A:A,0))</f>
        <v>#N/A</v>
      </c>
      <c r="K4759" s="38" t="str">
        <f t="shared" si="223"/>
        <v>CONFECÇÃO DE TUBOS DE CONCRETO POROSO D = 0,20 M - AREIA E BRITA COMERCIAIS</v>
      </c>
      <c r="L4759" s="38" t="str">
        <f t="shared" si="224"/>
        <v>M</v>
      </c>
    </row>
    <row r="4760" spans="1:12">
      <c r="A4760" s="321">
        <v>4816099</v>
      </c>
      <c r="B4760" s="322" t="s">
        <v>14163</v>
      </c>
      <c r="C4760" s="321" t="s">
        <v>33</v>
      </c>
      <c r="D4760" s="155" t="e">
        <f t="shared" si="222"/>
        <v>#REF!</v>
      </c>
      <c r="F4760" s="38">
        <v>28.99</v>
      </c>
      <c r="G4760" s="38" t="e">
        <f>INDEX('SICRO-SERVIÇOS-DESONERADO'!C:C,MATCH('SICRO-SERVIÇOS'!A4760,'SICRO-SERVIÇOS-DESONERADO'!A:A,0))</f>
        <v>#N/A</v>
      </c>
      <c r="K4760" s="38" t="str">
        <f t="shared" si="223"/>
        <v>CONFECÇÃO DE TUBOS DE CONCRETO POROSO D = 0,20 M - AREIA EXTRAÍDA E BRITA PRODUZIDA</v>
      </c>
      <c r="L4760" s="38" t="str">
        <f t="shared" si="224"/>
        <v>M</v>
      </c>
    </row>
    <row r="4761" spans="1:12">
      <c r="A4761" s="321">
        <v>4816102</v>
      </c>
      <c r="B4761" s="322" t="s">
        <v>14164</v>
      </c>
      <c r="C4761" s="321" t="s">
        <v>33</v>
      </c>
      <c r="D4761" s="155" t="e">
        <f t="shared" si="222"/>
        <v>#REF!</v>
      </c>
      <c r="F4761" s="38">
        <v>40.729999999999997</v>
      </c>
      <c r="G4761" s="38" t="e">
        <f>INDEX('SICRO-SERVIÇOS-DESONERADO'!C:C,MATCH('SICRO-SERVIÇOS'!A4761,'SICRO-SERVIÇOS-DESONERADO'!A:A,0))</f>
        <v>#N/A</v>
      </c>
      <c r="K4761" s="38" t="str">
        <f t="shared" si="223"/>
        <v>CONFECÇÃO DE TUBOS DE CONCRETO POROSO D = 0,30 M - AREIA E BRITA COMERCIAIS</v>
      </c>
      <c r="L4761" s="38" t="str">
        <f t="shared" si="224"/>
        <v>M</v>
      </c>
    </row>
    <row r="4762" spans="1:12">
      <c r="A4762" s="321">
        <v>4816101</v>
      </c>
      <c r="B4762" s="322" t="s">
        <v>14165</v>
      </c>
      <c r="C4762" s="321" t="s">
        <v>33</v>
      </c>
      <c r="D4762" s="155" t="e">
        <f t="shared" si="222"/>
        <v>#REF!</v>
      </c>
      <c r="F4762" s="38">
        <v>37.94</v>
      </c>
      <c r="G4762" s="38" t="e">
        <f>INDEX('SICRO-SERVIÇOS-DESONERADO'!C:C,MATCH('SICRO-SERVIÇOS'!A4762,'SICRO-SERVIÇOS-DESONERADO'!A:A,0))</f>
        <v>#N/A</v>
      </c>
      <c r="K4762" s="38" t="str">
        <f t="shared" si="223"/>
        <v>CONFECÇÃO DE TUBOS DE CONCRETO POROSO D = 0,30 M - AREIA EXTRAÍDA E BRITA PRODUZIDA</v>
      </c>
      <c r="L4762" s="38" t="str">
        <f t="shared" si="224"/>
        <v>M</v>
      </c>
    </row>
    <row r="4763" spans="1:12">
      <c r="A4763" s="321">
        <v>4816104</v>
      </c>
      <c r="B4763" s="322" t="s">
        <v>14166</v>
      </c>
      <c r="C4763" s="321" t="s">
        <v>33</v>
      </c>
      <c r="D4763" s="155" t="e">
        <f t="shared" si="222"/>
        <v>#REF!</v>
      </c>
      <c r="F4763" s="38">
        <v>58.35</v>
      </c>
      <c r="G4763" s="38" t="e">
        <f>INDEX('SICRO-SERVIÇOS-DESONERADO'!C:C,MATCH('SICRO-SERVIÇOS'!A4763,'SICRO-SERVIÇOS-DESONERADO'!A:A,0))</f>
        <v>#N/A</v>
      </c>
      <c r="K4763" s="38" t="str">
        <f t="shared" si="223"/>
        <v>CONFECÇÃO DE TUBOS DE CONCRETO POROSO D = 0,40 M - AREIA E BRITA COMERCIAIS</v>
      </c>
      <c r="L4763" s="38" t="str">
        <f t="shared" si="224"/>
        <v>M</v>
      </c>
    </row>
    <row r="4764" spans="1:12">
      <c r="A4764" s="321">
        <v>4816103</v>
      </c>
      <c r="B4764" s="322" t="s">
        <v>14167</v>
      </c>
      <c r="C4764" s="321" t="s">
        <v>33</v>
      </c>
      <c r="D4764" s="155" t="e">
        <f t="shared" si="222"/>
        <v>#REF!</v>
      </c>
      <c r="F4764" s="38">
        <v>51.68</v>
      </c>
      <c r="G4764" s="38" t="e">
        <f>INDEX('SICRO-SERVIÇOS-DESONERADO'!C:C,MATCH('SICRO-SERVIÇOS'!A4764,'SICRO-SERVIÇOS-DESONERADO'!A:A,0))</f>
        <v>#N/A</v>
      </c>
      <c r="K4764" s="38" t="str">
        <f t="shared" si="223"/>
        <v>CONFECÇÃO DE TUBOS DE CONCRETO POROSO D = 0,40 M - AREIA EXTRAÍDA E BRITA PRODUZIDA</v>
      </c>
      <c r="L4764" s="38" t="str">
        <f t="shared" si="224"/>
        <v>M</v>
      </c>
    </row>
    <row r="4765" spans="1:12" ht="18">
      <c r="A4765" s="321">
        <v>4815804</v>
      </c>
      <c r="B4765" s="322" t="s">
        <v>14168</v>
      </c>
      <c r="C4765" s="321" t="s">
        <v>34</v>
      </c>
      <c r="D4765" s="155" t="e">
        <f t="shared" si="222"/>
        <v>#REF!</v>
      </c>
      <c r="F4765" s="38">
        <v>0.52</v>
      </c>
      <c r="G4765" s="38" t="e">
        <f>INDEX('SICRO-SERVIÇOS-DESONERADO'!C:C,MATCH('SICRO-SERVIÇOS'!A4765,'SICRO-SERVIÇOS-DESONERADO'!A:A,0))</f>
        <v>#N/A</v>
      </c>
      <c r="K4765" s="38" t="str">
        <f t="shared" si="223"/>
        <v>DOBRAMENTO DE CHAPAS DE ALUMÍNIO COM ESPESSURA DE 1,5 MM E COMPRIMENTO DE DOBRA DE ATÉ 500 MM</v>
      </c>
      <c r="L4765" s="38" t="str">
        <f t="shared" si="224"/>
        <v>UN</v>
      </c>
    </row>
    <row r="4766" spans="1:12">
      <c r="A4766" s="321">
        <v>4816002</v>
      </c>
      <c r="B4766" s="322" t="s">
        <v>14169</v>
      </c>
      <c r="C4766" s="321" t="s">
        <v>969</v>
      </c>
      <c r="D4766" s="155" t="e">
        <f t="shared" si="222"/>
        <v>#REF!</v>
      </c>
      <c r="F4766" s="38">
        <v>1239.74</v>
      </c>
      <c r="G4766" s="38" t="e">
        <f>INDEX('SICRO-SERVIÇOS-DESONERADO'!C:C,MATCH('SICRO-SERVIÇOS'!A4766,'SICRO-SERVIÇOS-DESONERADO'!A:A,0))</f>
        <v>#N/A</v>
      </c>
      <c r="K4766" s="38" t="str">
        <f t="shared" si="223"/>
        <v>ESCAVAÇÃO DE TUNNEL LINER EM MATERIAL DE 3ª CATEGORIA</v>
      </c>
      <c r="L4766" s="38" t="str">
        <f t="shared" si="224"/>
        <v>M3</v>
      </c>
    </row>
    <row r="4767" spans="1:12">
      <c r="A4767" s="321">
        <v>4805765</v>
      </c>
      <c r="B4767" s="322" t="s">
        <v>14170</v>
      </c>
      <c r="C4767" s="321" t="s">
        <v>969</v>
      </c>
      <c r="D4767" s="155" t="e">
        <f t="shared" si="222"/>
        <v>#REF!</v>
      </c>
      <c r="F4767" s="38">
        <v>184.3</v>
      </c>
      <c r="G4767" s="38" t="e">
        <f>INDEX('SICRO-SERVIÇOS-DESONERADO'!C:C,MATCH('SICRO-SERVIÇOS'!A4767,'SICRO-SERVIÇOS-DESONERADO'!A:A,0))</f>
        <v>#N/A</v>
      </c>
      <c r="K4767" s="38" t="str">
        <f t="shared" si="223"/>
        <v>ESCAVAÇÃO DE VALA EM MATERIAL DE 3ª CATEGORIA</v>
      </c>
      <c r="L4767" s="38" t="str">
        <f t="shared" si="224"/>
        <v>M3</v>
      </c>
    </row>
    <row r="4768" spans="1:12">
      <c r="A4768" s="321">
        <v>4816000</v>
      </c>
      <c r="B4768" s="322" t="s">
        <v>14171</v>
      </c>
      <c r="C4768" s="321" t="s">
        <v>969</v>
      </c>
      <c r="D4768" s="155" t="e">
        <f t="shared" si="222"/>
        <v>#REF!</v>
      </c>
      <c r="F4768" s="38">
        <v>457.92</v>
      </c>
      <c r="G4768" s="38" t="e">
        <f>INDEX('SICRO-SERVIÇOS-DESONERADO'!C:C,MATCH('SICRO-SERVIÇOS'!A4768,'SICRO-SERVIÇOS-DESONERADO'!A:A,0))</f>
        <v>#N/A</v>
      </c>
      <c r="K4768" s="38" t="str">
        <f t="shared" si="223"/>
        <v>ESCAVAÇÃO MANUAL DE TUNNEL LINER EM MATERIAL DE 1ª CATEGORIA</v>
      </c>
      <c r="L4768" s="38" t="str">
        <f t="shared" si="224"/>
        <v>M3</v>
      </c>
    </row>
    <row r="4769" spans="1:12">
      <c r="A4769" s="321">
        <v>4816001</v>
      </c>
      <c r="B4769" s="322" t="s">
        <v>14172</v>
      </c>
      <c r="C4769" s="321" t="s">
        <v>969</v>
      </c>
      <c r="D4769" s="155" t="e">
        <f t="shared" si="222"/>
        <v>#REF!</v>
      </c>
      <c r="F4769" s="38">
        <v>739.33</v>
      </c>
      <c r="G4769" s="38" t="e">
        <f>INDEX('SICRO-SERVIÇOS-DESONERADO'!C:C,MATCH('SICRO-SERVIÇOS'!A4769,'SICRO-SERVIÇOS-DESONERADO'!A:A,0))</f>
        <v>#N/A</v>
      </c>
      <c r="K4769" s="38" t="str">
        <f t="shared" si="223"/>
        <v>ESCAVAÇÃO MANUAL DE TUNNEL LINER EM MATERIAL DE 2ª CATEGORIA</v>
      </c>
      <c r="L4769" s="38" t="str">
        <f t="shared" si="224"/>
        <v>M3</v>
      </c>
    </row>
    <row r="4770" spans="1:12">
      <c r="A4770" s="321">
        <v>4805749</v>
      </c>
      <c r="B4770" s="322" t="s">
        <v>14173</v>
      </c>
      <c r="C4770" s="321" t="s">
        <v>969</v>
      </c>
      <c r="D4770" s="155" t="e">
        <f t="shared" si="222"/>
        <v>#REF!</v>
      </c>
      <c r="F4770" s="38">
        <v>73.53</v>
      </c>
      <c r="G4770" s="38" t="e">
        <f>INDEX('SICRO-SERVIÇOS-DESONERADO'!C:C,MATCH('SICRO-SERVIÇOS'!A4770,'SICRO-SERVIÇOS-DESONERADO'!A:A,0))</f>
        <v>#N/A</v>
      </c>
      <c r="K4770" s="38" t="str">
        <f t="shared" si="223"/>
        <v>ESCAVAÇÃO MANUAL DE VALA EM MATERIAL DE 1ª CATEGORIA</v>
      </c>
      <c r="L4770" s="38" t="str">
        <f t="shared" si="224"/>
        <v>M3</v>
      </c>
    </row>
    <row r="4771" spans="1:12">
      <c r="A4771" s="321">
        <v>4805751</v>
      </c>
      <c r="B4771" s="322" t="s">
        <v>14174</v>
      </c>
      <c r="C4771" s="321" t="s">
        <v>969</v>
      </c>
      <c r="D4771" s="155" t="e">
        <f t="shared" si="222"/>
        <v>#REF!</v>
      </c>
      <c r="F4771" s="38">
        <v>55.15</v>
      </c>
      <c r="G4771" s="38" t="e">
        <f>INDEX('SICRO-SERVIÇOS-DESONERADO'!C:C,MATCH('SICRO-SERVIÇOS'!A4771,'SICRO-SERVIÇOS-DESONERADO'!A:A,0))</f>
        <v>#N/A</v>
      </c>
      <c r="K4771" s="38" t="str">
        <f t="shared" si="223"/>
        <v>ESCAVAÇÃO MANUAL EM MATERIAL DE 1ª CATEGORIA NA PROFUNDIDADE DE 1 A 2 M</v>
      </c>
      <c r="L4771" s="38" t="str">
        <f t="shared" si="224"/>
        <v>M3</v>
      </c>
    </row>
    <row r="4772" spans="1:12">
      <c r="A4772" s="321">
        <v>4805752</v>
      </c>
      <c r="B4772" s="322" t="s">
        <v>14175</v>
      </c>
      <c r="C4772" s="321" t="s">
        <v>969</v>
      </c>
      <c r="D4772" s="155" t="e">
        <f t="shared" si="222"/>
        <v>#REF!</v>
      </c>
      <c r="F4772" s="38">
        <v>66.180000000000007</v>
      </c>
      <c r="G4772" s="38" t="e">
        <f>INDEX('SICRO-SERVIÇOS-DESONERADO'!C:C,MATCH('SICRO-SERVIÇOS'!A4772,'SICRO-SERVIÇOS-DESONERADO'!A:A,0))</f>
        <v>#N/A</v>
      </c>
      <c r="K4772" s="38" t="str">
        <f t="shared" si="223"/>
        <v>ESCAVAÇÃO MANUAL EM MATERIAL DE 1ª CATEGORIA NA PROFUNDIDADE DE 2 A 3 M</v>
      </c>
      <c r="L4772" s="38" t="str">
        <f t="shared" si="224"/>
        <v>M3</v>
      </c>
    </row>
    <row r="4773" spans="1:12">
      <c r="A4773" s="321">
        <v>4805753</v>
      </c>
      <c r="B4773" s="322" t="s">
        <v>14176</v>
      </c>
      <c r="C4773" s="321" t="s">
        <v>969</v>
      </c>
      <c r="D4773" s="155" t="e">
        <f t="shared" si="222"/>
        <v>#REF!</v>
      </c>
      <c r="F4773" s="38">
        <v>77.209999999999994</v>
      </c>
      <c r="G4773" s="38" t="e">
        <f>INDEX('SICRO-SERVIÇOS-DESONERADO'!C:C,MATCH('SICRO-SERVIÇOS'!A4773,'SICRO-SERVIÇOS-DESONERADO'!A:A,0))</f>
        <v>#N/A</v>
      </c>
      <c r="K4773" s="38" t="str">
        <f t="shared" si="223"/>
        <v>ESCAVAÇÃO MANUAL EM MATERIAL DE 1ª CATEGORIA NA PROFUNDIDADE DE 3 A 4 M</v>
      </c>
      <c r="L4773" s="38" t="str">
        <f t="shared" si="224"/>
        <v>M3</v>
      </c>
    </row>
    <row r="4774" spans="1:12">
      <c r="A4774" s="321">
        <v>4805750</v>
      </c>
      <c r="B4774" s="322" t="s">
        <v>5855</v>
      </c>
      <c r="C4774" s="321" t="s">
        <v>969</v>
      </c>
      <c r="D4774" s="155" t="e">
        <f t="shared" si="222"/>
        <v>#REF!</v>
      </c>
      <c r="F4774" s="38">
        <v>44.12</v>
      </c>
      <c r="G4774" s="38">
        <f>INDEX('SICRO-SERVIÇOS-DESONERADO'!C:C,MATCH('SICRO-SERVIÇOS'!A4774,'SICRO-SERVIÇOS-DESONERADO'!A:A,0))</f>
        <v>40.020000000000003</v>
      </c>
      <c r="K4774" s="38" t="str">
        <f t="shared" si="223"/>
        <v>ESCAVAÇÃO MANUAL EM MATERIAL DE 1ª CATEGORIA NA PROFUNDIDADE DE ATÉ 1 M</v>
      </c>
      <c r="L4774" s="38" t="str">
        <f t="shared" si="224"/>
        <v>M3</v>
      </c>
    </row>
    <row r="4775" spans="1:12">
      <c r="A4775" s="321">
        <v>4805767</v>
      </c>
      <c r="B4775" s="322" t="s">
        <v>14177</v>
      </c>
      <c r="C4775" s="321" t="s">
        <v>969</v>
      </c>
      <c r="D4775" s="155" t="e">
        <f t="shared" si="222"/>
        <v>#REF!</v>
      </c>
      <c r="F4775" s="38">
        <v>75.459999999999994</v>
      </c>
      <c r="G4775" s="38" t="e">
        <f>INDEX('SICRO-SERVIÇOS-DESONERADO'!C:C,MATCH('SICRO-SERVIÇOS'!A4775,'SICRO-SERVIÇOS-DESONERADO'!A:A,0))</f>
        <v>#N/A</v>
      </c>
      <c r="K4775" s="38" t="str">
        <f t="shared" si="223"/>
        <v>ESCAVAÇÃO MANUAL EM MATERIAL DE 2ª CATEGORIA NA PROFUNDIDADE DE 1 A 2 M</v>
      </c>
      <c r="L4775" s="38" t="str">
        <f t="shared" si="224"/>
        <v>M3</v>
      </c>
    </row>
    <row r="4776" spans="1:12">
      <c r="A4776" s="321">
        <v>4805769</v>
      </c>
      <c r="B4776" s="322" t="s">
        <v>14178</v>
      </c>
      <c r="C4776" s="321" t="s">
        <v>969</v>
      </c>
      <c r="D4776" s="155" t="e">
        <f t="shared" si="222"/>
        <v>#REF!</v>
      </c>
      <c r="F4776" s="38">
        <v>89.84</v>
      </c>
      <c r="G4776" s="38" t="e">
        <f>INDEX('SICRO-SERVIÇOS-DESONERADO'!C:C,MATCH('SICRO-SERVIÇOS'!A4776,'SICRO-SERVIÇOS-DESONERADO'!A:A,0))</f>
        <v>#N/A</v>
      </c>
      <c r="K4776" s="38" t="str">
        <f t="shared" si="223"/>
        <v>ESCAVAÇÃO MANUAL EM MATERIAL DE 2ª CATEGORIA NA PROFUNDIDADE DE 2 A 3 M</v>
      </c>
      <c r="L4776" s="38" t="str">
        <f t="shared" si="224"/>
        <v>M3</v>
      </c>
    </row>
    <row r="4777" spans="1:12">
      <c r="A4777" s="321">
        <v>4805770</v>
      </c>
      <c r="B4777" s="322" t="s">
        <v>14179</v>
      </c>
      <c r="C4777" s="321" t="s">
        <v>969</v>
      </c>
      <c r="D4777" s="155" t="e">
        <f t="shared" si="222"/>
        <v>#REF!</v>
      </c>
      <c r="F4777" s="38">
        <v>104.21</v>
      </c>
      <c r="G4777" s="38" t="e">
        <f>INDEX('SICRO-SERVIÇOS-DESONERADO'!C:C,MATCH('SICRO-SERVIÇOS'!A4777,'SICRO-SERVIÇOS-DESONERADO'!A:A,0))</f>
        <v>#N/A</v>
      </c>
      <c r="K4777" s="38" t="str">
        <f t="shared" si="223"/>
        <v>ESCAVAÇÃO MANUAL EM MATERIAL DE 2ª CATEGORIA NA PROFUNDIDADE DE 3 A 4 M</v>
      </c>
      <c r="L4777" s="38" t="str">
        <f t="shared" si="224"/>
        <v>M3</v>
      </c>
    </row>
    <row r="4778" spans="1:12">
      <c r="A4778" s="321">
        <v>4805760</v>
      </c>
      <c r="B4778" s="322" t="s">
        <v>14180</v>
      </c>
      <c r="C4778" s="321" t="s">
        <v>969</v>
      </c>
      <c r="D4778" s="155" t="e">
        <f t="shared" si="222"/>
        <v>#REF!</v>
      </c>
      <c r="F4778" s="38">
        <v>61.09</v>
      </c>
      <c r="G4778" s="38" t="e">
        <f>INDEX('SICRO-SERVIÇOS-DESONERADO'!C:C,MATCH('SICRO-SERVIÇOS'!A4778,'SICRO-SERVIÇOS-DESONERADO'!A:A,0))</f>
        <v>#N/A</v>
      </c>
      <c r="K4778" s="38" t="str">
        <f t="shared" si="223"/>
        <v>ESCAVAÇÃO MANUAL EM MATERIAL DE 2ª CATEGORIA NA PROFUNDIDADE DE ATÉ 1 M</v>
      </c>
      <c r="L4778" s="38" t="str">
        <f t="shared" si="224"/>
        <v>M3</v>
      </c>
    </row>
    <row r="4779" spans="1:12">
      <c r="A4779" s="321">
        <v>4805757</v>
      </c>
      <c r="B4779" s="322" t="s">
        <v>14181</v>
      </c>
      <c r="C4779" s="321" t="s">
        <v>969</v>
      </c>
      <c r="D4779" s="155" t="e">
        <f t="shared" si="222"/>
        <v>#REF!</v>
      </c>
      <c r="F4779" s="38">
        <v>7.2</v>
      </c>
      <c r="G4779" s="38" t="e">
        <f>INDEX('SICRO-SERVIÇOS-DESONERADO'!C:C,MATCH('SICRO-SERVIÇOS'!A4779,'SICRO-SERVIÇOS-DESONERADO'!A:A,0))</f>
        <v>#N/A</v>
      </c>
      <c r="K4779" s="38" t="str">
        <f t="shared" si="223"/>
        <v>ESCAVAÇÃO MECÂNICA DE VALA EM MATERIAL DE 1ª CATEGORIA</v>
      </c>
      <c r="L4779" s="38" t="str">
        <f t="shared" si="224"/>
        <v>M3</v>
      </c>
    </row>
    <row r="4780" spans="1:12">
      <c r="A4780" s="321">
        <v>4805762</v>
      </c>
      <c r="B4780" s="322" t="s">
        <v>14182</v>
      </c>
      <c r="C4780" s="321" t="s">
        <v>969</v>
      </c>
      <c r="D4780" s="155" t="e">
        <f t="shared" si="222"/>
        <v>#REF!</v>
      </c>
      <c r="F4780" s="38">
        <v>8.7899999999999991</v>
      </c>
      <c r="G4780" s="38" t="e">
        <f>INDEX('SICRO-SERVIÇOS-DESONERADO'!C:C,MATCH('SICRO-SERVIÇOS'!A4780,'SICRO-SERVIÇOS-DESONERADO'!A:A,0))</f>
        <v>#N/A</v>
      </c>
      <c r="K4780" s="38" t="str">
        <f t="shared" si="223"/>
        <v>ESCAVAÇÃO MECÂNICA DE VALA EM MATERIAL DE 2ª CATEGORIA</v>
      </c>
      <c r="L4780" s="38" t="str">
        <f t="shared" si="224"/>
        <v>M3</v>
      </c>
    </row>
    <row r="4781" spans="1:12">
      <c r="A4781" s="321">
        <v>4806395</v>
      </c>
      <c r="B4781" s="322" t="s">
        <v>14183</v>
      </c>
      <c r="C4781" s="321" t="s">
        <v>34</v>
      </c>
      <c r="D4781" s="155" t="e">
        <f t="shared" si="222"/>
        <v>#REF!</v>
      </c>
      <c r="F4781" s="38">
        <v>4.8600000000000003</v>
      </c>
      <c r="G4781" s="38" t="e">
        <f>INDEX('SICRO-SERVIÇOS-DESONERADO'!C:C,MATCH('SICRO-SERVIÇOS'!A4781,'SICRO-SERVIÇOS-DESONERADO'!A:A,0))</f>
        <v>#N/A</v>
      </c>
      <c r="K4781" s="38" t="str">
        <f t="shared" si="223"/>
        <v>FIXAÇÃO DE PARAFUSO EM ESTRUTURA METÁLICA</v>
      </c>
      <c r="L4781" s="38" t="str">
        <f t="shared" si="224"/>
        <v>UN</v>
      </c>
    </row>
    <row r="4782" spans="1:12">
      <c r="A4782" s="321">
        <v>4816003</v>
      </c>
      <c r="B4782" s="322" t="s">
        <v>14184</v>
      </c>
      <c r="C4782" s="321" t="s">
        <v>33</v>
      </c>
      <c r="D4782" s="155" t="e">
        <f t="shared" si="222"/>
        <v>#REF!</v>
      </c>
      <c r="F4782" s="38">
        <v>43.04</v>
      </c>
      <c r="G4782" s="38" t="e">
        <f>INDEX('SICRO-SERVIÇOS-DESONERADO'!C:C,MATCH('SICRO-SERVIÇOS'!A4782,'SICRO-SERVIÇOS-DESONERADO'!A:A,0))</f>
        <v>#N/A</v>
      </c>
      <c r="K4782" s="38" t="str">
        <f t="shared" si="223"/>
        <v>ILUMINAÇÃO PROVISÓRIA PARA TUNNEL LINER</v>
      </c>
      <c r="L4782" s="38" t="str">
        <f t="shared" si="224"/>
        <v>M</v>
      </c>
    </row>
    <row r="4783" spans="1:12" ht="18">
      <c r="A4783" s="321">
        <v>4816017</v>
      </c>
      <c r="B4783" s="322" t="s">
        <v>14185</v>
      </c>
      <c r="C4783" s="321" t="s">
        <v>969</v>
      </c>
      <c r="D4783" s="155" t="e">
        <f t="shared" si="222"/>
        <v>#REF!</v>
      </c>
      <c r="F4783" s="38">
        <v>21.33</v>
      </c>
      <c r="G4783" s="38" t="e">
        <f>INDEX('SICRO-SERVIÇOS-DESONERADO'!C:C,MATCH('SICRO-SERVIÇOS'!A4783,'SICRO-SERVIÇOS-DESONERADO'!A:A,0))</f>
        <v>#N/A</v>
      </c>
      <c r="K4783" s="38" t="str">
        <f t="shared" si="223"/>
        <v>MATERIAL PÉTREO PRODUZIDO EM BRITADOR DE MANDÍBULAS MÓVEL - CAMADA FINAL DE ATERRO EM ROCHA</v>
      </c>
      <c r="L4783" s="38" t="str">
        <f t="shared" si="224"/>
        <v>M3</v>
      </c>
    </row>
    <row r="4784" spans="1:12">
      <c r="A4784" s="321">
        <v>4816023</v>
      </c>
      <c r="B4784" s="322" t="s">
        <v>17776</v>
      </c>
      <c r="C4784" s="321" t="s">
        <v>20</v>
      </c>
      <c r="D4784" s="155" t="e">
        <f t="shared" si="222"/>
        <v>#REF!</v>
      </c>
      <c r="F4784" s="38">
        <v>220.7</v>
      </c>
      <c r="G4784" s="38" t="e">
        <f>INDEX('SICRO-SERVIÇOS-DESONERADO'!C:C,MATCH('SICRO-SERVIÇOS'!A4784,'SICRO-SERVIÇOS-DESONERADO'!A:A,0))</f>
        <v>#N/A</v>
      </c>
      <c r="K4784" s="38" t="str">
        <f t="shared" si="223"/>
        <v>OPERAÇÃO DE MERGULHO AUTÔNOMO EM PROFUNDIDADE DE ATÉ 20 M</v>
      </c>
      <c r="L4784" s="38" t="str">
        <f t="shared" si="224"/>
        <v>H</v>
      </c>
    </row>
    <row r="4785" spans="1:12">
      <c r="A4785" s="321">
        <v>4816025</v>
      </c>
      <c r="B4785" s="322" t="s">
        <v>17777</v>
      </c>
      <c r="C4785" s="321" t="s">
        <v>20</v>
      </c>
      <c r="D4785" s="155" t="e">
        <f t="shared" si="222"/>
        <v>#REF!</v>
      </c>
      <c r="F4785" s="38">
        <v>411.38</v>
      </c>
      <c r="G4785" s="38" t="e">
        <f>INDEX('SICRO-SERVIÇOS-DESONERADO'!C:C,MATCH('SICRO-SERVIÇOS'!A4785,'SICRO-SERVIÇOS-DESONERADO'!A:A,0))</f>
        <v>#N/A</v>
      </c>
      <c r="K4785" s="38" t="str">
        <f t="shared" si="223"/>
        <v>OPERAÇÃO DE MERGULHO DEPENDENTE EM PROFUNDIDADE DE 30 A 50 M - INCLUSIVE DESCOMPRESSÃO</v>
      </c>
      <c r="L4785" s="38" t="str">
        <f t="shared" si="224"/>
        <v>H</v>
      </c>
    </row>
    <row r="4786" spans="1:12">
      <c r="A4786" s="321">
        <v>4816024</v>
      </c>
      <c r="B4786" s="322" t="s">
        <v>17778</v>
      </c>
      <c r="C4786" s="321" t="s">
        <v>20</v>
      </c>
      <c r="D4786" s="155" t="e">
        <f t="shared" si="222"/>
        <v>#REF!</v>
      </c>
      <c r="F4786" s="38">
        <v>277.23</v>
      </c>
      <c r="G4786" s="38" t="e">
        <f>INDEX('SICRO-SERVIÇOS-DESONERADO'!C:C,MATCH('SICRO-SERVIÇOS'!A4786,'SICRO-SERVIÇOS-DESONERADO'!A:A,0))</f>
        <v>#N/A</v>
      </c>
      <c r="K4786" s="38" t="str">
        <f t="shared" si="223"/>
        <v>OPERAÇÃO DE MERGULHO DEPENDENTE EM PROFUNDIDADE DE ATÉ 30 M - INCLUSIVE DESCOMPRESSÃO</v>
      </c>
      <c r="L4786" s="38" t="str">
        <f t="shared" si="224"/>
        <v>H</v>
      </c>
    </row>
    <row r="4787" spans="1:12">
      <c r="A4787" s="321">
        <v>4816005</v>
      </c>
      <c r="B4787" s="322" t="s">
        <v>14186</v>
      </c>
      <c r="C4787" s="321" t="s">
        <v>969</v>
      </c>
      <c r="D4787" s="155" t="e">
        <f t="shared" si="222"/>
        <v>#REF!</v>
      </c>
      <c r="F4787" s="38">
        <v>84.22</v>
      </c>
      <c r="G4787" s="38" t="e">
        <f>INDEX('SICRO-SERVIÇOS-DESONERADO'!C:C,MATCH('SICRO-SERVIÇOS'!A4787,'SICRO-SERVIÇOS-DESONERADO'!A:A,0))</f>
        <v>#N/A</v>
      </c>
      <c r="K4787" s="38" t="str">
        <f t="shared" si="223"/>
        <v>PEDRA DE MÃO PRODUZIDA MANUALMENTE</v>
      </c>
      <c r="L4787" s="38" t="str">
        <f t="shared" si="224"/>
        <v>M3</v>
      </c>
    </row>
    <row r="4788" spans="1:12">
      <c r="A4788" s="321">
        <v>4816016</v>
      </c>
      <c r="B4788" s="322" t="s">
        <v>14187</v>
      </c>
      <c r="C4788" s="321" t="s">
        <v>969</v>
      </c>
      <c r="D4788" s="155" t="e">
        <f t="shared" si="222"/>
        <v>#REF!</v>
      </c>
      <c r="F4788" s="38">
        <v>40.82</v>
      </c>
      <c r="G4788" s="38" t="e">
        <f>INDEX('SICRO-SERVIÇOS-DESONERADO'!C:C,MATCH('SICRO-SERVIÇOS'!A4788,'SICRO-SERVIÇOS-DESONERADO'!A:A,0))</f>
        <v>#N/A</v>
      </c>
      <c r="K4788" s="38" t="str">
        <f t="shared" si="223"/>
        <v>RACHÃO OU PEDRA DE MÃO PRODUZIDA</v>
      </c>
      <c r="L4788" s="38" t="str">
        <f t="shared" si="224"/>
        <v>M3</v>
      </c>
    </row>
    <row r="4789" spans="1:12">
      <c r="A4789" s="321">
        <v>4815671</v>
      </c>
      <c r="B4789" s="322" t="s">
        <v>8699</v>
      </c>
      <c r="C4789" s="321" t="s">
        <v>969</v>
      </c>
      <c r="D4789" s="155" t="e">
        <f t="shared" si="222"/>
        <v>#REF!</v>
      </c>
      <c r="F4789" s="38">
        <v>16.41</v>
      </c>
      <c r="G4789" s="38">
        <f>INDEX('SICRO-SERVIÇOS-DESONERADO'!C:C,MATCH('SICRO-SERVIÇOS'!A4789,'SICRO-SERVIÇOS-DESONERADO'!A:A,0))</f>
        <v>15.14</v>
      </c>
      <c r="K4789" s="38" t="str">
        <f t="shared" si="223"/>
        <v>REATERRO E COMPACTAÇÃO COM SOQUETE VIBRATÓRIO</v>
      </c>
      <c r="L4789" s="38" t="str">
        <f t="shared" si="224"/>
        <v>M3</v>
      </c>
    </row>
    <row r="4790" spans="1:12">
      <c r="A4790" s="321">
        <v>4815803</v>
      </c>
      <c r="B4790" s="322" t="s">
        <v>14188</v>
      </c>
      <c r="C4790" s="321" t="s">
        <v>33</v>
      </c>
      <c r="D4790" s="155" t="e">
        <f t="shared" si="222"/>
        <v>#REF!</v>
      </c>
      <c r="F4790" s="38">
        <v>8.1</v>
      </c>
      <c r="G4790" s="38" t="e">
        <f>INDEX('SICRO-SERVIÇOS-DESONERADO'!C:C,MATCH('SICRO-SERVIÇOS'!A4790,'SICRO-SERVIÇOS-DESONERADO'!A:A,0))</f>
        <v>#N/A</v>
      </c>
      <c r="K4790" s="38" t="str">
        <f t="shared" si="223"/>
        <v>REBORDEAMENTO DE CHAPA METÁLICA COM ESPESSURA DE 5 MM</v>
      </c>
      <c r="L4790" s="38" t="str">
        <f t="shared" si="224"/>
        <v>M</v>
      </c>
    </row>
    <row r="4791" spans="1:12">
      <c r="A4791" s="321">
        <v>4816011</v>
      </c>
      <c r="B4791" s="322" t="s">
        <v>17779</v>
      </c>
      <c r="C4791" s="321" t="s">
        <v>969</v>
      </c>
      <c r="D4791" s="155" t="e">
        <f t="shared" si="222"/>
        <v>#REF!</v>
      </c>
      <c r="F4791" s="38">
        <v>1437.5</v>
      </c>
      <c r="G4791" s="38" t="e">
        <f>INDEX('SICRO-SERVIÇOS-DESONERADO'!C:C,MATCH('SICRO-SERVIÇOS'!A4791,'SICRO-SERVIÇOS-DESONERADO'!A:A,0))</f>
        <v>#N/A</v>
      </c>
      <c r="K4791" s="38" t="str">
        <f t="shared" si="223"/>
        <v>RECARGA DE CILINDRO COM AR RESPIRÁVEL PARA ATIVIDADES DE MERGULHO</v>
      </c>
      <c r="L4791" s="38" t="str">
        <f t="shared" si="224"/>
        <v>M3</v>
      </c>
    </row>
    <row r="4792" spans="1:12">
      <c r="A4792" s="321">
        <v>4816014</v>
      </c>
      <c r="B4792" s="322" t="s">
        <v>14189</v>
      </c>
      <c r="C4792" s="321" t="s">
        <v>969</v>
      </c>
      <c r="D4792" s="155" t="e">
        <f t="shared" si="222"/>
        <v>#REF!</v>
      </c>
      <c r="F4792" s="38">
        <v>49.02</v>
      </c>
      <c r="G4792" s="38" t="e">
        <f>INDEX('SICRO-SERVIÇOS-DESONERADO'!C:C,MATCH('SICRO-SERVIÇOS'!A4792,'SICRO-SERVIÇOS-DESONERADO'!A:A,0))</f>
        <v>#N/A</v>
      </c>
      <c r="K4792" s="38" t="str">
        <f t="shared" si="223"/>
        <v>ROCHA PARA BRITAGEM COM PERFURATRIZ MANUAL</v>
      </c>
      <c r="L4792" s="38" t="str">
        <f t="shared" si="224"/>
        <v>M3</v>
      </c>
    </row>
    <row r="4793" spans="1:12">
      <c r="A4793" s="321">
        <v>4816010</v>
      </c>
      <c r="B4793" s="322" t="s">
        <v>14190</v>
      </c>
      <c r="C4793" s="321" t="s">
        <v>969</v>
      </c>
      <c r="D4793" s="155" t="e">
        <f t="shared" si="222"/>
        <v>#REF!</v>
      </c>
      <c r="F4793" s="38">
        <v>34.94</v>
      </c>
      <c r="G4793" s="38" t="e">
        <f>INDEX('SICRO-SERVIÇOS-DESONERADO'!C:C,MATCH('SICRO-SERVIÇOS'!A4793,'SICRO-SERVIÇOS-DESONERADO'!A:A,0))</f>
        <v>#N/A</v>
      </c>
      <c r="K4793" s="38" t="str">
        <f t="shared" si="223"/>
        <v>ROCHA PARA BRITAGEM COM PERFURATRIZ SOBRE ESTEIRA</v>
      </c>
      <c r="L4793" s="38" t="str">
        <f t="shared" si="224"/>
        <v>M3</v>
      </c>
    </row>
    <row r="4794" spans="1:12">
      <c r="A4794" s="321">
        <v>4816015</v>
      </c>
      <c r="B4794" s="322" t="s">
        <v>14191</v>
      </c>
      <c r="C4794" s="321" t="s">
        <v>969</v>
      </c>
      <c r="D4794" s="155" t="e">
        <f t="shared" si="222"/>
        <v>#REF!</v>
      </c>
      <c r="F4794" s="38">
        <v>20.02</v>
      </c>
      <c r="G4794" s="38" t="e">
        <f>INDEX('SICRO-SERVIÇOS-DESONERADO'!C:C,MATCH('SICRO-SERVIÇOS'!A4794,'SICRO-SERVIÇOS-DESONERADO'!A:A,0))</f>
        <v>#N/A</v>
      </c>
      <c r="K4794" s="38" t="str">
        <f t="shared" si="223"/>
        <v>ROCHA PARA BRITAGEM COM PERFURATRIZ SOBRE ESTEIRA - CAMADA FINAL DE ATERRO EM ROCHA</v>
      </c>
      <c r="L4794" s="38" t="str">
        <f t="shared" si="224"/>
        <v>M3</v>
      </c>
    </row>
    <row r="4795" spans="1:12">
      <c r="A4795" s="321">
        <v>4816119</v>
      </c>
      <c r="B4795" s="322" t="s">
        <v>14192</v>
      </c>
      <c r="C4795" s="321" t="s">
        <v>969</v>
      </c>
      <c r="D4795" s="155" t="e">
        <f t="shared" si="222"/>
        <v>#REF!</v>
      </c>
      <c r="F4795" s="38">
        <v>36.229999999999997</v>
      </c>
      <c r="G4795" s="38" t="e">
        <f>INDEX('SICRO-SERVIÇOS-DESONERADO'!C:C,MATCH('SICRO-SERVIÇOS'!A4795,'SICRO-SERVIÇOS-DESONERADO'!A:A,0))</f>
        <v>#N/A</v>
      </c>
      <c r="K4795" s="38" t="str">
        <f t="shared" si="223"/>
        <v>SELO DE ARGILA APILOADO (SOLO LOCAL)</v>
      </c>
      <c r="L4795" s="38" t="str">
        <f t="shared" si="224"/>
        <v>M3</v>
      </c>
    </row>
    <row r="4796" spans="1:12">
      <c r="A4796" s="321">
        <v>4816004</v>
      </c>
      <c r="B4796" s="322" t="s">
        <v>14193</v>
      </c>
      <c r="C4796" s="321" t="s">
        <v>33</v>
      </c>
      <c r="D4796" s="155" t="e">
        <f t="shared" si="222"/>
        <v>#REF!</v>
      </c>
      <c r="F4796" s="38">
        <v>47.42</v>
      </c>
      <c r="G4796" s="38" t="e">
        <f>INDEX('SICRO-SERVIÇOS-DESONERADO'!C:C,MATCH('SICRO-SERVIÇOS'!A4796,'SICRO-SERVIÇOS-DESONERADO'!A:A,0))</f>
        <v>#N/A</v>
      </c>
      <c r="K4796" s="38" t="str">
        <f t="shared" si="223"/>
        <v>VENTILAÇÃO PROVISÓRIA PARA TUNNEL LINER</v>
      </c>
      <c r="L4796" s="38" t="str">
        <f t="shared" si="224"/>
        <v>M</v>
      </c>
    </row>
    <row r="4797" spans="1:12" ht="18">
      <c r="A4797" s="321">
        <v>4915652</v>
      </c>
      <c r="B4797" s="322" t="s">
        <v>14194</v>
      </c>
      <c r="C4797" s="321" t="s">
        <v>34</v>
      </c>
      <c r="D4797" s="155" t="e">
        <f t="shared" si="222"/>
        <v>#REF!</v>
      </c>
      <c r="F4797" s="38">
        <v>7.49</v>
      </c>
      <c r="G4797" s="38" t="e">
        <f>INDEX('SICRO-SERVIÇOS-DESONERADO'!C:C,MATCH('SICRO-SERVIÇOS'!A4797,'SICRO-SERVIÇOS-DESONERADO'!A:A,0))</f>
        <v>#N/A</v>
      </c>
      <c r="K4797" s="38" t="str">
        <f t="shared" si="223"/>
        <v>BICO DE ADESÃO PARA INJEÇÃO DE ADESIVO ESTRUTURAL À BASE DE RESINA EPÓXI - FORNECIMENTO, INSTALAÇÃO E RETIRADA</v>
      </c>
      <c r="L4797" s="38" t="str">
        <f t="shared" si="224"/>
        <v>UN</v>
      </c>
    </row>
    <row r="4798" spans="1:12" ht="18">
      <c r="A4798" s="321">
        <v>4915651</v>
      </c>
      <c r="B4798" s="322" t="s">
        <v>14195</v>
      </c>
      <c r="C4798" s="321" t="s">
        <v>34</v>
      </c>
      <c r="D4798" s="155" t="e">
        <f t="shared" si="222"/>
        <v>#REF!</v>
      </c>
      <c r="F4798" s="38">
        <v>8.75</v>
      </c>
      <c r="G4798" s="38" t="e">
        <f>INDEX('SICRO-SERVIÇOS-DESONERADO'!C:C,MATCH('SICRO-SERVIÇOS'!A4798,'SICRO-SERVIÇOS-DESONERADO'!A:A,0))</f>
        <v>#N/A</v>
      </c>
      <c r="K4798" s="38" t="str">
        <f t="shared" si="223"/>
        <v>BICO DE PERFURAÇÃO PARA INJEÇÃO DE ADESIVO ESTRUTURAL À BASE DE RESINA EPÓXI - FORNECIMENTO, INSTALAÇÃO E RETIRADA</v>
      </c>
      <c r="L4798" s="38" t="str">
        <f t="shared" si="224"/>
        <v>UN</v>
      </c>
    </row>
    <row r="4799" spans="1:12">
      <c r="A4799" s="321">
        <v>4915723</v>
      </c>
      <c r="B4799" s="322" t="s">
        <v>14196</v>
      </c>
      <c r="C4799" s="321" t="s">
        <v>110</v>
      </c>
      <c r="D4799" s="155" t="e">
        <f t="shared" si="222"/>
        <v>#REF!</v>
      </c>
      <c r="F4799" s="38">
        <v>3.1</v>
      </c>
      <c r="G4799" s="38" t="e">
        <f>INDEX('SICRO-SERVIÇOS-DESONERADO'!C:C,MATCH('SICRO-SERVIÇOS'!A4799,'SICRO-SERVIÇOS-DESONERADO'!A:A,0))</f>
        <v>#N/A</v>
      </c>
      <c r="K4799" s="38" t="str">
        <f t="shared" si="223"/>
        <v>CAIAÇÃO MANUAL COM FIXADOR DE CAL</v>
      </c>
      <c r="L4799" s="38" t="str">
        <f t="shared" si="224"/>
        <v>M2</v>
      </c>
    </row>
    <row r="4800" spans="1:12">
      <c r="A4800" s="321">
        <v>4915724</v>
      </c>
      <c r="B4800" s="322" t="s">
        <v>14197</v>
      </c>
      <c r="C4800" s="321" t="s">
        <v>110</v>
      </c>
      <c r="D4800" s="155" t="e">
        <f t="shared" si="222"/>
        <v>#REF!</v>
      </c>
      <c r="F4800" s="38">
        <v>1.7</v>
      </c>
      <c r="G4800" s="38" t="e">
        <f>INDEX('SICRO-SERVIÇOS-DESONERADO'!C:C,MATCH('SICRO-SERVIÇOS'!A4800,'SICRO-SERVIÇOS-DESONERADO'!A:A,0))</f>
        <v>#N/A</v>
      </c>
      <c r="K4800" s="38" t="str">
        <f t="shared" si="223"/>
        <v>CAIAÇÃO MECANIZADA COM FIXADOR DE CAL</v>
      </c>
      <c r="L4800" s="38" t="str">
        <f t="shared" si="224"/>
        <v>M2</v>
      </c>
    </row>
    <row r="4801" spans="1:12">
      <c r="A4801" s="321">
        <v>4915637</v>
      </c>
      <c r="B4801" s="322" t="s">
        <v>14198</v>
      </c>
      <c r="C4801" s="321" t="s">
        <v>110</v>
      </c>
      <c r="D4801" s="155" t="e">
        <f t="shared" si="222"/>
        <v>#REF!</v>
      </c>
      <c r="F4801" s="38">
        <v>0.88</v>
      </c>
      <c r="G4801" s="38" t="e">
        <f>INDEX('SICRO-SERVIÇOS-DESONERADO'!C:C,MATCH('SICRO-SERVIÇOS'!A4801,'SICRO-SERVIÇOS-DESONERADO'!A:A,0))</f>
        <v>#N/A</v>
      </c>
      <c r="K4801" s="38" t="str">
        <f t="shared" si="223"/>
        <v>CAPA SELANTE - AREIA COMERCIAL</v>
      </c>
      <c r="L4801" s="38" t="str">
        <f t="shared" si="224"/>
        <v>M2</v>
      </c>
    </row>
    <row r="4802" spans="1:12">
      <c r="A4802" s="321">
        <v>4915779</v>
      </c>
      <c r="B4802" s="322" t="s">
        <v>14199</v>
      </c>
      <c r="C4802" s="321" t="s">
        <v>110</v>
      </c>
      <c r="D4802" s="155" t="e">
        <f t="shared" si="222"/>
        <v>#REF!</v>
      </c>
      <c r="F4802" s="38">
        <v>0.66</v>
      </c>
      <c r="G4802" s="38" t="e">
        <f>INDEX('SICRO-SERVIÇOS-DESONERADO'!C:C,MATCH('SICRO-SERVIÇOS'!A4802,'SICRO-SERVIÇOS-DESONERADO'!A:A,0))</f>
        <v>#N/A</v>
      </c>
      <c r="K4802" s="38" t="str">
        <f t="shared" si="223"/>
        <v>CAPA SELANTE - AREIA EXTRAÍDA</v>
      </c>
      <c r="L4802" s="38" t="str">
        <f t="shared" si="224"/>
        <v>M2</v>
      </c>
    </row>
    <row r="4803" spans="1:12">
      <c r="A4803" s="321">
        <v>4915638</v>
      </c>
      <c r="B4803" s="322" t="s">
        <v>14200</v>
      </c>
      <c r="C4803" s="321" t="s">
        <v>110</v>
      </c>
      <c r="D4803" s="155" t="e">
        <f t="shared" ref="D4803:D4866" si="225">IF($I$1="NÃO DESONERADO",F4803,G4803)</f>
        <v>#REF!</v>
      </c>
      <c r="F4803" s="38">
        <v>0.79</v>
      </c>
      <c r="G4803" s="38" t="e">
        <f>INDEX('SICRO-SERVIÇOS-DESONERADO'!C:C,MATCH('SICRO-SERVIÇOS'!A4803,'SICRO-SERVIÇOS-DESONERADO'!A:A,0))</f>
        <v>#N/A</v>
      </c>
      <c r="K4803" s="38" t="str">
        <f t="shared" ref="K4803:K4866" si="226">UPPER(B4803)</f>
        <v>CAPA SELANTE - BRITA PRODUZIDA</v>
      </c>
      <c r="L4803" s="38" t="str">
        <f t="shared" ref="L4803:L4866" si="227">UPPER(C4803)</f>
        <v>M2</v>
      </c>
    </row>
    <row r="4804" spans="1:12">
      <c r="A4804" s="321">
        <v>4915636</v>
      </c>
      <c r="B4804" s="322" t="s">
        <v>14201</v>
      </c>
      <c r="C4804" s="321" t="s">
        <v>110</v>
      </c>
      <c r="D4804" s="155" t="e">
        <f t="shared" si="225"/>
        <v>#REF!</v>
      </c>
      <c r="F4804" s="38">
        <v>1.1499999999999999</v>
      </c>
      <c r="G4804" s="38" t="e">
        <f>INDEX('SICRO-SERVIÇOS-DESONERADO'!C:C,MATCH('SICRO-SERVIÇOS'!A4804,'SICRO-SERVIÇOS-DESONERADO'!A:A,0))</f>
        <v>#N/A</v>
      </c>
      <c r="K4804" s="38" t="str">
        <f t="shared" si="226"/>
        <v>CAPA SELANTE - PEDRISCO COMERCIAL</v>
      </c>
      <c r="L4804" s="38" t="str">
        <f t="shared" si="227"/>
        <v>M2</v>
      </c>
    </row>
    <row r="4805" spans="1:12">
      <c r="A4805" s="321">
        <v>4915744</v>
      </c>
      <c r="B4805" s="322" t="s">
        <v>14202</v>
      </c>
      <c r="C4805" s="321" t="s">
        <v>110</v>
      </c>
      <c r="D4805" s="155" t="e">
        <f t="shared" si="225"/>
        <v>#REF!</v>
      </c>
      <c r="F4805" s="38">
        <v>0.74</v>
      </c>
      <c r="G4805" s="38" t="e">
        <f>INDEX('SICRO-SERVIÇOS-DESONERADO'!C:C,MATCH('SICRO-SERVIÇOS'!A4805,'SICRO-SERVIÇOS-DESONERADO'!A:A,0))</f>
        <v>#N/A</v>
      </c>
      <c r="K4805" s="38" t="str">
        <f t="shared" si="226"/>
        <v>CAPINA MANUAL</v>
      </c>
      <c r="L4805" s="38" t="str">
        <f t="shared" si="227"/>
        <v>M2</v>
      </c>
    </row>
    <row r="4806" spans="1:12">
      <c r="A4806" s="321">
        <v>4915700</v>
      </c>
      <c r="B4806" s="322" t="s">
        <v>14203</v>
      </c>
      <c r="C4806" s="321" t="s">
        <v>110</v>
      </c>
      <c r="D4806" s="155" t="e">
        <f t="shared" si="225"/>
        <v>#REF!</v>
      </c>
      <c r="F4806" s="38">
        <v>1.04</v>
      </c>
      <c r="G4806" s="38" t="e">
        <f>INDEX('SICRO-SERVIÇOS-DESONERADO'!C:C,MATCH('SICRO-SERVIÇOS'!A4806,'SICRO-SERVIÇOS-DESONERADO'!A:A,0))</f>
        <v>#N/A</v>
      </c>
      <c r="K4806" s="38" t="str">
        <f t="shared" si="226"/>
        <v>COMBATE À EXSUDAÇÃO - AREIA COMERCIAL</v>
      </c>
      <c r="L4806" s="38" t="str">
        <f t="shared" si="227"/>
        <v>M2</v>
      </c>
    </row>
    <row r="4807" spans="1:12">
      <c r="A4807" s="321">
        <v>4915590</v>
      </c>
      <c r="B4807" s="322" t="s">
        <v>14204</v>
      </c>
      <c r="C4807" s="321" t="s">
        <v>110</v>
      </c>
      <c r="D4807" s="155" t="e">
        <f t="shared" si="225"/>
        <v>#REF!</v>
      </c>
      <c r="F4807" s="38">
        <v>0.78</v>
      </c>
      <c r="G4807" s="38" t="e">
        <f>INDEX('SICRO-SERVIÇOS-DESONERADO'!C:C,MATCH('SICRO-SERVIÇOS'!A4807,'SICRO-SERVIÇOS-DESONERADO'!A:A,0))</f>
        <v>#N/A</v>
      </c>
      <c r="K4807" s="38" t="str">
        <f t="shared" si="226"/>
        <v>COMBATE À EXSUDAÇÃO - AREIA EXTRAÍDA</v>
      </c>
      <c r="L4807" s="38" t="str">
        <f t="shared" si="227"/>
        <v>M2</v>
      </c>
    </row>
    <row r="4808" spans="1:12">
      <c r="A4808" s="321">
        <v>4915591</v>
      </c>
      <c r="B4808" s="322" t="s">
        <v>14205</v>
      </c>
      <c r="C4808" s="321" t="s">
        <v>110</v>
      </c>
      <c r="D4808" s="155" t="e">
        <f t="shared" si="225"/>
        <v>#REF!</v>
      </c>
      <c r="F4808" s="38">
        <v>0.92</v>
      </c>
      <c r="G4808" s="38" t="e">
        <f>INDEX('SICRO-SERVIÇOS-DESONERADO'!C:C,MATCH('SICRO-SERVIÇOS'!A4808,'SICRO-SERVIÇOS-DESONERADO'!A:A,0))</f>
        <v>#N/A</v>
      </c>
      <c r="K4808" s="38" t="str">
        <f t="shared" si="226"/>
        <v>COMBATE À EXSUDAÇÃO - BRITA PRODUZIDA</v>
      </c>
      <c r="L4808" s="38" t="str">
        <f t="shared" si="227"/>
        <v>M2</v>
      </c>
    </row>
    <row r="4809" spans="1:12">
      <c r="A4809" s="321">
        <v>4915701</v>
      </c>
      <c r="B4809" s="322" t="s">
        <v>14206</v>
      </c>
      <c r="C4809" s="321" t="s">
        <v>110</v>
      </c>
      <c r="D4809" s="155" t="e">
        <f t="shared" si="225"/>
        <v>#REF!</v>
      </c>
      <c r="F4809" s="38">
        <v>1.29</v>
      </c>
      <c r="G4809" s="38" t="e">
        <f>INDEX('SICRO-SERVIÇOS-DESONERADO'!C:C,MATCH('SICRO-SERVIÇOS'!A4809,'SICRO-SERVIÇOS-DESONERADO'!A:A,0))</f>
        <v>#N/A</v>
      </c>
      <c r="K4809" s="38" t="str">
        <f t="shared" si="226"/>
        <v>COMBATE À EXSUDAÇÃO - PEDRISCO COMERCIAL</v>
      </c>
      <c r="L4809" s="38" t="str">
        <f t="shared" si="227"/>
        <v>M2</v>
      </c>
    </row>
    <row r="4810" spans="1:12">
      <c r="A4810" s="321">
        <v>4915703</v>
      </c>
      <c r="B4810" s="322" t="s">
        <v>14207</v>
      </c>
      <c r="C4810" s="321" t="s">
        <v>969</v>
      </c>
      <c r="D4810" s="155" t="e">
        <f t="shared" si="225"/>
        <v>#REF!</v>
      </c>
      <c r="F4810" s="38">
        <v>102.94</v>
      </c>
      <c r="G4810" s="38" t="e">
        <f>INDEX('SICRO-SERVIÇOS-DESONERADO'!C:C,MATCH('SICRO-SERVIÇOS'!A4810,'SICRO-SERVIÇOS-DESONERADO'!A:A,0))</f>
        <v>#N/A</v>
      </c>
      <c r="K4810" s="38" t="str">
        <f t="shared" si="226"/>
        <v>CORREÇÃO DE DEFEITOS COM MISTURA BETUMINOSA</v>
      </c>
      <c r="L4810" s="38" t="str">
        <f t="shared" si="227"/>
        <v>M3</v>
      </c>
    </row>
    <row r="4811" spans="1:12">
      <c r="A4811" s="321">
        <v>4915705</v>
      </c>
      <c r="B4811" s="322" t="s">
        <v>14208</v>
      </c>
      <c r="C4811" s="321" t="s">
        <v>969</v>
      </c>
      <c r="D4811" s="155" t="e">
        <f t="shared" si="225"/>
        <v>#REF!</v>
      </c>
      <c r="F4811" s="38">
        <v>109.97</v>
      </c>
      <c r="G4811" s="38" t="e">
        <f>INDEX('SICRO-SERVIÇOS-DESONERADO'!C:C,MATCH('SICRO-SERVIÇOS'!A4811,'SICRO-SERVIÇOS-DESONERADO'!A:A,0))</f>
        <v>#N/A</v>
      </c>
      <c r="K4811" s="38" t="str">
        <f t="shared" si="226"/>
        <v>CORREÇÃO DE DEFEITOS POR FRESAGEM DESCONTÍNUA DO REVESTIMENTO ASFÁLTICO</v>
      </c>
      <c r="L4811" s="38" t="str">
        <f t="shared" si="227"/>
        <v>M3</v>
      </c>
    </row>
    <row r="4812" spans="1:12">
      <c r="A4812" s="321">
        <v>4915743</v>
      </c>
      <c r="B4812" s="322" t="s">
        <v>14209</v>
      </c>
      <c r="C4812" s="321" t="s">
        <v>110</v>
      </c>
      <c r="D4812" s="155" t="e">
        <f t="shared" si="225"/>
        <v>#REF!</v>
      </c>
      <c r="F4812" s="38">
        <v>0.08</v>
      </c>
      <c r="G4812" s="38" t="e">
        <f>INDEX('SICRO-SERVIÇOS-DESONERADO'!C:C,MATCH('SICRO-SERVIÇOS'!A4812,'SICRO-SERVIÇOS-DESONERADO'!A:A,0))</f>
        <v>#N/A</v>
      </c>
      <c r="K4812" s="38" t="str">
        <f t="shared" si="226"/>
        <v>CORTE E LIMPEZA DE ÁREAS GRAMADAS</v>
      </c>
      <c r="L4812" s="38" t="str">
        <f t="shared" si="227"/>
        <v>M2</v>
      </c>
    </row>
    <row r="4813" spans="1:12">
      <c r="A4813" s="321">
        <v>4915768</v>
      </c>
      <c r="B4813" s="322" t="s">
        <v>14210</v>
      </c>
      <c r="C4813" s="321" t="s">
        <v>969</v>
      </c>
      <c r="D4813" s="155" t="e">
        <f t="shared" si="225"/>
        <v>#REF!</v>
      </c>
      <c r="F4813" s="38">
        <v>13.46</v>
      </c>
      <c r="G4813" s="38" t="e">
        <f>INDEX('SICRO-SERVIÇOS-DESONERADO'!C:C,MATCH('SICRO-SERVIÇOS'!A4813,'SICRO-SERVIÇOS-DESONERADO'!A:A,0))</f>
        <v>#N/A</v>
      </c>
      <c r="K4813" s="38" t="str">
        <f t="shared" si="226"/>
        <v>CORTE E REMOÇÃO DE ÁRVORES</v>
      </c>
      <c r="L4813" s="38" t="str">
        <f t="shared" si="227"/>
        <v>M3</v>
      </c>
    </row>
    <row r="4814" spans="1:12">
      <c r="A4814" s="321">
        <v>4915713</v>
      </c>
      <c r="B4814" s="322" t="s">
        <v>14211</v>
      </c>
      <c r="C4814" s="321" t="s">
        <v>969</v>
      </c>
      <c r="D4814" s="155" t="e">
        <f t="shared" si="225"/>
        <v>#REF!</v>
      </c>
      <c r="F4814" s="38">
        <v>63.93</v>
      </c>
      <c r="G4814" s="38" t="e">
        <f>INDEX('SICRO-SERVIÇOS-DESONERADO'!C:C,MATCH('SICRO-SERVIÇOS'!A4814,'SICRO-SERVIÇOS-DESONERADO'!A:A,0))</f>
        <v>#N/A</v>
      </c>
      <c r="K4814" s="38" t="str">
        <f t="shared" si="226"/>
        <v>DESOBSTRUÇÃO DE BUEIRO</v>
      </c>
      <c r="L4814" s="38" t="str">
        <f t="shared" si="227"/>
        <v>M3</v>
      </c>
    </row>
    <row r="4815" spans="1:12" ht="18">
      <c r="A4815" s="321">
        <v>4915650</v>
      </c>
      <c r="B4815" s="322" t="s">
        <v>14212</v>
      </c>
      <c r="C4815" s="321" t="s">
        <v>109</v>
      </c>
      <c r="D4815" s="155" t="e">
        <f t="shared" si="225"/>
        <v>#REF!</v>
      </c>
      <c r="F4815" s="38">
        <v>348.24</v>
      </c>
      <c r="G4815" s="38" t="e">
        <f>INDEX('SICRO-SERVIÇOS-DESONERADO'!C:C,MATCH('SICRO-SERVIÇOS'!A4815,'SICRO-SERVIÇOS-DESONERADO'!A:A,0))</f>
        <v>#N/A</v>
      </c>
      <c r="K4815" s="38" t="str">
        <f t="shared" si="226"/>
        <v>INJEÇÃO DE ADESIVO ESTRUTURAL À BASE DE RESINA EPÓXI DE BAIXA VISCOSIDADE PARA TRATAMENTO DE FISSURAS EM ESTRUTURAS DE CONCRETO - FORNECIMENTO E APLICAÇÃO MANUAL</v>
      </c>
      <c r="L4815" s="38" t="str">
        <f t="shared" si="227"/>
        <v>KG</v>
      </c>
    </row>
    <row r="4816" spans="1:12" ht="18">
      <c r="A4816" s="321">
        <v>4915645</v>
      </c>
      <c r="B4816" s="322" t="s">
        <v>14213</v>
      </c>
      <c r="C4816" s="321" t="s">
        <v>109</v>
      </c>
      <c r="D4816" s="155" t="e">
        <f t="shared" si="225"/>
        <v>#REF!</v>
      </c>
      <c r="F4816" s="38">
        <v>273.39</v>
      </c>
      <c r="G4816" s="38" t="e">
        <f>INDEX('SICRO-SERVIÇOS-DESONERADO'!C:C,MATCH('SICRO-SERVIÇOS'!A4816,'SICRO-SERVIÇOS-DESONERADO'!A:A,0))</f>
        <v>#N/A</v>
      </c>
      <c r="K4816" s="38" t="str">
        <f t="shared" si="226"/>
        <v>INJEÇÃO DE ADESIVO ESTRUTURAL À BASE DE RESINA EPÓXI DE BAIXA VISCOSIDADE PARA TRATAMENTO DE FISSURAS EM ESTRUTURAS DE CONCRETO - FORNECIMENTO E APLICAÇÃO MECANIZADA</v>
      </c>
      <c r="L4816" s="38" t="str">
        <f t="shared" si="227"/>
        <v>KG</v>
      </c>
    </row>
    <row r="4817" spans="1:12">
      <c r="A4817" s="321">
        <v>4915712</v>
      </c>
      <c r="B4817" s="322" t="s">
        <v>14214</v>
      </c>
      <c r="C4817" s="321" t="s">
        <v>969</v>
      </c>
      <c r="D4817" s="155" t="e">
        <f t="shared" si="225"/>
        <v>#REF!</v>
      </c>
      <c r="F4817" s="38">
        <v>21.31</v>
      </c>
      <c r="G4817" s="38" t="e">
        <f>INDEX('SICRO-SERVIÇOS-DESONERADO'!C:C,MATCH('SICRO-SERVIÇOS'!A4817,'SICRO-SERVIÇOS-DESONERADO'!A:A,0))</f>
        <v>#N/A</v>
      </c>
      <c r="K4817" s="38" t="str">
        <f t="shared" si="226"/>
        <v>LIMPEZA DE BUEIRO</v>
      </c>
      <c r="L4817" s="38" t="str">
        <f t="shared" si="227"/>
        <v>M3</v>
      </c>
    </row>
    <row r="4818" spans="1:12" ht="18">
      <c r="A4818" s="321">
        <v>4915791</v>
      </c>
      <c r="B4818" s="322" t="s">
        <v>14215</v>
      </c>
      <c r="C4818" s="321" t="s">
        <v>969</v>
      </c>
      <c r="D4818" s="155" t="e">
        <f t="shared" si="225"/>
        <v>#REF!</v>
      </c>
      <c r="F4818" s="38">
        <v>73.25</v>
      </c>
      <c r="G4818" s="38" t="e">
        <f>INDEX('SICRO-SERVIÇOS-DESONERADO'!C:C,MATCH('SICRO-SERVIÇOS'!A4818,'SICRO-SERVIÇOS-DESONERADO'!A:A,0))</f>
        <v>#N/A</v>
      </c>
      <c r="K4818" s="38" t="str">
        <f t="shared" si="226"/>
        <v>LIMPEZA DE CIMENTO ASFÁLTICO DERRAMADO NA PISTA DE RODOVIA PAVIMENTADA POR MEIO DE FRESAGEM</v>
      </c>
      <c r="L4818" s="38" t="str">
        <f t="shared" si="227"/>
        <v>M3</v>
      </c>
    </row>
    <row r="4819" spans="1:12">
      <c r="A4819" s="321">
        <v>4915711</v>
      </c>
      <c r="B4819" s="322" t="s">
        <v>16008</v>
      </c>
      <c r="C4819" s="321" t="s">
        <v>33</v>
      </c>
      <c r="D4819" s="155" t="e">
        <f t="shared" si="225"/>
        <v>#REF!</v>
      </c>
      <c r="F4819" s="38">
        <v>1.42</v>
      </c>
      <c r="G4819" s="38" t="e">
        <f>INDEX('SICRO-SERVIÇOS-DESONERADO'!C:C,MATCH('SICRO-SERVIÇOS'!A4819,'SICRO-SERVIÇOS-DESONERADO'!A:A,0))</f>
        <v>#N/A</v>
      </c>
      <c r="K4819" s="38" t="str">
        <f t="shared" si="226"/>
        <v>LIMPEZA DE DESCIDA D'ÁGUA</v>
      </c>
      <c r="L4819" s="38" t="str">
        <f t="shared" si="227"/>
        <v>M</v>
      </c>
    </row>
    <row r="4820" spans="1:12" ht="18">
      <c r="A4820" s="321">
        <v>4915790</v>
      </c>
      <c r="B4820" s="322" t="s">
        <v>14216</v>
      </c>
      <c r="C4820" s="321" t="s">
        <v>1318</v>
      </c>
      <c r="D4820" s="155" t="e">
        <f t="shared" si="225"/>
        <v>#REF!</v>
      </c>
      <c r="F4820" s="38">
        <v>222.21</v>
      </c>
      <c r="G4820" s="38" t="e">
        <f>INDEX('SICRO-SERVIÇOS-DESONERADO'!C:C,MATCH('SICRO-SERVIÇOS'!A4820,'SICRO-SERVIÇOS-DESONERADO'!A:A,0))</f>
        <v>#N/A</v>
      </c>
      <c r="K4820" s="38" t="str">
        <f t="shared" si="226"/>
        <v>LIMPEZA DE EMULSÃO ASFÁLTICA OU ASFALTO DILUÍDO DERRAMADOS NA PISTA - REMOÇÃO COM MINICARREGADEIRA COM VASSOURA E DESCARGA LIVRE</v>
      </c>
      <c r="L4820" s="38" t="str">
        <f t="shared" si="227"/>
        <v>T</v>
      </c>
    </row>
    <row r="4821" spans="1:12" ht="18">
      <c r="A4821" s="321">
        <v>4915793</v>
      </c>
      <c r="B4821" s="322" t="s">
        <v>14217</v>
      </c>
      <c r="C4821" s="321" t="s">
        <v>1318</v>
      </c>
      <c r="D4821" s="155" t="e">
        <f t="shared" si="225"/>
        <v>#REF!</v>
      </c>
      <c r="F4821" s="38">
        <v>167.98</v>
      </c>
      <c r="G4821" s="38" t="e">
        <f>INDEX('SICRO-SERVIÇOS-DESONERADO'!C:C,MATCH('SICRO-SERVIÇOS'!A4821,'SICRO-SERVIÇOS-DESONERADO'!A:A,0))</f>
        <v>#N/A</v>
      </c>
      <c r="K4821" s="38" t="str">
        <f t="shared" si="226"/>
        <v>LIMPEZA DE LÍQUIDOS COMBUSTÍVEIS DERRAMADOS NA PISTA - REMOÇÃO COM MINICARREGADEIRA COM VASSOURA E DESCARGA LIVRE</v>
      </c>
      <c r="L4821" s="38" t="str">
        <f t="shared" si="227"/>
        <v>T</v>
      </c>
    </row>
    <row r="4822" spans="1:12" ht="18">
      <c r="A4822" s="321">
        <v>4915792</v>
      </c>
      <c r="B4822" s="322" t="s">
        <v>14218</v>
      </c>
      <c r="C4822" s="321" t="s">
        <v>1318</v>
      </c>
      <c r="D4822" s="155" t="e">
        <f t="shared" si="225"/>
        <v>#REF!</v>
      </c>
      <c r="F4822" s="38">
        <v>57.82</v>
      </c>
      <c r="G4822" s="38" t="e">
        <f>INDEX('SICRO-SERVIÇOS-DESONERADO'!C:C,MATCH('SICRO-SERVIÇOS'!A4822,'SICRO-SERVIÇOS-DESONERADO'!A:A,0))</f>
        <v>#N/A</v>
      </c>
      <c r="K4822" s="38" t="str">
        <f t="shared" si="226"/>
        <v>LIMPEZA DE MATERIAL ASFÁLTICO DERRAMADO FORA DA PISTA - REMOÇÃO COM ESCAVADEIRA HIDRÁULICA E CAMINHÃO BASCULANTE</v>
      </c>
      <c r="L4822" s="38" t="str">
        <f t="shared" si="227"/>
        <v>T</v>
      </c>
    </row>
    <row r="4823" spans="1:12">
      <c r="A4823" s="321">
        <v>4915718</v>
      </c>
      <c r="B4823" s="322" t="s">
        <v>14219</v>
      </c>
      <c r="C4823" s="321" t="s">
        <v>110</v>
      </c>
      <c r="D4823" s="155" t="e">
        <f t="shared" si="225"/>
        <v>#REF!</v>
      </c>
      <c r="F4823" s="38">
        <v>8.98</v>
      </c>
      <c r="G4823" s="38" t="e">
        <f>INDEX('SICRO-SERVIÇOS-DESONERADO'!C:C,MATCH('SICRO-SERVIÇOS'!A4823,'SICRO-SERVIÇOS-DESONERADO'!A:A,0))</f>
        <v>#N/A</v>
      </c>
      <c r="K4823" s="38" t="str">
        <f t="shared" si="226"/>
        <v>LIMPEZA DE PLACA DE SINALIZAÇÃO</v>
      </c>
      <c r="L4823" s="38" t="str">
        <f t="shared" si="227"/>
        <v>M2</v>
      </c>
    </row>
    <row r="4824" spans="1:12">
      <c r="A4824" s="321">
        <v>4915672</v>
      </c>
      <c r="B4824" s="322" t="s">
        <v>14220</v>
      </c>
      <c r="C4824" s="321" t="s">
        <v>33</v>
      </c>
      <c r="D4824" s="155" t="e">
        <f t="shared" si="225"/>
        <v>#REF!</v>
      </c>
      <c r="F4824" s="38">
        <v>4.26</v>
      </c>
      <c r="G4824" s="38" t="e">
        <f>INDEX('SICRO-SERVIÇOS-DESONERADO'!C:C,MATCH('SICRO-SERVIÇOS'!A4824,'SICRO-SERVIÇOS-DESONERADO'!A:A,0))</f>
        <v>#N/A</v>
      </c>
      <c r="K4824" s="38" t="str">
        <f t="shared" si="226"/>
        <v>LIMPEZA DE PONTE</v>
      </c>
      <c r="L4824" s="38" t="str">
        <f t="shared" si="227"/>
        <v>M</v>
      </c>
    </row>
    <row r="4825" spans="1:12">
      <c r="A4825" s="321">
        <v>4915708</v>
      </c>
      <c r="B4825" s="322" t="s">
        <v>14221</v>
      </c>
      <c r="C4825" s="321" t="s">
        <v>33</v>
      </c>
      <c r="D4825" s="155" t="e">
        <f t="shared" si="225"/>
        <v>#REF!</v>
      </c>
      <c r="F4825" s="38">
        <v>0.71</v>
      </c>
      <c r="G4825" s="38" t="e">
        <f>INDEX('SICRO-SERVIÇOS-DESONERADO'!C:C,MATCH('SICRO-SERVIÇOS'!A4825,'SICRO-SERVIÇOS-DESONERADO'!A:A,0))</f>
        <v>#N/A</v>
      </c>
      <c r="K4825" s="38" t="str">
        <f t="shared" si="226"/>
        <v>LIMPEZA DE SARJETA E MEIO-FIO</v>
      </c>
      <c r="L4825" s="38" t="str">
        <f t="shared" si="227"/>
        <v>M</v>
      </c>
    </row>
    <row r="4826" spans="1:12">
      <c r="A4826" s="321">
        <v>4915710</v>
      </c>
      <c r="B4826" s="322" t="s">
        <v>14222</v>
      </c>
      <c r="C4826" s="321" t="s">
        <v>33</v>
      </c>
      <c r="D4826" s="155" t="e">
        <f t="shared" si="225"/>
        <v>#REF!</v>
      </c>
      <c r="F4826" s="38">
        <v>4.26</v>
      </c>
      <c r="G4826" s="38" t="e">
        <f>INDEX('SICRO-SERVIÇOS-DESONERADO'!C:C,MATCH('SICRO-SERVIÇOS'!A4826,'SICRO-SERVIÇOS-DESONERADO'!A:A,0))</f>
        <v>#N/A</v>
      </c>
      <c r="K4826" s="38" t="str">
        <f t="shared" si="226"/>
        <v>LIMPEZA DE VALA DE DRENAGEM</v>
      </c>
      <c r="L4826" s="38" t="str">
        <f t="shared" si="227"/>
        <v>M</v>
      </c>
    </row>
    <row r="4827" spans="1:12">
      <c r="A4827" s="321">
        <v>4915709</v>
      </c>
      <c r="B4827" s="322" t="s">
        <v>14223</v>
      </c>
      <c r="C4827" s="321" t="s">
        <v>33</v>
      </c>
      <c r="D4827" s="155" t="e">
        <f t="shared" si="225"/>
        <v>#REF!</v>
      </c>
      <c r="F4827" s="38">
        <v>1.07</v>
      </c>
      <c r="G4827" s="38" t="e">
        <f>INDEX('SICRO-SERVIÇOS-DESONERADO'!C:C,MATCH('SICRO-SERVIÇOS'!A4827,'SICRO-SERVIÇOS-DESONERADO'!A:A,0))</f>
        <v>#N/A</v>
      </c>
      <c r="K4827" s="38" t="str">
        <f t="shared" si="226"/>
        <v>LIMPEZA DE VALETA DE CORTE</v>
      </c>
      <c r="L4827" s="38" t="str">
        <f t="shared" si="227"/>
        <v>M</v>
      </c>
    </row>
    <row r="4828" spans="1:12">
      <c r="A4828" s="321">
        <v>4915686</v>
      </c>
      <c r="B4828" s="322" t="s">
        <v>14224</v>
      </c>
      <c r="C4828" s="321" t="s">
        <v>34</v>
      </c>
      <c r="D4828" s="155" t="e">
        <f t="shared" si="225"/>
        <v>#REF!</v>
      </c>
      <c r="F4828" s="38">
        <v>4.26</v>
      </c>
      <c r="G4828" s="38" t="e">
        <f>INDEX('SICRO-SERVIÇOS-DESONERADO'!C:C,MATCH('SICRO-SERVIÇOS'!A4828,'SICRO-SERVIÇOS-DESONERADO'!A:A,0))</f>
        <v>#N/A</v>
      </c>
      <c r="K4828" s="38" t="str">
        <f t="shared" si="226"/>
        <v>LIMPEZA E DESOBSTRUÇÃO DE DISPOSITIVOS DE DRENAGEM EM OAE</v>
      </c>
      <c r="L4828" s="38" t="str">
        <f t="shared" si="227"/>
        <v>UN</v>
      </c>
    </row>
    <row r="4829" spans="1:12">
      <c r="A4829" s="321">
        <v>4915687</v>
      </c>
      <c r="B4829" s="322" t="s">
        <v>14225</v>
      </c>
      <c r="C4829" s="321" t="s">
        <v>34</v>
      </c>
      <c r="D4829" s="155" t="e">
        <f t="shared" si="225"/>
        <v>#REF!</v>
      </c>
      <c r="F4829" s="38">
        <v>2.66</v>
      </c>
      <c r="G4829" s="38" t="e">
        <f>INDEX('SICRO-SERVIÇOS-DESONERADO'!C:C,MATCH('SICRO-SERVIÇOS'!A4829,'SICRO-SERVIÇOS-DESONERADO'!A:A,0))</f>
        <v>#N/A</v>
      </c>
      <c r="K4829" s="38" t="str">
        <f t="shared" si="226"/>
        <v>LIMPEZA E DESOBSTRUÇÃO DE DRENOS DE OBRAS DE CONTENÇÃO</v>
      </c>
      <c r="L4829" s="38" t="str">
        <f t="shared" si="227"/>
        <v>UN</v>
      </c>
    </row>
    <row r="4830" spans="1:12">
      <c r="A4830" s="321">
        <v>4915634</v>
      </c>
      <c r="B4830" s="322" t="s">
        <v>14226</v>
      </c>
      <c r="C4830" s="321" t="s">
        <v>33</v>
      </c>
      <c r="D4830" s="155" t="e">
        <f t="shared" si="225"/>
        <v>#REF!</v>
      </c>
      <c r="F4830" s="38">
        <v>65.91</v>
      </c>
      <c r="G4830" s="38" t="e">
        <f>INDEX('SICRO-SERVIÇOS-DESONERADO'!C:C,MATCH('SICRO-SERVIÇOS'!A4830,'SICRO-SERVIÇOS-DESONERADO'!A:A,0))</f>
        <v>#N/A</v>
      </c>
      <c r="K4830" s="38" t="str">
        <f t="shared" si="226"/>
        <v>LIMPEZA E DESOBSTRUÇÃO MECANIZADA DE BUEIROS COM DIÂMETRO ACIMA DE 1,00 ATÉ 1,50 M</v>
      </c>
      <c r="L4830" s="38" t="str">
        <f t="shared" si="227"/>
        <v>M</v>
      </c>
    </row>
    <row r="4831" spans="1:12">
      <c r="A4831" s="321">
        <v>4915633</v>
      </c>
      <c r="B4831" s="322" t="s">
        <v>14227</v>
      </c>
      <c r="C4831" s="321" t="s">
        <v>33</v>
      </c>
      <c r="D4831" s="155" t="e">
        <f t="shared" si="225"/>
        <v>#REF!</v>
      </c>
      <c r="F4831" s="38">
        <v>21.74</v>
      </c>
      <c r="G4831" s="38" t="e">
        <f>INDEX('SICRO-SERVIÇOS-DESONERADO'!C:C,MATCH('SICRO-SERVIÇOS'!A4831,'SICRO-SERVIÇOS-DESONERADO'!A:A,0))</f>
        <v>#N/A</v>
      </c>
      <c r="K4831" s="38" t="str">
        <f t="shared" si="226"/>
        <v>LIMPEZA E DESOBSTRUÇÃO MECANIZADA DE BUEIROS COM DIÂMETRO DE ATÉ 1,00 M</v>
      </c>
      <c r="L4831" s="38" t="str">
        <f t="shared" si="227"/>
        <v>M</v>
      </c>
    </row>
    <row r="4832" spans="1:12" ht="27">
      <c r="A4832" s="321">
        <v>4915714</v>
      </c>
      <c r="B4832" s="322" t="s">
        <v>14228</v>
      </c>
      <c r="C4832" s="321" t="s">
        <v>33</v>
      </c>
      <c r="D4832" s="155" t="e">
        <f t="shared" si="225"/>
        <v>#REF!</v>
      </c>
      <c r="F4832" s="38">
        <v>3.61</v>
      </c>
      <c r="G4832" s="38" t="e">
        <f>INDEX('SICRO-SERVIÇOS-DESONERADO'!C:C,MATCH('SICRO-SERVIÇOS'!A4832,'SICRO-SERVIÇOS-DESONERADO'!A:A,0))</f>
        <v>#N/A</v>
      </c>
      <c r="K4832" s="38" t="str">
        <f t="shared" si="226"/>
        <v>LIMPEZA E ENCHIMENTO COM RESINA EPÓXI DE FISSURAS NIVELADAS COM ABERTURA MÁXIMA DE 0,4 MM E PROFUNDIDADE DE 20 MM EM PAVIMENTO DE CONCRETO QUE NÃO ATRAVESSAM TODA A ESPESSURA DA PLACA</v>
      </c>
      <c r="L4832" s="38" t="str">
        <f t="shared" si="227"/>
        <v>M</v>
      </c>
    </row>
    <row r="4833" spans="1:12">
      <c r="A4833" s="321">
        <v>4915759</v>
      </c>
      <c r="B4833" s="322" t="s">
        <v>14229</v>
      </c>
      <c r="C4833" s="321" t="s">
        <v>34</v>
      </c>
      <c r="D4833" s="155" t="e">
        <f t="shared" si="225"/>
        <v>#REF!</v>
      </c>
      <c r="F4833" s="38">
        <v>7.19</v>
      </c>
      <c r="G4833" s="38" t="e">
        <f>INDEX('SICRO-SERVIÇOS-DESONERADO'!C:C,MATCH('SICRO-SERVIÇOS'!A4833,'SICRO-SERVIÇOS-DESONERADO'!A:A,0))</f>
        <v>#N/A</v>
      </c>
      <c r="K4833" s="38" t="str">
        <f t="shared" si="226"/>
        <v>LIMPEZA E REMOÇÃO DE VEGETAÇÃO JUNTO AOS APARELHOS DE APOIO DE OAE COM O USO DE HERBICIDA</v>
      </c>
      <c r="L4833" s="38" t="str">
        <f t="shared" si="227"/>
        <v>UN</v>
      </c>
    </row>
    <row r="4834" spans="1:12">
      <c r="A4834" s="321">
        <v>4915758</v>
      </c>
      <c r="B4834" s="322" t="s">
        <v>14230</v>
      </c>
      <c r="C4834" s="321" t="s">
        <v>33</v>
      </c>
      <c r="D4834" s="155" t="e">
        <f t="shared" si="225"/>
        <v>#REF!</v>
      </c>
      <c r="F4834" s="38">
        <v>4.29</v>
      </c>
      <c r="G4834" s="38" t="e">
        <f>INDEX('SICRO-SERVIÇOS-DESONERADO'!C:C,MATCH('SICRO-SERVIÇOS'!A4834,'SICRO-SERVIÇOS-DESONERADO'!A:A,0))</f>
        <v>#N/A</v>
      </c>
      <c r="K4834" s="38" t="str">
        <f t="shared" si="226"/>
        <v>LIMPEZA E REMOÇÃO DE VEGETAÇÃO NAS JUNTAS DE DILATAÇÃO COM O USO DE HERBICIDA</v>
      </c>
      <c r="L4834" s="38" t="str">
        <f t="shared" si="227"/>
        <v>M</v>
      </c>
    </row>
    <row r="4835" spans="1:12">
      <c r="A4835" s="321">
        <v>4915640</v>
      </c>
      <c r="B4835" s="322" t="s">
        <v>14231</v>
      </c>
      <c r="C4835" s="321" t="s">
        <v>969</v>
      </c>
      <c r="D4835" s="155" t="e">
        <f t="shared" si="225"/>
        <v>#REF!</v>
      </c>
      <c r="F4835" s="38">
        <v>21.31</v>
      </c>
      <c r="G4835" s="38" t="e">
        <f>INDEX('SICRO-SERVIÇOS-DESONERADO'!C:C,MATCH('SICRO-SERVIÇOS'!A4835,'SICRO-SERVIÇOS-DESONERADO'!A:A,0))</f>
        <v>#N/A</v>
      </c>
      <c r="K4835" s="38" t="str">
        <f t="shared" si="226"/>
        <v>LIMPEZA E REMOÇÃO MANUAL DE MATERIAL RETIDO EM TERRA FIRME EM OAE</v>
      </c>
      <c r="L4835" s="38" t="str">
        <f t="shared" si="227"/>
        <v>M3</v>
      </c>
    </row>
    <row r="4836" spans="1:12">
      <c r="A4836" s="321">
        <v>4915639</v>
      </c>
      <c r="B4836" s="322" t="s">
        <v>14232</v>
      </c>
      <c r="C4836" s="321" t="s">
        <v>110</v>
      </c>
      <c r="D4836" s="155" t="e">
        <f t="shared" si="225"/>
        <v>#REF!</v>
      </c>
      <c r="F4836" s="38">
        <v>4.26</v>
      </c>
      <c r="G4836" s="38" t="e">
        <f>INDEX('SICRO-SERVIÇOS-DESONERADO'!C:C,MATCH('SICRO-SERVIÇOS'!A4836,'SICRO-SERVIÇOS-DESONERADO'!A:A,0))</f>
        <v>#N/A</v>
      </c>
      <c r="K4836" s="38" t="str">
        <f t="shared" si="226"/>
        <v>LIMPEZA EM SUPERFÍCIE DE CONCRETO COM ESCOVA DE AÇO</v>
      </c>
      <c r="L4836" s="38" t="str">
        <f t="shared" si="227"/>
        <v>M2</v>
      </c>
    </row>
    <row r="4837" spans="1:12" ht="18">
      <c r="A4837" s="321">
        <v>4915695</v>
      </c>
      <c r="B4837" s="322" t="s">
        <v>17224</v>
      </c>
      <c r="C4837" s="321" t="s">
        <v>33</v>
      </c>
      <c r="D4837" s="155" t="e">
        <f t="shared" si="225"/>
        <v>#REF!</v>
      </c>
      <c r="F4837" s="38">
        <v>6.28</v>
      </c>
      <c r="G4837" s="38" t="e">
        <f>INDEX('SICRO-SERVIÇOS-DESONERADO'!C:C,MATCH('SICRO-SERVIÇOS'!A4837,'SICRO-SERVIÇOS-DESONERADO'!A:A,0))</f>
        <v>#N/A</v>
      </c>
      <c r="K4837" s="38" t="str">
        <f t="shared" si="226"/>
        <v>LIMPEZA, SERRAGEM E ENCHIMENTO DE FISSURAS NIVELADAS COM ABERTURA ENTRE 0,4 MM E 1,0 MM E PROFUNDIDADE DE 25 MM EM PAVIMENTO DE CONCRETO COM CAP</v>
      </c>
      <c r="L4837" s="38" t="str">
        <f t="shared" si="227"/>
        <v>M</v>
      </c>
    </row>
    <row r="4838" spans="1:12" ht="18">
      <c r="A4838" s="321">
        <v>4915696</v>
      </c>
      <c r="B4838" s="322" t="s">
        <v>17225</v>
      </c>
      <c r="C4838" s="321" t="s">
        <v>33</v>
      </c>
      <c r="D4838" s="155" t="e">
        <f t="shared" si="225"/>
        <v>#REF!</v>
      </c>
      <c r="F4838" s="38">
        <v>6.28</v>
      </c>
      <c r="G4838" s="38" t="e">
        <f>INDEX('SICRO-SERVIÇOS-DESONERADO'!C:C,MATCH('SICRO-SERVIÇOS'!A4838,'SICRO-SERVIÇOS-DESONERADO'!A:A,0))</f>
        <v>#N/A</v>
      </c>
      <c r="K4838" s="38" t="str">
        <f t="shared" si="226"/>
        <v>LIMPEZA, SERRAGEM E ENCHIMENTO DE FISSURAS NIVELADAS COM ABERTURA ENTRE 0,4 MM E 1,0 MM E PROFUNDIDADE DE 25 MM EM PAVIMENTO DE CONCRETO COM CAP COM POLÍMERO</v>
      </c>
      <c r="L4838" s="38" t="str">
        <f t="shared" si="227"/>
        <v>M</v>
      </c>
    </row>
    <row r="4839" spans="1:12" ht="18">
      <c r="A4839" s="321">
        <v>4915694</v>
      </c>
      <c r="B4839" s="322" t="s">
        <v>17226</v>
      </c>
      <c r="C4839" s="321" t="s">
        <v>33</v>
      </c>
      <c r="D4839" s="155" t="e">
        <f t="shared" si="225"/>
        <v>#REF!</v>
      </c>
      <c r="F4839" s="38">
        <v>26.41</v>
      </c>
      <c r="G4839" s="38" t="e">
        <f>INDEX('SICRO-SERVIÇOS-DESONERADO'!C:C,MATCH('SICRO-SERVIÇOS'!A4839,'SICRO-SERVIÇOS-DESONERADO'!A:A,0))</f>
        <v>#N/A</v>
      </c>
      <c r="K4839" s="38" t="str">
        <f t="shared" si="226"/>
        <v>LIMPEZA, SERRAGEM E ENCHIMENTO DE FISSURAS NIVELADAS COM ABERTURA ENTRE 0,4 MM E 1,0 MM E PROFUNDIDADE DE 25 MM EM PAVIMENTO DE CONCRETO COM SELANTE ELÁSTICO A FRIO</v>
      </c>
      <c r="L4839" s="38" t="str">
        <f t="shared" si="227"/>
        <v>M</v>
      </c>
    </row>
    <row r="4840" spans="1:12">
      <c r="A4840" s="321">
        <v>4915654</v>
      </c>
      <c r="B4840" s="322" t="s">
        <v>14233</v>
      </c>
      <c r="C4840" s="321" t="s">
        <v>110</v>
      </c>
      <c r="D4840" s="155" t="e">
        <f t="shared" si="225"/>
        <v>#REF!</v>
      </c>
      <c r="F4840" s="38">
        <v>11.29</v>
      </c>
      <c r="G4840" s="38" t="e">
        <f>INDEX('SICRO-SERVIÇOS-DESONERADO'!C:C,MATCH('SICRO-SERVIÇOS'!A4840,'SICRO-SERVIÇOS-DESONERADO'!A:A,0))</f>
        <v>#N/A</v>
      </c>
      <c r="K4840" s="38" t="str">
        <f t="shared" si="226"/>
        <v>LIXAMENTO MECANIZADO EM SUPERFÍCIE DE CONCRETO</v>
      </c>
      <c r="L4840" s="38" t="str">
        <f t="shared" si="227"/>
        <v>M2</v>
      </c>
    </row>
    <row r="4841" spans="1:12">
      <c r="A4841" s="321">
        <v>4900001</v>
      </c>
      <c r="B4841" s="322" t="s">
        <v>5856</v>
      </c>
      <c r="C4841" s="321" t="s">
        <v>969</v>
      </c>
      <c r="D4841" s="155" t="e">
        <f t="shared" si="225"/>
        <v>#REF!</v>
      </c>
      <c r="F4841" s="38">
        <v>0</v>
      </c>
      <c r="G4841" s="38" t="e">
        <f>INDEX('SICRO-SERVIÇOS-DESONERADO'!C:C,MATCH('SICRO-SERVIÇOS'!A4841,'SICRO-SERVIÇOS-DESONERADO'!A:A,0))</f>
        <v>#N/A</v>
      </c>
      <c r="K4841" s="38" t="str">
        <f t="shared" si="226"/>
        <v>MATERIAL DE BASE</v>
      </c>
      <c r="L4841" s="38" t="str">
        <f t="shared" si="227"/>
        <v>M3</v>
      </c>
    </row>
    <row r="4842" spans="1:12">
      <c r="A4842" s="321">
        <v>4915801</v>
      </c>
      <c r="B4842" s="322" t="s">
        <v>5857</v>
      </c>
      <c r="C4842" s="321" t="s">
        <v>969</v>
      </c>
      <c r="D4842" s="155" t="e">
        <f t="shared" si="225"/>
        <v>#REF!</v>
      </c>
      <c r="F4842" s="38">
        <v>0</v>
      </c>
      <c r="G4842" s="38" t="e">
        <f>INDEX('SICRO-SERVIÇOS-DESONERADO'!C:C,MATCH('SICRO-SERVIÇOS'!A4842,'SICRO-SERVIÇOS-DESONERADO'!A:A,0))</f>
        <v>#N/A</v>
      </c>
      <c r="K4842" s="38" t="str">
        <f t="shared" si="226"/>
        <v>MISTURA BETUMINOSA</v>
      </c>
      <c r="L4842" s="38" t="str">
        <f t="shared" si="227"/>
        <v>M3</v>
      </c>
    </row>
    <row r="4843" spans="1:12">
      <c r="A4843" s="321">
        <v>4916290</v>
      </c>
      <c r="B4843" s="322" t="s">
        <v>14234</v>
      </c>
      <c r="C4843" s="321" t="s">
        <v>969</v>
      </c>
      <c r="D4843" s="155" t="e">
        <f t="shared" si="225"/>
        <v>#REF!</v>
      </c>
      <c r="F4843" s="38">
        <v>358.02</v>
      </c>
      <c r="G4843" s="38" t="e">
        <f>INDEX('SICRO-SERVIÇOS-DESONERADO'!C:C,MATCH('SICRO-SERVIÇOS'!A4843,'SICRO-SERVIÇOS-DESONERADO'!A:A,0))</f>
        <v>#N/A</v>
      </c>
      <c r="K4843" s="38" t="str">
        <f t="shared" si="226"/>
        <v>MISTURA BETUMINOSA A FRIO EXECUTADA EM BETONEIRA - FAIXA C - AREIA E BRITA COMERCIAIS</v>
      </c>
      <c r="L4843" s="38" t="str">
        <f t="shared" si="227"/>
        <v>M3</v>
      </c>
    </row>
    <row r="4844" spans="1:12">
      <c r="A4844" s="321">
        <v>4915765</v>
      </c>
      <c r="B4844" s="322" t="s">
        <v>14235</v>
      </c>
      <c r="C4844" s="321" t="s">
        <v>969</v>
      </c>
      <c r="D4844" s="155" t="e">
        <f t="shared" si="225"/>
        <v>#REF!</v>
      </c>
      <c r="F4844" s="38">
        <v>208.44</v>
      </c>
      <c r="G4844" s="38" t="e">
        <f>INDEX('SICRO-SERVIÇOS-DESONERADO'!C:C,MATCH('SICRO-SERVIÇOS'!A4844,'SICRO-SERVIÇOS-DESONERADO'!A:A,0))</f>
        <v>#N/A</v>
      </c>
      <c r="K4844" s="38" t="str">
        <f t="shared" si="226"/>
        <v>PODA DE ÁRVORES COM 5,0 M A 7,5 M DE ALTURA</v>
      </c>
      <c r="L4844" s="38" t="str">
        <f t="shared" si="227"/>
        <v>M3</v>
      </c>
    </row>
    <row r="4845" spans="1:12">
      <c r="A4845" s="321">
        <v>4915766</v>
      </c>
      <c r="B4845" s="322" t="s">
        <v>14236</v>
      </c>
      <c r="C4845" s="321" t="s">
        <v>969</v>
      </c>
      <c r="D4845" s="155" t="e">
        <f t="shared" si="225"/>
        <v>#REF!</v>
      </c>
      <c r="F4845" s="38">
        <v>122.34</v>
      </c>
      <c r="G4845" s="38" t="e">
        <f>INDEX('SICRO-SERVIÇOS-DESONERADO'!C:C,MATCH('SICRO-SERVIÇOS'!A4845,'SICRO-SERVIÇOS-DESONERADO'!A:A,0))</f>
        <v>#N/A</v>
      </c>
      <c r="K4845" s="38" t="str">
        <f t="shared" si="226"/>
        <v>PODA DE ÁRVORES COM 7,5 M A 10 M DE ALTURA</v>
      </c>
      <c r="L4845" s="38" t="str">
        <f t="shared" si="227"/>
        <v>M3</v>
      </c>
    </row>
    <row r="4846" spans="1:12">
      <c r="A4846" s="321">
        <v>4915764</v>
      </c>
      <c r="B4846" s="322" t="s">
        <v>14237</v>
      </c>
      <c r="C4846" s="321" t="s">
        <v>969</v>
      </c>
      <c r="D4846" s="155" t="e">
        <f t="shared" si="225"/>
        <v>#REF!</v>
      </c>
      <c r="F4846" s="38">
        <v>375.19</v>
      </c>
      <c r="G4846" s="38" t="e">
        <f>INDEX('SICRO-SERVIÇOS-DESONERADO'!C:C,MATCH('SICRO-SERVIÇOS'!A4846,'SICRO-SERVIÇOS-DESONERADO'!A:A,0))</f>
        <v>#N/A</v>
      </c>
      <c r="K4846" s="38" t="str">
        <f t="shared" si="226"/>
        <v>PODA DE ÁRVORES COM ATÉ 5 M DE ALTURA</v>
      </c>
      <c r="L4846" s="38" t="str">
        <f t="shared" si="227"/>
        <v>M3</v>
      </c>
    </row>
    <row r="4847" spans="1:12">
      <c r="A4847" s="321">
        <v>4915767</v>
      </c>
      <c r="B4847" s="322" t="s">
        <v>14238</v>
      </c>
      <c r="C4847" s="321" t="s">
        <v>969</v>
      </c>
      <c r="D4847" s="155" t="e">
        <f t="shared" si="225"/>
        <v>#REF!</v>
      </c>
      <c r="F4847" s="38">
        <v>80.400000000000006</v>
      </c>
      <c r="G4847" s="38" t="e">
        <f>INDEX('SICRO-SERVIÇOS-DESONERADO'!C:C,MATCH('SICRO-SERVIÇOS'!A4847,'SICRO-SERVIÇOS-DESONERADO'!A:A,0))</f>
        <v>#N/A</v>
      </c>
      <c r="K4847" s="38" t="str">
        <f t="shared" si="226"/>
        <v>PODA DE ÁRVORES COM MAIS DE 10 M DE ALTURA</v>
      </c>
      <c r="L4847" s="38" t="str">
        <f t="shared" si="227"/>
        <v>M3</v>
      </c>
    </row>
    <row r="4848" spans="1:12">
      <c r="A4848" s="321">
        <v>4915777</v>
      </c>
      <c r="B4848" s="322" t="s">
        <v>17227</v>
      </c>
      <c r="C4848" s="321" t="s">
        <v>33</v>
      </c>
      <c r="D4848" s="155" t="e">
        <f t="shared" si="225"/>
        <v>#REF!</v>
      </c>
      <c r="F4848" s="38">
        <v>14.23</v>
      </c>
      <c r="G4848" s="38" t="e">
        <f>INDEX('SICRO-SERVIÇOS-DESONERADO'!C:C,MATCH('SICRO-SERVIÇOS'!A4848,'SICRO-SERVIÇOS-DESONERADO'!A:A,0))</f>
        <v>#N/A</v>
      </c>
      <c r="K4848" s="38" t="str">
        <f t="shared" si="226"/>
        <v>REASSENTAMENTO MANUAL DE MEIO-FIO COM MATERIAL ARRANCADO DA PISTA</v>
      </c>
      <c r="L4848" s="38" t="str">
        <f t="shared" si="227"/>
        <v>M</v>
      </c>
    </row>
    <row r="4849" spans="1:12">
      <c r="A4849" s="321">
        <v>4915618</v>
      </c>
      <c r="B4849" s="322" t="s">
        <v>14239</v>
      </c>
      <c r="C4849" s="321" t="s">
        <v>110</v>
      </c>
      <c r="D4849" s="155" t="e">
        <f t="shared" si="225"/>
        <v>#REF!</v>
      </c>
      <c r="F4849" s="38">
        <v>3.17</v>
      </c>
      <c r="G4849" s="38" t="e">
        <f>INDEX('SICRO-SERVIÇOS-DESONERADO'!C:C,MATCH('SICRO-SERVIÇOS'!A4849,'SICRO-SERVIÇOS-DESONERADO'!A:A,0))</f>
        <v>#N/A</v>
      </c>
      <c r="K4849" s="38" t="str">
        <f t="shared" si="226"/>
        <v>RECOMPOSIÇÃO DE CAMADA GRANULAR DO PAVIMENTO COM MATERIAL DE JAZIDA</v>
      </c>
      <c r="L4849" s="38" t="str">
        <f t="shared" si="227"/>
        <v>M2</v>
      </c>
    </row>
    <row r="4850" spans="1:12">
      <c r="A4850" s="321">
        <v>4915774</v>
      </c>
      <c r="B4850" s="322" t="s">
        <v>14240</v>
      </c>
      <c r="C4850" s="321" t="s">
        <v>969</v>
      </c>
      <c r="D4850" s="155" t="e">
        <f t="shared" si="225"/>
        <v>#REF!</v>
      </c>
      <c r="F4850" s="38">
        <v>23.81</v>
      </c>
      <c r="G4850" s="38" t="e">
        <f>INDEX('SICRO-SERVIÇOS-DESONERADO'!C:C,MATCH('SICRO-SERVIÇOS'!A4850,'SICRO-SERVIÇOS-DESONERADO'!A:A,0))</f>
        <v>#N/A</v>
      </c>
      <c r="K4850" s="38" t="str">
        <f t="shared" si="226"/>
        <v>RECOMPOSIÇÃO DE EROSÃO EM CORTE OU ATERRO COM MATERIAL DE JAZIDA</v>
      </c>
      <c r="L4850" s="38" t="str">
        <f t="shared" si="227"/>
        <v>M3</v>
      </c>
    </row>
    <row r="4851" spans="1:12">
      <c r="A4851" s="321">
        <v>4915719</v>
      </c>
      <c r="B4851" s="322" t="s">
        <v>14241</v>
      </c>
      <c r="C4851" s="321" t="s">
        <v>110</v>
      </c>
      <c r="D4851" s="155" t="e">
        <f t="shared" si="225"/>
        <v>#REF!</v>
      </c>
      <c r="F4851" s="38">
        <v>33.72</v>
      </c>
      <c r="G4851" s="38" t="e">
        <f>INDEX('SICRO-SERVIÇOS-DESONERADO'!C:C,MATCH('SICRO-SERVIÇOS'!A4851,'SICRO-SERVIÇOS-DESONERADO'!A:A,0))</f>
        <v>#N/A</v>
      </c>
      <c r="K4851" s="38" t="str">
        <f t="shared" si="226"/>
        <v>RECOMPOSIÇÃO DE PLACA DE SINALIZAÇÃO</v>
      </c>
      <c r="L4851" s="38" t="str">
        <f t="shared" si="227"/>
        <v>M2</v>
      </c>
    </row>
    <row r="4852" spans="1:12">
      <c r="A4852" s="321">
        <v>4915611</v>
      </c>
      <c r="B4852" s="322" t="s">
        <v>14242</v>
      </c>
      <c r="C4852" s="321" t="s">
        <v>969</v>
      </c>
      <c r="D4852" s="155" t="e">
        <f t="shared" si="225"/>
        <v>#REF!</v>
      </c>
      <c r="F4852" s="38">
        <v>11.32</v>
      </c>
      <c r="G4852" s="38" t="e">
        <f>INDEX('SICRO-SERVIÇOS-DESONERADO'!C:C,MATCH('SICRO-SERVIÇOS'!A4852,'SICRO-SERVIÇOS-DESONERADO'!A:A,0))</f>
        <v>#N/A</v>
      </c>
      <c r="K4852" s="38" t="str">
        <f t="shared" si="226"/>
        <v>RECOMPOSIÇÃO DE REVESTIMENTO PRIMÁRIO COM MATERIAL DE JAZIDA</v>
      </c>
      <c r="L4852" s="38" t="str">
        <f t="shared" si="227"/>
        <v>M3</v>
      </c>
    </row>
    <row r="4853" spans="1:12">
      <c r="A4853" s="321">
        <v>4915733</v>
      </c>
      <c r="B4853" s="322" t="s">
        <v>14243</v>
      </c>
      <c r="C4853" s="321" t="s">
        <v>969</v>
      </c>
      <c r="D4853" s="155" t="e">
        <f t="shared" si="225"/>
        <v>#REF!</v>
      </c>
      <c r="F4853" s="38">
        <v>39.53</v>
      </c>
      <c r="G4853" s="38" t="e">
        <f>INDEX('SICRO-SERVIÇOS-DESONERADO'!C:C,MATCH('SICRO-SERVIÇOS'!A4853,'SICRO-SERVIÇOS-DESONERADO'!A:A,0))</f>
        <v>#N/A</v>
      </c>
      <c r="K4853" s="38" t="str">
        <f t="shared" si="226"/>
        <v>RECOMPOSIÇÃO MANUAL DE ATERRO COM MATERIAL DE JAZIDA</v>
      </c>
      <c r="L4853" s="38" t="str">
        <f t="shared" si="227"/>
        <v>M3</v>
      </c>
    </row>
    <row r="4854" spans="1:12">
      <c r="A4854" s="321">
        <v>4915734</v>
      </c>
      <c r="B4854" s="322" t="s">
        <v>14244</v>
      </c>
      <c r="C4854" s="321" t="s">
        <v>969</v>
      </c>
      <c r="D4854" s="155" t="e">
        <f t="shared" si="225"/>
        <v>#REF!</v>
      </c>
      <c r="F4854" s="38">
        <v>11.96</v>
      </c>
      <c r="G4854" s="38" t="e">
        <f>INDEX('SICRO-SERVIÇOS-DESONERADO'!C:C,MATCH('SICRO-SERVIÇOS'!A4854,'SICRO-SERVIÇOS-DESONERADO'!A:A,0))</f>
        <v>#N/A</v>
      </c>
      <c r="K4854" s="38" t="str">
        <f t="shared" si="226"/>
        <v>RECOMPOSIÇÃO MECANIZADA DE ATERRO COM MATERIAL DE JAZIDA</v>
      </c>
      <c r="L4854" s="38" t="str">
        <f t="shared" si="227"/>
        <v>M3</v>
      </c>
    </row>
    <row r="4855" spans="1:12">
      <c r="A4855" s="321">
        <v>4915727</v>
      </c>
      <c r="B4855" s="322" t="s">
        <v>14245</v>
      </c>
      <c r="C4855" s="321" t="s">
        <v>33</v>
      </c>
      <c r="D4855" s="155" t="e">
        <f t="shared" si="225"/>
        <v>#REF!</v>
      </c>
      <c r="F4855" s="38">
        <v>10.29</v>
      </c>
      <c r="G4855" s="38" t="e">
        <f>INDEX('SICRO-SERVIÇOS-DESONERADO'!C:C,MATCH('SICRO-SERVIÇOS'!A4855,'SICRO-SERVIÇOS-DESONERADO'!A:A,0))</f>
        <v>#N/A</v>
      </c>
      <c r="K4855" s="38" t="str">
        <f t="shared" si="226"/>
        <v>RECOMPOSIÇÃO PARCIAL DE CERCA COM MOURÃO DE CONCRETO - ARAME</v>
      </c>
      <c r="L4855" s="38" t="str">
        <f t="shared" si="227"/>
        <v>M</v>
      </c>
    </row>
    <row r="4856" spans="1:12" ht="18">
      <c r="A4856" s="321">
        <v>4915726</v>
      </c>
      <c r="B4856" s="322" t="s">
        <v>14246</v>
      </c>
      <c r="C4856" s="321" t="s">
        <v>33</v>
      </c>
      <c r="D4856" s="155" t="e">
        <f t="shared" si="225"/>
        <v>#REF!</v>
      </c>
      <c r="F4856" s="38">
        <v>25.61</v>
      </c>
      <c r="G4856" s="38" t="e">
        <f>INDEX('SICRO-SERVIÇOS-DESONERADO'!C:C,MATCH('SICRO-SERVIÇOS'!A4856,'SICRO-SERVIÇOS-DESONERADO'!A:A,0))</f>
        <v>#N/A</v>
      </c>
      <c r="K4856" s="38" t="str">
        <f t="shared" si="226"/>
        <v>RECOMPOSIÇÃO PARCIAL DE CERCA COM MOURÃO DE CONCRETO SEÇÃO QUADRADA - MOURÃO - AREIA E BRITA COMERCIAIS</v>
      </c>
      <c r="L4856" s="38" t="str">
        <f t="shared" si="227"/>
        <v>M</v>
      </c>
    </row>
    <row r="4857" spans="1:12" ht="18">
      <c r="A4857" s="321">
        <v>4915594</v>
      </c>
      <c r="B4857" s="322" t="s">
        <v>14247</v>
      </c>
      <c r="C4857" s="321" t="s">
        <v>33</v>
      </c>
      <c r="D4857" s="155" t="e">
        <f t="shared" si="225"/>
        <v>#REF!</v>
      </c>
      <c r="F4857" s="38">
        <v>23.94</v>
      </c>
      <c r="G4857" s="38" t="e">
        <f>INDEX('SICRO-SERVIÇOS-DESONERADO'!C:C,MATCH('SICRO-SERVIÇOS'!A4857,'SICRO-SERVIÇOS-DESONERADO'!A:A,0))</f>
        <v>#N/A</v>
      </c>
      <c r="K4857" s="38" t="str">
        <f t="shared" si="226"/>
        <v>RECOMPOSIÇÃO PARCIAL DE CERCA COM MOURÃO DE CONCRETO SEÇÃO QUADRADA - MOURÃO - AREIA EXTRAÍDA E BRITA PRODUZIDA</v>
      </c>
      <c r="L4857" s="38" t="str">
        <f t="shared" si="227"/>
        <v>M</v>
      </c>
    </row>
    <row r="4858" spans="1:12" ht="18">
      <c r="A4858" s="321">
        <v>4915729</v>
      </c>
      <c r="B4858" s="322" t="s">
        <v>14248</v>
      </c>
      <c r="C4858" s="321" t="s">
        <v>33</v>
      </c>
      <c r="D4858" s="155" t="e">
        <f t="shared" si="225"/>
        <v>#REF!</v>
      </c>
      <c r="F4858" s="38">
        <v>19.66</v>
      </c>
      <c r="G4858" s="38" t="e">
        <f>INDEX('SICRO-SERVIÇOS-DESONERADO'!C:C,MATCH('SICRO-SERVIÇOS'!A4858,'SICRO-SERVIÇOS-DESONERADO'!A:A,0))</f>
        <v>#N/A</v>
      </c>
      <c r="K4858" s="38" t="str">
        <f t="shared" si="226"/>
        <v>RECOMPOSIÇÃO PARCIAL DE CERCA COM MOURÃO DE CONCRETO SEÇÃO TRIANGULAR - MOURÃO - AREIA E BRITA COMERCIAIS</v>
      </c>
      <c r="L4858" s="38" t="str">
        <f t="shared" si="227"/>
        <v>M</v>
      </c>
    </row>
    <row r="4859" spans="1:12" ht="18">
      <c r="A4859" s="321">
        <v>4915596</v>
      </c>
      <c r="B4859" s="322" t="s">
        <v>14249</v>
      </c>
      <c r="C4859" s="321" t="s">
        <v>33</v>
      </c>
      <c r="D4859" s="155" t="e">
        <f t="shared" si="225"/>
        <v>#REF!</v>
      </c>
      <c r="F4859" s="38">
        <v>18.940000000000001</v>
      </c>
      <c r="G4859" s="38" t="e">
        <f>INDEX('SICRO-SERVIÇOS-DESONERADO'!C:C,MATCH('SICRO-SERVIÇOS'!A4859,'SICRO-SERVIÇOS-DESONERADO'!A:A,0))</f>
        <v>#N/A</v>
      </c>
      <c r="K4859" s="38" t="str">
        <f t="shared" si="226"/>
        <v>RECOMPOSIÇÃO PARCIAL DE CERCA COM MOURÃO DE CONCRETO SEÇÃO TRIANGULAR - MOURÃO - AREIA EXTRAÍDA E BRITA COMERCIAL</v>
      </c>
      <c r="L4859" s="38" t="str">
        <f t="shared" si="227"/>
        <v>M</v>
      </c>
    </row>
    <row r="4860" spans="1:12">
      <c r="A4860" s="321">
        <v>4915732</v>
      </c>
      <c r="B4860" s="322" t="s">
        <v>14250</v>
      </c>
      <c r="C4860" s="321" t="s">
        <v>33</v>
      </c>
      <c r="D4860" s="155" t="e">
        <f t="shared" si="225"/>
        <v>#REF!</v>
      </c>
      <c r="F4860" s="38">
        <v>7.9</v>
      </c>
      <c r="G4860" s="38" t="e">
        <f>INDEX('SICRO-SERVIÇOS-DESONERADO'!C:C,MATCH('SICRO-SERVIÇOS'!A4860,'SICRO-SERVIÇOS-DESONERADO'!A:A,0))</f>
        <v>#N/A</v>
      </c>
      <c r="K4860" s="38" t="str">
        <f t="shared" si="226"/>
        <v>RECOMPOSIÇÃO PARCIAL DE CERCA COM MOURÃO DE MADEIRA - ARAME</v>
      </c>
      <c r="L4860" s="38" t="str">
        <f t="shared" si="227"/>
        <v>M</v>
      </c>
    </row>
    <row r="4861" spans="1:12">
      <c r="A4861" s="321">
        <v>4915731</v>
      </c>
      <c r="B4861" s="322" t="s">
        <v>14251</v>
      </c>
      <c r="C4861" s="321" t="s">
        <v>33</v>
      </c>
      <c r="D4861" s="155" t="e">
        <f t="shared" si="225"/>
        <v>#REF!</v>
      </c>
      <c r="F4861" s="38">
        <v>18.73</v>
      </c>
      <c r="G4861" s="38" t="e">
        <f>INDEX('SICRO-SERVIÇOS-DESONERADO'!C:C,MATCH('SICRO-SERVIÇOS'!A4861,'SICRO-SERVIÇOS-DESONERADO'!A:A,0))</f>
        <v>#N/A</v>
      </c>
      <c r="K4861" s="38" t="str">
        <f t="shared" si="226"/>
        <v>RECOMPOSIÇÃO PARCIAL DE CERCA COM MOURÃO DE MADEIRA - MOURÃO</v>
      </c>
      <c r="L4861" s="38" t="str">
        <f t="shared" si="227"/>
        <v>M</v>
      </c>
    </row>
    <row r="4862" spans="1:12" ht="18">
      <c r="A4862" s="321">
        <v>4915725</v>
      </c>
      <c r="B4862" s="322" t="s">
        <v>14252</v>
      </c>
      <c r="C4862" s="321" t="s">
        <v>33</v>
      </c>
      <c r="D4862" s="155" t="e">
        <f t="shared" si="225"/>
        <v>#REF!</v>
      </c>
      <c r="F4862" s="38">
        <v>30.47</v>
      </c>
      <c r="G4862" s="38" t="e">
        <f>INDEX('SICRO-SERVIÇOS-DESONERADO'!C:C,MATCH('SICRO-SERVIÇOS'!A4862,'SICRO-SERVIÇOS-DESONERADO'!A:A,0))</f>
        <v>#N/A</v>
      </c>
      <c r="K4862" s="38" t="str">
        <f t="shared" si="226"/>
        <v>RECOMPOSIÇÃO TOTAL DE CERCA COM MOURÃO DE CONCRETO SEÇÃO QUADRADA - AREIA E BRITA COMERCIAIS</v>
      </c>
      <c r="L4862" s="38" t="str">
        <f t="shared" si="227"/>
        <v>M</v>
      </c>
    </row>
    <row r="4863" spans="1:12" ht="18">
      <c r="A4863" s="321">
        <v>4915593</v>
      </c>
      <c r="B4863" s="322" t="s">
        <v>14253</v>
      </c>
      <c r="C4863" s="321" t="s">
        <v>33</v>
      </c>
      <c r="D4863" s="155" t="e">
        <f t="shared" si="225"/>
        <v>#REF!</v>
      </c>
      <c r="F4863" s="38">
        <v>28.81</v>
      </c>
      <c r="G4863" s="38" t="e">
        <f>INDEX('SICRO-SERVIÇOS-DESONERADO'!C:C,MATCH('SICRO-SERVIÇOS'!A4863,'SICRO-SERVIÇOS-DESONERADO'!A:A,0))</f>
        <v>#N/A</v>
      </c>
      <c r="K4863" s="38" t="str">
        <f t="shared" si="226"/>
        <v>RECOMPOSIÇÃO TOTAL DE CERCA COM MOURÃO DE CONCRETO SEÇÃO QUADRADA - AREIA EXTRAÍDA E BRITA PRODUZIDA</v>
      </c>
      <c r="L4863" s="38" t="str">
        <f t="shared" si="227"/>
        <v>M</v>
      </c>
    </row>
    <row r="4864" spans="1:12" ht="18">
      <c r="A4864" s="321">
        <v>4915728</v>
      </c>
      <c r="B4864" s="322" t="s">
        <v>14254</v>
      </c>
      <c r="C4864" s="321" t="s">
        <v>33</v>
      </c>
      <c r="D4864" s="155" t="e">
        <f t="shared" si="225"/>
        <v>#REF!</v>
      </c>
      <c r="F4864" s="38">
        <v>29.55</v>
      </c>
      <c r="G4864" s="38" t="e">
        <f>INDEX('SICRO-SERVIÇOS-DESONERADO'!C:C,MATCH('SICRO-SERVIÇOS'!A4864,'SICRO-SERVIÇOS-DESONERADO'!A:A,0))</f>
        <v>#N/A</v>
      </c>
      <c r="K4864" s="38" t="str">
        <f t="shared" si="226"/>
        <v>RECOMPOSIÇÃO TOTAL DE CERCA COM MOURÃO DE CONCRETO SEÇÃO TRIANGULAR - AREIA E BRITA COMERCIAIS</v>
      </c>
      <c r="L4864" s="38" t="str">
        <f t="shared" si="227"/>
        <v>M</v>
      </c>
    </row>
    <row r="4865" spans="1:12" ht="18">
      <c r="A4865" s="321">
        <v>4915595</v>
      </c>
      <c r="B4865" s="322" t="s">
        <v>14255</v>
      </c>
      <c r="C4865" s="321" t="s">
        <v>33</v>
      </c>
      <c r="D4865" s="155" t="e">
        <f t="shared" si="225"/>
        <v>#REF!</v>
      </c>
      <c r="F4865" s="38">
        <v>28.84</v>
      </c>
      <c r="G4865" s="38" t="e">
        <f>INDEX('SICRO-SERVIÇOS-DESONERADO'!C:C,MATCH('SICRO-SERVIÇOS'!A4865,'SICRO-SERVIÇOS-DESONERADO'!A:A,0))</f>
        <v>#N/A</v>
      </c>
      <c r="K4865" s="38" t="str">
        <f t="shared" si="226"/>
        <v>RECOMPOSIÇÃO TOTAL DE CERCA COM MOURÃO DE CONCRETO SEÇÃO TRIANGULAR - AREIA EXTRAÍDA E BRITA PRODUZIDA</v>
      </c>
      <c r="L4865" s="38" t="str">
        <f t="shared" si="227"/>
        <v>M</v>
      </c>
    </row>
    <row r="4866" spans="1:12">
      <c r="A4866" s="321">
        <v>4915730</v>
      </c>
      <c r="B4866" s="322" t="s">
        <v>14256</v>
      </c>
      <c r="C4866" s="321" t="s">
        <v>33</v>
      </c>
      <c r="D4866" s="155" t="e">
        <f t="shared" si="225"/>
        <v>#REF!</v>
      </c>
      <c r="F4866" s="38">
        <v>25.82</v>
      </c>
      <c r="G4866" s="38" t="e">
        <f>INDEX('SICRO-SERVIÇOS-DESONERADO'!C:C,MATCH('SICRO-SERVIÇOS'!A4866,'SICRO-SERVIÇOS-DESONERADO'!A:A,0))</f>
        <v>#N/A</v>
      </c>
      <c r="K4866" s="38" t="str">
        <f t="shared" si="226"/>
        <v>RECOMPOSIÇÃO TOTAL DE CERCA COM MOURÃO DE MADEIRA</v>
      </c>
      <c r="L4866" s="38" t="str">
        <f t="shared" si="227"/>
        <v>M</v>
      </c>
    </row>
    <row r="4867" spans="1:12">
      <c r="A4867" s="321">
        <v>4915598</v>
      </c>
      <c r="B4867" s="322" t="s">
        <v>14257</v>
      </c>
      <c r="C4867" s="321" t="s">
        <v>110</v>
      </c>
      <c r="D4867" s="155" t="e">
        <f t="shared" ref="D4867:D4930" si="228">IF($I$1="NÃO DESONERADO",F4867,G4867)</f>
        <v>#REF!</v>
      </c>
      <c r="F4867" s="38">
        <v>0.1</v>
      </c>
      <c r="G4867" s="38" t="e">
        <f>INDEX('SICRO-SERVIÇOS-DESONERADO'!C:C,MATCH('SICRO-SERVIÇOS'!A4867,'SICRO-SERVIÇOS-DESONERADO'!A:A,0))</f>
        <v>#N/A</v>
      </c>
      <c r="K4867" s="38" t="str">
        <f t="shared" ref="K4867:K4930" si="229">UPPER(B4867)</f>
        <v>RECONFORMAÇÃO DA PLATAFORMA</v>
      </c>
      <c r="L4867" s="38" t="str">
        <f t="shared" ref="L4867:L4930" si="230">UPPER(C4867)</f>
        <v>M2</v>
      </c>
    </row>
    <row r="4868" spans="1:12">
      <c r="A4868" s="321">
        <v>4915748</v>
      </c>
      <c r="B4868" s="322" t="s">
        <v>14258</v>
      </c>
      <c r="C4868" s="321" t="s">
        <v>110</v>
      </c>
      <c r="D4868" s="155" t="e">
        <f t="shared" si="228"/>
        <v>#REF!</v>
      </c>
      <c r="F4868" s="38">
        <v>218.82</v>
      </c>
      <c r="G4868" s="38" t="e">
        <f>INDEX('SICRO-SERVIÇOS-DESONERADO'!C:C,MATCH('SICRO-SERVIÇOS'!A4868,'SICRO-SERVIÇOS-DESONERADO'!A:A,0))</f>
        <v>#N/A</v>
      </c>
      <c r="K4868" s="38" t="str">
        <f t="shared" si="229"/>
        <v>RECUPERAÇÃO DE DESGASTE SUPERFICIAL EM PAVIMENTOS DE CONCRETO</v>
      </c>
      <c r="L4868" s="38" t="str">
        <f t="shared" si="230"/>
        <v>M2</v>
      </c>
    </row>
    <row r="4869" spans="1:12">
      <c r="A4869" s="321">
        <v>4915608</v>
      </c>
      <c r="B4869" s="322" t="s">
        <v>14259</v>
      </c>
      <c r="C4869" s="321" t="s">
        <v>110</v>
      </c>
      <c r="D4869" s="155" t="e">
        <f t="shared" si="228"/>
        <v>#REF!</v>
      </c>
      <c r="F4869" s="38">
        <v>2.5499999999999998</v>
      </c>
      <c r="G4869" s="38" t="e">
        <f>INDEX('SICRO-SERVIÇOS-DESONERADO'!C:C,MATCH('SICRO-SERVIÇOS'!A4869,'SICRO-SERVIÇOS-DESONERADO'!A:A,0))</f>
        <v>#N/A</v>
      </c>
      <c r="K4869" s="38" t="str">
        <f t="shared" si="229"/>
        <v>REGULARIZAÇÃO DE TALUDES E VALAS COM SOQUETE VIBRATÓRIO</v>
      </c>
      <c r="L4869" s="38" t="str">
        <f t="shared" si="230"/>
        <v>M2</v>
      </c>
    </row>
    <row r="4870" spans="1:12">
      <c r="A4870" s="321">
        <v>4915613</v>
      </c>
      <c r="B4870" s="322" t="s">
        <v>14260</v>
      </c>
      <c r="C4870" s="321" t="s">
        <v>110</v>
      </c>
      <c r="D4870" s="155" t="e">
        <f t="shared" si="228"/>
        <v>#REF!</v>
      </c>
      <c r="F4870" s="38">
        <v>0.16</v>
      </c>
      <c r="G4870" s="38" t="e">
        <f>INDEX('SICRO-SERVIÇOS-DESONERADO'!C:C,MATCH('SICRO-SERVIÇOS'!A4870,'SICRO-SERVIÇOS-DESONERADO'!A:A,0))</f>
        <v>#N/A</v>
      </c>
      <c r="K4870" s="38" t="str">
        <f t="shared" si="229"/>
        <v>REGULARIZAÇÃO MECÂNICA DA FAIXA DE DOMÍNIO</v>
      </c>
      <c r="L4870" s="38" t="str">
        <f t="shared" si="230"/>
        <v>M2</v>
      </c>
    </row>
    <row r="4871" spans="1:12">
      <c r="A4871" s="321">
        <v>4915692</v>
      </c>
      <c r="B4871" s="322" t="s">
        <v>14261</v>
      </c>
      <c r="C4871" s="321" t="s">
        <v>969</v>
      </c>
      <c r="D4871" s="155" t="e">
        <f t="shared" si="228"/>
        <v>#REF!</v>
      </c>
      <c r="F4871" s="38">
        <v>365.04</v>
      </c>
      <c r="G4871" s="38" t="e">
        <f>INDEX('SICRO-SERVIÇOS-DESONERADO'!C:C,MATCH('SICRO-SERVIÇOS'!A4871,'SICRO-SERVIÇOS-DESONERADO'!A:A,0))</f>
        <v>#N/A</v>
      </c>
      <c r="K4871" s="38" t="str">
        <f t="shared" si="229"/>
        <v>REMENDO PROFUNDO COM IMPRIMAÇÃO COM ASFALTO DILUÍDO - DEMOLIÇÃO MANUAL</v>
      </c>
      <c r="L4871" s="38" t="str">
        <f t="shared" si="230"/>
        <v>M3</v>
      </c>
    </row>
    <row r="4872" spans="1:12" ht="18">
      <c r="A4872" s="321">
        <v>4915746</v>
      </c>
      <c r="B4872" s="322" t="s">
        <v>14262</v>
      </c>
      <c r="C4872" s="321" t="s">
        <v>969</v>
      </c>
      <c r="D4872" s="155" t="e">
        <f t="shared" si="228"/>
        <v>#REF!</v>
      </c>
      <c r="F4872" s="38">
        <v>277.81</v>
      </c>
      <c r="G4872" s="38" t="e">
        <f>INDEX('SICRO-SERVIÇOS-DESONERADO'!C:C,MATCH('SICRO-SERVIÇOS'!A4872,'SICRO-SERVIÇOS-DESONERADO'!A:A,0))</f>
        <v>#N/A</v>
      </c>
      <c r="K4872" s="38" t="str">
        <f t="shared" si="229"/>
        <v>REMENDO PROFUNDO COM IMPRIMAÇÃO COM ASFALTO DILUÍDO - DEMOLIÇÃO MECÂNICA E CORTE COM SERRA</v>
      </c>
      <c r="L4872" s="38" t="str">
        <f t="shared" si="230"/>
        <v>M3</v>
      </c>
    </row>
    <row r="4873" spans="1:12">
      <c r="A4873" s="321">
        <v>4915630</v>
      </c>
      <c r="B4873" s="322" t="s">
        <v>14263</v>
      </c>
      <c r="C4873" s="321" t="s">
        <v>969</v>
      </c>
      <c r="D4873" s="155" t="e">
        <f t="shared" si="228"/>
        <v>#REF!</v>
      </c>
      <c r="F4873" s="38">
        <v>365.04</v>
      </c>
      <c r="G4873" s="38" t="e">
        <f>INDEX('SICRO-SERVIÇOS-DESONERADO'!C:C,MATCH('SICRO-SERVIÇOS'!A4873,'SICRO-SERVIÇOS-DESONERADO'!A:A,0))</f>
        <v>#N/A</v>
      </c>
      <c r="K4873" s="38" t="str">
        <f t="shared" si="229"/>
        <v>REMENDO PROFUNDO COM IMPRIMAÇÃO COM EMULSÃO ASFÁLTICA - DEMOLIÇÃO MANUAL</v>
      </c>
      <c r="L4873" s="38" t="str">
        <f t="shared" si="230"/>
        <v>M3</v>
      </c>
    </row>
    <row r="4874" spans="1:12" ht="18">
      <c r="A4874" s="321">
        <v>4915631</v>
      </c>
      <c r="B4874" s="322" t="s">
        <v>14264</v>
      </c>
      <c r="C4874" s="321" t="s">
        <v>969</v>
      </c>
      <c r="D4874" s="155" t="e">
        <f t="shared" si="228"/>
        <v>#REF!</v>
      </c>
      <c r="F4874" s="38">
        <v>277.81</v>
      </c>
      <c r="G4874" s="38" t="e">
        <f>INDEX('SICRO-SERVIÇOS-DESONERADO'!C:C,MATCH('SICRO-SERVIÇOS'!A4874,'SICRO-SERVIÇOS-DESONERADO'!A:A,0))</f>
        <v>#N/A</v>
      </c>
      <c r="K4874" s="38" t="str">
        <f t="shared" si="229"/>
        <v>REMENDO PROFUNDO COM IMPRIMAÇÃO COM EMULSÃO ASFÁLTICA - DEMOLIÇÃO MECÂNICA E CORTE COM SERRA</v>
      </c>
      <c r="L4874" s="38" t="str">
        <f t="shared" si="230"/>
        <v>M3</v>
      </c>
    </row>
    <row r="4875" spans="1:12">
      <c r="A4875" s="321">
        <v>4915785</v>
      </c>
      <c r="B4875" s="322" t="s">
        <v>14265</v>
      </c>
      <c r="C4875" s="321" t="s">
        <v>1318</v>
      </c>
      <c r="D4875" s="155" t="e">
        <f t="shared" si="228"/>
        <v>#REF!</v>
      </c>
      <c r="F4875" s="38">
        <v>410.19</v>
      </c>
      <c r="G4875" s="38" t="e">
        <f>INDEX('SICRO-SERVIÇOS-DESONERADO'!C:C,MATCH('SICRO-SERVIÇOS'!A4875,'SICRO-SERVIÇOS-DESONERADO'!A:A,0))</f>
        <v>#N/A</v>
      </c>
      <c r="K4875" s="38" t="str">
        <f t="shared" si="229"/>
        <v>REMOÇÃO DE ANIMAIS DE GRANDE PORTE MORTOS EM RODOVIA - CARGA E DESCARGA COM GUINDAUTO</v>
      </c>
      <c r="L4875" s="38" t="str">
        <f t="shared" si="230"/>
        <v>T</v>
      </c>
    </row>
    <row r="4876" spans="1:12">
      <c r="A4876" s="321">
        <v>4915786</v>
      </c>
      <c r="B4876" s="322" t="s">
        <v>14266</v>
      </c>
      <c r="C4876" s="321" t="s">
        <v>1318</v>
      </c>
      <c r="D4876" s="155" t="e">
        <f t="shared" si="228"/>
        <v>#REF!</v>
      </c>
      <c r="F4876" s="38">
        <v>163.99</v>
      </c>
      <c r="G4876" s="38" t="e">
        <f>INDEX('SICRO-SERVIÇOS-DESONERADO'!C:C,MATCH('SICRO-SERVIÇOS'!A4876,'SICRO-SERVIÇOS-DESONERADO'!A:A,0))</f>
        <v>#N/A</v>
      </c>
      <c r="K4876" s="38" t="str">
        <f t="shared" si="229"/>
        <v>REMOÇÃO DE ANIMAIS DE PEQUENO PORTE MORTOS EM RODOVIA - CARGA MANUAL</v>
      </c>
      <c r="L4876" s="38" t="str">
        <f t="shared" si="230"/>
        <v>T</v>
      </c>
    </row>
    <row r="4877" spans="1:12">
      <c r="A4877" s="321">
        <v>4915795</v>
      </c>
      <c r="B4877" s="322" t="s">
        <v>14267</v>
      </c>
      <c r="C4877" s="321" t="s">
        <v>1318</v>
      </c>
      <c r="D4877" s="155" t="e">
        <f t="shared" si="228"/>
        <v>#REF!</v>
      </c>
      <c r="F4877" s="38">
        <v>347.39</v>
      </c>
      <c r="G4877" s="38" t="e">
        <f>INDEX('SICRO-SERVIÇOS-DESONERADO'!C:C,MATCH('SICRO-SERVIÇOS'!A4877,'SICRO-SERVIÇOS-DESONERADO'!A:A,0))</f>
        <v>#N/A</v>
      </c>
      <c r="K4877" s="38" t="str">
        <f t="shared" si="229"/>
        <v>REMOÇÃO DE EMBORRACHADOS DE PNEUS EM RODOVIA</v>
      </c>
      <c r="L4877" s="38" t="str">
        <f t="shared" si="230"/>
        <v>T</v>
      </c>
    </row>
    <row r="4878" spans="1:12">
      <c r="A4878" s="321">
        <v>4915800</v>
      </c>
      <c r="B4878" s="322" t="s">
        <v>16009</v>
      </c>
      <c r="C4878" s="321" t="s">
        <v>1318</v>
      </c>
      <c r="D4878" s="155" t="e">
        <f t="shared" si="228"/>
        <v>#REF!</v>
      </c>
      <c r="F4878" s="38">
        <v>54.38</v>
      </c>
      <c r="G4878" s="38" t="e">
        <f>INDEX('SICRO-SERVIÇOS-DESONERADO'!C:C,MATCH('SICRO-SERVIÇOS'!A4878,'SICRO-SERVIÇOS-DESONERADO'!A:A,0))</f>
        <v>#N/A</v>
      </c>
      <c r="K4878" s="38" t="str">
        <f t="shared" si="229"/>
        <v>REMOÇÃO DE ESPÉCIMES ARBÓREOS DE 20 A 40 M TOMBADOS NA PISTA</v>
      </c>
      <c r="L4878" s="38" t="str">
        <f t="shared" si="230"/>
        <v>T</v>
      </c>
    </row>
    <row r="4879" spans="1:12">
      <c r="A4879" s="321">
        <v>4915799</v>
      </c>
      <c r="B4879" s="322" t="s">
        <v>16010</v>
      </c>
      <c r="C4879" s="321" t="s">
        <v>1318</v>
      </c>
      <c r="D4879" s="155" t="e">
        <f t="shared" si="228"/>
        <v>#REF!</v>
      </c>
      <c r="F4879" s="38">
        <v>43.09</v>
      </c>
      <c r="G4879" s="38" t="e">
        <f>INDEX('SICRO-SERVIÇOS-DESONERADO'!C:C,MATCH('SICRO-SERVIÇOS'!A4879,'SICRO-SERVIÇOS-DESONERADO'!A:A,0))</f>
        <v>#N/A</v>
      </c>
      <c r="K4879" s="38" t="str">
        <f t="shared" si="229"/>
        <v>REMOÇÃO DE ESPÉCIMES ARBÓREOS DE ATÉ 20 M TOMBADOS NA PISTA</v>
      </c>
      <c r="L4879" s="38" t="str">
        <f t="shared" si="230"/>
        <v>T</v>
      </c>
    </row>
    <row r="4880" spans="1:12">
      <c r="A4880" s="321">
        <v>4915698</v>
      </c>
      <c r="B4880" s="322" t="s">
        <v>14268</v>
      </c>
      <c r="C4880" s="321" t="s">
        <v>1318</v>
      </c>
      <c r="D4880" s="155" t="e">
        <f t="shared" si="228"/>
        <v>#REF!</v>
      </c>
      <c r="F4880" s="38">
        <v>18.84</v>
      </c>
      <c r="G4880" s="38" t="e">
        <f>INDEX('SICRO-SERVIÇOS-DESONERADO'!C:C,MATCH('SICRO-SERVIÇOS'!A4880,'SICRO-SERVIÇOS-DESONERADO'!A:A,0))</f>
        <v>#N/A</v>
      </c>
      <c r="K4880" s="38" t="str">
        <f t="shared" si="229"/>
        <v>REMOÇÃO DE GRÃOS, AGREGADOS E SOLOS DERRAMADOS NA PISTA EM RODOVIAS</v>
      </c>
      <c r="L4880" s="38" t="str">
        <f t="shared" si="230"/>
        <v>T</v>
      </c>
    </row>
    <row r="4881" spans="1:12">
      <c r="A4881" s="321">
        <v>4915794</v>
      </c>
      <c r="B4881" s="322" t="s">
        <v>14269</v>
      </c>
      <c r="C4881" s="321" t="s">
        <v>1318</v>
      </c>
      <c r="D4881" s="155" t="e">
        <f t="shared" si="228"/>
        <v>#REF!</v>
      </c>
      <c r="F4881" s="38">
        <v>613.57000000000005</v>
      </c>
      <c r="G4881" s="38" t="e">
        <f>INDEX('SICRO-SERVIÇOS-DESONERADO'!C:C,MATCH('SICRO-SERVIÇOS'!A4881,'SICRO-SERVIÇOS-DESONERADO'!A:A,0))</f>
        <v>#N/A</v>
      </c>
      <c r="K4881" s="38" t="str">
        <f t="shared" si="229"/>
        <v>REMOÇÃO DE SUCATAS DERRAMADAS EM RODOVIA - CINTA COM UTILIZAÇÃO DE 100 VEZES</v>
      </c>
      <c r="L4881" s="38" t="str">
        <f t="shared" si="230"/>
        <v>T</v>
      </c>
    </row>
    <row r="4882" spans="1:12" ht="18">
      <c r="A4882" s="321">
        <v>4915789</v>
      </c>
      <c r="B4882" s="322" t="s">
        <v>14270</v>
      </c>
      <c r="C4882" s="321" t="s">
        <v>34</v>
      </c>
      <c r="D4882" s="155" t="e">
        <f t="shared" si="228"/>
        <v>#REF!</v>
      </c>
      <c r="F4882" s="38">
        <v>1762.52</v>
      </c>
      <c r="G4882" s="38" t="e">
        <f>INDEX('SICRO-SERVIÇOS-DESONERADO'!C:C,MATCH('SICRO-SERVIÇOS'!A4882,'SICRO-SERVIÇOS-DESONERADO'!A:A,0))</f>
        <v>#N/A</v>
      </c>
      <c r="K4882" s="38" t="str">
        <f t="shared" si="229"/>
        <v>REMOÇÃO DE VEÍCULOS DE GRANDE PORTE INCENDIADOS EM RODOVIA - CARGA E DESCARGA COM GUINDASTE - CINTA COM UTILIZAÇÃO DE 100 VEZES</v>
      </c>
      <c r="L4882" s="38" t="str">
        <f t="shared" si="230"/>
        <v>UN</v>
      </c>
    </row>
    <row r="4883" spans="1:12">
      <c r="A4883" s="321">
        <v>4915798</v>
      </c>
      <c r="B4883" s="322" t="s">
        <v>14271</v>
      </c>
      <c r="C4883" s="321" t="s">
        <v>34</v>
      </c>
      <c r="D4883" s="155" t="e">
        <f t="shared" si="228"/>
        <v>#REF!</v>
      </c>
      <c r="F4883" s="38">
        <v>1626.57</v>
      </c>
      <c r="G4883" s="38" t="e">
        <f>INDEX('SICRO-SERVIÇOS-DESONERADO'!C:C,MATCH('SICRO-SERVIÇOS'!A4883,'SICRO-SERVIÇOS-DESONERADO'!A:A,0))</f>
        <v>#N/A</v>
      </c>
      <c r="K4883" s="38" t="str">
        <f t="shared" si="229"/>
        <v>REMOÇÃO DE VEÍCULOS DE GRANDE PORTE TOMBADOS EM RODOVIA - CINTA COM UTILIZAÇÃO DE 100 VEZES</v>
      </c>
      <c r="L4883" s="38" t="str">
        <f t="shared" si="230"/>
        <v>UN</v>
      </c>
    </row>
    <row r="4884" spans="1:12" ht="18">
      <c r="A4884" s="321">
        <v>4915788</v>
      </c>
      <c r="B4884" s="322" t="s">
        <v>14272</v>
      </c>
      <c r="C4884" s="321" t="s">
        <v>34</v>
      </c>
      <c r="D4884" s="155" t="e">
        <f t="shared" si="228"/>
        <v>#REF!</v>
      </c>
      <c r="F4884" s="38">
        <v>1598.27</v>
      </c>
      <c r="G4884" s="38" t="e">
        <f>INDEX('SICRO-SERVIÇOS-DESONERADO'!C:C,MATCH('SICRO-SERVIÇOS'!A4884,'SICRO-SERVIÇOS-DESONERADO'!A:A,0))</f>
        <v>#N/A</v>
      </c>
      <c r="K4884" s="38" t="str">
        <f t="shared" si="229"/>
        <v>REMOÇÃO DE VEÍCULOS DE MÉDIO PORTE INCENDIADOS EM RODOVIA - CARGA E DESCARGA COM GUINDASTE - CINTA COM UTILIZAÇÃO DE 100 VEZES</v>
      </c>
      <c r="L4884" s="38" t="str">
        <f t="shared" si="230"/>
        <v>UN</v>
      </c>
    </row>
    <row r="4885" spans="1:12">
      <c r="A4885" s="321">
        <v>4915797</v>
      </c>
      <c r="B4885" s="322" t="s">
        <v>14273</v>
      </c>
      <c r="C4885" s="321" t="s">
        <v>34</v>
      </c>
      <c r="D4885" s="155" t="e">
        <f t="shared" si="228"/>
        <v>#REF!</v>
      </c>
      <c r="F4885" s="38">
        <v>796.22</v>
      </c>
      <c r="G4885" s="38" t="e">
        <f>INDEX('SICRO-SERVIÇOS-DESONERADO'!C:C,MATCH('SICRO-SERVIÇOS'!A4885,'SICRO-SERVIÇOS-DESONERADO'!A:A,0))</f>
        <v>#N/A</v>
      </c>
      <c r="K4885" s="38" t="str">
        <f t="shared" si="229"/>
        <v>REMOÇÃO DE VEÍCULOS DE MÉDIO PORTE TOMBADOS EM RODOVIA - CINTA COM UTILIZAÇÃO DE 100 VEZES</v>
      </c>
      <c r="L4885" s="38" t="str">
        <f t="shared" si="230"/>
        <v>UN</v>
      </c>
    </row>
    <row r="4886" spans="1:12" ht="18">
      <c r="A4886" s="321">
        <v>4915787</v>
      </c>
      <c r="B4886" s="322" t="s">
        <v>14274</v>
      </c>
      <c r="C4886" s="321" t="s">
        <v>34</v>
      </c>
      <c r="D4886" s="155" t="e">
        <f t="shared" si="228"/>
        <v>#REF!</v>
      </c>
      <c r="F4886" s="38">
        <v>921.06</v>
      </c>
      <c r="G4886" s="38" t="e">
        <f>INDEX('SICRO-SERVIÇOS-DESONERADO'!C:C,MATCH('SICRO-SERVIÇOS'!A4886,'SICRO-SERVIÇOS-DESONERADO'!A:A,0))</f>
        <v>#N/A</v>
      </c>
      <c r="K4886" s="38" t="str">
        <f t="shared" si="229"/>
        <v>REMOÇÃO DE VEÍCULOS DE PEQUENO PORTE INCENDIADOS EM RODOVIA - CARGA E DESCARGA COM GUINDAUTO - CINTA COM UTILIZAÇÃO DE 100 VEZES</v>
      </c>
      <c r="L4886" s="38" t="str">
        <f t="shared" si="230"/>
        <v>UN</v>
      </c>
    </row>
    <row r="4887" spans="1:12">
      <c r="A4887" s="321">
        <v>4915796</v>
      </c>
      <c r="B4887" s="322" t="s">
        <v>14275</v>
      </c>
      <c r="C4887" s="321" t="s">
        <v>34</v>
      </c>
      <c r="D4887" s="155" t="e">
        <f t="shared" si="228"/>
        <v>#REF!</v>
      </c>
      <c r="F4887" s="38">
        <v>325.47000000000003</v>
      </c>
      <c r="G4887" s="38" t="e">
        <f>INDEX('SICRO-SERVIÇOS-DESONERADO'!C:C,MATCH('SICRO-SERVIÇOS'!A4887,'SICRO-SERVIÇOS-DESONERADO'!A:A,0))</f>
        <v>#N/A</v>
      </c>
      <c r="K4887" s="38" t="str">
        <f t="shared" si="229"/>
        <v>REMOÇÃO DE VEÍCULOS DE PEQUENO PORTE TOMBADOS EM RODOVIA - CINTA COM UTILIZAÇÃO DE 100 VEZES</v>
      </c>
      <c r="L4887" s="38" t="str">
        <f t="shared" si="230"/>
        <v>UN</v>
      </c>
    </row>
    <row r="4888" spans="1:12">
      <c r="A4888" s="321">
        <v>4915760</v>
      </c>
      <c r="B4888" s="322" t="s">
        <v>14276</v>
      </c>
      <c r="C4888" s="321" t="s">
        <v>110</v>
      </c>
      <c r="D4888" s="155" t="e">
        <f t="shared" si="228"/>
        <v>#REF!</v>
      </c>
      <c r="F4888" s="38">
        <v>58.27</v>
      </c>
      <c r="G4888" s="38" t="e">
        <f>INDEX('SICRO-SERVIÇOS-DESONERADO'!C:C,MATCH('SICRO-SERVIÇOS'!A4888,'SICRO-SERVIÇOS-DESONERADO'!A:A,0))</f>
        <v>#N/A</v>
      </c>
      <c r="K4888" s="38" t="str">
        <f t="shared" si="229"/>
        <v>REMOÇÃO DE VESTÍGIOS DE ÓLEO OU GRAXA NA SUPERFÍCIE DO REVESTIMENTO DO PAVIMENTO</v>
      </c>
      <c r="L4888" s="38" t="str">
        <f t="shared" si="230"/>
        <v>M2</v>
      </c>
    </row>
    <row r="4889" spans="1:12">
      <c r="A4889" s="321">
        <v>4915699</v>
      </c>
      <c r="B4889" s="322" t="s">
        <v>14277</v>
      </c>
      <c r="C4889" s="321" t="s">
        <v>1318</v>
      </c>
      <c r="D4889" s="155" t="e">
        <f t="shared" si="228"/>
        <v>#REF!</v>
      </c>
      <c r="F4889" s="38">
        <v>29.11</v>
      </c>
      <c r="G4889" s="38" t="e">
        <f>INDEX('SICRO-SERVIÇOS-DESONERADO'!C:C,MATCH('SICRO-SERVIÇOS'!A4889,'SICRO-SERVIÇOS-DESONERADO'!A:A,0))</f>
        <v>#N/A</v>
      </c>
      <c r="K4889" s="38" t="str">
        <f t="shared" si="229"/>
        <v>REMOÇÃO DE VIDROS, CAIXAS E ENGRADADOS DERRAMADOS NA PISTA EM RODOVIA</v>
      </c>
      <c r="L4889" s="38" t="str">
        <f t="shared" si="230"/>
        <v>T</v>
      </c>
    </row>
    <row r="4890" spans="1:12">
      <c r="A4890" s="321">
        <v>4915736</v>
      </c>
      <c r="B4890" s="322" t="s">
        <v>14278</v>
      </c>
      <c r="C4890" s="321" t="s">
        <v>969</v>
      </c>
      <c r="D4890" s="155" t="e">
        <f t="shared" si="228"/>
        <v>#REF!</v>
      </c>
      <c r="F4890" s="38">
        <v>16.079999999999998</v>
      </c>
      <c r="G4890" s="38" t="e">
        <f>INDEX('SICRO-SERVIÇOS-DESONERADO'!C:C,MATCH('SICRO-SERVIÇOS'!A4890,'SICRO-SERVIÇOS-DESONERADO'!A:A,0))</f>
        <v>#N/A</v>
      </c>
      <c r="K4890" s="38" t="str">
        <f t="shared" si="229"/>
        <v>REMOÇÃO MANUAL DE BARREIRA EM ROCHA</v>
      </c>
      <c r="L4890" s="38" t="str">
        <f t="shared" si="230"/>
        <v>M3</v>
      </c>
    </row>
    <row r="4891" spans="1:12">
      <c r="A4891" s="321">
        <v>4915735</v>
      </c>
      <c r="B4891" s="322" t="s">
        <v>14279</v>
      </c>
      <c r="C4891" s="321" t="s">
        <v>969</v>
      </c>
      <c r="D4891" s="155" t="e">
        <f t="shared" si="228"/>
        <v>#REF!</v>
      </c>
      <c r="F4891" s="38">
        <v>13.24</v>
      </c>
      <c r="G4891" s="38" t="e">
        <f>INDEX('SICRO-SERVIÇOS-DESONERADO'!C:C,MATCH('SICRO-SERVIÇOS'!A4891,'SICRO-SERVIÇOS-DESONERADO'!A:A,0))</f>
        <v>#N/A</v>
      </c>
      <c r="K4891" s="38" t="str">
        <f t="shared" si="229"/>
        <v>REMOÇÃO MANUAL DE BARREIRA EM SOLO</v>
      </c>
      <c r="L4891" s="38" t="str">
        <f t="shared" si="230"/>
        <v>M3</v>
      </c>
    </row>
    <row r="4892" spans="1:12">
      <c r="A4892" s="321">
        <v>4915670</v>
      </c>
      <c r="B4892" s="322" t="s">
        <v>14280</v>
      </c>
      <c r="C4892" s="321" t="s">
        <v>969</v>
      </c>
      <c r="D4892" s="155" t="e">
        <f t="shared" si="228"/>
        <v>#REF!</v>
      </c>
      <c r="F4892" s="38">
        <v>193.12</v>
      </c>
      <c r="G4892" s="38" t="e">
        <f>INDEX('SICRO-SERVIÇOS-DESONERADO'!C:C,MATCH('SICRO-SERVIÇOS'!A4892,'SICRO-SERVIÇOS-DESONERADO'!A:A,0))</f>
        <v>#N/A</v>
      </c>
      <c r="K4892" s="38" t="str">
        <f t="shared" si="229"/>
        <v>REMOÇÃO MANUAL DE CAMADA GRANULAR DO PAVIMENTO</v>
      </c>
      <c r="L4892" s="38" t="str">
        <f t="shared" si="230"/>
        <v>M3</v>
      </c>
    </row>
    <row r="4893" spans="1:12">
      <c r="A4893" s="321">
        <v>4915668</v>
      </c>
      <c r="B4893" s="322" t="s">
        <v>14281</v>
      </c>
      <c r="C4893" s="321" t="s">
        <v>969</v>
      </c>
      <c r="D4893" s="155" t="e">
        <f t="shared" si="228"/>
        <v>#REF!</v>
      </c>
      <c r="F4893" s="38">
        <v>298.57</v>
      </c>
      <c r="G4893" s="38" t="e">
        <f>INDEX('SICRO-SERVIÇOS-DESONERADO'!C:C,MATCH('SICRO-SERVIÇOS'!A4893,'SICRO-SERVIÇOS-DESONERADO'!A:A,0))</f>
        <v>#N/A</v>
      </c>
      <c r="K4893" s="38" t="str">
        <f t="shared" si="229"/>
        <v>REMOÇÃO MANUAL DE REVESTIMENTO ASFÁLTICO</v>
      </c>
      <c r="L4893" s="38" t="str">
        <f t="shared" si="230"/>
        <v>M3</v>
      </c>
    </row>
    <row r="4894" spans="1:12">
      <c r="A4894" s="321">
        <v>4915761</v>
      </c>
      <c r="B4894" s="322" t="s">
        <v>14282</v>
      </c>
      <c r="C4894" s="321" t="s">
        <v>110</v>
      </c>
      <c r="D4894" s="155" t="e">
        <f t="shared" si="228"/>
        <v>#REF!</v>
      </c>
      <c r="F4894" s="38">
        <v>4.26</v>
      </c>
      <c r="G4894" s="38" t="e">
        <f>INDEX('SICRO-SERVIÇOS-DESONERADO'!C:C,MATCH('SICRO-SERVIÇOS'!A4894,'SICRO-SERVIÇOS-DESONERADO'!A:A,0))</f>
        <v>#N/A</v>
      </c>
      <c r="K4894" s="38" t="str">
        <f t="shared" si="229"/>
        <v>REMOÇÃO MANUAL DE VEGETAÇÃO DANINHA</v>
      </c>
      <c r="L4894" s="38" t="str">
        <f t="shared" si="230"/>
        <v>M2</v>
      </c>
    </row>
    <row r="4895" spans="1:12">
      <c r="A4895" s="321">
        <v>4915762</v>
      </c>
      <c r="B4895" s="322" t="s">
        <v>14283</v>
      </c>
      <c r="C4895" s="321" t="s">
        <v>33</v>
      </c>
      <c r="D4895" s="155" t="e">
        <f t="shared" si="228"/>
        <v>#REF!</v>
      </c>
      <c r="F4895" s="38">
        <v>2.13</v>
      </c>
      <c r="G4895" s="38" t="e">
        <f>INDEX('SICRO-SERVIÇOS-DESONERADO'!C:C,MATCH('SICRO-SERVIÇOS'!A4895,'SICRO-SERVIÇOS-DESONERADO'!A:A,0))</f>
        <v>#N/A</v>
      </c>
      <c r="K4895" s="38" t="str">
        <f t="shared" si="229"/>
        <v>REMOÇÃO MANUAL DE VEGETAÇÃO DANINHA EM FRESTAS</v>
      </c>
      <c r="L4895" s="38" t="str">
        <f t="shared" si="230"/>
        <v>M</v>
      </c>
    </row>
    <row r="4896" spans="1:12">
      <c r="A4896" s="321">
        <v>4915738</v>
      </c>
      <c r="B4896" s="322" t="s">
        <v>14284</v>
      </c>
      <c r="C4896" s="321" t="s">
        <v>969</v>
      </c>
      <c r="D4896" s="155" t="e">
        <f t="shared" si="228"/>
        <v>#REF!</v>
      </c>
      <c r="F4896" s="38">
        <v>5.87</v>
      </c>
      <c r="G4896" s="38" t="e">
        <f>INDEX('SICRO-SERVIÇOS-DESONERADO'!C:C,MATCH('SICRO-SERVIÇOS'!A4896,'SICRO-SERVIÇOS-DESONERADO'!A:A,0))</f>
        <v>#N/A</v>
      </c>
      <c r="K4896" s="38" t="str">
        <f t="shared" si="229"/>
        <v>REMOÇÃO MECANIZADA DE BARREIRA EM ROCHA</v>
      </c>
      <c r="L4896" s="38" t="str">
        <f t="shared" si="230"/>
        <v>M3</v>
      </c>
    </row>
    <row r="4897" spans="1:12">
      <c r="A4897" s="321">
        <v>4915737</v>
      </c>
      <c r="B4897" s="322" t="s">
        <v>14285</v>
      </c>
      <c r="C4897" s="321" t="s">
        <v>969</v>
      </c>
      <c r="D4897" s="155" t="e">
        <f t="shared" si="228"/>
        <v>#REF!</v>
      </c>
      <c r="F4897" s="38">
        <v>4.9400000000000004</v>
      </c>
      <c r="G4897" s="38" t="e">
        <f>INDEX('SICRO-SERVIÇOS-DESONERADO'!C:C,MATCH('SICRO-SERVIÇOS'!A4897,'SICRO-SERVIÇOS-DESONERADO'!A:A,0))</f>
        <v>#N/A</v>
      </c>
      <c r="K4897" s="38" t="str">
        <f t="shared" si="229"/>
        <v>REMOÇÃO MECANIZADA DE BARREIRA EM SOLO</v>
      </c>
      <c r="L4897" s="38" t="str">
        <f t="shared" si="230"/>
        <v>M3</v>
      </c>
    </row>
    <row r="4898" spans="1:12">
      <c r="A4898" s="321">
        <v>4915669</v>
      </c>
      <c r="B4898" s="322" t="s">
        <v>14286</v>
      </c>
      <c r="C4898" s="321" t="s">
        <v>969</v>
      </c>
      <c r="D4898" s="155" t="e">
        <f t="shared" si="228"/>
        <v>#REF!</v>
      </c>
      <c r="F4898" s="38">
        <v>7.74</v>
      </c>
      <c r="G4898" s="38" t="e">
        <f>INDEX('SICRO-SERVIÇOS-DESONERADO'!C:C,MATCH('SICRO-SERVIÇOS'!A4898,'SICRO-SERVIÇOS-DESONERADO'!A:A,0))</f>
        <v>#N/A</v>
      </c>
      <c r="K4898" s="38" t="str">
        <f t="shared" si="229"/>
        <v>REMOÇÃO MECANIZADA DE CAMADA GRANULAR DO PAVIMENTO</v>
      </c>
      <c r="L4898" s="38" t="str">
        <f t="shared" si="230"/>
        <v>M3</v>
      </c>
    </row>
    <row r="4899" spans="1:12">
      <c r="A4899" s="321">
        <v>4915667</v>
      </c>
      <c r="B4899" s="322" t="s">
        <v>14287</v>
      </c>
      <c r="C4899" s="321" t="s">
        <v>969</v>
      </c>
      <c r="D4899" s="155" t="e">
        <f t="shared" si="228"/>
        <v>#REF!</v>
      </c>
      <c r="F4899" s="38">
        <v>12.28</v>
      </c>
      <c r="G4899" s="38" t="e">
        <f>INDEX('SICRO-SERVIÇOS-DESONERADO'!C:C,MATCH('SICRO-SERVIÇOS'!A4899,'SICRO-SERVIÇOS-DESONERADO'!A:A,0))</f>
        <v>#N/A</v>
      </c>
      <c r="K4899" s="38" t="str">
        <f t="shared" si="229"/>
        <v>REMOÇÃO MECANIZADA DE REVESTIMENTO ASFÁLTICO</v>
      </c>
      <c r="L4899" s="38" t="str">
        <f t="shared" si="230"/>
        <v>M3</v>
      </c>
    </row>
    <row r="4900" spans="1:12">
      <c r="A4900" s="321">
        <v>4915632</v>
      </c>
      <c r="B4900" s="322" t="s">
        <v>14288</v>
      </c>
      <c r="C4900" s="321" t="s">
        <v>969</v>
      </c>
      <c r="D4900" s="155" t="e">
        <f t="shared" si="228"/>
        <v>#REF!</v>
      </c>
      <c r="F4900" s="38">
        <v>401.12</v>
      </c>
      <c r="G4900" s="38" t="e">
        <f>INDEX('SICRO-SERVIÇOS-DESONERADO'!C:C,MATCH('SICRO-SERVIÇOS'!A4900,'SICRO-SERVIÇOS-DESONERADO'!A:A,0))</f>
        <v>#N/A</v>
      </c>
      <c r="K4900" s="38" t="str">
        <f t="shared" si="229"/>
        <v>REPARO LOCALIZADO COM PINTURA DE LIGAÇÃO - DEMOLIÇÃO MECÂNICA E CORTE COM SERRA</v>
      </c>
      <c r="L4900" s="38" t="str">
        <f t="shared" si="230"/>
        <v>M3</v>
      </c>
    </row>
    <row r="4901" spans="1:12">
      <c r="A4901" s="321">
        <v>4915753</v>
      </c>
      <c r="B4901" s="322" t="s">
        <v>14289</v>
      </c>
      <c r="C4901" s="321" t="s">
        <v>969</v>
      </c>
      <c r="D4901" s="155" t="e">
        <f t="shared" si="228"/>
        <v>#REF!</v>
      </c>
      <c r="F4901" s="38">
        <v>1339.28</v>
      </c>
      <c r="G4901" s="38" t="e">
        <f>INDEX('SICRO-SERVIÇOS-DESONERADO'!C:C,MATCH('SICRO-SERVIÇOS'!A4901,'SICRO-SERVIÇOS-DESONERADO'!A:A,0))</f>
        <v>#N/A</v>
      </c>
      <c r="K4901" s="38" t="str">
        <f t="shared" si="229"/>
        <v>REPARO NO INTERIOR DE PLACA DE PAVIMENTO DE CONCRETO</v>
      </c>
      <c r="L4901" s="38" t="str">
        <f t="shared" si="230"/>
        <v>M3</v>
      </c>
    </row>
    <row r="4902" spans="1:12">
      <c r="A4902" s="321">
        <v>4915776</v>
      </c>
      <c r="B4902" s="322" t="s">
        <v>14290</v>
      </c>
      <c r="C4902" s="321" t="s">
        <v>14291</v>
      </c>
      <c r="D4902" s="155" t="e">
        <f t="shared" si="228"/>
        <v>#REF!</v>
      </c>
      <c r="F4902" s="38">
        <v>750.59</v>
      </c>
      <c r="G4902" s="38" t="e">
        <f>INDEX('SICRO-SERVIÇOS-DESONERADO'!C:C,MATCH('SICRO-SERVIÇOS'!A4902,'SICRO-SERVIÇOS-DESONERADO'!A:A,0))</f>
        <v>#N/A</v>
      </c>
      <c r="K4902" s="38" t="str">
        <f t="shared" si="229"/>
        <v>ROÇADA COM ROÇADEIRA COSTAL</v>
      </c>
      <c r="L4902" s="38" t="str">
        <f t="shared" si="230"/>
        <v>HA</v>
      </c>
    </row>
    <row r="4903" spans="1:12">
      <c r="A4903" s="321">
        <v>4915740</v>
      </c>
      <c r="B4903" s="322" t="s">
        <v>14292</v>
      </c>
      <c r="C4903" s="321" t="s">
        <v>14291</v>
      </c>
      <c r="D4903" s="155" t="e">
        <f t="shared" si="228"/>
        <v>#REF!</v>
      </c>
      <c r="F4903" s="38">
        <v>1838.33</v>
      </c>
      <c r="G4903" s="38" t="e">
        <f>INDEX('SICRO-SERVIÇOS-DESONERADO'!C:C,MATCH('SICRO-SERVIÇOS'!A4903,'SICRO-SERVIÇOS-DESONERADO'!A:A,0))</f>
        <v>#N/A</v>
      </c>
      <c r="K4903" s="38" t="str">
        <f t="shared" si="229"/>
        <v>ROÇADA MANUAL</v>
      </c>
      <c r="L4903" s="38" t="str">
        <f t="shared" si="230"/>
        <v>HA</v>
      </c>
    </row>
    <row r="4904" spans="1:12">
      <c r="A4904" s="321">
        <v>4915741</v>
      </c>
      <c r="B4904" s="322" t="s">
        <v>14293</v>
      </c>
      <c r="C4904" s="321" t="s">
        <v>14291</v>
      </c>
      <c r="D4904" s="155" t="e">
        <f t="shared" si="228"/>
        <v>#REF!</v>
      </c>
      <c r="F4904" s="38">
        <v>4412</v>
      </c>
      <c r="G4904" s="38" t="e">
        <f>INDEX('SICRO-SERVIÇOS-DESONERADO'!C:C,MATCH('SICRO-SERVIÇOS'!A4904,'SICRO-SERVIÇOS-DESONERADO'!A:A,0))</f>
        <v>#N/A</v>
      </c>
      <c r="K4904" s="38" t="str">
        <f t="shared" si="229"/>
        <v>ROÇADA MANUAL DE CAPIM COLONIÃO</v>
      </c>
      <c r="L4904" s="38" t="str">
        <f t="shared" si="230"/>
        <v>HA</v>
      </c>
    </row>
    <row r="4905" spans="1:12">
      <c r="A4905" s="321">
        <v>4915775</v>
      </c>
      <c r="B4905" s="322" t="s">
        <v>18256</v>
      </c>
      <c r="C4905" s="321" t="s">
        <v>14291</v>
      </c>
      <c r="D4905" s="155" t="e">
        <f t="shared" si="228"/>
        <v>#REF!</v>
      </c>
      <c r="F4905" s="38">
        <v>672.01</v>
      </c>
      <c r="G4905" s="38" t="e">
        <f>INDEX('SICRO-SERVIÇOS-DESONERADO'!C:C,MATCH('SICRO-SERVIÇOS'!A4905,'SICRO-SERVIÇOS-DESONERADO'!A:A,0))</f>
        <v>#N/A</v>
      </c>
      <c r="K4905" s="38" t="str">
        <f t="shared" si="229"/>
        <v>ROÇADA MECANIZADA COM ROÇADEIRA ARTICULADA</v>
      </c>
      <c r="L4905" s="38" t="str">
        <f t="shared" si="230"/>
        <v>HA</v>
      </c>
    </row>
    <row r="4906" spans="1:12">
      <c r="A4906" s="321">
        <v>4915742</v>
      </c>
      <c r="B4906" s="322" t="s">
        <v>18257</v>
      </c>
      <c r="C4906" s="321" t="s">
        <v>14291</v>
      </c>
      <c r="D4906" s="155" t="e">
        <f t="shared" si="228"/>
        <v>#REF!</v>
      </c>
      <c r="F4906" s="38">
        <v>428.16</v>
      </c>
      <c r="G4906" s="38" t="e">
        <f>INDEX('SICRO-SERVIÇOS-DESONERADO'!C:C,MATCH('SICRO-SERVIÇOS'!A4906,'SICRO-SERVIÇOS-DESONERADO'!A:A,0))</f>
        <v>#N/A</v>
      </c>
      <c r="K4906" s="38" t="str">
        <f t="shared" si="229"/>
        <v>ROÇADA MECANIZADA COM ROÇADEIRA DE ARRASTE</v>
      </c>
      <c r="L4906" s="38" t="str">
        <f t="shared" si="230"/>
        <v>HA</v>
      </c>
    </row>
    <row r="4907" spans="1:12">
      <c r="A4907" s="321">
        <v>4915626</v>
      </c>
      <c r="B4907" s="322" t="s">
        <v>14294</v>
      </c>
      <c r="C4907" s="321" t="s">
        <v>33</v>
      </c>
      <c r="D4907" s="155" t="e">
        <f t="shared" si="228"/>
        <v>#REF!</v>
      </c>
      <c r="F4907" s="38">
        <v>2.0099999999999998</v>
      </c>
      <c r="G4907" s="38" t="e">
        <f>INDEX('SICRO-SERVIÇOS-DESONERADO'!C:C,MATCH('SICRO-SERVIÇOS'!A4907,'SICRO-SERVIÇOS-DESONERADO'!A:A,0))</f>
        <v>#N/A</v>
      </c>
      <c r="K4907" s="38" t="str">
        <f t="shared" si="229"/>
        <v>SELAGEM DE TRINCAS MECANIZADA EM PAVIMENTO FLEXÍVEL COM EMULSÃO - AREIA COMERCIAL</v>
      </c>
      <c r="L4907" s="38" t="str">
        <f t="shared" si="230"/>
        <v>M</v>
      </c>
    </row>
    <row r="4908" spans="1:12" ht="18">
      <c r="A4908" s="321">
        <v>4915653</v>
      </c>
      <c r="B4908" s="322" t="s">
        <v>14295</v>
      </c>
      <c r="C4908" s="321" t="s">
        <v>109</v>
      </c>
      <c r="D4908" s="155" t="e">
        <f t="shared" si="228"/>
        <v>#REF!</v>
      </c>
      <c r="F4908" s="38">
        <v>72.64</v>
      </c>
      <c r="G4908" s="38" t="e">
        <f>INDEX('SICRO-SERVIÇOS-DESONERADO'!C:C,MATCH('SICRO-SERVIÇOS'!A4908,'SICRO-SERVIÇOS-DESONERADO'!A:A,0))</f>
        <v>#N/A</v>
      </c>
      <c r="K4908" s="38" t="str">
        <f t="shared" si="229"/>
        <v>SELAGEM SUPERFICIAL DE FISSURAS COM ADESIVO ESTRUTURAL À BASE DE RESINA EPÓXI DE ALTA VISCOSIDADE, INCLUSIVE LIMPEZA SUPERFICIAL - FORNECIMENTO E APLICAÇÃO</v>
      </c>
      <c r="L4908" s="38" t="str">
        <f t="shared" si="230"/>
        <v>KG</v>
      </c>
    </row>
    <row r="4909" spans="1:12">
      <c r="A4909" s="321">
        <v>4915623</v>
      </c>
      <c r="B4909" s="322" t="s">
        <v>14296</v>
      </c>
      <c r="C4909" s="321" t="s">
        <v>969</v>
      </c>
      <c r="D4909" s="155" t="e">
        <f t="shared" si="228"/>
        <v>#REF!</v>
      </c>
      <c r="F4909" s="38">
        <v>74.94</v>
      </c>
      <c r="G4909" s="38" t="e">
        <f>INDEX('SICRO-SERVIÇOS-DESONERADO'!C:C,MATCH('SICRO-SERVIÇOS'!A4909,'SICRO-SERVIÇOS-DESONERADO'!A:A,0))</f>
        <v>#N/A</v>
      </c>
      <c r="K4909" s="38" t="str">
        <f t="shared" si="229"/>
        <v>SOLO BRITA PARA BASE DE REMENDO PROFUNDO - BRITA COMERCIAL</v>
      </c>
      <c r="L4909" s="38" t="str">
        <f t="shared" si="230"/>
        <v>M3</v>
      </c>
    </row>
    <row r="4910" spans="1:12">
      <c r="A4910" s="321">
        <v>4915625</v>
      </c>
      <c r="B4910" s="322" t="s">
        <v>14297</v>
      </c>
      <c r="C4910" s="321" t="s">
        <v>969</v>
      </c>
      <c r="D4910" s="155" t="e">
        <f t="shared" si="228"/>
        <v>#REF!</v>
      </c>
      <c r="F4910" s="38">
        <v>46.41</v>
      </c>
      <c r="G4910" s="38" t="e">
        <f>INDEX('SICRO-SERVIÇOS-DESONERADO'!C:C,MATCH('SICRO-SERVIÇOS'!A4910,'SICRO-SERVIÇOS-DESONERADO'!A:A,0))</f>
        <v>#N/A</v>
      </c>
      <c r="K4910" s="38" t="str">
        <f t="shared" si="229"/>
        <v>SOLO MELHORADO COM CIMENTO PARA BASE DE REMENDO PROFUNDO</v>
      </c>
      <c r="L4910" s="38" t="str">
        <f t="shared" si="230"/>
        <v>M3</v>
      </c>
    </row>
    <row r="4911" spans="1:12">
      <c r="A4911" s="321">
        <v>4915621</v>
      </c>
      <c r="B4911" s="322" t="s">
        <v>14298</v>
      </c>
      <c r="C4911" s="321" t="s">
        <v>969</v>
      </c>
      <c r="D4911" s="155" t="e">
        <f t="shared" si="228"/>
        <v>#REF!</v>
      </c>
      <c r="F4911" s="38">
        <v>5.01</v>
      </c>
      <c r="G4911" s="38" t="e">
        <f>INDEX('SICRO-SERVIÇOS-DESONERADO'!C:C,MATCH('SICRO-SERVIÇOS'!A4911,'SICRO-SERVIÇOS-DESONERADO'!A:A,0))</f>
        <v>#N/A</v>
      </c>
      <c r="K4911" s="38" t="str">
        <f t="shared" si="229"/>
        <v>SOLO PARA BASE DE REMENDO PROFUNDO</v>
      </c>
      <c r="L4911" s="38" t="str">
        <f t="shared" si="230"/>
        <v>M3</v>
      </c>
    </row>
    <row r="4912" spans="1:12">
      <c r="A4912" s="321">
        <v>4915720</v>
      </c>
      <c r="B4912" s="322" t="s">
        <v>14299</v>
      </c>
      <c r="C4912" s="321" t="s">
        <v>34</v>
      </c>
      <c r="D4912" s="155" t="e">
        <f t="shared" si="228"/>
        <v>#REF!</v>
      </c>
      <c r="F4912" s="38">
        <v>31.02</v>
      </c>
      <c r="G4912" s="38" t="e">
        <f>INDEX('SICRO-SERVIÇOS-DESONERADO'!C:C,MATCH('SICRO-SERVIÇOS'!A4912,'SICRO-SERVIÇOS-DESONERADO'!A:A,0))</f>
        <v>#N/A</v>
      </c>
      <c r="K4912" s="38" t="str">
        <f t="shared" si="229"/>
        <v>SUBSTITUIÇÃO DE BALIZADOR - AREIA E BRITA COMERCIAIS</v>
      </c>
      <c r="L4912" s="38" t="str">
        <f t="shared" si="230"/>
        <v>UN</v>
      </c>
    </row>
    <row r="4913" spans="1:12">
      <c r="A4913" s="321">
        <v>4915592</v>
      </c>
      <c r="B4913" s="322" t="s">
        <v>14300</v>
      </c>
      <c r="C4913" s="321" t="s">
        <v>34</v>
      </c>
      <c r="D4913" s="155" t="e">
        <f t="shared" si="228"/>
        <v>#REF!</v>
      </c>
      <c r="F4913" s="38">
        <v>30.22</v>
      </c>
      <c r="G4913" s="38" t="e">
        <f>INDEX('SICRO-SERVIÇOS-DESONERADO'!C:C,MATCH('SICRO-SERVIÇOS'!A4913,'SICRO-SERVIÇOS-DESONERADO'!A:A,0))</f>
        <v>#N/A</v>
      </c>
      <c r="K4913" s="38" t="str">
        <f t="shared" si="229"/>
        <v>SUBSTITUIÇÃO DE BALIZADOR - AREIA EXTRAÍDA E BRITA PRODUZIDA</v>
      </c>
      <c r="L4913" s="38" t="str">
        <f t="shared" si="230"/>
        <v>UN</v>
      </c>
    </row>
    <row r="4914" spans="1:12" ht="18">
      <c r="A4914" s="321">
        <v>4913703</v>
      </c>
      <c r="B4914" s="322" t="s">
        <v>14301</v>
      </c>
      <c r="C4914" s="321" t="s">
        <v>34</v>
      </c>
      <c r="D4914" s="155" t="e">
        <f t="shared" si="228"/>
        <v>#REF!</v>
      </c>
      <c r="F4914" s="38">
        <v>5606.66</v>
      </c>
      <c r="G4914" s="38" t="e">
        <f>INDEX('SICRO-SERVIÇOS-DESONERADO'!C:C,MATCH('SICRO-SERVIÇOS'!A4914,'SICRO-SERVIÇOS-DESONERADO'!A:A,0))</f>
        <v>#N/A</v>
      </c>
      <c r="K4914" s="38" t="str">
        <f t="shared" si="229"/>
        <v>SUBSTITUIÇÃO DE CARTUCHO DE ABSORÇÃO DE ENERGIA TIPO A - FORNECIMENTO E INSTALAÇÃO, E REPOSICIONAMENTO DO AMORTECEDOR RETRÁTIL</v>
      </c>
      <c r="L4914" s="38" t="str">
        <f t="shared" si="230"/>
        <v>UN</v>
      </c>
    </row>
    <row r="4915" spans="1:12" ht="18">
      <c r="A4915" s="321">
        <v>4913704</v>
      </c>
      <c r="B4915" s="322" t="s">
        <v>14302</v>
      </c>
      <c r="C4915" s="321" t="s">
        <v>34</v>
      </c>
      <c r="D4915" s="155" t="e">
        <f t="shared" si="228"/>
        <v>#REF!</v>
      </c>
      <c r="F4915" s="38">
        <v>5486.7</v>
      </c>
      <c r="G4915" s="38" t="e">
        <f>INDEX('SICRO-SERVIÇOS-DESONERADO'!C:C,MATCH('SICRO-SERVIÇOS'!A4915,'SICRO-SERVIÇOS-DESONERADO'!A:A,0))</f>
        <v>#N/A</v>
      </c>
      <c r="K4915" s="38" t="str">
        <f t="shared" si="229"/>
        <v>SUBSTITUIÇÃO DE CARTUCHO DE ABSORÇÃO DE ENERGIA TIPO B - FORNECIMENTO, INSTALAÇÃO E REPOSICIONAMENTO DO AMORTECEDOR RETRÁTIL</v>
      </c>
      <c r="L4915" s="38" t="str">
        <f t="shared" si="230"/>
        <v>UN</v>
      </c>
    </row>
    <row r="4916" spans="1:12">
      <c r="A4916" s="321">
        <v>4915757</v>
      </c>
      <c r="B4916" s="322" t="s">
        <v>14303</v>
      </c>
      <c r="C4916" s="321" t="s">
        <v>969</v>
      </c>
      <c r="D4916" s="155" t="e">
        <f t="shared" si="228"/>
        <v>#REF!</v>
      </c>
      <c r="F4916" s="38">
        <v>418.14</v>
      </c>
      <c r="G4916" s="38" t="e">
        <f>INDEX('SICRO-SERVIÇOS-DESONERADO'!C:C,MATCH('SICRO-SERVIÇOS'!A4916,'SICRO-SERVIÇOS-DESONERADO'!A:A,0))</f>
        <v>#N/A</v>
      </c>
      <c r="K4916" s="38" t="str">
        <f t="shared" si="229"/>
        <v>TAPA BURACO COM PINTURA DE LIGAÇÃO - DEMOLIÇÃO COM SERRA CORTA PISO</v>
      </c>
      <c r="L4916" s="38" t="str">
        <f t="shared" si="230"/>
        <v>M3</v>
      </c>
    </row>
    <row r="4917" spans="1:12">
      <c r="A4917" s="321">
        <v>4915678</v>
      </c>
      <c r="B4917" s="322" t="s">
        <v>14304</v>
      </c>
      <c r="C4917" s="321" t="s">
        <v>969</v>
      </c>
      <c r="D4917" s="155" t="e">
        <f t="shared" si="228"/>
        <v>#REF!</v>
      </c>
      <c r="F4917" s="38">
        <v>371.51</v>
      </c>
      <c r="G4917" s="38" t="e">
        <f>INDEX('SICRO-SERVIÇOS-DESONERADO'!C:C,MATCH('SICRO-SERVIÇOS'!A4917,'SICRO-SERVIÇOS-DESONERADO'!A:A,0))</f>
        <v>#N/A</v>
      </c>
      <c r="K4917" s="38" t="str">
        <f t="shared" si="229"/>
        <v>TAPA BURACO COM PINTURA DE LIGAÇÃO - DEMOLIÇÃO MANUAL</v>
      </c>
      <c r="L4917" s="38" t="str">
        <f t="shared" si="230"/>
        <v>M3</v>
      </c>
    </row>
    <row r="4918" spans="1:12">
      <c r="A4918" s="321">
        <v>4919547</v>
      </c>
      <c r="B4918" s="322" t="s">
        <v>14305</v>
      </c>
      <c r="C4918" s="321" t="s">
        <v>34</v>
      </c>
      <c r="D4918" s="155" t="e">
        <f t="shared" si="228"/>
        <v>#REF!</v>
      </c>
      <c r="F4918" s="38">
        <v>535.39</v>
      </c>
      <c r="G4918" s="38" t="e">
        <f>INDEX('SICRO-SERVIÇOS-DESONERADO'!C:C,MATCH('SICRO-SERVIÇOS'!A4918,'SICRO-SERVIÇOS-DESONERADO'!A:A,0))</f>
        <v>#N/A</v>
      </c>
      <c r="K4918" s="38" t="str">
        <f t="shared" si="229"/>
        <v>TELA DE PROTEÇÃO PARA ROÇADA EM TUBO GALVANIZADO 4,0 X 1,5 M - CONFECÇÃO</v>
      </c>
      <c r="L4918" s="38" t="str">
        <f t="shared" si="230"/>
        <v>UN</v>
      </c>
    </row>
    <row r="4919" spans="1:12">
      <c r="A4919" s="321">
        <v>4915716</v>
      </c>
      <c r="B4919" s="322" t="s">
        <v>14306</v>
      </c>
      <c r="C4919" s="321" t="s">
        <v>110</v>
      </c>
      <c r="D4919" s="155" t="e">
        <f t="shared" si="228"/>
        <v>#REF!</v>
      </c>
      <c r="F4919" s="38">
        <v>10.99</v>
      </c>
      <c r="G4919" s="38" t="e">
        <f>INDEX('SICRO-SERVIÇOS-DESONERADO'!C:C,MATCH('SICRO-SERVIÇOS'!A4919,'SICRO-SERVIÇOS-DESONERADO'!A:A,0))</f>
        <v>#N/A</v>
      </c>
      <c r="K4919" s="38" t="str">
        <f t="shared" si="229"/>
        <v>TRATAMENTO DE FISSURAS DO TIPO RENDILHADO EM PAVIMENTOS DE CONCRETO</v>
      </c>
      <c r="L4919" s="38" t="str">
        <f t="shared" si="230"/>
        <v>M2</v>
      </c>
    </row>
    <row r="4920" spans="1:12" ht="18">
      <c r="A4920" s="321">
        <v>4915750</v>
      </c>
      <c r="B4920" s="322" t="s">
        <v>14307</v>
      </c>
      <c r="C4920" s="321" t="s">
        <v>33</v>
      </c>
      <c r="D4920" s="155" t="e">
        <f t="shared" si="228"/>
        <v>#REF!</v>
      </c>
      <c r="F4920" s="38">
        <v>201.34</v>
      </c>
      <c r="G4920" s="38" t="e">
        <f>INDEX('SICRO-SERVIÇOS-DESONERADO'!C:C,MATCH('SICRO-SERVIÇOS'!A4920,'SICRO-SERVIÇOS-DESONERADO'!A:A,0))</f>
        <v>#N/A</v>
      </c>
      <c r="K4920" s="38" t="str">
        <f t="shared" si="229"/>
        <v>TRATAMENTO DE FISSURAS TRANSVERSAIS COM ABERTURA MAIOR QUE 1,0 MM EM PAVIMENTOS DE CONCRETO</v>
      </c>
      <c r="L4920" s="38" t="str">
        <f t="shared" si="230"/>
        <v>M</v>
      </c>
    </row>
    <row r="4921" spans="1:12">
      <c r="A4921" s="321">
        <v>4915769</v>
      </c>
      <c r="B4921" s="322" t="s">
        <v>14308</v>
      </c>
      <c r="C4921" s="321" t="s">
        <v>969</v>
      </c>
      <c r="D4921" s="155" t="e">
        <f t="shared" si="228"/>
        <v>#REF!</v>
      </c>
      <c r="F4921" s="38">
        <v>31.37</v>
      </c>
      <c r="G4921" s="38" t="e">
        <f>INDEX('SICRO-SERVIÇOS-DESONERADO'!C:C,MATCH('SICRO-SERVIÇOS'!A4921,'SICRO-SERVIÇOS-DESONERADO'!A:A,0))</f>
        <v>#N/A</v>
      </c>
      <c r="K4921" s="38" t="str">
        <f t="shared" si="229"/>
        <v>TRITURAÇÃO DE GALHOS E TRONCOS COM DIÂMETRO DE ATÉ 350 MM</v>
      </c>
      <c r="L4921" s="38" t="str">
        <f t="shared" si="230"/>
        <v>M3</v>
      </c>
    </row>
    <row r="4922" spans="1:12" ht="18">
      <c r="A4922" s="321">
        <v>5213836</v>
      </c>
      <c r="B4922" s="322" t="s">
        <v>14309</v>
      </c>
      <c r="C4922" s="321" t="s">
        <v>14310</v>
      </c>
      <c r="D4922" s="155" t="e">
        <f t="shared" si="228"/>
        <v>#REF!</v>
      </c>
      <c r="F4922" s="38">
        <v>1.1599999999999999</v>
      </c>
      <c r="G4922" s="38" t="e">
        <f>INDEX('SICRO-SERVIÇOS-DESONERADO'!C:C,MATCH('SICRO-SERVIÇOS'!A4922,'SICRO-SERVIÇOS-DESONERADO'!A:A,0))</f>
        <v>#N/A</v>
      </c>
      <c r="K4922" s="38" t="str">
        <f t="shared" si="229"/>
        <v>BALIZADOR CÔNICO REFLETIVO EM POLIETILENO SEMIFLEXÍVEL DE 114 X 11 X 40 CM - UTILIZAÇÃO DE 150 CICLOS - FORNECIMENTO, 01 IMPLANTAÇÃO E 01 RETIRADA DIÁRIA</v>
      </c>
      <c r="L4922" s="38" t="str">
        <f t="shared" si="230"/>
        <v>UN.DIA</v>
      </c>
    </row>
    <row r="4923" spans="1:12">
      <c r="A4923" s="321">
        <v>5213368</v>
      </c>
      <c r="B4923" s="322" t="s">
        <v>14311</v>
      </c>
      <c r="C4923" s="321" t="s">
        <v>34</v>
      </c>
      <c r="D4923" s="155" t="e">
        <f t="shared" si="228"/>
        <v>#REF!</v>
      </c>
      <c r="F4923" s="38">
        <v>20.07</v>
      </c>
      <c r="G4923" s="38" t="e">
        <f>INDEX('SICRO-SERVIÇOS-DESONERADO'!C:C,MATCH('SICRO-SERVIÇOS'!A4923,'SICRO-SERVIÇOS-DESONERADO'!A:A,0))</f>
        <v>#N/A</v>
      </c>
      <c r="K4923" s="38" t="str">
        <f t="shared" si="229"/>
        <v>BALIZADOR DE CONCRETO - AREIA E BRITA COMERCIAIS - FORNECIMENTO E IMPLANTAÇÃO</v>
      </c>
      <c r="L4923" s="38" t="str">
        <f t="shared" si="230"/>
        <v>UN</v>
      </c>
    </row>
    <row r="4924" spans="1:12">
      <c r="A4924" s="321">
        <v>5213367</v>
      </c>
      <c r="B4924" s="322" t="s">
        <v>14312</v>
      </c>
      <c r="C4924" s="321" t="s">
        <v>34</v>
      </c>
      <c r="D4924" s="155" t="e">
        <f t="shared" si="228"/>
        <v>#REF!</v>
      </c>
      <c r="F4924" s="38">
        <v>18.64</v>
      </c>
      <c r="G4924" s="38" t="e">
        <f>INDEX('SICRO-SERVIÇOS-DESONERADO'!C:C,MATCH('SICRO-SERVIÇOS'!A4924,'SICRO-SERVIÇOS-DESONERADO'!A:A,0))</f>
        <v>#N/A</v>
      </c>
      <c r="K4924" s="38" t="str">
        <f t="shared" si="229"/>
        <v>BALIZADOR DE CONCRETO - AREIA EXTRAÍDA E BRITA PRODUZIDA - FORNECIMENTO E IMPLANTAÇÃO</v>
      </c>
      <c r="L4924" s="38" t="str">
        <f t="shared" si="230"/>
        <v>UN</v>
      </c>
    </row>
    <row r="4925" spans="1:12">
      <c r="A4925" s="321">
        <v>5213385</v>
      </c>
      <c r="B4925" s="322" t="s">
        <v>14313</v>
      </c>
      <c r="C4925" s="321" t="s">
        <v>34</v>
      </c>
      <c r="D4925" s="155" t="e">
        <f t="shared" si="228"/>
        <v>#REF!</v>
      </c>
      <c r="F4925" s="38">
        <v>323.89999999999998</v>
      </c>
      <c r="G4925" s="38" t="e">
        <f>INDEX('SICRO-SERVIÇOS-DESONERADO'!C:C,MATCH('SICRO-SERVIÇOS'!A4925,'SICRO-SERVIÇOS-DESONERADO'!A:A,0))</f>
        <v>#N/A</v>
      </c>
      <c r="K4925" s="38" t="str">
        <f t="shared" si="229"/>
        <v>BARREIRA DE SINALIZAÇÃO TIPO I DE DIRECIONAMENTO OU BLOQUEIO - CONFECÇÃO</v>
      </c>
      <c r="L4925" s="38" t="str">
        <f t="shared" si="230"/>
        <v>UN</v>
      </c>
    </row>
    <row r="4926" spans="1:12" ht="18">
      <c r="A4926" s="321">
        <v>5213343</v>
      </c>
      <c r="B4926" s="322" t="s">
        <v>14314</v>
      </c>
      <c r="C4926" s="321" t="s">
        <v>14310</v>
      </c>
      <c r="D4926" s="155" t="e">
        <f t="shared" si="228"/>
        <v>#REF!</v>
      </c>
      <c r="F4926" s="38">
        <v>3.74</v>
      </c>
      <c r="G4926" s="38" t="e">
        <f>INDEX('SICRO-SERVIÇOS-DESONERADO'!C:C,MATCH('SICRO-SERVIÇOS'!A4926,'SICRO-SERVIÇOS-DESONERADO'!A:A,0))</f>
        <v>#N/A</v>
      </c>
      <c r="K4926" s="38" t="str">
        <f t="shared" si="229"/>
        <v>BARREIRA DE SINALIZAÇÃO TIPO I DE DIRECIONAMENTO OU BLOQUEIO - UTILIZAÇÃO DE 150 CICLOS - FORNECIMENTO, 01 IMPLANTAÇÃO E 01 RETIRADA DIÁRIA</v>
      </c>
      <c r="L4926" s="38" t="str">
        <f t="shared" si="230"/>
        <v>UN.DIA</v>
      </c>
    </row>
    <row r="4927" spans="1:12">
      <c r="A4927" s="321">
        <v>5213390</v>
      </c>
      <c r="B4927" s="322" t="s">
        <v>14315</v>
      </c>
      <c r="C4927" s="321" t="s">
        <v>33</v>
      </c>
      <c r="D4927" s="155" t="e">
        <f t="shared" si="228"/>
        <v>#REF!</v>
      </c>
      <c r="F4927" s="38">
        <v>279.58999999999997</v>
      </c>
      <c r="G4927" s="38" t="e">
        <f>INDEX('SICRO-SERVIÇOS-DESONERADO'!C:C,MATCH('SICRO-SERVIÇOS'!A4927,'SICRO-SERVIÇOS-DESONERADO'!A:A,0))</f>
        <v>#N/A</v>
      </c>
      <c r="K4927" s="38" t="str">
        <f t="shared" si="229"/>
        <v>BARREIRA DE SINALIZAÇÃO TIPO I DE DIRECIONAMENTO OU BLOQUEIO CONTÍNUA - CONFECÇÃO</v>
      </c>
      <c r="L4927" s="38" t="str">
        <f t="shared" si="230"/>
        <v>M</v>
      </c>
    </row>
    <row r="4928" spans="1:12" ht="18">
      <c r="A4928" s="321">
        <v>5213344</v>
      </c>
      <c r="B4928" s="322" t="s">
        <v>14316</v>
      </c>
      <c r="C4928" s="321" t="s">
        <v>14317</v>
      </c>
      <c r="D4928" s="155" t="e">
        <f t="shared" si="228"/>
        <v>#REF!</v>
      </c>
      <c r="F4928" s="38">
        <v>3.29</v>
      </c>
      <c r="G4928" s="38" t="e">
        <f>INDEX('SICRO-SERVIÇOS-DESONERADO'!C:C,MATCH('SICRO-SERVIÇOS'!A4928,'SICRO-SERVIÇOS-DESONERADO'!A:A,0))</f>
        <v>#N/A</v>
      </c>
      <c r="K4928" s="38" t="str">
        <f t="shared" si="229"/>
        <v>BARREIRA DE SINALIZAÇÃO TIPO I DE DIRECIONAMENTO OU BLOQUEIO CONTÍNUA - UTILIZAÇÃO DE 150 CICLOS - FORNECIMENTO, 01 IMPLANTAÇÃO E 01 RETIRADA DIÁRIA</v>
      </c>
      <c r="L4928" s="38" t="str">
        <f t="shared" si="230"/>
        <v>M.DIA</v>
      </c>
    </row>
    <row r="4929" spans="1:12">
      <c r="A4929" s="321">
        <v>5213386</v>
      </c>
      <c r="B4929" s="322" t="s">
        <v>14318</v>
      </c>
      <c r="C4929" s="321" t="s">
        <v>34</v>
      </c>
      <c r="D4929" s="155" t="e">
        <f t="shared" si="228"/>
        <v>#REF!</v>
      </c>
      <c r="F4929" s="38">
        <v>513.39</v>
      </c>
      <c r="G4929" s="38" t="e">
        <f>INDEX('SICRO-SERVIÇOS-DESONERADO'!C:C,MATCH('SICRO-SERVIÇOS'!A4929,'SICRO-SERVIÇOS-DESONERADO'!A:A,0))</f>
        <v>#N/A</v>
      </c>
      <c r="K4929" s="38" t="str">
        <f t="shared" si="229"/>
        <v>BARREIRA DE SINALIZAÇÃO TIPO II DE DIRECIONAMENTO OU BLOQUEIO - CONFECÇÃO</v>
      </c>
      <c r="L4929" s="38" t="str">
        <f t="shared" si="230"/>
        <v>UN</v>
      </c>
    </row>
    <row r="4930" spans="1:12" ht="18">
      <c r="A4930" s="321">
        <v>5213345</v>
      </c>
      <c r="B4930" s="322" t="s">
        <v>14319</v>
      </c>
      <c r="C4930" s="321" t="s">
        <v>14310</v>
      </c>
      <c r="D4930" s="155" t="e">
        <f t="shared" si="228"/>
        <v>#REF!</v>
      </c>
      <c r="F4930" s="38">
        <v>5.37</v>
      </c>
      <c r="G4930" s="38" t="e">
        <f>INDEX('SICRO-SERVIÇOS-DESONERADO'!C:C,MATCH('SICRO-SERVIÇOS'!A4930,'SICRO-SERVIÇOS-DESONERADO'!A:A,0))</f>
        <v>#N/A</v>
      </c>
      <c r="K4930" s="38" t="str">
        <f t="shared" si="229"/>
        <v>BARREIRA DE SINALIZAÇÃO TIPO II DE DIRECIONAMENTO OU BLOQUEIO - UTILIZAÇÃO DE 150 CICLOS - FORNECIMENTO, 01 IMPLANTAÇÃO E 01 RETIRADA DIÁRIA</v>
      </c>
      <c r="L4930" s="38" t="str">
        <f t="shared" si="230"/>
        <v>UN.DIA</v>
      </c>
    </row>
    <row r="4931" spans="1:12">
      <c r="A4931" s="321">
        <v>5213387</v>
      </c>
      <c r="B4931" s="322" t="s">
        <v>14320</v>
      </c>
      <c r="C4931" s="321" t="s">
        <v>34</v>
      </c>
      <c r="D4931" s="155" t="e">
        <f t="shared" ref="D4931:D4994" si="231">IF($I$1="NÃO DESONERADO",F4931,G4931)</f>
        <v>#REF!</v>
      </c>
      <c r="F4931" s="38">
        <v>730.3</v>
      </c>
      <c r="G4931" s="38" t="e">
        <f>INDEX('SICRO-SERVIÇOS-DESONERADO'!C:C,MATCH('SICRO-SERVIÇOS'!A4931,'SICRO-SERVIÇOS-DESONERADO'!A:A,0))</f>
        <v>#N/A</v>
      </c>
      <c r="K4931" s="38" t="str">
        <f t="shared" ref="K4931:K4994" si="232">UPPER(B4931)</f>
        <v>BARREIRA DE SINALIZAÇÃO TIPO III DE DIRECIONAMENTO OU BLOQUEIO - CONFECÇÃO</v>
      </c>
      <c r="L4931" s="38" t="str">
        <f t="shared" ref="L4931:L4994" si="233">UPPER(C4931)</f>
        <v>UN</v>
      </c>
    </row>
    <row r="4932" spans="1:12" ht="18">
      <c r="A4932" s="321">
        <v>5213346</v>
      </c>
      <c r="B4932" s="322" t="s">
        <v>14321</v>
      </c>
      <c r="C4932" s="321" t="s">
        <v>14310</v>
      </c>
      <c r="D4932" s="155" t="e">
        <f t="shared" si="231"/>
        <v>#REF!</v>
      </c>
      <c r="F4932" s="38">
        <v>7.46</v>
      </c>
      <c r="G4932" s="38" t="e">
        <f>INDEX('SICRO-SERVIÇOS-DESONERADO'!C:C,MATCH('SICRO-SERVIÇOS'!A4932,'SICRO-SERVIÇOS-DESONERADO'!A:A,0))</f>
        <v>#N/A</v>
      </c>
      <c r="K4932" s="38" t="str">
        <f t="shared" si="232"/>
        <v>BARREIRA DE SINALIZAÇÃO TIPO III DE DIRECIONAMENTO OU BLOQUEIO - UTILIZAÇÃO DE 150 CICLOS - FORNECIMENTO, 01 IMPLANTAÇÃO E 01 RETIRADA DIÁRIA</v>
      </c>
      <c r="L4932" s="38" t="str">
        <f t="shared" si="233"/>
        <v>UN.DIA</v>
      </c>
    </row>
    <row r="4933" spans="1:12" ht="18">
      <c r="A4933" s="321">
        <v>5213843</v>
      </c>
      <c r="B4933" s="322" t="s">
        <v>14322</v>
      </c>
      <c r="C4933" s="321" t="s">
        <v>14317</v>
      </c>
      <c r="D4933" s="155" t="e">
        <f t="shared" si="231"/>
        <v>#REF!</v>
      </c>
      <c r="F4933" s="38">
        <v>1.1200000000000001</v>
      </c>
      <c r="G4933" s="38" t="e">
        <f>INDEX('SICRO-SERVIÇOS-DESONERADO'!C:C,MATCH('SICRO-SERVIÇOS'!A4933,'SICRO-SERVIÇOS-DESONERADO'!A:A,0))</f>
        <v>#N/A</v>
      </c>
      <c r="K4933" s="38" t="str">
        <f t="shared" si="232"/>
        <v>BARREIRA PLÁSTICA ARTICULÁVEL MODULAR 240 X 100 CM NA COR AMARELA - UTILIZAÇÃO DE 600 CICLOS - FORNECIMENTO, 01 IMPLANTAÇÃO E 01 RETIRADA DIÁRIA</v>
      </c>
      <c r="L4933" s="38" t="str">
        <f t="shared" si="233"/>
        <v>M.DIA</v>
      </c>
    </row>
    <row r="4934" spans="1:12" ht="18">
      <c r="A4934" s="321">
        <v>5213833</v>
      </c>
      <c r="B4934" s="322" t="s">
        <v>16011</v>
      </c>
      <c r="C4934" s="321" t="s">
        <v>14310</v>
      </c>
      <c r="D4934" s="155" t="e">
        <f t="shared" si="231"/>
        <v>#REF!</v>
      </c>
      <c r="F4934" s="38">
        <v>10.98</v>
      </c>
      <c r="G4934" s="38" t="e">
        <f>INDEX('SICRO-SERVIÇOS-DESONERADO'!C:C,MATCH('SICRO-SERVIÇOS'!A4934,'SICRO-SERVIÇOS-DESONERADO'!A:A,0))</f>
        <v>#N/A</v>
      </c>
      <c r="K4934" s="38" t="str">
        <f t="shared" si="232"/>
        <v>BARREIRA PLÁSTICA MONOBLOCO PARA CANALIZAÇÃO DE TRÂNSITO - 101 X 50 X 55 CM - UTILIZAÇÃO DE 600 CICLOS - FORNECIMENTO, 01 IMPLANTAÇÃO E 01 RETIRADA DIÁRIA</v>
      </c>
      <c r="L4934" s="38" t="str">
        <f t="shared" si="233"/>
        <v>UN.DIA</v>
      </c>
    </row>
    <row r="4935" spans="1:12" ht="18">
      <c r="A4935" s="321">
        <v>5213834</v>
      </c>
      <c r="B4935" s="322" t="s">
        <v>14323</v>
      </c>
      <c r="C4935" s="321" t="s">
        <v>14310</v>
      </c>
      <c r="D4935" s="155" t="e">
        <f t="shared" si="231"/>
        <v>#REF!</v>
      </c>
      <c r="F4935" s="38">
        <v>7.06</v>
      </c>
      <c r="G4935" s="38" t="e">
        <f>INDEX('SICRO-SERVIÇOS-DESONERADO'!C:C,MATCH('SICRO-SERVIÇOS'!A4935,'SICRO-SERVIÇOS-DESONERADO'!A:A,0))</f>
        <v>#N/A</v>
      </c>
      <c r="K4935" s="38" t="str">
        <f t="shared" si="232"/>
        <v>BARREIRA PLÁSTICA PARA CANALIZAÇÃO DE TRÂNSITO - 60 X 45 X 60 CM - UTILIZAÇÃO DE 600 CICLOS - FORNECIMENTO, 01 IMPLANTAÇÃO E 01 RETIRADA DIÁRIA</v>
      </c>
      <c r="L4935" s="38" t="str">
        <f t="shared" si="233"/>
        <v>UN.DIA</v>
      </c>
    </row>
    <row r="4936" spans="1:12">
      <c r="A4936" s="321">
        <v>5219544</v>
      </c>
      <c r="B4936" s="322" t="s">
        <v>14324</v>
      </c>
      <c r="C4936" s="321" t="s">
        <v>34</v>
      </c>
      <c r="D4936" s="155" t="e">
        <f t="shared" si="231"/>
        <v>#REF!</v>
      </c>
      <c r="F4936" s="38">
        <v>226.94</v>
      </c>
      <c r="G4936" s="38" t="e">
        <f>INDEX('SICRO-SERVIÇOS-DESONERADO'!C:C,MATCH('SICRO-SERVIÇOS'!A4936,'SICRO-SERVIÇOS-DESONERADO'!A:A,0))</f>
        <v>#N/A</v>
      </c>
      <c r="K4936" s="38" t="str">
        <f t="shared" si="232"/>
        <v>CAVALETE EM PERFIL METÁLICO PARA PLACA DE SINALIZAÇÃO - 1,00 M X 1,00 M - CONFECÇÃO</v>
      </c>
      <c r="L4936" s="38" t="str">
        <f t="shared" si="233"/>
        <v>UN</v>
      </c>
    </row>
    <row r="4937" spans="1:12" ht="18">
      <c r="A4937" s="321">
        <v>5213383</v>
      </c>
      <c r="B4937" s="322" t="s">
        <v>14325</v>
      </c>
      <c r="C4937" s="321" t="s">
        <v>14310</v>
      </c>
      <c r="D4937" s="155" t="e">
        <f t="shared" si="231"/>
        <v>#REF!</v>
      </c>
      <c r="F4937" s="38">
        <v>0.82</v>
      </c>
      <c r="G4937" s="38" t="e">
        <f>INDEX('SICRO-SERVIÇOS-DESONERADO'!C:C,MATCH('SICRO-SERVIÇOS'!A4937,'SICRO-SERVIÇOS-DESONERADO'!A:A,0))</f>
        <v>#N/A</v>
      </c>
      <c r="K4937" s="38" t="str">
        <f t="shared" si="232"/>
        <v>CAVALETE EM POLIETILENO ZEBRADO COM FAIXA REFLETIVA - H = 1,00 M - UTILIZAÇÃO DE 600 CICLOS - FORNECIMENTO, 01 IMPLANTAÇÃO E 01 RETIRADA DIÁRIA</v>
      </c>
      <c r="L4937" s="38" t="str">
        <f t="shared" si="233"/>
        <v>UN.DIA</v>
      </c>
    </row>
    <row r="4938" spans="1:12" ht="18">
      <c r="A4938" s="321">
        <v>5213380</v>
      </c>
      <c r="B4938" s="322" t="s">
        <v>14326</v>
      </c>
      <c r="C4938" s="321" t="s">
        <v>14310</v>
      </c>
      <c r="D4938" s="155" t="e">
        <f t="shared" si="231"/>
        <v>#REF!</v>
      </c>
      <c r="F4938" s="38">
        <v>1.86</v>
      </c>
      <c r="G4938" s="38" t="e">
        <f>INDEX('SICRO-SERVIÇOS-DESONERADO'!C:C,MATCH('SICRO-SERVIÇOS'!A4938,'SICRO-SERVIÇOS-DESONERADO'!A:A,0))</f>
        <v>#N/A</v>
      </c>
      <c r="K4938" s="38" t="str">
        <f t="shared" si="232"/>
        <v>CAVALETE EM POLIETILENO ZEBRADO COM FAIXA REFLETIVA E COM SINALIZADOR A LED COM BATERIA - H = 1,00 M - UTILIZAÇÃO DE 600 CICLOS - FORNECIMENTO, 01 IMPLANTAÇÃO E 01 RETIRADA DIÁRIA</v>
      </c>
      <c r="L4938" s="38" t="str">
        <f t="shared" si="233"/>
        <v>UN.DIA</v>
      </c>
    </row>
    <row r="4939" spans="1:12" ht="18">
      <c r="A4939" s="321">
        <v>5213838</v>
      </c>
      <c r="B4939" s="322" t="s">
        <v>16012</v>
      </c>
      <c r="C4939" s="321" t="s">
        <v>14310</v>
      </c>
      <c r="D4939" s="155" t="e">
        <f t="shared" si="231"/>
        <v>#REF!</v>
      </c>
      <c r="F4939" s="38">
        <v>4.8099999999999996</v>
      </c>
      <c r="G4939" s="38" t="e">
        <f>INDEX('SICRO-SERVIÇOS-DESONERADO'!C:C,MATCH('SICRO-SERVIÇOS'!A4939,'SICRO-SERVIÇOS-DESONERADO'!A:A,0))</f>
        <v>#N/A</v>
      </c>
      <c r="K4939" s="38" t="str">
        <f t="shared" si="232"/>
        <v>CILINDRO CANALIZADOR DE TRÁFEGO COM BASE QUADRADA DE 111 X 56 X 56 CM - UTILIZAÇÃO DE 600 CICLOS - FORNECIMENTO, 01 IMPLANTAÇÃO E 01 RETIRADA DIÁRIA</v>
      </c>
      <c r="L4939" s="38" t="str">
        <f t="shared" si="233"/>
        <v>UN.DIA</v>
      </c>
    </row>
    <row r="4940" spans="1:12" ht="18">
      <c r="A4940" s="321">
        <v>5213837</v>
      </c>
      <c r="B4940" s="322" t="s">
        <v>14327</v>
      </c>
      <c r="C4940" s="321" t="s">
        <v>34</v>
      </c>
      <c r="D4940" s="155" t="e">
        <f t="shared" si="231"/>
        <v>#REF!</v>
      </c>
      <c r="F4940" s="38">
        <v>190.87</v>
      </c>
      <c r="G4940" s="38" t="e">
        <f>INDEX('SICRO-SERVIÇOS-DESONERADO'!C:C,MATCH('SICRO-SERVIÇOS'!A4940,'SICRO-SERVIÇOS-DESONERADO'!A:A,0))</f>
        <v>#N/A</v>
      </c>
      <c r="K4940" s="38" t="str">
        <f t="shared" si="232"/>
        <v>CILINDRO FLEXÍVEL DELIMITADOR DE TRÁFEGO COM DUAS FAIXAS REFLETIVAS E CHUMBADOR - D = 20 CM E H = 80 CM</v>
      </c>
      <c r="L4940" s="38" t="str">
        <f t="shared" si="233"/>
        <v>UN</v>
      </c>
    </row>
    <row r="4941" spans="1:12" ht="18">
      <c r="A4941" s="321">
        <v>5213835</v>
      </c>
      <c r="B4941" s="322" t="s">
        <v>14328</v>
      </c>
      <c r="C4941" s="321" t="s">
        <v>14310</v>
      </c>
      <c r="D4941" s="155" t="e">
        <f t="shared" si="231"/>
        <v>#REF!</v>
      </c>
      <c r="F4941" s="38">
        <v>0.77</v>
      </c>
      <c r="G4941" s="38" t="e">
        <f>INDEX('SICRO-SERVIÇOS-DESONERADO'!C:C,MATCH('SICRO-SERVIÇOS'!A4941,'SICRO-SERVIÇOS-DESONERADO'!A:A,0))</f>
        <v>#N/A</v>
      </c>
      <c r="K4941" s="38" t="str">
        <f t="shared" si="232"/>
        <v>CONE PLÁSTICO PARA CANALIZAÇÃO DE TRÂNSITO - UTILIZAÇÃO DE 150 CICLOS - FORNECIMENTO, 01 IMPLANTAÇÃO E 01 RETIRADA DIÁRIA</v>
      </c>
      <c r="L4941" s="38" t="str">
        <f t="shared" si="233"/>
        <v>UN.DIA</v>
      </c>
    </row>
    <row r="4942" spans="1:12">
      <c r="A4942" s="321">
        <v>5213839</v>
      </c>
      <c r="B4942" s="322" t="s">
        <v>14329</v>
      </c>
      <c r="C4942" s="321" t="s">
        <v>110</v>
      </c>
      <c r="D4942" s="155" t="e">
        <f t="shared" si="231"/>
        <v>#REF!</v>
      </c>
      <c r="F4942" s="38">
        <v>288.32</v>
      </c>
      <c r="G4942" s="38" t="e">
        <f>INDEX('SICRO-SERVIÇOS-DESONERADO'!C:C,MATCH('SICRO-SERVIÇOS'!A4942,'SICRO-SERVIÇOS-DESONERADO'!A:A,0))</f>
        <v>#N/A</v>
      </c>
      <c r="K4942" s="38" t="str">
        <f t="shared" si="232"/>
        <v>DISPOSITIVO DE DIRECIONAMENTO OU BLOQUEIO TIPO TAPUME - CONFECÇÃO</v>
      </c>
      <c r="L4942" s="38" t="str">
        <f t="shared" si="233"/>
        <v>M2</v>
      </c>
    </row>
    <row r="4943" spans="1:12" ht="18">
      <c r="A4943" s="321">
        <v>5213347</v>
      </c>
      <c r="B4943" s="322" t="s">
        <v>14330</v>
      </c>
      <c r="C4943" s="321" t="s">
        <v>16013</v>
      </c>
      <c r="D4943" s="155" t="e">
        <f t="shared" si="231"/>
        <v>#REF!</v>
      </c>
      <c r="F4943" s="38">
        <v>7.18</v>
      </c>
      <c r="G4943" s="38" t="e">
        <f>INDEX('SICRO-SERVIÇOS-DESONERADO'!C:C,MATCH('SICRO-SERVIÇOS'!A4943,'SICRO-SERVIÇOS-DESONERADO'!A:A,0))</f>
        <v>#N/A</v>
      </c>
      <c r="K4943" s="38" t="str">
        <f t="shared" si="232"/>
        <v>DISPOSITIVO DE DIRECIONAMENTO OU BLOQUEIO TIPO TAPUME - UTILIZAÇÃO DE 150 CICLOS - FORNECIMENTO, 01 IMPLANTAÇÃO E 01 RETIRADA DIÁRIA</v>
      </c>
      <c r="L4943" s="38" t="str">
        <f t="shared" si="233"/>
        <v>M2.DIA</v>
      </c>
    </row>
    <row r="4944" spans="1:12">
      <c r="A4944" s="321">
        <v>5213840</v>
      </c>
      <c r="B4944" s="322" t="s">
        <v>14331</v>
      </c>
      <c r="C4944" s="321" t="s">
        <v>110</v>
      </c>
      <c r="D4944" s="155" t="e">
        <f t="shared" si="231"/>
        <v>#REF!</v>
      </c>
      <c r="F4944" s="38">
        <v>44.01</v>
      </c>
      <c r="G4944" s="38" t="e">
        <f>INDEX('SICRO-SERVIÇOS-DESONERADO'!C:C,MATCH('SICRO-SERVIÇOS'!A4944,'SICRO-SERVIÇOS-DESONERADO'!A:A,0))</f>
        <v>#N/A</v>
      </c>
      <c r="K4944" s="38" t="str">
        <f t="shared" si="232"/>
        <v>DISPOSITIVO DE DIRECIONAMENTO OU BLOQUEIO TIPO TELA PLÁSTICA COM SUPORTE FIXO - CONFECÇÃO</v>
      </c>
      <c r="L4944" s="38" t="str">
        <f t="shared" si="233"/>
        <v>M2</v>
      </c>
    </row>
    <row r="4945" spans="1:12" ht="18">
      <c r="A4945" s="321">
        <v>5213349</v>
      </c>
      <c r="B4945" s="322" t="s">
        <v>16014</v>
      </c>
      <c r="C4945" s="321" t="s">
        <v>16013</v>
      </c>
      <c r="D4945" s="155" t="e">
        <f t="shared" si="231"/>
        <v>#REF!</v>
      </c>
      <c r="F4945" s="38">
        <v>0.75</v>
      </c>
      <c r="G4945" s="38" t="e">
        <f>INDEX('SICRO-SERVIÇOS-DESONERADO'!C:C,MATCH('SICRO-SERVIÇOS'!A4945,'SICRO-SERVIÇOS-DESONERADO'!A:A,0))</f>
        <v>#N/A</v>
      </c>
      <c r="K4945" s="38" t="str">
        <f t="shared" si="232"/>
        <v>DISPOSITIVO DE DIRECIONAMENTO OU BLOQUEIO TIPO TELA PLÁSTICA COM SUPORTE FIXO - UTILIZAÇÃO DE 150 CICLOS - FORNECIMENTO, 01 IMPLANTAÇÃO E 01 RETIRADA DIÁRIA</v>
      </c>
      <c r="L4945" s="38" t="str">
        <f t="shared" si="233"/>
        <v>M2.DIA</v>
      </c>
    </row>
    <row r="4946" spans="1:12" ht="18">
      <c r="A4946" s="321">
        <v>5213841</v>
      </c>
      <c r="B4946" s="322" t="s">
        <v>14332</v>
      </c>
      <c r="C4946" s="321" t="s">
        <v>110</v>
      </c>
      <c r="D4946" s="155" t="e">
        <f t="shared" si="231"/>
        <v>#REF!</v>
      </c>
      <c r="F4946" s="38">
        <v>72.25</v>
      </c>
      <c r="G4946" s="38" t="e">
        <f>INDEX('SICRO-SERVIÇOS-DESONERADO'!C:C,MATCH('SICRO-SERVIÇOS'!A4946,'SICRO-SERVIÇOS-DESONERADO'!A:A,0))</f>
        <v>#N/A</v>
      </c>
      <c r="K4946" s="38" t="str">
        <f t="shared" si="232"/>
        <v>DISPOSITIVO DE DIRECIONAMENTO OU BLOQUEIO TIPO TELA PLÁSTICA COM SUPORTE MÓVEL AFIXADO EM BLOCO DE CONCRETO - CONFECÇÃO</v>
      </c>
      <c r="L4946" s="38" t="str">
        <f t="shared" si="233"/>
        <v>M2</v>
      </c>
    </row>
    <row r="4947" spans="1:12" ht="18">
      <c r="A4947" s="321">
        <v>5213348</v>
      </c>
      <c r="B4947" s="322" t="s">
        <v>14333</v>
      </c>
      <c r="C4947" s="321" t="s">
        <v>16013</v>
      </c>
      <c r="D4947" s="155" t="e">
        <f t="shared" si="231"/>
        <v>#REF!</v>
      </c>
      <c r="F4947" s="38">
        <v>0.85</v>
      </c>
      <c r="G4947" s="38" t="e">
        <f>INDEX('SICRO-SERVIÇOS-DESONERADO'!C:C,MATCH('SICRO-SERVIÇOS'!A4947,'SICRO-SERVIÇOS-DESONERADO'!A:A,0))</f>
        <v>#N/A</v>
      </c>
      <c r="K4947" s="38" t="str">
        <f t="shared" si="232"/>
        <v>DISPOSITIVO DE DIRECIONAMENTO OU BLOQUEIO TIPO TELA PLÁSTICA COM SUPORTE MÓVEL AFIXADO EM BLOCO DE CONCRETO - UTILIZAÇÃO DE 150 CICLOS - FORNECIMENTO, 01 IMPLANTAÇÃO E 01 RETIRADA DIÁRIA</v>
      </c>
      <c r="L4947" s="38" t="str">
        <f t="shared" si="233"/>
        <v>M2.DIA</v>
      </c>
    </row>
    <row r="4948" spans="1:12">
      <c r="A4948" s="321">
        <v>5216116</v>
      </c>
      <c r="B4948" s="322" t="s">
        <v>14334</v>
      </c>
      <c r="C4948" s="321" t="s">
        <v>34</v>
      </c>
      <c r="D4948" s="155" t="e">
        <f t="shared" si="231"/>
        <v>#REF!</v>
      </c>
      <c r="F4948" s="38">
        <v>17.03</v>
      </c>
      <c r="G4948" s="38" t="e">
        <f>INDEX('SICRO-SERVIÇOS-DESONERADO'!C:C,MATCH('SICRO-SERVIÇOS'!A4948,'SICRO-SERVIÇOS-DESONERADO'!A:A,0))</f>
        <v>#N/A</v>
      </c>
      <c r="K4948" s="38" t="str">
        <f t="shared" si="232"/>
        <v>FABRICAÇÃO DE BALIZADOR DE CONCRETO - SEÇÃO CIRCULAR DE 10 CM - AREIA E BRITA COMERCIAIS</v>
      </c>
      <c r="L4948" s="38" t="str">
        <f t="shared" si="233"/>
        <v>UN</v>
      </c>
    </row>
    <row r="4949" spans="1:12" ht="18">
      <c r="A4949" s="321">
        <v>5216115</v>
      </c>
      <c r="B4949" s="322" t="s">
        <v>14335</v>
      </c>
      <c r="C4949" s="321" t="s">
        <v>34</v>
      </c>
      <c r="D4949" s="155" t="e">
        <f t="shared" si="231"/>
        <v>#REF!</v>
      </c>
      <c r="F4949" s="38">
        <v>16.23</v>
      </c>
      <c r="G4949" s="38" t="e">
        <f>INDEX('SICRO-SERVIÇOS-DESONERADO'!C:C,MATCH('SICRO-SERVIÇOS'!A4949,'SICRO-SERVIÇOS-DESONERADO'!A:A,0))</f>
        <v>#N/A</v>
      </c>
      <c r="K4949" s="38" t="str">
        <f t="shared" si="232"/>
        <v>FABRICAÇÃO DE BALIZADOR DE CONCRETO - SEÇÃO CIRCULAR DE 10 CM - AREIA EXTRAÍDA E BRITA PRODUZIDA</v>
      </c>
      <c r="L4949" s="38" t="str">
        <f t="shared" si="233"/>
        <v>UN</v>
      </c>
    </row>
    <row r="4950" spans="1:12" ht="18">
      <c r="A4950" s="321">
        <v>5213842</v>
      </c>
      <c r="B4950" s="322" t="s">
        <v>14336</v>
      </c>
      <c r="C4950" s="321" t="s">
        <v>33</v>
      </c>
      <c r="D4950" s="155" t="e">
        <f t="shared" si="231"/>
        <v>#REF!</v>
      </c>
      <c r="F4950" s="38">
        <v>0.12</v>
      </c>
      <c r="G4950" s="38" t="e">
        <f>INDEX('SICRO-SERVIÇOS-DESONERADO'!C:C,MATCH('SICRO-SERVIÇOS'!A4950,'SICRO-SERVIÇOS-DESONERADO'!A:A,0))</f>
        <v>#N/A</v>
      </c>
      <c r="K4950" s="38" t="str">
        <f t="shared" si="232"/>
        <v>FITA ZEBRADA PARA DISPOSITIVOS DE CANALIZAÇÃO DE TRÂNSITO - FORNECIMENTO, IMPLANTAÇÃO E RETIRADA</v>
      </c>
      <c r="L4950" s="38" t="str">
        <f t="shared" si="233"/>
        <v>M</v>
      </c>
    </row>
    <row r="4951" spans="1:12" ht="18">
      <c r="A4951" s="321">
        <v>5213358</v>
      </c>
      <c r="B4951" s="322" t="s">
        <v>14337</v>
      </c>
      <c r="C4951" s="321" t="s">
        <v>110</v>
      </c>
      <c r="D4951" s="155" t="e">
        <f t="shared" si="231"/>
        <v>#REF!</v>
      </c>
      <c r="F4951" s="38">
        <v>294.83</v>
      </c>
      <c r="G4951" s="38" t="e">
        <f>INDEX('SICRO-SERVIÇOS-DESONERADO'!C:C,MATCH('SICRO-SERVIÇOS'!A4951,'SICRO-SERVIÇOS-DESONERADO'!A:A,0))</f>
        <v>#N/A</v>
      </c>
      <c r="K4951" s="38" t="str">
        <f t="shared" si="232"/>
        <v>LAMINADO ELASTOPLÁSTICO PARA SINALIZAÇÃO HORIZONTAL - ESPESSURA DE 1,5 MM - FORNECIMENTO E IMPLANTAÇÃO</v>
      </c>
      <c r="L4951" s="38" t="str">
        <f t="shared" si="233"/>
        <v>M2</v>
      </c>
    </row>
    <row r="4952" spans="1:12" ht="18">
      <c r="A4952" s="321">
        <v>5213848</v>
      </c>
      <c r="B4952" s="322" t="s">
        <v>14338</v>
      </c>
      <c r="C4952" s="321" t="s">
        <v>14310</v>
      </c>
      <c r="D4952" s="155" t="e">
        <f t="shared" si="231"/>
        <v>#REF!</v>
      </c>
      <c r="F4952" s="38">
        <v>1.04</v>
      </c>
      <c r="G4952" s="38" t="e">
        <f>INDEX('SICRO-SERVIÇOS-DESONERADO'!C:C,MATCH('SICRO-SERVIÇOS'!A4952,'SICRO-SERVIÇOS-DESONERADO'!A:A,0))</f>
        <v>#N/A</v>
      </c>
      <c r="K4952" s="38" t="str">
        <f t="shared" si="232"/>
        <v>LUZ DE ADVERTÊNCIA E BATERIA PARA DISPOSITIVOS DE SINALIZAÇÃO - UTILIZAÇÃO DE 200 CICLOS - FORNECIMENTO, 01 IMPLANTAÇÃO E 01 RETIRADA DIÁRIA</v>
      </c>
      <c r="L4952" s="38" t="str">
        <f t="shared" si="233"/>
        <v>UN.DIA</v>
      </c>
    </row>
    <row r="4953" spans="1:12" ht="18">
      <c r="A4953" s="321">
        <v>5214012</v>
      </c>
      <c r="B4953" s="322" t="s">
        <v>14339</v>
      </c>
      <c r="C4953" s="321" t="s">
        <v>110</v>
      </c>
      <c r="D4953" s="155" t="e">
        <f t="shared" si="231"/>
        <v>#REF!</v>
      </c>
      <c r="F4953" s="38">
        <v>29.2</v>
      </c>
      <c r="G4953" s="38" t="e">
        <f>INDEX('SICRO-SERVIÇOS-DESONERADO'!C:C,MATCH('SICRO-SERVIÇOS'!A4953,'SICRO-SERVIÇOS-DESONERADO'!A:A,0))</f>
        <v>#N/A</v>
      </c>
      <c r="K4953" s="38" t="str">
        <f t="shared" si="232"/>
        <v>MANUTENÇÃO/RECOMPOSIÇÃO DE SINALIZAÇÃO - PINTURA DE FAIXA COM TINTA ACRÍLICA - ESPESSURA DE 0,4 MM</v>
      </c>
      <c r="L4953" s="38" t="str">
        <f t="shared" si="233"/>
        <v>M2</v>
      </c>
    </row>
    <row r="4954" spans="1:12" ht="18">
      <c r="A4954" s="321">
        <v>5213356</v>
      </c>
      <c r="B4954" s="322" t="s">
        <v>14340</v>
      </c>
      <c r="C4954" s="321" t="s">
        <v>110</v>
      </c>
      <c r="D4954" s="155" t="e">
        <f t="shared" si="231"/>
        <v>#REF!</v>
      </c>
      <c r="F4954" s="38">
        <v>41.06</v>
      </c>
      <c r="G4954" s="38" t="e">
        <f>INDEX('SICRO-SERVIÇOS-DESONERADO'!C:C,MATCH('SICRO-SERVIÇOS'!A4954,'SICRO-SERVIÇOS-DESONERADO'!A:A,0))</f>
        <v>#N/A</v>
      </c>
      <c r="K4954" s="38" t="str">
        <f t="shared" si="232"/>
        <v>MANUTENÇÃO/RECOMPOSIÇÃO DE SINALIZAÇÃO - PINTURA DE FAIXA COM TINTA ACRÍLICA - ESPESSURA DE 0,6 MM</v>
      </c>
      <c r="L4954" s="38" t="str">
        <f t="shared" si="233"/>
        <v>M2</v>
      </c>
    </row>
    <row r="4955" spans="1:12" ht="18">
      <c r="A4955" s="321">
        <v>5214011</v>
      </c>
      <c r="B4955" s="322" t="s">
        <v>14341</v>
      </c>
      <c r="C4955" s="321" t="s">
        <v>110</v>
      </c>
      <c r="D4955" s="155" t="e">
        <f t="shared" si="231"/>
        <v>#REF!</v>
      </c>
      <c r="F4955" s="38">
        <v>13.6</v>
      </c>
      <c r="G4955" s="38" t="e">
        <f>INDEX('SICRO-SERVIÇOS-DESONERADO'!C:C,MATCH('SICRO-SERVIÇOS'!A4955,'SICRO-SERVIÇOS-DESONERADO'!A:A,0))</f>
        <v>#N/A</v>
      </c>
      <c r="K4955" s="38" t="str">
        <f t="shared" si="232"/>
        <v>MANUTENÇÃO/RECOMPOSIÇÃO DE SINALIZAÇÃO - PINTURA DE FAIXA COM TINTA ACRÍLICA EMULSIONADA EM ÁGUA - ESPESSURA DE 0,3 MM</v>
      </c>
      <c r="L4955" s="38" t="str">
        <f t="shared" si="233"/>
        <v>M2</v>
      </c>
    </row>
    <row r="4956" spans="1:12" ht="18">
      <c r="A4956" s="321">
        <v>5213354</v>
      </c>
      <c r="B4956" s="322" t="s">
        <v>14342</v>
      </c>
      <c r="C4956" s="321" t="s">
        <v>110</v>
      </c>
      <c r="D4956" s="155" t="e">
        <f t="shared" si="231"/>
        <v>#REF!</v>
      </c>
      <c r="F4956" s="38">
        <v>16.239999999999998</v>
      </c>
      <c r="G4956" s="38" t="e">
        <f>INDEX('SICRO-SERVIÇOS-DESONERADO'!C:C,MATCH('SICRO-SERVIÇOS'!A4956,'SICRO-SERVIÇOS-DESONERADO'!A:A,0))</f>
        <v>#N/A</v>
      </c>
      <c r="K4956" s="38" t="str">
        <f t="shared" si="232"/>
        <v>MANUTENÇÃO/RECOMPOSIÇÃO DE SINALIZAÇÃO - PINTURA DE FAIXA COM TINTA ACRÍLICA EMULSIONADA EM ÁGUA - ESPESSURA DE 0,4 MM</v>
      </c>
      <c r="L4956" s="38" t="str">
        <f t="shared" si="233"/>
        <v>M2</v>
      </c>
    </row>
    <row r="4957" spans="1:12" ht="18">
      <c r="A4957" s="321">
        <v>5213355</v>
      </c>
      <c r="B4957" s="322" t="s">
        <v>14343</v>
      </c>
      <c r="C4957" s="321" t="s">
        <v>110</v>
      </c>
      <c r="D4957" s="155" t="e">
        <f t="shared" si="231"/>
        <v>#REF!</v>
      </c>
      <c r="F4957" s="38">
        <v>18.91</v>
      </c>
      <c r="G4957" s="38" t="e">
        <f>INDEX('SICRO-SERVIÇOS-DESONERADO'!C:C,MATCH('SICRO-SERVIÇOS'!A4957,'SICRO-SERVIÇOS-DESONERADO'!A:A,0))</f>
        <v>#N/A</v>
      </c>
      <c r="K4957" s="38" t="str">
        <f t="shared" si="232"/>
        <v>MANUTENÇÃO/RECOMPOSIÇÃO DE SINALIZAÇÃO - PINTURA DE FAIXA COM TINTA ACRÍLICA EMULSIONADA EM ÁGUA - ESPESSURA DE 0,5 MM</v>
      </c>
      <c r="L4957" s="38" t="str">
        <f t="shared" si="233"/>
        <v>M2</v>
      </c>
    </row>
    <row r="4958" spans="1:12">
      <c r="A4958" s="321">
        <v>5213850</v>
      </c>
      <c r="B4958" s="322" t="s">
        <v>14344</v>
      </c>
      <c r="C4958" s="321" t="s">
        <v>20</v>
      </c>
      <c r="D4958" s="155" t="e">
        <f t="shared" si="231"/>
        <v>#REF!</v>
      </c>
      <c r="F4958" s="38">
        <v>21.31</v>
      </c>
      <c r="G4958" s="38" t="e">
        <f>INDEX('SICRO-SERVIÇOS-DESONERADO'!C:C,MATCH('SICRO-SERVIÇOS'!A4958,'SICRO-SERVIÇOS-DESONERADO'!A:A,0))</f>
        <v>#N/A</v>
      </c>
      <c r="K4958" s="38" t="str">
        <f t="shared" si="232"/>
        <v>OPERAÇÃO DE SINALIZAÇÃO POR BANDEIROLA DE TECIDO OU COM PLACA METÁLICA</v>
      </c>
      <c r="L4958" s="38" t="str">
        <f t="shared" si="233"/>
        <v>H</v>
      </c>
    </row>
    <row r="4959" spans="1:12">
      <c r="A4959" s="321">
        <v>5213846</v>
      </c>
      <c r="B4959" s="322" t="s">
        <v>14345</v>
      </c>
      <c r="C4959" s="321" t="s">
        <v>20</v>
      </c>
      <c r="D4959" s="155" t="e">
        <f t="shared" si="231"/>
        <v>#REF!</v>
      </c>
      <c r="F4959" s="38">
        <v>5.45</v>
      </c>
      <c r="G4959" s="38" t="e">
        <f>INDEX('SICRO-SERVIÇOS-DESONERADO'!C:C,MATCH('SICRO-SERVIÇOS'!A4959,'SICRO-SERVIÇOS-DESONERADO'!A:A,0))</f>
        <v>#N/A</v>
      </c>
      <c r="K4959" s="38" t="str">
        <f t="shared" si="232"/>
        <v>PAINEL COM SETA LUMINOSA MONTADO EM CHASSI DE CAMINHÃO COM PRANCHA</v>
      </c>
      <c r="L4959" s="38" t="str">
        <f t="shared" si="233"/>
        <v>H</v>
      </c>
    </row>
    <row r="4960" spans="1:12" ht="18">
      <c r="A4960" s="321">
        <v>5213847</v>
      </c>
      <c r="B4960" s="322" t="s">
        <v>14346</v>
      </c>
      <c r="C4960" s="321" t="s">
        <v>20</v>
      </c>
      <c r="D4960" s="155" t="e">
        <f t="shared" si="231"/>
        <v>#REF!</v>
      </c>
      <c r="F4960" s="38">
        <v>66.52</v>
      </c>
      <c r="G4960" s="38" t="e">
        <f>INDEX('SICRO-SERVIÇOS-DESONERADO'!C:C,MATCH('SICRO-SERVIÇOS'!A4960,'SICRO-SERVIÇOS-DESONERADO'!A:A,0))</f>
        <v>#N/A</v>
      </c>
      <c r="K4960" s="38" t="str">
        <f t="shared" si="232"/>
        <v>PAINEL COM SETA LUMINOSA MONTADO EM CHASSI DE CAMINHÃO COM PRANCHA E AMORTECEDOR RETRÁTIL</v>
      </c>
      <c r="L4960" s="38" t="str">
        <f t="shared" si="233"/>
        <v>H</v>
      </c>
    </row>
    <row r="4961" spans="1:12" ht="18">
      <c r="A4961" s="321">
        <v>5213845</v>
      </c>
      <c r="B4961" s="322" t="s">
        <v>14347</v>
      </c>
      <c r="C4961" s="321" t="s">
        <v>20</v>
      </c>
      <c r="D4961" s="155" t="e">
        <f t="shared" si="231"/>
        <v>#REF!</v>
      </c>
      <c r="F4961" s="38">
        <v>25.14</v>
      </c>
      <c r="G4961" s="38" t="e">
        <f>INDEX('SICRO-SERVIÇOS-DESONERADO'!C:C,MATCH('SICRO-SERVIÇOS'!A4961,'SICRO-SERVIÇOS-DESONERADO'!A:A,0))</f>
        <v>#N/A</v>
      </c>
      <c r="K4961" s="38" t="str">
        <f t="shared" si="232"/>
        <v>PAINEL DE MENSAGENS VARIÁVEIS, PORTÁTIL MÓVEL, LED, COM BANCO FOTOVOLTAICO DE ENERGIA E MONTADO EM CHASSI COM ENGATE</v>
      </c>
      <c r="L4961" s="38" t="str">
        <f t="shared" si="233"/>
        <v>H</v>
      </c>
    </row>
    <row r="4962" spans="1:12" ht="18">
      <c r="A4962" s="321">
        <v>5213412</v>
      </c>
      <c r="B4962" s="322" t="s">
        <v>14348</v>
      </c>
      <c r="C4962" s="321" t="s">
        <v>110</v>
      </c>
      <c r="D4962" s="155" t="e">
        <f t="shared" si="231"/>
        <v>#REF!</v>
      </c>
      <c r="F4962" s="38">
        <v>130.87</v>
      </c>
      <c r="G4962" s="38" t="e">
        <f>INDEX('SICRO-SERVIÇOS-DESONERADO'!C:C,MATCH('SICRO-SERVIÇOS'!A4962,'SICRO-SERVIÇOS-DESONERADO'!A:A,0))</f>
        <v>#N/A</v>
      </c>
      <c r="K4962" s="38" t="str">
        <f t="shared" si="232"/>
        <v>PINTURA DE FAIXA COM PLÁSTICO A FRIO BICOMPONENTE À BASE DE RESINAS METACRÍLICAS POR DISPERSÃO (ESTRUTURA)</v>
      </c>
      <c r="L4962" s="38" t="str">
        <f t="shared" si="233"/>
        <v>M2</v>
      </c>
    </row>
    <row r="4963" spans="1:12" ht="18">
      <c r="A4963" s="321">
        <v>5213411</v>
      </c>
      <c r="B4963" s="322" t="s">
        <v>14349</v>
      </c>
      <c r="C4963" s="321" t="s">
        <v>110</v>
      </c>
      <c r="D4963" s="155" t="e">
        <f t="shared" si="231"/>
        <v>#REF!</v>
      </c>
      <c r="F4963" s="38">
        <v>234.1</v>
      </c>
      <c r="G4963" s="38" t="e">
        <f>INDEX('SICRO-SERVIÇOS-DESONERADO'!C:C,MATCH('SICRO-SERVIÇOS'!A4963,'SICRO-SERVIÇOS-DESONERADO'!A:A,0))</f>
        <v>#N/A</v>
      </c>
      <c r="K4963" s="38" t="str">
        <f t="shared" si="232"/>
        <v>PINTURA DE FAIXA COM PLÁSTICO A FRIO BICOMPONENTE À BASE DE RESINAS METACRÍLICAS POR EXTRUSÃO (ALTO RELEVO)</v>
      </c>
      <c r="L4963" s="38" t="str">
        <f t="shared" si="233"/>
        <v>M2</v>
      </c>
    </row>
    <row r="4964" spans="1:12" ht="18">
      <c r="A4964" s="321">
        <v>5214009</v>
      </c>
      <c r="B4964" s="322" t="s">
        <v>14350</v>
      </c>
      <c r="C4964" s="321" t="s">
        <v>110</v>
      </c>
      <c r="D4964" s="155" t="e">
        <f t="shared" si="231"/>
        <v>#REF!</v>
      </c>
      <c r="F4964" s="38">
        <v>130.87</v>
      </c>
      <c r="G4964" s="38" t="e">
        <f>INDEX('SICRO-SERVIÇOS-DESONERADO'!C:C,MATCH('SICRO-SERVIÇOS'!A4964,'SICRO-SERVIÇOS-DESONERADO'!A:A,0))</f>
        <v>#N/A</v>
      </c>
      <c r="K4964" s="38" t="str">
        <f t="shared" si="232"/>
        <v>PINTURA DE FAIXA COM PLÁSTICO A FRIO BICOMPONENTE À BASE DE RESINAS METACRÍLICAS POR EXTRUSÃO (PLANO) - ESPESSURA DE 1,5 MM</v>
      </c>
      <c r="L4964" s="38" t="str">
        <f t="shared" si="233"/>
        <v>M2</v>
      </c>
    </row>
    <row r="4965" spans="1:12" ht="18">
      <c r="A4965" s="321">
        <v>5214010</v>
      </c>
      <c r="B4965" s="322" t="s">
        <v>14351</v>
      </c>
      <c r="C4965" s="321" t="s">
        <v>110</v>
      </c>
      <c r="D4965" s="155" t="e">
        <f t="shared" si="231"/>
        <v>#REF!</v>
      </c>
      <c r="F4965" s="38">
        <v>243.08</v>
      </c>
      <c r="G4965" s="38" t="e">
        <f>INDEX('SICRO-SERVIÇOS-DESONERADO'!C:C,MATCH('SICRO-SERVIÇOS'!A4965,'SICRO-SERVIÇOS-DESONERADO'!A:A,0))</f>
        <v>#N/A</v>
      </c>
      <c r="K4965" s="38" t="str">
        <f t="shared" si="232"/>
        <v>PINTURA DE FAIXA COM PLÁSTICO A FRIO BICOMPONENTE À BASE DE RESINAS METACRÍLICAS POR EXTRUSÃO (PLANO) - ESPESSURA DE 3,0 MM</v>
      </c>
      <c r="L4965" s="38" t="str">
        <f t="shared" si="233"/>
        <v>M2</v>
      </c>
    </row>
    <row r="4966" spans="1:12" ht="18">
      <c r="A4966" s="321">
        <v>5213413</v>
      </c>
      <c r="B4966" s="322" t="s">
        <v>14352</v>
      </c>
      <c r="C4966" s="321" t="s">
        <v>110</v>
      </c>
      <c r="D4966" s="155" t="e">
        <f t="shared" si="231"/>
        <v>#REF!</v>
      </c>
      <c r="F4966" s="38">
        <v>68.349999999999994</v>
      </c>
      <c r="G4966" s="38" t="e">
        <f>INDEX('SICRO-SERVIÇOS-DESONERADO'!C:C,MATCH('SICRO-SERVIÇOS'!A4966,'SICRO-SERVIÇOS-DESONERADO'!A:A,0))</f>
        <v>#N/A</v>
      </c>
      <c r="K4966" s="38" t="str">
        <f t="shared" si="232"/>
        <v>PINTURA DE FAIXA COM PLÁSTICO A FRIO TRICOMPONENTE À BASE DE RESINAS METACRÍLICAS POR ASPERSÃO - ESPESSURA DE 0,6 MM</v>
      </c>
      <c r="L4966" s="38" t="str">
        <f t="shared" si="233"/>
        <v>M2</v>
      </c>
    </row>
    <row r="4967" spans="1:12" ht="18">
      <c r="A4967" s="321">
        <v>5213410</v>
      </c>
      <c r="B4967" s="322" t="s">
        <v>14353</v>
      </c>
      <c r="C4967" s="321" t="s">
        <v>110</v>
      </c>
      <c r="D4967" s="155" t="e">
        <f t="shared" si="231"/>
        <v>#REF!</v>
      </c>
      <c r="F4967" s="38">
        <v>131</v>
      </c>
      <c r="G4967" s="38" t="e">
        <f>INDEX('SICRO-SERVIÇOS-DESONERADO'!C:C,MATCH('SICRO-SERVIÇOS'!A4967,'SICRO-SERVIÇOS-DESONERADO'!A:A,0))</f>
        <v>#N/A</v>
      </c>
      <c r="K4967" s="38" t="str">
        <f t="shared" si="232"/>
        <v>PINTURA DE FAIXA COM TERMOPLÁSTICO EM ALTO RELEVO TIPO I POR EXTRUSÃO - RELEVO DUPLO COM BASE</v>
      </c>
      <c r="L4967" s="38" t="str">
        <f t="shared" si="233"/>
        <v>M2</v>
      </c>
    </row>
    <row r="4968" spans="1:12" ht="18">
      <c r="A4968" s="321">
        <v>5214004</v>
      </c>
      <c r="B4968" s="322" t="s">
        <v>14354</v>
      </c>
      <c r="C4968" s="321" t="s">
        <v>110</v>
      </c>
      <c r="D4968" s="155" t="e">
        <f t="shared" si="231"/>
        <v>#REF!</v>
      </c>
      <c r="F4968" s="38">
        <v>156.44999999999999</v>
      </c>
      <c r="G4968" s="38" t="e">
        <f>INDEX('SICRO-SERVIÇOS-DESONERADO'!C:C,MATCH('SICRO-SERVIÇOS'!A4968,'SICRO-SERVIÇOS-DESONERADO'!A:A,0))</f>
        <v>#N/A</v>
      </c>
      <c r="K4968" s="38" t="str">
        <f t="shared" si="232"/>
        <v>PINTURA DE FAIXA COM TERMOPLÁSTICO EM ALTO RELEVO TIPO II POR EXTRUSÃO - RELEVO SIMPLES RANHURADO COM BASE</v>
      </c>
      <c r="L4968" s="38" t="str">
        <f t="shared" si="233"/>
        <v>M2</v>
      </c>
    </row>
    <row r="4969" spans="1:12" ht="18">
      <c r="A4969" s="321">
        <v>5214005</v>
      </c>
      <c r="B4969" s="322" t="s">
        <v>14355</v>
      </c>
      <c r="C4969" s="321" t="s">
        <v>110</v>
      </c>
      <c r="D4969" s="155" t="e">
        <f t="shared" si="231"/>
        <v>#REF!</v>
      </c>
      <c r="F4969" s="38">
        <v>140.77000000000001</v>
      </c>
      <c r="G4969" s="38" t="e">
        <f>INDEX('SICRO-SERVIÇOS-DESONERADO'!C:C,MATCH('SICRO-SERVIÇOS'!A4969,'SICRO-SERVIÇOS-DESONERADO'!A:A,0))</f>
        <v>#N/A</v>
      </c>
      <c r="K4969" s="38" t="str">
        <f t="shared" si="232"/>
        <v>PINTURA DE FAIXA COM TERMOPLÁSTICO EM ALTO RELEVO TIPO III POR EXTRUSÃO - RELEVO SIMPLES COM BASE</v>
      </c>
      <c r="L4969" s="38" t="str">
        <f t="shared" si="233"/>
        <v>M2</v>
      </c>
    </row>
    <row r="4970" spans="1:12" ht="18">
      <c r="A4970" s="321">
        <v>5214006</v>
      </c>
      <c r="B4970" s="322" t="s">
        <v>14356</v>
      </c>
      <c r="C4970" s="321" t="s">
        <v>110</v>
      </c>
      <c r="D4970" s="155" t="e">
        <f t="shared" si="231"/>
        <v>#REF!</v>
      </c>
      <c r="F4970" s="38">
        <v>92.14</v>
      </c>
      <c r="G4970" s="38" t="e">
        <f>INDEX('SICRO-SERVIÇOS-DESONERADO'!C:C,MATCH('SICRO-SERVIÇOS'!A4970,'SICRO-SERVIÇOS-DESONERADO'!A:A,0))</f>
        <v>#N/A</v>
      </c>
      <c r="K4970" s="38" t="str">
        <f t="shared" si="232"/>
        <v>PINTURA DE FAIXA COM TERMOPLÁSTICO EM ALTO RELEVO TIPO IV POR EXTRUSÃO - RELEVO SIMPLES SEM BASE</v>
      </c>
      <c r="L4970" s="38" t="str">
        <f t="shared" si="233"/>
        <v>M2</v>
      </c>
    </row>
    <row r="4971" spans="1:12" ht="18">
      <c r="A4971" s="321">
        <v>5214007</v>
      </c>
      <c r="B4971" s="322" t="s">
        <v>14357</v>
      </c>
      <c r="C4971" s="321" t="s">
        <v>110</v>
      </c>
      <c r="D4971" s="155" t="e">
        <f t="shared" si="231"/>
        <v>#REF!</v>
      </c>
      <c r="F4971" s="38">
        <v>79.41</v>
      </c>
      <c r="G4971" s="38" t="e">
        <f>INDEX('SICRO-SERVIÇOS-DESONERADO'!C:C,MATCH('SICRO-SERVIÇOS'!A4971,'SICRO-SERVIÇOS-DESONERADO'!A:A,0))</f>
        <v>#N/A</v>
      </c>
      <c r="K4971" s="38" t="str">
        <f t="shared" si="232"/>
        <v>PINTURA DE FAIXA COM TERMOPLÁSTICO EM ALTO RELEVO TIPO V POR EXTRUSÃO - RELEVO MULTIPONTOS SEM BASE (GOTAS)</v>
      </c>
      <c r="L4971" s="38" t="str">
        <f t="shared" si="233"/>
        <v>M2</v>
      </c>
    </row>
    <row r="4972" spans="1:12" ht="18">
      <c r="A4972" s="321">
        <v>5214008</v>
      </c>
      <c r="B4972" s="322" t="s">
        <v>14358</v>
      </c>
      <c r="C4972" s="321" t="s">
        <v>110</v>
      </c>
      <c r="D4972" s="155" t="e">
        <f t="shared" si="231"/>
        <v>#REF!</v>
      </c>
      <c r="F4972" s="38">
        <v>78.05</v>
      </c>
      <c r="G4972" s="38" t="e">
        <f>INDEX('SICRO-SERVIÇOS-DESONERADO'!C:C,MATCH('SICRO-SERVIÇOS'!A4972,'SICRO-SERVIÇOS-DESONERADO'!A:A,0))</f>
        <v>#N/A</v>
      </c>
      <c r="K4972" s="38" t="str">
        <f t="shared" si="232"/>
        <v>PINTURA DE FAIXA COM TERMOPLÁSTICO EM ALTO RELEVO TIPO VI POR EXTRUSÃO - RELEVO MULTIPONTOS SEM BASE (CALOTAS)</v>
      </c>
      <c r="L4972" s="38" t="str">
        <f t="shared" si="233"/>
        <v>M2</v>
      </c>
    </row>
    <row r="4973" spans="1:12">
      <c r="A4973" s="321">
        <v>5213408</v>
      </c>
      <c r="B4973" s="322" t="s">
        <v>14359</v>
      </c>
      <c r="C4973" s="321" t="s">
        <v>110</v>
      </c>
      <c r="D4973" s="155" t="e">
        <f t="shared" si="231"/>
        <v>#REF!</v>
      </c>
      <c r="F4973" s="38">
        <v>49.17</v>
      </c>
      <c r="G4973" s="38" t="e">
        <f>INDEX('SICRO-SERVIÇOS-DESONERADO'!C:C,MATCH('SICRO-SERVIÇOS'!A4973,'SICRO-SERVIÇOS-DESONERADO'!A:A,0))</f>
        <v>#N/A</v>
      </c>
      <c r="K4973" s="38" t="str">
        <f t="shared" si="232"/>
        <v>PINTURA DE FAIXA COM TERMOPLÁSTICO POR ASPERSÃO - ESPESSURA DE 1,5 MM</v>
      </c>
      <c r="L4973" s="38" t="str">
        <f t="shared" si="233"/>
        <v>M2</v>
      </c>
    </row>
    <row r="4974" spans="1:12">
      <c r="A4974" s="321">
        <v>5213400</v>
      </c>
      <c r="B4974" s="322" t="s">
        <v>14360</v>
      </c>
      <c r="C4974" s="321" t="s">
        <v>110</v>
      </c>
      <c r="D4974" s="155" t="e">
        <f t="shared" si="231"/>
        <v>#REF!</v>
      </c>
      <c r="F4974" s="38">
        <v>29.47</v>
      </c>
      <c r="G4974" s="38" t="e">
        <f>INDEX('SICRO-SERVIÇOS-DESONERADO'!C:C,MATCH('SICRO-SERVIÇOS'!A4974,'SICRO-SERVIÇOS-DESONERADO'!A:A,0))</f>
        <v>#N/A</v>
      </c>
      <c r="K4974" s="38" t="str">
        <f t="shared" si="232"/>
        <v>PINTURA DE FAIXA COM TINTA ACRÍLICA - ESPESSURA DE 0,4 MM</v>
      </c>
      <c r="L4974" s="38" t="str">
        <f t="shared" si="233"/>
        <v>M2</v>
      </c>
    </row>
    <row r="4975" spans="1:12">
      <c r="A4975" s="321">
        <v>5213401</v>
      </c>
      <c r="B4975" s="322" t="s">
        <v>8700</v>
      </c>
      <c r="C4975" s="321" t="s">
        <v>110</v>
      </c>
      <c r="D4975" s="155" t="e">
        <f t="shared" si="231"/>
        <v>#REF!</v>
      </c>
      <c r="F4975" s="38">
        <v>41.37</v>
      </c>
      <c r="G4975" s="38">
        <f>INDEX('SICRO-SERVIÇOS-DESONERADO'!C:C,MATCH('SICRO-SERVIÇOS'!A4975,'SICRO-SERVIÇOS-DESONERADO'!A:A,0))</f>
        <v>41.26</v>
      </c>
      <c r="K4975" s="38" t="str">
        <f t="shared" si="232"/>
        <v>PINTURA DE FAIXA COM TINTA ACRÍLICA - ESPESSURA DE 0,6 MM</v>
      </c>
      <c r="L4975" s="38" t="str">
        <f t="shared" si="233"/>
        <v>M2</v>
      </c>
    </row>
    <row r="4976" spans="1:12">
      <c r="A4976" s="321">
        <v>5214001</v>
      </c>
      <c r="B4976" s="322" t="s">
        <v>14361</v>
      </c>
      <c r="C4976" s="321" t="s">
        <v>110</v>
      </c>
      <c r="D4976" s="155" t="e">
        <f t="shared" si="231"/>
        <v>#REF!</v>
      </c>
      <c r="F4976" s="38">
        <v>13.85</v>
      </c>
      <c r="G4976" s="38" t="e">
        <f>INDEX('SICRO-SERVIÇOS-DESONERADO'!C:C,MATCH('SICRO-SERVIÇOS'!A4976,'SICRO-SERVIÇOS-DESONERADO'!A:A,0))</f>
        <v>#N/A</v>
      </c>
      <c r="K4976" s="38" t="str">
        <f t="shared" si="232"/>
        <v>PINTURA DE FAIXA COM TINTA ACRÍLICA EMULSIONADA EM ÁGUA - ESPESSURA DE 0,3 MM</v>
      </c>
      <c r="L4976" s="38" t="str">
        <f t="shared" si="233"/>
        <v>M2</v>
      </c>
    </row>
    <row r="4977" spans="1:12">
      <c r="A4977" s="321">
        <v>5213402</v>
      </c>
      <c r="B4977" s="322" t="s">
        <v>14362</v>
      </c>
      <c r="C4977" s="321" t="s">
        <v>110</v>
      </c>
      <c r="D4977" s="155" t="e">
        <f t="shared" si="231"/>
        <v>#REF!</v>
      </c>
      <c r="F4977" s="38">
        <v>16.5</v>
      </c>
      <c r="G4977" s="38" t="e">
        <f>INDEX('SICRO-SERVIÇOS-DESONERADO'!C:C,MATCH('SICRO-SERVIÇOS'!A4977,'SICRO-SERVIÇOS-DESONERADO'!A:A,0))</f>
        <v>#N/A</v>
      </c>
      <c r="K4977" s="38" t="str">
        <f t="shared" si="232"/>
        <v>PINTURA DE FAIXA COM TINTA ACRÍLICA EMULSIONADA EM ÁGUA - ESPESSURA DE 0,4 MM</v>
      </c>
      <c r="L4977" s="38" t="str">
        <f t="shared" si="233"/>
        <v>M2</v>
      </c>
    </row>
    <row r="4978" spans="1:12">
      <c r="A4978" s="321">
        <v>5213403</v>
      </c>
      <c r="B4978" s="322" t="s">
        <v>14363</v>
      </c>
      <c r="C4978" s="321" t="s">
        <v>110</v>
      </c>
      <c r="D4978" s="155" t="e">
        <f t="shared" si="231"/>
        <v>#REF!</v>
      </c>
      <c r="F4978" s="38">
        <v>19.190000000000001</v>
      </c>
      <c r="G4978" s="38">
        <f>INDEX('SICRO-SERVIÇOS-DESONERADO'!C:C,MATCH('SICRO-SERVIÇOS'!A4978,'SICRO-SERVIÇOS-DESONERADO'!A:A,0))</f>
        <v>19.09</v>
      </c>
      <c r="K4978" s="38" t="str">
        <f t="shared" si="232"/>
        <v>PINTURA DE FAIXA COM TINTA ACRÍLICA EMULSIONADA EM ÁGUA - ESPESSURA DE 0,5 MM</v>
      </c>
      <c r="L4978" s="38" t="str">
        <f t="shared" si="233"/>
        <v>M2</v>
      </c>
    </row>
    <row r="4979" spans="1:12">
      <c r="A4979" s="321">
        <v>5214003</v>
      </c>
      <c r="B4979" s="322" t="s">
        <v>14364</v>
      </c>
      <c r="C4979" s="321" t="s">
        <v>110</v>
      </c>
      <c r="D4979" s="155" t="e">
        <f t="shared" si="231"/>
        <v>#REF!</v>
      </c>
      <c r="F4979" s="38">
        <v>59.06</v>
      </c>
      <c r="G4979" s="38" t="e">
        <f>INDEX('SICRO-SERVIÇOS-DESONERADO'!C:C,MATCH('SICRO-SERVIÇOS'!A4979,'SICRO-SERVIÇOS-DESONERADO'!A:A,0))</f>
        <v>#N/A</v>
      </c>
      <c r="K4979" s="38" t="str">
        <f t="shared" si="232"/>
        <v>PINTURA DE SETAS E ZEBRADOS COM TERMOPLÁSTICO POR ASPERSÃO - ESPESSURA DE 1,5 MM</v>
      </c>
      <c r="L4979" s="38" t="str">
        <f t="shared" si="233"/>
        <v>M2</v>
      </c>
    </row>
    <row r="4980" spans="1:12">
      <c r="A4980" s="321">
        <v>5213409</v>
      </c>
      <c r="B4980" s="322" t="s">
        <v>14365</v>
      </c>
      <c r="C4980" s="321" t="s">
        <v>110</v>
      </c>
      <c r="D4980" s="155" t="e">
        <f t="shared" si="231"/>
        <v>#REF!</v>
      </c>
      <c r="F4980" s="38">
        <v>89.5</v>
      </c>
      <c r="G4980" s="38" t="e">
        <f>INDEX('SICRO-SERVIÇOS-DESONERADO'!C:C,MATCH('SICRO-SERVIÇOS'!A4980,'SICRO-SERVIÇOS-DESONERADO'!A:A,0))</f>
        <v>#N/A</v>
      </c>
      <c r="K4980" s="38" t="str">
        <f t="shared" si="232"/>
        <v>PINTURA DE SETAS E ZEBRADOS COM TERMOPLÁSTICO POR EXTRUSÃO - ESPESSURA DE 3,0 MM</v>
      </c>
      <c r="L4980" s="38" t="str">
        <f t="shared" si="233"/>
        <v>M2</v>
      </c>
    </row>
    <row r="4981" spans="1:12">
      <c r="A4981" s="321">
        <v>5213404</v>
      </c>
      <c r="B4981" s="322" t="s">
        <v>14366</v>
      </c>
      <c r="C4981" s="321" t="s">
        <v>110</v>
      </c>
      <c r="D4981" s="155" t="e">
        <f t="shared" si="231"/>
        <v>#REF!</v>
      </c>
      <c r="F4981" s="38">
        <v>43.16</v>
      </c>
      <c r="G4981" s="38" t="e">
        <f>INDEX('SICRO-SERVIÇOS-DESONERADO'!C:C,MATCH('SICRO-SERVIÇOS'!A4981,'SICRO-SERVIÇOS-DESONERADO'!A:A,0))</f>
        <v>#N/A</v>
      </c>
      <c r="K4981" s="38" t="str">
        <f t="shared" si="232"/>
        <v>PINTURA DE SETAS E ZEBRADOS COM TINTA ACRÍLICA - ESPESSURA DE 0,4 MM</v>
      </c>
      <c r="L4981" s="38" t="str">
        <f t="shared" si="233"/>
        <v>M2</v>
      </c>
    </row>
    <row r="4982" spans="1:12">
      <c r="A4982" s="321">
        <v>5213405</v>
      </c>
      <c r="B4982" s="322" t="s">
        <v>8701</v>
      </c>
      <c r="C4982" s="321" t="s">
        <v>110</v>
      </c>
      <c r="D4982" s="155" t="e">
        <f t="shared" si="231"/>
        <v>#REF!</v>
      </c>
      <c r="F4982" s="38">
        <v>54.55</v>
      </c>
      <c r="G4982" s="38">
        <f>INDEX('SICRO-SERVIÇOS-DESONERADO'!C:C,MATCH('SICRO-SERVIÇOS'!A4982,'SICRO-SERVIÇOS-DESONERADO'!A:A,0))</f>
        <v>54.02</v>
      </c>
      <c r="K4982" s="38" t="str">
        <f t="shared" si="232"/>
        <v>PINTURA DE SETAS E ZEBRADOS COM TINTA ACRÍLICA - ESPESSURA DE 0,6 MM</v>
      </c>
      <c r="L4982" s="38" t="str">
        <f t="shared" si="233"/>
        <v>M2</v>
      </c>
    </row>
    <row r="4983" spans="1:12">
      <c r="A4983" s="321">
        <v>5214002</v>
      </c>
      <c r="B4983" s="322" t="s">
        <v>14367</v>
      </c>
      <c r="C4983" s="321" t="s">
        <v>110</v>
      </c>
      <c r="D4983" s="155" t="e">
        <f t="shared" si="231"/>
        <v>#REF!</v>
      </c>
      <c r="F4983" s="38">
        <v>27.75</v>
      </c>
      <c r="G4983" s="38" t="e">
        <f>INDEX('SICRO-SERVIÇOS-DESONERADO'!C:C,MATCH('SICRO-SERVIÇOS'!A4983,'SICRO-SERVIÇOS-DESONERADO'!A:A,0))</f>
        <v>#N/A</v>
      </c>
      <c r="K4983" s="38" t="str">
        <f t="shared" si="232"/>
        <v>PINTURA DE SETAS E ZEBRADOS COM TINTA ACRÍLICA EMULSIONADA EM ÁGUA - ESPESSURA DE 0,3 MM</v>
      </c>
      <c r="L4983" s="38" t="str">
        <f t="shared" si="233"/>
        <v>M2</v>
      </c>
    </row>
    <row r="4984" spans="1:12">
      <c r="A4984" s="321">
        <v>5213406</v>
      </c>
      <c r="B4984" s="322" t="s">
        <v>14368</v>
      </c>
      <c r="C4984" s="321" t="s">
        <v>110</v>
      </c>
      <c r="D4984" s="155" t="e">
        <f t="shared" si="231"/>
        <v>#REF!</v>
      </c>
      <c r="F4984" s="38">
        <v>30.2</v>
      </c>
      <c r="G4984" s="38" t="e">
        <f>INDEX('SICRO-SERVIÇOS-DESONERADO'!C:C,MATCH('SICRO-SERVIÇOS'!A4984,'SICRO-SERVIÇOS-DESONERADO'!A:A,0))</f>
        <v>#N/A</v>
      </c>
      <c r="K4984" s="38" t="str">
        <f t="shared" si="232"/>
        <v>PINTURA DE SETAS E ZEBRADOS COM TINTA ACRÍLICA EMULSIONADA EM ÁGUA - ESPESSURA DE 0,4 MM</v>
      </c>
      <c r="L4984" s="38" t="str">
        <f t="shared" si="233"/>
        <v>M2</v>
      </c>
    </row>
    <row r="4985" spans="1:12">
      <c r="A4985" s="321">
        <v>5213407</v>
      </c>
      <c r="B4985" s="322" t="s">
        <v>14369</v>
      </c>
      <c r="C4985" s="321" t="s">
        <v>110</v>
      </c>
      <c r="D4985" s="155" t="e">
        <f t="shared" si="231"/>
        <v>#REF!</v>
      </c>
      <c r="F4985" s="38">
        <v>32.65</v>
      </c>
      <c r="G4985" s="38" t="e">
        <f>INDEX('SICRO-SERVIÇOS-DESONERADO'!C:C,MATCH('SICRO-SERVIÇOS'!A4985,'SICRO-SERVIÇOS-DESONERADO'!A:A,0))</f>
        <v>#N/A</v>
      </c>
      <c r="K4985" s="38" t="str">
        <f t="shared" si="232"/>
        <v>PINTURA DE SETAS E ZEBRADOS COM TINTA ACRÍLICA EMULSIONADA EM ÁGUA - ESPESSURA DE 0,5 MM</v>
      </c>
      <c r="L4985" s="38" t="str">
        <f t="shared" si="233"/>
        <v>M2</v>
      </c>
    </row>
    <row r="4986" spans="1:12">
      <c r="A4986" s="321">
        <v>5212552</v>
      </c>
      <c r="B4986" s="322" t="s">
        <v>8702</v>
      </c>
      <c r="C4986" s="321" t="s">
        <v>110</v>
      </c>
      <c r="D4986" s="155" t="e">
        <f t="shared" si="231"/>
        <v>#REF!</v>
      </c>
      <c r="F4986" s="38">
        <v>16.07</v>
      </c>
      <c r="G4986" s="38">
        <f>INDEX('SICRO-SERVIÇOS-DESONERADO'!C:C,MATCH('SICRO-SERVIÇOS'!A4986,'SICRO-SERVIÇOS-DESONERADO'!A:A,0))</f>
        <v>15.53</v>
      </c>
      <c r="K4986" s="38" t="str">
        <f t="shared" si="232"/>
        <v>PINTURA ELETROSTÁTICA A PÓ COM TINTA POLIÉSTER EM CHAPA DE AÇO</v>
      </c>
      <c r="L4986" s="38" t="str">
        <f t="shared" si="233"/>
        <v>M2</v>
      </c>
    </row>
    <row r="4987" spans="1:12" ht="18">
      <c r="A4987" s="321">
        <v>5213464</v>
      </c>
      <c r="B4987" s="322" t="s">
        <v>8703</v>
      </c>
      <c r="C4987" s="321" t="s">
        <v>34</v>
      </c>
      <c r="D4987" s="155" t="e">
        <f t="shared" si="231"/>
        <v>#REF!</v>
      </c>
      <c r="F4987" s="38">
        <v>248.14</v>
      </c>
      <c r="G4987" s="38">
        <f>INDEX('SICRO-SERVIÇOS-DESONERADO'!C:C,MATCH('SICRO-SERVIÇOS'!A4987,'SICRO-SERVIÇOS-DESONERADO'!A:A,0))</f>
        <v>243.61</v>
      </c>
      <c r="K4987" s="38" t="str">
        <f t="shared" si="232"/>
        <v>PLACA DE ADVERTÊNCIA EM AÇO, LADO DE 0,60 M - PELÍCULA RETRORREFLETIVA TIPO I + SI - FORNECIMENTO E IMPLANTAÇÃO</v>
      </c>
      <c r="L4987" s="38" t="str">
        <f t="shared" si="233"/>
        <v>UN</v>
      </c>
    </row>
    <row r="4988" spans="1:12" ht="18">
      <c r="A4988" s="321">
        <v>5213465</v>
      </c>
      <c r="B4988" s="322" t="s">
        <v>8704</v>
      </c>
      <c r="C4988" s="321" t="s">
        <v>34</v>
      </c>
      <c r="D4988" s="155" t="e">
        <f t="shared" si="231"/>
        <v>#REF!</v>
      </c>
      <c r="F4988" s="38">
        <v>426.44</v>
      </c>
      <c r="G4988" s="38">
        <f>INDEX('SICRO-SERVIÇOS-DESONERADO'!C:C,MATCH('SICRO-SERVIÇOS'!A4988,'SICRO-SERVIÇOS-DESONERADO'!A:A,0))</f>
        <v>420.62</v>
      </c>
      <c r="K4988" s="38" t="str">
        <f t="shared" si="232"/>
        <v>PLACA DE ADVERTÊNCIA EM AÇO, LADO DE 0,80 M - PELÍCULA RETRORREFLETIVA TIPO I + SI - FORNECIMENTO E IMPLANTAÇÃO</v>
      </c>
      <c r="L4988" s="38" t="str">
        <f t="shared" si="233"/>
        <v>UN</v>
      </c>
    </row>
    <row r="4989" spans="1:12" ht="18">
      <c r="A4989" s="321">
        <v>5213466</v>
      </c>
      <c r="B4989" s="322" t="s">
        <v>14370</v>
      </c>
      <c r="C4989" s="321" t="s">
        <v>34</v>
      </c>
      <c r="D4989" s="155" t="e">
        <f t="shared" si="231"/>
        <v>#REF!</v>
      </c>
      <c r="F4989" s="38">
        <v>598.45000000000005</v>
      </c>
      <c r="G4989" s="38" t="e">
        <f>INDEX('SICRO-SERVIÇOS-DESONERADO'!C:C,MATCH('SICRO-SERVIÇOS'!A4989,'SICRO-SERVIÇOS-DESONERADO'!A:A,0))</f>
        <v>#N/A</v>
      </c>
      <c r="K4989" s="38" t="str">
        <f t="shared" si="232"/>
        <v>PLACA DE ADVERTÊNCIA EM AÇO, LADO DE 1,00 M - PELÍCULA RETRORREFLETIVA TIPO I + SI - FORNECIMENTO E IMPLANTAÇÃO</v>
      </c>
      <c r="L4989" s="38" t="str">
        <f t="shared" si="233"/>
        <v>UN</v>
      </c>
    </row>
    <row r="4990" spans="1:12" ht="18">
      <c r="A4990" s="321">
        <v>5213467</v>
      </c>
      <c r="B4990" s="322" t="s">
        <v>14371</v>
      </c>
      <c r="C4990" s="321" t="s">
        <v>34</v>
      </c>
      <c r="D4990" s="155" t="e">
        <f t="shared" si="231"/>
        <v>#REF!</v>
      </c>
      <c r="F4990" s="38">
        <v>952.47</v>
      </c>
      <c r="G4990" s="38" t="e">
        <f>INDEX('SICRO-SERVIÇOS-DESONERADO'!C:C,MATCH('SICRO-SERVIÇOS'!A4990,'SICRO-SERVIÇOS-DESONERADO'!A:A,0))</f>
        <v>#N/A</v>
      </c>
      <c r="K4990" s="38" t="str">
        <f t="shared" si="232"/>
        <v>PLACA DE ADVERTÊNCIA EM AÇO, LADO DE 1,20 M - PELÍCULA RETRORREFLETIVA TIPO III + SI - FORNECIMENTO E IMPLANTAÇÃO</v>
      </c>
      <c r="L4990" s="38" t="str">
        <f t="shared" si="233"/>
        <v>UN</v>
      </c>
    </row>
    <row r="4991" spans="1:12" ht="18">
      <c r="A4991" s="321">
        <v>5213468</v>
      </c>
      <c r="B4991" s="322" t="s">
        <v>14372</v>
      </c>
      <c r="C4991" s="321" t="s">
        <v>34</v>
      </c>
      <c r="D4991" s="155" t="e">
        <f t="shared" si="231"/>
        <v>#REF!</v>
      </c>
      <c r="F4991" s="38">
        <v>233.23</v>
      </c>
      <c r="G4991" s="38" t="e">
        <f>INDEX('SICRO-SERVIÇOS-DESONERADO'!C:C,MATCH('SICRO-SERVIÇOS'!A4991,'SICRO-SERVIÇOS-DESONERADO'!A:A,0))</f>
        <v>#N/A</v>
      </c>
      <c r="K4991" s="38" t="str">
        <f t="shared" si="232"/>
        <v>PLACA DE ADVERTÊNCIA EM FIBRA, LADO DE 0,60 M - PELÍCULA RETRORREFLETIVA TIPO I + SI - FORNECIMENTO E IMPLANTAÇÃO</v>
      </c>
      <c r="L4991" s="38" t="str">
        <f t="shared" si="233"/>
        <v>UN</v>
      </c>
    </row>
    <row r="4992" spans="1:12" ht="18">
      <c r="A4992" s="321">
        <v>5213469</v>
      </c>
      <c r="B4992" s="322" t="s">
        <v>14373</v>
      </c>
      <c r="C4992" s="321" t="s">
        <v>34</v>
      </c>
      <c r="D4992" s="155" t="e">
        <f t="shared" si="231"/>
        <v>#REF!</v>
      </c>
      <c r="F4992" s="38">
        <v>398.04</v>
      </c>
      <c r="G4992" s="38" t="e">
        <f>INDEX('SICRO-SERVIÇOS-DESONERADO'!C:C,MATCH('SICRO-SERVIÇOS'!A4992,'SICRO-SERVIÇOS-DESONERADO'!A:A,0))</f>
        <v>#N/A</v>
      </c>
      <c r="K4992" s="38" t="str">
        <f t="shared" si="232"/>
        <v>PLACA DE ADVERTÊNCIA EM FIBRA, LADO DE 0,80 M - PELÍCULA RETRORREFLETIVA TIPO I + SI - FORNECIMENTO E IMPLANTAÇÃO</v>
      </c>
      <c r="L4992" s="38" t="str">
        <f t="shared" si="233"/>
        <v>UN</v>
      </c>
    </row>
    <row r="4993" spans="1:12" ht="18">
      <c r="A4993" s="321">
        <v>5213470</v>
      </c>
      <c r="B4993" s="322" t="s">
        <v>14374</v>
      </c>
      <c r="C4993" s="321" t="s">
        <v>34</v>
      </c>
      <c r="D4993" s="155" t="e">
        <f t="shared" si="231"/>
        <v>#REF!</v>
      </c>
      <c r="F4993" s="38">
        <v>557.03</v>
      </c>
      <c r="G4993" s="38" t="e">
        <f>INDEX('SICRO-SERVIÇOS-DESONERADO'!C:C,MATCH('SICRO-SERVIÇOS'!A4993,'SICRO-SERVIÇOS-DESONERADO'!A:A,0))</f>
        <v>#N/A</v>
      </c>
      <c r="K4993" s="38" t="str">
        <f t="shared" si="232"/>
        <v>PLACA DE ADVERTÊNCIA EM FIBRA, LADO DE 1,00 M - PELÍCULA RETRORREFLETIVA TIPO I + SI - FORNECIMENTO E IMPLANTAÇÃO</v>
      </c>
      <c r="L4993" s="38" t="str">
        <f t="shared" si="233"/>
        <v>UN</v>
      </c>
    </row>
    <row r="4994" spans="1:12" ht="18">
      <c r="A4994" s="321">
        <v>5213471</v>
      </c>
      <c r="B4994" s="322" t="s">
        <v>14375</v>
      </c>
      <c r="C4994" s="321" t="s">
        <v>34</v>
      </c>
      <c r="D4994" s="155" t="e">
        <f t="shared" si="231"/>
        <v>#REF!</v>
      </c>
      <c r="F4994" s="38">
        <v>892.84</v>
      </c>
      <c r="G4994" s="38" t="e">
        <f>INDEX('SICRO-SERVIÇOS-DESONERADO'!C:C,MATCH('SICRO-SERVIÇOS'!A4994,'SICRO-SERVIÇOS-DESONERADO'!A:A,0))</f>
        <v>#N/A</v>
      </c>
      <c r="K4994" s="38" t="str">
        <f t="shared" si="232"/>
        <v>PLACA DE ADVERTÊNCIA EM FIBRA, LADO DE 1,20 M - PELÍCULA RETRORREFLETIVA TIPO III + SI - FORNECIMENTO E IMPLANTAÇÃO</v>
      </c>
      <c r="L4994" s="38" t="str">
        <f t="shared" si="233"/>
        <v>UN</v>
      </c>
    </row>
    <row r="4995" spans="1:12" ht="18">
      <c r="A4995" s="321">
        <v>5212560</v>
      </c>
      <c r="B4995" s="322" t="s">
        <v>16015</v>
      </c>
      <c r="C4995" s="321" t="s">
        <v>14310</v>
      </c>
      <c r="D4995" s="155" t="e">
        <f t="shared" ref="D4995:D5058" si="234">IF($I$1="NÃO DESONERADO",F4995,G4995)</f>
        <v>#REF!</v>
      </c>
      <c r="F4995" s="38">
        <v>4.09</v>
      </c>
      <c r="G4995" s="38" t="e">
        <f>INDEX('SICRO-SERVIÇOS-DESONERADO'!C:C,MATCH('SICRO-SERVIÇOS'!A4995,'SICRO-SERVIÇOS-DESONERADO'!A:A,0))</f>
        <v>#N/A</v>
      </c>
      <c r="K4995" s="38" t="str">
        <f t="shared" ref="K4995:K5058" si="235">UPPER(B4995)</f>
        <v>PLACA DE ADVERTÊNCIA PARA SINALIZAÇÃO DE OBRAS MONTADA EM SUPORTE METÁLICO MÓVEL, LADO 1,00 M - UTILIZAÇÃO DE 600 CICLOS - FORNECIMENTO, 01 IMPLANTAÇÃO E 01 RETIRADA DIÁRIA</v>
      </c>
      <c r="L4995" s="38" t="str">
        <f t="shared" ref="L4995:L5058" si="236">UPPER(C4995)</f>
        <v>UN.DIA</v>
      </c>
    </row>
    <row r="4996" spans="1:12" ht="18">
      <c r="A4996" s="321">
        <v>5213472</v>
      </c>
      <c r="B4996" s="322" t="s">
        <v>8705</v>
      </c>
      <c r="C4996" s="321" t="s">
        <v>34</v>
      </c>
      <c r="D4996" s="155" t="e">
        <f t="shared" si="234"/>
        <v>#REF!</v>
      </c>
      <c r="F4996" s="38">
        <v>304.87</v>
      </c>
      <c r="G4996" s="38">
        <f>INDEX('SICRO-SERVIÇOS-DESONERADO'!C:C,MATCH('SICRO-SERVIÇOS'!A4996,'SICRO-SERVIÇOS-DESONERADO'!A:A,0))</f>
        <v>299.39</v>
      </c>
      <c r="K4996" s="38" t="str">
        <f t="shared" si="235"/>
        <v>PLACA DE MARCO QUILOMÉTRICO EM AÇO - 0,60 X 0,865 M - PELÍCULA RETRORREFLETIVA TIPO I + I - FORNECIMENTO E IMPLANTAÇÃO</v>
      </c>
      <c r="L4996" s="38" t="str">
        <f t="shared" si="236"/>
        <v>UN</v>
      </c>
    </row>
    <row r="4997" spans="1:12" ht="18">
      <c r="A4997" s="321">
        <v>5213473</v>
      </c>
      <c r="B4997" s="322" t="s">
        <v>14376</v>
      </c>
      <c r="C4997" s="321" t="s">
        <v>34</v>
      </c>
      <c r="D4997" s="155" t="e">
        <f t="shared" si="234"/>
        <v>#REF!</v>
      </c>
      <c r="F4997" s="38">
        <v>392.76</v>
      </c>
      <c r="G4997" s="38">
        <f>INDEX('SICRO-SERVIÇOS-DESONERADO'!C:C,MATCH('SICRO-SERVIÇOS'!A4997,'SICRO-SERVIÇOS-DESONERADO'!A:A,0))</f>
        <v>386.68</v>
      </c>
      <c r="K4997" s="38" t="str">
        <f t="shared" si="235"/>
        <v>PLACA DE MARCO QUILOMÉTRICO EM AÇO - 0,70 X 1,00 M - PELÍCULA RETRORREFLETIVA TIPO I + III - FORNECIMENTO E IMPLANTAÇÃO</v>
      </c>
      <c r="L4997" s="38" t="str">
        <f t="shared" si="236"/>
        <v>UN</v>
      </c>
    </row>
    <row r="4998" spans="1:12" ht="18">
      <c r="A4998" s="321">
        <v>5213474</v>
      </c>
      <c r="B4998" s="322" t="s">
        <v>14377</v>
      </c>
      <c r="C4998" s="321" t="s">
        <v>34</v>
      </c>
      <c r="D4998" s="155" t="e">
        <f t="shared" si="234"/>
        <v>#REF!</v>
      </c>
      <c r="F4998" s="38">
        <v>280.02</v>
      </c>
      <c r="G4998" s="38" t="e">
        <f>INDEX('SICRO-SERVIÇOS-DESONERADO'!C:C,MATCH('SICRO-SERVIÇOS'!A4998,'SICRO-SERVIÇOS-DESONERADO'!A:A,0))</f>
        <v>#N/A</v>
      </c>
      <c r="K4998" s="38" t="str">
        <f t="shared" si="235"/>
        <v>PLACA DE MARCO QUILOMÉTRICO EM FIBRA - 0,60 X 0,865 M - PELÍCULA RETRORREFLETIVA TIPO I + I - FORNECIMENTO E IMPLANTAÇÃO</v>
      </c>
      <c r="L4998" s="38" t="str">
        <f t="shared" si="236"/>
        <v>UN</v>
      </c>
    </row>
    <row r="4999" spans="1:12" ht="18">
      <c r="A4999" s="321">
        <v>5213475</v>
      </c>
      <c r="B4999" s="322" t="s">
        <v>14378</v>
      </c>
      <c r="C4999" s="321" t="s">
        <v>34</v>
      </c>
      <c r="D4999" s="155" t="e">
        <f t="shared" si="234"/>
        <v>#REF!</v>
      </c>
      <c r="F4999" s="38">
        <v>361.69</v>
      </c>
      <c r="G4999" s="38" t="e">
        <f>INDEX('SICRO-SERVIÇOS-DESONERADO'!C:C,MATCH('SICRO-SERVIÇOS'!A4999,'SICRO-SERVIÇOS-DESONERADO'!A:A,0))</f>
        <v>#N/A</v>
      </c>
      <c r="K4999" s="38" t="str">
        <f t="shared" si="235"/>
        <v>PLACA DE MARCO QUILOMÉTRICO EM FIBRA - 0,70 X 1,00 M - PELÍCULA RETRORREFLETIVA TIPO I + III - FORNECIMENTO E IMPLANTAÇÃO</v>
      </c>
      <c r="L4999" s="38" t="str">
        <f t="shared" si="236"/>
        <v>UN</v>
      </c>
    </row>
    <row r="5000" spans="1:12" ht="18">
      <c r="A5000" s="321">
        <v>5213440</v>
      </c>
      <c r="B5000" s="322" t="s">
        <v>8706</v>
      </c>
      <c r="C5000" s="321" t="s">
        <v>34</v>
      </c>
      <c r="D5000" s="155" t="e">
        <f t="shared" si="234"/>
        <v>#REF!</v>
      </c>
      <c r="F5000" s="38">
        <v>248.11</v>
      </c>
      <c r="G5000" s="38">
        <f>INDEX('SICRO-SERVIÇOS-DESONERADO'!C:C,MATCH('SICRO-SERVIÇOS'!A5000,'SICRO-SERVIÇOS-DESONERADO'!A:A,0))</f>
        <v>243.58</v>
      </c>
      <c r="K5000" s="38" t="str">
        <f t="shared" si="235"/>
        <v>PLACA DE REGULAMENTAÇÃO EM AÇO D = 0,60 M - PELÍCULA RETRORREFLETIVA TIPO I + SI - FORNECIMENTO E IMPLANTAÇÃO</v>
      </c>
      <c r="L5000" s="38" t="str">
        <f t="shared" si="236"/>
        <v>UN</v>
      </c>
    </row>
    <row r="5001" spans="1:12" ht="18">
      <c r="A5001" s="321">
        <v>5213441</v>
      </c>
      <c r="B5001" s="322" t="s">
        <v>14379</v>
      </c>
      <c r="C5001" s="321" t="s">
        <v>34</v>
      </c>
      <c r="D5001" s="155" t="e">
        <f t="shared" si="234"/>
        <v>#REF!</v>
      </c>
      <c r="F5001" s="38">
        <v>426.48</v>
      </c>
      <c r="G5001" s="38" t="e">
        <f>INDEX('SICRO-SERVIÇOS-DESONERADO'!C:C,MATCH('SICRO-SERVIÇOS'!A5001,'SICRO-SERVIÇOS-DESONERADO'!A:A,0))</f>
        <v>#N/A</v>
      </c>
      <c r="K5001" s="38" t="str">
        <f t="shared" si="235"/>
        <v>PLACA DE REGULAMENTAÇÃO EM AÇO D = 0,80 M - PELÍCULA RETRORREFLETIVA TIPO I + SI - FORNECIMENTO E IMPLANTAÇÃO</v>
      </c>
      <c r="L5001" s="38" t="str">
        <f t="shared" si="236"/>
        <v>UN</v>
      </c>
    </row>
    <row r="5002" spans="1:12" ht="18">
      <c r="A5002" s="321">
        <v>5213442</v>
      </c>
      <c r="B5002" s="322" t="s">
        <v>14380</v>
      </c>
      <c r="C5002" s="321" t="s">
        <v>34</v>
      </c>
      <c r="D5002" s="155" t="e">
        <f t="shared" si="234"/>
        <v>#REF!</v>
      </c>
      <c r="F5002" s="38">
        <v>598.45000000000005</v>
      </c>
      <c r="G5002" s="38" t="e">
        <f>INDEX('SICRO-SERVIÇOS-DESONERADO'!C:C,MATCH('SICRO-SERVIÇOS'!A5002,'SICRO-SERVIÇOS-DESONERADO'!A:A,0))</f>
        <v>#N/A</v>
      </c>
      <c r="K5002" s="38" t="str">
        <f t="shared" si="235"/>
        <v>PLACA DE REGULAMENTAÇÃO EM AÇO D = 1,00 M - PELÍCULA RETRORREFLETIVA TIPO I + SI - FORNECIMENTO E IMPLANTAÇÃO</v>
      </c>
      <c r="L5002" s="38" t="str">
        <f t="shared" si="236"/>
        <v>UN</v>
      </c>
    </row>
    <row r="5003" spans="1:12" ht="18">
      <c r="A5003" s="321">
        <v>5213443</v>
      </c>
      <c r="B5003" s="322" t="s">
        <v>14381</v>
      </c>
      <c r="C5003" s="321" t="s">
        <v>34</v>
      </c>
      <c r="D5003" s="155" t="e">
        <f t="shared" si="234"/>
        <v>#REF!</v>
      </c>
      <c r="F5003" s="38">
        <v>952.49</v>
      </c>
      <c r="G5003" s="38" t="e">
        <f>INDEX('SICRO-SERVIÇOS-DESONERADO'!C:C,MATCH('SICRO-SERVIÇOS'!A5003,'SICRO-SERVIÇOS-DESONERADO'!A:A,0))</f>
        <v>#N/A</v>
      </c>
      <c r="K5003" s="38" t="str">
        <f t="shared" si="235"/>
        <v>PLACA DE REGULAMENTAÇÃO EM AÇO D = 1,20 M - PELÍCULA RETRORREFLETIVA TIPO III + SI - FORNECIMENTO E IMPLANTAÇÃO</v>
      </c>
      <c r="L5003" s="38" t="str">
        <f t="shared" si="236"/>
        <v>UN</v>
      </c>
    </row>
    <row r="5004" spans="1:12" ht="18">
      <c r="A5004" s="321">
        <v>5213444</v>
      </c>
      <c r="B5004" s="322" t="s">
        <v>8707</v>
      </c>
      <c r="C5004" s="321" t="s">
        <v>34</v>
      </c>
      <c r="D5004" s="155" t="e">
        <f t="shared" si="234"/>
        <v>#REF!</v>
      </c>
      <c r="F5004" s="38">
        <v>248.16</v>
      </c>
      <c r="G5004" s="38">
        <f>INDEX('SICRO-SERVIÇOS-DESONERADO'!C:C,MATCH('SICRO-SERVIÇOS'!A5004,'SICRO-SERVIÇOS-DESONERADO'!A:A,0))</f>
        <v>243.63</v>
      </c>
      <c r="K5004" s="38" t="str">
        <f t="shared" si="235"/>
        <v>PLACA DE REGULAMENTAÇÃO EM AÇO, R1 LADO 0,248 M - PELÍCULA RETRORREFLETIVA TIPO I + SI - FORNECIMENTO E IMPLANTAÇÃO</v>
      </c>
      <c r="L5004" s="38" t="str">
        <f t="shared" si="236"/>
        <v>UN</v>
      </c>
    </row>
    <row r="5005" spans="1:12" ht="18">
      <c r="A5005" s="321">
        <v>5213445</v>
      </c>
      <c r="B5005" s="322" t="s">
        <v>14382</v>
      </c>
      <c r="C5005" s="321" t="s">
        <v>34</v>
      </c>
      <c r="D5005" s="155" t="e">
        <f t="shared" si="234"/>
        <v>#REF!</v>
      </c>
      <c r="F5005" s="38">
        <v>426.41</v>
      </c>
      <c r="G5005" s="38" t="e">
        <f>INDEX('SICRO-SERVIÇOS-DESONERADO'!C:C,MATCH('SICRO-SERVIÇOS'!A5005,'SICRO-SERVIÇOS-DESONERADO'!A:A,0))</f>
        <v>#N/A</v>
      </c>
      <c r="K5005" s="38" t="str">
        <f t="shared" si="235"/>
        <v>PLACA DE REGULAMENTAÇÃO EM AÇO, R1 LADO 0,331 M - PELÍCULA RETRORREFLETIVA TIPO I + SI - FORNECIMENTO E IMPLANTAÇÃO</v>
      </c>
      <c r="L5005" s="38" t="str">
        <f t="shared" si="236"/>
        <v>UN</v>
      </c>
    </row>
    <row r="5006" spans="1:12" ht="18">
      <c r="A5006" s="321">
        <v>5213446</v>
      </c>
      <c r="B5006" s="322" t="s">
        <v>8708</v>
      </c>
      <c r="C5006" s="321" t="s">
        <v>34</v>
      </c>
      <c r="D5006" s="155" t="e">
        <f t="shared" si="234"/>
        <v>#REF!</v>
      </c>
      <c r="F5006" s="38">
        <v>598.45000000000005</v>
      </c>
      <c r="G5006" s="38">
        <f>INDEX('SICRO-SERVIÇOS-DESONERADO'!C:C,MATCH('SICRO-SERVIÇOS'!A5006,'SICRO-SERVIÇOS-DESONERADO'!A:A,0))</f>
        <v>591.39</v>
      </c>
      <c r="K5006" s="38" t="str">
        <f t="shared" si="235"/>
        <v>PLACA DE REGULAMENTAÇÃO EM AÇO, R1 LADO 0,414 M - PELÍCULA RETRORREFLETIVA TIPO I + SI - FORNECIMENTO E IMPLANTAÇÃO</v>
      </c>
      <c r="L5006" s="38" t="str">
        <f t="shared" si="236"/>
        <v>UN</v>
      </c>
    </row>
    <row r="5007" spans="1:12" ht="18">
      <c r="A5007" s="321">
        <v>5213447</v>
      </c>
      <c r="B5007" s="322" t="s">
        <v>14383</v>
      </c>
      <c r="C5007" s="321" t="s">
        <v>34</v>
      </c>
      <c r="D5007" s="155" t="e">
        <f t="shared" si="234"/>
        <v>#REF!</v>
      </c>
      <c r="F5007" s="38">
        <v>952.54</v>
      </c>
      <c r="G5007" s="38" t="e">
        <f>INDEX('SICRO-SERVIÇOS-DESONERADO'!C:C,MATCH('SICRO-SERVIÇOS'!A5007,'SICRO-SERVIÇOS-DESONERADO'!A:A,0))</f>
        <v>#N/A</v>
      </c>
      <c r="K5007" s="38" t="str">
        <f t="shared" si="235"/>
        <v>PLACA DE REGULAMENTAÇÃO EM AÇO, R1 LADO 0,497 M - PELÍCULA RETRORREFLETIVA TIPO III + SI - FORNECIMENTO E IMPLANTAÇÃO</v>
      </c>
      <c r="L5007" s="38" t="str">
        <f t="shared" si="236"/>
        <v>UN</v>
      </c>
    </row>
    <row r="5008" spans="1:12" ht="18">
      <c r="A5008" s="321">
        <v>5213448</v>
      </c>
      <c r="B5008" s="322" t="s">
        <v>8709</v>
      </c>
      <c r="C5008" s="321" t="s">
        <v>34</v>
      </c>
      <c r="D5008" s="155" t="e">
        <f t="shared" si="234"/>
        <v>#REF!</v>
      </c>
      <c r="F5008" s="38">
        <v>170.52</v>
      </c>
      <c r="G5008" s="38">
        <f>INDEX('SICRO-SERVIÇOS-DESONERADO'!C:C,MATCH('SICRO-SERVIÇOS'!A5008,'SICRO-SERVIÇOS-DESONERADO'!A:A,0))</f>
        <v>166.55</v>
      </c>
      <c r="K5008" s="38" t="str">
        <f t="shared" si="235"/>
        <v>PLACA DE REGULAMENTAÇÃO EM AÇO, R2 LADO 0,60 M - PELÍCULA RETRORREFLETIVA TIPO I + SI - FORNECIMENTO E IMPLANTAÇÃO</v>
      </c>
      <c r="L5008" s="38" t="str">
        <f t="shared" si="236"/>
        <v>UN</v>
      </c>
    </row>
    <row r="5009" spans="1:12" ht="18">
      <c r="A5009" s="321">
        <v>5213449</v>
      </c>
      <c r="B5009" s="322" t="s">
        <v>8710</v>
      </c>
      <c r="C5009" s="321" t="s">
        <v>34</v>
      </c>
      <c r="D5009" s="155" t="e">
        <f t="shared" si="234"/>
        <v>#REF!</v>
      </c>
      <c r="F5009" s="38">
        <v>270.02</v>
      </c>
      <c r="G5009" s="38">
        <f>INDEX('SICRO-SERVIÇOS-DESONERADO'!C:C,MATCH('SICRO-SERVIÇOS'!A5009,'SICRO-SERVIÇOS-DESONERADO'!A:A,0))</f>
        <v>265.33</v>
      </c>
      <c r="K5009" s="38" t="str">
        <f t="shared" si="235"/>
        <v>PLACA DE REGULAMENTAÇÃO EM AÇO, R2 LADO 0,80 M - PELÍCULA RETRORREFLETIVA TIPO I + SI - FORNECIMENTO E IMPLANTAÇÃO</v>
      </c>
      <c r="L5009" s="38" t="str">
        <f t="shared" si="236"/>
        <v>UN</v>
      </c>
    </row>
    <row r="5010" spans="1:12" ht="18">
      <c r="A5010" s="321">
        <v>5213450</v>
      </c>
      <c r="B5010" s="322" t="s">
        <v>14384</v>
      </c>
      <c r="C5010" s="321" t="s">
        <v>34</v>
      </c>
      <c r="D5010" s="155" t="e">
        <f t="shared" si="234"/>
        <v>#REF!</v>
      </c>
      <c r="F5010" s="38">
        <v>379.49</v>
      </c>
      <c r="G5010" s="38" t="e">
        <f>INDEX('SICRO-SERVIÇOS-DESONERADO'!C:C,MATCH('SICRO-SERVIÇOS'!A5010,'SICRO-SERVIÇOS-DESONERADO'!A:A,0))</f>
        <v>#N/A</v>
      </c>
      <c r="K5010" s="38" t="str">
        <f t="shared" si="235"/>
        <v>PLACA DE REGULAMENTAÇÃO EM AÇO, R2 LADO 1,00 M - PELÍCULA RETRORREFLETIVA TIPO I + SI - FORNECIMENTO E IMPLANTAÇÃO</v>
      </c>
      <c r="L5010" s="38" t="str">
        <f t="shared" si="236"/>
        <v>UN</v>
      </c>
    </row>
    <row r="5011" spans="1:12" ht="18">
      <c r="A5011" s="321">
        <v>5213451</v>
      </c>
      <c r="B5011" s="322" t="s">
        <v>14385</v>
      </c>
      <c r="C5011" s="321" t="s">
        <v>34</v>
      </c>
      <c r="D5011" s="155" t="e">
        <f t="shared" si="234"/>
        <v>#REF!</v>
      </c>
      <c r="F5011" s="38">
        <v>551.84</v>
      </c>
      <c r="G5011" s="38" t="e">
        <f>INDEX('SICRO-SERVIÇOS-DESONERADO'!C:C,MATCH('SICRO-SERVIÇOS'!A5011,'SICRO-SERVIÇOS-DESONERADO'!A:A,0))</f>
        <v>#N/A</v>
      </c>
      <c r="K5011" s="38" t="str">
        <f t="shared" si="235"/>
        <v>PLACA DE REGULAMENTAÇÃO EM AÇO, R2 LADO 1,20 M - PELÍCULA RETRORREFLETIVA TIPO III + SI - FORNECIMENTO E IMPLANTAÇÃO</v>
      </c>
      <c r="L5011" s="38" t="str">
        <f t="shared" si="236"/>
        <v>UN</v>
      </c>
    </row>
    <row r="5012" spans="1:12" ht="18">
      <c r="A5012" s="321">
        <v>5213452</v>
      </c>
      <c r="B5012" s="322" t="s">
        <v>14386</v>
      </c>
      <c r="C5012" s="321" t="s">
        <v>34</v>
      </c>
      <c r="D5012" s="155" t="e">
        <f t="shared" si="234"/>
        <v>#REF!</v>
      </c>
      <c r="F5012" s="38">
        <v>233.2</v>
      </c>
      <c r="G5012" s="38">
        <f>INDEX('SICRO-SERVIÇOS-DESONERADO'!C:C,MATCH('SICRO-SERVIÇOS'!A5012,'SICRO-SERVIÇOS-DESONERADO'!A:A,0))</f>
        <v>228.46</v>
      </c>
      <c r="K5012" s="38" t="str">
        <f t="shared" si="235"/>
        <v>PLACA DE REGULAMENTAÇÃO EM FIBRA, D = 0,60 M - PELÍCULA RETRORREFLETIVA TIPO I + SI - FORNECIMENTO E IMPLANTAÇÃO</v>
      </c>
      <c r="L5012" s="38" t="str">
        <f t="shared" si="236"/>
        <v>UN</v>
      </c>
    </row>
    <row r="5013" spans="1:12" ht="18">
      <c r="A5013" s="321">
        <v>5213453</v>
      </c>
      <c r="B5013" s="322" t="s">
        <v>8711</v>
      </c>
      <c r="C5013" s="321" t="s">
        <v>34</v>
      </c>
      <c r="D5013" s="155" t="e">
        <f t="shared" si="234"/>
        <v>#REF!</v>
      </c>
      <c r="F5013" s="38">
        <v>398.07</v>
      </c>
      <c r="G5013" s="38">
        <f>INDEX('SICRO-SERVIÇOS-DESONERADO'!C:C,MATCH('SICRO-SERVIÇOS'!A5013,'SICRO-SERVIÇOS-DESONERADO'!A:A,0))</f>
        <v>391.84</v>
      </c>
      <c r="K5013" s="38" t="str">
        <f t="shared" si="235"/>
        <v>PLACA DE REGULAMENTAÇÃO EM FIBRA, D = 0,80 M - PELÍCULA RETRORREFLETIVA TIPO I + SI - FORNECIMENTO E IMPLANTAÇÃO</v>
      </c>
      <c r="L5013" s="38" t="str">
        <f t="shared" si="236"/>
        <v>UN</v>
      </c>
    </row>
    <row r="5014" spans="1:12" ht="18">
      <c r="A5014" s="321">
        <v>5213454</v>
      </c>
      <c r="B5014" s="322" t="s">
        <v>14387</v>
      </c>
      <c r="C5014" s="321" t="s">
        <v>34</v>
      </c>
      <c r="D5014" s="155" t="e">
        <f t="shared" si="234"/>
        <v>#REF!</v>
      </c>
      <c r="F5014" s="38">
        <v>557.03</v>
      </c>
      <c r="G5014" s="38" t="e">
        <f>INDEX('SICRO-SERVIÇOS-DESONERADO'!C:C,MATCH('SICRO-SERVIÇOS'!A5014,'SICRO-SERVIÇOS-DESONERADO'!A:A,0))</f>
        <v>#N/A</v>
      </c>
      <c r="K5014" s="38" t="str">
        <f t="shared" si="235"/>
        <v>PLACA DE REGULAMENTAÇÃO EM FIBRA, D = 1,00 M - PELÍCULA RETRORREFLETIVA TIPO I + SI - FORNECIMENTO E IMPLANTAÇÃO</v>
      </c>
      <c r="L5014" s="38" t="str">
        <f t="shared" si="236"/>
        <v>UN</v>
      </c>
    </row>
    <row r="5015" spans="1:12" ht="18">
      <c r="A5015" s="321">
        <v>5213455</v>
      </c>
      <c r="B5015" s="322" t="s">
        <v>14388</v>
      </c>
      <c r="C5015" s="321" t="s">
        <v>34</v>
      </c>
      <c r="D5015" s="155" t="e">
        <f t="shared" si="234"/>
        <v>#REF!</v>
      </c>
      <c r="F5015" s="38">
        <v>892.86</v>
      </c>
      <c r="G5015" s="38" t="e">
        <f>INDEX('SICRO-SERVIÇOS-DESONERADO'!C:C,MATCH('SICRO-SERVIÇOS'!A5015,'SICRO-SERVIÇOS-DESONERADO'!A:A,0))</f>
        <v>#N/A</v>
      </c>
      <c r="K5015" s="38" t="str">
        <f t="shared" si="235"/>
        <v>PLACA DE REGULAMENTAÇÃO EM FIBRA, D = 1,20 M - PELÍCULA RETRORREFLETIVA TIPO III + SI - FORNECIMENTO E IMPLANTAÇÃO</v>
      </c>
      <c r="L5015" s="38" t="str">
        <f t="shared" si="236"/>
        <v>UN</v>
      </c>
    </row>
    <row r="5016" spans="1:12" ht="18">
      <c r="A5016" s="321">
        <v>5213456</v>
      </c>
      <c r="B5016" s="322" t="s">
        <v>14389</v>
      </c>
      <c r="C5016" s="321" t="s">
        <v>34</v>
      </c>
      <c r="D5016" s="155" t="e">
        <f t="shared" si="234"/>
        <v>#REF!</v>
      </c>
      <c r="F5016" s="38">
        <v>233.25</v>
      </c>
      <c r="G5016" s="38" t="e">
        <f>INDEX('SICRO-SERVIÇOS-DESONERADO'!C:C,MATCH('SICRO-SERVIÇOS'!A5016,'SICRO-SERVIÇOS-DESONERADO'!A:A,0))</f>
        <v>#N/A</v>
      </c>
      <c r="K5016" s="38" t="str">
        <f t="shared" si="235"/>
        <v>PLACA DE REGULAMENTAÇÃO EM FIBRA, R1 LADO 0,248 M - PELÍCULA RETRORREFLETIVA TIPO I + SI - FORNECIMENTO E IMPLANTAÇÃO</v>
      </c>
      <c r="L5016" s="38" t="str">
        <f t="shared" si="236"/>
        <v>UN</v>
      </c>
    </row>
    <row r="5017" spans="1:12" ht="18">
      <c r="A5017" s="321">
        <v>5213457</v>
      </c>
      <c r="B5017" s="322" t="s">
        <v>14390</v>
      </c>
      <c r="C5017" s="321" t="s">
        <v>34</v>
      </c>
      <c r="D5017" s="155" t="e">
        <f t="shared" si="234"/>
        <v>#REF!</v>
      </c>
      <c r="F5017" s="38">
        <v>398</v>
      </c>
      <c r="G5017" s="38" t="e">
        <f>INDEX('SICRO-SERVIÇOS-DESONERADO'!C:C,MATCH('SICRO-SERVIÇOS'!A5017,'SICRO-SERVIÇOS-DESONERADO'!A:A,0))</f>
        <v>#N/A</v>
      </c>
      <c r="K5017" s="38" t="str">
        <f t="shared" si="235"/>
        <v>PLACA DE REGULAMENTAÇÃO EM FIBRA, R1 LADO 0,331 M - PELÍCULA RETRORREFLETIVA TIPO I + SI - FORNECIMENTO E IMPLANTAÇÃO</v>
      </c>
      <c r="L5017" s="38" t="str">
        <f t="shared" si="236"/>
        <v>UN</v>
      </c>
    </row>
    <row r="5018" spans="1:12" ht="18">
      <c r="A5018" s="321">
        <v>5213458</v>
      </c>
      <c r="B5018" s="322" t="s">
        <v>14391</v>
      </c>
      <c r="C5018" s="321" t="s">
        <v>34</v>
      </c>
      <c r="D5018" s="155" t="e">
        <f t="shared" si="234"/>
        <v>#REF!</v>
      </c>
      <c r="F5018" s="38">
        <v>557.03</v>
      </c>
      <c r="G5018" s="38" t="e">
        <f>INDEX('SICRO-SERVIÇOS-DESONERADO'!C:C,MATCH('SICRO-SERVIÇOS'!A5018,'SICRO-SERVIÇOS-DESONERADO'!A:A,0))</f>
        <v>#N/A</v>
      </c>
      <c r="K5018" s="38" t="str">
        <f t="shared" si="235"/>
        <v>PLACA DE REGULAMENTAÇÃO EM FIBRA, R1 LADO 0,414 M - PELÍCULA RETRORREFLETIVA TIPO I + SI - FORNECIMENTO E IMPLANTAÇÃO</v>
      </c>
      <c r="L5018" s="38" t="str">
        <f t="shared" si="236"/>
        <v>UN</v>
      </c>
    </row>
    <row r="5019" spans="1:12" ht="18">
      <c r="A5019" s="321">
        <v>5213459</v>
      </c>
      <c r="B5019" s="322" t="s">
        <v>14392</v>
      </c>
      <c r="C5019" s="321" t="s">
        <v>34</v>
      </c>
      <c r="D5019" s="155" t="e">
        <f t="shared" si="234"/>
        <v>#REF!</v>
      </c>
      <c r="F5019" s="38">
        <v>892.91</v>
      </c>
      <c r="G5019" s="38" t="e">
        <f>INDEX('SICRO-SERVIÇOS-DESONERADO'!C:C,MATCH('SICRO-SERVIÇOS'!A5019,'SICRO-SERVIÇOS-DESONERADO'!A:A,0))</f>
        <v>#N/A</v>
      </c>
      <c r="K5019" s="38" t="str">
        <f t="shared" si="235"/>
        <v>PLACA DE REGULAMENTAÇÃO EM FIBRA, R1 LADO 0,497 M - PELÍCULA RETRORREFLETIVA TIPO III + SI - FORNECIMENTO E IMPLANTAÇÃO</v>
      </c>
      <c r="L5019" s="38" t="str">
        <f t="shared" si="236"/>
        <v>UN</v>
      </c>
    </row>
    <row r="5020" spans="1:12" ht="18">
      <c r="A5020" s="321">
        <v>5213460</v>
      </c>
      <c r="B5020" s="322" t="s">
        <v>14393</v>
      </c>
      <c r="C5020" s="321" t="s">
        <v>34</v>
      </c>
      <c r="D5020" s="155" t="e">
        <f t="shared" si="234"/>
        <v>#REF!</v>
      </c>
      <c r="F5020" s="38">
        <v>161.47999999999999</v>
      </c>
      <c r="G5020" s="38" t="e">
        <f>INDEX('SICRO-SERVIÇOS-DESONERADO'!C:C,MATCH('SICRO-SERVIÇOS'!A5020,'SICRO-SERVIÇOS-DESONERADO'!A:A,0))</f>
        <v>#N/A</v>
      </c>
      <c r="K5020" s="38" t="str">
        <f t="shared" si="235"/>
        <v>PLACA DE REGULAMENTAÇÃO EM FIBRA, R2 LADO 0,60 M - PELÍCULA RETRORREFLETIVA TIPO I + SI - FORNECIMENTO E IMPLANTAÇÃO</v>
      </c>
      <c r="L5020" s="38" t="str">
        <f t="shared" si="236"/>
        <v>UN</v>
      </c>
    </row>
    <row r="5021" spans="1:12" ht="18">
      <c r="A5021" s="321">
        <v>5213461</v>
      </c>
      <c r="B5021" s="322" t="s">
        <v>14394</v>
      </c>
      <c r="C5021" s="321" t="s">
        <v>34</v>
      </c>
      <c r="D5021" s="155" t="e">
        <f t="shared" si="234"/>
        <v>#REF!</v>
      </c>
      <c r="F5021" s="38">
        <v>253.45</v>
      </c>
      <c r="G5021" s="38" t="e">
        <f>INDEX('SICRO-SERVIÇOS-DESONERADO'!C:C,MATCH('SICRO-SERVIÇOS'!A5021,'SICRO-SERVIÇOS-DESONERADO'!A:A,0))</f>
        <v>#N/A</v>
      </c>
      <c r="K5021" s="38" t="str">
        <f t="shared" si="235"/>
        <v>PLACA DE REGULAMENTAÇÃO EM FIBRA, R2 LADO 0,80 M - PELÍCULA RETRORREFLETIVA TIPO I + SI - FORNECIMENTO E IMPLANTAÇÃO</v>
      </c>
      <c r="L5021" s="38" t="str">
        <f t="shared" si="236"/>
        <v>UN</v>
      </c>
    </row>
    <row r="5022" spans="1:12" ht="18">
      <c r="A5022" s="321">
        <v>5213462</v>
      </c>
      <c r="B5022" s="322" t="s">
        <v>14395</v>
      </c>
      <c r="C5022" s="321" t="s">
        <v>34</v>
      </c>
      <c r="D5022" s="155" t="e">
        <f t="shared" si="234"/>
        <v>#REF!</v>
      </c>
      <c r="F5022" s="38">
        <v>354.64</v>
      </c>
      <c r="G5022" s="38" t="e">
        <f>INDEX('SICRO-SERVIÇOS-DESONERADO'!C:C,MATCH('SICRO-SERVIÇOS'!A5022,'SICRO-SERVIÇOS-DESONERADO'!A:A,0))</f>
        <v>#N/A</v>
      </c>
      <c r="K5022" s="38" t="str">
        <f t="shared" si="235"/>
        <v>PLACA DE REGULAMENTAÇÃO EM FIBRA, R2 LADO 1,00 M - PELÍCULA RETRORREFLETIVA TIPO I + SI - FORNECIMENTO E IMPLANTAÇÃO</v>
      </c>
      <c r="L5022" s="38" t="str">
        <f t="shared" si="236"/>
        <v>UN</v>
      </c>
    </row>
    <row r="5023" spans="1:12" ht="18">
      <c r="A5023" s="321">
        <v>5213463</v>
      </c>
      <c r="B5023" s="322" t="s">
        <v>14396</v>
      </c>
      <c r="C5023" s="321" t="s">
        <v>34</v>
      </c>
      <c r="D5023" s="155" t="e">
        <f t="shared" si="234"/>
        <v>#REF!</v>
      </c>
      <c r="F5023" s="38">
        <v>455.83</v>
      </c>
      <c r="G5023" s="38" t="e">
        <f>INDEX('SICRO-SERVIÇOS-DESONERADO'!C:C,MATCH('SICRO-SERVIÇOS'!A5023,'SICRO-SERVIÇOS-DESONERADO'!A:A,0))</f>
        <v>#N/A</v>
      </c>
      <c r="K5023" s="38" t="str">
        <f t="shared" si="235"/>
        <v>PLACA DE REGULAMENTAÇÃO EM FIBRA, R2 LADO 1,20 M - PELÍCULA RETRORREFLETIVA TIPO I + SI - FORNECIMENTO E IMPLANTAÇÃO</v>
      </c>
      <c r="L5023" s="38" t="str">
        <f t="shared" si="236"/>
        <v>UN</v>
      </c>
    </row>
    <row r="5024" spans="1:12" ht="18">
      <c r="A5024" s="321">
        <v>5212557</v>
      </c>
      <c r="B5024" s="322" t="s">
        <v>14397</v>
      </c>
      <c r="C5024" s="321" t="s">
        <v>14310</v>
      </c>
      <c r="D5024" s="155" t="e">
        <f t="shared" si="234"/>
        <v>#REF!</v>
      </c>
      <c r="F5024" s="38">
        <v>3.85</v>
      </c>
      <c r="G5024" s="38" t="e">
        <f>INDEX('SICRO-SERVIÇOS-DESONERADO'!C:C,MATCH('SICRO-SERVIÇOS'!A5024,'SICRO-SERVIÇOS-DESONERADO'!A:A,0))</f>
        <v>#N/A</v>
      </c>
      <c r="K5024" s="38" t="str">
        <f t="shared" si="235"/>
        <v>PLACA DE REGULAMENTAÇÃO PARA SINALIZAÇÃO DE OBRAS MONTADA EM SUPORTE METÁLICO MÓVEL - D = 1,00 M - UTILIZAÇÃO DE 600 CICLOS - FORNECIMENTO, 01 IMPLANTAÇÃO E 01 RETIRADA DIÁRIA</v>
      </c>
      <c r="L5024" s="38" t="str">
        <f t="shared" si="236"/>
        <v>UN.DIA</v>
      </c>
    </row>
    <row r="5025" spans="1:12" ht="18">
      <c r="A5025" s="321">
        <v>5212558</v>
      </c>
      <c r="B5025" s="322" t="s">
        <v>14398</v>
      </c>
      <c r="C5025" s="321" t="s">
        <v>14310</v>
      </c>
      <c r="D5025" s="155" t="e">
        <f t="shared" si="234"/>
        <v>#REF!</v>
      </c>
      <c r="F5025" s="38">
        <v>3.89</v>
      </c>
      <c r="G5025" s="38" t="e">
        <f>INDEX('SICRO-SERVIÇOS-DESONERADO'!C:C,MATCH('SICRO-SERVIÇOS'!A5025,'SICRO-SERVIÇOS-DESONERADO'!A:A,0))</f>
        <v>#N/A</v>
      </c>
      <c r="K5025" s="38" t="str">
        <f t="shared" si="235"/>
        <v>PLACA DE REGULAMENTAÇÃO PARA SINALIZAÇÃO DE OBRAS MONTADA EM SUPORTE METÁLICO MÓVEL, R1 LADO 0,414 M - UTILIZAÇÃO DE 600 CICLOS - FORNECIMENTO, 01 IMPLANTAÇÃO E 01 RETIRADA DIÁRIA</v>
      </c>
      <c r="L5025" s="38" t="str">
        <f t="shared" si="236"/>
        <v>UN.DIA</v>
      </c>
    </row>
    <row r="5026" spans="1:12" ht="18">
      <c r="A5026" s="321">
        <v>5212559</v>
      </c>
      <c r="B5026" s="322" t="s">
        <v>14399</v>
      </c>
      <c r="C5026" s="321" t="s">
        <v>14310</v>
      </c>
      <c r="D5026" s="155" t="e">
        <f t="shared" si="234"/>
        <v>#REF!</v>
      </c>
      <c r="F5026" s="38">
        <v>3.44</v>
      </c>
      <c r="G5026" s="38" t="e">
        <f>INDEX('SICRO-SERVIÇOS-DESONERADO'!C:C,MATCH('SICRO-SERVIÇOS'!A5026,'SICRO-SERVIÇOS-DESONERADO'!A:A,0))</f>
        <v>#N/A</v>
      </c>
      <c r="K5026" s="38" t="str">
        <f t="shared" si="235"/>
        <v>PLACA DE REGULAMENTAÇÃO PARA SINALIZAÇÃO DE OBRAS MONTADA EM SUPORTE METÁLICO MÓVEL, R2 LADO 1,00 M - UTILIZAÇÃO DE 600 CICLOS - FORNECIMENTO, 01 IMPLANTAÇÃO E 01 RETIRADA DIÁRIA</v>
      </c>
      <c r="L5026" s="38" t="str">
        <f t="shared" si="236"/>
        <v>UN.DIA</v>
      </c>
    </row>
    <row r="5027" spans="1:12" ht="18">
      <c r="A5027" s="321">
        <v>5213477</v>
      </c>
      <c r="B5027" s="322" t="s">
        <v>8712</v>
      </c>
      <c r="C5027" s="321" t="s">
        <v>34</v>
      </c>
      <c r="D5027" s="155" t="e">
        <f t="shared" si="234"/>
        <v>#REF!</v>
      </c>
      <c r="F5027" s="38">
        <v>166.34</v>
      </c>
      <c r="G5027" s="38">
        <f>INDEX('SICRO-SERVIÇOS-DESONERADO'!C:C,MATCH('SICRO-SERVIÇOS'!A5027,'SICRO-SERVIÇOS-DESONERADO'!A:A,0))</f>
        <v>162.16</v>
      </c>
      <c r="K5027" s="38" t="str">
        <f t="shared" si="235"/>
        <v>PLACA DELINEADOR EM AÇO - 0,30 X 0,90 M - PELÍCULA RETRORREFLETIVA TIPO I + IV - FORNECIMENTO E IMPLANTAÇÃO</v>
      </c>
      <c r="L5027" s="38" t="str">
        <f t="shared" si="236"/>
        <v>UN</v>
      </c>
    </row>
    <row r="5028" spans="1:12" ht="18">
      <c r="A5028" s="321">
        <v>5213476</v>
      </c>
      <c r="B5028" s="322" t="s">
        <v>14400</v>
      </c>
      <c r="C5028" s="321" t="s">
        <v>34</v>
      </c>
      <c r="D5028" s="155" t="e">
        <f t="shared" si="234"/>
        <v>#REF!</v>
      </c>
      <c r="F5028" s="38">
        <v>179.14</v>
      </c>
      <c r="G5028" s="38" t="e">
        <f>INDEX('SICRO-SERVIÇOS-DESONERADO'!C:C,MATCH('SICRO-SERVIÇOS'!A5028,'SICRO-SERVIÇOS-DESONERADO'!A:A,0))</f>
        <v>#N/A</v>
      </c>
      <c r="K5028" s="38" t="str">
        <f t="shared" si="235"/>
        <v>PLACA DELINEADOR EM AÇO - 0,50 X 0,60 M - PELÍCULA RETRORREFLETIVA TIPO I + IV - FORNECIMENTO E IMPLANTAÇÃO</v>
      </c>
      <c r="L5028" s="38" t="str">
        <f t="shared" si="236"/>
        <v>UN</v>
      </c>
    </row>
    <row r="5029" spans="1:12" ht="18">
      <c r="A5029" s="321">
        <v>5213479</v>
      </c>
      <c r="B5029" s="322" t="s">
        <v>14401</v>
      </c>
      <c r="C5029" s="321" t="s">
        <v>34</v>
      </c>
      <c r="D5029" s="155" t="e">
        <f t="shared" si="234"/>
        <v>#REF!</v>
      </c>
      <c r="F5029" s="38">
        <v>155.15</v>
      </c>
      <c r="G5029" s="38" t="e">
        <f>INDEX('SICRO-SERVIÇOS-DESONERADO'!C:C,MATCH('SICRO-SERVIÇOS'!A5029,'SICRO-SERVIÇOS-DESONERADO'!A:A,0))</f>
        <v>#N/A</v>
      </c>
      <c r="K5029" s="38" t="str">
        <f t="shared" si="235"/>
        <v>PLACA DELINEADOR EM FIBRA - 0,30 X 0,90 M - PELÍCULA RETRORREFLETIVA TIPO I + IV - FORNECIMENTO E IMPLANTAÇÃO</v>
      </c>
      <c r="L5029" s="38" t="str">
        <f t="shared" si="236"/>
        <v>UN</v>
      </c>
    </row>
    <row r="5030" spans="1:12" ht="18">
      <c r="A5030" s="321">
        <v>5213478</v>
      </c>
      <c r="B5030" s="322" t="s">
        <v>14402</v>
      </c>
      <c r="C5030" s="321" t="s">
        <v>34</v>
      </c>
      <c r="D5030" s="155" t="e">
        <f t="shared" si="234"/>
        <v>#REF!</v>
      </c>
      <c r="F5030" s="38">
        <v>166.71</v>
      </c>
      <c r="G5030" s="38" t="e">
        <f>INDEX('SICRO-SERVIÇOS-DESONERADO'!C:C,MATCH('SICRO-SERVIÇOS'!A5030,'SICRO-SERVIÇOS-DESONERADO'!A:A,0))</f>
        <v>#N/A</v>
      </c>
      <c r="K5030" s="38" t="str">
        <f t="shared" si="235"/>
        <v>PLACA DELINEADOR EM FIBRA - 0,50 X 0,60 M - PELÍCULA RETRORREFLETIVA TIPO I + IV - FORNECIMENTO E IMPLANTAÇÃO</v>
      </c>
      <c r="L5030" s="38" t="str">
        <f t="shared" si="236"/>
        <v>UN</v>
      </c>
    </row>
    <row r="5031" spans="1:12">
      <c r="A5031" s="321">
        <v>5213489</v>
      </c>
      <c r="B5031" s="322" t="s">
        <v>8713</v>
      </c>
      <c r="C5031" s="321" t="s">
        <v>34</v>
      </c>
      <c r="D5031" s="155" t="e">
        <f t="shared" si="234"/>
        <v>#REF!</v>
      </c>
      <c r="F5031" s="38">
        <v>922.56</v>
      </c>
      <c r="G5031" s="38">
        <f>INDEX('SICRO-SERVIÇOS-DESONERADO'!C:C,MATCH('SICRO-SERVIÇOS'!A5031,'SICRO-SERVIÇOS-DESONERADO'!A:A,0))</f>
        <v>909.98</v>
      </c>
      <c r="K5031" s="38" t="str">
        <f t="shared" si="235"/>
        <v>PLACA EM AÇO - 2,00 X 1,00 M - PELÍCULA RETRORREFLETIVA TIPO I + I - FORNECIMENTO E IMPLANTAÇÃO</v>
      </c>
      <c r="L5031" s="38" t="str">
        <f t="shared" si="236"/>
        <v>UN</v>
      </c>
    </row>
    <row r="5032" spans="1:12">
      <c r="A5032" s="321">
        <v>5213498</v>
      </c>
      <c r="B5032" s="322" t="s">
        <v>14403</v>
      </c>
      <c r="C5032" s="321" t="s">
        <v>34</v>
      </c>
      <c r="D5032" s="155" t="e">
        <f t="shared" si="234"/>
        <v>#REF!</v>
      </c>
      <c r="F5032" s="38">
        <v>987.72</v>
      </c>
      <c r="G5032" s="38" t="e">
        <f>INDEX('SICRO-SERVIÇOS-DESONERADO'!C:C,MATCH('SICRO-SERVIÇOS'!A5032,'SICRO-SERVIÇOS-DESONERADO'!A:A,0))</f>
        <v>#N/A</v>
      </c>
      <c r="K5032" s="38" t="str">
        <f t="shared" si="235"/>
        <v>PLACA EM AÇO - 2,00 X 1,00 M - PELÍCULA RETRORREFLETIVA TIPO I + III - FORNECIMENTO E IMPLANTAÇÃO</v>
      </c>
      <c r="L5032" s="38" t="str">
        <f t="shared" si="236"/>
        <v>UN</v>
      </c>
    </row>
    <row r="5033" spans="1:12">
      <c r="A5033" s="321">
        <v>5213365</v>
      </c>
      <c r="B5033" s="322" t="s">
        <v>14404</v>
      </c>
      <c r="C5033" s="321" t="s">
        <v>34</v>
      </c>
      <c r="D5033" s="155" t="e">
        <f t="shared" si="234"/>
        <v>#REF!</v>
      </c>
      <c r="F5033" s="38">
        <v>1107.26</v>
      </c>
      <c r="G5033" s="38" t="e">
        <f>INDEX('SICRO-SERVIÇOS-DESONERADO'!C:C,MATCH('SICRO-SERVIÇOS'!A5033,'SICRO-SERVIÇOS-DESONERADO'!A:A,0))</f>
        <v>#N/A</v>
      </c>
      <c r="K5033" s="38" t="str">
        <f t="shared" si="235"/>
        <v>PLACA EM AÇO - 2,00 X 1,00 M - PELÍCULA RETRORREFLETIVA TIPO I + X - FORNECIMENTO E IMPLANTAÇÃO</v>
      </c>
      <c r="L5033" s="38" t="str">
        <f t="shared" si="236"/>
        <v>UN</v>
      </c>
    </row>
    <row r="5034" spans="1:12">
      <c r="A5034" s="321">
        <v>5213507</v>
      </c>
      <c r="B5034" s="322" t="s">
        <v>14405</v>
      </c>
      <c r="C5034" s="321" t="s">
        <v>34</v>
      </c>
      <c r="D5034" s="155" t="e">
        <f t="shared" si="234"/>
        <v>#REF!</v>
      </c>
      <c r="F5034" s="38">
        <v>1150.6400000000001</v>
      </c>
      <c r="G5034" s="38" t="e">
        <f>INDEX('SICRO-SERVIÇOS-DESONERADO'!C:C,MATCH('SICRO-SERVIÇOS'!A5034,'SICRO-SERVIÇOS-DESONERADO'!A:A,0))</f>
        <v>#N/A</v>
      </c>
      <c r="K5034" s="38" t="str">
        <f t="shared" si="235"/>
        <v>PLACA EM AÇO - 2,00 X 1,00 M - PELÍCULA RETRORREFLETIVA TIPO III + III - FORNECIMENTO E IMPLANTAÇÃO</v>
      </c>
      <c r="L5034" s="38" t="str">
        <f t="shared" si="236"/>
        <v>UN</v>
      </c>
    </row>
    <row r="5035" spans="1:12">
      <c r="A5035" s="321">
        <v>5213372</v>
      </c>
      <c r="B5035" s="322" t="s">
        <v>14406</v>
      </c>
      <c r="C5035" s="321" t="s">
        <v>34</v>
      </c>
      <c r="D5035" s="155" t="e">
        <f t="shared" si="234"/>
        <v>#REF!</v>
      </c>
      <c r="F5035" s="38">
        <v>1270.1600000000001</v>
      </c>
      <c r="G5035" s="38" t="e">
        <f>INDEX('SICRO-SERVIÇOS-DESONERADO'!C:C,MATCH('SICRO-SERVIÇOS'!A5035,'SICRO-SERVIÇOS-DESONERADO'!A:A,0))</f>
        <v>#N/A</v>
      </c>
      <c r="K5035" s="38" t="str">
        <f t="shared" si="235"/>
        <v>PLACA EM AÇO - 2,00 X 1,00 M - PELÍCULA RETRORREFLETIVA TIPO III + X - FORNECIMENTO E IMPLANTAÇÃO</v>
      </c>
      <c r="L5035" s="38" t="str">
        <f t="shared" si="236"/>
        <v>UN</v>
      </c>
    </row>
    <row r="5036" spans="1:12">
      <c r="A5036" s="321">
        <v>5213490</v>
      </c>
      <c r="B5036" s="322" t="s">
        <v>14407</v>
      </c>
      <c r="C5036" s="321" t="s">
        <v>34</v>
      </c>
      <c r="D5036" s="155" t="e">
        <f t="shared" si="234"/>
        <v>#REF!</v>
      </c>
      <c r="F5036" s="38">
        <v>1979.96</v>
      </c>
      <c r="G5036" s="38" t="e">
        <f>INDEX('SICRO-SERVIÇOS-DESONERADO'!C:C,MATCH('SICRO-SERVIÇOS'!A5036,'SICRO-SERVIÇOS-DESONERADO'!A:A,0))</f>
        <v>#N/A</v>
      </c>
      <c r="K5036" s="38" t="str">
        <f t="shared" si="235"/>
        <v>PLACA EM AÇO - 3,00 X 1,50 M - PELÍCULA RETRORREFLETIVA TIPO I + I - FORNECIMENTO E IMPLANTAÇÃO</v>
      </c>
      <c r="L5036" s="38" t="str">
        <f t="shared" si="236"/>
        <v>UN</v>
      </c>
    </row>
    <row r="5037" spans="1:12">
      <c r="A5037" s="321">
        <v>5213499</v>
      </c>
      <c r="B5037" s="322" t="s">
        <v>14408</v>
      </c>
      <c r="C5037" s="321" t="s">
        <v>34</v>
      </c>
      <c r="D5037" s="155" t="e">
        <f t="shared" si="234"/>
        <v>#REF!</v>
      </c>
      <c r="F5037" s="38">
        <v>2126.5700000000002</v>
      </c>
      <c r="G5037" s="38" t="e">
        <f>INDEX('SICRO-SERVIÇOS-DESONERADO'!C:C,MATCH('SICRO-SERVIÇOS'!A5037,'SICRO-SERVIÇOS-DESONERADO'!A:A,0))</f>
        <v>#N/A</v>
      </c>
      <c r="K5037" s="38" t="str">
        <f t="shared" si="235"/>
        <v>PLACA EM AÇO - 3,00 X 1,50 M - PELÍCULA RETRORREFLETIVA TIPO I + III - FORNECIMENTO E IMPLANTAÇÃO</v>
      </c>
      <c r="L5037" s="38" t="str">
        <f t="shared" si="236"/>
        <v>UN</v>
      </c>
    </row>
    <row r="5038" spans="1:12">
      <c r="A5038" s="321">
        <v>5213366</v>
      </c>
      <c r="B5038" s="322" t="s">
        <v>14409</v>
      </c>
      <c r="C5038" s="321" t="s">
        <v>34</v>
      </c>
      <c r="D5038" s="155" t="e">
        <f t="shared" si="234"/>
        <v>#REF!</v>
      </c>
      <c r="F5038" s="38">
        <v>2395.5300000000002</v>
      </c>
      <c r="G5038" s="38" t="e">
        <f>INDEX('SICRO-SERVIÇOS-DESONERADO'!C:C,MATCH('SICRO-SERVIÇOS'!A5038,'SICRO-SERVIÇOS-DESONERADO'!A:A,0))</f>
        <v>#N/A</v>
      </c>
      <c r="K5038" s="38" t="str">
        <f t="shared" si="235"/>
        <v>PLACA EM AÇO - 3,00 X 1,50 M - PELÍCULA RETRORREFLETIVA TIPO I + X - FORNECIMENTO E IMPLANTAÇÃO</v>
      </c>
      <c r="L5038" s="38" t="str">
        <f t="shared" si="236"/>
        <v>UN</v>
      </c>
    </row>
    <row r="5039" spans="1:12">
      <c r="A5039" s="321">
        <v>5213508</v>
      </c>
      <c r="B5039" s="322" t="s">
        <v>14410</v>
      </c>
      <c r="C5039" s="321" t="s">
        <v>34</v>
      </c>
      <c r="D5039" s="155" t="e">
        <f t="shared" si="234"/>
        <v>#REF!</v>
      </c>
      <c r="F5039" s="38">
        <v>2493.14</v>
      </c>
      <c r="G5039" s="38" t="e">
        <f>INDEX('SICRO-SERVIÇOS-DESONERADO'!C:C,MATCH('SICRO-SERVIÇOS'!A5039,'SICRO-SERVIÇOS-DESONERADO'!A:A,0))</f>
        <v>#N/A</v>
      </c>
      <c r="K5039" s="38" t="str">
        <f t="shared" si="235"/>
        <v>PLACA EM AÇO - 3,00 X 1,50 M - PELÍCULA RETRORREFLETIVA TIPO III + III - FORNECIMENTO E IMPLANTAÇÃO</v>
      </c>
      <c r="L5039" s="38" t="str">
        <f t="shared" si="236"/>
        <v>UN</v>
      </c>
    </row>
    <row r="5040" spans="1:12">
      <c r="A5040" s="321">
        <v>5213373</v>
      </c>
      <c r="B5040" s="322" t="s">
        <v>14411</v>
      </c>
      <c r="C5040" s="321" t="s">
        <v>34</v>
      </c>
      <c r="D5040" s="155" t="e">
        <f t="shared" si="234"/>
        <v>#REF!</v>
      </c>
      <c r="F5040" s="38">
        <v>2762.06</v>
      </c>
      <c r="G5040" s="38" t="e">
        <f>INDEX('SICRO-SERVIÇOS-DESONERADO'!C:C,MATCH('SICRO-SERVIÇOS'!A5040,'SICRO-SERVIÇOS-DESONERADO'!A:A,0))</f>
        <v>#N/A</v>
      </c>
      <c r="K5040" s="38" t="str">
        <f t="shared" si="235"/>
        <v>PLACA EM AÇO - 3,00 X 1,50 M - PELÍCULA RETRORREFLETIVA TIPO III + X - FORNECIMENTO E IMPLANTAÇÃO</v>
      </c>
      <c r="L5040" s="38" t="str">
        <f t="shared" si="236"/>
        <v>UN</v>
      </c>
    </row>
    <row r="5041" spans="1:12">
      <c r="A5041" s="321">
        <v>5213491</v>
      </c>
      <c r="B5041" s="322" t="s">
        <v>14412</v>
      </c>
      <c r="C5041" s="321" t="s">
        <v>34</v>
      </c>
      <c r="D5041" s="155" t="e">
        <f t="shared" si="234"/>
        <v>#REF!</v>
      </c>
      <c r="F5041" s="38">
        <v>2614.4</v>
      </c>
      <c r="G5041" s="38" t="e">
        <f>INDEX('SICRO-SERVIÇOS-DESONERADO'!C:C,MATCH('SICRO-SERVIÇOS'!A5041,'SICRO-SERVIÇOS-DESONERADO'!A:A,0))</f>
        <v>#N/A</v>
      </c>
      <c r="K5041" s="38" t="str">
        <f t="shared" si="235"/>
        <v>PLACA EM AÇO - 3,00 X 2,00 M - PELÍCULA RETRORREFLETIVA TIPO I + I - FORNECIMENTO E IMPLANTAÇÃO</v>
      </c>
      <c r="L5041" s="38" t="str">
        <f t="shared" si="236"/>
        <v>UN</v>
      </c>
    </row>
    <row r="5042" spans="1:12">
      <c r="A5042" s="321">
        <v>5213500</v>
      </c>
      <c r="B5042" s="322" t="s">
        <v>14413</v>
      </c>
      <c r="C5042" s="321" t="s">
        <v>34</v>
      </c>
      <c r="D5042" s="155" t="e">
        <f t="shared" si="234"/>
        <v>#REF!</v>
      </c>
      <c r="F5042" s="38">
        <v>2809.88</v>
      </c>
      <c r="G5042" s="38" t="e">
        <f>INDEX('SICRO-SERVIÇOS-DESONERADO'!C:C,MATCH('SICRO-SERVIÇOS'!A5042,'SICRO-SERVIÇOS-DESONERADO'!A:A,0))</f>
        <v>#N/A</v>
      </c>
      <c r="K5042" s="38" t="str">
        <f t="shared" si="235"/>
        <v>PLACA EM AÇO - 3,00 X 2,00 M - PELÍCULA RETRORREFLETIVA TIPO I + III - FORNECIMENTO E IMPLANTAÇÃO</v>
      </c>
      <c r="L5042" s="38" t="str">
        <f t="shared" si="236"/>
        <v>UN</v>
      </c>
    </row>
    <row r="5043" spans="1:12">
      <c r="A5043" s="321">
        <v>5213369</v>
      </c>
      <c r="B5043" s="322" t="s">
        <v>14414</v>
      </c>
      <c r="C5043" s="321" t="s">
        <v>34</v>
      </c>
      <c r="D5043" s="155" t="e">
        <f t="shared" si="234"/>
        <v>#REF!</v>
      </c>
      <c r="F5043" s="38">
        <v>3168.5</v>
      </c>
      <c r="G5043" s="38" t="e">
        <f>INDEX('SICRO-SERVIÇOS-DESONERADO'!C:C,MATCH('SICRO-SERVIÇOS'!A5043,'SICRO-SERVIÇOS-DESONERADO'!A:A,0))</f>
        <v>#N/A</v>
      </c>
      <c r="K5043" s="38" t="str">
        <f t="shared" si="235"/>
        <v>PLACA EM AÇO - 3,00 X 2,00 M - PELÍCULA RETRORREFLETIVA TIPO I + X - FORNECIMENTO E IMPLANTAÇÃO</v>
      </c>
      <c r="L5043" s="38" t="str">
        <f t="shared" si="236"/>
        <v>UN</v>
      </c>
    </row>
    <row r="5044" spans="1:12">
      <c r="A5044" s="321">
        <v>5213509</v>
      </c>
      <c r="B5044" s="322" t="s">
        <v>14415</v>
      </c>
      <c r="C5044" s="321" t="s">
        <v>34</v>
      </c>
      <c r="D5044" s="155" t="e">
        <f t="shared" si="234"/>
        <v>#REF!</v>
      </c>
      <c r="F5044" s="38">
        <v>3298.64</v>
      </c>
      <c r="G5044" s="38" t="e">
        <f>INDEX('SICRO-SERVIÇOS-DESONERADO'!C:C,MATCH('SICRO-SERVIÇOS'!A5044,'SICRO-SERVIÇOS-DESONERADO'!A:A,0))</f>
        <v>#N/A</v>
      </c>
      <c r="K5044" s="38" t="str">
        <f t="shared" si="235"/>
        <v>PLACA EM AÇO - 3,00 X 2,00 M - PELÍCULA RETRORREFLETIVA TIPO III + III - FORNECIMENTO E IMPLANTAÇÃO</v>
      </c>
      <c r="L5044" s="38" t="str">
        <f t="shared" si="236"/>
        <v>UN</v>
      </c>
    </row>
    <row r="5045" spans="1:12">
      <c r="A5045" s="321">
        <v>5213374</v>
      </c>
      <c r="B5045" s="322" t="s">
        <v>14416</v>
      </c>
      <c r="C5045" s="321" t="s">
        <v>34</v>
      </c>
      <c r="D5045" s="155" t="e">
        <f t="shared" si="234"/>
        <v>#REF!</v>
      </c>
      <c r="F5045" s="38">
        <v>3657.2</v>
      </c>
      <c r="G5045" s="38" t="e">
        <f>INDEX('SICRO-SERVIÇOS-DESONERADO'!C:C,MATCH('SICRO-SERVIÇOS'!A5045,'SICRO-SERVIÇOS-DESONERADO'!A:A,0))</f>
        <v>#N/A</v>
      </c>
      <c r="K5045" s="38" t="str">
        <f t="shared" si="235"/>
        <v>PLACA EM AÇO - 3,00 X 2,00 M - PELÍCULA RETRORREFLETIVA TIPO III + X - FORNECIMENTO E IMPLANTAÇÃO</v>
      </c>
      <c r="L5045" s="38" t="str">
        <f t="shared" si="236"/>
        <v>UN</v>
      </c>
    </row>
    <row r="5046" spans="1:12">
      <c r="A5046" s="321">
        <v>5213492</v>
      </c>
      <c r="B5046" s="322" t="s">
        <v>14417</v>
      </c>
      <c r="C5046" s="321" t="s">
        <v>34</v>
      </c>
      <c r="D5046" s="155" t="e">
        <f t="shared" si="234"/>
        <v>#REF!</v>
      </c>
      <c r="F5046" s="38">
        <v>3536.96</v>
      </c>
      <c r="G5046" s="38" t="e">
        <f>INDEX('SICRO-SERVIÇOS-DESONERADO'!C:C,MATCH('SICRO-SERVIÇOS'!A5046,'SICRO-SERVIÇOS-DESONERADO'!A:A,0))</f>
        <v>#N/A</v>
      </c>
      <c r="K5046" s="38" t="str">
        <f t="shared" si="235"/>
        <v>PLACA EM AÇO - 4,00 X 2,00 M - PELÍCULA RETRORREFLETIVA TIPO I + I - FORNECIMENTO E IMPLANTAÇÃO</v>
      </c>
      <c r="L5046" s="38" t="str">
        <f t="shared" si="236"/>
        <v>UN</v>
      </c>
    </row>
    <row r="5047" spans="1:12">
      <c r="A5047" s="321">
        <v>5213501</v>
      </c>
      <c r="B5047" s="322" t="s">
        <v>14418</v>
      </c>
      <c r="C5047" s="321" t="s">
        <v>34</v>
      </c>
      <c r="D5047" s="155" t="e">
        <f t="shared" si="234"/>
        <v>#REF!</v>
      </c>
      <c r="F5047" s="38">
        <v>3797.6</v>
      </c>
      <c r="G5047" s="38" t="e">
        <f>INDEX('SICRO-SERVIÇOS-DESONERADO'!C:C,MATCH('SICRO-SERVIÇOS'!A5047,'SICRO-SERVIÇOS-DESONERADO'!A:A,0))</f>
        <v>#N/A</v>
      </c>
      <c r="K5047" s="38" t="str">
        <f t="shared" si="235"/>
        <v>PLACA EM AÇO - 4,00 X 2,00 M - PELÍCULA RETRORREFLETIVA TIPO I + III - FORNECIMENTO E IMPLANTAÇÃO</v>
      </c>
      <c r="L5047" s="38" t="str">
        <f t="shared" si="236"/>
        <v>UN</v>
      </c>
    </row>
    <row r="5048" spans="1:12">
      <c r="A5048" s="321">
        <v>5213370</v>
      </c>
      <c r="B5048" s="322" t="s">
        <v>14419</v>
      </c>
      <c r="C5048" s="321" t="s">
        <v>34</v>
      </c>
      <c r="D5048" s="155" t="e">
        <f t="shared" si="234"/>
        <v>#REF!</v>
      </c>
      <c r="F5048" s="38">
        <v>4275.76</v>
      </c>
      <c r="G5048" s="38" t="e">
        <f>INDEX('SICRO-SERVIÇOS-DESONERADO'!C:C,MATCH('SICRO-SERVIÇOS'!A5048,'SICRO-SERVIÇOS-DESONERADO'!A:A,0))</f>
        <v>#N/A</v>
      </c>
      <c r="K5048" s="38" t="str">
        <f t="shared" si="235"/>
        <v>PLACA EM AÇO - 4,00 X 2,00 M - PELÍCULA RETRORREFLETIVA TIPO I + X - FORNECIMENTO E IMPLANTAÇÃO</v>
      </c>
      <c r="L5048" s="38" t="str">
        <f t="shared" si="236"/>
        <v>UN</v>
      </c>
    </row>
    <row r="5049" spans="1:12">
      <c r="A5049" s="321">
        <v>5213510</v>
      </c>
      <c r="B5049" s="322" t="s">
        <v>14420</v>
      </c>
      <c r="C5049" s="321" t="s">
        <v>34</v>
      </c>
      <c r="D5049" s="155" t="e">
        <f t="shared" si="234"/>
        <v>#REF!</v>
      </c>
      <c r="F5049" s="38">
        <v>4449.28</v>
      </c>
      <c r="G5049" s="38" t="e">
        <f>INDEX('SICRO-SERVIÇOS-DESONERADO'!C:C,MATCH('SICRO-SERVIÇOS'!A5049,'SICRO-SERVIÇOS-DESONERADO'!A:A,0))</f>
        <v>#N/A</v>
      </c>
      <c r="K5049" s="38" t="str">
        <f t="shared" si="235"/>
        <v>PLACA EM AÇO - 4,00 X 2,00 M - PELÍCULA RETRORREFLETIVA TIPO III + III - FORNECIMENTO E IMPLANTAÇÃO</v>
      </c>
      <c r="L5049" s="38" t="str">
        <f t="shared" si="236"/>
        <v>UN</v>
      </c>
    </row>
    <row r="5050" spans="1:12">
      <c r="A5050" s="321">
        <v>5213375</v>
      </c>
      <c r="B5050" s="322" t="s">
        <v>14421</v>
      </c>
      <c r="C5050" s="321" t="s">
        <v>34</v>
      </c>
      <c r="D5050" s="155" t="e">
        <f t="shared" si="234"/>
        <v>#REF!</v>
      </c>
      <c r="F5050" s="38">
        <v>4927.3599999999997</v>
      </c>
      <c r="G5050" s="38" t="e">
        <f>INDEX('SICRO-SERVIÇOS-DESONERADO'!C:C,MATCH('SICRO-SERVIÇOS'!A5050,'SICRO-SERVIÇOS-DESONERADO'!A:A,0))</f>
        <v>#N/A</v>
      </c>
      <c r="K5050" s="38" t="str">
        <f t="shared" si="235"/>
        <v>PLACA EM AÇO - 4,00 X 2,00 M - PELÍCULA RETRORREFLETIVA TIPO III + X - FORNECIMENTO E IMPLANTAÇÃO</v>
      </c>
      <c r="L5050" s="38" t="str">
        <f t="shared" si="236"/>
        <v>UN</v>
      </c>
    </row>
    <row r="5051" spans="1:12">
      <c r="A5051" s="321">
        <v>5213494</v>
      </c>
      <c r="B5051" s="322" t="s">
        <v>14422</v>
      </c>
      <c r="C5051" s="321" t="s">
        <v>34</v>
      </c>
      <c r="D5051" s="155" t="e">
        <f t="shared" si="234"/>
        <v>#REF!</v>
      </c>
      <c r="F5051" s="38">
        <v>5228.8</v>
      </c>
      <c r="G5051" s="38" t="e">
        <f>INDEX('SICRO-SERVIÇOS-DESONERADO'!C:C,MATCH('SICRO-SERVIÇOS'!A5051,'SICRO-SERVIÇOS-DESONERADO'!A:A,0))</f>
        <v>#N/A</v>
      </c>
      <c r="K5051" s="38" t="str">
        <f t="shared" si="235"/>
        <v>PLACA EM AÇO - 4,00 X 3,00 M - PELÍCULA RETRORREFLETIVA TIPO I + I - FORNECIMENTO E IMPLANTAÇÃO</v>
      </c>
      <c r="L5051" s="38" t="str">
        <f t="shared" si="236"/>
        <v>UN</v>
      </c>
    </row>
    <row r="5052" spans="1:12">
      <c r="A5052" s="321">
        <v>5213503</v>
      </c>
      <c r="B5052" s="322" t="s">
        <v>14423</v>
      </c>
      <c r="C5052" s="321" t="s">
        <v>34</v>
      </c>
      <c r="D5052" s="155" t="e">
        <f t="shared" si="234"/>
        <v>#REF!</v>
      </c>
      <c r="F5052" s="38">
        <v>5619.76</v>
      </c>
      <c r="G5052" s="38" t="e">
        <f>INDEX('SICRO-SERVIÇOS-DESONERADO'!C:C,MATCH('SICRO-SERVIÇOS'!A5052,'SICRO-SERVIÇOS-DESONERADO'!A:A,0))</f>
        <v>#N/A</v>
      </c>
      <c r="K5052" s="38" t="str">
        <f t="shared" si="235"/>
        <v>PLACA EM AÇO - 4,00 X 3,00 M - PELÍCULA RETRORREFLETIVA TIPO I + III - FORNECIMENTO E IMPLANTAÇÃO</v>
      </c>
      <c r="L5052" s="38" t="str">
        <f t="shared" si="236"/>
        <v>UN</v>
      </c>
    </row>
    <row r="5053" spans="1:12">
      <c r="A5053" s="321">
        <v>5213371</v>
      </c>
      <c r="B5053" s="322" t="s">
        <v>14424</v>
      </c>
      <c r="C5053" s="321" t="s">
        <v>34</v>
      </c>
      <c r="D5053" s="155" t="e">
        <f t="shared" si="234"/>
        <v>#REF!</v>
      </c>
      <c r="F5053" s="38">
        <v>6337</v>
      </c>
      <c r="G5053" s="38" t="e">
        <f>INDEX('SICRO-SERVIÇOS-DESONERADO'!C:C,MATCH('SICRO-SERVIÇOS'!A5053,'SICRO-SERVIÇOS-DESONERADO'!A:A,0))</f>
        <v>#N/A</v>
      </c>
      <c r="K5053" s="38" t="str">
        <f t="shared" si="235"/>
        <v>PLACA EM AÇO - 4,00 X 3,00 M - PELÍCULA RETRORREFLETIVA TIPO I + X - FORNECIMENTO E IMPLANTAÇÃO</v>
      </c>
      <c r="L5053" s="38" t="str">
        <f t="shared" si="236"/>
        <v>UN</v>
      </c>
    </row>
    <row r="5054" spans="1:12">
      <c r="A5054" s="321">
        <v>5213512</v>
      </c>
      <c r="B5054" s="322" t="s">
        <v>14425</v>
      </c>
      <c r="C5054" s="321" t="s">
        <v>34</v>
      </c>
      <c r="D5054" s="155" t="e">
        <f t="shared" si="234"/>
        <v>#REF!</v>
      </c>
      <c r="F5054" s="38">
        <v>6597.28</v>
      </c>
      <c r="G5054" s="38" t="e">
        <f>INDEX('SICRO-SERVIÇOS-DESONERADO'!C:C,MATCH('SICRO-SERVIÇOS'!A5054,'SICRO-SERVIÇOS-DESONERADO'!A:A,0))</f>
        <v>#N/A</v>
      </c>
      <c r="K5054" s="38" t="str">
        <f t="shared" si="235"/>
        <v>PLACA EM AÇO - 4,00 X 3,00 M - PELÍCULA RETRORREFLETIVA TIPO III + III - FORNECIMENTO E IMPLANTAÇÃO</v>
      </c>
      <c r="L5054" s="38" t="str">
        <f t="shared" si="236"/>
        <v>UN</v>
      </c>
    </row>
    <row r="5055" spans="1:12">
      <c r="A5055" s="321">
        <v>5213376</v>
      </c>
      <c r="B5055" s="322" t="s">
        <v>14426</v>
      </c>
      <c r="C5055" s="321" t="s">
        <v>34</v>
      </c>
      <c r="D5055" s="155" t="e">
        <f t="shared" si="234"/>
        <v>#REF!</v>
      </c>
      <c r="F5055" s="38">
        <v>7314.4</v>
      </c>
      <c r="G5055" s="38" t="e">
        <f>INDEX('SICRO-SERVIÇOS-DESONERADO'!C:C,MATCH('SICRO-SERVIÇOS'!A5055,'SICRO-SERVIÇOS-DESONERADO'!A:A,0))</f>
        <v>#N/A</v>
      </c>
      <c r="K5055" s="38" t="str">
        <f t="shared" si="235"/>
        <v>PLACA EM AÇO - 4,00 X 3,00 M - PELÍCULA RETRORREFLETIVA TIPO III + X - FORNECIMENTO E IMPLANTAÇÃO</v>
      </c>
      <c r="L5055" s="38" t="str">
        <f t="shared" si="236"/>
        <v>UN</v>
      </c>
    </row>
    <row r="5056" spans="1:12">
      <c r="A5056" s="321">
        <v>5213377</v>
      </c>
      <c r="B5056" s="322" t="s">
        <v>14427</v>
      </c>
      <c r="C5056" s="321" t="s">
        <v>110</v>
      </c>
      <c r="D5056" s="155" t="e">
        <f t="shared" si="234"/>
        <v>#REF!</v>
      </c>
      <c r="F5056" s="38">
        <v>321.83</v>
      </c>
      <c r="G5056" s="38" t="e">
        <f>INDEX('SICRO-SERVIÇOS-DESONERADO'!C:C,MATCH('SICRO-SERVIÇOS'!A5056,'SICRO-SERVIÇOS-DESONERADO'!A:A,0))</f>
        <v>#N/A</v>
      </c>
      <c r="K5056" s="38" t="str">
        <f t="shared" si="235"/>
        <v>PLACA EM AÇO - PELÍCULA I + I - CHAPA RECUPERADA - FORNECIMENTO E IMPLANTAÇÃO</v>
      </c>
      <c r="L5056" s="38" t="str">
        <f t="shared" si="236"/>
        <v>M2</v>
      </c>
    </row>
    <row r="5057" spans="1:12">
      <c r="A5057" s="321">
        <v>5213570</v>
      </c>
      <c r="B5057" s="322" t="s">
        <v>8714</v>
      </c>
      <c r="C5057" s="321" t="s">
        <v>110</v>
      </c>
      <c r="D5057" s="155" t="e">
        <f t="shared" si="234"/>
        <v>#REF!</v>
      </c>
      <c r="F5057" s="38">
        <v>474.05</v>
      </c>
      <c r="G5057" s="38">
        <f>INDEX('SICRO-SERVIÇOS-DESONERADO'!C:C,MATCH('SICRO-SERVIÇOS'!A5057,'SICRO-SERVIÇOS-DESONERADO'!A:A,0))</f>
        <v>466.99</v>
      </c>
      <c r="K5057" s="38" t="str">
        <f t="shared" si="235"/>
        <v>PLACA EM AÇO - PELÍCULA I + I - FORNECIMENTO E IMPLANTAÇÃO</v>
      </c>
      <c r="L5057" s="38" t="str">
        <f t="shared" si="236"/>
        <v>M2</v>
      </c>
    </row>
    <row r="5058" spans="1:12">
      <c r="A5058" s="321">
        <v>5213378</v>
      </c>
      <c r="B5058" s="322" t="s">
        <v>14428</v>
      </c>
      <c r="C5058" s="321" t="s">
        <v>110</v>
      </c>
      <c r="D5058" s="155" t="e">
        <f t="shared" si="234"/>
        <v>#REF!</v>
      </c>
      <c r="F5058" s="38">
        <v>354.41</v>
      </c>
      <c r="G5058" s="38" t="e">
        <f>INDEX('SICRO-SERVIÇOS-DESONERADO'!C:C,MATCH('SICRO-SERVIÇOS'!A5058,'SICRO-SERVIÇOS-DESONERADO'!A:A,0))</f>
        <v>#N/A</v>
      </c>
      <c r="K5058" s="38" t="str">
        <f t="shared" si="235"/>
        <v>PLACA EM AÇO - PELÍCULA I + III - CHAPA RECUPERADA - FORNECIMENTO E IMPLANTAÇÃO</v>
      </c>
      <c r="L5058" s="38" t="str">
        <f t="shared" si="236"/>
        <v>M2</v>
      </c>
    </row>
    <row r="5059" spans="1:12">
      <c r="A5059" s="321">
        <v>5213571</v>
      </c>
      <c r="B5059" s="322" t="s">
        <v>14429</v>
      </c>
      <c r="C5059" s="321" t="s">
        <v>110</v>
      </c>
      <c r="D5059" s="155" t="e">
        <f t="shared" ref="D5059:D5122" si="237">IF($I$1="NÃO DESONERADO",F5059,G5059)</f>
        <v>#REF!</v>
      </c>
      <c r="F5059" s="38">
        <v>506.63</v>
      </c>
      <c r="G5059" s="38">
        <f>INDEX('SICRO-SERVIÇOS-DESONERADO'!C:C,MATCH('SICRO-SERVIÇOS'!A5059,'SICRO-SERVIÇOS-DESONERADO'!A:A,0))</f>
        <v>499.57</v>
      </c>
      <c r="K5059" s="38" t="str">
        <f t="shared" ref="K5059:K5122" si="238">UPPER(B5059)</f>
        <v>PLACA EM AÇO - PELÍCULA I + III - FORNECIMENTO E IMPLANTAÇÃO</v>
      </c>
      <c r="L5059" s="38" t="str">
        <f t="shared" ref="L5059:L5122" si="239">UPPER(C5059)</f>
        <v>M2</v>
      </c>
    </row>
    <row r="5060" spans="1:12">
      <c r="A5060" s="321">
        <v>5213379</v>
      </c>
      <c r="B5060" s="322" t="s">
        <v>14430</v>
      </c>
      <c r="C5060" s="321" t="s">
        <v>110</v>
      </c>
      <c r="D5060" s="155" t="e">
        <f t="shared" si="237"/>
        <v>#REF!</v>
      </c>
      <c r="F5060" s="38">
        <v>435.86</v>
      </c>
      <c r="G5060" s="38" t="e">
        <f>INDEX('SICRO-SERVIÇOS-DESONERADO'!C:C,MATCH('SICRO-SERVIÇOS'!A5060,'SICRO-SERVIÇOS-DESONERADO'!A:A,0))</f>
        <v>#N/A</v>
      </c>
      <c r="K5060" s="38" t="str">
        <f t="shared" si="238"/>
        <v>PLACA EM AÇO - PELÍCULA III + III - CHAPA RECUPERADA - FORNECIMENTO E IMPLANTAÇÃO</v>
      </c>
      <c r="L5060" s="38" t="str">
        <f t="shared" si="239"/>
        <v>M2</v>
      </c>
    </row>
    <row r="5061" spans="1:12">
      <c r="A5061" s="321">
        <v>5213572</v>
      </c>
      <c r="B5061" s="322" t="s">
        <v>14431</v>
      </c>
      <c r="C5061" s="321" t="s">
        <v>110</v>
      </c>
      <c r="D5061" s="155" t="e">
        <f t="shared" si="237"/>
        <v>#REF!</v>
      </c>
      <c r="F5061" s="38">
        <v>588.09</v>
      </c>
      <c r="G5061" s="38" t="e">
        <f>INDEX('SICRO-SERVIÇOS-DESONERADO'!C:C,MATCH('SICRO-SERVIÇOS'!A5061,'SICRO-SERVIÇOS-DESONERADO'!A:A,0))</f>
        <v>#N/A</v>
      </c>
      <c r="K5061" s="38" t="str">
        <f t="shared" si="238"/>
        <v>PLACA EM AÇO - PELÍCULA III + III - FORNECIMENTO E IMPLANTAÇÃO</v>
      </c>
      <c r="L5061" s="38" t="str">
        <f t="shared" si="239"/>
        <v>M2</v>
      </c>
    </row>
    <row r="5062" spans="1:12" ht="18">
      <c r="A5062" s="321">
        <v>5212553</v>
      </c>
      <c r="B5062" s="322" t="s">
        <v>14432</v>
      </c>
      <c r="C5062" s="321" t="s">
        <v>110</v>
      </c>
      <c r="D5062" s="155" t="e">
        <f t="shared" si="237"/>
        <v>#REF!</v>
      </c>
      <c r="F5062" s="38">
        <v>270.74</v>
      </c>
      <c r="G5062" s="38" t="e">
        <f>INDEX('SICRO-SERVIÇOS-DESONERADO'!C:C,MATCH('SICRO-SERVIÇOS'!A5062,'SICRO-SERVIÇOS-DESONERADO'!A:A,0))</f>
        <v>#N/A</v>
      </c>
      <c r="K5062" s="38" t="str">
        <f t="shared" si="238"/>
        <v>PLACA EM AÇO Nº 16 GALVANIZADO COM PELÍCULA RETRORREFLETIVA TIPO I + I - CHAPA RECUPERADA - CONFECÇÃO</v>
      </c>
      <c r="L5062" s="38" t="str">
        <f t="shared" si="239"/>
        <v>M2</v>
      </c>
    </row>
    <row r="5063" spans="1:12">
      <c r="A5063" s="321">
        <v>5213416</v>
      </c>
      <c r="B5063" s="322" t="s">
        <v>8715</v>
      </c>
      <c r="C5063" s="321" t="s">
        <v>110</v>
      </c>
      <c r="D5063" s="155" t="e">
        <f t="shared" si="237"/>
        <v>#REF!</v>
      </c>
      <c r="F5063" s="38">
        <v>422.96</v>
      </c>
      <c r="G5063" s="38">
        <f>INDEX('SICRO-SERVIÇOS-DESONERADO'!C:C,MATCH('SICRO-SERVIÇOS'!A5063,'SICRO-SERVIÇOS-DESONERADO'!A:A,0))</f>
        <v>419</v>
      </c>
      <c r="K5063" s="38" t="str">
        <f t="shared" si="238"/>
        <v>PLACA EM AÇO Nº 16 GALVANIZADO COM PELÍCULA RETRORREFLETIVA TIPO I + I - CONFECÇÃO</v>
      </c>
      <c r="L5063" s="38" t="str">
        <f t="shared" si="239"/>
        <v>M2</v>
      </c>
    </row>
    <row r="5064" spans="1:12" ht="18">
      <c r="A5064" s="321">
        <v>5212554</v>
      </c>
      <c r="B5064" s="322" t="s">
        <v>14433</v>
      </c>
      <c r="C5064" s="321" t="s">
        <v>110</v>
      </c>
      <c r="D5064" s="155" t="e">
        <f t="shared" si="237"/>
        <v>#REF!</v>
      </c>
      <c r="F5064" s="38">
        <v>303.32</v>
      </c>
      <c r="G5064" s="38" t="e">
        <f>INDEX('SICRO-SERVIÇOS-DESONERADO'!C:C,MATCH('SICRO-SERVIÇOS'!A5064,'SICRO-SERVIÇOS-DESONERADO'!A:A,0))</f>
        <v>#N/A</v>
      </c>
      <c r="K5064" s="38" t="str">
        <f t="shared" si="238"/>
        <v>PLACA EM AÇO Nº 16 GALVANIZADO COM PELÍCULA RETRORREFLETIVA TIPO I + III - CHAPA RECUPERADA - CONFECÇÃO</v>
      </c>
      <c r="L5064" s="38" t="str">
        <f t="shared" si="239"/>
        <v>M2</v>
      </c>
    </row>
    <row r="5065" spans="1:12">
      <c r="A5065" s="321">
        <v>5213417</v>
      </c>
      <c r="B5065" s="322" t="s">
        <v>14434</v>
      </c>
      <c r="C5065" s="321" t="s">
        <v>110</v>
      </c>
      <c r="D5065" s="155" t="e">
        <f t="shared" si="237"/>
        <v>#REF!</v>
      </c>
      <c r="F5065" s="38">
        <v>455.54</v>
      </c>
      <c r="G5065" s="38">
        <f>INDEX('SICRO-SERVIÇOS-DESONERADO'!C:C,MATCH('SICRO-SERVIÇOS'!A5065,'SICRO-SERVIÇOS-DESONERADO'!A:A,0))</f>
        <v>451.58</v>
      </c>
      <c r="K5065" s="38" t="str">
        <f t="shared" si="238"/>
        <v>PLACA EM AÇO Nº 16 GALVANIZADO COM PELÍCULA RETRORREFLETIVA TIPO I + III - CONFECÇÃO</v>
      </c>
      <c r="L5065" s="38" t="str">
        <f t="shared" si="239"/>
        <v>M2</v>
      </c>
    </row>
    <row r="5066" spans="1:12">
      <c r="A5066" s="321">
        <v>5213421</v>
      </c>
      <c r="B5066" s="322" t="s">
        <v>8716</v>
      </c>
      <c r="C5066" s="321" t="s">
        <v>110</v>
      </c>
      <c r="D5066" s="155" t="e">
        <f t="shared" si="237"/>
        <v>#REF!</v>
      </c>
      <c r="F5066" s="38">
        <v>426.83</v>
      </c>
      <c r="G5066" s="38">
        <f>INDEX('SICRO-SERVIÇOS-DESONERADO'!C:C,MATCH('SICRO-SERVIÇOS'!A5066,'SICRO-SERVIÇOS-DESONERADO'!A:A,0))</f>
        <v>422.87</v>
      </c>
      <c r="K5066" s="38" t="str">
        <f t="shared" si="238"/>
        <v>PLACA EM AÇO Nº 16 GALVANIZADO COM PELÍCULA RETRORREFLETIVA TIPO I + IV - CONFECÇÃO</v>
      </c>
      <c r="L5066" s="38" t="str">
        <f t="shared" si="239"/>
        <v>M2</v>
      </c>
    </row>
    <row r="5067" spans="1:12">
      <c r="A5067" s="321">
        <v>5213414</v>
      </c>
      <c r="B5067" s="322" t="s">
        <v>8717</v>
      </c>
      <c r="C5067" s="321" t="s">
        <v>110</v>
      </c>
      <c r="D5067" s="155" t="e">
        <f t="shared" si="237"/>
        <v>#REF!</v>
      </c>
      <c r="F5067" s="38">
        <v>547.36</v>
      </c>
      <c r="G5067" s="38">
        <f>INDEX('SICRO-SERVIÇOS-DESONERADO'!C:C,MATCH('SICRO-SERVIÇOS'!A5067,'SICRO-SERVIÇOS-DESONERADO'!A:A,0))</f>
        <v>543.4</v>
      </c>
      <c r="K5067" s="38" t="str">
        <f t="shared" si="238"/>
        <v>PLACA EM AÇO Nº 16 GALVANIZADO COM PELÍCULA RETRORREFLETIVA TIPO I + SI - CONFECÇÃO</v>
      </c>
      <c r="L5067" s="38" t="str">
        <f t="shared" si="239"/>
        <v>M2</v>
      </c>
    </row>
    <row r="5068" spans="1:12">
      <c r="A5068" s="321">
        <v>5213419</v>
      </c>
      <c r="B5068" s="322" t="s">
        <v>14435</v>
      </c>
      <c r="C5068" s="321" t="s">
        <v>110</v>
      </c>
      <c r="D5068" s="155" t="e">
        <f t="shared" si="237"/>
        <v>#REF!</v>
      </c>
      <c r="F5068" s="38">
        <v>515.30999999999995</v>
      </c>
      <c r="G5068" s="38" t="e">
        <f>INDEX('SICRO-SERVIÇOS-DESONERADO'!C:C,MATCH('SICRO-SERVIÇOS'!A5068,'SICRO-SERVIÇOS-DESONERADO'!A:A,0))</f>
        <v>#N/A</v>
      </c>
      <c r="K5068" s="38" t="str">
        <f t="shared" si="238"/>
        <v>PLACA EM AÇO Nº 16 GALVANIZADO COM PELÍCULA RETRORREFLETIVA TIPO I + X - CONFECÇÃO</v>
      </c>
      <c r="L5068" s="38" t="str">
        <f t="shared" si="239"/>
        <v>M2</v>
      </c>
    </row>
    <row r="5069" spans="1:12" ht="18">
      <c r="A5069" s="321">
        <v>5212555</v>
      </c>
      <c r="B5069" s="322" t="s">
        <v>14436</v>
      </c>
      <c r="C5069" s="321" t="s">
        <v>110</v>
      </c>
      <c r="D5069" s="155" t="e">
        <f t="shared" si="237"/>
        <v>#REF!</v>
      </c>
      <c r="F5069" s="38">
        <v>384.77</v>
      </c>
      <c r="G5069" s="38" t="e">
        <f>INDEX('SICRO-SERVIÇOS-DESONERADO'!C:C,MATCH('SICRO-SERVIÇOS'!A5069,'SICRO-SERVIÇOS-DESONERADO'!A:A,0))</f>
        <v>#N/A</v>
      </c>
      <c r="K5069" s="38" t="str">
        <f t="shared" si="238"/>
        <v>PLACA EM AÇO Nº 16 GALVANIZADO COM PELÍCULA RETRORREFLETIVA TIPO III + III - CHAPA RECUPERADA - CONFECÇÃO</v>
      </c>
      <c r="L5069" s="38" t="str">
        <f t="shared" si="239"/>
        <v>M2</v>
      </c>
    </row>
    <row r="5070" spans="1:12">
      <c r="A5070" s="321">
        <v>5213418</v>
      </c>
      <c r="B5070" s="322" t="s">
        <v>14437</v>
      </c>
      <c r="C5070" s="321" t="s">
        <v>110</v>
      </c>
      <c r="D5070" s="155" t="e">
        <f t="shared" si="237"/>
        <v>#REF!</v>
      </c>
      <c r="F5070" s="38">
        <v>537</v>
      </c>
      <c r="G5070" s="38" t="e">
        <f>INDEX('SICRO-SERVIÇOS-DESONERADO'!C:C,MATCH('SICRO-SERVIÇOS'!A5070,'SICRO-SERVIÇOS-DESONERADO'!A:A,0))</f>
        <v>#N/A</v>
      </c>
      <c r="K5070" s="38" t="str">
        <f t="shared" si="238"/>
        <v>PLACA EM AÇO Nº 16 GALVANIZADO COM PELÍCULA RETRORREFLETIVA TIPO III + III - CONFECÇÃO</v>
      </c>
      <c r="L5070" s="38" t="str">
        <f t="shared" si="239"/>
        <v>M2</v>
      </c>
    </row>
    <row r="5071" spans="1:12">
      <c r="A5071" s="321">
        <v>5213415</v>
      </c>
      <c r="B5071" s="322" t="s">
        <v>14438</v>
      </c>
      <c r="C5071" s="321" t="s">
        <v>110</v>
      </c>
      <c r="D5071" s="155" t="e">
        <f t="shared" si="237"/>
        <v>#REF!</v>
      </c>
      <c r="F5071" s="38">
        <v>625.96</v>
      </c>
      <c r="G5071" s="38" t="e">
        <f>INDEX('SICRO-SERVIÇOS-DESONERADO'!C:C,MATCH('SICRO-SERVIÇOS'!A5071,'SICRO-SERVIÇOS-DESONERADO'!A:A,0))</f>
        <v>#N/A</v>
      </c>
      <c r="K5071" s="38" t="str">
        <f t="shared" si="238"/>
        <v>PLACA EM AÇO Nº 16 GALVANIZADO COM PELÍCULA RETRORREFLETIVA TIPO III + SI - CONFECÇÃO</v>
      </c>
      <c r="L5071" s="38" t="str">
        <f t="shared" si="239"/>
        <v>M2</v>
      </c>
    </row>
    <row r="5072" spans="1:12">
      <c r="A5072" s="321">
        <v>5213420</v>
      </c>
      <c r="B5072" s="322" t="s">
        <v>14439</v>
      </c>
      <c r="C5072" s="321" t="s">
        <v>110</v>
      </c>
      <c r="D5072" s="155" t="e">
        <f t="shared" si="237"/>
        <v>#REF!</v>
      </c>
      <c r="F5072" s="38">
        <v>596.76</v>
      </c>
      <c r="G5072" s="38" t="e">
        <f>INDEX('SICRO-SERVIÇOS-DESONERADO'!C:C,MATCH('SICRO-SERVIÇOS'!A5072,'SICRO-SERVIÇOS-DESONERADO'!A:A,0))</f>
        <v>#N/A</v>
      </c>
      <c r="K5072" s="38" t="str">
        <f t="shared" si="238"/>
        <v>PLACA EM AÇO Nº 16 GALVANIZADO COM PELÍCULA RETRORREFLETIVA TIPO III + X - CONFECÇÃO</v>
      </c>
      <c r="L5072" s="38" t="str">
        <f t="shared" si="239"/>
        <v>M2</v>
      </c>
    </row>
    <row r="5073" spans="1:12" ht="18">
      <c r="A5073" s="321">
        <v>5213543</v>
      </c>
      <c r="B5073" s="322" t="s">
        <v>14440</v>
      </c>
      <c r="C5073" s="321" t="s">
        <v>34</v>
      </c>
      <c r="D5073" s="155" t="e">
        <f t="shared" si="237"/>
        <v>#REF!</v>
      </c>
      <c r="F5073" s="38">
        <v>1175.1600000000001</v>
      </c>
      <c r="G5073" s="38" t="e">
        <f>INDEX('SICRO-SERVIÇOS-DESONERADO'!C:C,MATCH('SICRO-SERVIÇOS'!A5073,'SICRO-SERVIÇOS-DESONERADO'!A:A,0))</f>
        <v>#N/A</v>
      </c>
      <c r="K5073" s="38" t="str">
        <f t="shared" si="238"/>
        <v>PLACA EM AÇO, MODULADA - 2,00 X 1,00 M - PELÍCULA RETRORREFLETIVA TIPO I + I - FORNECIMENTO E IMPLANTAÇÃO</v>
      </c>
      <c r="L5073" s="38" t="str">
        <f t="shared" si="239"/>
        <v>UN</v>
      </c>
    </row>
    <row r="5074" spans="1:12" ht="18">
      <c r="A5074" s="321">
        <v>5213552</v>
      </c>
      <c r="B5074" s="322" t="s">
        <v>14441</v>
      </c>
      <c r="C5074" s="321" t="s">
        <v>34</v>
      </c>
      <c r="D5074" s="155" t="e">
        <f t="shared" si="237"/>
        <v>#REF!</v>
      </c>
      <c r="F5074" s="38">
        <v>1240.32</v>
      </c>
      <c r="G5074" s="38" t="e">
        <f>INDEX('SICRO-SERVIÇOS-DESONERADO'!C:C,MATCH('SICRO-SERVIÇOS'!A5074,'SICRO-SERVIÇOS-DESONERADO'!A:A,0))</f>
        <v>#N/A</v>
      </c>
      <c r="K5074" s="38" t="str">
        <f t="shared" si="238"/>
        <v>PLACA EM AÇO, MODULADA - 2,00 X 1,00 M - PELÍCULA RETRORREFLETIVA TIPO I + III - FORNECIMENTO E IMPLANTAÇÃO</v>
      </c>
      <c r="L5074" s="38" t="str">
        <f t="shared" si="239"/>
        <v>UN</v>
      </c>
    </row>
    <row r="5075" spans="1:12" ht="18">
      <c r="A5075" s="321">
        <v>5213561</v>
      </c>
      <c r="B5075" s="322" t="s">
        <v>14442</v>
      </c>
      <c r="C5075" s="321" t="s">
        <v>34</v>
      </c>
      <c r="D5075" s="155" t="e">
        <f t="shared" si="237"/>
        <v>#REF!</v>
      </c>
      <c r="F5075" s="38">
        <v>1403.24</v>
      </c>
      <c r="G5075" s="38" t="e">
        <f>INDEX('SICRO-SERVIÇOS-DESONERADO'!C:C,MATCH('SICRO-SERVIÇOS'!A5075,'SICRO-SERVIÇOS-DESONERADO'!A:A,0))</f>
        <v>#N/A</v>
      </c>
      <c r="K5075" s="38" t="str">
        <f t="shared" si="238"/>
        <v>PLACA EM AÇO, MODULADA - 2,00 X 1,00 M - PELÍCULA RETRORREFLETIVA TIPO III + III - FORNECIMENTO E IMPLANTAÇÃO</v>
      </c>
      <c r="L5075" s="38" t="str">
        <f t="shared" si="239"/>
        <v>UN</v>
      </c>
    </row>
    <row r="5076" spans="1:12" ht="18">
      <c r="A5076" s="321">
        <v>5213544</v>
      </c>
      <c r="B5076" s="322" t="s">
        <v>14443</v>
      </c>
      <c r="C5076" s="321" t="s">
        <v>34</v>
      </c>
      <c r="D5076" s="155" t="e">
        <f t="shared" si="237"/>
        <v>#REF!</v>
      </c>
      <c r="F5076" s="38">
        <v>2548.31</v>
      </c>
      <c r="G5076" s="38" t="e">
        <f>INDEX('SICRO-SERVIÇOS-DESONERADO'!C:C,MATCH('SICRO-SERVIÇOS'!A5076,'SICRO-SERVIÇOS-DESONERADO'!A:A,0))</f>
        <v>#N/A</v>
      </c>
      <c r="K5076" s="38" t="str">
        <f t="shared" si="238"/>
        <v>PLACA EM AÇO, MODULADA - 3,00 X 1,50 M - PELÍCULA RETRORREFLETIVA TIPO I + I - FORNECIMENTO E IMPLANTAÇÃO</v>
      </c>
      <c r="L5076" s="38" t="str">
        <f t="shared" si="239"/>
        <v>UN</v>
      </c>
    </row>
    <row r="5077" spans="1:12" ht="18">
      <c r="A5077" s="321">
        <v>5213553</v>
      </c>
      <c r="B5077" s="322" t="s">
        <v>14444</v>
      </c>
      <c r="C5077" s="321" t="s">
        <v>34</v>
      </c>
      <c r="D5077" s="155" t="e">
        <f t="shared" si="237"/>
        <v>#REF!</v>
      </c>
      <c r="F5077" s="38">
        <v>2694.92</v>
      </c>
      <c r="G5077" s="38" t="e">
        <f>INDEX('SICRO-SERVIÇOS-DESONERADO'!C:C,MATCH('SICRO-SERVIÇOS'!A5077,'SICRO-SERVIÇOS-DESONERADO'!A:A,0))</f>
        <v>#N/A</v>
      </c>
      <c r="K5077" s="38" t="str">
        <f t="shared" si="238"/>
        <v>PLACA EM AÇO, MODULADA - 3,00 X 1,50 M - PELÍCULA RETRORREFLETIVA TIPO I + III - FORNECIMENTO E IMPLANTAÇÃO</v>
      </c>
      <c r="L5077" s="38" t="str">
        <f t="shared" si="239"/>
        <v>UN</v>
      </c>
    </row>
    <row r="5078" spans="1:12" ht="18">
      <c r="A5078" s="321">
        <v>5213562</v>
      </c>
      <c r="B5078" s="322" t="s">
        <v>14445</v>
      </c>
      <c r="C5078" s="321" t="s">
        <v>34</v>
      </c>
      <c r="D5078" s="155" t="e">
        <f t="shared" si="237"/>
        <v>#REF!</v>
      </c>
      <c r="F5078" s="38">
        <v>3061.49</v>
      </c>
      <c r="G5078" s="38" t="e">
        <f>INDEX('SICRO-SERVIÇOS-DESONERADO'!C:C,MATCH('SICRO-SERVIÇOS'!A5078,'SICRO-SERVIÇOS-DESONERADO'!A:A,0))</f>
        <v>#N/A</v>
      </c>
      <c r="K5078" s="38" t="str">
        <f t="shared" si="238"/>
        <v>PLACA EM AÇO, MODULADA - 3,00 X 1,50 M - PELÍCULA RETRORREFLETIVA TIPO III + III - FORNECIMENTO E IMPLANTAÇÃO</v>
      </c>
      <c r="L5078" s="38" t="str">
        <f t="shared" si="239"/>
        <v>UN</v>
      </c>
    </row>
    <row r="5079" spans="1:12" ht="18">
      <c r="A5079" s="321">
        <v>5213545</v>
      </c>
      <c r="B5079" s="322" t="s">
        <v>14446</v>
      </c>
      <c r="C5079" s="321" t="s">
        <v>34</v>
      </c>
      <c r="D5079" s="155" t="e">
        <f t="shared" si="237"/>
        <v>#REF!</v>
      </c>
      <c r="F5079" s="38">
        <v>3372.2</v>
      </c>
      <c r="G5079" s="38" t="e">
        <f>INDEX('SICRO-SERVIÇOS-DESONERADO'!C:C,MATCH('SICRO-SERVIÇOS'!A5079,'SICRO-SERVIÇOS-DESONERADO'!A:A,0))</f>
        <v>#N/A</v>
      </c>
      <c r="K5079" s="38" t="str">
        <f t="shared" si="238"/>
        <v>PLACA EM AÇO, MODULADA - 3,00 X 2,00 M - PELÍCULA RETRORREFLETIVA TIPO I + I - FORNECIMENTO E IMPLANTAÇÃO</v>
      </c>
      <c r="L5079" s="38" t="str">
        <f t="shared" si="239"/>
        <v>UN</v>
      </c>
    </row>
    <row r="5080" spans="1:12" ht="18">
      <c r="A5080" s="321">
        <v>5213554</v>
      </c>
      <c r="B5080" s="322" t="s">
        <v>14447</v>
      </c>
      <c r="C5080" s="321" t="s">
        <v>34</v>
      </c>
      <c r="D5080" s="155" t="e">
        <f t="shared" si="237"/>
        <v>#REF!</v>
      </c>
      <c r="F5080" s="38">
        <v>3567.68</v>
      </c>
      <c r="G5080" s="38" t="e">
        <f>INDEX('SICRO-SERVIÇOS-DESONERADO'!C:C,MATCH('SICRO-SERVIÇOS'!A5080,'SICRO-SERVIÇOS-DESONERADO'!A:A,0))</f>
        <v>#N/A</v>
      </c>
      <c r="K5080" s="38" t="str">
        <f t="shared" si="238"/>
        <v>PLACA EM AÇO, MODULADA - 3,00 X 2,00 M - PELÍCULA RETRORREFLETIVA TIPO I + III - FORNECIMENTO E IMPLANTAÇÃO</v>
      </c>
      <c r="L5080" s="38" t="str">
        <f t="shared" si="239"/>
        <v>UN</v>
      </c>
    </row>
    <row r="5081" spans="1:12" ht="18">
      <c r="A5081" s="321">
        <v>5213563</v>
      </c>
      <c r="B5081" s="322" t="s">
        <v>14448</v>
      </c>
      <c r="C5081" s="321" t="s">
        <v>34</v>
      </c>
      <c r="D5081" s="155" t="e">
        <f t="shared" si="237"/>
        <v>#REF!</v>
      </c>
      <c r="F5081" s="38">
        <v>4056.44</v>
      </c>
      <c r="G5081" s="38" t="e">
        <f>INDEX('SICRO-SERVIÇOS-DESONERADO'!C:C,MATCH('SICRO-SERVIÇOS'!A5081,'SICRO-SERVIÇOS-DESONERADO'!A:A,0))</f>
        <v>#N/A</v>
      </c>
      <c r="K5081" s="38" t="str">
        <f t="shared" si="238"/>
        <v>PLACA EM AÇO, MODULADA - 3,00 X 2,00 M - PELÍCULA RETRORREFLETIVA TIPO III + III - FORNECIMENTO E IMPLANTAÇÃO</v>
      </c>
      <c r="L5081" s="38" t="str">
        <f t="shared" si="239"/>
        <v>UN</v>
      </c>
    </row>
    <row r="5082" spans="1:12" ht="18">
      <c r="A5082" s="321">
        <v>5213546</v>
      </c>
      <c r="B5082" s="322" t="s">
        <v>14449</v>
      </c>
      <c r="C5082" s="321" t="s">
        <v>34</v>
      </c>
      <c r="D5082" s="155" t="e">
        <f t="shared" si="237"/>
        <v>#REF!</v>
      </c>
      <c r="F5082" s="38">
        <v>4547.3599999999997</v>
      </c>
      <c r="G5082" s="38" t="e">
        <f>INDEX('SICRO-SERVIÇOS-DESONERADO'!C:C,MATCH('SICRO-SERVIÇOS'!A5082,'SICRO-SERVIÇOS-DESONERADO'!A:A,0))</f>
        <v>#N/A</v>
      </c>
      <c r="K5082" s="38" t="str">
        <f t="shared" si="238"/>
        <v>PLACA EM AÇO, MODULADA - 4,00 X 2,00 M - PELÍCULA RETRORREFLETIVA TIPO I + I - FORNECIMENTO E IMPLANTAÇÃO</v>
      </c>
      <c r="L5082" s="38" t="str">
        <f t="shared" si="239"/>
        <v>UN</v>
      </c>
    </row>
    <row r="5083" spans="1:12" ht="18">
      <c r="A5083" s="321">
        <v>5213555</v>
      </c>
      <c r="B5083" s="322" t="s">
        <v>14450</v>
      </c>
      <c r="C5083" s="321" t="s">
        <v>34</v>
      </c>
      <c r="D5083" s="155" t="e">
        <f t="shared" si="237"/>
        <v>#REF!</v>
      </c>
      <c r="F5083" s="38">
        <v>4808</v>
      </c>
      <c r="G5083" s="38" t="e">
        <f>INDEX('SICRO-SERVIÇOS-DESONERADO'!C:C,MATCH('SICRO-SERVIÇOS'!A5083,'SICRO-SERVIÇOS-DESONERADO'!A:A,0))</f>
        <v>#N/A</v>
      </c>
      <c r="K5083" s="38" t="str">
        <f t="shared" si="238"/>
        <v>PLACA EM AÇO, MODULADA - 4,00 X 2,00 M - PELÍCULA RETRORREFLETIVA TIPO I + III - FORNECIMENTO E IMPLANTAÇÃO</v>
      </c>
      <c r="L5083" s="38" t="str">
        <f t="shared" si="239"/>
        <v>UN</v>
      </c>
    </row>
    <row r="5084" spans="1:12" ht="18">
      <c r="A5084" s="321">
        <v>5213564</v>
      </c>
      <c r="B5084" s="322" t="s">
        <v>14451</v>
      </c>
      <c r="C5084" s="321" t="s">
        <v>34</v>
      </c>
      <c r="D5084" s="155" t="e">
        <f t="shared" si="237"/>
        <v>#REF!</v>
      </c>
      <c r="F5084" s="38">
        <v>5459.68</v>
      </c>
      <c r="G5084" s="38" t="e">
        <f>INDEX('SICRO-SERVIÇOS-DESONERADO'!C:C,MATCH('SICRO-SERVIÇOS'!A5084,'SICRO-SERVIÇOS-DESONERADO'!A:A,0))</f>
        <v>#N/A</v>
      </c>
      <c r="K5084" s="38" t="str">
        <f t="shared" si="238"/>
        <v>PLACA EM AÇO, MODULADA - 4,00 X 2,00 M - PELÍCULA RETRORREFLETIVA TIPO III + III - FORNECIMENTO E IMPLANTAÇÃO</v>
      </c>
      <c r="L5084" s="38" t="str">
        <f t="shared" si="239"/>
        <v>UN</v>
      </c>
    </row>
    <row r="5085" spans="1:12" ht="18">
      <c r="A5085" s="321">
        <v>5213548</v>
      </c>
      <c r="B5085" s="322" t="s">
        <v>14452</v>
      </c>
      <c r="C5085" s="321" t="s">
        <v>34</v>
      </c>
      <c r="D5085" s="155" t="e">
        <f t="shared" si="237"/>
        <v>#REF!</v>
      </c>
      <c r="F5085" s="38">
        <v>6744.4</v>
      </c>
      <c r="G5085" s="38" t="e">
        <f>INDEX('SICRO-SERVIÇOS-DESONERADO'!C:C,MATCH('SICRO-SERVIÇOS'!A5085,'SICRO-SERVIÇOS-DESONERADO'!A:A,0))</f>
        <v>#N/A</v>
      </c>
      <c r="K5085" s="38" t="str">
        <f t="shared" si="238"/>
        <v>PLACA EM AÇO, MODULADA - 4,00 X 3,00 M - PELÍCULA RETRORREFLETIVA TIPO I + I - FORNECIMENTO E IMPLANTAÇÃO</v>
      </c>
      <c r="L5085" s="38" t="str">
        <f t="shared" si="239"/>
        <v>UN</v>
      </c>
    </row>
    <row r="5086" spans="1:12" ht="18">
      <c r="A5086" s="321">
        <v>5213557</v>
      </c>
      <c r="B5086" s="322" t="s">
        <v>14453</v>
      </c>
      <c r="C5086" s="321" t="s">
        <v>34</v>
      </c>
      <c r="D5086" s="155" t="e">
        <f t="shared" si="237"/>
        <v>#REF!</v>
      </c>
      <c r="F5086" s="38">
        <v>7135.36</v>
      </c>
      <c r="G5086" s="38" t="e">
        <f>INDEX('SICRO-SERVIÇOS-DESONERADO'!C:C,MATCH('SICRO-SERVIÇOS'!A5086,'SICRO-SERVIÇOS-DESONERADO'!A:A,0))</f>
        <v>#N/A</v>
      </c>
      <c r="K5086" s="38" t="str">
        <f t="shared" si="238"/>
        <v>PLACA EM AÇO, MODULADA - 4,00 X 3,00 M - PELÍCULA RETRORREFLETIVA TIPO I + III - FORNECIMENTO E IMPLANTAÇÃO</v>
      </c>
      <c r="L5086" s="38" t="str">
        <f t="shared" si="239"/>
        <v>UN</v>
      </c>
    </row>
    <row r="5087" spans="1:12" ht="18">
      <c r="A5087" s="321">
        <v>5213566</v>
      </c>
      <c r="B5087" s="322" t="s">
        <v>14454</v>
      </c>
      <c r="C5087" s="321" t="s">
        <v>34</v>
      </c>
      <c r="D5087" s="155" t="e">
        <f t="shared" si="237"/>
        <v>#REF!</v>
      </c>
      <c r="F5087" s="38">
        <v>8112.88</v>
      </c>
      <c r="G5087" s="38" t="e">
        <f>INDEX('SICRO-SERVIÇOS-DESONERADO'!C:C,MATCH('SICRO-SERVIÇOS'!A5087,'SICRO-SERVIÇOS-DESONERADO'!A:A,0))</f>
        <v>#N/A</v>
      </c>
      <c r="K5087" s="38" t="str">
        <f t="shared" si="238"/>
        <v>PLACA EM AÇO, MODULADA - 4,00 X 3,00 M - PELÍCULA RETRORREFLETIVA TIPO III + III - FORNECIMENTO E IMPLANTAÇÃO</v>
      </c>
      <c r="L5087" s="38" t="str">
        <f t="shared" si="239"/>
        <v>UN</v>
      </c>
    </row>
    <row r="5088" spans="1:12">
      <c r="A5088" s="321">
        <v>5213576</v>
      </c>
      <c r="B5088" s="322" t="s">
        <v>14455</v>
      </c>
      <c r="C5088" s="321" t="s">
        <v>110</v>
      </c>
      <c r="D5088" s="155" t="e">
        <f t="shared" si="237"/>
        <v>#REF!</v>
      </c>
      <c r="F5088" s="38">
        <v>600.35</v>
      </c>
      <c r="G5088" s="38" t="e">
        <f>INDEX('SICRO-SERVIÇOS-DESONERADO'!C:C,MATCH('SICRO-SERVIÇOS'!A5088,'SICRO-SERVIÇOS-DESONERADO'!A:A,0))</f>
        <v>#N/A</v>
      </c>
      <c r="K5088" s="38" t="str">
        <f t="shared" si="238"/>
        <v>PLACA EM AÇO, MODULADA - ACIMA DE 2 M² - PELÍCULA I + I - FORNECIMENTO E IMPLANTAÇÃO</v>
      </c>
      <c r="L5088" s="38" t="str">
        <f t="shared" si="239"/>
        <v>M2</v>
      </c>
    </row>
    <row r="5089" spans="1:12">
      <c r="A5089" s="321">
        <v>5213577</v>
      </c>
      <c r="B5089" s="322" t="s">
        <v>14456</v>
      </c>
      <c r="C5089" s="321" t="s">
        <v>110</v>
      </c>
      <c r="D5089" s="155" t="e">
        <f t="shared" si="237"/>
        <v>#REF!</v>
      </c>
      <c r="F5089" s="38">
        <v>632.92999999999995</v>
      </c>
      <c r="G5089" s="38" t="e">
        <f>INDEX('SICRO-SERVIÇOS-DESONERADO'!C:C,MATCH('SICRO-SERVIÇOS'!A5089,'SICRO-SERVIÇOS-DESONERADO'!A:A,0))</f>
        <v>#N/A</v>
      </c>
      <c r="K5089" s="38" t="str">
        <f t="shared" si="238"/>
        <v>PLACA EM AÇO, MODULADA - ACIMA DE 2 M² - PELÍCULA I + III - FORNECIMENTO E IMPLANTAÇÃO</v>
      </c>
      <c r="L5089" s="38" t="str">
        <f t="shared" si="239"/>
        <v>M2</v>
      </c>
    </row>
    <row r="5090" spans="1:12">
      <c r="A5090" s="321">
        <v>5213578</v>
      </c>
      <c r="B5090" s="322" t="s">
        <v>14457</v>
      </c>
      <c r="C5090" s="321" t="s">
        <v>110</v>
      </c>
      <c r="D5090" s="155" t="e">
        <f t="shared" si="237"/>
        <v>#REF!</v>
      </c>
      <c r="F5090" s="38">
        <v>714.39</v>
      </c>
      <c r="G5090" s="38" t="e">
        <f>INDEX('SICRO-SERVIÇOS-DESONERADO'!C:C,MATCH('SICRO-SERVIÇOS'!A5090,'SICRO-SERVIÇOS-DESONERADO'!A:A,0))</f>
        <v>#N/A</v>
      </c>
      <c r="K5090" s="38" t="str">
        <f t="shared" si="238"/>
        <v>PLACA EM AÇO, MODULADA - ACIMA DE 2 M² - PELÍCULA III + III - FORNECIMENTO E IMPLANTAÇÃO</v>
      </c>
      <c r="L5090" s="38" t="str">
        <f t="shared" si="239"/>
        <v>M2</v>
      </c>
    </row>
    <row r="5091" spans="1:12" ht="18">
      <c r="A5091" s="321">
        <v>5213425</v>
      </c>
      <c r="B5091" s="322" t="s">
        <v>14458</v>
      </c>
      <c r="C5091" s="321" t="s">
        <v>110</v>
      </c>
      <c r="D5091" s="155" t="e">
        <f t="shared" si="237"/>
        <v>#REF!</v>
      </c>
      <c r="F5091" s="38">
        <v>602.99</v>
      </c>
      <c r="G5091" s="38" t="e">
        <f>INDEX('SICRO-SERVIÇOS-DESONERADO'!C:C,MATCH('SICRO-SERVIÇOS'!A5091,'SICRO-SERVIÇOS-DESONERADO'!A:A,0))</f>
        <v>#N/A</v>
      </c>
      <c r="K5091" s="38" t="str">
        <f t="shared" si="238"/>
        <v>PLACA EM ALUMÍNIO COMPOSTO DE 3 MM, MODULADA, AÉREA, COM PELÍCULA RETRORREFLETIVA TIPO I + III - CONFECÇÃO</v>
      </c>
      <c r="L5091" s="38" t="str">
        <f t="shared" si="239"/>
        <v>M2</v>
      </c>
    </row>
    <row r="5092" spans="1:12" ht="18">
      <c r="A5092" s="321">
        <v>5213426</v>
      </c>
      <c r="B5092" s="322" t="s">
        <v>14459</v>
      </c>
      <c r="C5092" s="321" t="s">
        <v>110</v>
      </c>
      <c r="D5092" s="155" t="e">
        <f t="shared" si="237"/>
        <v>#REF!</v>
      </c>
      <c r="F5092" s="38">
        <v>684.44</v>
      </c>
      <c r="G5092" s="38" t="e">
        <f>INDEX('SICRO-SERVIÇOS-DESONERADO'!C:C,MATCH('SICRO-SERVIÇOS'!A5092,'SICRO-SERVIÇOS-DESONERADO'!A:A,0))</f>
        <v>#N/A</v>
      </c>
      <c r="K5092" s="38" t="str">
        <f t="shared" si="238"/>
        <v>PLACA EM ALUMÍNIO COMPOSTO DE 3 MM, MODULADA, AÉREA, COM PELÍCULA RETRORREFLETIVA TIPO III + III - CONFECÇÃO</v>
      </c>
      <c r="L5092" s="38" t="str">
        <f t="shared" si="239"/>
        <v>M2</v>
      </c>
    </row>
    <row r="5093" spans="1:12" ht="18">
      <c r="A5093" s="321">
        <v>5213427</v>
      </c>
      <c r="B5093" s="322" t="s">
        <v>14460</v>
      </c>
      <c r="C5093" s="321" t="s">
        <v>110</v>
      </c>
      <c r="D5093" s="155" t="e">
        <f t="shared" si="237"/>
        <v>#REF!</v>
      </c>
      <c r="F5093" s="38">
        <v>744.21</v>
      </c>
      <c r="G5093" s="38" t="e">
        <f>INDEX('SICRO-SERVIÇOS-DESONERADO'!C:C,MATCH('SICRO-SERVIÇOS'!A5093,'SICRO-SERVIÇOS-DESONERADO'!A:A,0))</f>
        <v>#N/A</v>
      </c>
      <c r="K5093" s="38" t="str">
        <f t="shared" si="238"/>
        <v>PLACA EM ALUMÍNIO COMPOSTO DE 3 MM, MODULADA, AÉREA, COM PELÍCULA RETRORREFLETIVA TIPO III + X - CONFECÇÃO</v>
      </c>
      <c r="L5093" s="38" t="str">
        <f t="shared" si="239"/>
        <v>M2</v>
      </c>
    </row>
    <row r="5094" spans="1:12" ht="18">
      <c r="A5094" s="321">
        <v>5213567</v>
      </c>
      <c r="B5094" s="322" t="s">
        <v>17228</v>
      </c>
      <c r="C5094" s="321" t="s">
        <v>110</v>
      </c>
      <c r="D5094" s="155" t="e">
        <f t="shared" si="237"/>
        <v>#REF!</v>
      </c>
      <c r="F5094" s="38">
        <v>866.85</v>
      </c>
      <c r="G5094" s="38" t="e">
        <f>INDEX('SICRO-SERVIÇOS-DESONERADO'!C:C,MATCH('SICRO-SERVIÇOS'!A5094,'SICRO-SERVIÇOS-DESONERADO'!A:A,0))</f>
        <v>#N/A</v>
      </c>
      <c r="K5094" s="38" t="str">
        <f t="shared" si="238"/>
        <v>PLACA EM ALUMÍNIO COMPOSTO DE 3 MM, MODULADA, AÉREA, COM PELÍCULA RETRORREFLETIVA TIPO X + SI - CONFECÇÃO</v>
      </c>
      <c r="L5094" s="38" t="str">
        <f t="shared" si="239"/>
        <v>M2</v>
      </c>
    </row>
    <row r="5095" spans="1:12" ht="18">
      <c r="A5095" s="321">
        <v>5213486</v>
      </c>
      <c r="B5095" s="322" t="s">
        <v>14461</v>
      </c>
      <c r="C5095" s="321" t="s">
        <v>110</v>
      </c>
      <c r="D5095" s="155" t="e">
        <f t="shared" si="237"/>
        <v>#REF!</v>
      </c>
      <c r="F5095" s="38">
        <v>973.96</v>
      </c>
      <c r="G5095" s="38" t="e">
        <f>INDEX('SICRO-SERVIÇOS-DESONERADO'!C:C,MATCH('SICRO-SERVIÇOS'!A5095,'SICRO-SERVIÇOS-DESONERADO'!A:A,0))</f>
        <v>#N/A</v>
      </c>
      <c r="K5095" s="38" t="str">
        <f t="shared" si="238"/>
        <v>PLACA EM ALUMÍNIO COMPOSTO, ESPESSURA DE 3,0 MM, MODULADA, AÉREA - PELÍCULA RETRORREFLETIVA TIPO I + III - FORNECIMENTO E IMPLANTAÇÃO</v>
      </c>
      <c r="L5095" s="38" t="str">
        <f t="shared" si="239"/>
        <v>M2</v>
      </c>
    </row>
    <row r="5096" spans="1:12" ht="18">
      <c r="A5096" s="321">
        <v>5213487</v>
      </c>
      <c r="B5096" s="322" t="s">
        <v>14462</v>
      </c>
      <c r="C5096" s="321" t="s">
        <v>110</v>
      </c>
      <c r="D5096" s="155" t="e">
        <f t="shared" si="237"/>
        <v>#REF!</v>
      </c>
      <c r="F5096" s="38">
        <v>1055.4100000000001</v>
      </c>
      <c r="G5096" s="38" t="e">
        <f>INDEX('SICRO-SERVIÇOS-DESONERADO'!C:C,MATCH('SICRO-SERVIÇOS'!A5096,'SICRO-SERVIÇOS-DESONERADO'!A:A,0))</f>
        <v>#N/A</v>
      </c>
      <c r="K5096" s="38" t="str">
        <f t="shared" si="238"/>
        <v>PLACA EM ALUMÍNIO COMPOSTO, ESPESSURA DE 3,0 MM, MODULADA, AÉREA - PELÍCULA RETRORREFLETIVA TIPO III + III - FORNECIMENTO E IMPLANTAÇÃO</v>
      </c>
      <c r="L5096" s="38" t="str">
        <f t="shared" si="239"/>
        <v>M2</v>
      </c>
    </row>
    <row r="5097" spans="1:12" ht="18">
      <c r="A5097" s="321">
        <v>5213488</v>
      </c>
      <c r="B5097" s="322" t="s">
        <v>14463</v>
      </c>
      <c r="C5097" s="321" t="s">
        <v>110</v>
      </c>
      <c r="D5097" s="155" t="e">
        <f t="shared" si="237"/>
        <v>#REF!</v>
      </c>
      <c r="F5097" s="38">
        <v>1115.18</v>
      </c>
      <c r="G5097" s="38" t="e">
        <f>INDEX('SICRO-SERVIÇOS-DESONERADO'!C:C,MATCH('SICRO-SERVIÇOS'!A5097,'SICRO-SERVIÇOS-DESONERADO'!A:A,0))</f>
        <v>#N/A</v>
      </c>
      <c r="K5097" s="38" t="str">
        <f t="shared" si="238"/>
        <v>PLACA EM ALUMÍNIO COMPOSTO, ESPESSURA DE 3,0 MM, MODULADA, AÉREA - PELÍCULA RETRORREFLETIVA TIPO III + X - FORNECIMENTO E IMPLANTAÇÃO</v>
      </c>
      <c r="L5097" s="38" t="str">
        <f t="shared" si="239"/>
        <v>M2</v>
      </c>
    </row>
    <row r="5098" spans="1:12" ht="18">
      <c r="A5098" s="321">
        <v>5213568</v>
      </c>
      <c r="B5098" s="322" t="s">
        <v>17229</v>
      </c>
      <c r="C5098" s="321" t="s">
        <v>110</v>
      </c>
      <c r="D5098" s="155" t="e">
        <f t="shared" si="237"/>
        <v>#REF!</v>
      </c>
      <c r="F5098" s="38">
        <v>1237.82</v>
      </c>
      <c r="G5098" s="38" t="e">
        <f>INDEX('SICRO-SERVIÇOS-DESONERADO'!C:C,MATCH('SICRO-SERVIÇOS'!A5098,'SICRO-SERVIÇOS-DESONERADO'!A:A,0))</f>
        <v>#N/A</v>
      </c>
      <c r="K5098" s="38" t="str">
        <f t="shared" si="238"/>
        <v>PLACA EM ALUMÍNIO COMPOSTO, ESPESSURA DE 3,0 MM, MODULADA, AÉREA - PELÍCULA RETRORREFLETIVA TIPO X + SI - FORNECIMENTO E IMPLANTAÇÃO</v>
      </c>
      <c r="L5098" s="38" t="str">
        <f t="shared" si="239"/>
        <v>M2</v>
      </c>
    </row>
    <row r="5099" spans="1:12" ht="18">
      <c r="A5099" s="321">
        <v>5213483</v>
      </c>
      <c r="B5099" s="322" t="s">
        <v>14464</v>
      </c>
      <c r="C5099" s="321" t="s">
        <v>110</v>
      </c>
      <c r="D5099" s="155" t="e">
        <f t="shared" si="237"/>
        <v>#REF!</v>
      </c>
      <c r="F5099" s="38">
        <v>1010.16</v>
      </c>
      <c r="G5099" s="38" t="e">
        <f>INDEX('SICRO-SERVIÇOS-DESONERADO'!C:C,MATCH('SICRO-SERVIÇOS'!A5099,'SICRO-SERVIÇOS-DESONERADO'!A:A,0))</f>
        <v>#N/A</v>
      </c>
      <c r="K5099" s="38" t="str">
        <f t="shared" si="238"/>
        <v>PLACA EM ALUMÍNIO, ESPESSURA DE 1,5 MM, MODULADA, AÉREA - PELÍCULA RETRORREFLETIVA TIPO I + III - FORNECIMENTO E IMPLANTAÇÃO</v>
      </c>
      <c r="L5099" s="38" t="str">
        <f t="shared" si="239"/>
        <v>M2</v>
      </c>
    </row>
    <row r="5100" spans="1:12" ht="18">
      <c r="A5100" s="321">
        <v>5213484</v>
      </c>
      <c r="B5100" s="322" t="s">
        <v>14465</v>
      </c>
      <c r="C5100" s="321" t="s">
        <v>110</v>
      </c>
      <c r="D5100" s="155" t="e">
        <f t="shared" si="237"/>
        <v>#REF!</v>
      </c>
      <c r="F5100" s="38">
        <v>1091.6199999999999</v>
      </c>
      <c r="G5100" s="38" t="e">
        <f>INDEX('SICRO-SERVIÇOS-DESONERADO'!C:C,MATCH('SICRO-SERVIÇOS'!A5100,'SICRO-SERVIÇOS-DESONERADO'!A:A,0))</f>
        <v>#N/A</v>
      </c>
      <c r="K5100" s="38" t="str">
        <f t="shared" si="238"/>
        <v>PLACA EM ALUMÍNIO, ESPESSURA DE 1,5 MM, MODULADA, AÉREA - PELÍCULA RETRORREFLETIVA TIPO III + III - FORNECIMENTO E IMPLANTAÇÃO</v>
      </c>
      <c r="L5100" s="38" t="str">
        <f t="shared" si="239"/>
        <v>M2</v>
      </c>
    </row>
    <row r="5101" spans="1:12" ht="18">
      <c r="A5101" s="321">
        <v>5213485</v>
      </c>
      <c r="B5101" s="322" t="s">
        <v>14466</v>
      </c>
      <c r="C5101" s="321" t="s">
        <v>110</v>
      </c>
      <c r="D5101" s="155" t="e">
        <f t="shared" si="237"/>
        <v>#REF!</v>
      </c>
      <c r="F5101" s="38">
        <v>1151.3800000000001</v>
      </c>
      <c r="G5101" s="38" t="e">
        <f>INDEX('SICRO-SERVIÇOS-DESONERADO'!C:C,MATCH('SICRO-SERVIÇOS'!A5101,'SICRO-SERVIÇOS-DESONERADO'!A:A,0))</f>
        <v>#N/A</v>
      </c>
      <c r="K5101" s="38" t="str">
        <f t="shared" si="238"/>
        <v>PLACA EM ALUMÍNIO, ESPESSURA DE 1,5 MM, MODULADA, AÉREA - PELÍCULA RETRORREFLETIVA TIPO III + X - FORNECIMENTO E IMPLANTAÇÃO</v>
      </c>
      <c r="L5101" s="38" t="str">
        <f t="shared" si="239"/>
        <v>M2</v>
      </c>
    </row>
    <row r="5102" spans="1:12" ht="18">
      <c r="A5102" s="321">
        <v>5213434</v>
      </c>
      <c r="B5102" s="322" t="s">
        <v>14467</v>
      </c>
      <c r="C5102" s="321" t="s">
        <v>110</v>
      </c>
      <c r="D5102" s="155" t="e">
        <f t="shared" si="237"/>
        <v>#REF!</v>
      </c>
      <c r="F5102" s="38">
        <v>639.19000000000005</v>
      </c>
      <c r="G5102" s="38" t="e">
        <f>INDEX('SICRO-SERVIÇOS-DESONERADO'!C:C,MATCH('SICRO-SERVIÇOS'!A5102,'SICRO-SERVIÇOS-DESONERADO'!A:A,0))</f>
        <v>#N/A</v>
      </c>
      <c r="K5102" s="38" t="str">
        <f t="shared" si="238"/>
        <v>PLACA EM ALUMÍNIO, ESPESSURA DE 1,5 MM, MODULADA, AÉREA, COM PELÍCULA RETRORREFLETIVA TIPO I + III - CONFECÇÃO</v>
      </c>
      <c r="L5102" s="38" t="str">
        <f t="shared" si="239"/>
        <v>M2</v>
      </c>
    </row>
    <row r="5103" spans="1:12" ht="18">
      <c r="A5103" s="321">
        <v>5213435</v>
      </c>
      <c r="B5103" s="322" t="s">
        <v>14468</v>
      </c>
      <c r="C5103" s="321" t="s">
        <v>110</v>
      </c>
      <c r="D5103" s="155" t="e">
        <f t="shared" si="237"/>
        <v>#REF!</v>
      </c>
      <c r="F5103" s="38">
        <v>720.65</v>
      </c>
      <c r="G5103" s="38" t="e">
        <f>INDEX('SICRO-SERVIÇOS-DESONERADO'!C:C,MATCH('SICRO-SERVIÇOS'!A5103,'SICRO-SERVIÇOS-DESONERADO'!A:A,0))</f>
        <v>#N/A</v>
      </c>
      <c r="K5103" s="38" t="str">
        <f t="shared" si="238"/>
        <v>PLACA EM ALUMÍNIO, ESPESSURA DE 1,5 MM, MODULADA, AÉREA, COM PELÍCULA RETRORREFLETIVA TIPO III + III - CONFECÇÃO</v>
      </c>
      <c r="L5103" s="38" t="str">
        <f t="shared" si="239"/>
        <v>M2</v>
      </c>
    </row>
    <row r="5104" spans="1:12" ht="18">
      <c r="A5104" s="321">
        <v>5213436</v>
      </c>
      <c r="B5104" s="322" t="s">
        <v>14469</v>
      </c>
      <c r="C5104" s="321" t="s">
        <v>110</v>
      </c>
      <c r="D5104" s="155" t="e">
        <f t="shared" si="237"/>
        <v>#REF!</v>
      </c>
      <c r="F5104" s="38">
        <v>780.41</v>
      </c>
      <c r="G5104" s="38" t="e">
        <f>INDEX('SICRO-SERVIÇOS-DESONERADO'!C:C,MATCH('SICRO-SERVIÇOS'!A5104,'SICRO-SERVIÇOS-DESONERADO'!A:A,0))</f>
        <v>#N/A</v>
      </c>
      <c r="K5104" s="38" t="str">
        <f t="shared" si="238"/>
        <v>PLACA EM ALUMÍNIO, ESPESSURA DE 1,5 MM, MODULADA, AÉREA, COM PELÍCULA RETRORREFLETIVA TIPO III + X - CONFECÇÃO</v>
      </c>
      <c r="L5104" s="38" t="str">
        <f t="shared" si="239"/>
        <v>M2</v>
      </c>
    </row>
    <row r="5105" spans="1:12" ht="18">
      <c r="A5105" s="321">
        <v>5213430</v>
      </c>
      <c r="B5105" s="322" t="s">
        <v>14470</v>
      </c>
      <c r="C5105" s="321" t="s">
        <v>110</v>
      </c>
      <c r="D5105" s="155" t="e">
        <f t="shared" si="237"/>
        <v>#REF!</v>
      </c>
      <c r="F5105" s="38">
        <v>381.54</v>
      </c>
      <c r="G5105" s="38" t="e">
        <f>INDEX('SICRO-SERVIÇOS-DESONERADO'!C:C,MATCH('SICRO-SERVIÇOS'!A5105,'SICRO-SERVIÇOS-DESONERADO'!A:A,0))</f>
        <v>#N/A</v>
      </c>
      <c r="K5105" s="38" t="str">
        <f t="shared" si="238"/>
        <v>PLACA EM CHAPA DE POLIÉSTER REFORÇADA COM FIBRA DE VIDRO COM PELÍCULA RETRORREFLETIVA TIPO I + I - CONFECÇÃO</v>
      </c>
      <c r="L5105" s="38" t="str">
        <f t="shared" si="239"/>
        <v>M2</v>
      </c>
    </row>
    <row r="5106" spans="1:12" ht="18">
      <c r="A5106" s="321">
        <v>5213431</v>
      </c>
      <c r="B5106" s="322" t="s">
        <v>14471</v>
      </c>
      <c r="C5106" s="321" t="s">
        <v>110</v>
      </c>
      <c r="D5106" s="155" t="e">
        <f t="shared" si="237"/>
        <v>#REF!</v>
      </c>
      <c r="F5106" s="38">
        <v>414.12</v>
      </c>
      <c r="G5106" s="38" t="e">
        <f>INDEX('SICRO-SERVIÇOS-DESONERADO'!C:C,MATCH('SICRO-SERVIÇOS'!A5106,'SICRO-SERVIÇOS-DESONERADO'!A:A,0))</f>
        <v>#N/A</v>
      </c>
      <c r="K5106" s="38" t="str">
        <f t="shared" si="238"/>
        <v>PLACA EM CHAPA DE POLIÉSTER REFORÇADA COM FIBRA DE VIDRO COM PELÍCULA RETRORREFLETIVA TIPO I + III - CONFECÇÃO</v>
      </c>
      <c r="L5106" s="38" t="str">
        <f t="shared" si="239"/>
        <v>M2</v>
      </c>
    </row>
    <row r="5107" spans="1:12" ht="18">
      <c r="A5107" s="321">
        <v>5213433</v>
      </c>
      <c r="B5107" s="322" t="s">
        <v>14472</v>
      </c>
      <c r="C5107" s="321" t="s">
        <v>110</v>
      </c>
      <c r="D5107" s="155" t="e">
        <f t="shared" si="237"/>
        <v>#REF!</v>
      </c>
      <c r="F5107" s="38">
        <v>385.41</v>
      </c>
      <c r="G5107" s="38" t="e">
        <f>INDEX('SICRO-SERVIÇOS-DESONERADO'!C:C,MATCH('SICRO-SERVIÇOS'!A5107,'SICRO-SERVIÇOS-DESONERADO'!A:A,0))</f>
        <v>#N/A</v>
      </c>
      <c r="K5107" s="38" t="str">
        <f t="shared" si="238"/>
        <v>PLACA EM CHAPA DE POLIÉSTER REFORÇADA COM FIBRA DE VIDRO COM PELÍCULA RETRORREFLETIVA TIPO I + IV - CONFECÇÃO</v>
      </c>
      <c r="L5107" s="38" t="str">
        <f t="shared" si="239"/>
        <v>M2</v>
      </c>
    </row>
    <row r="5108" spans="1:12" ht="18">
      <c r="A5108" s="321">
        <v>5213428</v>
      </c>
      <c r="B5108" s="322" t="s">
        <v>8718</v>
      </c>
      <c r="C5108" s="321" t="s">
        <v>110</v>
      </c>
      <c r="D5108" s="155" t="e">
        <f t="shared" si="237"/>
        <v>#REF!</v>
      </c>
      <c r="F5108" s="38">
        <v>505.94</v>
      </c>
      <c r="G5108" s="38">
        <f>INDEX('SICRO-SERVIÇOS-DESONERADO'!C:C,MATCH('SICRO-SERVIÇOS'!A5108,'SICRO-SERVIÇOS-DESONERADO'!A:A,0))</f>
        <v>501.39</v>
      </c>
      <c r="K5108" s="38" t="str">
        <f t="shared" si="238"/>
        <v>PLACA EM CHAPA DE POLIÉSTER REFORÇADA COM FIBRA DE VIDRO COM PELÍCULA RETRORREFLETIVA TIPO I + SI - CONFECÇÃO</v>
      </c>
      <c r="L5108" s="38" t="str">
        <f t="shared" si="239"/>
        <v>M2</v>
      </c>
    </row>
    <row r="5109" spans="1:12" ht="18">
      <c r="A5109" s="321">
        <v>5213432</v>
      </c>
      <c r="B5109" s="322" t="s">
        <v>14473</v>
      </c>
      <c r="C5109" s="321" t="s">
        <v>110</v>
      </c>
      <c r="D5109" s="155" t="e">
        <f t="shared" si="237"/>
        <v>#REF!</v>
      </c>
      <c r="F5109" s="38">
        <v>495.58</v>
      </c>
      <c r="G5109" s="38" t="e">
        <f>INDEX('SICRO-SERVIÇOS-DESONERADO'!C:C,MATCH('SICRO-SERVIÇOS'!A5109,'SICRO-SERVIÇOS-DESONERADO'!A:A,0))</f>
        <v>#N/A</v>
      </c>
      <c r="K5109" s="38" t="str">
        <f t="shared" si="238"/>
        <v>PLACA EM CHAPA DE POLIÉSTER REFORÇADA COM FIBRA DE VIDRO COM PELÍCULA RETRORREFLETIVA TIPO III + III - CONFECÇÃO</v>
      </c>
      <c r="L5109" s="38" t="str">
        <f t="shared" si="239"/>
        <v>M2</v>
      </c>
    </row>
    <row r="5110" spans="1:12" ht="18">
      <c r="A5110" s="321">
        <v>5213429</v>
      </c>
      <c r="B5110" s="322" t="s">
        <v>14474</v>
      </c>
      <c r="C5110" s="321" t="s">
        <v>110</v>
      </c>
      <c r="D5110" s="155" t="e">
        <f t="shared" si="237"/>
        <v>#REF!</v>
      </c>
      <c r="F5110" s="38">
        <v>584.54999999999995</v>
      </c>
      <c r="G5110" s="38" t="e">
        <f>INDEX('SICRO-SERVIÇOS-DESONERADO'!C:C,MATCH('SICRO-SERVIÇOS'!A5110,'SICRO-SERVIÇOS-DESONERADO'!A:A,0))</f>
        <v>#N/A</v>
      </c>
      <c r="K5110" s="38" t="str">
        <f t="shared" si="238"/>
        <v>PLACA EM CHAPA DE POLIÉSTER REFORÇADA COM FIBRA DE VIDRO COM PELÍCULA RETRORREFLETIVA TIPO III + SI - CONFECÇÃO</v>
      </c>
      <c r="L5110" s="38" t="str">
        <f t="shared" si="239"/>
        <v>M2</v>
      </c>
    </row>
    <row r="5111" spans="1:12">
      <c r="A5111" s="321">
        <v>5213516</v>
      </c>
      <c r="B5111" s="322" t="s">
        <v>14475</v>
      </c>
      <c r="C5111" s="321" t="s">
        <v>34</v>
      </c>
      <c r="D5111" s="155" t="e">
        <f t="shared" si="237"/>
        <v>#REF!</v>
      </c>
      <c r="F5111" s="38">
        <v>839.72</v>
      </c>
      <c r="G5111" s="38" t="e">
        <f>INDEX('SICRO-SERVIÇOS-DESONERADO'!C:C,MATCH('SICRO-SERVIÇOS'!A5111,'SICRO-SERVIÇOS-DESONERADO'!A:A,0))</f>
        <v>#N/A</v>
      </c>
      <c r="K5111" s="38" t="str">
        <f t="shared" si="238"/>
        <v>PLACA EM FIBRA - 2,00 X 1,00 M - PELÍCULA RETRORREFLETIVA TIPO I + I - FORNECIMENTO E IMPLANTAÇÃO</v>
      </c>
      <c r="L5111" s="38" t="str">
        <f t="shared" si="239"/>
        <v>UN</v>
      </c>
    </row>
    <row r="5112" spans="1:12">
      <c r="A5112" s="321">
        <v>5213525</v>
      </c>
      <c r="B5112" s="322" t="s">
        <v>14476</v>
      </c>
      <c r="C5112" s="321" t="s">
        <v>34</v>
      </c>
      <c r="D5112" s="155" t="e">
        <f t="shared" si="237"/>
        <v>#REF!</v>
      </c>
      <c r="F5112" s="38">
        <v>904.88</v>
      </c>
      <c r="G5112" s="38" t="e">
        <f>INDEX('SICRO-SERVIÇOS-DESONERADO'!C:C,MATCH('SICRO-SERVIÇOS'!A5112,'SICRO-SERVIÇOS-DESONERADO'!A:A,0))</f>
        <v>#N/A</v>
      </c>
      <c r="K5112" s="38" t="str">
        <f t="shared" si="238"/>
        <v>PLACA EM FIBRA - 2,00 X 1,00 M - PELÍCULA RETRORREFLETIVA TIPO I + III - FORNECIMENTO E IMPLANTAÇÃO</v>
      </c>
      <c r="L5112" s="38" t="str">
        <f t="shared" si="239"/>
        <v>UN</v>
      </c>
    </row>
    <row r="5113" spans="1:12">
      <c r="A5113" s="321">
        <v>5213534</v>
      </c>
      <c r="B5113" s="322" t="s">
        <v>14477</v>
      </c>
      <c r="C5113" s="321" t="s">
        <v>34</v>
      </c>
      <c r="D5113" s="155" t="e">
        <f t="shared" si="237"/>
        <v>#REF!</v>
      </c>
      <c r="F5113" s="38">
        <v>1067.8</v>
      </c>
      <c r="G5113" s="38" t="e">
        <f>INDEX('SICRO-SERVIÇOS-DESONERADO'!C:C,MATCH('SICRO-SERVIÇOS'!A5113,'SICRO-SERVIÇOS-DESONERADO'!A:A,0))</f>
        <v>#N/A</v>
      </c>
      <c r="K5113" s="38" t="str">
        <f t="shared" si="238"/>
        <v>PLACA EM FIBRA - 2,00 X 1,00 M - PELÍCULA RETRORREFLETIVA TIPO III + III - FORNECIMENTO E IMPLANTAÇÃO</v>
      </c>
      <c r="L5113" s="38" t="str">
        <f t="shared" si="239"/>
        <v>UN</v>
      </c>
    </row>
    <row r="5114" spans="1:12">
      <c r="A5114" s="321">
        <v>5213517</v>
      </c>
      <c r="B5114" s="322" t="s">
        <v>14478</v>
      </c>
      <c r="C5114" s="321" t="s">
        <v>34</v>
      </c>
      <c r="D5114" s="155" t="e">
        <f t="shared" si="237"/>
        <v>#REF!</v>
      </c>
      <c r="F5114" s="38">
        <v>1793.57</v>
      </c>
      <c r="G5114" s="38" t="e">
        <f>INDEX('SICRO-SERVIÇOS-DESONERADO'!C:C,MATCH('SICRO-SERVIÇOS'!A5114,'SICRO-SERVIÇOS-DESONERADO'!A:A,0))</f>
        <v>#N/A</v>
      </c>
      <c r="K5114" s="38" t="str">
        <f t="shared" si="238"/>
        <v>PLACA EM FIBRA - 3,00 X 1,50 M - PELÍCULA RETRORREFLETIVA TIPO I + I - FORNECIMENTO E IMPLANTAÇÃO</v>
      </c>
      <c r="L5114" s="38" t="str">
        <f t="shared" si="239"/>
        <v>UN</v>
      </c>
    </row>
    <row r="5115" spans="1:12">
      <c r="A5115" s="321">
        <v>5213526</v>
      </c>
      <c r="B5115" s="322" t="s">
        <v>14479</v>
      </c>
      <c r="C5115" s="321" t="s">
        <v>34</v>
      </c>
      <c r="D5115" s="155" t="e">
        <f t="shared" si="237"/>
        <v>#REF!</v>
      </c>
      <c r="F5115" s="38">
        <v>1940.18</v>
      </c>
      <c r="G5115" s="38" t="e">
        <f>INDEX('SICRO-SERVIÇOS-DESONERADO'!C:C,MATCH('SICRO-SERVIÇOS'!A5115,'SICRO-SERVIÇOS-DESONERADO'!A:A,0))</f>
        <v>#N/A</v>
      </c>
      <c r="K5115" s="38" t="str">
        <f t="shared" si="238"/>
        <v>PLACA EM FIBRA - 3,00 X 1,50 M - PELÍCULA RETRORREFLETIVA TIPO I + III - FORNECIMENTO E IMPLANTAÇÃO</v>
      </c>
      <c r="L5115" s="38" t="str">
        <f t="shared" si="239"/>
        <v>UN</v>
      </c>
    </row>
    <row r="5116" spans="1:12">
      <c r="A5116" s="321">
        <v>5213535</v>
      </c>
      <c r="B5116" s="322" t="s">
        <v>14480</v>
      </c>
      <c r="C5116" s="321" t="s">
        <v>34</v>
      </c>
      <c r="D5116" s="155" t="e">
        <f t="shared" si="237"/>
        <v>#REF!</v>
      </c>
      <c r="F5116" s="38">
        <v>2306.75</v>
      </c>
      <c r="G5116" s="38" t="e">
        <f>INDEX('SICRO-SERVIÇOS-DESONERADO'!C:C,MATCH('SICRO-SERVIÇOS'!A5116,'SICRO-SERVIÇOS-DESONERADO'!A:A,0))</f>
        <v>#N/A</v>
      </c>
      <c r="K5116" s="38" t="str">
        <f t="shared" si="238"/>
        <v>PLACA EM FIBRA - 3,00 X 1,50 M - PELÍCULA RETRORREFLETIVA TIPO III + III - FORNECIMENTO E IMPLANTAÇÃO</v>
      </c>
      <c r="L5116" s="38" t="str">
        <f t="shared" si="239"/>
        <v>UN</v>
      </c>
    </row>
    <row r="5117" spans="1:12">
      <c r="A5117" s="321">
        <v>5213518</v>
      </c>
      <c r="B5117" s="322" t="s">
        <v>14481</v>
      </c>
      <c r="C5117" s="321" t="s">
        <v>34</v>
      </c>
      <c r="D5117" s="155" t="e">
        <f t="shared" si="237"/>
        <v>#REF!</v>
      </c>
      <c r="F5117" s="38">
        <v>2365.88</v>
      </c>
      <c r="G5117" s="38" t="e">
        <f>INDEX('SICRO-SERVIÇOS-DESONERADO'!C:C,MATCH('SICRO-SERVIÇOS'!A5117,'SICRO-SERVIÇOS-DESONERADO'!A:A,0))</f>
        <v>#N/A</v>
      </c>
      <c r="K5117" s="38" t="str">
        <f t="shared" si="238"/>
        <v>PLACA EM FIBRA - 3,00 X 2,00 M - PELÍCULA RETRORREFLETIVA TIPO I + I - FORNECIMENTO E IMPLANTAÇÃO</v>
      </c>
      <c r="L5117" s="38" t="str">
        <f t="shared" si="239"/>
        <v>UN</v>
      </c>
    </row>
    <row r="5118" spans="1:12">
      <c r="A5118" s="321">
        <v>5213527</v>
      </c>
      <c r="B5118" s="322" t="s">
        <v>14482</v>
      </c>
      <c r="C5118" s="321" t="s">
        <v>34</v>
      </c>
      <c r="D5118" s="155" t="e">
        <f t="shared" si="237"/>
        <v>#REF!</v>
      </c>
      <c r="F5118" s="38">
        <v>2561.36</v>
      </c>
      <c r="G5118" s="38" t="e">
        <f>INDEX('SICRO-SERVIÇOS-DESONERADO'!C:C,MATCH('SICRO-SERVIÇOS'!A5118,'SICRO-SERVIÇOS-DESONERADO'!A:A,0))</f>
        <v>#N/A</v>
      </c>
      <c r="K5118" s="38" t="str">
        <f t="shared" si="238"/>
        <v>PLACA EM FIBRA - 3,00 X 2,00 M - PELÍCULA RETRORREFLETIVA TIPO I + III - FORNECIMENTO E IMPLANTAÇÃO</v>
      </c>
      <c r="L5118" s="38" t="str">
        <f t="shared" si="239"/>
        <v>UN</v>
      </c>
    </row>
    <row r="5119" spans="1:12">
      <c r="A5119" s="321">
        <v>5213536</v>
      </c>
      <c r="B5119" s="322" t="s">
        <v>14483</v>
      </c>
      <c r="C5119" s="321" t="s">
        <v>34</v>
      </c>
      <c r="D5119" s="155" t="e">
        <f t="shared" si="237"/>
        <v>#REF!</v>
      </c>
      <c r="F5119" s="38">
        <v>3050.12</v>
      </c>
      <c r="G5119" s="38" t="e">
        <f>INDEX('SICRO-SERVIÇOS-DESONERADO'!C:C,MATCH('SICRO-SERVIÇOS'!A5119,'SICRO-SERVIÇOS-DESONERADO'!A:A,0))</f>
        <v>#N/A</v>
      </c>
      <c r="K5119" s="38" t="str">
        <f t="shared" si="238"/>
        <v>PLACA EM FIBRA - 3,00 X 2,00 M - PELÍCULA RETRORREFLETIVA TIPO III + III - FORNECIMENTO E IMPLANTAÇÃO</v>
      </c>
      <c r="L5119" s="38" t="str">
        <f t="shared" si="239"/>
        <v>UN</v>
      </c>
    </row>
    <row r="5120" spans="1:12">
      <c r="A5120" s="321">
        <v>5213519</v>
      </c>
      <c r="B5120" s="322" t="s">
        <v>14484</v>
      </c>
      <c r="C5120" s="321" t="s">
        <v>34</v>
      </c>
      <c r="D5120" s="155" t="e">
        <f t="shared" si="237"/>
        <v>#REF!</v>
      </c>
      <c r="F5120" s="38">
        <v>3205.6</v>
      </c>
      <c r="G5120" s="38" t="e">
        <f>INDEX('SICRO-SERVIÇOS-DESONERADO'!C:C,MATCH('SICRO-SERVIÇOS'!A5120,'SICRO-SERVIÇOS-DESONERADO'!A:A,0))</f>
        <v>#N/A</v>
      </c>
      <c r="K5120" s="38" t="str">
        <f t="shared" si="238"/>
        <v>PLACA EM FIBRA - 4,00 X 2,00 M - PELÍCULA RETRORREFLETIVA TIPO I + I - FORNECIMENTO E IMPLANTAÇÃO</v>
      </c>
      <c r="L5120" s="38" t="str">
        <f t="shared" si="239"/>
        <v>UN</v>
      </c>
    </row>
    <row r="5121" spans="1:12">
      <c r="A5121" s="321">
        <v>5213528</v>
      </c>
      <c r="B5121" s="322" t="s">
        <v>14485</v>
      </c>
      <c r="C5121" s="321" t="s">
        <v>34</v>
      </c>
      <c r="D5121" s="155" t="e">
        <f t="shared" si="237"/>
        <v>#REF!</v>
      </c>
      <c r="F5121" s="38">
        <v>3466.24</v>
      </c>
      <c r="G5121" s="38" t="e">
        <f>INDEX('SICRO-SERVIÇOS-DESONERADO'!C:C,MATCH('SICRO-SERVIÇOS'!A5121,'SICRO-SERVIÇOS-DESONERADO'!A:A,0))</f>
        <v>#N/A</v>
      </c>
      <c r="K5121" s="38" t="str">
        <f t="shared" si="238"/>
        <v>PLACA EM FIBRA - 4,00 X 2,00 M - PELÍCULA RETRORREFLETIVA TIPO I + III - FORNECIMENTO E IMPLANTAÇÃO</v>
      </c>
      <c r="L5121" s="38" t="str">
        <f t="shared" si="239"/>
        <v>UN</v>
      </c>
    </row>
    <row r="5122" spans="1:12">
      <c r="A5122" s="321">
        <v>5213537</v>
      </c>
      <c r="B5122" s="322" t="s">
        <v>14486</v>
      </c>
      <c r="C5122" s="321" t="s">
        <v>34</v>
      </c>
      <c r="D5122" s="155" t="e">
        <f t="shared" si="237"/>
        <v>#REF!</v>
      </c>
      <c r="F5122" s="38">
        <v>4117.92</v>
      </c>
      <c r="G5122" s="38" t="e">
        <f>INDEX('SICRO-SERVIÇOS-DESONERADO'!C:C,MATCH('SICRO-SERVIÇOS'!A5122,'SICRO-SERVIÇOS-DESONERADO'!A:A,0))</f>
        <v>#N/A</v>
      </c>
      <c r="K5122" s="38" t="str">
        <f t="shared" si="238"/>
        <v>PLACA EM FIBRA - 4,00 X 2,00 M - PELÍCULA RETRORREFLETIVA TIPO III + III - FORNECIMENTO E IMPLANTAÇÃO</v>
      </c>
      <c r="L5122" s="38" t="str">
        <f t="shared" si="239"/>
        <v>UN</v>
      </c>
    </row>
    <row r="5123" spans="1:12">
      <c r="A5123" s="321">
        <v>5213521</v>
      </c>
      <c r="B5123" s="322" t="s">
        <v>14487</v>
      </c>
      <c r="C5123" s="321" t="s">
        <v>34</v>
      </c>
      <c r="D5123" s="155" t="e">
        <f t="shared" ref="D5123:D5186" si="240">IF($I$1="NÃO DESONERADO",F5123,G5123)</f>
        <v>#REF!</v>
      </c>
      <c r="F5123" s="38">
        <v>4731.76</v>
      </c>
      <c r="G5123" s="38" t="e">
        <f>INDEX('SICRO-SERVIÇOS-DESONERADO'!C:C,MATCH('SICRO-SERVIÇOS'!A5123,'SICRO-SERVIÇOS-DESONERADO'!A:A,0))</f>
        <v>#N/A</v>
      </c>
      <c r="K5123" s="38" t="str">
        <f t="shared" ref="K5123:K5186" si="241">UPPER(B5123)</f>
        <v>PLACA EM FIBRA - 4,00 X 3,00 M - PELÍCULA RETRORREFLETIVA TIPO I + I - FORNECIMENTO E IMPLANTAÇÃO</v>
      </c>
      <c r="L5123" s="38" t="str">
        <f t="shared" ref="L5123:L5186" si="242">UPPER(C5123)</f>
        <v>UN</v>
      </c>
    </row>
    <row r="5124" spans="1:12">
      <c r="A5124" s="321">
        <v>5213530</v>
      </c>
      <c r="B5124" s="322" t="s">
        <v>14488</v>
      </c>
      <c r="C5124" s="321" t="s">
        <v>34</v>
      </c>
      <c r="D5124" s="155" t="e">
        <f t="shared" si="240"/>
        <v>#REF!</v>
      </c>
      <c r="F5124" s="38">
        <v>5122.72</v>
      </c>
      <c r="G5124" s="38" t="e">
        <f>INDEX('SICRO-SERVIÇOS-DESONERADO'!C:C,MATCH('SICRO-SERVIÇOS'!A5124,'SICRO-SERVIÇOS-DESONERADO'!A:A,0))</f>
        <v>#N/A</v>
      </c>
      <c r="K5124" s="38" t="str">
        <f t="shared" si="241"/>
        <v>PLACA EM FIBRA - 4,00 X 3,00 M - PELÍCULA RETRORREFLETIVA TIPO I + III - FORNECIMENTO E IMPLANTAÇÃO</v>
      </c>
      <c r="L5124" s="38" t="str">
        <f t="shared" si="242"/>
        <v>UN</v>
      </c>
    </row>
    <row r="5125" spans="1:12">
      <c r="A5125" s="321">
        <v>5213539</v>
      </c>
      <c r="B5125" s="322" t="s">
        <v>14489</v>
      </c>
      <c r="C5125" s="321" t="s">
        <v>34</v>
      </c>
      <c r="D5125" s="155" t="e">
        <f t="shared" si="240"/>
        <v>#REF!</v>
      </c>
      <c r="F5125" s="38">
        <v>6100.24</v>
      </c>
      <c r="G5125" s="38" t="e">
        <f>INDEX('SICRO-SERVIÇOS-DESONERADO'!C:C,MATCH('SICRO-SERVIÇOS'!A5125,'SICRO-SERVIÇOS-DESONERADO'!A:A,0))</f>
        <v>#N/A</v>
      </c>
      <c r="K5125" s="38" t="str">
        <f t="shared" si="241"/>
        <v>PLACA EM FIBRA - 4,00 X 3,00 M - PELÍCULA RETRORREFLETIVA TIPO III + III - FORNECIMENTO E IMPLANTAÇÃO</v>
      </c>
      <c r="L5125" s="38" t="str">
        <f t="shared" si="242"/>
        <v>UN</v>
      </c>
    </row>
    <row r="5126" spans="1:12">
      <c r="A5126" s="321">
        <v>5213573</v>
      </c>
      <c r="B5126" s="322" t="s">
        <v>14490</v>
      </c>
      <c r="C5126" s="321" t="s">
        <v>110</v>
      </c>
      <c r="D5126" s="155" t="e">
        <f t="shared" si="240"/>
        <v>#REF!</v>
      </c>
      <c r="F5126" s="38">
        <v>432.63</v>
      </c>
      <c r="G5126" s="38" t="e">
        <f>INDEX('SICRO-SERVIÇOS-DESONERADO'!C:C,MATCH('SICRO-SERVIÇOS'!A5126,'SICRO-SERVIÇOS-DESONERADO'!A:A,0))</f>
        <v>#N/A</v>
      </c>
      <c r="K5126" s="38" t="str">
        <f t="shared" si="241"/>
        <v>PLACA EM FIBRA - PELÍCULA I + I - FORNECIMENTO E IMPLANTAÇÃO</v>
      </c>
      <c r="L5126" s="38" t="str">
        <f t="shared" si="242"/>
        <v>M2</v>
      </c>
    </row>
    <row r="5127" spans="1:12">
      <c r="A5127" s="321">
        <v>5213574</v>
      </c>
      <c r="B5127" s="322" t="s">
        <v>14491</v>
      </c>
      <c r="C5127" s="321" t="s">
        <v>110</v>
      </c>
      <c r="D5127" s="155" t="e">
        <f t="shared" si="240"/>
        <v>#REF!</v>
      </c>
      <c r="F5127" s="38">
        <v>465.21</v>
      </c>
      <c r="G5127" s="38" t="e">
        <f>INDEX('SICRO-SERVIÇOS-DESONERADO'!C:C,MATCH('SICRO-SERVIÇOS'!A5127,'SICRO-SERVIÇOS-DESONERADO'!A:A,0))</f>
        <v>#N/A</v>
      </c>
      <c r="K5127" s="38" t="str">
        <f t="shared" si="241"/>
        <v>PLACA EM FIBRA - PELÍCULA I + III - FORNECIMENTO E IMPLANTAÇÃO</v>
      </c>
      <c r="L5127" s="38" t="str">
        <f t="shared" si="242"/>
        <v>M2</v>
      </c>
    </row>
    <row r="5128" spans="1:12">
      <c r="A5128" s="321">
        <v>5213575</v>
      </c>
      <c r="B5128" s="322" t="s">
        <v>14492</v>
      </c>
      <c r="C5128" s="321" t="s">
        <v>110</v>
      </c>
      <c r="D5128" s="155" t="e">
        <f t="shared" si="240"/>
        <v>#REF!</v>
      </c>
      <c r="F5128" s="38">
        <v>546.66999999999996</v>
      </c>
      <c r="G5128" s="38" t="e">
        <f>INDEX('SICRO-SERVIÇOS-DESONERADO'!C:C,MATCH('SICRO-SERVIÇOS'!A5128,'SICRO-SERVIÇOS-DESONERADO'!A:A,0))</f>
        <v>#N/A</v>
      </c>
      <c r="K5128" s="38" t="str">
        <f t="shared" si="241"/>
        <v>PLACA EM FIBRA - PELÍCULA III + III - FORNECIMENTO E IMPLANTAÇÃO</v>
      </c>
      <c r="L5128" s="38" t="str">
        <f t="shared" si="242"/>
        <v>M2</v>
      </c>
    </row>
    <row r="5129" spans="1:12" ht="18">
      <c r="A5129" s="321">
        <v>5213480</v>
      </c>
      <c r="B5129" s="322" t="s">
        <v>14493</v>
      </c>
      <c r="C5129" s="321" t="s">
        <v>110</v>
      </c>
      <c r="D5129" s="155" t="e">
        <f t="shared" si="240"/>
        <v>#REF!</v>
      </c>
      <c r="F5129" s="38">
        <v>908.57</v>
      </c>
      <c r="G5129" s="38" t="e">
        <f>INDEX('SICRO-SERVIÇOS-DESONERADO'!C:C,MATCH('SICRO-SERVIÇOS'!A5129,'SICRO-SERVIÇOS-DESONERADO'!A:A,0))</f>
        <v>#N/A</v>
      </c>
      <c r="K5129" s="38" t="str">
        <f t="shared" si="241"/>
        <v>PLACA EM FIBRA, MODULADA, AÉREA - PELÍCULA RETRORREFLETIVA TIPO I + III - FORNECIMENTO E IMPLANTAÇÃO</v>
      </c>
      <c r="L5129" s="38" t="str">
        <f t="shared" si="242"/>
        <v>M2</v>
      </c>
    </row>
    <row r="5130" spans="1:12" ht="18">
      <c r="A5130" s="321">
        <v>5213481</v>
      </c>
      <c r="B5130" s="322" t="s">
        <v>14494</v>
      </c>
      <c r="C5130" s="321" t="s">
        <v>110</v>
      </c>
      <c r="D5130" s="155" t="e">
        <f t="shared" si="240"/>
        <v>#REF!</v>
      </c>
      <c r="F5130" s="38">
        <v>990.03</v>
      </c>
      <c r="G5130" s="38" t="e">
        <f>INDEX('SICRO-SERVIÇOS-DESONERADO'!C:C,MATCH('SICRO-SERVIÇOS'!A5130,'SICRO-SERVIÇOS-DESONERADO'!A:A,0))</f>
        <v>#N/A</v>
      </c>
      <c r="K5130" s="38" t="str">
        <f t="shared" si="241"/>
        <v>PLACA EM FIBRA, MODULADA, AÉREA - PELÍCULA RETRORREFLETIVA TIPO III + III - FORNECIMENTO E IMPLANTAÇÃO</v>
      </c>
      <c r="L5130" s="38" t="str">
        <f t="shared" si="242"/>
        <v>M2</v>
      </c>
    </row>
    <row r="5131" spans="1:12" ht="18">
      <c r="A5131" s="321">
        <v>5213482</v>
      </c>
      <c r="B5131" s="322" t="s">
        <v>14495</v>
      </c>
      <c r="C5131" s="321" t="s">
        <v>110</v>
      </c>
      <c r="D5131" s="155" t="e">
        <f t="shared" si="240"/>
        <v>#REF!</v>
      </c>
      <c r="F5131" s="38">
        <v>1049.79</v>
      </c>
      <c r="G5131" s="38" t="e">
        <f>INDEX('SICRO-SERVIÇOS-DESONERADO'!C:C,MATCH('SICRO-SERVIÇOS'!A5131,'SICRO-SERVIÇOS-DESONERADO'!A:A,0))</f>
        <v>#N/A</v>
      </c>
      <c r="K5131" s="38" t="str">
        <f t="shared" si="241"/>
        <v>PLACA EM FIBRA, MODULADA, AÉREA - PELÍCULA RETRORREFLETIVA TIPO III + X - FORNECIMENTO E IMPLANTAÇÃO</v>
      </c>
      <c r="L5131" s="38" t="str">
        <f t="shared" si="242"/>
        <v>M2</v>
      </c>
    </row>
    <row r="5132" spans="1:12">
      <c r="A5132" s="321">
        <v>5213422</v>
      </c>
      <c r="B5132" s="322" t="s">
        <v>14496</v>
      </c>
      <c r="C5132" s="321" t="s">
        <v>110</v>
      </c>
      <c r="D5132" s="155" t="e">
        <f t="shared" si="240"/>
        <v>#REF!</v>
      </c>
      <c r="F5132" s="38">
        <v>549.26</v>
      </c>
      <c r="G5132" s="38" t="e">
        <f>INDEX('SICRO-SERVIÇOS-DESONERADO'!C:C,MATCH('SICRO-SERVIÇOS'!A5132,'SICRO-SERVIÇOS-DESONERADO'!A:A,0))</f>
        <v>#N/A</v>
      </c>
      <c r="K5132" s="38" t="str">
        <f t="shared" si="241"/>
        <v>PLACA MODULADA EM AÇO Nº 18 GALVANIZADO COM PELÍCULA RETRORREFLETIVA TIPO I + I - CONFECÇÃO</v>
      </c>
      <c r="L5132" s="38" t="str">
        <f t="shared" si="242"/>
        <v>M2</v>
      </c>
    </row>
    <row r="5133" spans="1:12">
      <c r="A5133" s="321">
        <v>5213423</v>
      </c>
      <c r="B5133" s="322" t="s">
        <v>14497</v>
      </c>
      <c r="C5133" s="321" t="s">
        <v>110</v>
      </c>
      <c r="D5133" s="155" t="e">
        <f t="shared" si="240"/>
        <v>#REF!</v>
      </c>
      <c r="F5133" s="38">
        <v>581.84</v>
      </c>
      <c r="G5133" s="38" t="e">
        <f>INDEX('SICRO-SERVIÇOS-DESONERADO'!C:C,MATCH('SICRO-SERVIÇOS'!A5133,'SICRO-SERVIÇOS-DESONERADO'!A:A,0))</f>
        <v>#N/A</v>
      </c>
      <c r="K5133" s="38" t="str">
        <f t="shared" si="241"/>
        <v>PLACA MODULADA EM AÇO Nº 18 GALVANIZADO COM PELÍCULA RETRORREFLETIVA TIPO I + III - CONFECÇÃO</v>
      </c>
      <c r="L5133" s="38" t="str">
        <f t="shared" si="242"/>
        <v>M2</v>
      </c>
    </row>
    <row r="5134" spans="1:12">
      <c r="A5134" s="321">
        <v>5213424</v>
      </c>
      <c r="B5134" s="322" t="s">
        <v>14498</v>
      </c>
      <c r="C5134" s="321" t="s">
        <v>110</v>
      </c>
      <c r="D5134" s="155" t="e">
        <f t="shared" si="240"/>
        <v>#REF!</v>
      </c>
      <c r="F5134" s="38">
        <v>663.3</v>
      </c>
      <c r="G5134" s="38" t="e">
        <f>INDEX('SICRO-SERVIÇOS-DESONERADO'!C:C,MATCH('SICRO-SERVIÇOS'!A5134,'SICRO-SERVIÇOS-DESONERADO'!A:A,0))</f>
        <v>#N/A</v>
      </c>
      <c r="K5134" s="38" t="str">
        <f t="shared" si="241"/>
        <v>PLACA MODULADA EM AÇO Nº 18 GALVANIZADO COM PELÍCULA RETRORREFLETIVA TIPO III + III - CONFECÇÃO</v>
      </c>
      <c r="L5134" s="38" t="str">
        <f t="shared" si="242"/>
        <v>M2</v>
      </c>
    </row>
    <row r="5135" spans="1:12" ht="18">
      <c r="A5135" s="321">
        <v>5213437</v>
      </c>
      <c r="B5135" s="322" t="s">
        <v>14499</v>
      </c>
      <c r="C5135" s="321" t="s">
        <v>110</v>
      </c>
      <c r="D5135" s="155" t="e">
        <f t="shared" si="240"/>
        <v>#REF!</v>
      </c>
      <c r="F5135" s="38">
        <v>537.6</v>
      </c>
      <c r="G5135" s="38" t="e">
        <f>INDEX('SICRO-SERVIÇOS-DESONERADO'!C:C,MATCH('SICRO-SERVIÇOS'!A5135,'SICRO-SERVIÇOS-DESONERADO'!A:A,0))</f>
        <v>#N/A</v>
      </c>
      <c r="K5135" s="38" t="str">
        <f t="shared" si="241"/>
        <v>PLACA MODULADA EM CHAPA DE POLIÉSTER REFORÇADA COM FIBRA DE VIDRO, AÉREA, COM PELÍCULA RETRORREFLETIVA TIPO I + III - CONFECÇÃO</v>
      </c>
      <c r="L5135" s="38" t="str">
        <f t="shared" si="242"/>
        <v>M2</v>
      </c>
    </row>
    <row r="5136" spans="1:12" ht="18">
      <c r="A5136" s="321">
        <v>5213438</v>
      </c>
      <c r="B5136" s="322" t="s">
        <v>14500</v>
      </c>
      <c r="C5136" s="321" t="s">
        <v>110</v>
      </c>
      <c r="D5136" s="155" t="e">
        <f t="shared" si="240"/>
        <v>#REF!</v>
      </c>
      <c r="F5136" s="38">
        <v>619.05999999999995</v>
      </c>
      <c r="G5136" s="38" t="e">
        <f>INDEX('SICRO-SERVIÇOS-DESONERADO'!C:C,MATCH('SICRO-SERVIÇOS'!A5136,'SICRO-SERVIÇOS-DESONERADO'!A:A,0))</f>
        <v>#N/A</v>
      </c>
      <c r="K5136" s="38" t="str">
        <f t="shared" si="241"/>
        <v>PLACA MODULADA EM CHAPA DE POLIÉSTER REFORÇADA COM FIBRA DE VIDRO, AÉREA, COM PELÍCULA RETRORREFLETIVA TIPO III + III - CONFECÇÃO</v>
      </c>
      <c r="L5136" s="38" t="str">
        <f t="shared" si="242"/>
        <v>M2</v>
      </c>
    </row>
    <row r="5137" spans="1:12" ht="18">
      <c r="A5137" s="321">
        <v>5213439</v>
      </c>
      <c r="B5137" s="322" t="s">
        <v>14501</v>
      </c>
      <c r="C5137" s="321" t="s">
        <v>110</v>
      </c>
      <c r="D5137" s="155" t="e">
        <f t="shared" si="240"/>
        <v>#REF!</v>
      </c>
      <c r="F5137" s="38">
        <v>678.82</v>
      </c>
      <c r="G5137" s="38" t="e">
        <f>INDEX('SICRO-SERVIÇOS-DESONERADO'!C:C,MATCH('SICRO-SERVIÇOS'!A5137,'SICRO-SERVIÇOS-DESONERADO'!A:A,0))</f>
        <v>#N/A</v>
      </c>
      <c r="K5137" s="38" t="str">
        <f t="shared" si="241"/>
        <v>PLACA MODULADA EM CHAPA DE POLIÉSTER REFORÇADA COM FIBRA DE VIDRO, AÉREA, COM PELÍCULA RETRORREFLETIVA TIPO III + X - CONFECÇÃO</v>
      </c>
      <c r="L5137" s="38" t="str">
        <f t="shared" si="242"/>
        <v>M2</v>
      </c>
    </row>
    <row r="5138" spans="1:12" ht="18">
      <c r="A5138" s="321">
        <v>5212556</v>
      </c>
      <c r="B5138" s="322" t="s">
        <v>16016</v>
      </c>
      <c r="C5138" s="321" t="s">
        <v>14310</v>
      </c>
      <c r="D5138" s="155" t="e">
        <f t="shared" si="240"/>
        <v>#REF!</v>
      </c>
      <c r="F5138" s="38">
        <v>2.06</v>
      </c>
      <c r="G5138" s="38" t="e">
        <f>INDEX('SICRO-SERVIÇOS-DESONERADO'!C:C,MATCH('SICRO-SERVIÇOS'!A5138,'SICRO-SERVIÇOS-DESONERADO'!A:A,0))</f>
        <v>#N/A</v>
      </c>
      <c r="K5138" s="38" t="str">
        <f t="shared" si="241"/>
        <v>PLACA PARA SINALIZAÇÃO DE OBRAS MONTADA EM CAVALETE METÁLICO - 1,00 X 1,00 M - UTILIZAÇÃO DE 600 CICLOS - FORNECIMENTO, 01 IMPLANTAÇÃO E 01 RETIRADA DIÁRIA</v>
      </c>
      <c r="L5138" s="38" t="str">
        <f t="shared" si="242"/>
        <v>UN.DIA</v>
      </c>
    </row>
    <row r="5139" spans="1:12" ht="18">
      <c r="A5139" s="321">
        <v>5213649</v>
      </c>
      <c r="B5139" s="322" t="s">
        <v>14502</v>
      </c>
      <c r="C5139" s="321" t="s">
        <v>34</v>
      </c>
      <c r="D5139" s="155" t="e">
        <f t="shared" si="240"/>
        <v>#REF!</v>
      </c>
      <c r="F5139" s="38">
        <v>97164.63</v>
      </c>
      <c r="G5139" s="38" t="e">
        <f>INDEX('SICRO-SERVIÇOS-DESONERADO'!C:C,MATCH('SICRO-SERVIÇOS'!A5139,'SICRO-SERVIÇOS-DESONERADO'!A:A,0))</f>
        <v>#N/A</v>
      </c>
      <c r="K5139" s="38" t="str">
        <f t="shared" si="241"/>
        <v>PÓRTICO METÁLICO COM VÃO DE 15,9 M, VENTO DE 35 M/S E ÁREA DE EXPOSIÇÃO DE ATÉ 23,85 M² - FORNECIMENTO E IMPLANTAÇÃO - AREIA E BRITA COMERCIAIS</v>
      </c>
      <c r="L5139" s="38" t="str">
        <f t="shared" si="242"/>
        <v>UN</v>
      </c>
    </row>
    <row r="5140" spans="1:12" ht="18">
      <c r="A5140" s="321">
        <v>5213591</v>
      </c>
      <c r="B5140" s="322" t="s">
        <v>14503</v>
      </c>
      <c r="C5140" s="321" t="s">
        <v>34</v>
      </c>
      <c r="D5140" s="155" t="e">
        <f t="shared" si="240"/>
        <v>#REF!</v>
      </c>
      <c r="F5140" s="38">
        <v>97164.63</v>
      </c>
      <c r="G5140" s="38" t="e">
        <f>INDEX('SICRO-SERVIÇOS-DESONERADO'!C:C,MATCH('SICRO-SERVIÇOS'!A5140,'SICRO-SERVIÇOS-DESONERADO'!A:A,0))</f>
        <v>#N/A</v>
      </c>
      <c r="K5140" s="38" t="str">
        <f t="shared" si="241"/>
        <v>PÓRTICO METÁLICO COM VÃO DE 15,9 M, VENTO DE 35 M/S E ÁREA DE EXPOSIÇÃO DE ATÉ 23,85 M² - FORNECIMENTO E IMPLANTAÇÃO - AREIA EXTRAÍDA E BRITA PRODUZIDA</v>
      </c>
      <c r="L5140" s="38" t="str">
        <f t="shared" si="242"/>
        <v>UN</v>
      </c>
    </row>
    <row r="5141" spans="1:12" ht="18">
      <c r="A5141" s="321">
        <v>5213718</v>
      </c>
      <c r="B5141" s="322" t="s">
        <v>14504</v>
      </c>
      <c r="C5141" s="321" t="s">
        <v>34</v>
      </c>
      <c r="D5141" s="155" t="e">
        <f t="shared" si="240"/>
        <v>#REF!</v>
      </c>
      <c r="F5141" s="38">
        <v>107415.21</v>
      </c>
      <c r="G5141" s="38" t="e">
        <f>INDEX('SICRO-SERVIÇOS-DESONERADO'!C:C,MATCH('SICRO-SERVIÇOS'!A5141,'SICRO-SERVIÇOS-DESONERADO'!A:A,0))</f>
        <v>#N/A</v>
      </c>
      <c r="K5141" s="38" t="str">
        <f t="shared" si="241"/>
        <v>PÓRTICO METÁLICO COM VÃO DE 15,9 M, VENTO DE 40 M/S E ÁREA DE EXPOSIÇÃO DE ATÉ 23,85 M² - FORNECIMENTO E IMPLANTAÇÃO - AREIA E BRITA COMERCIAIS</v>
      </c>
      <c r="L5141" s="38" t="str">
        <f t="shared" si="242"/>
        <v>UN</v>
      </c>
    </row>
    <row r="5142" spans="1:12" ht="18">
      <c r="A5142" s="321">
        <v>5213741</v>
      </c>
      <c r="B5142" s="322" t="s">
        <v>14505</v>
      </c>
      <c r="C5142" s="321" t="s">
        <v>34</v>
      </c>
      <c r="D5142" s="155" t="e">
        <f t="shared" si="240"/>
        <v>#REF!</v>
      </c>
      <c r="F5142" s="38">
        <v>107415.21</v>
      </c>
      <c r="G5142" s="38" t="e">
        <f>INDEX('SICRO-SERVIÇOS-DESONERADO'!C:C,MATCH('SICRO-SERVIÇOS'!A5142,'SICRO-SERVIÇOS-DESONERADO'!A:A,0))</f>
        <v>#N/A</v>
      </c>
      <c r="K5142" s="38" t="str">
        <f t="shared" si="241"/>
        <v>PÓRTICO METÁLICO COM VÃO DE 15,9 M, VENTO DE 40 M/S E ÁREA DE EXPOSIÇÃO DE ATÉ 23,85 M² - FORNECIMENTO E IMPLANTAÇÃO - AREIA EXTRAÍDA E BRITA PRODUZIDA</v>
      </c>
      <c r="L5142" s="38" t="str">
        <f t="shared" si="242"/>
        <v>UN</v>
      </c>
    </row>
    <row r="5143" spans="1:12" ht="18">
      <c r="A5143" s="321">
        <v>5213776</v>
      </c>
      <c r="B5143" s="322" t="s">
        <v>14506</v>
      </c>
      <c r="C5143" s="321" t="s">
        <v>34</v>
      </c>
      <c r="D5143" s="155" t="e">
        <f t="shared" si="240"/>
        <v>#REF!</v>
      </c>
      <c r="F5143" s="38">
        <v>117665.79</v>
      </c>
      <c r="G5143" s="38" t="e">
        <f>INDEX('SICRO-SERVIÇOS-DESONERADO'!C:C,MATCH('SICRO-SERVIÇOS'!A5143,'SICRO-SERVIÇOS-DESONERADO'!A:A,0))</f>
        <v>#N/A</v>
      </c>
      <c r="K5143" s="38" t="str">
        <f t="shared" si="241"/>
        <v>PÓRTICO METÁLICO COM VÃO DE 15,9 M, VENTO DE 45 M/S E ÁREA DE EXPOSIÇÃO DE ATÉ 23,85 M² - FORNECIMENTO E IMPLANTAÇÃO - AREIA E BRITA COMERCIAIS</v>
      </c>
      <c r="L5143" s="38" t="str">
        <f t="shared" si="242"/>
        <v>UN</v>
      </c>
    </row>
    <row r="5144" spans="1:12" ht="18">
      <c r="A5144" s="321">
        <v>5213799</v>
      </c>
      <c r="B5144" s="322" t="s">
        <v>14507</v>
      </c>
      <c r="C5144" s="321" t="s">
        <v>34</v>
      </c>
      <c r="D5144" s="155" t="e">
        <f t="shared" si="240"/>
        <v>#REF!</v>
      </c>
      <c r="F5144" s="38">
        <v>117665.79</v>
      </c>
      <c r="G5144" s="38" t="e">
        <f>INDEX('SICRO-SERVIÇOS-DESONERADO'!C:C,MATCH('SICRO-SERVIÇOS'!A5144,'SICRO-SERVIÇOS-DESONERADO'!A:A,0))</f>
        <v>#N/A</v>
      </c>
      <c r="K5144" s="38" t="str">
        <f t="shared" si="241"/>
        <v>PÓRTICO METÁLICO COM VÃO DE 15,9 M, VENTO DE 45 M/S E ÁREA DE EXPOSIÇÃO DE ATÉ 23,85 M² - FORNECIMENTO E IMPLANTAÇÃO - AREIA EXTRAÍDA E BRITA PRODUZIDA</v>
      </c>
      <c r="L5144" s="38" t="str">
        <f t="shared" si="242"/>
        <v>UN</v>
      </c>
    </row>
    <row r="5145" spans="1:12">
      <c r="A5145" s="321">
        <v>5213363</v>
      </c>
      <c r="B5145" s="322" t="s">
        <v>14508</v>
      </c>
      <c r="C5145" s="321" t="s">
        <v>110</v>
      </c>
      <c r="D5145" s="155" t="e">
        <f t="shared" si="240"/>
        <v>#REF!</v>
      </c>
      <c r="F5145" s="38">
        <v>34.69</v>
      </c>
      <c r="G5145" s="38" t="e">
        <f>INDEX('SICRO-SERVIÇOS-DESONERADO'!C:C,MATCH('SICRO-SERVIÇOS'!A5145,'SICRO-SERVIÇOS-DESONERADO'!A:A,0))</f>
        <v>#N/A</v>
      </c>
      <c r="K5145" s="38" t="str">
        <f t="shared" si="241"/>
        <v>RECUPERAÇÃO DE CHAPA EM AÇO PARA PLACA DE SINALIZAÇÃO</v>
      </c>
      <c r="L5145" s="38" t="str">
        <f t="shared" si="242"/>
        <v>M2</v>
      </c>
    </row>
    <row r="5146" spans="1:12">
      <c r="A5146" s="321">
        <v>5213616</v>
      </c>
      <c r="B5146" s="322" t="s">
        <v>14509</v>
      </c>
      <c r="C5146" s="321" t="s">
        <v>969</v>
      </c>
      <c r="D5146" s="155" t="e">
        <f t="shared" si="240"/>
        <v>#REF!</v>
      </c>
      <c r="F5146" s="38">
        <v>870.41</v>
      </c>
      <c r="G5146" s="38" t="e">
        <f>INDEX('SICRO-SERVIÇOS-DESONERADO'!C:C,MATCH('SICRO-SERVIÇOS'!A5146,'SICRO-SERVIÇOS-DESONERADO'!A:A,0))</f>
        <v>#N/A</v>
      </c>
      <c r="K5146" s="38" t="str">
        <f t="shared" si="241"/>
        <v>REMOÇÃO DA ESTRUTURA DE FUNDAÇÃO DE PÓRTICO E SEMIPÓRTICO METÁLICO</v>
      </c>
      <c r="L5146" s="38" t="str">
        <f t="shared" si="242"/>
        <v>M3</v>
      </c>
    </row>
    <row r="5147" spans="1:12">
      <c r="A5147" s="321">
        <v>5213667</v>
      </c>
      <c r="B5147" s="322" t="s">
        <v>14510</v>
      </c>
      <c r="C5147" s="321" t="s">
        <v>34</v>
      </c>
      <c r="D5147" s="155" t="e">
        <f t="shared" si="240"/>
        <v>#REF!</v>
      </c>
      <c r="F5147" s="38">
        <v>349.31</v>
      </c>
      <c r="G5147" s="38" t="e">
        <f>INDEX('SICRO-SERVIÇOS-DESONERADO'!C:C,MATCH('SICRO-SERVIÇOS'!A5147,'SICRO-SERVIÇOS-DESONERADO'!A:A,0))</f>
        <v>#N/A</v>
      </c>
      <c r="K5147" s="38" t="str">
        <f t="shared" si="241"/>
        <v>REMOÇÃO DA ESTRUTURA DE PÓRTICO METÁLICO</v>
      </c>
      <c r="L5147" s="38" t="str">
        <f t="shared" si="242"/>
        <v>UN</v>
      </c>
    </row>
    <row r="5148" spans="1:12">
      <c r="A5148" s="321">
        <v>5213683</v>
      </c>
      <c r="B5148" s="322" t="s">
        <v>14511</v>
      </c>
      <c r="C5148" s="321" t="s">
        <v>34</v>
      </c>
      <c r="D5148" s="155" t="e">
        <f t="shared" si="240"/>
        <v>#REF!</v>
      </c>
      <c r="F5148" s="38">
        <v>249.2</v>
      </c>
      <c r="G5148" s="38" t="e">
        <f>INDEX('SICRO-SERVIÇOS-DESONERADO'!C:C,MATCH('SICRO-SERVIÇOS'!A5148,'SICRO-SERVIÇOS-DESONERADO'!A:A,0))</f>
        <v>#N/A</v>
      </c>
      <c r="K5148" s="38" t="str">
        <f t="shared" si="241"/>
        <v>REMOÇÃO DA ESTRUTURA DE SEMIPÓRTICO DUPLO METÁLICO</v>
      </c>
      <c r="L5148" s="38" t="str">
        <f t="shared" si="242"/>
        <v>UN</v>
      </c>
    </row>
    <row r="5149" spans="1:12">
      <c r="A5149" s="321">
        <v>5213660</v>
      </c>
      <c r="B5149" s="322" t="s">
        <v>14512</v>
      </c>
      <c r="C5149" s="321" t="s">
        <v>34</v>
      </c>
      <c r="D5149" s="155" t="e">
        <f t="shared" si="240"/>
        <v>#REF!</v>
      </c>
      <c r="F5149" s="38">
        <v>207.67</v>
      </c>
      <c r="G5149" s="38" t="e">
        <f>INDEX('SICRO-SERVIÇOS-DESONERADO'!C:C,MATCH('SICRO-SERVIÇOS'!A5149,'SICRO-SERVIÇOS-DESONERADO'!A:A,0))</f>
        <v>#N/A</v>
      </c>
      <c r="K5149" s="38" t="str">
        <f t="shared" si="241"/>
        <v>REMOÇÃO DA ESTRUTURA DE SEMIPÓRTICO METÁLICO</v>
      </c>
      <c r="L5149" s="38" t="str">
        <f t="shared" si="242"/>
        <v>UN</v>
      </c>
    </row>
    <row r="5150" spans="1:12">
      <c r="A5150" s="321">
        <v>5213364</v>
      </c>
      <c r="B5150" s="322" t="s">
        <v>14513</v>
      </c>
      <c r="C5150" s="321" t="s">
        <v>110</v>
      </c>
      <c r="D5150" s="155" t="e">
        <f t="shared" si="240"/>
        <v>#REF!</v>
      </c>
      <c r="F5150" s="38">
        <v>20.52</v>
      </c>
      <c r="G5150" s="38" t="e">
        <f>INDEX('SICRO-SERVIÇOS-DESONERADO'!C:C,MATCH('SICRO-SERVIÇOS'!A5150,'SICRO-SERVIÇOS-DESONERADO'!A:A,0))</f>
        <v>#N/A</v>
      </c>
      <c r="K5150" s="38" t="str">
        <f t="shared" si="241"/>
        <v>REMOÇÃO DE PLACA DE SINALIZAÇÃO</v>
      </c>
      <c r="L5150" s="38" t="str">
        <f t="shared" si="242"/>
        <v>M2</v>
      </c>
    </row>
    <row r="5151" spans="1:12">
      <c r="A5151" s="321">
        <v>5213832</v>
      </c>
      <c r="B5151" s="322" t="s">
        <v>14514</v>
      </c>
      <c r="C5151" s="321" t="s">
        <v>110</v>
      </c>
      <c r="D5151" s="155" t="e">
        <f t="shared" si="240"/>
        <v>#REF!</v>
      </c>
      <c r="F5151" s="38">
        <v>3.4</v>
      </c>
      <c r="G5151" s="38" t="e">
        <f>INDEX('SICRO-SERVIÇOS-DESONERADO'!C:C,MATCH('SICRO-SERVIÇOS'!A5151,'SICRO-SERVIÇOS-DESONERADO'!A:A,0))</f>
        <v>#N/A</v>
      </c>
      <c r="K5151" s="38" t="str">
        <f t="shared" si="241"/>
        <v>REMOÇÃO DE SINALIZAÇÃO HORIZONTAL COM MAÇARICO</v>
      </c>
      <c r="L5151" s="38" t="str">
        <f t="shared" si="242"/>
        <v>M2</v>
      </c>
    </row>
    <row r="5152" spans="1:12">
      <c r="A5152" s="321">
        <v>5213830</v>
      </c>
      <c r="B5152" s="322" t="s">
        <v>14515</v>
      </c>
      <c r="C5152" s="321" t="s">
        <v>110</v>
      </c>
      <c r="D5152" s="155" t="e">
        <f t="shared" si="240"/>
        <v>#REF!</v>
      </c>
      <c r="F5152" s="38">
        <v>3.69</v>
      </c>
      <c r="G5152" s="38" t="e">
        <f>INDEX('SICRO-SERVIÇOS-DESONERADO'!C:C,MATCH('SICRO-SERVIÇOS'!A5152,'SICRO-SERVIÇOS-DESONERADO'!A:A,0))</f>
        <v>#N/A</v>
      </c>
      <c r="K5152" s="38" t="str">
        <f t="shared" si="241"/>
        <v>REMOÇÃO DE SINALIZAÇÃO HORIZONTAL POR FRESAGEM</v>
      </c>
      <c r="L5152" s="38" t="str">
        <f t="shared" si="242"/>
        <v>M2</v>
      </c>
    </row>
    <row r="5153" spans="1:12" ht="18">
      <c r="A5153" s="321">
        <v>5213831</v>
      </c>
      <c r="B5153" s="322" t="s">
        <v>14516</v>
      </c>
      <c r="C5153" s="321" t="s">
        <v>110</v>
      </c>
      <c r="D5153" s="155" t="e">
        <f t="shared" si="240"/>
        <v>#REF!</v>
      </c>
      <c r="F5153" s="38">
        <v>54.47</v>
      </c>
      <c r="G5153" s="38" t="e">
        <f>INDEX('SICRO-SERVIÇOS-DESONERADO'!C:C,MATCH('SICRO-SERVIÇOS'!A5153,'SICRO-SERVIÇOS-DESONERADO'!A:A,0))</f>
        <v>#N/A</v>
      </c>
      <c r="K5153" s="38" t="str">
        <f t="shared" si="241"/>
        <v>REMOÇÃO DE SINALIZAÇÃO HORIZONTAL TIPO PINTURA ACRÍLICA POR JATEAMENTO ABRASIVO ÚMIDO COM VIDRO - UTILIZAÇÃO DE 3 VEZES</v>
      </c>
      <c r="L5153" s="38" t="str">
        <f t="shared" si="242"/>
        <v>M2</v>
      </c>
    </row>
    <row r="5154" spans="1:12">
      <c r="A5154" s="321">
        <v>5213849</v>
      </c>
      <c r="B5154" s="322" t="s">
        <v>14517</v>
      </c>
      <c r="C5154" s="321" t="s">
        <v>20</v>
      </c>
      <c r="D5154" s="155" t="e">
        <f t="shared" si="240"/>
        <v>#REF!</v>
      </c>
      <c r="F5154" s="38">
        <v>3.29</v>
      </c>
      <c r="G5154" s="38" t="e">
        <f>INDEX('SICRO-SERVIÇOS-DESONERADO'!C:C,MATCH('SICRO-SERVIÇOS'!A5154,'SICRO-SERVIÇOS-DESONERADO'!A:A,0))</f>
        <v>#N/A</v>
      </c>
      <c r="K5154" s="38" t="str">
        <f t="shared" si="241"/>
        <v>SEMÁFORO MÓVEL COM 3 LENTES D = 200 MM</v>
      </c>
      <c r="L5154" s="38" t="str">
        <f t="shared" si="242"/>
        <v>H</v>
      </c>
    </row>
    <row r="5155" spans="1:12" ht="18">
      <c r="A5155" s="321">
        <v>5213636</v>
      </c>
      <c r="B5155" s="322" t="s">
        <v>16017</v>
      </c>
      <c r="C5155" s="321" t="s">
        <v>34</v>
      </c>
      <c r="D5155" s="155" t="e">
        <f t="shared" si="240"/>
        <v>#REF!</v>
      </c>
      <c r="F5155" s="38">
        <v>87493</v>
      </c>
      <c r="G5155" s="38" t="e">
        <f>INDEX('SICRO-SERVIÇOS-DESONERADO'!C:C,MATCH('SICRO-SERVIÇOS'!A5155,'SICRO-SERVIÇOS-DESONERADO'!A:A,0))</f>
        <v>#N/A</v>
      </c>
      <c r="K5155" s="38" t="str">
        <f t="shared" si="241"/>
        <v>SEMIPÓRTICO DUPLO METÁLICO COM VÃO DE 2 X 8,3 M, VENTO DE 35 M/S E ÁREA DE EXPOSIÇÃO DE ATÉ 2 X 12,45 M² - FORNECIMENTO E IMPLANTAÇÃO - AREIA E BRITA COMERCIAIS</v>
      </c>
      <c r="L5155" s="38" t="str">
        <f t="shared" si="242"/>
        <v>UN</v>
      </c>
    </row>
    <row r="5156" spans="1:12" ht="18">
      <c r="A5156" s="321">
        <v>5213642</v>
      </c>
      <c r="B5156" s="322" t="s">
        <v>16018</v>
      </c>
      <c r="C5156" s="321" t="s">
        <v>34</v>
      </c>
      <c r="D5156" s="155" t="e">
        <f t="shared" si="240"/>
        <v>#REF!</v>
      </c>
      <c r="F5156" s="38">
        <v>87493</v>
      </c>
      <c r="G5156" s="38" t="e">
        <f>INDEX('SICRO-SERVIÇOS-DESONERADO'!C:C,MATCH('SICRO-SERVIÇOS'!A5156,'SICRO-SERVIÇOS-DESONERADO'!A:A,0))</f>
        <v>#N/A</v>
      </c>
      <c r="K5156" s="38" t="str">
        <f t="shared" si="241"/>
        <v>SEMIPÓRTICO DUPLO METÁLICO COM VÃO DE 2 X 8,3 M, VENTO DE 35 M/S E ÁREA DE EXPOSIÇÃO DE ATÉ 2 X 12,45 M² - FORNECIMENTO E IMPLANTAÇÃO - AREIA EXTRAÍDA E BRITA PRODUZIDA</v>
      </c>
      <c r="L5156" s="38" t="str">
        <f t="shared" si="242"/>
        <v>UN</v>
      </c>
    </row>
    <row r="5157" spans="1:12" ht="18">
      <c r="A5157" s="321">
        <v>5213757</v>
      </c>
      <c r="B5157" s="322" t="s">
        <v>16019</v>
      </c>
      <c r="C5157" s="321" t="s">
        <v>34</v>
      </c>
      <c r="D5157" s="155" t="e">
        <f t="shared" si="240"/>
        <v>#REF!</v>
      </c>
      <c r="F5157" s="38">
        <v>96932.54</v>
      </c>
      <c r="G5157" s="38" t="e">
        <f>INDEX('SICRO-SERVIÇOS-DESONERADO'!C:C,MATCH('SICRO-SERVIÇOS'!A5157,'SICRO-SERVIÇOS-DESONERADO'!A:A,0))</f>
        <v>#N/A</v>
      </c>
      <c r="K5157" s="38" t="str">
        <f t="shared" si="241"/>
        <v>SEMIPÓRTICO DUPLO METÁLICO COM VÃO DE 2 X 8,3 M, VENTO DE 40 M/S E ÁREA DE EXPOSIÇÃO DE ATÉ 2 X 12,45 M² - FORNECIMENTO E IMPLANTAÇÃO - AREIA E BRITA COMERCIAIS</v>
      </c>
      <c r="L5157" s="38" t="str">
        <f t="shared" si="242"/>
        <v>UN</v>
      </c>
    </row>
    <row r="5158" spans="1:12" ht="18">
      <c r="A5158" s="321">
        <v>5213763</v>
      </c>
      <c r="B5158" s="322" t="s">
        <v>16020</v>
      </c>
      <c r="C5158" s="321" t="s">
        <v>34</v>
      </c>
      <c r="D5158" s="155" t="e">
        <f t="shared" si="240"/>
        <v>#REF!</v>
      </c>
      <c r="F5158" s="38">
        <v>96932.54</v>
      </c>
      <c r="G5158" s="38" t="e">
        <f>INDEX('SICRO-SERVIÇOS-DESONERADO'!C:C,MATCH('SICRO-SERVIÇOS'!A5158,'SICRO-SERVIÇOS-DESONERADO'!A:A,0))</f>
        <v>#N/A</v>
      </c>
      <c r="K5158" s="38" t="str">
        <f t="shared" si="241"/>
        <v>SEMIPÓRTICO DUPLO METÁLICO COM VÃO DE 2 X 8,3 M, VENTO DE 40 M/S E ÁREA DE EXPOSIÇÃO DE ATÉ 2 X 12,45 M² - FORNECIMENTO E IMPLANTAÇÃO - AREIA EXTRAÍDA E BRITA PRODUZIDA</v>
      </c>
      <c r="L5158" s="38" t="str">
        <f t="shared" si="242"/>
        <v>UN</v>
      </c>
    </row>
    <row r="5159" spans="1:12" ht="18">
      <c r="A5159" s="321">
        <v>5213815</v>
      </c>
      <c r="B5159" s="322" t="s">
        <v>16021</v>
      </c>
      <c r="C5159" s="321" t="s">
        <v>34</v>
      </c>
      <c r="D5159" s="155" t="e">
        <f t="shared" si="240"/>
        <v>#REF!</v>
      </c>
      <c r="F5159" s="38">
        <v>106372.08</v>
      </c>
      <c r="G5159" s="38" t="e">
        <f>INDEX('SICRO-SERVIÇOS-DESONERADO'!C:C,MATCH('SICRO-SERVIÇOS'!A5159,'SICRO-SERVIÇOS-DESONERADO'!A:A,0))</f>
        <v>#N/A</v>
      </c>
      <c r="K5159" s="38" t="str">
        <f t="shared" si="241"/>
        <v>SEMIPÓRTICO DUPLO METÁLICO COM VÃO DE 2 X 8,3 M, VENTO DE 45 M/S E ÁREA DE EXPOSIÇÃO DE ATÉ 2 X 12,45 M² - FORNECIMENTO E IMPLANTAÇÃO - AREIA E BRITA COMERCIAIS</v>
      </c>
      <c r="L5159" s="38" t="str">
        <f t="shared" si="242"/>
        <v>UN</v>
      </c>
    </row>
    <row r="5160" spans="1:12" ht="18">
      <c r="A5160" s="321">
        <v>5213821</v>
      </c>
      <c r="B5160" s="322" t="s">
        <v>16022</v>
      </c>
      <c r="C5160" s="321" t="s">
        <v>34</v>
      </c>
      <c r="D5160" s="155" t="e">
        <f t="shared" si="240"/>
        <v>#REF!</v>
      </c>
      <c r="F5160" s="38">
        <v>106372.08</v>
      </c>
      <c r="G5160" s="38" t="e">
        <f>INDEX('SICRO-SERVIÇOS-DESONERADO'!C:C,MATCH('SICRO-SERVIÇOS'!A5160,'SICRO-SERVIÇOS-DESONERADO'!A:A,0))</f>
        <v>#N/A</v>
      </c>
      <c r="K5160" s="38" t="str">
        <f t="shared" si="241"/>
        <v>SEMIPÓRTICO DUPLO METÁLICO COM VÃO DE 2 X 8,3 M, VENTO DE 45 M/S E ÁREA DE EXPOSIÇÃO DE ATÉ 2 X 12,45 M² - FORNECIMENTO E IMPLANTAÇÃO - AREIA EXTRAÍDA E BRITA PRODUZIDA</v>
      </c>
      <c r="L5160" s="38" t="str">
        <f t="shared" si="242"/>
        <v>UN</v>
      </c>
    </row>
    <row r="5161" spans="1:12" ht="18">
      <c r="A5161" s="321">
        <v>5213630</v>
      </c>
      <c r="B5161" s="322" t="s">
        <v>14518</v>
      </c>
      <c r="C5161" s="321" t="s">
        <v>34</v>
      </c>
      <c r="D5161" s="155" t="e">
        <f t="shared" si="240"/>
        <v>#REF!</v>
      </c>
      <c r="F5161" s="38">
        <v>52806.89</v>
      </c>
      <c r="G5161" s="38" t="e">
        <f>INDEX('SICRO-SERVIÇOS-DESONERADO'!C:C,MATCH('SICRO-SERVIÇOS'!A5161,'SICRO-SERVIÇOS-DESONERADO'!A:A,0))</f>
        <v>#N/A</v>
      </c>
      <c r="K5161" s="38" t="str">
        <f t="shared" si="241"/>
        <v>SEMIPÓRTICO METÁLICO COM VÃO DE 8,3 M, VENTO DE 35 M/S E ÁREA DE EXPOSIÇÃO DE ATÉ 12,45 M² - FORNECIMENTO E IMPLANTAÇÃO - AREIA E BRITA COMERCIAIS</v>
      </c>
      <c r="L5161" s="38" t="str">
        <f t="shared" si="242"/>
        <v>UN</v>
      </c>
    </row>
    <row r="5162" spans="1:12" ht="18">
      <c r="A5162" s="321">
        <v>5213584</v>
      </c>
      <c r="B5162" s="322" t="s">
        <v>14519</v>
      </c>
      <c r="C5162" s="321" t="s">
        <v>34</v>
      </c>
      <c r="D5162" s="155" t="e">
        <f t="shared" si="240"/>
        <v>#REF!</v>
      </c>
      <c r="F5162" s="38">
        <v>52806.89</v>
      </c>
      <c r="G5162" s="38" t="e">
        <f>INDEX('SICRO-SERVIÇOS-DESONERADO'!C:C,MATCH('SICRO-SERVIÇOS'!A5162,'SICRO-SERVIÇOS-DESONERADO'!A:A,0))</f>
        <v>#N/A</v>
      </c>
      <c r="K5162" s="38" t="str">
        <f t="shared" si="241"/>
        <v>SEMIPÓRTICO METÁLICO COM VÃO DE 8,3 M, VENTO DE 35 M/S E ÁREA DE EXPOSIÇÃO DE ATÉ 12,45 M² - FORNECIMENTO E IMPLANTAÇÃO - AREIA EXTRAÍDA E BRITA PRODUZIDA</v>
      </c>
      <c r="L5162" s="38" t="str">
        <f t="shared" si="242"/>
        <v>UN</v>
      </c>
    </row>
    <row r="5163" spans="1:12" ht="18">
      <c r="A5163" s="321">
        <v>5213711</v>
      </c>
      <c r="B5163" s="322" t="s">
        <v>14520</v>
      </c>
      <c r="C5163" s="321" t="s">
        <v>34</v>
      </c>
      <c r="D5163" s="155" t="e">
        <f t="shared" si="240"/>
        <v>#REF!</v>
      </c>
      <c r="F5163" s="38">
        <v>58607.01</v>
      </c>
      <c r="G5163" s="38" t="e">
        <f>INDEX('SICRO-SERVIÇOS-DESONERADO'!C:C,MATCH('SICRO-SERVIÇOS'!A5163,'SICRO-SERVIÇOS-DESONERADO'!A:A,0))</f>
        <v>#N/A</v>
      </c>
      <c r="K5163" s="38" t="str">
        <f t="shared" si="241"/>
        <v>SEMIPÓRTICO METÁLICO COM VÃO DE 8,3 M, VENTO DE 40 M/S E ÁREA DE EXPOSIÇÃO DE ATÉ 12,45 M² - FORNECIMENTO E IMPLANTAÇÃO - AREIA E BRITA COMERCIAIS</v>
      </c>
      <c r="L5163" s="38" t="str">
        <f t="shared" si="242"/>
        <v>UN</v>
      </c>
    </row>
    <row r="5164" spans="1:12" ht="18">
      <c r="A5164" s="321">
        <v>5213734</v>
      </c>
      <c r="B5164" s="322" t="s">
        <v>14521</v>
      </c>
      <c r="C5164" s="321" t="s">
        <v>34</v>
      </c>
      <c r="D5164" s="155" t="e">
        <f t="shared" si="240"/>
        <v>#REF!</v>
      </c>
      <c r="F5164" s="38">
        <v>58607.01</v>
      </c>
      <c r="G5164" s="38" t="e">
        <f>INDEX('SICRO-SERVIÇOS-DESONERADO'!C:C,MATCH('SICRO-SERVIÇOS'!A5164,'SICRO-SERVIÇOS-DESONERADO'!A:A,0))</f>
        <v>#N/A</v>
      </c>
      <c r="K5164" s="38" t="str">
        <f t="shared" si="241"/>
        <v>SEMIPÓRTICO METÁLICO COM VÃO DE 8,3 M, VENTO DE 40 M/S E ÁREA DE EXPOSIÇÃO DE ATÉ 12,45 M² - FORNECIMENTO E IMPLANTAÇÃO - AREIA EXTRAÍDA E BRITA PRODUZIDA</v>
      </c>
      <c r="L5164" s="38" t="str">
        <f t="shared" si="242"/>
        <v>UN</v>
      </c>
    </row>
    <row r="5165" spans="1:12" ht="18">
      <c r="A5165" s="321">
        <v>5213769</v>
      </c>
      <c r="B5165" s="322" t="s">
        <v>14522</v>
      </c>
      <c r="C5165" s="321" t="s">
        <v>34</v>
      </c>
      <c r="D5165" s="155" t="e">
        <f t="shared" si="240"/>
        <v>#REF!</v>
      </c>
      <c r="F5165" s="38">
        <v>63977.94</v>
      </c>
      <c r="G5165" s="38" t="e">
        <f>INDEX('SICRO-SERVIÇOS-DESONERADO'!C:C,MATCH('SICRO-SERVIÇOS'!A5165,'SICRO-SERVIÇOS-DESONERADO'!A:A,0))</f>
        <v>#N/A</v>
      </c>
      <c r="K5165" s="38" t="str">
        <f t="shared" si="241"/>
        <v>SEMIPÓRTICO METÁLICO COM VÃO DE 8,3 M, VENTO DE 45 M/S E ÁREA DE EXPOSIÇÃO DE ATÉ 12,45 M² - FORNECIMENTO E IMPLANTAÇÃO - AREIA E BRITA COMERCIAIS</v>
      </c>
      <c r="L5165" s="38" t="str">
        <f t="shared" si="242"/>
        <v>UN</v>
      </c>
    </row>
    <row r="5166" spans="1:12" ht="18">
      <c r="A5166" s="321">
        <v>5213792</v>
      </c>
      <c r="B5166" s="322" t="s">
        <v>14523</v>
      </c>
      <c r="C5166" s="321" t="s">
        <v>34</v>
      </c>
      <c r="D5166" s="155" t="e">
        <f t="shared" si="240"/>
        <v>#REF!</v>
      </c>
      <c r="F5166" s="38">
        <v>63977.94</v>
      </c>
      <c r="G5166" s="38" t="e">
        <f>INDEX('SICRO-SERVIÇOS-DESONERADO'!C:C,MATCH('SICRO-SERVIÇOS'!A5166,'SICRO-SERVIÇOS-DESONERADO'!A:A,0))</f>
        <v>#N/A</v>
      </c>
      <c r="K5166" s="38" t="str">
        <f t="shared" si="241"/>
        <v>SEMIPÓRTICO METÁLICO COM VÃO DE 8,3 M, VENTO DE 45 M/S E ÁREA DE EXPOSIÇÃO DE ATÉ 12,45 M² - FORNECIMENTO E IMPLANTAÇÃO - AREIA EXTRAÍDA E BRITA PRODUZIDA</v>
      </c>
      <c r="L5166" s="38" t="str">
        <f t="shared" si="242"/>
        <v>UN</v>
      </c>
    </row>
    <row r="5167" spans="1:12" ht="18">
      <c r="A5167" s="321">
        <v>5213844</v>
      </c>
      <c r="B5167" s="322" t="s">
        <v>14524</v>
      </c>
      <c r="C5167" s="321" t="s">
        <v>20</v>
      </c>
      <c r="D5167" s="155" t="e">
        <f t="shared" si="240"/>
        <v>#REF!</v>
      </c>
      <c r="F5167" s="38">
        <v>3.5</v>
      </c>
      <c r="G5167" s="38" t="e">
        <f>INDEX('SICRO-SERVIÇOS-DESONERADO'!C:C,MATCH('SICRO-SERVIÇOS'!A5167,'SICRO-SERVIÇOS-DESONERADO'!A:A,0))</f>
        <v>#N/A</v>
      </c>
      <c r="K5167" s="38" t="str">
        <f t="shared" si="241"/>
        <v>SINALIZADOR DIRECIONAL MÓVEL, LED, COM BANCO FOTOVOLTAICO DE ENERGIA E MONTADO EM CHASSI COM ENGATE</v>
      </c>
      <c r="L5167" s="38" t="str">
        <f t="shared" si="242"/>
        <v>H</v>
      </c>
    </row>
    <row r="5168" spans="1:12">
      <c r="A5168" s="321">
        <v>5213869</v>
      </c>
      <c r="B5168" s="322" t="s">
        <v>8719</v>
      </c>
      <c r="C5168" s="321" t="s">
        <v>34</v>
      </c>
      <c r="D5168" s="155" t="e">
        <f t="shared" si="240"/>
        <v>#REF!</v>
      </c>
      <c r="F5168" s="38">
        <v>2370.56</v>
      </c>
      <c r="G5168" s="38">
        <f>INDEX('SICRO-SERVIÇOS-DESONERADO'!C:C,MATCH('SICRO-SERVIÇOS'!A5168,'SICRO-SERVIÇOS-DESONERADO'!A:A,0))</f>
        <v>2359.25</v>
      </c>
      <c r="K5168" s="38" t="str">
        <f t="shared" si="241"/>
        <v>SUPORTE DUPLO METÁLICO GALVANIZADO PARA PLACAS - 3,00 X 1,50 M - FORNECIMENTO E IMPLANTAÇÃO</v>
      </c>
      <c r="L5168" s="38" t="str">
        <f t="shared" si="242"/>
        <v>UN</v>
      </c>
    </row>
    <row r="5169" spans="1:12">
      <c r="A5169" s="321">
        <v>5213870</v>
      </c>
      <c r="B5169" s="322" t="s">
        <v>14525</v>
      </c>
      <c r="C5169" s="321" t="s">
        <v>34</v>
      </c>
      <c r="D5169" s="155" t="e">
        <f t="shared" si="240"/>
        <v>#REF!</v>
      </c>
      <c r="F5169" s="38">
        <v>3257.08</v>
      </c>
      <c r="G5169" s="38" t="e">
        <f>INDEX('SICRO-SERVIÇOS-DESONERADO'!C:C,MATCH('SICRO-SERVIÇOS'!A5169,'SICRO-SERVIÇOS-DESONERADO'!A:A,0))</f>
        <v>#N/A</v>
      </c>
      <c r="K5169" s="38" t="str">
        <f t="shared" si="241"/>
        <v>SUPORTE DUPLO METÁLICO GALVANIZADO PARA PLACAS - 3,00 X 2,00 M - FORNECIMENTO E IMPLANTAÇÃO</v>
      </c>
      <c r="L5169" s="38" t="str">
        <f t="shared" si="242"/>
        <v>UN</v>
      </c>
    </row>
    <row r="5170" spans="1:12">
      <c r="A5170" s="321">
        <v>5213871</v>
      </c>
      <c r="B5170" s="322" t="s">
        <v>14526</v>
      </c>
      <c r="C5170" s="321" t="s">
        <v>34</v>
      </c>
      <c r="D5170" s="155" t="e">
        <f t="shared" si="240"/>
        <v>#REF!</v>
      </c>
      <c r="F5170" s="38">
        <v>3326.79</v>
      </c>
      <c r="G5170" s="38" t="e">
        <f>INDEX('SICRO-SERVIÇOS-DESONERADO'!C:C,MATCH('SICRO-SERVIÇOS'!A5170,'SICRO-SERVIÇOS-DESONERADO'!A:A,0))</f>
        <v>#N/A</v>
      </c>
      <c r="K5170" s="38" t="str">
        <f t="shared" si="241"/>
        <v>SUPORTE DUPLO METÁLICO GALVANIZADO PARA PLACAS - 4,00 X 2,00 M - FORNECIMENTO E IMPLANTAÇÃO</v>
      </c>
      <c r="L5170" s="38" t="str">
        <f t="shared" si="242"/>
        <v>UN</v>
      </c>
    </row>
    <row r="5171" spans="1:12">
      <c r="A5171" s="321">
        <v>5213872</v>
      </c>
      <c r="B5171" s="322" t="s">
        <v>14527</v>
      </c>
      <c r="C5171" s="321" t="s">
        <v>34</v>
      </c>
      <c r="D5171" s="155" t="e">
        <f t="shared" si="240"/>
        <v>#REF!</v>
      </c>
      <c r="F5171" s="38">
        <v>5267.88</v>
      </c>
      <c r="G5171" s="38" t="e">
        <f>INDEX('SICRO-SERVIÇOS-DESONERADO'!C:C,MATCH('SICRO-SERVIÇOS'!A5171,'SICRO-SERVIÇOS-DESONERADO'!A:A,0))</f>
        <v>#N/A</v>
      </c>
      <c r="K5171" s="38" t="str">
        <f t="shared" si="241"/>
        <v>SUPORTE DUPLO METÁLICO GALVANIZADO PARA PLACAS - 4,00 X 3,00 M - FORNECIMENTO E IMPLANTAÇÃO</v>
      </c>
      <c r="L5171" s="38" t="str">
        <f t="shared" si="242"/>
        <v>UN</v>
      </c>
    </row>
    <row r="5172" spans="1:12">
      <c r="A5172" s="321">
        <v>5213867</v>
      </c>
      <c r="B5172" s="322" t="s">
        <v>14528</v>
      </c>
      <c r="C5172" s="321" t="s">
        <v>34</v>
      </c>
      <c r="D5172" s="155" t="e">
        <f t="shared" si="240"/>
        <v>#REF!</v>
      </c>
      <c r="F5172" s="38">
        <v>552.9</v>
      </c>
      <c r="G5172" s="38" t="e">
        <f>INDEX('SICRO-SERVIÇOS-DESONERADO'!C:C,MATCH('SICRO-SERVIÇOS'!A5172,'SICRO-SERVIÇOS-DESONERADO'!A:A,0))</f>
        <v>#N/A</v>
      </c>
      <c r="K5172" s="38" t="str">
        <f t="shared" si="241"/>
        <v>SUPORTE METÁLICO GALVANIZADO PARA MARCO QUILOMÉTRICO - FORNECIMENTO E IMPLANTAÇÃO</v>
      </c>
      <c r="L5172" s="38" t="str">
        <f t="shared" si="242"/>
        <v>UN</v>
      </c>
    </row>
    <row r="5173" spans="1:12" ht="18">
      <c r="A5173" s="321">
        <v>5213863</v>
      </c>
      <c r="B5173" s="322" t="s">
        <v>16023</v>
      </c>
      <c r="C5173" s="321" t="s">
        <v>34</v>
      </c>
      <c r="D5173" s="155" t="e">
        <f t="shared" si="240"/>
        <v>#REF!</v>
      </c>
      <c r="F5173" s="38">
        <v>443.53</v>
      </c>
      <c r="G5173" s="38">
        <f>INDEX('SICRO-SERVIÇOS-DESONERADO'!C:C,MATCH('SICRO-SERVIÇOS'!A5173,'SICRO-SERVIÇOS-DESONERADO'!A:A,0))</f>
        <v>441.2</v>
      </c>
      <c r="K5173" s="38" t="str">
        <f t="shared" si="241"/>
        <v>SUPORTE METÁLICO GALVANIZADO PARA PLACA DE ADVERTÊNCIA OU REGULAMENTAÇÃO - LADO OU DIÂMETRO DE 0,60 M - FORNECIMENTO E IMPLANTAÇÃO</v>
      </c>
      <c r="L5173" s="38" t="str">
        <f t="shared" si="242"/>
        <v>UN</v>
      </c>
    </row>
    <row r="5174" spans="1:12" ht="18">
      <c r="A5174" s="321">
        <v>5213864</v>
      </c>
      <c r="B5174" s="322" t="s">
        <v>16024</v>
      </c>
      <c r="C5174" s="321" t="s">
        <v>34</v>
      </c>
      <c r="D5174" s="155" t="e">
        <f t="shared" si="240"/>
        <v>#REF!</v>
      </c>
      <c r="F5174" s="38">
        <v>472.45</v>
      </c>
      <c r="G5174" s="38">
        <f>INDEX('SICRO-SERVIÇOS-DESONERADO'!C:C,MATCH('SICRO-SERVIÇOS'!A5174,'SICRO-SERVIÇOS-DESONERADO'!A:A,0))</f>
        <v>470.03</v>
      </c>
      <c r="K5174" s="38" t="str">
        <f t="shared" si="241"/>
        <v>SUPORTE METÁLICO GALVANIZADO PARA PLACA DE ADVERTÊNCIA OU REGULAMENTAÇÃO - LADO OU DIÂMETRO DE 0,80 M - FORNECIMENTO E IMPLANTAÇÃO</v>
      </c>
      <c r="L5174" s="38" t="str">
        <f t="shared" si="242"/>
        <v>UN</v>
      </c>
    </row>
    <row r="5175" spans="1:12" ht="18">
      <c r="A5175" s="321">
        <v>5213865</v>
      </c>
      <c r="B5175" s="322" t="s">
        <v>16025</v>
      </c>
      <c r="C5175" s="321" t="s">
        <v>34</v>
      </c>
      <c r="D5175" s="155" t="e">
        <f t="shared" si="240"/>
        <v>#REF!</v>
      </c>
      <c r="F5175" s="38">
        <v>501.54</v>
      </c>
      <c r="G5175" s="38">
        <f>INDEX('SICRO-SERVIÇOS-DESONERADO'!C:C,MATCH('SICRO-SERVIÇOS'!A5175,'SICRO-SERVIÇOS-DESONERADO'!A:A,0))</f>
        <v>499.02</v>
      </c>
      <c r="K5175" s="38" t="str">
        <f t="shared" si="241"/>
        <v>SUPORTE METÁLICO GALVANIZADO PARA PLACA DE ADVERTÊNCIA OU REGULAMENTAÇÃO - LADO OU DIÂMETRO DE 1,00 M - FORNECIMENTO E IMPLANTAÇÃO</v>
      </c>
      <c r="L5175" s="38" t="str">
        <f t="shared" si="242"/>
        <v>UN</v>
      </c>
    </row>
    <row r="5176" spans="1:12" ht="18">
      <c r="A5176" s="321">
        <v>5213866</v>
      </c>
      <c r="B5176" s="322" t="s">
        <v>16026</v>
      </c>
      <c r="C5176" s="321" t="s">
        <v>34</v>
      </c>
      <c r="D5176" s="155" t="e">
        <f t="shared" si="240"/>
        <v>#REF!</v>
      </c>
      <c r="F5176" s="38">
        <v>568.13</v>
      </c>
      <c r="G5176" s="38" t="e">
        <f>INDEX('SICRO-SERVIÇOS-DESONERADO'!C:C,MATCH('SICRO-SERVIÇOS'!A5176,'SICRO-SERVIÇOS-DESONERADO'!A:A,0))</f>
        <v>#N/A</v>
      </c>
      <c r="K5176" s="38" t="str">
        <f t="shared" si="241"/>
        <v>SUPORTE METÁLICO GALVANIZADO PARA PLACA DE ADVERTÊNCIA OU REGULAMENTAÇÃO - LADO OU DIÂMETRO DE 1,20 M - FORNECIMENTO E IMPLANTAÇÃO</v>
      </c>
      <c r="L5176" s="38" t="str">
        <f t="shared" si="242"/>
        <v>UN</v>
      </c>
    </row>
    <row r="5177" spans="1:12" ht="18">
      <c r="A5177" s="321">
        <v>5213855</v>
      </c>
      <c r="B5177" s="322" t="s">
        <v>8720</v>
      </c>
      <c r="C5177" s="321" t="s">
        <v>34</v>
      </c>
      <c r="D5177" s="155" t="e">
        <f t="shared" si="240"/>
        <v>#REF!</v>
      </c>
      <c r="F5177" s="38">
        <v>398.51</v>
      </c>
      <c r="G5177" s="38">
        <f>INDEX('SICRO-SERVIÇOS-DESONERADO'!C:C,MATCH('SICRO-SERVIÇOS'!A5177,'SICRO-SERVIÇOS-DESONERADO'!A:A,0))</f>
        <v>396.42</v>
      </c>
      <c r="K5177" s="38" t="str">
        <f t="shared" si="241"/>
        <v>SUPORTE METÁLICO GALVANIZADO PARA PLACA DE REGULAMENTAÇÃO - R1 - LADO DE 0,248 M - FORNECIMENTO E IMPLANTAÇÃO</v>
      </c>
      <c r="L5177" s="38" t="str">
        <f t="shared" si="242"/>
        <v>UN</v>
      </c>
    </row>
    <row r="5178" spans="1:12" ht="18">
      <c r="A5178" s="321">
        <v>5213856</v>
      </c>
      <c r="B5178" s="322" t="s">
        <v>14529</v>
      </c>
      <c r="C5178" s="321" t="s">
        <v>34</v>
      </c>
      <c r="D5178" s="155" t="e">
        <f t="shared" si="240"/>
        <v>#REF!</v>
      </c>
      <c r="F5178" s="38">
        <v>413.4</v>
      </c>
      <c r="G5178" s="38" t="e">
        <f>INDEX('SICRO-SERVIÇOS-DESONERADO'!C:C,MATCH('SICRO-SERVIÇOS'!A5178,'SICRO-SERVIÇOS-DESONERADO'!A:A,0))</f>
        <v>#N/A</v>
      </c>
      <c r="K5178" s="38" t="str">
        <f t="shared" si="241"/>
        <v>SUPORTE METÁLICO GALVANIZADO PARA PLACA DE REGULAMENTAÇÃO - R1 - LADO DE 0,331 M - FORNECIMENTO E IMPLANTAÇÃO</v>
      </c>
      <c r="L5178" s="38" t="str">
        <f t="shared" si="242"/>
        <v>UN</v>
      </c>
    </row>
    <row r="5179" spans="1:12" ht="18">
      <c r="A5179" s="321">
        <v>5213857</v>
      </c>
      <c r="B5179" s="322" t="s">
        <v>8721</v>
      </c>
      <c r="C5179" s="321" t="s">
        <v>34</v>
      </c>
      <c r="D5179" s="155" t="e">
        <f t="shared" si="240"/>
        <v>#REF!</v>
      </c>
      <c r="F5179" s="38">
        <v>427.7</v>
      </c>
      <c r="G5179" s="38">
        <f>INDEX('SICRO-SERVIÇOS-DESONERADO'!C:C,MATCH('SICRO-SERVIÇOS'!A5179,'SICRO-SERVIÇOS-DESONERADO'!A:A,0))</f>
        <v>425.49</v>
      </c>
      <c r="K5179" s="38" t="str">
        <f t="shared" si="241"/>
        <v>SUPORTE METÁLICO GALVANIZADO PARA PLACA DE REGULAMENTAÇÃO - R1 - LADO DE 0,414 M - FORNECIMENTO E IMPLANTAÇÃO</v>
      </c>
      <c r="L5179" s="38" t="str">
        <f t="shared" si="242"/>
        <v>UN</v>
      </c>
    </row>
    <row r="5180" spans="1:12" ht="18">
      <c r="A5180" s="321">
        <v>5213858</v>
      </c>
      <c r="B5180" s="322" t="s">
        <v>14530</v>
      </c>
      <c r="C5180" s="321" t="s">
        <v>34</v>
      </c>
      <c r="D5180" s="155" t="e">
        <f t="shared" si="240"/>
        <v>#REF!</v>
      </c>
      <c r="F5180" s="38">
        <v>442.76</v>
      </c>
      <c r="G5180" s="38" t="e">
        <f>INDEX('SICRO-SERVIÇOS-DESONERADO'!C:C,MATCH('SICRO-SERVIÇOS'!A5180,'SICRO-SERVIÇOS-DESONERADO'!A:A,0))</f>
        <v>#N/A</v>
      </c>
      <c r="K5180" s="38" t="str">
        <f t="shared" si="241"/>
        <v>SUPORTE METÁLICO GALVANIZADO PARA PLACA DE REGULAMENTAÇÃO - R1 - LADO DE 0,497 M - FORNECIMENTO E IMPLANTAÇÃO</v>
      </c>
      <c r="L5180" s="38" t="str">
        <f t="shared" si="242"/>
        <v>UN</v>
      </c>
    </row>
    <row r="5181" spans="1:12" ht="18">
      <c r="A5181" s="321">
        <v>5213859</v>
      </c>
      <c r="B5181" s="322" t="s">
        <v>8722</v>
      </c>
      <c r="C5181" s="321" t="s">
        <v>34</v>
      </c>
      <c r="D5181" s="155" t="e">
        <f t="shared" si="240"/>
        <v>#REF!</v>
      </c>
      <c r="F5181" s="38">
        <v>438.83</v>
      </c>
      <c r="G5181" s="38">
        <f>INDEX('SICRO-SERVIÇOS-DESONERADO'!C:C,MATCH('SICRO-SERVIÇOS'!A5181,'SICRO-SERVIÇOS-DESONERADO'!A:A,0))</f>
        <v>436.77</v>
      </c>
      <c r="K5181" s="38" t="str">
        <f t="shared" si="241"/>
        <v>SUPORTE METÁLICO GALVANIZADO PARA PLACA DE REGULAMENTAÇÃO - R2 - LADO DE 0,60 M - FORNECIMENTO E IMPLANTAÇÃO</v>
      </c>
      <c r="L5181" s="38" t="str">
        <f t="shared" si="242"/>
        <v>UN</v>
      </c>
    </row>
    <row r="5182" spans="1:12" ht="18">
      <c r="A5182" s="321">
        <v>5213860</v>
      </c>
      <c r="B5182" s="322" t="s">
        <v>8723</v>
      </c>
      <c r="C5182" s="321" t="s">
        <v>34</v>
      </c>
      <c r="D5182" s="155" t="e">
        <f t="shared" si="240"/>
        <v>#REF!</v>
      </c>
      <c r="F5182" s="38">
        <v>453.66</v>
      </c>
      <c r="G5182" s="38">
        <f>INDEX('SICRO-SERVIÇOS-DESONERADO'!C:C,MATCH('SICRO-SERVIÇOS'!A5182,'SICRO-SERVIÇOS-DESONERADO'!A:A,0))</f>
        <v>451.53</v>
      </c>
      <c r="K5182" s="38" t="str">
        <f t="shared" si="241"/>
        <v>SUPORTE METÁLICO GALVANIZADO PARA PLACA DE REGULAMENTAÇÃO - R2 - LADO DE 0,80 M - FORNECIMENTO E IMPLANTAÇÃO</v>
      </c>
      <c r="L5182" s="38" t="str">
        <f t="shared" si="242"/>
        <v>UN</v>
      </c>
    </row>
    <row r="5183" spans="1:12" ht="18">
      <c r="A5183" s="321">
        <v>5213861</v>
      </c>
      <c r="B5183" s="322" t="s">
        <v>14531</v>
      </c>
      <c r="C5183" s="321" t="s">
        <v>34</v>
      </c>
      <c r="D5183" s="155" t="e">
        <f t="shared" si="240"/>
        <v>#REF!</v>
      </c>
      <c r="F5183" s="38">
        <v>481.57</v>
      </c>
      <c r="G5183" s="38" t="e">
        <f>INDEX('SICRO-SERVIÇOS-DESONERADO'!C:C,MATCH('SICRO-SERVIÇOS'!A5183,'SICRO-SERVIÇOS-DESONERADO'!A:A,0))</f>
        <v>#N/A</v>
      </c>
      <c r="K5183" s="38" t="str">
        <f t="shared" si="241"/>
        <v>SUPORTE METÁLICO GALVANIZADO PARA PLACA DE REGULAMENTAÇÃO - R2 - LADO DE 1,00 M - FORNECIMENTO E IMPLANTAÇÃO</v>
      </c>
      <c r="L5183" s="38" t="str">
        <f t="shared" si="242"/>
        <v>UN</v>
      </c>
    </row>
    <row r="5184" spans="1:12" ht="18">
      <c r="A5184" s="321">
        <v>5213862</v>
      </c>
      <c r="B5184" s="322" t="s">
        <v>14532</v>
      </c>
      <c r="C5184" s="321" t="s">
        <v>34</v>
      </c>
      <c r="D5184" s="155" t="e">
        <f t="shared" si="240"/>
        <v>#REF!</v>
      </c>
      <c r="F5184" s="38">
        <v>547.83000000000004</v>
      </c>
      <c r="G5184" s="38" t="e">
        <f>INDEX('SICRO-SERVIÇOS-DESONERADO'!C:C,MATCH('SICRO-SERVIÇOS'!A5184,'SICRO-SERVIÇOS-DESONERADO'!A:A,0))</f>
        <v>#N/A</v>
      </c>
      <c r="K5184" s="38" t="str">
        <f t="shared" si="241"/>
        <v>SUPORTE METÁLICO GALVANIZADO PARA PLACA DE REGULAMENTAÇÃO - R2 - LADO DE 1,20 M - FORNECIMENTO E IMPLANTAÇÃO</v>
      </c>
      <c r="L5184" s="38" t="str">
        <f t="shared" si="242"/>
        <v>UN</v>
      </c>
    </row>
    <row r="5185" spans="1:12">
      <c r="A5185" s="321">
        <v>5213868</v>
      </c>
      <c r="B5185" s="322" t="s">
        <v>14533</v>
      </c>
      <c r="C5185" s="321" t="s">
        <v>34</v>
      </c>
      <c r="D5185" s="155" t="e">
        <f t="shared" si="240"/>
        <v>#REF!</v>
      </c>
      <c r="F5185" s="38">
        <v>1092.48</v>
      </c>
      <c r="G5185" s="38" t="e">
        <f>INDEX('SICRO-SERVIÇOS-DESONERADO'!C:C,MATCH('SICRO-SERVIÇOS'!A5185,'SICRO-SERVIÇOS-DESONERADO'!A:A,0))</f>
        <v>#N/A</v>
      </c>
      <c r="K5185" s="38" t="str">
        <f t="shared" si="241"/>
        <v>SUPORTE METÁLICO GALVANIZADO PARA PLACAS - 2,00 X 1,00 M - FORNECIMENTO E IMPLANTAÇÃO</v>
      </c>
      <c r="L5185" s="38" t="str">
        <f t="shared" si="242"/>
        <v>UN</v>
      </c>
    </row>
    <row r="5186" spans="1:12">
      <c r="A5186" s="321">
        <v>5219546</v>
      </c>
      <c r="B5186" s="322" t="s">
        <v>14534</v>
      </c>
      <c r="C5186" s="321" t="s">
        <v>34</v>
      </c>
      <c r="D5186" s="155" t="e">
        <f t="shared" si="240"/>
        <v>#REF!</v>
      </c>
      <c r="F5186" s="38">
        <v>333.08</v>
      </c>
      <c r="G5186" s="38" t="e">
        <f>INDEX('SICRO-SERVIÇOS-DESONERADO'!C:C,MATCH('SICRO-SERVIÇOS'!A5186,'SICRO-SERVIÇOS-DESONERADO'!A:A,0))</f>
        <v>#N/A</v>
      </c>
      <c r="K5186" s="38" t="str">
        <f t="shared" si="241"/>
        <v>SUPORTE METÁLICO MÓVEL PARA PLACA DE SINALIZAÇÃO - CONFECÇÃO</v>
      </c>
      <c r="L5186" s="38" t="str">
        <f t="shared" si="242"/>
        <v>UN</v>
      </c>
    </row>
    <row r="5187" spans="1:12" ht="18">
      <c r="A5187" s="321">
        <v>5216111</v>
      </c>
      <c r="B5187" s="322" t="s">
        <v>14535</v>
      </c>
      <c r="C5187" s="321" t="s">
        <v>34</v>
      </c>
      <c r="D5187" s="155" t="e">
        <f t="shared" ref="D5187:D5250" si="243">IF($I$1="NÃO DESONERADO",F5187,G5187)</f>
        <v>#REF!</v>
      </c>
      <c r="F5187" s="38">
        <v>118.03</v>
      </c>
      <c r="G5187" s="38">
        <f>INDEX('SICRO-SERVIÇOS-DESONERADO'!C:C,MATCH('SICRO-SERVIÇOS'!A5187,'SICRO-SERVIÇOS-DESONERADO'!A:A,0))</f>
        <v>115.39</v>
      </c>
      <c r="K5187" s="38" t="str">
        <f t="shared" ref="K5187:K5250" si="244">UPPER(B5187)</f>
        <v>SUPORTE PARA PLACA DE SINALIZAÇÃO EM MADEIRA DE LEI TRATADA 8 X 8 CM - FORNECIMENTO E IMPLANTAÇÃO</v>
      </c>
      <c r="L5187" s="38" t="str">
        <f t="shared" ref="L5187:L5250" si="245">UPPER(C5187)</f>
        <v>UN</v>
      </c>
    </row>
    <row r="5188" spans="1:12" ht="18">
      <c r="A5188" s="321">
        <v>5213351</v>
      </c>
      <c r="B5188" s="322" t="s">
        <v>8724</v>
      </c>
      <c r="C5188" s="321" t="s">
        <v>34</v>
      </c>
      <c r="D5188" s="155" t="e">
        <f t="shared" si="243"/>
        <v>#REF!</v>
      </c>
      <c r="F5188" s="38">
        <v>688.73</v>
      </c>
      <c r="G5188" s="38">
        <f>INDEX('SICRO-SERVIÇOS-DESONERADO'!C:C,MATCH('SICRO-SERVIÇOS'!A5188,'SICRO-SERVIÇOS-DESONERADO'!A:A,0))</f>
        <v>687.1</v>
      </c>
      <c r="K5188" s="38" t="str">
        <f t="shared" si="244"/>
        <v>SUPORTE POLIMÉRICO ECOLÓGICO MACIÇO COLAPSÍVEL D = 6,5 CM PARA PLACA DE SINALIZAÇÃO - FORNECIMENTO E IMPLANTAÇÃO</v>
      </c>
      <c r="L5188" s="38" t="str">
        <f t="shared" si="245"/>
        <v>UN</v>
      </c>
    </row>
    <row r="5189" spans="1:12" ht="18">
      <c r="A5189" s="321">
        <v>5213350</v>
      </c>
      <c r="B5189" s="322" t="s">
        <v>14536</v>
      </c>
      <c r="C5189" s="321" t="s">
        <v>34</v>
      </c>
      <c r="D5189" s="155" t="e">
        <f t="shared" si="243"/>
        <v>#REF!</v>
      </c>
      <c r="F5189" s="38">
        <v>1748.2</v>
      </c>
      <c r="G5189" s="38" t="e">
        <f>INDEX('SICRO-SERVIÇOS-DESONERADO'!C:C,MATCH('SICRO-SERVIÇOS'!A5189,'SICRO-SERVIÇOS-DESONERADO'!A:A,0))</f>
        <v>#N/A</v>
      </c>
      <c r="K5189" s="38" t="str">
        <f t="shared" si="244"/>
        <v>SUPORTE POLIMÉRICO ECOLÓGICO MACIÇO COLAPSÍVEL QUADRADO DE 10 CM PARA PLACA DE SINALIZAÇÃO - FORNECIMENTO E IMPLANTAÇÃO</v>
      </c>
      <c r="L5189" s="38" t="str">
        <f t="shared" si="245"/>
        <v>UN</v>
      </c>
    </row>
    <row r="5190" spans="1:12" ht="18">
      <c r="A5190" s="321">
        <v>5213352</v>
      </c>
      <c r="B5190" s="322" t="s">
        <v>14537</v>
      </c>
      <c r="C5190" s="321" t="s">
        <v>34</v>
      </c>
      <c r="D5190" s="155" t="e">
        <f t="shared" si="243"/>
        <v>#REF!</v>
      </c>
      <c r="F5190" s="38">
        <v>947.92</v>
      </c>
      <c r="G5190" s="38" t="e">
        <f>INDEX('SICRO-SERVIÇOS-DESONERADO'!C:C,MATCH('SICRO-SERVIÇOS'!A5190,'SICRO-SERVIÇOS-DESONERADO'!A:A,0))</f>
        <v>#N/A</v>
      </c>
      <c r="K5190" s="38" t="str">
        <f t="shared" si="244"/>
        <v>SUPORTE POLIMÉRICO ECOLÓGICO MACIÇO COLAPSÍVEL QUADRADO DE 8 CM PARA PLACA DE SINALIZAÇÃO - FORNECIMENTO E IMPLANTAÇÃO</v>
      </c>
      <c r="L5190" s="38" t="str">
        <f t="shared" si="245"/>
        <v>UN</v>
      </c>
    </row>
    <row r="5191" spans="1:12" ht="18">
      <c r="A5191" s="321">
        <v>5213353</v>
      </c>
      <c r="B5191" s="322" t="s">
        <v>14538</v>
      </c>
      <c r="C5191" s="321" t="s">
        <v>34</v>
      </c>
      <c r="D5191" s="155" t="e">
        <f t="shared" si="243"/>
        <v>#REF!</v>
      </c>
      <c r="F5191" s="38">
        <v>2583.94</v>
      </c>
      <c r="G5191" s="38" t="e">
        <f>INDEX('SICRO-SERVIÇOS-DESONERADO'!C:C,MATCH('SICRO-SERVIÇOS'!A5191,'SICRO-SERVIÇOS-DESONERADO'!A:A,0))</f>
        <v>#N/A</v>
      </c>
      <c r="K5191" s="38" t="str">
        <f t="shared" si="244"/>
        <v>SUPORTE POLIMÉRICO ECOLÓGICO MACIÇO COLAPSÍVEL RETANGULAR DE 7 X 15 CM PARA PLACA DE SINALIZAÇÃO - FORNECIMENTO E IMPLANTAÇÃO</v>
      </c>
      <c r="L5191" s="38" t="str">
        <f t="shared" si="245"/>
        <v>UN</v>
      </c>
    </row>
    <row r="5192" spans="1:12" ht="18">
      <c r="A5192" s="321">
        <v>5213360</v>
      </c>
      <c r="B5192" s="322" t="s">
        <v>14539</v>
      </c>
      <c r="C5192" s="321" t="s">
        <v>34</v>
      </c>
      <c r="D5192" s="155" t="e">
        <f t="shared" si="243"/>
        <v>#REF!</v>
      </c>
      <c r="F5192" s="38">
        <v>28.4</v>
      </c>
      <c r="G5192" s="38">
        <f>INDEX('SICRO-SERVIÇOS-DESONERADO'!C:C,MATCH('SICRO-SERVIÇOS'!A5192,'SICRO-SERVIÇOS-DESONERADO'!A:A,0))</f>
        <v>27.98</v>
      </c>
      <c r="K5192" s="38" t="str">
        <f t="shared" si="244"/>
        <v>TACHA REFLETIVA EM PLÁSTICO INJETADO - BIDIRECIONAL TIPO I - COM UM PINO - FORNECIMENTO E COLOCAÇÃO</v>
      </c>
      <c r="L5192" s="38" t="str">
        <f t="shared" si="245"/>
        <v>UN</v>
      </c>
    </row>
    <row r="5193" spans="1:12">
      <c r="A5193" s="321">
        <v>5219605</v>
      </c>
      <c r="B5193" s="322" t="s">
        <v>14540</v>
      </c>
      <c r="C5193" s="321" t="s">
        <v>34</v>
      </c>
      <c r="D5193" s="155" t="e">
        <f t="shared" si="243"/>
        <v>#REF!</v>
      </c>
      <c r="F5193" s="38">
        <v>27.88</v>
      </c>
      <c r="G5193" s="38">
        <f>INDEX('SICRO-SERVIÇOS-DESONERADO'!C:C,MATCH('SICRO-SERVIÇOS'!A5193,'SICRO-SERVIÇOS-DESONERADO'!A:A,0))</f>
        <v>27.55</v>
      </c>
      <c r="K5193" s="38" t="str">
        <f t="shared" si="244"/>
        <v>TACHA REFLETIVA EM PLÁSTICO INJETADO - BIDIRECIONAL TIPO I - FORNECIMENTO E COLOCAÇÃO</v>
      </c>
      <c r="L5193" s="38" t="str">
        <f t="shared" si="245"/>
        <v>UN</v>
      </c>
    </row>
    <row r="5194" spans="1:12" ht="18">
      <c r="A5194" s="321">
        <v>5219606</v>
      </c>
      <c r="B5194" s="322" t="s">
        <v>14541</v>
      </c>
      <c r="C5194" s="321" t="s">
        <v>34</v>
      </c>
      <c r="D5194" s="155" t="e">
        <f t="shared" si="243"/>
        <v>#REF!</v>
      </c>
      <c r="F5194" s="38">
        <v>40.58</v>
      </c>
      <c r="G5194" s="38" t="e">
        <f>INDEX('SICRO-SERVIÇOS-DESONERADO'!C:C,MATCH('SICRO-SERVIÇOS'!A5194,'SICRO-SERVIÇOS-DESONERADO'!A:A,0))</f>
        <v>#N/A</v>
      </c>
      <c r="K5194" s="38" t="str">
        <f t="shared" si="244"/>
        <v>TACHA REFLETIVA EM PLÁSTICO INJETADO - BIDIRECIONAL TIPO II - COM UM PINO - FORNECIMENTO E COLOCAÇÃO</v>
      </c>
      <c r="L5194" s="38" t="str">
        <f t="shared" si="245"/>
        <v>UN</v>
      </c>
    </row>
    <row r="5195" spans="1:12">
      <c r="A5195" s="321">
        <v>5219607</v>
      </c>
      <c r="B5195" s="322" t="s">
        <v>14542</v>
      </c>
      <c r="C5195" s="321" t="s">
        <v>34</v>
      </c>
      <c r="D5195" s="155" t="e">
        <f t="shared" si="243"/>
        <v>#REF!</v>
      </c>
      <c r="F5195" s="38">
        <v>33.729999999999997</v>
      </c>
      <c r="G5195" s="38" t="e">
        <f>INDEX('SICRO-SERVIÇOS-DESONERADO'!C:C,MATCH('SICRO-SERVIÇOS'!A5195,'SICRO-SERVIÇOS-DESONERADO'!A:A,0))</f>
        <v>#N/A</v>
      </c>
      <c r="K5195" s="38" t="str">
        <f t="shared" si="244"/>
        <v>TACHA REFLETIVA EM PLÁSTICO INJETADO - BIDIRECIONAL TIPO II - FORNECIMENTO E COLOCAÇÃO</v>
      </c>
      <c r="L5195" s="38" t="str">
        <f t="shared" si="245"/>
        <v>UN</v>
      </c>
    </row>
    <row r="5196" spans="1:12" ht="18">
      <c r="A5196" s="321">
        <v>5219608</v>
      </c>
      <c r="B5196" s="322" t="s">
        <v>14543</v>
      </c>
      <c r="C5196" s="321" t="s">
        <v>34</v>
      </c>
      <c r="D5196" s="155" t="e">
        <f t="shared" si="243"/>
        <v>#REF!</v>
      </c>
      <c r="F5196" s="38">
        <v>40.58</v>
      </c>
      <c r="G5196" s="38" t="e">
        <f>INDEX('SICRO-SERVIÇOS-DESONERADO'!C:C,MATCH('SICRO-SERVIÇOS'!A5196,'SICRO-SERVIÇOS-DESONERADO'!A:A,0))</f>
        <v>#N/A</v>
      </c>
      <c r="K5196" s="38" t="str">
        <f t="shared" si="244"/>
        <v>TACHA REFLETIVA EM PLÁSTICO INJETADO - BIDIRECIONAL TIPO III - COM UM PINO - FORNECIMENTO E COLOCAÇÃO</v>
      </c>
      <c r="L5196" s="38" t="str">
        <f t="shared" si="245"/>
        <v>UN</v>
      </c>
    </row>
    <row r="5197" spans="1:12">
      <c r="A5197" s="321">
        <v>5219609</v>
      </c>
      <c r="B5197" s="322" t="s">
        <v>14544</v>
      </c>
      <c r="C5197" s="321" t="s">
        <v>34</v>
      </c>
      <c r="D5197" s="155" t="e">
        <f t="shared" si="243"/>
        <v>#REF!</v>
      </c>
      <c r="F5197" s="38">
        <v>33.729999999999997</v>
      </c>
      <c r="G5197" s="38" t="e">
        <f>INDEX('SICRO-SERVIÇOS-DESONERADO'!C:C,MATCH('SICRO-SERVIÇOS'!A5197,'SICRO-SERVIÇOS-DESONERADO'!A:A,0))</f>
        <v>#N/A</v>
      </c>
      <c r="K5197" s="38" t="str">
        <f t="shared" si="244"/>
        <v>TACHA REFLETIVA EM PLÁSTICO INJETADO - BIDIRECIONAL TIPO III - FORNECIMENTO E COLOCAÇÃO</v>
      </c>
      <c r="L5197" s="38" t="str">
        <f t="shared" si="245"/>
        <v>UN</v>
      </c>
    </row>
    <row r="5198" spans="1:12" ht="18">
      <c r="A5198" s="321">
        <v>5219610</v>
      </c>
      <c r="B5198" s="322" t="s">
        <v>14545</v>
      </c>
      <c r="C5198" s="321" t="s">
        <v>34</v>
      </c>
      <c r="D5198" s="155" t="e">
        <f t="shared" si="243"/>
        <v>#REF!</v>
      </c>
      <c r="F5198" s="38">
        <v>35.97</v>
      </c>
      <c r="G5198" s="38" t="e">
        <f>INDEX('SICRO-SERVIÇOS-DESONERADO'!C:C,MATCH('SICRO-SERVIÇOS'!A5198,'SICRO-SERVIÇOS-DESONERADO'!A:A,0))</f>
        <v>#N/A</v>
      </c>
      <c r="K5198" s="38" t="str">
        <f t="shared" si="244"/>
        <v>TACHA REFLETIVA EM PLÁSTICO INJETADO - BIDIRECIONAL TIPO IV - COM UM PINO - FORNECIMENTO E COLOCAÇÃO</v>
      </c>
      <c r="L5198" s="38" t="str">
        <f t="shared" si="245"/>
        <v>UN</v>
      </c>
    </row>
    <row r="5199" spans="1:12">
      <c r="A5199" s="321">
        <v>5219611</v>
      </c>
      <c r="B5199" s="322" t="s">
        <v>14546</v>
      </c>
      <c r="C5199" s="321" t="s">
        <v>34</v>
      </c>
      <c r="D5199" s="155" t="e">
        <f t="shared" si="243"/>
        <v>#REF!</v>
      </c>
      <c r="F5199" s="38">
        <v>39.39</v>
      </c>
      <c r="G5199" s="38" t="e">
        <f>INDEX('SICRO-SERVIÇOS-DESONERADO'!C:C,MATCH('SICRO-SERVIÇOS'!A5199,'SICRO-SERVIÇOS-DESONERADO'!A:A,0))</f>
        <v>#N/A</v>
      </c>
      <c r="K5199" s="38" t="str">
        <f t="shared" si="244"/>
        <v>TACHA REFLETIVA EM PLÁSTICO INJETADO - BIDIRECIONAL TIPO IV - FORNECIMENTO E COLOCAÇÃO</v>
      </c>
      <c r="L5199" s="38" t="str">
        <f t="shared" si="245"/>
        <v>UN</v>
      </c>
    </row>
    <row r="5200" spans="1:12" ht="18">
      <c r="A5200" s="321">
        <v>5213359</v>
      </c>
      <c r="B5200" s="322" t="s">
        <v>14547</v>
      </c>
      <c r="C5200" s="321" t="s">
        <v>34</v>
      </c>
      <c r="D5200" s="155" t="e">
        <f t="shared" si="243"/>
        <v>#REF!</v>
      </c>
      <c r="F5200" s="38">
        <v>25.3</v>
      </c>
      <c r="G5200" s="38">
        <f>INDEX('SICRO-SERVIÇOS-DESONERADO'!C:C,MATCH('SICRO-SERVIÇOS'!A5200,'SICRO-SERVIÇOS-DESONERADO'!A:A,0))</f>
        <v>24.88</v>
      </c>
      <c r="K5200" s="38" t="str">
        <f t="shared" si="244"/>
        <v>TACHA REFLETIVA EM PLÁSTICO INJETADO - MONODIRECIONAL TIPO I - COM UM PINO - FORNECIMENTO E COLOCAÇÃO</v>
      </c>
      <c r="L5200" s="38" t="str">
        <f t="shared" si="245"/>
        <v>UN</v>
      </c>
    </row>
    <row r="5201" spans="1:12">
      <c r="A5201" s="321">
        <v>5219612</v>
      </c>
      <c r="B5201" s="322" t="s">
        <v>14548</v>
      </c>
      <c r="C5201" s="321" t="s">
        <v>34</v>
      </c>
      <c r="D5201" s="155" t="e">
        <f t="shared" si="243"/>
        <v>#REF!</v>
      </c>
      <c r="F5201" s="38">
        <v>23.26</v>
      </c>
      <c r="G5201" s="38" t="e">
        <f>INDEX('SICRO-SERVIÇOS-DESONERADO'!C:C,MATCH('SICRO-SERVIÇOS'!A5201,'SICRO-SERVIÇOS-DESONERADO'!A:A,0))</f>
        <v>#N/A</v>
      </c>
      <c r="K5201" s="38" t="str">
        <f t="shared" si="244"/>
        <v>TACHA REFLETIVA EM PLÁSTICO INJETADO - MONODIRECIONAL TIPO I - FORNECIMENTO E COLOCAÇÃO</v>
      </c>
      <c r="L5201" s="38" t="str">
        <f t="shared" si="245"/>
        <v>UN</v>
      </c>
    </row>
    <row r="5202" spans="1:12" ht="18">
      <c r="A5202" s="321">
        <v>5219613</v>
      </c>
      <c r="B5202" s="322" t="s">
        <v>14549</v>
      </c>
      <c r="C5202" s="321" t="s">
        <v>34</v>
      </c>
      <c r="D5202" s="155" t="e">
        <f t="shared" si="243"/>
        <v>#REF!</v>
      </c>
      <c r="F5202" s="38">
        <v>33.409999999999997</v>
      </c>
      <c r="G5202" s="38" t="e">
        <f>INDEX('SICRO-SERVIÇOS-DESONERADO'!C:C,MATCH('SICRO-SERVIÇOS'!A5202,'SICRO-SERVIÇOS-DESONERADO'!A:A,0))</f>
        <v>#N/A</v>
      </c>
      <c r="K5202" s="38" t="str">
        <f t="shared" si="244"/>
        <v>TACHA REFLETIVA EM PLÁSTICO INJETADO - MONODIRECIONAL TIPO II - COM UM PINO - FORNECIMENTO E COLOCAÇÃO</v>
      </c>
      <c r="L5202" s="38" t="str">
        <f t="shared" si="245"/>
        <v>UN</v>
      </c>
    </row>
    <row r="5203" spans="1:12">
      <c r="A5203" s="321">
        <v>5219614</v>
      </c>
      <c r="B5203" s="322" t="s">
        <v>14550</v>
      </c>
      <c r="C5203" s="321" t="s">
        <v>34</v>
      </c>
      <c r="D5203" s="155" t="e">
        <f t="shared" si="243"/>
        <v>#REF!</v>
      </c>
      <c r="F5203" s="38">
        <v>31</v>
      </c>
      <c r="G5203" s="38" t="e">
        <f>INDEX('SICRO-SERVIÇOS-DESONERADO'!C:C,MATCH('SICRO-SERVIÇOS'!A5203,'SICRO-SERVIÇOS-DESONERADO'!A:A,0))</f>
        <v>#N/A</v>
      </c>
      <c r="K5203" s="38" t="str">
        <f t="shared" si="244"/>
        <v>TACHA REFLETIVA EM PLÁSTICO INJETADO - MONODIRECIONAL TIPO II - FORNECIMENTO E COLOCAÇÃO</v>
      </c>
      <c r="L5203" s="38" t="str">
        <f t="shared" si="245"/>
        <v>UN</v>
      </c>
    </row>
    <row r="5204" spans="1:12" ht="18">
      <c r="A5204" s="321">
        <v>5219615</v>
      </c>
      <c r="B5204" s="322" t="s">
        <v>14551</v>
      </c>
      <c r="C5204" s="321" t="s">
        <v>34</v>
      </c>
      <c r="D5204" s="155" t="e">
        <f t="shared" si="243"/>
        <v>#REF!</v>
      </c>
      <c r="F5204" s="38">
        <v>34.28</v>
      </c>
      <c r="G5204" s="38" t="e">
        <f>INDEX('SICRO-SERVIÇOS-DESONERADO'!C:C,MATCH('SICRO-SERVIÇOS'!A5204,'SICRO-SERVIÇOS-DESONERADO'!A:A,0))</f>
        <v>#N/A</v>
      </c>
      <c r="K5204" s="38" t="str">
        <f t="shared" si="244"/>
        <v>TACHA REFLETIVA EM PLÁSTICO INJETADO - MONODIRECIONAL TIPO III - COM UM PINO - FORNECIMENTO E COLOCAÇÃO</v>
      </c>
      <c r="L5204" s="38" t="str">
        <f t="shared" si="245"/>
        <v>UN</v>
      </c>
    </row>
    <row r="5205" spans="1:12">
      <c r="A5205" s="321">
        <v>5219616</v>
      </c>
      <c r="B5205" s="322" t="s">
        <v>14552</v>
      </c>
      <c r="C5205" s="321" t="s">
        <v>34</v>
      </c>
      <c r="D5205" s="155" t="e">
        <f t="shared" si="243"/>
        <v>#REF!</v>
      </c>
      <c r="F5205" s="38">
        <v>31.58</v>
      </c>
      <c r="G5205" s="38" t="e">
        <f>INDEX('SICRO-SERVIÇOS-DESONERADO'!C:C,MATCH('SICRO-SERVIÇOS'!A5205,'SICRO-SERVIÇOS-DESONERADO'!A:A,0))</f>
        <v>#N/A</v>
      </c>
      <c r="K5205" s="38" t="str">
        <f t="shared" si="244"/>
        <v>TACHA REFLETIVA EM PLÁSTICO INJETADO - MONODIRECIONAL TIPO III - FORNECIMENTO E COLOCAÇÃO</v>
      </c>
      <c r="L5205" s="38" t="str">
        <f t="shared" si="245"/>
        <v>UN</v>
      </c>
    </row>
    <row r="5206" spans="1:12" ht="18">
      <c r="A5206" s="321">
        <v>5219617</v>
      </c>
      <c r="B5206" s="322" t="s">
        <v>14553</v>
      </c>
      <c r="C5206" s="321" t="s">
        <v>34</v>
      </c>
      <c r="D5206" s="155" t="e">
        <f t="shared" si="243"/>
        <v>#REF!</v>
      </c>
      <c r="F5206" s="38">
        <v>40.68</v>
      </c>
      <c r="G5206" s="38" t="e">
        <f>INDEX('SICRO-SERVIÇOS-DESONERADO'!C:C,MATCH('SICRO-SERVIÇOS'!A5206,'SICRO-SERVIÇOS-DESONERADO'!A:A,0))</f>
        <v>#N/A</v>
      </c>
      <c r="K5206" s="38" t="str">
        <f t="shared" si="244"/>
        <v>TACHA REFLETIVA EM PLÁSTICO INJETADO - MONODIRECIONAL TIPO IV - COM UM PINO - FORNECIMENTO E COLOCAÇÃO</v>
      </c>
      <c r="L5206" s="38" t="str">
        <f t="shared" si="245"/>
        <v>UN</v>
      </c>
    </row>
    <row r="5207" spans="1:12">
      <c r="A5207" s="321">
        <v>5219618</v>
      </c>
      <c r="B5207" s="322" t="s">
        <v>14554</v>
      </c>
      <c r="C5207" s="321" t="s">
        <v>34</v>
      </c>
      <c r="D5207" s="155" t="e">
        <f t="shared" si="243"/>
        <v>#REF!</v>
      </c>
      <c r="F5207" s="38">
        <v>34.380000000000003</v>
      </c>
      <c r="G5207" s="38" t="e">
        <f>INDEX('SICRO-SERVIÇOS-DESONERADO'!C:C,MATCH('SICRO-SERVIÇOS'!A5207,'SICRO-SERVIÇOS-DESONERADO'!A:A,0))</f>
        <v>#N/A</v>
      </c>
      <c r="K5207" s="38" t="str">
        <f t="shared" si="244"/>
        <v>TACHA REFLETIVA EM PLÁSTICO INJETADO - MONODIRECIONAL TIPO IV - FORNECIMENTO E COLOCAÇÃO</v>
      </c>
      <c r="L5207" s="38" t="str">
        <f t="shared" si="245"/>
        <v>UN</v>
      </c>
    </row>
    <row r="5208" spans="1:12" ht="18">
      <c r="A5208" s="321">
        <v>5219619</v>
      </c>
      <c r="B5208" s="322" t="s">
        <v>14555</v>
      </c>
      <c r="C5208" s="321" t="s">
        <v>34</v>
      </c>
      <c r="D5208" s="155" t="e">
        <f t="shared" si="243"/>
        <v>#REF!</v>
      </c>
      <c r="F5208" s="38">
        <v>42.15</v>
      </c>
      <c r="G5208" s="38" t="e">
        <f>INDEX('SICRO-SERVIÇOS-DESONERADO'!C:C,MATCH('SICRO-SERVIÇOS'!A5208,'SICRO-SERVIÇOS-DESONERADO'!A:A,0))</f>
        <v>#N/A</v>
      </c>
      <c r="K5208" s="38" t="str">
        <f t="shared" si="244"/>
        <v>TACHA REFLETIVA EM RESINA SINTÉTICA - BIDIRECIONAL TIPO I - COM UM PINO - FORNECIMENTO E COLOCAÇÃO</v>
      </c>
      <c r="L5208" s="38" t="str">
        <f t="shared" si="245"/>
        <v>UN</v>
      </c>
    </row>
    <row r="5209" spans="1:12">
      <c r="A5209" s="321">
        <v>5219620</v>
      </c>
      <c r="B5209" s="322" t="s">
        <v>14556</v>
      </c>
      <c r="C5209" s="321" t="s">
        <v>34</v>
      </c>
      <c r="D5209" s="155" t="e">
        <f t="shared" si="243"/>
        <v>#REF!</v>
      </c>
      <c r="F5209" s="38">
        <v>39.76</v>
      </c>
      <c r="G5209" s="38" t="e">
        <f>INDEX('SICRO-SERVIÇOS-DESONERADO'!C:C,MATCH('SICRO-SERVIÇOS'!A5209,'SICRO-SERVIÇOS-DESONERADO'!A:A,0))</f>
        <v>#N/A</v>
      </c>
      <c r="K5209" s="38" t="str">
        <f t="shared" si="244"/>
        <v>TACHA REFLETIVA EM RESINA SINTÉTICA - BIDIRECIONAL TIPO I - FORNECIMENTO E COLOCAÇÃO</v>
      </c>
      <c r="L5209" s="38" t="str">
        <f t="shared" si="245"/>
        <v>UN</v>
      </c>
    </row>
    <row r="5210" spans="1:12" ht="18">
      <c r="A5210" s="321">
        <v>5219621</v>
      </c>
      <c r="B5210" s="322" t="s">
        <v>14557</v>
      </c>
      <c r="C5210" s="321" t="s">
        <v>34</v>
      </c>
      <c r="D5210" s="155" t="e">
        <f t="shared" si="243"/>
        <v>#REF!</v>
      </c>
      <c r="F5210" s="38">
        <v>49.26</v>
      </c>
      <c r="G5210" s="38" t="e">
        <f>INDEX('SICRO-SERVIÇOS-DESONERADO'!C:C,MATCH('SICRO-SERVIÇOS'!A5210,'SICRO-SERVIÇOS-DESONERADO'!A:A,0))</f>
        <v>#N/A</v>
      </c>
      <c r="K5210" s="38" t="str">
        <f t="shared" si="244"/>
        <v>TACHA REFLETIVA EM RESINA SINTÉTICA - BIDIRECIONAL TIPO II - COM UM PINO - FORNECIMENTO E COLOCAÇÃO</v>
      </c>
      <c r="L5210" s="38" t="str">
        <f t="shared" si="245"/>
        <v>UN</v>
      </c>
    </row>
    <row r="5211" spans="1:12">
      <c r="A5211" s="321">
        <v>5219622</v>
      </c>
      <c r="B5211" s="322" t="s">
        <v>14558</v>
      </c>
      <c r="C5211" s="321" t="s">
        <v>34</v>
      </c>
      <c r="D5211" s="155" t="e">
        <f t="shared" si="243"/>
        <v>#REF!</v>
      </c>
      <c r="F5211" s="38">
        <v>46.78</v>
      </c>
      <c r="G5211" s="38" t="e">
        <f>INDEX('SICRO-SERVIÇOS-DESONERADO'!C:C,MATCH('SICRO-SERVIÇOS'!A5211,'SICRO-SERVIÇOS-DESONERADO'!A:A,0))</f>
        <v>#N/A</v>
      </c>
      <c r="K5211" s="38" t="str">
        <f t="shared" si="244"/>
        <v>TACHA REFLETIVA EM RESINA SINTÉTICA - BIDIRECIONAL TIPO II - FORNECIMENTO E COLOCAÇÃO</v>
      </c>
      <c r="L5211" s="38" t="str">
        <f t="shared" si="245"/>
        <v>UN</v>
      </c>
    </row>
    <row r="5212" spans="1:12" ht="18">
      <c r="A5212" s="321">
        <v>5219623</v>
      </c>
      <c r="B5212" s="322" t="s">
        <v>14559</v>
      </c>
      <c r="C5212" s="321" t="s">
        <v>34</v>
      </c>
      <c r="D5212" s="155" t="e">
        <f t="shared" si="243"/>
        <v>#REF!</v>
      </c>
      <c r="F5212" s="38">
        <v>53.53</v>
      </c>
      <c r="G5212" s="38" t="e">
        <f>INDEX('SICRO-SERVIÇOS-DESONERADO'!C:C,MATCH('SICRO-SERVIÇOS'!A5212,'SICRO-SERVIÇOS-DESONERADO'!A:A,0))</f>
        <v>#N/A</v>
      </c>
      <c r="K5212" s="38" t="str">
        <f t="shared" si="244"/>
        <v>TACHA REFLETIVA EM RESINA SINTÉTICA - BIDIRECIONAL TIPO III - COM UM PINO - FORNECIMENTO E COLOCAÇÃO</v>
      </c>
      <c r="L5212" s="38" t="str">
        <f t="shared" si="245"/>
        <v>UN</v>
      </c>
    </row>
    <row r="5213" spans="1:12">
      <c r="A5213" s="321">
        <v>5219624</v>
      </c>
      <c r="B5213" s="322" t="s">
        <v>14560</v>
      </c>
      <c r="C5213" s="321" t="s">
        <v>34</v>
      </c>
      <c r="D5213" s="155" t="e">
        <f t="shared" si="243"/>
        <v>#REF!</v>
      </c>
      <c r="F5213" s="38">
        <v>50.89</v>
      </c>
      <c r="G5213" s="38" t="e">
        <f>INDEX('SICRO-SERVIÇOS-DESONERADO'!C:C,MATCH('SICRO-SERVIÇOS'!A5213,'SICRO-SERVIÇOS-DESONERADO'!A:A,0))</f>
        <v>#N/A</v>
      </c>
      <c r="K5213" s="38" t="str">
        <f t="shared" si="244"/>
        <v>TACHA REFLETIVA EM RESINA SINTÉTICA - BIDIRECIONAL TIPO III - FORNECIMENTO E COLOCAÇÃO</v>
      </c>
      <c r="L5213" s="38" t="str">
        <f t="shared" si="245"/>
        <v>UN</v>
      </c>
    </row>
    <row r="5214" spans="1:12" ht="18">
      <c r="A5214" s="321">
        <v>5219625</v>
      </c>
      <c r="B5214" s="322" t="s">
        <v>14561</v>
      </c>
      <c r="C5214" s="321" t="s">
        <v>34</v>
      </c>
      <c r="D5214" s="155" t="e">
        <f t="shared" si="243"/>
        <v>#REF!</v>
      </c>
      <c r="F5214" s="38">
        <v>50.29</v>
      </c>
      <c r="G5214" s="38" t="e">
        <f>INDEX('SICRO-SERVIÇOS-DESONERADO'!C:C,MATCH('SICRO-SERVIÇOS'!A5214,'SICRO-SERVIÇOS-DESONERADO'!A:A,0))</f>
        <v>#N/A</v>
      </c>
      <c r="K5214" s="38" t="str">
        <f t="shared" si="244"/>
        <v>TACHA REFLETIVA EM RESINA SINTÉTICA - BIDIRECIONAL TIPO IV - COM UM PINO - FORNECIMENTO E COLOCAÇÃO</v>
      </c>
      <c r="L5214" s="38" t="str">
        <f t="shared" si="245"/>
        <v>UN</v>
      </c>
    </row>
    <row r="5215" spans="1:12">
      <c r="A5215" s="321">
        <v>5219626</v>
      </c>
      <c r="B5215" s="322" t="s">
        <v>14562</v>
      </c>
      <c r="C5215" s="321" t="s">
        <v>34</v>
      </c>
      <c r="D5215" s="155" t="e">
        <f t="shared" si="243"/>
        <v>#REF!</v>
      </c>
      <c r="F5215" s="38">
        <v>69.45</v>
      </c>
      <c r="G5215" s="38" t="e">
        <f>INDEX('SICRO-SERVIÇOS-DESONERADO'!C:C,MATCH('SICRO-SERVIÇOS'!A5215,'SICRO-SERVIÇOS-DESONERADO'!A:A,0))</f>
        <v>#N/A</v>
      </c>
      <c r="K5215" s="38" t="str">
        <f t="shared" si="244"/>
        <v>TACHA REFLETIVA EM RESINA SINTÉTICA - BIDIRECIONAL TIPO IV - FORNECIMENTO E COLOCAÇÃO</v>
      </c>
      <c r="L5215" s="38" t="str">
        <f t="shared" si="245"/>
        <v>UN</v>
      </c>
    </row>
    <row r="5216" spans="1:12" ht="18">
      <c r="A5216" s="321">
        <v>5219627</v>
      </c>
      <c r="B5216" s="322" t="s">
        <v>14563</v>
      </c>
      <c r="C5216" s="321" t="s">
        <v>34</v>
      </c>
      <c r="D5216" s="155" t="e">
        <f t="shared" si="243"/>
        <v>#REF!</v>
      </c>
      <c r="F5216" s="38">
        <v>42.15</v>
      </c>
      <c r="G5216" s="38" t="e">
        <f>INDEX('SICRO-SERVIÇOS-DESONERADO'!C:C,MATCH('SICRO-SERVIÇOS'!A5216,'SICRO-SERVIÇOS-DESONERADO'!A:A,0))</f>
        <v>#N/A</v>
      </c>
      <c r="K5216" s="38" t="str">
        <f t="shared" si="244"/>
        <v>TACHA REFLETIVA EM RESINA SINTÉTICA - MONODIRECIONAL TIPO I - COM UM PINO - FORNECIMENTO E COLOCAÇÃO</v>
      </c>
      <c r="L5216" s="38" t="str">
        <f t="shared" si="245"/>
        <v>UN</v>
      </c>
    </row>
    <row r="5217" spans="1:12">
      <c r="A5217" s="321">
        <v>5219628</v>
      </c>
      <c r="B5217" s="322" t="s">
        <v>14564</v>
      </c>
      <c r="C5217" s="321" t="s">
        <v>34</v>
      </c>
      <c r="D5217" s="155" t="e">
        <f t="shared" si="243"/>
        <v>#REF!</v>
      </c>
      <c r="F5217" s="38">
        <v>39.619999999999997</v>
      </c>
      <c r="G5217" s="38" t="e">
        <f>INDEX('SICRO-SERVIÇOS-DESONERADO'!C:C,MATCH('SICRO-SERVIÇOS'!A5217,'SICRO-SERVIÇOS-DESONERADO'!A:A,0))</f>
        <v>#N/A</v>
      </c>
      <c r="K5217" s="38" t="str">
        <f t="shared" si="244"/>
        <v>TACHA REFLETIVA EM RESINA SINTÉTICA - MONODIRECIONAL TIPO I - FORNECIMENTO E COLOCAÇÃO</v>
      </c>
      <c r="L5217" s="38" t="str">
        <f t="shared" si="245"/>
        <v>UN</v>
      </c>
    </row>
    <row r="5218" spans="1:12" ht="18">
      <c r="A5218" s="321">
        <v>5219629</v>
      </c>
      <c r="B5218" s="322" t="s">
        <v>14565</v>
      </c>
      <c r="C5218" s="321" t="s">
        <v>34</v>
      </c>
      <c r="D5218" s="155" t="e">
        <f t="shared" si="243"/>
        <v>#REF!</v>
      </c>
      <c r="F5218" s="38">
        <v>49.26</v>
      </c>
      <c r="G5218" s="38" t="e">
        <f>INDEX('SICRO-SERVIÇOS-DESONERADO'!C:C,MATCH('SICRO-SERVIÇOS'!A5218,'SICRO-SERVIÇOS-DESONERADO'!A:A,0))</f>
        <v>#N/A</v>
      </c>
      <c r="K5218" s="38" t="str">
        <f t="shared" si="244"/>
        <v>TACHA REFLETIVA EM RESINA SINTÉTICA - MONODIRECIONAL TIPO II - COM UM PINO - FORNECIMENTO E COLOCAÇÃO</v>
      </c>
      <c r="L5218" s="38" t="str">
        <f t="shared" si="245"/>
        <v>UN</v>
      </c>
    </row>
    <row r="5219" spans="1:12">
      <c r="A5219" s="321">
        <v>5219630</v>
      </c>
      <c r="B5219" s="322" t="s">
        <v>14566</v>
      </c>
      <c r="C5219" s="321" t="s">
        <v>34</v>
      </c>
      <c r="D5219" s="155" t="e">
        <f t="shared" si="243"/>
        <v>#REF!</v>
      </c>
      <c r="F5219" s="38">
        <v>46.72</v>
      </c>
      <c r="G5219" s="38" t="e">
        <f>INDEX('SICRO-SERVIÇOS-DESONERADO'!C:C,MATCH('SICRO-SERVIÇOS'!A5219,'SICRO-SERVIÇOS-DESONERADO'!A:A,0))</f>
        <v>#N/A</v>
      </c>
      <c r="K5219" s="38" t="str">
        <f t="shared" si="244"/>
        <v>TACHA REFLETIVA EM RESINA SINTÉTICA - MONODIRECIONAL TIPO II - FORNECIMENTO E COLOCAÇÃO</v>
      </c>
      <c r="L5219" s="38" t="str">
        <f t="shared" si="245"/>
        <v>UN</v>
      </c>
    </row>
    <row r="5220" spans="1:12" ht="18">
      <c r="A5220" s="321">
        <v>5219631</v>
      </c>
      <c r="B5220" s="322" t="s">
        <v>14567</v>
      </c>
      <c r="C5220" s="321" t="s">
        <v>34</v>
      </c>
      <c r="D5220" s="155" t="e">
        <f t="shared" si="243"/>
        <v>#REF!</v>
      </c>
      <c r="F5220" s="38">
        <v>53.53</v>
      </c>
      <c r="G5220" s="38" t="e">
        <f>INDEX('SICRO-SERVIÇOS-DESONERADO'!C:C,MATCH('SICRO-SERVIÇOS'!A5220,'SICRO-SERVIÇOS-DESONERADO'!A:A,0))</f>
        <v>#N/A</v>
      </c>
      <c r="K5220" s="38" t="str">
        <f t="shared" si="244"/>
        <v>TACHA REFLETIVA EM RESINA SINTÉTICA - MONODIRECIONAL TIPO III - COM UM PINO - FORNECIMENTO E COLOCAÇÃO</v>
      </c>
      <c r="L5220" s="38" t="str">
        <f t="shared" si="245"/>
        <v>UN</v>
      </c>
    </row>
    <row r="5221" spans="1:12">
      <c r="A5221" s="321">
        <v>5219632</v>
      </c>
      <c r="B5221" s="322" t="s">
        <v>14568</v>
      </c>
      <c r="C5221" s="321" t="s">
        <v>34</v>
      </c>
      <c r="D5221" s="155" t="e">
        <f t="shared" si="243"/>
        <v>#REF!</v>
      </c>
      <c r="F5221" s="38">
        <v>50.89</v>
      </c>
      <c r="G5221" s="38" t="e">
        <f>INDEX('SICRO-SERVIÇOS-DESONERADO'!C:C,MATCH('SICRO-SERVIÇOS'!A5221,'SICRO-SERVIÇOS-DESONERADO'!A:A,0))</f>
        <v>#N/A</v>
      </c>
      <c r="K5221" s="38" t="str">
        <f t="shared" si="244"/>
        <v>TACHA REFLETIVA EM RESINA SINTÉTICA - MONODIRECIONAL TIPO III - FORNECIMENTO E COLOCAÇÃO</v>
      </c>
      <c r="L5221" s="38" t="str">
        <f t="shared" si="245"/>
        <v>UN</v>
      </c>
    </row>
    <row r="5222" spans="1:12" ht="18">
      <c r="A5222" s="321">
        <v>5219633</v>
      </c>
      <c r="B5222" s="322" t="s">
        <v>14569</v>
      </c>
      <c r="C5222" s="321" t="s">
        <v>34</v>
      </c>
      <c r="D5222" s="155" t="e">
        <f t="shared" si="243"/>
        <v>#REF!</v>
      </c>
      <c r="F5222" s="38">
        <v>49.19</v>
      </c>
      <c r="G5222" s="38" t="e">
        <f>INDEX('SICRO-SERVIÇOS-DESONERADO'!C:C,MATCH('SICRO-SERVIÇOS'!A5222,'SICRO-SERVIÇOS-DESONERADO'!A:A,0))</f>
        <v>#N/A</v>
      </c>
      <c r="K5222" s="38" t="str">
        <f t="shared" si="244"/>
        <v>TACHA REFLETIVA EM RESINA SINTÉTICA - MONODIRECIONAL TIPO IV - COM UM PINO - FORNECIMENTO E COLOCAÇÃO</v>
      </c>
      <c r="L5222" s="38" t="str">
        <f t="shared" si="245"/>
        <v>UN</v>
      </c>
    </row>
    <row r="5223" spans="1:12">
      <c r="A5223" s="321">
        <v>5219634</v>
      </c>
      <c r="B5223" s="322" t="s">
        <v>14570</v>
      </c>
      <c r="C5223" s="321" t="s">
        <v>34</v>
      </c>
      <c r="D5223" s="155" t="e">
        <f t="shared" si="243"/>
        <v>#REF!</v>
      </c>
      <c r="F5223" s="38">
        <v>69.45</v>
      </c>
      <c r="G5223" s="38" t="e">
        <f>INDEX('SICRO-SERVIÇOS-DESONERADO'!C:C,MATCH('SICRO-SERVIÇOS'!A5223,'SICRO-SERVIÇOS-DESONERADO'!A:A,0))</f>
        <v>#N/A</v>
      </c>
      <c r="K5223" s="38" t="str">
        <f t="shared" si="244"/>
        <v>TACHA REFLETIVA EM RESINA SINTÉTICA - MONODIRECIONAL TIPO IV - FORNECIMENTO E COLOCAÇÃO</v>
      </c>
      <c r="L5223" s="38" t="str">
        <f t="shared" si="245"/>
        <v>UN</v>
      </c>
    </row>
    <row r="5224" spans="1:12">
      <c r="A5224" s="321">
        <v>5213395</v>
      </c>
      <c r="B5224" s="322" t="s">
        <v>14571</v>
      </c>
      <c r="C5224" s="321" t="s">
        <v>34</v>
      </c>
      <c r="D5224" s="155" t="e">
        <f t="shared" si="243"/>
        <v>#REF!</v>
      </c>
      <c r="F5224" s="38">
        <v>39.49</v>
      </c>
      <c r="G5224" s="38" t="e">
        <f>INDEX('SICRO-SERVIÇOS-DESONERADO'!C:C,MATCH('SICRO-SERVIÇOS'!A5224,'SICRO-SERVIÇOS-DESONERADO'!A:A,0))</f>
        <v>#N/A</v>
      </c>
      <c r="K5224" s="38" t="str">
        <f t="shared" si="244"/>
        <v>TACHA REFLETIVA METÁLICA - BIDIRECIONAL TIPO II - COM DOIS PINOS - FORNECIMENTO E COLOCAÇÃO</v>
      </c>
      <c r="L5224" s="38" t="str">
        <f t="shared" si="245"/>
        <v>UN</v>
      </c>
    </row>
    <row r="5225" spans="1:12">
      <c r="A5225" s="321">
        <v>5213394</v>
      </c>
      <c r="B5225" s="322" t="s">
        <v>14572</v>
      </c>
      <c r="C5225" s="321" t="s">
        <v>34</v>
      </c>
      <c r="D5225" s="155" t="e">
        <f t="shared" si="243"/>
        <v>#REF!</v>
      </c>
      <c r="F5225" s="38">
        <v>34.93</v>
      </c>
      <c r="G5225" s="38" t="e">
        <f>INDEX('SICRO-SERVIÇOS-DESONERADO'!C:C,MATCH('SICRO-SERVIÇOS'!A5225,'SICRO-SERVIÇOS-DESONERADO'!A:A,0))</f>
        <v>#N/A</v>
      </c>
      <c r="K5225" s="38" t="str">
        <f t="shared" si="244"/>
        <v>TACHA REFLETIVA METÁLICA - BIDIRECIONAL TIPO II - COM UM PINO - FORNECIMENTO E COLOCAÇÃO</v>
      </c>
      <c r="L5225" s="38" t="str">
        <f t="shared" si="245"/>
        <v>UN</v>
      </c>
    </row>
    <row r="5226" spans="1:12">
      <c r="A5226" s="321">
        <v>5219635</v>
      </c>
      <c r="B5226" s="322" t="s">
        <v>14573</v>
      </c>
      <c r="C5226" s="321" t="s">
        <v>34</v>
      </c>
      <c r="D5226" s="155" t="e">
        <f t="shared" si="243"/>
        <v>#REF!</v>
      </c>
      <c r="F5226" s="38">
        <v>34.51</v>
      </c>
      <c r="G5226" s="38" t="e">
        <f>INDEX('SICRO-SERVIÇOS-DESONERADO'!C:C,MATCH('SICRO-SERVIÇOS'!A5226,'SICRO-SERVIÇOS-DESONERADO'!A:A,0))</f>
        <v>#N/A</v>
      </c>
      <c r="K5226" s="38" t="str">
        <f t="shared" si="244"/>
        <v>TACHA REFLETIVA METÁLICA - BIDIRECIONAL TIPO III - COM DOIS PINOS - FORNECIMENTO E COLOCAÇÃO</v>
      </c>
      <c r="L5226" s="38" t="str">
        <f t="shared" si="245"/>
        <v>UN</v>
      </c>
    </row>
    <row r="5227" spans="1:12">
      <c r="A5227" s="321">
        <v>5219636</v>
      </c>
      <c r="B5227" s="322" t="s">
        <v>14574</v>
      </c>
      <c r="C5227" s="321" t="s">
        <v>34</v>
      </c>
      <c r="D5227" s="155" t="e">
        <f t="shared" si="243"/>
        <v>#REF!</v>
      </c>
      <c r="F5227" s="38">
        <v>29.1</v>
      </c>
      <c r="G5227" s="38" t="e">
        <f>INDEX('SICRO-SERVIÇOS-DESONERADO'!C:C,MATCH('SICRO-SERVIÇOS'!A5227,'SICRO-SERVIÇOS-DESONERADO'!A:A,0))</f>
        <v>#N/A</v>
      </c>
      <c r="K5227" s="38" t="str">
        <f t="shared" si="244"/>
        <v>TACHA REFLETIVA METÁLICA - BIDIRECIONAL TIPO III - COM UM PINO - FORNECIMENTO E COLOCAÇÃO</v>
      </c>
      <c r="L5227" s="38" t="str">
        <f t="shared" si="245"/>
        <v>UN</v>
      </c>
    </row>
    <row r="5228" spans="1:12">
      <c r="A5228" s="321">
        <v>5219637</v>
      </c>
      <c r="B5228" s="322" t="s">
        <v>14575</v>
      </c>
      <c r="C5228" s="321" t="s">
        <v>34</v>
      </c>
      <c r="D5228" s="155" t="e">
        <f t="shared" si="243"/>
        <v>#REF!</v>
      </c>
      <c r="F5228" s="38">
        <v>57.26</v>
      </c>
      <c r="G5228" s="38" t="e">
        <f>INDEX('SICRO-SERVIÇOS-DESONERADO'!C:C,MATCH('SICRO-SERVIÇOS'!A5228,'SICRO-SERVIÇOS-DESONERADO'!A:A,0))</f>
        <v>#N/A</v>
      </c>
      <c r="K5228" s="38" t="str">
        <f t="shared" si="244"/>
        <v>TACHA REFLETIVA METÁLICA - BIDIRECIONAL TIPO IV - COM DOIS PINOS - FORNECIMENTO E COLOCAÇÃO</v>
      </c>
      <c r="L5228" s="38" t="str">
        <f t="shared" si="245"/>
        <v>UN</v>
      </c>
    </row>
    <row r="5229" spans="1:12">
      <c r="A5229" s="321">
        <v>5219638</v>
      </c>
      <c r="B5229" s="322" t="s">
        <v>14576</v>
      </c>
      <c r="C5229" s="321" t="s">
        <v>34</v>
      </c>
      <c r="D5229" s="155" t="e">
        <f t="shared" si="243"/>
        <v>#REF!</v>
      </c>
      <c r="F5229" s="38">
        <v>71.42</v>
      </c>
      <c r="G5229" s="38" t="e">
        <f>INDEX('SICRO-SERVIÇOS-DESONERADO'!C:C,MATCH('SICRO-SERVIÇOS'!A5229,'SICRO-SERVIÇOS-DESONERADO'!A:A,0))</f>
        <v>#N/A</v>
      </c>
      <c r="K5229" s="38" t="str">
        <f t="shared" si="244"/>
        <v>TACHA REFLETIVA METÁLICA - BIDIRECIONAL TIPO IV - COM UM PINO - FORNECIMENTO E COLOCAÇÃO</v>
      </c>
      <c r="L5229" s="38" t="str">
        <f t="shared" si="245"/>
        <v>UN</v>
      </c>
    </row>
    <row r="5230" spans="1:12">
      <c r="A5230" s="321">
        <v>5213393</v>
      </c>
      <c r="B5230" s="322" t="s">
        <v>14577</v>
      </c>
      <c r="C5230" s="321" t="s">
        <v>34</v>
      </c>
      <c r="D5230" s="155" t="e">
        <f t="shared" si="243"/>
        <v>#REF!</v>
      </c>
      <c r="F5230" s="38">
        <v>34.33</v>
      </c>
      <c r="G5230" s="38" t="e">
        <f>INDEX('SICRO-SERVIÇOS-DESONERADO'!C:C,MATCH('SICRO-SERVIÇOS'!A5230,'SICRO-SERVIÇOS-DESONERADO'!A:A,0))</f>
        <v>#N/A</v>
      </c>
      <c r="K5230" s="38" t="str">
        <f t="shared" si="244"/>
        <v>TACHA REFLETIVA METÁLICA - MONODIRECIONAL TIPO II - COM DOIS PINOS - FORNECIMENTO E COLOCAÇÃO</v>
      </c>
      <c r="L5230" s="38" t="str">
        <f t="shared" si="245"/>
        <v>UN</v>
      </c>
    </row>
    <row r="5231" spans="1:12">
      <c r="A5231" s="321">
        <v>5213392</v>
      </c>
      <c r="B5231" s="322" t="s">
        <v>14578</v>
      </c>
      <c r="C5231" s="321" t="s">
        <v>34</v>
      </c>
      <c r="D5231" s="155" t="e">
        <f t="shared" si="243"/>
        <v>#REF!</v>
      </c>
      <c r="F5231" s="38">
        <v>28.82</v>
      </c>
      <c r="G5231" s="38" t="e">
        <f>INDEX('SICRO-SERVIÇOS-DESONERADO'!C:C,MATCH('SICRO-SERVIÇOS'!A5231,'SICRO-SERVIÇOS-DESONERADO'!A:A,0))</f>
        <v>#N/A</v>
      </c>
      <c r="K5231" s="38" t="str">
        <f t="shared" si="244"/>
        <v>TACHA REFLETIVA METÁLICA - MONODIRECIONAL TIPO II - COM UM PINO - FORNECIMENTO E COLOCAÇÃO</v>
      </c>
      <c r="L5231" s="38" t="str">
        <f t="shared" si="245"/>
        <v>UN</v>
      </c>
    </row>
    <row r="5232" spans="1:12">
      <c r="A5232" s="321">
        <v>5219639</v>
      </c>
      <c r="B5232" s="322" t="s">
        <v>14579</v>
      </c>
      <c r="C5232" s="321" t="s">
        <v>34</v>
      </c>
      <c r="D5232" s="155" t="e">
        <f t="shared" si="243"/>
        <v>#REF!</v>
      </c>
      <c r="F5232" s="38">
        <v>31.11</v>
      </c>
      <c r="G5232" s="38" t="e">
        <f>INDEX('SICRO-SERVIÇOS-DESONERADO'!C:C,MATCH('SICRO-SERVIÇOS'!A5232,'SICRO-SERVIÇOS-DESONERADO'!A:A,0))</f>
        <v>#N/A</v>
      </c>
      <c r="K5232" s="38" t="str">
        <f t="shared" si="244"/>
        <v>TACHA REFLETIVA METÁLICA - MONODIRECIONAL TIPO III - COM DOIS PINOS - FORNECIMENTO E COLOCAÇÃO</v>
      </c>
      <c r="L5232" s="38" t="str">
        <f t="shared" si="245"/>
        <v>UN</v>
      </c>
    </row>
    <row r="5233" spans="1:12">
      <c r="A5233" s="321">
        <v>5219640</v>
      </c>
      <c r="B5233" s="322" t="s">
        <v>14580</v>
      </c>
      <c r="C5233" s="321" t="s">
        <v>34</v>
      </c>
      <c r="D5233" s="155" t="e">
        <f t="shared" si="243"/>
        <v>#REF!</v>
      </c>
      <c r="F5233" s="38">
        <v>26.18</v>
      </c>
      <c r="G5233" s="38" t="e">
        <f>INDEX('SICRO-SERVIÇOS-DESONERADO'!C:C,MATCH('SICRO-SERVIÇOS'!A5233,'SICRO-SERVIÇOS-DESONERADO'!A:A,0))</f>
        <v>#N/A</v>
      </c>
      <c r="K5233" s="38" t="str">
        <f t="shared" si="244"/>
        <v>TACHA REFLETIVA METÁLICA - MONODIRECIONAL TIPO III - COM UM PINO - FORNECIMENTO E COLOCAÇÃO</v>
      </c>
      <c r="L5233" s="38" t="str">
        <f t="shared" si="245"/>
        <v>UN</v>
      </c>
    </row>
    <row r="5234" spans="1:12">
      <c r="A5234" s="321">
        <v>5219641</v>
      </c>
      <c r="B5234" s="322" t="s">
        <v>14581</v>
      </c>
      <c r="C5234" s="321" t="s">
        <v>34</v>
      </c>
      <c r="D5234" s="155" t="e">
        <f t="shared" si="243"/>
        <v>#REF!</v>
      </c>
      <c r="F5234" s="38">
        <v>51.84</v>
      </c>
      <c r="G5234" s="38" t="e">
        <f>INDEX('SICRO-SERVIÇOS-DESONERADO'!C:C,MATCH('SICRO-SERVIÇOS'!A5234,'SICRO-SERVIÇOS-DESONERADO'!A:A,0))</f>
        <v>#N/A</v>
      </c>
      <c r="K5234" s="38" t="str">
        <f t="shared" si="244"/>
        <v>TACHA REFLETIVA METÁLICA - MONODIRECIONAL TIPO IV - COM DOIS PINOS - FORNECIMENTO E COLOCAÇÃO</v>
      </c>
      <c r="L5234" s="38" t="str">
        <f t="shared" si="245"/>
        <v>UN</v>
      </c>
    </row>
    <row r="5235" spans="1:12">
      <c r="A5235" s="321">
        <v>5219642</v>
      </c>
      <c r="B5235" s="322" t="s">
        <v>14582</v>
      </c>
      <c r="C5235" s="321" t="s">
        <v>34</v>
      </c>
      <c r="D5235" s="155" t="e">
        <f t="shared" si="243"/>
        <v>#REF!</v>
      </c>
      <c r="F5235" s="38">
        <v>62.7</v>
      </c>
      <c r="G5235" s="38" t="e">
        <f>INDEX('SICRO-SERVIÇOS-DESONERADO'!C:C,MATCH('SICRO-SERVIÇOS'!A5235,'SICRO-SERVIÇOS-DESONERADO'!A:A,0))</f>
        <v>#N/A</v>
      </c>
      <c r="K5235" s="38" t="str">
        <f t="shared" si="244"/>
        <v>TACHA REFLETIVA METÁLICA - MONODIRECIONAL TIPO IV - COM UM PINO - FORNECIMENTO E COLOCAÇÃO</v>
      </c>
      <c r="L5235" s="38" t="str">
        <f t="shared" si="245"/>
        <v>UN</v>
      </c>
    </row>
    <row r="5236" spans="1:12">
      <c r="A5236" s="321">
        <v>5213362</v>
      </c>
      <c r="B5236" s="322" t="s">
        <v>14583</v>
      </c>
      <c r="C5236" s="321" t="s">
        <v>34</v>
      </c>
      <c r="D5236" s="155" t="e">
        <f t="shared" si="243"/>
        <v>#REF!</v>
      </c>
      <c r="F5236" s="38">
        <v>94.6</v>
      </c>
      <c r="G5236" s="38">
        <f>INDEX('SICRO-SERVIÇOS-DESONERADO'!C:C,MATCH('SICRO-SERVIÇOS'!A5236,'SICRO-SERVIÇOS-DESONERADO'!A:A,0))</f>
        <v>93.83</v>
      </c>
      <c r="K5236" s="38" t="str">
        <f t="shared" si="244"/>
        <v>TACHÃO REFLETIVO EM PLÁSTICO INJETADO - BIDIRECIONAL - FORNECIMENTO E COLOCAÇÃO</v>
      </c>
      <c r="L5236" s="38" t="str">
        <f t="shared" si="245"/>
        <v>UN</v>
      </c>
    </row>
    <row r="5237" spans="1:12">
      <c r="A5237" s="321">
        <v>5213361</v>
      </c>
      <c r="B5237" s="322" t="s">
        <v>14584</v>
      </c>
      <c r="C5237" s="321" t="s">
        <v>34</v>
      </c>
      <c r="D5237" s="155" t="e">
        <f t="shared" si="243"/>
        <v>#REF!</v>
      </c>
      <c r="F5237" s="38">
        <v>93.15</v>
      </c>
      <c r="G5237" s="38">
        <f>INDEX('SICRO-SERVIÇOS-DESONERADO'!C:C,MATCH('SICRO-SERVIÇOS'!A5237,'SICRO-SERVIÇOS-DESONERADO'!A:A,0))</f>
        <v>92.38</v>
      </c>
      <c r="K5237" s="38" t="str">
        <f t="shared" si="244"/>
        <v>TACHÃO REFLETIVO EM PLÁSTICO INJETADO - MONODIRECIONAL - FORNECIMENTO E COLOCAÇÃO</v>
      </c>
      <c r="L5237" s="38" t="str">
        <f t="shared" si="245"/>
        <v>UN</v>
      </c>
    </row>
    <row r="5238" spans="1:12">
      <c r="A5238" s="321">
        <v>5219643</v>
      </c>
      <c r="B5238" s="322" t="s">
        <v>5860</v>
      </c>
      <c r="C5238" s="321" t="s">
        <v>34</v>
      </c>
      <c r="D5238" s="155" t="e">
        <f t="shared" si="243"/>
        <v>#REF!</v>
      </c>
      <c r="F5238" s="38">
        <v>76.78</v>
      </c>
      <c r="G5238" s="38">
        <f>INDEX('SICRO-SERVIÇOS-DESONERADO'!C:C,MATCH('SICRO-SERVIÇOS'!A5238,'SICRO-SERVIÇOS-DESONERADO'!A:A,0))</f>
        <v>76.010000000000005</v>
      </c>
      <c r="K5238" s="38" t="str">
        <f t="shared" si="244"/>
        <v>TACHÃO REFLETIVO EM RESINA SINTÉTICA - BIDIRECIONAL - FORNECIMENTO E COLOCAÇÃO</v>
      </c>
      <c r="L5238" s="38" t="str">
        <f t="shared" si="245"/>
        <v>UN</v>
      </c>
    </row>
    <row r="5239" spans="1:12">
      <c r="A5239" s="321">
        <v>5219644</v>
      </c>
      <c r="B5239" s="322" t="s">
        <v>14585</v>
      </c>
      <c r="C5239" s="321" t="s">
        <v>34</v>
      </c>
      <c r="D5239" s="155" t="e">
        <f t="shared" si="243"/>
        <v>#REF!</v>
      </c>
      <c r="F5239" s="38">
        <v>74.819999999999993</v>
      </c>
      <c r="G5239" s="38">
        <f>INDEX('SICRO-SERVIÇOS-DESONERADO'!C:C,MATCH('SICRO-SERVIÇOS'!A5239,'SICRO-SERVIÇOS-DESONERADO'!A:A,0))</f>
        <v>74.05</v>
      </c>
      <c r="K5239" s="38" t="str">
        <f t="shared" si="244"/>
        <v>TACHÃO REFLETIVO EM RESINA SINTÉTICA - MONODIRECIONAL - FORNECIMENTO E COLOCAÇÃO</v>
      </c>
      <c r="L5239" s="38" t="str">
        <f t="shared" si="245"/>
        <v>UN</v>
      </c>
    </row>
    <row r="5240" spans="1:12" ht="18">
      <c r="A5240" s="321">
        <v>5214000</v>
      </c>
      <c r="B5240" s="322" t="s">
        <v>14586</v>
      </c>
      <c r="C5240" s="321" t="s">
        <v>110</v>
      </c>
      <c r="D5240" s="155" t="e">
        <f t="shared" si="243"/>
        <v>#REF!</v>
      </c>
      <c r="F5240" s="38">
        <v>344.06</v>
      </c>
      <c r="G5240" s="38" t="e">
        <f>INDEX('SICRO-SERVIÇOS-DESONERADO'!C:C,MATCH('SICRO-SERVIÇOS'!A5240,'SICRO-SERVIÇOS-DESONERADO'!A:A,0))</f>
        <v>#N/A</v>
      </c>
      <c r="K5240" s="38" t="str">
        <f t="shared" si="244"/>
        <v>TERMOPLÁSTICO PRÉ-FORMADO PARA SINALIZAÇÃO HORIZONTAL - ESPESSURA DE 2 MM - FORNECIMENTO E IMPLANTAÇÃO</v>
      </c>
      <c r="L5240" s="38" t="str">
        <f t="shared" si="245"/>
        <v>M2</v>
      </c>
    </row>
    <row r="5241" spans="1:12">
      <c r="A5241" s="321">
        <v>5301014</v>
      </c>
      <c r="B5241" s="322" t="s">
        <v>14587</v>
      </c>
      <c r="C5241" s="321" t="s">
        <v>3598</v>
      </c>
      <c r="D5241" s="155" t="e">
        <f t="shared" si="243"/>
        <v>#REF!</v>
      </c>
      <c r="F5241" s="38">
        <v>151.21</v>
      </c>
      <c r="G5241" s="38" t="e">
        <f>INDEX('SICRO-SERVIÇOS-DESONERADO'!C:C,MATCH('SICRO-SERVIÇOS'!A5241,'SICRO-SERVIÇOS-DESONERADO'!A:A,0))</f>
        <v>#N/A</v>
      </c>
      <c r="K5241" s="38" t="str">
        <f t="shared" si="244"/>
        <v>COMBOIO BALIZADOR EM DESLOCAMENTO</v>
      </c>
      <c r="L5241" s="38" t="str">
        <f t="shared" si="245"/>
        <v>KM</v>
      </c>
    </row>
    <row r="5242" spans="1:12">
      <c r="A5242" s="321">
        <v>5300995</v>
      </c>
      <c r="B5242" s="322" t="s">
        <v>14588</v>
      </c>
      <c r="C5242" s="321" t="s">
        <v>34</v>
      </c>
      <c r="D5242" s="155" t="e">
        <f t="shared" si="243"/>
        <v>#REF!</v>
      </c>
      <c r="F5242" s="38">
        <v>3104.12</v>
      </c>
      <c r="G5242" s="38" t="e">
        <f>INDEX('SICRO-SERVIÇOS-DESONERADO'!C:C,MATCH('SICRO-SERVIÇOS'!A5242,'SICRO-SERVIÇOS-DESONERADO'!A:A,0))</f>
        <v>#N/A</v>
      </c>
      <c r="K5242" s="38" t="str">
        <f t="shared" si="244"/>
        <v>CONFECÇÃO DE CORPO DE BOIA FLUTUANTE CILÍNDRICO D = 1,10M</v>
      </c>
      <c r="L5242" s="38" t="str">
        <f t="shared" si="245"/>
        <v>UN</v>
      </c>
    </row>
    <row r="5243" spans="1:12">
      <c r="A5243" s="321">
        <v>5300996</v>
      </c>
      <c r="B5243" s="322" t="s">
        <v>14589</v>
      </c>
      <c r="C5243" s="321" t="s">
        <v>34</v>
      </c>
      <c r="D5243" s="155" t="e">
        <f t="shared" si="243"/>
        <v>#REF!</v>
      </c>
      <c r="F5243" s="38">
        <v>4014.5</v>
      </c>
      <c r="G5243" s="38" t="e">
        <f>INDEX('SICRO-SERVIÇOS-DESONERADO'!C:C,MATCH('SICRO-SERVIÇOS'!A5243,'SICRO-SERVIÇOS-DESONERADO'!A:A,0))</f>
        <v>#N/A</v>
      </c>
      <c r="K5243" s="38" t="str">
        <f t="shared" si="244"/>
        <v>CONFECÇÃO DE CORPO DE BOIA FLUTUANTE CILÍNDRICO D = 1,10M - COM LASTRO</v>
      </c>
      <c r="L5243" s="38" t="str">
        <f t="shared" si="245"/>
        <v>UN</v>
      </c>
    </row>
    <row r="5244" spans="1:12">
      <c r="A5244" s="321">
        <v>5300998</v>
      </c>
      <c r="B5244" s="322" t="s">
        <v>14590</v>
      </c>
      <c r="C5244" s="321" t="s">
        <v>34</v>
      </c>
      <c r="D5244" s="155" t="e">
        <f t="shared" si="243"/>
        <v>#REF!</v>
      </c>
      <c r="F5244" s="38">
        <v>7916.7</v>
      </c>
      <c r="G5244" s="38" t="e">
        <f>INDEX('SICRO-SERVIÇOS-DESONERADO'!C:C,MATCH('SICRO-SERVIÇOS'!A5244,'SICRO-SERVIÇOS-DESONERADO'!A:A,0))</f>
        <v>#N/A</v>
      </c>
      <c r="K5244" s="38" t="str">
        <f t="shared" si="244"/>
        <v>CONFECÇÃO DE CORPO DE BOIA FLUTUANTE CILÍNDRICO D = 1,42M - BOIA DE AMARRAÇÃO</v>
      </c>
      <c r="L5244" s="38" t="str">
        <f t="shared" si="245"/>
        <v>UN</v>
      </c>
    </row>
    <row r="5245" spans="1:12">
      <c r="A5245" s="321">
        <v>5300997</v>
      </c>
      <c r="B5245" s="322" t="s">
        <v>14591</v>
      </c>
      <c r="C5245" s="321" t="s">
        <v>34</v>
      </c>
      <c r="D5245" s="155" t="e">
        <f t="shared" si="243"/>
        <v>#REF!</v>
      </c>
      <c r="F5245" s="38">
        <v>6628.43</v>
      </c>
      <c r="G5245" s="38" t="e">
        <f>INDEX('SICRO-SERVIÇOS-DESONERADO'!C:C,MATCH('SICRO-SERVIÇOS'!A5245,'SICRO-SERVIÇOS-DESONERADO'!A:A,0))</f>
        <v>#N/A</v>
      </c>
      <c r="K5245" s="38" t="str">
        <f t="shared" si="244"/>
        <v>CONFECÇÃO DE CORPO DE BOIA FLUTUANTE CILÍNDRICO D = 1,43M - COM LASTRO</v>
      </c>
      <c r="L5245" s="38" t="str">
        <f t="shared" si="245"/>
        <v>UN</v>
      </c>
    </row>
    <row r="5246" spans="1:12">
      <c r="A5246" s="321">
        <v>5300999</v>
      </c>
      <c r="B5246" s="322" t="s">
        <v>14592</v>
      </c>
      <c r="C5246" s="321" t="s">
        <v>34</v>
      </c>
      <c r="D5246" s="155" t="e">
        <f t="shared" si="243"/>
        <v>#REF!</v>
      </c>
      <c r="F5246" s="38">
        <v>916.04</v>
      </c>
      <c r="G5246" s="38" t="e">
        <f>INDEX('SICRO-SERVIÇOS-DESONERADO'!C:C,MATCH('SICRO-SERVIÇOS'!A5246,'SICRO-SERVIÇOS-DESONERADO'!A:A,0))</f>
        <v>#N/A</v>
      </c>
      <c r="K5246" s="38" t="str">
        <f t="shared" si="244"/>
        <v>CONFECÇÃO DE MANGRULHO H = 0,90M</v>
      </c>
      <c r="L5246" s="38" t="str">
        <f t="shared" si="245"/>
        <v>UN</v>
      </c>
    </row>
    <row r="5247" spans="1:12">
      <c r="A5247" s="321">
        <v>5301000</v>
      </c>
      <c r="B5247" s="322" t="s">
        <v>14593</v>
      </c>
      <c r="C5247" s="321" t="s">
        <v>34</v>
      </c>
      <c r="D5247" s="155" t="e">
        <f t="shared" si="243"/>
        <v>#REF!</v>
      </c>
      <c r="F5247" s="38">
        <v>1375.57</v>
      </c>
      <c r="G5247" s="38" t="e">
        <f>INDEX('SICRO-SERVIÇOS-DESONERADO'!C:C,MATCH('SICRO-SERVIÇOS'!A5247,'SICRO-SERVIÇOS-DESONERADO'!A:A,0))</f>
        <v>#N/A</v>
      </c>
      <c r="K5247" s="38" t="str">
        <f t="shared" si="244"/>
        <v>CONFECÇÃO DE MANGRULHO H = 1,50M</v>
      </c>
      <c r="L5247" s="38" t="str">
        <f t="shared" si="245"/>
        <v>UN</v>
      </c>
    </row>
    <row r="5248" spans="1:12">
      <c r="A5248" s="321">
        <v>5301001</v>
      </c>
      <c r="B5248" s="322" t="s">
        <v>14594</v>
      </c>
      <c r="C5248" s="321" t="s">
        <v>34</v>
      </c>
      <c r="D5248" s="155" t="e">
        <f t="shared" si="243"/>
        <v>#REF!</v>
      </c>
      <c r="F5248" s="38">
        <v>618.85</v>
      </c>
      <c r="G5248" s="38" t="e">
        <f>INDEX('SICRO-SERVIÇOS-DESONERADO'!C:C,MATCH('SICRO-SERVIÇOS'!A5248,'SICRO-SERVIÇOS-DESONERADO'!A:A,0))</f>
        <v>#N/A</v>
      </c>
      <c r="K5248" s="38" t="str">
        <f t="shared" si="244"/>
        <v>CONFECÇÃO DE MARCA DE TOPE DE BOMBORDO</v>
      </c>
      <c r="L5248" s="38" t="str">
        <f t="shared" si="245"/>
        <v>UN</v>
      </c>
    </row>
    <row r="5249" spans="1:12">
      <c r="A5249" s="321">
        <v>5301002</v>
      </c>
      <c r="B5249" s="322" t="s">
        <v>14595</v>
      </c>
      <c r="C5249" s="321" t="s">
        <v>34</v>
      </c>
      <c r="D5249" s="155" t="e">
        <f t="shared" si="243"/>
        <v>#REF!</v>
      </c>
      <c r="F5249" s="38">
        <v>389.02</v>
      </c>
      <c r="G5249" s="38" t="e">
        <f>INDEX('SICRO-SERVIÇOS-DESONERADO'!C:C,MATCH('SICRO-SERVIÇOS'!A5249,'SICRO-SERVIÇOS-DESONERADO'!A:A,0))</f>
        <v>#N/A</v>
      </c>
      <c r="K5249" s="38" t="str">
        <f t="shared" si="244"/>
        <v>CONFECÇÃO DE MARCA DE TOPE DE BORESTE</v>
      </c>
      <c r="L5249" s="38" t="str">
        <f t="shared" si="245"/>
        <v>UN</v>
      </c>
    </row>
    <row r="5250" spans="1:12">
      <c r="A5250" s="321">
        <v>5301003</v>
      </c>
      <c r="B5250" s="322" t="s">
        <v>14596</v>
      </c>
      <c r="C5250" s="321" t="s">
        <v>34</v>
      </c>
      <c r="D5250" s="155" t="e">
        <f t="shared" si="243"/>
        <v>#REF!</v>
      </c>
      <c r="F5250" s="38">
        <v>380.9</v>
      </c>
      <c r="G5250" s="38" t="e">
        <f>INDEX('SICRO-SERVIÇOS-DESONERADO'!C:C,MATCH('SICRO-SERVIÇOS'!A5250,'SICRO-SERVIÇOS-DESONERADO'!A:A,0))</f>
        <v>#N/A</v>
      </c>
      <c r="K5250" s="38" t="str">
        <f t="shared" si="244"/>
        <v>CONFECÇÃO DE MARCA DE TOPE ESPECIAL</v>
      </c>
      <c r="L5250" s="38" t="str">
        <f t="shared" si="245"/>
        <v>UN</v>
      </c>
    </row>
    <row r="5251" spans="1:12" ht="18">
      <c r="A5251" s="321">
        <v>5301064</v>
      </c>
      <c r="B5251" s="322" t="s">
        <v>16027</v>
      </c>
      <c r="C5251" s="321" t="s">
        <v>34</v>
      </c>
      <c r="D5251" s="155" t="e">
        <f t="shared" ref="D5251:D5314" si="246">IF($I$1="NÃO DESONERADO",F5251,G5251)</f>
        <v>#REF!</v>
      </c>
      <c r="F5251" s="38">
        <v>626.88</v>
      </c>
      <c r="G5251" s="38" t="e">
        <f>INDEX('SICRO-SERVIÇOS-DESONERADO'!C:C,MATCH('SICRO-SERVIÇOS'!A5251,'SICRO-SERVIÇOS-DESONERADO'!A:A,0))</f>
        <v>#N/A</v>
      </c>
      <c r="K5251" s="38" t="str">
        <f t="shared" ref="K5251:K5314" si="247">UPPER(B5251)</f>
        <v>FORNECIMENTO E IMPLANTAÇÃO DE SUPORTE DUPLO EM MADEIRA COM TRAVESSA PARA PLACA DE SINALIZAÇÃO NÁUTICA EM MARGEM - ALTURA TOTAL DE 4,0 M</v>
      </c>
      <c r="L5251" s="38" t="str">
        <f t="shared" ref="L5251:L5314" si="248">UPPER(C5251)</f>
        <v>UN</v>
      </c>
    </row>
    <row r="5252" spans="1:12" ht="18">
      <c r="A5252" s="321">
        <v>5301046</v>
      </c>
      <c r="B5252" s="322" t="s">
        <v>16028</v>
      </c>
      <c r="C5252" s="321" t="s">
        <v>34</v>
      </c>
      <c r="D5252" s="155" t="e">
        <f t="shared" si="246"/>
        <v>#REF!</v>
      </c>
      <c r="F5252" s="38">
        <v>1282.1199999999999</v>
      </c>
      <c r="G5252" s="38" t="e">
        <f>INDEX('SICRO-SERVIÇOS-DESONERADO'!C:C,MATCH('SICRO-SERVIÇOS'!A5252,'SICRO-SERVIÇOS-DESONERADO'!A:A,0))</f>
        <v>#N/A</v>
      </c>
      <c r="K5252" s="38" t="str">
        <f t="shared" si="247"/>
        <v>FORNECIMENTO E IMPLANTAÇÃO DE SUPORTE DUPLO EM MADEIRA COM TRAVESSA PARA PLACA DE SINALIZAÇÃO NÁUTICA EM MARGEM - ALTURA TOTAL DE 4,0 M - COM EMBARCAÇÃO</v>
      </c>
      <c r="L5252" s="38" t="str">
        <f t="shared" si="248"/>
        <v>UN</v>
      </c>
    </row>
    <row r="5253" spans="1:12" ht="18">
      <c r="A5253" s="321">
        <v>5301065</v>
      </c>
      <c r="B5253" s="322" t="s">
        <v>16029</v>
      </c>
      <c r="C5253" s="321" t="s">
        <v>34</v>
      </c>
      <c r="D5253" s="155" t="e">
        <f t="shared" si="246"/>
        <v>#REF!</v>
      </c>
      <c r="F5253" s="38">
        <v>1116.8800000000001</v>
      </c>
      <c r="G5253" s="38" t="e">
        <f>INDEX('SICRO-SERVIÇOS-DESONERADO'!C:C,MATCH('SICRO-SERVIÇOS'!A5253,'SICRO-SERVIÇOS-DESONERADO'!A:A,0))</f>
        <v>#N/A</v>
      </c>
      <c r="K5253" s="38" t="str">
        <f t="shared" si="247"/>
        <v>FORNECIMENTO E IMPLANTAÇÃO DE SUPORTE DUPLO EM MADEIRA COM TRAVESSA PARA PLACA DE SINALIZAÇÃO NÁUTICA EM MARGEM - ALTURA TOTAL DE 5,0 M</v>
      </c>
      <c r="L5253" s="38" t="str">
        <f t="shared" si="248"/>
        <v>UN</v>
      </c>
    </row>
    <row r="5254" spans="1:12" ht="18">
      <c r="A5254" s="321">
        <v>5301047</v>
      </c>
      <c r="B5254" s="322" t="s">
        <v>16030</v>
      </c>
      <c r="C5254" s="321" t="s">
        <v>34</v>
      </c>
      <c r="D5254" s="155" t="e">
        <f t="shared" si="246"/>
        <v>#REF!</v>
      </c>
      <c r="F5254" s="38">
        <v>2163.56</v>
      </c>
      <c r="G5254" s="38" t="e">
        <f>INDEX('SICRO-SERVIÇOS-DESONERADO'!C:C,MATCH('SICRO-SERVIÇOS'!A5254,'SICRO-SERVIÇOS-DESONERADO'!A:A,0))</f>
        <v>#N/A</v>
      </c>
      <c r="K5254" s="38" t="str">
        <f t="shared" si="247"/>
        <v>FORNECIMENTO E IMPLANTAÇÃO DE SUPORTE DUPLO EM MADEIRA COM TRAVESSA PARA PLACA DE SINALIZAÇÃO NÁUTICA EM MARGEM - ALTURA TOTAL DE 5,0 M - COM EMBARCAÇÃO</v>
      </c>
      <c r="L5254" s="38" t="str">
        <f t="shared" si="248"/>
        <v>UN</v>
      </c>
    </row>
    <row r="5255" spans="1:12" ht="18">
      <c r="A5255" s="321">
        <v>5301066</v>
      </c>
      <c r="B5255" s="322" t="s">
        <v>16031</v>
      </c>
      <c r="C5255" s="321" t="s">
        <v>34</v>
      </c>
      <c r="D5255" s="155" t="e">
        <f t="shared" si="246"/>
        <v>#REF!</v>
      </c>
      <c r="F5255" s="38">
        <v>1254.04</v>
      </c>
      <c r="G5255" s="38" t="e">
        <f>INDEX('SICRO-SERVIÇOS-DESONERADO'!C:C,MATCH('SICRO-SERVIÇOS'!A5255,'SICRO-SERVIÇOS-DESONERADO'!A:A,0))</f>
        <v>#N/A</v>
      </c>
      <c r="K5255" s="38" t="str">
        <f t="shared" si="247"/>
        <v>FORNECIMENTO E IMPLANTAÇÃO DE SUPORTE DUPLO EM MADEIRA COM TRAVESSA PARA PLACA DE SINALIZAÇÃO NÁUTICA EM MARGEM - ALTURA TOTAL DE 5,5 M</v>
      </c>
      <c r="L5255" s="38" t="str">
        <f t="shared" si="248"/>
        <v>UN</v>
      </c>
    </row>
    <row r="5256" spans="1:12" ht="18">
      <c r="A5256" s="321">
        <v>5301048</v>
      </c>
      <c r="B5256" s="322" t="s">
        <v>16032</v>
      </c>
      <c r="C5256" s="321" t="s">
        <v>34</v>
      </c>
      <c r="D5256" s="155" t="e">
        <f t="shared" si="246"/>
        <v>#REF!</v>
      </c>
      <c r="F5256" s="38">
        <v>2357.36</v>
      </c>
      <c r="G5256" s="38" t="e">
        <f>INDEX('SICRO-SERVIÇOS-DESONERADO'!C:C,MATCH('SICRO-SERVIÇOS'!A5256,'SICRO-SERVIÇOS-DESONERADO'!A:A,0))</f>
        <v>#N/A</v>
      </c>
      <c r="K5256" s="38" t="str">
        <f t="shared" si="247"/>
        <v>FORNECIMENTO E IMPLANTAÇÃO DE SUPORTE DUPLO EM MADEIRA COM TRAVESSA PARA PLACA DE SINALIZAÇÃO NÁUTICA EM MARGEM - ALTURA TOTAL DE 5,5 M - COM EMBARCAÇÃO</v>
      </c>
      <c r="L5256" s="38" t="str">
        <f t="shared" si="248"/>
        <v>UN</v>
      </c>
    </row>
    <row r="5257" spans="1:12" ht="18">
      <c r="A5257" s="321">
        <v>5301040</v>
      </c>
      <c r="B5257" s="322" t="s">
        <v>14597</v>
      </c>
      <c r="C5257" s="321" t="s">
        <v>34</v>
      </c>
      <c r="D5257" s="155" t="e">
        <f t="shared" si="246"/>
        <v>#REF!</v>
      </c>
      <c r="F5257" s="38">
        <v>2254.69</v>
      </c>
      <c r="G5257" s="38" t="e">
        <f>INDEX('SICRO-SERVIÇOS-DESONERADO'!C:C,MATCH('SICRO-SERVIÇOS'!A5257,'SICRO-SERVIÇOS-DESONERADO'!A:A,0))</f>
        <v>#N/A</v>
      </c>
      <c r="K5257" s="38" t="str">
        <f t="shared" si="247"/>
        <v>FORNECIMENTO E IMPLANTAÇÃO DE SUPORTE DUPLO METÁLICO GALVANIZADO PARA PLACA DE SINALIZAÇÃO NÁUTICA EM MARGEM - ALTURA TOTAL DE 4 M - COM EMBARCAÇÃO</v>
      </c>
      <c r="L5257" s="38" t="str">
        <f t="shared" si="248"/>
        <v>UN</v>
      </c>
    </row>
    <row r="5258" spans="1:12" ht="18">
      <c r="A5258" s="321">
        <v>5301058</v>
      </c>
      <c r="B5258" s="322" t="s">
        <v>14598</v>
      </c>
      <c r="C5258" s="321" t="s">
        <v>34</v>
      </c>
      <c r="D5258" s="155" t="e">
        <f t="shared" si="246"/>
        <v>#REF!</v>
      </c>
      <c r="F5258" s="38">
        <v>1591.63</v>
      </c>
      <c r="G5258" s="38" t="e">
        <f>INDEX('SICRO-SERVIÇOS-DESONERADO'!C:C,MATCH('SICRO-SERVIÇOS'!A5258,'SICRO-SERVIÇOS-DESONERADO'!A:A,0))</f>
        <v>#N/A</v>
      </c>
      <c r="K5258" s="38" t="str">
        <f t="shared" si="247"/>
        <v>FORNECIMENTO E IMPLANTAÇÃO DE SUPORTE DUPLO METÁLICO GALVANIZADO PARA PLACA DE SINALIZAÇÃO NÁUTICA EM MARGEM - ALTURA TOTAL DE 4,0 M</v>
      </c>
      <c r="L5258" s="38" t="str">
        <f t="shared" si="248"/>
        <v>UN</v>
      </c>
    </row>
    <row r="5259" spans="1:12" ht="18">
      <c r="A5259" s="321">
        <v>5301041</v>
      </c>
      <c r="B5259" s="322" t="s">
        <v>14599</v>
      </c>
      <c r="C5259" s="321" t="s">
        <v>34</v>
      </c>
      <c r="D5259" s="155" t="e">
        <f t="shared" si="246"/>
        <v>#REF!</v>
      </c>
      <c r="F5259" s="38">
        <v>4929.1000000000004</v>
      </c>
      <c r="G5259" s="38" t="e">
        <f>INDEX('SICRO-SERVIÇOS-DESONERADO'!C:C,MATCH('SICRO-SERVIÇOS'!A5259,'SICRO-SERVIÇOS-DESONERADO'!A:A,0))</f>
        <v>#N/A</v>
      </c>
      <c r="K5259" s="38" t="str">
        <f t="shared" si="247"/>
        <v>FORNECIMENTO E IMPLANTAÇÃO DE SUPORTE DUPLO METÁLICO GALVANIZADO PARA PLACA DE SINALIZAÇÃO NÁUTICA EM MARGEM - ALTURA TOTAL DE 5 M - COM EMBARCAÇÃO</v>
      </c>
      <c r="L5259" s="38" t="str">
        <f t="shared" si="248"/>
        <v>UN</v>
      </c>
    </row>
    <row r="5260" spans="1:12" ht="18">
      <c r="A5260" s="321">
        <v>5301059</v>
      </c>
      <c r="B5260" s="322" t="s">
        <v>14600</v>
      </c>
      <c r="C5260" s="321" t="s">
        <v>34</v>
      </c>
      <c r="D5260" s="155" t="e">
        <f t="shared" si="246"/>
        <v>#REF!</v>
      </c>
      <c r="F5260" s="38">
        <v>3859.83</v>
      </c>
      <c r="G5260" s="38" t="e">
        <f>INDEX('SICRO-SERVIÇOS-DESONERADO'!C:C,MATCH('SICRO-SERVIÇOS'!A5260,'SICRO-SERVIÇOS-DESONERADO'!A:A,0))</f>
        <v>#N/A</v>
      </c>
      <c r="K5260" s="38" t="str">
        <f t="shared" si="247"/>
        <v>FORNECIMENTO E IMPLANTAÇÃO DE SUPORTE DUPLO METÁLICO GALVANIZADO PARA PLACA DE SINALIZAÇÃO NÁUTICA EM MARGEM - ALTURA TOTAL DE 5,0 M</v>
      </c>
      <c r="L5260" s="38" t="str">
        <f t="shared" si="248"/>
        <v>UN</v>
      </c>
    </row>
    <row r="5261" spans="1:12" ht="18">
      <c r="A5261" s="321">
        <v>5301060</v>
      </c>
      <c r="B5261" s="322" t="s">
        <v>14601</v>
      </c>
      <c r="C5261" s="321" t="s">
        <v>34</v>
      </c>
      <c r="D5261" s="155" t="e">
        <f t="shared" si="246"/>
        <v>#REF!</v>
      </c>
      <c r="F5261" s="38">
        <v>4276.3599999999997</v>
      </c>
      <c r="G5261" s="38" t="e">
        <f>INDEX('SICRO-SERVIÇOS-DESONERADO'!C:C,MATCH('SICRO-SERVIÇOS'!A5261,'SICRO-SERVIÇOS-DESONERADO'!A:A,0))</f>
        <v>#N/A</v>
      </c>
      <c r="K5261" s="38" t="str">
        <f t="shared" si="247"/>
        <v>FORNECIMENTO E IMPLANTAÇÃO DE SUPORTE DUPLO METÁLICO GALVANIZADO PARA PLACA DE SINALIZAÇÃO NÁUTICA EM MARGEM - ALTURA TOTAL DE 5,5 M</v>
      </c>
      <c r="L5261" s="38" t="str">
        <f t="shared" si="248"/>
        <v>UN</v>
      </c>
    </row>
    <row r="5262" spans="1:12" ht="18">
      <c r="A5262" s="321">
        <v>5301042</v>
      </c>
      <c r="B5262" s="322" t="s">
        <v>14602</v>
      </c>
      <c r="C5262" s="321" t="s">
        <v>34</v>
      </c>
      <c r="D5262" s="155" t="e">
        <f t="shared" si="246"/>
        <v>#REF!</v>
      </c>
      <c r="F5262" s="38">
        <v>5404.17</v>
      </c>
      <c r="G5262" s="38" t="e">
        <f>INDEX('SICRO-SERVIÇOS-DESONERADO'!C:C,MATCH('SICRO-SERVIÇOS'!A5262,'SICRO-SERVIÇOS-DESONERADO'!A:A,0))</f>
        <v>#N/A</v>
      </c>
      <c r="K5262" s="38" t="str">
        <f t="shared" si="247"/>
        <v>FORNECIMENTO E IMPLANTAÇÃO DE SUPORTE DUPLO METÁLICO GALVANIZADO PARA PLACA DE SINALIZAÇÃO NÁUTICA EM MARGEM - ALTURA TOTAL DE 5,5 M - COM EMBARCAÇÃO</v>
      </c>
      <c r="L5262" s="38" t="str">
        <f t="shared" si="248"/>
        <v>UN</v>
      </c>
    </row>
    <row r="5263" spans="1:12" ht="18">
      <c r="A5263" s="321">
        <v>5301072</v>
      </c>
      <c r="B5263" s="322" t="s">
        <v>14603</v>
      </c>
      <c r="C5263" s="321" t="s">
        <v>34</v>
      </c>
      <c r="D5263" s="155" t="e">
        <f t="shared" si="246"/>
        <v>#REF!</v>
      </c>
      <c r="F5263" s="38">
        <v>4995.91</v>
      </c>
      <c r="G5263" s="38" t="e">
        <f>INDEX('SICRO-SERVIÇOS-DESONERADO'!C:C,MATCH('SICRO-SERVIÇOS'!A5263,'SICRO-SERVIÇOS-DESONERADO'!A:A,0))</f>
        <v>#N/A</v>
      </c>
      <c r="K5263" s="38" t="str">
        <f t="shared" si="247"/>
        <v>FORNECIMENTO E IMPLANTAÇÃO DE SUPORTE DUPLO POLIMÉRICO ECOLÓGICO MACIÇO QUADRADO DE 10 CM PARA PLACA DE SINALIZAÇÃO NÁUTICA EM MARGEM - ALTURA TOTAL DE 5,5 M</v>
      </c>
      <c r="L5263" s="38" t="str">
        <f t="shared" si="248"/>
        <v>UN</v>
      </c>
    </row>
    <row r="5264" spans="1:12" ht="18">
      <c r="A5264" s="321">
        <v>5301054</v>
      </c>
      <c r="B5264" s="322" t="s">
        <v>14604</v>
      </c>
      <c r="C5264" s="321" t="s">
        <v>34</v>
      </c>
      <c r="D5264" s="155" t="e">
        <f t="shared" si="246"/>
        <v>#REF!</v>
      </c>
      <c r="F5264" s="38">
        <v>5556.16</v>
      </c>
      <c r="G5264" s="38" t="e">
        <f>INDEX('SICRO-SERVIÇOS-DESONERADO'!C:C,MATCH('SICRO-SERVIÇOS'!A5264,'SICRO-SERVIÇOS-DESONERADO'!A:A,0))</f>
        <v>#N/A</v>
      </c>
      <c r="K5264" s="38" t="str">
        <f t="shared" si="247"/>
        <v>FORNECIMENTO E IMPLANTAÇÃO DE SUPORTE DUPLO POLIMÉRICO ECOLÓGICO MACIÇO QUADRADO DE 10 CM PARA PLACA DE SINALIZAÇÃO NÁUTICA EM MARGEM - ALTURA TOTAL DE 5,5 M - COM EMBARCAÇÃO</v>
      </c>
      <c r="L5264" s="38" t="str">
        <f t="shared" si="248"/>
        <v>UN</v>
      </c>
    </row>
    <row r="5265" spans="1:12" ht="18">
      <c r="A5265" s="321">
        <v>5301070</v>
      </c>
      <c r="B5265" s="322" t="s">
        <v>14605</v>
      </c>
      <c r="C5265" s="321" t="s">
        <v>34</v>
      </c>
      <c r="D5265" s="155" t="e">
        <f t="shared" si="246"/>
        <v>#REF!</v>
      </c>
      <c r="F5265" s="38">
        <v>2229.94</v>
      </c>
      <c r="G5265" s="38" t="e">
        <f>INDEX('SICRO-SERVIÇOS-DESONERADO'!C:C,MATCH('SICRO-SERVIÇOS'!A5265,'SICRO-SERVIÇOS-DESONERADO'!A:A,0))</f>
        <v>#N/A</v>
      </c>
      <c r="K5265" s="38" t="str">
        <f t="shared" si="247"/>
        <v>FORNECIMENTO E IMPLANTAÇÃO DE SUPORTE DUPLO POLIMÉRICO ECOLÓGICO MACIÇO QUADRADO DE 8 CM PARA PLACA DE SINALIZAÇÃO NÁUTICA EM MARGEM - ALTURA TOTAL DE 4,0 M</v>
      </c>
      <c r="L5265" s="38" t="str">
        <f t="shared" si="248"/>
        <v>UN</v>
      </c>
    </row>
    <row r="5266" spans="1:12" ht="18">
      <c r="A5266" s="321">
        <v>5301052</v>
      </c>
      <c r="B5266" s="322" t="s">
        <v>14606</v>
      </c>
      <c r="C5266" s="321" t="s">
        <v>34</v>
      </c>
      <c r="D5266" s="155" t="e">
        <f t="shared" si="246"/>
        <v>#REF!</v>
      </c>
      <c r="F5266" s="38">
        <v>2766.72</v>
      </c>
      <c r="G5266" s="38" t="e">
        <f>INDEX('SICRO-SERVIÇOS-DESONERADO'!C:C,MATCH('SICRO-SERVIÇOS'!A5266,'SICRO-SERVIÇOS-DESONERADO'!A:A,0))</f>
        <v>#N/A</v>
      </c>
      <c r="K5266" s="38" t="str">
        <f t="shared" si="247"/>
        <v>FORNECIMENTO E IMPLANTAÇÃO DE SUPORTE DUPLO POLIMÉRICO ECOLÓGICO MACIÇO QUADRADO DE 8 CM PARA PLACA DE SINALIZAÇÃO NÁUTICA EM MARGEM - ALTURA TOTAL DE 4,0 M - COM EMBARCAÇÃO</v>
      </c>
      <c r="L5266" s="38" t="str">
        <f t="shared" si="248"/>
        <v>UN</v>
      </c>
    </row>
    <row r="5267" spans="1:12" ht="18">
      <c r="A5267" s="321">
        <v>5301071</v>
      </c>
      <c r="B5267" s="322" t="s">
        <v>14607</v>
      </c>
      <c r="C5267" s="321" t="s">
        <v>34</v>
      </c>
      <c r="D5267" s="155" t="e">
        <f t="shared" si="246"/>
        <v>#REF!</v>
      </c>
      <c r="F5267" s="38">
        <v>2995.34</v>
      </c>
      <c r="G5267" s="38" t="e">
        <f>INDEX('SICRO-SERVIÇOS-DESONERADO'!C:C,MATCH('SICRO-SERVIÇOS'!A5267,'SICRO-SERVIÇOS-DESONERADO'!A:A,0))</f>
        <v>#N/A</v>
      </c>
      <c r="K5267" s="38" t="str">
        <f t="shared" si="247"/>
        <v>FORNECIMENTO E IMPLANTAÇÃO DE SUPORTE DUPLO POLIMÉRICO ECOLÓGICO MACIÇO QUADRADO DE 8 CM PARA PLACA DE SINALIZAÇÃO NÁUTICA EM MARGEM - ALTURA TOTAL DE 5,0 M</v>
      </c>
      <c r="L5267" s="38" t="str">
        <f t="shared" si="248"/>
        <v>UN</v>
      </c>
    </row>
    <row r="5268" spans="1:12" ht="18">
      <c r="A5268" s="321">
        <v>5301053</v>
      </c>
      <c r="B5268" s="322" t="s">
        <v>14608</v>
      </c>
      <c r="C5268" s="321" t="s">
        <v>34</v>
      </c>
      <c r="D5268" s="155" t="e">
        <f t="shared" si="246"/>
        <v>#REF!</v>
      </c>
      <c r="F5268" s="38">
        <v>3532.5</v>
      </c>
      <c r="G5268" s="38" t="e">
        <f>INDEX('SICRO-SERVIÇOS-DESONERADO'!C:C,MATCH('SICRO-SERVIÇOS'!A5268,'SICRO-SERVIÇOS-DESONERADO'!A:A,0))</f>
        <v>#N/A</v>
      </c>
      <c r="K5268" s="38" t="str">
        <f t="shared" si="247"/>
        <v>FORNECIMENTO E IMPLANTAÇÃO DE SUPORTE DUPLO POLIMÉRICO ECOLÓGICO MACIÇO QUADRADO DE 8 CM PARA PLACA DE SINALIZAÇÃO NÁUTICA EM MARGEM - ALTURA TOTAL DE 5,0 M - COM EMBARCAÇÃO</v>
      </c>
      <c r="L5268" s="38" t="str">
        <f t="shared" si="248"/>
        <v>UN</v>
      </c>
    </row>
    <row r="5269" spans="1:12" ht="18">
      <c r="A5269" s="321">
        <v>5301061</v>
      </c>
      <c r="B5269" s="322" t="s">
        <v>14609</v>
      </c>
      <c r="C5269" s="321" t="s">
        <v>34</v>
      </c>
      <c r="D5269" s="155" t="e">
        <f t="shared" si="246"/>
        <v>#REF!</v>
      </c>
      <c r="F5269" s="38">
        <v>193.13</v>
      </c>
      <c r="G5269" s="38" t="e">
        <f>INDEX('SICRO-SERVIÇOS-DESONERADO'!C:C,MATCH('SICRO-SERVIÇOS'!A5269,'SICRO-SERVIÇOS-DESONERADO'!A:A,0))</f>
        <v>#N/A</v>
      </c>
      <c r="K5269" s="38" t="str">
        <f t="shared" si="247"/>
        <v>FORNECIMENTO E IMPLANTAÇÃO DE SUPORTE SIMPLES EM MADEIRA COM TRAVESSA PARA PLACA DE SINALIZAÇÃO NÁUTICA EM MARGEM - ALTURA TOTAL DE 4 M</v>
      </c>
      <c r="L5269" s="38" t="str">
        <f t="shared" si="248"/>
        <v>UN</v>
      </c>
    </row>
    <row r="5270" spans="1:12" ht="18">
      <c r="A5270" s="321">
        <v>5301043</v>
      </c>
      <c r="B5270" s="322" t="s">
        <v>14610</v>
      </c>
      <c r="C5270" s="321" t="s">
        <v>34</v>
      </c>
      <c r="D5270" s="155" t="e">
        <f t="shared" si="246"/>
        <v>#REF!</v>
      </c>
      <c r="F5270" s="38">
        <v>723.15</v>
      </c>
      <c r="G5270" s="38" t="e">
        <f>INDEX('SICRO-SERVIÇOS-DESONERADO'!C:C,MATCH('SICRO-SERVIÇOS'!A5270,'SICRO-SERVIÇOS-DESONERADO'!A:A,0))</f>
        <v>#N/A</v>
      </c>
      <c r="K5270" s="38" t="str">
        <f t="shared" si="247"/>
        <v>FORNECIMENTO E IMPLANTAÇÃO DE SUPORTE SIMPLES EM MADEIRA COM TRAVESSA PARA PLACA DE SINALIZAÇÃO NÁUTICA EM MARGEM - ALTURA TOTAL DE 4 M - COM EMBARCAÇÃO</v>
      </c>
      <c r="L5270" s="38" t="str">
        <f t="shared" si="248"/>
        <v>UN</v>
      </c>
    </row>
    <row r="5271" spans="1:12" ht="18">
      <c r="A5271" s="321">
        <v>5301062</v>
      </c>
      <c r="B5271" s="322" t="s">
        <v>14611</v>
      </c>
      <c r="C5271" s="321" t="s">
        <v>34</v>
      </c>
      <c r="D5271" s="155" t="e">
        <f t="shared" si="246"/>
        <v>#REF!</v>
      </c>
      <c r="F5271" s="38">
        <v>326.87</v>
      </c>
      <c r="G5271" s="38" t="e">
        <f>INDEX('SICRO-SERVIÇOS-DESONERADO'!C:C,MATCH('SICRO-SERVIÇOS'!A5271,'SICRO-SERVIÇOS-DESONERADO'!A:A,0))</f>
        <v>#N/A</v>
      </c>
      <c r="K5271" s="38" t="str">
        <f t="shared" si="247"/>
        <v>FORNECIMENTO E IMPLANTAÇÃO DE SUPORTE SIMPLES EM MADEIRA COM TRAVESSA PARA PLACA DE SINALIZAÇÃO NÁUTICA EM MARGEM - ALTURA TOTAL DE 5 M</v>
      </c>
      <c r="L5271" s="38" t="str">
        <f t="shared" si="248"/>
        <v>UN</v>
      </c>
    </row>
    <row r="5272" spans="1:12" ht="18">
      <c r="A5272" s="321">
        <v>5301044</v>
      </c>
      <c r="B5272" s="322" t="s">
        <v>14612</v>
      </c>
      <c r="C5272" s="321" t="s">
        <v>34</v>
      </c>
      <c r="D5272" s="155" t="e">
        <f t="shared" si="246"/>
        <v>#REF!</v>
      </c>
      <c r="F5272" s="38">
        <v>1062.1099999999999</v>
      </c>
      <c r="G5272" s="38" t="e">
        <f>INDEX('SICRO-SERVIÇOS-DESONERADO'!C:C,MATCH('SICRO-SERVIÇOS'!A5272,'SICRO-SERVIÇOS-DESONERADO'!A:A,0))</f>
        <v>#N/A</v>
      </c>
      <c r="K5272" s="38" t="str">
        <f t="shared" si="247"/>
        <v>FORNECIMENTO E IMPLANTAÇÃO DE SUPORTE SIMPLES EM MADEIRA COM TRAVESSA PARA PLACA DE SINALIZAÇÃO NÁUTICA EM MARGEM - ALTURA TOTAL DE 5 M - COM EMBARCAÇÃO</v>
      </c>
      <c r="L5272" s="38" t="str">
        <f t="shared" si="248"/>
        <v>UN</v>
      </c>
    </row>
    <row r="5273" spans="1:12" ht="18">
      <c r="A5273" s="321">
        <v>5301063</v>
      </c>
      <c r="B5273" s="322" t="s">
        <v>14613</v>
      </c>
      <c r="C5273" s="321" t="s">
        <v>34</v>
      </c>
      <c r="D5273" s="155" t="e">
        <f t="shared" si="246"/>
        <v>#REF!</v>
      </c>
      <c r="F5273" s="38">
        <v>373.95</v>
      </c>
      <c r="G5273" s="38" t="e">
        <f>INDEX('SICRO-SERVIÇOS-DESONERADO'!C:C,MATCH('SICRO-SERVIÇOS'!A5273,'SICRO-SERVIÇOS-DESONERADO'!A:A,0))</f>
        <v>#N/A</v>
      </c>
      <c r="K5273" s="38" t="str">
        <f t="shared" si="247"/>
        <v>FORNECIMENTO E IMPLANTAÇÃO DE SUPORTE SIMPLES EM MADEIRA COM TRAVESSA PARA PLACA DE SINALIZAÇÃO NÁUTICA EM MARGEM - ALTURA TOTAL DE 5,5 M</v>
      </c>
      <c r="L5273" s="38" t="str">
        <f t="shared" si="248"/>
        <v>UN</v>
      </c>
    </row>
    <row r="5274" spans="1:12" ht="18">
      <c r="A5274" s="321">
        <v>5301045</v>
      </c>
      <c r="B5274" s="322" t="s">
        <v>14614</v>
      </c>
      <c r="C5274" s="321" t="s">
        <v>34</v>
      </c>
      <c r="D5274" s="155" t="e">
        <f t="shared" si="246"/>
        <v>#REF!</v>
      </c>
      <c r="F5274" s="38">
        <v>1144.97</v>
      </c>
      <c r="G5274" s="38" t="e">
        <f>INDEX('SICRO-SERVIÇOS-DESONERADO'!C:C,MATCH('SICRO-SERVIÇOS'!A5274,'SICRO-SERVIÇOS-DESONERADO'!A:A,0))</f>
        <v>#N/A</v>
      </c>
      <c r="K5274" s="38" t="str">
        <f t="shared" si="247"/>
        <v>FORNECIMENTO E IMPLANTAÇÃO DE SUPORTE SIMPLES EM MADEIRA COM TRAVESSA PARA PLACA DE SINALIZAÇÃO NÁUTICA EM MARGEM - ALTURA TOTAL DE 5,5 M - COM EMBARCAÇÃO</v>
      </c>
      <c r="L5274" s="38" t="str">
        <f t="shared" si="248"/>
        <v>UN</v>
      </c>
    </row>
    <row r="5275" spans="1:12" ht="18">
      <c r="A5275" s="321">
        <v>5301037</v>
      </c>
      <c r="B5275" s="322" t="s">
        <v>16033</v>
      </c>
      <c r="C5275" s="321" t="s">
        <v>34</v>
      </c>
      <c r="D5275" s="155" t="e">
        <f t="shared" si="246"/>
        <v>#REF!</v>
      </c>
      <c r="F5275" s="38">
        <v>1197.55</v>
      </c>
      <c r="G5275" s="38" t="e">
        <f>INDEX('SICRO-SERVIÇOS-DESONERADO'!C:C,MATCH('SICRO-SERVIÇOS'!A5275,'SICRO-SERVIÇOS-DESONERADO'!A:A,0))</f>
        <v>#N/A</v>
      </c>
      <c r="K5275" s="38" t="str">
        <f t="shared" si="247"/>
        <v>FORNECIMENTO E IMPLANTAÇÃO DE SUPORTE SIMPLES METÁLICO GALVANIZADO PARA PLACA DE SINALIZAÇÃO NÁUTICA EM MARGEM - ALTURA TOTAL DE 4 M - COM EMBARCAÇÃO</v>
      </c>
      <c r="L5275" s="38" t="str">
        <f t="shared" si="248"/>
        <v>UN</v>
      </c>
    </row>
    <row r="5276" spans="1:12" ht="18">
      <c r="A5276" s="321">
        <v>5301055</v>
      </c>
      <c r="B5276" s="322" t="s">
        <v>16034</v>
      </c>
      <c r="C5276" s="321" t="s">
        <v>34</v>
      </c>
      <c r="D5276" s="155" t="e">
        <f t="shared" si="246"/>
        <v>#REF!</v>
      </c>
      <c r="F5276" s="38">
        <v>663.49</v>
      </c>
      <c r="G5276" s="38" t="e">
        <f>INDEX('SICRO-SERVIÇOS-DESONERADO'!C:C,MATCH('SICRO-SERVIÇOS'!A5276,'SICRO-SERVIÇOS-DESONERADO'!A:A,0))</f>
        <v>#N/A</v>
      </c>
      <c r="K5276" s="38" t="str">
        <f t="shared" si="247"/>
        <v>FORNECIMENTO E IMPLANTAÇÃO DE SUPORTE SIMPLES METÁLICO GALVANIZADO PARA PLACA DE SINALIZAÇÃO NÁUTICA EM MARGEM - ALTURA TOTAL DE 4,0 M</v>
      </c>
      <c r="L5276" s="38" t="str">
        <f t="shared" si="248"/>
        <v>UN</v>
      </c>
    </row>
    <row r="5277" spans="1:12" ht="18">
      <c r="A5277" s="321">
        <v>5301038</v>
      </c>
      <c r="B5277" s="322" t="s">
        <v>16035</v>
      </c>
      <c r="C5277" s="321" t="s">
        <v>34</v>
      </c>
      <c r="D5277" s="155" t="e">
        <f t="shared" si="246"/>
        <v>#REF!</v>
      </c>
      <c r="F5277" s="38">
        <v>2420.48</v>
      </c>
      <c r="G5277" s="38" t="e">
        <f>INDEX('SICRO-SERVIÇOS-DESONERADO'!C:C,MATCH('SICRO-SERVIÇOS'!A5277,'SICRO-SERVIÇOS-DESONERADO'!A:A,0))</f>
        <v>#N/A</v>
      </c>
      <c r="K5277" s="38" t="str">
        <f t="shared" si="247"/>
        <v>FORNECIMENTO E IMPLANTAÇÃO DE SUPORTE SIMPLES METÁLICO GALVANIZADO PARA PLACA DE SINALIZAÇÃO NÁUTICA EM MARGEM - ALTURA TOTAL DE 5 M - COM EMBARCAÇÃO</v>
      </c>
      <c r="L5277" s="38" t="str">
        <f t="shared" si="248"/>
        <v>UN</v>
      </c>
    </row>
    <row r="5278" spans="1:12" ht="18">
      <c r="A5278" s="321">
        <v>5301056</v>
      </c>
      <c r="B5278" s="322" t="s">
        <v>16036</v>
      </c>
      <c r="C5278" s="321" t="s">
        <v>34</v>
      </c>
      <c r="D5278" s="155" t="e">
        <f t="shared" si="246"/>
        <v>#REF!</v>
      </c>
      <c r="F5278" s="38">
        <v>1673.51</v>
      </c>
      <c r="G5278" s="38" t="e">
        <f>INDEX('SICRO-SERVIÇOS-DESONERADO'!C:C,MATCH('SICRO-SERVIÇOS'!A5278,'SICRO-SERVIÇOS-DESONERADO'!A:A,0))</f>
        <v>#N/A</v>
      </c>
      <c r="K5278" s="38" t="str">
        <f t="shared" si="247"/>
        <v>FORNECIMENTO E IMPLANTAÇÃO DE SUPORTE SIMPLES METÁLICO GALVANIZADO PARA PLACA DE SINALIZAÇÃO NÁUTICA EM MARGEM - ALTURA TOTAL DE 5,0 M</v>
      </c>
      <c r="L5278" s="38" t="str">
        <f t="shared" si="248"/>
        <v>UN</v>
      </c>
    </row>
    <row r="5279" spans="1:12" ht="18">
      <c r="A5279" s="321">
        <v>5301057</v>
      </c>
      <c r="B5279" s="322" t="s">
        <v>16037</v>
      </c>
      <c r="C5279" s="321" t="s">
        <v>34</v>
      </c>
      <c r="D5279" s="155" t="e">
        <f t="shared" si="246"/>
        <v>#REF!</v>
      </c>
      <c r="F5279" s="38">
        <v>1857.76</v>
      </c>
      <c r="G5279" s="38" t="e">
        <f>INDEX('SICRO-SERVIÇOS-DESONERADO'!C:C,MATCH('SICRO-SERVIÇOS'!A5279,'SICRO-SERVIÇOS-DESONERADO'!A:A,0))</f>
        <v>#N/A</v>
      </c>
      <c r="K5279" s="38" t="str">
        <f t="shared" si="247"/>
        <v>FORNECIMENTO E IMPLANTAÇÃO DE SUPORTE SIMPLES METÁLICO GALVANIZADO PARA PLACA DE SINALIZAÇÃO NÁUTICA EM MARGEM - ALTURA TOTAL DE 5,5 M</v>
      </c>
      <c r="L5279" s="38" t="str">
        <f t="shared" si="248"/>
        <v>UN</v>
      </c>
    </row>
    <row r="5280" spans="1:12" ht="18">
      <c r="A5280" s="321">
        <v>5301039</v>
      </c>
      <c r="B5280" s="322" t="s">
        <v>16038</v>
      </c>
      <c r="C5280" s="321" t="s">
        <v>34</v>
      </c>
      <c r="D5280" s="155" t="e">
        <f t="shared" si="246"/>
        <v>#REF!</v>
      </c>
      <c r="F5280" s="38">
        <v>2641.54</v>
      </c>
      <c r="G5280" s="38" t="e">
        <f>INDEX('SICRO-SERVIÇOS-DESONERADO'!C:C,MATCH('SICRO-SERVIÇOS'!A5280,'SICRO-SERVIÇOS-DESONERADO'!A:A,0))</f>
        <v>#N/A</v>
      </c>
      <c r="K5280" s="38" t="str">
        <f t="shared" si="247"/>
        <v>FORNECIMENTO E IMPLANTAÇÃO DE SUPORTE SIMPLES METÁLICO GALVANIZADO PARA PLACA DE SINALIZAÇÃO NÁUTICA EM MARGEM - ALTURA TOTAL DE 5,5 M - COM EMBARCAÇÃO</v>
      </c>
      <c r="L5280" s="38" t="str">
        <f t="shared" si="248"/>
        <v>UN</v>
      </c>
    </row>
    <row r="5281" spans="1:12" ht="18">
      <c r="A5281" s="321">
        <v>5301069</v>
      </c>
      <c r="B5281" s="322" t="s">
        <v>14615</v>
      </c>
      <c r="C5281" s="321" t="s">
        <v>34</v>
      </c>
      <c r="D5281" s="155" t="e">
        <f t="shared" si="246"/>
        <v>#REF!</v>
      </c>
      <c r="F5281" s="38">
        <v>2239.52</v>
      </c>
      <c r="G5281" s="38" t="e">
        <f>INDEX('SICRO-SERVIÇOS-DESONERADO'!C:C,MATCH('SICRO-SERVIÇOS'!A5281,'SICRO-SERVIÇOS-DESONERADO'!A:A,0))</f>
        <v>#N/A</v>
      </c>
      <c r="K5281" s="38" t="str">
        <f t="shared" si="247"/>
        <v>FORNECIMENTO E IMPLANTAÇÃO DE SUPORTE SIMPLES POLIMÉRICO ECOLÓGICO MACIÇO QUADRADO DE 10 CM PARA PLACA DE SINALIZAÇÃO NÁUTICA EM MARGEM - ALTURA TOTAL DE 5,5 M</v>
      </c>
      <c r="L5281" s="38" t="str">
        <f t="shared" si="248"/>
        <v>UN</v>
      </c>
    </row>
    <row r="5282" spans="1:12" ht="18">
      <c r="A5282" s="321">
        <v>5301051</v>
      </c>
      <c r="B5282" s="322" t="s">
        <v>14616</v>
      </c>
      <c r="C5282" s="321" t="s">
        <v>34</v>
      </c>
      <c r="D5282" s="155" t="e">
        <f t="shared" si="246"/>
        <v>#REF!</v>
      </c>
      <c r="F5282" s="38">
        <v>2706.53</v>
      </c>
      <c r="G5282" s="38" t="e">
        <f>INDEX('SICRO-SERVIÇOS-DESONERADO'!C:C,MATCH('SICRO-SERVIÇOS'!A5282,'SICRO-SERVIÇOS-DESONERADO'!A:A,0))</f>
        <v>#N/A</v>
      </c>
      <c r="K5282" s="38" t="str">
        <f t="shared" si="247"/>
        <v>FORNECIMENTO E IMPLANTAÇÃO DE SUPORTE SIMPLES POLIMÉRICO ECOLÓGICO MACIÇO QUADRADO DE 10 CM PARA PLACA DE SINALIZAÇÃO NÁUTICA EM MARGEM - ALTURA TOTAL DE 5,5 M - COM EMBARCAÇÃO</v>
      </c>
      <c r="L5282" s="38" t="str">
        <f t="shared" si="248"/>
        <v>UN</v>
      </c>
    </row>
    <row r="5283" spans="1:12" ht="18">
      <c r="A5283" s="321">
        <v>5301067</v>
      </c>
      <c r="B5283" s="322" t="s">
        <v>14617</v>
      </c>
      <c r="C5283" s="321" t="s">
        <v>34</v>
      </c>
      <c r="D5283" s="155" t="e">
        <f t="shared" si="246"/>
        <v>#REF!</v>
      </c>
      <c r="F5283" s="38">
        <v>993.26</v>
      </c>
      <c r="G5283" s="38" t="e">
        <f>INDEX('SICRO-SERVIÇOS-DESONERADO'!C:C,MATCH('SICRO-SERVIÇOS'!A5283,'SICRO-SERVIÇOS-DESONERADO'!A:A,0))</f>
        <v>#N/A</v>
      </c>
      <c r="K5283" s="38" t="str">
        <f t="shared" si="247"/>
        <v>FORNECIMENTO E IMPLANTAÇÃO DE SUPORTE SIMPLES POLIMÉRICO ECOLÓGICO MACIÇO QUADRADO DE 8 CM PARA PLACA DE SINALIZAÇÃO NÁUTICA EM MARGEM - ALTURA TOTAL DE 4 M</v>
      </c>
      <c r="L5283" s="38" t="str">
        <f t="shared" si="248"/>
        <v>UN</v>
      </c>
    </row>
    <row r="5284" spans="1:12" ht="18">
      <c r="A5284" s="321">
        <v>5301049</v>
      </c>
      <c r="B5284" s="322" t="s">
        <v>14618</v>
      </c>
      <c r="C5284" s="321" t="s">
        <v>34</v>
      </c>
      <c r="D5284" s="155" t="e">
        <f t="shared" si="246"/>
        <v>#REF!</v>
      </c>
      <c r="F5284" s="38">
        <v>1459.39</v>
      </c>
      <c r="G5284" s="38" t="e">
        <f>INDEX('SICRO-SERVIÇOS-DESONERADO'!C:C,MATCH('SICRO-SERVIÇOS'!A5284,'SICRO-SERVIÇOS-DESONERADO'!A:A,0))</f>
        <v>#N/A</v>
      </c>
      <c r="K5284" s="38" t="str">
        <f t="shared" si="247"/>
        <v>FORNECIMENTO E IMPLANTAÇÃO DE SUPORTE SIMPLES POLIMÉRICO ECOLÓGICO MACIÇO QUADRADO DE 8 CM PARA PLACA DE SINALIZAÇÃO NÁUTICA EM MARGEM - ALTURA TOTAL DE 4 M - COM EMBARCAÇÃO</v>
      </c>
      <c r="L5284" s="38" t="str">
        <f t="shared" si="248"/>
        <v>UN</v>
      </c>
    </row>
    <row r="5285" spans="1:12" ht="18">
      <c r="A5285" s="321">
        <v>5301068</v>
      </c>
      <c r="B5285" s="322" t="s">
        <v>14619</v>
      </c>
      <c r="C5285" s="321" t="s">
        <v>34</v>
      </c>
      <c r="D5285" s="155" t="e">
        <f t="shared" si="246"/>
        <v>#REF!</v>
      </c>
      <c r="F5285" s="38">
        <v>1261.54</v>
      </c>
      <c r="G5285" s="38" t="e">
        <f>INDEX('SICRO-SERVIÇOS-DESONERADO'!C:C,MATCH('SICRO-SERVIÇOS'!A5285,'SICRO-SERVIÇOS-DESONERADO'!A:A,0))</f>
        <v>#N/A</v>
      </c>
      <c r="K5285" s="38" t="str">
        <f t="shared" si="247"/>
        <v>FORNECIMENTO E IMPLANTAÇÃO DE SUPORTE SIMPLES POLIMÉRICO ECOLÓGICO MACIÇO QUADRADO DE 8 CM PARA PLACA DE SINALIZAÇÃO NÁUTICA EM MARGEM - ALTURA TOTAL DE 5 M</v>
      </c>
      <c r="L5285" s="38" t="str">
        <f t="shared" si="248"/>
        <v>UN</v>
      </c>
    </row>
    <row r="5286" spans="1:12" ht="18">
      <c r="A5286" s="321">
        <v>5301050</v>
      </c>
      <c r="B5286" s="322" t="s">
        <v>14620</v>
      </c>
      <c r="C5286" s="321" t="s">
        <v>34</v>
      </c>
      <c r="D5286" s="155" t="e">
        <f t="shared" si="246"/>
        <v>#REF!</v>
      </c>
      <c r="F5286" s="38">
        <v>1727.86</v>
      </c>
      <c r="G5286" s="38" t="e">
        <f>INDEX('SICRO-SERVIÇOS-DESONERADO'!C:C,MATCH('SICRO-SERVIÇOS'!A5286,'SICRO-SERVIÇOS-DESONERADO'!A:A,0))</f>
        <v>#N/A</v>
      </c>
      <c r="K5286" s="38" t="str">
        <f t="shared" si="247"/>
        <v>FORNECIMENTO E IMPLANTAÇÃO DE SUPORTE SIMPLES POLIMÉRICO ECOLÓGICO MACIÇO QUADRADO DE 8 CM PARA PLACA DE SINALIZAÇÃO NÁUTICA EM MARGEM - ALTURA TOTAL DE 5 M - COM EMBARCAÇÃO</v>
      </c>
      <c r="L5286" s="38" t="str">
        <f t="shared" si="248"/>
        <v>UN</v>
      </c>
    </row>
    <row r="5287" spans="1:12" ht="18">
      <c r="A5287" s="321">
        <v>5301022</v>
      </c>
      <c r="B5287" s="322" t="s">
        <v>14621</v>
      </c>
      <c r="C5287" s="321" t="s">
        <v>34</v>
      </c>
      <c r="D5287" s="155" t="e">
        <f t="shared" si="246"/>
        <v>#REF!</v>
      </c>
      <c r="F5287" s="38">
        <v>976.18</v>
      </c>
      <c r="G5287" s="38" t="e">
        <f>INDEX('SICRO-SERVIÇOS-DESONERADO'!C:C,MATCH('SICRO-SERVIÇOS'!A5287,'SICRO-SERVIÇOS-DESONERADO'!A:A,0))</f>
        <v>#N/A</v>
      </c>
      <c r="K5287" s="38" t="str">
        <f t="shared" si="247"/>
        <v>FORNECIMENTO E INSTALAÇÃO DE CONJUNTO DE ACESSÓRIOS PARA SISTEMA DE FUNDEIO DE BOIA DE AMARRAÇÃO NÁUTICA COM 4 MANILHAS</v>
      </c>
      <c r="L5287" s="38" t="str">
        <f t="shared" si="248"/>
        <v>UN</v>
      </c>
    </row>
    <row r="5288" spans="1:12" ht="18">
      <c r="A5288" s="321">
        <v>5301021</v>
      </c>
      <c r="B5288" s="322" t="s">
        <v>14622</v>
      </c>
      <c r="C5288" s="321" t="s">
        <v>34</v>
      </c>
      <c r="D5288" s="155" t="e">
        <f t="shared" si="246"/>
        <v>#REF!</v>
      </c>
      <c r="F5288" s="38">
        <v>620.09</v>
      </c>
      <c r="G5288" s="38" t="e">
        <f>INDEX('SICRO-SERVIÇOS-DESONERADO'!C:C,MATCH('SICRO-SERVIÇOS'!A5288,'SICRO-SERVIÇOS-DESONERADO'!A:A,0))</f>
        <v>#N/A</v>
      </c>
      <c r="K5288" s="38" t="str">
        <f t="shared" si="247"/>
        <v>FORNECIMENTO E INSTALAÇÃO DE CONJUNTO DE ACESSÓRIOS PARA SISTEMA DE FUNDEIO DE BOIA DE SINALIZAÇÃO NÁUTICA COM 7 MANILHAS</v>
      </c>
      <c r="L5288" s="38" t="str">
        <f t="shared" si="248"/>
        <v>UN</v>
      </c>
    </row>
    <row r="5289" spans="1:12" ht="18">
      <c r="A5289" s="321">
        <v>5301020</v>
      </c>
      <c r="B5289" s="322" t="s">
        <v>16039</v>
      </c>
      <c r="C5289" s="321" t="s">
        <v>33</v>
      </c>
      <c r="D5289" s="155" t="e">
        <f t="shared" si="246"/>
        <v>#REF!</v>
      </c>
      <c r="F5289" s="38">
        <v>328.4</v>
      </c>
      <c r="G5289" s="38" t="e">
        <f>INDEX('SICRO-SERVIÇOS-DESONERADO'!C:C,MATCH('SICRO-SERVIÇOS'!A5289,'SICRO-SERVIÇOS-DESONERADO'!A:A,0))</f>
        <v>#N/A</v>
      </c>
      <c r="K5289" s="38" t="str">
        <f t="shared" si="247"/>
        <v>FORNECIMENTO E INSTALAÇÃO DE CORRENTE 1" PARA SISTEMA DE FUNDEIO DE BOIA DE SINALIZAÇÃO NÁUTICA</v>
      </c>
      <c r="L5289" s="38" t="str">
        <f t="shared" si="248"/>
        <v>M</v>
      </c>
    </row>
    <row r="5290" spans="1:12" ht="18">
      <c r="A5290" s="321">
        <v>5301018</v>
      </c>
      <c r="B5290" s="322" t="s">
        <v>16040</v>
      </c>
      <c r="C5290" s="321" t="s">
        <v>33</v>
      </c>
      <c r="D5290" s="155" t="e">
        <f t="shared" si="246"/>
        <v>#REF!</v>
      </c>
      <c r="F5290" s="38">
        <v>84.13</v>
      </c>
      <c r="G5290" s="38" t="e">
        <f>INDEX('SICRO-SERVIÇOS-DESONERADO'!C:C,MATCH('SICRO-SERVIÇOS'!A5290,'SICRO-SERVIÇOS-DESONERADO'!A:A,0))</f>
        <v>#N/A</v>
      </c>
      <c r="K5290" s="38" t="str">
        <f t="shared" si="247"/>
        <v>FORNECIMENTO E INSTALAÇÃO DE CORRENTE 1/2" PARA SISTEMA DE FUNDEIO DE BOIA DE SINALIZAÇÃO NÁUTICA</v>
      </c>
      <c r="L5290" s="38" t="str">
        <f t="shared" si="248"/>
        <v>M</v>
      </c>
    </row>
    <row r="5291" spans="1:12" ht="18">
      <c r="A5291" s="321">
        <v>5301019</v>
      </c>
      <c r="B5291" s="322" t="s">
        <v>16041</v>
      </c>
      <c r="C5291" s="321" t="s">
        <v>33</v>
      </c>
      <c r="D5291" s="155" t="e">
        <f t="shared" si="246"/>
        <v>#REF!</v>
      </c>
      <c r="F5291" s="38">
        <v>230.19</v>
      </c>
      <c r="G5291" s="38" t="e">
        <f>INDEX('SICRO-SERVIÇOS-DESONERADO'!C:C,MATCH('SICRO-SERVIÇOS'!A5291,'SICRO-SERVIÇOS-DESONERADO'!A:A,0))</f>
        <v>#N/A</v>
      </c>
      <c r="K5291" s="38" t="str">
        <f t="shared" si="247"/>
        <v>FORNECIMENTO E INSTALAÇÃO DE CORRENTE 3/4" PARA SISTEMA DE FUNDEIO DE BOIA DE SINALIZAÇÃO NÁUTICA</v>
      </c>
      <c r="L5291" s="38" t="str">
        <f t="shared" si="248"/>
        <v>M</v>
      </c>
    </row>
    <row r="5292" spans="1:12" ht="18">
      <c r="A5292" s="321">
        <v>5301077</v>
      </c>
      <c r="B5292" s="322" t="s">
        <v>14623</v>
      </c>
      <c r="C5292" s="321" t="s">
        <v>34</v>
      </c>
      <c r="D5292" s="155" t="e">
        <f t="shared" si="246"/>
        <v>#REF!</v>
      </c>
      <c r="F5292" s="38">
        <v>4468.47</v>
      </c>
      <c r="G5292" s="38" t="e">
        <f>INDEX('SICRO-SERVIÇOS-DESONERADO'!C:C,MATCH('SICRO-SERVIÇOS'!A5292,'SICRO-SERVIÇOS-DESONERADO'!A:A,0))</f>
        <v>#N/A</v>
      </c>
      <c r="K5292" s="38" t="str">
        <f t="shared" si="247"/>
        <v>FORNECIMENTO E INSTALAÇÃO DE LANTERNA DE SINALIZAÇÃO NÁUTICA COM ALCANCE LUMINOSO DE 2 MN EM OBRA DE ARTE ESPECIAL - COM EMBARCAÇÃO</v>
      </c>
      <c r="L5292" s="38" t="str">
        <f t="shared" si="248"/>
        <v>UN</v>
      </c>
    </row>
    <row r="5293" spans="1:12" ht="18">
      <c r="A5293" s="321">
        <v>5301078</v>
      </c>
      <c r="B5293" s="322" t="s">
        <v>14624</v>
      </c>
      <c r="C5293" s="321" t="s">
        <v>34</v>
      </c>
      <c r="D5293" s="155" t="e">
        <f t="shared" si="246"/>
        <v>#REF!</v>
      </c>
      <c r="F5293" s="38">
        <v>4903.25</v>
      </c>
      <c r="G5293" s="38" t="e">
        <f>INDEX('SICRO-SERVIÇOS-DESONERADO'!C:C,MATCH('SICRO-SERVIÇOS'!A5293,'SICRO-SERVIÇOS-DESONERADO'!A:A,0))</f>
        <v>#N/A</v>
      </c>
      <c r="K5293" s="38" t="str">
        <f t="shared" si="247"/>
        <v>FORNECIMENTO E INSTALAÇÃO DE LANTERNA DE SINALIZAÇÃO NÁUTICA COM ALCANCE LUMINOSO DE 3 MN EM OBRA DE ARTE ESPECIAL - COM EMBARCAÇÃO</v>
      </c>
      <c r="L5293" s="38" t="str">
        <f t="shared" si="248"/>
        <v>UN</v>
      </c>
    </row>
    <row r="5294" spans="1:12" ht="18">
      <c r="A5294" s="321">
        <v>5301079</v>
      </c>
      <c r="B5294" s="322" t="s">
        <v>14625</v>
      </c>
      <c r="C5294" s="321" t="s">
        <v>34</v>
      </c>
      <c r="D5294" s="155" t="e">
        <f t="shared" si="246"/>
        <v>#REF!</v>
      </c>
      <c r="F5294" s="38">
        <v>7074.88</v>
      </c>
      <c r="G5294" s="38" t="e">
        <f>INDEX('SICRO-SERVIÇOS-DESONERADO'!C:C,MATCH('SICRO-SERVIÇOS'!A5294,'SICRO-SERVIÇOS-DESONERADO'!A:A,0))</f>
        <v>#N/A</v>
      </c>
      <c r="K5294" s="38" t="str">
        <f t="shared" si="247"/>
        <v>FORNECIMENTO E INSTALAÇÃO DE LANTERNA DE SINALIZAÇÃO NÁUTICA COM ALCANCE LUMINOSO DE 4 MN EM OBRA DE ARTE ESPECIAL - COM EMBARCAÇÃO</v>
      </c>
      <c r="L5294" s="38" t="str">
        <f t="shared" si="248"/>
        <v>UN</v>
      </c>
    </row>
    <row r="5295" spans="1:12" ht="18">
      <c r="A5295" s="321">
        <v>5301080</v>
      </c>
      <c r="B5295" s="322" t="s">
        <v>14626</v>
      </c>
      <c r="C5295" s="321" t="s">
        <v>34</v>
      </c>
      <c r="D5295" s="155" t="e">
        <f t="shared" si="246"/>
        <v>#REF!</v>
      </c>
      <c r="F5295" s="38">
        <v>8540.0400000000009</v>
      </c>
      <c r="G5295" s="38" t="e">
        <f>INDEX('SICRO-SERVIÇOS-DESONERADO'!C:C,MATCH('SICRO-SERVIÇOS'!A5295,'SICRO-SERVIÇOS-DESONERADO'!A:A,0))</f>
        <v>#N/A</v>
      </c>
      <c r="K5295" s="38" t="str">
        <f t="shared" si="247"/>
        <v>FORNECIMENTO E INSTALAÇÃO DE LANTERNA DE SINALIZAÇÃO NÁUTICA COM ALCANCE LUMINOSO DE 5 MN EM OBRA DE ARTE ESPECIAL - COM EMBARCAÇÃO</v>
      </c>
      <c r="L5295" s="38" t="str">
        <f t="shared" si="248"/>
        <v>UN</v>
      </c>
    </row>
    <row r="5296" spans="1:12" ht="18">
      <c r="A5296" s="321">
        <v>5301081</v>
      </c>
      <c r="B5296" s="322" t="s">
        <v>14627</v>
      </c>
      <c r="C5296" s="321" t="s">
        <v>34</v>
      </c>
      <c r="D5296" s="155" t="e">
        <f t="shared" si="246"/>
        <v>#REF!</v>
      </c>
      <c r="F5296" s="38">
        <v>9180.52</v>
      </c>
      <c r="G5296" s="38" t="e">
        <f>INDEX('SICRO-SERVIÇOS-DESONERADO'!C:C,MATCH('SICRO-SERVIÇOS'!A5296,'SICRO-SERVIÇOS-DESONERADO'!A:A,0))</f>
        <v>#N/A</v>
      </c>
      <c r="K5296" s="38" t="str">
        <f t="shared" si="247"/>
        <v>FORNECIMENTO E INSTALAÇÃO DE LANTERNA DE SINALIZAÇÃO NÁUTICA COM ALCANCE LUMINOSO DE 8 MN EM OBRA DE ARTE ESPECIAL - COM EMBARCAÇÃO</v>
      </c>
      <c r="L5296" s="38" t="str">
        <f t="shared" si="248"/>
        <v>UN</v>
      </c>
    </row>
    <row r="5297" spans="1:12" ht="18">
      <c r="A5297" s="321">
        <v>5301023</v>
      </c>
      <c r="B5297" s="322" t="s">
        <v>14628</v>
      </c>
      <c r="C5297" s="321" t="s">
        <v>34</v>
      </c>
      <c r="D5297" s="155" t="e">
        <f t="shared" si="246"/>
        <v>#REF!</v>
      </c>
      <c r="F5297" s="38">
        <v>3273.45</v>
      </c>
      <c r="G5297" s="38" t="e">
        <f>INDEX('SICRO-SERVIÇOS-DESONERADO'!C:C,MATCH('SICRO-SERVIÇOS'!A5297,'SICRO-SERVIÇOS-DESONERADO'!A:A,0))</f>
        <v>#N/A</v>
      </c>
      <c r="K5297" s="38" t="str">
        <f t="shared" si="247"/>
        <v>FORNECIMENTO E INSTALAÇÃO DE SUPORTE E LANTERNA DE SINALIZAÇÃO NÁUTICA COM ALCANCE LUMINOSO DE 2 MN EM BOIA</v>
      </c>
      <c r="L5297" s="38" t="str">
        <f t="shared" si="248"/>
        <v>UN</v>
      </c>
    </row>
    <row r="5298" spans="1:12" ht="18">
      <c r="A5298" s="321">
        <v>5301024</v>
      </c>
      <c r="B5298" s="322" t="s">
        <v>14629</v>
      </c>
      <c r="C5298" s="321" t="s">
        <v>34</v>
      </c>
      <c r="D5298" s="155" t="e">
        <f t="shared" si="246"/>
        <v>#REF!</v>
      </c>
      <c r="F5298" s="38">
        <v>3708.23</v>
      </c>
      <c r="G5298" s="38" t="e">
        <f>INDEX('SICRO-SERVIÇOS-DESONERADO'!C:C,MATCH('SICRO-SERVIÇOS'!A5298,'SICRO-SERVIÇOS-DESONERADO'!A:A,0))</f>
        <v>#N/A</v>
      </c>
      <c r="K5298" s="38" t="str">
        <f t="shared" si="247"/>
        <v>FORNECIMENTO E INSTALAÇÃO DE SUPORTE E LANTERNA DE SINALIZAÇÃO NÁUTICA COM ALCANCE LUMINOSO DE 3 MN EM BOIA</v>
      </c>
      <c r="L5298" s="38" t="str">
        <f t="shared" si="248"/>
        <v>UN</v>
      </c>
    </row>
    <row r="5299" spans="1:12" ht="18">
      <c r="A5299" s="321">
        <v>5301025</v>
      </c>
      <c r="B5299" s="322" t="s">
        <v>14630</v>
      </c>
      <c r="C5299" s="321" t="s">
        <v>34</v>
      </c>
      <c r="D5299" s="155" t="e">
        <f t="shared" si="246"/>
        <v>#REF!</v>
      </c>
      <c r="F5299" s="38">
        <v>5879.86</v>
      </c>
      <c r="G5299" s="38" t="e">
        <f>INDEX('SICRO-SERVIÇOS-DESONERADO'!C:C,MATCH('SICRO-SERVIÇOS'!A5299,'SICRO-SERVIÇOS-DESONERADO'!A:A,0))</f>
        <v>#N/A</v>
      </c>
      <c r="K5299" s="38" t="str">
        <f t="shared" si="247"/>
        <v>FORNECIMENTO E INSTALAÇÃO DE SUPORTE E LANTERNA DE SINALIZAÇÃO NÁUTICA COM ALCANCE LUMINOSO DE 4 MN EM BOIA</v>
      </c>
      <c r="L5299" s="38" t="str">
        <f t="shared" si="248"/>
        <v>UN</v>
      </c>
    </row>
    <row r="5300" spans="1:12" ht="18">
      <c r="A5300" s="321">
        <v>5301026</v>
      </c>
      <c r="B5300" s="322" t="s">
        <v>14631</v>
      </c>
      <c r="C5300" s="321" t="s">
        <v>34</v>
      </c>
      <c r="D5300" s="155" t="e">
        <f t="shared" si="246"/>
        <v>#REF!</v>
      </c>
      <c r="F5300" s="38">
        <v>7345.01</v>
      </c>
      <c r="G5300" s="38" t="e">
        <f>INDEX('SICRO-SERVIÇOS-DESONERADO'!C:C,MATCH('SICRO-SERVIÇOS'!A5300,'SICRO-SERVIÇOS-DESONERADO'!A:A,0))</f>
        <v>#N/A</v>
      </c>
      <c r="K5300" s="38" t="str">
        <f t="shared" si="247"/>
        <v>FORNECIMENTO E INSTALAÇÃO DE SUPORTE E LANTERNA DE SINALIZAÇÃO NÁUTICA COM ALCANCE LUMINOSO DE 5 MN EM BOIA</v>
      </c>
      <c r="L5300" s="38" t="str">
        <f t="shared" si="248"/>
        <v>UN</v>
      </c>
    </row>
    <row r="5301" spans="1:12" ht="18">
      <c r="A5301" s="321">
        <v>5301027</v>
      </c>
      <c r="B5301" s="322" t="s">
        <v>14632</v>
      </c>
      <c r="C5301" s="321" t="s">
        <v>34</v>
      </c>
      <c r="D5301" s="155" t="e">
        <f t="shared" si="246"/>
        <v>#REF!</v>
      </c>
      <c r="F5301" s="38">
        <v>7985.5</v>
      </c>
      <c r="G5301" s="38" t="e">
        <f>INDEX('SICRO-SERVIÇOS-DESONERADO'!C:C,MATCH('SICRO-SERVIÇOS'!A5301,'SICRO-SERVIÇOS-DESONERADO'!A:A,0))</f>
        <v>#N/A</v>
      </c>
      <c r="K5301" s="38" t="str">
        <f t="shared" si="247"/>
        <v>FORNECIMENTO E INSTALAÇÃO DE SUPORTE E LANTERNA DE SINALIZAÇÃO NÁUTICA COM ALCANCE LUMINOSO DE 8 MN EM BOIA</v>
      </c>
      <c r="L5301" s="38" t="str">
        <f t="shared" si="248"/>
        <v>UN</v>
      </c>
    </row>
    <row r="5302" spans="1:12" ht="18">
      <c r="A5302" s="321">
        <v>5301028</v>
      </c>
      <c r="B5302" s="322" t="s">
        <v>14633</v>
      </c>
      <c r="C5302" s="321" t="s">
        <v>34</v>
      </c>
      <c r="D5302" s="155" t="e">
        <f t="shared" si="246"/>
        <v>#REF!</v>
      </c>
      <c r="F5302" s="38">
        <v>3211.37</v>
      </c>
      <c r="G5302" s="38" t="e">
        <f>INDEX('SICRO-SERVIÇOS-DESONERADO'!C:C,MATCH('SICRO-SERVIÇOS'!A5302,'SICRO-SERVIÇOS-DESONERADO'!A:A,0))</f>
        <v>#N/A</v>
      </c>
      <c r="K5302" s="38" t="str">
        <f t="shared" si="247"/>
        <v>FORNECIMENTO E SUBSTITUIÇÃO DE LANTERNA DE SINALIZAÇÃO NÁUTICA COM ALCANCE LUMINOSO DE 2 MN EM BOIA</v>
      </c>
      <c r="L5302" s="38" t="str">
        <f t="shared" si="248"/>
        <v>UN</v>
      </c>
    </row>
    <row r="5303" spans="1:12" ht="18">
      <c r="A5303" s="321">
        <v>5301082</v>
      </c>
      <c r="B5303" s="322" t="s">
        <v>14634</v>
      </c>
      <c r="C5303" s="321" t="s">
        <v>34</v>
      </c>
      <c r="D5303" s="155" t="e">
        <f t="shared" si="246"/>
        <v>#REF!</v>
      </c>
      <c r="F5303" s="38">
        <v>4324.3</v>
      </c>
      <c r="G5303" s="38" t="e">
        <f>INDEX('SICRO-SERVIÇOS-DESONERADO'!C:C,MATCH('SICRO-SERVIÇOS'!A5303,'SICRO-SERVIÇOS-DESONERADO'!A:A,0))</f>
        <v>#N/A</v>
      </c>
      <c r="K5303" s="38" t="str">
        <f t="shared" si="247"/>
        <v>FORNECIMENTO E SUBSTITUIÇÃO DE LANTERNA DE SINALIZAÇÃO NÁUTICA COM ALCANCE LUMINOSO DE 2 MN EM OBRA DE ARTE ESPECIAL - COM EMBARCAÇÃO</v>
      </c>
      <c r="L5303" s="38" t="str">
        <f t="shared" si="248"/>
        <v>UN</v>
      </c>
    </row>
    <row r="5304" spans="1:12" ht="18">
      <c r="A5304" s="321">
        <v>5301029</v>
      </c>
      <c r="B5304" s="322" t="s">
        <v>14635</v>
      </c>
      <c r="C5304" s="321" t="s">
        <v>34</v>
      </c>
      <c r="D5304" s="155" t="e">
        <f t="shared" si="246"/>
        <v>#REF!</v>
      </c>
      <c r="F5304" s="38">
        <v>3646.15</v>
      </c>
      <c r="G5304" s="38" t="e">
        <f>INDEX('SICRO-SERVIÇOS-DESONERADO'!C:C,MATCH('SICRO-SERVIÇOS'!A5304,'SICRO-SERVIÇOS-DESONERADO'!A:A,0))</f>
        <v>#N/A</v>
      </c>
      <c r="K5304" s="38" t="str">
        <f t="shared" si="247"/>
        <v>FORNECIMENTO E SUBSTITUIÇÃO DE LANTERNA DE SINALIZAÇÃO NÁUTICA COM ALCANCE LUMINOSO DE 3 MN EM BOIA</v>
      </c>
      <c r="L5304" s="38" t="str">
        <f t="shared" si="248"/>
        <v>UN</v>
      </c>
    </row>
    <row r="5305" spans="1:12" ht="18">
      <c r="A5305" s="321">
        <v>5301083</v>
      </c>
      <c r="B5305" s="322" t="s">
        <v>14636</v>
      </c>
      <c r="C5305" s="321" t="s">
        <v>34</v>
      </c>
      <c r="D5305" s="155" t="e">
        <f t="shared" si="246"/>
        <v>#REF!</v>
      </c>
      <c r="F5305" s="38">
        <v>4759.08</v>
      </c>
      <c r="G5305" s="38" t="e">
        <f>INDEX('SICRO-SERVIÇOS-DESONERADO'!C:C,MATCH('SICRO-SERVIÇOS'!A5305,'SICRO-SERVIÇOS-DESONERADO'!A:A,0))</f>
        <v>#N/A</v>
      </c>
      <c r="K5305" s="38" t="str">
        <f t="shared" si="247"/>
        <v>FORNECIMENTO E SUBSTITUIÇÃO DE LANTERNA DE SINALIZAÇÃO NÁUTICA COM ALCANCE LUMINOSO DE 3 MN EM OBRA DE ARTE ESPECIAL - COM EMBARCAÇÃO</v>
      </c>
      <c r="L5305" s="38" t="str">
        <f t="shared" si="248"/>
        <v>UN</v>
      </c>
    </row>
    <row r="5306" spans="1:12" ht="18">
      <c r="A5306" s="321">
        <v>5301030</v>
      </c>
      <c r="B5306" s="322" t="s">
        <v>14637</v>
      </c>
      <c r="C5306" s="321" t="s">
        <v>34</v>
      </c>
      <c r="D5306" s="155" t="e">
        <f t="shared" si="246"/>
        <v>#REF!</v>
      </c>
      <c r="F5306" s="38">
        <v>5817.77</v>
      </c>
      <c r="G5306" s="38" t="e">
        <f>INDEX('SICRO-SERVIÇOS-DESONERADO'!C:C,MATCH('SICRO-SERVIÇOS'!A5306,'SICRO-SERVIÇOS-DESONERADO'!A:A,0))</f>
        <v>#N/A</v>
      </c>
      <c r="K5306" s="38" t="str">
        <f t="shared" si="247"/>
        <v>FORNECIMENTO E SUBSTITUIÇÃO DE LANTERNA DE SINALIZAÇÃO NÁUTICA COM ALCANCE LUMINOSO DE 4 MN EM BOIA</v>
      </c>
      <c r="L5306" s="38" t="str">
        <f t="shared" si="248"/>
        <v>UN</v>
      </c>
    </row>
    <row r="5307" spans="1:12" ht="18">
      <c r="A5307" s="321">
        <v>5301084</v>
      </c>
      <c r="B5307" s="322" t="s">
        <v>14638</v>
      </c>
      <c r="C5307" s="321" t="s">
        <v>34</v>
      </c>
      <c r="D5307" s="155" t="e">
        <f t="shared" si="246"/>
        <v>#REF!</v>
      </c>
      <c r="F5307" s="38">
        <v>6930.71</v>
      </c>
      <c r="G5307" s="38" t="e">
        <f>INDEX('SICRO-SERVIÇOS-DESONERADO'!C:C,MATCH('SICRO-SERVIÇOS'!A5307,'SICRO-SERVIÇOS-DESONERADO'!A:A,0))</f>
        <v>#N/A</v>
      </c>
      <c r="K5307" s="38" t="str">
        <f t="shared" si="247"/>
        <v>FORNECIMENTO E SUBSTITUIÇÃO DE LANTERNA DE SINALIZAÇÃO NÁUTICA COM ALCANCE LUMINOSO DE 4 MN EM OBRA DE ARTE ESPECIAL - COM EMBARCAÇÃO</v>
      </c>
      <c r="L5307" s="38" t="str">
        <f t="shared" si="248"/>
        <v>UN</v>
      </c>
    </row>
    <row r="5308" spans="1:12" ht="18">
      <c r="A5308" s="321">
        <v>5301031</v>
      </c>
      <c r="B5308" s="322" t="s">
        <v>14639</v>
      </c>
      <c r="C5308" s="321" t="s">
        <v>34</v>
      </c>
      <c r="D5308" s="155" t="e">
        <f t="shared" si="246"/>
        <v>#REF!</v>
      </c>
      <c r="F5308" s="38">
        <v>7282.93</v>
      </c>
      <c r="G5308" s="38" t="e">
        <f>INDEX('SICRO-SERVIÇOS-DESONERADO'!C:C,MATCH('SICRO-SERVIÇOS'!A5308,'SICRO-SERVIÇOS-DESONERADO'!A:A,0))</f>
        <v>#N/A</v>
      </c>
      <c r="K5308" s="38" t="str">
        <f t="shared" si="247"/>
        <v>FORNECIMENTO E SUBSTITUIÇÃO DE LANTERNA DE SINALIZAÇÃO NÁUTICA COM ALCANCE LUMINOSO DE 5 MN EM BOIA</v>
      </c>
      <c r="L5308" s="38" t="str">
        <f t="shared" si="248"/>
        <v>UN</v>
      </c>
    </row>
    <row r="5309" spans="1:12" ht="18">
      <c r="A5309" s="321">
        <v>5301085</v>
      </c>
      <c r="B5309" s="322" t="s">
        <v>14640</v>
      </c>
      <c r="C5309" s="321" t="s">
        <v>34</v>
      </c>
      <c r="D5309" s="155" t="e">
        <f t="shared" si="246"/>
        <v>#REF!</v>
      </c>
      <c r="F5309" s="38">
        <v>8395.86</v>
      </c>
      <c r="G5309" s="38" t="e">
        <f>INDEX('SICRO-SERVIÇOS-DESONERADO'!C:C,MATCH('SICRO-SERVIÇOS'!A5309,'SICRO-SERVIÇOS-DESONERADO'!A:A,0))</f>
        <v>#N/A</v>
      </c>
      <c r="K5309" s="38" t="str">
        <f t="shared" si="247"/>
        <v>FORNECIMENTO E SUBSTITUIÇÃO DE LANTERNA DE SINALIZAÇÃO NÁUTICA COM ALCANCE LUMINOSO DE 5 MN EM OBRA DE ARTE ESPECIAL - COM EMBARCAÇÃO</v>
      </c>
      <c r="L5309" s="38" t="str">
        <f t="shared" si="248"/>
        <v>UN</v>
      </c>
    </row>
    <row r="5310" spans="1:12" ht="18">
      <c r="A5310" s="321">
        <v>5301032</v>
      </c>
      <c r="B5310" s="322" t="s">
        <v>14641</v>
      </c>
      <c r="C5310" s="321" t="s">
        <v>34</v>
      </c>
      <c r="D5310" s="155" t="e">
        <f t="shared" si="246"/>
        <v>#REF!</v>
      </c>
      <c r="F5310" s="38">
        <v>7923.41</v>
      </c>
      <c r="G5310" s="38" t="e">
        <f>INDEX('SICRO-SERVIÇOS-DESONERADO'!C:C,MATCH('SICRO-SERVIÇOS'!A5310,'SICRO-SERVIÇOS-DESONERADO'!A:A,0))</f>
        <v>#N/A</v>
      </c>
      <c r="K5310" s="38" t="str">
        <f t="shared" si="247"/>
        <v>FORNECIMENTO E SUBSTITUIÇÃO DE LANTERNA DE SINALIZAÇÃO NÁUTICA COM ALCANCE LUMINOSO DE 8 MN EM BOIA</v>
      </c>
      <c r="L5310" s="38" t="str">
        <f t="shared" si="248"/>
        <v>UN</v>
      </c>
    </row>
    <row r="5311" spans="1:12" ht="18">
      <c r="A5311" s="321">
        <v>5301086</v>
      </c>
      <c r="B5311" s="322" t="s">
        <v>14642</v>
      </c>
      <c r="C5311" s="321" t="s">
        <v>34</v>
      </c>
      <c r="D5311" s="155" t="e">
        <f t="shared" si="246"/>
        <v>#REF!</v>
      </c>
      <c r="F5311" s="38">
        <v>9036.34</v>
      </c>
      <c r="G5311" s="38" t="e">
        <f>INDEX('SICRO-SERVIÇOS-DESONERADO'!C:C,MATCH('SICRO-SERVIÇOS'!A5311,'SICRO-SERVIÇOS-DESONERADO'!A:A,0))</f>
        <v>#N/A</v>
      </c>
      <c r="K5311" s="38" t="str">
        <f t="shared" si="247"/>
        <v>FORNECIMENTO E SUBSTITUIÇÃO DE LANTERNA DE SINALIZAÇÃO NÁUTICA COM ALCANCE LUMINOSO DE 8 MN EM OBRA DE ARTE ESPECIAL - COM EMBARCAÇÃO</v>
      </c>
      <c r="L5311" s="38" t="str">
        <f t="shared" si="248"/>
        <v>UN</v>
      </c>
    </row>
    <row r="5312" spans="1:12">
      <c r="A5312" s="321">
        <v>5301033</v>
      </c>
      <c r="B5312" s="322" t="s">
        <v>14643</v>
      </c>
      <c r="C5312" s="321" t="s">
        <v>34</v>
      </c>
      <c r="D5312" s="155" t="e">
        <f t="shared" si="246"/>
        <v>#REF!</v>
      </c>
      <c r="F5312" s="38">
        <v>74.06</v>
      </c>
      <c r="G5312" s="38" t="e">
        <f>INDEX('SICRO-SERVIÇOS-DESONERADO'!C:C,MATCH('SICRO-SERVIÇOS'!A5312,'SICRO-SERVIÇOS-DESONERADO'!A:A,0))</f>
        <v>#N/A</v>
      </c>
      <c r="K5312" s="38" t="str">
        <f t="shared" si="247"/>
        <v>IMPLANTAÇÃO DE PLACA DE SINALIZAÇÃO NÁUTICA EM MARGEM - EQUIPAMENTOS E MÃO DE OBRA</v>
      </c>
      <c r="L5312" s="38" t="str">
        <f t="shared" si="248"/>
        <v>UN</v>
      </c>
    </row>
    <row r="5313" spans="1:12" ht="18">
      <c r="A5313" s="321">
        <v>5301034</v>
      </c>
      <c r="B5313" s="322" t="s">
        <v>14644</v>
      </c>
      <c r="C5313" s="321" t="s">
        <v>34</v>
      </c>
      <c r="D5313" s="155" t="e">
        <f t="shared" si="246"/>
        <v>#REF!</v>
      </c>
      <c r="F5313" s="38">
        <v>586.25</v>
      </c>
      <c r="G5313" s="38" t="e">
        <f>INDEX('SICRO-SERVIÇOS-DESONERADO'!C:C,MATCH('SICRO-SERVIÇOS'!A5313,'SICRO-SERVIÇOS-DESONERADO'!A:A,0))</f>
        <v>#N/A</v>
      </c>
      <c r="K5313" s="38" t="str">
        <f t="shared" si="247"/>
        <v>IMPLANTAÇÃO DE PLACA DE SINALIZAÇÃO NÁUTICA EM MARGEM - EQUIPAMENTOS E MÃO DE OBRA - COM EMBARCAÇÃO</v>
      </c>
      <c r="L5313" s="38" t="str">
        <f t="shared" si="248"/>
        <v>UN</v>
      </c>
    </row>
    <row r="5314" spans="1:12" ht="18">
      <c r="A5314" s="321">
        <v>5301073</v>
      </c>
      <c r="B5314" s="322" t="s">
        <v>14645</v>
      </c>
      <c r="C5314" s="321" t="s">
        <v>34</v>
      </c>
      <c r="D5314" s="155" t="e">
        <f t="shared" si="246"/>
        <v>#REF!</v>
      </c>
      <c r="F5314" s="38">
        <v>471.72</v>
      </c>
      <c r="G5314" s="38" t="e">
        <f>INDEX('SICRO-SERVIÇOS-DESONERADO'!C:C,MATCH('SICRO-SERVIÇOS'!A5314,'SICRO-SERVIÇOS-DESONERADO'!A:A,0))</f>
        <v>#N/A</v>
      </c>
      <c r="K5314" s="38" t="str">
        <f t="shared" si="247"/>
        <v>IMPLANTAÇÃO DE PLACA DE SINALIZAÇÃO NÁUTICA EM OBRA DE ARTE ESPECIAL - EQUIPAMENTOS E MÃO DE OBRA</v>
      </c>
      <c r="L5314" s="38" t="str">
        <f t="shared" si="248"/>
        <v>UN</v>
      </c>
    </row>
    <row r="5315" spans="1:12" ht="18">
      <c r="A5315" s="321">
        <v>5301074</v>
      </c>
      <c r="B5315" s="322" t="s">
        <v>14646</v>
      </c>
      <c r="C5315" s="321" t="s">
        <v>34</v>
      </c>
      <c r="D5315" s="155" t="e">
        <f t="shared" ref="D5315:D5378" si="249">IF($I$1="NÃO DESONERADO",F5315,G5315)</f>
        <v>#REF!</v>
      </c>
      <c r="F5315" s="38">
        <v>1662.18</v>
      </c>
      <c r="G5315" s="38" t="e">
        <f>INDEX('SICRO-SERVIÇOS-DESONERADO'!C:C,MATCH('SICRO-SERVIÇOS'!A5315,'SICRO-SERVIÇOS-DESONERADO'!A:A,0))</f>
        <v>#N/A</v>
      </c>
      <c r="K5315" s="38" t="str">
        <f t="shared" ref="K5315:K5378" si="250">UPPER(B5315)</f>
        <v>IMPLANTAÇÃO DE PLACA DE SINALIZAÇÃO NÁUTICA EM OBRA DE ARTE ESPECIAL - EQUIPAMENTOS E MÃO DE OBRA - COM EMBARCAÇÃO</v>
      </c>
      <c r="L5315" s="38" t="str">
        <f t="shared" ref="L5315:L5378" si="251">UPPER(C5315)</f>
        <v>UN</v>
      </c>
    </row>
    <row r="5316" spans="1:12" ht="18">
      <c r="A5316" s="321">
        <v>5301015</v>
      </c>
      <c r="B5316" s="322" t="s">
        <v>14647</v>
      </c>
      <c r="C5316" s="321" t="s">
        <v>34</v>
      </c>
      <c r="D5316" s="155" t="e">
        <f t="shared" si="249"/>
        <v>#REF!</v>
      </c>
      <c r="F5316" s="38">
        <v>1107.03</v>
      </c>
      <c r="G5316" s="38" t="e">
        <f>INDEX('SICRO-SERVIÇOS-DESONERADO'!C:C,MATCH('SICRO-SERVIÇOS'!A5316,'SICRO-SERVIÇOS-DESONERADO'!A:A,0))</f>
        <v>#N/A</v>
      </c>
      <c r="K5316" s="38" t="str">
        <f t="shared" si="250"/>
        <v>LANÇAMENTO DE BOIA DE SINALIZAÇÃO NÁUTICA COM SISTEMA DE FUNDEIO - EQUIPAMENTOS E MÃO DE OBRA</v>
      </c>
      <c r="L5316" s="38" t="str">
        <f t="shared" si="251"/>
        <v>UN</v>
      </c>
    </row>
    <row r="5317" spans="1:12" ht="18">
      <c r="A5317" s="321">
        <v>5300992</v>
      </c>
      <c r="B5317" s="322" t="s">
        <v>14648</v>
      </c>
      <c r="C5317" s="321" t="s">
        <v>110</v>
      </c>
      <c r="D5317" s="155" t="e">
        <f t="shared" si="249"/>
        <v>#REF!</v>
      </c>
      <c r="F5317" s="38">
        <v>15.09</v>
      </c>
      <c r="G5317" s="38" t="e">
        <f>INDEX('SICRO-SERVIÇOS-DESONERADO'!C:C,MATCH('SICRO-SERVIÇOS'!A5317,'SICRO-SERVIÇOS-DESONERADO'!A:A,0))</f>
        <v>#N/A</v>
      </c>
      <c r="K5317" s="38" t="str">
        <f t="shared" si="250"/>
        <v>PINTURA COM EPÓXI ÓXIDO DE FERRO EM CHAPA METÁLICA COM PISTOLA A AR COMPRIMIDO, UMA DEMÃO, ESPESSURA ATÉ 35 µM</v>
      </c>
      <c r="L5317" s="38" t="str">
        <f t="shared" si="251"/>
        <v>M2</v>
      </c>
    </row>
    <row r="5318" spans="1:12" ht="18">
      <c r="A5318" s="321">
        <v>5300994</v>
      </c>
      <c r="B5318" s="322" t="s">
        <v>14649</v>
      </c>
      <c r="C5318" s="321" t="s">
        <v>110</v>
      </c>
      <c r="D5318" s="155" t="e">
        <f t="shared" si="249"/>
        <v>#REF!</v>
      </c>
      <c r="F5318" s="38">
        <v>13.98</v>
      </c>
      <c r="G5318" s="38" t="e">
        <f>INDEX('SICRO-SERVIÇOS-DESONERADO'!C:C,MATCH('SICRO-SERVIÇOS'!A5318,'SICRO-SERVIÇOS-DESONERADO'!A:A,0))</f>
        <v>#N/A</v>
      </c>
      <c r="K5318" s="38" t="str">
        <f t="shared" si="250"/>
        <v>PINTURA COM ESMALTE POLIURETANO DE DOIS COMPONENTES EM CHAPA METÁLICA COM PISTOLA A AR COMPRIMIDO, UMA DEMÃO, ESPESSURA ATÉ 35 µM</v>
      </c>
      <c r="L5318" s="38" t="str">
        <f t="shared" si="251"/>
        <v>M2</v>
      </c>
    </row>
    <row r="5319" spans="1:12" ht="18">
      <c r="A5319" s="321">
        <v>5300993</v>
      </c>
      <c r="B5319" s="322" t="s">
        <v>17230</v>
      </c>
      <c r="C5319" s="321" t="s">
        <v>110</v>
      </c>
      <c r="D5319" s="155" t="e">
        <f t="shared" si="249"/>
        <v>#REF!</v>
      </c>
      <c r="F5319" s="38">
        <v>9.4700000000000006</v>
      </c>
      <c r="G5319" s="38" t="e">
        <f>INDEX('SICRO-SERVIÇOS-DESONERADO'!C:C,MATCH('SICRO-SERVIÇOS'!A5319,'SICRO-SERVIÇOS-DESONERADO'!A:A,0))</f>
        <v>#N/A</v>
      </c>
      <c r="K5319" s="38" t="str">
        <f t="shared" si="250"/>
        <v>PINTURA COM FUNDO FOSFATIZANTE, UMA DEMÃO, EM CHAPA DE ALUMÍNIO COM PISTOLA A AR COMPRIMIDO</v>
      </c>
      <c r="L5319" s="38" t="str">
        <f t="shared" si="251"/>
        <v>M2</v>
      </c>
    </row>
    <row r="5320" spans="1:12">
      <c r="A5320" s="321">
        <v>5301088</v>
      </c>
      <c r="B5320" s="322" t="s">
        <v>14650</v>
      </c>
      <c r="C5320" s="321" t="s">
        <v>34</v>
      </c>
      <c r="D5320" s="155" t="e">
        <f t="shared" si="249"/>
        <v>#REF!</v>
      </c>
      <c r="F5320" s="38">
        <v>374.39</v>
      </c>
      <c r="G5320" s="38" t="e">
        <f>INDEX('SICRO-SERVIÇOS-DESONERADO'!C:C,MATCH('SICRO-SERVIÇOS'!A5320,'SICRO-SERVIÇOS-DESONERADO'!A:A,0))</f>
        <v>#N/A</v>
      </c>
      <c r="K5320" s="38" t="str">
        <f t="shared" si="250"/>
        <v>POITA DE CONCRETO COM 1.000 KG PARA BOIA DE SINALIZAÇÃO NÁUTICA</v>
      </c>
      <c r="L5320" s="38" t="str">
        <f t="shared" si="251"/>
        <v>UN</v>
      </c>
    </row>
    <row r="5321" spans="1:12">
      <c r="A5321" s="321">
        <v>5301004</v>
      </c>
      <c r="B5321" s="322" t="s">
        <v>14651</v>
      </c>
      <c r="C5321" s="321" t="s">
        <v>34</v>
      </c>
      <c r="D5321" s="155" t="e">
        <f t="shared" si="249"/>
        <v>#REF!</v>
      </c>
      <c r="F5321" s="38">
        <v>530.84</v>
      </c>
      <c r="G5321" s="38" t="e">
        <f>INDEX('SICRO-SERVIÇOS-DESONERADO'!C:C,MATCH('SICRO-SERVIÇOS'!A5321,'SICRO-SERVIÇOS-DESONERADO'!A:A,0))</f>
        <v>#N/A</v>
      </c>
      <c r="K5321" s="38" t="str">
        <f t="shared" si="250"/>
        <v>POITA DE CONCRETO COM 1.500 KG PARA BOIA DE SINALIZAÇÃO NÁUTICA</v>
      </c>
      <c r="L5321" s="38" t="str">
        <f t="shared" si="251"/>
        <v>UN</v>
      </c>
    </row>
    <row r="5322" spans="1:12">
      <c r="A5322" s="321">
        <v>5301087</v>
      </c>
      <c r="B5322" s="322" t="s">
        <v>14652</v>
      </c>
      <c r="C5322" s="321" t="s">
        <v>34</v>
      </c>
      <c r="D5322" s="155" t="e">
        <f t="shared" si="249"/>
        <v>#REF!</v>
      </c>
      <c r="F5322" s="38">
        <v>222.15</v>
      </c>
      <c r="G5322" s="38" t="e">
        <f>INDEX('SICRO-SERVIÇOS-DESONERADO'!C:C,MATCH('SICRO-SERVIÇOS'!A5322,'SICRO-SERVIÇOS-DESONERADO'!A:A,0))</f>
        <v>#N/A</v>
      </c>
      <c r="K5322" s="38" t="str">
        <f t="shared" si="250"/>
        <v>POITA DE CONCRETO COM 500 KG PARA BOIA DE SINALIZAÇÃO NÁUTICA</v>
      </c>
      <c r="L5322" s="38" t="str">
        <f t="shared" si="251"/>
        <v>UN</v>
      </c>
    </row>
    <row r="5323" spans="1:12">
      <c r="A5323" s="321">
        <v>5301005</v>
      </c>
      <c r="B5323" s="322" t="s">
        <v>14653</v>
      </c>
      <c r="C5323" s="321" t="s">
        <v>34</v>
      </c>
      <c r="D5323" s="155" t="e">
        <f t="shared" si="249"/>
        <v>#REF!</v>
      </c>
      <c r="F5323" s="38">
        <v>404.99</v>
      </c>
      <c r="G5323" s="38" t="e">
        <f>INDEX('SICRO-SERVIÇOS-DESONERADO'!C:C,MATCH('SICRO-SERVIÇOS'!A5323,'SICRO-SERVIÇOS-DESONERADO'!A:A,0))</f>
        <v>#N/A</v>
      </c>
      <c r="K5323" s="38" t="str">
        <f t="shared" si="250"/>
        <v>REFORMA DE CORPO DE BOIA FLUTUANTE CILÍNDRICO D = 1,10M</v>
      </c>
      <c r="L5323" s="38" t="str">
        <f t="shared" si="251"/>
        <v>UN</v>
      </c>
    </row>
    <row r="5324" spans="1:12">
      <c r="A5324" s="321">
        <v>5301006</v>
      </c>
      <c r="B5324" s="322" t="s">
        <v>14654</v>
      </c>
      <c r="C5324" s="321" t="s">
        <v>34</v>
      </c>
      <c r="D5324" s="155" t="e">
        <f t="shared" si="249"/>
        <v>#REF!</v>
      </c>
      <c r="F5324" s="38">
        <v>499.97</v>
      </c>
      <c r="G5324" s="38" t="e">
        <f>INDEX('SICRO-SERVIÇOS-DESONERADO'!C:C,MATCH('SICRO-SERVIÇOS'!A5324,'SICRO-SERVIÇOS-DESONERADO'!A:A,0))</f>
        <v>#N/A</v>
      </c>
      <c r="K5324" s="38" t="str">
        <f t="shared" si="250"/>
        <v>REFORMA DE CORPO DE BOIA FLUTUANTE CILÍNDRICO D = 1,10M - COM LASTRO</v>
      </c>
      <c r="L5324" s="38" t="str">
        <f t="shared" si="251"/>
        <v>UN</v>
      </c>
    </row>
    <row r="5325" spans="1:12">
      <c r="A5325" s="321">
        <v>5301008</v>
      </c>
      <c r="B5325" s="322" t="s">
        <v>14655</v>
      </c>
      <c r="C5325" s="321" t="s">
        <v>34</v>
      </c>
      <c r="D5325" s="155" t="e">
        <f t="shared" si="249"/>
        <v>#REF!</v>
      </c>
      <c r="F5325" s="38">
        <v>905.58</v>
      </c>
      <c r="G5325" s="38" t="e">
        <f>INDEX('SICRO-SERVIÇOS-DESONERADO'!C:C,MATCH('SICRO-SERVIÇOS'!A5325,'SICRO-SERVIÇOS-DESONERADO'!A:A,0))</f>
        <v>#N/A</v>
      </c>
      <c r="K5325" s="38" t="str">
        <f t="shared" si="250"/>
        <v>REFORMA DE CORPO DE BOIA FLUTUANTE CILÍNDRICO D = 1,42M - BOIA DE AMARRAÇÃO</v>
      </c>
      <c r="L5325" s="38" t="str">
        <f t="shared" si="251"/>
        <v>UN</v>
      </c>
    </row>
    <row r="5326" spans="1:12">
      <c r="A5326" s="321">
        <v>5301007</v>
      </c>
      <c r="B5326" s="322" t="s">
        <v>14656</v>
      </c>
      <c r="C5326" s="321" t="s">
        <v>34</v>
      </c>
      <c r="D5326" s="155" t="e">
        <f t="shared" si="249"/>
        <v>#REF!</v>
      </c>
      <c r="F5326" s="38">
        <v>852.14</v>
      </c>
      <c r="G5326" s="38" t="e">
        <f>INDEX('SICRO-SERVIÇOS-DESONERADO'!C:C,MATCH('SICRO-SERVIÇOS'!A5326,'SICRO-SERVIÇOS-DESONERADO'!A:A,0))</f>
        <v>#N/A</v>
      </c>
      <c r="K5326" s="38" t="str">
        <f t="shared" si="250"/>
        <v>REFORMA DE CORPO DE BOIA FLUTUANTE CILÍNDRICO D = 1,43M - COM LASTRO</v>
      </c>
      <c r="L5326" s="38" t="str">
        <f t="shared" si="251"/>
        <v>UN</v>
      </c>
    </row>
    <row r="5327" spans="1:12">
      <c r="A5327" s="321">
        <v>5301009</v>
      </c>
      <c r="B5327" s="322" t="s">
        <v>14657</v>
      </c>
      <c r="C5327" s="321" t="s">
        <v>34</v>
      </c>
      <c r="D5327" s="155" t="e">
        <f t="shared" si="249"/>
        <v>#REF!</v>
      </c>
      <c r="F5327" s="38">
        <v>244.98</v>
      </c>
      <c r="G5327" s="38" t="e">
        <f>INDEX('SICRO-SERVIÇOS-DESONERADO'!C:C,MATCH('SICRO-SERVIÇOS'!A5327,'SICRO-SERVIÇOS-DESONERADO'!A:A,0))</f>
        <v>#N/A</v>
      </c>
      <c r="K5327" s="38" t="str">
        <f t="shared" si="250"/>
        <v>REFORMA DE MANGRULHO H = 0,90M</v>
      </c>
      <c r="L5327" s="38" t="str">
        <f t="shared" si="251"/>
        <v>UN</v>
      </c>
    </row>
    <row r="5328" spans="1:12">
      <c r="A5328" s="321">
        <v>5301010</v>
      </c>
      <c r="B5328" s="322" t="s">
        <v>14658</v>
      </c>
      <c r="C5328" s="321" t="s">
        <v>34</v>
      </c>
      <c r="D5328" s="155" t="e">
        <f t="shared" si="249"/>
        <v>#REF!</v>
      </c>
      <c r="F5328" s="38">
        <v>375.19</v>
      </c>
      <c r="G5328" s="38" t="e">
        <f>INDEX('SICRO-SERVIÇOS-DESONERADO'!C:C,MATCH('SICRO-SERVIÇOS'!A5328,'SICRO-SERVIÇOS-DESONERADO'!A:A,0))</f>
        <v>#N/A</v>
      </c>
      <c r="K5328" s="38" t="str">
        <f t="shared" si="250"/>
        <v>REFORMA DE MANGRULHO H = 1,50M</v>
      </c>
      <c r="L5328" s="38" t="str">
        <f t="shared" si="251"/>
        <v>UN</v>
      </c>
    </row>
    <row r="5329" spans="1:12">
      <c r="A5329" s="321">
        <v>5301011</v>
      </c>
      <c r="B5329" s="322" t="s">
        <v>14659</v>
      </c>
      <c r="C5329" s="321" t="s">
        <v>34</v>
      </c>
      <c r="D5329" s="155" t="e">
        <f t="shared" si="249"/>
        <v>#REF!</v>
      </c>
      <c r="F5329" s="38">
        <v>297.49</v>
      </c>
      <c r="G5329" s="38" t="e">
        <f>INDEX('SICRO-SERVIÇOS-DESONERADO'!C:C,MATCH('SICRO-SERVIÇOS'!A5329,'SICRO-SERVIÇOS-DESONERADO'!A:A,0))</f>
        <v>#N/A</v>
      </c>
      <c r="K5329" s="38" t="str">
        <f t="shared" si="250"/>
        <v>REFORMA DE MARCA DE TOPE DE BOMBORDO</v>
      </c>
      <c r="L5329" s="38" t="str">
        <f t="shared" si="251"/>
        <v>UN</v>
      </c>
    </row>
    <row r="5330" spans="1:12">
      <c r="A5330" s="321">
        <v>5301012</v>
      </c>
      <c r="B5330" s="322" t="s">
        <v>14660</v>
      </c>
      <c r="C5330" s="321" t="s">
        <v>34</v>
      </c>
      <c r="D5330" s="155" t="e">
        <f t="shared" si="249"/>
        <v>#REF!</v>
      </c>
      <c r="F5330" s="38">
        <v>209.74</v>
      </c>
      <c r="G5330" s="38" t="e">
        <f>INDEX('SICRO-SERVIÇOS-DESONERADO'!C:C,MATCH('SICRO-SERVIÇOS'!A5330,'SICRO-SERVIÇOS-DESONERADO'!A:A,0))</f>
        <v>#N/A</v>
      </c>
      <c r="K5330" s="38" t="str">
        <f t="shared" si="250"/>
        <v>REFORMA DE MARCA DE TOPE DE BORESTE</v>
      </c>
      <c r="L5330" s="38" t="str">
        <f t="shared" si="251"/>
        <v>UN</v>
      </c>
    </row>
    <row r="5331" spans="1:12">
      <c r="A5331" s="321">
        <v>5301013</v>
      </c>
      <c r="B5331" s="322" t="s">
        <v>14661</v>
      </c>
      <c r="C5331" s="321" t="s">
        <v>34</v>
      </c>
      <c r="D5331" s="155" t="e">
        <f t="shared" si="249"/>
        <v>#REF!</v>
      </c>
      <c r="F5331" s="38">
        <v>178.42</v>
      </c>
      <c r="G5331" s="38" t="e">
        <f>INDEX('SICRO-SERVIÇOS-DESONERADO'!C:C,MATCH('SICRO-SERVIÇOS'!A5331,'SICRO-SERVIÇOS-DESONERADO'!A:A,0))</f>
        <v>#N/A</v>
      </c>
      <c r="K5331" s="38" t="str">
        <f t="shared" si="250"/>
        <v>REFORMA DE MARCA DE TOPE ESPECIAL</v>
      </c>
      <c r="L5331" s="38" t="str">
        <f t="shared" si="251"/>
        <v>UN</v>
      </c>
    </row>
    <row r="5332" spans="1:12" ht="18">
      <c r="A5332" s="321">
        <v>5301016</v>
      </c>
      <c r="B5332" s="322" t="s">
        <v>14662</v>
      </c>
      <c r="C5332" s="321" t="s">
        <v>34</v>
      </c>
      <c r="D5332" s="155" t="e">
        <f t="shared" si="249"/>
        <v>#REF!</v>
      </c>
      <c r="F5332" s="38">
        <v>1827.56</v>
      </c>
      <c r="G5332" s="38" t="e">
        <f>INDEX('SICRO-SERVIÇOS-DESONERADO'!C:C,MATCH('SICRO-SERVIÇOS'!A5332,'SICRO-SERVIÇOS-DESONERADO'!A:A,0))</f>
        <v>#N/A</v>
      </c>
      <c r="K5332" s="38" t="str">
        <f t="shared" si="250"/>
        <v>SUBSTITUIÇÃO DE BOIA DE SINALIZAÇÃO NÁUTICA COM SISTEMA DE FUNDEIO - EQUIPAMENTOS E MÃO DE OBRA</v>
      </c>
      <c r="L5332" s="38" t="str">
        <f t="shared" si="251"/>
        <v>UN</v>
      </c>
    </row>
    <row r="5333" spans="1:12" ht="18">
      <c r="A5333" s="321">
        <v>5301017</v>
      </c>
      <c r="B5333" s="322" t="s">
        <v>14663</v>
      </c>
      <c r="C5333" s="321" t="s">
        <v>34</v>
      </c>
      <c r="D5333" s="155" t="e">
        <f t="shared" si="249"/>
        <v>#REF!</v>
      </c>
      <c r="F5333" s="38">
        <v>1339.12</v>
      </c>
      <c r="G5333" s="38" t="e">
        <f>INDEX('SICRO-SERVIÇOS-DESONERADO'!C:C,MATCH('SICRO-SERVIÇOS'!A5333,'SICRO-SERVIÇOS-DESONERADO'!A:A,0))</f>
        <v>#N/A</v>
      </c>
      <c r="K5333" s="38" t="str">
        <f t="shared" si="250"/>
        <v>SUBSTITUIÇÃO DE BOIA DE SINALIZAÇÃO NÁUTICA SEM SISTEMA DE FUNDEIO - EQUIPAMENTOS E MÃO DE OBRA</v>
      </c>
      <c r="L5333" s="38" t="str">
        <f t="shared" si="251"/>
        <v>UN</v>
      </c>
    </row>
    <row r="5334" spans="1:12">
      <c r="A5334" s="321">
        <v>5301035</v>
      </c>
      <c r="B5334" s="322" t="s">
        <v>14664</v>
      </c>
      <c r="C5334" s="321" t="s">
        <v>34</v>
      </c>
      <c r="D5334" s="155" t="e">
        <f t="shared" si="249"/>
        <v>#REF!</v>
      </c>
      <c r="F5334" s="38">
        <v>102.18</v>
      </c>
      <c r="G5334" s="38" t="e">
        <f>INDEX('SICRO-SERVIÇOS-DESONERADO'!C:C,MATCH('SICRO-SERVIÇOS'!A5334,'SICRO-SERVIÇOS-DESONERADO'!A:A,0))</f>
        <v>#N/A</v>
      </c>
      <c r="K5334" s="38" t="str">
        <f t="shared" si="250"/>
        <v>SUBSTITUIÇÃO DE PLACA DE SINALIZAÇÃO NÁUTICA EM MARGEM - EQUIPAMENTOS E MÃO DE OBRA</v>
      </c>
      <c r="L5334" s="38" t="str">
        <f t="shared" si="251"/>
        <v>UN</v>
      </c>
    </row>
    <row r="5335" spans="1:12" ht="18">
      <c r="A5335" s="321">
        <v>5301036</v>
      </c>
      <c r="B5335" s="322" t="s">
        <v>14665</v>
      </c>
      <c r="C5335" s="321" t="s">
        <v>34</v>
      </c>
      <c r="D5335" s="155" t="e">
        <f t="shared" si="249"/>
        <v>#REF!</v>
      </c>
      <c r="F5335" s="38">
        <v>1172.51</v>
      </c>
      <c r="G5335" s="38" t="e">
        <f>INDEX('SICRO-SERVIÇOS-DESONERADO'!C:C,MATCH('SICRO-SERVIÇOS'!A5335,'SICRO-SERVIÇOS-DESONERADO'!A:A,0))</f>
        <v>#N/A</v>
      </c>
      <c r="K5335" s="38" t="str">
        <f t="shared" si="250"/>
        <v>SUBSTITUIÇÃO DE PLACA DE SINALIZAÇÃO NÁUTICA EM MARGEM - EQUIPAMENTOS E MÃO DE OBRA - COM EMBARCAÇÃO</v>
      </c>
      <c r="L5335" s="38" t="str">
        <f t="shared" si="251"/>
        <v>UN</v>
      </c>
    </row>
    <row r="5336" spans="1:12" ht="18">
      <c r="A5336" s="321">
        <v>5301075</v>
      </c>
      <c r="B5336" s="322" t="s">
        <v>14666</v>
      </c>
      <c r="C5336" s="321" t="s">
        <v>34</v>
      </c>
      <c r="D5336" s="155" t="e">
        <f t="shared" si="249"/>
        <v>#REF!</v>
      </c>
      <c r="F5336" s="38">
        <v>537.86</v>
      </c>
      <c r="G5336" s="38" t="e">
        <f>INDEX('SICRO-SERVIÇOS-DESONERADO'!C:C,MATCH('SICRO-SERVIÇOS'!A5336,'SICRO-SERVIÇOS-DESONERADO'!A:A,0))</f>
        <v>#N/A</v>
      </c>
      <c r="K5336" s="38" t="str">
        <f t="shared" si="250"/>
        <v>SUBSTITUIÇÃO DE PLACA DE SINALIZAÇÃO NÁUTICA EM OBRA DE ARTE ESPECIAL - EQUIPAMENTOS E MÃO DE OBRA</v>
      </c>
      <c r="L5336" s="38" t="str">
        <f t="shared" si="251"/>
        <v>UN</v>
      </c>
    </row>
    <row r="5337" spans="1:12" ht="18">
      <c r="A5337" s="321">
        <v>5301076</v>
      </c>
      <c r="B5337" s="322" t="s">
        <v>14667</v>
      </c>
      <c r="C5337" s="321" t="s">
        <v>34</v>
      </c>
      <c r="D5337" s="155" t="e">
        <f t="shared" si="249"/>
        <v>#REF!</v>
      </c>
      <c r="F5337" s="38">
        <v>1825.34</v>
      </c>
      <c r="G5337" s="38" t="e">
        <f>INDEX('SICRO-SERVIÇOS-DESONERADO'!C:C,MATCH('SICRO-SERVIÇOS'!A5337,'SICRO-SERVIÇOS-DESONERADO'!A:A,0))</f>
        <v>#N/A</v>
      </c>
      <c r="K5337" s="38" t="str">
        <f t="shared" si="250"/>
        <v>SUBSTITUIÇÃO DE PLACA DE SINALIZAÇÃO NÁUTICA EM OBRA DE ARTE ESPECIAL - EQUIPAMENTOS E MÃO DE OBRA - COM EMBARCAÇÃO</v>
      </c>
      <c r="L5337" s="38" t="str">
        <f t="shared" si="251"/>
        <v>UN</v>
      </c>
    </row>
    <row r="5338" spans="1:12" ht="18">
      <c r="A5338" s="321">
        <v>5405977</v>
      </c>
      <c r="B5338" s="322" t="s">
        <v>14668</v>
      </c>
      <c r="C5338" s="321" t="s">
        <v>969</v>
      </c>
      <c r="D5338" s="155" t="e">
        <f t="shared" si="249"/>
        <v>#REF!</v>
      </c>
      <c r="F5338" s="38">
        <v>45.53</v>
      </c>
      <c r="G5338" s="38" t="e">
        <f>INDEX('SICRO-SERVIÇOS-DESONERADO'!C:C,MATCH('SICRO-SERVIÇOS'!A5338,'SICRO-SERVIÇOS-DESONERADO'!A:A,0))</f>
        <v>#N/A</v>
      </c>
      <c r="K5338" s="38" t="str">
        <f t="shared" si="250"/>
        <v>ATERRO COMPACTADO EM SOLO REFORÇADO COM FITA METÁLICA GALVANIZADA - TAXA 1,65 KG/M³ - MATERIAL DE JAZIDA</v>
      </c>
      <c r="L5338" s="38" t="str">
        <f t="shared" si="251"/>
        <v>M3</v>
      </c>
    </row>
    <row r="5339" spans="1:12" ht="18">
      <c r="A5339" s="321">
        <v>5406044</v>
      </c>
      <c r="B5339" s="322" t="s">
        <v>14669</v>
      </c>
      <c r="C5339" s="321" t="s">
        <v>969</v>
      </c>
      <c r="D5339" s="155" t="e">
        <f t="shared" si="249"/>
        <v>#REF!</v>
      </c>
      <c r="F5339" s="38">
        <v>270.92</v>
      </c>
      <c r="G5339" s="38" t="e">
        <f>INDEX('SICRO-SERVIÇOS-DESONERADO'!C:C,MATCH('SICRO-SERVIÇOS'!A5339,'SICRO-SERVIÇOS-DESONERADO'!A:A,0))</f>
        <v>#N/A</v>
      </c>
      <c r="K5339" s="38" t="str">
        <f t="shared" si="250"/>
        <v>ATERRO COMPACTADO EM SOLO REFORÇADO COM FITA METÁLICA GALVANIZADA - TAXA 12,40 KG/M³ - MATERIAL DE JAZIDA</v>
      </c>
      <c r="L5339" s="38" t="str">
        <f t="shared" si="251"/>
        <v>M3</v>
      </c>
    </row>
    <row r="5340" spans="1:12" ht="18">
      <c r="A5340" s="321">
        <v>5406045</v>
      </c>
      <c r="B5340" s="322" t="s">
        <v>14670</v>
      </c>
      <c r="C5340" s="321" t="s">
        <v>969</v>
      </c>
      <c r="D5340" s="155" t="e">
        <f t="shared" si="249"/>
        <v>#REF!</v>
      </c>
      <c r="F5340" s="38">
        <v>288.32</v>
      </c>
      <c r="G5340" s="38" t="e">
        <f>INDEX('SICRO-SERVIÇOS-DESONERADO'!C:C,MATCH('SICRO-SERVIÇOS'!A5340,'SICRO-SERVIÇOS-DESONERADO'!A:A,0))</f>
        <v>#N/A</v>
      </c>
      <c r="K5340" s="38" t="str">
        <f t="shared" si="250"/>
        <v>ATERRO COMPACTADO EM SOLO REFORÇADO COM FITA METÁLICA GALVANIZADA - TAXA 13,23 KG/M³ - MATERIAL DE JAZIDA</v>
      </c>
      <c r="L5340" s="38" t="str">
        <f t="shared" si="251"/>
        <v>M3</v>
      </c>
    </row>
    <row r="5341" spans="1:12" ht="18">
      <c r="A5341" s="321">
        <v>5406046</v>
      </c>
      <c r="B5341" s="322" t="s">
        <v>14671</v>
      </c>
      <c r="C5341" s="321" t="s">
        <v>969</v>
      </c>
      <c r="D5341" s="155" t="e">
        <f t="shared" si="249"/>
        <v>#REF!</v>
      </c>
      <c r="F5341" s="38">
        <v>322.91000000000003</v>
      </c>
      <c r="G5341" s="38" t="e">
        <f>INDEX('SICRO-SERVIÇOS-DESONERADO'!C:C,MATCH('SICRO-SERVIÇOS'!A5341,'SICRO-SERVIÇOS-DESONERADO'!A:A,0))</f>
        <v>#N/A</v>
      </c>
      <c r="K5341" s="38" t="str">
        <f t="shared" si="250"/>
        <v>ATERRO COMPACTADO EM SOLO REFORÇADO COM FITA METÁLICA GALVANIZADA - TAXA 14,88 KG/M³ - MATERIAL DE JAZIDA</v>
      </c>
      <c r="L5341" s="38" t="str">
        <f t="shared" si="251"/>
        <v>M3</v>
      </c>
    </row>
    <row r="5342" spans="1:12" ht="18">
      <c r="A5342" s="321">
        <v>5406047</v>
      </c>
      <c r="B5342" s="322" t="s">
        <v>14672</v>
      </c>
      <c r="C5342" s="321" t="s">
        <v>969</v>
      </c>
      <c r="D5342" s="155" t="e">
        <f t="shared" si="249"/>
        <v>#REF!</v>
      </c>
      <c r="F5342" s="38">
        <v>426.9</v>
      </c>
      <c r="G5342" s="38" t="e">
        <f>INDEX('SICRO-SERVIÇOS-DESONERADO'!C:C,MATCH('SICRO-SERVIÇOS'!A5342,'SICRO-SERVIÇOS-DESONERADO'!A:A,0))</f>
        <v>#N/A</v>
      </c>
      <c r="K5342" s="38" t="str">
        <f t="shared" si="250"/>
        <v>ATERRO COMPACTADO EM SOLO REFORÇADO COM FITA METÁLICA GALVANIZADA - TAXA 19,84 KG/M³ - MATERIAL DE JAZIDA</v>
      </c>
      <c r="L5342" s="38" t="str">
        <f t="shared" si="251"/>
        <v>M3</v>
      </c>
    </row>
    <row r="5343" spans="1:12" ht="18">
      <c r="A5343" s="321">
        <v>5405978</v>
      </c>
      <c r="B5343" s="322" t="s">
        <v>14673</v>
      </c>
      <c r="C5343" s="321" t="s">
        <v>969</v>
      </c>
      <c r="D5343" s="155" t="e">
        <f t="shared" si="249"/>
        <v>#REF!</v>
      </c>
      <c r="F5343" s="38">
        <v>80.33</v>
      </c>
      <c r="G5343" s="38" t="e">
        <f>INDEX('SICRO-SERVIÇOS-DESONERADO'!C:C,MATCH('SICRO-SERVIÇOS'!A5343,'SICRO-SERVIÇOS-DESONERADO'!A:A,0))</f>
        <v>#N/A</v>
      </c>
      <c r="K5343" s="38" t="str">
        <f t="shared" si="250"/>
        <v>ATERRO COMPACTADO EM SOLO REFORÇADO COM FITA METÁLICA GALVANIZADA - TAXA 3,31 KG/M³ - MATERIAL DE JAZIDA</v>
      </c>
      <c r="L5343" s="38" t="str">
        <f t="shared" si="251"/>
        <v>M3</v>
      </c>
    </row>
    <row r="5344" spans="1:12" ht="18">
      <c r="A5344" s="321">
        <v>5405982</v>
      </c>
      <c r="B5344" s="322" t="s">
        <v>14674</v>
      </c>
      <c r="C5344" s="321" t="s">
        <v>969</v>
      </c>
      <c r="D5344" s="155" t="e">
        <f t="shared" si="249"/>
        <v>#REF!</v>
      </c>
      <c r="F5344" s="38">
        <v>97.53</v>
      </c>
      <c r="G5344" s="38" t="e">
        <f>INDEX('SICRO-SERVIÇOS-DESONERADO'!C:C,MATCH('SICRO-SERVIÇOS'!A5344,'SICRO-SERVIÇOS-DESONERADO'!A:A,0))</f>
        <v>#N/A</v>
      </c>
      <c r="K5344" s="38" t="str">
        <f t="shared" si="250"/>
        <v>ATERRO COMPACTADO EM SOLO REFORÇADO COM FITA METÁLICA GALVANIZADA - TAXA 4,13 KG/M³ - MATERIAL DE JAZIDA</v>
      </c>
      <c r="L5344" s="38" t="str">
        <f t="shared" si="251"/>
        <v>M3</v>
      </c>
    </row>
    <row r="5345" spans="1:12" ht="18">
      <c r="A5345" s="321">
        <v>5405983</v>
      </c>
      <c r="B5345" s="322" t="s">
        <v>14675</v>
      </c>
      <c r="C5345" s="321" t="s">
        <v>969</v>
      </c>
      <c r="D5345" s="155" t="e">
        <f t="shared" si="249"/>
        <v>#REF!</v>
      </c>
      <c r="F5345" s="38">
        <v>114.93</v>
      </c>
      <c r="G5345" s="38" t="e">
        <f>INDEX('SICRO-SERVIÇOS-DESONERADO'!C:C,MATCH('SICRO-SERVIÇOS'!A5345,'SICRO-SERVIÇOS-DESONERADO'!A:A,0))</f>
        <v>#N/A</v>
      </c>
      <c r="K5345" s="38" t="str">
        <f t="shared" si="250"/>
        <v>ATERRO COMPACTADO EM SOLO REFORÇADO COM FITA METÁLICA GALVANIZADA - TAXA 4,96 KG/M³ - MATERIAL DE JAZIDA</v>
      </c>
      <c r="L5345" s="38" t="str">
        <f t="shared" si="251"/>
        <v>M3</v>
      </c>
    </row>
    <row r="5346" spans="1:12" ht="18">
      <c r="A5346" s="321">
        <v>5405984</v>
      </c>
      <c r="B5346" s="322" t="s">
        <v>14676</v>
      </c>
      <c r="C5346" s="321" t="s">
        <v>969</v>
      </c>
      <c r="D5346" s="155" t="e">
        <f t="shared" si="249"/>
        <v>#REF!</v>
      </c>
      <c r="F5346" s="38">
        <v>149.52000000000001</v>
      </c>
      <c r="G5346" s="38" t="e">
        <f>INDEX('SICRO-SERVIÇOS-DESONERADO'!C:C,MATCH('SICRO-SERVIÇOS'!A5346,'SICRO-SERVIÇOS-DESONERADO'!A:A,0))</f>
        <v>#N/A</v>
      </c>
      <c r="K5346" s="38" t="str">
        <f t="shared" si="250"/>
        <v>ATERRO COMPACTADO EM SOLO REFORÇADO COM FITA METÁLICA GALVANIZADA - TAXA 6,61 KG/M³ - MATERIAL DE JAZIDA</v>
      </c>
      <c r="L5346" s="38" t="str">
        <f t="shared" si="251"/>
        <v>M3</v>
      </c>
    </row>
    <row r="5347" spans="1:12" ht="18">
      <c r="A5347" s="321">
        <v>5405985</v>
      </c>
      <c r="B5347" s="322" t="s">
        <v>14677</v>
      </c>
      <c r="C5347" s="321" t="s">
        <v>969</v>
      </c>
      <c r="D5347" s="155" t="e">
        <f t="shared" si="249"/>
        <v>#REF!</v>
      </c>
      <c r="F5347" s="38">
        <v>184.33</v>
      </c>
      <c r="G5347" s="38" t="e">
        <f>INDEX('SICRO-SERVIÇOS-DESONERADO'!C:C,MATCH('SICRO-SERVIÇOS'!A5347,'SICRO-SERVIÇOS-DESONERADO'!A:A,0))</f>
        <v>#N/A</v>
      </c>
      <c r="K5347" s="38" t="str">
        <f t="shared" si="250"/>
        <v>ATERRO COMPACTADO EM SOLO REFORÇADO COM FITA METÁLICA GALVANIZADA - TAXA 8,27 KG/M³ - MATERIAL DE JAZIDA</v>
      </c>
      <c r="L5347" s="38" t="str">
        <f t="shared" si="251"/>
        <v>M3</v>
      </c>
    </row>
    <row r="5348" spans="1:12" ht="18">
      <c r="A5348" s="321">
        <v>5406043</v>
      </c>
      <c r="B5348" s="322" t="s">
        <v>14678</v>
      </c>
      <c r="C5348" s="321" t="s">
        <v>969</v>
      </c>
      <c r="D5348" s="155" t="e">
        <f t="shared" si="249"/>
        <v>#REF!</v>
      </c>
      <c r="F5348" s="38">
        <v>218.92</v>
      </c>
      <c r="G5348" s="38" t="e">
        <f>INDEX('SICRO-SERVIÇOS-DESONERADO'!C:C,MATCH('SICRO-SERVIÇOS'!A5348,'SICRO-SERVIÇOS-DESONERADO'!A:A,0))</f>
        <v>#N/A</v>
      </c>
      <c r="K5348" s="38" t="str">
        <f t="shared" si="250"/>
        <v>ATERRO COMPACTADO EM SOLO REFORÇADO COM FITA METÁLICA GALVANIZADA - TAXA 9,92 KG/M³ - MATERIAL DE JAZIDA</v>
      </c>
      <c r="L5348" s="38" t="str">
        <f t="shared" si="251"/>
        <v>M3</v>
      </c>
    </row>
    <row r="5349" spans="1:12" ht="18">
      <c r="A5349" s="321">
        <v>5405975</v>
      </c>
      <c r="B5349" s="322" t="s">
        <v>14679</v>
      </c>
      <c r="C5349" s="321" t="s">
        <v>110</v>
      </c>
      <c r="D5349" s="155" t="e">
        <f t="shared" si="249"/>
        <v>#REF!</v>
      </c>
      <c r="F5349" s="38">
        <v>38.04</v>
      </c>
      <c r="G5349" s="38" t="e">
        <f>INDEX('SICRO-SERVIÇOS-DESONERADO'!C:C,MATCH('SICRO-SERVIÇOS'!A5349,'SICRO-SERVIÇOS-DESONERADO'!A:A,0))</f>
        <v>#N/A</v>
      </c>
      <c r="K5349" s="38" t="str">
        <f t="shared" si="250"/>
        <v>ESCORAMENTO DA PRIMEIRA LINHA DE ESCAMAS DE CONCRETO ARMADO EM SOLO REFORÇADO COM FITA METÁLICA – UTILIZAÇÃO DE 3 VEZES - CONFECÇÃO, INSTALAÇÃO E RETIRADA</v>
      </c>
      <c r="L5349" s="38" t="str">
        <f t="shared" si="251"/>
        <v>M2</v>
      </c>
    </row>
    <row r="5350" spans="1:12" ht="18">
      <c r="A5350" s="321">
        <v>5405970</v>
      </c>
      <c r="B5350" s="322" t="s">
        <v>14680</v>
      </c>
      <c r="C5350" s="321" t="s">
        <v>969</v>
      </c>
      <c r="D5350" s="155" t="e">
        <f t="shared" si="249"/>
        <v>#REF!</v>
      </c>
      <c r="F5350" s="38">
        <v>1543.1</v>
      </c>
      <c r="G5350" s="38" t="e">
        <f>INDEX('SICRO-SERVIÇOS-DESONERADO'!C:C,MATCH('SICRO-SERVIÇOS'!A5350,'SICRO-SERVIÇOS-DESONERADO'!A:A,0))</f>
        <v>#N/A</v>
      </c>
      <c r="K5350" s="38" t="str">
        <f t="shared" si="250"/>
        <v>FABRICAÇÃO DE ESCAMA DE CONCRETO ARMADO PARA SOLO REFORÇADO COM FITA METÁLICA - 2 A 5 LIGAÇÕES - AREIA E BRITA COMERCIAIS</v>
      </c>
      <c r="L5350" s="38" t="str">
        <f t="shared" si="251"/>
        <v>M3</v>
      </c>
    </row>
    <row r="5351" spans="1:12" ht="18">
      <c r="A5351" s="321">
        <v>5405972</v>
      </c>
      <c r="B5351" s="322" t="s">
        <v>14681</v>
      </c>
      <c r="C5351" s="321" t="s">
        <v>969</v>
      </c>
      <c r="D5351" s="155" t="e">
        <f t="shared" si="249"/>
        <v>#REF!</v>
      </c>
      <c r="F5351" s="38">
        <v>1393.68</v>
      </c>
      <c r="G5351" s="38" t="e">
        <f>INDEX('SICRO-SERVIÇOS-DESONERADO'!C:C,MATCH('SICRO-SERVIÇOS'!A5351,'SICRO-SERVIÇOS-DESONERADO'!A:A,0))</f>
        <v>#N/A</v>
      </c>
      <c r="K5351" s="38" t="str">
        <f t="shared" si="250"/>
        <v>FABRICAÇÃO DE ESCAMA DE CONCRETO ARMADO PARA SOLO REFORÇADO COM FITA METÁLICA - 2 A 5 LIGAÇÕES - AREIA EXTRAÍDA E BRITA PRODUZIDA</v>
      </c>
      <c r="L5351" s="38" t="str">
        <f t="shared" si="251"/>
        <v>M3</v>
      </c>
    </row>
    <row r="5352" spans="1:12" ht="18">
      <c r="A5352" s="321">
        <v>5405971</v>
      </c>
      <c r="B5352" s="322" t="s">
        <v>14682</v>
      </c>
      <c r="C5352" s="321" t="s">
        <v>969</v>
      </c>
      <c r="D5352" s="155" t="e">
        <f t="shared" si="249"/>
        <v>#REF!</v>
      </c>
      <c r="F5352" s="38">
        <v>1732.67</v>
      </c>
      <c r="G5352" s="38" t="e">
        <f>INDEX('SICRO-SERVIÇOS-DESONERADO'!C:C,MATCH('SICRO-SERVIÇOS'!A5352,'SICRO-SERVIÇOS-DESONERADO'!A:A,0))</f>
        <v>#N/A</v>
      </c>
      <c r="K5352" s="38" t="str">
        <f t="shared" si="250"/>
        <v>FABRICAÇÃO DE ESCAMA DE CONCRETO ARMADO PARA SOLO REFORÇADO COM FITA METÁLICA - 6 A 8 LIGAÇÕES - AREIA E BRITA COMERCIAIS</v>
      </c>
      <c r="L5352" s="38" t="str">
        <f t="shared" si="251"/>
        <v>M3</v>
      </c>
    </row>
    <row r="5353" spans="1:12" ht="18">
      <c r="A5353" s="321">
        <v>5405973</v>
      </c>
      <c r="B5353" s="322" t="s">
        <v>14683</v>
      </c>
      <c r="C5353" s="321" t="s">
        <v>969</v>
      </c>
      <c r="D5353" s="155" t="e">
        <f t="shared" si="249"/>
        <v>#REF!</v>
      </c>
      <c r="F5353" s="38">
        <v>1583.25</v>
      </c>
      <c r="G5353" s="38" t="e">
        <f>INDEX('SICRO-SERVIÇOS-DESONERADO'!C:C,MATCH('SICRO-SERVIÇOS'!A5353,'SICRO-SERVIÇOS-DESONERADO'!A:A,0))</f>
        <v>#N/A</v>
      </c>
      <c r="K5353" s="38" t="str">
        <f t="shared" si="250"/>
        <v>FABRICAÇÃO DE ESCAMA DE CONCRETO ARMADO PARA SOLO REFORÇADO COM FITA METÁLICA - 6 A 8 LIGAÇÕES - AREIA EXTRAÍDA E BRITA PRODUZIDA</v>
      </c>
      <c r="L5353" s="38" t="str">
        <f t="shared" si="251"/>
        <v>M3</v>
      </c>
    </row>
    <row r="5354" spans="1:12" ht="18">
      <c r="A5354" s="321">
        <v>5405986</v>
      </c>
      <c r="B5354" s="322" t="s">
        <v>14684</v>
      </c>
      <c r="C5354" s="321" t="s">
        <v>110</v>
      </c>
      <c r="D5354" s="155" t="e">
        <f t="shared" si="249"/>
        <v>#REF!</v>
      </c>
      <c r="F5354" s="38">
        <v>10.43</v>
      </c>
      <c r="G5354" s="38" t="e">
        <f>INDEX('SICRO-SERVIÇOS-DESONERADO'!C:C,MATCH('SICRO-SERVIÇOS'!A5354,'SICRO-SERVIÇOS-DESONERADO'!A:A,0))</f>
        <v>#N/A</v>
      </c>
      <c r="K5354" s="38" t="str">
        <f t="shared" si="250"/>
        <v>MOLDES METÁLICOS PARA ESCAMA DE CONCRETO ARMADO PARA SOLO REFORÇADO COM FITA METÁLICA - FORMATO CRUCIFORME DE 1,50 X 1,50 M - UTILIZAÇÃO DE 100 VEZES</v>
      </c>
      <c r="L5354" s="38" t="str">
        <f t="shared" si="251"/>
        <v>M2</v>
      </c>
    </row>
    <row r="5355" spans="1:12">
      <c r="A5355" s="321">
        <v>5405976</v>
      </c>
      <c r="B5355" s="322" t="s">
        <v>14685</v>
      </c>
      <c r="C5355" s="321" t="s">
        <v>110</v>
      </c>
      <c r="D5355" s="155" t="e">
        <f t="shared" si="249"/>
        <v>#REF!</v>
      </c>
      <c r="F5355" s="38">
        <v>133.21</v>
      </c>
      <c r="G5355" s="38" t="e">
        <f>INDEX('SICRO-SERVIÇOS-DESONERADO'!C:C,MATCH('SICRO-SERVIÇOS'!A5355,'SICRO-SERVIÇOS-DESONERADO'!A:A,0))</f>
        <v>#N/A</v>
      </c>
      <c r="K5355" s="38" t="str">
        <f t="shared" si="250"/>
        <v>MONTAGEM DAS ESCAMAS DE CONCRETO ARMADO EM SOLO REFORÇADO COM FITA METÁLICA</v>
      </c>
      <c r="L5355" s="38" t="str">
        <f t="shared" si="251"/>
        <v>M2</v>
      </c>
    </row>
    <row r="5356" spans="1:12" ht="18">
      <c r="A5356" s="321">
        <v>5406023</v>
      </c>
      <c r="B5356" s="322" t="s">
        <v>14686</v>
      </c>
      <c r="C5356" s="321" t="s">
        <v>110</v>
      </c>
      <c r="D5356" s="155" t="e">
        <f t="shared" si="249"/>
        <v>#REF!</v>
      </c>
      <c r="F5356" s="38">
        <v>370.64</v>
      </c>
      <c r="G5356" s="38" t="e">
        <f>INDEX('SICRO-SERVIÇOS-DESONERADO'!C:C,MATCH('SICRO-SERVIÇOS'!A5356,'SICRO-SERVIÇOS-DESONERADO'!A:A,0))</f>
        <v>#N/A</v>
      </c>
      <c r="K5356" s="38" t="str">
        <f t="shared" si="250"/>
        <v>MURO DE ESCAMA DE CONCRETO ARMADO EM SOLO REFORÇADO COM FITA METÁLICA COM ALTURA ATÉ 4 M - TIPO 1 - AREIA E BRITA COMERCIAIS</v>
      </c>
      <c r="L5356" s="38" t="str">
        <f t="shared" si="251"/>
        <v>M2</v>
      </c>
    </row>
    <row r="5357" spans="1:12" ht="18">
      <c r="A5357" s="321">
        <v>5406033</v>
      </c>
      <c r="B5357" s="322" t="s">
        <v>14687</v>
      </c>
      <c r="C5357" s="321" t="s">
        <v>110</v>
      </c>
      <c r="D5357" s="155" t="e">
        <f t="shared" si="249"/>
        <v>#REF!</v>
      </c>
      <c r="F5357" s="38">
        <v>349.72</v>
      </c>
      <c r="G5357" s="38" t="e">
        <f>INDEX('SICRO-SERVIÇOS-DESONERADO'!C:C,MATCH('SICRO-SERVIÇOS'!A5357,'SICRO-SERVIÇOS-DESONERADO'!A:A,0))</f>
        <v>#N/A</v>
      </c>
      <c r="K5357" s="38" t="str">
        <f t="shared" si="250"/>
        <v>MURO DE ESCAMA DE CONCRETO ARMADO EM SOLO REFORÇADO COM FITA METÁLICA COM ALTURA ATÉ 4 M - TIPO 1 - AREIA EXTRAÍDA E BRITA PRODUZIDA</v>
      </c>
      <c r="L5357" s="38" t="str">
        <f t="shared" si="251"/>
        <v>M2</v>
      </c>
    </row>
    <row r="5358" spans="1:12" ht="18">
      <c r="A5358" s="321">
        <v>5406024</v>
      </c>
      <c r="B5358" s="322" t="s">
        <v>14688</v>
      </c>
      <c r="C5358" s="321" t="s">
        <v>110</v>
      </c>
      <c r="D5358" s="155" t="e">
        <f t="shared" si="249"/>
        <v>#REF!</v>
      </c>
      <c r="F5358" s="38">
        <v>397.18</v>
      </c>
      <c r="G5358" s="38" t="e">
        <f>INDEX('SICRO-SERVIÇOS-DESONERADO'!C:C,MATCH('SICRO-SERVIÇOS'!A5358,'SICRO-SERVIÇOS-DESONERADO'!A:A,0))</f>
        <v>#N/A</v>
      </c>
      <c r="K5358" s="38" t="str">
        <f t="shared" si="250"/>
        <v>MURO DE ESCAMA DE CONCRETO ARMADO EM SOLO REFORÇADO COM FITA METÁLICA COM ALTURA ATÉ 4 M - TIPO 2 - AREIA E BRITA COMERCIAIS</v>
      </c>
      <c r="L5358" s="38" t="str">
        <f t="shared" si="251"/>
        <v>M2</v>
      </c>
    </row>
    <row r="5359" spans="1:12" ht="18">
      <c r="A5359" s="321">
        <v>5406034</v>
      </c>
      <c r="B5359" s="322" t="s">
        <v>14689</v>
      </c>
      <c r="C5359" s="321" t="s">
        <v>110</v>
      </c>
      <c r="D5359" s="155" t="e">
        <f t="shared" si="249"/>
        <v>#REF!</v>
      </c>
      <c r="F5359" s="38">
        <v>376.26</v>
      </c>
      <c r="G5359" s="38" t="e">
        <f>INDEX('SICRO-SERVIÇOS-DESONERADO'!C:C,MATCH('SICRO-SERVIÇOS'!A5359,'SICRO-SERVIÇOS-DESONERADO'!A:A,0))</f>
        <v>#N/A</v>
      </c>
      <c r="K5359" s="38" t="str">
        <f t="shared" si="250"/>
        <v>MURO DE ESCAMA DE CONCRETO ARMADO EM SOLO REFORÇADO COM FITA METÁLICA COM ALTURA ATÉ 4 M - TIPO 2 - AREIA EXTRAÍDA E BRITA PRODUZIDA</v>
      </c>
      <c r="L5359" s="38" t="str">
        <f t="shared" si="251"/>
        <v>M2</v>
      </c>
    </row>
    <row r="5360" spans="1:12" ht="18">
      <c r="A5360" s="321">
        <v>5406031</v>
      </c>
      <c r="B5360" s="322" t="s">
        <v>14690</v>
      </c>
      <c r="C5360" s="321" t="s">
        <v>110</v>
      </c>
      <c r="D5360" s="155" t="e">
        <f t="shared" si="249"/>
        <v>#REF!</v>
      </c>
      <c r="F5360" s="38">
        <v>353.13</v>
      </c>
      <c r="G5360" s="38" t="e">
        <f>INDEX('SICRO-SERVIÇOS-DESONERADO'!C:C,MATCH('SICRO-SERVIÇOS'!A5360,'SICRO-SERVIÇOS-DESONERADO'!A:A,0))</f>
        <v>#N/A</v>
      </c>
      <c r="K5360" s="38" t="str">
        <f t="shared" si="250"/>
        <v>MURO DE ESCAMA DE CONCRETO ARMADO EM SOLO REFORÇADO COM FITA METÁLICA COM ALTURA DE 10,0 A 12 M - TIPO 1 - AREIA E BRITA COMERCIAIS</v>
      </c>
      <c r="L5360" s="38" t="str">
        <f t="shared" si="251"/>
        <v>M2</v>
      </c>
    </row>
    <row r="5361" spans="1:12" ht="18">
      <c r="A5361" s="321">
        <v>5406041</v>
      </c>
      <c r="B5361" s="322" t="s">
        <v>14691</v>
      </c>
      <c r="C5361" s="321" t="s">
        <v>110</v>
      </c>
      <c r="D5361" s="155" t="e">
        <f t="shared" si="249"/>
        <v>#REF!</v>
      </c>
      <c r="F5361" s="38">
        <v>332.22</v>
      </c>
      <c r="G5361" s="38" t="e">
        <f>INDEX('SICRO-SERVIÇOS-DESONERADO'!C:C,MATCH('SICRO-SERVIÇOS'!A5361,'SICRO-SERVIÇOS-DESONERADO'!A:A,0))</f>
        <v>#N/A</v>
      </c>
      <c r="K5361" s="38" t="str">
        <f t="shared" si="250"/>
        <v>MURO DE ESCAMA DE CONCRETO ARMADO EM SOLO REFORÇADO COM FITA METÁLICA COM ALTURA DE 10,0 A 12 M - TIPO 1 - AREIA EXTRAÍDA E BRITA PRODUZIDA</v>
      </c>
      <c r="L5361" s="38" t="str">
        <f t="shared" si="251"/>
        <v>M2</v>
      </c>
    </row>
    <row r="5362" spans="1:12" ht="18">
      <c r="A5362" s="321">
        <v>5406032</v>
      </c>
      <c r="B5362" s="322" t="s">
        <v>14692</v>
      </c>
      <c r="C5362" s="321" t="s">
        <v>110</v>
      </c>
      <c r="D5362" s="155" t="e">
        <f t="shared" si="249"/>
        <v>#REF!</v>
      </c>
      <c r="F5362" s="38">
        <v>379.67</v>
      </c>
      <c r="G5362" s="38" t="e">
        <f>INDEX('SICRO-SERVIÇOS-DESONERADO'!C:C,MATCH('SICRO-SERVIÇOS'!A5362,'SICRO-SERVIÇOS-DESONERADO'!A:A,0))</f>
        <v>#N/A</v>
      </c>
      <c r="K5362" s="38" t="str">
        <f t="shared" si="250"/>
        <v>MURO DE ESCAMA DE CONCRETO ARMADO EM SOLO REFORÇADO COM FITA METÁLICA COM ALTURA DE 10,0 A 12 M - TIPO 2 - AREIA E BRITA COMERCIAIS</v>
      </c>
      <c r="L5362" s="38" t="str">
        <f t="shared" si="251"/>
        <v>M2</v>
      </c>
    </row>
    <row r="5363" spans="1:12" ht="18">
      <c r="A5363" s="321">
        <v>5406042</v>
      </c>
      <c r="B5363" s="322" t="s">
        <v>14693</v>
      </c>
      <c r="C5363" s="321" t="s">
        <v>110</v>
      </c>
      <c r="D5363" s="155" t="e">
        <f t="shared" si="249"/>
        <v>#REF!</v>
      </c>
      <c r="F5363" s="38">
        <v>358.76</v>
      </c>
      <c r="G5363" s="38" t="e">
        <f>INDEX('SICRO-SERVIÇOS-DESONERADO'!C:C,MATCH('SICRO-SERVIÇOS'!A5363,'SICRO-SERVIÇOS-DESONERADO'!A:A,0))</f>
        <v>#N/A</v>
      </c>
      <c r="K5363" s="38" t="str">
        <f t="shared" si="250"/>
        <v>MURO DE ESCAMA DE CONCRETO ARMADO EM SOLO REFORÇADO COM FITA METÁLICA COM ALTURA DE 10,0 A 12 M - TIPO 2 - AREIA EXTRAÍDA E BRITA PRODUZIDA</v>
      </c>
      <c r="L5363" s="38" t="str">
        <f t="shared" si="251"/>
        <v>M2</v>
      </c>
    </row>
    <row r="5364" spans="1:12" ht="18">
      <c r="A5364" s="321">
        <v>5406025</v>
      </c>
      <c r="B5364" s="322" t="s">
        <v>14694</v>
      </c>
      <c r="C5364" s="321" t="s">
        <v>110</v>
      </c>
      <c r="D5364" s="155" t="e">
        <f t="shared" si="249"/>
        <v>#REF!</v>
      </c>
      <c r="F5364" s="38">
        <v>357.8</v>
      </c>
      <c r="G5364" s="38" t="e">
        <f>INDEX('SICRO-SERVIÇOS-DESONERADO'!C:C,MATCH('SICRO-SERVIÇOS'!A5364,'SICRO-SERVIÇOS-DESONERADO'!A:A,0))</f>
        <v>#N/A</v>
      </c>
      <c r="K5364" s="38" t="str">
        <f t="shared" si="250"/>
        <v>MURO DE ESCAMA DE CONCRETO ARMADO EM SOLO REFORÇADO COM FITA METÁLICA COM ALTURA DE 4,0 A 6 M - TIPO 1 - AREIA E BRITA COMERCIAIS</v>
      </c>
      <c r="L5364" s="38" t="str">
        <f t="shared" si="251"/>
        <v>M2</v>
      </c>
    </row>
    <row r="5365" spans="1:12" ht="18">
      <c r="A5365" s="321">
        <v>5406035</v>
      </c>
      <c r="B5365" s="322" t="s">
        <v>14695</v>
      </c>
      <c r="C5365" s="321" t="s">
        <v>110</v>
      </c>
      <c r="D5365" s="155" t="e">
        <f t="shared" si="249"/>
        <v>#REF!</v>
      </c>
      <c r="F5365" s="38">
        <v>336.88</v>
      </c>
      <c r="G5365" s="38" t="e">
        <f>INDEX('SICRO-SERVIÇOS-DESONERADO'!C:C,MATCH('SICRO-SERVIÇOS'!A5365,'SICRO-SERVIÇOS-DESONERADO'!A:A,0))</f>
        <v>#N/A</v>
      </c>
      <c r="K5365" s="38" t="str">
        <f t="shared" si="250"/>
        <v>MURO DE ESCAMA DE CONCRETO ARMADO EM SOLO REFORÇADO COM FITA METÁLICA COM ALTURA DE 4,0 A 6 M - TIPO 1 - AREIA EXTRAÍDA E BRITA PRODUZIDA</v>
      </c>
      <c r="L5365" s="38" t="str">
        <f t="shared" si="251"/>
        <v>M2</v>
      </c>
    </row>
    <row r="5366" spans="1:12" ht="18">
      <c r="A5366" s="321">
        <v>5406026</v>
      </c>
      <c r="B5366" s="322" t="s">
        <v>14696</v>
      </c>
      <c r="C5366" s="321" t="s">
        <v>110</v>
      </c>
      <c r="D5366" s="155" t="e">
        <f t="shared" si="249"/>
        <v>#REF!</v>
      </c>
      <c r="F5366" s="38">
        <v>384.34</v>
      </c>
      <c r="G5366" s="38" t="e">
        <f>INDEX('SICRO-SERVIÇOS-DESONERADO'!C:C,MATCH('SICRO-SERVIÇOS'!A5366,'SICRO-SERVIÇOS-DESONERADO'!A:A,0))</f>
        <v>#N/A</v>
      </c>
      <c r="K5366" s="38" t="str">
        <f t="shared" si="250"/>
        <v>MURO DE ESCAMA DE CONCRETO ARMADO EM SOLO REFORÇADO COM FITA METÁLICA COM ALTURA DE 4,0 A 6 M - TIPO 2 - AREIA E BRITA COMERCIAIS</v>
      </c>
      <c r="L5366" s="38" t="str">
        <f t="shared" si="251"/>
        <v>M2</v>
      </c>
    </row>
    <row r="5367" spans="1:12" ht="18">
      <c r="A5367" s="321">
        <v>5406036</v>
      </c>
      <c r="B5367" s="322" t="s">
        <v>14697</v>
      </c>
      <c r="C5367" s="321" t="s">
        <v>110</v>
      </c>
      <c r="D5367" s="155" t="e">
        <f t="shared" si="249"/>
        <v>#REF!</v>
      </c>
      <c r="F5367" s="38">
        <v>363.42</v>
      </c>
      <c r="G5367" s="38" t="e">
        <f>INDEX('SICRO-SERVIÇOS-DESONERADO'!C:C,MATCH('SICRO-SERVIÇOS'!A5367,'SICRO-SERVIÇOS-DESONERADO'!A:A,0))</f>
        <v>#N/A</v>
      </c>
      <c r="K5367" s="38" t="str">
        <f t="shared" si="250"/>
        <v>MURO DE ESCAMA DE CONCRETO ARMADO EM SOLO REFORÇADO COM FITA METÁLICA COM ALTURA DE 4,0 A 6 M - TIPO 2 - AREIA EXTRAÍDA E BRITA PRODUZIDA</v>
      </c>
      <c r="L5367" s="38" t="str">
        <f t="shared" si="251"/>
        <v>M2</v>
      </c>
    </row>
    <row r="5368" spans="1:12" ht="18">
      <c r="A5368" s="321">
        <v>5406027</v>
      </c>
      <c r="B5368" s="322" t="s">
        <v>14698</v>
      </c>
      <c r="C5368" s="321" t="s">
        <v>110</v>
      </c>
      <c r="D5368" s="155" t="e">
        <f t="shared" si="249"/>
        <v>#REF!</v>
      </c>
      <c r="F5368" s="38">
        <v>355.36</v>
      </c>
      <c r="G5368" s="38" t="e">
        <f>INDEX('SICRO-SERVIÇOS-DESONERADO'!C:C,MATCH('SICRO-SERVIÇOS'!A5368,'SICRO-SERVIÇOS-DESONERADO'!A:A,0))</f>
        <v>#N/A</v>
      </c>
      <c r="K5368" s="38" t="str">
        <f t="shared" si="250"/>
        <v>MURO DE ESCAMA DE CONCRETO ARMADO EM SOLO REFORÇADO COM FITA METÁLICA COM ALTURA DE 6,0 A 8 M - TIPO 1 - AREIA E BRITA COMERCIAIS</v>
      </c>
      <c r="L5368" s="38" t="str">
        <f t="shared" si="251"/>
        <v>M2</v>
      </c>
    </row>
    <row r="5369" spans="1:12" ht="18">
      <c r="A5369" s="321">
        <v>5406037</v>
      </c>
      <c r="B5369" s="322" t="s">
        <v>14699</v>
      </c>
      <c r="C5369" s="321" t="s">
        <v>110</v>
      </c>
      <c r="D5369" s="155" t="e">
        <f t="shared" si="249"/>
        <v>#REF!</v>
      </c>
      <c r="F5369" s="38">
        <v>334.44</v>
      </c>
      <c r="G5369" s="38" t="e">
        <f>INDEX('SICRO-SERVIÇOS-DESONERADO'!C:C,MATCH('SICRO-SERVIÇOS'!A5369,'SICRO-SERVIÇOS-DESONERADO'!A:A,0))</f>
        <v>#N/A</v>
      </c>
      <c r="K5369" s="38" t="str">
        <f t="shared" si="250"/>
        <v>MURO DE ESCAMA DE CONCRETO ARMADO EM SOLO REFORÇADO COM FITA METÁLICA COM ALTURA DE 6,0 A 8 M - TIPO 1 - AREIA EXTRAÍDA E BRITA PRODUZIDA</v>
      </c>
      <c r="L5369" s="38" t="str">
        <f t="shared" si="251"/>
        <v>M2</v>
      </c>
    </row>
    <row r="5370" spans="1:12" ht="18">
      <c r="A5370" s="321">
        <v>5406028</v>
      </c>
      <c r="B5370" s="322" t="s">
        <v>14700</v>
      </c>
      <c r="C5370" s="321" t="s">
        <v>110</v>
      </c>
      <c r="D5370" s="155" t="e">
        <f t="shared" si="249"/>
        <v>#REF!</v>
      </c>
      <c r="F5370" s="38">
        <v>381.9</v>
      </c>
      <c r="G5370" s="38" t="e">
        <f>INDEX('SICRO-SERVIÇOS-DESONERADO'!C:C,MATCH('SICRO-SERVIÇOS'!A5370,'SICRO-SERVIÇOS-DESONERADO'!A:A,0))</f>
        <v>#N/A</v>
      </c>
      <c r="K5370" s="38" t="str">
        <f t="shared" si="250"/>
        <v>MURO DE ESCAMA DE CONCRETO ARMADO EM SOLO REFORÇADO COM FITA METÁLICA COM ALTURA DE 6,0 A 8 M - TIPO 2 - AREIA E BRITA COMERCIAIS</v>
      </c>
      <c r="L5370" s="38" t="str">
        <f t="shared" si="251"/>
        <v>M2</v>
      </c>
    </row>
    <row r="5371" spans="1:12" ht="18">
      <c r="A5371" s="321">
        <v>5406038</v>
      </c>
      <c r="B5371" s="322" t="s">
        <v>14701</v>
      </c>
      <c r="C5371" s="321" t="s">
        <v>110</v>
      </c>
      <c r="D5371" s="155" t="e">
        <f t="shared" si="249"/>
        <v>#REF!</v>
      </c>
      <c r="F5371" s="38">
        <v>360.98</v>
      </c>
      <c r="G5371" s="38" t="e">
        <f>INDEX('SICRO-SERVIÇOS-DESONERADO'!C:C,MATCH('SICRO-SERVIÇOS'!A5371,'SICRO-SERVIÇOS-DESONERADO'!A:A,0))</f>
        <v>#N/A</v>
      </c>
      <c r="K5371" s="38" t="str">
        <f t="shared" si="250"/>
        <v>MURO DE ESCAMA DE CONCRETO ARMADO EM SOLO REFORÇADO COM FITA METÁLICA COM ALTURA DE 6,0 A 8 M - TIPO 2 - AREIA EXTRAÍDA E BRITA PRODUZIDA</v>
      </c>
      <c r="L5371" s="38" t="str">
        <f t="shared" si="251"/>
        <v>M2</v>
      </c>
    </row>
    <row r="5372" spans="1:12" ht="18">
      <c r="A5372" s="321">
        <v>5406029</v>
      </c>
      <c r="B5372" s="322" t="s">
        <v>14702</v>
      </c>
      <c r="C5372" s="321" t="s">
        <v>110</v>
      </c>
      <c r="D5372" s="155" t="e">
        <f t="shared" si="249"/>
        <v>#REF!</v>
      </c>
      <c r="F5372" s="38">
        <v>354</v>
      </c>
      <c r="G5372" s="38" t="e">
        <f>INDEX('SICRO-SERVIÇOS-DESONERADO'!C:C,MATCH('SICRO-SERVIÇOS'!A5372,'SICRO-SERVIÇOS-DESONERADO'!A:A,0))</f>
        <v>#N/A</v>
      </c>
      <c r="K5372" s="38" t="str">
        <f t="shared" si="250"/>
        <v>MURO DE ESCAMA DE CONCRETO ARMADO EM SOLO REFORÇADO COM FITA METÁLICA COM ALTURA DE 8,0 A 10 M - TIPO 1 - AREIA E BRITA COMERCIAIS</v>
      </c>
      <c r="L5372" s="38" t="str">
        <f t="shared" si="251"/>
        <v>M2</v>
      </c>
    </row>
    <row r="5373" spans="1:12" ht="18">
      <c r="A5373" s="321">
        <v>5406039</v>
      </c>
      <c r="B5373" s="322" t="s">
        <v>14703</v>
      </c>
      <c r="C5373" s="321" t="s">
        <v>110</v>
      </c>
      <c r="D5373" s="155" t="e">
        <f t="shared" si="249"/>
        <v>#REF!</v>
      </c>
      <c r="F5373" s="38">
        <v>333.08</v>
      </c>
      <c r="G5373" s="38" t="e">
        <f>INDEX('SICRO-SERVIÇOS-DESONERADO'!C:C,MATCH('SICRO-SERVIÇOS'!A5373,'SICRO-SERVIÇOS-DESONERADO'!A:A,0))</f>
        <v>#N/A</v>
      </c>
      <c r="K5373" s="38" t="str">
        <f t="shared" si="250"/>
        <v>MURO DE ESCAMA DE CONCRETO ARMADO EM SOLO REFORÇADO COM FITA METÁLICA COM ALTURA DE 8,0 A 10 M - TIPO 1 - AREIA EXTRAÍDA E BRITA PRODUZIDA</v>
      </c>
      <c r="L5373" s="38" t="str">
        <f t="shared" si="251"/>
        <v>M2</v>
      </c>
    </row>
    <row r="5374" spans="1:12" ht="18">
      <c r="A5374" s="321">
        <v>5406030</v>
      </c>
      <c r="B5374" s="322" t="s">
        <v>14704</v>
      </c>
      <c r="C5374" s="321" t="s">
        <v>110</v>
      </c>
      <c r="D5374" s="155" t="e">
        <f t="shared" si="249"/>
        <v>#REF!</v>
      </c>
      <c r="F5374" s="38">
        <v>380.54</v>
      </c>
      <c r="G5374" s="38" t="e">
        <f>INDEX('SICRO-SERVIÇOS-DESONERADO'!C:C,MATCH('SICRO-SERVIÇOS'!A5374,'SICRO-SERVIÇOS-DESONERADO'!A:A,0))</f>
        <v>#N/A</v>
      </c>
      <c r="K5374" s="38" t="str">
        <f t="shared" si="250"/>
        <v>MURO DE ESCAMA DE CONCRETO ARMADO EM SOLO REFORÇADO COM FITA METÁLICA COM ALTURA DE 8,0 A 10 M - TIPO 2 - AREIA E BRITA COMERCIAIS</v>
      </c>
      <c r="L5374" s="38" t="str">
        <f t="shared" si="251"/>
        <v>M2</v>
      </c>
    </row>
    <row r="5375" spans="1:12" ht="18">
      <c r="A5375" s="321">
        <v>5406040</v>
      </c>
      <c r="B5375" s="322" t="s">
        <v>14705</v>
      </c>
      <c r="C5375" s="321" t="s">
        <v>110</v>
      </c>
      <c r="D5375" s="155" t="e">
        <f t="shared" si="249"/>
        <v>#REF!</v>
      </c>
      <c r="F5375" s="38">
        <v>359.62</v>
      </c>
      <c r="G5375" s="38" t="e">
        <f>INDEX('SICRO-SERVIÇOS-DESONERADO'!C:C,MATCH('SICRO-SERVIÇOS'!A5375,'SICRO-SERVIÇOS-DESONERADO'!A:A,0))</f>
        <v>#N/A</v>
      </c>
      <c r="K5375" s="38" t="str">
        <f t="shared" si="250"/>
        <v>MURO DE ESCAMA DE CONCRETO ARMADO EM SOLO REFORÇADO COM FITA METÁLICA COM ALTURA DE 8,0 A 10 M - TIPO 2 - AREIA EXTRAÍDA E BRITA PRODUZIDA</v>
      </c>
      <c r="L5375" s="38" t="str">
        <f t="shared" si="251"/>
        <v>M2</v>
      </c>
    </row>
    <row r="5376" spans="1:12">
      <c r="A5376" s="321">
        <v>5405987</v>
      </c>
      <c r="B5376" s="322" t="s">
        <v>14706</v>
      </c>
      <c r="C5376" s="321" t="s">
        <v>34</v>
      </c>
      <c r="D5376" s="155" t="e">
        <f t="shared" si="249"/>
        <v>#REF!</v>
      </c>
      <c r="F5376" s="38">
        <v>9.6199999999999992</v>
      </c>
      <c r="G5376" s="38" t="e">
        <f>INDEX('SICRO-SERVIÇOS-DESONERADO'!C:C,MATCH('SICRO-SERVIÇOS'!A5376,'SICRO-SERVIÇOS-DESONERADO'!A:A,0))</f>
        <v>#N/A</v>
      </c>
      <c r="K5376" s="38" t="str">
        <f t="shared" si="250"/>
        <v>TRAVADOR DE MADEIRA PARA ESCAMA DE CONCRETO ARMADO - UTILIZAÇÃO DE 10 VEZES</v>
      </c>
      <c r="L5376" s="38" t="str">
        <f t="shared" si="251"/>
        <v>UN</v>
      </c>
    </row>
    <row r="5377" spans="1:12" ht="18">
      <c r="A5377" s="321">
        <v>5405979</v>
      </c>
      <c r="B5377" s="322" t="s">
        <v>14707</v>
      </c>
      <c r="C5377" s="321" t="s">
        <v>110</v>
      </c>
      <c r="D5377" s="155" t="e">
        <f t="shared" si="249"/>
        <v>#REF!</v>
      </c>
      <c r="F5377" s="38">
        <v>16.62</v>
      </c>
      <c r="G5377" s="38" t="e">
        <f>INDEX('SICRO-SERVIÇOS-DESONERADO'!C:C,MATCH('SICRO-SERVIÇOS'!A5377,'SICRO-SERVIÇOS-DESONERADO'!A:A,0))</f>
        <v>#N/A</v>
      </c>
      <c r="K5377" s="38" t="str">
        <f t="shared" si="250"/>
        <v>TRAVAMENTO E NIVELAMENTO DE ESCAMA DE CONCRETO ARMADO EM SOLO REFORÇADO COM FITA METÁLICA</v>
      </c>
      <c r="L5377" s="38" t="str">
        <f t="shared" si="251"/>
        <v>M2</v>
      </c>
    </row>
    <row r="5378" spans="1:12">
      <c r="A5378" s="321">
        <v>5502806</v>
      </c>
      <c r="B5378" s="322" t="s">
        <v>14708</v>
      </c>
      <c r="C5378" s="321" t="s">
        <v>969</v>
      </c>
      <c r="D5378" s="155" t="e">
        <f t="shared" si="249"/>
        <v>#REF!</v>
      </c>
      <c r="F5378" s="38">
        <v>101.64</v>
      </c>
      <c r="G5378" s="38" t="e">
        <f>INDEX('SICRO-SERVIÇOS-DESONERADO'!C:C,MATCH('SICRO-SERVIÇOS'!A5378,'SICRO-SERVIÇOS-DESONERADO'!A:A,0))</f>
        <v>#N/A</v>
      </c>
      <c r="K5378" s="38" t="str">
        <f t="shared" si="250"/>
        <v>CAMADA DRENANTE COM CONFORMAÇÃO DE TRATOR DE ESTEIRA - AREIA COMERCIAL</v>
      </c>
      <c r="L5378" s="38" t="str">
        <f t="shared" si="251"/>
        <v>M3</v>
      </c>
    </row>
    <row r="5379" spans="1:12">
      <c r="A5379" s="321">
        <v>5502807</v>
      </c>
      <c r="B5379" s="322" t="s">
        <v>14709</v>
      </c>
      <c r="C5379" s="321" t="s">
        <v>969</v>
      </c>
      <c r="D5379" s="155" t="e">
        <f t="shared" ref="D5379:D5442" si="252">IF($I$1="NÃO DESONERADO",F5379,G5379)</f>
        <v>#REF!</v>
      </c>
      <c r="F5379" s="38">
        <v>15.26</v>
      </c>
      <c r="G5379" s="38" t="e">
        <f>INDEX('SICRO-SERVIÇOS-DESONERADO'!C:C,MATCH('SICRO-SERVIÇOS'!A5379,'SICRO-SERVIÇOS-DESONERADO'!A:A,0))</f>
        <v>#N/A</v>
      </c>
      <c r="K5379" s="38" t="str">
        <f t="shared" ref="K5379:K5442" si="253">UPPER(B5379)</f>
        <v>CAMADA DRENANTE COM CONFORMAÇÃO DE TRATOR DE ESTEIRA - AREIA EXTRAÍDA</v>
      </c>
      <c r="L5379" s="38" t="str">
        <f t="shared" ref="L5379:L5442" si="254">UPPER(C5379)</f>
        <v>M3</v>
      </c>
    </row>
    <row r="5380" spans="1:12">
      <c r="A5380" s="321">
        <v>5503041</v>
      </c>
      <c r="B5380" s="322" t="s">
        <v>14710</v>
      </c>
      <c r="C5380" s="321" t="s">
        <v>969</v>
      </c>
      <c r="D5380" s="155" t="e">
        <f t="shared" si="252"/>
        <v>#REF!</v>
      </c>
      <c r="F5380" s="38">
        <v>8.17</v>
      </c>
      <c r="G5380" s="38">
        <f>INDEX('SICRO-SERVIÇOS-DESONERADO'!C:C,MATCH('SICRO-SERVIÇOS'!A5380,'SICRO-SERVIÇOS-DESONERADO'!A:A,0))</f>
        <v>7.99</v>
      </c>
      <c r="K5380" s="38" t="str">
        <f t="shared" si="253"/>
        <v>COMPACTAÇÃO DE ATERROS A 100% DO PROCTOR INTERMEDIÁRIO</v>
      </c>
      <c r="L5380" s="38" t="str">
        <f t="shared" si="254"/>
        <v>M3</v>
      </c>
    </row>
    <row r="5381" spans="1:12">
      <c r="A5381" s="321">
        <v>5502978</v>
      </c>
      <c r="B5381" s="322" t="s">
        <v>14711</v>
      </c>
      <c r="C5381" s="321" t="s">
        <v>969</v>
      </c>
      <c r="D5381" s="155" t="e">
        <f t="shared" si="252"/>
        <v>#REF!</v>
      </c>
      <c r="F5381" s="38">
        <v>4.8899999999999997</v>
      </c>
      <c r="G5381" s="38">
        <f>INDEX('SICRO-SERVIÇOS-DESONERADO'!C:C,MATCH('SICRO-SERVIÇOS'!A5381,'SICRO-SERVIÇOS-DESONERADO'!A:A,0))</f>
        <v>4.8099999999999996</v>
      </c>
      <c r="K5381" s="38" t="str">
        <f t="shared" si="253"/>
        <v>COMPACTAÇÃO DE ATERROS A 100% DO PROCTOR NORMAL</v>
      </c>
      <c r="L5381" s="38" t="str">
        <f t="shared" si="254"/>
        <v>M3</v>
      </c>
    </row>
    <row r="5382" spans="1:12">
      <c r="A5382" s="321">
        <v>5502822</v>
      </c>
      <c r="B5382" s="322" t="s">
        <v>14712</v>
      </c>
      <c r="C5382" s="321" t="s">
        <v>969</v>
      </c>
      <c r="D5382" s="155" t="e">
        <f t="shared" si="252"/>
        <v>#REF!</v>
      </c>
      <c r="F5382" s="38">
        <v>38.89</v>
      </c>
      <c r="G5382" s="38" t="e">
        <f>INDEX('SICRO-SERVIÇOS-DESONERADO'!C:C,MATCH('SICRO-SERVIÇOS'!A5382,'SICRO-SERVIÇOS-DESONERADO'!A:A,0))</f>
        <v>#N/A</v>
      </c>
      <c r="K5382" s="38" t="str">
        <f t="shared" si="253"/>
        <v>COMPACTAÇÃO DE CAMADA FINAL DE ATERRO DE ROCHA</v>
      </c>
      <c r="L5382" s="38" t="str">
        <f t="shared" si="254"/>
        <v>M3</v>
      </c>
    </row>
    <row r="5383" spans="1:12">
      <c r="A5383" s="321">
        <v>5502979</v>
      </c>
      <c r="B5383" s="322" t="s">
        <v>14713</v>
      </c>
      <c r="C5383" s="321" t="s">
        <v>969</v>
      </c>
      <c r="D5383" s="155" t="e">
        <f t="shared" si="252"/>
        <v>#REF!</v>
      </c>
      <c r="F5383" s="38">
        <v>17.28</v>
      </c>
      <c r="G5383" s="38" t="e">
        <f>INDEX('SICRO-SERVIÇOS-DESONERADO'!C:C,MATCH('SICRO-SERVIÇOS'!A5383,'SICRO-SERVIÇOS-DESONERADO'!A:A,0))</f>
        <v>#N/A</v>
      </c>
      <c r="K5383" s="38" t="str">
        <f t="shared" si="253"/>
        <v>CONSTRUÇÃO DE CORPO DE ATERRO COM MATERIAL DE 3ª CATEGORIA ORIUNDO DE CORTE</v>
      </c>
      <c r="L5383" s="38" t="str">
        <f t="shared" si="254"/>
        <v>M3</v>
      </c>
    </row>
    <row r="5384" spans="1:12" ht="18">
      <c r="A5384" s="321">
        <v>5501700</v>
      </c>
      <c r="B5384" s="322" t="s">
        <v>14714</v>
      </c>
      <c r="C5384" s="321" t="s">
        <v>110</v>
      </c>
      <c r="D5384" s="155" t="e">
        <f t="shared" si="252"/>
        <v>#REF!</v>
      </c>
      <c r="F5384" s="38">
        <v>0.55000000000000004</v>
      </c>
      <c r="G5384" s="38" t="e">
        <f>INDEX('SICRO-SERVIÇOS-DESONERADO'!C:C,MATCH('SICRO-SERVIÇOS'!A5384,'SICRO-SERVIÇOS-DESONERADO'!A:A,0))</f>
        <v>#N/A</v>
      </c>
      <c r="K5384" s="38" t="str">
        <f t="shared" si="253"/>
        <v>DESMATAMENTO, DESTOCAMENTO, LIMPEZA DE ÁREA E ESTOCAGEM DO MATERIAL DE LIMPEZA COM ÁRVORES DE DIÂMETRO ATÉ 0,15 M</v>
      </c>
      <c r="L5384" s="38" t="str">
        <f t="shared" si="254"/>
        <v>M2</v>
      </c>
    </row>
    <row r="5385" spans="1:12">
      <c r="A5385" s="321">
        <v>5500991</v>
      </c>
      <c r="B5385" s="322" t="s">
        <v>14715</v>
      </c>
      <c r="C5385" s="321" t="s">
        <v>969</v>
      </c>
      <c r="D5385" s="155" t="e">
        <f t="shared" si="252"/>
        <v>#REF!</v>
      </c>
      <c r="F5385" s="38">
        <v>156.76</v>
      </c>
      <c r="G5385" s="38" t="e">
        <f>INDEX('SICRO-SERVIÇOS-DESONERADO'!C:C,MATCH('SICRO-SERVIÇOS'!A5385,'SICRO-SERVIÇOS-DESONERADO'!A:A,0))</f>
        <v>#N/A</v>
      </c>
      <c r="K5385" s="38" t="str">
        <f t="shared" si="253"/>
        <v>DESMONTE DE BLOCOS DE ROCHA COM MARTELETE PNEUMÁTICO</v>
      </c>
      <c r="L5385" s="38" t="str">
        <f t="shared" si="254"/>
        <v>M3</v>
      </c>
    </row>
    <row r="5386" spans="1:12">
      <c r="A5386" s="321">
        <v>5515739</v>
      </c>
      <c r="B5386" s="322" t="s">
        <v>14716</v>
      </c>
      <c r="C5386" s="321" t="s">
        <v>969</v>
      </c>
      <c r="D5386" s="155" t="e">
        <f t="shared" si="252"/>
        <v>#REF!</v>
      </c>
      <c r="F5386" s="38">
        <v>40.22</v>
      </c>
      <c r="G5386" s="38" t="e">
        <f>INDEX('SICRO-SERVIÇOS-DESONERADO'!C:C,MATCH('SICRO-SERVIÇOS'!A5386,'SICRO-SERVIÇOS-DESONERADO'!A:A,0))</f>
        <v>#N/A</v>
      </c>
      <c r="K5386" s="38" t="str">
        <f t="shared" si="253"/>
        <v>DESMONTE DE MATACÕES OU BLOCO DE ROCHA POR MEIO DE EXPLOSIVOS</v>
      </c>
      <c r="L5386" s="38" t="str">
        <f t="shared" si="254"/>
        <v>M3</v>
      </c>
    </row>
    <row r="5387" spans="1:12">
      <c r="A5387" s="321">
        <v>5505766</v>
      </c>
      <c r="B5387" s="322" t="s">
        <v>14717</v>
      </c>
      <c r="C5387" s="321" t="s">
        <v>969</v>
      </c>
      <c r="D5387" s="155" t="e">
        <f t="shared" si="252"/>
        <v>#REF!</v>
      </c>
      <c r="F5387" s="38">
        <v>331.27</v>
      </c>
      <c r="G5387" s="38" t="e">
        <f>INDEX('SICRO-SERVIÇOS-DESONERADO'!C:C,MATCH('SICRO-SERVIÇOS'!A5387,'SICRO-SERVIÇOS-DESONERADO'!A:A,0))</f>
        <v>#N/A</v>
      </c>
      <c r="K5387" s="38" t="str">
        <f t="shared" si="253"/>
        <v>DESMONTE DE MATERIAL DE 3ª CATEGORIA A FRIO COM ARGAMASSA EXPANSIVA A CÉU ABERTO</v>
      </c>
      <c r="L5387" s="38" t="str">
        <f t="shared" si="254"/>
        <v>M3</v>
      </c>
    </row>
    <row r="5388" spans="1:12">
      <c r="A5388" s="321">
        <v>5501701</v>
      </c>
      <c r="B5388" s="322" t="s">
        <v>14718</v>
      </c>
      <c r="C5388" s="321" t="s">
        <v>34</v>
      </c>
      <c r="D5388" s="155" t="e">
        <f t="shared" si="252"/>
        <v>#REF!</v>
      </c>
      <c r="F5388" s="38">
        <v>40.71</v>
      </c>
      <c r="G5388" s="38" t="e">
        <f>INDEX('SICRO-SERVIÇOS-DESONERADO'!C:C,MATCH('SICRO-SERVIÇOS'!A5388,'SICRO-SERVIÇOS-DESONERADO'!A:A,0))</f>
        <v>#N/A</v>
      </c>
      <c r="K5388" s="38" t="str">
        <f t="shared" si="253"/>
        <v>DESTOCAMENTO DE ÁRVORES COM DIÂMETRO DE 0,15 A 0,30 M</v>
      </c>
      <c r="L5388" s="38" t="str">
        <f t="shared" si="254"/>
        <v>UN</v>
      </c>
    </row>
    <row r="5389" spans="1:12">
      <c r="A5389" s="321">
        <v>5501702</v>
      </c>
      <c r="B5389" s="322" t="s">
        <v>14719</v>
      </c>
      <c r="C5389" s="321" t="s">
        <v>34</v>
      </c>
      <c r="D5389" s="155" t="e">
        <f t="shared" si="252"/>
        <v>#REF!</v>
      </c>
      <c r="F5389" s="38">
        <v>101.77</v>
      </c>
      <c r="G5389" s="38" t="e">
        <f>INDEX('SICRO-SERVIÇOS-DESONERADO'!C:C,MATCH('SICRO-SERVIÇOS'!A5389,'SICRO-SERVIÇOS-DESONERADO'!A:A,0))</f>
        <v>#N/A</v>
      </c>
      <c r="K5389" s="38" t="str">
        <f t="shared" si="253"/>
        <v>DESTOCAMENTO DE ÁRVORES COM DIÂMETRO MAIOR QUE 0,30 M</v>
      </c>
      <c r="L5389" s="38" t="str">
        <f t="shared" si="254"/>
        <v>UN</v>
      </c>
    </row>
    <row r="5390" spans="1:12" ht="18">
      <c r="A5390" s="321">
        <v>5502972</v>
      </c>
      <c r="B5390" s="322" t="s">
        <v>17231</v>
      </c>
      <c r="C5390" s="321" t="s">
        <v>969</v>
      </c>
      <c r="D5390" s="155" t="e">
        <f t="shared" si="252"/>
        <v>#REF!</v>
      </c>
      <c r="F5390" s="38">
        <v>229.54</v>
      </c>
      <c r="G5390" s="38" t="e">
        <f>INDEX('SICRO-SERVIÇOS-DESONERADO'!C:C,MATCH('SICRO-SERVIÇOS'!A5390,'SICRO-SERVIÇOS-DESONERADO'!A:A,0))</f>
        <v>#N/A</v>
      </c>
      <c r="K5390" s="38" t="str">
        <f t="shared" si="253"/>
        <v>ESCAVAÇÃO DE VALA EM MATERIAL DE 3ª CATEGORIA - RESISTÊNCIA À COMPRESSÃO ACIMA DE 110 MPA - COM ESCAVADEIRA E ROMPEDOR HIDRÁULICO 1.700 KG</v>
      </c>
      <c r="L5390" s="38" t="str">
        <f t="shared" si="254"/>
        <v>M3</v>
      </c>
    </row>
    <row r="5391" spans="1:12" ht="18">
      <c r="A5391" s="321">
        <v>5502968</v>
      </c>
      <c r="B5391" s="322" t="s">
        <v>17232</v>
      </c>
      <c r="C5391" s="321" t="s">
        <v>969</v>
      </c>
      <c r="D5391" s="155" t="e">
        <f t="shared" si="252"/>
        <v>#REF!</v>
      </c>
      <c r="F5391" s="38">
        <v>26.05</v>
      </c>
      <c r="G5391" s="38" t="e">
        <f>INDEX('SICRO-SERVIÇOS-DESONERADO'!C:C,MATCH('SICRO-SERVIÇOS'!A5391,'SICRO-SERVIÇOS-DESONERADO'!A:A,0))</f>
        <v>#N/A</v>
      </c>
      <c r="K5391" s="38" t="str">
        <f t="shared" si="253"/>
        <v>ESCAVAÇÃO DE VALA EM MATERIAL DE 3ª CATEGORIA - RESISTÊNCIA À COMPRESSÃO ATÉ 50 MPA - COM ESCAVADEIRA E ROMPEDOR HIDRÁULICO 1.700 KG</v>
      </c>
      <c r="L5391" s="38" t="str">
        <f t="shared" si="254"/>
        <v>M3</v>
      </c>
    </row>
    <row r="5392" spans="1:12" ht="18">
      <c r="A5392" s="321">
        <v>5502969</v>
      </c>
      <c r="B5392" s="322" t="s">
        <v>17233</v>
      </c>
      <c r="C5392" s="321" t="s">
        <v>969</v>
      </c>
      <c r="D5392" s="155" t="e">
        <f t="shared" si="252"/>
        <v>#REF!</v>
      </c>
      <c r="F5392" s="38">
        <v>32.83</v>
      </c>
      <c r="G5392" s="38" t="e">
        <f>INDEX('SICRO-SERVIÇOS-DESONERADO'!C:C,MATCH('SICRO-SERVIÇOS'!A5392,'SICRO-SERVIÇOS-DESONERADO'!A:A,0))</f>
        <v>#N/A</v>
      </c>
      <c r="K5392" s="38" t="str">
        <f t="shared" si="253"/>
        <v>ESCAVAÇÃO DE VALA EM MATERIAL DE 3ª CATEGORIA - RESISTÊNCIA À COMPRESSÃO DE 50 A 70 MPA - COM ESCAVADEIRA E ROMPEDOR HIDRÁULICO 1.700 KG</v>
      </c>
      <c r="L5392" s="38" t="str">
        <f t="shared" si="254"/>
        <v>M3</v>
      </c>
    </row>
    <row r="5393" spans="1:12" ht="18">
      <c r="A5393" s="321">
        <v>5502970</v>
      </c>
      <c r="B5393" s="322" t="s">
        <v>17234</v>
      </c>
      <c r="C5393" s="321" t="s">
        <v>969</v>
      </c>
      <c r="D5393" s="155" t="e">
        <f t="shared" si="252"/>
        <v>#REF!</v>
      </c>
      <c r="F5393" s="38">
        <v>60.07</v>
      </c>
      <c r="G5393" s="38" t="e">
        <f>INDEX('SICRO-SERVIÇOS-DESONERADO'!C:C,MATCH('SICRO-SERVIÇOS'!A5393,'SICRO-SERVIÇOS-DESONERADO'!A:A,0))</f>
        <v>#N/A</v>
      </c>
      <c r="K5393" s="38" t="str">
        <f t="shared" si="253"/>
        <v>ESCAVAÇÃO DE VALA EM MATERIAL DE 3ª CATEGORIA - RESISTÊNCIA À COMPRESSÃO DE 70 A 90 MPA - COM ESCAVADEIRA E ROMPEDOR HIDRÁULICO 1.700 KG</v>
      </c>
      <c r="L5393" s="38" t="str">
        <f t="shared" si="254"/>
        <v>M3</v>
      </c>
    </row>
    <row r="5394" spans="1:12" ht="18">
      <c r="A5394" s="321">
        <v>5502971</v>
      </c>
      <c r="B5394" s="322" t="s">
        <v>17235</v>
      </c>
      <c r="C5394" s="321" t="s">
        <v>969</v>
      </c>
      <c r="D5394" s="155" t="e">
        <f t="shared" si="252"/>
        <v>#REF!</v>
      </c>
      <c r="F5394" s="38">
        <v>111.64</v>
      </c>
      <c r="G5394" s="38" t="e">
        <f>INDEX('SICRO-SERVIÇOS-DESONERADO'!C:C,MATCH('SICRO-SERVIÇOS'!A5394,'SICRO-SERVIÇOS-DESONERADO'!A:A,0))</f>
        <v>#N/A</v>
      </c>
      <c r="K5394" s="38" t="str">
        <f t="shared" si="253"/>
        <v>ESCAVAÇÃO DE VALA EM MATERIAL DE 3ª CATEGORIA - RESISTÊNCIA À COMPRESSÃO DE 90 A 110 MPA - COM ESCAVADEIRA E ROMPEDOR HIDRÁULICO 1.700 KG</v>
      </c>
      <c r="L5394" s="38" t="str">
        <f t="shared" si="254"/>
        <v>M3</v>
      </c>
    </row>
    <row r="5395" spans="1:12">
      <c r="A5395" s="321">
        <v>5502663</v>
      </c>
      <c r="B5395" s="322" t="s">
        <v>14720</v>
      </c>
      <c r="C5395" s="321" t="s">
        <v>969</v>
      </c>
      <c r="D5395" s="155" t="e">
        <f t="shared" si="252"/>
        <v>#REF!</v>
      </c>
      <c r="F5395" s="38">
        <v>32.08</v>
      </c>
      <c r="G5395" s="38" t="e">
        <f>INDEX('SICRO-SERVIÇOS-DESONERADO'!C:C,MATCH('SICRO-SERVIÇOS'!A5395,'SICRO-SERVIÇOS-DESONERADO'!A:A,0))</f>
        <v>#N/A</v>
      </c>
      <c r="K5395" s="38" t="str">
        <f t="shared" si="253"/>
        <v>ESCAVAÇÃO E TRANSPORTE DE MATERIAL DE 3ª CATEGORIA - DMT DE 0 A 50 M</v>
      </c>
      <c r="L5395" s="38" t="str">
        <f t="shared" si="254"/>
        <v>M3</v>
      </c>
    </row>
    <row r="5396" spans="1:12">
      <c r="A5396" s="321">
        <v>5502993</v>
      </c>
      <c r="B5396" s="322" t="s">
        <v>14721</v>
      </c>
      <c r="C5396" s="321" t="s">
        <v>969</v>
      </c>
      <c r="D5396" s="155" t="e">
        <f t="shared" si="252"/>
        <v>#REF!</v>
      </c>
      <c r="F5396" s="38">
        <v>23.34</v>
      </c>
      <c r="G5396" s="38" t="e">
        <f>INDEX('SICRO-SERVIÇOS-DESONERADO'!C:C,MATCH('SICRO-SERVIÇOS'!A5396,'SICRO-SERVIÇOS-DESONERADO'!A:A,0))</f>
        <v>#N/A</v>
      </c>
      <c r="K5396" s="38" t="str">
        <f t="shared" si="253"/>
        <v>ESCAVAÇÃO EM MATERIAL DE 3ª CATEGORIA</v>
      </c>
      <c r="L5396" s="38" t="str">
        <f t="shared" si="254"/>
        <v>M3</v>
      </c>
    </row>
    <row r="5397" spans="1:12" ht="18">
      <c r="A5397" s="321">
        <v>5502967</v>
      </c>
      <c r="B5397" s="322" t="s">
        <v>17236</v>
      </c>
      <c r="C5397" s="321" t="s">
        <v>969</v>
      </c>
      <c r="D5397" s="155" t="e">
        <f t="shared" si="252"/>
        <v>#REF!</v>
      </c>
      <c r="F5397" s="38">
        <v>127.01</v>
      </c>
      <c r="G5397" s="38" t="e">
        <f>INDEX('SICRO-SERVIÇOS-DESONERADO'!C:C,MATCH('SICRO-SERVIÇOS'!A5397,'SICRO-SERVIÇOS-DESONERADO'!A:A,0))</f>
        <v>#N/A</v>
      </c>
      <c r="K5397" s="38" t="str">
        <f t="shared" si="253"/>
        <v>ESCAVAÇÃO EM MATERIAL DE 3ª CATEGORIA - RESISTÊNCIA À COMPRESSÃO ACIMA DE 110 MPA - COM ESCAVADEIRA E ROMPEDOR HIDRÁULICO 1.700 KG</v>
      </c>
      <c r="L5397" s="38" t="str">
        <f t="shared" si="254"/>
        <v>M3</v>
      </c>
    </row>
    <row r="5398" spans="1:12" ht="18">
      <c r="A5398" s="321">
        <v>5502963</v>
      </c>
      <c r="B5398" s="322" t="s">
        <v>17237</v>
      </c>
      <c r="C5398" s="321" t="s">
        <v>969</v>
      </c>
      <c r="D5398" s="155" t="e">
        <f t="shared" si="252"/>
        <v>#REF!</v>
      </c>
      <c r="F5398" s="38">
        <v>15.6</v>
      </c>
      <c r="G5398" s="38" t="e">
        <f>INDEX('SICRO-SERVIÇOS-DESONERADO'!C:C,MATCH('SICRO-SERVIÇOS'!A5398,'SICRO-SERVIÇOS-DESONERADO'!A:A,0))</f>
        <v>#N/A</v>
      </c>
      <c r="K5398" s="38" t="str">
        <f t="shared" si="253"/>
        <v>ESCAVAÇÃO EM MATERIAL DE 3ª CATEGORIA - RESISTÊNCIA À COMPRESSÃO ATÉ 50 MPA - COM ESCAVADEIRA E ROMPEDOR HIDRÁULICO 1.700 KG</v>
      </c>
      <c r="L5398" s="38" t="str">
        <f t="shared" si="254"/>
        <v>M3</v>
      </c>
    </row>
    <row r="5399" spans="1:12" ht="18">
      <c r="A5399" s="321">
        <v>5502964</v>
      </c>
      <c r="B5399" s="322" t="s">
        <v>17238</v>
      </c>
      <c r="C5399" s="321" t="s">
        <v>969</v>
      </c>
      <c r="D5399" s="155" t="e">
        <f t="shared" si="252"/>
        <v>#REF!</v>
      </c>
      <c r="F5399" s="38">
        <v>19.510000000000002</v>
      </c>
      <c r="G5399" s="38" t="e">
        <f>INDEX('SICRO-SERVIÇOS-DESONERADO'!C:C,MATCH('SICRO-SERVIÇOS'!A5399,'SICRO-SERVIÇOS-DESONERADO'!A:A,0))</f>
        <v>#N/A</v>
      </c>
      <c r="K5399" s="38" t="str">
        <f t="shared" si="253"/>
        <v>ESCAVAÇÃO EM MATERIAL DE 3ª CATEGORIA - RESISTÊNCIA À COMPRESSÃO DE 50 A 70 MPA - COM ESCAVADEIRA E ROMPEDOR HIDRÁULICO 1.700 KG</v>
      </c>
      <c r="L5399" s="38" t="str">
        <f t="shared" si="254"/>
        <v>M3</v>
      </c>
    </row>
    <row r="5400" spans="1:12" ht="18">
      <c r="A5400" s="321">
        <v>5502965</v>
      </c>
      <c r="B5400" s="322" t="s">
        <v>17239</v>
      </c>
      <c r="C5400" s="321" t="s">
        <v>969</v>
      </c>
      <c r="D5400" s="155" t="e">
        <f t="shared" si="252"/>
        <v>#REF!</v>
      </c>
      <c r="F5400" s="38">
        <v>35.08</v>
      </c>
      <c r="G5400" s="38" t="e">
        <f>INDEX('SICRO-SERVIÇOS-DESONERADO'!C:C,MATCH('SICRO-SERVIÇOS'!A5400,'SICRO-SERVIÇOS-DESONERADO'!A:A,0))</f>
        <v>#N/A</v>
      </c>
      <c r="K5400" s="38" t="str">
        <f t="shared" si="253"/>
        <v>ESCAVAÇÃO EM MATERIAL DE 3ª CATEGORIA - RESISTÊNCIA À COMPRESSÃO DE 70 A 90 MPA - COM ESCAVADEIRA E ROMPEDOR HIDRÁULICO 1.700 KG</v>
      </c>
      <c r="L5400" s="38" t="str">
        <f t="shared" si="254"/>
        <v>M3</v>
      </c>
    </row>
    <row r="5401" spans="1:12" ht="18">
      <c r="A5401" s="321">
        <v>5502966</v>
      </c>
      <c r="B5401" s="322" t="s">
        <v>17240</v>
      </c>
      <c r="C5401" s="321" t="s">
        <v>969</v>
      </c>
      <c r="D5401" s="155" t="e">
        <f t="shared" si="252"/>
        <v>#REF!</v>
      </c>
      <c r="F5401" s="38">
        <v>64.23</v>
      </c>
      <c r="G5401" s="38" t="e">
        <f>INDEX('SICRO-SERVIÇOS-DESONERADO'!C:C,MATCH('SICRO-SERVIÇOS'!A5401,'SICRO-SERVIÇOS-DESONERADO'!A:A,0))</f>
        <v>#N/A</v>
      </c>
      <c r="K5401" s="38" t="str">
        <f t="shared" si="253"/>
        <v>ESCAVAÇÃO EM MATERIAL DE 3ª CATEGORIA - RESISTÊNCIA À COMPRESSÃO DE 90 A 110 MPA - COM ESCAVADEIRA E ROMPEDOR HIDRÁULICO 1.700 KG</v>
      </c>
      <c r="L5401" s="38" t="str">
        <f t="shared" si="254"/>
        <v>M3</v>
      </c>
    </row>
    <row r="5402" spans="1:12">
      <c r="A5402" s="321">
        <v>5501706</v>
      </c>
      <c r="B5402" s="322" t="s">
        <v>14722</v>
      </c>
      <c r="C5402" s="321" t="s">
        <v>969</v>
      </c>
      <c r="D5402" s="155" t="e">
        <f t="shared" si="252"/>
        <v>#REF!</v>
      </c>
      <c r="F5402" s="38">
        <v>7.2</v>
      </c>
      <c r="G5402" s="38" t="e">
        <f>INDEX('SICRO-SERVIÇOS-DESONERADO'!C:C,MATCH('SICRO-SERVIÇOS'!A5402,'SICRO-SERVIÇOS-DESONERADO'!A:A,0))</f>
        <v>#N/A</v>
      </c>
      <c r="K5402" s="38" t="str">
        <f t="shared" si="253"/>
        <v>ESCAVAÇÃO MECÂNICA COM RETROESCAVADEIRA EM MATERIAL DE 1ª CATEGORIA</v>
      </c>
      <c r="L5402" s="38" t="str">
        <f t="shared" si="254"/>
        <v>M3</v>
      </c>
    </row>
    <row r="5403" spans="1:12" ht="18">
      <c r="A5403" s="321">
        <v>5501880</v>
      </c>
      <c r="B5403" s="322" t="s">
        <v>14723</v>
      </c>
      <c r="C5403" s="321" t="s">
        <v>969</v>
      </c>
      <c r="D5403" s="155" t="e">
        <f t="shared" si="252"/>
        <v>#REF!</v>
      </c>
      <c r="F5403" s="38">
        <v>12.15</v>
      </c>
      <c r="G5403" s="38" t="e">
        <f>INDEX('SICRO-SERVIÇOS-DESONERADO'!C:C,MATCH('SICRO-SERVIÇOS'!A5403,'SICRO-SERVIÇOS-DESONERADO'!A:A,0))</f>
        <v>#N/A</v>
      </c>
      <c r="K5403" s="38" t="str">
        <f t="shared" si="253"/>
        <v>ESCAVAÇÃO, CARGA E TRANSPORTE DE MATERIAL DE 1ª CATEGORIA - DMT DE 1.000 A 1.200 M - CAMINHO DE SERVIÇO EM LEITO NATURAL - COM CARREGADEIRA E CAMINHÃO BASCULANTE DE 14 M³</v>
      </c>
      <c r="L5403" s="38" t="str">
        <f t="shared" si="254"/>
        <v>M3</v>
      </c>
    </row>
    <row r="5404" spans="1:12" ht="18">
      <c r="A5404" s="321">
        <v>5502114</v>
      </c>
      <c r="B5404" s="322" t="s">
        <v>14724</v>
      </c>
      <c r="C5404" s="321" t="s">
        <v>969</v>
      </c>
      <c r="D5404" s="155" t="e">
        <f t="shared" si="252"/>
        <v>#REF!</v>
      </c>
      <c r="F5404" s="38">
        <v>8.33</v>
      </c>
      <c r="G5404" s="38" t="e">
        <f>INDEX('SICRO-SERVIÇOS-DESONERADO'!C:C,MATCH('SICRO-SERVIÇOS'!A5404,'SICRO-SERVIÇOS-DESONERADO'!A:A,0))</f>
        <v>#N/A</v>
      </c>
      <c r="K5404" s="38" t="str">
        <f t="shared" si="253"/>
        <v>ESCAVAÇÃO, CARGA E TRANSPORTE DE MATERIAL DE 1ª CATEGORIA - DMT DE 1.000 A 1.200 M - CAMINHO DE SERVIÇO EM LEITO NATURAL - COM ESCAVADEIRA E CAMINHÃO BASCULANTE DE 14 M³</v>
      </c>
      <c r="L5404" s="38" t="str">
        <f t="shared" si="254"/>
        <v>M3</v>
      </c>
    </row>
    <row r="5405" spans="1:12" ht="18">
      <c r="A5405" s="321">
        <v>5501906</v>
      </c>
      <c r="B5405" s="322" t="s">
        <v>14725</v>
      </c>
      <c r="C5405" s="321" t="s">
        <v>969</v>
      </c>
      <c r="D5405" s="155" t="e">
        <f t="shared" si="252"/>
        <v>#REF!</v>
      </c>
      <c r="F5405" s="38">
        <v>10.86</v>
      </c>
      <c r="G5405" s="38" t="e">
        <f>INDEX('SICRO-SERVIÇOS-DESONERADO'!C:C,MATCH('SICRO-SERVIÇOS'!A5405,'SICRO-SERVIÇOS-DESONERADO'!A:A,0))</f>
        <v>#N/A</v>
      </c>
      <c r="K5405" s="38" t="str">
        <f t="shared" si="253"/>
        <v>ESCAVAÇÃO, CARGA E TRANSPORTE DE MATERIAL DE 1ª CATEGORIA - DMT DE 1.000 A 1.200 M - CAMINHO DE SERVIÇO EM REVESTIMENTO PRIMÁRIO - COM CARREGADEIRA E CAMINHÃO BASCULANTE DE 14 M³</v>
      </c>
      <c r="L5405" s="38" t="str">
        <f t="shared" si="254"/>
        <v>M3</v>
      </c>
    </row>
    <row r="5406" spans="1:12" ht="18">
      <c r="A5406" s="321">
        <v>5502140</v>
      </c>
      <c r="B5406" s="322" t="s">
        <v>14726</v>
      </c>
      <c r="C5406" s="321" t="s">
        <v>969</v>
      </c>
      <c r="D5406" s="155" t="e">
        <f t="shared" si="252"/>
        <v>#REF!</v>
      </c>
      <c r="F5406" s="38">
        <v>7.03</v>
      </c>
      <c r="G5406" s="38" t="e">
        <f>INDEX('SICRO-SERVIÇOS-DESONERADO'!C:C,MATCH('SICRO-SERVIÇOS'!A5406,'SICRO-SERVIÇOS-DESONERADO'!A:A,0))</f>
        <v>#N/A</v>
      </c>
      <c r="K5406" s="38" t="str">
        <f t="shared" si="253"/>
        <v>ESCAVAÇÃO, CARGA E TRANSPORTE DE MATERIAL DE 1ª CATEGORIA - DMT DE 1.000 A 1.200 M - CAMINHO DE SERVIÇO EM REVESTIMENTO PRIMÁRIO - COM ESCAVADEIRA E CAMINHÃO BASCULANTE DE 14 M³</v>
      </c>
      <c r="L5406" s="38" t="str">
        <f t="shared" si="254"/>
        <v>M3</v>
      </c>
    </row>
    <row r="5407" spans="1:12" ht="18">
      <c r="A5407" s="321">
        <v>5501932</v>
      </c>
      <c r="B5407" s="322" t="s">
        <v>14727</v>
      </c>
      <c r="C5407" s="321" t="s">
        <v>969</v>
      </c>
      <c r="D5407" s="155" t="e">
        <f t="shared" si="252"/>
        <v>#REF!</v>
      </c>
      <c r="F5407" s="38">
        <v>10.220000000000001</v>
      </c>
      <c r="G5407" s="38" t="e">
        <f>INDEX('SICRO-SERVIÇOS-DESONERADO'!C:C,MATCH('SICRO-SERVIÇOS'!A5407,'SICRO-SERVIÇOS-DESONERADO'!A:A,0))</f>
        <v>#N/A</v>
      </c>
      <c r="K5407" s="38" t="str">
        <f t="shared" si="253"/>
        <v>ESCAVAÇÃO, CARGA E TRANSPORTE DE MATERIAL DE 1ª CATEGORIA - DMT DE 1.000 A 1.200 M - CAMINHO DE SERVIÇO PAVIMENTADO - COM CARREGADEIRA E CAMINHÃO BASCULANTE DE 14 M³</v>
      </c>
      <c r="L5407" s="38" t="str">
        <f t="shared" si="254"/>
        <v>M3</v>
      </c>
    </row>
    <row r="5408" spans="1:12" ht="18">
      <c r="A5408" s="321">
        <v>5502166</v>
      </c>
      <c r="B5408" s="322" t="s">
        <v>14728</v>
      </c>
      <c r="C5408" s="321" t="s">
        <v>969</v>
      </c>
      <c r="D5408" s="155" t="e">
        <f t="shared" si="252"/>
        <v>#REF!</v>
      </c>
      <c r="F5408" s="38">
        <v>6.75</v>
      </c>
      <c r="G5408" s="38" t="e">
        <f>INDEX('SICRO-SERVIÇOS-DESONERADO'!C:C,MATCH('SICRO-SERVIÇOS'!A5408,'SICRO-SERVIÇOS-DESONERADO'!A:A,0))</f>
        <v>#N/A</v>
      </c>
      <c r="K5408" s="38" t="str">
        <f t="shared" si="253"/>
        <v>ESCAVAÇÃO, CARGA E TRANSPORTE DE MATERIAL DE 1ª CATEGORIA - DMT DE 1.000 A 1.200 M - CAMINHO DE SERVIÇO PAVIMENTADO - COM ESCAVADEIRA E CAMINHÃO BASCULANTE DE 14 M³</v>
      </c>
      <c r="L5408" s="38" t="str">
        <f t="shared" si="254"/>
        <v>M3</v>
      </c>
    </row>
    <row r="5409" spans="1:12" ht="18">
      <c r="A5409" s="321">
        <v>5501881</v>
      </c>
      <c r="B5409" s="322" t="s">
        <v>14729</v>
      </c>
      <c r="C5409" s="321" t="s">
        <v>969</v>
      </c>
      <c r="D5409" s="155" t="e">
        <f t="shared" si="252"/>
        <v>#REF!</v>
      </c>
      <c r="F5409" s="38">
        <v>12.43</v>
      </c>
      <c r="G5409" s="38" t="e">
        <f>INDEX('SICRO-SERVIÇOS-DESONERADO'!C:C,MATCH('SICRO-SERVIÇOS'!A5409,'SICRO-SERVIÇOS-DESONERADO'!A:A,0))</f>
        <v>#N/A</v>
      </c>
      <c r="K5409" s="38" t="str">
        <f t="shared" si="253"/>
        <v>ESCAVAÇÃO, CARGA E TRANSPORTE DE MATERIAL DE 1ª CATEGORIA - DMT DE 1.200 A 1.400 M - CAMINHO DE SERVIÇO EM LEITO NATURAL - COM CARREGADEIRA E CAMINHÃO BASCULANTE DE 14 M³</v>
      </c>
      <c r="L5409" s="38" t="str">
        <f t="shared" si="254"/>
        <v>M3</v>
      </c>
    </row>
    <row r="5410" spans="1:12" ht="18">
      <c r="A5410" s="321">
        <v>5502115</v>
      </c>
      <c r="B5410" s="322" t="s">
        <v>14730</v>
      </c>
      <c r="C5410" s="321" t="s">
        <v>969</v>
      </c>
      <c r="D5410" s="155" t="e">
        <f t="shared" si="252"/>
        <v>#REF!</v>
      </c>
      <c r="F5410" s="38">
        <v>9.02</v>
      </c>
      <c r="G5410" s="38" t="e">
        <f>INDEX('SICRO-SERVIÇOS-DESONERADO'!C:C,MATCH('SICRO-SERVIÇOS'!A5410,'SICRO-SERVIÇOS-DESONERADO'!A:A,0))</f>
        <v>#N/A</v>
      </c>
      <c r="K5410" s="38" t="str">
        <f t="shared" si="253"/>
        <v>ESCAVAÇÃO, CARGA E TRANSPORTE DE MATERIAL DE 1ª CATEGORIA - DMT DE 1.200 A 1.400 M - CAMINHO DE SERVIÇO EM LEITO NATURAL - COM ESCAVADEIRA E CAMINHÃO BASCULANTE DE 14 M³</v>
      </c>
      <c r="L5410" s="38" t="str">
        <f t="shared" si="254"/>
        <v>M3</v>
      </c>
    </row>
    <row r="5411" spans="1:12" ht="18">
      <c r="A5411" s="321">
        <v>5501907</v>
      </c>
      <c r="B5411" s="322" t="s">
        <v>14731</v>
      </c>
      <c r="C5411" s="321" t="s">
        <v>969</v>
      </c>
      <c r="D5411" s="155" t="e">
        <f t="shared" si="252"/>
        <v>#REF!</v>
      </c>
      <c r="F5411" s="38">
        <v>11.05</v>
      </c>
      <c r="G5411" s="38" t="e">
        <f>INDEX('SICRO-SERVIÇOS-DESONERADO'!C:C,MATCH('SICRO-SERVIÇOS'!A5411,'SICRO-SERVIÇOS-DESONERADO'!A:A,0))</f>
        <v>#N/A</v>
      </c>
      <c r="K5411" s="38" t="str">
        <f t="shared" si="253"/>
        <v>ESCAVAÇÃO, CARGA E TRANSPORTE DE MATERIAL DE 1ª CATEGORIA - DMT DE 1.200 A 1.400 M - CAMINHO DE SERVIÇO EM REVESTIMENTO PRIMÁRIO - COM CARREGADEIRA E CAMINHÃO BASCULANTE DE 14 M³</v>
      </c>
      <c r="L5411" s="38" t="str">
        <f t="shared" si="254"/>
        <v>M3</v>
      </c>
    </row>
    <row r="5412" spans="1:12" ht="18">
      <c r="A5412" s="321">
        <v>5502141</v>
      </c>
      <c r="B5412" s="322" t="s">
        <v>14732</v>
      </c>
      <c r="C5412" s="321" t="s">
        <v>969</v>
      </c>
      <c r="D5412" s="155" t="e">
        <f t="shared" si="252"/>
        <v>#REF!</v>
      </c>
      <c r="F5412" s="38">
        <v>7.59</v>
      </c>
      <c r="G5412" s="38" t="e">
        <f>INDEX('SICRO-SERVIÇOS-DESONERADO'!C:C,MATCH('SICRO-SERVIÇOS'!A5412,'SICRO-SERVIÇOS-DESONERADO'!A:A,0))</f>
        <v>#N/A</v>
      </c>
      <c r="K5412" s="38" t="str">
        <f t="shared" si="253"/>
        <v>ESCAVAÇÃO, CARGA E TRANSPORTE DE MATERIAL DE 1ª CATEGORIA - DMT DE 1.200 A 1.400 M - CAMINHO DE SERVIÇO EM REVESTIMENTO PRIMÁRIO - COM ESCAVADEIRA E CAMINHÃO BASCULANTE DE 14 M³</v>
      </c>
      <c r="L5412" s="38" t="str">
        <f t="shared" si="254"/>
        <v>M3</v>
      </c>
    </row>
    <row r="5413" spans="1:12" ht="18">
      <c r="A5413" s="321">
        <v>5501933</v>
      </c>
      <c r="B5413" s="322" t="s">
        <v>14733</v>
      </c>
      <c r="C5413" s="321" t="s">
        <v>969</v>
      </c>
      <c r="D5413" s="155" t="e">
        <f t="shared" si="252"/>
        <v>#REF!</v>
      </c>
      <c r="F5413" s="38">
        <v>10.37</v>
      </c>
      <c r="G5413" s="38" t="e">
        <f>INDEX('SICRO-SERVIÇOS-DESONERADO'!C:C,MATCH('SICRO-SERVIÇOS'!A5413,'SICRO-SERVIÇOS-DESONERADO'!A:A,0))</f>
        <v>#N/A</v>
      </c>
      <c r="K5413" s="38" t="str">
        <f t="shared" si="253"/>
        <v>ESCAVAÇÃO, CARGA E TRANSPORTE DE MATERIAL DE 1ª CATEGORIA - DMT DE 1.200 A 1.400 M - CAMINHO DE SERVIÇO PAVIMENTADO - COM CARREGADEIRA E CAMINHÃO BASCULANTE DE 14 M³</v>
      </c>
      <c r="L5413" s="38" t="str">
        <f t="shared" si="254"/>
        <v>M3</v>
      </c>
    </row>
    <row r="5414" spans="1:12" ht="18">
      <c r="A5414" s="321">
        <v>5502167</v>
      </c>
      <c r="B5414" s="322" t="s">
        <v>14734</v>
      </c>
      <c r="C5414" s="321" t="s">
        <v>969</v>
      </c>
      <c r="D5414" s="155" t="e">
        <f t="shared" si="252"/>
        <v>#REF!</v>
      </c>
      <c r="F5414" s="38">
        <v>6.91</v>
      </c>
      <c r="G5414" s="38" t="e">
        <f>INDEX('SICRO-SERVIÇOS-DESONERADO'!C:C,MATCH('SICRO-SERVIÇOS'!A5414,'SICRO-SERVIÇOS-DESONERADO'!A:A,0))</f>
        <v>#N/A</v>
      </c>
      <c r="K5414" s="38" t="str">
        <f t="shared" si="253"/>
        <v>ESCAVAÇÃO, CARGA E TRANSPORTE DE MATERIAL DE 1ª CATEGORIA - DMT DE 1.200 A 1.400 M - CAMINHO DE SERVIÇO PAVIMENTADO - COM ESCAVADEIRA E CAMINHÃO BASCULANTE DE 14 M³</v>
      </c>
      <c r="L5414" s="38" t="str">
        <f t="shared" si="254"/>
        <v>M3</v>
      </c>
    </row>
    <row r="5415" spans="1:12" ht="18">
      <c r="A5415" s="321">
        <v>5501882</v>
      </c>
      <c r="B5415" s="322" t="s">
        <v>14735</v>
      </c>
      <c r="C5415" s="321" t="s">
        <v>969</v>
      </c>
      <c r="D5415" s="155" t="e">
        <f t="shared" si="252"/>
        <v>#REF!</v>
      </c>
      <c r="F5415" s="38">
        <v>12.71</v>
      </c>
      <c r="G5415" s="38" t="e">
        <f>INDEX('SICRO-SERVIÇOS-DESONERADO'!C:C,MATCH('SICRO-SERVIÇOS'!A5415,'SICRO-SERVIÇOS-DESONERADO'!A:A,0))</f>
        <v>#N/A</v>
      </c>
      <c r="K5415" s="38" t="str">
        <f t="shared" si="253"/>
        <v>ESCAVAÇÃO, CARGA E TRANSPORTE DE MATERIAL DE 1ª CATEGORIA - DMT DE 1.400 A 1.600 M - CAMINHO DE SERVIÇO EM LEITO NATURAL - COM CARREGADEIRA E CAMINHÃO BASCULANTE DE 14 M³</v>
      </c>
      <c r="L5415" s="38" t="str">
        <f t="shared" si="254"/>
        <v>M3</v>
      </c>
    </row>
    <row r="5416" spans="1:12" ht="18">
      <c r="A5416" s="321">
        <v>5502116</v>
      </c>
      <c r="B5416" s="322" t="s">
        <v>14736</v>
      </c>
      <c r="C5416" s="321" t="s">
        <v>969</v>
      </c>
      <c r="D5416" s="155" t="e">
        <f t="shared" si="252"/>
        <v>#REF!</v>
      </c>
      <c r="F5416" s="38">
        <v>9.25</v>
      </c>
      <c r="G5416" s="38" t="e">
        <f>INDEX('SICRO-SERVIÇOS-DESONERADO'!C:C,MATCH('SICRO-SERVIÇOS'!A5416,'SICRO-SERVIÇOS-DESONERADO'!A:A,0))</f>
        <v>#N/A</v>
      </c>
      <c r="K5416" s="38" t="str">
        <f t="shared" si="253"/>
        <v>ESCAVAÇÃO, CARGA E TRANSPORTE DE MATERIAL DE 1ª CATEGORIA - DMT DE 1.400 A 1.600 M - CAMINHO DE SERVIÇO EM LEITO NATURAL - COM ESCAVADEIRA E CAMINHÃO BASCULANTE DE 14 M³</v>
      </c>
      <c r="L5416" s="38" t="str">
        <f t="shared" si="254"/>
        <v>M3</v>
      </c>
    </row>
    <row r="5417" spans="1:12" ht="18">
      <c r="A5417" s="321">
        <v>5501908</v>
      </c>
      <c r="B5417" s="322" t="s">
        <v>14737</v>
      </c>
      <c r="C5417" s="321" t="s">
        <v>969</v>
      </c>
      <c r="D5417" s="155" t="e">
        <f t="shared" si="252"/>
        <v>#REF!</v>
      </c>
      <c r="F5417" s="38">
        <v>11.23</v>
      </c>
      <c r="G5417" s="38" t="e">
        <f>INDEX('SICRO-SERVIÇOS-DESONERADO'!C:C,MATCH('SICRO-SERVIÇOS'!A5417,'SICRO-SERVIÇOS-DESONERADO'!A:A,0))</f>
        <v>#N/A</v>
      </c>
      <c r="K5417" s="38" t="str">
        <f t="shared" si="253"/>
        <v>ESCAVAÇÃO, CARGA E TRANSPORTE DE MATERIAL DE 1ª CATEGORIA - DMT DE 1.400 A 1.600 M - CAMINHO DE SERVIÇO EM REVESTIMENTO PRIMÁRIO - COM CARREGADEIRA E CAMINHÃO BASCULANTE DE 14 M³</v>
      </c>
      <c r="L5417" s="38" t="str">
        <f t="shared" si="254"/>
        <v>M3</v>
      </c>
    </row>
    <row r="5418" spans="1:12" ht="18">
      <c r="A5418" s="321">
        <v>5502142</v>
      </c>
      <c r="B5418" s="322" t="s">
        <v>14738</v>
      </c>
      <c r="C5418" s="321" t="s">
        <v>969</v>
      </c>
      <c r="D5418" s="155" t="e">
        <f t="shared" si="252"/>
        <v>#REF!</v>
      </c>
      <c r="F5418" s="38">
        <v>7.79</v>
      </c>
      <c r="G5418" s="38" t="e">
        <f>INDEX('SICRO-SERVIÇOS-DESONERADO'!C:C,MATCH('SICRO-SERVIÇOS'!A5418,'SICRO-SERVIÇOS-DESONERADO'!A:A,0))</f>
        <v>#N/A</v>
      </c>
      <c r="K5418" s="38" t="str">
        <f t="shared" si="253"/>
        <v>ESCAVAÇÃO, CARGA E TRANSPORTE DE MATERIAL DE 1ª CATEGORIA - DMT DE 1.400 A 1.600 M - CAMINHO DE SERVIÇO EM REVESTIMENTO PRIMÁRIO - COM ESCAVADEIRA E CAMINHÃO BASCULANTE DE 14 M³</v>
      </c>
      <c r="L5418" s="38" t="str">
        <f t="shared" si="254"/>
        <v>M3</v>
      </c>
    </row>
    <row r="5419" spans="1:12" ht="18">
      <c r="A5419" s="321">
        <v>5501934</v>
      </c>
      <c r="B5419" s="322" t="s">
        <v>14739</v>
      </c>
      <c r="C5419" s="321" t="s">
        <v>969</v>
      </c>
      <c r="D5419" s="155" t="e">
        <f t="shared" si="252"/>
        <v>#REF!</v>
      </c>
      <c r="F5419" s="38">
        <v>10.86</v>
      </c>
      <c r="G5419" s="38" t="e">
        <f>INDEX('SICRO-SERVIÇOS-DESONERADO'!C:C,MATCH('SICRO-SERVIÇOS'!A5419,'SICRO-SERVIÇOS-DESONERADO'!A:A,0))</f>
        <v>#N/A</v>
      </c>
      <c r="K5419" s="38" t="str">
        <f t="shared" si="253"/>
        <v>ESCAVAÇÃO, CARGA E TRANSPORTE DE MATERIAL DE 1ª CATEGORIA - DMT DE 1.400 A 1.600 M - CAMINHO DE SERVIÇO PAVIMENTADO - COM CARREGADEIRA E CAMINHÃO BASCULANTE DE 14 M³</v>
      </c>
      <c r="L5419" s="38" t="str">
        <f t="shared" si="254"/>
        <v>M3</v>
      </c>
    </row>
    <row r="5420" spans="1:12" ht="18">
      <c r="A5420" s="321">
        <v>5502168</v>
      </c>
      <c r="B5420" s="322" t="s">
        <v>14740</v>
      </c>
      <c r="C5420" s="321" t="s">
        <v>969</v>
      </c>
      <c r="D5420" s="155" t="e">
        <f t="shared" si="252"/>
        <v>#REF!</v>
      </c>
      <c r="F5420" s="38">
        <v>7.03</v>
      </c>
      <c r="G5420" s="38" t="e">
        <f>INDEX('SICRO-SERVIÇOS-DESONERADO'!C:C,MATCH('SICRO-SERVIÇOS'!A5420,'SICRO-SERVIÇOS-DESONERADO'!A:A,0))</f>
        <v>#N/A</v>
      </c>
      <c r="K5420" s="38" t="str">
        <f t="shared" si="253"/>
        <v>ESCAVAÇÃO, CARGA E TRANSPORTE DE MATERIAL DE 1ª CATEGORIA - DMT DE 1.400 A 1.600 M - CAMINHO DE SERVIÇO PAVIMENTADO - COM ESCAVADEIRA E CAMINHÃO BASCULANTE DE 14 M³</v>
      </c>
      <c r="L5420" s="38" t="str">
        <f t="shared" si="254"/>
        <v>M3</v>
      </c>
    </row>
    <row r="5421" spans="1:12" ht="18">
      <c r="A5421" s="321">
        <v>5501883</v>
      </c>
      <c r="B5421" s="322" t="s">
        <v>14741</v>
      </c>
      <c r="C5421" s="321" t="s">
        <v>969</v>
      </c>
      <c r="D5421" s="155" t="e">
        <f t="shared" si="252"/>
        <v>#REF!</v>
      </c>
      <c r="F5421" s="38">
        <v>12.99</v>
      </c>
      <c r="G5421" s="38" t="e">
        <f>INDEX('SICRO-SERVIÇOS-DESONERADO'!C:C,MATCH('SICRO-SERVIÇOS'!A5421,'SICRO-SERVIÇOS-DESONERADO'!A:A,0))</f>
        <v>#N/A</v>
      </c>
      <c r="K5421" s="38" t="str">
        <f t="shared" si="253"/>
        <v>ESCAVAÇÃO, CARGA E TRANSPORTE DE MATERIAL DE 1ª CATEGORIA - DMT DE 1.600 A 1.800 M - CAMINHO DE SERVIÇO EM LEITO NATURAL - COM CARREGADEIRA E CAMINHÃO BASCULANTE DE 14 M³</v>
      </c>
      <c r="L5421" s="38" t="str">
        <f t="shared" si="254"/>
        <v>M3</v>
      </c>
    </row>
    <row r="5422" spans="1:12" ht="18">
      <c r="A5422" s="321">
        <v>5502117</v>
      </c>
      <c r="B5422" s="322" t="s">
        <v>14742</v>
      </c>
      <c r="C5422" s="321" t="s">
        <v>969</v>
      </c>
      <c r="D5422" s="155" t="e">
        <f t="shared" si="252"/>
        <v>#REF!</v>
      </c>
      <c r="F5422" s="38">
        <v>9.5500000000000007</v>
      </c>
      <c r="G5422" s="38" t="e">
        <f>INDEX('SICRO-SERVIÇOS-DESONERADO'!C:C,MATCH('SICRO-SERVIÇOS'!A5422,'SICRO-SERVIÇOS-DESONERADO'!A:A,0))</f>
        <v>#N/A</v>
      </c>
      <c r="K5422" s="38" t="str">
        <f t="shared" si="253"/>
        <v>ESCAVAÇÃO, CARGA E TRANSPORTE DE MATERIAL DE 1ª CATEGORIA - DMT DE 1.600 A 1.800 M - CAMINHO DE SERVIÇO EM LEITO NATURAL - COM ESCAVADEIRA E CAMINHÃO BASCULANTE DE 14 M³</v>
      </c>
      <c r="L5422" s="38" t="str">
        <f t="shared" si="254"/>
        <v>M3</v>
      </c>
    </row>
    <row r="5423" spans="1:12" ht="18">
      <c r="A5423" s="321">
        <v>5501909</v>
      </c>
      <c r="B5423" s="322" t="s">
        <v>14743</v>
      </c>
      <c r="C5423" s="321" t="s">
        <v>969</v>
      </c>
      <c r="D5423" s="155" t="e">
        <f t="shared" si="252"/>
        <v>#REF!</v>
      </c>
      <c r="F5423" s="38">
        <v>11.42</v>
      </c>
      <c r="G5423" s="38" t="e">
        <f>INDEX('SICRO-SERVIÇOS-DESONERADO'!C:C,MATCH('SICRO-SERVIÇOS'!A5423,'SICRO-SERVIÇOS-DESONERADO'!A:A,0))</f>
        <v>#N/A</v>
      </c>
      <c r="K5423" s="38" t="str">
        <f t="shared" si="253"/>
        <v>ESCAVAÇÃO, CARGA E TRANSPORTE DE MATERIAL DE 1ª CATEGORIA - DMT DE 1.600 A 1.800 M - CAMINHO DE SERVIÇO EM REVESTIMENTO PRIMÁRIO - COM CARREGADEIRA E CAMINHÃO BASCULANTE DE 14 M³</v>
      </c>
      <c r="L5423" s="38" t="str">
        <f t="shared" si="254"/>
        <v>M3</v>
      </c>
    </row>
    <row r="5424" spans="1:12" ht="18">
      <c r="A5424" s="321">
        <v>5502143</v>
      </c>
      <c r="B5424" s="322" t="s">
        <v>14744</v>
      </c>
      <c r="C5424" s="321" t="s">
        <v>969</v>
      </c>
      <c r="D5424" s="155" t="e">
        <f t="shared" si="252"/>
        <v>#REF!</v>
      </c>
      <c r="F5424" s="38">
        <v>7.98</v>
      </c>
      <c r="G5424" s="38" t="e">
        <f>INDEX('SICRO-SERVIÇOS-DESONERADO'!C:C,MATCH('SICRO-SERVIÇOS'!A5424,'SICRO-SERVIÇOS-DESONERADO'!A:A,0))</f>
        <v>#N/A</v>
      </c>
      <c r="K5424" s="38" t="str">
        <f t="shared" si="253"/>
        <v>ESCAVAÇÃO, CARGA E TRANSPORTE DE MATERIAL DE 1ª CATEGORIA - DMT DE 1.600 A 1.800 M - CAMINHO DE SERVIÇO EM REVESTIMENTO PRIMÁRIO - COM ESCAVADEIRA E CAMINHÃO BASCULANTE DE 14 M³</v>
      </c>
      <c r="L5424" s="38" t="str">
        <f t="shared" si="254"/>
        <v>M3</v>
      </c>
    </row>
    <row r="5425" spans="1:12" ht="18">
      <c r="A5425" s="321">
        <v>5501935</v>
      </c>
      <c r="B5425" s="322" t="s">
        <v>14745</v>
      </c>
      <c r="C5425" s="321" t="s">
        <v>969</v>
      </c>
      <c r="D5425" s="155" t="e">
        <f t="shared" si="252"/>
        <v>#REF!</v>
      </c>
      <c r="F5425" s="38">
        <v>11.05</v>
      </c>
      <c r="G5425" s="38" t="e">
        <f>INDEX('SICRO-SERVIÇOS-DESONERADO'!C:C,MATCH('SICRO-SERVIÇOS'!A5425,'SICRO-SERVIÇOS-DESONERADO'!A:A,0))</f>
        <v>#N/A</v>
      </c>
      <c r="K5425" s="38" t="str">
        <f t="shared" si="253"/>
        <v>ESCAVAÇÃO, CARGA E TRANSPORTE DE MATERIAL DE 1ª CATEGORIA - DMT DE 1.600 A 1.800 M - CAMINHO DE SERVIÇO PAVIMENTADO - COM CARREGADEIRA E CAMINHÃO BASCULANTE DE 14 M³</v>
      </c>
      <c r="L5425" s="38" t="str">
        <f t="shared" si="254"/>
        <v>M3</v>
      </c>
    </row>
    <row r="5426" spans="1:12" ht="18">
      <c r="A5426" s="321">
        <v>5502169</v>
      </c>
      <c r="B5426" s="322" t="s">
        <v>14746</v>
      </c>
      <c r="C5426" s="321" t="s">
        <v>969</v>
      </c>
      <c r="D5426" s="155" t="e">
        <f t="shared" si="252"/>
        <v>#REF!</v>
      </c>
      <c r="F5426" s="38">
        <v>7.59</v>
      </c>
      <c r="G5426" s="38" t="e">
        <f>INDEX('SICRO-SERVIÇOS-DESONERADO'!C:C,MATCH('SICRO-SERVIÇOS'!A5426,'SICRO-SERVIÇOS-DESONERADO'!A:A,0))</f>
        <v>#N/A</v>
      </c>
      <c r="K5426" s="38" t="str">
        <f t="shared" si="253"/>
        <v>ESCAVAÇÃO, CARGA E TRANSPORTE DE MATERIAL DE 1ª CATEGORIA - DMT DE 1.600 A 1.800 M - CAMINHO DE SERVIÇO PAVIMENTADO - COM ESCAVADEIRA E CAMINHÃO BASCULANTE DE 14 M³</v>
      </c>
      <c r="L5426" s="38" t="str">
        <f t="shared" si="254"/>
        <v>M3</v>
      </c>
    </row>
    <row r="5427" spans="1:12" ht="18">
      <c r="A5427" s="321">
        <v>5501884</v>
      </c>
      <c r="B5427" s="322" t="s">
        <v>14747</v>
      </c>
      <c r="C5427" s="321" t="s">
        <v>969</v>
      </c>
      <c r="D5427" s="155" t="e">
        <f t="shared" si="252"/>
        <v>#REF!</v>
      </c>
      <c r="F5427" s="38">
        <v>13.63</v>
      </c>
      <c r="G5427" s="38" t="e">
        <f>INDEX('SICRO-SERVIÇOS-DESONERADO'!C:C,MATCH('SICRO-SERVIÇOS'!A5427,'SICRO-SERVIÇOS-DESONERADO'!A:A,0))</f>
        <v>#N/A</v>
      </c>
      <c r="K5427" s="38" t="str">
        <f t="shared" si="253"/>
        <v>ESCAVAÇÃO, CARGA E TRANSPORTE DE MATERIAL DE 1ª CATEGORIA - DMT DE 1.800 A 2.000 M - CAMINHO DE SERVIÇO EM LEITO NATURAL - COM CARREGADEIRA E CAMINHÃO BASCULANTE DE 14 M³</v>
      </c>
      <c r="L5427" s="38" t="str">
        <f t="shared" si="254"/>
        <v>M3</v>
      </c>
    </row>
    <row r="5428" spans="1:12" ht="18">
      <c r="A5428" s="321">
        <v>5502118</v>
      </c>
      <c r="B5428" s="322" t="s">
        <v>14748</v>
      </c>
      <c r="C5428" s="321" t="s">
        <v>969</v>
      </c>
      <c r="D5428" s="155" t="e">
        <f t="shared" si="252"/>
        <v>#REF!</v>
      </c>
      <c r="F5428" s="38">
        <v>9.84</v>
      </c>
      <c r="G5428" s="38" t="e">
        <f>INDEX('SICRO-SERVIÇOS-DESONERADO'!C:C,MATCH('SICRO-SERVIÇOS'!A5428,'SICRO-SERVIÇOS-DESONERADO'!A:A,0))</f>
        <v>#N/A</v>
      </c>
      <c r="K5428" s="38" t="str">
        <f t="shared" si="253"/>
        <v>ESCAVAÇÃO, CARGA E TRANSPORTE DE MATERIAL DE 1ª CATEGORIA - DMT DE 1.800 A 2.000 M - CAMINHO DE SERVIÇO EM LEITO NATURAL - COM ESCAVADEIRA E CAMINHÃO BASCULANTE DE 14 M³</v>
      </c>
      <c r="L5428" s="38" t="str">
        <f t="shared" si="254"/>
        <v>M3</v>
      </c>
    </row>
    <row r="5429" spans="1:12" ht="18">
      <c r="A5429" s="321">
        <v>5501910</v>
      </c>
      <c r="B5429" s="322" t="s">
        <v>14749</v>
      </c>
      <c r="C5429" s="321" t="s">
        <v>969</v>
      </c>
      <c r="D5429" s="155" t="e">
        <f t="shared" si="252"/>
        <v>#REF!</v>
      </c>
      <c r="F5429" s="38">
        <v>11.6</v>
      </c>
      <c r="G5429" s="38" t="e">
        <f>INDEX('SICRO-SERVIÇOS-DESONERADO'!C:C,MATCH('SICRO-SERVIÇOS'!A5429,'SICRO-SERVIÇOS-DESONERADO'!A:A,0))</f>
        <v>#N/A</v>
      </c>
      <c r="K5429" s="38" t="str">
        <f t="shared" si="253"/>
        <v>ESCAVAÇÃO, CARGA E TRANSPORTE DE MATERIAL DE 1ª CATEGORIA - DMT DE 1.800 A 2.000 M - CAMINHO DE SERVIÇO EM REVESTIMENTO PRIMÁRIO - COM CARREGADEIRA E CAMINHÃO BASCULANTE DE 14 M³</v>
      </c>
      <c r="L5429" s="38" t="str">
        <f t="shared" si="254"/>
        <v>M3</v>
      </c>
    </row>
    <row r="5430" spans="1:12" ht="18">
      <c r="A5430" s="321">
        <v>5502144</v>
      </c>
      <c r="B5430" s="322" t="s">
        <v>14750</v>
      </c>
      <c r="C5430" s="321" t="s">
        <v>969</v>
      </c>
      <c r="D5430" s="155" t="e">
        <f t="shared" si="252"/>
        <v>#REF!</v>
      </c>
      <c r="F5430" s="38">
        <v>8.1300000000000008</v>
      </c>
      <c r="G5430" s="38" t="e">
        <f>INDEX('SICRO-SERVIÇOS-DESONERADO'!C:C,MATCH('SICRO-SERVIÇOS'!A5430,'SICRO-SERVIÇOS-DESONERADO'!A:A,0))</f>
        <v>#N/A</v>
      </c>
      <c r="K5430" s="38" t="str">
        <f t="shared" si="253"/>
        <v>ESCAVAÇÃO, CARGA E TRANSPORTE DE MATERIAL DE 1ª CATEGORIA - DMT DE 1.800 A 2.000 M - CAMINHO DE SERVIÇO EM REVESTIMENTO PRIMÁRIO - COM ESCAVADEIRA E CAMINHÃO BASCULANTE DE 14 M³</v>
      </c>
      <c r="L5430" s="38" t="str">
        <f t="shared" si="254"/>
        <v>M3</v>
      </c>
    </row>
    <row r="5431" spans="1:12" ht="18">
      <c r="A5431" s="321">
        <v>5501936</v>
      </c>
      <c r="B5431" s="322" t="s">
        <v>14751</v>
      </c>
      <c r="C5431" s="321" t="s">
        <v>969</v>
      </c>
      <c r="D5431" s="155" t="e">
        <f t="shared" si="252"/>
        <v>#REF!</v>
      </c>
      <c r="F5431" s="38">
        <v>11.18</v>
      </c>
      <c r="G5431" s="38" t="e">
        <f>INDEX('SICRO-SERVIÇOS-DESONERADO'!C:C,MATCH('SICRO-SERVIÇOS'!A5431,'SICRO-SERVIÇOS-DESONERADO'!A:A,0))</f>
        <v>#N/A</v>
      </c>
      <c r="K5431" s="38" t="str">
        <f t="shared" si="253"/>
        <v>ESCAVAÇÃO, CARGA E TRANSPORTE DE MATERIAL DE 1ª CATEGORIA - DMT DE 1.800 A 2.000 M - CAMINHO DE SERVIÇO PAVIMENTADO - COM CARREGADEIRA E CAMINHÃO BASCULANTE DE 14 M³</v>
      </c>
      <c r="L5431" s="38" t="str">
        <f t="shared" si="254"/>
        <v>M3</v>
      </c>
    </row>
    <row r="5432" spans="1:12" ht="18">
      <c r="A5432" s="321">
        <v>5502170</v>
      </c>
      <c r="B5432" s="322" t="s">
        <v>14752</v>
      </c>
      <c r="C5432" s="321" t="s">
        <v>969</v>
      </c>
      <c r="D5432" s="155" t="e">
        <f t="shared" si="252"/>
        <v>#REF!</v>
      </c>
      <c r="F5432" s="38">
        <v>7.74</v>
      </c>
      <c r="G5432" s="38" t="e">
        <f>INDEX('SICRO-SERVIÇOS-DESONERADO'!C:C,MATCH('SICRO-SERVIÇOS'!A5432,'SICRO-SERVIÇOS-DESONERADO'!A:A,0))</f>
        <v>#N/A</v>
      </c>
      <c r="K5432" s="38" t="str">
        <f t="shared" si="253"/>
        <v>ESCAVAÇÃO, CARGA E TRANSPORTE DE MATERIAL DE 1ª CATEGORIA - DMT DE 1.800 A 2.000 M - CAMINHO DE SERVIÇO PAVIMENTADO - COM ESCAVADEIRA E CAMINHÃO BASCULANTE DE 14 M³</v>
      </c>
      <c r="L5432" s="38" t="str">
        <f t="shared" si="254"/>
        <v>M3</v>
      </c>
    </row>
    <row r="5433" spans="1:12" ht="18">
      <c r="A5433" s="321">
        <v>5501885</v>
      </c>
      <c r="B5433" s="322" t="s">
        <v>14753</v>
      </c>
      <c r="C5433" s="321" t="s">
        <v>969</v>
      </c>
      <c r="D5433" s="155" t="e">
        <f t="shared" si="252"/>
        <v>#REF!</v>
      </c>
      <c r="F5433" s="38">
        <v>14.15</v>
      </c>
      <c r="G5433" s="38" t="e">
        <f>INDEX('SICRO-SERVIÇOS-DESONERADO'!C:C,MATCH('SICRO-SERVIÇOS'!A5433,'SICRO-SERVIÇOS-DESONERADO'!A:A,0))</f>
        <v>#N/A</v>
      </c>
      <c r="K5433" s="38" t="str">
        <f t="shared" si="253"/>
        <v>ESCAVAÇÃO, CARGA E TRANSPORTE DE MATERIAL DE 1ª CATEGORIA - DMT DE 2.000 A 2.500 M - CAMINHO DE SERVIÇO EM LEITO NATURAL - COM CARREGADEIRA E CAMINHÃO BASCULANTE DE 14 M³</v>
      </c>
      <c r="L5433" s="38" t="str">
        <f t="shared" si="254"/>
        <v>M3</v>
      </c>
    </row>
    <row r="5434" spans="1:12" ht="18">
      <c r="A5434" s="321">
        <v>5502119</v>
      </c>
      <c r="B5434" s="322" t="s">
        <v>14754</v>
      </c>
      <c r="C5434" s="321" t="s">
        <v>969</v>
      </c>
      <c r="D5434" s="155" t="e">
        <f t="shared" si="252"/>
        <v>#REF!</v>
      </c>
      <c r="F5434" s="38">
        <v>10.73</v>
      </c>
      <c r="G5434" s="38" t="e">
        <f>INDEX('SICRO-SERVIÇOS-DESONERADO'!C:C,MATCH('SICRO-SERVIÇOS'!A5434,'SICRO-SERVIÇOS-DESONERADO'!A:A,0))</f>
        <v>#N/A</v>
      </c>
      <c r="K5434" s="38" t="str">
        <f t="shared" si="253"/>
        <v>ESCAVAÇÃO, CARGA E TRANSPORTE DE MATERIAL DE 1ª CATEGORIA - DMT DE 2.000 A 2.500 M - CAMINHO DE SERVIÇO EM LEITO NATURAL - COM ESCAVADEIRA E CAMINHÃO BASCULANTE DE 14 M³</v>
      </c>
      <c r="L5434" s="38" t="str">
        <f t="shared" si="254"/>
        <v>M3</v>
      </c>
    </row>
    <row r="5435" spans="1:12" ht="18">
      <c r="A5435" s="321">
        <v>5501911</v>
      </c>
      <c r="B5435" s="322" t="s">
        <v>14755</v>
      </c>
      <c r="C5435" s="321" t="s">
        <v>969</v>
      </c>
      <c r="D5435" s="155" t="e">
        <f t="shared" si="252"/>
        <v>#REF!</v>
      </c>
      <c r="F5435" s="38">
        <v>12.26</v>
      </c>
      <c r="G5435" s="38" t="e">
        <f>INDEX('SICRO-SERVIÇOS-DESONERADO'!C:C,MATCH('SICRO-SERVIÇOS'!A5435,'SICRO-SERVIÇOS-DESONERADO'!A:A,0))</f>
        <v>#N/A</v>
      </c>
      <c r="K5435" s="38" t="str">
        <f t="shared" si="253"/>
        <v>ESCAVAÇÃO, CARGA E TRANSPORTE DE MATERIAL DE 1ª CATEGORIA - DMT DE 2.000 A 2.500 M - CAMINHO DE SERVIÇO EM REVESTIMENTO PRIMÁRIO - COM CARREGADEIRA E CAMINHÃO BASCULANTE DE 14 M³</v>
      </c>
      <c r="L5435" s="38" t="str">
        <f t="shared" si="254"/>
        <v>M3</v>
      </c>
    </row>
    <row r="5436" spans="1:12" ht="18">
      <c r="A5436" s="321">
        <v>5502145</v>
      </c>
      <c r="B5436" s="322" t="s">
        <v>14756</v>
      </c>
      <c r="C5436" s="321" t="s">
        <v>969</v>
      </c>
      <c r="D5436" s="155" t="e">
        <f t="shared" si="252"/>
        <v>#REF!</v>
      </c>
      <c r="F5436" s="38">
        <v>8.48</v>
      </c>
      <c r="G5436" s="38" t="e">
        <f>INDEX('SICRO-SERVIÇOS-DESONERADO'!C:C,MATCH('SICRO-SERVIÇOS'!A5436,'SICRO-SERVIÇOS-DESONERADO'!A:A,0))</f>
        <v>#N/A</v>
      </c>
      <c r="K5436" s="38" t="str">
        <f t="shared" si="253"/>
        <v>ESCAVAÇÃO, CARGA E TRANSPORTE DE MATERIAL DE 1ª CATEGORIA - DMT DE 2.000 A 2.500 M - CAMINHO DE SERVIÇO EM REVESTIMENTO PRIMÁRIO - COM ESCAVADEIRA E CAMINHÃO BASCULANTE DE 14 M³</v>
      </c>
      <c r="L5436" s="38" t="str">
        <f t="shared" si="254"/>
        <v>M3</v>
      </c>
    </row>
    <row r="5437" spans="1:12" ht="18">
      <c r="A5437" s="321">
        <v>5501937</v>
      </c>
      <c r="B5437" s="322" t="s">
        <v>14757</v>
      </c>
      <c r="C5437" s="321" t="s">
        <v>969</v>
      </c>
      <c r="D5437" s="155" t="e">
        <f t="shared" si="252"/>
        <v>#REF!</v>
      </c>
      <c r="F5437" s="38">
        <v>11.42</v>
      </c>
      <c r="G5437" s="38" t="e">
        <f>INDEX('SICRO-SERVIÇOS-DESONERADO'!C:C,MATCH('SICRO-SERVIÇOS'!A5437,'SICRO-SERVIÇOS-DESONERADO'!A:A,0))</f>
        <v>#N/A</v>
      </c>
      <c r="K5437" s="38" t="str">
        <f t="shared" si="253"/>
        <v>ESCAVAÇÃO, CARGA E TRANSPORTE DE MATERIAL DE 1ª CATEGORIA - DMT DE 2.000 A 2.500 M - CAMINHO DE SERVIÇO PAVIMENTADO - COM CARREGADEIRA E CAMINHÃO BASCULANTE DE 14 M³</v>
      </c>
      <c r="L5437" s="38" t="str">
        <f t="shared" si="254"/>
        <v>M3</v>
      </c>
    </row>
    <row r="5438" spans="1:12" ht="18">
      <c r="A5438" s="321">
        <v>5502171</v>
      </c>
      <c r="B5438" s="322" t="s">
        <v>14758</v>
      </c>
      <c r="C5438" s="321" t="s">
        <v>969</v>
      </c>
      <c r="D5438" s="155" t="e">
        <f t="shared" si="252"/>
        <v>#REF!</v>
      </c>
      <c r="F5438" s="38">
        <v>7.98</v>
      </c>
      <c r="G5438" s="38" t="e">
        <f>INDEX('SICRO-SERVIÇOS-DESONERADO'!C:C,MATCH('SICRO-SERVIÇOS'!A5438,'SICRO-SERVIÇOS-DESONERADO'!A:A,0))</f>
        <v>#N/A</v>
      </c>
      <c r="K5438" s="38" t="str">
        <f t="shared" si="253"/>
        <v>ESCAVAÇÃO, CARGA E TRANSPORTE DE MATERIAL DE 1ª CATEGORIA - DMT DE 2.000 A 2.500 M - CAMINHO DE SERVIÇO PAVIMENTADO - COM ESCAVADEIRA E CAMINHÃO BASCULANTE DE 14 M³</v>
      </c>
      <c r="L5438" s="38" t="str">
        <f t="shared" si="254"/>
        <v>M3</v>
      </c>
    </row>
    <row r="5439" spans="1:12" ht="18">
      <c r="A5439" s="321">
        <v>5501886</v>
      </c>
      <c r="B5439" s="322" t="s">
        <v>14759</v>
      </c>
      <c r="C5439" s="321" t="s">
        <v>969</v>
      </c>
      <c r="D5439" s="155" t="e">
        <f t="shared" si="252"/>
        <v>#REF!</v>
      </c>
      <c r="F5439" s="38">
        <v>15.28</v>
      </c>
      <c r="G5439" s="38" t="e">
        <f>INDEX('SICRO-SERVIÇOS-DESONERADO'!C:C,MATCH('SICRO-SERVIÇOS'!A5439,'SICRO-SERVIÇOS-DESONERADO'!A:A,0))</f>
        <v>#N/A</v>
      </c>
      <c r="K5439" s="38" t="str">
        <f t="shared" si="253"/>
        <v>ESCAVAÇÃO, CARGA E TRANSPORTE DE MATERIAL DE 1ª CATEGORIA - DMT DE 2.500 A 3.000 M - CAMINHO DE SERVIÇO EM LEITO NATURAL - COM CARREGADEIRA E CAMINHÃO BASCULANTE DE 14 M³</v>
      </c>
      <c r="L5439" s="38" t="str">
        <f t="shared" si="254"/>
        <v>M3</v>
      </c>
    </row>
    <row r="5440" spans="1:12" ht="18">
      <c r="A5440" s="321">
        <v>5502120</v>
      </c>
      <c r="B5440" s="322" t="s">
        <v>14760</v>
      </c>
      <c r="C5440" s="321" t="s">
        <v>969</v>
      </c>
      <c r="D5440" s="155" t="e">
        <f t="shared" si="252"/>
        <v>#REF!</v>
      </c>
      <c r="F5440" s="38">
        <v>11.87</v>
      </c>
      <c r="G5440" s="38" t="e">
        <f>INDEX('SICRO-SERVIÇOS-DESONERADO'!C:C,MATCH('SICRO-SERVIÇOS'!A5440,'SICRO-SERVIÇOS-DESONERADO'!A:A,0))</f>
        <v>#N/A</v>
      </c>
      <c r="K5440" s="38" t="str">
        <f t="shared" si="253"/>
        <v>ESCAVAÇÃO, CARGA E TRANSPORTE DE MATERIAL DE 1ª CATEGORIA - DMT DE 2.500 A 3.000 M - CAMINHO DE SERVIÇO EM LEITO NATURAL - COM ESCAVADEIRA E CAMINHÃO BASCULANTE DE 14 M³</v>
      </c>
      <c r="L5440" s="38" t="str">
        <f t="shared" si="254"/>
        <v>M3</v>
      </c>
    </row>
    <row r="5441" spans="1:12" ht="18">
      <c r="A5441" s="321">
        <v>5501912</v>
      </c>
      <c r="B5441" s="322" t="s">
        <v>14761</v>
      </c>
      <c r="C5441" s="321" t="s">
        <v>969</v>
      </c>
      <c r="D5441" s="155" t="e">
        <f t="shared" si="252"/>
        <v>#REF!</v>
      </c>
      <c r="F5441" s="38">
        <v>12.77</v>
      </c>
      <c r="G5441" s="38" t="e">
        <f>INDEX('SICRO-SERVIÇOS-DESONERADO'!C:C,MATCH('SICRO-SERVIÇOS'!A5441,'SICRO-SERVIÇOS-DESONERADO'!A:A,0))</f>
        <v>#N/A</v>
      </c>
      <c r="K5441" s="38" t="str">
        <f t="shared" si="253"/>
        <v>ESCAVAÇÃO, CARGA E TRANSPORTE DE MATERIAL DE 1ª CATEGORIA - DMT DE 2.500 A 3.000 M - CAMINHO DE SERVIÇO EM REVESTIMENTO PRIMÁRIO - COM CARREGADEIRA E CAMINHÃO BASCULANTE DE 14 M³</v>
      </c>
      <c r="L5441" s="38" t="str">
        <f t="shared" si="254"/>
        <v>M3</v>
      </c>
    </row>
    <row r="5442" spans="1:12" ht="18">
      <c r="A5442" s="321">
        <v>5502146</v>
      </c>
      <c r="B5442" s="322" t="s">
        <v>14762</v>
      </c>
      <c r="C5442" s="321" t="s">
        <v>969</v>
      </c>
      <c r="D5442" s="155" t="e">
        <f t="shared" si="252"/>
        <v>#REF!</v>
      </c>
      <c r="F5442" s="38">
        <v>9.3699999999999992</v>
      </c>
      <c r="G5442" s="38" t="e">
        <f>INDEX('SICRO-SERVIÇOS-DESONERADO'!C:C,MATCH('SICRO-SERVIÇOS'!A5442,'SICRO-SERVIÇOS-DESONERADO'!A:A,0))</f>
        <v>#N/A</v>
      </c>
      <c r="K5442" s="38" t="str">
        <f t="shared" si="253"/>
        <v>ESCAVAÇÃO, CARGA E TRANSPORTE DE MATERIAL DE 1ª CATEGORIA - DMT DE 2.500 A 3.000 M - CAMINHO DE SERVIÇO EM REVESTIMENTO PRIMÁRIO - COM ESCAVADEIRA E CAMINHÃO BASCULANTE DE 14 M³</v>
      </c>
      <c r="L5442" s="38" t="str">
        <f t="shared" si="254"/>
        <v>M3</v>
      </c>
    </row>
    <row r="5443" spans="1:12" ht="18">
      <c r="A5443" s="321">
        <v>5501938</v>
      </c>
      <c r="B5443" s="322" t="s">
        <v>14763</v>
      </c>
      <c r="C5443" s="321" t="s">
        <v>969</v>
      </c>
      <c r="D5443" s="155" t="e">
        <f t="shared" ref="D5443:D5506" si="255">IF($I$1="NÃO DESONERADO",F5443,G5443)</f>
        <v>#REF!</v>
      </c>
      <c r="F5443" s="38">
        <v>12.21</v>
      </c>
      <c r="G5443" s="38" t="e">
        <f>INDEX('SICRO-SERVIÇOS-DESONERADO'!C:C,MATCH('SICRO-SERVIÇOS'!A5443,'SICRO-SERVIÇOS-DESONERADO'!A:A,0))</f>
        <v>#N/A</v>
      </c>
      <c r="K5443" s="38" t="str">
        <f t="shared" ref="K5443:K5506" si="256">UPPER(B5443)</f>
        <v>ESCAVAÇÃO, CARGA E TRANSPORTE DE MATERIAL DE 1ª CATEGORIA - DMT DE 2.500 A 3.000 M - CAMINHO DE SERVIÇO PAVIMENTADO - COM CARREGADEIRA E CAMINHÃO BASCULANTE DE 14 M³</v>
      </c>
      <c r="L5443" s="38" t="str">
        <f t="shared" ref="L5443:L5506" si="257">UPPER(C5443)</f>
        <v>M3</v>
      </c>
    </row>
    <row r="5444" spans="1:12" ht="18">
      <c r="A5444" s="321">
        <v>5502172</v>
      </c>
      <c r="B5444" s="322" t="s">
        <v>14764</v>
      </c>
      <c r="C5444" s="321" t="s">
        <v>969</v>
      </c>
      <c r="D5444" s="155" t="e">
        <f t="shared" si="255"/>
        <v>#REF!</v>
      </c>
      <c r="F5444" s="38">
        <v>8.43</v>
      </c>
      <c r="G5444" s="38" t="e">
        <f>INDEX('SICRO-SERVIÇOS-DESONERADO'!C:C,MATCH('SICRO-SERVIÇOS'!A5444,'SICRO-SERVIÇOS-DESONERADO'!A:A,0))</f>
        <v>#N/A</v>
      </c>
      <c r="K5444" s="38" t="str">
        <f t="shared" si="256"/>
        <v>ESCAVAÇÃO, CARGA E TRANSPORTE DE MATERIAL DE 1ª CATEGORIA - DMT DE 2.500 A 3.000 M - CAMINHO DE SERVIÇO PAVIMENTADO - COM ESCAVADEIRA E CAMINHÃO BASCULANTE DE 14 M³</v>
      </c>
      <c r="L5444" s="38" t="str">
        <f t="shared" si="257"/>
        <v>M3</v>
      </c>
    </row>
    <row r="5445" spans="1:12" ht="18">
      <c r="A5445" s="321">
        <v>5501876</v>
      </c>
      <c r="B5445" s="322" t="s">
        <v>14765</v>
      </c>
      <c r="C5445" s="321" t="s">
        <v>969</v>
      </c>
      <c r="D5445" s="155" t="e">
        <f t="shared" si="255"/>
        <v>#REF!</v>
      </c>
      <c r="F5445" s="38">
        <v>10.11</v>
      </c>
      <c r="G5445" s="38" t="e">
        <f>INDEX('SICRO-SERVIÇOS-DESONERADO'!C:C,MATCH('SICRO-SERVIÇOS'!A5445,'SICRO-SERVIÇOS-DESONERADO'!A:A,0))</f>
        <v>#N/A</v>
      </c>
      <c r="K5445" s="38" t="str">
        <f t="shared" si="256"/>
        <v>ESCAVAÇÃO, CARGA E TRANSPORTE DE MATERIAL DE 1ª CATEGORIA - DMT DE 200 A 400 M - CAMINHO DE SERVIÇO EM LEITO NATURAL - COM CARREGADEIRA E CAMINHÃO BASCULANTE DE 14 M³</v>
      </c>
      <c r="L5445" s="38" t="str">
        <f t="shared" si="257"/>
        <v>M3</v>
      </c>
    </row>
    <row r="5446" spans="1:12" ht="18">
      <c r="A5446" s="321">
        <v>5502110</v>
      </c>
      <c r="B5446" s="322" t="s">
        <v>14766</v>
      </c>
      <c r="C5446" s="321" t="s">
        <v>969</v>
      </c>
      <c r="D5446" s="155" t="e">
        <f t="shared" si="255"/>
        <v>#REF!</v>
      </c>
      <c r="F5446" s="38">
        <v>6.63</v>
      </c>
      <c r="G5446" s="38" t="e">
        <f>INDEX('SICRO-SERVIÇOS-DESONERADO'!C:C,MATCH('SICRO-SERVIÇOS'!A5446,'SICRO-SERVIÇOS-DESONERADO'!A:A,0))</f>
        <v>#N/A</v>
      </c>
      <c r="K5446" s="38" t="str">
        <f t="shared" si="256"/>
        <v>ESCAVAÇÃO, CARGA E TRANSPORTE DE MATERIAL DE 1ª CATEGORIA - DMT DE 200 A 400 M - CAMINHO DE SERVIÇO EM LEITO NATURAL - COM ESCAVADEIRA E CAMINHÃO BASCULANTE DE 14 M³</v>
      </c>
      <c r="L5446" s="38" t="str">
        <f t="shared" si="257"/>
        <v>M3</v>
      </c>
    </row>
    <row r="5447" spans="1:12" ht="18">
      <c r="A5447" s="321">
        <v>5501902</v>
      </c>
      <c r="B5447" s="322" t="s">
        <v>14767</v>
      </c>
      <c r="C5447" s="321" t="s">
        <v>969</v>
      </c>
      <c r="D5447" s="155" t="e">
        <f t="shared" si="255"/>
        <v>#REF!</v>
      </c>
      <c r="F5447" s="38">
        <v>9.66</v>
      </c>
      <c r="G5447" s="38" t="e">
        <f>INDEX('SICRO-SERVIÇOS-DESONERADO'!C:C,MATCH('SICRO-SERVIÇOS'!A5447,'SICRO-SERVIÇOS-DESONERADO'!A:A,0))</f>
        <v>#N/A</v>
      </c>
      <c r="K5447" s="38" t="str">
        <f t="shared" si="256"/>
        <v>ESCAVAÇÃO, CARGA E TRANSPORTE DE MATERIAL DE 1ª CATEGORIA - DMT DE 200 A 400 M - CAMINHO DE SERVIÇO EM REVESTIMENTO PRIMÁRIO - COM CARREGADEIRA E CAMINHÃO BASCULANTE DE 14 M³</v>
      </c>
      <c r="L5447" s="38" t="str">
        <f t="shared" si="257"/>
        <v>M3</v>
      </c>
    </row>
    <row r="5448" spans="1:12" ht="18">
      <c r="A5448" s="321">
        <v>5502136</v>
      </c>
      <c r="B5448" s="322" t="s">
        <v>14768</v>
      </c>
      <c r="C5448" s="321" t="s">
        <v>969</v>
      </c>
      <c r="D5448" s="155" t="e">
        <f t="shared" si="255"/>
        <v>#REF!</v>
      </c>
      <c r="F5448" s="38">
        <v>6.2</v>
      </c>
      <c r="G5448" s="38" t="e">
        <f>INDEX('SICRO-SERVIÇOS-DESONERADO'!C:C,MATCH('SICRO-SERVIÇOS'!A5448,'SICRO-SERVIÇOS-DESONERADO'!A:A,0))</f>
        <v>#N/A</v>
      </c>
      <c r="K5448" s="38" t="str">
        <f t="shared" si="256"/>
        <v>ESCAVAÇÃO, CARGA E TRANSPORTE DE MATERIAL DE 1ª CATEGORIA - DMT DE 200 A 400 M - CAMINHO DE SERVIÇO EM REVESTIMENTO PRIMÁRIO - COM ESCAVADEIRA E CAMINHÃO BASCULANTE DE 14 M³</v>
      </c>
      <c r="L5448" s="38" t="str">
        <f t="shared" si="257"/>
        <v>M3</v>
      </c>
    </row>
    <row r="5449" spans="1:12" ht="18">
      <c r="A5449" s="321">
        <v>5501928</v>
      </c>
      <c r="B5449" s="322" t="s">
        <v>14769</v>
      </c>
      <c r="C5449" s="321" t="s">
        <v>969</v>
      </c>
      <c r="D5449" s="155" t="e">
        <f t="shared" si="255"/>
        <v>#REF!</v>
      </c>
      <c r="F5449" s="38">
        <v>9.14</v>
      </c>
      <c r="G5449" s="38" t="e">
        <f>INDEX('SICRO-SERVIÇOS-DESONERADO'!C:C,MATCH('SICRO-SERVIÇOS'!A5449,'SICRO-SERVIÇOS-DESONERADO'!A:A,0))</f>
        <v>#N/A</v>
      </c>
      <c r="K5449" s="38" t="str">
        <f t="shared" si="256"/>
        <v>ESCAVAÇÃO, CARGA E TRANSPORTE DE MATERIAL DE 1ª CATEGORIA - DMT DE 200 A 400 M - CAMINHO DE SERVIÇO PAVIMENTADO - COM CARREGADEIRA E CAMINHÃO BASCULANTE DE 14 M³</v>
      </c>
      <c r="L5449" s="38" t="str">
        <f t="shared" si="257"/>
        <v>M3</v>
      </c>
    </row>
    <row r="5450" spans="1:12" ht="18">
      <c r="A5450" s="321">
        <v>5502162</v>
      </c>
      <c r="B5450" s="322" t="s">
        <v>14770</v>
      </c>
      <c r="C5450" s="321" t="s">
        <v>969</v>
      </c>
      <c r="D5450" s="155" t="e">
        <f t="shared" si="255"/>
        <v>#REF!</v>
      </c>
      <c r="F5450" s="38">
        <v>5.65</v>
      </c>
      <c r="G5450" s="38" t="e">
        <f>INDEX('SICRO-SERVIÇOS-DESONERADO'!C:C,MATCH('SICRO-SERVIÇOS'!A5450,'SICRO-SERVIÇOS-DESONERADO'!A:A,0))</f>
        <v>#N/A</v>
      </c>
      <c r="K5450" s="38" t="str">
        <f t="shared" si="256"/>
        <v>ESCAVAÇÃO, CARGA E TRANSPORTE DE MATERIAL DE 1ª CATEGORIA - DMT DE 200 A 400 M - CAMINHO DE SERVIÇO PAVIMENTADO - COM ESCAVADEIRA E CAMINHÃO BASCULANTE DE 14 M³</v>
      </c>
      <c r="L5450" s="38" t="str">
        <f t="shared" si="257"/>
        <v>M3</v>
      </c>
    </row>
    <row r="5451" spans="1:12" ht="18">
      <c r="A5451" s="321">
        <v>5501877</v>
      </c>
      <c r="B5451" s="322" t="s">
        <v>14771</v>
      </c>
      <c r="C5451" s="321" t="s">
        <v>969</v>
      </c>
      <c r="D5451" s="155" t="e">
        <f t="shared" si="255"/>
        <v>#REF!</v>
      </c>
      <c r="F5451" s="38">
        <v>10.86</v>
      </c>
      <c r="G5451" s="38" t="e">
        <f>INDEX('SICRO-SERVIÇOS-DESONERADO'!C:C,MATCH('SICRO-SERVIÇOS'!A5451,'SICRO-SERVIÇOS-DESONERADO'!A:A,0))</f>
        <v>#N/A</v>
      </c>
      <c r="K5451" s="38" t="str">
        <f t="shared" si="256"/>
        <v>ESCAVAÇÃO, CARGA E TRANSPORTE DE MATERIAL DE 1ª CATEGORIA - DMT DE 400 A 600 M - CAMINHO DE SERVIÇO EM LEITO NATURAL - COM CARREGADEIRA E CAMINHÃO BASCULANTE DE 14 M³</v>
      </c>
      <c r="L5451" s="38" t="str">
        <f t="shared" si="257"/>
        <v>M3</v>
      </c>
    </row>
    <row r="5452" spans="1:12" ht="18">
      <c r="A5452" s="321">
        <v>5502111</v>
      </c>
      <c r="B5452" s="322" t="s">
        <v>14772</v>
      </c>
      <c r="C5452" s="321" t="s">
        <v>969</v>
      </c>
      <c r="D5452" s="155" t="e">
        <f t="shared" si="255"/>
        <v>#REF!</v>
      </c>
      <c r="F5452" s="38">
        <v>7.03</v>
      </c>
      <c r="G5452" s="38" t="e">
        <f>INDEX('SICRO-SERVIÇOS-DESONERADO'!C:C,MATCH('SICRO-SERVIÇOS'!A5452,'SICRO-SERVIÇOS-DESONERADO'!A:A,0))</f>
        <v>#N/A</v>
      </c>
      <c r="K5452" s="38" t="str">
        <f t="shared" si="256"/>
        <v>ESCAVAÇÃO, CARGA E TRANSPORTE DE MATERIAL DE 1ª CATEGORIA - DMT DE 400 A 600 M - CAMINHO DE SERVIÇO EM LEITO NATURAL - COM ESCAVADEIRA E CAMINHÃO BASCULANTE DE 14 M³</v>
      </c>
      <c r="L5452" s="38" t="str">
        <f t="shared" si="257"/>
        <v>M3</v>
      </c>
    </row>
    <row r="5453" spans="1:12" ht="18">
      <c r="A5453" s="321">
        <v>5501903</v>
      </c>
      <c r="B5453" s="322" t="s">
        <v>14773</v>
      </c>
      <c r="C5453" s="321" t="s">
        <v>969</v>
      </c>
      <c r="D5453" s="155" t="e">
        <f t="shared" si="255"/>
        <v>#REF!</v>
      </c>
      <c r="F5453" s="38">
        <v>9.92</v>
      </c>
      <c r="G5453" s="38" t="e">
        <f>INDEX('SICRO-SERVIÇOS-DESONERADO'!C:C,MATCH('SICRO-SERVIÇOS'!A5453,'SICRO-SERVIÇOS-DESONERADO'!A:A,0))</f>
        <v>#N/A</v>
      </c>
      <c r="K5453" s="38" t="str">
        <f t="shared" si="256"/>
        <v>ESCAVAÇÃO, CARGA E TRANSPORTE DE MATERIAL DE 1ª CATEGORIA - DMT DE 400 A 600 M - CAMINHO DE SERVIÇO EM REVESTIMENTO PRIMÁRIO - COM CARREGADEIRA E CAMINHÃO BASCULANTE DE 14 M³</v>
      </c>
      <c r="L5453" s="38" t="str">
        <f t="shared" si="257"/>
        <v>M3</v>
      </c>
    </row>
    <row r="5454" spans="1:12" ht="18">
      <c r="A5454" s="321">
        <v>5502137</v>
      </c>
      <c r="B5454" s="322" t="s">
        <v>14774</v>
      </c>
      <c r="C5454" s="321" t="s">
        <v>969</v>
      </c>
      <c r="D5454" s="155" t="e">
        <f t="shared" si="255"/>
        <v>#REF!</v>
      </c>
      <c r="F5454" s="38">
        <v>6.44</v>
      </c>
      <c r="G5454" s="38" t="e">
        <f>INDEX('SICRO-SERVIÇOS-DESONERADO'!C:C,MATCH('SICRO-SERVIÇOS'!A5454,'SICRO-SERVIÇOS-DESONERADO'!A:A,0))</f>
        <v>#N/A</v>
      </c>
      <c r="K5454" s="38" t="str">
        <f t="shared" si="256"/>
        <v>ESCAVAÇÃO, CARGA E TRANSPORTE DE MATERIAL DE 1ª CATEGORIA - DMT DE 400 A 600 M - CAMINHO DE SERVIÇO EM REVESTIMENTO PRIMÁRIO - COM ESCAVADEIRA E CAMINHÃO BASCULANTE DE 14 M³</v>
      </c>
      <c r="L5454" s="38" t="str">
        <f t="shared" si="257"/>
        <v>M3</v>
      </c>
    </row>
    <row r="5455" spans="1:12" ht="18">
      <c r="A5455" s="321">
        <v>5501929</v>
      </c>
      <c r="B5455" s="322" t="s">
        <v>14775</v>
      </c>
      <c r="C5455" s="321" t="s">
        <v>969</v>
      </c>
      <c r="D5455" s="155" t="e">
        <f t="shared" si="255"/>
        <v>#REF!</v>
      </c>
      <c r="F5455" s="38">
        <v>9.73</v>
      </c>
      <c r="G5455" s="38" t="e">
        <f>INDEX('SICRO-SERVIÇOS-DESONERADO'!C:C,MATCH('SICRO-SERVIÇOS'!A5455,'SICRO-SERVIÇOS-DESONERADO'!A:A,0))</f>
        <v>#N/A</v>
      </c>
      <c r="K5455" s="38" t="str">
        <f t="shared" si="256"/>
        <v>ESCAVAÇÃO, CARGA E TRANSPORTE DE MATERIAL DE 1ª CATEGORIA - DMT DE 400 A 600 M - CAMINHO DE SERVIÇO PAVIMENTADO - COM CARREGADEIRA E CAMINHÃO BASCULANTE DE 14 M³</v>
      </c>
      <c r="L5455" s="38" t="str">
        <f t="shared" si="257"/>
        <v>M3</v>
      </c>
    </row>
    <row r="5456" spans="1:12" ht="18">
      <c r="A5456" s="321">
        <v>5502163</v>
      </c>
      <c r="B5456" s="322" t="s">
        <v>14776</v>
      </c>
      <c r="C5456" s="321" t="s">
        <v>969</v>
      </c>
      <c r="D5456" s="155" t="e">
        <f t="shared" si="255"/>
        <v>#REF!</v>
      </c>
      <c r="F5456" s="38">
        <v>6.24</v>
      </c>
      <c r="G5456" s="38" t="e">
        <f>INDEX('SICRO-SERVIÇOS-DESONERADO'!C:C,MATCH('SICRO-SERVIÇOS'!A5456,'SICRO-SERVIÇOS-DESONERADO'!A:A,0))</f>
        <v>#N/A</v>
      </c>
      <c r="K5456" s="38" t="str">
        <f t="shared" si="256"/>
        <v>ESCAVAÇÃO, CARGA E TRANSPORTE DE MATERIAL DE 1ª CATEGORIA - DMT DE 400 A 600 M - CAMINHO DE SERVIÇO PAVIMENTADO - COM ESCAVADEIRA E CAMINHÃO BASCULANTE DE 14 M³</v>
      </c>
      <c r="L5456" s="38" t="str">
        <f t="shared" si="257"/>
        <v>M3</v>
      </c>
    </row>
    <row r="5457" spans="1:12" ht="18">
      <c r="A5457" s="321">
        <v>5501875</v>
      </c>
      <c r="B5457" s="322" t="s">
        <v>14777</v>
      </c>
      <c r="C5457" s="321" t="s">
        <v>969</v>
      </c>
      <c r="D5457" s="155" t="e">
        <f t="shared" si="255"/>
        <v>#REF!</v>
      </c>
      <c r="F5457" s="38">
        <v>9.66</v>
      </c>
      <c r="G5457" s="38" t="e">
        <f>INDEX('SICRO-SERVIÇOS-DESONERADO'!C:C,MATCH('SICRO-SERVIÇOS'!A5457,'SICRO-SERVIÇOS-DESONERADO'!A:A,0))</f>
        <v>#N/A</v>
      </c>
      <c r="K5457" s="38" t="str">
        <f t="shared" si="256"/>
        <v>ESCAVAÇÃO, CARGA E TRANSPORTE DE MATERIAL DE 1ª CATEGORIA - DMT DE 50 A 200 M - CAMINHO DE SERVIÇO EM LEITO NATURAL - COM CARREGADEIRA E CAMINHÃO BASCULANTE DE 14 M³</v>
      </c>
      <c r="L5457" s="38" t="str">
        <f t="shared" si="257"/>
        <v>M3</v>
      </c>
    </row>
    <row r="5458" spans="1:12" ht="18">
      <c r="A5458" s="321">
        <v>5502109</v>
      </c>
      <c r="B5458" s="322" t="s">
        <v>14778</v>
      </c>
      <c r="C5458" s="321" t="s">
        <v>969</v>
      </c>
      <c r="D5458" s="155" t="e">
        <f t="shared" si="255"/>
        <v>#REF!</v>
      </c>
      <c r="F5458" s="38">
        <v>6.2</v>
      </c>
      <c r="G5458" s="38" t="e">
        <f>INDEX('SICRO-SERVIÇOS-DESONERADO'!C:C,MATCH('SICRO-SERVIÇOS'!A5458,'SICRO-SERVIÇOS-DESONERADO'!A:A,0))</f>
        <v>#N/A</v>
      </c>
      <c r="K5458" s="38" t="str">
        <f t="shared" si="256"/>
        <v>ESCAVAÇÃO, CARGA E TRANSPORTE DE MATERIAL DE 1ª CATEGORIA - DMT DE 50 A 200 M - CAMINHO DE SERVIÇO EM LEITO NATURAL - COM ESCAVADEIRA E CAMINHÃO BASCULANTE DE 14 M³</v>
      </c>
      <c r="L5458" s="38" t="str">
        <f t="shared" si="257"/>
        <v>M3</v>
      </c>
    </row>
    <row r="5459" spans="1:12" ht="18">
      <c r="A5459" s="321">
        <v>5501901</v>
      </c>
      <c r="B5459" s="322" t="s">
        <v>14779</v>
      </c>
      <c r="C5459" s="321" t="s">
        <v>969</v>
      </c>
      <c r="D5459" s="155" t="e">
        <f t="shared" si="255"/>
        <v>#REF!</v>
      </c>
      <c r="F5459" s="38">
        <v>9</v>
      </c>
      <c r="G5459" s="38" t="e">
        <f>INDEX('SICRO-SERVIÇOS-DESONERADO'!C:C,MATCH('SICRO-SERVIÇOS'!A5459,'SICRO-SERVIÇOS-DESONERADO'!A:A,0))</f>
        <v>#N/A</v>
      </c>
      <c r="K5459" s="38" t="str">
        <f t="shared" si="256"/>
        <v>ESCAVAÇÃO, CARGA E TRANSPORTE DE MATERIAL DE 1ª CATEGORIA - DMT DE 50 A 200 M - CAMINHO DE SERVIÇO EM REVESTIMENTO PRIMÁRIO - COM CARREGADEIRA E CAMINHÃO BASCULANTE DE 14 M³</v>
      </c>
      <c r="L5459" s="38" t="str">
        <f t="shared" si="257"/>
        <v>M3</v>
      </c>
    </row>
    <row r="5460" spans="1:12" ht="18">
      <c r="A5460" s="321">
        <v>5502135</v>
      </c>
      <c r="B5460" s="322" t="s">
        <v>14780</v>
      </c>
      <c r="C5460" s="321" t="s">
        <v>969</v>
      </c>
      <c r="D5460" s="155" t="e">
        <f t="shared" si="255"/>
        <v>#REF!</v>
      </c>
      <c r="F5460" s="38">
        <v>5.5</v>
      </c>
      <c r="G5460" s="38" t="e">
        <f>INDEX('SICRO-SERVIÇOS-DESONERADO'!C:C,MATCH('SICRO-SERVIÇOS'!A5460,'SICRO-SERVIÇOS-DESONERADO'!A:A,0))</f>
        <v>#N/A</v>
      </c>
      <c r="K5460" s="38" t="str">
        <f t="shared" si="256"/>
        <v>ESCAVAÇÃO, CARGA E TRANSPORTE DE MATERIAL DE 1ª CATEGORIA - DMT DE 50 A 200 M - CAMINHO DE SERVIÇO EM REVESTIMENTO PRIMÁRIO - COM ESCAVADEIRA E CAMINHÃO BASCULANTE DE 14 M³</v>
      </c>
      <c r="L5460" s="38" t="str">
        <f t="shared" si="257"/>
        <v>M3</v>
      </c>
    </row>
    <row r="5461" spans="1:12" ht="18">
      <c r="A5461" s="321">
        <v>5501927</v>
      </c>
      <c r="B5461" s="322" t="s">
        <v>14781</v>
      </c>
      <c r="C5461" s="321" t="s">
        <v>969</v>
      </c>
      <c r="D5461" s="155" t="e">
        <f t="shared" si="255"/>
        <v>#REF!</v>
      </c>
      <c r="F5461" s="38">
        <v>8.92</v>
      </c>
      <c r="G5461" s="38" t="e">
        <f>INDEX('SICRO-SERVIÇOS-DESONERADO'!C:C,MATCH('SICRO-SERVIÇOS'!A5461,'SICRO-SERVIÇOS-DESONERADO'!A:A,0))</f>
        <v>#N/A</v>
      </c>
      <c r="K5461" s="38" t="str">
        <f t="shared" si="256"/>
        <v>ESCAVAÇÃO, CARGA E TRANSPORTE DE MATERIAL DE 1ª CATEGORIA - DMT DE 50 A 200 M - CAMINHO DE SERVIÇO PAVIMENTADO - COM CARREGADEIRA E CAMINHÃO BASCULANTE DE 14 M³</v>
      </c>
      <c r="L5461" s="38" t="str">
        <f t="shared" si="257"/>
        <v>M3</v>
      </c>
    </row>
    <row r="5462" spans="1:12" ht="18">
      <c r="A5462" s="321">
        <v>5502161</v>
      </c>
      <c r="B5462" s="322" t="s">
        <v>14782</v>
      </c>
      <c r="C5462" s="321" t="s">
        <v>969</v>
      </c>
      <c r="D5462" s="155" t="e">
        <f t="shared" si="255"/>
        <v>#REF!</v>
      </c>
      <c r="F5462" s="38">
        <v>5.41</v>
      </c>
      <c r="G5462" s="38" t="e">
        <f>INDEX('SICRO-SERVIÇOS-DESONERADO'!C:C,MATCH('SICRO-SERVIÇOS'!A5462,'SICRO-SERVIÇOS-DESONERADO'!A:A,0))</f>
        <v>#N/A</v>
      </c>
      <c r="K5462" s="38" t="str">
        <f t="shared" si="256"/>
        <v>ESCAVAÇÃO, CARGA E TRANSPORTE DE MATERIAL DE 1ª CATEGORIA - DMT DE 50 A 200 M - CAMINHO DE SERVIÇO PAVIMENTADO - COM ESCAVADEIRA E CAMINHÃO BASCULANTE DE 14 M³</v>
      </c>
      <c r="L5462" s="38" t="str">
        <f t="shared" si="257"/>
        <v>M3</v>
      </c>
    </row>
    <row r="5463" spans="1:12" ht="18">
      <c r="A5463" s="321">
        <v>5501878</v>
      </c>
      <c r="B5463" s="322" t="s">
        <v>14783</v>
      </c>
      <c r="C5463" s="321" t="s">
        <v>969</v>
      </c>
      <c r="D5463" s="155" t="e">
        <f t="shared" si="255"/>
        <v>#REF!</v>
      </c>
      <c r="F5463" s="38">
        <v>11.18</v>
      </c>
      <c r="G5463" s="38" t="e">
        <f>INDEX('SICRO-SERVIÇOS-DESONERADO'!C:C,MATCH('SICRO-SERVIÇOS'!A5463,'SICRO-SERVIÇOS-DESONERADO'!A:A,0))</f>
        <v>#N/A</v>
      </c>
      <c r="K5463" s="38" t="str">
        <f t="shared" si="256"/>
        <v>ESCAVAÇÃO, CARGA E TRANSPORTE DE MATERIAL DE 1ª CATEGORIA - DMT DE 600 A 800 M - CAMINHO DE SERVIÇO EM LEITO NATURAL - COM CARREGADEIRA E CAMINHÃO BASCULANTE DE 14 M³</v>
      </c>
      <c r="L5463" s="38" t="str">
        <f t="shared" si="257"/>
        <v>M3</v>
      </c>
    </row>
    <row r="5464" spans="1:12" ht="18">
      <c r="A5464" s="321">
        <v>5502112</v>
      </c>
      <c r="B5464" s="322" t="s">
        <v>14784</v>
      </c>
      <c r="C5464" s="321" t="s">
        <v>969</v>
      </c>
      <c r="D5464" s="155" t="e">
        <f t="shared" si="255"/>
        <v>#REF!</v>
      </c>
      <c r="F5464" s="38">
        <v>7.74</v>
      </c>
      <c r="G5464" s="38" t="e">
        <f>INDEX('SICRO-SERVIÇOS-DESONERADO'!C:C,MATCH('SICRO-SERVIÇOS'!A5464,'SICRO-SERVIÇOS-DESONERADO'!A:A,0))</f>
        <v>#N/A</v>
      </c>
      <c r="K5464" s="38" t="str">
        <f t="shared" si="256"/>
        <v>ESCAVAÇÃO, CARGA E TRANSPORTE DE MATERIAL DE 1ª CATEGORIA - DMT DE 600 A 800 M - CAMINHO DE SERVIÇO EM LEITO NATURAL - COM ESCAVADEIRA E CAMINHÃO BASCULANTE DE 14 M³</v>
      </c>
      <c r="L5464" s="38" t="str">
        <f t="shared" si="257"/>
        <v>M3</v>
      </c>
    </row>
    <row r="5465" spans="1:12" ht="18">
      <c r="A5465" s="321">
        <v>5501904</v>
      </c>
      <c r="B5465" s="322" t="s">
        <v>14785</v>
      </c>
      <c r="C5465" s="321" t="s">
        <v>969</v>
      </c>
      <c r="D5465" s="155" t="e">
        <f t="shared" si="255"/>
        <v>#REF!</v>
      </c>
      <c r="F5465" s="38">
        <v>10.11</v>
      </c>
      <c r="G5465" s="38" t="e">
        <f>INDEX('SICRO-SERVIÇOS-DESONERADO'!C:C,MATCH('SICRO-SERVIÇOS'!A5465,'SICRO-SERVIÇOS-DESONERADO'!A:A,0))</f>
        <v>#N/A</v>
      </c>
      <c r="K5465" s="38" t="str">
        <f t="shared" si="256"/>
        <v>ESCAVAÇÃO, CARGA E TRANSPORTE DE MATERIAL DE 1ª CATEGORIA - DMT DE 600 A 800 M - CAMINHO DE SERVIÇO EM REVESTIMENTO PRIMÁRIO - COM CARREGADEIRA E CAMINHÃO BASCULANTE DE 14 M³</v>
      </c>
      <c r="L5465" s="38" t="str">
        <f t="shared" si="257"/>
        <v>M3</v>
      </c>
    </row>
    <row r="5466" spans="1:12" ht="18">
      <c r="A5466" s="321">
        <v>5502138</v>
      </c>
      <c r="B5466" s="322" t="s">
        <v>14786</v>
      </c>
      <c r="C5466" s="321" t="s">
        <v>969</v>
      </c>
      <c r="D5466" s="155" t="e">
        <f t="shared" si="255"/>
        <v>#REF!</v>
      </c>
      <c r="F5466" s="38">
        <v>6.67</v>
      </c>
      <c r="G5466" s="38" t="e">
        <f>INDEX('SICRO-SERVIÇOS-DESONERADO'!C:C,MATCH('SICRO-SERVIÇOS'!A5466,'SICRO-SERVIÇOS-DESONERADO'!A:A,0))</f>
        <v>#N/A</v>
      </c>
      <c r="K5466" s="38" t="str">
        <f t="shared" si="256"/>
        <v>ESCAVAÇÃO, CARGA E TRANSPORTE DE MATERIAL DE 1ª CATEGORIA - DMT DE 600 A 800 M - CAMINHO DE SERVIÇO EM REVESTIMENTO PRIMÁRIO - COM ESCAVADEIRA E CAMINHÃO BASCULANTE DE 14 M³</v>
      </c>
      <c r="L5466" s="38" t="str">
        <f t="shared" si="257"/>
        <v>M3</v>
      </c>
    </row>
    <row r="5467" spans="1:12" ht="18">
      <c r="A5467" s="321">
        <v>5501930</v>
      </c>
      <c r="B5467" s="322" t="s">
        <v>14787</v>
      </c>
      <c r="C5467" s="321" t="s">
        <v>969</v>
      </c>
      <c r="D5467" s="155" t="e">
        <f t="shared" si="255"/>
        <v>#REF!</v>
      </c>
      <c r="F5467" s="38">
        <v>9.8800000000000008</v>
      </c>
      <c r="G5467" s="38" t="e">
        <f>INDEX('SICRO-SERVIÇOS-DESONERADO'!C:C,MATCH('SICRO-SERVIÇOS'!A5467,'SICRO-SERVIÇOS-DESONERADO'!A:A,0))</f>
        <v>#N/A</v>
      </c>
      <c r="K5467" s="38" t="str">
        <f t="shared" si="256"/>
        <v>ESCAVAÇÃO, CARGA E TRANSPORTE DE MATERIAL DE 1ª CATEGORIA - DMT DE 600 A 800 M - CAMINHO DE SERVIÇO PAVIMENTADO - COM CARREGADEIRA E CAMINHÃO BASCULANTE DE 14 M³</v>
      </c>
      <c r="L5467" s="38" t="str">
        <f t="shared" si="257"/>
        <v>M3</v>
      </c>
    </row>
    <row r="5468" spans="1:12" ht="18">
      <c r="A5468" s="321">
        <v>5502164</v>
      </c>
      <c r="B5468" s="322" t="s">
        <v>14788</v>
      </c>
      <c r="C5468" s="321" t="s">
        <v>969</v>
      </c>
      <c r="D5468" s="155" t="e">
        <f t="shared" si="255"/>
        <v>#REF!</v>
      </c>
      <c r="F5468" s="38">
        <v>6.44</v>
      </c>
      <c r="G5468" s="38" t="e">
        <f>INDEX('SICRO-SERVIÇOS-DESONERADO'!C:C,MATCH('SICRO-SERVIÇOS'!A5468,'SICRO-SERVIÇOS-DESONERADO'!A:A,0))</f>
        <v>#N/A</v>
      </c>
      <c r="K5468" s="38" t="str">
        <f t="shared" si="256"/>
        <v>ESCAVAÇÃO, CARGA E TRANSPORTE DE MATERIAL DE 1ª CATEGORIA - DMT DE 600 A 800 M - CAMINHO DE SERVIÇO PAVIMENTADO - COM ESCAVADEIRA E CAMINHÃO BASCULANTE DE 14 M³</v>
      </c>
      <c r="L5468" s="38" t="str">
        <f t="shared" si="257"/>
        <v>M3</v>
      </c>
    </row>
    <row r="5469" spans="1:12" ht="18">
      <c r="A5469" s="321">
        <v>5501879</v>
      </c>
      <c r="B5469" s="322" t="s">
        <v>14789</v>
      </c>
      <c r="C5469" s="321" t="s">
        <v>969</v>
      </c>
      <c r="D5469" s="155" t="e">
        <f t="shared" si="255"/>
        <v>#REF!</v>
      </c>
      <c r="F5469" s="38">
        <v>11.51</v>
      </c>
      <c r="G5469" s="38" t="e">
        <f>INDEX('SICRO-SERVIÇOS-DESONERADO'!C:C,MATCH('SICRO-SERVIÇOS'!A5469,'SICRO-SERVIÇOS-DESONERADO'!A:A,0))</f>
        <v>#N/A</v>
      </c>
      <c r="K5469" s="38" t="str">
        <f t="shared" si="256"/>
        <v>ESCAVAÇÃO, CARGA E TRANSPORTE DE MATERIAL DE 1ª CATEGORIA - DMT DE 800 A 1.000 M - CAMINHO DE SERVIÇO EM LEITO NATURAL - COM CARREGADEIRA E CAMINHÃO BASCULANTE DE 14 M³</v>
      </c>
      <c r="L5469" s="38" t="str">
        <f t="shared" si="257"/>
        <v>M3</v>
      </c>
    </row>
    <row r="5470" spans="1:12" ht="18">
      <c r="A5470" s="321">
        <v>5502113</v>
      </c>
      <c r="B5470" s="322" t="s">
        <v>14790</v>
      </c>
      <c r="C5470" s="321" t="s">
        <v>969</v>
      </c>
      <c r="D5470" s="155" t="e">
        <f t="shared" si="255"/>
        <v>#REF!</v>
      </c>
      <c r="F5470" s="38">
        <v>8.0299999999999994</v>
      </c>
      <c r="G5470" s="38" t="e">
        <f>INDEX('SICRO-SERVIÇOS-DESONERADO'!C:C,MATCH('SICRO-SERVIÇOS'!A5470,'SICRO-SERVIÇOS-DESONERADO'!A:A,0))</f>
        <v>#N/A</v>
      </c>
      <c r="K5470" s="38" t="str">
        <f t="shared" si="256"/>
        <v>ESCAVAÇÃO, CARGA E TRANSPORTE DE MATERIAL DE 1ª CATEGORIA - DMT DE 800 A 1.000 M - CAMINHO DE SERVIÇO EM LEITO NATURAL - COM ESCAVADEIRA E CAMINHÃO BASCULANTE DE 14 M³</v>
      </c>
      <c r="L5470" s="38" t="str">
        <f t="shared" si="257"/>
        <v>M3</v>
      </c>
    </row>
    <row r="5471" spans="1:12" ht="18">
      <c r="A5471" s="321">
        <v>5501905</v>
      </c>
      <c r="B5471" s="322" t="s">
        <v>14791</v>
      </c>
      <c r="C5471" s="321" t="s">
        <v>969</v>
      </c>
      <c r="D5471" s="155" t="e">
        <f t="shared" si="255"/>
        <v>#REF!</v>
      </c>
      <c r="F5471" s="38">
        <v>10.33</v>
      </c>
      <c r="G5471" s="38" t="e">
        <f>INDEX('SICRO-SERVIÇOS-DESONERADO'!C:C,MATCH('SICRO-SERVIÇOS'!A5471,'SICRO-SERVIÇOS-DESONERADO'!A:A,0))</f>
        <v>#N/A</v>
      </c>
      <c r="K5471" s="38" t="str">
        <f t="shared" si="256"/>
        <v>ESCAVAÇÃO, CARGA E TRANSPORTE DE MATERIAL DE 1ª CATEGORIA - DMT DE 800 A 1.000 M - CAMINHO DE SERVIÇO EM REVESTIMENTO PRIMÁRIO - COM CARREGADEIRA E CAMINHÃO BASCULANTE DE 14 M³</v>
      </c>
      <c r="L5471" s="38" t="str">
        <f t="shared" si="257"/>
        <v>M3</v>
      </c>
    </row>
    <row r="5472" spans="1:12" ht="18">
      <c r="A5472" s="321">
        <v>5502139</v>
      </c>
      <c r="B5472" s="322" t="s">
        <v>14792</v>
      </c>
      <c r="C5472" s="321" t="s">
        <v>969</v>
      </c>
      <c r="D5472" s="155" t="e">
        <f t="shared" si="255"/>
        <v>#REF!</v>
      </c>
      <c r="F5472" s="38">
        <v>6.87</v>
      </c>
      <c r="G5472" s="38" t="e">
        <f>INDEX('SICRO-SERVIÇOS-DESONERADO'!C:C,MATCH('SICRO-SERVIÇOS'!A5472,'SICRO-SERVIÇOS-DESONERADO'!A:A,0))</f>
        <v>#N/A</v>
      </c>
      <c r="K5472" s="38" t="str">
        <f t="shared" si="256"/>
        <v>ESCAVAÇÃO, CARGA E TRANSPORTE DE MATERIAL DE 1ª CATEGORIA - DMT DE 800 A 1.000 M - CAMINHO DE SERVIÇO EM REVESTIMENTO PRIMÁRIO - COM ESCAVADEIRA E CAMINHÃO BASCULANTE DE 14 M³</v>
      </c>
      <c r="L5472" s="38" t="str">
        <f t="shared" si="257"/>
        <v>M3</v>
      </c>
    </row>
    <row r="5473" spans="1:12" ht="18">
      <c r="A5473" s="321">
        <v>5501931</v>
      </c>
      <c r="B5473" s="322" t="s">
        <v>14793</v>
      </c>
      <c r="C5473" s="321" t="s">
        <v>969</v>
      </c>
      <c r="D5473" s="155" t="e">
        <f t="shared" si="255"/>
        <v>#REF!</v>
      </c>
      <c r="F5473" s="38">
        <v>10.07</v>
      </c>
      <c r="G5473" s="38" t="e">
        <f>INDEX('SICRO-SERVIÇOS-DESONERADO'!C:C,MATCH('SICRO-SERVIÇOS'!A5473,'SICRO-SERVIÇOS-DESONERADO'!A:A,0))</f>
        <v>#N/A</v>
      </c>
      <c r="K5473" s="38" t="str">
        <f t="shared" si="256"/>
        <v>ESCAVAÇÃO, CARGA E TRANSPORTE DE MATERIAL DE 1ª CATEGORIA - DMT DE 800 A 1.000 M - CAMINHO DE SERVIÇO PAVIMENTADO - COM CARREGADEIRA E CAMINHÃO BASCULANTE DE 14 M³</v>
      </c>
      <c r="L5473" s="38" t="str">
        <f t="shared" si="257"/>
        <v>M3</v>
      </c>
    </row>
    <row r="5474" spans="1:12" ht="18">
      <c r="A5474" s="321">
        <v>5502165</v>
      </c>
      <c r="B5474" s="322" t="s">
        <v>14794</v>
      </c>
      <c r="C5474" s="321" t="s">
        <v>969</v>
      </c>
      <c r="D5474" s="155" t="e">
        <f t="shared" si="255"/>
        <v>#REF!</v>
      </c>
      <c r="F5474" s="38">
        <v>6.6</v>
      </c>
      <c r="G5474" s="38" t="e">
        <f>INDEX('SICRO-SERVIÇOS-DESONERADO'!C:C,MATCH('SICRO-SERVIÇOS'!A5474,'SICRO-SERVIÇOS-DESONERADO'!A:A,0))</f>
        <v>#N/A</v>
      </c>
      <c r="K5474" s="38" t="str">
        <f t="shared" si="256"/>
        <v>ESCAVAÇÃO, CARGA E TRANSPORTE DE MATERIAL DE 1ª CATEGORIA - DMT DE 800 A 1.000 M - CAMINHO DE SERVIÇO PAVIMENTADO - COM ESCAVADEIRA E CAMINHÃO BASCULANTE DE 14 M³</v>
      </c>
      <c r="L5474" s="38" t="str">
        <f t="shared" si="257"/>
        <v>M3</v>
      </c>
    </row>
    <row r="5475" spans="1:12" ht="18">
      <c r="A5475" s="321">
        <v>5502825</v>
      </c>
      <c r="B5475" s="322" t="s">
        <v>14795</v>
      </c>
      <c r="C5475" s="321" t="s">
        <v>969</v>
      </c>
      <c r="D5475" s="155" t="e">
        <f t="shared" si="255"/>
        <v>#REF!</v>
      </c>
      <c r="F5475" s="38">
        <v>16.11</v>
      </c>
      <c r="G5475" s="38" t="e">
        <f>INDEX('SICRO-SERVIÇOS-DESONERADO'!C:C,MATCH('SICRO-SERVIÇOS'!A5475,'SICRO-SERVIÇOS-DESONERADO'!A:A,0))</f>
        <v>#N/A</v>
      </c>
      <c r="K5475" s="38" t="str">
        <f t="shared" si="256"/>
        <v>ESCAVAÇÃO, CARGA E TRANSPORTE DE MATERIAL DE 1ª CATEGORIA NA DISTÂNCIA DE 3.000 M - CAMINHO DE SERVIÇO EM LEITO NATURAL - COM CARREGADEIRA E CAMINHÃO BASCULANTE DE 14 M³</v>
      </c>
      <c r="L5475" s="38" t="str">
        <f t="shared" si="257"/>
        <v>M3</v>
      </c>
    </row>
    <row r="5476" spans="1:12" ht="18">
      <c r="A5476" s="321">
        <v>5502834</v>
      </c>
      <c r="B5476" s="322" t="s">
        <v>14796</v>
      </c>
      <c r="C5476" s="321" t="s">
        <v>969</v>
      </c>
      <c r="D5476" s="155" t="e">
        <f t="shared" si="255"/>
        <v>#REF!</v>
      </c>
      <c r="F5476" s="38">
        <v>12.35</v>
      </c>
      <c r="G5476" s="38" t="e">
        <f>INDEX('SICRO-SERVIÇOS-DESONERADO'!C:C,MATCH('SICRO-SERVIÇOS'!A5476,'SICRO-SERVIÇOS-DESONERADO'!A:A,0))</f>
        <v>#N/A</v>
      </c>
      <c r="K5476" s="38" t="str">
        <f t="shared" si="256"/>
        <v>ESCAVAÇÃO, CARGA E TRANSPORTE DE MATERIAL DE 1ª CATEGORIA NA DISTÂNCIA DE 3.000 M - CAMINHO DE SERVIÇO EM LEITO NATURAL - COM ESCAVADEIRA E CAMINHÃO BASCULANTE DE 14 M³</v>
      </c>
      <c r="L5476" s="38" t="str">
        <f t="shared" si="257"/>
        <v>M3</v>
      </c>
    </row>
    <row r="5477" spans="1:12" ht="18">
      <c r="A5477" s="321">
        <v>5502826</v>
      </c>
      <c r="B5477" s="322" t="s">
        <v>14797</v>
      </c>
      <c r="C5477" s="321" t="s">
        <v>969</v>
      </c>
      <c r="D5477" s="155" t="e">
        <f t="shared" si="255"/>
        <v>#REF!</v>
      </c>
      <c r="F5477" s="38">
        <v>13.04</v>
      </c>
      <c r="G5477" s="38" t="e">
        <f>INDEX('SICRO-SERVIÇOS-DESONERADO'!C:C,MATCH('SICRO-SERVIÇOS'!A5477,'SICRO-SERVIÇOS-DESONERADO'!A:A,0))</f>
        <v>#N/A</v>
      </c>
      <c r="K5477" s="38" t="str">
        <f t="shared" si="256"/>
        <v>ESCAVAÇÃO, CARGA E TRANSPORTE DE MATERIAL DE 1ª CATEGORIA NA DISTÂNCIA DE 3.000 M - CAMINHO DE SERVIÇO EM REVESTIMENTO PRIMÁRIO - COM CARREGADEIRA E CAMINHÃO BASCULANTE DE 14 M³</v>
      </c>
      <c r="L5477" s="38" t="str">
        <f t="shared" si="257"/>
        <v>M3</v>
      </c>
    </row>
    <row r="5478" spans="1:12" ht="18">
      <c r="A5478" s="321">
        <v>5502835</v>
      </c>
      <c r="B5478" s="322" t="s">
        <v>14798</v>
      </c>
      <c r="C5478" s="321" t="s">
        <v>969</v>
      </c>
      <c r="D5478" s="155" t="e">
        <f t="shared" si="255"/>
        <v>#REF!</v>
      </c>
      <c r="F5478" s="38">
        <v>9.67</v>
      </c>
      <c r="G5478" s="38" t="e">
        <f>INDEX('SICRO-SERVIÇOS-DESONERADO'!C:C,MATCH('SICRO-SERVIÇOS'!A5478,'SICRO-SERVIÇOS-DESONERADO'!A:A,0))</f>
        <v>#N/A</v>
      </c>
      <c r="K5478" s="38" t="str">
        <f t="shared" si="256"/>
        <v>ESCAVAÇÃO, CARGA E TRANSPORTE DE MATERIAL DE 1ª CATEGORIA NA DISTÂNCIA DE 3.000 M - CAMINHO DE SERVIÇO EM REVESTIMENTO PRIMÁRIO - COM ESCAVADEIRA E CAMINHÃO BASCULANTE DE 14 M³</v>
      </c>
      <c r="L5478" s="38" t="str">
        <f t="shared" si="257"/>
        <v>M3</v>
      </c>
    </row>
    <row r="5479" spans="1:12" ht="18">
      <c r="A5479" s="321">
        <v>5502827</v>
      </c>
      <c r="B5479" s="322" t="s">
        <v>14799</v>
      </c>
      <c r="C5479" s="321" t="s">
        <v>969</v>
      </c>
      <c r="D5479" s="155" t="e">
        <f t="shared" si="255"/>
        <v>#REF!</v>
      </c>
      <c r="F5479" s="38">
        <v>12.43</v>
      </c>
      <c r="G5479" s="38" t="e">
        <f>INDEX('SICRO-SERVIÇOS-DESONERADO'!C:C,MATCH('SICRO-SERVIÇOS'!A5479,'SICRO-SERVIÇOS-DESONERADO'!A:A,0))</f>
        <v>#N/A</v>
      </c>
      <c r="K5479" s="38" t="str">
        <f t="shared" si="256"/>
        <v>ESCAVAÇÃO, CARGA E TRANSPORTE DE MATERIAL DE 1ª CATEGORIA NA DISTÂNCIA DE 3.000 M - CAMINHO DE SERVIÇO PAVIMENTADO - COM CARREGADEIRA E CAMINHÃO BASCULANTE DE 14 M³</v>
      </c>
      <c r="L5479" s="38" t="str">
        <f t="shared" si="257"/>
        <v>M3</v>
      </c>
    </row>
    <row r="5480" spans="1:12" ht="18">
      <c r="A5480" s="321">
        <v>5502836</v>
      </c>
      <c r="B5480" s="322" t="s">
        <v>14800</v>
      </c>
      <c r="C5480" s="321" t="s">
        <v>969</v>
      </c>
      <c r="D5480" s="155" t="e">
        <f t="shared" si="255"/>
        <v>#REF!</v>
      </c>
      <c r="F5480" s="38">
        <v>9.02</v>
      </c>
      <c r="G5480" s="38" t="e">
        <f>INDEX('SICRO-SERVIÇOS-DESONERADO'!C:C,MATCH('SICRO-SERVIÇOS'!A5480,'SICRO-SERVIÇOS-DESONERADO'!A:A,0))</f>
        <v>#N/A</v>
      </c>
      <c r="K5480" s="38" t="str">
        <f t="shared" si="256"/>
        <v>ESCAVAÇÃO, CARGA E TRANSPORTE DE MATERIAL DE 1ª CATEGORIA NA DISTÂNCIA DE 3.000 M - CAMINHO DE SERVIÇO PAVIMENTADO - COM ESCAVADEIRA E CAMINHÃO BASCULANTE DE 14 M³</v>
      </c>
      <c r="L5480" s="38" t="str">
        <f t="shared" si="257"/>
        <v>M3</v>
      </c>
    </row>
    <row r="5481" spans="1:12" ht="18">
      <c r="A5481" s="321">
        <v>5502356</v>
      </c>
      <c r="B5481" s="322" t="s">
        <v>14801</v>
      </c>
      <c r="C5481" s="321" t="s">
        <v>969</v>
      </c>
      <c r="D5481" s="155" t="e">
        <f t="shared" si="255"/>
        <v>#REF!</v>
      </c>
      <c r="F5481" s="38">
        <v>18.489999999999998</v>
      </c>
      <c r="G5481" s="38" t="e">
        <f>INDEX('SICRO-SERVIÇOS-DESONERADO'!C:C,MATCH('SICRO-SERVIÇOS'!A5481,'SICRO-SERVIÇOS-DESONERADO'!A:A,0))</f>
        <v>#N/A</v>
      </c>
      <c r="K5481" s="38" t="str">
        <f t="shared" si="256"/>
        <v>ESCAVAÇÃO, CARGA E TRANSPORTE DE MATERIAL DE 2ª CATEGORIA - DMT DE 1.000 A 1.200 M - CAMINHO DE SERVIÇO EM LEITO NATURAL - COM CARREGADEIRA E CAMINHÃO BASCULANTE DE 14 M³</v>
      </c>
      <c r="L5481" s="38" t="str">
        <f t="shared" si="257"/>
        <v>M3</v>
      </c>
    </row>
    <row r="5482" spans="1:12" ht="18">
      <c r="A5482" s="321">
        <v>5502590</v>
      </c>
      <c r="B5482" s="322" t="s">
        <v>14802</v>
      </c>
      <c r="C5482" s="321" t="s">
        <v>969</v>
      </c>
      <c r="D5482" s="155" t="e">
        <f t="shared" si="255"/>
        <v>#REF!</v>
      </c>
      <c r="F5482" s="38">
        <v>11.21</v>
      </c>
      <c r="G5482" s="38" t="e">
        <f>INDEX('SICRO-SERVIÇOS-DESONERADO'!C:C,MATCH('SICRO-SERVIÇOS'!A5482,'SICRO-SERVIÇOS-DESONERADO'!A:A,0))</f>
        <v>#N/A</v>
      </c>
      <c r="K5482" s="38" t="str">
        <f t="shared" si="256"/>
        <v>ESCAVAÇÃO, CARGA E TRANSPORTE DE MATERIAL DE 2ª CATEGORIA - DMT DE 1.000 A 1.200 M - CAMINHO DE SERVIÇO EM LEITO NATURAL - COM ESCAVADEIRA E CAMINHÃO BASCULANTE DE 14 M³</v>
      </c>
      <c r="L5482" s="38" t="str">
        <f t="shared" si="257"/>
        <v>M3</v>
      </c>
    </row>
    <row r="5483" spans="1:12" ht="18">
      <c r="A5483" s="321">
        <v>5502382</v>
      </c>
      <c r="B5483" s="322" t="s">
        <v>14803</v>
      </c>
      <c r="C5483" s="321" t="s">
        <v>969</v>
      </c>
      <c r="D5483" s="155" t="e">
        <f t="shared" si="255"/>
        <v>#REF!</v>
      </c>
      <c r="F5483" s="38">
        <v>17.03</v>
      </c>
      <c r="G5483" s="38" t="e">
        <f>INDEX('SICRO-SERVIÇOS-DESONERADO'!C:C,MATCH('SICRO-SERVIÇOS'!A5483,'SICRO-SERVIÇOS-DESONERADO'!A:A,0))</f>
        <v>#N/A</v>
      </c>
      <c r="K5483" s="38" t="str">
        <f t="shared" si="256"/>
        <v>ESCAVAÇÃO, CARGA E TRANSPORTE DE MATERIAL DE 2ª CATEGORIA - DMT DE 1.000 A 1.200 M - CAMINHO DE SERVIÇO EM REVESTIMENTO PRIMÁRIO - COM CARREGADEIRA E CAMINHÃO BASCULANTE DE 14 M³</v>
      </c>
      <c r="L5483" s="38" t="str">
        <f t="shared" si="257"/>
        <v>M3</v>
      </c>
    </row>
    <row r="5484" spans="1:12" ht="18">
      <c r="A5484" s="321">
        <v>5502616</v>
      </c>
      <c r="B5484" s="322" t="s">
        <v>14804</v>
      </c>
      <c r="C5484" s="321" t="s">
        <v>969</v>
      </c>
      <c r="D5484" s="155" t="e">
        <f t="shared" si="255"/>
        <v>#REF!</v>
      </c>
      <c r="F5484" s="38">
        <v>9.61</v>
      </c>
      <c r="G5484" s="38" t="e">
        <f>INDEX('SICRO-SERVIÇOS-DESONERADO'!C:C,MATCH('SICRO-SERVIÇOS'!A5484,'SICRO-SERVIÇOS-DESONERADO'!A:A,0))</f>
        <v>#N/A</v>
      </c>
      <c r="K5484" s="38" t="str">
        <f t="shared" si="256"/>
        <v>ESCAVAÇÃO, CARGA E TRANSPORTE DE MATERIAL DE 2ª CATEGORIA - DMT DE 1.000 A 1.200 M - CAMINHO DE SERVIÇO EM REVESTIMENTO PRIMÁRIO - COM ESCAVADEIRA E CAMINHÃO BASCULANTE DE 14 M³</v>
      </c>
      <c r="L5484" s="38" t="str">
        <f t="shared" si="257"/>
        <v>M3</v>
      </c>
    </row>
    <row r="5485" spans="1:12" ht="18">
      <c r="A5485" s="321">
        <v>5502408</v>
      </c>
      <c r="B5485" s="322" t="s">
        <v>14805</v>
      </c>
      <c r="C5485" s="321" t="s">
        <v>969</v>
      </c>
      <c r="D5485" s="155" t="e">
        <f t="shared" si="255"/>
        <v>#REF!</v>
      </c>
      <c r="F5485" s="38">
        <v>16.73</v>
      </c>
      <c r="G5485" s="38" t="e">
        <f>INDEX('SICRO-SERVIÇOS-DESONERADO'!C:C,MATCH('SICRO-SERVIÇOS'!A5485,'SICRO-SERVIÇOS-DESONERADO'!A:A,0))</f>
        <v>#N/A</v>
      </c>
      <c r="K5485" s="38" t="str">
        <f t="shared" si="256"/>
        <v>ESCAVAÇÃO, CARGA E TRANSPORTE DE MATERIAL DE 2ª CATEGORIA - DMT DE 1.000 A 1.200 M - CAMINHO DE SERVIÇO PAVIMENTADO - COM CARREGADEIRA E CAMINHÃO BASCULANTE DE 14 M³</v>
      </c>
      <c r="L5485" s="38" t="str">
        <f t="shared" si="257"/>
        <v>M3</v>
      </c>
    </row>
    <row r="5486" spans="1:12" ht="18">
      <c r="A5486" s="321">
        <v>5502642</v>
      </c>
      <c r="B5486" s="322" t="s">
        <v>14806</v>
      </c>
      <c r="C5486" s="321" t="s">
        <v>969</v>
      </c>
      <c r="D5486" s="155" t="e">
        <f t="shared" si="255"/>
        <v>#REF!</v>
      </c>
      <c r="F5486" s="38">
        <v>9.25</v>
      </c>
      <c r="G5486" s="38" t="e">
        <f>INDEX('SICRO-SERVIÇOS-DESONERADO'!C:C,MATCH('SICRO-SERVIÇOS'!A5486,'SICRO-SERVIÇOS-DESONERADO'!A:A,0))</f>
        <v>#N/A</v>
      </c>
      <c r="K5486" s="38" t="str">
        <f t="shared" si="256"/>
        <v>ESCAVAÇÃO, CARGA E TRANSPORTE DE MATERIAL DE 2ª CATEGORIA - DMT DE 1.000 A 1.200 M - CAMINHO DE SERVIÇO PAVIMENTADO - COM ESCAVADEIRA E CAMINHÃO BASCULANTE DE 14 M³</v>
      </c>
      <c r="L5486" s="38" t="str">
        <f t="shared" si="257"/>
        <v>M3</v>
      </c>
    </row>
    <row r="5487" spans="1:12" ht="18">
      <c r="A5487" s="321">
        <v>5502357</v>
      </c>
      <c r="B5487" s="322" t="s">
        <v>14807</v>
      </c>
      <c r="C5487" s="321" t="s">
        <v>969</v>
      </c>
      <c r="D5487" s="155" t="e">
        <f t="shared" si="255"/>
        <v>#REF!</v>
      </c>
      <c r="F5487" s="38">
        <v>18.8</v>
      </c>
      <c r="G5487" s="38" t="e">
        <f>INDEX('SICRO-SERVIÇOS-DESONERADO'!C:C,MATCH('SICRO-SERVIÇOS'!A5487,'SICRO-SERVIÇOS-DESONERADO'!A:A,0))</f>
        <v>#N/A</v>
      </c>
      <c r="K5487" s="38" t="str">
        <f t="shared" si="256"/>
        <v>ESCAVAÇÃO, CARGA E TRANSPORTE DE MATERIAL DE 2ª CATEGORIA - DMT DE 1.200 A 1.400 M - CAMINHO DE SERVIÇO EM LEITO NATURAL - COM CARREGADEIRA E CAMINHÃO BASCULANTE DE 14 M³</v>
      </c>
      <c r="L5487" s="38" t="str">
        <f t="shared" si="257"/>
        <v>M3</v>
      </c>
    </row>
    <row r="5488" spans="1:12" ht="18">
      <c r="A5488" s="321">
        <v>5502591</v>
      </c>
      <c r="B5488" s="322" t="s">
        <v>14808</v>
      </c>
      <c r="C5488" s="321" t="s">
        <v>969</v>
      </c>
      <c r="D5488" s="155" t="e">
        <f t="shared" si="255"/>
        <v>#REF!</v>
      </c>
      <c r="F5488" s="38">
        <v>11.54</v>
      </c>
      <c r="G5488" s="38" t="e">
        <f>INDEX('SICRO-SERVIÇOS-DESONERADO'!C:C,MATCH('SICRO-SERVIÇOS'!A5488,'SICRO-SERVIÇOS-DESONERADO'!A:A,0))</f>
        <v>#N/A</v>
      </c>
      <c r="K5488" s="38" t="str">
        <f t="shared" si="256"/>
        <v>ESCAVAÇÃO, CARGA E TRANSPORTE DE MATERIAL DE 2ª CATEGORIA - DMT DE 1.200 A 1.400 M - CAMINHO DE SERVIÇO EM LEITO NATURAL - COM ESCAVADEIRA E CAMINHÃO BASCULANTE DE 14 M³</v>
      </c>
      <c r="L5488" s="38" t="str">
        <f t="shared" si="257"/>
        <v>M3</v>
      </c>
    </row>
    <row r="5489" spans="1:12" ht="18">
      <c r="A5489" s="321">
        <v>5502383</v>
      </c>
      <c r="B5489" s="322" t="s">
        <v>14809</v>
      </c>
      <c r="C5489" s="321" t="s">
        <v>969</v>
      </c>
      <c r="D5489" s="155" t="e">
        <f t="shared" si="255"/>
        <v>#REF!</v>
      </c>
      <c r="F5489" s="38">
        <v>17.23</v>
      </c>
      <c r="G5489" s="38" t="e">
        <f>INDEX('SICRO-SERVIÇOS-DESONERADO'!C:C,MATCH('SICRO-SERVIÇOS'!A5489,'SICRO-SERVIÇOS-DESONERADO'!A:A,0))</f>
        <v>#N/A</v>
      </c>
      <c r="K5489" s="38" t="str">
        <f t="shared" si="256"/>
        <v>ESCAVAÇÃO, CARGA E TRANSPORTE DE MATERIAL DE 2ª CATEGORIA - DMT DE 1.200 A 1.400 M - CAMINHO DE SERVIÇO EM REVESTIMENTO PRIMÁRIO - COM CARREGADEIRA E CAMINHÃO BASCULANTE DE 14 M³</v>
      </c>
      <c r="L5489" s="38" t="str">
        <f t="shared" si="257"/>
        <v>M3</v>
      </c>
    </row>
    <row r="5490" spans="1:12" ht="18">
      <c r="A5490" s="321">
        <v>5502617</v>
      </c>
      <c r="B5490" s="322" t="s">
        <v>14810</v>
      </c>
      <c r="C5490" s="321" t="s">
        <v>969</v>
      </c>
      <c r="D5490" s="155" t="e">
        <f t="shared" si="255"/>
        <v>#REF!</v>
      </c>
      <c r="F5490" s="38">
        <v>9.76</v>
      </c>
      <c r="G5490" s="38" t="e">
        <f>INDEX('SICRO-SERVIÇOS-DESONERADO'!C:C,MATCH('SICRO-SERVIÇOS'!A5490,'SICRO-SERVIÇOS-DESONERADO'!A:A,0))</f>
        <v>#N/A</v>
      </c>
      <c r="K5490" s="38" t="str">
        <f t="shared" si="256"/>
        <v>ESCAVAÇÃO, CARGA E TRANSPORTE DE MATERIAL DE 2ª CATEGORIA - DMT DE 1.200 A 1.400 M - CAMINHO DE SERVIÇO EM REVESTIMENTO PRIMÁRIO - COM ESCAVADEIRA E CAMINHÃO BASCULANTE DE 14 M³</v>
      </c>
      <c r="L5490" s="38" t="str">
        <f t="shared" si="257"/>
        <v>M3</v>
      </c>
    </row>
    <row r="5491" spans="1:12" ht="18">
      <c r="A5491" s="321">
        <v>5502409</v>
      </c>
      <c r="B5491" s="322" t="s">
        <v>14811</v>
      </c>
      <c r="C5491" s="321" t="s">
        <v>969</v>
      </c>
      <c r="D5491" s="155" t="e">
        <f t="shared" si="255"/>
        <v>#REF!</v>
      </c>
      <c r="F5491" s="38">
        <v>16.88</v>
      </c>
      <c r="G5491" s="38" t="e">
        <f>INDEX('SICRO-SERVIÇOS-DESONERADO'!C:C,MATCH('SICRO-SERVIÇOS'!A5491,'SICRO-SERVIÇOS-DESONERADO'!A:A,0))</f>
        <v>#N/A</v>
      </c>
      <c r="K5491" s="38" t="str">
        <f t="shared" si="256"/>
        <v>ESCAVAÇÃO, CARGA E TRANSPORTE DE MATERIAL DE 2ª CATEGORIA - DMT DE 1.200 A 1.400 M - CAMINHO DE SERVIÇO PAVIMENTADO - COM CARREGADEIRA E CAMINHÃO BASCULANTE DE 14 M³</v>
      </c>
      <c r="L5491" s="38" t="str">
        <f t="shared" si="257"/>
        <v>M3</v>
      </c>
    </row>
    <row r="5492" spans="1:12" ht="18">
      <c r="A5492" s="321">
        <v>5502643</v>
      </c>
      <c r="B5492" s="322" t="s">
        <v>14812</v>
      </c>
      <c r="C5492" s="321" t="s">
        <v>969</v>
      </c>
      <c r="D5492" s="155" t="e">
        <f t="shared" si="255"/>
        <v>#REF!</v>
      </c>
      <c r="F5492" s="38">
        <v>9.4600000000000009</v>
      </c>
      <c r="G5492" s="38" t="e">
        <f>INDEX('SICRO-SERVIÇOS-DESONERADO'!C:C,MATCH('SICRO-SERVIÇOS'!A5492,'SICRO-SERVIÇOS-DESONERADO'!A:A,0))</f>
        <v>#N/A</v>
      </c>
      <c r="K5492" s="38" t="str">
        <f t="shared" si="256"/>
        <v>ESCAVAÇÃO, CARGA E TRANSPORTE DE MATERIAL DE 2ª CATEGORIA - DMT DE 1.200 A 1.400 M - CAMINHO DE SERVIÇO PAVIMENTADO - COM ESCAVADEIRA E CAMINHÃO BASCULANTE DE 14 M³</v>
      </c>
      <c r="L5492" s="38" t="str">
        <f t="shared" si="257"/>
        <v>M3</v>
      </c>
    </row>
    <row r="5493" spans="1:12" ht="18">
      <c r="A5493" s="321">
        <v>5502358</v>
      </c>
      <c r="B5493" s="322" t="s">
        <v>14813</v>
      </c>
      <c r="C5493" s="321" t="s">
        <v>969</v>
      </c>
      <c r="D5493" s="155" t="e">
        <f t="shared" si="255"/>
        <v>#REF!</v>
      </c>
      <c r="F5493" s="38">
        <v>19.12</v>
      </c>
      <c r="G5493" s="38" t="e">
        <f>INDEX('SICRO-SERVIÇOS-DESONERADO'!C:C,MATCH('SICRO-SERVIÇOS'!A5493,'SICRO-SERVIÇOS-DESONERADO'!A:A,0))</f>
        <v>#N/A</v>
      </c>
      <c r="K5493" s="38" t="str">
        <f t="shared" si="256"/>
        <v>ESCAVAÇÃO, CARGA E TRANSPORTE DE MATERIAL DE 2ª CATEGORIA - DMT DE 1.400 A 1.600 M - CAMINHO DE SERVIÇO EM LEITO NATURAL - COM CARREGADEIRA E CAMINHÃO BASCULANTE DE 14 M³</v>
      </c>
      <c r="L5493" s="38" t="str">
        <f t="shared" si="257"/>
        <v>M3</v>
      </c>
    </row>
    <row r="5494" spans="1:12" ht="18">
      <c r="A5494" s="321">
        <v>5502592</v>
      </c>
      <c r="B5494" s="322" t="s">
        <v>14814</v>
      </c>
      <c r="C5494" s="321" t="s">
        <v>969</v>
      </c>
      <c r="D5494" s="155" t="e">
        <f t="shared" si="255"/>
        <v>#REF!</v>
      </c>
      <c r="F5494" s="38">
        <v>11.81</v>
      </c>
      <c r="G5494" s="38" t="e">
        <f>INDEX('SICRO-SERVIÇOS-DESONERADO'!C:C,MATCH('SICRO-SERVIÇOS'!A5494,'SICRO-SERVIÇOS-DESONERADO'!A:A,0))</f>
        <v>#N/A</v>
      </c>
      <c r="K5494" s="38" t="str">
        <f t="shared" si="256"/>
        <v>ESCAVAÇÃO, CARGA E TRANSPORTE DE MATERIAL DE 2ª CATEGORIA - DMT DE 1.400 A 1.600 M - CAMINHO DE SERVIÇO EM LEITO NATURAL - COM ESCAVADEIRA E CAMINHÃO BASCULANTE DE 14 M³</v>
      </c>
      <c r="L5494" s="38" t="str">
        <f t="shared" si="257"/>
        <v>M3</v>
      </c>
    </row>
    <row r="5495" spans="1:12" ht="18">
      <c r="A5495" s="321">
        <v>5502384</v>
      </c>
      <c r="B5495" s="322" t="s">
        <v>14815</v>
      </c>
      <c r="C5495" s="321" t="s">
        <v>969</v>
      </c>
      <c r="D5495" s="155" t="e">
        <f t="shared" si="255"/>
        <v>#REF!</v>
      </c>
      <c r="F5495" s="38">
        <v>17.43</v>
      </c>
      <c r="G5495" s="38" t="e">
        <f>INDEX('SICRO-SERVIÇOS-DESONERADO'!C:C,MATCH('SICRO-SERVIÇOS'!A5495,'SICRO-SERVIÇOS-DESONERADO'!A:A,0))</f>
        <v>#N/A</v>
      </c>
      <c r="K5495" s="38" t="str">
        <f t="shared" si="256"/>
        <v>ESCAVAÇÃO, CARGA E TRANSPORTE DE MATERIAL DE 2ª CATEGORIA - DMT DE 1.400 A 1.600 M - CAMINHO DE SERVIÇO EM REVESTIMENTO PRIMÁRIO - COM CARREGADEIRA E CAMINHÃO BASCULANTE DE 14 M³</v>
      </c>
      <c r="L5495" s="38" t="str">
        <f t="shared" si="257"/>
        <v>M3</v>
      </c>
    </row>
    <row r="5496" spans="1:12" ht="18">
      <c r="A5496" s="321">
        <v>5502618</v>
      </c>
      <c r="B5496" s="322" t="s">
        <v>14816</v>
      </c>
      <c r="C5496" s="321" t="s">
        <v>969</v>
      </c>
      <c r="D5496" s="155" t="e">
        <f t="shared" si="255"/>
        <v>#REF!</v>
      </c>
      <c r="F5496" s="38">
        <v>10.67</v>
      </c>
      <c r="G5496" s="38" t="e">
        <f>INDEX('SICRO-SERVIÇOS-DESONERADO'!C:C,MATCH('SICRO-SERVIÇOS'!A5496,'SICRO-SERVIÇOS-DESONERADO'!A:A,0))</f>
        <v>#N/A</v>
      </c>
      <c r="K5496" s="38" t="str">
        <f t="shared" si="256"/>
        <v>ESCAVAÇÃO, CARGA E TRANSPORTE DE MATERIAL DE 2ª CATEGORIA - DMT DE 1.400 A 1.600 M - CAMINHO DE SERVIÇO EM REVESTIMENTO PRIMÁRIO - COM ESCAVADEIRA E CAMINHÃO BASCULANTE DE 14 M³</v>
      </c>
      <c r="L5496" s="38" t="str">
        <f t="shared" si="257"/>
        <v>M3</v>
      </c>
    </row>
    <row r="5497" spans="1:12" ht="18">
      <c r="A5497" s="321">
        <v>5502410</v>
      </c>
      <c r="B5497" s="322" t="s">
        <v>14817</v>
      </c>
      <c r="C5497" s="321" t="s">
        <v>969</v>
      </c>
      <c r="D5497" s="155" t="e">
        <f t="shared" si="255"/>
        <v>#REF!</v>
      </c>
      <c r="F5497" s="38">
        <v>17.03</v>
      </c>
      <c r="G5497" s="38" t="e">
        <f>INDEX('SICRO-SERVIÇOS-DESONERADO'!C:C,MATCH('SICRO-SERVIÇOS'!A5497,'SICRO-SERVIÇOS-DESONERADO'!A:A,0))</f>
        <v>#N/A</v>
      </c>
      <c r="K5497" s="38" t="str">
        <f t="shared" si="256"/>
        <v>ESCAVAÇÃO, CARGA E TRANSPORTE DE MATERIAL DE 2ª CATEGORIA - DMT DE 1.400 A 1.600 M - CAMINHO DE SERVIÇO PAVIMENTADO - COM CARREGADEIRA E CAMINHÃO BASCULANTE DE 14 M³</v>
      </c>
      <c r="L5497" s="38" t="str">
        <f t="shared" si="257"/>
        <v>M3</v>
      </c>
    </row>
    <row r="5498" spans="1:12" ht="18">
      <c r="A5498" s="321">
        <v>5502644</v>
      </c>
      <c r="B5498" s="322" t="s">
        <v>14818</v>
      </c>
      <c r="C5498" s="321" t="s">
        <v>969</v>
      </c>
      <c r="D5498" s="155" t="e">
        <f t="shared" si="255"/>
        <v>#REF!</v>
      </c>
      <c r="F5498" s="38">
        <v>9.61</v>
      </c>
      <c r="G5498" s="38" t="e">
        <f>INDEX('SICRO-SERVIÇOS-DESONERADO'!C:C,MATCH('SICRO-SERVIÇOS'!A5498,'SICRO-SERVIÇOS-DESONERADO'!A:A,0))</f>
        <v>#N/A</v>
      </c>
      <c r="K5498" s="38" t="str">
        <f t="shared" si="256"/>
        <v>ESCAVAÇÃO, CARGA E TRANSPORTE DE MATERIAL DE 2ª CATEGORIA - DMT DE 1.400 A 1.600 M - CAMINHO DE SERVIÇO PAVIMENTADO - COM ESCAVADEIRA E CAMINHÃO BASCULANTE DE 14 M³</v>
      </c>
      <c r="L5498" s="38" t="str">
        <f t="shared" si="257"/>
        <v>M3</v>
      </c>
    </row>
    <row r="5499" spans="1:12" ht="18">
      <c r="A5499" s="321">
        <v>5502359</v>
      </c>
      <c r="B5499" s="322" t="s">
        <v>14819</v>
      </c>
      <c r="C5499" s="321" t="s">
        <v>969</v>
      </c>
      <c r="D5499" s="155" t="e">
        <f t="shared" si="255"/>
        <v>#REF!</v>
      </c>
      <c r="F5499" s="38">
        <v>19.43</v>
      </c>
      <c r="G5499" s="38" t="e">
        <f>INDEX('SICRO-SERVIÇOS-DESONERADO'!C:C,MATCH('SICRO-SERVIÇOS'!A5499,'SICRO-SERVIÇOS-DESONERADO'!A:A,0))</f>
        <v>#N/A</v>
      </c>
      <c r="K5499" s="38" t="str">
        <f t="shared" si="256"/>
        <v>ESCAVAÇÃO, CARGA E TRANSPORTE DE MATERIAL DE 2ª CATEGORIA - DMT DE 1.600 A 1.800 M - CAMINHO DE SERVIÇO EM LEITO NATURAL - COM CARREGADEIRA E CAMINHÃO BASCULANTE DE 14 M³</v>
      </c>
      <c r="L5499" s="38" t="str">
        <f t="shared" si="257"/>
        <v>M3</v>
      </c>
    </row>
    <row r="5500" spans="1:12" ht="18">
      <c r="A5500" s="321">
        <v>5502593</v>
      </c>
      <c r="B5500" s="322" t="s">
        <v>14820</v>
      </c>
      <c r="C5500" s="321" t="s">
        <v>969</v>
      </c>
      <c r="D5500" s="155" t="e">
        <f t="shared" si="255"/>
        <v>#REF!</v>
      </c>
      <c r="F5500" s="38">
        <v>12.15</v>
      </c>
      <c r="G5500" s="38" t="e">
        <f>INDEX('SICRO-SERVIÇOS-DESONERADO'!C:C,MATCH('SICRO-SERVIÇOS'!A5500,'SICRO-SERVIÇOS-DESONERADO'!A:A,0))</f>
        <v>#N/A</v>
      </c>
      <c r="K5500" s="38" t="str">
        <f t="shared" si="256"/>
        <v>ESCAVAÇÃO, CARGA E TRANSPORTE DE MATERIAL DE 2ª CATEGORIA - DMT DE 1.600 A 1.800 M - CAMINHO DE SERVIÇO EM LEITO NATURAL - COM ESCAVADEIRA E CAMINHÃO BASCULANTE DE 14 M³</v>
      </c>
      <c r="L5500" s="38" t="str">
        <f t="shared" si="257"/>
        <v>M3</v>
      </c>
    </row>
    <row r="5501" spans="1:12" ht="18">
      <c r="A5501" s="321">
        <v>5502385</v>
      </c>
      <c r="B5501" s="322" t="s">
        <v>14821</v>
      </c>
      <c r="C5501" s="321" t="s">
        <v>969</v>
      </c>
      <c r="D5501" s="155" t="e">
        <f t="shared" si="255"/>
        <v>#REF!</v>
      </c>
      <c r="F5501" s="38">
        <v>17.63</v>
      </c>
      <c r="G5501" s="38" t="e">
        <f>INDEX('SICRO-SERVIÇOS-DESONERADO'!C:C,MATCH('SICRO-SERVIÇOS'!A5501,'SICRO-SERVIÇOS-DESONERADO'!A:A,0))</f>
        <v>#N/A</v>
      </c>
      <c r="K5501" s="38" t="str">
        <f t="shared" si="256"/>
        <v>ESCAVAÇÃO, CARGA E TRANSPORTE DE MATERIAL DE 2ª CATEGORIA - DMT DE 1.600 A 1.800 M - CAMINHO DE SERVIÇO EM REVESTIMENTO PRIMÁRIO - COM CARREGADEIRA E CAMINHÃO BASCULANTE DE 14 M³</v>
      </c>
      <c r="L5501" s="38" t="str">
        <f t="shared" si="257"/>
        <v>M3</v>
      </c>
    </row>
    <row r="5502" spans="1:12" ht="18">
      <c r="A5502" s="321">
        <v>5502619</v>
      </c>
      <c r="B5502" s="322" t="s">
        <v>14822</v>
      </c>
      <c r="C5502" s="321" t="s">
        <v>969</v>
      </c>
      <c r="D5502" s="155" t="e">
        <f t="shared" si="255"/>
        <v>#REF!</v>
      </c>
      <c r="F5502" s="38">
        <v>10.87</v>
      </c>
      <c r="G5502" s="38" t="e">
        <f>INDEX('SICRO-SERVIÇOS-DESONERADO'!C:C,MATCH('SICRO-SERVIÇOS'!A5502,'SICRO-SERVIÇOS-DESONERADO'!A:A,0))</f>
        <v>#N/A</v>
      </c>
      <c r="K5502" s="38" t="str">
        <f t="shared" si="256"/>
        <v>ESCAVAÇÃO, CARGA E TRANSPORTE DE MATERIAL DE 2ª CATEGORIA - DMT DE 1.600 A 1.800 M - CAMINHO DE SERVIÇO EM REVESTIMENTO PRIMÁRIO - COM ESCAVADEIRA E CAMINHÃO BASCULANTE DE 14 M³</v>
      </c>
      <c r="L5502" s="38" t="str">
        <f t="shared" si="257"/>
        <v>M3</v>
      </c>
    </row>
    <row r="5503" spans="1:12" ht="18">
      <c r="A5503" s="321">
        <v>5502411</v>
      </c>
      <c r="B5503" s="322" t="s">
        <v>14823</v>
      </c>
      <c r="C5503" s="321" t="s">
        <v>969</v>
      </c>
      <c r="D5503" s="155" t="e">
        <f t="shared" si="255"/>
        <v>#REF!</v>
      </c>
      <c r="F5503" s="38">
        <v>17.18</v>
      </c>
      <c r="G5503" s="38" t="e">
        <f>INDEX('SICRO-SERVIÇOS-DESONERADO'!C:C,MATCH('SICRO-SERVIÇOS'!A5503,'SICRO-SERVIÇOS-DESONERADO'!A:A,0))</f>
        <v>#N/A</v>
      </c>
      <c r="K5503" s="38" t="str">
        <f t="shared" si="256"/>
        <v>ESCAVAÇÃO, CARGA E TRANSPORTE DE MATERIAL DE 2ª CATEGORIA - DMT DE 1.600 A 1.800 M - CAMINHO DE SERVIÇO PAVIMENTADO - COM CARREGADEIRA E CAMINHÃO BASCULANTE DE 14 M³</v>
      </c>
      <c r="L5503" s="38" t="str">
        <f t="shared" si="257"/>
        <v>M3</v>
      </c>
    </row>
    <row r="5504" spans="1:12" ht="18">
      <c r="A5504" s="321">
        <v>5502645</v>
      </c>
      <c r="B5504" s="322" t="s">
        <v>14824</v>
      </c>
      <c r="C5504" s="321" t="s">
        <v>969</v>
      </c>
      <c r="D5504" s="155" t="e">
        <f t="shared" si="255"/>
        <v>#REF!</v>
      </c>
      <c r="F5504" s="38">
        <v>9.76</v>
      </c>
      <c r="G5504" s="38" t="e">
        <f>INDEX('SICRO-SERVIÇOS-DESONERADO'!C:C,MATCH('SICRO-SERVIÇOS'!A5504,'SICRO-SERVIÇOS-DESONERADO'!A:A,0))</f>
        <v>#N/A</v>
      </c>
      <c r="K5504" s="38" t="str">
        <f t="shared" si="256"/>
        <v>ESCAVAÇÃO, CARGA E TRANSPORTE DE MATERIAL DE 2ª CATEGORIA - DMT DE 1.600 A 1.800 M - CAMINHO DE SERVIÇO PAVIMENTADO - COM ESCAVADEIRA E CAMINHÃO BASCULANTE DE 14 M³</v>
      </c>
      <c r="L5504" s="38" t="str">
        <f t="shared" si="257"/>
        <v>M3</v>
      </c>
    </row>
    <row r="5505" spans="1:12" ht="18">
      <c r="A5505" s="321">
        <v>5502360</v>
      </c>
      <c r="B5505" s="322" t="s">
        <v>14825</v>
      </c>
      <c r="C5505" s="321" t="s">
        <v>969</v>
      </c>
      <c r="D5505" s="155" t="e">
        <f t="shared" si="255"/>
        <v>#REF!</v>
      </c>
      <c r="F5505" s="38">
        <v>20.2</v>
      </c>
      <c r="G5505" s="38" t="e">
        <f>INDEX('SICRO-SERVIÇOS-DESONERADO'!C:C,MATCH('SICRO-SERVIÇOS'!A5505,'SICRO-SERVIÇOS-DESONERADO'!A:A,0))</f>
        <v>#N/A</v>
      </c>
      <c r="K5505" s="38" t="str">
        <f t="shared" si="256"/>
        <v>ESCAVAÇÃO, CARGA E TRANSPORTE DE MATERIAL DE 2ª CATEGORIA - DMT DE 1.800 A 2.000 M - CAMINHO DE SERVIÇO EM LEITO NATURAL - COM CARREGADEIRA E CAMINHÃO BASCULANTE DE 14 M³</v>
      </c>
      <c r="L5505" s="38" t="str">
        <f t="shared" si="257"/>
        <v>M3</v>
      </c>
    </row>
    <row r="5506" spans="1:12" ht="18">
      <c r="A5506" s="321">
        <v>5502594</v>
      </c>
      <c r="B5506" s="322" t="s">
        <v>14826</v>
      </c>
      <c r="C5506" s="321" t="s">
        <v>969</v>
      </c>
      <c r="D5506" s="155" t="e">
        <f t="shared" si="255"/>
        <v>#REF!</v>
      </c>
      <c r="F5506" s="38">
        <v>13.14</v>
      </c>
      <c r="G5506" s="38" t="e">
        <f>INDEX('SICRO-SERVIÇOS-DESONERADO'!C:C,MATCH('SICRO-SERVIÇOS'!A5506,'SICRO-SERVIÇOS-DESONERADO'!A:A,0))</f>
        <v>#N/A</v>
      </c>
      <c r="K5506" s="38" t="str">
        <f t="shared" si="256"/>
        <v>ESCAVAÇÃO, CARGA E TRANSPORTE DE MATERIAL DE 2ª CATEGORIA - DMT DE 1.800 A 2.000 M - CAMINHO DE SERVIÇO EM LEITO NATURAL - COM ESCAVADEIRA E CAMINHÃO BASCULANTE DE 14 M³</v>
      </c>
      <c r="L5506" s="38" t="str">
        <f t="shared" si="257"/>
        <v>M3</v>
      </c>
    </row>
    <row r="5507" spans="1:12" ht="18">
      <c r="A5507" s="321">
        <v>5502386</v>
      </c>
      <c r="B5507" s="322" t="s">
        <v>14827</v>
      </c>
      <c r="C5507" s="321" t="s">
        <v>969</v>
      </c>
      <c r="D5507" s="155" t="e">
        <f t="shared" ref="D5507:D5570" si="258">IF($I$1="NÃO DESONERADO",F5507,G5507)</f>
        <v>#REF!</v>
      </c>
      <c r="F5507" s="38">
        <v>18.3</v>
      </c>
      <c r="G5507" s="38" t="e">
        <f>INDEX('SICRO-SERVIÇOS-DESONERADO'!C:C,MATCH('SICRO-SERVIÇOS'!A5507,'SICRO-SERVIÇOS-DESONERADO'!A:A,0))</f>
        <v>#N/A</v>
      </c>
      <c r="K5507" s="38" t="str">
        <f t="shared" ref="K5507:K5570" si="259">UPPER(B5507)</f>
        <v>ESCAVAÇÃO, CARGA E TRANSPORTE DE MATERIAL DE 2ª CATEGORIA - DMT DE 1.800 A 2.000 M - CAMINHO DE SERVIÇO EM REVESTIMENTO PRIMÁRIO - COM CARREGADEIRA E CAMINHÃO BASCULANTE DE 14 M³</v>
      </c>
      <c r="L5507" s="38" t="str">
        <f t="shared" ref="L5507:L5570" si="260">UPPER(C5507)</f>
        <v>M3</v>
      </c>
    </row>
    <row r="5508" spans="1:12" ht="18">
      <c r="A5508" s="321">
        <v>5502620</v>
      </c>
      <c r="B5508" s="322" t="s">
        <v>14828</v>
      </c>
      <c r="C5508" s="321" t="s">
        <v>969</v>
      </c>
      <c r="D5508" s="155" t="e">
        <f t="shared" si="258"/>
        <v>#REF!</v>
      </c>
      <c r="F5508" s="38">
        <v>11.01</v>
      </c>
      <c r="G5508" s="38" t="e">
        <f>INDEX('SICRO-SERVIÇOS-DESONERADO'!C:C,MATCH('SICRO-SERVIÇOS'!A5508,'SICRO-SERVIÇOS-DESONERADO'!A:A,0))</f>
        <v>#N/A</v>
      </c>
      <c r="K5508" s="38" t="str">
        <f t="shared" si="259"/>
        <v>ESCAVAÇÃO, CARGA E TRANSPORTE DE MATERIAL DE 2ª CATEGORIA - DMT DE 1.800 A 2.000 M - CAMINHO DE SERVIÇO EM REVESTIMENTO PRIMÁRIO - COM ESCAVADEIRA E CAMINHÃO BASCULANTE DE 14 M³</v>
      </c>
      <c r="L5508" s="38" t="str">
        <f t="shared" si="260"/>
        <v>M3</v>
      </c>
    </row>
    <row r="5509" spans="1:12" ht="18">
      <c r="A5509" s="321">
        <v>5502412</v>
      </c>
      <c r="B5509" s="322" t="s">
        <v>14829</v>
      </c>
      <c r="C5509" s="321" t="s">
        <v>969</v>
      </c>
      <c r="D5509" s="155" t="e">
        <f t="shared" si="258"/>
        <v>#REF!</v>
      </c>
      <c r="F5509" s="38">
        <v>17.329999999999998</v>
      </c>
      <c r="G5509" s="38" t="e">
        <f>INDEX('SICRO-SERVIÇOS-DESONERADO'!C:C,MATCH('SICRO-SERVIÇOS'!A5509,'SICRO-SERVIÇOS-DESONERADO'!A:A,0))</f>
        <v>#N/A</v>
      </c>
      <c r="K5509" s="38" t="str">
        <f t="shared" si="259"/>
        <v>ESCAVAÇÃO, CARGA E TRANSPORTE DE MATERIAL DE 2ª CATEGORIA - DMT DE 1.800 A 2.000 M - CAMINHO DE SERVIÇO PAVIMENTADO - COM CARREGADEIRA E CAMINHÃO BASCULANTE DE 14 M³</v>
      </c>
      <c r="L5509" s="38" t="str">
        <f t="shared" si="260"/>
        <v>M3</v>
      </c>
    </row>
    <row r="5510" spans="1:12" ht="18">
      <c r="A5510" s="321">
        <v>5502646</v>
      </c>
      <c r="B5510" s="322" t="s">
        <v>14830</v>
      </c>
      <c r="C5510" s="321" t="s">
        <v>969</v>
      </c>
      <c r="D5510" s="155" t="e">
        <f t="shared" si="258"/>
        <v>#REF!</v>
      </c>
      <c r="F5510" s="38">
        <v>10.6</v>
      </c>
      <c r="G5510" s="38" t="e">
        <f>INDEX('SICRO-SERVIÇOS-DESONERADO'!C:C,MATCH('SICRO-SERVIÇOS'!A5510,'SICRO-SERVIÇOS-DESONERADO'!A:A,0))</f>
        <v>#N/A</v>
      </c>
      <c r="K5510" s="38" t="str">
        <f t="shared" si="259"/>
        <v>ESCAVAÇÃO, CARGA E TRANSPORTE DE MATERIAL DE 2ª CATEGORIA - DMT DE 1.800 A 2.000 M - CAMINHO DE SERVIÇO PAVIMENTADO - COM ESCAVADEIRA E CAMINHÃO BASCULANTE DE 14 M³</v>
      </c>
      <c r="L5510" s="38" t="str">
        <f t="shared" si="260"/>
        <v>M3</v>
      </c>
    </row>
    <row r="5511" spans="1:12" ht="18">
      <c r="A5511" s="321">
        <v>5502361</v>
      </c>
      <c r="B5511" s="322" t="s">
        <v>14831</v>
      </c>
      <c r="C5511" s="321" t="s">
        <v>969</v>
      </c>
      <c r="D5511" s="155" t="e">
        <f t="shared" si="258"/>
        <v>#REF!</v>
      </c>
      <c r="F5511" s="38">
        <v>20.73</v>
      </c>
      <c r="G5511" s="38" t="e">
        <f>INDEX('SICRO-SERVIÇOS-DESONERADO'!C:C,MATCH('SICRO-SERVIÇOS'!A5511,'SICRO-SERVIÇOS-DESONERADO'!A:A,0))</f>
        <v>#N/A</v>
      </c>
      <c r="K5511" s="38" t="str">
        <f t="shared" si="259"/>
        <v>ESCAVAÇÃO, CARGA E TRANSPORTE DE MATERIAL DE 2ª CATEGORIA - DMT DE 2.000 A 2.500 M - CAMINHO DE SERVIÇO EM LEITO NATURAL - COM CARREGADEIRA E CAMINHÃO BASCULANTE DE 14 M³</v>
      </c>
      <c r="L5511" s="38" t="str">
        <f t="shared" si="260"/>
        <v>M3</v>
      </c>
    </row>
    <row r="5512" spans="1:12" ht="18">
      <c r="A5512" s="321">
        <v>5502595</v>
      </c>
      <c r="B5512" s="322" t="s">
        <v>14832</v>
      </c>
      <c r="C5512" s="321" t="s">
        <v>969</v>
      </c>
      <c r="D5512" s="155" t="e">
        <f t="shared" si="258"/>
        <v>#REF!</v>
      </c>
      <c r="F5512" s="38">
        <v>13.65</v>
      </c>
      <c r="G5512" s="38" t="e">
        <f>INDEX('SICRO-SERVIÇOS-DESONERADO'!C:C,MATCH('SICRO-SERVIÇOS'!A5512,'SICRO-SERVIÇOS-DESONERADO'!A:A,0))</f>
        <v>#N/A</v>
      </c>
      <c r="K5512" s="38" t="str">
        <f t="shared" si="259"/>
        <v>ESCAVAÇÃO, CARGA E TRANSPORTE DE MATERIAL DE 2ª CATEGORIA - DMT DE 2.000 A 2.500 M - CAMINHO DE SERVIÇO EM LEITO NATURAL - COM ESCAVADEIRA E CAMINHÃO BASCULANTE DE 14 M³</v>
      </c>
      <c r="L5512" s="38" t="str">
        <f t="shared" si="260"/>
        <v>M3</v>
      </c>
    </row>
    <row r="5513" spans="1:12" ht="18">
      <c r="A5513" s="321">
        <v>5502387</v>
      </c>
      <c r="B5513" s="322" t="s">
        <v>14833</v>
      </c>
      <c r="C5513" s="321" t="s">
        <v>969</v>
      </c>
      <c r="D5513" s="155" t="e">
        <f t="shared" si="258"/>
        <v>#REF!</v>
      </c>
      <c r="F5513" s="38">
        <v>18.68</v>
      </c>
      <c r="G5513" s="38" t="e">
        <f>INDEX('SICRO-SERVIÇOS-DESONERADO'!C:C,MATCH('SICRO-SERVIÇOS'!A5513,'SICRO-SERVIÇOS-DESONERADO'!A:A,0))</f>
        <v>#N/A</v>
      </c>
      <c r="K5513" s="38" t="str">
        <f t="shared" si="259"/>
        <v>ESCAVAÇÃO, CARGA E TRANSPORTE DE MATERIAL DE 2ª CATEGORIA - DMT DE 2.000 A 2.500 M - CAMINHO DE SERVIÇO EM REVESTIMENTO PRIMÁRIO - COM CARREGADEIRA E CAMINHÃO BASCULANTE DE 14 M³</v>
      </c>
      <c r="L5513" s="38" t="str">
        <f t="shared" si="260"/>
        <v>M3</v>
      </c>
    </row>
    <row r="5514" spans="1:12" ht="18">
      <c r="A5514" s="321">
        <v>5502621</v>
      </c>
      <c r="B5514" s="322" t="s">
        <v>14834</v>
      </c>
      <c r="C5514" s="321" t="s">
        <v>969</v>
      </c>
      <c r="D5514" s="155" t="e">
        <f t="shared" si="258"/>
        <v>#REF!</v>
      </c>
      <c r="F5514" s="38">
        <v>11.41</v>
      </c>
      <c r="G5514" s="38" t="e">
        <f>INDEX('SICRO-SERVIÇOS-DESONERADO'!C:C,MATCH('SICRO-SERVIÇOS'!A5514,'SICRO-SERVIÇOS-DESONERADO'!A:A,0))</f>
        <v>#N/A</v>
      </c>
      <c r="K5514" s="38" t="str">
        <f t="shared" si="259"/>
        <v>ESCAVAÇÃO, CARGA E TRANSPORTE DE MATERIAL DE 2ª CATEGORIA - DMT DE 2.000 A 2.500 M - CAMINHO DE SERVIÇO EM REVESTIMENTO PRIMÁRIO - COM ESCAVADEIRA E CAMINHÃO BASCULANTE DE 14 M³</v>
      </c>
      <c r="L5514" s="38" t="str">
        <f t="shared" si="260"/>
        <v>M3</v>
      </c>
    </row>
    <row r="5515" spans="1:12" ht="18">
      <c r="A5515" s="321">
        <v>5502413</v>
      </c>
      <c r="B5515" s="322" t="s">
        <v>14835</v>
      </c>
      <c r="C5515" s="321" t="s">
        <v>969</v>
      </c>
      <c r="D5515" s="155" t="e">
        <f t="shared" si="258"/>
        <v>#REF!</v>
      </c>
      <c r="F5515" s="38">
        <v>17.63</v>
      </c>
      <c r="G5515" s="38" t="e">
        <f>INDEX('SICRO-SERVIÇOS-DESONERADO'!C:C,MATCH('SICRO-SERVIÇOS'!A5515,'SICRO-SERVIÇOS-DESONERADO'!A:A,0))</f>
        <v>#N/A</v>
      </c>
      <c r="K5515" s="38" t="str">
        <f t="shared" si="259"/>
        <v>ESCAVAÇÃO, CARGA E TRANSPORTE DE MATERIAL DE 2ª CATEGORIA - DMT DE 2.000 A 2.500 M - CAMINHO DE SERVIÇO PAVIMENTADO - COM CARREGADEIRA E CAMINHÃO BASCULANTE DE 14 M³</v>
      </c>
      <c r="L5515" s="38" t="str">
        <f t="shared" si="260"/>
        <v>M3</v>
      </c>
    </row>
    <row r="5516" spans="1:12" ht="18">
      <c r="A5516" s="321">
        <v>5502647</v>
      </c>
      <c r="B5516" s="322" t="s">
        <v>14836</v>
      </c>
      <c r="C5516" s="321" t="s">
        <v>969</v>
      </c>
      <c r="D5516" s="155" t="e">
        <f t="shared" si="258"/>
        <v>#REF!</v>
      </c>
      <c r="F5516" s="38">
        <v>10.87</v>
      </c>
      <c r="G5516" s="38" t="e">
        <f>INDEX('SICRO-SERVIÇOS-DESONERADO'!C:C,MATCH('SICRO-SERVIÇOS'!A5516,'SICRO-SERVIÇOS-DESONERADO'!A:A,0))</f>
        <v>#N/A</v>
      </c>
      <c r="K5516" s="38" t="str">
        <f t="shared" si="259"/>
        <v>ESCAVAÇÃO, CARGA E TRANSPORTE DE MATERIAL DE 2ª CATEGORIA - DMT DE 2.000 A 2.500 M - CAMINHO DE SERVIÇO PAVIMENTADO - COM ESCAVADEIRA E CAMINHÃO BASCULANTE DE 14 M³</v>
      </c>
      <c r="L5516" s="38" t="str">
        <f t="shared" si="260"/>
        <v>M3</v>
      </c>
    </row>
    <row r="5517" spans="1:12" ht="18">
      <c r="A5517" s="321">
        <v>5502362</v>
      </c>
      <c r="B5517" s="322" t="s">
        <v>14837</v>
      </c>
      <c r="C5517" s="321" t="s">
        <v>969</v>
      </c>
      <c r="D5517" s="155" t="e">
        <f t="shared" si="258"/>
        <v>#REF!</v>
      </c>
      <c r="F5517" s="38">
        <v>22.14</v>
      </c>
      <c r="G5517" s="38" t="e">
        <f>INDEX('SICRO-SERVIÇOS-DESONERADO'!C:C,MATCH('SICRO-SERVIÇOS'!A5517,'SICRO-SERVIÇOS-DESONERADO'!A:A,0))</f>
        <v>#N/A</v>
      </c>
      <c r="K5517" s="38" t="str">
        <f t="shared" si="259"/>
        <v>ESCAVAÇÃO, CARGA E TRANSPORTE DE MATERIAL DE 2ª CATEGORIA - DMT DE 2.500 A 3.000 M - CAMINHO DE SERVIÇO EM LEITO NATURAL - COM CARREGADEIRA E CAMINHÃO BASCULANTE DE 14 M³</v>
      </c>
      <c r="L5517" s="38" t="str">
        <f t="shared" si="260"/>
        <v>M3</v>
      </c>
    </row>
    <row r="5518" spans="1:12" ht="18">
      <c r="A5518" s="321">
        <v>5502596</v>
      </c>
      <c r="B5518" s="322" t="s">
        <v>14838</v>
      </c>
      <c r="C5518" s="321" t="s">
        <v>969</v>
      </c>
      <c r="D5518" s="155" t="e">
        <f t="shared" si="258"/>
        <v>#REF!</v>
      </c>
      <c r="F5518" s="38">
        <v>14.49</v>
      </c>
      <c r="G5518" s="38" t="e">
        <f>INDEX('SICRO-SERVIÇOS-DESONERADO'!C:C,MATCH('SICRO-SERVIÇOS'!A5518,'SICRO-SERVIÇOS-DESONERADO'!A:A,0))</f>
        <v>#N/A</v>
      </c>
      <c r="K5518" s="38" t="str">
        <f t="shared" si="259"/>
        <v>ESCAVAÇÃO, CARGA E TRANSPORTE DE MATERIAL DE 2ª CATEGORIA - DMT DE 2.500 A 3.000 M - CAMINHO DE SERVIÇO EM LEITO NATURAL - COM ESCAVADEIRA E CAMINHÃO BASCULANTE DE 14 M³</v>
      </c>
      <c r="L5518" s="38" t="str">
        <f t="shared" si="260"/>
        <v>M3</v>
      </c>
    </row>
    <row r="5519" spans="1:12" ht="18">
      <c r="A5519" s="321">
        <v>5502388</v>
      </c>
      <c r="B5519" s="322" t="s">
        <v>14839</v>
      </c>
      <c r="C5519" s="321" t="s">
        <v>969</v>
      </c>
      <c r="D5519" s="155" t="e">
        <f t="shared" si="258"/>
        <v>#REF!</v>
      </c>
      <c r="F5519" s="38">
        <v>19.18</v>
      </c>
      <c r="G5519" s="38" t="e">
        <f>INDEX('SICRO-SERVIÇOS-DESONERADO'!C:C,MATCH('SICRO-SERVIÇOS'!A5519,'SICRO-SERVIÇOS-DESONERADO'!A:A,0))</f>
        <v>#N/A</v>
      </c>
      <c r="K5519" s="38" t="str">
        <f t="shared" si="259"/>
        <v>ESCAVAÇÃO, CARGA E TRANSPORTE DE MATERIAL DE 2ª CATEGORIA - DMT DE 2.500 A 3.000 M - CAMINHO DE SERVIÇO EM REVESTIMENTO PRIMÁRIO - COM CARREGADEIRA E CAMINHÃO BASCULANTE DE 14 M³</v>
      </c>
      <c r="L5519" s="38" t="str">
        <f t="shared" si="260"/>
        <v>M3</v>
      </c>
    </row>
    <row r="5520" spans="1:12" ht="18">
      <c r="A5520" s="321">
        <v>5502622</v>
      </c>
      <c r="B5520" s="322" t="s">
        <v>14840</v>
      </c>
      <c r="C5520" s="321" t="s">
        <v>969</v>
      </c>
      <c r="D5520" s="155" t="e">
        <f t="shared" si="258"/>
        <v>#REF!</v>
      </c>
      <c r="F5520" s="38">
        <v>11.95</v>
      </c>
      <c r="G5520" s="38" t="e">
        <f>INDEX('SICRO-SERVIÇOS-DESONERADO'!C:C,MATCH('SICRO-SERVIÇOS'!A5520,'SICRO-SERVIÇOS-DESONERADO'!A:A,0))</f>
        <v>#N/A</v>
      </c>
      <c r="K5520" s="38" t="str">
        <f t="shared" si="259"/>
        <v>ESCAVAÇÃO, CARGA E TRANSPORTE DE MATERIAL DE 2ª CATEGORIA - DMT DE 2.500 A 3.000 M - CAMINHO DE SERVIÇO EM REVESTIMENTO PRIMÁRIO - COM ESCAVADEIRA E CAMINHÃO BASCULANTE DE 14 M³</v>
      </c>
      <c r="L5520" s="38" t="str">
        <f t="shared" si="260"/>
        <v>M3</v>
      </c>
    </row>
    <row r="5521" spans="1:12" ht="18">
      <c r="A5521" s="321">
        <v>5502414</v>
      </c>
      <c r="B5521" s="322" t="s">
        <v>14841</v>
      </c>
      <c r="C5521" s="321" t="s">
        <v>969</v>
      </c>
      <c r="D5521" s="155" t="e">
        <f t="shared" si="258"/>
        <v>#REF!</v>
      </c>
      <c r="F5521" s="38">
        <v>18.62</v>
      </c>
      <c r="G5521" s="38" t="e">
        <f>INDEX('SICRO-SERVIÇOS-DESONERADO'!C:C,MATCH('SICRO-SERVIÇOS'!A5521,'SICRO-SERVIÇOS-DESONERADO'!A:A,0))</f>
        <v>#N/A</v>
      </c>
      <c r="K5521" s="38" t="str">
        <f t="shared" si="259"/>
        <v>ESCAVAÇÃO, CARGA E TRANSPORTE DE MATERIAL DE 2ª CATEGORIA - DMT DE 2.500 A 3.000 M - CAMINHO DE SERVIÇO PAVIMENTADO - COM CARREGADEIRA E CAMINHÃO BASCULANTE DE 14 M³</v>
      </c>
      <c r="L5521" s="38" t="str">
        <f t="shared" si="260"/>
        <v>M3</v>
      </c>
    </row>
    <row r="5522" spans="1:12" ht="18">
      <c r="A5522" s="321">
        <v>5502648</v>
      </c>
      <c r="B5522" s="322" t="s">
        <v>14842</v>
      </c>
      <c r="C5522" s="321" t="s">
        <v>969</v>
      </c>
      <c r="D5522" s="155" t="e">
        <f t="shared" si="258"/>
        <v>#REF!</v>
      </c>
      <c r="F5522" s="38">
        <v>11.34</v>
      </c>
      <c r="G5522" s="38" t="e">
        <f>INDEX('SICRO-SERVIÇOS-DESONERADO'!C:C,MATCH('SICRO-SERVIÇOS'!A5522,'SICRO-SERVIÇOS-DESONERADO'!A:A,0))</f>
        <v>#N/A</v>
      </c>
      <c r="K5522" s="38" t="str">
        <f t="shared" si="259"/>
        <v>ESCAVAÇÃO, CARGA E TRANSPORTE DE MATERIAL DE 2ª CATEGORIA - DMT DE 2.500 A 3.000 M - CAMINHO DE SERVIÇO PAVIMENTADO - COM ESCAVADEIRA E CAMINHÃO BASCULANTE DE 14 M³</v>
      </c>
      <c r="L5522" s="38" t="str">
        <f t="shared" si="260"/>
        <v>M3</v>
      </c>
    </row>
    <row r="5523" spans="1:12" ht="18">
      <c r="A5523" s="321">
        <v>5502352</v>
      </c>
      <c r="B5523" s="322" t="s">
        <v>14843</v>
      </c>
      <c r="C5523" s="321" t="s">
        <v>969</v>
      </c>
      <c r="D5523" s="155" t="e">
        <f t="shared" si="258"/>
        <v>#REF!</v>
      </c>
      <c r="F5523" s="38">
        <v>16.579999999999998</v>
      </c>
      <c r="G5523" s="38" t="e">
        <f>INDEX('SICRO-SERVIÇOS-DESONERADO'!C:C,MATCH('SICRO-SERVIÇOS'!A5523,'SICRO-SERVIÇOS-DESONERADO'!A:A,0))</f>
        <v>#N/A</v>
      </c>
      <c r="K5523" s="38" t="str">
        <f t="shared" si="259"/>
        <v>ESCAVAÇÃO, CARGA E TRANSPORTE DE MATERIAL DE 2ª CATEGORIA - DMT DE 200 A 400 M - CAMINHO DE SERVIÇO EM LEITO NATURAL - COM CARREGADEIRA E CAMINHÃO BASCULANTE DE 14 M³</v>
      </c>
      <c r="L5523" s="38" t="str">
        <f t="shared" si="260"/>
        <v>M3</v>
      </c>
    </row>
    <row r="5524" spans="1:12" ht="18">
      <c r="A5524" s="321">
        <v>5502586</v>
      </c>
      <c r="B5524" s="322" t="s">
        <v>14844</v>
      </c>
      <c r="C5524" s="321" t="s">
        <v>969</v>
      </c>
      <c r="D5524" s="155" t="e">
        <f t="shared" si="258"/>
        <v>#REF!</v>
      </c>
      <c r="F5524" s="38">
        <v>9.15</v>
      </c>
      <c r="G5524" s="38" t="e">
        <f>INDEX('SICRO-SERVIÇOS-DESONERADO'!C:C,MATCH('SICRO-SERVIÇOS'!A5524,'SICRO-SERVIÇOS-DESONERADO'!A:A,0))</f>
        <v>#N/A</v>
      </c>
      <c r="K5524" s="38" t="str">
        <f t="shared" si="259"/>
        <v>ESCAVAÇÃO, CARGA E TRANSPORTE DE MATERIAL DE 2ª CATEGORIA - DMT DE 200 A 400 M - CAMINHO DE SERVIÇO EM LEITO NATURAL - COM ESCAVADEIRA E CAMINHÃO BASCULANTE DE 14 M³</v>
      </c>
      <c r="L5524" s="38" t="str">
        <f t="shared" si="260"/>
        <v>M3</v>
      </c>
    </row>
    <row r="5525" spans="1:12" ht="18">
      <c r="A5525" s="321">
        <v>5502378</v>
      </c>
      <c r="B5525" s="322" t="s">
        <v>14845</v>
      </c>
      <c r="C5525" s="321" t="s">
        <v>969</v>
      </c>
      <c r="D5525" s="155" t="e">
        <f t="shared" si="258"/>
        <v>#REF!</v>
      </c>
      <c r="F5525" s="38">
        <v>15.59</v>
      </c>
      <c r="G5525" s="38" t="e">
        <f>INDEX('SICRO-SERVIÇOS-DESONERADO'!C:C,MATCH('SICRO-SERVIÇOS'!A5525,'SICRO-SERVIÇOS-DESONERADO'!A:A,0))</f>
        <v>#N/A</v>
      </c>
      <c r="K5525" s="38" t="str">
        <f t="shared" si="259"/>
        <v>ESCAVAÇÃO, CARGA E TRANSPORTE DE MATERIAL DE 2ª CATEGORIA - DMT DE 200 A 400 M - CAMINHO DE SERVIÇO EM REVESTIMENTO PRIMÁRIO - COM CARREGADEIRA E CAMINHÃO BASCULANTE DE 14 M³</v>
      </c>
      <c r="L5525" s="38" t="str">
        <f t="shared" si="260"/>
        <v>M3</v>
      </c>
    </row>
    <row r="5526" spans="1:12" ht="18">
      <c r="A5526" s="321">
        <v>5502612</v>
      </c>
      <c r="B5526" s="322" t="s">
        <v>14846</v>
      </c>
      <c r="C5526" s="321" t="s">
        <v>969</v>
      </c>
      <c r="D5526" s="155" t="e">
        <f t="shared" si="258"/>
        <v>#REF!</v>
      </c>
      <c r="F5526" s="38">
        <v>8.65</v>
      </c>
      <c r="G5526" s="38" t="e">
        <f>INDEX('SICRO-SERVIÇOS-DESONERADO'!C:C,MATCH('SICRO-SERVIÇOS'!A5526,'SICRO-SERVIÇOS-DESONERADO'!A:A,0))</f>
        <v>#N/A</v>
      </c>
      <c r="K5526" s="38" t="str">
        <f t="shared" si="259"/>
        <v>ESCAVAÇÃO, CARGA E TRANSPORTE DE MATERIAL DE 2ª CATEGORIA - DMT DE 200 A 400 M - CAMINHO DE SERVIÇO EM REVESTIMENTO PRIMÁRIO - COM ESCAVADEIRA E CAMINHÃO BASCULANTE DE 14 M³</v>
      </c>
      <c r="L5526" s="38" t="str">
        <f t="shared" si="260"/>
        <v>M3</v>
      </c>
    </row>
    <row r="5527" spans="1:12" ht="18">
      <c r="A5527" s="321">
        <v>5502404</v>
      </c>
      <c r="B5527" s="322" t="s">
        <v>14847</v>
      </c>
      <c r="C5527" s="321" t="s">
        <v>969</v>
      </c>
      <c r="D5527" s="155" t="e">
        <f t="shared" si="258"/>
        <v>#REF!</v>
      </c>
      <c r="F5527" s="38">
        <v>15.44</v>
      </c>
      <c r="G5527" s="38" t="e">
        <f>INDEX('SICRO-SERVIÇOS-DESONERADO'!C:C,MATCH('SICRO-SERVIÇOS'!A5527,'SICRO-SERVIÇOS-DESONERADO'!A:A,0))</f>
        <v>#N/A</v>
      </c>
      <c r="K5527" s="38" t="str">
        <f t="shared" si="259"/>
        <v>ESCAVAÇÃO, CARGA E TRANSPORTE DE MATERIAL DE 2ª CATEGORIA - DMT DE 200 A 400 M - CAMINHO DE SERVIÇO PAVIMENTADO - COM CARREGADEIRA E CAMINHÃO BASCULANTE DE 14 M³</v>
      </c>
      <c r="L5527" s="38" t="str">
        <f t="shared" si="260"/>
        <v>M3</v>
      </c>
    </row>
    <row r="5528" spans="1:12" ht="18">
      <c r="A5528" s="321">
        <v>5502638</v>
      </c>
      <c r="B5528" s="322" t="s">
        <v>14848</v>
      </c>
      <c r="C5528" s="321" t="s">
        <v>969</v>
      </c>
      <c r="D5528" s="155" t="e">
        <f t="shared" si="258"/>
        <v>#REF!</v>
      </c>
      <c r="F5528" s="38">
        <v>8.5</v>
      </c>
      <c r="G5528" s="38" t="e">
        <f>INDEX('SICRO-SERVIÇOS-DESONERADO'!C:C,MATCH('SICRO-SERVIÇOS'!A5528,'SICRO-SERVIÇOS-DESONERADO'!A:A,0))</f>
        <v>#N/A</v>
      </c>
      <c r="K5528" s="38" t="str">
        <f t="shared" si="259"/>
        <v>ESCAVAÇÃO, CARGA E TRANSPORTE DE MATERIAL DE 2ª CATEGORIA - DMT DE 200 A 400 M - CAMINHO DE SERVIÇO PAVIMENTADO - COM ESCAVADEIRA E CAMINHÃO BASCULANTE DE 14 M³</v>
      </c>
      <c r="L5528" s="38" t="str">
        <f t="shared" si="260"/>
        <v>M3</v>
      </c>
    </row>
    <row r="5529" spans="1:12" ht="18">
      <c r="A5529" s="321">
        <v>5502353</v>
      </c>
      <c r="B5529" s="322" t="s">
        <v>14849</v>
      </c>
      <c r="C5529" s="321" t="s">
        <v>969</v>
      </c>
      <c r="D5529" s="155" t="e">
        <f t="shared" si="258"/>
        <v>#REF!</v>
      </c>
      <c r="F5529" s="38">
        <v>16.98</v>
      </c>
      <c r="G5529" s="38" t="e">
        <f>INDEX('SICRO-SERVIÇOS-DESONERADO'!C:C,MATCH('SICRO-SERVIÇOS'!A5529,'SICRO-SERVIÇOS-DESONERADO'!A:A,0))</f>
        <v>#N/A</v>
      </c>
      <c r="K5529" s="38" t="str">
        <f t="shared" si="259"/>
        <v>ESCAVAÇÃO, CARGA E TRANSPORTE DE MATERIAL DE 2ª CATEGORIA - DMT DE 400 A 600 M - CAMINHO DE SERVIÇO EM LEITO NATURAL - COM CARREGADEIRA E CAMINHÃO BASCULANTE DE 14 M³</v>
      </c>
      <c r="L5529" s="38" t="str">
        <f t="shared" si="260"/>
        <v>M3</v>
      </c>
    </row>
    <row r="5530" spans="1:12" ht="18">
      <c r="A5530" s="321">
        <v>5502587</v>
      </c>
      <c r="B5530" s="322" t="s">
        <v>14850</v>
      </c>
      <c r="C5530" s="321" t="s">
        <v>969</v>
      </c>
      <c r="D5530" s="155" t="e">
        <f t="shared" si="258"/>
        <v>#REF!</v>
      </c>
      <c r="F5530" s="38">
        <v>9.56</v>
      </c>
      <c r="G5530" s="38" t="e">
        <f>INDEX('SICRO-SERVIÇOS-DESONERADO'!C:C,MATCH('SICRO-SERVIÇOS'!A5530,'SICRO-SERVIÇOS-DESONERADO'!A:A,0))</f>
        <v>#N/A</v>
      </c>
      <c r="K5530" s="38" t="str">
        <f t="shared" si="259"/>
        <v>ESCAVAÇÃO, CARGA E TRANSPORTE DE MATERIAL DE 2ª CATEGORIA - DMT DE 400 A 600 M - CAMINHO DE SERVIÇO EM LEITO NATURAL - COM ESCAVADEIRA E CAMINHÃO BASCULANTE DE 14 M³</v>
      </c>
      <c r="L5530" s="38" t="str">
        <f t="shared" si="260"/>
        <v>M3</v>
      </c>
    </row>
    <row r="5531" spans="1:12" ht="18">
      <c r="A5531" s="321">
        <v>5502379</v>
      </c>
      <c r="B5531" s="322" t="s">
        <v>14851</v>
      </c>
      <c r="C5531" s="321" t="s">
        <v>969</v>
      </c>
      <c r="D5531" s="155" t="e">
        <f t="shared" si="258"/>
        <v>#REF!</v>
      </c>
      <c r="F5531" s="38">
        <v>15.89</v>
      </c>
      <c r="G5531" s="38" t="e">
        <f>INDEX('SICRO-SERVIÇOS-DESONERADO'!C:C,MATCH('SICRO-SERVIÇOS'!A5531,'SICRO-SERVIÇOS-DESONERADO'!A:A,0))</f>
        <v>#N/A</v>
      </c>
      <c r="K5531" s="38" t="str">
        <f t="shared" si="259"/>
        <v>ESCAVAÇÃO, CARGA E TRANSPORTE DE MATERIAL DE 2ª CATEGORIA - DMT DE 400 A 600 M - CAMINHO DE SERVIÇO EM REVESTIMENTO PRIMÁRIO - COM CARREGADEIRA E CAMINHÃO BASCULANTE DE 14 M³</v>
      </c>
      <c r="L5531" s="38" t="str">
        <f t="shared" si="260"/>
        <v>M3</v>
      </c>
    </row>
    <row r="5532" spans="1:12" ht="18">
      <c r="A5532" s="321">
        <v>5502613</v>
      </c>
      <c r="B5532" s="322" t="s">
        <v>14852</v>
      </c>
      <c r="C5532" s="321" t="s">
        <v>969</v>
      </c>
      <c r="D5532" s="155" t="e">
        <f t="shared" si="258"/>
        <v>#REF!</v>
      </c>
      <c r="F5532" s="38">
        <v>8.9499999999999993</v>
      </c>
      <c r="G5532" s="38" t="e">
        <f>INDEX('SICRO-SERVIÇOS-DESONERADO'!C:C,MATCH('SICRO-SERVIÇOS'!A5532,'SICRO-SERVIÇOS-DESONERADO'!A:A,0))</f>
        <v>#N/A</v>
      </c>
      <c r="K5532" s="38" t="str">
        <f t="shared" si="259"/>
        <v>ESCAVAÇÃO, CARGA E TRANSPORTE DE MATERIAL DE 2ª CATEGORIA - DMT DE 400 A 600 M - CAMINHO DE SERVIÇO EM REVESTIMENTO PRIMÁRIO - COM ESCAVADEIRA E CAMINHÃO BASCULANTE DE 14 M³</v>
      </c>
      <c r="L5532" s="38" t="str">
        <f t="shared" si="260"/>
        <v>M3</v>
      </c>
    </row>
    <row r="5533" spans="1:12" ht="18">
      <c r="A5533" s="321">
        <v>5502405</v>
      </c>
      <c r="B5533" s="322" t="s">
        <v>14853</v>
      </c>
      <c r="C5533" s="321" t="s">
        <v>969</v>
      </c>
      <c r="D5533" s="155" t="e">
        <f t="shared" si="258"/>
        <v>#REF!</v>
      </c>
      <c r="F5533" s="38">
        <v>15.67</v>
      </c>
      <c r="G5533" s="38" t="e">
        <f>INDEX('SICRO-SERVIÇOS-DESONERADO'!C:C,MATCH('SICRO-SERVIÇOS'!A5533,'SICRO-SERVIÇOS-DESONERADO'!A:A,0))</f>
        <v>#N/A</v>
      </c>
      <c r="K5533" s="38" t="str">
        <f t="shared" si="259"/>
        <v>ESCAVAÇÃO, CARGA E TRANSPORTE DE MATERIAL DE 2ª CATEGORIA - DMT DE 400 A 600 M - CAMINHO DE SERVIÇO PAVIMENTADO - COM CARREGADEIRA E CAMINHÃO BASCULANTE DE 14 M³</v>
      </c>
      <c r="L5533" s="38" t="str">
        <f t="shared" si="260"/>
        <v>M3</v>
      </c>
    </row>
    <row r="5534" spans="1:12" ht="18">
      <c r="A5534" s="321">
        <v>5502639</v>
      </c>
      <c r="B5534" s="322" t="s">
        <v>14854</v>
      </c>
      <c r="C5534" s="321" t="s">
        <v>969</v>
      </c>
      <c r="D5534" s="155" t="e">
        <f t="shared" si="258"/>
        <v>#REF!</v>
      </c>
      <c r="F5534" s="38">
        <v>8.75</v>
      </c>
      <c r="G5534" s="38" t="e">
        <f>INDEX('SICRO-SERVIÇOS-DESONERADO'!C:C,MATCH('SICRO-SERVIÇOS'!A5534,'SICRO-SERVIÇOS-DESONERADO'!A:A,0))</f>
        <v>#N/A</v>
      </c>
      <c r="K5534" s="38" t="str">
        <f t="shared" si="259"/>
        <v>ESCAVAÇÃO, CARGA E TRANSPORTE DE MATERIAL DE 2ª CATEGORIA - DMT DE 400 A 600 M - CAMINHO DE SERVIÇO PAVIMENTADO - COM ESCAVADEIRA E CAMINHÃO BASCULANTE DE 14 M³</v>
      </c>
      <c r="L5534" s="38" t="str">
        <f t="shared" si="260"/>
        <v>M3</v>
      </c>
    </row>
    <row r="5535" spans="1:12" ht="18">
      <c r="A5535" s="321">
        <v>5502351</v>
      </c>
      <c r="B5535" s="322" t="s">
        <v>14855</v>
      </c>
      <c r="C5535" s="321" t="s">
        <v>969</v>
      </c>
      <c r="D5535" s="155" t="e">
        <f t="shared" si="258"/>
        <v>#REF!</v>
      </c>
      <c r="F5535" s="38">
        <v>15.59</v>
      </c>
      <c r="G5535" s="38" t="e">
        <f>INDEX('SICRO-SERVIÇOS-DESONERADO'!C:C,MATCH('SICRO-SERVIÇOS'!A5535,'SICRO-SERVIÇOS-DESONERADO'!A:A,0))</f>
        <v>#N/A</v>
      </c>
      <c r="K5535" s="38" t="str">
        <f t="shared" si="259"/>
        <v>ESCAVAÇÃO, CARGA E TRANSPORTE DE MATERIAL DE 2ª CATEGORIA - DMT DE 50 A 200 M - CAMINHO DE SERVIÇO EM LEITO NATURAL - COM CARREGADEIRA E CAMINHÃO BASCULANTE DE 14 M³</v>
      </c>
      <c r="L5535" s="38" t="str">
        <f t="shared" si="260"/>
        <v>M3</v>
      </c>
    </row>
    <row r="5536" spans="1:12" ht="18">
      <c r="A5536" s="321">
        <v>5502585</v>
      </c>
      <c r="B5536" s="322" t="s">
        <v>14856</v>
      </c>
      <c r="C5536" s="321" t="s">
        <v>969</v>
      </c>
      <c r="D5536" s="155" t="e">
        <f t="shared" si="258"/>
        <v>#REF!</v>
      </c>
      <c r="F5536" s="38">
        <v>8.65</v>
      </c>
      <c r="G5536" s="38" t="e">
        <f>INDEX('SICRO-SERVIÇOS-DESONERADO'!C:C,MATCH('SICRO-SERVIÇOS'!A5536,'SICRO-SERVIÇOS-DESONERADO'!A:A,0))</f>
        <v>#N/A</v>
      </c>
      <c r="K5536" s="38" t="str">
        <f t="shared" si="259"/>
        <v>ESCAVAÇÃO, CARGA E TRANSPORTE DE MATERIAL DE 2ª CATEGORIA - DMT DE 50 A 200 M - CAMINHO DE SERVIÇO EM LEITO NATURAL - COM ESCAVADEIRA E CAMINHÃO BASCULANTE DE 14 M³</v>
      </c>
      <c r="L5536" s="38" t="str">
        <f t="shared" si="260"/>
        <v>M3</v>
      </c>
    </row>
    <row r="5537" spans="1:12" ht="18">
      <c r="A5537" s="321">
        <v>5502377</v>
      </c>
      <c r="B5537" s="322" t="s">
        <v>14857</v>
      </c>
      <c r="C5537" s="321" t="s">
        <v>969</v>
      </c>
      <c r="D5537" s="155" t="e">
        <f t="shared" si="258"/>
        <v>#REF!</v>
      </c>
      <c r="F5537" s="38">
        <v>15.29</v>
      </c>
      <c r="G5537" s="38" t="e">
        <f>INDEX('SICRO-SERVIÇOS-DESONERADO'!C:C,MATCH('SICRO-SERVIÇOS'!A5537,'SICRO-SERVIÇOS-DESONERADO'!A:A,0))</f>
        <v>#N/A</v>
      </c>
      <c r="K5537" s="38" t="str">
        <f t="shared" si="259"/>
        <v>ESCAVAÇÃO, CARGA E TRANSPORTE DE MATERIAL DE 2ª CATEGORIA - DMT DE 50 A 200 M - CAMINHO DE SERVIÇO EM REVESTIMENTO PRIMÁRIO - COM CARREGADEIRA E CAMINHÃO BASCULANTE DE 14 M³</v>
      </c>
      <c r="L5537" s="38" t="str">
        <f t="shared" si="260"/>
        <v>M3</v>
      </c>
    </row>
    <row r="5538" spans="1:12" ht="18">
      <c r="A5538" s="321">
        <v>5502611</v>
      </c>
      <c r="B5538" s="322" t="s">
        <v>14858</v>
      </c>
      <c r="C5538" s="321" t="s">
        <v>969</v>
      </c>
      <c r="D5538" s="155" t="e">
        <f t="shared" si="258"/>
        <v>#REF!</v>
      </c>
      <c r="F5538" s="38">
        <v>8.35</v>
      </c>
      <c r="G5538" s="38" t="e">
        <f>INDEX('SICRO-SERVIÇOS-DESONERADO'!C:C,MATCH('SICRO-SERVIÇOS'!A5538,'SICRO-SERVIÇOS-DESONERADO'!A:A,0))</f>
        <v>#N/A</v>
      </c>
      <c r="K5538" s="38" t="str">
        <f t="shared" si="259"/>
        <v>ESCAVAÇÃO, CARGA E TRANSPORTE DE MATERIAL DE 2ª CATEGORIA - DMT DE 50 A 200 M - CAMINHO DE SERVIÇO EM REVESTIMENTO PRIMÁRIO - COM ESCAVADEIRA E CAMINHÃO BASCULANTE DE 14 M³</v>
      </c>
      <c r="L5538" s="38" t="str">
        <f t="shared" si="260"/>
        <v>M3</v>
      </c>
    </row>
    <row r="5539" spans="1:12" ht="18">
      <c r="A5539" s="321">
        <v>5502403</v>
      </c>
      <c r="B5539" s="322" t="s">
        <v>14859</v>
      </c>
      <c r="C5539" s="321" t="s">
        <v>969</v>
      </c>
      <c r="D5539" s="155" t="e">
        <f t="shared" si="258"/>
        <v>#REF!</v>
      </c>
      <c r="F5539" s="38">
        <v>15.18</v>
      </c>
      <c r="G5539" s="38" t="e">
        <f>INDEX('SICRO-SERVIÇOS-DESONERADO'!C:C,MATCH('SICRO-SERVIÇOS'!A5539,'SICRO-SERVIÇOS-DESONERADO'!A:A,0))</f>
        <v>#N/A</v>
      </c>
      <c r="K5539" s="38" t="str">
        <f t="shared" si="259"/>
        <v>ESCAVAÇÃO, CARGA E TRANSPORTE DE MATERIAL DE 2ª CATEGORIA - DMT DE 50 A 200 M - CAMINHO DE SERVIÇO PAVIMENTADO - COM CARREGADEIRA E CAMINHÃO BASCULANTE DE 14 M³</v>
      </c>
      <c r="L5539" s="38" t="str">
        <f t="shared" si="260"/>
        <v>M3</v>
      </c>
    </row>
    <row r="5540" spans="1:12" ht="18">
      <c r="A5540" s="321">
        <v>5502637</v>
      </c>
      <c r="B5540" s="322" t="s">
        <v>14860</v>
      </c>
      <c r="C5540" s="321" t="s">
        <v>969</v>
      </c>
      <c r="D5540" s="155" t="e">
        <f t="shared" si="258"/>
        <v>#REF!</v>
      </c>
      <c r="F5540" s="38">
        <v>8.24</v>
      </c>
      <c r="G5540" s="38" t="e">
        <f>INDEX('SICRO-SERVIÇOS-DESONERADO'!C:C,MATCH('SICRO-SERVIÇOS'!A5540,'SICRO-SERVIÇOS-DESONERADO'!A:A,0))</f>
        <v>#N/A</v>
      </c>
      <c r="K5540" s="38" t="str">
        <f t="shared" si="259"/>
        <v>ESCAVAÇÃO, CARGA E TRANSPORTE DE MATERIAL DE 2ª CATEGORIA - DMT DE 50 A 200 M - CAMINHO DE SERVIÇO PAVIMENTADO - COM ESCAVADEIRA E CAMINHÃO BASCULANTE DE 14 M³</v>
      </c>
      <c r="L5540" s="38" t="str">
        <f t="shared" si="260"/>
        <v>M3</v>
      </c>
    </row>
    <row r="5541" spans="1:12">
      <c r="A5541" s="321">
        <v>5502187</v>
      </c>
      <c r="B5541" s="322" t="s">
        <v>14861</v>
      </c>
      <c r="C5541" s="321" t="s">
        <v>969</v>
      </c>
      <c r="D5541" s="155" t="e">
        <f t="shared" si="258"/>
        <v>#REF!</v>
      </c>
      <c r="F5541" s="38">
        <v>7.51</v>
      </c>
      <c r="G5541" s="38" t="e">
        <f>INDEX('SICRO-SERVIÇOS-DESONERADO'!C:C,MATCH('SICRO-SERVIÇOS'!A5541,'SICRO-SERVIÇOS-DESONERADO'!A:A,0))</f>
        <v>#N/A</v>
      </c>
      <c r="K5541" s="38" t="str">
        <f t="shared" si="259"/>
        <v>ESCAVAÇÃO, CARGA E TRANSPORTE DE MATERIAL DE 2ª CATEGORIA - DMT DE 50 M</v>
      </c>
      <c r="L5541" s="38" t="str">
        <f t="shared" si="260"/>
        <v>M3</v>
      </c>
    </row>
    <row r="5542" spans="1:12" ht="18">
      <c r="A5542" s="321">
        <v>5502354</v>
      </c>
      <c r="B5542" s="322" t="s">
        <v>14862</v>
      </c>
      <c r="C5542" s="321" t="s">
        <v>969</v>
      </c>
      <c r="D5542" s="155" t="e">
        <f t="shared" si="258"/>
        <v>#REF!</v>
      </c>
      <c r="F5542" s="38">
        <v>17.38</v>
      </c>
      <c r="G5542" s="38" t="e">
        <f>INDEX('SICRO-SERVIÇOS-DESONERADO'!C:C,MATCH('SICRO-SERVIÇOS'!A5542,'SICRO-SERVIÇOS-DESONERADO'!A:A,0))</f>
        <v>#N/A</v>
      </c>
      <c r="K5542" s="38" t="str">
        <f t="shared" si="259"/>
        <v>ESCAVAÇÃO, CARGA E TRANSPORTE DE MATERIAL DE 2ª CATEGORIA - DMT DE 600 A 800 M - CAMINHO DE SERVIÇO EM LEITO NATURAL - COM CARREGADEIRA E CAMINHÃO BASCULANTE DE 14 M³</v>
      </c>
      <c r="L5542" s="38" t="str">
        <f t="shared" si="260"/>
        <v>M3</v>
      </c>
    </row>
    <row r="5543" spans="1:12" ht="18">
      <c r="A5543" s="321">
        <v>5502588</v>
      </c>
      <c r="B5543" s="322" t="s">
        <v>14863</v>
      </c>
      <c r="C5543" s="321" t="s">
        <v>969</v>
      </c>
      <c r="D5543" s="155" t="e">
        <f t="shared" si="258"/>
        <v>#REF!</v>
      </c>
      <c r="F5543" s="38">
        <v>10.6</v>
      </c>
      <c r="G5543" s="38" t="e">
        <f>INDEX('SICRO-SERVIÇOS-DESONERADO'!C:C,MATCH('SICRO-SERVIÇOS'!A5543,'SICRO-SERVIÇOS-DESONERADO'!A:A,0))</f>
        <v>#N/A</v>
      </c>
      <c r="K5543" s="38" t="str">
        <f t="shared" si="259"/>
        <v>ESCAVAÇÃO, CARGA E TRANSPORTE DE MATERIAL DE 2ª CATEGORIA - DMT DE 600 A 800 M - CAMINHO DE SERVIÇO EM LEITO NATURAL - COM ESCAVADEIRA E CAMINHÃO BASCULANTE DE 14 M³</v>
      </c>
      <c r="L5543" s="38" t="str">
        <f t="shared" si="260"/>
        <v>M3</v>
      </c>
    </row>
    <row r="5544" spans="1:12" ht="18">
      <c r="A5544" s="321">
        <v>5502380</v>
      </c>
      <c r="B5544" s="322" t="s">
        <v>14864</v>
      </c>
      <c r="C5544" s="321" t="s">
        <v>969</v>
      </c>
      <c r="D5544" s="155" t="e">
        <f t="shared" si="258"/>
        <v>#REF!</v>
      </c>
      <c r="F5544" s="38">
        <v>16.63</v>
      </c>
      <c r="G5544" s="38" t="e">
        <f>INDEX('SICRO-SERVIÇOS-DESONERADO'!C:C,MATCH('SICRO-SERVIÇOS'!A5544,'SICRO-SERVIÇOS-DESONERADO'!A:A,0))</f>
        <v>#N/A</v>
      </c>
      <c r="K5544" s="38" t="str">
        <f t="shared" si="259"/>
        <v>ESCAVAÇÃO, CARGA E TRANSPORTE DE MATERIAL DE 2ª CATEGORIA - DMT DE 600 A 800 M - CAMINHO DE SERVIÇO EM REVESTIMENTO PRIMÁRIO - COM CARREGADEIRA E CAMINHÃO BASCULANTE DE 14 M³</v>
      </c>
      <c r="L5544" s="38" t="str">
        <f t="shared" si="260"/>
        <v>M3</v>
      </c>
    </row>
    <row r="5545" spans="1:12" ht="18">
      <c r="A5545" s="321">
        <v>5502614</v>
      </c>
      <c r="B5545" s="322" t="s">
        <v>14865</v>
      </c>
      <c r="C5545" s="321" t="s">
        <v>969</v>
      </c>
      <c r="D5545" s="155" t="e">
        <f t="shared" si="258"/>
        <v>#REF!</v>
      </c>
      <c r="F5545" s="38">
        <v>9.15</v>
      </c>
      <c r="G5545" s="38" t="e">
        <f>INDEX('SICRO-SERVIÇOS-DESONERADO'!C:C,MATCH('SICRO-SERVIÇOS'!A5545,'SICRO-SERVIÇOS-DESONERADO'!A:A,0))</f>
        <v>#N/A</v>
      </c>
      <c r="K5545" s="38" t="str">
        <f t="shared" si="259"/>
        <v>ESCAVAÇÃO, CARGA E TRANSPORTE DE MATERIAL DE 2ª CATEGORIA - DMT DE 600 A 800 M - CAMINHO DE SERVIÇO EM REVESTIMENTO PRIMÁRIO - COM ESCAVADEIRA E CAMINHÃO BASCULANTE DE 14 M³</v>
      </c>
      <c r="L5545" s="38" t="str">
        <f t="shared" si="260"/>
        <v>M3</v>
      </c>
    </row>
    <row r="5546" spans="1:12" ht="18">
      <c r="A5546" s="321">
        <v>5502406</v>
      </c>
      <c r="B5546" s="322" t="s">
        <v>14866</v>
      </c>
      <c r="C5546" s="321" t="s">
        <v>969</v>
      </c>
      <c r="D5546" s="155" t="e">
        <f t="shared" si="258"/>
        <v>#REF!</v>
      </c>
      <c r="F5546" s="38">
        <v>15.85</v>
      </c>
      <c r="G5546" s="38" t="e">
        <f>INDEX('SICRO-SERVIÇOS-DESONERADO'!C:C,MATCH('SICRO-SERVIÇOS'!A5546,'SICRO-SERVIÇOS-DESONERADO'!A:A,0))</f>
        <v>#N/A</v>
      </c>
      <c r="K5546" s="38" t="str">
        <f t="shared" si="259"/>
        <v>ESCAVAÇÃO, CARGA E TRANSPORTE DE MATERIAL DE 2ª CATEGORIA - DMT DE 600 A 800 M - CAMINHO DE SERVIÇO PAVIMENTADO - COM CARREGADEIRA E CAMINHÃO BASCULANTE DE 14 M³</v>
      </c>
      <c r="L5546" s="38" t="str">
        <f t="shared" si="260"/>
        <v>M3</v>
      </c>
    </row>
    <row r="5547" spans="1:12" ht="18">
      <c r="A5547" s="321">
        <v>5502640</v>
      </c>
      <c r="B5547" s="322" t="s">
        <v>14867</v>
      </c>
      <c r="C5547" s="321" t="s">
        <v>969</v>
      </c>
      <c r="D5547" s="155" t="e">
        <f t="shared" si="258"/>
        <v>#REF!</v>
      </c>
      <c r="F5547" s="38">
        <v>8.9499999999999993</v>
      </c>
      <c r="G5547" s="38" t="e">
        <f>INDEX('SICRO-SERVIÇOS-DESONERADO'!C:C,MATCH('SICRO-SERVIÇOS'!A5547,'SICRO-SERVIÇOS-DESONERADO'!A:A,0))</f>
        <v>#N/A</v>
      </c>
      <c r="K5547" s="38" t="str">
        <f t="shared" si="259"/>
        <v>ESCAVAÇÃO, CARGA E TRANSPORTE DE MATERIAL DE 2ª CATEGORIA - DMT DE 600 A 800 M - CAMINHO DE SERVIÇO PAVIMENTADO - COM ESCAVADEIRA E CAMINHÃO BASCULANTE DE 14 M³</v>
      </c>
      <c r="L5547" s="38" t="str">
        <f t="shared" si="260"/>
        <v>M3</v>
      </c>
    </row>
    <row r="5548" spans="1:12" ht="18">
      <c r="A5548" s="321">
        <v>5502355</v>
      </c>
      <c r="B5548" s="322" t="s">
        <v>14868</v>
      </c>
      <c r="C5548" s="321" t="s">
        <v>969</v>
      </c>
      <c r="D5548" s="155" t="e">
        <f t="shared" si="258"/>
        <v>#REF!</v>
      </c>
      <c r="F5548" s="38">
        <v>17.68</v>
      </c>
      <c r="G5548" s="38" t="e">
        <f>INDEX('SICRO-SERVIÇOS-DESONERADO'!C:C,MATCH('SICRO-SERVIÇOS'!A5548,'SICRO-SERVIÇOS-DESONERADO'!A:A,0))</f>
        <v>#N/A</v>
      </c>
      <c r="K5548" s="38" t="str">
        <f t="shared" si="259"/>
        <v>ESCAVAÇÃO, CARGA E TRANSPORTE DE MATERIAL DE 2ª CATEGORIA - DMT DE 800 A 1.000 M - CAMINHO DE SERVIÇO EM LEITO NATURAL - COM CARREGADEIRA E CAMINHÃO BASCULANTE DE 14 M³</v>
      </c>
      <c r="L5548" s="38" t="str">
        <f t="shared" si="260"/>
        <v>M3</v>
      </c>
    </row>
    <row r="5549" spans="1:12" ht="18">
      <c r="A5549" s="321">
        <v>5502589</v>
      </c>
      <c r="B5549" s="322" t="s">
        <v>14869</v>
      </c>
      <c r="C5549" s="321" t="s">
        <v>969</v>
      </c>
      <c r="D5549" s="155" t="e">
        <f t="shared" si="258"/>
        <v>#REF!</v>
      </c>
      <c r="F5549" s="38">
        <v>10.94</v>
      </c>
      <c r="G5549" s="38" t="e">
        <f>INDEX('SICRO-SERVIÇOS-DESONERADO'!C:C,MATCH('SICRO-SERVIÇOS'!A5549,'SICRO-SERVIÇOS-DESONERADO'!A:A,0))</f>
        <v>#N/A</v>
      </c>
      <c r="K5549" s="38" t="str">
        <f t="shared" si="259"/>
        <v>ESCAVAÇÃO, CARGA E TRANSPORTE DE MATERIAL DE 2ª CATEGORIA - DMT DE 800 A 1.000 M - CAMINHO DE SERVIÇO EM LEITO NATURAL - COM ESCAVADEIRA E CAMINHÃO BASCULANTE DE 14 M³</v>
      </c>
      <c r="L5549" s="38" t="str">
        <f t="shared" si="260"/>
        <v>M3</v>
      </c>
    </row>
    <row r="5550" spans="1:12" ht="18">
      <c r="A5550" s="321">
        <v>5502381</v>
      </c>
      <c r="B5550" s="322" t="s">
        <v>14870</v>
      </c>
      <c r="C5550" s="321" t="s">
        <v>969</v>
      </c>
      <c r="D5550" s="155" t="e">
        <f t="shared" si="258"/>
        <v>#REF!</v>
      </c>
      <c r="F5550" s="38">
        <v>16.829999999999998</v>
      </c>
      <c r="G5550" s="38" t="e">
        <f>INDEX('SICRO-SERVIÇOS-DESONERADO'!C:C,MATCH('SICRO-SERVIÇOS'!A5550,'SICRO-SERVIÇOS-DESONERADO'!A:A,0))</f>
        <v>#N/A</v>
      </c>
      <c r="K5550" s="38" t="str">
        <f t="shared" si="259"/>
        <v>ESCAVAÇÃO, CARGA E TRANSPORTE DE MATERIAL DE 2ª CATEGORIA - DMT DE 800 A 1.000 M - CAMINHO DE SERVIÇO EM REVESTIMENTO PRIMÁRIO - COM CARREGADEIRA E CAMINHÃO BASCULANTE DE 14 M³</v>
      </c>
      <c r="L5550" s="38" t="str">
        <f t="shared" si="260"/>
        <v>M3</v>
      </c>
    </row>
    <row r="5551" spans="1:12" ht="18">
      <c r="A5551" s="321">
        <v>5502615</v>
      </c>
      <c r="B5551" s="322" t="s">
        <v>14871</v>
      </c>
      <c r="C5551" s="321" t="s">
        <v>969</v>
      </c>
      <c r="D5551" s="155" t="e">
        <f t="shared" si="258"/>
        <v>#REF!</v>
      </c>
      <c r="F5551" s="38">
        <v>9.41</v>
      </c>
      <c r="G5551" s="38" t="e">
        <f>INDEX('SICRO-SERVIÇOS-DESONERADO'!C:C,MATCH('SICRO-SERVIÇOS'!A5551,'SICRO-SERVIÇOS-DESONERADO'!A:A,0))</f>
        <v>#N/A</v>
      </c>
      <c r="K5551" s="38" t="str">
        <f t="shared" si="259"/>
        <v>ESCAVAÇÃO, CARGA E TRANSPORTE DE MATERIAL DE 2ª CATEGORIA - DMT DE 800 A 1.000 M - CAMINHO DE SERVIÇO EM REVESTIMENTO PRIMÁRIO - COM ESCAVADEIRA E CAMINHÃO BASCULANTE DE 14 M³</v>
      </c>
      <c r="L5551" s="38" t="str">
        <f t="shared" si="260"/>
        <v>M3</v>
      </c>
    </row>
    <row r="5552" spans="1:12" ht="18">
      <c r="A5552" s="321">
        <v>5502407</v>
      </c>
      <c r="B5552" s="322" t="s">
        <v>14872</v>
      </c>
      <c r="C5552" s="321" t="s">
        <v>969</v>
      </c>
      <c r="D5552" s="155" t="e">
        <f t="shared" si="258"/>
        <v>#REF!</v>
      </c>
      <c r="F5552" s="38">
        <v>16.53</v>
      </c>
      <c r="G5552" s="38" t="e">
        <f>INDEX('SICRO-SERVIÇOS-DESONERADO'!C:C,MATCH('SICRO-SERVIÇOS'!A5552,'SICRO-SERVIÇOS-DESONERADO'!A:A,0))</f>
        <v>#N/A</v>
      </c>
      <c r="K5552" s="38" t="str">
        <f t="shared" si="259"/>
        <v>ESCAVAÇÃO, CARGA E TRANSPORTE DE MATERIAL DE 2ª CATEGORIA - DMT DE 800 A 1.000 M - CAMINHO DE SERVIÇO PAVIMENTADO - COM CARREGADEIRA E CAMINHÃO BASCULANTE DE 14 M³</v>
      </c>
      <c r="L5552" s="38" t="str">
        <f t="shared" si="260"/>
        <v>M3</v>
      </c>
    </row>
    <row r="5553" spans="1:12" ht="18">
      <c r="A5553" s="321">
        <v>5502641</v>
      </c>
      <c r="B5553" s="322" t="s">
        <v>14873</v>
      </c>
      <c r="C5553" s="321" t="s">
        <v>969</v>
      </c>
      <c r="D5553" s="155" t="e">
        <f t="shared" si="258"/>
        <v>#REF!</v>
      </c>
      <c r="F5553" s="38">
        <v>9.1</v>
      </c>
      <c r="G5553" s="38" t="e">
        <f>INDEX('SICRO-SERVIÇOS-DESONERADO'!C:C,MATCH('SICRO-SERVIÇOS'!A5553,'SICRO-SERVIÇOS-DESONERADO'!A:A,0))</f>
        <v>#N/A</v>
      </c>
      <c r="K5553" s="38" t="str">
        <f t="shared" si="259"/>
        <v>ESCAVAÇÃO, CARGA E TRANSPORTE DE MATERIAL DE 2ª CATEGORIA - DMT DE 800 A 1.000 M - CAMINHO DE SERVIÇO PAVIMENTADO - COM ESCAVADEIRA E CAMINHÃO BASCULANTE DE 14 M³</v>
      </c>
      <c r="L5553" s="38" t="str">
        <f t="shared" si="260"/>
        <v>M3</v>
      </c>
    </row>
    <row r="5554" spans="1:12" ht="18">
      <c r="A5554" s="321">
        <v>5502880</v>
      </c>
      <c r="B5554" s="322" t="s">
        <v>14874</v>
      </c>
      <c r="C5554" s="321" t="s">
        <v>969</v>
      </c>
      <c r="D5554" s="155" t="e">
        <f t="shared" si="258"/>
        <v>#REF!</v>
      </c>
      <c r="F5554" s="38">
        <v>15.62</v>
      </c>
      <c r="G5554" s="38" t="e">
        <f>INDEX('SICRO-SERVIÇOS-DESONERADO'!C:C,MATCH('SICRO-SERVIÇOS'!A5554,'SICRO-SERVIÇOS-DESONERADO'!A:A,0))</f>
        <v>#N/A</v>
      </c>
      <c r="K5554" s="38" t="str">
        <f t="shared" si="259"/>
        <v>ESCAVAÇÃO, CARGA E TRANSPORTE DE MATERIAL DE 2ª CATEGORIA NA DISTÂNCIA DE 3.000 M - CAMINHO DE SERVIÇO EM LEITO NATURAL - COM ESCAVADEIRA E CAMINHÃO BASCULANTE DE 14 M³</v>
      </c>
      <c r="L5554" s="38" t="str">
        <f t="shared" si="260"/>
        <v>M3</v>
      </c>
    </row>
    <row r="5555" spans="1:12" ht="18">
      <c r="A5555" s="321">
        <v>5502857</v>
      </c>
      <c r="B5555" s="322" t="s">
        <v>14875</v>
      </c>
      <c r="C5555" s="321" t="s">
        <v>969</v>
      </c>
      <c r="D5555" s="155" t="e">
        <f t="shared" si="258"/>
        <v>#REF!</v>
      </c>
      <c r="F5555" s="38">
        <v>22.58</v>
      </c>
      <c r="G5555" s="38" t="e">
        <f>INDEX('SICRO-SERVIÇOS-DESONERADO'!C:C,MATCH('SICRO-SERVIÇOS'!A5555,'SICRO-SERVIÇOS-DESONERADO'!A:A,0))</f>
        <v>#N/A</v>
      </c>
      <c r="K5555" s="38" t="str">
        <f t="shared" si="259"/>
        <v>ESCAVAÇÃO, CARGA E TRANSPORTE DE MATERIAL DE 2ª CATEGORIA NA DISTÂNCIA DE 3.000 M - CAMINHO DE SERVIÇO EM LEITO NATURAL COM CARREGADEIRA E CAMINHÃO BASCULANTE DE 14 M³</v>
      </c>
      <c r="L5555" s="38" t="str">
        <f t="shared" si="260"/>
        <v>M3</v>
      </c>
    </row>
    <row r="5556" spans="1:12" ht="18">
      <c r="A5556" s="321">
        <v>5502881</v>
      </c>
      <c r="B5556" s="322" t="s">
        <v>14876</v>
      </c>
      <c r="C5556" s="321" t="s">
        <v>969</v>
      </c>
      <c r="D5556" s="155" t="e">
        <f t="shared" si="258"/>
        <v>#REF!</v>
      </c>
      <c r="F5556" s="38">
        <v>12.22</v>
      </c>
      <c r="G5556" s="38" t="e">
        <f>INDEX('SICRO-SERVIÇOS-DESONERADO'!C:C,MATCH('SICRO-SERVIÇOS'!A5556,'SICRO-SERVIÇOS-DESONERADO'!A:A,0))</f>
        <v>#N/A</v>
      </c>
      <c r="K5556" s="38" t="str">
        <f t="shared" si="259"/>
        <v>ESCAVAÇÃO, CARGA E TRANSPORTE DE MATERIAL DE 2ª CATEGORIA NA DISTÂNCIA DE 3.000 M - CAMINHO DE SERVIÇO EM REVESTIMENTO PRIMÁRIO - COM ESCAVADEIRA E CAMINHÃO BASCULANTE DE 14 M³</v>
      </c>
      <c r="L5556" s="38" t="str">
        <f t="shared" si="260"/>
        <v>M3</v>
      </c>
    </row>
    <row r="5557" spans="1:12" ht="18">
      <c r="A5557" s="321">
        <v>5502859</v>
      </c>
      <c r="B5557" s="322" t="s">
        <v>14877</v>
      </c>
      <c r="C5557" s="321" t="s">
        <v>969</v>
      </c>
      <c r="D5557" s="155" t="e">
        <f t="shared" si="258"/>
        <v>#REF!</v>
      </c>
      <c r="F5557" s="38">
        <v>18.8</v>
      </c>
      <c r="G5557" s="38" t="e">
        <f>INDEX('SICRO-SERVIÇOS-DESONERADO'!C:C,MATCH('SICRO-SERVIÇOS'!A5557,'SICRO-SERVIÇOS-DESONERADO'!A:A,0))</f>
        <v>#N/A</v>
      </c>
      <c r="K5557" s="38" t="str">
        <f t="shared" si="259"/>
        <v>ESCAVAÇÃO, CARGA E TRANSPORTE DE MATERIAL DE 2ª CATEGORIA NA DISTÂNCIA DE 3.000 M - CAMINHO DE SERVIÇO PAVIMENTADO - COM CARREGADEIRA E CAMINHÃO BASCULANTE DE 14 M³</v>
      </c>
      <c r="L5557" s="38" t="str">
        <f t="shared" si="260"/>
        <v>M3</v>
      </c>
    </row>
    <row r="5558" spans="1:12" ht="18">
      <c r="A5558" s="321">
        <v>5502882</v>
      </c>
      <c r="B5558" s="322" t="s">
        <v>14878</v>
      </c>
      <c r="C5558" s="321" t="s">
        <v>969</v>
      </c>
      <c r="D5558" s="155" t="e">
        <f t="shared" si="258"/>
        <v>#REF!</v>
      </c>
      <c r="F5558" s="38">
        <v>11.54</v>
      </c>
      <c r="G5558" s="38" t="e">
        <f>INDEX('SICRO-SERVIÇOS-DESONERADO'!C:C,MATCH('SICRO-SERVIÇOS'!A5558,'SICRO-SERVIÇOS-DESONERADO'!A:A,0))</f>
        <v>#N/A</v>
      </c>
      <c r="K5558" s="38" t="str">
        <f t="shared" si="259"/>
        <v>ESCAVAÇÃO, CARGA E TRANSPORTE DE MATERIAL DE 2ª CATEGORIA NA DISTÂNCIA DE 3.000 M - CAMINHO DE SERVIÇO PAVIMENTADO - COM ESCAVADEIRA E CAMINHÃO BASCULANTE DE 14 M³</v>
      </c>
      <c r="L5558" s="38" t="str">
        <f t="shared" si="260"/>
        <v>M3</v>
      </c>
    </row>
    <row r="5559" spans="1:12" ht="18">
      <c r="A5559" s="321">
        <v>5502858</v>
      </c>
      <c r="B5559" s="322" t="s">
        <v>14879</v>
      </c>
      <c r="C5559" s="321" t="s">
        <v>969</v>
      </c>
      <c r="D5559" s="155" t="e">
        <f t="shared" si="258"/>
        <v>#REF!</v>
      </c>
      <c r="F5559" s="38">
        <v>19.98</v>
      </c>
      <c r="G5559" s="38" t="e">
        <f>INDEX('SICRO-SERVIÇOS-DESONERADO'!C:C,MATCH('SICRO-SERVIÇOS'!A5559,'SICRO-SERVIÇOS-DESONERADO'!A:A,0))</f>
        <v>#N/A</v>
      </c>
      <c r="K5559" s="38" t="str">
        <f t="shared" si="259"/>
        <v>ESCAVAÇÃO, CARGA E TRANSPORTE DE MATERIAL DE 2ª CATEGORIA NA DISTÂNCIA DE 3.000 M -CAMINHO DE SERVIÇO COM REVESTIMENTO PRIMÁRIO COM CARREGADEIRA E CAMINHÃO BASCULANTE DE 14 M³</v>
      </c>
      <c r="L5559" s="38" t="str">
        <f t="shared" si="260"/>
        <v>M3</v>
      </c>
    </row>
    <row r="5560" spans="1:12" ht="18">
      <c r="A5560" s="321">
        <v>5502747</v>
      </c>
      <c r="B5560" s="322" t="s">
        <v>14880</v>
      </c>
      <c r="C5560" s="321" t="s">
        <v>969</v>
      </c>
      <c r="D5560" s="155" t="e">
        <f t="shared" si="258"/>
        <v>#REF!</v>
      </c>
      <c r="F5560" s="38">
        <v>43.82</v>
      </c>
      <c r="G5560" s="38" t="e">
        <f>INDEX('SICRO-SERVIÇOS-DESONERADO'!C:C,MATCH('SICRO-SERVIÇOS'!A5560,'SICRO-SERVIÇOS-DESONERADO'!A:A,0))</f>
        <v>#N/A</v>
      </c>
      <c r="K5560" s="38" t="str">
        <f t="shared" si="259"/>
        <v>ESCAVAÇÃO, CARGA E TRANSPORTE DE MATERIAL DE 3ª CATEGORIA - DMT DE 1.000 A 1.200 M - CAMINHO DE SERVIÇO EM LEITO NATURAL COM CAMINHÃO BASCULANTE DE 12 M³</v>
      </c>
      <c r="L5560" s="38" t="str">
        <f t="shared" si="260"/>
        <v>M3</v>
      </c>
    </row>
    <row r="5561" spans="1:12" ht="18">
      <c r="A5561" s="321">
        <v>5502773</v>
      </c>
      <c r="B5561" s="322" t="s">
        <v>14881</v>
      </c>
      <c r="C5561" s="321" t="s">
        <v>969</v>
      </c>
      <c r="D5561" s="155" t="e">
        <f t="shared" si="258"/>
        <v>#REF!</v>
      </c>
      <c r="F5561" s="38">
        <v>42.14</v>
      </c>
      <c r="G5561" s="38" t="e">
        <f>INDEX('SICRO-SERVIÇOS-DESONERADO'!C:C,MATCH('SICRO-SERVIÇOS'!A5561,'SICRO-SERVIÇOS-DESONERADO'!A:A,0))</f>
        <v>#N/A</v>
      </c>
      <c r="K5561" s="38" t="str">
        <f t="shared" si="259"/>
        <v>ESCAVAÇÃO, CARGA E TRANSPORTE DE MATERIAL DE 3ª CATEGORIA - DMT DE 1.000 A 1.200 M - CAMINHO DE SERVIÇO EM REVESTIMENTO PRIMÁRIO - COM CAMINHÃO BASCULANTE DE 12 M³</v>
      </c>
      <c r="L5561" s="38" t="str">
        <f t="shared" si="260"/>
        <v>M3</v>
      </c>
    </row>
    <row r="5562" spans="1:12" ht="18">
      <c r="A5562" s="321">
        <v>5502799</v>
      </c>
      <c r="B5562" s="322" t="s">
        <v>14882</v>
      </c>
      <c r="C5562" s="321" t="s">
        <v>969</v>
      </c>
      <c r="D5562" s="155" t="e">
        <f t="shared" si="258"/>
        <v>#REF!</v>
      </c>
      <c r="F5562" s="38">
        <v>41.61</v>
      </c>
      <c r="G5562" s="38" t="e">
        <f>INDEX('SICRO-SERVIÇOS-DESONERADO'!C:C,MATCH('SICRO-SERVIÇOS'!A5562,'SICRO-SERVIÇOS-DESONERADO'!A:A,0))</f>
        <v>#N/A</v>
      </c>
      <c r="K5562" s="38" t="str">
        <f t="shared" si="259"/>
        <v>ESCAVAÇÃO, CARGA E TRANSPORTE DE MATERIAL DE 3ª CATEGORIA - DMT DE 1.000 A 1.200 M - CAMINHO DE SERVIÇO PAVIMENTADO - COM CAMINHÃO BASCULANTE DE 12 M³</v>
      </c>
      <c r="L5562" s="38" t="str">
        <f t="shared" si="260"/>
        <v>M3</v>
      </c>
    </row>
    <row r="5563" spans="1:12" ht="18">
      <c r="A5563" s="321">
        <v>5502748</v>
      </c>
      <c r="B5563" s="322" t="s">
        <v>14883</v>
      </c>
      <c r="C5563" s="321" t="s">
        <v>969</v>
      </c>
      <c r="D5563" s="155" t="e">
        <f t="shared" si="258"/>
        <v>#REF!</v>
      </c>
      <c r="F5563" s="38">
        <v>44.35</v>
      </c>
      <c r="G5563" s="38" t="e">
        <f>INDEX('SICRO-SERVIÇOS-DESONERADO'!C:C,MATCH('SICRO-SERVIÇOS'!A5563,'SICRO-SERVIÇOS-DESONERADO'!A:A,0))</f>
        <v>#N/A</v>
      </c>
      <c r="K5563" s="38" t="str">
        <f t="shared" si="259"/>
        <v>ESCAVAÇÃO, CARGA E TRANSPORTE DE MATERIAL DE 3ª CATEGORIA - DMT DE 1.200 A 1.400 M - CAMINHO DE SERVIÇO EM LEITO NATURAL COM CAMINHÃO BASCULANTE DE 12 M³</v>
      </c>
      <c r="L5563" s="38" t="str">
        <f t="shared" si="260"/>
        <v>M3</v>
      </c>
    </row>
    <row r="5564" spans="1:12" ht="18">
      <c r="A5564" s="321">
        <v>5502774</v>
      </c>
      <c r="B5564" s="322" t="s">
        <v>14884</v>
      </c>
      <c r="C5564" s="321" t="s">
        <v>969</v>
      </c>
      <c r="D5564" s="155" t="e">
        <f t="shared" si="258"/>
        <v>#REF!</v>
      </c>
      <c r="F5564" s="38">
        <v>42.45</v>
      </c>
      <c r="G5564" s="38" t="e">
        <f>INDEX('SICRO-SERVIÇOS-DESONERADO'!C:C,MATCH('SICRO-SERVIÇOS'!A5564,'SICRO-SERVIÇOS-DESONERADO'!A:A,0))</f>
        <v>#N/A</v>
      </c>
      <c r="K5564" s="38" t="str">
        <f t="shared" si="259"/>
        <v>ESCAVAÇÃO, CARGA E TRANSPORTE DE MATERIAL DE 3ª CATEGORIA - DMT DE 1.200 A 1.400 M - CAMINHO DE SERVIÇO EM REVESTIMENTO PRIMÁRIO - COM CAMINHÃO BASCULANTE DE 12 M³</v>
      </c>
      <c r="L5564" s="38" t="str">
        <f t="shared" si="260"/>
        <v>M3</v>
      </c>
    </row>
    <row r="5565" spans="1:12" ht="18">
      <c r="A5565" s="321">
        <v>5502800</v>
      </c>
      <c r="B5565" s="322" t="s">
        <v>14885</v>
      </c>
      <c r="C5565" s="321" t="s">
        <v>969</v>
      </c>
      <c r="D5565" s="155" t="e">
        <f t="shared" si="258"/>
        <v>#REF!</v>
      </c>
      <c r="F5565" s="38">
        <v>41.93</v>
      </c>
      <c r="G5565" s="38" t="e">
        <f>INDEX('SICRO-SERVIÇOS-DESONERADO'!C:C,MATCH('SICRO-SERVIÇOS'!A5565,'SICRO-SERVIÇOS-DESONERADO'!A:A,0))</f>
        <v>#N/A</v>
      </c>
      <c r="K5565" s="38" t="str">
        <f t="shared" si="259"/>
        <v>ESCAVAÇÃO, CARGA E TRANSPORTE DE MATERIAL DE 3ª CATEGORIA - DMT DE 1.200 A 1.400 M - CAMINHO DE SERVIÇO PAVIMENTADO - COM CAMINHÃO BASCULANTE DE 12 M³</v>
      </c>
      <c r="L5565" s="38" t="str">
        <f t="shared" si="260"/>
        <v>M3</v>
      </c>
    </row>
    <row r="5566" spans="1:12" ht="18">
      <c r="A5566" s="321">
        <v>5502749</v>
      </c>
      <c r="B5566" s="322" t="s">
        <v>14886</v>
      </c>
      <c r="C5566" s="321" t="s">
        <v>969</v>
      </c>
      <c r="D5566" s="155" t="e">
        <f t="shared" si="258"/>
        <v>#REF!</v>
      </c>
      <c r="F5566" s="38">
        <v>44.77</v>
      </c>
      <c r="G5566" s="38" t="e">
        <f>INDEX('SICRO-SERVIÇOS-DESONERADO'!C:C,MATCH('SICRO-SERVIÇOS'!A5566,'SICRO-SERVIÇOS-DESONERADO'!A:A,0))</f>
        <v>#N/A</v>
      </c>
      <c r="K5566" s="38" t="str">
        <f t="shared" si="259"/>
        <v>ESCAVAÇÃO, CARGA E TRANSPORTE DE MATERIAL DE 3ª CATEGORIA - DMT DE 1.400 A 1.600 M - CAMINHO DE SERVIÇO EM LEITO NATURAL COM CAMINHÃO BASCULANTE DE 12 M³</v>
      </c>
      <c r="L5566" s="38" t="str">
        <f t="shared" si="260"/>
        <v>M3</v>
      </c>
    </row>
    <row r="5567" spans="1:12" ht="18">
      <c r="A5567" s="321">
        <v>5502775</v>
      </c>
      <c r="B5567" s="322" t="s">
        <v>14887</v>
      </c>
      <c r="C5567" s="321" t="s">
        <v>969</v>
      </c>
      <c r="D5567" s="155" t="e">
        <f t="shared" si="258"/>
        <v>#REF!</v>
      </c>
      <c r="F5567" s="38">
        <v>42.77</v>
      </c>
      <c r="G5567" s="38" t="e">
        <f>INDEX('SICRO-SERVIÇOS-DESONERADO'!C:C,MATCH('SICRO-SERVIÇOS'!A5567,'SICRO-SERVIÇOS-DESONERADO'!A:A,0))</f>
        <v>#N/A</v>
      </c>
      <c r="K5567" s="38" t="str">
        <f t="shared" si="259"/>
        <v>ESCAVAÇÃO, CARGA E TRANSPORTE DE MATERIAL DE 3ª CATEGORIA - DMT DE 1.400 A 1.600 M - CAMINHO DE SERVIÇO EM REVESTIMENTO PRIMÁRIO - COM CAMINHÃO BASCULANTE DE 12 M³</v>
      </c>
      <c r="L5567" s="38" t="str">
        <f t="shared" si="260"/>
        <v>M3</v>
      </c>
    </row>
    <row r="5568" spans="1:12" ht="18">
      <c r="A5568" s="321">
        <v>5502801</v>
      </c>
      <c r="B5568" s="322" t="s">
        <v>14888</v>
      </c>
      <c r="C5568" s="321" t="s">
        <v>969</v>
      </c>
      <c r="D5568" s="155" t="e">
        <f t="shared" si="258"/>
        <v>#REF!</v>
      </c>
      <c r="F5568" s="38">
        <v>42.14</v>
      </c>
      <c r="G5568" s="38" t="e">
        <f>INDEX('SICRO-SERVIÇOS-DESONERADO'!C:C,MATCH('SICRO-SERVIÇOS'!A5568,'SICRO-SERVIÇOS-DESONERADO'!A:A,0))</f>
        <v>#N/A</v>
      </c>
      <c r="K5568" s="38" t="str">
        <f t="shared" si="259"/>
        <v>ESCAVAÇÃO, CARGA E TRANSPORTE DE MATERIAL DE 3ª CATEGORIA - DMT DE 1.400 A 1.600 M - CAMINHO DE SERVIÇO PAVIMENTADO - COM CAMINHÃO BASCULANTE DE 12 M³</v>
      </c>
      <c r="L5568" s="38" t="str">
        <f t="shared" si="260"/>
        <v>M3</v>
      </c>
    </row>
    <row r="5569" spans="1:12" ht="18">
      <c r="A5569" s="321">
        <v>5502750</v>
      </c>
      <c r="B5569" s="322" t="s">
        <v>14889</v>
      </c>
      <c r="C5569" s="321" t="s">
        <v>969</v>
      </c>
      <c r="D5569" s="155" t="e">
        <f t="shared" si="258"/>
        <v>#REF!</v>
      </c>
      <c r="F5569" s="38">
        <v>46.79</v>
      </c>
      <c r="G5569" s="38" t="e">
        <f>INDEX('SICRO-SERVIÇOS-DESONERADO'!C:C,MATCH('SICRO-SERVIÇOS'!A5569,'SICRO-SERVIÇOS-DESONERADO'!A:A,0))</f>
        <v>#N/A</v>
      </c>
      <c r="K5569" s="38" t="str">
        <f t="shared" si="259"/>
        <v>ESCAVAÇÃO, CARGA E TRANSPORTE DE MATERIAL DE 3ª CATEGORIA - DMT DE 1.600 A 1.800 M - CAMINHO DE SERVIÇO EM LEITO NATURAL COM CAMINHÃO BASCULANTE DE 12 M³</v>
      </c>
      <c r="L5569" s="38" t="str">
        <f t="shared" si="260"/>
        <v>M3</v>
      </c>
    </row>
    <row r="5570" spans="1:12" ht="18">
      <c r="A5570" s="321">
        <v>5502776</v>
      </c>
      <c r="B5570" s="322" t="s">
        <v>14890</v>
      </c>
      <c r="C5570" s="321" t="s">
        <v>969</v>
      </c>
      <c r="D5570" s="155" t="e">
        <f t="shared" si="258"/>
        <v>#REF!</v>
      </c>
      <c r="F5570" s="38">
        <v>43.09</v>
      </c>
      <c r="G5570" s="38" t="e">
        <f>INDEX('SICRO-SERVIÇOS-DESONERADO'!C:C,MATCH('SICRO-SERVIÇOS'!A5570,'SICRO-SERVIÇOS-DESONERADO'!A:A,0))</f>
        <v>#N/A</v>
      </c>
      <c r="K5570" s="38" t="str">
        <f t="shared" si="259"/>
        <v>ESCAVAÇÃO, CARGA E TRANSPORTE DE MATERIAL DE 3ª CATEGORIA - DMT DE 1.600 A 1.800 M - CAMINHO DE SERVIÇO EM REVESTIMENTO PRIMÁRIO - COM CAMINHÃO BASCULANTE DE 12 M³</v>
      </c>
      <c r="L5570" s="38" t="str">
        <f t="shared" si="260"/>
        <v>M3</v>
      </c>
    </row>
    <row r="5571" spans="1:12" ht="18">
      <c r="A5571" s="321">
        <v>5502802</v>
      </c>
      <c r="B5571" s="322" t="s">
        <v>14891</v>
      </c>
      <c r="C5571" s="321" t="s">
        <v>969</v>
      </c>
      <c r="D5571" s="155" t="e">
        <f t="shared" ref="D5571:D5634" si="261">IF($I$1="NÃO DESONERADO",F5571,G5571)</f>
        <v>#REF!</v>
      </c>
      <c r="F5571" s="38">
        <v>42.45</v>
      </c>
      <c r="G5571" s="38" t="e">
        <f>INDEX('SICRO-SERVIÇOS-DESONERADO'!C:C,MATCH('SICRO-SERVIÇOS'!A5571,'SICRO-SERVIÇOS-DESONERADO'!A:A,0))</f>
        <v>#N/A</v>
      </c>
      <c r="K5571" s="38" t="str">
        <f t="shared" ref="K5571:K5634" si="262">UPPER(B5571)</f>
        <v>ESCAVAÇÃO, CARGA E TRANSPORTE DE MATERIAL DE 3ª CATEGORIA - DMT DE 1.600 A 1.800 M - CAMINHO DE SERVIÇO PAVIMENTADO - COM CAMINHÃO BASCULANTE DE 12 M³</v>
      </c>
      <c r="L5571" s="38" t="str">
        <f t="shared" ref="L5571:L5634" si="263">UPPER(C5571)</f>
        <v>M3</v>
      </c>
    </row>
    <row r="5572" spans="1:12" ht="18">
      <c r="A5572" s="321">
        <v>5502751</v>
      </c>
      <c r="B5572" s="322" t="s">
        <v>14892</v>
      </c>
      <c r="C5572" s="321" t="s">
        <v>969</v>
      </c>
      <c r="D5572" s="155" t="e">
        <f t="shared" si="261"/>
        <v>#REF!</v>
      </c>
      <c r="F5572" s="38">
        <v>47.35</v>
      </c>
      <c r="G5572" s="38" t="e">
        <f>INDEX('SICRO-SERVIÇOS-DESONERADO'!C:C,MATCH('SICRO-SERVIÇOS'!A5572,'SICRO-SERVIÇOS-DESONERADO'!A:A,0))</f>
        <v>#N/A</v>
      </c>
      <c r="K5572" s="38" t="str">
        <f t="shared" si="262"/>
        <v>ESCAVAÇÃO, CARGA E TRANSPORTE DE MATERIAL DE 3ª CATEGORIA - DMT DE 1.800 A 2.000 M - CAMINHO DE SERVIÇO EM LEITO NATURAL COM CAMINHÃO BASCULANTE DE 12 M³</v>
      </c>
      <c r="L5572" s="38" t="str">
        <f t="shared" si="263"/>
        <v>M3</v>
      </c>
    </row>
    <row r="5573" spans="1:12" ht="18">
      <c r="A5573" s="321">
        <v>5502777</v>
      </c>
      <c r="B5573" s="322" t="s">
        <v>14893</v>
      </c>
      <c r="C5573" s="321" t="s">
        <v>969</v>
      </c>
      <c r="D5573" s="155" t="e">
        <f t="shared" si="261"/>
        <v>#REF!</v>
      </c>
      <c r="F5573" s="38">
        <v>43.4</v>
      </c>
      <c r="G5573" s="38" t="e">
        <f>INDEX('SICRO-SERVIÇOS-DESONERADO'!C:C,MATCH('SICRO-SERVIÇOS'!A5573,'SICRO-SERVIÇOS-DESONERADO'!A:A,0))</f>
        <v>#N/A</v>
      </c>
      <c r="K5573" s="38" t="str">
        <f t="shared" si="262"/>
        <v>ESCAVAÇÃO, CARGA E TRANSPORTE DE MATERIAL DE 3ª CATEGORIA - DMT DE 1.800 A 2.000 M - CAMINHO DE SERVIÇO EM REVESTIMENTO PRIMÁRIO - COM CAMINHÃO BASCULANTE DE 12 M³</v>
      </c>
      <c r="L5573" s="38" t="str">
        <f t="shared" si="263"/>
        <v>M3</v>
      </c>
    </row>
    <row r="5574" spans="1:12" ht="18">
      <c r="A5574" s="321">
        <v>5502803</v>
      </c>
      <c r="B5574" s="322" t="s">
        <v>14894</v>
      </c>
      <c r="C5574" s="321" t="s">
        <v>969</v>
      </c>
      <c r="D5574" s="155" t="e">
        <f t="shared" si="261"/>
        <v>#REF!</v>
      </c>
      <c r="F5574" s="38">
        <v>42.67</v>
      </c>
      <c r="G5574" s="38" t="e">
        <f>INDEX('SICRO-SERVIÇOS-DESONERADO'!C:C,MATCH('SICRO-SERVIÇOS'!A5574,'SICRO-SERVIÇOS-DESONERADO'!A:A,0))</f>
        <v>#N/A</v>
      </c>
      <c r="K5574" s="38" t="str">
        <f t="shared" si="262"/>
        <v>ESCAVAÇÃO, CARGA E TRANSPORTE DE MATERIAL DE 3ª CATEGORIA - DMT DE 1.800 A 2.000 M - CAMINHO DE SERVIÇO PAVIMENTADO - COM CAMINHÃO BASCULANTE DE 12 M³</v>
      </c>
      <c r="L5574" s="38" t="str">
        <f t="shared" si="263"/>
        <v>M3</v>
      </c>
    </row>
    <row r="5575" spans="1:12" ht="18">
      <c r="A5575" s="321">
        <v>5502752</v>
      </c>
      <c r="B5575" s="322" t="s">
        <v>14895</v>
      </c>
      <c r="C5575" s="321" t="s">
        <v>969</v>
      </c>
      <c r="D5575" s="155" t="e">
        <f t="shared" si="261"/>
        <v>#REF!</v>
      </c>
      <c r="F5575" s="38">
        <v>48.2</v>
      </c>
      <c r="G5575" s="38" t="e">
        <f>INDEX('SICRO-SERVIÇOS-DESONERADO'!C:C,MATCH('SICRO-SERVIÇOS'!A5575,'SICRO-SERVIÇOS-DESONERADO'!A:A,0))</f>
        <v>#N/A</v>
      </c>
      <c r="K5575" s="38" t="str">
        <f t="shared" si="262"/>
        <v>ESCAVAÇÃO, CARGA E TRANSPORTE DE MATERIAL DE 3ª CATEGORIA - DMT DE 2.000 A 2.500 M - CAMINHO DE SERVIÇO EM LEITO NATURAL COM CAMINHÃO BASCULANTE DE 12 M³</v>
      </c>
      <c r="L5575" s="38" t="str">
        <f t="shared" si="263"/>
        <v>M3</v>
      </c>
    </row>
    <row r="5576" spans="1:12" ht="18">
      <c r="A5576" s="321">
        <v>5502778</v>
      </c>
      <c r="B5576" s="322" t="s">
        <v>14896</v>
      </c>
      <c r="C5576" s="321" t="s">
        <v>969</v>
      </c>
      <c r="D5576" s="155" t="e">
        <f t="shared" si="261"/>
        <v>#REF!</v>
      </c>
      <c r="F5576" s="38">
        <v>44.03</v>
      </c>
      <c r="G5576" s="38" t="e">
        <f>INDEX('SICRO-SERVIÇOS-DESONERADO'!C:C,MATCH('SICRO-SERVIÇOS'!A5576,'SICRO-SERVIÇOS-DESONERADO'!A:A,0))</f>
        <v>#N/A</v>
      </c>
      <c r="K5576" s="38" t="str">
        <f t="shared" si="262"/>
        <v>ESCAVAÇÃO, CARGA E TRANSPORTE DE MATERIAL DE 3ª CATEGORIA - DMT DE 2.000 A 2.500 M - CAMINHO DE SERVIÇO EM REVESTIMENTO PRIMÁRIO - COM CAMINHÃO BASCULANTE DE 12 M³</v>
      </c>
      <c r="L5576" s="38" t="str">
        <f t="shared" si="263"/>
        <v>M3</v>
      </c>
    </row>
    <row r="5577" spans="1:12" ht="18">
      <c r="A5577" s="321">
        <v>5502804</v>
      </c>
      <c r="B5577" s="322" t="s">
        <v>14897</v>
      </c>
      <c r="C5577" s="321" t="s">
        <v>969</v>
      </c>
      <c r="D5577" s="155" t="e">
        <f t="shared" si="261"/>
        <v>#REF!</v>
      </c>
      <c r="F5577" s="38">
        <v>43.19</v>
      </c>
      <c r="G5577" s="38" t="e">
        <f>INDEX('SICRO-SERVIÇOS-DESONERADO'!C:C,MATCH('SICRO-SERVIÇOS'!A5577,'SICRO-SERVIÇOS-DESONERADO'!A:A,0))</f>
        <v>#N/A</v>
      </c>
      <c r="K5577" s="38" t="str">
        <f t="shared" si="262"/>
        <v>ESCAVAÇÃO, CARGA E TRANSPORTE DE MATERIAL DE 3ª CATEGORIA - DMT DE 2.000 A 2.500 M - CAMINHO DE SERVIÇO PAVIMENTADO - COM CAMINHÃO BASCULANTE DE 12 M³</v>
      </c>
      <c r="L5577" s="38" t="str">
        <f t="shared" si="263"/>
        <v>M3</v>
      </c>
    </row>
    <row r="5578" spans="1:12" ht="18">
      <c r="A5578" s="321">
        <v>5502753</v>
      </c>
      <c r="B5578" s="322" t="s">
        <v>14898</v>
      </c>
      <c r="C5578" s="321" t="s">
        <v>969</v>
      </c>
      <c r="D5578" s="155" t="e">
        <f t="shared" si="261"/>
        <v>#REF!</v>
      </c>
      <c r="F5578" s="38">
        <v>49.6</v>
      </c>
      <c r="G5578" s="38" t="e">
        <f>INDEX('SICRO-SERVIÇOS-DESONERADO'!C:C,MATCH('SICRO-SERVIÇOS'!A5578,'SICRO-SERVIÇOS-DESONERADO'!A:A,0))</f>
        <v>#N/A</v>
      </c>
      <c r="K5578" s="38" t="str">
        <f t="shared" si="262"/>
        <v>ESCAVAÇÃO, CARGA E TRANSPORTE DE MATERIAL DE 3ª CATEGORIA - DMT DE 2.500 A 3.000 M - CAMINHO DE SERVIÇO EM LEITO NATURAL COM CAMINHÃO BASCULANTE DE 12 M³</v>
      </c>
      <c r="L5578" s="38" t="str">
        <f t="shared" si="263"/>
        <v>M3</v>
      </c>
    </row>
    <row r="5579" spans="1:12" ht="18">
      <c r="A5579" s="321">
        <v>5502779</v>
      </c>
      <c r="B5579" s="322" t="s">
        <v>14899</v>
      </c>
      <c r="C5579" s="321" t="s">
        <v>969</v>
      </c>
      <c r="D5579" s="155" t="e">
        <f t="shared" si="261"/>
        <v>#REF!</v>
      </c>
      <c r="F5579" s="38">
        <v>46.51</v>
      </c>
      <c r="G5579" s="38" t="e">
        <f>INDEX('SICRO-SERVIÇOS-DESONERADO'!C:C,MATCH('SICRO-SERVIÇOS'!A5579,'SICRO-SERVIÇOS-DESONERADO'!A:A,0))</f>
        <v>#N/A</v>
      </c>
      <c r="K5579" s="38" t="str">
        <f t="shared" si="262"/>
        <v>ESCAVAÇÃO, CARGA E TRANSPORTE DE MATERIAL DE 3ª CATEGORIA - DMT DE 2.500 A 3.000 M - CAMINHO DE SERVIÇO EM REVESTIMENTO PRIMÁRIO - COM CAMINHÃO BASCULANTE DE 12 M³</v>
      </c>
      <c r="L5579" s="38" t="str">
        <f t="shared" si="263"/>
        <v>M3</v>
      </c>
    </row>
    <row r="5580" spans="1:12" ht="18">
      <c r="A5580" s="321">
        <v>5502805</v>
      </c>
      <c r="B5580" s="322" t="s">
        <v>14900</v>
      </c>
      <c r="C5580" s="321" t="s">
        <v>969</v>
      </c>
      <c r="D5580" s="155" t="e">
        <f t="shared" si="261"/>
        <v>#REF!</v>
      </c>
      <c r="F5580" s="38">
        <v>43.93</v>
      </c>
      <c r="G5580" s="38" t="e">
        <f>INDEX('SICRO-SERVIÇOS-DESONERADO'!C:C,MATCH('SICRO-SERVIÇOS'!A5580,'SICRO-SERVIÇOS-DESONERADO'!A:A,0))</f>
        <v>#N/A</v>
      </c>
      <c r="K5580" s="38" t="str">
        <f t="shared" si="262"/>
        <v>ESCAVAÇÃO, CARGA E TRANSPORTE DE MATERIAL DE 3ª CATEGORIA - DMT DE 2.500 A 3.000 M - CAMINHO DE SERVIÇO PAVIMENTADO - COM CAMINHÃO BASCULANTE DE 12 M³</v>
      </c>
      <c r="L5580" s="38" t="str">
        <f t="shared" si="263"/>
        <v>M3</v>
      </c>
    </row>
    <row r="5581" spans="1:12" ht="18">
      <c r="A5581" s="321">
        <v>5502743</v>
      </c>
      <c r="B5581" s="322" t="s">
        <v>14901</v>
      </c>
      <c r="C5581" s="321" t="s">
        <v>969</v>
      </c>
      <c r="D5581" s="155" t="e">
        <f t="shared" si="261"/>
        <v>#REF!</v>
      </c>
      <c r="F5581" s="38">
        <v>41.4</v>
      </c>
      <c r="G5581" s="38" t="e">
        <f>INDEX('SICRO-SERVIÇOS-DESONERADO'!C:C,MATCH('SICRO-SERVIÇOS'!A5581,'SICRO-SERVIÇOS-DESONERADO'!A:A,0))</f>
        <v>#N/A</v>
      </c>
      <c r="K5581" s="38" t="str">
        <f t="shared" si="262"/>
        <v>ESCAVAÇÃO, CARGA E TRANSPORTE DE MATERIAL DE 3ª CATEGORIA - DMT DE 200 A 400 M - CAMINHO DE SERVIÇO EM LEITO NATURAL COM CAMINHÃO BASCULANTE DE 12 M³</v>
      </c>
      <c r="L5581" s="38" t="str">
        <f t="shared" si="263"/>
        <v>M3</v>
      </c>
    </row>
    <row r="5582" spans="1:12" ht="18">
      <c r="A5582" s="321">
        <v>5502769</v>
      </c>
      <c r="B5582" s="322" t="s">
        <v>14902</v>
      </c>
      <c r="C5582" s="321" t="s">
        <v>969</v>
      </c>
      <c r="D5582" s="155" t="e">
        <f t="shared" si="261"/>
        <v>#REF!</v>
      </c>
      <c r="F5582" s="38">
        <v>39.1</v>
      </c>
      <c r="G5582" s="38" t="e">
        <f>INDEX('SICRO-SERVIÇOS-DESONERADO'!C:C,MATCH('SICRO-SERVIÇOS'!A5582,'SICRO-SERVIÇOS-DESONERADO'!A:A,0))</f>
        <v>#N/A</v>
      </c>
      <c r="K5582" s="38" t="str">
        <f t="shared" si="262"/>
        <v>ESCAVAÇÃO, CARGA E TRANSPORTE DE MATERIAL DE 3ª CATEGORIA - DMT DE 200 A 400 M - CAMINHO DE SERVIÇO EM REVESTIMENTO PRIMÁRIO - COM CAMINHÃO BASCULANTE DE 12 M³</v>
      </c>
      <c r="L5582" s="38" t="str">
        <f t="shared" si="263"/>
        <v>M3</v>
      </c>
    </row>
    <row r="5583" spans="1:12" ht="18">
      <c r="A5583" s="321">
        <v>5502795</v>
      </c>
      <c r="B5583" s="322" t="s">
        <v>14903</v>
      </c>
      <c r="C5583" s="321" t="s">
        <v>969</v>
      </c>
      <c r="D5583" s="155" t="e">
        <f t="shared" si="261"/>
        <v>#REF!</v>
      </c>
      <c r="F5583" s="38">
        <v>38.89</v>
      </c>
      <c r="G5583" s="38" t="e">
        <f>INDEX('SICRO-SERVIÇOS-DESONERADO'!C:C,MATCH('SICRO-SERVIÇOS'!A5583,'SICRO-SERVIÇOS-DESONERADO'!A:A,0))</f>
        <v>#N/A</v>
      </c>
      <c r="K5583" s="38" t="str">
        <f t="shared" si="262"/>
        <v>ESCAVAÇÃO, CARGA E TRANSPORTE DE MATERIAL DE 3ª CATEGORIA - DMT DE 200 A 400 M - CAMINHO DE SERVIÇO PAVIMENTADO - COM CAMINHÃO BASCULANTE DE 12 M³</v>
      </c>
      <c r="L5583" s="38" t="str">
        <f t="shared" si="263"/>
        <v>M3</v>
      </c>
    </row>
    <row r="5584" spans="1:12" ht="18">
      <c r="A5584" s="321">
        <v>5502744</v>
      </c>
      <c r="B5584" s="322" t="s">
        <v>14904</v>
      </c>
      <c r="C5584" s="321" t="s">
        <v>969</v>
      </c>
      <c r="D5584" s="155" t="e">
        <f t="shared" si="261"/>
        <v>#REF!</v>
      </c>
      <c r="F5584" s="38">
        <v>42.14</v>
      </c>
      <c r="G5584" s="38" t="e">
        <f>INDEX('SICRO-SERVIÇOS-DESONERADO'!C:C,MATCH('SICRO-SERVIÇOS'!A5584,'SICRO-SERVIÇOS-DESONERADO'!A:A,0))</f>
        <v>#N/A</v>
      </c>
      <c r="K5584" s="38" t="str">
        <f t="shared" si="262"/>
        <v>ESCAVAÇÃO, CARGA E TRANSPORTE DE MATERIAL DE 3ª CATEGORIA - DMT DE 400 A 600 M - CAMINHO DE SERVIÇO EM LEITO NATURAL COM CAMINHÃO BASCULANTE DE 12 M³</v>
      </c>
      <c r="L5584" s="38" t="str">
        <f t="shared" si="263"/>
        <v>M3</v>
      </c>
    </row>
    <row r="5585" spans="1:12" ht="18">
      <c r="A5585" s="321">
        <v>5502770</v>
      </c>
      <c r="B5585" s="322" t="s">
        <v>14905</v>
      </c>
      <c r="C5585" s="321" t="s">
        <v>969</v>
      </c>
      <c r="D5585" s="155" t="e">
        <f t="shared" si="261"/>
        <v>#REF!</v>
      </c>
      <c r="F5585" s="38">
        <v>39.590000000000003</v>
      </c>
      <c r="G5585" s="38" t="e">
        <f>INDEX('SICRO-SERVIÇOS-DESONERADO'!C:C,MATCH('SICRO-SERVIÇOS'!A5585,'SICRO-SERVIÇOS-DESONERADO'!A:A,0))</f>
        <v>#N/A</v>
      </c>
      <c r="K5585" s="38" t="str">
        <f t="shared" si="262"/>
        <v>ESCAVAÇÃO, CARGA E TRANSPORTE DE MATERIAL DE 3ª CATEGORIA - DMT DE 400 A 600 M - CAMINHO DE SERVIÇO EM REVESTIMENTO PRIMÁRIO - COM CAMINHÃO BASCULANTE DE 12 M³</v>
      </c>
      <c r="L5585" s="38" t="str">
        <f t="shared" si="263"/>
        <v>M3</v>
      </c>
    </row>
    <row r="5586" spans="1:12" ht="18">
      <c r="A5586" s="321">
        <v>5502796</v>
      </c>
      <c r="B5586" s="322" t="s">
        <v>14906</v>
      </c>
      <c r="C5586" s="321" t="s">
        <v>969</v>
      </c>
      <c r="D5586" s="155" t="e">
        <f t="shared" si="261"/>
        <v>#REF!</v>
      </c>
      <c r="F5586" s="38">
        <v>39.24</v>
      </c>
      <c r="G5586" s="38" t="e">
        <f>INDEX('SICRO-SERVIÇOS-DESONERADO'!C:C,MATCH('SICRO-SERVIÇOS'!A5586,'SICRO-SERVIÇOS-DESONERADO'!A:A,0))</f>
        <v>#N/A</v>
      </c>
      <c r="K5586" s="38" t="str">
        <f t="shared" si="262"/>
        <v>ESCAVAÇÃO, CARGA E TRANSPORTE DE MATERIAL DE 3ª CATEGORIA - DMT DE 400 A 600 M - CAMINHO DE SERVIÇO PAVIMENTADO - COM CAMINHÃO BASCULANTE DE 12 M³</v>
      </c>
      <c r="L5586" s="38" t="str">
        <f t="shared" si="263"/>
        <v>M3</v>
      </c>
    </row>
    <row r="5587" spans="1:12" ht="18">
      <c r="A5587" s="321">
        <v>5502742</v>
      </c>
      <c r="B5587" s="322" t="s">
        <v>14907</v>
      </c>
      <c r="C5587" s="321" t="s">
        <v>969</v>
      </c>
      <c r="D5587" s="155" t="e">
        <f t="shared" si="261"/>
        <v>#REF!</v>
      </c>
      <c r="F5587" s="38">
        <v>39.1</v>
      </c>
      <c r="G5587" s="38" t="e">
        <f>INDEX('SICRO-SERVIÇOS-DESONERADO'!C:C,MATCH('SICRO-SERVIÇOS'!A5587,'SICRO-SERVIÇOS-DESONERADO'!A:A,0))</f>
        <v>#N/A</v>
      </c>
      <c r="K5587" s="38" t="str">
        <f t="shared" si="262"/>
        <v>ESCAVAÇÃO, CARGA E TRANSPORTE DE MATERIAL DE 3ª CATEGORIA - DMT DE 50 A 200 M - CAMINHO DE SERVIÇO EM LEITO NATURAL COM CAMINHÃO BASCULANTE DE 12 M³</v>
      </c>
      <c r="L5587" s="38" t="str">
        <f t="shared" si="263"/>
        <v>M3</v>
      </c>
    </row>
    <row r="5588" spans="1:12" ht="18">
      <c r="A5588" s="321">
        <v>5502768</v>
      </c>
      <c r="B5588" s="322" t="s">
        <v>14908</v>
      </c>
      <c r="C5588" s="321" t="s">
        <v>969</v>
      </c>
      <c r="D5588" s="155" t="e">
        <f t="shared" si="261"/>
        <v>#REF!</v>
      </c>
      <c r="F5588" s="38">
        <v>38.61</v>
      </c>
      <c r="G5588" s="38" t="e">
        <f>INDEX('SICRO-SERVIÇOS-DESONERADO'!C:C,MATCH('SICRO-SERVIÇOS'!A5588,'SICRO-SERVIÇOS-DESONERADO'!A:A,0))</f>
        <v>#N/A</v>
      </c>
      <c r="K5588" s="38" t="str">
        <f t="shared" si="262"/>
        <v>ESCAVAÇÃO, CARGA E TRANSPORTE DE MATERIAL DE 3ª CATEGORIA - DMT DE 50 A 200 M - CAMINHO DE SERVIÇO EM REVESTIMENTO PRIMÁRIO - COM CAMINHÃO BASCULANTE DE 12 M³</v>
      </c>
      <c r="L5588" s="38" t="str">
        <f t="shared" si="263"/>
        <v>M3</v>
      </c>
    </row>
    <row r="5589" spans="1:12" ht="18">
      <c r="A5589" s="321">
        <v>5502794</v>
      </c>
      <c r="B5589" s="322" t="s">
        <v>14909</v>
      </c>
      <c r="C5589" s="321" t="s">
        <v>969</v>
      </c>
      <c r="D5589" s="155" t="e">
        <f t="shared" si="261"/>
        <v>#REF!</v>
      </c>
      <c r="F5589" s="38">
        <v>38.4</v>
      </c>
      <c r="G5589" s="38" t="e">
        <f>INDEX('SICRO-SERVIÇOS-DESONERADO'!C:C,MATCH('SICRO-SERVIÇOS'!A5589,'SICRO-SERVIÇOS-DESONERADO'!A:A,0))</f>
        <v>#N/A</v>
      </c>
      <c r="K5589" s="38" t="str">
        <f t="shared" si="262"/>
        <v>ESCAVAÇÃO, CARGA E TRANSPORTE DE MATERIAL DE 3ª CATEGORIA - DMT DE 50 A 200 M - CAMINHO DE SERVIÇO PAVIMENTADO - COM CAMINHÃO BASCULANTE DE 12 M³</v>
      </c>
      <c r="L5589" s="38" t="str">
        <f t="shared" si="263"/>
        <v>M3</v>
      </c>
    </row>
    <row r="5590" spans="1:12" ht="18">
      <c r="A5590" s="321">
        <v>5502745</v>
      </c>
      <c r="B5590" s="322" t="s">
        <v>14910</v>
      </c>
      <c r="C5590" s="321" t="s">
        <v>969</v>
      </c>
      <c r="D5590" s="155" t="e">
        <f t="shared" si="261"/>
        <v>#REF!</v>
      </c>
      <c r="F5590" s="38">
        <v>42.77</v>
      </c>
      <c r="G5590" s="38" t="e">
        <f>INDEX('SICRO-SERVIÇOS-DESONERADO'!C:C,MATCH('SICRO-SERVIÇOS'!A5590,'SICRO-SERVIÇOS-DESONERADO'!A:A,0))</f>
        <v>#N/A</v>
      </c>
      <c r="K5590" s="38" t="str">
        <f t="shared" si="262"/>
        <v>ESCAVAÇÃO, CARGA E TRANSPORTE DE MATERIAL DE 3ª CATEGORIA - DMT DE 600 A 800 M - CAMINHO DE SERVIÇO EM LEITO NATURAL COM CAMINHÃO BASCULANTE DE 12 M³</v>
      </c>
      <c r="L5590" s="38" t="str">
        <f t="shared" si="263"/>
        <v>M3</v>
      </c>
    </row>
    <row r="5591" spans="1:12" ht="18">
      <c r="A5591" s="321">
        <v>5502771</v>
      </c>
      <c r="B5591" s="322" t="s">
        <v>14911</v>
      </c>
      <c r="C5591" s="321" t="s">
        <v>969</v>
      </c>
      <c r="D5591" s="155" t="e">
        <f t="shared" si="261"/>
        <v>#REF!</v>
      </c>
      <c r="F5591" s="38">
        <v>41.51</v>
      </c>
      <c r="G5591" s="38" t="e">
        <f>INDEX('SICRO-SERVIÇOS-DESONERADO'!C:C,MATCH('SICRO-SERVIÇOS'!A5591,'SICRO-SERVIÇOS-DESONERADO'!A:A,0))</f>
        <v>#N/A</v>
      </c>
      <c r="K5591" s="38" t="str">
        <f t="shared" si="262"/>
        <v>ESCAVAÇÃO, CARGA E TRANSPORTE DE MATERIAL DE 3ª CATEGORIA - DMT DE 600 A 800 M - CAMINHO DE SERVIÇO EM REVESTIMENTO PRIMÁRIO - COM CAMINHÃO BASCULANTE DE 12 M³</v>
      </c>
      <c r="L5591" s="38" t="str">
        <f t="shared" si="263"/>
        <v>M3</v>
      </c>
    </row>
    <row r="5592" spans="1:12" ht="18">
      <c r="A5592" s="321">
        <v>5502797</v>
      </c>
      <c r="B5592" s="322" t="s">
        <v>14912</v>
      </c>
      <c r="C5592" s="321" t="s">
        <v>969</v>
      </c>
      <c r="D5592" s="155" t="e">
        <f t="shared" si="261"/>
        <v>#REF!</v>
      </c>
      <c r="F5592" s="38">
        <v>39.520000000000003</v>
      </c>
      <c r="G5592" s="38" t="e">
        <f>INDEX('SICRO-SERVIÇOS-DESONERADO'!C:C,MATCH('SICRO-SERVIÇOS'!A5592,'SICRO-SERVIÇOS-DESONERADO'!A:A,0))</f>
        <v>#N/A</v>
      </c>
      <c r="K5592" s="38" t="str">
        <f t="shared" si="262"/>
        <v>ESCAVAÇÃO, CARGA E TRANSPORTE DE MATERIAL DE 3ª CATEGORIA - DMT DE 600 A 800 M - CAMINHO DE SERVIÇO PAVIMENTADO - COM CAMINHÃO BASCULANTE DE 12 M³</v>
      </c>
      <c r="L5592" s="38" t="str">
        <f t="shared" si="263"/>
        <v>M3</v>
      </c>
    </row>
    <row r="5593" spans="1:12" ht="18">
      <c r="A5593" s="321">
        <v>5502746</v>
      </c>
      <c r="B5593" s="322" t="s">
        <v>14913</v>
      </c>
      <c r="C5593" s="321" t="s">
        <v>969</v>
      </c>
      <c r="D5593" s="155" t="e">
        <f t="shared" si="261"/>
        <v>#REF!</v>
      </c>
      <c r="F5593" s="38">
        <v>43.3</v>
      </c>
      <c r="G5593" s="38" t="e">
        <f>INDEX('SICRO-SERVIÇOS-DESONERADO'!C:C,MATCH('SICRO-SERVIÇOS'!A5593,'SICRO-SERVIÇOS-DESONERADO'!A:A,0))</f>
        <v>#N/A</v>
      </c>
      <c r="K5593" s="38" t="str">
        <f t="shared" si="262"/>
        <v>ESCAVAÇÃO, CARGA E TRANSPORTE DE MATERIAL DE 3ª CATEGORIA - DMT DE 800 A 1.000 M - CAMINHO DE SERVIÇO EM LEITO NATURAL COM CAMINHÃO BASCULANTE DE 12 M³</v>
      </c>
      <c r="L5593" s="38" t="str">
        <f t="shared" si="263"/>
        <v>M3</v>
      </c>
    </row>
    <row r="5594" spans="1:12" ht="18">
      <c r="A5594" s="321">
        <v>5502772</v>
      </c>
      <c r="B5594" s="322" t="s">
        <v>14914</v>
      </c>
      <c r="C5594" s="321" t="s">
        <v>969</v>
      </c>
      <c r="D5594" s="155" t="e">
        <f t="shared" si="261"/>
        <v>#REF!</v>
      </c>
      <c r="F5594" s="38">
        <v>41.82</v>
      </c>
      <c r="G5594" s="38" t="e">
        <f>INDEX('SICRO-SERVIÇOS-DESONERADO'!C:C,MATCH('SICRO-SERVIÇOS'!A5594,'SICRO-SERVIÇOS-DESONERADO'!A:A,0))</f>
        <v>#N/A</v>
      </c>
      <c r="K5594" s="38" t="str">
        <f t="shared" si="262"/>
        <v>ESCAVAÇÃO, CARGA E TRANSPORTE DE MATERIAL DE 3ª CATEGORIA - DMT DE 800 A 1.000 M - CAMINHO DE SERVIÇO EM REVESTIMENTO PRIMÁRIO - COM CAMINHÃO BASCULANTE DE 12 M³</v>
      </c>
      <c r="L5594" s="38" t="str">
        <f t="shared" si="263"/>
        <v>M3</v>
      </c>
    </row>
    <row r="5595" spans="1:12" ht="18">
      <c r="A5595" s="321">
        <v>5502798</v>
      </c>
      <c r="B5595" s="322" t="s">
        <v>14915</v>
      </c>
      <c r="C5595" s="321" t="s">
        <v>969</v>
      </c>
      <c r="D5595" s="155" t="e">
        <f t="shared" si="261"/>
        <v>#REF!</v>
      </c>
      <c r="F5595" s="38">
        <v>39.869999999999997</v>
      </c>
      <c r="G5595" s="38" t="e">
        <f>INDEX('SICRO-SERVIÇOS-DESONERADO'!C:C,MATCH('SICRO-SERVIÇOS'!A5595,'SICRO-SERVIÇOS-DESONERADO'!A:A,0))</f>
        <v>#N/A</v>
      </c>
      <c r="K5595" s="38" t="str">
        <f t="shared" si="262"/>
        <v>ESCAVAÇÃO, CARGA E TRANSPORTE DE MATERIAL DE 3ª CATEGORIA - DMT DE 800 A 1.000 M - CAMINHO DE SERVIÇO PAVIMENTADO - COM CAMINHÃO BASCULANTE DE 12 M³</v>
      </c>
      <c r="L5595" s="38" t="str">
        <f t="shared" si="263"/>
        <v>M3</v>
      </c>
    </row>
    <row r="5596" spans="1:12" ht="18">
      <c r="A5596" s="321">
        <v>5502886</v>
      </c>
      <c r="B5596" s="322" t="s">
        <v>14916</v>
      </c>
      <c r="C5596" s="321" t="s">
        <v>969</v>
      </c>
      <c r="D5596" s="155" t="e">
        <f t="shared" si="261"/>
        <v>#REF!</v>
      </c>
      <c r="F5596" s="38">
        <v>51.9</v>
      </c>
      <c r="G5596" s="38" t="e">
        <f>INDEX('SICRO-SERVIÇOS-DESONERADO'!C:C,MATCH('SICRO-SERVIÇOS'!A5596,'SICRO-SERVIÇOS-DESONERADO'!A:A,0))</f>
        <v>#N/A</v>
      </c>
      <c r="K5596" s="38" t="str">
        <f t="shared" si="262"/>
        <v>ESCAVAÇÃO, CARGA E TRANSPORTE DE MATERIAL DE 3ª CATEGORIA NA DISTÂNCIA DE 3.000 M - CAMINHO DE SERVIÇO EM LEITO NATURAL COM CAMINHÃO BASCULANTE DE 12 M³</v>
      </c>
      <c r="L5596" s="38" t="str">
        <f t="shared" si="263"/>
        <v>M3</v>
      </c>
    </row>
    <row r="5597" spans="1:12" ht="18">
      <c r="A5597" s="321">
        <v>5502887</v>
      </c>
      <c r="B5597" s="322" t="s">
        <v>14917</v>
      </c>
      <c r="C5597" s="321" t="s">
        <v>969</v>
      </c>
      <c r="D5597" s="155" t="e">
        <f t="shared" si="261"/>
        <v>#REF!</v>
      </c>
      <c r="F5597" s="38">
        <v>46.93</v>
      </c>
      <c r="G5597" s="38" t="e">
        <f>INDEX('SICRO-SERVIÇOS-DESONERADO'!C:C,MATCH('SICRO-SERVIÇOS'!A5597,'SICRO-SERVIÇOS-DESONERADO'!A:A,0))</f>
        <v>#N/A</v>
      </c>
      <c r="K5597" s="38" t="str">
        <f t="shared" si="262"/>
        <v>ESCAVAÇÃO, CARGA E TRANSPORTE DE MATERIAL DE 3ª CATEGORIA NA DISTÂNCIA DE 3.000 M - CAMINHO DE SERVIÇO EM REVESTIMENTO PRIMÁRIO - COM CAMINHÃO BASCULANTE DE 12 M³</v>
      </c>
      <c r="L5597" s="38" t="str">
        <f t="shared" si="263"/>
        <v>M3</v>
      </c>
    </row>
    <row r="5598" spans="1:12" ht="18">
      <c r="A5598" s="321">
        <v>5502888</v>
      </c>
      <c r="B5598" s="322" t="s">
        <v>14918</v>
      </c>
      <c r="C5598" s="321" t="s">
        <v>969</v>
      </c>
      <c r="D5598" s="155" t="e">
        <f t="shared" si="261"/>
        <v>#REF!</v>
      </c>
      <c r="F5598" s="38">
        <v>44.35</v>
      </c>
      <c r="G5598" s="38" t="e">
        <f>INDEX('SICRO-SERVIÇOS-DESONERADO'!C:C,MATCH('SICRO-SERVIÇOS'!A5598,'SICRO-SERVIÇOS-DESONERADO'!A:A,0))</f>
        <v>#N/A</v>
      </c>
      <c r="K5598" s="38" t="str">
        <f t="shared" si="262"/>
        <v>ESCAVAÇÃO, CARGA E TRANSPORTE DE MATERIAL DE 3ª CATEGORIA NA DISTÂNCIA DE 3.000 M - CAMINHO DE SERVIÇO PAVIMENTADO - COM CAMINHÃO BASCULANTE DE 12 M³</v>
      </c>
      <c r="L5598" s="38" t="str">
        <f t="shared" si="263"/>
        <v>M3</v>
      </c>
    </row>
    <row r="5599" spans="1:12">
      <c r="A5599" s="321">
        <v>5502820</v>
      </c>
      <c r="B5599" s="322" t="s">
        <v>14919</v>
      </c>
      <c r="C5599" s="321" t="s">
        <v>969</v>
      </c>
      <c r="D5599" s="155" t="e">
        <f t="shared" si="261"/>
        <v>#REF!</v>
      </c>
      <c r="F5599" s="38">
        <v>7.68</v>
      </c>
      <c r="G5599" s="38" t="e">
        <f>INDEX('SICRO-SERVIÇOS-DESONERADO'!C:C,MATCH('SICRO-SERVIÇOS'!A5599,'SICRO-SERVIÇOS-DESONERADO'!A:A,0))</f>
        <v>#N/A</v>
      </c>
      <c r="K5599" s="38" t="str">
        <f t="shared" si="262"/>
        <v>ESCAVAÇÃO, CARGA E TRANSPORTE DE SOLOS MOLES - DMT DE 0 A 50 M</v>
      </c>
      <c r="L5599" s="38" t="str">
        <f t="shared" si="263"/>
        <v>M3</v>
      </c>
    </row>
    <row r="5600" spans="1:12" ht="18">
      <c r="A5600" s="321">
        <v>5502904</v>
      </c>
      <c r="B5600" s="322" t="s">
        <v>14920</v>
      </c>
      <c r="C5600" s="321" t="s">
        <v>969</v>
      </c>
      <c r="D5600" s="155" t="e">
        <f t="shared" si="261"/>
        <v>#REF!</v>
      </c>
      <c r="F5600" s="38">
        <v>21.33</v>
      </c>
      <c r="G5600" s="38" t="e">
        <f>INDEX('SICRO-SERVIÇOS-DESONERADO'!C:C,MATCH('SICRO-SERVIÇOS'!A5600,'SICRO-SERVIÇOS-DESONERADO'!A:A,0))</f>
        <v>#N/A</v>
      </c>
      <c r="K5600" s="38" t="str">
        <f t="shared" si="262"/>
        <v>ESCAVAÇÃO, CARGA E TRANSPORTE DE SOLOS MOLES - DMT DE 1.000 A 1.200 M - CAMINHO DE SERVIÇO EM LEITO NATURAL - COM CAMINHÃO BASCULANTE DE 14 M³</v>
      </c>
      <c r="L5600" s="38" t="str">
        <f t="shared" si="263"/>
        <v>M3</v>
      </c>
    </row>
    <row r="5601" spans="1:12" ht="18">
      <c r="A5601" s="321">
        <v>5502930</v>
      </c>
      <c r="B5601" s="322" t="s">
        <v>14921</v>
      </c>
      <c r="C5601" s="321" t="s">
        <v>969</v>
      </c>
      <c r="D5601" s="155" t="e">
        <f t="shared" si="261"/>
        <v>#REF!</v>
      </c>
      <c r="F5601" s="38">
        <v>20.239999999999998</v>
      </c>
      <c r="G5601" s="38" t="e">
        <f>INDEX('SICRO-SERVIÇOS-DESONERADO'!C:C,MATCH('SICRO-SERVIÇOS'!A5601,'SICRO-SERVIÇOS-DESONERADO'!A:A,0))</f>
        <v>#N/A</v>
      </c>
      <c r="K5601" s="38" t="str">
        <f t="shared" si="262"/>
        <v>ESCAVAÇÃO, CARGA E TRANSPORTE DE SOLOS MOLES - DMT DE 1.000 A 1.200 M - CAMINHO DE SERVIÇO EM REVESTIMENTO PRIMÁRIO - COM CAMINHÃO BASCULANTE DE 14 M³</v>
      </c>
      <c r="L5601" s="38" t="str">
        <f t="shared" si="263"/>
        <v>M3</v>
      </c>
    </row>
    <row r="5602" spans="1:12" ht="18">
      <c r="A5602" s="321">
        <v>5502956</v>
      </c>
      <c r="B5602" s="322" t="s">
        <v>14922</v>
      </c>
      <c r="C5602" s="321" t="s">
        <v>969</v>
      </c>
      <c r="D5602" s="155" t="e">
        <f t="shared" si="261"/>
        <v>#REF!</v>
      </c>
      <c r="F5602" s="38">
        <v>19.84</v>
      </c>
      <c r="G5602" s="38" t="e">
        <f>INDEX('SICRO-SERVIÇOS-DESONERADO'!C:C,MATCH('SICRO-SERVIÇOS'!A5602,'SICRO-SERVIÇOS-DESONERADO'!A:A,0))</f>
        <v>#N/A</v>
      </c>
      <c r="K5602" s="38" t="str">
        <f t="shared" si="262"/>
        <v>ESCAVAÇÃO, CARGA E TRANSPORTE DE SOLOS MOLES - DMT DE 1.000 A 1.200 M - CAMINHO DE SERVIÇO PAVIMENTADO - COM CAMINHÃO BASCULANTE DE 14 M³</v>
      </c>
      <c r="L5602" s="38" t="str">
        <f t="shared" si="263"/>
        <v>M3</v>
      </c>
    </row>
    <row r="5603" spans="1:12" ht="18">
      <c r="A5603" s="321">
        <v>5502905</v>
      </c>
      <c r="B5603" s="322" t="s">
        <v>14923</v>
      </c>
      <c r="C5603" s="321" t="s">
        <v>969</v>
      </c>
      <c r="D5603" s="155" t="e">
        <f t="shared" si="261"/>
        <v>#REF!</v>
      </c>
      <c r="F5603" s="38">
        <v>23.68</v>
      </c>
      <c r="G5603" s="38" t="e">
        <f>INDEX('SICRO-SERVIÇOS-DESONERADO'!C:C,MATCH('SICRO-SERVIÇOS'!A5603,'SICRO-SERVIÇOS-DESONERADO'!A:A,0))</f>
        <v>#N/A</v>
      </c>
      <c r="K5603" s="38" t="str">
        <f t="shared" si="262"/>
        <v>ESCAVAÇÃO, CARGA E TRANSPORTE DE SOLOS MOLES - DMT DE 1.200 A 1.400 M - CAMINHO DE SERVIÇO EM LEITO NATURAL - COM CAMINHÃO BASCULANTE DE 14 M³</v>
      </c>
      <c r="L5603" s="38" t="str">
        <f t="shared" si="263"/>
        <v>M3</v>
      </c>
    </row>
    <row r="5604" spans="1:12" ht="18">
      <c r="A5604" s="321">
        <v>5502931</v>
      </c>
      <c r="B5604" s="322" t="s">
        <v>14924</v>
      </c>
      <c r="C5604" s="321" t="s">
        <v>969</v>
      </c>
      <c r="D5604" s="155" t="e">
        <f t="shared" si="261"/>
        <v>#REF!</v>
      </c>
      <c r="F5604" s="38">
        <v>20.440000000000001</v>
      </c>
      <c r="G5604" s="38" t="e">
        <f>INDEX('SICRO-SERVIÇOS-DESONERADO'!C:C,MATCH('SICRO-SERVIÇOS'!A5604,'SICRO-SERVIÇOS-DESONERADO'!A:A,0))</f>
        <v>#N/A</v>
      </c>
      <c r="K5604" s="38" t="str">
        <f t="shared" si="262"/>
        <v>ESCAVAÇÃO, CARGA E TRANSPORTE DE SOLOS MOLES - DMT DE 1.200 A 1.400 M - CAMINHO DE SERVIÇO EM REVESTIMENTO PRIMÁRIO - COM CAMINHÃO BASCULANTE DE 14 M³</v>
      </c>
      <c r="L5604" s="38" t="str">
        <f t="shared" si="263"/>
        <v>M3</v>
      </c>
    </row>
    <row r="5605" spans="1:12" ht="18">
      <c r="A5605" s="321">
        <v>5502957</v>
      </c>
      <c r="B5605" s="322" t="s">
        <v>14925</v>
      </c>
      <c r="C5605" s="321" t="s">
        <v>969</v>
      </c>
      <c r="D5605" s="155" t="e">
        <f t="shared" si="261"/>
        <v>#REF!</v>
      </c>
      <c r="F5605" s="38">
        <v>20.04</v>
      </c>
      <c r="G5605" s="38" t="e">
        <f>INDEX('SICRO-SERVIÇOS-DESONERADO'!C:C,MATCH('SICRO-SERVIÇOS'!A5605,'SICRO-SERVIÇOS-DESONERADO'!A:A,0))</f>
        <v>#N/A</v>
      </c>
      <c r="K5605" s="38" t="str">
        <f t="shared" si="262"/>
        <v>ESCAVAÇÃO, CARGA E TRANSPORTE DE SOLOS MOLES - DMT DE 1.200 A 1.400 M - CAMINHO DE SERVIÇO PAVIMENTADO - COM CAMINHÃO BASCULANTE DE 14 M³</v>
      </c>
      <c r="L5605" s="38" t="str">
        <f t="shared" si="263"/>
        <v>M3</v>
      </c>
    </row>
    <row r="5606" spans="1:12" ht="18">
      <c r="A5606" s="321">
        <v>5502906</v>
      </c>
      <c r="B5606" s="322" t="s">
        <v>14926</v>
      </c>
      <c r="C5606" s="321" t="s">
        <v>969</v>
      </c>
      <c r="D5606" s="155" t="e">
        <f t="shared" si="261"/>
        <v>#REF!</v>
      </c>
      <c r="F5606" s="38">
        <v>23.98</v>
      </c>
      <c r="G5606" s="38" t="e">
        <f>INDEX('SICRO-SERVIÇOS-DESONERADO'!C:C,MATCH('SICRO-SERVIÇOS'!A5606,'SICRO-SERVIÇOS-DESONERADO'!A:A,0))</f>
        <v>#N/A</v>
      </c>
      <c r="K5606" s="38" t="str">
        <f t="shared" si="262"/>
        <v>ESCAVAÇÃO, CARGA E TRANSPORTE DE SOLOS MOLES - DMT DE 1.400 A 1.600 M - CAMINHO DE SERVIÇO EM LEITO NATURAL - COM CAMINHÃO BASCULANTE DE 14 M³</v>
      </c>
      <c r="L5606" s="38" t="str">
        <f t="shared" si="263"/>
        <v>M3</v>
      </c>
    </row>
    <row r="5607" spans="1:12" ht="18">
      <c r="A5607" s="321">
        <v>5502932</v>
      </c>
      <c r="B5607" s="322" t="s">
        <v>14927</v>
      </c>
      <c r="C5607" s="321" t="s">
        <v>969</v>
      </c>
      <c r="D5607" s="155" t="e">
        <f t="shared" si="261"/>
        <v>#REF!</v>
      </c>
      <c r="F5607" s="38">
        <v>20.64</v>
      </c>
      <c r="G5607" s="38" t="e">
        <f>INDEX('SICRO-SERVIÇOS-DESONERADO'!C:C,MATCH('SICRO-SERVIÇOS'!A5607,'SICRO-SERVIÇOS-DESONERADO'!A:A,0))</f>
        <v>#N/A</v>
      </c>
      <c r="K5607" s="38" t="str">
        <f t="shared" si="262"/>
        <v>ESCAVAÇÃO, CARGA E TRANSPORTE DE SOLOS MOLES - DMT DE 1.400 A 1.600 M - CAMINHO DE SERVIÇO EM REVESTIMENTO PRIMÁRIO - COM CAMINHÃO BASCULANTE DE 14 M³</v>
      </c>
      <c r="L5607" s="38" t="str">
        <f t="shared" si="263"/>
        <v>M3</v>
      </c>
    </row>
    <row r="5608" spans="1:12" ht="18">
      <c r="A5608" s="321">
        <v>5502958</v>
      </c>
      <c r="B5608" s="322" t="s">
        <v>14928</v>
      </c>
      <c r="C5608" s="321" t="s">
        <v>969</v>
      </c>
      <c r="D5608" s="155" t="e">
        <f t="shared" si="261"/>
        <v>#REF!</v>
      </c>
      <c r="F5608" s="38">
        <v>20.239999999999998</v>
      </c>
      <c r="G5608" s="38" t="e">
        <f>INDEX('SICRO-SERVIÇOS-DESONERADO'!C:C,MATCH('SICRO-SERVIÇOS'!A5608,'SICRO-SERVIÇOS-DESONERADO'!A:A,0))</f>
        <v>#N/A</v>
      </c>
      <c r="K5608" s="38" t="str">
        <f t="shared" si="262"/>
        <v>ESCAVAÇÃO, CARGA E TRANSPORTE DE SOLOS MOLES - DMT DE 1.400 A 1.600 M - CAMINHO DE SERVIÇO PAVIMENTADO - COM CAMINHÃO BASCULANTE DE 14 M³</v>
      </c>
      <c r="L5608" s="38" t="str">
        <f t="shared" si="263"/>
        <v>M3</v>
      </c>
    </row>
    <row r="5609" spans="1:12" ht="18">
      <c r="A5609" s="321">
        <v>5502907</v>
      </c>
      <c r="B5609" s="322" t="s">
        <v>14929</v>
      </c>
      <c r="C5609" s="321" t="s">
        <v>969</v>
      </c>
      <c r="D5609" s="155" t="e">
        <f t="shared" si="261"/>
        <v>#REF!</v>
      </c>
      <c r="F5609" s="38">
        <v>24.43</v>
      </c>
      <c r="G5609" s="38" t="e">
        <f>INDEX('SICRO-SERVIÇOS-DESONERADO'!C:C,MATCH('SICRO-SERVIÇOS'!A5609,'SICRO-SERVIÇOS-DESONERADO'!A:A,0))</f>
        <v>#N/A</v>
      </c>
      <c r="K5609" s="38" t="str">
        <f t="shared" si="262"/>
        <v>ESCAVAÇÃO, CARGA E TRANSPORTE DE SOLOS MOLES - DMT DE 1.600 A 1.800 M - CAMINHO DE SERVIÇO EM LEITO NATURAL - COM CAMINHÃO BASCULANTE DE 14 M³</v>
      </c>
      <c r="L5609" s="38" t="str">
        <f t="shared" si="263"/>
        <v>M3</v>
      </c>
    </row>
    <row r="5610" spans="1:12" ht="18">
      <c r="A5610" s="321">
        <v>5502933</v>
      </c>
      <c r="B5610" s="322" t="s">
        <v>14930</v>
      </c>
      <c r="C5610" s="321" t="s">
        <v>969</v>
      </c>
      <c r="D5610" s="155" t="e">
        <f t="shared" si="261"/>
        <v>#REF!</v>
      </c>
      <c r="F5610" s="38">
        <v>20.94</v>
      </c>
      <c r="G5610" s="38" t="e">
        <f>INDEX('SICRO-SERVIÇOS-DESONERADO'!C:C,MATCH('SICRO-SERVIÇOS'!A5610,'SICRO-SERVIÇOS-DESONERADO'!A:A,0))</f>
        <v>#N/A</v>
      </c>
      <c r="K5610" s="38" t="str">
        <f t="shared" si="262"/>
        <v>ESCAVAÇÃO, CARGA E TRANSPORTE DE SOLOS MOLES - DMT DE 1.600 A 1.800 M - CAMINHO DE SERVIÇO EM REVESTIMENTO PRIMÁRIO - COM CAMINHÃO BASCULANTE DE 14 M³</v>
      </c>
      <c r="L5610" s="38" t="str">
        <f t="shared" si="263"/>
        <v>M3</v>
      </c>
    </row>
    <row r="5611" spans="1:12" ht="18">
      <c r="A5611" s="321">
        <v>5502959</v>
      </c>
      <c r="B5611" s="322" t="s">
        <v>14931</v>
      </c>
      <c r="C5611" s="321" t="s">
        <v>969</v>
      </c>
      <c r="D5611" s="155" t="e">
        <f t="shared" si="261"/>
        <v>#REF!</v>
      </c>
      <c r="F5611" s="38">
        <v>20.440000000000001</v>
      </c>
      <c r="G5611" s="38" t="e">
        <f>INDEX('SICRO-SERVIÇOS-DESONERADO'!C:C,MATCH('SICRO-SERVIÇOS'!A5611,'SICRO-SERVIÇOS-DESONERADO'!A:A,0))</f>
        <v>#N/A</v>
      </c>
      <c r="K5611" s="38" t="str">
        <f t="shared" si="262"/>
        <v>ESCAVAÇÃO, CARGA E TRANSPORTE DE SOLOS MOLES - DMT DE 1.600 A 1.800 M - CAMINHO DE SERVIÇO PAVIMENTADO - COM CAMINHÃO BASCULANTE DE 14 M³</v>
      </c>
      <c r="L5611" s="38" t="str">
        <f t="shared" si="263"/>
        <v>M3</v>
      </c>
    </row>
    <row r="5612" spans="1:12" ht="18">
      <c r="A5612" s="321">
        <v>5502908</v>
      </c>
      <c r="B5612" s="322" t="s">
        <v>14932</v>
      </c>
      <c r="C5612" s="321" t="s">
        <v>969</v>
      </c>
      <c r="D5612" s="155" t="e">
        <f t="shared" si="261"/>
        <v>#REF!</v>
      </c>
      <c r="F5612" s="38">
        <v>24.73</v>
      </c>
      <c r="G5612" s="38" t="e">
        <f>INDEX('SICRO-SERVIÇOS-DESONERADO'!C:C,MATCH('SICRO-SERVIÇOS'!A5612,'SICRO-SERVIÇOS-DESONERADO'!A:A,0))</f>
        <v>#N/A</v>
      </c>
      <c r="K5612" s="38" t="str">
        <f t="shared" si="262"/>
        <v>ESCAVAÇÃO, CARGA E TRANSPORTE DE SOLOS MOLES - DMT DE 1.800 A 2.000 M - CAMINHO DE SERVIÇO EM LEITO NATURAL - COM CAMINHÃO BASCULANTE DE 14 M³</v>
      </c>
      <c r="L5612" s="38" t="str">
        <f t="shared" si="263"/>
        <v>M3</v>
      </c>
    </row>
    <row r="5613" spans="1:12" ht="18">
      <c r="A5613" s="321">
        <v>5502934</v>
      </c>
      <c r="B5613" s="322" t="s">
        <v>14933</v>
      </c>
      <c r="C5613" s="321" t="s">
        <v>969</v>
      </c>
      <c r="D5613" s="155" t="e">
        <f t="shared" si="261"/>
        <v>#REF!</v>
      </c>
      <c r="F5613" s="38">
        <v>21.13</v>
      </c>
      <c r="G5613" s="38" t="e">
        <f>INDEX('SICRO-SERVIÇOS-DESONERADO'!C:C,MATCH('SICRO-SERVIÇOS'!A5613,'SICRO-SERVIÇOS-DESONERADO'!A:A,0))</f>
        <v>#N/A</v>
      </c>
      <c r="K5613" s="38" t="str">
        <f t="shared" si="262"/>
        <v>ESCAVAÇÃO, CARGA E TRANSPORTE DE SOLOS MOLES - DMT DE 1.800 A 2.000 M - CAMINHO DE SERVIÇO EM REVESTIMENTO PRIMÁRIO - COM CAMINHÃO BASCULANTE DE 14 M³</v>
      </c>
      <c r="L5613" s="38" t="str">
        <f t="shared" si="263"/>
        <v>M3</v>
      </c>
    </row>
    <row r="5614" spans="1:12" ht="18">
      <c r="A5614" s="321">
        <v>5502960</v>
      </c>
      <c r="B5614" s="322" t="s">
        <v>14934</v>
      </c>
      <c r="C5614" s="321" t="s">
        <v>969</v>
      </c>
      <c r="D5614" s="155" t="e">
        <f t="shared" si="261"/>
        <v>#REF!</v>
      </c>
      <c r="F5614" s="38">
        <v>20.54</v>
      </c>
      <c r="G5614" s="38" t="e">
        <f>INDEX('SICRO-SERVIÇOS-DESONERADO'!C:C,MATCH('SICRO-SERVIÇOS'!A5614,'SICRO-SERVIÇOS-DESONERADO'!A:A,0))</f>
        <v>#N/A</v>
      </c>
      <c r="K5614" s="38" t="str">
        <f t="shared" si="262"/>
        <v>ESCAVAÇÃO, CARGA E TRANSPORTE DE SOLOS MOLES - DMT DE 1.800 A 2.000 M - CAMINHO DE SERVIÇO PAVIMENTADO - COM CAMINHÃO BASCULANTE DE 14 M³</v>
      </c>
      <c r="L5614" s="38" t="str">
        <f t="shared" si="263"/>
        <v>M3</v>
      </c>
    </row>
    <row r="5615" spans="1:12" ht="18">
      <c r="A5615" s="321">
        <v>5502909</v>
      </c>
      <c r="B5615" s="322" t="s">
        <v>14935</v>
      </c>
      <c r="C5615" s="321" t="s">
        <v>969</v>
      </c>
      <c r="D5615" s="155" t="e">
        <f t="shared" si="261"/>
        <v>#REF!</v>
      </c>
      <c r="F5615" s="38">
        <v>25.32</v>
      </c>
      <c r="G5615" s="38" t="e">
        <f>INDEX('SICRO-SERVIÇOS-DESONERADO'!C:C,MATCH('SICRO-SERVIÇOS'!A5615,'SICRO-SERVIÇOS-DESONERADO'!A:A,0))</f>
        <v>#N/A</v>
      </c>
      <c r="K5615" s="38" t="str">
        <f t="shared" si="262"/>
        <v>ESCAVAÇÃO, CARGA E TRANSPORTE DE SOLOS MOLES - DMT DE 2.000 A 2.500 M - CAMINHO DE SERVIÇO EM LEITO NATURAL - COM CAMINHÃO BASCULANTE DE 14 M³</v>
      </c>
      <c r="L5615" s="38" t="str">
        <f t="shared" si="263"/>
        <v>M3</v>
      </c>
    </row>
    <row r="5616" spans="1:12" ht="18">
      <c r="A5616" s="321">
        <v>5502935</v>
      </c>
      <c r="B5616" s="322" t="s">
        <v>14936</v>
      </c>
      <c r="C5616" s="321" t="s">
        <v>969</v>
      </c>
      <c r="D5616" s="155" t="e">
        <f t="shared" si="261"/>
        <v>#REF!</v>
      </c>
      <c r="F5616" s="38">
        <v>21.53</v>
      </c>
      <c r="G5616" s="38" t="e">
        <f>INDEX('SICRO-SERVIÇOS-DESONERADO'!C:C,MATCH('SICRO-SERVIÇOS'!A5616,'SICRO-SERVIÇOS-DESONERADO'!A:A,0))</f>
        <v>#N/A</v>
      </c>
      <c r="K5616" s="38" t="str">
        <f t="shared" si="262"/>
        <v>ESCAVAÇÃO, CARGA E TRANSPORTE DE SOLOS MOLES - DMT DE 2.000 A 2.500 M - CAMINHO DE SERVIÇO EM REVESTIMENTO PRIMÁRIO - COM CAMINHÃO BASCULANTE DE 14 M³</v>
      </c>
      <c r="L5616" s="38" t="str">
        <f t="shared" si="263"/>
        <v>M3</v>
      </c>
    </row>
    <row r="5617" spans="1:12" ht="18">
      <c r="A5617" s="321">
        <v>5502961</v>
      </c>
      <c r="B5617" s="322" t="s">
        <v>14937</v>
      </c>
      <c r="C5617" s="321" t="s">
        <v>969</v>
      </c>
      <c r="D5617" s="155" t="e">
        <f t="shared" si="261"/>
        <v>#REF!</v>
      </c>
      <c r="F5617" s="38">
        <v>20.94</v>
      </c>
      <c r="G5617" s="38" t="e">
        <f>INDEX('SICRO-SERVIÇOS-DESONERADO'!C:C,MATCH('SICRO-SERVIÇOS'!A5617,'SICRO-SERVIÇOS-DESONERADO'!A:A,0))</f>
        <v>#N/A</v>
      </c>
      <c r="K5617" s="38" t="str">
        <f t="shared" si="262"/>
        <v>ESCAVAÇÃO, CARGA E TRANSPORTE DE SOLOS MOLES - DMT DE 2.000 A 2.500 M - CAMINHO DE SERVIÇO PAVIMENTADO - COM CAMINHÃO BASCULANTE DE 14 M³</v>
      </c>
      <c r="L5617" s="38" t="str">
        <f t="shared" si="263"/>
        <v>M3</v>
      </c>
    </row>
    <row r="5618" spans="1:12" ht="18">
      <c r="A5618" s="321">
        <v>5502910</v>
      </c>
      <c r="B5618" s="322" t="s">
        <v>14938</v>
      </c>
      <c r="C5618" s="321" t="s">
        <v>969</v>
      </c>
      <c r="D5618" s="155" t="e">
        <f t="shared" si="261"/>
        <v>#REF!</v>
      </c>
      <c r="F5618" s="38">
        <v>26.37</v>
      </c>
      <c r="G5618" s="38" t="e">
        <f>INDEX('SICRO-SERVIÇOS-DESONERADO'!C:C,MATCH('SICRO-SERVIÇOS'!A5618,'SICRO-SERVIÇOS-DESONERADO'!A:A,0))</f>
        <v>#N/A</v>
      </c>
      <c r="K5618" s="38" t="str">
        <f t="shared" si="262"/>
        <v>ESCAVAÇÃO, CARGA E TRANSPORTE DE SOLOS MOLES - DMT DE 2.500 A 3.000 M - CAMINHO DE SERVIÇO EM LEITO NATURAL - COM CAMINHÃO BASCULANTE DE 14 M³</v>
      </c>
      <c r="L5618" s="38" t="str">
        <f t="shared" si="263"/>
        <v>M3</v>
      </c>
    </row>
    <row r="5619" spans="1:12" ht="18">
      <c r="A5619" s="321">
        <v>5502936</v>
      </c>
      <c r="B5619" s="322" t="s">
        <v>14939</v>
      </c>
      <c r="C5619" s="321" t="s">
        <v>969</v>
      </c>
      <c r="D5619" s="155" t="e">
        <f t="shared" si="261"/>
        <v>#REF!</v>
      </c>
      <c r="F5619" s="38">
        <v>24.13</v>
      </c>
      <c r="G5619" s="38" t="e">
        <f>INDEX('SICRO-SERVIÇOS-DESONERADO'!C:C,MATCH('SICRO-SERVIÇOS'!A5619,'SICRO-SERVIÇOS-DESONERADO'!A:A,0))</f>
        <v>#N/A</v>
      </c>
      <c r="K5619" s="38" t="str">
        <f t="shared" si="262"/>
        <v>ESCAVAÇÃO, CARGA E TRANSPORTE DE SOLOS MOLES - DMT DE 2.500 A 3.000 M - CAMINHO DE SERVIÇO EM REVESTIMENTO PRIMÁRIO - COM CAMINHÃO BASCULANTE DE 14 M³</v>
      </c>
      <c r="L5619" s="38" t="str">
        <f t="shared" si="263"/>
        <v>M3</v>
      </c>
    </row>
    <row r="5620" spans="1:12" ht="18">
      <c r="A5620" s="321">
        <v>5502962</v>
      </c>
      <c r="B5620" s="322" t="s">
        <v>14940</v>
      </c>
      <c r="C5620" s="321" t="s">
        <v>969</v>
      </c>
      <c r="D5620" s="155" t="e">
        <f t="shared" si="261"/>
        <v>#REF!</v>
      </c>
      <c r="F5620" s="38">
        <v>21.43</v>
      </c>
      <c r="G5620" s="38" t="e">
        <f>INDEX('SICRO-SERVIÇOS-DESONERADO'!C:C,MATCH('SICRO-SERVIÇOS'!A5620,'SICRO-SERVIÇOS-DESONERADO'!A:A,0))</f>
        <v>#N/A</v>
      </c>
      <c r="K5620" s="38" t="str">
        <f t="shared" si="262"/>
        <v>ESCAVAÇÃO, CARGA E TRANSPORTE DE SOLOS MOLES - DMT DE 2.500 A 3.000 M - CAMINHO DE SERVIÇO PAVIMENTADO - COM CAMINHÃO BASCULANTE DE 14 M³</v>
      </c>
      <c r="L5620" s="38" t="str">
        <f t="shared" si="263"/>
        <v>M3</v>
      </c>
    </row>
    <row r="5621" spans="1:12" ht="18">
      <c r="A5621" s="321">
        <v>5502900</v>
      </c>
      <c r="B5621" s="322" t="s">
        <v>14941</v>
      </c>
      <c r="C5621" s="321" t="s">
        <v>969</v>
      </c>
      <c r="D5621" s="155" t="e">
        <f t="shared" si="261"/>
        <v>#REF!</v>
      </c>
      <c r="F5621" s="38">
        <v>19.739999999999998</v>
      </c>
      <c r="G5621" s="38" t="e">
        <f>INDEX('SICRO-SERVIÇOS-DESONERADO'!C:C,MATCH('SICRO-SERVIÇOS'!A5621,'SICRO-SERVIÇOS-DESONERADO'!A:A,0))</f>
        <v>#N/A</v>
      </c>
      <c r="K5621" s="38" t="str">
        <f t="shared" si="262"/>
        <v>ESCAVAÇÃO, CARGA E TRANSPORTE DE SOLOS MOLES - DMT DE 200 A 400 M - CAMINHO DE SERVIÇO EM LEITO NATURAL - COM CAMINHÃO BASCULANTE DE 14 M³</v>
      </c>
      <c r="L5621" s="38" t="str">
        <f t="shared" si="263"/>
        <v>M3</v>
      </c>
    </row>
    <row r="5622" spans="1:12" ht="18">
      <c r="A5622" s="321">
        <v>5502926</v>
      </c>
      <c r="B5622" s="322" t="s">
        <v>14942</v>
      </c>
      <c r="C5622" s="321" t="s">
        <v>969</v>
      </c>
      <c r="D5622" s="155" t="e">
        <f t="shared" si="261"/>
        <v>#REF!</v>
      </c>
      <c r="F5622" s="38">
        <v>19.14</v>
      </c>
      <c r="G5622" s="38" t="e">
        <f>INDEX('SICRO-SERVIÇOS-DESONERADO'!C:C,MATCH('SICRO-SERVIÇOS'!A5622,'SICRO-SERVIÇOS-DESONERADO'!A:A,0))</f>
        <v>#N/A</v>
      </c>
      <c r="K5622" s="38" t="str">
        <f t="shared" si="262"/>
        <v>ESCAVAÇÃO, CARGA E TRANSPORTE DE SOLOS MOLES - DMT DE 200 A 400 M - CAMINHO DE SERVIÇO EM REVESTIMENTO PRIMÁRIO - COM CAMINHÃO BASCULANTE DE 14 M³</v>
      </c>
      <c r="L5622" s="38" t="str">
        <f t="shared" si="263"/>
        <v>M3</v>
      </c>
    </row>
    <row r="5623" spans="1:12" ht="18">
      <c r="A5623" s="321">
        <v>5502952</v>
      </c>
      <c r="B5623" s="322" t="s">
        <v>14943</v>
      </c>
      <c r="C5623" s="321" t="s">
        <v>969</v>
      </c>
      <c r="D5623" s="155" t="e">
        <f t="shared" si="261"/>
        <v>#REF!</v>
      </c>
      <c r="F5623" s="38">
        <v>18.940000000000001</v>
      </c>
      <c r="G5623" s="38" t="e">
        <f>INDEX('SICRO-SERVIÇOS-DESONERADO'!C:C,MATCH('SICRO-SERVIÇOS'!A5623,'SICRO-SERVIÇOS-DESONERADO'!A:A,0))</f>
        <v>#N/A</v>
      </c>
      <c r="K5623" s="38" t="str">
        <f t="shared" si="262"/>
        <v>ESCAVAÇÃO, CARGA E TRANSPORTE DE SOLOS MOLES - DMT DE 200 A 400 M - CAMINHO DE SERVIÇO PAVIMENTADO - COM CAMINHÃO BASCULANTE DE 14 M³</v>
      </c>
      <c r="L5623" s="38" t="str">
        <f t="shared" si="263"/>
        <v>M3</v>
      </c>
    </row>
    <row r="5624" spans="1:12" ht="18">
      <c r="A5624" s="321">
        <v>5502901</v>
      </c>
      <c r="B5624" s="322" t="s">
        <v>14944</v>
      </c>
      <c r="C5624" s="321" t="s">
        <v>969</v>
      </c>
      <c r="D5624" s="155" t="e">
        <f t="shared" si="261"/>
        <v>#REF!</v>
      </c>
      <c r="F5624" s="38">
        <v>20.14</v>
      </c>
      <c r="G5624" s="38" t="e">
        <f>INDEX('SICRO-SERVIÇOS-DESONERADO'!C:C,MATCH('SICRO-SERVIÇOS'!A5624,'SICRO-SERVIÇOS-DESONERADO'!A:A,0))</f>
        <v>#N/A</v>
      </c>
      <c r="K5624" s="38" t="str">
        <f t="shared" si="262"/>
        <v>ESCAVAÇÃO, CARGA E TRANSPORTE DE SOLOS MOLES - DMT DE 400 A 600 M - CAMINHO DE SERVIÇO EM LEITO NATURAL - COM CAMINHÃO BASCULANTE DE 14 M³</v>
      </c>
      <c r="L5624" s="38" t="str">
        <f t="shared" si="263"/>
        <v>M3</v>
      </c>
    </row>
    <row r="5625" spans="1:12" ht="18">
      <c r="A5625" s="321">
        <v>5502927</v>
      </c>
      <c r="B5625" s="322" t="s">
        <v>14945</v>
      </c>
      <c r="C5625" s="321" t="s">
        <v>969</v>
      </c>
      <c r="D5625" s="155" t="e">
        <f t="shared" si="261"/>
        <v>#REF!</v>
      </c>
      <c r="F5625" s="38">
        <v>19.440000000000001</v>
      </c>
      <c r="G5625" s="38" t="e">
        <f>INDEX('SICRO-SERVIÇOS-DESONERADO'!C:C,MATCH('SICRO-SERVIÇOS'!A5625,'SICRO-SERVIÇOS-DESONERADO'!A:A,0))</f>
        <v>#N/A</v>
      </c>
      <c r="K5625" s="38" t="str">
        <f t="shared" si="262"/>
        <v>ESCAVAÇÃO, CARGA E TRANSPORTE DE SOLOS MOLES - DMT DE 400 A 600 M - CAMINHO DE SERVIÇO EM REVESTIMENTO PRIMÁRIO - COM CAMINHÃO BASCULANTE DE 14 M³</v>
      </c>
      <c r="L5625" s="38" t="str">
        <f t="shared" si="263"/>
        <v>M3</v>
      </c>
    </row>
    <row r="5626" spans="1:12" ht="18">
      <c r="A5626" s="321">
        <v>5502953</v>
      </c>
      <c r="B5626" s="322" t="s">
        <v>14946</v>
      </c>
      <c r="C5626" s="321" t="s">
        <v>969</v>
      </c>
      <c r="D5626" s="155" t="e">
        <f t="shared" si="261"/>
        <v>#REF!</v>
      </c>
      <c r="F5626" s="38">
        <v>19.239999999999998</v>
      </c>
      <c r="G5626" s="38" t="e">
        <f>INDEX('SICRO-SERVIÇOS-DESONERADO'!C:C,MATCH('SICRO-SERVIÇOS'!A5626,'SICRO-SERVIÇOS-DESONERADO'!A:A,0))</f>
        <v>#N/A</v>
      </c>
      <c r="K5626" s="38" t="str">
        <f t="shared" si="262"/>
        <v>ESCAVAÇÃO, CARGA E TRANSPORTE DE SOLOS MOLES - DMT DE 400 A 600 M - CAMINHO DE SERVIÇO PAVIMENTADO - COM CAMINHÃO BASCULANTE DE 14 M³</v>
      </c>
      <c r="L5626" s="38" t="str">
        <f t="shared" si="263"/>
        <v>M3</v>
      </c>
    </row>
    <row r="5627" spans="1:12" ht="18">
      <c r="A5627" s="321">
        <v>5502899</v>
      </c>
      <c r="B5627" s="322" t="s">
        <v>14947</v>
      </c>
      <c r="C5627" s="321" t="s">
        <v>969</v>
      </c>
      <c r="D5627" s="155" t="e">
        <f t="shared" si="261"/>
        <v>#REF!</v>
      </c>
      <c r="F5627" s="38">
        <v>19.14</v>
      </c>
      <c r="G5627" s="38" t="e">
        <f>INDEX('SICRO-SERVIÇOS-DESONERADO'!C:C,MATCH('SICRO-SERVIÇOS'!A5627,'SICRO-SERVIÇOS-DESONERADO'!A:A,0))</f>
        <v>#N/A</v>
      </c>
      <c r="K5627" s="38" t="str">
        <f t="shared" si="262"/>
        <v>ESCAVAÇÃO, CARGA E TRANSPORTE DE SOLOS MOLES - DMT DE 50 A 200 M - CAMINHO DE SERVIÇO EM LEITO NATURAL - COM CAMINHÃO BASCULANTE DE 14 M³</v>
      </c>
      <c r="L5627" s="38" t="str">
        <f t="shared" si="263"/>
        <v>M3</v>
      </c>
    </row>
    <row r="5628" spans="1:12" ht="18">
      <c r="A5628" s="321">
        <v>5502925</v>
      </c>
      <c r="B5628" s="322" t="s">
        <v>14948</v>
      </c>
      <c r="C5628" s="321" t="s">
        <v>969</v>
      </c>
      <c r="D5628" s="155" t="e">
        <f t="shared" si="261"/>
        <v>#REF!</v>
      </c>
      <c r="F5628" s="38">
        <v>18.84</v>
      </c>
      <c r="G5628" s="38" t="e">
        <f>INDEX('SICRO-SERVIÇOS-DESONERADO'!C:C,MATCH('SICRO-SERVIÇOS'!A5628,'SICRO-SERVIÇOS-DESONERADO'!A:A,0))</f>
        <v>#N/A</v>
      </c>
      <c r="K5628" s="38" t="str">
        <f t="shared" si="262"/>
        <v>ESCAVAÇÃO, CARGA E TRANSPORTE DE SOLOS MOLES - DMT DE 50 A 200 M - CAMINHO DE SERVIÇO EM REVESTIMENTO PRIMÁRIO - COM CAMINHÃO BASCULANTE DE 14 M³</v>
      </c>
      <c r="L5628" s="38" t="str">
        <f t="shared" si="263"/>
        <v>M3</v>
      </c>
    </row>
    <row r="5629" spans="1:12" ht="18">
      <c r="A5629" s="321">
        <v>5502951</v>
      </c>
      <c r="B5629" s="322" t="s">
        <v>14949</v>
      </c>
      <c r="C5629" s="321" t="s">
        <v>969</v>
      </c>
      <c r="D5629" s="155" t="e">
        <f t="shared" si="261"/>
        <v>#REF!</v>
      </c>
      <c r="F5629" s="38">
        <v>18.649999999999999</v>
      </c>
      <c r="G5629" s="38" t="e">
        <f>INDEX('SICRO-SERVIÇOS-DESONERADO'!C:C,MATCH('SICRO-SERVIÇOS'!A5629,'SICRO-SERVIÇOS-DESONERADO'!A:A,0))</f>
        <v>#N/A</v>
      </c>
      <c r="K5629" s="38" t="str">
        <f t="shared" si="262"/>
        <v>ESCAVAÇÃO, CARGA E TRANSPORTE DE SOLOS MOLES - DMT DE 50 A 200 M - CAMINHO DE SERVIÇO PAVIMENTADO - COM CAMINHÃO BASCULANTE DE 14 M³</v>
      </c>
      <c r="L5629" s="38" t="str">
        <f t="shared" si="263"/>
        <v>M3</v>
      </c>
    </row>
    <row r="5630" spans="1:12" ht="18">
      <c r="A5630" s="321">
        <v>5502902</v>
      </c>
      <c r="B5630" s="322" t="s">
        <v>14950</v>
      </c>
      <c r="C5630" s="321" t="s">
        <v>969</v>
      </c>
      <c r="D5630" s="155" t="e">
        <f t="shared" si="261"/>
        <v>#REF!</v>
      </c>
      <c r="F5630" s="38">
        <v>20.64</v>
      </c>
      <c r="G5630" s="38" t="e">
        <f>INDEX('SICRO-SERVIÇOS-DESONERADO'!C:C,MATCH('SICRO-SERVIÇOS'!A5630,'SICRO-SERVIÇOS-DESONERADO'!A:A,0))</f>
        <v>#N/A</v>
      </c>
      <c r="K5630" s="38" t="str">
        <f t="shared" si="262"/>
        <v>ESCAVAÇÃO, CARGA E TRANSPORTE DE SOLOS MOLES - DMT DE 600 A 800 M - CAMINHO DE SERVIÇO EM LEITO NATURAL - COM CAMINHÃO BASCULANTE DE 14 M³</v>
      </c>
      <c r="L5630" s="38" t="str">
        <f t="shared" si="263"/>
        <v>M3</v>
      </c>
    </row>
    <row r="5631" spans="1:12" ht="18">
      <c r="A5631" s="321">
        <v>5502928</v>
      </c>
      <c r="B5631" s="322" t="s">
        <v>14951</v>
      </c>
      <c r="C5631" s="321" t="s">
        <v>969</v>
      </c>
      <c r="D5631" s="155" t="e">
        <f t="shared" si="261"/>
        <v>#REF!</v>
      </c>
      <c r="F5631" s="38">
        <v>19.739999999999998</v>
      </c>
      <c r="G5631" s="38" t="e">
        <f>INDEX('SICRO-SERVIÇOS-DESONERADO'!C:C,MATCH('SICRO-SERVIÇOS'!A5631,'SICRO-SERVIÇOS-DESONERADO'!A:A,0))</f>
        <v>#N/A</v>
      </c>
      <c r="K5631" s="38" t="str">
        <f t="shared" si="262"/>
        <v>ESCAVAÇÃO, CARGA E TRANSPORTE DE SOLOS MOLES - DMT DE 600 A 800 M - CAMINHO DE SERVIÇO EM REVESTIMENTO PRIMÁRIO - COM CAMINHÃO BASCULANTE DE 14 M³</v>
      </c>
      <c r="L5631" s="38" t="str">
        <f t="shared" si="263"/>
        <v>M3</v>
      </c>
    </row>
    <row r="5632" spans="1:12" ht="18">
      <c r="A5632" s="321">
        <v>5502954</v>
      </c>
      <c r="B5632" s="322" t="s">
        <v>14952</v>
      </c>
      <c r="C5632" s="321" t="s">
        <v>969</v>
      </c>
      <c r="D5632" s="155" t="e">
        <f t="shared" si="261"/>
        <v>#REF!</v>
      </c>
      <c r="F5632" s="38">
        <v>19.440000000000001</v>
      </c>
      <c r="G5632" s="38" t="e">
        <f>INDEX('SICRO-SERVIÇOS-DESONERADO'!C:C,MATCH('SICRO-SERVIÇOS'!A5632,'SICRO-SERVIÇOS-DESONERADO'!A:A,0))</f>
        <v>#N/A</v>
      </c>
      <c r="K5632" s="38" t="str">
        <f t="shared" si="262"/>
        <v>ESCAVAÇÃO, CARGA E TRANSPORTE DE SOLOS MOLES - DMT DE 600 A 800 M - CAMINHO DE SERVIÇO PAVIMENTADO - COM CAMINHÃO BASCULANTE DE 14 M³</v>
      </c>
      <c r="L5632" s="38" t="str">
        <f t="shared" si="263"/>
        <v>M3</v>
      </c>
    </row>
    <row r="5633" spans="1:12" ht="18">
      <c r="A5633" s="321">
        <v>5502903</v>
      </c>
      <c r="B5633" s="322" t="s">
        <v>14953</v>
      </c>
      <c r="C5633" s="321" t="s">
        <v>969</v>
      </c>
      <c r="D5633" s="155" t="e">
        <f t="shared" si="261"/>
        <v>#REF!</v>
      </c>
      <c r="F5633" s="38">
        <v>20.94</v>
      </c>
      <c r="G5633" s="38" t="e">
        <f>INDEX('SICRO-SERVIÇOS-DESONERADO'!C:C,MATCH('SICRO-SERVIÇOS'!A5633,'SICRO-SERVIÇOS-DESONERADO'!A:A,0))</f>
        <v>#N/A</v>
      </c>
      <c r="K5633" s="38" t="str">
        <f t="shared" si="262"/>
        <v>ESCAVAÇÃO, CARGA E TRANSPORTE DE SOLOS MOLES - DMT DE 800 A 1.000 M - CAMINHO DE SERVIÇO EM LEITO NATURAL - COM CAMINHÃO BASCULANTE DE 14 M³</v>
      </c>
      <c r="L5633" s="38" t="str">
        <f t="shared" si="263"/>
        <v>M3</v>
      </c>
    </row>
    <row r="5634" spans="1:12" ht="18">
      <c r="A5634" s="321">
        <v>5502929</v>
      </c>
      <c r="B5634" s="322" t="s">
        <v>14954</v>
      </c>
      <c r="C5634" s="321" t="s">
        <v>969</v>
      </c>
      <c r="D5634" s="155" t="e">
        <f t="shared" si="261"/>
        <v>#REF!</v>
      </c>
      <c r="F5634" s="38">
        <v>19.940000000000001</v>
      </c>
      <c r="G5634" s="38" t="e">
        <f>INDEX('SICRO-SERVIÇOS-DESONERADO'!C:C,MATCH('SICRO-SERVIÇOS'!A5634,'SICRO-SERVIÇOS-DESONERADO'!A:A,0))</f>
        <v>#N/A</v>
      </c>
      <c r="K5634" s="38" t="str">
        <f t="shared" si="262"/>
        <v>ESCAVAÇÃO, CARGA E TRANSPORTE DE SOLOS MOLES - DMT DE 800 A 1.000 M - CAMINHO DE SERVIÇO EM REVESTIMENTO PRIMÁRIO - COM CAMINHÃO BASCULANTE DE 14 M³</v>
      </c>
      <c r="L5634" s="38" t="str">
        <f t="shared" si="263"/>
        <v>M3</v>
      </c>
    </row>
    <row r="5635" spans="1:12" ht="18">
      <c r="A5635" s="321">
        <v>5502955</v>
      </c>
      <c r="B5635" s="322" t="s">
        <v>14955</v>
      </c>
      <c r="C5635" s="321" t="s">
        <v>969</v>
      </c>
      <c r="D5635" s="155" t="e">
        <f t="shared" ref="D5635:D5698" si="264">IF($I$1="NÃO DESONERADO",F5635,G5635)</f>
        <v>#REF!</v>
      </c>
      <c r="F5635" s="38">
        <v>19.64</v>
      </c>
      <c r="G5635" s="38" t="e">
        <f>INDEX('SICRO-SERVIÇOS-DESONERADO'!C:C,MATCH('SICRO-SERVIÇOS'!A5635,'SICRO-SERVIÇOS-DESONERADO'!A:A,0))</f>
        <v>#N/A</v>
      </c>
      <c r="K5635" s="38" t="str">
        <f t="shared" ref="K5635:K5698" si="265">UPPER(B5635)</f>
        <v>ESCAVAÇÃO, CARGA E TRANSPORTE DE SOLOS MOLES - DMT DE 800 A 1.000 M - CAMINHO DE SERVIÇO PAVIMENTADO - COM CAMINHÃO BASCULANTE DE 14 M³</v>
      </c>
      <c r="L5635" s="38" t="str">
        <f t="shared" ref="L5635:L5698" si="266">UPPER(C5635)</f>
        <v>M3</v>
      </c>
    </row>
    <row r="5636" spans="1:12" ht="18">
      <c r="A5636" s="321">
        <v>5502889</v>
      </c>
      <c r="B5636" s="322" t="s">
        <v>14956</v>
      </c>
      <c r="C5636" s="321" t="s">
        <v>969</v>
      </c>
      <c r="D5636" s="155" t="e">
        <f t="shared" si="264"/>
        <v>#REF!</v>
      </c>
      <c r="F5636" s="38">
        <v>26.82</v>
      </c>
      <c r="G5636" s="38" t="e">
        <f>INDEX('SICRO-SERVIÇOS-DESONERADO'!C:C,MATCH('SICRO-SERVIÇOS'!A5636,'SICRO-SERVIÇOS-DESONERADO'!A:A,0))</f>
        <v>#N/A</v>
      </c>
      <c r="K5636" s="38" t="str">
        <f t="shared" si="265"/>
        <v>ESCAVAÇÃO, CARGA E TRANSPORTE DE SOLOS MOLES NA DISTÂNCIA DE 3.000 M - CAMINHO DE SERVIÇO EM LEITO NATURAL - COM CAMINHÃO BASCULANTE DE 14 M³</v>
      </c>
      <c r="L5636" s="38" t="str">
        <f t="shared" si="266"/>
        <v>M3</v>
      </c>
    </row>
    <row r="5637" spans="1:12" ht="18">
      <c r="A5637" s="321">
        <v>5502996</v>
      </c>
      <c r="B5637" s="322" t="s">
        <v>14957</v>
      </c>
      <c r="C5637" s="321" t="s">
        <v>969</v>
      </c>
      <c r="D5637" s="155" t="e">
        <f t="shared" si="264"/>
        <v>#REF!</v>
      </c>
      <c r="F5637" s="38">
        <v>24.43</v>
      </c>
      <c r="G5637" s="38" t="e">
        <f>INDEX('SICRO-SERVIÇOS-DESONERADO'!C:C,MATCH('SICRO-SERVIÇOS'!A5637,'SICRO-SERVIÇOS-DESONERADO'!A:A,0))</f>
        <v>#N/A</v>
      </c>
      <c r="K5637" s="38" t="str">
        <f t="shared" si="265"/>
        <v>ESCAVAÇÃO, CARGA E TRANSPORTE DE SOLOS MOLES NA DISTÂNCIA DE 3.000 M - CAMINHO DE SERVIÇO EM REVESTIMENTO PRIMÁRIO - COM CAMINHÃO BASCULANTE DE 14 M³</v>
      </c>
      <c r="L5637" s="38" t="str">
        <f t="shared" si="266"/>
        <v>M3</v>
      </c>
    </row>
    <row r="5638" spans="1:12" ht="18">
      <c r="A5638" s="321">
        <v>5502997</v>
      </c>
      <c r="B5638" s="322" t="s">
        <v>14958</v>
      </c>
      <c r="C5638" s="321" t="s">
        <v>969</v>
      </c>
      <c r="D5638" s="155" t="e">
        <f t="shared" si="264"/>
        <v>#REF!</v>
      </c>
      <c r="F5638" s="38">
        <v>23.68</v>
      </c>
      <c r="G5638" s="38" t="e">
        <f>INDEX('SICRO-SERVIÇOS-DESONERADO'!C:C,MATCH('SICRO-SERVIÇOS'!A5638,'SICRO-SERVIÇOS-DESONERADO'!A:A,0))</f>
        <v>#N/A</v>
      </c>
      <c r="K5638" s="38" t="str">
        <f t="shared" si="265"/>
        <v>ESCAVAÇÃO, CARGA E TRANSPORTE DE SOLOS MOLES NA DISTÂNCIA DE 3.000 M - CAMINHO DE SERVIÇO PAVIMENTADO - COM CAMINHÃO BASCULANTE DE 14 M³</v>
      </c>
      <c r="L5638" s="38" t="str">
        <f t="shared" si="266"/>
        <v>M3</v>
      </c>
    </row>
    <row r="5639" spans="1:12" ht="18">
      <c r="A5639" s="321">
        <v>5501716</v>
      </c>
      <c r="B5639" s="322" t="s">
        <v>14959</v>
      </c>
      <c r="C5639" s="321" t="s">
        <v>969</v>
      </c>
      <c r="D5639" s="155" t="e">
        <f t="shared" si="264"/>
        <v>#REF!</v>
      </c>
      <c r="F5639" s="38">
        <v>21.48</v>
      </c>
      <c r="G5639" s="38" t="e">
        <f>INDEX('SICRO-SERVIÇOS-DESONERADO'!C:C,MATCH('SICRO-SERVIÇOS'!A5639,'SICRO-SERVIÇOS-DESONERADO'!A:A,0))</f>
        <v>#N/A</v>
      </c>
      <c r="K5639" s="38" t="str">
        <f t="shared" si="265"/>
        <v>ESCAVAÇÃO, CARGA E TRANSPORTE EM MATERIAL DE 1ª CATEGORIA - DMT DE 1.000 A 1.200 M COM MOTOSCRAPER</v>
      </c>
      <c r="L5639" s="38" t="str">
        <f t="shared" si="266"/>
        <v>M3</v>
      </c>
    </row>
    <row r="5640" spans="1:12" ht="18">
      <c r="A5640" s="321">
        <v>5501717</v>
      </c>
      <c r="B5640" s="322" t="s">
        <v>14960</v>
      </c>
      <c r="C5640" s="321" t="s">
        <v>969</v>
      </c>
      <c r="D5640" s="155" t="e">
        <f t="shared" si="264"/>
        <v>#REF!</v>
      </c>
      <c r="F5640" s="38">
        <v>24.21</v>
      </c>
      <c r="G5640" s="38" t="e">
        <f>INDEX('SICRO-SERVIÇOS-DESONERADO'!C:C,MATCH('SICRO-SERVIÇOS'!A5640,'SICRO-SERVIÇOS-DESONERADO'!A:A,0))</f>
        <v>#N/A</v>
      </c>
      <c r="K5640" s="38" t="str">
        <f t="shared" si="265"/>
        <v>ESCAVAÇÃO, CARGA E TRANSPORTE EM MATERIAL DE 1ª CATEGORIA - DMT DE 1.200 A 1.400 M COM MOTOSCRAPER</v>
      </c>
      <c r="L5640" s="38" t="str">
        <f t="shared" si="266"/>
        <v>M3</v>
      </c>
    </row>
    <row r="5641" spans="1:12" ht="18">
      <c r="A5641" s="321">
        <v>5501712</v>
      </c>
      <c r="B5641" s="322" t="s">
        <v>14961</v>
      </c>
      <c r="C5641" s="321" t="s">
        <v>969</v>
      </c>
      <c r="D5641" s="155" t="e">
        <f t="shared" si="264"/>
        <v>#REF!</v>
      </c>
      <c r="F5641" s="38">
        <v>12.44</v>
      </c>
      <c r="G5641" s="38" t="e">
        <f>INDEX('SICRO-SERVIÇOS-DESONERADO'!C:C,MATCH('SICRO-SERVIÇOS'!A5641,'SICRO-SERVIÇOS-DESONERADO'!A:A,0))</f>
        <v>#N/A</v>
      </c>
      <c r="K5641" s="38" t="str">
        <f t="shared" si="265"/>
        <v>ESCAVAÇÃO, CARGA E TRANSPORTE EM MATERIAL DE 1ª CATEGORIA - DMT DE 200 A 400 M COM MOTOSCRAPER</v>
      </c>
      <c r="L5641" s="38" t="str">
        <f t="shared" si="266"/>
        <v>M3</v>
      </c>
    </row>
    <row r="5642" spans="1:12" ht="18">
      <c r="A5642" s="321">
        <v>5501713</v>
      </c>
      <c r="B5642" s="322" t="s">
        <v>14962</v>
      </c>
      <c r="C5642" s="321" t="s">
        <v>969</v>
      </c>
      <c r="D5642" s="155" t="e">
        <f t="shared" si="264"/>
        <v>#REF!</v>
      </c>
      <c r="F5642" s="38">
        <v>13.85</v>
      </c>
      <c r="G5642" s="38" t="e">
        <f>INDEX('SICRO-SERVIÇOS-DESONERADO'!C:C,MATCH('SICRO-SERVIÇOS'!A5642,'SICRO-SERVIÇOS-DESONERADO'!A:A,0))</f>
        <v>#N/A</v>
      </c>
      <c r="K5642" s="38" t="str">
        <f t="shared" si="265"/>
        <v>ESCAVAÇÃO, CARGA E TRANSPORTE EM MATERIAL DE 1ª CATEGORIA - DMT DE 400 A 600 M COM MOTOSCRAPER</v>
      </c>
      <c r="L5642" s="38" t="str">
        <f t="shared" si="266"/>
        <v>M3</v>
      </c>
    </row>
    <row r="5643" spans="1:12" ht="18">
      <c r="A5643" s="321">
        <v>5501711</v>
      </c>
      <c r="B5643" s="322" t="s">
        <v>14963</v>
      </c>
      <c r="C5643" s="321" t="s">
        <v>969</v>
      </c>
      <c r="D5643" s="155" t="e">
        <f t="shared" si="264"/>
        <v>#REF!</v>
      </c>
      <c r="F5643" s="38">
        <v>9.9700000000000006</v>
      </c>
      <c r="G5643" s="38" t="e">
        <f>INDEX('SICRO-SERVIÇOS-DESONERADO'!C:C,MATCH('SICRO-SERVIÇOS'!A5643,'SICRO-SERVIÇOS-DESONERADO'!A:A,0))</f>
        <v>#N/A</v>
      </c>
      <c r="K5643" s="38" t="str">
        <f t="shared" si="265"/>
        <v>ESCAVAÇÃO, CARGA E TRANSPORTE EM MATERIAL DE 1ª CATEGORIA - DMT DE 50 A 200 M COM MOTOSCRAPER</v>
      </c>
      <c r="L5643" s="38" t="str">
        <f t="shared" si="266"/>
        <v>M3</v>
      </c>
    </row>
    <row r="5644" spans="1:12">
      <c r="A5644" s="321">
        <v>5501710</v>
      </c>
      <c r="B5644" s="322" t="s">
        <v>14964</v>
      </c>
      <c r="C5644" s="321" t="s">
        <v>969</v>
      </c>
      <c r="D5644" s="155" t="e">
        <f t="shared" si="264"/>
        <v>#REF!</v>
      </c>
      <c r="F5644" s="38">
        <v>2.96</v>
      </c>
      <c r="G5644" s="38" t="e">
        <f>INDEX('SICRO-SERVIÇOS-DESONERADO'!C:C,MATCH('SICRO-SERVIÇOS'!A5644,'SICRO-SERVIÇOS-DESONERADO'!A:A,0))</f>
        <v>#N/A</v>
      </c>
      <c r="K5644" s="38" t="str">
        <f t="shared" si="265"/>
        <v>ESCAVAÇÃO, CARGA E TRANSPORTE EM MATERIAL DE 1ª CATEGORIA - DMT DE 50 M</v>
      </c>
      <c r="L5644" s="38" t="str">
        <f t="shared" si="266"/>
        <v>M3</v>
      </c>
    </row>
    <row r="5645" spans="1:12" ht="18">
      <c r="A5645" s="321">
        <v>5501714</v>
      </c>
      <c r="B5645" s="322" t="s">
        <v>14965</v>
      </c>
      <c r="C5645" s="321" t="s">
        <v>969</v>
      </c>
      <c r="D5645" s="155" t="e">
        <f t="shared" si="264"/>
        <v>#REF!</v>
      </c>
      <c r="F5645" s="38">
        <v>16.28</v>
      </c>
      <c r="G5645" s="38" t="e">
        <f>INDEX('SICRO-SERVIÇOS-DESONERADO'!C:C,MATCH('SICRO-SERVIÇOS'!A5645,'SICRO-SERVIÇOS-DESONERADO'!A:A,0))</f>
        <v>#N/A</v>
      </c>
      <c r="K5645" s="38" t="str">
        <f t="shared" si="265"/>
        <v>ESCAVAÇÃO, CARGA E TRANSPORTE EM MATERIAL DE 1ª CATEGORIA - DMT DE 600 A 800 M COM MOTOSCRAPER</v>
      </c>
      <c r="L5645" s="38" t="str">
        <f t="shared" si="266"/>
        <v>M3</v>
      </c>
    </row>
    <row r="5646" spans="1:12" ht="18">
      <c r="A5646" s="321">
        <v>5501715</v>
      </c>
      <c r="B5646" s="322" t="s">
        <v>14966</v>
      </c>
      <c r="C5646" s="321" t="s">
        <v>969</v>
      </c>
      <c r="D5646" s="155" t="e">
        <f t="shared" si="264"/>
        <v>#REF!</v>
      </c>
      <c r="F5646" s="38">
        <v>18.75</v>
      </c>
      <c r="G5646" s="38" t="e">
        <f>INDEX('SICRO-SERVIÇOS-DESONERADO'!C:C,MATCH('SICRO-SERVIÇOS'!A5646,'SICRO-SERVIÇOS-DESONERADO'!A:A,0))</f>
        <v>#N/A</v>
      </c>
      <c r="K5646" s="38" t="str">
        <f t="shared" si="265"/>
        <v>ESCAVAÇÃO, CARGA E TRANSPORTE EM MATERIAL DE 1ª CATEGORIA - DMT DE 800 A 1.000 M COM MOTOSCRAPER</v>
      </c>
      <c r="L5646" s="38" t="str">
        <f t="shared" si="266"/>
        <v>M3</v>
      </c>
    </row>
    <row r="5647" spans="1:12">
      <c r="A5647" s="321">
        <v>5502986</v>
      </c>
      <c r="B5647" s="322" t="s">
        <v>14967</v>
      </c>
      <c r="C5647" s="321" t="s">
        <v>969</v>
      </c>
      <c r="D5647" s="155" t="e">
        <f t="shared" si="264"/>
        <v>#REF!</v>
      </c>
      <c r="F5647" s="38">
        <v>2.64</v>
      </c>
      <c r="G5647" s="38" t="e">
        <f>INDEX('SICRO-SERVIÇOS-DESONERADO'!C:C,MATCH('SICRO-SERVIÇOS'!A5647,'SICRO-SERVIÇOS-DESONERADO'!A:A,0))</f>
        <v>#N/A</v>
      </c>
      <c r="K5647" s="38" t="str">
        <f t="shared" si="265"/>
        <v>EXPURGO DE JAZIDA</v>
      </c>
      <c r="L5647" s="38" t="str">
        <f t="shared" si="266"/>
        <v>M3</v>
      </c>
    </row>
    <row r="5648" spans="1:12">
      <c r="A5648" s="321">
        <v>5502977</v>
      </c>
      <c r="B5648" s="322" t="s">
        <v>14968</v>
      </c>
      <c r="C5648" s="321" t="s">
        <v>969</v>
      </c>
      <c r="D5648" s="155" t="e">
        <f t="shared" si="264"/>
        <v>#REF!</v>
      </c>
      <c r="F5648" s="38">
        <v>10.01</v>
      </c>
      <c r="G5648" s="38" t="e">
        <f>INDEX('SICRO-SERVIÇOS-DESONERADO'!C:C,MATCH('SICRO-SERVIÇOS'!A5648,'SICRO-SERVIÇOS-DESONERADO'!A:A,0))</f>
        <v>#N/A</v>
      </c>
      <c r="K5648" s="38" t="str">
        <f t="shared" si="265"/>
        <v>FRAGMENTAÇÃO DE BLOCOS DE ROCHA COM ESCAVADEIRA E ROMPEDOR HIDRÁULICO 1.700 KG</v>
      </c>
      <c r="L5648" s="38" t="str">
        <f t="shared" si="266"/>
        <v>M3</v>
      </c>
    </row>
    <row r="5649" spans="1:12">
      <c r="A5649" s="321">
        <v>5502985</v>
      </c>
      <c r="B5649" s="322" t="s">
        <v>14969</v>
      </c>
      <c r="C5649" s="321" t="s">
        <v>110</v>
      </c>
      <c r="D5649" s="155" t="e">
        <f t="shared" si="264"/>
        <v>#REF!</v>
      </c>
      <c r="F5649" s="38">
        <v>0.47</v>
      </c>
      <c r="G5649" s="38" t="e">
        <f>INDEX('SICRO-SERVIÇOS-DESONERADO'!C:C,MATCH('SICRO-SERVIÇOS'!A5649,'SICRO-SERVIÇOS-DESONERADO'!A:A,0))</f>
        <v>#N/A</v>
      </c>
      <c r="K5649" s="38" t="str">
        <f t="shared" si="265"/>
        <v>LIMPEZA MECANIZADA DA CAMADA VEGETAL</v>
      </c>
      <c r="L5649" s="38" t="str">
        <f t="shared" si="266"/>
        <v>M2</v>
      </c>
    </row>
    <row r="5650" spans="1:12">
      <c r="A5650" s="321">
        <v>5503018</v>
      </c>
      <c r="B5650" s="322" t="s">
        <v>14970</v>
      </c>
      <c r="C5650" s="321" t="s">
        <v>3598</v>
      </c>
      <c r="D5650" s="155" t="e">
        <f t="shared" si="264"/>
        <v>#REF!</v>
      </c>
      <c r="F5650" s="38">
        <v>63.31</v>
      </c>
      <c r="G5650" s="38" t="e">
        <f>INDEX('SICRO-SERVIÇOS-DESONERADO'!C:C,MATCH('SICRO-SERVIÇOS'!A5650,'SICRO-SERVIÇOS-DESONERADO'!A:A,0))</f>
        <v>#N/A</v>
      </c>
      <c r="K5650" s="38" t="str">
        <f t="shared" si="265"/>
        <v>MANUTENÇÃO DE CAMINHO DE SERVIÇO</v>
      </c>
      <c r="L5650" s="38" t="str">
        <f t="shared" si="266"/>
        <v>KM</v>
      </c>
    </row>
    <row r="5651" spans="1:12">
      <c r="A5651" s="321">
        <v>5505768</v>
      </c>
      <c r="B5651" s="322" t="s">
        <v>14971</v>
      </c>
      <c r="C5651" s="321" t="s">
        <v>110</v>
      </c>
      <c r="D5651" s="155" t="e">
        <f t="shared" si="264"/>
        <v>#REF!</v>
      </c>
      <c r="F5651" s="38">
        <v>86.37</v>
      </c>
      <c r="G5651" s="38" t="e">
        <f>INDEX('SICRO-SERVIÇOS-DESONERADO'!C:C,MATCH('SICRO-SERVIÇOS'!A5651,'SICRO-SERVIÇOS-DESONERADO'!A:A,0))</f>
        <v>#N/A</v>
      </c>
      <c r="K5651" s="38" t="str">
        <f t="shared" si="265"/>
        <v>PRÉ-FISSURAMENTO DE MATERIAL DE 3ª CATEGORIA</v>
      </c>
      <c r="L5651" s="38" t="str">
        <f t="shared" si="266"/>
        <v>M2</v>
      </c>
    </row>
    <row r="5652" spans="1:12">
      <c r="A5652" s="321">
        <v>5503020</v>
      </c>
      <c r="B5652" s="322" t="s">
        <v>14972</v>
      </c>
      <c r="C5652" s="321" t="s">
        <v>3598</v>
      </c>
      <c r="D5652" s="155" t="e">
        <f t="shared" si="264"/>
        <v>#REF!</v>
      </c>
      <c r="F5652" s="38">
        <v>317.37</v>
      </c>
      <c r="G5652" s="38" t="e">
        <f>INDEX('SICRO-SERVIÇOS-DESONERADO'!C:C,MATCH('SICRO-SERVIÇOS'!A5652,'SICRO-SERVIÇOS-DESONERADO'!A:A,0))</f>
        <v>#N/A</v>
      </c>
      <c r="K5652" s="38" t="str">
        <f t="shared" si="265"/>
        <v>UMEDECIMENTO DE CAMINHO DE SERVIÇO</v>
      </c>
      <c r="L5652" s="38" t="str">
        <f t="shared" si="266"/>
        <v>KM</v>
      </c>
    </row>
    <row r="5653" spans="1:12" ht="18">
      <c r="A5653" s="321">
        <v>5605798</v>
      </c>
      <c r="B5653" s="322" t="s">
        <v>14973</v>
      </c>
      <c r="C5653" s="321" t="s">
        <v>33</v>
      </c>
      <c r="D5653" s="155" t="e">
        <f t="shared" si="264"/>
        <v>#REF!</v>
      </c>
      <c r="F5653" s="38">
        <v>92.5</v>
      </c>
      <c r="G5653" s="38" t="e">
        <f>INDEX('SICRO-SERVIÇOS-DESONERADO'!C:C,MATCH('SICRO-SERVIÇOS'!A5653,'SICRO-SERVIÇOS-DESONERADO'!A:A,0))</f>
        <v>#N/A</v>
      </c>
      <c r="K5653" s="38" t="str">
        <f t="shared" si="265"/>
        <v>CHUMBADOR DE AÇO CA-50 - D = 20 MM - ANCORADO NA ROCHA COM CARTUCHO DE CIMENTO - FORNECIMENTO, PERFURAÇÃO E INSTALAÇÃO</v>
      </c>
      <c r="L5653" s="38" t="str">
        <f t="shared" si="266"/>
        <v>M</v>
      </c>
    </row>
    <row r="5654" spans="1:12" ht="18">
      <c r="A5654" s="321">
        <v>5605925</v>
      </c>
      <c r="B5654" s="322" t="s">
        <v>16042</v>
      </c>
      <c r="C5654" s="321" t="s">
        <v>33</v>
      </c>
      <c r="D5654" s="155" t="e">
        <f t="shared" si="264"/>
        <v>#REF!</v>
      </c>
      <c r="F5654" s="38">
        <v>87.62</v>
      </c>
      <c r="G5654" s="38" t="e">
        <f>INDEX('SICRO-SERVIÇOS-DESONERADO'!C:C,MATCH('SICRO-SERVIÇOS'!A5654,'SICRO-SERVIÇOS-DESONERADO'!A:A,0))</f>
        <v>#N/A</v>
      </c>
      <c r="K5654" s="38" t="str">
        <f t="shared" si="265"/>
        <v>CHUMBADOR DE AÇO CA-50 - D = 20 MM - ANCORADO NA ROCHA COM INJEÇÃO DE NATA DE CIMENTO - FORNECIMENTO, PERFURAÇÃO E INSTALAÇÃO</v>
      </c>
      <c r="L5654" s="38" t="str">
        <f t="shared" si="266"/>
        <v>M</v>
      </c>
    </row>
    <row r="5655" spans="1:12" ht="18">
      <c r="A5655" s="321">
        <v>5605799</v>
      </c>
      <c r="B5655" s="322" t="s">
        <v>14974</v>
      </c>
      <c r="C5655" s="321" t="s">
        <v>33</v>
      </c>
      <c r="D5655" s="155" t="e">
        <f t="shared" si="264"/>
        <v>#REF!</v>
      </c>
      <c r="F5655" s="38">
        <v>99.67</v>
      </c>
      <c r="G5655" s="38" t="e">
        <f>INDEX('SICRO-SERVIÇOS-DESONERADO'!C:C,MATCH('SICRO-SERVIÇOS'!A5655,'SICRO-SERVIÇOS-DESONERADO'!A:A,0))</f>
        <v>#N/A</v>
      </c>
      <c r="K5655" s="38" t="str">
        <f t="shared" si="265"/>
        <v>CHUMBADOR DE AÇO CA-50 - D = 22 MM - ANCORADO NA ROCHA COM CARTUCHO DE CIMENTO - FORNECIMENTO, PERFURAÇÃO E INSTALAÇÃO</v>
      </c>
      <c r="L5655" s="38" t="str">
        <f t="shared" si="266"/>
        <v>M</v>
      </c>
    </row>
    <row r="5656" spans="1:12" ht="18">
      <c r="A5656" s="321">
        <v>5605800</v>
      </c>
      <c r="B5656" s="322" t="s">
        <v>14975</v>
      </c>
      <c r="C5656" s="321" t="s">
        <v>33</v>
      </c>
      <c r="D5656" s="155" t="e">
        <f t="shared" si="264"/>
        <v>#REF!</v>
      </c>
      <c r="F5656" s="38">
        <v>110.05</v>
      </c>
      <c r="G5656" s="38" t="e">
        <f>INDEX('SICRO-SERVIÇOS-DESONERADO'!C:C,MATCH('SICRO-SERVIÇOS'!A5656,'SICRO-SERVIÇOS-DESONERADO'!A:A,0))</f>
        <v>#N/A</v>
      </c>
      <c r="K5656" s="38" t="str">
        <f t="shared" si="265"/>
        <v>CHUMBADOR DE AÇO CA-50 - D = 25 MM - ANCORADO NA ROCHA COM CARTUCHO DE CIMENTO - FORNECIMENTO, PERFURAÇÃO E INSTALAÇÃO</v>
      </c>
      <c r="L5656" s="38" t="str">
        <f t="shared" si="266"/>
        <v>M</v>
      </c>
    </row>
    <row r="5657" spans="1:12" ht="18">
      <c r="A5657" s="321">
        <v>5605894</v>
      </c>
      <c r="B5657" s="322" t="s">
        <v>14976</v>
      </c>
      <c r="C5657" s="321" t="s">
        <v>33</v>
      </c>
      <c r="D5657" s="155" t="e">
        <f t="shared" si="264"/>
        <v>#REF!</v>
      </c>
      <c r="F5657" s="38">
        <v>50.39</v>
      </c>
      <c r="G5657" s="38" t="e">
        <f>INDEX('SICRO-SERVIÇOS-DESONERADO'!C:C,MATCH('SICRO-SERVIÇOS'!A5657,'SICRO-SERVIÇOS-DESONERADO'!A:A,0))</f>
        <v>#N/A</v>
      </c>
      <c r="K5657" s="38" t="str">
        <f t="shared" si="265"/>
        <v>GRAMPO DE AÇO CA-50 D = 12,5 MM PARA SOLO GRAMPEADO COM CAPACIDADE DE 30 KN - FORNECIMENTO, PERFURAÇÃO E INSTALAÇÃO</v>
      </c>
      <c r="L5657" s="38" t="str">
        <f t="shared" si="266"/>
        <v>M</v>
      </c>
    </row>
    <row r="5658" spans="1:12" ht="18">
      <c r="A5658" s="321">
        <v>5605895</v>
      </c>
      <c r="B5658" s="322" t="s">
        <v>14977</v>
      </c>
      <c r="C5658" s="321" t="s">
        <v>33</v>
      </c>
      <c r="D5658" s="155" t="e">
        <f t="shared" si="264"/>
        <v>#REF!</v>
      </c>
      <c r="F5658" s="38">
        <v>55.2</v>
      </c>
      <c r="G5658" s="38" t="e">
        <f>INDEX('SICRO-SERVIÇOS-DESONERADO'!C:C,MATCH('SICRO-SERVIÇOS'!A5658,'SICRO-SERVIÇOS-DESONERADO'!A:A,0))</f>
        <v>#N/A</v>
      </c>
      <c r="K5658" s="38" t="str">
        <f t="shared" si="265"/>
        <v>GRAMPO DE AÇO CA-50 D = 16 MM PARA SOLO GRAMPEADO COM CAPACIDADE DE 50 KN - FORNECIMENTO, PERFURAÇÃO E INSTALAÇÃO</v>
      </c>
      <c r="L5658" s="38" t="str">
        <f t="shared" si="266"/>
        <v>M</v>
      </c>
    </row>
    <row r="5659" spans="1:12" ht="18">
      <c r="A5659" s="321">
        <v>5605896</v>
      </c>
      <c r="B5659" s="322" t="s">
        <v>14978</v>
      </c>
      <c r="C5659" s="321" t="s">
        <v>33</v>
      </c>
      <c r="D5659" s="155" t="e">
        <f t="shared" si="264"/>
        <v>#REF!</v>
      </c>
      <c r="F5659" s="38">
        <v>62.45</v>
      </c>
      <c r="G5659" s="38" t="e">
        <f>INDEX('SICRO-SERVIÇOS-DESONERADO'!C:C,MATCH('SICRO-SERVIÇOS'!A5659,'SICRO-SERVIÇOS-DESONERADO'!A:A,0))</f>
        <v>#N/A</v>
      </c>
      <c r="K5659" s="38" t="str">
        <f t="shared" si="265"/>
        <v>GRAMPO DE AÇO CA-50 D = 20 MM PARA SOLO GRAMPEADO COM CAPACIDADE DE 80 KN - FORNECIMENTO, PERFURAÇÃO E INSTALAÇÃO</v>
      </c>
      <c r="L5659" s="38" t="str">
        <f t="shared" si="266"/>
        <v>M</v>
      </c>
    </row>
    <row r="5660" spans="1:12" ht="18">
      <c r="A5660" s="321">
        <v>5605911</v>
      </c>
      <c r="B5660" s="322" t="s">
        <v>14979</v>
      </c>
      <c r="C5660" s="321" t="s">
        <v>33</v>
      </c>
      <c r="D5660" s="155" t="e">
        <f t="shared" si="264"/>
        <v>#REF!</v>
      </c>
      <c r="F5660" s="38">
        <v>30.58</v>
      </c>
      <c r="G5660" s="38" t="e">
        <f>INDEX('SICRO-SERVIÇOS-DESONERADO'!C:C,MATCH('SICRO-SERVIÇOS'!A5660,'SICRO-SERVIÇOS-DESONERADO'!A:A,0))</f>
        <v>#N/A</v>
      </c>
      <c r="K5660" s="38" t="str">
        <f t="shared" si="265"/>
        <v>PERFURAÇÃO PARA TIRANTE PERMANENTE PROTENDIDO AUTOINJETÁVEL EM MATERIAL DE 1ª CATEGORIA COM DIÂMETRO DE ATÉ 120 MM</v>
      </c>
      <c r="L5660" s="38" t="str">
        <f t="shared" si="266"/>
        <v>M</v>
      </c>
    </row>
    <row r="5661" spans="1:12" ht="18">
      <c r="A5661" s="321">
        <v>5605912</v>
      </c>
      <c r="B5661" s="322" t="s">
        <v>14980</v>
      </c>
      <c r="C5661" s="321" t="s">
        <v>33</v>
      </c>
      <c r="D5661" s="155" t="e">
        <f t="shared" si="264"/>
        <v>#REF!</v>
      </c>
      <c r="F5661" s="38">
        <v>52.24</v>
      </c>
      <c r="G5661" s="38" t="e">
        <f>INDEX('SICRO-SERVIÇOS-DESONERADO'!C:C,MATCH('SICRO-SERVIÇOS'!A5661,'SICRO-SERVIÇOS-DESONERADO'!A:A,0))</f>
        <v>#N/A</v>
      </c>
      <c r="K5661" s="38" t="str">
        <f t="shared" si="265"/>
        <v>PERFURAÇÃO PARA TIRANTE PERMANENTE PROTENDIDO AUTOINJETÁVEL EM MATERIAL DE 2ª CATEGORIA COM DIÂMETRO DE ATÉ 87 MM</v>
      </c>
      <c r="L5661" s="38" t="str">
        <f t="shared" si="266"/>
        <v>M</v>
      </c>
    </row>
    <row r="5662" spans="1:12">
      <c r="A5662" s="321">
        <v>5605938</v>
      </c>
      <c r="B5662" s="322" t="s">
        <v>14981</v>
      </c>
      <c r="C5662" s="321" t="s">
        <v>33</v>
      </c>
      <c r="D5662" s="155" t="e">
        <f t="shared" si="264"/>
        <v>#REF!</v>
      </c>
      <c r="F5662" s="38">
        <v>20.97</v>
      </c>
      <c r="G5662" s="38" t="e">
        <f>INDEX('SICRO-SERVIÇOS-DESONERADO'!C:C,MATCH('SICRO-SERVIÇOS'!A5662,'SICRO-SERVIÇOS-DESONERADO'!A:A,0))</f>
        <v>#N/A</v>
      </c>
      <c r="K5662" s="38" t="str">
        <f t="shared" si="265"/>
        <v>PERFURAÇÃO PARA TIRANTES EM MATERIAL DE 1ª CATEGORIA COM DIÂMETRO DE ATÉ 120 MM</v>
      </c>
      <c r="L5662" s="38" t="str">
        <f t="shared" si="266"/>
        <v>M</v>
      </c>
    </row>
    <row r="5663" spans="1:12">
      <c r="A5663" s="321">
        <v>5605939</v>
      </c>
      <c r="B5663" s="322" t="s">
        <v>14982</v>
      </c>
      <c r="C5663" s="321" t="s">
        <v>33</v>
      </c>
      <c r="D5663" s="155" t="e">
        <f t="shared" si="264"/>
        <v>#REF!</v>
      </c>
      <c r="F5663" s="38">
        <v>25.21</v>
      </c>
      <c r="G5663" s="38" t="e">
        <f>INDEX('SICRO-SERVIÇOS-DESONERADO'!C:C,MATCH('SICRO-SERVIÇOS'!A5663,'SICRO-SERVIÇOS-DESONERADO'!A:A,0))</f>
        <v>#N/A</v>
      </c>
      <c r="K5663" s="38" t="str">
        <f t="shared" si="265"/>
        <v>PERFURAÇÃO PARA TIRANTES EM MATERIAL DE 2ª CATEGORIA COM DIÂMETRO DE ATÉ 120 MM</v>
      </c>
      <c r="L5663" s="38" t="str">
        <f t="shared" si="266"/>
        <v>M</v>
      </c>
    </row>
    <row r="5664" spans="1:12">
      <c r="A5664" s="321">
        <v>5605940</v>
      </c>
      <c r="B5664" s="322" t="s">
        <v>14983</v>
      </c>
      <c r="C5664" s="321" t="s">
        <v>33</v>
      </c>
      <c r="D5664" s="155" t="e">
        <f t="shared" si="264"/>
        <v>#REF!</v>
      </c>
      <c r="F5664" s="38">
        <v>57.57</v>
      </c>
      <c r="G5664" s="38" t="e">
        <f>INDEX('SICRO-SERVIÇOS-DESONERADO'!C:C,MATCH('SICRO-SERVIÇOS'!A5664,'SICRO-SERVIÇOS-DESONERADO'!A:A,0))</f>
        <v>#N/A</v>
      </c>
      <c r="K5664" s="38" t="str">
        <f t="shared" si="265"/>
        <v>PERFURAÇÃO PARA TIRANTES EM MATERIAL DE 3ª CATEGORIA COM DIÂMETRO DE ATÉ 120 MM</v>
      </c>
      <c r="L5664" s="38" t="str">
        <f t="shared" si="266"/>
        <v>M</v>
      </c>
    </row>
    <row r="5665" spans="1:12">
      <c r="A5665" s="321">
        <v>5605942</v>
      </c>
      <c r="B5665" s="322" t="s">
        <v>14984</v>
      </c>
      <c r="C5665" s="321" t="s">
        <v>110</v>
      </c>
      <c r="D5665" s="155" t="e">
        <f t="shared" si="264"/>
        <v>#REF!</v>
      </c>
      <c r="F5665" s="38">
        <v>46.87</v>
      </c>
      <c r="G5665" s="38" t="e">
        <f>INDEX('SICRO-SERVIÇOS-DESONERADO'!C:C,MATCH('SICRO-SERVIÇOS'!A5665,'SICRO-SERVIÇOS-DESONERADO'!A:A,0))</f>
        <v>#N/A</v>
      </c>
      <c r="K5665" s="38" t="str">
        <f t="shared" si="265"/>
        <v>PINTURA ELETROSTÁTICA COM TINTA EM PÓ À BASE DE RESINA EPÓXI - E = 200 µM</v>
      </c>
      <c r="L5665" s="38" t="str">
        <f t="shared" si="266"/>
        <v>M2</v>
      </c>
    </row>
    <row r="5666" spans="1:12" ht="18">
      <c r="A5666" s="321">
        <v>5605955</v>
      </c>
      <c r="B5666" s="322" t="s">
        <v>17241</v>
      </c>
      <c r="C5666" s="321" t="s">
        <v>34</v>
      </c>
      <c r="D5666" s="155" t="e">
        <f t="shared" si="264"/>
        <v>#REF!</v>
      </c>
      <c r="F5666" s="38">
        <v>560.95000000000005</v>
      </c>
      <c r="G5666" s="38" t="e">
        <f>INDEX('SICRO-SERVIÇOS-DESONERADO'!C:C,MATCH('SICRO-SERVIÇOS'!A5666,'SICRO-SERVIÇOS-DESONERADO'!A:A,0))</f>
        <v>#N/A</v>
      </c>
      <c r="K5666" s="38" t="str">
        <f t="shared" si="265"/>
        <v>PROTENSÃO DE TIRANTE COM 10 CORDOALHAS D = 12,7 MM AÇO CP 190 RB, COM CAPACIDADE DE 860 KN - INCLUSIVE ANCORAGEM E GRAUTEAMENTO DA CABEÇA</v>
      </c>
      <c r="L5666" s="38" t="str">
        <f t="shared" si="266"/>
        <v>UN</v>
      </c>
    </row>
    <row r="5667" spans="1:12" ht="18">
      <c r="A5667" s="321">
        <v>5605956</v>
      </c>
      <c r="B5667" s="322" t="s">
        <v>17242</v>
      </c>
      <c r="C5667" s="321" t="s">
        <v>34</v>
      </c>
      <c r="D5667" s="155" t="e">
        <f t="shared" si="264"/>
        <v>#REF!</v>
      </c>
      <c r="F5667" s="38">
        <v>663.05</v>
      </c>
      <c r="G5667" s="38" t="e">
        <f>INDEX('SICRO-SERVIÇOS-DESONERADO'!C:C,MATCH('SICRO-SERVIÇOS'!A5667,'SICRO-SERVIÇOS-DESONERADO'!A:A,0))</f>
        <v>#N/A</v>
      </c>
      <c r="K5667" s="38" t="str">
        <f t="shared" si="265"/>
        <v>PROTENSÃO DE TIRANTE COM 12 CORDOALHAS D = 12,7 MM AÇO CP 190 RB, COM CAPACIDADE DE 1.040 KN - INCLUSIVE ANCORAGEM E GRAUTEAMENTO DA CABEÇA</v>
      </c>
      <c r="L5667" s="38" t="str">
        <f t="shared" si="266"/>
        <v>UN</v>
      </c>
    </row>
    <row r="5668" spans="1:12" ht="18">
      <c r="A5668" s="321">
        <v>5605953</v>
      </c>
      <c r="B5668" s="322" t="s">
        <v>17243</v>
      </c>
      <c r="C5668" s="321" t="s">
        <v>34</v>
      </c>
      <c r="D5668" s="155" t="e">
        <f t="shared" si="264"/>
        <v>#REF!</v>
      </c>
      <c r="F5668" s="38">
        <v>402.63</v>
      </c>
      <c r="G5668" s="38" t="e">
        <f>INDEX('SICRO-SERVIÇOS-DESONERADO'!C:C,MATCH('SICRO-SERVIÇOS'!A5668,'SICRO-SERVIÇOS-DESONERADO'!A:A,0))</f>
        <v>#N/A</v>
      </c>
      <c r="K5668" s="38" t="str">
        <f t="shared" si="265"/>
        <v>PROTENSÃO DE TIRANTE COM 6 CORDOALHAS D = 12,7 MM AÇO CP 190 RB, COM CAPACIDADE DE 520 KN - INCLUSIVE ANCORAGEM E GRAUTEAMENTO DA CABEÇA</v>
      </c>
      <c r="L5668" s="38" t="str">
        <f t="shared" si="266"/>
        <v>UN</v>
      </c>
    </row>
    <row r="5669" spans="1:12" ht="18">
      <c r="A5669" s="321">
        <v>5605954</v>
      </c>
      <c r="B5669" s="322" t="s">
        <v>17244</v>
      </c>
      <c r="C5669" s="321" t="s">
        <v>34</v>
      </c>
      <c r="D5669" s="155" t="e">
        <f t="shared" si="264"/>
        <v>#REF!</v>
      </c>
      <c r="F5669" s="38">
        <v>484.97</v>
      </c>
      <c r="G5669" s="38" t="e">
        <f>INDEX('SICRO-SERVIÇOS-DESONERADO'!C:C,MATCH('SICRO-SERVIÇOS'!A5669,'SICRO-SERVIÇOS-DESONERADO'!A:A,0))</f>
        <v>#N/A</v>
      </c>
      <c r="K5669" s="38" t="str">
        <f t="shared" si="265"/>
        <v>PROTENSÃO DE TIRANTE COM 8 CORDOALHAS D = 12,7 MM AÇO CP 190 RB, COM CAPACIDADE DE 690 KN - INCLUSIVE ANCORAGEM E GRAUTEAMENTO DA CABEÇA</v>
      </c>
      <c r="L5669" s="38" t="str">
        <f t="shared" si="266"/>
        <v>UN</v>
      </c>
    </row>
    <row r="5670" spans="1:12" ht="27">
      <c r="A5670" s="321">
        <v>5605909</v>
      </c>
      <c r="B5670" s="322" t="s">
        <v>17245</v>
      </c>
      <c r="C5670" s="321" t="s">
        <v>34</v>
      </c>
      <c r="D5670" s="155" t="e">
        <f t="shared" si="264"/>
        <v>#REF!</v>
      </c>
      <c r="F5670" s="38">
        <v>477.85</v>
      </c>
      <c r="G5670" s="38" t="e">
        <f>INDEX('SICRO-SERVIÇOS-DESONERADO'!C:C,MATCH('SICRO-SERVIÇOS'!A5670,'SICRO-SERVIÇOS-DESONERADO'!A:A,0))</f>
        <v>#N/A</v>
      </c>
      <c r="K5670" s="38" t="str">
        <f t="shared" si="265"/>
        <v>PROTENSÃO DE TIRANTE PERMANENTE AUTOINJETÁVEL DE AÇO D = 40 MM, SEÇÃO DE 684 MM², TENSÃO DE ESCOAMENTO = 440 MPA E TENSÃO DE RUPTURA = 580 MPA - INCLUSIVE ANCORAGEM E GRAUTEAMENTO DA CABEÇA</v>
      </c>
      <c r="L5670" s="38" t="str">
        <f t="shared" si="266"/>
        <v>UN</v>
      </c>
    </row>
    <row r="5671" spans="1:12" ht="27">
      <c r="A5671" s="321">
        <v>5605908</v>
      </c>
      <c r="B5671" s="322" t="s">
        <v>17246</v>
      </c>
      <c r="C5671" s="321" t="s">
        <v>34</v>
      </c>
      <c r="D5671" s="155" t="e">
        <f t="shared" si="264"/>
        <v>#REF!</v>
      </c>
      <c r="F5671" s="38">
        <v>477.85</v>
      </c>
      <c r="G5671" s="38" t="e">
        <f>INDEX('SICRO-SERVIÇOS-DESONERADO'!C:C,MATCH('SICRO-SERVIÇOS'!A5671,'SICRO-SERVIÇOS-DESONERADO'!A:A,0))</f>
        <v>#N/A</v>
      </c>
      <c r="K5671" s="38" t="str">
        <f t="shared" si="265"/>
        <v>PROTENSÃO DE TIRANTE PERMANENTE AUTOINJETÁVEL DE AÇO D = 40 MM, SEÇÃO DE 822 MM², TENSÃO DE ESCOAMENTO = 470 MPA E TENSÃO DE RUPTURA = 600 MPA - INCLUSIVE ANCORAGEM E GRAUTEAMENTO DA CABEÇA</v>
      </c>
      <c r="L5671" s="38" t="str">
        <f t="shared" si="266"/>
        <v>UN</v>
      </c>
    </row>
    <row r="5672" spans="1:12" ht="27">
      <c r="A5672" s="321">
        <v>5605907</v>
      </c>
      <c r="B5672" s="322" t="s">
        <v>17247</v>
      </c>
      <c r="C5672" s="321" t="s">
        <v>34</v>
      </c>
      <c r="D5672" s="155" t="e">
        <f t="shared" si="264"/>
        <v>#REF!</v>
      </c>
      <c r="F5672" s="38">
        <v>479.6</v>
      </c>
      <c r="G5672" s="38" t="e">
        <f>INDEX('SICRO-SERVIÇOS-DESONERADO'!C:C,MATCH('SICRO-SERVIÇOS'!A5672,'SICRO-SERVIÇOS-DESONERADO'!A:A,0))</f>
        <v>#N/A</v>
      </c>
      <c r="K5672" s="38" t="str">
        <f t="shared" si="265"/>
        <v>PROTENSÃO DE TIRANTE PERMANENTE AUTOINJETÁVEL DE AÇO D = 40 MM, SEÇÃO DE 936 MM², TENSÃO DE ESCOAMENTO = 700 MPA E TENSÃO DE RUPTURA = 830 MPA - INCLUSIVE ANCORAGEM E GRAUTEAMENTO DA CABEÇA</v>
      </c>
      <c r="L5672" s="38" t="str">
        <f t="shared" si="266"/>
        <v>UN</v>
      </c>
    </row>
    <row r="5673" spans="1:12" ht="27">
      <c r="A5673" s="321">
        <v>5605906</v>
      </c>
      <c r="B5673" s="322" t="s">
        <v>17248</v>
      </c>
      <c r="C5673" s="321" t="s">
        <v>34</v>
      </c>
      <c r="D5673" s="155" t="e">
        <f t="shared" si="264"/>
        <v>#REF!</v>
      </c>
      <c r="F5673" s="38">
        <v>616.96</v>
      </c>
      <c r="G5673" s="38" t="e">
        <f>INDEX('SICRO-SERVIÇOS-DESONERADO'!C:C,MATCH('SICRO-SERVIÇOS'!A5673,'SICRO-SERVIÇOS-DESONERADO'!A:A,0))</f>
        <v>#N/A</v>
      </c>
      <c r="K5673" s="38" t="str">
        <f t="shared" si="265"/>
        <v>PROTENSÃO DE TIRANTE PERMANENTE AUTOINJETÁVEL DE AÇO D = 50 MM, SEÇÃO DE 1.330 MM², TENSÃO DE ESCOAMENTO = 630 MPA E TENSÃO DE RUPTURA = 740 MPA - INCLUSIVE ANCORAGEM E GRAUTEAMENTO DA CABEÇA</v>
      </c>
      <c r="L5673" s="38" t="str">
        <f t="shared" si="266"/>
        <v>UN</v>
      </c>
    </row>
    <row r="5674" spans="1:12" ht="27">
      <c r="A5674" s="321">
        <v>5605905</v>
      </c>
      <c r="B5674" s="322" t="s">
        <v>17249</v>
      </c>
      <c r="C5674" s="321" t="s">
        <v>34</v>
      </c>
      <c r="D5674" s="155" t="e">
        <f t="shared" si="264"/>
        <v>#REF!</v>
      </c>
      <c r="F5674" s="38">
        <v>618.4</v>
      </c>
      <c r="G5674" s="38" t="e">
        <f>INDEX('SICRO-SERVIÇOS-DESONERADO'!C:C,MATCH('SICRO-SERVIÇOS'!A5674,'SICRO-SERVIÇOS-DESONERADO'!A:A,0))</f>
        <v>#N/A</v>
      </c>
      <c r="K5674" s="38" t="str">
        <f t="shared" si="265"/>
        <v>PROTENSÃO DE TIRANTE PERMANENTE AUTOINJETÁVEL DE AÇO D = 50 MM, SEÇÃO DE 1.569 MM², TENSÃO DE ESCOAMENTO = 630 MPA E TENSÃO DE RUPTURA = 740 MP - INCLUSIVE ANCORAGEM E GRAUTEAMENTO DA CABEÇA</v>
      </c>
      <c r="L5674" s="38" t="str">
        <f t="shared" si="266"/>
        <v>UN</v>
      </c>
    </row>
    <row r="5675" spans="1:12" ht="18">
      <c r="A5675" s="321">
        <v>5605944</v>
      </c>
      <c r="B5675" s="322" t="s">
        <v>17250</v>
      </c>
      <c r="C5675" s="321" t="s">
        <v>34</v>
      </c>
      <c r="D5675" s="155" t="e">
        <f t="shared" si="264"/>
        <v>#REF!</v>
      </c>
      <c r="F5675" s="38">
        <v>430.41</v>
      </c>
      <c r="G5675" s="38" t="e">
        <f>INDEX('SICRO-SERVIÇOS-DESONERADO'!C:C,MATCH('SICRO-SERVIÇOS'!A5675,'SICRO-SERVIÇOS-DESONERADO'!A:A,0))</f>
        <v>#N/A</v>
      </c>
      <c r="K5675" s="38" t="str">
        <f t="shared" si="265"/>
        <v>PROTENSÃO DE TIRANTE PERMANENTE PROTENDIDO DE AÇO D = 30 MM, TENSÃO DE ESCOAMENTO = 600 MPA E TENSÃO DE RUPTURA = 720 MPA - INCLUSIVE ANCORAGEM E GRAUTEAMENTO DA CABEÇA</v>
      </c>
      <c r="L5675" s="38" t="str">
        <f t="shared" si="266"/>
        <v>UN</v>
      </c>
    </row>
    <row r="5676" spans="1:12" ht="18">
      <c r="A5676" s="321">
        <v>5605910</v>
      </c>
      <c r="B5676" s="322" t="s">
        <v>17251</v>
      </c>
      <c r="C5676" s="321" t="s">
        <v>34</v>
      </c>
      <c r="D5676" s="155" t="e">
        <f t="shared" si="264"/>
        <v>#REF!</v>
      </c>
      <c r="F5676" s="38">
        <v>456.81</v>
      </c>
      <c r="G5676" s="38" t="e">
        <f>INDEX('SICRO-SERVIÇOS-DESONERADO'!C:C,MATCH('SICRO-SERVIÇOS'!A5676,'SICRO-SERVIÇOS-DESONERADO'!A:A,0))</f>
        <v>#N/A</v>
      </c>
      <c r="K5676" s="38" t="str">
        <f t="shared" si="265"/>
        <v>PROTENSÃO DE TIRANTE PERMANENTE PROTENDIDO DE AÇO D = 32 MM, TENSÃO DE ESCOAMENTO = 500 MPA E TENSÃO DE RUPTURA = 550 MPA - INCLUSIVE ANCORAGEM E GRAUTEAMENTO DA CABEÇA</v>
      </c>
      <c r="L5676" s="38" t="str">
        <f t="shared" si="266"/>
        <v>UN</v>
      </c>
    </row>
    <row r="5677" spans="1:12" ht="18">
      <c r="A5677" s="321">
        <v>5605945</v>
      </c>
      <c r="B5677" s="322" t="s">
        <v>23703</v>
      </c>
      <c r="C5677" s="321" t="s">
        <v>34</v>
      </c>
      <c r="D5677" s="155" t="e">
        <f t="shared" si="264"/>
        <v>#REF!</v>
      </c>
      <c r="F5677" s="38">
        <v>482.97</v>
      </c>
      <c r="G5677" s="38" t="e">
        <f>INDEX('SICRO-SERVIÇOS-DESONERADO'!C:C,MATCH('SICRO-SERVIÇOS'!A5677,'SICRO-SERVIÇOS-DESONERADO'!A:A,0))</f>
        <v>#N/A</v>
      </c>
      <c r="K5677" s="38" t="str">
        <f t="shared" si="265"/>
        <v>PROTENSÃO DE TIRANTE PERMANENTE PROTENDIDO DE AÇO D = 32 MM, TENSÃO DE ESCOAMENTO = 950 MPA E TENSÃO DE RUPTURA = 1.050 MPA - INCLUSIVE ANCORAGEM E GRAUTEAMENTO DA CABEÇA</v>
      </c>
      <c r="L5677" s="38" t="str">
        <f t="shared" si="266"/>
        <v>UN</v>
      </c>
    </row>
    <row r="5678" spans="1:12" ht="18">
      <c r="A5678" s="321">
        <v>5605946</v>
      </c>
      <c r="B5678" s="322" t="s">
        <v>17252</v>
      </c>
      <c r="C5678" s="321" t="s">
        <v>34</v>
      </c>
      <c r="D5678" s="155" t="e">
        <f t="shared" si="264"/>
        <v>#REF!</v>
      </c>
      <c r="F5678" s="38">
        <v>479.6</v>
      </c>
      <c r="G5678" s="38" t="e">
        <f>INDEX('SICRO-SERVIÇOS-DESONERADO'!C:C,MATCH('SICRO-SERVIÇOS'!A5678,'SICRO-SERVIÇOS-DESONERADO'!A:A,0))</f>
        <v>#N/A</v>
      </c>
      <c r="K5678" s="38" t="str">
        <f t="shared" si="265"/>
        <v>PROTENSÃO DE TIRANTE PERMANENTE PROTENDIDO DE AÇO D = 40 MM, TENSÃO DE ESCOAMENTO = 600 MPA E TENSÃO DE RUPTURA = 720 MPA - INCLUSIVE ANCORAGEM E GRAUTEAMENTO DA CABEÇA</v>
      </c>
      <c r="L5678" s="38" t="str">
        <f t="shared" si="266"/>
        <v>UN</v>
      </c>
    </row>
    <row r="5679" spans="1:12" ht="18">
      <c r="A5679" s="321">
        <v>5605947</v>
      </c>
      <c r="B5679" s="322" t="s">
        <v>17253</v>
      </c>
      <c r="C5679" s="321" t="s">
        <v>34</v>
      </c>
      <c r="D5679" s="155" t="e">
        <f t="shared" si="264"/>
        <v>#REF!</v>
      </c>
      <c r="F5679" s="38">
        <v>560.03</v>
      </c>
      <c r="G5679" s="38" t="e">
        <f>INDEX('SICRO-SERVIÇOS-DESONERADO'!C:C,MATCH('SICRO-SERVIÇOS'!A5679,'SICRO-SERVIÇOS-DESONERADO'!A:A,0))</f>
        <v>#N/A</v>
      </c>
      <c r="K5679" s="38" t="str">
        <f t="shared" si="265"/>
        <v>PROTENSÃO DE TIRANTE PERMANENTE PROTENDIDO DE AÇO D = 44 MM, TENSÃO DE ESCOAMENTO = 680 MPA E TENSÃO DE RUPTURA = 870 MPA - INCLUSIVE ANCORAGEM E GRAUTEAMENTO DA CABEÇA</v>
      </c>
      <c r="L5679" s="38" t="str">
        <f t="shared" si="266"/>
        <v>UN</v>
      </c>
    </row>
    <row r="5680" spans="1:12" ht="18">
      <c r="A5680" s="321">
        <v>5605948</v>
      </c>
      <c r="B5680" s="322" t="s">
        <v>17254</v>
      </c>
      <c r="C5680" s="321" t="s">
        <v>34</v>
      </c>
      <c r="D5680" s="155" t="e">
        <f t="shared" si="264"/>
        <v>#REF!</v>
      </c>
      <c r="F5680" s="38">
        <v>618.4</v>
      </c>
      <c r="G5680" s="38" t="e">
        <f>INDEX('SICRO-SERVIÇOS-DESONERADO'!C:C,MATCH('SICRO-SERVIÇOS'!A5680,'SICRO-SERVIÇOS-DESONERADO'!A:A,0))</f>
        <v>#N/A</v>
      </c>
      <c r="K5680" s="38" t="str">
        <f t="shared" si="265"/>
        <v>PROTENSÃO DE TIRANTE PERMANENTE PROTENDIDO DE AÇO D = 50 MM, TENSÃO DE ESCOAMENTO = 600 MPA E TENSÃO DE RUPTURA = 720 MPA - INCLUSIVE ANCORAGEM E GRAUTEAMENTO DA CABEÇA</v>
      </c>
      <c r="L5680" s="38" t="str">
        <f t="shared" si="266"/>
        <v>UN</v>
      </c>
    </row>
    <row r="5681" spans="1:12" ht="18">
      <c r="A5681" s="321">
        <v>5605949</v>
      </c>
      <c r="B5681" s="322" t="s">
        <v>17255</v>
      </c>
      <c r="C5681" s="321" t="s">
        <v>34</v>
      </c>
      <c r="D5681" s="155" t="e">
        <f t="shared" si="264"/>
        <v>#REF!</v>
      </c>
      <c r="F5681" s="38">
        <v>930.05</v>
      </c>
      <c r="G5681" s="38" t="e">
        <f>INDEX('SICRO-SERVIÇOS-DESONERADO'!C:C,MATCH('SICRO-SERVIÇOS'!A5681,'SICRO-SERVIÇOS-DESONERADO'!A:A,0))</f>
        <v>#N/A</v>
      </c>
      <c r="K5681" s="38" t="str">
        <f t="shared" si="265"/>
        <v>PROTENSÃO DE TIRANTE PERMANENTE PROTENDIDO DE AÇO D = 53 MM, TENSÃO DE ESCOAMENTO = 600 MPA E TENSÃO DE RUPTURA = 720 MPA - INCLUSIVE ANCORAGEM E GRAUTEAMENTO DA CABEÇA</v>
      </c>
      <c r="L5681" s="38" t="str">
        <f t="shared" si="266"/>
        <v>UN</v>
      </c>
    </row>
    <row r="5682" spans="1:12" ht="18">
      <c r="A5682" s="321">
        <v>5605950</v>
      </c>
      <c r="B5682" s="322" t="s">
        <v>17256</v>
      </c>
      <c r="C5682" s="321" t="s">
        <v>34</v>
      </c>
      <c r="D5682" s="155" t="e">
        <f t="shared" si="264"/>
        <v>#REF!</v>
      </c>
      <c r="F5682" s="38">
        <v>1046.29</v>
      </c>
      <c r="G5682" s="38" t="e">
        <f>INDEX('SICRO-SERVIÇOS-DESONERADO'!C:C,MATCH('SICRO-SERVIÇOS'!A5682,'SICRO-SERVIÇOS-DESONERADO'!A:A,0))</f>
        <v>#N/A</v>
      </c>
      <c r="K5682" s="38" t="str">
        <f t="shared" si="265"/>
        <v>PROTENSÃO DE TIRANTE PERMANENTE PROTENDIDO DE AÇO D = 57 MM, TENSÃO DE ESCOAMENTO = 600 MPA E TENSÃO DE RUPTURA = 720 MPA - INCLUSIVE ANCORAGEM E GRAUTEAMENTO DA CABEÇA</v>
      </c>
      <c r="L5682" s="38" t="str">
        <f t="shared" si="266"/>
        <v>UN</v>
      </c>
    </row>
    <row r="5683" spans="1:12" ht="18">
      <c r="A5683" s="321">
        <v>5605951</v>
      </c>
      <c r="B5683" s="322" t="s">
        <v>17257</v>
      </c>
      <c r="C5683" s="321" t="s">
        <v>34</v>
      </c>
      <c r="D5683" s="155" t="e">
        <f t="shared" si="264"/>
        <v>#REF!</v>
      </c>
      <c r="F5683" s="38">
        <v>1646.64</v>
      </c>
      <c r="G5683" s="38" t="e">
        <f>INDEX('SICRO-SERVIÇOS-DESONERADO'!C:C,MATCH('SICRO-SERVIÇOS'!A5683,'SICRO-SERVIÇOS-DESONERADO'!A:A,0))</f>
        <v>#N/A</v>
      </c>
      <c r="K5683" s="38" t="str">
        <f t="shared" si="265"/>
        <v>PROTENSÃO DE TIRANTE PERMANENTE PROTENDIDO DE AÇO D = 63 MM, TENSÃO DE ESCOAMENTO = 600 MPA E TENSÃO DE RUPTURA = 720 MPA - INCLUSIVE ANCORAGEM E GRAUTEAMENTO DA CABEÇA</v>
      </c>
      <c r="L5683" s="38" t="str">
        <f t="shared" si="266"/>
        <v>UN</v>
      </c>
    </row>
    <row r="5684" spans="1:12" ht="18">
      <c r="A5684" s="321">
        <v>5605952</v>
      </c>
      <c r="B5684" s="322" t="s">
        <v>17258</v>
      </c>
      <c r="C5684" s="321" t="s">
        <v>34</v>
      </c>
      <c r="D5684" s="155" t="e">
        <f t="shared" si="264"/>
        <v>#REF!</v>
      </c>
      <c r="F5684" s="38">
        <v>2584.87</v>
      </c>
      <c r="G5684" s="38" t="e">
        <f>INDEX('SICRO-SERVIÇOS-DESONERADO'!C:C,MATCH('SICRO-SERVIÇOS'!A5684,'SICRO-SERVIÇOS-DESONERADO'!A:A,0))</f>
        <v>#N/A</v>
      </c>
      <c r="K5684" s="38" t="str">
        <f t="shared" si="265"/>
        <v>PROTENSÃO DE TIRANTE PERMANENTE PROTENDIDO DE AÇO D = 69 MM, TENSÃO DE ESCOAMENTO = 600 MPA E TENSÃO DE RUPTURA = 720 MPA - INCLUSIVE ANCORAGEM E GRAUTEAMENTO DA CABEÇA</v>
      </c>
      <c r="L5684" s="38" t="str">
        <f t="shared" si="266"/>
        <v>UN</v>
      </c>
    </row>
    <row r="5685" spans="1:12" ht="18">
      <c r="A5685" s="321">
        <v>5605932</v>
      </c>
      <c r="B5685" s="322" t="s">
        <v>14985</v>
      </c>
      <c r="C5685" s="321" t="s">
        <v>33</v>
      </c>
      <c r="D5685" s="155" t="e">
        <f t="shared" si="264"/>
        <v>#REF!</v>
      </c>
      <c r="F5685" s="38">
        <v>120.65</v>
      </c>
      <c r="G5685" s="38" t="e">
        <f>INDEX('SICRO-SERVIÇOS-DESONERADO'!C:C,MATCH('SICRO-SERVIÇOS'!A5685,'SICRO-SERVIÇOS-DESONERADO'!A:A,0))</f>
        <v>#N/A</v>
      </c>
      <c r="K5685" s="38" t="str">
        <f t="shared" si="265"/>
        <v>TIRANTE DE BARRA DE AÇO ANCORADO NA ROCHA COM RESINA DE POLIÉSTER, D = 19 MM, TENSÃO DE ESCOAMENTO = 686 MPA E TENSÃO DE RUPTURA = 789 MPA - FORNECIMENTO, PERFURAÇÃO E INSTALAÇÃO</v>
      </c>
      <c r="L5685" s="38" t="str">
        <f t="shared" si="266"/>
        <v>M</v>
      </c>
    </row>
    <row r="5686" spans="1:12" ht="18">
      <c r="A5686" s="321">
        <v>5605934</v>
      </c>
      <c r="B5686" s="322" t="s">
        <v>14986</v>
      </c>
      <c r="C5686" s="321" t="s">
        <v>33</v>
      </c>
      <c r="D5686" s="155" t="e">
        <f t="shared" si="264"/>
        <v>#REF!</v>
      </c>
      <c r="F5686" s="38">
        <v>134.79</v>
      </c>
      <c r="G5686" s="38" t="e">
        <f>INDEX('SICRO-SERVIÇOS-DESONERADO'!C:C,MATCH('SICRO-SERVIÇOS'!A5686,'SICRO-SERVIÇOS-DESONERADO'!A:A,0))</f>
        <v>#N/A</v>
      </c>
      <c r="K5686" s="38" t="str">
        <f t="shared" si="265"/>
        <v>TIRANTE DE BARRA DE AÇO ANCORADO NA ROCHA COM RESINA DE POLIÉSTER, D = 22 MM, TENSÃO DE ESCOAMENTO = 686 MPA E TENSÃO DE RUPTURA = 789 MPA - FORNECIMENTO, PERFURAÇÃO E INSTALAÇÃO</v>
      </c>
      <c r="L5686" s="38" t="str">
        <f t="shared" si="266"/>
        <v>M</v>
      </c>
    </row>
    <row r="5687" spans="1:12" ht="18">
      <c r="A5687" s="321">
        <v>5605928</v>
      </c>
      <c r="B5687" s="322" t="s">
        <v>14987</v>
      </c>
      <c r="C5687" s="321" t="s">
        <v>33</v>
      </c>
      <c r="D5687" s="155" t="e">
        <f t="shared" si="264"/>
        <v>#REF!</v>
      </c>
      <c r="F5687" s="38">
        <v>157.29</v>
      </c>
      <c r="G5687" s="38" t="e">
        <f>INDEX('SICRO-SERVIÇOS-DESONERADO'!C:C,MATCH('SICRO-SERVIÇOS'!A5687,'SICRO-SERVIÇOS-DESONERADO'!A:A,0))</f>
        <v>#N/A</v>
      </c>
      <c r="K5687" s="38" t="str">
        <f t="shared" si="265"/>
        <v>TIRANTE DE BARRA DE AÇO ANCORADO NA ROCHA COM RESINA DE POLIÉSTER, D = 25 MM, TENSÃO DE ESCOAMENTO = 500 MPA E TENSÃO DE RUPTURA = 750 MPA - FORNECIMENTO, PERFURAÇÃO E INSTALAÇÃO</v>
      </c>
      <c r="L5687" s="38" t="str">
        <f t="shared" si="266"/>
        <v>M</v>
      </c>
    </row>
    <row r="5688" spans="1:12" ht="18">
      <c r="A5688" s="321">
        <v>5605935</v>
      </c>
      <c r="B5688" s="322" t="s">
        <v>14988</v>
      </c>
      <c r="C5688" s="321" t="s">
        <v>33</v>
      </c>
      <c r="D5688" s="155" t="e">
        <f t="shared" si="264"/>
        <v>#REF!</v>
      </c>
      <c r="F5688" s="38">
        <v>144.63999999999999</v>
      </c>
      <c r="G5688" s="38" t="e">
        <f>INDEX('SICRO-SERVIÇOS-DESONERADO'!C:C,MATCH('SICRO-SERVIÇOS'!A5688,'SICRO-SERVIÇOS-DESONERADO'!A:A,0))</f>
        <v>#N/A</v>
      </c>
      <c r="K5688" s="38" t="str">
        <f t="shared" si="265"/>
        <v>TIRANTE DE BARRA DE AÇO ANCORADO NA ROCHA COM RESINA DE POLIÉSTER, D = 25 MM, TENSÃO DE ESCOAMENTO = 686 MPA, TENSÃO DE RUPTURA = 789 MPA - FORNECIMENTO, PERFURAÇÃO E INSTALAÇÃO</v>
      </c>
      <c r="L5688" s="38" t="str">
        <f t="shared" si="266"/>
        <v>M</v>
      </c>
    </row>
    <row r="5689" spans="1:12" ht="18">
      <c r="A5689" s="321">
        <v>5605936</v>
      </c>
      <c r="B5689" s="322" t="s">
        <v>14989</v>
      </c>
      <c r="C5689" s="321" t="s">
        <v>33</v>
      </c>
      <c r="D5689" s="155" t="e">
        <f t="shared" si="264"/>
        <v>#REF!</v>
      </c>
      <c r="F5689" s="38">
        <v>216.6</v>
      </c>
      <c r="G5689" s="38" t="e">
        <f>INDEX('SICRO-SERVIÇOS-DESONERADO'!C:C,MATCH('SICRO-SERVIÇOS'!A5689,'SICRO-SERVIÇOS-DESONERADO'!A:A,0))</f>
        <v>#N/A</v>
      </c>
      <c r="K5689" s="38" t="str">
        <f t="shared" si="265"/>
        <v>TIRANTE DE BARRA DE AÇO ANCORADO NA ROCHA COM RESINA DE POLIÉSTER, D = 32 MM, TENSÃO DE ESCOAMENTO = 686 MPA, TENSÃO DE RUPTURA = 789 MPA - FORNECIMENTO, PERFURAÇÃO E INSTALAÇÃO</v>
      </c>
      <c r="L5689" s="38" t="str">
        <f t="shared" si="266"/>
        <v>M</v>
      </c>
    </row>
    <row r="5690" spans="1:12" ht="18">
      <c r="A5690" s="321">
        <v>5605937</v>
      </c>
      <c r="B5690" s="322" t="s">
        <v>14990</v>
      </c>
      <c r="C5690" s="321" t="s">
        <v>33</v>
      </c>
      <c r="D5690" s="155" t="e">
        <f t="shared" si="264"/>
        <v>#REF!</v>
      </c>
      <c r="F5690" s="38">
        <v>260.75</v>
      </c>
      <c r="G5690" s="38" t="e">
        <f>INDEX('SICRO-SERVIÇOS-DESONERADO'!C:C,MATCH('SICRO-SERVIÇOS'!A5690,'SICRO-SERVIÇOS-DESONERADO'!A:A,0))</f>
        <v>#N/A</v>
      </c>
      <c r="K5690" s="38" t="str">
        <f t="shared" si="265"/>
        <v>TIRANTE DE BARRA DE AÇO ANCORADO NA ROCHA COM RESINA DE POLIÉSTER, D = 36 MM, TENSÃO DE ESCOAMENTO = 686 MPA E TENSÃO DE RUPTURA = 789 MPA - FORNECIMENTO, PERFURAÇÃO E INSTALAÇÃO</v>
      </c>
      <c r="L5690" s="38" t="str">
        <f t="shared" si="266"/>
        <v>M</v>
      </c>
    </row>
    <row r="5691" spans="1:12" ht="18">
      <c r="A5691" s="321">
        <v>5605957</v>
      </c>
      <c r="B5691" s="322" t="s">
        <v>16043</v>
      </c>
      <c r="C5691" s="321" t="s">
        <v>33</v>
      </c>
      <c r="D5691" s="155" t="e">
        <f t="shared" si="264"/>
        <v>#REF!</v>
      </c>
      <c r="F5691" s="38">
        <v>182.93</v>
      </c>
      <c r="G5691" s="38" t="e">
        <f>INDEX('SICRO-SERVIÇOS-DESONERADO'!C:C,MATCH('SICRO-SERVIÇOS'!A5691,'SICRO-SERVIÇOS-DESONERADO'!A:A,0))</f>
        <v>#N/A</v>
      </c>
      <c r="K5691" s="38" t="str">
        <f t="shared" si="265"/>
        <v>TIRANTE PERMANENTE PROTENDIDO AUTOINJETÁVEL DE AÇO D = 40 MM, SEÇÃO DE 684 MM², TENSÃO DE ESCOAMENTO = 440 MPA E TENSÃO DE RUPTURA = 580 MPA - EXCETO PERFURAÇÃO</v>
      </c>
      <c r="L5691" s="38" t="str">
        <f t="shared" si="266"/>
        <v>M</v>
      </c>
    </row>
    <row r="5692" spans="1:12" ht="18">
      <c r="A5692" s="321">
        <v>5605958</v>
      </c>
      <c r="B5692" s="322" t="s">
        <v>16044</v>
      </c>
      <c r="C5692" s="321" t="s">
        <v>33</v>
      </c>
      <c r="D5692" s="155" t="e">
        <f t="shared" si="264"/>
        <v>#REF!</v>
      </c>
      <c r="F5692" s="38">
        <v>207.61</v>
      </c>
      <c r="G5692" s="38" t="e">
        <f>INDEX('SICRO-SERVIÇOS-DESONERADO'!C:C,MATCH('SICRO-SERVIÇOS'!A5692,'SICRO-SERVIÇOS-DESONERADO'!A:A,0))</f>
        <v>#N/A</v>
      </c>
      <c r="K5692" s="38" t="str">
        <f t="shared" si="265"/>
        <v>TIRANTE PERMANENTE PROTENDIDO AUTOINJETÁVEL DE AÇO D = 40 MM, SEÇÃO DE 822 MM², TENSÃO DE ESCOAMENTO = 470 MPA E TENSÃO DE RUPTURA = 600 MPA - EXCETO PERFURAÇÃO</v>
      </c>
      <c r="L5692" s="38" t="str">
        <f t="shared" si="266"/>
        <v>M</v>
      </c>
    </row>
    <row r="5693" spans="1:12" ht="18">
      <c r="A5693" s="321">
        <v>5605959</v>
      </c>
      <c r="B5693" s="322" t="s">
        <v>16045</v>
      </c>
      <c r="C5693" s="321" t="s">
        <v>33</v>
      </c>
      <c r="D5693" s="155" t="e">
        <f t="shared" si="264"/>
        <v>#REF!</v>
      </c>
      <c r="F5693" s="38">
        <v>243.91</v>
      </c>
      <c r="G5693" s="38" t="e">
        <f>INDEX('SICRO-SERVIÇOS-DESONERADO'!C:C,MATCH('SICRO-SERVIÇOS'!A5693,'SICRO-SERVIÇOS-DESONERADO'!A:A,0))</f>
        <v>#N/A</v>
      </c>
      <c r="K5693" s="38" t="str">
        <f t="shared" si="265"/>
        <v>TIRANTE PERMANENTE PROTENDIDO AUTOINJETÁVEL DE AÇO D = 40 MM, SEÇÃO DE 936 MM², TENSÃO DE ESCOAMENTO = 700 MPA E TENSÃO DE RUPTURA = 830 MPA - EXCETO PERFURAÇÃO</v>
      </c>
      <c r="L5693" s="38" t="str">
        <f t="shared" si="266"/>
        <v>M</v>
      </c>
    </row>
    <row r="5694" spans="1:12" ht="18">
      <c r="A5694" s="321">
        <v>5605960</v>
      </c>
      <c r="B5694" s="322" t="s">
        <v>16046</v>
      </c>
      <c r="C5694" s="321" t="s">
        <v>33</v>
      </c>
      <c r="D5694" s="155" t="e">
        <f t="shared" si="264"/>
        <v>#REF!</v>
      </c>
      <c r="F5694" s="38">
        <v>281</v>
      </c>
      <c r="G5694" s="38" t="e">
        <f>INDEX('SICRO-SERVIÇOS-DESONERADO'!C:C,MATCH('SICRO-SERVIÇOS'!A5694,'SICRO-SERVIÇOS-DESONERADO'!A:A,0))</f>
        <v>#N/A</v>
      </c>
      <c r="K5694" s="38" t="str">
        <f t="shared" si="265"/>
        <v>TIRANTE PERMANENTE PROTENDIDO AUTOINJETÁVEL DE AÇO D = 50 MM, SEÇÃO DE 1.330 MM², TENSÃO DE ESCOAMENTO = 630 MPA E TENSÃO DE RUPTURA = 740 MPA - EXCETO PERFURAÇÃO</v>
      </c>
      <c r="L5694" s="38" t="str">
        <f t="shared" si="266"/>
        <v>M</v>
      </c>
    </row>
    <row r="5695" spans="1:12" ht="18">
      <c r="A5695" s="321">
        <v>5605961</v>
      </c>
      <c r="B5695" s="322" t="s">
        <v>16047</v>
      </c>
      <c r="C5695" s="321" t="s">
        <v>33</v>
      </c>
      <c r="D5695" s="155" t="e">
        <f t="shared" si="264"/>
        <v>#REF!</v>
      </c>
      <c r="F5695" s="38">
        <v>396.38</v>
      </c>
      <c r="G5695" s="38" t="e">
        <f>INDEX('SICRO-SERVIÇOS-DESONERADO'!C:C,MATCH('SICRO-SERVIÇOS'!A5695,'SICRO-SERVIÇOS-DESONERADO'!A:A,0))</f>
        <v>#N/A</v>
      </c>
      <c r="K5695" s="38" t="str">
        <f t="shared" si="265"/>
        <v>TIRANTE PERMANENTE PROTENDIDO AUTOINJETÁVEL DE AÇO D = 50 MM, SEÇÃO DE 1.569 MM², TENSÃO DE ESCOAMENTO = 630 MPA E TENSÃO DE RUPTURA = 740 MPA - EXCETO PERFURAÇÃO</v>
      </c>
      <c r="L5695" s="38" t="str">
        <f t="shared" si="266"/>
        <v>M</v>
      </c>
    </row>
    <row r="5696" spans="1:12" ht="18">
      <c r="A5696" s="321">
        <v>5605885</v>
      </c>
      <c r="B5696" s="322" t="s">
        <v>14991</v>
      </c>
      <c r="C5696" s="321" t="s">
        <v>33</v>
      </c>
      <c r="D5696" s="155" t="e">
        <f t="shared" si="264"/>
        <v>#REF!</v>
      </c>
      <c r="F5696" s="38">
        <v>251.62</v>
      </c>
      <c r="G5696" s="38" t="e">
        <f>INDEX('SICRO-SERVIÇOS-DESONERADO'!C:C,MATCH('SICRO-SERVIÇOS'!A5696,'SICRO-SERVIÇOS-DESONERADO'!A:A,0))</f>
        <v>#N/A</v>
      </c>
      <c r="K5696" s="38" t="str">
        <f t="shared" si="265"/>
        <v>TIRANTE PERMANENTE PROTENDIDO COM 10 CORDOALHAS D = 12,7 MM, AÇO CP 190 RB, COM CAPACIDADE DE 860 KN - EXCETO PERFURAÇÃO</v>
      </c>
      <c r="L5696" s="38" t="str">
        <f t="shared" si="266"/>
        <v>M</v>
      </c>
    </row>
    <row r="5697" spans="1:12" ht="18">
      <c r="A5697" s="321">
        <v>5605886</v>
      </c>
      <c r="B5697" s="322" t="s">
        <v>14992</v>
      </c>
      <c r="C5697" s="321" t="s">
        <v>33</v>
      </c>
      <c r="D5697" s="155" t="e">
        <f t="shared" si="264"/>
        <v>#REF!</v>
      </c>
      <c r="F5697" s="38">
        <v>274.47000000000003</v>
      </c>
      <c r="G5697" s="38" t="e">
        <f>INDEX('SICRO-SERVIÇOS-DESONERADO'!C:C,MATCH('SICRO-SERVIÇOS'!A5697,'SICRO-SERVIÇOS-DESONERADO'!A:A,0))</f>
        <v>#N/A</v>
      </c>
      <c r="K5697" s="38" t="str">
        <f t="shared" si="265"/>
        <v>TIRANTE PERMANENTE PROTENDIDO COM 12 CORDOALHAS D = 12,7 MM, AÇO CP 190 RB, COM CAPACIDADE DE 1.030 KN - EXCETO PERFURAÇÃO</v>
      </c>
      <c r="L5697" s="38" t="str">
        <f t="shared" si="266"/>
        <v>M</v>
      </c>
    </row>
    <row r="5698" spans="1:12" ht="18">
      <c r="A5698" s="321">
        <v>5605883</v>
      </c>
      <c r="B5698" s="322" t="s">
        <v>14993</v>
      </c>
      <c r="C5698" s="321" t="s">
        <v>33</v>
      </c>
      <c r="D5698" s="155" t="e">
        <f t="shared" si="264"/>
        <v>#REF!</v>
      </c>
      <c r="F5698" s="38">
        <v>201.08</v>
      </c>
      <c r="G5698" s="38" t="e">
        <f>INDEX('SICRO-SERVIÇOS-DESONERADO'!C:C,MATCH('SICRO-SERVIÇOS'!A5698,'SICRO-SERVIÇOS-DESONERADO'!A:A,0))</f>
        <v>#N/A</v>
      </c>
      <c r="K5698" s="38" t="str">
        <f t="shared" si="265"/>
        <v>TIRANTE PERMANENTE PROTENDIDO COM 6 CORDOALHAS D = 12,7 MM, AÇO CP 190 RB, COM CAPACIDADE DE 510 KN - EXCETO PERFURAÇÃO</v>
      </c>
      <c r="L5698" s="38" t="str">
        <f t="shared" si="266"/>
        <v>M</v>
      </c>
    </row>
    <row r="5699" spans="1:12" ht="18">
      <c r="A5699" s="321">
        <v>5605884</v>
      </c>
      <c r="B5699" s="322" t="s">
        <v>14994</v>
      </c>
      <c r="C5699" s="321" t="s">
        <v>33</v>
      </c>
      <c r="D5699" s="155" t="e">
        <f t="shared" ref="D5699:D5762" si="267">IF($I$1="NÃO DESONERADO",F5699,G5699)</f>
        <v>#REF!</v>
      </c>
      <c r="F5699" s="38">
        <v>223.93</v>
      </c>
      <c r="G5699" s="38" t="e">
        <f>INDEX('SICRO-SERVIÇOS-DESONERADO'!C:C,MATCH('SICRO-SERVIÇOS'!A5699,'SICRO-SERVIÇOS-DESONERADO'!A:A,0))</f>
        <v>#N/A</v>
      </c>
      <c r="K5699" s="38" t="str">
        <f t="shared" ref="K5699:K5762" si="268">UPPER(B5699)</f>
        <v>TIRANTE PERMANENTE PROTENDIDO COM 8 CORDOALHAS D = 12,7 MM, AÇO CP 190 RB, COM CAPACIDADE DE 690 KN - EXCETO PERFURAÇÃO</v>
      </c>
      <c r="L5699" s="38" t="str">
        <f t="shared" ref="L5699:L5762" si="269">UPPER(C5699)</f>
        <v>M</v>
      </c>
    </row>
    <row r="5700" spans="1:12" ht="18">
      <c r="A5700" s="321">
        <v>5605962</v>
      </c>
      <c r="B5700" s="322" t="s">
        <v>14995</v>
      </c>
      <c r="C5700" s="321" t="s">
        <v>33</v>
      </c>
      <c r="D5700" s="155" t="e">
        <f t="shared" si="267"/>
        <v>#REF!</v>
      </c>
      <c r="F5700" s="38">
        <v>159.79</v>
      </c>
      <c r="G5700" s="38" t="e">
        <f>INDEX('SICRO-SERVIÇOS-DESONERADO'!C:C,MATCH('SICRO-SERVIÇOS'!A5700,'SICRO-SERVIÇOS-DESONERADO'!A:A,0))</f>
        <v>#N/A</v>
      </c>
      <c r="K5700" s="38" t="str">
        <f t="shared" si="268"/>
        <v>TIRANTE PERMANENTE PROTENDIDO DE AÇO D = 30 MM, TENSÃO DE ESCOAMENTO = 600 MPA E TENSÃO DE RUPTURA = 720 MPA - EXCETO PERFURAÇÃO</v>
      </c>
      <c r="L5700" s="38" t="str">
        <f t="shared" si="269"/>
        <v>M</v>
      </c>
    </row>
    <row r="5701" spans="1:12" ht="18">
      <c r="A5701" s="321">
        <v>5605881</v>
      </c>
      <c r="B5701" s="322" t="s">
        <v>14996</v>
      </c>
      <c r="C5701" s="321" t="s">
        <v>33</v>
      </c>
      <c r="D5701" s="155" t="e">
        <f t="shared" si="267"/>
        <v>#REF!</v>
      </c>
      <c r="F5701" s="38">
        <v>230.93</v>
      </c>
      <c r="G5701" s="38" t="e">
        <f>INDEX('SICRO-SERVIÇOS-DESONERADO'!C:C,MATCH('SICRO-SERVIÇOS'!A5701,'SICRO-SERVIÇOS-DESONERADO'!A:A,0))</f>
        <v>#N/A</v>
      </c>
      <c r="K5701" s="38" t="str">
        <f t="shared" si="268"/>
        <v>TIRANTE PERMANENTE PROTENDIDO DE AÇO D = 32 MM, TENSÃO DE ESCOAMENTO = 500 MPA E TENSÃO DE RUPTURA = 550 MPA - EXCETO PERFURAÇÃO</v>
      </c>
      <c r="L5701" s="38" t="str">
        <f t="shared" si="269"/>
        <v>M</v>
      </c>
    </row>
    <row r="5702" spans="1:12" ht="18">
      <c r="A5702" s="321">
        <v>5605882</v>
      </c>
      <c r="B5702" s="322" t="s">
        <v>14997</v>
      </c>
      <c r="C5702" s="321" t="s">
        <v>33</v>
      </c>
      <c r="D5702" s="155" t="e">
        <f t="shared" si="267"/>
        <v>#REF!</v>
      </c>
      <c r="F5702" s="38">
        <v>381.53</v>
      </c>
      <c r="G5702" s="38" t="e">
        <f>INDEX('SICRO-SERVIÇOS-DESONERADO'!C:C,MATCH('SICRO-SERVIÇOS'!A5702,'SICRO-SERVIÇOS-DESONERADO'!A:A,0))</f>
        <v>#N/A</v>
      </c>
      <c r="K5702" s="38" t="str">
        <f t="shared" si="268"/>
        <v>TIRANTE PERMANENTE PROTENDIDO DE AÇO D = 32 MM, TENSÃO DE ESCOAMENTO = 950 MPA E TENSÃO DE RUPTURA = 1.050 MPA - EXCETO PERFURAÇÃO</v>
      </c>
      <c r="L5702" s="38" t="str">
        <f t="shared" si="269"/>
        <v>M</v>
      </c>
    </row>
    <row r="5703" spans="1:12" ht="18">
      <c r="A5703" s="321">
        <v>5605963</v>
      </c>
      <c r="B5703" s="322" t="s">
        <v>14998</v>
      </c>
      <c r="C5703" s="321" t="s">
        <v>33</v>
      </c>
      <c r="D5703" s="155" t="e">
        <f t="shared" si="267"/>
        <v>#REF!</v>
      </c>
      <c r="F5703" s="38">
        <v>246.5</v>
      </c>
      <c r="G5703" s="38" t="e">
        <f>INDEX('SICRO-SERVIÇOS-DESONERADO'!C:C,MATCH('SICRO-SERVIÇOS'!A5703,'SICRO-SERVIÇOS-DESONERADO'!A:A,0))</f>
        <v>#N/A</v>
      </c>
      <c r="K5703" s="38" t="str">
        <f t="shared" si="268"/>
        <v>TIRANTE PERMANENTE PROTENDIDO DE AÇO D = 40 MM, TENSÃO DE ESCOAMENTO = 600 MPA E TENSÃO DE RUPTURA = 720 MPA - EXCETO PERFURAÇÃO</v>
      </c>
      <c r="L5703" s="38" t="str">
        <f t="shared" si="269"/>
        <v>M</v>
      </c>
    </row>
    <row r="5704" spans="1:12" ht="18">
      <c r="A5704" s="321">
        <v>5605964</v>
      </c>
      <c r="B5704" s="322" t="s">
        <v>14999</v>
      </c>
      <c r="C5704" s="321" t="s">
        <v>33</v>
      </c>
      <c r="D5704" s="155" t="e">
        <f t="shared" si="267"/>
        <v>#REF!</v>
      </c>
      <c r="F5704" s="38">
        <v>279.57</v>
      </c>
      <c r="G5704" s="38" t="e">
        <f>INDEX('SICRO-SERVIÇOS-DESONERADO'!C:C,MATCH('SICRO-SERVIÇOS'!A5704,'SICRO-SERVIÇOS-DESONERADO'!A:A,0))</f>
        <v>#N/A</v>
      </c>
      <c r="K5704" s="38" t="str">
        <f t="shared" si="268"/>
        <v>TIRANTE PERMANENTE PROTENDIDO DE AÇO D = 44 MM, TENSÃO DE ESCOAMENTO = 680 MPA E TENSÃO DE RUPTURA = 870 MPA - EXCETO PERFURAÇÃO</v>
      </c>
      <c r="L5704" s="38" t="str">
        <f t="shared" si="269"/>
        <v>M</v>
      </c>
    </row>
    <row r="5705" spans="1:12" ht="18">
      <c r="A5705" s="321">
        <v>5605965</v>
      </c>
      <c r="B5705" s="322" t="s">
        <v>15000</v>
      </c>
      <c r="C5705" s="321" t="s">
        <v>33</v>
      </c>
      <c r="D5705" s="155" t="e">
        <f t="shared" si="267"/>
        <v>#REF!</v>
      </c>
      <c r="F5705" s="38">
        <v>313.24</v>
      </c>
      <c r="G5705" s="38" t="e">
        <f>INDEX('SICRO-SERVIÇOS-DESONERADO'!C:C,MATCH('SICRO-SERVIÇOS'!A5705,'SICRO-SERVIÇOS-DESONERADO'!A:A,0))</f>
        <v>#N/A</v>
      </c>
      <c r="K5705" s="38" t="str">
        <f t="shared" si="268"/>
        <v>TIRANTE PERMANENTE PROTENDIDO DE AÇO D = 50 MM, TENSÃO DE ESCOAMENTO = 600 MPA E TENSÃO DE RUPTURA = 720 MPA - EXCETO PERFURAÇÃO</v>
      </c>
      <c r="L5705" s="38" t="str">
        <f t="shared" si="269"/>
        <v>M</v>
      </c>
    </row>
    <row r="5706" spans="1:12" ht="18">
      <c r="A5706" s="321">
        <v>5605966</v>
      </c>
      <c r="B5706" s="322" t="s">
        <v>15001</v>
      </c>
      <c r="C5706" s="321" t="s">
        <v>33</v>
      </c>
      <c r="D5706" s="155" t="e">
        <f t="shared" si="267"/>
        <v>#REF!</v>
      </c>
      <c r="F5706" s="38">
        <v>414.53</v>
      </c>
      <c r="G5706" s="38" t="e">
        <f>INDEX('SICRO-SERVIÇOS-DESONERADO'!C:C,MATCH('SICRO-SERVIÇOS'!A5706,'SICRO-SERVIÇOS-DESONERADO'!A:A,0))</f>
        <v>#N/A</v>
      </c>
      <c r="K5706" s="38" t="str">
        <f t="shared" si="268"/>
        <v>TIRANTE PERMANENTE PROTENDIDO DE AÇO D = 53MM, TENSÃO DE ESCOAMENTO = 600 MPA E TENSÃO DE RUPTURA = 720 MPA - EXCETO PERFURAÇÃO</v>
      </c>
      <c r="L5706" s="38" t="str">
        <f t="shared" si="269"/>
        <v>M</v>
      </c>
    </row>
    <row r="5707" spans="1:12" ht="18">
      <c r="A5707" s="321">
        <v>5605967</v>
      </c>
      <c r="B5707" s="322" t="s">
        <v>15002</v>
      </c>
      <c r="C5707" s="321" t="s">
        <v>33</v>
      </c>
      <c r="D5707" s="155" t="e">
        <f t="shared" si="267"/>
        <v>#REF!</v>
      </c>
      <c r="F5707" s="38">
        <v>470.18</v>
      </c>
      <c r="G5707" s="38" t="e">
        <f>INDEX('SICRO-SERVIÇOS-DESONERADO'!C:C,MATCH('SICRO-SERVIÇOS'!A5707,'SICRO-SERVIÇOS-DESONERADO'!A:A,0))</f>
        <v>#N/A</v>
      </c>
      <c r="K5707" s="38" t="str">
        <f t="shared" si="268"/>
        <v>TIRANTE PERMANENTE PROTENDIDO DE AÇO D = 57 MM, TENSÃO DE ESCOAMENTO = 600 MPA E TENSÃO DE RUPTURA = 720 MPA - EXCETO PERFURAÇÃO</v>
      </c>
      <c r="L5707" s="38" t="str">
        <f t="shared" si="269"/>
        <v>M</v>
      </c>
    </row>
    <row r="5708" spans="1:12" ht="18">
      <c r="A5708" s="321">
        <v>5605968</v>
      </c>
      <c r="B5708" s="322" t="s">
        <v>15003</v>
      </c>
      <c r="C5708" s="321" t="s">
        <v>33</v>
      </c>
      <c r="D5708" s="155" t="e">
        <f t="shared" si="267"/>
        <v>#REF!</v>
      </c>
      <c r="F5708" s="38">
        <v>573.28</v>
      </c>
      <c r="G5708" s="38" t="e">
        <f>INDEX('SICRO-SERVIÇOS-DESONERADO'!C:C,MATCH('SICRO-SERVIÇOS'!A5708,'SICRO-SERVIÇOS-DESONERADO'!A:A,0))</f>
        <v>#N/A</v>
      </c>
      <c r="K5708" s="38" t="str">
        <f t="shared" si="268"/>
        <v>TIRANTE PERMANENTE PROTENDIDO DE AÇO D = 63 MM, TENSÃO DE ESCOAMENTO = 600 MPA E TENSÃO DE RUPTURA = 720 MPA - EXCETO PERFURAÇÃO</v>
      </c>
      <c r="L5708" s="38" t="str">
        <f t="shared" si="269"/>
        <v>M</v>
      </c>
    </row>
    <row r="5709" spans="1:12" ht="18">
      <c r="A5709" s="321">
        <v>5605969</v>
      </c>
      <c r="B5709" s="322" t="s">
        <v>15004</v>
      </c>
      <c r="C5709" s="321" t="s">
        <v>33</v>
      </c>
      <c r="D5709" s="155" t="e">
        <f t="shared" si="267"/>
        <v>#REF!</v>
      </c>
      <c r="F5709" s="38">
        <v>625.57000000000005</v>
      </c>
      <c r="G5709" s="38" t="e">
        <f>INDEX('SICRO-SERVIÇOS-DESONERADO'!C:C,MATCH('SICRO-SERVIÇOS'!A5709,'SICRO-SERVIÇOS-DESONERADO'!A:A,0))</f>
        <v>#N/A</v>
      </c>
      <c r="K5709" s="38" t="str">
        <f t="shared" si="268"/>
        <v>TIRANTE PERMANENTE PROTENDIDO DE AÇO D = 69 MM, TENSÃO DE ESCOAMENTO = 600 MPA E TENSÃO DE RUPTURA = 720 MPA - EXCETO PERFURAÇÃO</v>
      </c>
      <c r="L5709" s="38" t="str">
        <f t="shared" si="269"/>
        <v>M</v>
      </c>
    </row>
    <row r="5710" spans="1:12" ht="18">
      <c r="A5710" s="321">
        <v>5909130</v>
      </c>
      <c r="B5710" s="322" t="s">
        <v>15005</v>
      </c>
      <c r="C5710" s="321" t="s">
        <v>1318</v>
      </c>
      <c r="D5710" s="155" t="e">
        <f t="shared" si="267"/>
        <v>#REF!</v>
      </c>
      <c r="F5710" s="38">
        <v>26.94</v>
      </c>
      <c r="G5710" s="38" t="e">
        <f>INDEX('SICRO-SERVIÇOS-DESONERADO'!C:C,MATCH('SICRO-SERVIÇOS'!A5710,'SICRO-SERVIÇOS-DESONERADO'!A:A,0))</f>
        <v>#N/A</v>
      </c>
      <c r="K5710" s="38" t="str">
        <f t="shared" si="268"/>
        <v>CARGA E MANOBRA DE ADUELAS DE CONCRETO PRÉ-MOLDADAS EM CAVALO MECÂNICO COM SEMIRREBOQUE 22 T - CARGA COM CAMINHÃO GUINDAUTO DE 45 T.M</v>
      </c>
      <c r="L5710" s="38" t="str">
        <f t="shared" si="269"/>
        <v>T</v>
      </c>
    </row>
    <row r="5711" spans="1:12" ht="27">
      <c r="A5711" s="321">
        <v>5914703</v>
      </c>
      <c r="B5711" s="322" t="s">
        <v>15006</v>
      </c>
      <c r="C5711" s="321" t="s">
        <v>1318</v>
      </c>
      <c r="D5711" s="155" t="e">
        <f t="shared" si="267"/>
        <v>#REF!</v>
      </c>
      <c r="F5711" s="38">
        <v>6.02</v>
      </c>
      <c r="G5711" s="38" t="e">
        <f>INDEX('SICRO-SERVIÇOS-DESONERADO'!C:C,MATCH('SICRO-SERVIÇOS'!A5711,'SICRO-SERVIÇOS-DESONERADO'!A:A,0))</f>
        <v>#N/A</v>
      </c>
      <c r="K5711" s="38" t="str">
        <f t="shared" si="268"/>
        <v>CARGA E MANOBRA DE BRITA PARA LASTRO COM LOCOMOTIVA DIESEL-ELÉTRICA EM VAGÃO HOPPER ABERTO COM CAPACIDADE DE 45 M³ - CARGA COM CARREGADEIRA E DESCARGA AUTOMÁTICA - BITOLA MÉTRICA</v>
      </c>
      <c r="L5711" s="38" t="str">
        <f t="shared" si="269"/>
        <v>T</v>
      </c>
    </row>
    <row r="5712" spans="1:12" ht="27">
      <c r="A5712" s="321">
        <v>5914704</v>
      </c>
      <c r="B5712" s="322" t="s">
        <v>15007</v>
      </c>
      <c r="C5712" s="321" t="s">
        <v>1318</v>
      </c>
      <c r="D5712" s="155" t="e">
        <f t="shared" si="267"/>
        <v>#REF!</v>
      </c>
      <c r="F5712" s="38">
        <v>6.03</v>
      </c>
      <c r="G5712" s="38" t="e">
        <f>INDEX('SICRO-SERVIÇOS-DESONERADO'!C:C,MATCH('SICRO-SERVIÇOS'!A5712,'SICRO-SERVIÇOS-DESONERADO'!A:A,0))</f>
        <v>#N/A</v>
      </c>
      <c r="K5712" s="38" t="str">
        <f t="shared" si="268"/>
        <v>CARGA E MANOBRA DE BRITA PARA LASTRO COM LOCOMOTIVA DIESEL-ELÉTRICA EM VAGÃO HOPPER ABERTO COM CAPACIDADE DE 63 M³ - CARGA COM CARREGADEIRA E DESCARGA AUTOMÁTICA - BITOLA LARGA</v>
      </c>
      <c r="L5712" s="38" t="str">
        <f t="shared" si="269"/>
        <v>T</v>
      </c>
    </row>
    <row r="5713" spans="1:12" ht="18">
      <c r="A5713" s="321">
        <v>5914710</v>
      </c>
      <c r="B5713" s="322" t="s">
        <v>15008</v>
      </c>
      <c r="C5713" s="321" t="s">
        <v>1318</v>
      </c>
      <c r="D5713" s="155" t="e">
        <f t="shared" si="267"/>
        <v>#REF!</v>
      </c>
      <c r="F5713" s="38">
        <v>11.68</v>
      </c>
      <c r="G5713" s="38" t="e">
        <f>INDEX('SICRO-SERVIÇOS-DESONERADO'!C:C,MATCH('SICRO-SERVIÇOS'!A5713,'SICRO-SERVIÇOS-DESONERADO'!A:A,0))</f>
        <v>#N/A</v>
      </c>
      <c r="K5713" s="38" t="str">
        <f t="shared" si="268"/>
        <v>CARGA E MANOBRA DE DORMENTES DE CONCRETO DE BITOLA LARGA COM LOCOMOTIVA DIESEL-ELÉTRICA E VAGÃO PLATAFORMA COM CAPACIDADE DE 98 T - CARGA COM CARREGADEIRA - BITOLA LARGA</v>
      </c>
      <c r="L5713" s="38" t="str">
        <f t="shared" si="269"/>
        <v>T</v>
      </c>
    </row>
    <row r="5714" spans="1:12" ht="18">
      <c r="A5714" s="321">
        <v>5914711</v>
      </c>
      <c r="B5714" s="322" t="s">
        <v>15009</v>
      </c>
      <c r="C5714" s="321" t="s">
        <v>1318</v>
      </c>
      <c r="D5714" s="155" t="e">
        <f t="shared" si="267"/>
        <v>#REF!</v>
      </c>
      <c r="F5714" s="38">
        <v>10.74</v>
      </c>
      <c r="G5714" s="38" t="e">
        <f>INDEX('SICRO-SERVIÇOS-DESONERADO'!C:C,MATCH('SICRO-SERVIÇOS'!A5714,'SICRO-SERVIÇOS-DESONERADO'!A:A,0))</f>
        <v>#N/A</v>
      </c>
      <c r="K5714" s="38" t="str">
        <f t="shared" si="268"/>
        <v>CARGA E MANOBRA DE DORMENTES DE CONCRETO DE BITOLA MÉTRICA COM LOCOMOTIVA DIESEL-ELÉTRICA E VAGÃO PLATAFORMA COM CAPACIDADE DE 82 T - CARGA COM CARREGADEIRA - BITOLA MÉTRICA</v>
      </c>
      <c r="L5714" s="38" t="str">
        <f t="shared" si="269"/>
        <v>T</v>
      </c>
    </row>
    <row r="5715" spans="1:12" ht="18">
      <c r="A5715" s="321">
        <v>5914712</v>
      </c>
      <c r="B5715" s="322" t="s">
        <v>15010</v>
      </c>
      <c r="C5715" s="321" t="s">
        <v>1318</v>
      </c>
      <c r="D5715" s="155" t="e">
        <f t="shared" si="267"/>
        <v>#REF!</v>
      </c>
      <c r="F5715" s="38">
        <v>10.59</v>
      </c>
      <c r="G5715" s="38" t="e">
        <f>INDEX('SICRO-SERVIÇOS-DESONERADO'!C:C,MATCH('SICRO-SERVIÇOS'!A5715,'SICRO-SERVIÇOS-DESONERADO'!A:A,0))</f>
        <v>#N/A</v>
      </c>
      <c r="K5715" s="38" t="str">
        <f t="shared" si="268"/>
        <v>CARGA E MANOBRA DE DORMENTES DE CONCRETO DE BITOLA MISTA COM LOCOMOTIVA DIESEL-ELÉTRICA E VAGÃO PLATAFORMA COM CAPACIDADE DE 98 T - CARGA COM CARREGADEIRA - BITOLA LARGA</v>
      </c>
      <c r="L5715" s="38" t="str">
        <f t="shared" si="269"/>
        <v>T</v>
      </c>
    </row>
    <row r="5716" spans="1:12" ht="18">
      <c r="A5716" s="321">
        <v>5915369</v>
      </c>
      <c r="B5716" s="322" t="s">
        <v>15011</v>
      </c>
      <c r="C5716" s="321" t="s">
        <v>34</v>
      </c>
      <c r="D5716" s="155" t="e">
        <f t="shared" si="267"/>
        <v>#REF!</v>
      </c>
      <c r="F5716" s="38">
        <v>7314.72</v>
      </c>
      <c r="G5716" s="38" t="e">
        <f>INDEX('SICRO-SERVIÇOS-DESONERADO'!C:C,MATCH('SICRO-SERVIÇOS'!A5716,'SICRO-SERVIÇOS-DESONERADO'!A:A,0))</f>
        <v>#N/A</v>
      </c>
      <c r="K5716" s="38" t="str">
        <f t="shared" si="268"/>
        <v>CARGA, DESCARGA E MANOBRA DE VIGAS PRÉ-MOLDADAS DE 1.000 A 1.250 KN EM CAVALO MECÂNICO COM REBOQUES DE 5 E 4 EIXOS COM CAPACIDADE DE 130 T</v>
      </c>
      <c r="L5716" s="38" t="str">
        <f t="shared" si="269"/>
        <v>UN</v>
      </c>
    </row>
    <row r="5717" spans="1:12" ht="18">
      <c r="A5717" s="321">
        <v>5915401</v>
      </c>
      <c r="B5717" s="322" t="s">
        <v>15012</v>
      </c>
      <c r="C5717" s="321" t="s">
        <v>34</v>
      </c>
      <c r="D5717" s="155" t="e">
        <f t="shared" si="267"/>
        <v>#REF!</v>
      </c>
      <c r="F5717" s="38">
        <v>6754.59</v>
      </c>
      <c r="G5717" s="38" t="e">
        <f>INDEX('SICRO-SERVIÇOS-DESONERADO'!C:C,MATCH('SICRO-SERVIÇOS'!A5717,'SICRO-SERVIÇOS-DESONERADO'!A:A,0))</f>
        <v>#N/A</v>
      </c>
      <c r="K5717" s="38" t="str">
        <f t="shared" si="268"/>
        <v>CARGA, DESCARGA E MANOBRA DE VIGAS PRÉ-MOLDADAS DE 500 A 750 KN EM CAVALO MECÂNICO COM DOLLYS DE 3 E 4 EIXOS COM CAPACIDADE DE 77 T</v>
      </c>
      <c r="L5717" s="38" t="str">
        <f t="shared" si="269"/>
        <v>UN</v>
      </c>
    </row>
    <row r="5718" spans="1:12" ht="18">
      <c r="A5718" s="321">
        <v>5915402</v>
      </c>
      <c r="B5718" s="322" t="s">
        <v>15013</v>
      </c>
      <c r="C5718" s="321" t="s">
        <v>34</v>
      </c>
      <c r="D5718" s="155" t="e">
        <f t="shared" si="267"/>
        <v>#REF!</v>
      </c>
      <c r="F5718" s="38">
        <v>3968.67</v>
      </c>
      <c r="G5718" s="38" t="e">
        <f>INDEX('SICRO-SERVIÇOS-DESONERADO'!C:C,MATCH('SICRO-SERVIÇOS'!A5718,'SICRO-SERVIÇOS-DESONERADO'!A:A,0))</f>
        <v>#N/A</v>
      </c>
      <c r="K5718" s="38" t="str">
        <f t="shared" si="268"/>
        <v>CARGA, DESCARGA E MANOBRA DE VIGAS PRÉ-MOLDADAS DE 750 A 1.000 KN EM CAVALO MECÂNICO COM DOLLYS DE 5 E 4 EIXOS COM CAPACIDADE DE 111 T</v>
      </c>
      <c r="L5718" s="38" t="str">
        <f t="shared" si="269"/>
        <v>UN</v>
      </c>
    </row>
    <row r="5719" spans="1:12" ht="18">
      <c r="A5719" s="321">
        <v>5915400</v>
      </c>
      <c r="B5719" s="322" t="s">
        <v>15014</v>
      </c>
      <c r="C5719" s="321" t="s">
        <v>34</v>
      </c>
      <c r="D5719" s="155" t="e">
        <f t="shared" si="267"/>
        <v>#REF!</v>
      </c>
      <c r="F5719" s="38">
        <v>3537.39</v>
      </c>
      <c r="G5719" s="38" t="e">
        <f>INDEX('SICRO-SERVIÇOS-DESONERADO'!C:C,MATCH('SICRO-SERVIÇOS'!A5719,'SICRO-SERVIÇOS-DESONERADO'!A:A,0))</f>
        <v>#N/A</v>
      </c>
      <c r="K5719" s="38" t="str">
        <f t="shared" si="268"/>
        <v>CARGA, DESCARGA E MANOBRA DE VIGAS PRÉ-MOLDADAS DE ATÉ 500 KN EM CAVALO MECÂNICO COM DOLLY DE 4 EIXOS COM CAPACIDADE DE 57 T</v>
      </c>
      <c r="L5719" s="38" t="str">
        <f t="shared" si="269"/>
        <v>UN</v>
      </c>
    </row>
    <row r="5720" spans="1:12" ht="18">
      <c r="A5720" s="321">
        <v>5914651</v>
      </c>
      <c r="B5720" s="322" t="s">
        <v>15015</v>
      </c>
      <c r="C5720" s="321" t="s">
        <v>1318</v>
      </c>
      <c r="D5720" s="155" t="e">
        <f t="shared" si="267"/>
        <v>#REF!</v>
      </c>
      <c r="F5720" s="38">
        <v>2.56</v>
      </c>
      <c r="G5720" s="38" t="e">
        <f>INDEX('SICRO-SERVIÇOS-DESONERADO'!C:C,MATCH('SICRO-SERVIÇOS'!A5720,'SICRO-SERVIÇOS-DESONERADO'!A:A,0))</f>
        <v>#N/A</v>
      </c>
      <c r="K5720" s="38" t="str">
        <f t="shared" si="268"/>
        <v>CARGA, MANOBRA E DESCARGA DE AGREGADOS OU SOLOS EM CAMINHÃO BASCULANTE DE 10 M³ - CARGA COM CARREGADEIRA DE 3,40 M³ (EXCLUSA) E DESCARGA EM DISTRIBUIDOR AUTOPROPELIDO</v>
      </c>
      <c r="L5720" s="38" t="str">
        <f t="shared" si="269"/>
        <v>T</v>
      </c>
    </row>
    <row r="5721" spans="1:12" ht="18">
      <c r="A5721" s="321">
        <v>5914648</v>
      </c>
      <c r="B5721" s="322" t="s">
        <v>6144</v>
      </c>
      <c r="C5721" s="321" t="s">
        <v>1318</v>
      </c>
      <c r="D5721" s="155" t="e">
        <f t="shared" si="267"/>
        <v>#REF!</v>
      </c>
      <c r="F5721" s="38">
        <v>7.73</v>
      </c>
      <c r="G5721" s="38">
        <f>INDEX('SICRO-SERVIÇOS-DESONERADO'!C:C,MATCH('SICRO-SERVIÇOS'!A5721,'SICRO-SERVIÇOS-DESONERADO'!A:A,0))</f>
        <v>7.65</v>
      </c>
      <c r="K5721" s="38" t="str">
        <f t="shared" si="268"/>
        <v>CARGA, MANOBRA E DESCARGA DE AGREGADOS OU SOLOS EM CAMINHÃO BASCULANTE DE 10 M³ - CARGA COM CARREGADEIRA DE 3,40 M³ (EXCLUSA) E DESCARGA EM DISTRIBUIDOR REBOCÁVEL</v>
      </c>
      <c r="L5721" s="38" t="str">
        <f t="shared" si="269"/>
        <v>T</v>
      </c>
    </row>
    <row r="5722" spans="1:12" ht="18">
      <c r="A5722" s="321">
        <v>5914647</v>
      </c>
      <c r="B5722" s="322" t="s">
        <v>6145</v>
      </c>
      <c r="C5722" s="321" t="s">
        <v>1318</v>
      </c>
      <c r="D5722" s="155" t="e">
        <f t="shared" si="267"/>
        <v>#REF!</v>
      </c>
      <c r="F5722" s="38">
        <v>1.77</v>
      </c>
      <c r="G5722" s="38">
        <f>INDEX('SICRO-SERVIÇOS-DESONERADO'!C:C,MATCH('SICRO-SERVIÇOS'!A5722,'SICRO-SERVIÇOS-DESONERADO'!A:A,0))</f>
        <v>1.76</v>
      </c>
      <c r="K5722" s="38" t="str">
        <f t="shared" si="268"/>
        <v>CARGA, MANOBRA E DESCARGA DE AGREGADOS OU SOLOS EM CAMINHÃO BASCULANTE DE 10 M³ - CARGA COM CARREGADEIRA DE 3,40 M³ (EXCLUSA) E DESCARGA LIVRE</v>
      </c>
      <c r="L5722" s="38" t="str">
        <f t="shared" si="269"/>
        <v>T</v>
      </c>
    </row>
    <row r="5723" spans="1:12" ht="18">
      <c r="A5723" s="321">
        <v>5915411</v>
      </c>
      <c r="B5723" s="322" t="s">
        <v>15016</v>
      </c>
      <c r="C5723" s="321" t="s">
        <v>1318</v>
      </c>
      <c r="D5723" s="155" t="e">
        <f t="shared" si="267"/>
        <v>#REF!</v>
      </c>
      <c r="F5723" s="38">
        <v>3.46</v>
      </c>
      <c r="G5723" s="38" t="e">
        <f>INDEX('SICRO-SERVIÇOS-DESONERADO'!C:C,MATCH('SICRO-SERVIÇOS'!A5723,'SICRO-SERVIÇOS-DESONERADO'!A:A,0))</f>
        <v>#N/A</v>
      </c>
      <c r="K5723" s="38" t="str">
        <f t="shared" si="268"/>
        <v>CARGA, MANOBRA E DESCARGA DE AGREGADOS OU SOLOS EM CAMINHÃO BASCULANTE DE 10 M³ - CARGA COM CARREGADEIRA DE 3,40 M³ E DESCARGA EM DISTRIBUIDOR AUTOPROPELIDO</v>
      </c>
      <c r="L5723" s="38" t="str">
        <f t="shared" si="269"/>
        <v>T</v>
      </c>
    </row>
    <row r="5724" spans="1:12" ht="18">
      <c r="A5724" s="321">
        <v>5915409</v>
      </c>
      <c r="B5724" s="322" t="s">
        <v>15017</v>
      </c>
      <c r="C5724" s="321" t="s">
        <v>1318</v>
      </c>
      <c r="D5724" s="155" t="e">
        <f t="shared" si="267"/>
        <v>#REF!</v>
      </c>
      <c r="F5724" s="38">
        <v>8.6300000000000008</v>
      </c>
      <c r="G5724" s="38" t="e">
        <f>INDEX('SICRO-SERVIÇOS-DESONERADO'!C:C,MATCH('SICRO-SERVIÇOS'!A5724,'SICRO-SERVIÇOS-DESONERADO'!A:A,0))</f>
        <v>#N/A</v>
      </c>
      <c r="K5724" s="38" t="str">
        <f t="shared" si="268"/>
        <v>CARGA, MANOBRA E DESCARGA DE AGREGADOS OU SOLOS EM CAMINHÃO BASCULANTE DE 10 M³ - CARGA COM CARREGADEIRA DE 3,40 M³ E DESCARGA EM DISTRIBUIDOR REBOCÁVEL</v>
      </c>
      <c r="L5724" s="38" t="str">
        <f t="shared" si="269"/>
        <v>T</v>
      </c>
    </row>
    <row r="5725" spans="1:12" ht="18">
      <c r="A5725" s="321">
        <v>5915407</v>
      </c>
      <c r="B5725" s="322" t="s">
        <v>15018</v>
      </c>
      <c r="C5725" s="321" t="s">
        <v>1318</v>
      </c>
      <c r="D5725" s="155" t="e">
        <f t="shared" si="267"/>
        <v>#REF!</v>
      </c>
      <c r="F5725" s="38">
        <v>2.68</v>
      </c>
      <c r="G5725" s="38" t="e">
        <f>INDEX('SICRO-SERVIÇOS-DESONERADO'!C:C,MATCH('SICRO-SERVIÇOS'!A5725,'SICRO-SERVIÇOS-DESONERADO'!A:A,0))</f>
        <v>#N/A</v>
      </c>
      <c r="K5725" s="38" t="str">
        <f t="shared" si="268"/>
        <v>CARGA, MANOBRA E DESCARGA DE AGREGADOS OU SOLOS EM CAMINHÃO BASCULANTE DE 10 M³ - CARGA COM CARREGADEIRA DE 3,40 M³ E DESCARGA LIVRE</v>
      </c>
      <c r="L5725" s="38" t="str">
        <f t="shared" si="269"/>
        <v>T</v>
      </c>
    </row>
    <row r="5726" spans="1:12" ht="18">
      <c r="A5726" s="321">
        <v>5914354</v>
      </c>
      <c r="B5726" s="322" t="s">
        <v>15019</v>
      </c>
      <c r="C5726" s="321" t="s">
        <v>1318</v>
      </c>
      <c r="D5726" s="155" t="e">
        <f t="shared" si="267"/>
        <v>#REF!</v>
      </c>
      <c r="F5726" s="38">
        <v>1.85</v>
      </c>
      <c r="G5726" s="38">
        <f>INDEX('SICRO-SERVIÇOS-DESONERADO'!C:C,MATCH('SICRO-SERVIÇOS'!A5726,'SICRO-SERVIÇOS-DESONERADO'!A:A,0))</f>
        <v>1.83</v>
      </c>
      <c r="K5726" s="38" t="str">
        <f t="shared" si="268"/>
        <v>CARGA, MANOBRA E DESCARGA DE AGREGADOS OU SOLOS EM CAMINHÃO BASCULANTE DE 10 M³ - CARGA COM ESCAVADEIRA DE 1,56 M³ (EXCLUSA) E DESCARGA LIVRE</v>
      </c>
      <c r="L5726" s="38" t="str">
        <f t="shared" si="269"/>
        <v>T</v>
      </c>
    </row>
    <row r="5727" spans="1:12" ht="18">
      <c r="A5727" s="321">
        <v>5915406</v>
      </c>
      <c r="B5727" s="322" t="s">
        <v>8725</v>
      </c>
      <c r="C5727" s="321" t="s">
        <v>1318</v>
      </c>
      <c r="D5727" s="155" t="e">
        <f t="shared" si="267"/>
        <v>#REF!</v>
      </c>
      <c r="F5727" s="38">
        <v>9.3699999999999992</v>
      </c>
      <c r="G5727" s="38">
        <f>INDEX('SICRO-SERVIÇOS-DESONERADO'!C:C,MATCH('SICRO-SERVIÇOS'!A5727,'SICRO-SERVIÇOS-DESONERADO'!A:A,0))</f>
        <v>9.25</v>
      </c>
      <c r="K5727" s="38" t="str">
        <f t="shared" si="268"/>
        <v>CARGA, MANOBRA E DESCARGA DE AGREGADOS OU SOLOS EM CAMINHÃO BASCULANTE DE 10 M³ - CARGA EM USINA DE 60 T/H (PMF) E DESCARGA LIVRE</v>
      </c>
      <c r="L5727" s="38" t="str">
        <f t="shared" si="269"/>
        <v>T</v>
      </c>
    </row>
    <row r="5728" spans="1:12" ht="18">
      <c r="A5728" s="321">
        <v>5914652</v>
      </c>
      <c r="B5728" s="322" t="s">
        <v>15020</v>
      </c>
      <c r="C5728" s="321" t="s">
        <v>1318</v>
      </c>
      <c r="D5728" s="155" t="e">
        <f t="shared" si="267"/>
        <v>#REF!</v>
      </c>
      <c r="F5728" s="38">
        <v>3.41</v>
      </c>
      <c r="G5728" s="38" t="e">
        <f>INDEX('SICRO-SERVIÇOS-DESONERADO'!C:C,MATCH('SICRO-SERVIÇOS'!A5728,'SICRO-SERVIÇOS-DESONERADO'!A:A,0))</f>
        <v>#N/A</v>
      </c>
      <c r="K5728" s="38" t="str">
        <f t="shared" si="268"/>
        <v>CARGA, MANOBRA E DESCARGA DE AGREGADOS OU SOLOS EM CAMINHÃO BASCULANTE DE 10 M³ - CARGA EM USINA DE SOLOS DE 300 T/H E DESCARGA EM DISTRIBUIDOR AUTOPROPELIDO</v>
      </c>
      <c r="L5728" s="38" t="str">
        <f t="shared" si="269"/>
        <v>T</v>
      </c>
    </row>
    <row r="5729" spans="1:12" ht="18">
      <c r="A5729" s="321">
        <v>5915417</v>
      </c>
      <c r="B5729" s="322" t="s">
        <v>15021</v>
      </c>
      <c r="C5729" s="321" t="s">
        <v>1318</v>
      </c>
      <c r="D5729" s="155" t="e">
        <f t="shared" si="267"/>
        <v>#REF!</v>
      </c>
      <c r="F5729" s="38">
        <v>5.38</v>
      </c>
      <c r="G5729" s="38" t="e">
        <f>INDEX('SICRO-SERVIÇOS-DESONERADO'!C:C,MATCH('SICRO-SERVIÇOS'!A5729,'SICRO-SERVIÇOS-DESONERADO'!A:A,0))</f>
        <v>#N/A</v>
      </c>
      <c r="K5729" s="38" t="str">
        <f t="shared" si="268"/>
        <v>CARGA, MANOBRA E DESCARGA DE AGREGADOS OU SOLOS EM CAMINHÃO BASCULANTE DE 10 M³ - CARGA EM USINA DE SOLOS DE 300 T/H E DESCARGA EM VIBROACABADORA</v>
      </c>
      <c r="L5729" s="38" t="str">
        <f t="shared" si="269"/>
        <v>T</v>
      </c>
    </row>
    <row r="5730" spans="1:12" ht="18">
      <c r="A5730" s="321">
        <v>5915414</v>
      </c>
      <c r="B5730" s="322" t="s">
        <v>15022</v>
      </c>
      <c r="C5730" s="321" t="s">
        <v>1318</v>
      </c>
      <c r="D5730" s="155" t="e">
        <f t="shared" si="267"/>
        <v>#REF!</v>
      </c>
      <c r="F5730" s="38">
        <v>2.81</v>
      </c>
      <c r="G5730" s="38" t="e">
        <f>INDEX('SICRO-SERVIÇOS-DESONERADO'!C:C,MATCH('SICRO-SERVIÇOS'!A5730,'SICRO-SERVIÇOS-DESONERADO'!A:A,0))</f>
        <v>#N/A</v>
      </c>
      <c r="K5730" s="38" t="str">
        <f t="shared" si="268"/>
        <v>CARGA, MANOBRA E DESCARGA DE AGREGADOS OU SOLOS EM CAMINHÃO BASCULANTE DE 10 M³ - CARGA EM USINA DE SOLOS DE 300 T/H E DESCARGA LIVRE</v>
      </c>
      <c r="L5730" s="38" t="str">
        <f t="shared" si="269"/>
        <v>T</v>
      </c>
    </row>
    <row r="5731" spans="1:12" ht="18">
      <c r="A5731" s="321">
        <v>5914351</v>
      </c>
      <c r="B5731" s="322" t="s">
        <v>15023</v>
      </c>
      <c r="C5731" s="321" t="s">
        <v>1318</v>
      </c>
      <c r="D5731" s="155" t="e">
        <f t="shared" si="267"/>
        <v>#REF!</v>
      </c>
      <c r="F5731" s="38">
        <v>2.59</v>
      </c>
      <c r="G5731" s="38" t="e">
        <f>INDEX('SICRO-SERVIÇOS-DESONERADO'!C:C,MATCH('SICRO-SERVIÇOS'!A5731,'SICRO-SERVIÇOS-DESONERADO'!A:A,0))</f>
        <v>#N/A</v>
      </c>
      <c r="K5731" s="38" t="str">
        <f t="shared" si="268"/>
        <v>CARGA, MANOBRA E DESCARGA DE AGREGADOS OU SOLOS EM CAMINHÃO BASCULANTE DE 14 M³ - CARGA COM CARREGADEIRA DE 3,40 M³ E DESCARGA LIVRE</v>
      </c>
      <c r="L5731" s="38" t="str">
        <f t="shared" si="269"/>
        <v>T</v>
      </c>
    </row>
    <row r="5732" spans="1:12" ht="18">
      <c r="A5732" s="321">
        <v>5914645</v>
      </c>
      <c r="B5732" s="322" t="s">
        <v>15024</v>
      </c>
      <c r="C5732" s="321" t="s">
        <v>1318</v>
      </c>
      <c r="D5732" s="155" t="e">
        <f t="shared" si="267"/>
        <v>#REF!</v>
      </c>
      <c r="F5732" s="38">
        <v>2.99</v>
      </c>
      <c r="G5732" s="38" t="e">
        <f>INDEX('SICRO-SERVIÇOS-DESONERADO'!C:C,MATCH('SICRO-SERVIÇOS'!A5732,'SICRO-SERVIÇOS-DESONERADO'!A:A,0))</f>
        <v>#N/A</v>
      </c>
      <c r="K5732" s="38" t="str">
        <f t="shared" si="268"/>
        <v>CARGA, MANOBRA E DESCARGA DE AGREGADOS OU SOLOS EM CAMINHÃO BASCULANTE DE 6 M³ - CARGA COM CARREGADEIRA DE 1,72 M³ (EXCLUSA) E DESCARGA EM DISTRIBUIDOR AUTOPROPELIDO</v>
      </c>
      <c r="L5732" s="38" t="str">
        <f t="shared" si="269"/>
        <v>T</v>
      </c>
    </row>
    <row r="5733" spans="1:12" ht="18">
      <c r="A5733" s="321">
        <v>5914642</v>
      </c>
      <c r="B5733" s="322" t="s">
        <v>15025</v>
      </c>
      <c r="C5733" s="321" t="s">
        <v>1318</v>
      </c>
      <c r="D5733" s="155" t="e">
        <f t="shared" si="267"/>
        <v>#REF!</v>
      </c>
      <c r="F5733" s="38">
        <v>5.84</v>
      </c>
      <c r="G5733" s="38" t="e">
        <f>INDEX('SICRO-SERVIÇOS-DESONERADO'!C:C,MATCH('SICRO-SERVIÇOS'!A5733,'SICRO-SERVIÇOS-DESONERADO'!A:A,0))</f>
        <v>#N/A</v>
      </c>
      <c r="K5733" s="38" t="str">
        <f t="shared" si="268"/>
        <v>CARGA, MANOBRA E DESCARGA DE AGREGADOS OU SOLOS EM CAMINHÃO BASCULANTE DE 6 M³ - CARGA COM CARREGADEIRA DE 1,72 M³ (EXCLUSA) E DESCARGA EM DISTRIBUIDOR REBOCÁVEL</v>
      </c>
      <c r="L5733" s="38" t="str">
        <f t="shared" si="269"/>
        <v>T</v>
      </c>
    </row>
    <row r="5734" spans="1:12" ht="18">
      <c r="A5734" s="321">
        <v>5914641</v>
      </c>
      <c r="B5734" s="322" t="s">
        <v>15026</v>
      </c>
      <c r="C5734" s="321" t="s">
        <v>1318</v>
      </c>
      <c r="D5734" s="155" t="e">
        <f t="shared" si="267"/>
        <v>#REF!</v>
      </c>
      <c r="F5734" s="38">
        <v>2.06</v>
      </c>
      <c r="G5734" s="38" t="e">
        <f>INDEX('SICRO-SERVIÇOS-DESONERADO'!C:C,MATCH('SICRO-SERVIÇOS'!A5734,'SICRO-SERVIÇOS-DESONERADO'!A:A,0))</f>
        <v>#N/A</v>
      </c>
      <c r="K5734" s="38" t="str">
        <f t="shared" si="268"/>
        <v>CARGA, MANOBRA E DESCARGA DE AGREGADOS OU SOLOS EM CAMINHÃO BASCULANTE DE 6 M³ - CARGA COM CARREGADEIRA DE 1,72 M³ (EXCLUSA) E DESCARGA LIVRE</v>
      </c>
      <c r="L5734" s="38" t="str">
        <f t="shared" si="269"/>
        <v>T</v>
      </c>
    </row>
    <row r="5735" spans="1:12" ht="18">
      <c r="A5735" s="321">
        <v>5915456</v>
      </c>
      <c r="B5735" s="322" t="s">
        <v>15027</v>
      </c>
      <c r="C5735" s="321" t="s">
        <v>1318</v>
      </c>
      <c r="D5735" s="155" t="e">
        <f t="shared" si="267"/>
        <v>#REF!</v>
      </c>
      <c r="F5735" s="38">
        <v>3.88</v>
      </c>
      <c r="G5735" s="38" t="e">
        <f>INDEX('SICRO-SERVIÇOS-DESONERADO'!C:C,MATCH('SICRO-SERVIÇOS'!A5735,'SICRO-SERVIÇOS-DESONERADO'!A:A,0))</f>
        <v>#N/A</v>
      </c>
      <c r="K5735" s="38" t="str">
        <f t="shared" si="268"/>
        <v>CARGA, MANOBRA E DESCARGA DE AGREGADOS OU SOLOS EM CAMINHÃO BASCULANTE DE 6 M³ - CARGA COM CARREGADEIRA DE 1,72 M³ E DESCARGA EM DISTRIBUIDOR AUTOPROPELIDO</v>
      </c>
      <c r="L5735" s="38" t="str">
        <f t="shared" si="269"/>
        <v>T</v>
      </c>
    </row>
    <row r="5736" spans="1:12" ht="18">
      <c r="A5736" s="321">
        <v>5915454</v>
      </c>
      <c r="B5736" s="322" t="s">
        <v>15028</v>
      </c>
      <c r="C5736" s="321" t="s">
        <v>1318</v>
      </c>
      <c r="D5736" s="155" t="e">
        <f t="shared" si="267"/>
        <v>#REF!</v>
      </c>
      <c r="F5736" s="38">
        <v>6.73</v>
      </c>
      <c r="G5736" s="38" t="e">
        <f>INDEX('SICRO-SERVIÇOS-DESONERADO'!C:C,MATCH('SICRO-SERVIÇOS'!A5736,'SICRO-SERVIÇOS-DESONERADO'!A:A,0))</f>
        <v>#N/A</v>
      </c>
      <c r="K5736" s="38" t="str">
        <f t="shared" si="268"/>
        <v>CARGA, MANOBRA E DESCARGA DE AGREGADOS OU SOLOS EM CAMINHÃO BASCULANTE DE 6 M³ - CARGA COM CARREGADEIRA DE 1,72 M³ E DESCARGA EM DISTRIBUIDOR REBOCÁVEL</v>
      </c>
      <c r="L5736" s="38" t="str">
        <f t="shared" si="269"/>
        <v>T</v>
      </c>
    </row>
    <row r="5737" spans="1:12" ht="18">
      <c r="A5737" s="321">
        <v>5915399</v>
      </c>
      <c r="B5737" s="322" t="s">
        <v>15029</v>
      </c>
      <c r="C5737" s="321" t="s">
        <v>1318</v>
      </c>
      <c r="D5737" s="155" t="e">
        <f t="shared" si="267"/>
        <v>#REF!</v>
      </c>
      <c r="F5737" s="38">
        <v>2.96</v>
      </c>
      <c r="G5737" s="38" t="e">
        <f>INDEX('SICRO-SERVIÇOS-DESONERADO'!C:C,MATCH('SICRO-SERVIÇOS'!A5737,'SICRO-SERVIÇOS-DESONERADO'!A:A,0))</f>
        <v>#N/A</v>
      </c>
      <c r="K5737" s="38" t="str">
        <f t="shared" si="268"/>
        <v>CARGA, MANOBRA E DESCARGA DE AGREGADOS OU SOLOS EM CAMINHÃO BASCULANTE DE 6 M³ - CARGA COM CARREGADEIRA DE 1,72 M³ E DESCARGA LIVRE</v>
      </c>
      <c r="L5737" s="38" t="str">
        <f t="shared" si="269"/>
        <v>T</v>
      </c>
    </row>
    <row r="5738" spans="1:12" ht="18">
      <c r="A5738" s="321">
        <v>5914353</v>
      </c>
      <c r="B5738" s="322" t="s">
        <v>15030</v>
      </c>
      <c r="C5738" s="321" t="s">
        <v>1318</v>
      </c>
      <c r="D5738" s="155" t="e">
        <f t="shared" si="267"/>
        <v>#REF!</v>
      </c>
      <c r="F5738" s="38">
        <v>1.56</v>
      </c>
      <c r="G5738" s="38" t="e">
        <f>INDEX('SICRO-SERVIÇOS-DESONERADO'!C:C,MATCH('SICRO-SERVIÇOS'!A5738,'SICRO-SERVIÇOS-DESONERADO'!A:A,0))</f>
        <v>#N/A</v>
      </c>
      <c r="K5738" s="38" t="str">
        <f t="shared" si="268"/>
        <v>CARGA, MANOBRA E DESCARGA DE AGREGADOS OU SOLOS EM CAMINHÃO BASCULANTE DE 6 M³ - CARGA COM ESCAVADEIRA DE 1,56 M³ (EXCLUSA) E DESCARGA LIVRE</v>
      </c>
      <c r="L5738" s="38" t="str">
        <f t="shared" si="269"/>
        <v>T</v>
      </c>
    </row>
    <row r="5739" spans="1:12" ht="18">
      <c r="A5739" s="321">
        <v>5915470</v>
      </c>
      <c r="B5739" s="322" t="s">
        <v>15031</v>
      </c>
      <c r="C5739" s="321" t="s">
        <v>1318</v>
      </c>
      <c r="D5739" s="155" t="e">
        <f t="shared" si="267"/>
        <v>#REF!</v>
      </c>
      <c r="F5739" s="38">
        <v>2.35</v>
      </c>
      <c r="G5739" s="38" t="e">
        <f>INDEX('SICRO-SERVIÇOS-DESONERADO'!C:C,MATCH('SICRO-SERVIÇOS'!A5739,'SICRO-SERVIÇOS-DESONERADO'!A:A,0))</f>
        <v>#N/A</v>
      </c>
      <c r="K5739" s="38" t="str">
        <f t="shared" si="268"/>
        <v>CARGA, MANOBRA E DESCARGA DE AGREGADOS OU SOLOS EM CAMINHÃO BASCULANTE DE 6 M³ - CARGA COM ESCAVADEIRA DE 1,56 M³ E DESCARGA LIVRE</v>
      </c>
      <c r="L5739" s="38" t="str">
        <f t="shared" si="269"/>
        <v>T</v>
      </c>
    </row>
    <row r="5740" spans="1:12" ht="18">
      <c r="A5740" s="321">
        <v>5915459</v>
      </c>
      <c r="B5740" s="322" t="s">
        <v>15032</v>
      </c>
      <c r="C5740" s="321" t="s">
        <v>1318</v>
      </c>
      <c r="D5740" s="155" t="e">
        <f t="shared" si="267"/>
        <v>#REF!</v>
      </c>
      <c r="F5740" s="38">
        <v>7.44</v>
      </c>
      <c r="G5740" s="38" t="e">
        <f>INDEX('SICRO-SERVIÇOS-DESONERADO'!C:C,MATCH('SICRO-SERVIÇOS'!A5740,'SICRO-SERVIÇOS-DESONERADO'!A:A,0))</f>
        <v>#N/A</v>
      </c>
      <c r="K5740" s="38" t="str">
        <f t="shared" si="268"/>
        <v>CARGA, MANOBRA E DESCARGA DE AGREGADOS OU SOLOS EM CAMINHÃO BASCULANTE DE 6 M³ - CARGA COM MINICARREGADEIRA DE 0,45 M³ E DESCARGA LIVRE</v>
      </c>
      <c r="L5740" s="38" t="str">
        <f t="shared" si="269"/>
        <v>T</v>
      </c>
    </row>
    <row r="5741" spans="1:12" ht="18">
      <c r="A5741" s="321">
        <v>5915476</v>
      </c>
      <c r="B5741" s="322" t="s">
        <v>6146</v>
      </c>
      <c r="C5741" s="321" t="s">
        <v>1318</v>
      </c>
      <c r="D5741" s="155" t="e">
        <f t="shared" si="267"/>
        <v>#REF!</v>
      </c>
      <c r="F5741" s="38">
        <v>29.45</v>
      </c>
      <c r="G5741" s="38">
        <f>INDEX('SICRO-SERVIÇOS-DESONERADO'!C:C,MATCH('SICRO-SERVIÇOS'!A5741,'SICRO-SERVIÇOS-DESONERADO'!A:A,0))</f>
        <v>28.32</v>
      </c>
      <c r="K5741" s="38" t="str">
        <f t="shared" si="268"/>
        <v>CARGA, MANOBRA E DESCARGA DE AGREGADOS OU SOLOS EM CAMINHÃO BASCULANTE DE 6 M³ - CARGA MANUAL E DESCARGA LIVRE</v>
      </c>
      <c r="L5741" s="38" t="str">
        <f t="shared" si="269"/>
        <v>T</v>
      </c>
    </row>
    <row r="5742" spans="1:12" ht="27">
      <c r="A5742" s="321">
        <v>5914702</v>
      </c>
      <c r="B5742" s="322" t="s">
        <v>15033</v>
      </c>
      <c r="C5742" s="321" t="s">
        <v>1318</v>
      </c>
      <c r="D5742" s="155" t="e">
        <f t="shared" si="267"/>
        <v>#REF!</v>
      </c>
      <c r="F5742" s="38">
        <v>15.95</v>
      </c>
      <c r="G5742" s="38" t="e">
        <f>INDEX('SICRO-SERVIÇOS-DESONERADO'!C:C,MATCH('SICRO-SERVIÇOS'!A5742,'SICRO-SERVIÇOS-DESONERADO'!A:A,0))</f>
        <v>#N/A</v>
      </c>
      <c r="K5742" s="38" t="str">
        <f t="shared" si="268"/>
        <v>CARGA, MANOBRA E DESCARGA DE BARRAS DE TRILHO DE 12 M COM LOCOMOTIVA DIESEL-ELÉTRICA EM VAGÃO PLATAFORMA COM CAPACIDADE DE 82 T - CARGA E DESCARGA COM CARREGADEIRA - BITOLA MÉTRICA</v>
      </c>
      <c r="L5742" s="38" t="str">
        <f t="shared" si="269"/>
        <v>T</v>
      </c>
    </row>
    <row r="5743" spans="1:12" ht="27">
      <c r="A5743" s="321">
        <v>5914701</v>
      </c>
      <c r="B5743" s="322" t="s">
        <v>15034</v>
      </c>
      <c r="C5743" s="321" t="s">
        <v>1318</v>
      </c>
      <c r="D5743" s="155" t="e">
        <f t="shared" si="267"/>
        <v>#REF!</v>
      </c>
      <c r="F5743" s="38">
        <v>16.100000000000001</v>
      </c>
      <c r="G5743" s="38" t="e">
        <f>INDEX('SICRO-SERVIÇOS-DESONERADO'!C:C,MATCH('SICRO-SERVIÇOS'!A5743,'SICRO-SERVIÇOS-DESONERADO'!A:A,0))</f>
        <v>#N/A</v>
      </c>
      <c r="K5743" s="38" t="str">
        <f t="shared" si="268"/>
        <v>CARGA, MANOBRA E DESCARGA DE BARRAS DE TRILHO DE 12 M COM LOCOMOTIVA DIESEL-ELÉTRICA EM VAGÃO PLATAFORMA COM CAPACIDADE DE 98 T - CARGA E DESCARGA COM CARREGADEIRA - BITOLA LARGA</v>
      </c>
      <c r="L5743" s="38" t="str">
        <f t="shared" si="269"/>
        <v>T</v>
      </c>
    </row>
    <row r="5744" spans="1:12" ht="27">
      <c r="A5744" s="321">
        <v>5906592</v>
      </c>
      <c r="B5744" s="322" t="s">
        <v>15035</v>
      </c>
      <c r="C5744" s="321" t="s">
        <v>34</v>
      </c>
      <c r="D5744" s="155" t="e">
        <f t="shared" si="267"/>
        <v>#REF!</v>
      </c>
      <c r="F5744" s="38">
        <v>33.39</v>
      </c>
      <c r="G5744" s="38" t="e">
        <f>INDEX('SICRO-SERVIÇOS-DESONERADO'!C:C,MATCH('SICRO-SERVIÇOS'!A5744,'SICRO-SERVIÇOS-DESONERADO'!A:A,0))</f>
        <v>#N/A</v>
      </c>
      <c r="K5744" s="38" t="str">
        <f t="shared" si="268"/>
        <v>CARGA, MANOBRA E DESCARGA DE BLOCOS ARTIFICIAIS DE CONCRETO COM 10 A 12 T PARA MOLHE EM CAVALO MECÂNICO COM SEMIRREBOQUE COM CAPACIDADE DE 30 T - CARGA E DESCARGA COM GUINDASTE COM PINÇA</v>
      </c>
      <c r="L5744" s="38" t="str">
        <f t="shared" si="269"/>
        <v>UN</v>
      </c>
    </row>
    <row r="5745" spans="1:12" ht="27">
      <c r="A5745" s="321">
        <v>5906591</v>
      </c>
      <c r="B5745" s="322" t="s">
        <v>15036</v>
      </c>
      <c r="C5745" s="321" t="s">
        <v>34</v>
      </c>
      <c r="D5745" s="155" t="e">
        <f t="shared" si="267"/>
        <v>#REF!</v>
      </c>
      <c r="F5745" s="38">
        <v>31.62</v>
      </c>
      <c r="G5745" s="38" t="e">
        <f>INDEX('SICRO-SERVIÇOS-DESONERADO'!C:C,MATCH('SICRO-SERVIÇOS'!A5745,'SICRO-SERVIÇOS-DESONERADO'!A:A,0))</f>
        <v>#N/A</v>
      </c>
      <c r="K5745" s="38" t="str">
        <f t="shared" si="268"/>
        <v>CARGA, MANOBRA E DESCARGA DE BLOCOS ARTIFICIAIS DE CONCRETO COM 8 A 9 T PARA MOLHE EM CAVALO MECÂNICO COM SEMIRREBOQUE COM CAPACIDADE DE 30 T - CARGA E DESCARGA COM GUINDASTE COM PINÇA</v>
      </c>
      <c r="L5745" s="38" t="str">
        <f t="shared" si="269"/>
        <v>UN</v>
      </c>
    </row>
    <row r="5746" spans="1:12" ht="18">
      <c r="A5746" s="321">
        <v>5914653</v>
      </c>
      <c r="B5746" s="322" t="s">
        <v>15037</v>
      </c>
      <c r="C5746" s="321" t="s">
        <v>1318</v>
      </c>
      <c r="D5746" s="155" t="e">
        <f t="shared" si="267"/>
        <v>#REF!</v>
      </c>
      <c r="F5746" s="38">
        <v>3.8</v>
      </c>
      <c r="G5746" s="38" t="e">
        <f>INDEX('SICRO-SERVIÇOS-DESONERADO'!C:C,MATCH('SICRO-SERVIÇOS'!A5746,'SICRO-SERVIÇOS-DESONERADO'!A:A,0))</f>
        <v>#N/A</v>
      </c>
      <c r="K5746" s="38" t="str">
        <f t="shared" si="268"/>
        <v>CARGA, MANOBRA E DESCARGA DE BLOCOS DE ROCHA EM CAMINHÃO BASCULANTE DE 8 M³ - CARGA COM CARREGADEIRA DE 1,72 M³ (EXCLUSA) E DESCARGA LIVRE</v>
      </c>
      <c r="L5746" s="38" t="str">
        <f t="shared" si="269"/>
        <v>T</v>
      </c>
    </row>
    <row r="5747" spans="1:12" ht="18">
      <c r="A5747" s="321">
        <v>5915405</v>
      </c>
      <c r="B5747" s="322" t="s">
        <v>15038</v>
      </c>
      <c r="C5747" s="321" t="s">
        <v>1318</v>
      </c>
      <c r="D5747" s="155" t="e">
        <f t="shared" si="267"/>
        <v>#REF!</v>
      </c>
      <c r="F5747" s="38">
        <v>6.01</v>
      </c>
      <c r="G5747" s="38" t="e">
        <f>INDEX('SICRO-SERVIÇOS-DESONERADO'!C:C,MATCH('SICRO-SERVIÇOS'!A5747,'SICRO-SERVIÇOS-DESONERADO'!A:A,0))</f>
        <v>#N/A</v>
      </c>
      <c r="K5747" s="38" t="str">
        <f t="shared" si="268"/>
        <v>CARGA, MANOBRA E DESCARGA DE BLOCOS DE ROCHA EM CAMINHÃO BASCULANTE DE 8 M³ - CARGA COM CARREGADEIRA DE 1,72 M³ E DESCARGA LIVRE</v>
      </c>
      <c r="L5747" s="38" t="str">
        <f t="shared" si="269"/>
        <v>T</v>
      </c>
    </row>
    <row r="5748" spans="1:12" ht="18">
      <c r="A5748" s="321">
        <v>5914657</v>
      </c>
      <c r="B5748" s="322" t="s">
        <v>15039</v>
      </c>
      <c r="C5748" s="321" t="s">
        <v>1318</v>
      </c>
      <c r="D5748" s="155" t="e">
        <f t="shared" si="267"/>
        <v>#REF!</v>
      </c>
      <c r="F5748" s="38">
        <v>18.61</v>
      </c>
      <c r="G5748" s="38" t="e">
        <f>INDEX('SICRO-SERVIÇOS-DESONERADO'!C:C,MATCH('SICRO-SERVIÇOS'!A5748,'SICRO-SERVIÇOS-DESONERADO'!A:A,0))</f>
        <v>#N/A</v>
      </c>
      <c r="K5748" s="38" t="str">
        <f t="shared" si="268"/>
        <v>CARGA, MANOBRA E DESCARGA DE BLOCOS DE ROCHA EM CAMINHÃO BASCULANTE DE 8 M³ - CARGA COM RETROESCAVADEIRA DE 0,29 M³ E DESCARGA LIVRE</v>
      </c>
      <c r="L5748" s="38" t="str">
        <f t="shared" si="269"/>
        <v>T</v>
      </c>
    </row>
    <row r="5749" spans="1:12">
      <c r="A5749" s="321">
        <v>5914363</v>
      </c>
      <c r="B5749" s="322" t="s">
        <v>17259</v>
      </c>
      <c r="C5749" s="321" t="s">
        <v>1318</v>
      </c>
      <c r="D5749" s="155" t="e">
        <f t="shared" si="267"/>
        <v>#REF!</v>
      </c>
      <c r="F5749" s="38">
        <v>18.899999999999999</v>
      </c>
      <c r="G5749" s="38" t="e">
        <f>INDEX('SICRO-SERVIÇOS-DESONERADO'!C:C,MATCH('SICRO-SERVIÇOS'!A5749,'SICRO-SERVIÇOS-DESONERADO'!A:A,0))</f>
        <v>#N/A</v>
      </c>
      <c r="K5749" s="38" t="str">
        <f t="shared" si="268"/>
        <v>CARGA, MANOBRA E DESCARGA DE CIMENTO OU CAL HIDRATADA A GRANEL EM CAMINHÃO SILO DE 30 M³</v>
      </c>
      <c r="L5749" s="38" t="str">
        <f t="shared" si="269"/>
        <v>T</v>
      </c>
    </row>
    <row r="5750" spans="1:12" ht="18">
      <c r="A5750" s="321">
        <v>5914646</v>
      </c>
      <c r="B5750" s="322" t="s">
        <v>15040</v>
      </c>
      <c r="C5750" s="321" t="s">
        <v>1318</v>
      </c>
      <c r="D5750" s="155" t="e">
        <f t="shared" si="267"/>
        <v>#REF!</v>
      </c>
      <c r="F5750" s="38">
        <v>8.73</v>
      </c>
      <c r="G5750" s="38" t="e">
        <f>INDEX('SICRO-SERVIÇOS-DESONERADO'!C:C,MATCH('SICRO-SERVIÇOS'!A5750,'SICRO-SERVIÇOS-DESONERADO'!A:A,0))</f>
        <v>#N/A</v>
      </c>
      <c r="K5750" s="38" t="str">
        <f t="shared" si="268"/>
        <v>CARGA, MANOBRA E DESCARGA DE CONCRETO ASFÁLTICO COM BORRACHA EM CAMINHÃO BASCULANTE DE 10 M³ - CARGA EM USINA DE ASFALTO 100/140 T/H E DESCARGA EM VIBROACABADORA</v>
      </c>
      <c r="L5750" s="38" t="str">
        <f t="shared" si="269"/>
        <v>T</v>
      </c>
    </row>
    <row r="5751" spans="1:12" ht="18">
      <c r="A5751" s="321">
        <v>5919535</v>
      </c>
      <c r="B5751" s="322" t="s">
        <v>15041</v>
      </c>
      <c r="C5751" s="321" t="s">
        <v>1318</v>
      </c>
      <c r="D5751" s="155" t="e">
        <f t="shared" si="267"/>
        <v>#REF!</v>
      </c>
      <c r="F5751" s="38">
        <v>20.02</v>
      </c>
      <c r="G5751" s="38" t="e">
        <f>INDEX('SICRO-SERVIÇOS-DESONERADO'!C:C,MATCH('SICRO-SERVIÇOS'!A5751,'SICRO-SERVIÇOS-DESONERADO'!A:A,0))</f>
        <v>#N/A</v>
      </c>
      <c r="K5751" s="38" t="str">
        <f t="shared" si="268"/>
        <v>CARGA, MANOBRA E DESCARGA DE CONCRETO COM CAMINHÃO BETONEIRA - CARGA EM CENTRAL DE CONCRETO DE 30 M³/H E DESCARGA EM EXTRUSORA DE BARREIRA DE CONCRETO</v>
      </c>
      <c r="L5751" s="38" t="str">
        <f t="shared" si="269"/>
        <v>T</v>
      </c>
    </row>
    <row r="5752" spans="1:12" ht="18">
      <c r="A5752" s="321">
        <v>5919533</v>
      </c>
      <c r="B5752" s="322" t="s">
        <v>17260</v>
      </c>
      <c r="C5752" s="321" t="s">
        <v>1318</v>
      </c>
      <c r="D5752" s="155" t="e">
        <f t="shared" si="267"/>
        <v>#REF!</v>
      </c>
      <c r="F5752" s="38">
        <v>66.36</v>
      </c>
      <c r="G5752" s="38" t="e">
        <f>INDEX('SICRO-SERVIÇOS-DESONERADO'!C:C,MATCH('SICRO-SERVIÇOS'!A5752,'SICRO-SERVIÇOS-DESONERADO'!A:A,0))</f>
        <v>#N/A</v>
      </c>
      <c r="K5752" s="38" t="str">
        <f t="shared" si="268"/>
        <v>CARGA, MANOBRA E DESCARGA DE CONCRETO COM CAMINHÃO BETONEIRA - CARGA EM CENTRAL DE CONCRETO DE 30 M³/H E DESCARGA EM EXTRUSORA DE MEIO-FIO</v>
      </c>
      <c r="L5752" s="38" t="str">
        <f t="shared" si="269"/>
        <v>T</v>
      </c>
    </row>
    <row r="5753" spans="1:12" ht="18">
      <c r="A5753" s="321">
        <v>5919534</v>
      </c>
      <c r="B5753" s="322" t="s">
        <v>15042</v>
      </c>
      <c r="C5753" s="321" t="s">
        <v>1318</v>
      </c>
      <c r="D5753" s="155" t="e">
        <f t="shared" si="267"/>
        <v>#REF!</v>
      </c>
      <c r="F5753" s="38">
        <v>60.63</v>
      </c>
      <c r="G5753" s="38" t="e">
        <f>INDEX('SICRO-SERVIÇOS-DESONERADO'!C:C,MATCH('SICRO-SERVIÇOS'!A5753,'SICRO-SERVIÇOS-DESONERADO'!A:A,0))</f>
        <v>#N/A</v>
      </c>
      <c r="K5753" s="38" t="str">
        <f t="shared" si="268"/>
        <v>CARGA, MANOBRA E DESCARGA DE CONCRETO COM CAMINHÃO BETONEIRA - CARGA EM CENTRAL DE CONCRETO DE 30 M³/H E DESCARGA EM EXTRUSORA DE SARJETA</v>
      </c>
      <c r="L5753" s="38" t="str">
        <f t="shared" si="269"/>
        <v>T</v>
      </c>
    </row>
    <row r="5754" spans="1:12" ht="18">
      <c r="A5754" s="321">
        <v>5909007</v>
      </c>
      <c r="B5754" s="322" t="s">
        <v>15043</v>
      </c>
      <c r="C5754" s="321" t="s">
        <v>1318</v>
      </c>
      <c r="D5754" s="155" t="e">
        <f t="shared" si="267"/>
        <v>#REF!</v>
      </c>
      <c r="F5754" s="38">
        <v>18.420000000000002</v>
      </c>
      <c r="G5754" s="38">
        <f>INDEX('SICRO-SERVIÇOS-DESONERADO'!C:C,MATCH('SICRO-SERVIÇOS'!A5754,'SICRO-SERVIÇOS-DESONERADO'!A:A,0))</f>
        <v>18.2</v>
      </c>
      <c r="K5754" s="38" t="str">
        <f t="shared" si="268"/>
        <v>CARGA, MANOBRA E DESCARGA DE CONCRETO COM CAMINHÃO BETONEIRA - CARGA EM CENTRAL DE CONCRETO DE 30 M³/H E DESCARGA LIVRE</v>
      </c>
      <c r="L5754" s="38" t="str">
        <f t="shared" si="269"/>
        <v>T</v>
      </c>
    </row>
    <row r="5755" spans="1:12" ht="18">
      <c r="A5755" s="321">
        <v>5919538</v>
      </c>
      <c r="B5755" s="322" t="s">
        <v>15044</v>
      </c>
      <c r="C5755" s="321" t="s">
        <v>1318</v>
      </c>
      <c r="D5755" s="155" t="e">
        <f t="shared" si="267"/>
        <v>#REF!</v>
      </c>
      <c r="F5755" s="38">
        <v>15.63</v>
      </c>
      <c r="G5755" s="38" t="e">
        <f>INDEX('SICRO-SERVIÇOS-DESONERADO'!C:C,MATCH('SICRO-SERVIÇOS'!A5755,'SICRO-SERVIÇOS-DESONERADO'!A:A,0))</f>
        <v>#N/A</v>
      </c>
      <c r="K5755" s="38" t="str">
        <f t="shared" si="268"/>
        <v>CARGA, MANOBRA E DESCARGA DE CONCRETO COM CAMINHÃO BETONEIRA - CARGA EM CENTRAL DE CONCRETO DE 40 M³/H E DESCARGA LIVRE</v>
      </c>
      <c r="L5755" s="38" t="str">
        <f t="shared" si="269"/>
        <v>T</v>
      </c>
    </row>
    <row r="5756" spans="1:12" ht="18">
      <c r="A5756" s="321">
        <v>5919540</v>
      </c>
      <c r="B5756" s="322" t="s">
        <v>15045</v>
      </c>
      <c r="C5756" s="321" t="s">
        <v>1318</v>
      </c>
      <c r="D5756" s="155" t="e">
        <f t="shared" si="267"/>
        <v>#REF!</v>
      </c>
      <c r="F5756" s="38">
        <v>3.24</v>
      </c>
      <c r="G5756" s="38" t="e">
        <f>INDEX('SICRO-SERVIÇOS-DESONERADO'!C:C,MATCH('SICRO-SERVIÇOS'!A5756,'SICRO-SERVIÇOS-DESONERADO'!A:A,0))</f>
        <v>#N/A</v>
      </c>
      <c r="K5756" s="38" t="str">
        <f t="shared" si="268"/>
        <v>CARGA, MANOBRA E DESCARGA DE CONCRETO DE CIMENTO EM CAMINHÃO BASCULANTE DE 7 M³ - CARGA EM CENTRAL DE CONCRETO DE 150 M³/H E DESCARGA EM VIBROACABADORA</v>
      </c>
      <c r="L5756" s="38" t="str">
        <f t="shared" si="269"/>
        <v>T</v>
      </c>
    </row>
    <row r="5757" spans="1:12" ht="27">
      <c r="A5757" s="321">
        <v>5914705</v>
      </c>
      <c r="B5757" s="322" t="s">
        <v>15046</v>
      </c>
      <c r="C5757" s="321" t="s">
        <v>1318</v>
      </c>
      <c r="D5757" s="155" t="e">
        <f t="shared" si="267"/>
        <v>#REF!</v>
      </c>
      <c r="F5757" s="38">
        <v>23.35</v>
      </c>
      <c r="G5757" s="38" t="e">
        <f>INDEX('SICRO-SERVIÇOS-DESONERADO'!C:C,MATCH('SICRO-SERVIÇOS'!A5757,'SICRO-SERVIÇOS-DESONERADO'!A:A,0))</f>
        <v>#N/A</v>
      </c>
      <c r="K5757" s="38" t="str">
        <f t="shared" si="268"/>
        <v>CARGA, MANOBRA E DESCARGA DE DORMENTES DE CONCRETO DE BITOLA LARGA COM LOCOMOTIVA DIESEL-ELÉTRICA E VAGÃO PLATAFORMA COM CAPACIDADE DE 98 T - CARGA E DESCARGA COM CARREGADEIRA - BITOLA LARGA</v>
      </c>
      <c r="L5757" s="38" t="str">
        <f t="shared" si="269"/>
        <v>T</v>
      </c>
    </row>
    <row r="5758" spans="1:12" ht="27">
      <c r="A5758" s="321">
        <v>5914706</v>
      </c>
      <c r="B5758" s="322" t="s">
        <v>15047</v>
      </c>
      <c r="C5758" s="321" t="s">
        <v>1318</v>
      </c>
      <c r="D5758" s="155" t="e">
        <f t="shared" si="267"/>
        <v>#REF!</v>
      </c>
      <c r="F5758" s="38">
        <v>21.47</v>
      </c>
      <c r="G5758" s="38" t="e">
        <f>INDEX('SICRO-SERVIÇOS-DESONERADO'!C:C,MATCH('SICRO-SERVIÇOS'!A5758,'SICRO-SERVIÇOS-DESONERADO'!A:A,0))</f>
        <v>#N/A</v>
      </c>
      <c r="K5758" s="38" t="str">
        <f t="shared" si="268"/>
        <v>CARGA, MANOBRA E DESCARGA DE DORMENTES DE CONCRETO DE BITOLA MÉTRICA COM LOCOMOTIVA DIESEL-ELÉTRICA E VAGÃO PLATAFORMA COM CAPACIDADE DE 82 T - CARGA E DESCARGA COM CARREGADEIRA - BITOLA MÉTRICA</v>
      </c>
      <c r="L5758" s="38" t="str">
        <f t="shared" si="269"/>
        <v>T</v>
      </c>
    </row>
    <row r="5759" spans="1:12" ht="27">
      <c r="A5759" s="321">
        <v>5914707</v>
      </c>
      <c r="B5759" s="322" t="s">
        <v>15048</v>
      </c>
      <c r="C5759" s="321" t="s">
        <v>1318</v>
      </c>
      <c r="D5759" s="155" t="e">
        <f t="shared" si="267"/>
        <v>#REF!</v>
      </c>
      <c r="F5759" s="38">
        <v>21.18</v>
      </c>
      <c r="G5759" s="38" t="e">
        <f>INDEX('SICRO-SERVIÇOS-DESONERADO'!C:C,MATCH('SICRO-SERVIÇOS'!A5759,'SICRO-SERVIÇOS-DESONERADO'!A:A,0))</f>
        <v>#N/A</v>
      </c>
      <c r="K5759" s="38" t="str">
        <f t="shared" si="268"/>
        <v>CARGA, MANOBRA E DESCARGA DE DORMENTES DE CONCRETO DE BITOLA MISTA COM LOCOMOTIVA DIESEL-ELÉTRICA E VAGÃO PLATAFORMA COM CAPACIDADE DE 98 T - CARGA E DESCARGA COM CARREGADEIRA - BITOLA LARGA</v>
      </c>
      <c r="L5759" s="38" t="str">
        <f t="shared" si="269"/>
        <v>T</v>
      </c>
    </row>
    <row r="5760" spans="1:12" ht="27">
      <c r="A5760" s="321">
        <v>5914677</v>
      </c>
      <c r="B5760" s="322" t="s">
        <v>15049</v>
      </c>
      <c r="C5760" s="321" t="s">
        <v>1318</v>
      </c>
      <c r="D5760" s="155" t="e">
        <f t="shared" si="267"/>
        <v>#REF!</v>
      </c>
      <c r="F5760" s="38">
        <v>32.03</v>
      </c>
      <c r="G5760" s="38" t="e">
        <f>INDEX('SICRO-SERVIÇOS-DESONERADO'!C:C,MATCH('SICRO-SERVIÇOS'!A5760,'SICRO-SERVIÇOS-DESONERADO'!A:A,0))</f>
        <v>#N/A</v>
      </c>
      <c r="K5760" s="38" t="str">
        <f t="shared" si="268"/>
        <v>CARGA, MANOBRA E DESCARGA DE DORMENTES DE MADEIRA COM LOCOMOTIVA DIESEL-ELÉTRICA EM VAGÃO PLATAFORMA COM CAPACIDADE DE 82 T - CARGA E DESCARGA COM CARREGADEIRA - BITOLA MÉTRICA</v>
      </c>
      <c r="L5760" s="38" t="str">
        <f t="shared" si="269"/>
        <v>T</v>
      </c>
    </row>
    <row r="5761" spans="1:12" ht="27">
      <c r="A5761" s="321">
        <v>5914676</v>
      </c>
      <c r="B5761" s="322" t="s">
        <v>15050</v>
      </c>
      <c r="C5761" s="321" t="s">
        <v>1318</v>
      </c>
      <c r="D5761" s="155" t="e">
        <f t="shared" si="267"/>
        <v>#REF!</v>
      </c>
      <c r="F5761" s="38">
        <v>26.57</v>
      </c>
      <c r="G5761" s="38" t="e">
        <f>INDEX('SICRO-SERVIÇOS-DESONERADO'!C:C,MATCH('SICRO-SERVIÇOS'!A5761,'SICRO-SERVIÇOS-DESONERADO'!A:A,0))</f>
        <v>#N/A</v>
      </c>
      <c r="K5761" s="38" t="str">
        <f t="shared" si="268"/>
        <v>CARGA, MANOBRA E DESCARGA DE DORMENTES DE MADEIRA COM LOCOMOTIVA DIESEL-ELÉTRICA EM VAGÃO PLATAFORMA COM CAPACIDADE DE 98 T - CARGA E DESCARGA COM CARREGADEIRA - BITOLA LARGA</v>
      </c>
      <c r="L5761" s="38" t="str">
        <f t="shared" si="269"/>
        <v>T</v>
      </c>
    </row>
    <row r="5762" spans="1:12" ht="18">
      <c r="A5762" s="321">
        <v>5915440</v>
      </c>
      <c r="B5762" s="322" t="s">
        <v>15051</v>
      </c>
      <c r="C5762" s="321" t="s">
        <v>1318</v>
      </c>
      <c r="D5762" s="155" t="e">
        <f t="shared" si="267"/>
        <v>#REF!</v>
      </c>
      <c r="F5762" s="38">
        <v>2.9</v>
      </c>
      <c r="G5762" s="38" t="e">
        <f>INDEX('SICRO-SERVIÇOS-DESONERADO'!C:C,MATCH('SICRO-SERVIÇOS'!A5762,'SICRO-SERVIÇOS-DESONERADO'!A:A,0))</f>
        <v>#N/A</v>
      </c>
      <c r="K5762" s="38" t="str">
        <f t="shared" si="268"/>
        <v>CARGA, MANOBRA E DESCARGA DE FRESAGEM CONTÍNUA SOLTA EM CAMINHÃO BASCULANTE DE 10 M³ - CARGA COM FRESADORA E DESCARGA LIVRE</v>
      </c>
      <c r="L5762" s="38" t="str">
        <f t="shared" si="269"/>
        <v>T</v>
      </c>
    </row>
    <row r="5763" spans="1:12" ht="18">
      <c r="A5763" s="321">
        <v>5914352</v>
      </c>
      <c r="B5763" s="322" t="s">
        <v>15052</v>
      </c>
      <c r="C5763" s="321" t="s">
        <v>1318</v>
      </c>
      <c r="D5763" s="155" t="e">
        <f t="shared" ref="D5763:D5826" si="270">IF($I$1="NÃO DESONERADO",F5763,G5763)</f>
        <v>#REF!</v>
      </c>
      <c r="F5763" s="38">
        <v>4.3899999999999997</v>
      </c>
      <c r="G5763" s="38" t="e">
        <f>INDEX('SICRO-SERVIÇOS-DESONERADO'!C:C,MATCH('SICRO-SERVIÇOS'!A5763,'SICRO-SERVIÇOS-DESONERADO'!A:A,0))</f>
        <v>#N/A</v>
      </c>
      <c r="K5763" s="38" t="str">
        <f t="shared" ref="K5763:K5826" si="271">UPPER(B5763)</f>
        <v>CARGA, MANOBRA E DESCARGA DE FRESAGEM DESCONTÍNUA SOLTA EM CAMINHÃO BASCULANTE DE 10 M³ - CARGA COM FRESADORA E DESCARGA LIVRE</v>
      </c>
      <c r="L5763" s="38" t="str">
        <f t="shared" ref="L5763:L5826" si="272">UPPER(C5763)</f>
        <v>T</v>
      </c>
    </row>
    <row r="5764" spans="1:12" ht="18">
      <c r="A5764" s="321">
        <v>5914339</v>
      </c>
      <c r="B5764" s="322" t="s">
        <v>15053</v>
      </c>
      <c r="C5764" s="321" t="s">
        <v>1318</v>
      </c>
      <c r="D5764" s="155" t="e">
        <f t="shared" si="270"/>
        <v>#REF!</v>
      </c>
      <c r="F5764" s="38">
        <v>8.77</v>
      </c>
      <c r="G5764" s="38" t="e">
        <f>INDEX('SICRO-SERVIÇOS-DESONERADO'!C:C,MATCH('SICRO-SERVIÇOS'!A5764,'SICRO-SERVIÇOS-DESONERADO'!A:A,0))</f>
        <v>#N/A</v>
      </c>
      <c r="K5764" s="38" t="str">
        <f t="shared" si="271"/>
        <v>CARGA, MANOBRA E DESCARGA DE FRESAGEM DESCONTÍNUA SOLTA EM CAMINHÃO BASCULANTE DE 6 M³ - CARGA COM FRESADORA E DESCARGA LIVRE</v>
      </c>
      <c r="L5764" s="38" t="str">
        <f t="shared" si="272"/>
        <v>T</v>
      </c>
    </row>
    <row r="5765" spans="1:12" ht="27">
      <c r="A5765" s="321">
        <v>5914678</v>
      </c>
      <c r="B5765" s="322" t="s">
        <v>15054</v>
      </c>
      <c r="C5765" s="321" t="s">
        <v>1318</v>
      </c>
      <c r="D5765" s="155" t="e">
        <f t="shared" si="270"/>
        <v>#REF!</v>
      </c>
      <c r="F5765" s="38">
        <v>38.81</v>
      </c>
      <c r="G5765" s="38" t="e">
        <f>INDEX('SICRO-SERVIÇOS-DESONERADO'!C:C,MATCH('SICRO-SERVIÇOS'!A5765,'SICRO-SERVIÇOS-DESONERADO'!A:A,0))</f>
        <v>#N/A</v>
      </c>
      <c r="K5765" s="38" t="str">
        <f t="shared" si="271"/>
        <v>CARGA, MANOBRA E DESCARGA DE JOGO DE DORMENTES DE CONCRETO PARA AMV DE BITOLA LARGA OU MISTA, QUALQUER ABERTURA, COM LOCOMOTIVA DIESEL-ELÉTRICA EM VAGÃO PLATAFORMA COM CAPACIDADE DE 98 T - CARGA E DESCARGA COM CARREGADEIRA - BITOLA LARGA</v>
      </c>
      <c r="L5765" s="38" t="str">
        <f t="shared" si="272"/>
        <v>T</v>
      </c>
    </row>
    <row r="5766" spans="1:12" ht="27">
      <c r="A5766" s="321">
        <v>5914679</v>
      </c>
      <c r="B5766" s="322" t="s">
        <v>15055</v>
      </c>
      <c r="C5766" s="321" t="s">
        <v>1318</v>
      </c>
      <c r="D5766" s="155" t="e">
        <f t="shared" si="270"/>
        <v>#REF!</v>
      </c>
      <c r="F5766" s="38">
        <v>62.14</v>
      </c>
      <c r="G5766" s="38" t="e">
        <f>INDEX('SICRO-SERVIÇOS-DESONERADO'!C:C,MATCH('SICRO-SERVIÇOS'!A5766,'SICRO-SERVIÇOS-DESONERADO'!A:A,0))</f>
        <v>#N/A</v>
      </c>
      <c r="K5766" s="38" t="str">
        <f t="shared" si="271"/>
        <v>CARGA, MANOBRA E DESCARGA DE JOGO DE DORMENTES DE CONCRETO PARA AMV DE BITOLA MÉTRICA, QUALQUER ABERTURA, COM LOCOMOTIVA DIESEL-ELÉTRICA EM VAGÃO PLATAFORMA COM CAPACIDADE DE 82 T - CARGA E DESCARGA COM CARREGADEIRA - BITOLA MÉTRICA</v>
      </c>
      <c r="L5766" s="38" t="str">
        <f t="shared" si="272"/>
        <v>T</v>
      </c>
    </row>
    <row r="5767" spans="1:12" ht="27">
      <c r="A5767" s="321">
        <v>5914681</v>
      </c>
      <c r="B5767" s="322" t="s">
        <v>15056</v>
      </c>
      <c r="C5767" s="321" t="s">
        <v>1318</v>
      </c>
      <c r="D5767" s="155" t="e">
        <f t="shared" si="270"/>
        <v>#REF!</v>
      </c>
      <c r="F5767" s="38">
        <v>74.14</v>
      </c>
      <c r="G5767" s="38" t="e">
        <f>INDEX('SICRO-SERVIÇOS-DESONERADO'!C:C,MATCH('SICRO-SERVIÇOS'!A5767,'SICRO-SERVIÇOS-DESONERADO'!A:A,0))</f>
        <v>#N/A</v>
      </c>
      <c r="K5767" s="38" t="str">
        <f t="shared" si="271"/>
        <v>CARGA, MANOBRA E DESCARGA DE JOGO DE DORMENTES DE MADEIRA PARA AMV BITOLA MÉTRICA, QUALQUER ABERTURA, COM LOCOMOTIVA DIESEL-ELÉTRICA EM VAGÃO PLATAFORMA COM CAPACIDADE DE 82 T - CARGA E DESCARGA COM CARREGADEIRA - BITOLA MÉTRICA</v>
      </c>
      <c r="L5767" s="38" t="str">
        <f t="shared" si="272"/>
        <v>T</v>
      </c>
    </row>
    <row r="5768" spans="1:12" ht="27">
      <c r="A5768" s="321">
        <v>5914680</v>
      </c>
      <c r="B5768" s="322" t="s">
        <v>15057</v>
      </c>
      <c r="C5768" s="321" t="s">
        <v>1318</v>
      </c>
      <c r="D5768" s="155" t="e">
        <f t="shared" si="270"/>
        <v>#REF!</v>
      </c>
      <c r="F5768" s="38">
        <v>51.59</v>
      </c>
      <c r="G5768" s="38" t="e">
        <f>INDEX('SICRO-SERVIÇOS-DESONERADO'!C:C,MATCH('SICRO-SERVIÇOS'!A5768,'SICRO-SERVIÇOS-DESONERADO'!A:A,0))</f>
        <v>#N/A</v>
      </c>
      <c r="K5768" s="38" t="str">
        <f t="shared" si="271"/>
        <v>CARGA, MANOBRA E DESCARGA DE JOGO DE DORMENTES DE MADEIRA PARA AMV DE BITOLA LARGA OU MISTA, QUALQUER ABERTURA, COM LOCOMOTIVA DIESEL-ELÉTRICA EM VAGÃO PLATAFORMA COM CAPACIDADE DE 98 T - CARGA E DESCARGA COM CARREGADEIRA - BITOLA LARGA</v>
      </c>
      <c r="L5768" s="38" t="str">
        <f t="shared" si="272"/>
        <v>T</v>
      </c>
    </row>
    <row r="5769" spans="1:12" ht="18">
      <c r="A5769" s="321">
        <v>5915015</v>
      </c>
      <c r="B5769" s="322" t="s">
        <v>15058</v>
      </c>
      <c r="C5769" s="321" t="s">
        <v>1318</v>
      </c>
      <c r="D5769" s="155" t="e">
        <f t="shared" si="270"/>
        <v>#REF!</v>
      </c>
      <c r="F5769" s="38">
        <v>22.64</v>
      </c>
      <c r="G5769" s="38" t="e">
        <f>INDEX('SICRO-SERVIÇOS-DESONERADO'!C:C,MATCH('SICRO-SERVIÇOS'!A5769,'SICRO-SERVIÇOS-DESONERADO'!A:A,0))</f>
        <v>#N/A</v>
      </c>
      <c r="K5769" s="38" t="str">
        <f t="shared" si="271"/>
        <v>CARGA, MANOBRA E DESCARGA DE MATERIAIS DIVERSOS EM CAMINHÃO CARROCERIA COM CAPACIDADE DE 11 T E COM GUINDAUTO DE 45 T.M</v>
      </c>
      <c r="L5769" s="38" t="str">
        <f t="shared" si="272"/>
        <v>T</v>
      </c>
    </row>
    <row r="5770" spans="1:12" ht="18">
      <c r="A5770" s="321">
        <v>5915373</v>
      </c>
      <c r="B5770" s="322" t="s">
        <v>8726</v>
      </c>
      <c r="C5770" s="321" t="s">
        <v>1318</v>
      </c>
      <c r="D5770" s="155" t="e">
        <f t="shared" si="270"/>
        <v>#REF!</v>
      </c>
      <c r="F5770" s="38">
        <v>18.760000000000002</v>
      </c>
      <c r="G5770" s="38">
        <f>INDEX('SICRO-SERVIÇOS-DESONERADO'!C:C,MATCH('SICRO-SERVIÇOS'!A5770,'SICRO-SERVIÇOS-DESONERADO'!A:A,0))</f>
        <v>18.260000000000002</v>
      </c>
      <c r="K5770" s="38" t="str">
        <f t="shared" si="271"/>
        <v>CARGA, MANOBRA E DESCARGA DE MATERIAIS DIVERSOS EM CAMINHÃO CARROCERIA COM CAPACIDADE DE 7 T E COM GUINDAUTO DE 20 T.M</v>
      </c>
      <c r="L5770" s="38" t="str">
        <f t="shared" si="272"/>
        <v>T</v>
      </c>
    </row>
    <row r="5771" spans="1:12" ht="18">
      <c r="A5771" s="321">
        <v>5914333</v>
      </c>
      <c r="B5771" s="322" t="s">
        <v>6147</v>
      </c>
      <c r="C5771" s="321" t="s">
        <v>1318</v>
      </c>
      <c r="D5771" s="155" t="e">
        <f t="shared" si="270"/>
        <v>#REF!</v>
      </c>
      <c r="F5771" s="38">
        <v>34.53</v>
      </c>
      <c r="G5771" s="38">
        <f>INDEX('SICRO-SERVIÇOS-DESONERADO'!C:C,MATCH('SICRO-SERVIÇOS'!A5771,'SICRO-SERVIÇOS-DESONERADO'!A:A,0))</f>
        <v>33.82</v>
      </c>
      <c r="K5771" s="38" t="str">
        <f t="shared" si="271"/>
        <v>CARGA, MANOBRA E DESCARGA DE MATERIAIS DIVERSOS EM CAMINHÃO CARROCERIA DE 15 T - CARGA E DESCARGA COM CAMINHÃO GUINDAUTO DE 20 T.M</v>
      </c>
      <c r="L5771" s="38" t="str">
        <f t="shared" si="272"/>
        <v>T</v>
      </c>
    </row>
    <row r="5772" spans="1:12" ht="18">
      <c r="A5772" s="321">
        <v>5914655</v>
      </c>
      <c r="B5772" s="322" t="s">
        <v>6148</v>
      </c>
      <c r="C5772" s="321" t="s">
        <v>1318</v>
      </c>
      <c r="D5772" s="155" t="e">
        <f t="shared" si="270"/>
        <v>#REF!</v>
      </c>
      <c r="F5772" s="38">
        <v>34.79</v>
      </c>
      <c r="G5772" s="38">
        <f>INDEX('SICRO-SERVIÇOS-DESONERADO'!C:C,MATCH('SICRO-SERVIÇOS'!A5772,'SICRO-SERVIÇOS-DESONERADO'!A:A,0))</f>
        <v>33.56</v>
      </c>
      <c r="K5772" s="38" t="str">
        <f t="shared" si="271"/>
        <v>CARGA, MANOBRA E DESCARGA DE MATERIAIS DIVERSOS EM CAMINHÃO CARROCERIA DE 15 T - CARGA E DESCARGA MANUAIS</v>
      </c>
      <c r="L5772" s="38" t="str">
        <f t="shared" si="272"/>
        <v>T</v>
      </c>
    </row>
    <row r="5773" spans="1:12" ht="18">
      <c r="A5773" s="321">
        <v>5915474</v>
      </c>
      <c r="B5773" s="322" t="s">
        <v>6149</v>
      </c>
      <c r="C5773" s="321" t="s">
        <v>1318</v>
      </c>
      <c r="D5773" s="155" t="e">
        <f t="shared" si="270"/>
        <v>#REF!</v>
      </c>
      <c r="F5773" s="38">
        <v>30.67</v>
      </c>
      <c r="G5773" s="38">
        <f>INDEX('SICRO-SERVIÇOS-DESONERADO'!C:C,MATCH('SICRO-SERVIÇOS'!A5773,'SICRO-SERVIÇOS-DESONERADO'!A:A,0))</f>
        <v>29.3</v>
      </c>
      <c r="K5773" s="38" t="str">
        <f t="shared" si="271"/>
        <v>CARGA, MANOBRA E DESCARGA DE MATERIAIS DIVERSOS EM CAMINHÃO CARROCERIA DE 5 T - CARGA E DESCARGA MANUAIS</v>
      </c>
      <c r="L5773" s="38" t="str">
        <f t="shared" si="272"/>
        <v>T</v>
      </c>
    </row>
    <row r="5774" spans="1:12" ht="18">
      <c r="A5774" s="321">
        <v>5914654</v>
      </c>
      <c r="B5774" s="322" t="s">
        <v>6150</v>
      </c>
      <c r="C5774" s="321" t="s">
        <v>1318</v>
      </c>
      <c r="D5774" s="155" t="e">
        <f t="shared" si="270"/>
        <v>#REF!</v>
      </c>
      <c r="F5774" s="38">
        <v>27.93</v>
      </c>
      <c r="G5774" s="38">
        <f>INDEX('SICRO-SERVIÇOS-DESONERADO'!C:C,MATCH('SICRO-SERVIÇOS'!A5774,'SICRO-SERVIÇOS-DESONERADO'!A:A,0))</f>
        <v>26.64</v>
      </c>
      <c r="K5774" s="38" t="str">
        <f t="shared" si="271"/>
        <v>CARGA, MANOBRA E DESCARGA DE MATERIAIS DIVERSOS EM CAMINHÃO CARROCERIA DE 9 T - CARGA E DESCARGA MANUAIS</v>
      </c>
      <c r="L5774" s="38" t="str">
        <f t="shared" si="272"/>
        <v>T</v>
      </c>
    </row>
    <row r="5775" spans="1:12" ht="27">
      <c r="A5775" s="321">
        <v>5914686</v>
      </c>
      <c r="B5775" s="322" t="s">
        <v>15059</v>
      </c>
      <c r="C5775" s="321" t="s">
        <v>1318</v>
      </c>
      <c r="D5775" s="155" t="e">
        <f t="shared" si="270"/>
        <v>#REF!</v>
      </c>
      <c r="F5775" s="38">
        <v>27.25</v>
      </c>
      <c r="G5775" s="38" t="e">
        <f>INDEX('SICRO-SERVIÇOS-DESONERADO'!C:C,MATCH('SICRO-SERVIÇOS'!A5775,'SICRO-SERVIÇOS-DESONERADO'!A:A,0))</f>
        <v>#N/A</v>
      </c>
      <c r="K5775" s="38" t="str">
        <f t="shared" si="271"/>
        <v>CARGA, MANOBRA E DESCARGA DE MATERIAIS METÁLICOS E ACESSÓRIOS DIVERSOS COM LOCOMOTIVA DIESEL-ELÉTRICA EM VAGÃO FECHADO COM CAPACIDADE DE 64 T - CARGA E DESCARGA COM CARREGADEIRA - BITOLA MÉTRICA</v>
      </c>
      <c r="L5775" s="38" t="str">
        <f t="shared" si="272"/>
        <v>T</v>
      </c>
    </row>
    <row r="5776" spans="1:12" ht="27">
      <c r="A5776" s="321">
        <v>5914685</v>
      </c>
      <c r="B5776" s="322" t="s">
        <v>15060</v>
      </c>
      <c r="C5776" s="321" t="s">
        <v>1318</v>
      </c>
      <c r="D5776" s="155" t="e">
        <f t="shared" si="270"/>
        <v>#REF!</v>
      </c>
      <c r="F5776" s="38">
        <v>27.45</v>
      </c>
      <c r="G5776" s="38" t="e">
        <f>INDEX('SICRO-SERVIÇOS-DESONERADO'!C:C,MATCH('SICRO-SERVIÇOS'!A5776,'SICRO-SERVIÇOS-DESONERADO'!A:A,0))</f>
        <v>#N/A</v>
      </c>
      <c r="K5776" s="38" t="str">
        <f t="shared" si="271"/>
        <v>CARGA, MANOBRA E DESCARGA DE MATERIAIS METÁLICOS E ACESSÓRIOS DIVERSOS COM LOCOMOTIVA DIESEL-ELÉTRICA EM VAGÃO FECHADO COM CAPACIDADE DE 99 T - CARGA E DESCARGA COM CARREGADEIRA - BITOLA LARGA</v>
      </c>
      <c r="L5776" s="38" t="str">
        <f t="shared" si="272"/>
        <v>T</v>
      </c>
    </row>
    <row r="5777" spans="1:12" ht="27">
      <c r="A5777" s="321">
        <v>5914682</v>
      </c>
      <c r="B5777" s="322" t="s">
        <v>15061</v>
      </c>
      <c r="C5777" s="321" t="s">
        <v>1318</v>
      </c>
      <c r="D5777" s="155" t="e">
        <f t="shared" si="270"/>
        <v>#REF!</v>
      </c>
      <c r="F5777" s="38">
        <v>35.5</v>
      </c>
      <c r="G5777" s="38" t="e">
        <f>INDEX('SICRO-SERVIÇOS-DESONERADO'!C:C,MATCH('SICRO-SERVIÇOS'!A5777,'SICRO-SERVIÇOS-DESONERADO'!A:A,0))</f>
        <v>#N/A</v>
      </c>
      <c r="K5777" s="38" t="str">
        <f t="shared" si="271"/>
        <v>CARGA, MANOBRA E DESCARGA DE MATERIAIS METÁLICOS PARA AMV DE BITOLA LARGA, QUALQUER ABERTURA, COM LOCOMOTIVA DIESEL-ELÉTRICA EM VAGÃO PLATAFORMA COM CAPACIDADE DE 98 T - CARGA E DESCARGA COM CARREGADEIRA - BITOLA LARGA</v>
      </c>
      <c r="L5777" s="38" t="str">
        <f t="shared" si="272"/>
        <v>T</v>
      </c>
    </row>
    <row r="5778" spans="1:12" ht="27">
      <c r="A5778" s="321">
        <v>5914683</v>
      </c>
      <c r="B5778" s="322" t="s">
        <v>15062</v>
      </c>
      <c r="C5778" s="321" t="s">
        <v>1318</v>
      </c>
      <c r="D5778" s="155" t="e">
        <f t="shared" si="270"/>
        <v>#REF!</v>
      </c>
      <c r="F5778" s="38">
        <v>40.770000000000003</v>
      </c>
      <c r="G5778" s="38" t="e">
        <f>INDEX('SICRO-SERVIÇOS-DESONERADO'!C:C,MATCH('SICRO-SERVIÇOS'!A5778,'SICRO-SERVIÇOS-DESONERADO'!A:A,0))</f>
        <v>#N/A</v>
      </c>
      <c r="K5778" s="38" t="str">
        <f t="shared" si="271"/>
        <v>CARGA, MANOBRA E DESCARGA DE MATERIAIS METÁLICOS PARA AMV DE BITOLA MÉTRICA, QUALQUER ABERTURA, COM LOCOMOTIVA DIESEL-ELÉTRICA EM VAGÃO PLATAFORMA COM CAPACIDADE DE 82 T - CARGA E DESCARGA COM CARREGADEIRA - BITOLA MÉTRICA</v>
      </c>
      <c r="L5778" s="38" t="str">
        <f t="shared" si="272"/>
        <v>T</v>
      </c>
    </row>
    <row r="5779" spans="1:12" ht="27">
      <c r="A5779" s="321">
        <v>5914684</v>
      </c>
      <c r="B5779" s="322" t="s">
        <v>15063</v>
      </c>
      <c r="C5779" s="321" t="s">
        <v>1318</v>
      </c>
      <c r="D5779" s="155" t="e">
        <f t="shared" si="270"/>
        <v>#REF!</v>
      </c>
      <c r="F5779" s="38">
        <v>30.76</v>
      </c>
      <c r="G5779" s="38" t="e">
        <f>INDEX('SICRO-SERVIÇOS-DESONERADO'!C:C,MATCH('SICRO-SERVIÇOS'!A5779,'SICRO-SERVIÇOS-DESONERADO'!A:A,0))</f>
        <v>#N/A</v>
      </c>
      <c r="K5779" s="38" t="str">
        <f t="shared" si="271"/>
        <v>CARGA, MANOBRA E DESCARGA DE MATERIAIS METÁLICOS PARA AMV DE BITOLA MISTA, QUALQUER ABERTURA, COM LOCOMOTIVA DIESEL-ELÉTRICA E VAGÃO PLATAFORMA COM CAPACIDADE DE 98 T - CARGA E DESCARGA COM CARREGADEIRA</v>
      </c>
      <c r="L5779" s="38" t="str">
        <f t="shared" si="272"/>
        <v>T</v>
      </c>
    </row>
    <row r="5780" spans="1:12" ht="18">
      <c r="A5780" s="321">
        <v>5914675</v>
      </c>
      <c r="B5780" s="322" t="s">
        <v>15064</v>
      </c>
      <c r="C5780" s="321" t="s">
        <v>1318</v>
      </c>
      <c r="D5780" s="155" t="e">
        <f t="shared" si="270"/>
        <v>#REF!</v>
      </c>
      <c r="F5780" s="38">
        <v>3.14</v>
      </c>
      <c r="G5780" s="38" t="e">
        <f>INDEX('SICRO-SERVIÇOS-DESONERADO'!C:C,MATCH('SICRO-SERVIÇOS'!A5780,'SICRO-SERVIÇOS-DESONERADO'!A:A,0))</f>
        <v>#N/A</v>
      </c>
      <c r="K5780" s="38" t="str">
        <f t="shared" si="271"/>
        <v>CARGA, MANOBRA E DESCARGA DE MATERIAL DEMOLIDO EM CAMINHÃO BASCULANTE DE 6 M³ - CARGA COM CARREGADEIRA DE 1,72 M³ E DESCARGA LIVRE</v>
      </c>
      <c r="L5780" s="38" t="str">
        <f t="shared" si="272"/>
        <v>T</v>
      </c>
    </row>
    <row r="5781" spans="1:12" ht="18">
      <c r="A5781" s="321">
        <v>5915433</v>
      </c>
      <c r="B5781" s="322" t="s">
        <v>15065</v>
      </c>
      <c r="C5781" s="321" t="s">
        <v>1318</v>
      </c>
      <c r="D5781" s="155" t="e">
        <f t="shared" si="270"/>
        <v>#REF!</v>
      </c>
      <c r="F5781" s="38">
        <v>35.61</v>
      </c>
      <c r="G5781" s="38" t="e">
        <f>INDEX('SICRO-SERVIÇOS-DESONERADO'!C:C,MATCH('SICRO-SERVIÇOS'!A5781,'SICRO-SERVIÇOS-DESONERADO'!A:A,0))</f>
        <v>#N/A</v>
      </c>
      <c r="K5781" s="38" t="str">
        <f t="shared" si="271"/>
        <v>CARGA, MANOBRA E DESCARGA DE MATERIAL DEMOLIDO EM CAMINHÃO BASCULANTE DE 6 M³ - CARGA MANUAL E DESCARGA LIVRE</v>
      </c>
      <c r="L5781" s="38" t="str">
        <f t="shared" si="272"/>
        <v>T</v>
      </c>
    </row>
    <row r="5782" spans="1:12" ht="18">
      <c r="A5782" s="321">
        <v>5914650</v>
      </c>
      <c r="B5782" s="322" t="s">
        <v>16048</v>
      </c>
      <c r="C5782" s="321" t="s">
        <v>1318</v>
      </c>
      <c r="D5782" s="155" t="e">
        <f t="shared" si="270"/>
        <v>#REF!</v>
      </c>
      <c r="F5782" s="38">
        <v>11.29</v>
      </c>
      <c r="G5782" s="38" t="e">
        <f>INDEX('SICRO-SERVIÇOS-DESONERADO'!C:C,MATCH('SICRO-SERVIÇOS'!A5782,'SICRO-SERVIÇOS-DESONERADO'!A:A,0))</f>
        <v>#N/A</v>
      </c>
      <c r="K5782" s="38" t="str">
        <f t="shared" si="271"/>
        <v>CARGA, MANOBRA E DESCARGA DE MISTURA BETUMINOSA A FRIO EM CAMINHÃO BASCULANTE DE 10 M³ - CARGA EM USINA DE 60 T/H (PMF) E DESCARGA EM VIBROACABADORA</v>
      </c>
      <c r="L5782" s="38" t="str">
        <f t="shared" si="272"/>
        <v>T</v>
      </c>
    </row>
    <row r="5783" spans="1:12" ht="18">
      <c r="A5783" s="321">
        <v>5914358</v>
      </c>
      <c r="B5783" s="322" t="s">
        <v>15066</v>
      </c>
      <c r="C5783" s="321" t="s">
        <v>1318</v>
      </c>
      <c r="D5783" s="155" t="e">
        <f t="shared" si="270"/>
        <v>#REF!</v>
      </c>
      <c r="F5783" s="38">
        <v>9.1999999999999993</v>
      </c>
      <c r="G5783" s="38" t="e">
        <f>INDEX('SICRO-SERVIÇOS-DESONERADO'!C:C,MATCH('SICRO-SERVIÇOS'!A5783,'SICRO-SERVIÇOS-DESONERADO'!A:A,0))</f>
        <v>#N/A</v>
      </c>
      <c r="K5783" s="38" t="str">
        <f t="shared" si="271"/>
        <v>CARGA, MANOBRA E DESCARGA DE MISTURA BETUMINOSA A FRIO EM CAMINHÃO BASCULANTE DE 6 M³ - CARGA EM USINA DE 60 T/H (PMF) E DESCARGA EM VIBROACABADORA</v>
      </c>
      <c r="L5783" s="38" t="str">
        <f t="shared" si="272"/>
        <v>T</v>
      </c>
    </row>
    <row r="5784" spans="1:12" ht="18">
      <c r="A5784" s="321">
        <v>5915421</v>
      </c>
      <c r="B5784" s="322" t="s">
        <v>15067</v>
      </c>
      <c r="C5784" s="321" t="s">
        <v>1318</v>
      </c>
      <c r="D5784" s="155" t="e">
        <f t="shared" si="270"/>
        <v>#REF!</v>
      </c>
      <c r="F5784" s="38">
        <v>26.56</v>
      </c>
      <c r="G5784" s="38" t="e">
        <f>INDEX('SICRO-SERVIÇOS-DESONERADO'!C:C,MATCH('SICRO-SERVIÇOS'!A5784,'SICRO-SERVIÇOS-DESONERADO'!A:A,0))</f>
        <v>#N/A</v>
      </c>
      <c r="K5784" s="38" t="str">
        <f t="shared" si="271"/>
        <v>CARGA, MANOBRA E DESCARGA DE MISTURA BETUMINOSA A FRIO EM CAMINHÃO BASCULANTE DE 6 M³ - CARGA EM USINA DE 60 T/H (PMF) E DESCARGA MANUAL</v>
      </c>
      <c r="L5784" s="38" t="str">
        <f t="shared" si="272"/>
        <v>T</v>
      </c>
    </row>
    <row r="5785" spans="1:12" ht="18">
      <c r="A5785" s="321">
        <v>5914649</v>
      </c>
      <c r="B5785" s="322" t="s">
        <v>15068</v>
      </c>
      <c r="C5785" s="321" t="s">
        <v>1318</v>
      </c>
      <c r="D5785" s="155" t="e">
        <f t="shared" si="270"/>
        <v>#REF!</v>
      </c>
      <c r="F5785" s="38">
        <v>7.81</v>
      </c>
      <c r="G5785" s="38" t="e">
        <f>INDEX('SICRO-SERVIÇOS-DESONERADO'!C:C,MATCH('SICRO-SERVIÇOS'!A5785,'SICRO-SERVIÇOS-DESONERADO'!A:A,0))</f>
        <v>#N/A</v>
      </c>
      <c r="K5785" s="38" t="str">
        <f t="shared" si="271"/>
        <v>CARGA, MANOBRA E DESCARGA DE MISTURA BETUMINOSA A QUENTE EM CAMINHÃO BASCULANTE DE 10 M³ - CARGA EM USINA DE ASFALTO 100/140 T/H E DESCARGA EM VIBROACABADORA</v>
      </c>
      <c r="L5785" s="38" t="str">
        <f t="shared" si="272"/>
        <v>T</v>
      </c>
    </row>
    <row r="5786" spans="1:12" ht="18">
      <c r="A5786" s="321">
        <v>5914643</v>
      </c>
      <c r="B5786" s="322" t="s">
        <v>15069</v>
      </c>
      <c r="C5786" s="321" t="s">
        <v>1318</v>
      </c>
      <c r="D5786" s="155" t="e">
        <f t="shared" si="270"/>
        <v>#REF!</v>
      </c>
      <c r="F5786" s="38">
        <v>5.62</v>
      </c>
      <c r="G5786" s="38" t="e">
        <f>INDEX('SICRO-SERVIÇOS-DESONERADO'!C:C,MATCH('SICRO-SERVIÇOS'!A5786,'SICRO-SERVIÇOS-DESONERADO'!A:A,0))</f>
        <v>#N/A</v>
      </c>
      <c r="K5786" s="38" t="str">
        <f t="shared" si="271"/>
        <v>CARGA, MANOBRA E DESCARGA DE MISTURA BETUMINOSA A QUENTE EM CAMINHÃO BASCULANTE DE 6 M³ - CARGA EM USINA DE ASFALTO 100/140 T/H E DESCARGA EM VIBROACABADORA</v>
      </c>
      <c r="L5786" s="38" t="str">
        <f t="shared" si="272"/>
        <v>T</v>
      </c>
    </row>
    <row r="5787" spans="1:12" ht="18">
      <c r="A5787" s="321">
        <v>5914328</v>
      </c>
      <c r="B5787" s="322" t="s">
        <v>15070</v>
      </c>
      <c r="C5787" s="321" t="s">
        <v>1318</v>
      </c>
      <c r="D5787" s="155" t="e">
        <f t="shared" si="270"/>
        <v>#REF!</v>
      </c>
      <c r="F5787" s="38">
        <v>27.52</v>
      </c>
      <c r="G5787" s="38" t="e">
        <f>INDEX('SICRO-SERVIÇOS-DESONERADO'!C:C,MATCH('SICRO-SERVIÇOS'!A5787,'SICRO-SERVIÇOS-DESONERADO'!A:A,0))</f>
        <v>#N/A</v>
      </c>
      <c r="K5787" s="38" t="str">
        <f t="shared" si="271"/>
        <v>CARGA, MANOBRA E DESCARGA DE MISTURA BETUMINOSA A QUENTE EM CAMINHÃO BASCULANTE DE 6 M³ - CARGA EM USINA DE ASFALTO 100/140 T/H E DESCARGA MANUAL</v>
      </c>
      <c r="L5787" s="38" t="str">
        <f t="shared" si="272"/>
        <v>T</v>
      </c>
    </row>
    <row r="5788" spans="1:12" ht="18">
      <c r="A5788" s="321">
        <v>5914610</v>
      </c>
      <c r="B5788" s="322" t="s">
        <v>15071</v>
      </c>
      <c r="C5788" s="321" t="s">
        <v>1318</v>
      </c>
      <c r="D5788" s="155" t="e">
        <f t="shared" si="270"/>
        <v>#REF!</v>
      </c>
      <c r="F5788" s="38">
        <v>38.86</v>
      </c>
      <c r="G5788" s="38" t="e">
        <f>INDEX('SICRO-SERVIÇOS-DESONERADO'!C:C,MATCH('SICRO-SERVIÇOS'!A5788,'SICRO-SERVIÇOS-DESONERADO'!A:A,0))</f>
        <v>#N/A</v>
      </c>
      <c r="K5788" s="38" t="str">
        <f t="shared" si="271"/>
        <v>CARGA, MANOBRA E DESCARGA DE MISTURA BETUMINOSA A QUENTE EM CAMINHÃO COM CAÇAMBA TÉRMICA DE 6 M³ - CARGA EM USINA DE ASFALTO DE 100/140 T/H E DESCARGA MANUAL</v>
      </c>
      <c r="L5788" s="38" t="str">
        <f t="shared" si="272"/>
        <v>T</v>
      </c>
    </row>
    <row r="5789" spans="1:12" ht="18">
      <c r="A5789" s="321">
        <v>5915408</v>
      </c>
      <c r="B5789" s="322" t="s">
        <v>15072</v>
      </c>
      <c r="C5789" s="321" t="s">
        <v>1318</v>
      </c>
      <c r="D5789" s="155" t="e">
        <f t="shared" si="270"/>
        <v>#REF!</v>
      </c>
      <c r="F5789" s="38">
        <v>5.92</v>
      </c>
      <c r="G5789" s="38" t="e">
        <f>INDEX('SICRO-SERVIÇOS-DESONERADO'!C:C,MATCH('SICRO-SERVIÇOS'!A5789,'SICRO-SERVIÇOS-DESONERADO'!A:A,0))</f>
        <v>#N/A</v>
      </c>
      <c r="K5789" s="38" t="str">
        <f t="shared" si="271"/>
        <v>CARGA, MANOBRA E DESCARGA DE MISTURA RECICLADA COM ESPUMA DE ASFALTO EM CAMINHÃO BASCULANTE DE 10 M³ - CARGA EM USINA DE RECICLAGEM A FRIO E DESCARGA EM VIBROACABADORA</v>
      </c>
      <c r="L5789" s="38" t="str">
        <f t="shared" si="272"/>
        <v>T</v>
      </c>
    </row>
    <row r="5790" spans="1:12" ht="18">
      <c r="A5790" s="321">
        <v>5915306</v>
      </c>
      <c r="B5790" s="322" t="s">
        <v>15073</v>
      </c>
      <c r="C5790" s="321" t="s">
        <v>34</v>
      </c>
      <c r="D5790" s="155" t="e">
        <f t="shared" si="270"/>
        <v>#REF!</v>
      </c>
      <c r="F5790" s="38">
        <v>36.24</v>
      </c>
      <c r="G5790" s="38" t="e">
        <f>INDEX('SICRO-SERVIÇOS-DESONERADO'!C:C,MATCH('SICRO-SERVIÇOS'!A5790,'SICRO-SERVIÇOS-DESONERADO'!A:A,0))</f>
        <v>#N/A</v>
      </c>
      <c r="K5790" s="38" t="str">
        <f t="shared" si="271"/>
        <v>CARGA, MANOBRA E DESCARGA DE TETRÁPODES EM CAVALO MECÂNICO COM SEMIRREBOQUE COM CAPACIDADE DE 30 T - CARGA E DESCARGA COM GUINDASTE</v>
      </c>
      <c r="L5790" s="38" t="str">
        <f t="shared" si="272"/>
        <v>UN</v>
      </c>
    </row>
    <row r="5791" spans="1:12" ht="27">
      <c r="A5791" s="321">
        <v>5914708</v>
      </c>
      <c r="B5791" s="322" t="s">
        <v>15074</v>
      </c>
      <c r="C5791" s="321" t="s">
        <v>1318</v>
      </c>
      <c r="D5791" s="155" t="e">
        <f t="shared" si="270"/>
        <v>#REF!</v>
      </c>
      <c r="F5791" s="38">
        <v>44.15</v>
      </c>
      <c r="G5791" s="38" t="e">
        <f>INDEX('SICRO-SERVIÇOS-DESONERADO'!C:C,MATCH('SICRO-SERVIÇOS'!A5791,'SICRO-SERVIÇOS-DESONERADO'!A:A,0))</f>
        <v>#N/A</v>
      </c>
      <c r="K5791" s="38" t="str">
        <f t="shared" si="271"/>
        <v>CARGA, MANOBRA E DESCARGA DE TLS DE TR45 DE 120 M COM LOCOMOTIVA DIESEL-ELÉTRICA EM VAGÃO PLATAFORMA COM CAPACIDADE DE 82 T - CARGA E DESCARGA COM MANIPULADOR DE TLS - BITOLA MÉTRICA</v>
      </c>
      <c r="L5791" s="38" t="str">
        <f t="shared" si="272"/>
        <v>T</v>
      </c>
    </row>
    <row r="5792" spans="1:12" ht="18">
      <c r="A5792" s="321">
        <v>5914687</v>
      </c>
      <c r="B5792" s="322" t="s">
        <v>15075</v>
      </c>
      <c r="C5792" s="321" t="s">
        <v>1318</v>
      </c>
      <c r="D5792" s="155" t="e">
        <f t="shared" si="270"/>
        <v>#REF!</v>
      </c>
      <c r="F5792" s="38">
        <v>43.59</v>
      </c>
      <c r="G5792" s="38" t="e">
        <f>INDEX('SICRO-SERVIÇOS-DESONERADO'!C:C,MATCH('SICRO-SERVIÇOS'!A5792,'SICRO-SERVIÇOS-DESONERADO'!A:A,0))</f>
        <v>#N/A</v>
      </c>
      <c r="K5792" s="38" t="str">
        <f t="shared" si="271"/>
        <v>CARGA, MANOBRA E DESCARGA DE TLS DE TR45 DE 120 M COM LOCOMOTIVA DIESEL-ELÉTRICA EM VAGÃO PLATAFORMA COM CAPACIDADE DE 98 T - CARGA E DESCARGA COM MANIPULADOR DE TLS - BITOLA LARGA</v>
      </c>
      <c r="L5792" s="38" t="str">
        <f t="shared" si="272"/>
        <v>T</v>
      </c>
    </row>
    <row r="5793" spans="1:12" ht="27">
      <c r="A5793" s="321">
        <v>5914709</v>
      </c>
      <c r="B5793" s="322" t="s">
        <v>15076</v>
      </c>
      <c r="C5793" s="321" t="s">
        <v>1318</v>
      </c>
      <c r="D5793" s="155" t="e">
        <f t="shared" si="270"/>
        <v>#REF!</v>
      </c>
      <c r="F5793" s="38">
        <v>47.87</v>
      </c>
      <c r="G5793" s="38" t="e">
        <f>INDEX('SICRO-SERVIÇOS-DESONERADO'!C:C,MATCH('SICRO-SERVIÇOS'!A5793,'SICRO-SERVIÇOS-DESONERADO'!A:A,0))</f>
        <v>#N/A</v>
      </c>
      <c r="K5793" s="38" t="str">
        <f t="shared" si="271"/>
        <v>CARGA, MANOBRA E DESCARGA DE TLS DE TR45 DE 240 M COM LOCOMOTIVA DIESEL-ELÉTRICA EM VAGÃO PLATAFORMA COM CAPACIDADE DE 82 T - CARGA E DESCARGA COM MANIPULADOR DE TLS - BITOLA MÉTRICA</v>
      </c>
      <c r="L5793" s="38" t="str">
        <f t="shared" si="272"/>
        <v>T</v>
      </c>
    </row>
    <row r="5794" spans="1:12" ht="18">
      <c r="A5794" s="321">
        <v>5914688</v>
      </c>
      <c r="B5794" s="322" t="s">
        <v>15077</v>
      </c>
      <c r="C5794" s="321" t="s">
        <v>1318</v>
      </c>
      <c r="D5794" s="155" t="e">
        <f t="shared" si="270"/>
        <v>#REF!</v>
      </c>
      <c r="F5794" s="38">
        <v>46.36</v>
      </c>
      <c r="G5794" s="38" t="e">
        <f>INDEX('SICRO-SERVIÇOS-DESONERADO'!C:C,MATCH('SICRO-SERVIÇOS'!A5794,'SICRO-SERVIÇOS-DESONERADO'!A:A,0))</f>
        <v>#N/A</v>
      </c>
      <c r="K5794" s="38" t="str">
        <f t="shared" si="271"/>
        <v>CARGA, MANOBRA E DESCARGA DE TLS DE TR45 DE 240 M COM LOCOMOTIVA DIESEL-ELÉTRICA EM VAGÃO PLATAFORMA COM CAPACIDADE DE 98 T - CARGA E DESCARGA COM MANIPULADOR DE TLS - BITOLA LARGA</v>
      </c>
      <c r="L5794" s="38" t="str">
        <f t="shared" si="272"/>
        <v>T</v>
      </c>
    </row>
    <row r="5795" spans="1:12" ht="27">
      <c r="A5795" s="321">
        <v>5914695</v>
      </c>
      <c r="B5795" s="322" t="s">
        <v>15078</v>
      </c>
      <c r="C5795" s="321" t="s">
        <v>1318</v>
      </c>
      <c r="D5795" s="155" t="e">
        <f t="shared" si="270"/>
        <v>#REF!</v>
      </c>
      <c r="F5795" s="38">
        <v>34.65</v>
      </c>
      <c r="G5795" s="38" t="e">
        <f>INDEX('SICRO-SERVIÇOS-DESONERADO'!C:C,MATCH('SICRO-SERVIÇOS'!A5795,'SICRO-SERVIÇOS-DESONERADO'!A:A,0))</f>
        <v>#N/A</v>
      </c>
      <c r="K5795" s="38" t="str">
        <f t="shared" si="271"/>
        <v>CARGA, MANOBRA E DESCARGA DE TLS DE TR57 DE 120 M COM LOCOMOTIVA DIESEL-ELÉTRICA EM VAGÃO PLATAFORMA COM CAPACIDADE DE 82 T - CARGA E DESCARGA COM MANIPULADOR DE TLS - BITOLA MÉTRICA</v>
      </c>
      <c r="L5795" s="38" t="str">
        <f t="shared" si="272"/>
        <v>T</v>
      </c>
    </row>
    <row r="5796" spans="1:12" ht="18">
      <c r="A5796" s="321">
        <v>5914689</v>
      </c>
      <c r="B5796" s="322" t="s">
        <v>15079</v>
      </c>
      <c r="C5796" s="321" t="s">
        <v>1318</v>
      </c>
      <c r="D5796" s="155" t="e">
        <f t="shared" si="270"/>
        <v>#REF!</v>
      </c>
      <c r="F5796" s="38">
        <v>34.21</v>
      </c>
      <c r="G5796" s="38" t="e">
        <f>INDEX('SICRO-SERVIÇOS-DESONERADO'!C:C,MATCH('SICRO-SERVIÇOS'!A5796,'SICRO-SERVIÇOS-DESONERADO'!A:A,0))</f>
        <v>#N/A</v>
      </c>
      <c r="K5796" s="38" t="str">
        <f t="shared" si="271"/>
        <v>CARGA, MANOBRA E DESCARGA DE TLS DE TR57 DE 120 M COM LOCOMOTIVA DIESEL-ELÉTRICA EM VAGÃO PLATAFORMA COM CAPACIDADE DE 98 T - CARGA E DESCARGA COM MANIPULADOR DE TLS - BITOLA LARGA</v>
      </c>
      <c r="L5796" s="38" t="str">
        <f t="shared" si="272"/>
        <v>T</v>
      </c>
    </row>
    <row r="5797" spans="1:12" ht="27">
      <c r="A5797" s="321">
        <v>5914696</v>
      </c>
      <c r="B5797" s="322" t="s">
        <v>15080</v>
      </c>
      <c r="C5797" s="321" t="s">
        <v>1318</v>
      </c>
      <c r="D5797" s="155" t="e">
        <f t="shared" si="270"/>
        <v>#REF!</v>
      </c>
      <c r="F5797" s="38">
        <v>37.56</v>
      </c>
      <c r="G5797" s="38" t="e">
        <f>INDEX('SICRO-SERVIÇOS-DESONERADO'!C:C,MATCH('SICRO-SERVIÇOS'!A5797,'SICRO-SERVIÇOS-DESONERADO'!A:A,0))</f>
        <v>#N/A</v>
      </c>
      <c r="K5797" s="38" t="str">
        <f t="shared" si="271"/>
        <v>CARGA, MANOBRA E DESCARGA DE TLS DE TR57 DE 240 M COM LOCOMOTIVA DIESEL-ELÉTRICA EM VAGÃO PLATAFORMA COM CAPACIDADE DE 82 T - CARGA E DESCARGA COM MANIPULADOR DE TLS - BITOLA MÉTRICA</v>
      </c>
      <c r="L5797" s="38" t="str">
        <f t="shared" si="272"/>
        <v>T</v>
      </c>
    </row>
    <row r="5798" spans="1:12" ht="18">
      <c r="A5798" s="321">
        <v>5914690</v>
      </c>
      <c r="B5798" s="322" t="s">
        <v>15081</v>
      </c>
      <c r="C5798" s="321" t="s">
        <v>1318</v>
      </c>
      <c r="D5798" s="155" t="e">
        <f t="shared" si="270"/>
        <v>#REF!</v>
      </c>
      <c r="F5798" s="38">
        <v>36.380000000000003</v>
      </c>
      <c r="G5798" s="38" t="e">
        <f>INDEX('SICRO-SERVIÇOS-DESONERADO'!C:C,MATCH('SICRO-SERVIÇOS'!A5798,'SICRO-SERVIÇOS-DESONERADO'!A:A,0))</f>
        <v>#N/A</v>
      </c>
      <c r="K5798" s="38" t="str">
        <f t="shared" si="271"/>
        <v>CARGA, MANOBRA E DESCARGA DE TLS DE TR57 DE 240 M COM LOCOMOTIVA DIESEL-ELÉTRICA EM VAGÃO PLATAFORMA COM CAPACIDADE DE 98 T - CARGA E DESCARGA COM MANIPULADOR DE TLS - BITOLA LARGA</v>
      </c>
      <c r="L5798" s="38" t="str">
        <f t="shared" si="272"/>
        <v>T</v>
      </c>
    </row>
    <row r="5799" spans="1:12" ht="27">
      <c r="A5799" s="321">
        <v>5914697</v>
      </c>
      <c r="B5799" s="322" t="s">
        <v>15082</v>
      </c>
      <c r="C5799" s="321" t="s">
        <v>1318</v>
      </c>
      <c r="D5799" s="155" t="e">
        <f t="shared" si="270"/>
        <v>#REF!</v>
      </c>
      <c r="F5799" s="38">
        <v>29.25</v>
      </c>
      <c r="G5799" s="38" t="e">
        <f>INDEX('SICRO-SERVIÇOS-DESONERADO'!C:C,MATCH('SICRO-SERVIÇOS'!A5799,'SICRO-SERVIÇOS-DESONERADO'!A:A,0))</f>
        <v>#N/A</v>
      </c>
      <c r="K5799" s="38" t="str">
        <f t="shared" si="271"/>
        <v>CARGA, MANOBRA E DESCARGA DE TLS DE TR68 DE 120 M COM LOCOMOTIVA DIESEL-ELÉTRICA EM VAGÃO PLATAFORMA COM CAPACIDADE DE 82 T - CARGA E DESCARGA COM MANIPULADOR DE TLS - BITOLA MÉTRICA</v>
      </c>
      <c r="L5799" s="38" t="str">
        <f t="shared" si="272"/>
        <v>T</v>
      </c>
    </row>
    <row r="5800" spans="1:12" ht="18">
      <c r="A5800" s="321">
        <v>5914691</v>
      </c>
      <c r="B5800" s="322" t="s">
        <v>15083</v>
      </c>
      <c r="C5800" s="321" t="s">
        <v>1318</v>
      </c>
      <c r="D5800" s="155" t="e">
        <f t="shared" si="270"/>
        <v>#REF!</v>
      </c>
      <c r="F5800" s="38">
        <v>28.87</v>
      </c>
      <c r="G5800" s="38" t="e">
        <f>INDEX('SICRO-SERVIÇOS-DESONERADO'!C:C,MATCH('SICRO-SERVIÇOS'!A5800,'SICRO-SERVIÇOS-DESONERADO'!A:A,0))</f>
        <v>#N/A</v>
      </c>
      <c r="K5800" s="38" t="str">
        <f t="shared" si="271"/>
        <v>CARGA, MANOBRA E DESCARGA DE TLS DE TR68 DE 120 M COM LOCOMOTIVA DIESEL-ELÉTRICA EM VAGÃO PLATAFORMA COM CAPACIDADE DE 98 T - CARGA E DESCARGA COM MANIPULADOR DE TLS - BITOLA LARGA</v>
      </c>
      <c r="L5800" s="38" t="str">
        <f t="shared" si="272"/>
        <v>T</v>
      </c>
    </row>
    <row r="5801" spans="1:12" ht="27">
      <c r="A5801" s="321">
        <v>5914698</v>
      </c>
      <c r="B5801" s="322" t="s">
        <v>15084</v>
      </c>
      <c r="C5801" s="321" t="s">
        <v>1318</v>
      </c>
      <c r="D5801" s="155" t="e">
        <f t="shared" si="270"/>
        <v>#REF!</v>
      </c>
      <c r="F5801" s="38">
        <v>31.71</v>
      </c>
      <c r="G5801" s="38" t="e">
        <f>INDEX('SICRO-SERVIÇOS-DESONERADO'!C:C,MATCH('SICRO-SERVIÇOS'!A5801,'SICRO-SERVIÇOS-DESONERADO'!A:A,0))</f>
        <v>#N/A</v>
      </c>
      <c r="K5801" s="38" t="str">
        <f t="shared" si="271"/>
        <v>CARGA, MANOBRA E DESCARGA DE TLS DE TR68 DE 240 M COM LOCOMOTIVA DIESEL-ELÉTRICA EM VAGÃO PLATAFORMA COM CAPACIDADE DE 82 T - CARGA E DESCARGA COM MANIPULADOR DE TLS - BITOLA MÉTRICA</v>
      </c>
      <c r="L5801" s="38" t="str">
        <f t="shared" si="272"/>
        <v>T</v>
      </c>
    </row>
    <row r="5802" spans="1:12" ht="18">
      <c r="A5802" s="321">
        <v>5914692</v>
      </c>
      <c r="B5802" s="322" t="s">
        <v>15085</v>
      </c>
      <c r="C5802" s="321" t="s">
        <v>1318</v>
      </c>
      <c r="D5802" s="155" t="e">
        <f t="shared" si="270"/>
        <v>#REF!</v>
      </c>
      <c r="F5802" s="38">
        <v>30.71</v>
      </c>
      <c r="G5802" s="38" t="e">
        <f>INDEX('SICRO-SERVIÇOS-DESONERADO'!C:C,MATCH('SICRO-SERVIÇOS'!A5802,'SICRO-SERVIÇOS-DESONERADO'!A:A,0))</f>
        <v>#N/A</v>
      </c>
      <c r="K5802" s="38" t="str">
        <f t="shared" si="271"/>
        <v>CARGA, MANOBRA E DESCARGA DE TLS DE TR68 DE 240 M COM LOCOMOTIVA DIESEL-ELÉTRICA EM VAGÃO PLATAFORMA COM CAPACIDADE DE 98 T - CARGA E DESCARGA COM MANIPULADOR DE TLS - BITOLA LARGA</v>
      </c>
      <c r="L5802" s="38" t="str">
        <f t="shared" si="272"/>
        <v>T</v>
      </c>
    </row>
    <row r="5803" spans="1:12" ht="27">
      <c r="A5803" s="321">
        <v>5914699</v>
      </c>
      <c r="B5803" s="322" t="s">
        <v>15086</v>
      </c>
      <c r="C5803" s="321" t="s">
        <v>1318</v>
      </c>
      <c r="D5803" s="155" t="e">
        <f t="shared" si="270"/>
        <v>#REF!</v>
      </c>
      <c r="F5803" s="38">
        <v>32.75</v>
      </c>
      <c r="G5803" s="38" t="e">
        <f>INDEX('SICRO-SERVIÇOS-DESONERADO'!C:C,MATCH('SICRO-SERVIÇOS'!A5803,'SICRO-SERVIÇOS-DESONERADO'!A:A,0))</f>
        <v>#N/A</v>
      </c>
      <c r="K5803" s="38" t="str">
        <f t="shared" si="271"/>
        <v>CARGA, MANOBRA E DESCARGA DE TLS DE UIC60 DE 120 M COM LOCOMOTIVA DIESEL-ELÉTRICA EM VAGÃO PLATAFORMA COM CAPACIDADE DE 82 T - CARGA E DESCARGA COM MANIPULADOR DE TLS - BITOLA MÉTRICA</v>
      </c>
      <c r="L5803" s="38" t="str">
        <f t="shared" si="272"/>
        <v>T</v>
      </c>
    </row>
    <row r="5804" spans="1:12" ht="18">
      <c r="A5804" s="321">
        <v>5914693</v>
      </c>
      <c r="B5804" s="322" t="s">
        <v>15087</v>
      </c>
      <c r="C5804" s="321" t="s">
        <v>1318</v>
      </c>
      <c r="D5804" s="155" t="e">
        <f t="shared" si="270"/>
        <v>#REF!</v>
      </c>
      <c r="F5804" s="38">
        <v>32.33</v>
      </c>
      <c r="G5804" s="38" t="e">
        <f>INDEX('SICRO-SERVIÇOS-DESONERADO'!C:C,MATCH('SICRO-SERVIÇOS'!A5804,'SICRO-SERVIÇOS-DESONERADO'!A:A,0))</f>
        <v>#N/A</v>
      </c>
      <c r="K5804" s="38" t="str">
        <f t="shared" si="271"/>
        <v>CARGA, MANOBRA E DESCARGA DE TLS DE UIC60 DE 120 M COM LOCOMOTIVA DIESEL-ELÉTRICA EM VAGÃO PLATAFORMA COM CAPACIDADE DE 98 T - CARGA E DESCARGA COM MANIPULADOR DE TLS - BITOLA LARGA</v>
      </c>
      <c r="L5804" s="38" t="str">
        <f t="shared" si="272"/>
        <v>T</v>
      </c>
    </row>
    <row r="5805" spans="1:12" ht="27">
      <c r="A5805" s="321">
        <v>5914700</v>
      </c>
      <c r="B5805" s="322" t="s">
        <v>15088</v>
      </c>
      <c r="C5805" s="321" t="s">
        <v>1318</v>
      </c>
      <c r="D5805" s="155" t="e">
        <f t="shared" si="270"/>
        <v>#REF!</v>
      </c>
      <c r="F5805" s="38">
        <v>35.5</v>
      </c>
      <c r="G5805" s="38" t="e">
        <f>INDEX('SICRO-SERVIÇOS-DESONERADO'!C:C,MATCH('SICRO-SERVIÇOS'!A5805,'SICRO-SERVIÇOS-DESONERADO'!A:A,0))</f>
        <v>#N/A</v>
      </c>
      <c r="K5805" s="38" t="str">
        <f t="shared" si="271"/>
        <v>CARGA, MANOBRA E DESCARGA DE TLS DE UIC60 DE 240 M COM LOCOMOTIVA DIESEL-ELÉTRICA EM VAGÃO PLATAFORMA COM CAPACIDADE DE 82 T - CARGA E DESCARGA COM MANIPULADOR DE TLS - BITOLA MÉTRICA</v>
      </c>
      <c r="L5805" s="38" t="str">
        <f t="shared" si="272"/>
        <v>T</v>
      </c>
    </row>
    <row r="5806" spans="1:12" ht="18">
      <c r="A5806" s="321">
        <v>5914694</v>
      </c>
      <c r="B5806" s="322" t="s">
        <v>15089</v>
      </c>
      <c r="C5806" s="321" t="s">
        <v>1318</v>
      </c>
      <c r="D5806" s="155" t="e">
        <f t="shared" si="270"/>
        <v>#REF!</v>
      </c>
      <c r="F5806" s="38">
        <v>34.380000000000003</v>
      </c>
      <c r="G5806" s="38" t="e">
        <f>INDEX('SICRO-SERVIÇOS-DESONERADO'!C:C,MATCH('SICRO-SERVIÇOS'!A5806,'SICRO-SERVIÇOS-DESONERADO'!A:A,0))</f>
        <v>#N/A</v>
      </c>
      <c r="K5806" s="38" t="str">
        <f t="shared" si="271"/>
        <v>CARGA, MANOBRA E DESCARGA DE TLS DE UIC60 DE 240 M COM LOCOMOTIVA DIESEL-ELÉTRICA EM VAGÃO PLATAFORMA COM CAPACIDADE DE 98 T - CARGA E DESCARGA COM MANIPULADOR DE TLS - BITOLA LARGA</v>
      </c>
      <c r="L5806" s="38" t="str">
        <f t="shared" si="272"/>
        <v>T</v>
      </c>
    </row>
    <row r="5807" spans="1:12" ht="18">
      <c r="A5807" s="321">
        <v>5915441</v>
      </c>
      <c r="B5807" s="322" t="s">
        <v>15090</v>
      </c>
      <c r="C5807" s="321" t="s">
        <v>1318</v>
      </c>
      <c r="D5807" s="155" t="e">
        <f t="shared" si="270"/>
        <v>#REF!</v>
      </c>
      <c r="F5807" s="38">
        <v>103.45</v>
      </c>
      <c r="G5807" s="38" t="e">
        <f>INDEX('SICRO-SERVIÇOS-DESONERADO'!C:C,MATCH('SICRO-SERVIÇOS'!A5807,'SICRO-SERVIÇOS-DESONERADO'!A:A,0))</f>
        <v>#N/A</v>
      </c>
      <c r="K5807" s="38" t="str">
        <f t="shared" si="271"/>
        <v>CARGA, MANOBRA E DESCARGA DE TRITURAÇÃO DE GALHOS E TRONCOS EM CAMINHÃO BASCULANTE DE 6 M³ - CARGA COM TRITURADORA E DESCARGA LIVRE</v>
      </c>
      <c r="L5807" s="38" t="str">
        <f t="shared" si="272"/>
        <v>T</v>
      </c>
    </row>
    <row r="5808" spans="1:12" ht="18">
      <c r="A5808" s="321">
        <v>5901639</v>
      </c>
      <c r="B5808" s="322" t="s">
        <v>15091</v>
      </c>
      <c r="C5808" s="321" t="s">
        <v>15092</v>
      </c>
      <c r="D5808" s="155" t="e">
        <f t="shared" si="270"/>
        <v>#REF!</v>
      </c>
      <c r="F5808" s="38">
        <v>0.91</v>
      </c>
      <c r="G5808" s="38" t="e">
        <f>INDEX('SICRO-SERVIÇOS-DESONERADO'!C:C,MATCH('SICRO-SERVIÇOS'!A5808,'SICRO-SERVIÇOS-DESONERADO'!A:A,0))</f>
        <v>#N/A</v>
      </c>
      <c r="K5808" s="38" t="str">
        <f t="shared" si="271"/>
        <v>TRANSPORTE COM CAMINHÃO BASCULANTE COM CAÇAMBA ESTANQUE COM CAPACIDADE DE 14 M³ - RODOVIA EM LEITO NATURAL</v>
      </c>
      <c r="L5808" s="38" t="str">
        <f t="shared" si="272"/>
        <v>TKM</v>
      </c>
    </row>
    <row r="5809" spans="1:12" ht="18">
      <c r="A5809" s="321">
        <v>5901638</v>
      </c>
      <c r="B5809" s="322" t="s">
        <v>15093</v>
      </c>
      <c r="C5809" s="321" t="s">
        <v>15092</v>
      </c>
      <c r="D5809" s="155" t="e">
        <f t="shared" si="270"/>
        <v>#REF!</v>
      </c>
      <c r="F5809" s="38">
        <v>0.73</v>
      </c>
      <c r="G5809" s="38" t="e">
        <f>INDEX('SICRO-SERVIÇOS-DESONERADO'!C:C,MATCH('SICRO-SERVIÇOS'!A5809,'SICRO-SERVIÇOS-DESONERADO'!A:A,0))</f>
        <v>#N/A</v>
      </c>
      <c r="K5809" s="38" t="str">
        <f t="shared" si="271"/>
        <v>TRANSPORTE COM CAMINHÃO BASCULANTE COM CAÇAMBA ESTANQUE COM CAPACIDADE DE 14 M³ - RODOVIA EM REVESTIMENTO PRIMÁRIO</v>
      </c>
      <c r="L5809" s="38" t="str">
        <f t="shared" si="272"/>
        <v>TKM</v>
      </c>
    </row>
    <row r="5810" spans="1:12" ht="18">
      <c r="A5810" s="321">
        <v>5901640</v>
      </c>
      <c r="B5810" s="322" t="s">
        <v>15094</v>
      </c>
      <c r="C5810" s="321" t="s">
        <v>15092</v>
      </c>
      <c r="D5810" s="155" t="e">
        <f t="shared" si="270"/>
        <v>#REF!</v>
      </c>
      <c r="F5810" s="38">
        <v>0.59</v>
      </c>
      <c r="G5810" s="38" t="e">
        <f>INDEX('SICRO-SERVIÇOS-DESONERADO'!C:C,MATCH('SICRO-SERVIÇOS'!A5810,'SICRO-SERVIÇOS-DESONERADO'!A:A,0))</f>
        <v>#N/A</v>
      </c>
      <c r="K5810" s="38" t="str">
        <f t="shared" si="271"/>
        <v>TRANSPORTE COM CAMINHÃO BASCULANTE COM CAÇAMBA ESTANQUE COM CAPACIDADE DE 14 M³ - RODOVIA PAVIMENTADA</v>
      </c>
      <c r="L5810" s="38" t="str">
        <f t="shared" si="272"/>
        <v>TKM</v>
      </c>
    </row>
    <row r="5811" spans="1:12">
      <c r="A5811" s="321">
        <v>5914359</v>
      </c>
      <c r="B5811" s="322" t="s">
        <v>15095</v>
      </c>
      <c r="C5811" s="321" t="s">
        <v>15092</v>
      </c>
      <c r="D5811" s="155" t="e">
        <f t="shared" si="270"/>
        <v>#REF!</v>
      </c>
      <c r="F5811" s="38">
        <v>1.25</v>
      </c>
      <c r="G5811" s="38">
        <f>INDEX('SICRO-SERVIÇOS-DESONERADO'!C:C,MATCH('SICRO-SERVIÇOS'!A5811,'SICRO-SERVIÇOS-DESONERADO'!A:A,0))</f>
        <v>1.24</v>
      </c>
      <c r="K5811" s="38" t="str">
        <f t="shared" si="271"/>
        <v>TRANSPORTE COM CAMINHÃO BASCULANTE DE 10 M³ - RODOVIA EM LEITO NATURAL</v>
      </c>
      <c r="L5811" s="38" t="str">
        <f t="shared" si="272"/>
        <v>TKM</v>
      </c>
    </row>
    <row r="5812" spans="1:12">
      <c r="A5812" s="321">
        <v>5914374</v>
      </c>
      <c r="B5812" s="322" t="s">
        <v>15096</v>
      </c>
      <c r="C5812" s="321" t="s">
        <v>15092</v>
      </c>
      <c r="D5812" s="155" t="e">
        <f t="shared" si="270"/>
        <v>#REF!</v>
      </c>
      <c r="F5812" s="38">
        <v>1</v>
      </c>
      <c r="G5812" s="38" t="e">
        <f>INDEX('SICRO-SERVIÇOS-DESONERADO'!C:C,MATCH('SICRO-SERVIÇOS'!A5812,'SICRO-SERVIÇOS-DESONERADO'!A:A,0))</f>
        <v>#N/A</v>
      </c>
      <c r="K5812" s="38" t="str">
        <f t="shared" si="271"/>
        <v>TRANSPORTE COM CAMINHÃO BASCULANTE DE 10 M³ - RODOVIA EM REVESTIMENTO PRIMÁRIO</v>
      </c>
      <c r="L5812" s="38" t="str">
        <f t="shared" si="272"/>
        <v>TKM</v>
      </c>
    </row>
    <row r="5813" spans="1:12">
      <c r="A5813" s="321">
        <v>5914389</v>
      </c>
      <c r="B5813" s="322" t="s">
        <v>15097</v>
      </c>
      <c r="C5813" s="321" t="s">
        <v>15092</v>
      </c>
      <c r="D5813" s="155" t="e">
        <f t="shared" si="270"/>
        <v>#REF!</v>
      </c>
      <c r="F5813" s="38">
        <v>0.81</v>
      </c>
      <c r="G5813" s="38">
        <f>INDEX('SICRO-SERVIÇOS-DESONERADO'!C:C,MATCH('SICRO-SERVIÇOS'!A5813,'SICRO-SERVIÇOS-DESONERADO'!A:A,0))</f>
        <v>0.8</v>
      </c>
      <c r="K5813" s="38" t="str">
        <f t="shared" si="271"/>
        <v>TRANSPORTE COM CAMINHÃO BASCULANTE DE 10 M³ - RODOVIA PAVIMENTADA</v>
      </c>
      <c r="L5813" s="38" t="str">
        <f t="shared" si="272"/>
        <v>TKM</v>
      </c>
    </row>
    <row r="5814" spans="1:12">
      <c r="A5814" s="321">
        <v>5915319</v>
      </c>
      <c r="B5814" s="322" t="s">
        <v>15098</v>
      </c>
      <c r="C5814" s="321" t="s">
        <v>15092</v>
      </c>
      <c r="D5814" s="155" t="e">
        <f t="shared" si="270"/>
        <v>#REF!</v>
      </c>
      <c r="F5814" s="38">
        <v>0.91</v>
      </c>
      <c r="G5814" s="38" t="e">
        <f>INDEX('SICRO-SERVIÇOS-DESONERADO'!C:C,MATCH('SICRO-SERVIÇOS'!A5814,'SICRO-SERVIÇOS-DESONERADO'!A:A,0))</f>
        <v>#N/A</v>
      </c>
      <c r="K5814" s="38" t="str">
        <f t="shared" si="271"/>
        <v>TRANSPORTE COM CAMINHÃO BASCULANTE DE 14 M³ - RODOVIA EM LEITO NATURAL</v>
      </c>
      <c r="L5814" s="38" t="str">
        <f t="shared" si="272"/>
        <v>TKM</v>
      </c>
    </row>
    <row r="5815" spans="1:12">
      <c r="A5815" s="321">
        <v>5915320</v>
      </c>
      <c r="B5815" s="322" t="s">
        <v>15099</v>
      </c>
      <c r="C5815" s="321" t="s">
        <v>15092</v>
      </c>
      <c r="D5815" s="155" t="e">
        <f t="shared" si="270"/>
        <v>#REF!</v>
      </c>
      <c r="F5815" s="38">
        <v>0.73</v>
      </c>
      <c r="G5815" s="38" t="e">
        <f>INDEX('SICRO-SERVIÇOS-DESONERADO'!C:C,MATCH('SICRO-SERVIÇOS'!A5815,'SICRO-SERVIÇOS-DESONERADO'!A:A,0))</f>
        <v>#N/A</v>
      </c>
      <c r="K5815" s="38" t="str">
        <f t="shared" si="271"/>
        <v>TRANSPORTE COM CAMINHÃO BASCULANTE DE 14 M³ - RODOVIA EM REVESTIMENTO PRIMÁRIO</v>
      </c>
      <c r="L5815" s="38" t="str">
        <f t="shared" si="272"/>
        <v>TKM</v>
      </c>
    </row>
    <row r="5816" spans="1:12">
      <c r="A5816" s="321">
        <v>5915321</v>
      </c>
      <c r="B5816" s="322" t="s">
        <v>15100</v>
      </c>
      <c r="C5816" s="321" t="s">
        <v>15092</v>
      </c>
      <c r="D5816" s="155" t="e">
        <f t="shared" si="270"/>
        <v>#REF!</v>
      </c>
      <c r="F5816" s="38">
        <v>0.59</v>
      </c>
      <c r="G5816" s="38" t="e">
        <f>INDEX('SICRO-SERVIÇOS-DESONERADO'!C:C,MATCH('SICRO-SERVIÇOS'!A5816,'SICRO-SERVIÇOS-DESONERADO'!A:A,0))</f>
        <v>#N/A</v>
      </c>
      <c r="K5816" s="38" t="str">
        <f t="shared" si="271"/>
        <v>TRANSPORTE COM CAMINHÃO BASCULANTE DE 14 M³ - RODOVIA PAVIMENTADA</v>
      </c>
      <c r="L5816" s="38" t="str">
        <f t="shared" si="272"/>
        <v>TKM</v>
      </c>
    </row>
    <row r="5817" spans="1:12">
      <c r="A5817" s="321">
        <v>5914314</v>
      </c>
      <c r="B5817" s="322" t="s">
        <v>15101</v>
      </c>
      <c r="C5817" s="321" t="s">
        <v>15092</v>
      </c>
      <c r="D5817" s="155" t="e">
        <f t="shared" si="270"/>
        <v>#REF!</v>
      </c>
      <c r="F5817" s="38">
        <v>1.35</v>
      </c>
      <c r="G5817" s="38" t="e">
        <f>INDEX('SICRO-SERVIÇOS-DESONERADO'!C:C,MATCH('SICRO-SERVIÇOS'!A5817,'SICRO-SERVIÇOS-DESONERADO'!A:A,0))</f>
        <v>#N/A</v>
      </c>
      <c r="K5817" s="38" t="str">
        <f t="shared" si="271"/>
        <v>TRANSPORTE COM CAMINHÃO BASCULANTE DE 6 M³ - RODOVIA EM LEITO NATURAL</v>
      </c>
      <c r="L5817" s="38" t="str">
        <f t="shared" si="272"/>
        <v>TKM</v>
      </c>
    </row>
    <row r="5818" spans="1:12">
      <c r="A5818" s="321">
        <v>5914329</v>
      </c>
      <c r="B5818" s="322" t="s">
        <v>15102</v>
      </c>
      <c r="C5818" s="321" t="s">
        <v>15092</v>
      </c>
      <c r="D5818" s="155" t="e">
        <f t="shared" si="270"/>
        <v>#REF!</v>
      </c>
      <c r="F5818" s="38">
        <v>1.08</v>
      </c>
      <c r="G5818" s="38" t="e">
        <f>INDEX('SICRO-SERVIÇOS-DESONERADO'!C:C,MATCH('SICRO-SERVIÇOS'!A5818,'SICRO-SERVIÇOS-DESONERADO'!A:A,0))</f>
        <v>#N/A</v>
      </c>
      <c r="K5818" s="38" t="str">
        <f t="shared" si="271"/>
        <v>TRANSPORTE COM CAMINHÃO BASCULANTE DE 6 M³ - RODOVIA EM REVESTIMENTO PRIMÁRIO</v>
      </c>
      <c r="L5818" s="38" t="str">
        <f t="shared" si="272"/>
        <v>TKM</v>
      </c>
    </row>
    <row r="5819" spans="1:12">
      <c r="A5819" s="321">
        <v>5914344</v>
      </c>
      <c r="B5819" s="322" t="s">
        <v>15103</v>
      </c>
      <c r="C5819" s="321" t="s">
        <v>15092</v>
      </c>
      <c r="D5819" s="155" t="e">
        <f t="shared" si="270"/>
        <v>#REF!</v>
      </c>
      <c r="F5819" s="38">
        <v>0.87</v>
      </c>
      <c r="G5819" s="38" t="e">
        <f>INDEX('SICRO-SERVIÇOS-DESONERADO'!C:C,MATCH('SICRO-SERVIÇOS'!A5819,'SICRO-SERVIÇOS-DESONERADO'!A:A,0))</f>
        <v>#N/A</v>
      </c>
      <c r="K5819" s="38" t="str">
        <f t="shared" si="271"/>
        <v>TRANSPORTE COM CAMINHÃO BASCULANTE DE 6 M³ - RODOVIA PAVIMENTADA</v>
      </c>
      <c r="L5819" s="38" t="str">
        <f t="shared" si="272"/>
        <v>TKM</v>
      </c>
    </row>
    <row r="5820" spans="1:12">
      <c r="A5820" s="321">
        <v>5914539</v>
      </c>
      <c r="B5820" s="322" t="s">
        <v>15104</v>
      </c>
      <c r="C5820" s="321" t="s">
        <v>15092</v>
      </c>
      <c r="D5820" s="155" t="e">
        <f t="shared" si="270"/>
        <v>#REF!</v>
      </c>
      <c r="F5820" s="38">
        <v>1.04</v>
      </c>
      <c r="G5820" s="38" t="e">
        <f>INDEX('SICRO-SERVIÇOS-DESONERADO'!C:C,MATCH('SICRO-SERVIÇOS'!A5820,'SICRO-SERVIÇOS-DESONERADO'!A:A,0))</f>
        <v>#N/A</v>
      </c>
      <c r="K5820" s="38" t="str">
        <f t="shared" si="271"/>
        <v>TRANSPORTE COM CAMINHÃO BETONEIRA - RODOVIA EM LEITO NATURAL</v>
      </c>
      <c r="L5820" s="38" t="str">
        <f t="shared" si="272"/>
        <v>TKM</v>
      </c>
    </row>
    <row r="5821" spans="1:12">
      <c r="A5821" s="321">
        <v>5914554</v>
      </c>
      <c r="B5821" s="322" t="s">
        <v>15105</v>
      </c>
      <c r="C5821" s="321" t="s">
        <v>15092</v>
      </c>
      <c r="D5821" s="155" t="e">
        <f t="shared" si="270"/>
        <v>#REF!</v>
      </c>
      <c r="F5821" s="38">
        <v>0.83</v>
      </c>
      <c r="G5821" s="38" t="e">
        <f>INDEX('SICRO-SERVIÇOS-DESONERADO'!C:C,MATCH('SICRO-SERVIÇOS'!A5821,'SICRO-SERVIÇOS-DESONERADO'!A:A,0))</f>
        <v>#N/A</v>
      </c>
      <c r="K5821" s="38" t="str">
        <f t="shared" si="271"/>
        <v>TRANSPORTE COM CAMINHÃO BETONEIRA - RODOVIA EM REVESTIMENTO PRIMÁRIO</v>
      </c>
      <c r="L5821" s="38" t="str">
        <f t="shared" si="272"/>
        <v>TKM</v>
      </c>
    </row>
    <row r="5822" spans="1:12">
      <c r="A5822" s="321">
        <v>5914569</v>
      </c>
      <c r="B5822" s="322" t="s">
        <v>15106</v>
      </c>
      <c r="C5822" s="321" t="s">
        <v>15092</v>
      </c>
      <c r="D5822" s="155" t="e">
        <f t="shared" si="270"/>
        <v>#REF!</v>
      </c>
      <c r="F5822" s="38">
        <v>0.67</v>
      </c>
      <c r="G5822" s="38" t="e">
        <f>INDEX('SICRO-SERVIÇOS-DESONERADO'!C:C,MATCH('SICRO-SERVIÇOS'!A5822,'SICRO-SERVIÇOS-DESONERADO'!A:A,0))</f>
        <v>#N/A</v>
      </c>
      <c r="K5822" s="38" t="str">
        <f t="shared" si="271"/>
        <v>TRANSPORTE COM CAMINHÃO BETONEIRA - RODOVIA PAVIMENTADA</v>
      </c>
      <c r="L5822" s="38" t="str">
        <f t="shared" si="272"/>
        <v>TKM</v>
      </c>
    </row>
    <row r="5823" spans="1:12" ht="18">
      <c r="A5823" s="321">
        <v>5915012</v>
      </c>
      <c r="B5823" s="322" t="s">
        <v>15107</v>
      </c>
      <c r="C5823" s="321" t="s">
        <v>15092</v>
      </c>
      <c r="D5823" s="155" t="e">
        <f t="shared" si="270"/>
        <v>#REF!</v>
      </c>
      <c r="F5823" s="38">
        <v>2.34</v>
      </c>
      <c r="G5823" s="38" t="e">
        <f>INDEX('SICRO-SERVIÇOS-DESONERADO'!C:C,MATCH('SICRO-SERVIÇOS'!A5823,'SICRO-SERVIÇOS-DESONERADO'!A:A,0))</f>
        <v>#N/A</v>
      </c>
      <c r="K5823" s="38" t="str">
        <f t="shared" si="271"/>
        <v>TRANSPORTE COM CAMINHÃO CARROCERIA COM CAPACIDADE DE 11 T E COM GUINDAUTO DE 45 T.M - RODOVIA EM LEITO NATURAL</v>
      </c>
      <c r="L5823" s="38" t="str">
        <f t="shared" si="272"/>
        <v>TKM</v>
      </c>
    </row>
    <row r="5824" spans="1:12" ht="18">
      <c r="A5824" s="321">
        <v>5915013</v>
      </c>
      <c r="B5824" s="322" t="s">
        <v>15108</v>
      </c>
      <c r="C5824" s="321" t="s">
        <v>15092</v>
      </c>
      <c r="D5824" s="155" t="e">
        <f t="shared" si="270"/>
        <v>#REF!</v>
      </c>
      <c r="F5824" s="38">
        <v>1.87</v>
      </c>
      <c r="G5824" s="38" t="e">
        <f>INDEX('SICRO-SERVIÇOS-DESONERADO'!C:C,MATCH('SICRO-SERVIÇOS'!A5824,'SICRO-SERVIÇOS-DESONERADO'!A:A,0))</f>
        <v>#N/A</v>
      </c>
      <c r="K5824" s="38" t="str">
        <f t="shared" si="271"/>
        <v>TRANSPORTE COM CAMINHÃO CARROCERIA COM CAPACIDADE DE 11 T E COM GUINDAUTO DE 45 T.M - RODOVIA EM REVESTIMENTO PRIMÁRIO</v>
      </c>
      <c r="L5824" s="38" t="str">
        <f t="shared" si="272"/>
        <v>TKM</v>
      </c>
    </row>
    <row r="5825" spans="1:12" ht="18">
      <c r="A5825" s="321">
        <v>5915014</v>
      </c>
      <c r="B5825" s="322" t="s">
        <v>15109</v>
      </c>
      <c r="C5825" s="321" t="s">
        <v>15092</v>
      </c>
      <c r="D5825" s="155" t="e">
        <f t="shared" si="270"/>
        <v>#REF!</v>
      </c>
      <c r="F5825" s="38">
        <v>1.5</v>
      </c>
      <c r="G5825" s="38" t="e">
        <f>INDEX('SICRO-SERVIÇOS-DESONERADO'!C:C,MATCH('SICRO-SERVIÇOS'!A5825,'SICRO-SERVIÇOS-DESONERADO'!A:A,0))</f>
        <v>#N/A</v>
      </c>
      <c r="K5825" s="38" t="str">
        <f t="shared" si="271"/>
        <v>TRANSPORTE COM CAMINHÃO CARROCERIA COM CAPACIDADE DE 11 T E COM GUINDAUTO DE 45 T.M - RODOVIA PAVIMENTADA</v>
      </c>
      <c r="L5825" s="38" t="str">
        <f t="shared" si="272"/>
        <v>TKM</v>
      </c>
    </row>
    <row r="5826" spans="1:12" ht="18">
      <c r="A5826" s="321">
        <v>5914584</v>
      </c>
      <c r="B5826" s="322" t="s">
        <v>15110</v>
      </c>
      <c r="C5826" s="321" t="s">
        <v>15092</v>
      </c>
      <c r="D5826" s="155" t="e">
        <f t="shared" si="270"/>
        <v>#REF!</v>
      </c>
      <c r="F5826" s="38">
        <v>2.86</v>
      </c>
      <c r="G5826" s="38" t="e">
        <f>INDEX('SICRO-SERVIÇOS-DESONERADO'!C:C,MATCH('SICRO-SERVIÇOS'!A5826,'SICRO-SERVIÇOS-DESONERADO'!A:A,0))</f>
        <v>#N/A</v>
      </c>
      <c r="K5826" s="38" t="str">
        <f t="shared" si="271"/>
        <v>TRANSPORTE COM CAMINHÃO CARROCERIA COM CAPACIDADE DE 7 T E COM GUINDAUTO DE 20 T.M - RODOVIA EM LEITO NATURAL</v>
      </c>
      <c r="L5826" s="38" t="str">
        <f t="shared" si="272"/>
        <v>TKM</v>
      </c>
    </row>
    <row r="5827" spans="1:12" ht="18">
      <c r="A5827" s="321">
        <v>5914599</v>
      </c>
      <c r="B5827" s="322" t="s">
        <v>15111</v>
      </c>
      <c r="C5827" s="321" t="s">
        <v>15092</v>
      </c>
      <c r="D5827" s="155" t="e">
        <f t="shared" ref="D5827:D5890" si="273">IF($I$1="NÃO DESONERADO",F5827,G5827)</f>
        <v>#REF!</v>
      </c>
      <c r="F5827" s="38">
        <v>2.29</v>
      </c>
      <c r="G5827" s="38" t="e">
        <f>INDEX('SICRO-SERVIÇOS-DESONERADO'!C:C,MATCH('SICRO-SERVIÇOS'!A5827,'SICRO-SERVIÇOS-DESONERADO'!A:A,0))</f>
        <v>#N/A</v>
      </c>
      <c r="K5827" s="38" t="str">
        <f t="shared" ref="K5827:K5890" si="274">UPPER(B5827)</f>
        <v>TRANSPORTE COM CAMINHÃO CARROCERIA COM CAPACIDADE DE 7 T E COM GUINDAUTO DE 20 T.M - RODOVIA EM REVESTIMENTO PRIMÁRIO</v>
      </c>
      <c r="L5827" s="38" t="str">
        <f t="shared" ref="L5827:L5890" si="275">UPPER(C5827)</f>
        <v>TKM</v>
      </c>
    </row>
    <row r="5828" spans="1:12" ht="18">
      <c r="A5828" s="321">
        <v>5914614</v>
      </c>
      <c r="B5828" s="322" t="s">
        <v>15112</v>
      </c>
      <c r="C5828" s="321" t="s">
        <v>15092</v>
      </c>
      <c r="D5828" s="155" t="e">
        <f t="shared" si="273"/>
        <v>#REF!</v>
      </c>
      <c r="F5828" s="38">
        <v>1.84</v>
      </c>
      <c r="G5828" s="38" t="e">
        <f>INDEX('SICRO-SERVIÇOS-DESONERADO'!C:C,MATCH('SICRO-SERVIÇOS'!A5828,'SICRO-SERVIÇOS-DESONERADO'!A:A,0))</f>
        <v>#N/A</v>
      </c>
      <c r="K5828" s="38" t="str">
        <f t="shared" si="274"/>
        <v>TRANSPORTE COM CAMINHÃO CARROCERIA COM CAPACIDADE DE 7 T E COM GUINDAUTO DE 20 T.M - RODOVIA PAVIMENTADA</v>
      </c>
      <c r="L5828" s="38" t="str">
        <f t="shared" si="275"/>
        <v>TKM</v>
      </c>
    </row>
    <row r="5829" spans="1:12" ht="18">
      <c r="A5829" s="321">
        <v>5914581</v>
      </c>
      <c r="B5829" s="322" t="s">
        <v>15113</v>
      </c>
      <c r="C5829" s="321" t="s">
        <v>15092</v>
      </c>
      <c r="D5829" s="155" t="e">
        <f t="shared" si="273"/>
        <v>#REF!</v>
      </c>
      <c r="F5829" s="38">
        <v>2.57</v>
      </c>
      <c r="G5829" s="38" t="e">
        <f>INDEX('SICRO-SERVIÇOS-DESONERADO'!C:C,MATCH('SICRO-SERVIÇOS'!A5829,'SICRO-SERVIÇOS-DESONERADO'!A:A,0))</f>
        <v>#N/A</v>
      </c>
      <c r="K5829" s="38" t="str">
        <f t="shared" si="274"/>
        <v>TRANSPORTE COM CAMINHÃO CARROCERIA COM CAPACIDADE DE 9 T E COM GUINDAUTO DE 10 T.M - RODOVIA EM LEITO NATURAL</v>
      </c>
      <c r="L5829" s="38" t="str">
        <f t="shared" si="275"/>
        <v>TKM</v>
      </c>
    </row>
    <row r="5830" spans="1:12" ht="18">
      <c r="A5830" s="321">
        <v>5914582</v>
      </c>
      <c r="B5830" s="322" t="s">
        <v>15114</v>
      </c>
      <c r="C5830" s="321" t="s">
        <v>15092</v>
      </c>
      <c r="D5830" s="155" t="e">
        <f t="shared" si="273"/>
        <v>#REF!</v>
      </c>
      <c r="F5830" s="38">
        <v>2.06</v>
      </c>
      <c r="G5830" s="38" t="e">
        <f>INDEX('SICRO-SERVIÇOS-DESONERADO'!C:C,MATCH('SICRO-SERVIÇOS'!A5830,'SICRO-SERVIÇOS-DESONERADO'!A:A,0))</f>
        <v>#N/A</v>
      </c>
      <c r="K5830" s="38" t="str">
        <f t="shared" si="274"/>
        <v>TRANSPORTE COM CAMINHÃO CARROCERIA COM CAPACIDADE DE 9 T E COM GUINDAUTO DE 10 T.M - RODOVIA EM REVESTIMENTO PRIMÁRIO</v>
      </c>
      <c r="L5830" s="38" t="str">
        <f t="shared" si="275"/>
        <v>TKM</v>
      </c>
    </row>
    <row r="5831" spans="1:12" ht="18">
      <c r="A5831" s="321">
        <v>5914583</v>
      </c>
      <c r="B5831" s="322" t="s">
        <v>15115</v>
      </c>
      <c r="C5831" s="321" t="s">
        <v>15092</v>
      </c>
      <c r="D5831" s="155" t="e">
        <f t="shared" si="273"/>
        <v>#REF!</v>
      </c>
      <c r="F5831" s="38">
        <v>1.66</v>
      </c>
      <c r="G5831" s="38" t="e">
        <f>INDEX('SICRO-SERVIÇOS-DESONERADO'!C:C,MATCH('SICRO-SERVIÇOS'!A5831,'SICRO-SERVIÇOS-DESONERADO'!A:A,0))</f>
        <v>#N/A</v>
      </c>
      <c r="K5831" s="38" t="str">
        <f t="shared" si="274"/>
        <v>TRANSPORTE COM CAMINHÃO CARROCERIA COM CAPACIDADE DE 9 T E COM GUINDAUTO DE 10 T.M - RODOVIA PAVIMENTADA</v>
      </c>
      <c r="L5831" s="38" t="str">
        <f t="shared" si="275"/>
        <v>TKM</v>
      </c>
    </row>
    <row r="5832" spans="1:12">
      <c r="A5832" s="321">
        <v>5914449</v>
      </c>
      <c r="B5832" s="322" t="s">
        <v>15116</v>
      </c>
      <c r="C5832" s="321" t="s">
        <v>15092</v>
      </c>
      <c r="D5832" s="155" t="e">
        <f t="shared" si="273"/>
        <v>#REF!</v>
      </c>
      <c r="F5832" s="38">
        <v>1.18</v>
      </c>
      <c r="G5832" s="38" t="e">
        <f>INDEX('SICRO-SERVIÇOS-DESONERADO'!C:C,MATCH('SICRO-SERVIÇOS'!A5832,'SICRO-SERVIÇOS-DESONERADO'!A:A,0))</f>
        <v>#N/A</v>
      </c>
      <c r="K5832" s="38" t="str">
        <f t="shared" si="274"/>
        <v>TRANSPORTE COM CAMINHÃO CARROCERIA DE 15 T - RODOVIA EM LEITO NATURAL</v>
      </c>
      <c r="L5832" s="38" t="str">
        <f t="shared" si="275"/>
        <v>TKM</v>
      </c>
    </row>
    <row r="5833" spans="1:12">
      <c r="A5833" s="321">
        <v>5914464</v>
      </c>
      <c r="B5833" s="322" t="s">
        <v>15117</v>
      </c>
      <c r="C5833" s="321" t="s">
        <v>15092</v>
      </c>
      <c r="D5833" s="155" t="e">
        <f t="shared" si="273"/>
        <v>#REF!</v>
      </c>
      <c r="F5833" s="38">
        <v>0.95</v>
      </c>
      <c r="G5833" s="38" t="e">
        <f>INDEX('SICRO-SERVIÇOS-DESONERADO'!C:C,MATCH('SICRO-SERVIÇOS'!A5833,'SICRO-SERVIÇOS-DESONERADO'!A:A,0))</f>
        <v>#N/A</v>
      </c>
      <c r="K5833" s="38" t="str">
        <f t="shared" si="274"/>
        <v>TRANSPORTE COM CAMINHÃO CARROCERIA DE 15 T - RODOVIA EM REVESTIMENTO PRIMÁRIO</v>
      </c>
      <c r="L5833" s="38" t="str">
        <f t="shared" si="275"/>
        <v>TKM</v>
      </c>
    </row>
    <row r="5834" spans="1:12">
      <c r="A5834" s="321">
        <v>5914479</v>
      </c>
      <c r="B5834" s="322" t="s">
        <v>15118</v>
      </c>
      <c r="C5834" s="321" t="s">
        <v>15092</v>
      </c>
      <c r="D5834" s="155" t="e">
        <f t="shared" si="273"/>
        <v>#REF!</v>
      </c>
      <c r="F5834" s="38">
        <v>0.76</v>
      </c>
      <c r="G5834" s="38" t="e">
        <f>INDEX('SICRO-SERVIÇOS-DESONERADO'!C:C,MATCH('SICRO-SERVIÇOS'!A5834,'SICRO-SERVIÇOS-DESONERADO'!A:A,0))</f>
        <v>#N/A</v>
      </c>
      <c r="K5834" s="38" t="str">
        <f t="shared" si="274"/>
        <v>TRANSPORTE COM CAMINHÃO CARROCERIA DE 15 T - RODOVIA PAVIMENTADA</v>
      </c>
      <c r="L5834" s="38" t="str">
        <f t="shared" si="275"/>
        <v>TKM</v>
      </c>
    </row>
    <row r="5835" spans="1:12">
      <c r="A5835" s="321">
        <v>5915322</v>
      </c>
      <c r="B5835" s="322" t="s">
        <v>15119</v>
      </c>
      <c r="C5835" s="321" t="s">
        <v>15092</v>
      </c>
      <c r="D5835" s="155" t="e">
        <f t="shared" si="273"/>
        <v>#REF!</v>
      </c>
      <c r="F5835" s="38">
        <v>1.89</v>
      </c>
      <c r="G5835" s="38" t="e">
        <f>INDEX('SICRO-SERVIÇOS-DESONERADO'!C:C,MATCH('SICRO-SERVIÇOS'!A5835,'SICRO-SERVIÇOS-DESONERADO'!A:A,0))</f>
        <v>#N/A</v>
      </c>
      <c r="K5835" s="38" t="str">
        <f t="shared" si="274"/>
        <v>TRANSPORTE COM CAMINHÃO CARROCERIA DE 5 T - RODOVIA EM LEITO NATURAL</v>
      </c>
      <c r="L5835" s="38" t="str">
        <f t="shared" si="275"/>
        <v>TKM</v>
      </c>
    </row>
    <row r="5836" spans="1:12">
      <c r="A5836" s="321">
        <v>5915323</v>
      </c>
      <c r="B5836" s="322" t="s">
        <v>15120</v>
      </c>
      <c r="C5836" s="321" t="s">
        <v>15092</v>
      </c>
      <c r="D5836" s="155" t="e">
        <f t="shared" si="273"/>
        <v>#REF!</v>
      </c>
      <c r="F5836" s="38">
        <v>1.51</v>
      </c>
      <c r="G5836" s="38" t="e">
        <f>INDEX('SICRO-SERVIÇOS-DESONERADO'!C:C,MATCH('SICRO-SERVIÇOS'!A5836,'SICRO-SERVIÇOS-DESONERADO'!A:A,0))</f>
        <v>#N/A</v>
      </c>
      <c r="K5836" s="38" t="str">
        <f t="shared" si="274"/>
        <v>TRANSPORTE COM CAMINHÃO CARROCERIA DE 5 T - RODOVIA EM REVESTIMENTO PRIMÁRIO</v>
      </c>
      <c r="L5836" s="38" t="str">
        <f t="shared" si="275"/>
        <v>TKM</v>
      </c>
    </row>
    <row r="5837" spans="1:12">
      <c r="A5837" s="321">
        <v>5915324</v>
      </c>
      <c r="B5837" s="322" t="s">
        <v>15121</v>
      </c>
      <c r="C5837" s="321" t="s">
        <v>15092</v>
      </c>
      <c r="D5837" s="155" t="e">
        <f t="shared" si="273"/>
        <v>#REF!</v>
      </c>
      <c r="F5837" s="38">
        <v>1.22</v>
      </c>
      <c r="G5837" s="38" t="e">
        <f>INDEX('SICRO-SERVIÇOS-DESONERADO'!C:C,MATCH('SICRO-SERVIÇOS'!A5837,'SICRO-SERVIÇOS-DESONERADO'!A:A,0))</f>
        <v>#N/A</v>
      </c>
      <c r="K5837" s="38" t="str">
        <f t="shared" si="274"/>
        <v>TRANSPORTE COM CAMINHÃO CARROCERIA DE 5 T - RODOVIA PAVIMENTADA</v>
      </c>
      <c r="L5837" s="38" t="str">
        <f t="shared" si="275"/>
        <v>TKM</v>
      </c>
    </row>
    <row r="5838" spans="1:12">
      <c r="A5838" s="321">
        <v>5914404</v>
      </c>
      <c r="B5838" s="322" t="s">
        <v>15122</v>
      </c>
      <c r="C5838" s="321" t="s">
        <v>15092</v>
      </c>
      <c r="D5838" s="155" t="e">
        <f t="shared" si="273"/>
        <v>#REF!</v>
      </c>
      <c r="F5838" s="38">
        <v>1.22</v>
      </c>
      <c r="G5838" s="38" t="e">
        <f>INDEX('SICRO-SERVIÇOS-DESONERADO'!C:C,MATCH('SICRO-SERVIÇOS'!A5838,'SICRO-SERVIÇOS-DESONERADO'!A:A,0))</f>
        <v>#N/A</v>
      </c>
      <c r="K5838" s="38" t="str">
        <f t="shared" si="274"/>
        <v>TRANSPORTE COM CAMINHÃO CARROCERIA DE 9 T - RODOVIA EM LEITO NATURAL</v>
      </c>
      <c r="L5838" s="38" t="str">
        <f t="shared" si="275"/>
        <v>TKM</v>
      </c>
    </row>
    <row r="5839" spans="1:12">
      <c r="A5839" s="321">
        <v>5914419</v>
      </c>
      <c r="B5839" s="322" t="s">
        <v>15123</v>
      </c>
      <c r="C5839" s="321" t="s">
        <v>15092</v>
      </c>
      <c r="D5839" s="155" t="e">
        <f t="shared" si="273"/>
        <v>#REF!</v>
      </c>
      <c r="F5839" s="38">
        <v>0.97</v>
      </c>
      <c r="G5839" s="38" t="e">
        <f>INDEX('SICRO-SERVIÇOS-DESONERADO'!C:C,MATCH('SICRO-SERVIÇOS'!A5839,'SICRO-SERVIÇOS-DESONERADO'!A:A,0))</f>
        <v>#N/A</v>
      </c>
      <c r="K5839" s="38" t="str">
        <f t="shared" si="274"/>
        <v>TRANSPORTE COM CAMINHÃO CARROCERIA DE 9 T - RODOVIA EM REVESTIMENTO PRIMÁRIO</v>
      </c>
      <c r="L5839" s="38" t="str">
        <f t="shared" si="275"/>
        <v>TKM</v>
      </c>
    </row>
    <row r="5840" spans="1:12">
      <c r="A5840" s="321">
        <v>5914434</v>
      </c>
      <c r="B5840" s="322" t="s">
        <v>15124</v>
      </c>
      <c r="C5840" s="321" t="s">
        <v>15092</v>
      </c>
      <c r="D5840" s="155" t="e">
        <f t="shared" si="273"/>
        <v>#REF!</v>
      </c>
      <c r="F5840" s="38">
        <v>0.78</v>
      </c>
      <c r="G5840" s="38">
        <f>INDEX('SICRO-SERVIÇOS-DESONERADO'!C:C,MATCH('SICRO-SERVIÇOS'!A5840,'SICRO-SERVIÇOS-DESONERADO'!A:A,0))</f>
        <v>0.77</v>
      </c>
      <c r="K5840" s="38" t="str">
        <f t="shared" si="274"/>
        <v>TRANSPORTE COM CAMINHÃO CARROCERIA DE 9 T - RODOVIA PAVIMENTADA</v>
      </c>
      <c r="L5840" s="38" t="str">
        <f t="shared" si="275"/>
        <v>TKM</v>
      </c>
    </row>
    <row r="5841" spans="1:12" ht="18">
      <c r="A5841" s="321">
        <v>5914635</v>
      </c>
      <c r="B5841" s="322" t="s">
        <v>15125</v>
      </c>
      <c r="C5841" s="321" t="s">
        <v>15092</v>
      </c>
      <c r="D5841" s="155" t="e">
        <f t="shared" si="273"/>
        <v>#REF!</v>
      </c>
      <c r="F5841" s="38">
        <v>1.1499999999999999</v>
      </c>
      <c r="G5841" s="38" t="e">
        <f>INDEX('SICRO-SERVIÇOS-DESONERADO'!C:C,MATCH('SICRO-SERVIÇOS'!A5841,'SICRO-SERVIÇOS-DESONERADO'!A:A,0))</f>
        <v>#N/A</v>
      </c>
      <c r="K5841" s="38" t="str">
        <f t="shared" si="274"/>
        <v>TRANSPORTE COM CAVALO MECÂNICO COM SEMIRREBOQUE COM CAPACIDADE DE 22 T - RODOVIA EM LEITO NATURAL</v>
      </c>
      <c r="L5841" s="38" t="str">
        <f t="shared" si="275"/>
        <v>TKM</v>
      </c>
    </row>
    <row r="5842" spans="1:12" ht="18">
      <c r="A5842" s="321">
        <v>5914636</v>
      </c>
      <c r="B5842" s="322" t="s">
        <v>15126</v>
      </c>
      <c r="C5842" s="321" t="s">
        <v>15092</v>
      </c>
      <c r="D5842" s="155" t="e">
        <f t="shared" si="273"/>
        <v>#REF!</v>
      </c>
      <c r="F5842" s="38">
        <v>0.92</v>
      </c>
      <c r="G5842" s="38" t="e">
        <f>INDEX('SICRO-SERVIÇOS-DESONERADO'!C:C,MATCH('SICRO-SERVIÇOS'!A5842,'SICRO-SERVIÇOS-DESONERADO'!A:A,0))</f>
        <v>#N/A</v>
      </c>
      <c r="K5842" s="38" t="str">
        <f t="shared" si="274"/>
        <v>TRANSPORTE COM CAVALO MECÂNICO COM SEMIRREBOQUE COM CAPACIDADE DE 22 T - RODOVIA EM REVESTIMENTO PRIMÁRIO</v>
      </c>
      <c r="L5842" s="38" t="str">
        <f t="shared" si="275"/>
        <v>TKM</v>
      </c>
    </row>
    <row r="5843" spans="1:12" ht="18">
      <c r="A5843" s="321">
        <v>5914637</v>
      </c>
      <c r="B5843" s="322" t="s">
        <v>15127</v>
      </c>
      <c r="C5843" s="321" t="s">
        <v>15092</v>
      </c>
      <c r="D5843" s="155" t="e">
        <f t="shared" si="273"/>
        <v>#REF!</v>
      </c>
      <c r="F5843" s="38">
        <v>0.74</v>
      </c>
      <c r="G5843" s="38" t="e">
        <f>INDEX('SICRO-SERVIÇOS-DESONERADO'!C:C,MATCH('SICRO-SERVIÇOS'!A5843,'SICRO-SERVIÇOS-DESONERADO'!A:A,0))</f>
        <v>#N/A</v>
      </c>
      <c r="K5843" s="38" t="str">
        <f t="shared" si="274"/>
        <v>TRANSPORTE COM CAVALO MECÂNICO COM SEMIRREBOQUE COM CAPACIDADE DE 22 T - RODOVIA PAVIMENTADA</v>
      </c>
      <c r="L5843" s="38" t="str">
        <f t="shared" si="275"/>
        <v>TKM</v>
      </c>
    </row>
    <row r="5844" spans="1:12" ht="18">
      <c r="A5844" s="321">
        <v>5914638</v>
      </c>
      <c r="B5844" s="322" t="s">
        <v>15128</v>
      </c>
      <c r="C5844" s="321" t="s">
        <v>15092</v>
      </c>
      <c r="D5844" s="155" t="e">
        <f t="shared" si="273"/>
        <v>#REF!</v>
      </c>
      <c r="F5844" s="38">
        <v>0.93</v>
      </c>
      <c r="G5844" s="38" t="e">
        <f>INDEX('SICRO-SERVIÇOS-DESONERADO'!C:C,MATCH('SICRO-SERVIÇOS'!A5844,'SICRO-SERVIÇOS-DESONERADO'!A:A,0))</f>
        <v>#N/A</v>
      </c>
      <c r="K5844" s="38" t="str">
        <f t="shared" si="274"/>
        <v>TRANSPORTE COM CAVALO MECÂNICO COM SEMIRREBOQUE COM CAPACIDADE DE 30 T - RODOVIA EM LEITO NATURAL</v>
      </c>
      <c r="L5844" s="38" t="str">
        <f t="shared" si="275"/>
        <v>TKM</v>
      </c>
    </row>
    <row r="5845" spans="1:12" ht="18">
      <c r="A5845" s="321">
        <v>5914639</v>
      </c>
      <c r="B5845" s="322" t="s">
        <v>15129</v>
      </c>
      <c r="C5845" s="321" t="s">
        <v>15092</v>
      </c>
      <c r="D5845" s="155" t="e">
        <f t="shared" si="273"/>
        <v>#REF!</v>
      </c>
      <c r="F5845" s="38">
        <v>0.74</v>
      </c>
      <c r="G5845" s="38" t="e">
        <f>INDEX('SICRO-SERVIÇOS-DESONERADO'!C:C,MATCH('SICRO-SERVIÇOS'!A5845,'SICRO-SERVIÇOS-DESONERADO'!A:A,0))</f>
        <v>#N/A</v>
      </c>
      <c r="K5845" s="38" t="str">
        <f t="shared" si="274"/>
        <v>TRANSPORTE COM CAVALO MECÂNICO COM SEMIRREBOQUE COM CAPACIDADE DE 30 T - RODOVIA EM REVESTIMENTO PRIMÁRIO</v>
      </c>
      <c r="L5845" s="38" t="str">
        <f t="shared" si="275"/>
        <v>TKM</v>
      </c>
    </row>
    <row r="5846" spans="1:12" ht="18">
      <c r="A5846" s="321">
        <v>5914640</v>
      </c>
      <c r="B5846" s="322" t="s">
        <v>15130</v>
      </c>
      <c r="C5846" s="321" t="s">
        <v>15092</v>
      </c>
      <c r="D5846" s="155" t="e">
        <f t="shared" si="273"/>
        <v>#REF!</v>
      </c>
      <c r="F5846" s="38">
        <v>0.6</v>
      </c>
      <c r="G5846" s="38" t="e">
        <f>INDEX('SICRO-SERVIÇOS-DESONERADO'!C:C,MATCH('SICRO-SERVIÇOS'!A5846,'SICRO-SERVIÇOS-DESONERADO'!A:A,0))</f>
        <v>#N/A</v>
      </c>
      <c r="K5846" s="38" t="str">
        <f t="shared" si="274"/>
        <v>TRANSPORTE COM CAVALO MECÂNICO COM SEMIRREBOQUE COM CAPACIDADE DE 30 T - RODOVIA PAVIMENTADA</v>
      </c>
      <c r="L5846" s="38" t="str">
        <f t="shared" si="275"/>
        <v>TKM</v>
      </c>
    </row>
    <row r="5847" spans="1:12">
      <c r="A5847" s="321">
        <v>5915466</v>
      </c>
      <c r="B5847" s="322" t="s">
        <v>15131</v>
      </c>
      <c r="C5847" s="321" t="s">
        <v>15092</v>
      </c>
      <c r="D5847" s="155" t="e">
        <f t="shared" si="273"/>
        <v>#REF!</v>
      </c>
      <c r="F5847" s="38">
        <v>2.2000000000000002</v>
      </c>
      <c r="G5847" s="38" t="e">
        <f>INDEX('SICRO-SERVIÇOS-DESONERADO'!C:C,MATCH('SICRO-SERVIÇOS'!A5847,'SICRO-SERVIÇOS-DESONERADO'!A:A,0))</f>
        <v>#N/A</v>
      </c>
      <c r="K5847" s="38" t="str">
        <f t="shared" si="274"/>
        <v>TRANSPORTE DE ÁGUA COM CAMINHÃO TANQUE DE 10.000 L - RODOVIA EM LEITO NATURAL</v>
      </c>
      <c r="L5847" s="38" t="str">
        <f t="shared" si="275"/>
        <v>TKM</v>
      </c>
    </row>
    <row r="5848" spans="1:12">
      <c r="A5848" s="321">
        <v>5915467</v>
      </c>
      <c r="B5848" s="322" t="s">
        <v>15132</v>
      </c>
      <c r="C5848" s="321" t="s">
        <v>15092</v>
      </c>
      <c r="D5848" s="155" t="e">
        <f t="shared" si="273"/>
        <v>#REF!</v>
      </c>
      <c r="F5848" s="38">
        <v>1.76</v>
      </c>
      <c r="G5848" s="38" t="e">
        <f>INDEX('SICRO-SERVIÇOS-DESONERADO'!C:C,MATCH('SICRO-SERVIÇOS'!A5848,'SICRO-SERVIÇOS-DESONERADO'!A:A,0))</f>
        <v>#N/A</v>
      </c>
      <c r="K5848" s="38" t="str">
        <f t="shared" si="274"/>
        <v>TRANSPORTE DE ÁGUA COM CAMINHÃO TANQUE DE 10.000 L - RODOVIA EM REVESTIMENTO PRIMÁRIO</v>
      </c>
      <c r="L5848" s="38" t="str">
        <f t="shared" si="275"/>
        <v>TKM</v>
      </c>
    </row>
    <row r="5849" spans="1:12">
      <c r="A5849" s="321">
        <v>5915468</v>
      </c>
      <c r="B5849" s="322" t="s">
        <v>15133</v>
      </c>
      <c r="C5849" s="321" t="s">
        <v>15092</v>
      </c>
      <c r="D5849" s="155" t="e">
        <f t="shared" si="273"/>
        <v>#REF!</v>
      </c>
      <c r="F5849" s="38">
        <v>1.41</v>
      </c>
      <c r="G5849" s="38" t="e">
        <f>INDEX('SICRO-SERVIÇOS-DESONERADO'!C:C,MATCH('SICRO-SERVIÇOS'!A5849,'SICRO-SERVIÇOS-DESONERADO'!A:A,0))</f>
        <v>#N/A</v>
      </c>
      <c r="K5849" s="38" t="str">
        <f t="shared" si="274"/>
        <v>TRANSPORTE DE ÁGUA COM CAMINHÃO TANQUE DE 10.000 L - RODOVIA PAVIMENTADA</v>
      </c>
      <c r="L5849" s="38" t="str">
        <f t="shared" si="275"/>
        <v>TKM</v>
      </c>
    </row>
    <row r="5850" spans="1:12">
      <c r="A5850" s="321">
        <v>5914617</v>
      </c>
      <c r="B5850" s="322" t="s">
        <v>15134</v>
      </c>
      <c r="C5850" s="321" t="s">
        <v>15092</v>
      </c>
      <c r="D5850" s="155" t="e">
        <f t="shared" si="273"/>
        <v>#REF!</v>
      </c>
      <c r="F5850" s="38">
        <v>1.7</v>
      </c>
      <c r="G5850" s="38" t="e">
        <f>INDEX('SICRO-SERVIÇOS-DESONERADO'!C:C,MATCH('SICRO-SERVIÇOS'!A5850,'SICRO-SERVIÇOS-DESONERADO'!A:A,0))</f>
        <v>#N/A</v>
      </c>
      <c r="K5850" s="38" t="str">
        <f t="shared" si="274"/>
        <v>TRANSPORTE DE ÁGUA COM CAMINHÃO TANQUE DE 13.000 L - RODOVIA EM LEITO NATURAL</v>
      </c>
      <c r="L5850" s="38" t="str">
        <f t="shared" si="275"/>
        <v>TKM</v>
      </c>
    </row>
    <row r="5851" spans="1:12">
      <c r="A5851" s="321">
        <v>5914618</v>
      </c>
      <c r="B5851" s="322" t="s">
        <v>15135</v>
      </c>
      <c r="C5851" s="321" t="s">
        <v>15092</v>
      </c>
      <c r="D5851" s="155" t="e">
        <f t="shared" si="273"/>
        <v>#REF!</v>
      </c>
      <c r="F5851" s="38">
        <v>1.36</v>
      </c>
      <c r="G5851" s="38" t="e">
        <f>INDEX('SICRO-SERVIÇOS-DESONERADO'!C:C,MATCH('SICRO-SERVIÇOS'!A5851,'SICRO-SERVIÇOS-DESONERADO'!A:A,0))</f>
        <v>#N/A</v>
      </c>
      <c r="K5851" s="38" t="str">
        <f t="shared" si="274"/>
        <v>TRANSPORTE DE ÁGUA COM CAMINHÃO TANQUE DE 13.000 L - RODOVIA EM REVESTIMENTO PRIMÁRIO</v>
      </c>
      <c r="L5851" s="38" t="str">
        <f t="shared" si="275"/>
        <v>TKM</v>
      </c>
    </row>
    <row r="5852" spans="1:12">
      <c r="A5852" s="321">
        <v>5914619</v>
      </c>
      <c r="B5852" s="322" t="s">
        <v>15136</v>
      </c>
      <c r="C5852" s="321" t="s">
        <v>15092</v>
      </c>
      <c r="D5852" s="155" t="e">
        <f t="shared" si="273"/>
        <v>#REF!</v>
      </c>
      <c r="F5852" s="38">
        <v>1.1000000000000001</v>
      </c>
      <c r="G5852" s="38" t="e">
        <f>INDEX('SICRO-SERVIÇOS-DESONERADO'!C:C,MATCH('SICRO-SERVIÇOS'!A5852,'SICRO-SERVIÇOS-DESONERADO'!A:A,0))</f>
        <v>#N/A</v>
      </c>
      <c r="K5852" s="38" t="str">
        <f t="shared" si="274"/>
        <v>TRANSPORTE DE ÁGUA COM CAMINHÃO TANQUE DE 13.000 L - RODOVIA PAVIMENTADA</v>
      </c>
      <c r="L5852" s="38" t="str">
        <f t="shared" si="275"/>
        <v>TKM</v>
      </c>
    </row>
    <row r="5853" spans="1:12">
      <c r="A5853" s="321">
        <v>5915451</v>
      </c>
      <c r="B5853" s="322" t="s">
        <v>15137</v>
      </c>
      <c r="C5853" s="321" t="s">
        <v>15092</v>
      </c>
      <c r="D5853" s="155" t="e">
        <f t="shared" si="273"/>
        <v>#REF!</v>
      </c>
      <c r="F5853" s="38">
        <v>2.8</v>
      </c>
      <c r="G5853" s="38" t="e">
        <f>INDEX('SICRO-SERVIÇOS-DESONERADO'!C:C,MATCH('SICRO-SERVIÇOS'!A5853,'SICRO-SERVIÇOS-DESONERADO'!A:A,0))</f>
        <v>#N/A</v>
      </c>
      <c r="K5853" s="38" t="str">
        <f t="shared" si="274"/>
        <v>TRANSPORTE DE ÁGUA COM CAMINHÃO TANQUE DE 6.000 L - RODOVIA EM LEITO NATURAL</v>
      </c>
      <c r="L5853" s="38" t="str">
        <f t="shared" si="275"/>
        <v>TKM</v>
      </c>
    </row>
    <row r="5854" spans="1:12">
      <c r="A5854" s="321">
        <v>5915452</v>
      </c>
      <c r="B5854" s="322" t="s">
        <v>15138</v>
      </c>
      <c r="C5854" s="321" t="s">
        <v>15092</v>
      </c>
      <c r="D5854" s="155" t="e">
        <f t="shared" si="273"/>
        <v>#REF!</v>
      </c>
      <c r="F5854" s="38">
        <v>2.2400000000000002</v>
      </c>
      <c r="G5854" s="38" t="e">
        <f>INDEX('SICRO-SERVIÇOS-DESONERADO'!C:C,MATCH('SICRO-SERVIÇOS'!A5854,'SICRO-SERVIÇOS-DESONERADO'!A:A,0))</f>
        <v>#N/A</v>
      </c>
      <c r="K5854" s="38" t="str">
        <f t="shared" si="274"/>
        <v>TRANSPORTE DE ÁGUA COM CAMINHÃO TANQUE DE 6.000 L - RODOVIA EM REVESTIMENTO PRIMÁRIO</v>
      </c>
      <c r="L5854" s="38" t="str">
        <f t="shared" si="275"/>
        <v>TKM</v>
      </c>
    </row>
    <row r="5855" spans="1:12">
      <c r="A5855" s="321">
        <v>5915453</v>
      </c>
      <c r="B5855" s="322" t="s">
        <v>15139</v>
      </c>
      <c r="C5855" s="321" t="s">
        <v>15092</v>
      </c>
      <c r="D5855" s="155" t="e">
        <f t="shared" si="273"/>
        <v>#REF!</v>
      </c>
      <c r="F5855" s="38">
        <v>1.8</v>
      </c>
      <c r="G5855" s="38" t="e">
        <f>INDEX('SICRO-SERVIÇOS-DESONERADO'!C:C,MATCH('SICRO-SERVIÇOS'!A5855,'SICRO-SERVIÇOS-DESONERADO'!A:A,0))</f>
        <v>#N/A</v>
      </c>
      <c r="K5855" s="38" t="str">
        <f t="shared" si="274"/>
        <v>TRANSPORTE DE ÁGUA COM CAMINHÃO TANQUE DE 6.000 L - RODOVIA PAVIMENTADA</v>
      </c>
      <c r="L5855" s="38" t="str">
        <f t="shared" si="275"/>
        <v>TKM</v>
      </c>
    </row>
    <row r="5856" spans="1:12">
      <c r="A5856" s="321">
        <v>5915448</v>
      </c>
      <c r="B5856" s="322" t="s">
        <v>15140</v>
      </c>
      <c r="C5856" s="321" t="s">
        <v>15092</v>
      </c>
      <c r="D5856" s="155" t="e">
        <f t="shared" si="273"/>
        <v>#REF!</v>
      </c>
      <c r="F5856" s="38">
        <v>2.15</v>
      </c>
      <c r="G5856" s="38" t="e">
        <f>INDEX('SICRO-SERVIÇOS-DESONERADO'!C:C,MATCH('SICRO-SERVIÇOS'!A5856,'SICRO-SERVIÇOS-DESONERADO'!A:A,0))</f>
        <v>#N/A</v>
      </c>
      <c r="K5856" s="38" t="str">
        <f t="shared" si="274"/>
        <v>TRANSPORTE DE ÁGUA COM CAMINHÃO TANQUE DE 8.000 L - RODOVIA EM LEITO NATURAL</v>
      </c>
      <c r="L5856" s="38" t="str">
        <f t="shared" si="275"/>
        <v>TKM</v>
      </c>
    </row>
    <row r="5857" spans="1:12">
      <c r="A5857" s="321">
        <v>5915449</v>
      </c>
      <c r="B5857" s="322" t="s">
        <v>15141</v>
      </c>
      <c r="C5857" s="321" t="s">
        <v>15092</v>
      </c>
      <c r="D5857" s="155" t="e">
        <f t="shared" si="273"/>
        <v>#REF!</v>
      </c>
      <c r="F5857" s="38">
        <v>1.72</v>
      </c>
      <c r="G5857" s="38" t="e">
        <f>INDEX('SICRO-SERVIÇOS-DESONERADO'!C:C,MATCH('SICRO-SERVIÇOS'!A5857,'SICRO-SERVIÇOS-DESONERADO'!A:A,0))</f>
        <v>#N/A</v>
      </c>
      <c r="K5857" s="38" t="str">
        <f t="shared" si="274"/>
        <v>TRANSPORTE DE ÁGUA COM CAMINHÃO TANQUE DE 8.000 L - RODOVIA EM REVESTIMENTO PRIMÁRIO</v>
      </c>
      <c r="L5857" s="38" t="str">
        <f t="shared" si="275"/>
        <v>TKM</v>
      </c>
    </row>
    <row r="5858" spans="1:12">
      <c r="A5858" s="321">
        <v>5915450</v>
      </c>
      <c r="B5858" s="322" t="s">
        <v>15142</v>
      </c>
      <c r="C5858" s="321" t="s">
        <v>15092</v>
      </c>
      <c r="D5858" s="155" t="e">
        <f t="shared" si="273"/>
        <v>#REF!</v>
      </c>
      <c r="F5858" s="38">
        <v>1.38</v>
      </c>
      <c r="G5858" s="38" t="e">
        <f>INDEX('SICRO-SERVIÇOS-DESONERADO'!C:C,MATCH('SICRO-SERVIÇOS'!A5858,'SICRO-SERVIÇOS-DESONERADO'!A:A,0))</f>
        <v>#N/A</v>
      </c>
      <c r="K5858" s="38" t="str">
        <f t="shared" si="274"/>
        <v>TRANSPORTE DE ÁGUA COM CAMINHÃO TANQUE DE 8.000 L - RODOVIA PAVIMENTADA</v>
      </c>
      <c r="L5858" s="38" t="str">
        <f t="shared" si="275"/>
        <v>TKM</v>
      </c>
    </row>
    <row r="5859" spans="1:12">
      <c r="A5859" s="321">
        <v>5901641</v>
      </c>
      <c r="B5859" s="322" t="s">
        <v>15143</v>
      </c>
      <c r="C5859" s="321" t="s">
        <v>16049</v>
      </c>
      <c r="D5859" s="155" t="e">
        <f t="shared" si="273"/>
        <v>#REF!</v>
      </c>
      <c r="F5859" s="38">
        <v>0.94</v>
      </c>
      <c r="G5859" s="38" t="e">
        <f>INDEX('SICRO-SERVIÇOS-DESONERADO'!C:C,MATCH('SICRO-SERVIÇOS'!A5859,'SICRO-SERVIÇOS-DESONERADO'!A:A,0))</f>
        <v>#N/A</v>
      </c>
      <c r="K5859" s="38" t="str">
        <f t="shared" si="274"/>
        <v>TRANSPORTE DE AREIA FINA COM DRAGA HOPPER - CAPACIDADE DA CISTERNA DE 1.000 M³</v>
      </c>
      <c r="L5859" s="38" t="str">
        <f t="shared" si="275"/>
        <v>M3KM</v>
      </c>
    </row>
    <row r="5860" spans="1:12">
      <c r="A5860" s="321">
        <v>5901642</v>
      </c>
      <c r="B5860" s="322" t="s">
        <v>15144</v>
      </c>
      <c r="C5860" s="321" t="s">
        <v>16049</v>
      </c>
      <c r="D5860" s="155" t="e">
        <f t="shared" si="273"/>
        <v>#REF!</v>
      </c>
      <c r="F5860" s="38">
        <v>0.28000000000000003</v>
      </c>
      <c r="G5860" s="38" t="e">
        <f>INDEX('SICRO-SERVIÇOS-DESONERADO'!C:C,MATCH('SICRO-SERVIÇOS'!A5860,'SICRO-SERVIÇOS-DESONERADO'!A:A,0))</f>
        <v>#N/A</v>
      </c>
      <c r="K5860" s="38" t="str">
        <f t="shared" si="274"/>
        <v>TRANSPORTE DE AREIA FINA COM DRAGA HOPPER - CAPACIDADE DA CISTERNA DE 10.000 M³</v>
      </c>
      <c r="L5860" s="38" t="str">
        <f t="shared" si="275"/>
        <v>M3KM</v>
      </c>
    </row>
    <row r="5861" spans="1:12">
      <c r="A5861" s="321">
        <v>5901643</v>
      </c>
      <c r="B5861" s="322" t="s">
        <v>15145</v>
      </c>
      <c r="C5861" s="321" t="s">
        <v>16049</v>
      </c>
      <c r="D5861" s="155" t="e">
        <f t="shared" si="273"/>
        <v>#REF!</v>
      </c>
      <c r="F5861" s="38">
        <v>0.27</v>
      </c>
      <c r="G5861" s="38" t="e">
        <f>INDEX('SICRO-SERVIÇOS-DESONERADO'!C:C,MATCH('SICRO-SERVIÇOS'!A5861,'SICRO-SERVIÇOS-DESONERADO'!A:A,0))</f>
        <v>#N/A</v>
      </c>
      <c r="K5861" s="38" t="str">
        <f t="shared" si="274"/>
        <v>TRANSPORTE DE AREIA FINA COM DRAGA HOPPER - CAPACIDADE DA CISTERNA DE 15.000 M³</v>
      </c>
      <c r="L5861" s="38" t="str">
        <f t="shared" si="275"/>
        <v>M3KM</v>
      </c>
    </row>
    <row r="5862" spans="1:12">
      <c r="A5862" s="321">
        <v>5901644</v>
      </c>
      <c r="B5862" s="322" t="s">
        <v>15146</v>
      </c>
      <c r="C5862" s="321" t="s">
        <v>16049</v>
      </c>
      <c r="D5862" s="155" t="e">
        <f t="shared" si="273"/>
        <v>#REF!</v>
      </c>
      <c r="F5862" s="38">
        <v>0.59</v>
      </c>
      <c r="G5862" s="38" t="e">
        <f>INDEX('SICRO-SERVIÇOS-DESONERADO'!C:C,MATCH('SICRO-SERVIÇOS'!A5862,'SICRO-SERVIÇOS-DESONERADO'!A:A,0))</f>
        <v>#N/A</v>
      </c>
      <c r="K5862" s="38" t="str">
        <f t="shared" si="274"/>
        <v>TRANSPORTE DE AREIA FINA COM DRAGA HOPPER - CAPACIDADE DA CISTERNA DE 2.000 M³</v>
      </c>
      <c r="L5862" s="38" t="str">
        <f t="shared" si="275"/>
        <v>M3KM</v>
      </c>
    </row>
    <row r="5863" spans="1:12">
      <c r="A5863" s="321">
        <v>5901645</v>
      </c>
      <c r="B5863" s="322" t="s">
        <v>15147</v>
      </c>
      <c r="C5863" s="321" t="s">
        <v>16049</v>
      </c>
      <c r="D5863" s="155" t="e">
        <f t="shared" si="273"/>
        <v>#REF!</v>
      </c>
      <c r="F5863" s="38">
        <v>0.26</v>
      </c>
      <c r="G5863" s="38" t="e">
        <f>INDEX('SICRO-SERVIÇOS-DESONERADO'!C:C,MATCH('SICRO-SERVIÇOS'!A5863,'SICRO-SERVIÇOS-DESONERADO'!A:A,0))</f>
        <v>#N/A</v>
      </c>
      <c r="K5863" s="38" t="str">
        <f t="shared" si="274"/>
        <v>TRANSPORTE DE AREIA FINA COM DRAGA HOPPER - CAPACIDADE DA CISTERNA DE 20.000 M³</v>
      </c>
      <c r="L5863" s="38" t="str">
        <f t="shared" si="275"/>
        <v>M3KM</v>
      </c>
    </row>
    <row r="5864" spans="1:12">
      <c r="A5864" s="321">
        <v>5901646</v>
      </c>
      <c r="B5864" s="322" t="s">
        <v>15148</v>
      </c>
      <c r="C5864" s="321" t="s">
        <v>16049</v>
      </c>
      <c r="D5864" s="155" t="e">
        <f t="shared" si="273"/>
        <v>#REF!</v>
      </c>
      <c r="F5864" s="38">
        <v>0.48</v>
      </c>
      <c r="G5864" s="38" t="e">
        <f>INDEX('SICRO-SERVIÇOS-DESONERADO'!C:C,MATCH('SICRO-SERVIÇOS'!A5864,'SICRO-SERVIÇOS-DESONERADO'!A:A,0))</f>
        <v>#N/A</v>
      </c>
      <c r="K5864" s="38" t="str">
        <f t="shared" si="274"/>
        <v>TRANSPORTE DE AREIA FINA COM DRAGA HOPPER - CAPACIDADE DA CISTERNA DE 3.000 M³</v>
      </c>
      <c r="L5864" s="38" t="str">
        <f t="shared" si="275"/>
        <v>M3KM</v>
      </c>
    </row>
    <row r="5865" spans="1:12">
      <c r="A5865" s="321">
        <v>5901647</v>
      </c>
      <c r="B5865" s="322" t="s">
        <v>15149</v>
      </c>
      <c r="C5865" s="321" t="s">
        <v>16049</v>
      </c>
      <c r="D5865" s="155" t="e">
        <f t="shared" si="273"/>
        <v>#REF!</v>
      </c>
      <c r="F5865" s="38">
        <v>0.43</v>
      </c>
      <c r="G5865" s="38" t="e">
        <f>INDEX('SICRO-SERVIÇOS-DESONERADO'!C:C,MATCH('SICRO-SERVIÇOS'!A5865,'SICRO-SERVIÇOS-DESONERADO'!A:A,0))</f>
        <v>#N/A</v>
      </c>
      <c r="K5865" s="38" t="str">
        <f t="shared" si="274"/>
        <v>TRANSPORTE DE AREIA FINA COM DRAGA HOPPER - CAPACIDADE DA CISTERNA DE 4.000 M³</v>
      </c>
      <c r="L5865" s="38" t="str">
        <f t="shared" si="275"/>
        <v>M3KM</v>
      </c>
    </row>
    <row r="5866" spans="1:12">
      <c r="A5866" s="321">
        <v>5901648</v>
      </c>
      <c r="B5866" s="322" t="s">
        <v>15150</v>
      </c>
      <c r="C5866" s="321" t="s">
        <v>16049</v>
      </c>
      <c r="D5866" s="155" t="e">
        <f t="shared" si="273"/>
        <v>#REF!</v>
      </c>
      <c r="F5866" s="38">
        <v>0.38</v>
      </c>
      <c r="G5866" s="38" t="e">
        <f>INDEX('SICRO-SERVIÇOS-DESONERADO'!C:C,MATCH('SICRO-SERVIÇOS'!A5866,'SICRO-SERVIÇOS-DESONERADO'!A:A,0))</f>
        <v>#N/A</v>
      </c>
      <c r="K5866" s="38" t="str">
        <f t="shared" si="274"/>
        <v>TRANSPORTE DE AREIA FINA COM DRAGA HOPPER - CAPACIDADE DA CISTERNA DE 5.000 M³</v>
      </c>
      <c r="L5866" s="38" t="str">
        <f t="shared" si="275"/>
        <v>M3KM</v>
      </c>
    </row>
    <row r="5867" spans="1:12">
      <c r="A5867" s="321">
        <v>5901649</v>
      </c>
      <c r="B5867" s="322" t="s">
        <v>15151</v>
      </c>
      <c r="C5867" s="321" t="s">
        <v>16049</v>
      </c>
      <c r="D5867" s="155" t="e">
        <f t="shared" si="273"/>
        <v>#REF!</v>
      </c>
      <c r="F5867" s="38">
        <v>1.33</v>
      </c>
      <c r="G5867" s="38" t="e">
        <f>INDEX('SICRO-SERVIÇOS-DESONERADO'!C:C,MATCH('SICRO-SERVIÇOS'!A5867,'SICRO-SERVIÇOS-DESONERADO'!A:A,0))</f>
        <v>#N/A</v>
      </c>
      <c r="K5867" s="38" t="str">
        <f t="shared" si="274"/>
        <v>TRANSPORTE DE AREIA FINA COM DRAGA HOPPER - CAPACIDADE DA CISTERNA DE 750 M³</v>
      </c>
      <c r="L5867" s="38" t="str">
        <f t="shared" si="275"/>
        <v>M3KM</v>
      </c>
    </row>
    <row r="5868" spans="1:12">
      <c r="A5868" s="321">
        <v>5901650</v>
      </c>
      <c r="B5868" s="322" t="s">
        <v>15152</v>
      </c>
      <c r="C5868" s="321" t="s">
        <v>16049</v>
      </c>
      <c r="D5868" s="155" t="e">
        <f t="shared" si="273"/>
        <v>#REF!</v>
      </c>
      <c r="F5868" s="38">
        <v>0.91</v>
      </c>
      <c r="G5868" s="38" t="e">
        <f>INDEX('SICRO-SERVIÇOS-DESONERADO'!C:C,MATCH('SICRO-SERVIÇOS'!A5868,'SICRO-SERVIÇOS-DESONERADO'!A:A,0))</f>
        <v>#N/A</v>
      </c>
      <c r="K5868" s="38" t="str">
        <f t="shared" si="274"/>
        <v>TRANSPORTE DE AREIA GROSSA COM DRAGA HOPPER - CAPACIDADE DA CISTERNA DE 1.000 M³</v>
      </c>
      <c r="L5868" s="38" t="str">
        <f t="shared" si="275"/>
        <v>M3KM</v>
      </c>
    </row>
    <row r="5869" spans="1:12">
      <c r="A5869" s="321">
        <v>5901651</v>
      </c>
      <c r="B5869" s="322" t="s">
        <v>15153</v>
      </c>
      <c r="C5869" s="321" t="s">
        <v>16049</v>
      </c>
      <c r="D5869" s="155" t="e">
        <f t="shared" si="273"/>
        <v>#REF!</v>
      </c>
      <c r="F5869" s="38">
        <v>0.28000000000000003</v>
      </c>
      <c r="G5869" s="38" t="e">
        <f>INDEX('SICRO-SERVIÇOS-DESONERADO'!C:C,MATCH('SICRO-SERVIÇOS'!A5869,'SICRO-SERVIÇOS-DESONERADO'!A:A,0))</f>
        <v>#N/A</v>
      </c>
      <c r="K5869" s="38" t="str">
        <f t="shared" si="274"/>
        <v>TRANSPORTE DE AREIA GROSSA COM DRAGA HOPPER - CAPACIDADE DA CISTERNA DE 10.000 M³</v>
      </c>
      <c r="L5869" s="38" t="str">
        <f t="shared" si="275"/>
        <v>M3KM</v>
      </c>
    </row>
    <row r="5870" spans="1:12">
      <c r="A5870" s="321">
        <v>5901652</v>
      </c>
      <c r="B5870" s="322" t="s">
        <v>15154</v>
      </c>
      <c r="C5870" s="321" t="s">
        <v>16049</v>
      </c>
      <c r="D5870" s="155" t="e">
        <f t="shared" si="273"/>
        <v>#REF!</v>
      </c>
      <c r="F5870" s="38">
        <v>0.26</v>
      </c>
      <c r="G5870" s="38" t="e">
        <f>INDEX('SICRO-SERVIÇOS-DESONERADO'!C:C,MATCH('SICRO-SERVIÇOS'!A5870,'SICRO-SERVIÇOS-DESONERADO'!A:A,0))</f>
        <v>#N/A</v>
      </c>
      <c r="K5870" s="38" t="str">
        <f t="shared" si="274"/>
        <v>TRANSPORTE DE AREIA GROSSA COM DRAGA HOPPER - CAPACIDADE DA CISTERNA DE 15.000 M³</v>
      </c>
      <c r="L5870" s="38" t="str">
        <f t="shared" si="275"/>
        <v>M3KM</v>
      </c>
    </row>
    <row r="5871" spans="1:12">
      <c r="A5871" s="321">
        <v>5901653</v>
      </c>
      <c r="B5871" s="322" t="s">
        <v>15155</v>
      </c>
      <c r="C5871" s="321" t="s">
        <v>16049</v>
      </c>
      <c r="D5871" s="155" t="e">
        <f t="shared" si="273"/>
        <v>#REF!</v>
      </c>
      <c r="F5871" s="38">
        <v>0.56999999999999995</v>
      </c>
      <c r="G5871" s="38" t="e">
        <f>INDEX('SICRO-SERVIÇOS-DESONERADO'!C:C,MATCH('SICRO-SERVIÇOS'!A5871,'SICRO-SERVIÇOS-DESONERADO'!A:A,0))</f>
        <v>#N/A</v>
      </c>
      <c r="K5871" s="38" t="str">
        <f t="shared" si="274"/>
        <v>TRANSPORTE DE AREIA GROSSA COM DRAGA HOPPER - CAPACIDADE DA CISTERNA DE 2.000 M³</v>
      </c>
      <c r="L5871" s="38" t="str">
        <f t="shared" si="275"/>
        <v>M3KM</v>
      </c>
    </row>
    <row r="5872" spans="1:12">
      <c r="A5872" s="321">
        <v>5901654</v>
      </c>
      <c r="B5872" s="322" t="s">
        <v>15156</v>
      </c>
      <c r="C5872" s="321" t="s">
        <v>16049</v>
      </c>
      <c r="D5872" s="155" t="e">
        <f t="shared" si="273"/>
        <v>#REF!</v>
      </c>
      <c r="F5872" s="38">
        <v>0.25</v>
      </c>
      <c r="G5872" s="38" t="e">
        <f>INDEX('SICRO-SERVIÇOS-DESONERADO'!C:C,MATCH('SICRO-SERVIÇOS'!A5872,'SICRO-SERVIÇOS-DESONERADO'!A:A,0))</f>
        <v>#N/A</v>
      </c>
      <c r="K5872" s="38" t="str">
        <f t="shared" si="274"/>
        <v>TRANSPORTE DE AREIA GROSSA COM DRAGA HOPPER - CAPACIDADE DA CISTERNA DE 20.000 M³</v>
      </c>
      <c r="L5872" s="38" t="str">
        <f t="shared" si="275"/>
        <v>M3KM</v>
      </c>
    </row>
    <row r="5873" spans="1:12">
      <c r="A5873" s="321">
        <v>5901655</v>
      </c>
      <c r="B5873" s="322" t="s">
        <v>15157</v>
      </c>
      <c r="C5873" s="321" t="s">
        <v>16049</v>
      </c>
      <c r="D5873" s="155" t="e">
        <f t="shared" si="273"/>
        <v>#REF!</v>
      </c>
      <c r="F5873" s="38">
        <v>0.47</v>
      </c>
      <c r="G5873" s="38" t="e">
        <f>INDEX('SICRO-SERVIÇOS-DESONERADO'!C:C,MATCH('SICRO-SERVIÇOS'!A5873,'SICRO-SERVIÇOS-DESONERADO'!A:A,0))</f>
        <v>#N/A</v>
      </c>
      <c r="K5873" s="38" t="str">
        <f t="shared" si="274"/>
        <v>TRANSPORTE DE AREIA GROSSA COM DRAGA HOPPER - CAPACIDADE DA CISTERNA DE 3.000 M³</v>
      </c>
      <c r="L5873" s="38" t="str">
        <f t="shared" si="275"/>
        <v>M3KM</v>
      </c>
    </row>
    <row r="5874" spans="1:12">
      <c r="A5874" s="321">
        <v>5901656</v>
      </c>
      <c r="B5874" s="322" t="s">
        <v>15158</v>
      </c>
      <c r="C5874" s="321" t="s">
        <v>16049</v>
      </c>
      <c r="D5874" s="155" t="e">
        <f t="shared" si="273"/>
        <v>#REF!</v>
      </c>
      <c r="F5874" s="38">
        <v>0.42</v>
      </c>
      <c r="G5874" s="38" t="e">
        <f>INDEX('SICRO-SERVIÇOS-DESONERADO'!C:C,MATCH('SICRO-SERVIÇOS'!A5874,'SICRO-SERVIÇOS-DESONERADO'!A:A,0))</f>
        <v>#N/A</v>
      </c>
      <c r="K5874" s="38" t="str">
        <f t="shared" si="274"/>
        <v>TRANSPORTE DE AREIA GROSSA COM DRAGA HOPPER - CAPACIDADE DA CISTERNA DE 4.000 M³</v>
      </c>
      <c r="L5874" s="38" t="str">
        <f t="shared" si="275"/>
        <v>M3KM</v>
      </c>
    </row>
    <row r="5875" spans="1:12">
      <c r="A5875" s="321">
        <v>5901657</v>
      </c>
      <c r="B5875" s="322" t="s">
        <v>15159</v>
      </c>
      <c r="C5875" s="321" t="s">
        <v>16049</v>
      </c>
      <c r="D5875" s="155" t="e">
        <f t="shared" si="273"/>
        <v>#REF!</v>
      </c>
      <c r="F5875" s="38">
        <v>0.37</v>
      </c>
      <c r="G5875" s="38" t="e">
        <f>INDEX('SICRO-SERVIÇOS-DESONERADO'!C:C,MATCH('SICRO-SERVIÇOS'!A5875,'SICRO-SERVIÇOS-DESONERADO'!A:A,0))</f>
        <v>#N/A</v>
      </c>
      <c r="K5875" s="38" t="str">
        <f t="shared" si="274"/>
        <v>TRANSPORTE DE AREIA GROSSA COM DRAGA HOPPER - CAPACIDADE DA CISTERNA DE 5.000 M³</v>
      </c>
      <c r="L5875" s="38" t="str">
        <f t="shared" si="275"/>
        <v>M3KM</v>
      </c>
    </row>
    <row r="5876" spans="1:12">
      <c r="A5876" s="321">
        <v>5901658</v>
      </c>
      <c r="B5876" s="322" t="s">
        <v>15160</v>
      </c>
      <c r="C5876" s="321" t="s">
        <v>16049</v>
      </c>
      <c r="D5876" s="155" t="e">
        <f t="shared" si="273"/>
        <v>#REF!</v>
      </c>
      <c r="F5876" s="38">
        <v>1.3</v>
      </c>
      <c r="G5876" s="38" t="e">
        <f>INDEX('SICRO-SERVIÇOS-DESONERADO'!C:C,MATCH('SICRO-SERVIÇOS'!A5876,'SICRO-SERVIÇOS-DESONERADO'!A:A,0))</f>
        <v>#N/A</v>
      </c>
      <c r="K5876" s="38" t="str">
        <f t="shared" si="274"/>
        <v>TRANSPORTE DE AREIA GROSSA COM DRAGA HOPPER - CAPACIDADE DA CISTERNA DE 750 M³</v>
      </c>
      <c r="L5876" s="38" t="str">
        <f t="shared" si="275"/>
        <v>M3KM</v>
      </c>
    </row>
    <row r="5877" spans="1:12">
      <c r="A5877" s="321">
        <v>5901659</v>
      </c>
      <c r="B5877" s="322" t="s">
        <v>15161</v>
      </c>
      <c r="C5877" s="321" t="s">
        <v>16049</v>
      </c>
      <c r="D5877" s="155" t="e">
        <f t="shared" si="273"/>
        <v>#REF!</v>
      </c>
      <c r="F5877" s="38">
        <v>0.92</v>
      </c>
      <c r="G5877" s="38" t="e">
        <f>INDEX('SICRO-SERVIÇOS-DESONERADO'!C:C,MATCH('SICRO-SERVIÇOS'!A5877,'SICRO-SERVIÇOS-DESONERADO'!A:A,0))</f>
        <v>#N/A</v>
      </c>
      <c r="K5877" s="38" t="str">
        <f t="shared" si="274"/>
        <v>TRANSPORTE DE AREIA MÉDIA COM DRAGA HOPPER - CAPACIDADE DA CISTERNA DE 1.000 M³</v>
      </c>
      <c r="L5877" s="38" t="str">
        <f t="shared" si="275"/>
        <v>M3KM</v>
      </c>
    </row>
    <row r="5878" spans="1:12">
      <c r="A5878" s="321">
        <v>5901660</v>
      </c>
      <c r="B5878" s="322" t="s">
        <v>15162</v>
      </c>
      <c r="C5878" s="321" t="s">
        <v>16049</v>
      </c>
      <c r="D5878" s="155" t="e">
        <f t="shared" si="273"/>
        <v>#REF!</v>
      </c>
      <c r="F5878" s="38">
        <v>0.28000000000000003</v>
      </c>
      <c r="G5878" s="38" t="e">
        <f>INDEX('SICRO-SERVIÇOS-DESONERADO'!C:C,MATCH('SICRO-SERVIÇOS'!A5878,'SICRO-SERVIÇOS-DESONERADO'!A:A,0))</f>
        <v>#N/A</v>
      </c>
      <c r="K5878" s="38" t="str">
        <f t="shared" si="274"/>
        <v>TRANSPORTE DE AREIA MÉDIA COM DRAGA HOPPER - CAPACIDADE DA CISTERNA DE 10.000 M³</v>
      </c>
      <c r="L5878" s="38" t="str">
        <f t="shared" si="275"/>
        <v>M3KM</v>
      </c>
    </row>
    <row r="5879" spans="1:12">
      <c r="A5879" s="321">
        <v>5901661</v>
      </c>
      <c r="B5879" s="322" t="s">
        <v>15163</v>
      </c>
      <c r="C5879" s="321" t="s">
        <v>16049</v>
      </c>
      <c r="D5879" s="155" t="e">
        <f t="shared" si="273"/>
        <v>#REF!</v>
      </c>
      <c r="F5879" s="38">
        <v>0.26</v>
      </c>
      <c r="G5879" s="38" t="e">
        <f>INDEX('SICRO-SERVIÇOS-DESONERADO'!C:C,MATCH('SICRO-SERVIÇOS'!A5879,'SICRO-SERVIÇOS-DESONERADO'!A:A,0))</f>
        <v>#N/A</v>
      </c>
      <c r="K5879" s="38" t="str">
        <f t="shared" si="274"/>
        <v>TRANSPORTE DE AREIA MÉDIA COM DRAGA HOPPER - CAPACIDADE DA CISTERNA DE 15.000 M³</v>
      </c>
      <c r="L5879" s="38" t="str">
        <f t="shared" si="275"/>
        <v>M3KM</v>
      </c>
    </row>
    <row r="5880" spans="1:12">
      <c r="A5880" s="321">
        <v>5901662</v>
      </c>
      <c r="B5880" s="322" t="s">
        <v>15164</v>
      </c>
      <c r="C5880" s="321" t="s">
        <v>16049</v>
      </c>
      <c r="D5880" s="155" t="e">
        <f t="shared" si="273"/>
        <v>#REF!</v>
      </c>
      <c r="F5880" s="38">
        <v>0.57999999999999996</v>
      </c>
      <c r="G5880" s="38" t="e">
        <f>INDEX('SICRO-SERVIÇOS-DESONERADO'!C:C,MATCH('SICRO-SERVIÇOS'!A5880,'SICRO-SERVIÇOS-DESONERADO'!A:A,0))</f>
        <v>#N/A</v>
      </c>
      <c r="K5880" s="38" t="str">
        <f t="shared" si="274"/>
        <v>TRANSPORTE DE AREIA MÉDIA COM DRAGA HOPPER - CAPACIDADE DA CISTERNA DE 2.000 M³</v>
      </c>
      <c r="L5880" s="38" t="str">
        <f t="shared" si="275"/>
        <v>M3KM</v>
      </c>
    </row>
    <row r="5881" spans="1:12">
      <c r="A5881" s="321">
        <v>5901663</v>
      </c>
      <c r="B5881" s="322" t="s">
        <v>15165</v>
      </c>
      <c r="C5881" s="321" t="s">
        <v>16049</v>
      </c>
      <c r="D5881" s="155" t="e">
        <f t="shared" si="273"/>
        <v>#REF!</v>
      </c>
      <c r="F5881" s="38">
        <v>0.26</v>
      </c>
      <c r="G5881" s="38" t="e">
        <f>INDEX('SICRO-SERVIÇOS-DESONERADO'!C:C,MATCH('SICRO-SERVIÇOS'!A5881,'SICRO-SERVIÇOS-DESONERADO'!A:A,0))</f>
        <v>#N/A</v>
      </c>
      <c r="K5881" s="38" t="str">
        <f t="shared" si="274"/>
        <v>TRANSPORTE DE AREIA MÉDIA COM DRAGA HOPPER - CAPACIDADE DA CISTERNA DE 20.000 M³</v>
      </c>
      <c r="L5881" s="38" t="str">
        <f t="shared" si="275"/>
        <v>M3KM</v>
      </c>
    </row>
    <row r="5882" spans="1:12">
      <c r="A5882" s="321">
        <v>5901664</v>
      </c>
      <c r="B5882" s="322" t="s">
        <v>15166</v>
      </c>
      <c r="C5882" s="321" t="s">
        <v>16049</v>
      </c>
      <c r="D5882" s="155" t="e">
        <f t="shared" si="273"/>
        <v>#REF!</v>
      </c>
      <c r="F5882" s="38">
        <v>0.48</v>
      </c>
      <c r="G5882" s="38" t="e">
        <f>INDEX('SICRO-SERVIÇOS-DESONERADO'!C:C,MATCH('SICRO-SERVIÇOS'!A5882,'SICRO-SERVIÇOS-DESONERADO'!A:A,0))</f>
        <v>#N/A</v>
      </c>
      <c r="K5882" s="38" t="str">
        <f t="shared" si="274"/>
        <v>TRANSPORTE DE AREIA MÉDIA COM DRAGA HOPPER - CAPACIDADE DA CISTERNA DE 3.000 M³</v>
      </c>
      <c r="L5882" s="38" t="str">
        <f t="shared" si="275"/>
        <v>M3KM</v>
      </c>
    </row>
    <row r="5883" spans="1:12">
      <c r="A5883" s="321">
        <v>5901665</v>
      </c>
      <c r="B5883" s="322" t="s">
        <v>15167</v>
      </c>
      <c r="C5883" s="321" t="s">
        <v>16049</v>
      </c>
      <c r="D5883" s="155" t="e">
        <f t="shared" si="273"/>
        <v>#REF!</v>
      </c>
      <c r="F5883" s="38">
        <v>0.42</v>
      </c>
      <c r="G5883" s="38" t="e">
        <f>INDEX('SICRO-SERVIÇOS-DESONERADO'!C:C,MATCH('SICRO-SERVIÇOS'!A5883,'SICRO-SERVIÇOS-DESONERADO'!A:A,0))</f>
        <v>#N/A</v>
      </c>
      <c r="K5883" s="38" t="str">
        <f t="shared" si="274"/>
        <v>TRANSPORTE DE AREIA MÉDIA COM DRAGA HOPPER - CAPACIDADE DA CISTERNA DE 4.000 M³</v>
      </c>
      <c r="L5883" s="38" t="str">
        <f t="shared" si="275"/>
        <v>M3KM</v>
      </c>
    </row>
    <row r="5884" spans="1:12">
      <c r="A5884" s="321">
        <v>5901666</v>
      </c>
      <c r="B5884" s="322" t="s">
        <v>15168</v>
      </c>
      <c r="C5884" s="321" t="s">
        <v>16049</v>
      </c>
      <c r="D5884" s="155" t="e">
        <f t="shared" si="273"/>
        <v>#REF!</v>
      </c>
      <c r="F5884" s="38">
        <v>0.37</v>
      </c>
      <c r="G5884" s="38" t="e">
        <f>INDEX('SICRO-SERVIÇOS-DESONERADO'!C:C,MATCH('SICRO-SERVIÇOS'!A5884,'SICRO-SERVIÇOS-DESONERADO'!A:A,0))</f>
        <v>#N/A</v>
      </c>
      <c r="K5884" s="38" t="str">
        <f t="shared" si="274"/>
        <v>TRANSPORTE DE AREIA MÉDIA COM DRAGA HOPPER - CAPACIDADE DA CISTERNA DE 5.000 M³</v>
      </c>
      <c r="L5884" s="38" t="str">
        <f t="shared" si="275"/>
        <v>M3KM</v>
      </c>
    </row>
    <row r="5885" spans="1:12">
      <c r="A5885" s="321">
        <v>5901667</v>
      </c>
      <c r="B5885" s="322" t="s">
        <v>15169</v>
      </c>
      <c r="C5885" s="321" t="s">
        <v>16049</v>
      </c>
      <c r="D5885" s="155" t="e">
        <f t="shared" si="273"/>
        <v>#REF!</v>
      </c>
      <c r="F5885" s="38">
        <v>1.31</v>
      </c>
      <c r="G5885" s="38" t="e">
        <f>INDEX('SICRO-SERVIÇOS-DESONERADO'!C:C,MATCH('SICRO-SERVIÇOS'!A5885,'SICRO-SERVIÇOS-DESONERADO'!A:A,0))</f>
        <v>#N/A</v>
      </c>
      <c r="K5885" s="38" t="str">
        <f t="shared" si="274"/>
        <v>TRANSPORTE DE AREIA MÉDIA COM DRAGA HOPPER - CAPACIDADE DA CISTERNA DE 750 M³</v>
      </c>
      <c r="L5885" s="38" t="str">
        <f t="shared" si="275"/>
        <v>M3KM</v>
      </c>
    </row>
    <row r="5886" spans="1:12" ht="18">
      <c r="A5886" s="321">
        <v>5914511</v>
      </c>
      <c r="B5886" s="322" t="s">
        <v>15170</v>
      </c>
      <c r="C5886" s="321" t="s">
        <v>15092</v>
      </c>
      <c r="D5886" s="155" t="e">
        <f t="shared" si="273"/>
        <v>#REF!</v>
      </c>
      <c r="F5886" s="38">
        <v>0.3</v>
      </c>
      <c r="G5886" s="38" t="e">
        <f>INDEX('SICRO-SERVIÇOS-DESONERADO'!C:C,MATCH('SICRO-SERVIÇOS'!A5886,'SICRO-SERVIÇOS-DESONERADO'!A:A,0))</f>
        <v>#N/A</v>
      </c>
      <c r="K5886" s="38" t="str">
        <f t="shared" si="274"/>
        <v>TRANSPORTE DE BARRAS DE TRILHO DE 12 M COM LOCOMOTIVA DIESEL-ELÉTRICA EM VAGÃO PLATAFORMA COM CAPACIDADE DE 82 T - BITOLA MÉTRICA</v>
      </c>
      <c r="L5886" s="38" t="str">
        <f t="shared" si="275"/>
        <v>TKM</v>
      </c>
    </row>
    <row r="5887" spans="1:12" ht="18">
      <c r="A5887" s="321">
        <v>5914510</v>
      </c>
      <c r="B5887" s="322" t="s">
        <v>15171</v>
      </c>
      <c r="C5887" s="321" t="s">
        <v>15092</v>
      </c>
      <c r="D5887" s="155" t="e">
        <f t="shared" si="273"/>
        <v>#REF!</v>
      </c>
      <c r="F5887" s="38">
        <v>0.26</v>
      </c>
      <c r="G5887" s="38" t="e">
        <f>INDEX('SICRO-SERVIÇOS-DESONERADO'!C:C,MATCH('SICRO-SERVIÇOS'!A5887,'SICRO-SERVIÇOS-DESONERADO'!A:A,0))</f>
        <v>#N/A</v>
      </c>
      <c r="K5887" s="38" t="str">
        <f t="shared" si="274"/>
        <v>TRANSPORTE DE BARRAS DE TRILHO DE 12 M COM LOCOMOTIVA DIESEL-ELÉTRICA EM VAGÃO PLATAFORMA COM CAPACIDADE DE 98 T - BITOLA LARGA</v>
      </c>
      <c r="L5887" s="38" t="str">
        <f t="shared" si="275"/>
        <v>TKM</v>
      </c>
    </row>
    <row r="5888" spans="1:12" ht="18">
      <c r="A5888" s="321">
        <v>5906597</v>
      </c>
      <c r="B5888" s="322" t="s">
        <v>15172</v>
      </c>
      <c r="C5888" s="321" t="s">
        <v>15173</v>
      </c>
      <c r="D5888" s="155" t="e">
        <f t="shared" si="273"/>
        <v>#REF!</v>
      </c>
      <c r="F5888" s="38">
        <v>13.61</v>
      </c>
      <c r="G5888" s="38" t="e">
        <f>INDEX('SICRO-SERVIÇOS-DESONERADO'!C:C,MATCH('SICRO-SERVIÇOS'!A5888,'SICRO-SERVIÇOS-DESONERADO'!A:A,0))</f>
        <v>#N/A</v>
      </c>
      <c r="K5888" s="38" t="str">
        <f t="shared" si="274"/>
        <v>TRANSPORTE DE BLOCOS ARTIFICIAIS DE CONCRETO COM 10 A 12 T PARA A EXECUÇÃO DE MOLHE COM CAVALO MECÂNICO COM SEMIRREBOQUE COM CAPACIDADE DE 30 T - RODOVIA EM LEITO NATURAL</v>
      </c>
      <c r="L5888" s="38" t="str">
        <f t="shared" si="275"/>
        <v>UNKM</v>
      </c>
    </row>
    <row r="5889" spans="1:12" ht="27">
      <c r="A5889" s="321">
        <v>5906598</v>
      </c>
      <c r="B5889" s="322" t="s">
        <v>15174</v>
      </c>
      <c r="C5889" s="321" t="s">
        <v>15173</v>
      </c>
      <c r="D5889" s="155" t="e">
        <f t="shared" si="273"/>
        <v>#REF!</v>
      </c>
      <c r="F5889" s="38">
        <v>10.89</v>
      </c>
      <c r="G5889" s="38" t="e">
        <f>INDEX('SICRO-SERVIÇOS-DESONERADO'!C:C,MATCH('SICRO-SERVIÇOS'!A5889,'SICRO-SERVIÇOS-DESONERADO'!A:A,0))</f>
        <v>#N/A</v>
      </c>
      <c r="K5889" s="38" t="str">
        <f t="shared" si="274"/>
        <v>TRANSPORTE DE BLOCOS ARTIFICIAIS DE CONCRETO COM 10 A 12 T PARA A EXECUÇÃO DE MOLHE COM CAVALO MECÂNICO COM SEMIRREBOQUE COM CAPACIDADE DE 30 T - RODOVIA EM REVESTIMENTO PRIMÁRIO</v>
      </c>
      <c r="L5889" s="38" t="str">
        <f t="shared" si="275"/>
        <v>UNKM</v>
      </c>
    </row>
    <row r="5890" spans="1:12" ht="18">
      <c r="A5890" s="321">
        <v>5906599</v>
      </c>
      <c r="B5890" s="322" t="s">
        <v>15175</v>
      </c>
      <c r="C5890" s="321" t="s">
        <v>15173</v>
      </c>
      <c r="D5890" s="155" t="e">
        <f t="shared" si="273"/>
        <v>#REF!</v>
      </c>
      <c r="F5890" s="38">
        <v>8.77</v>
      </c>
      <c r="G5890" s="38" t="e">
        <f>INDEX('SICRO-SERVIÇOS-DESONERADO'!C:C,MATCH('SICRO-SERVIÇOS'!A5890,'SICRO-SERVIÇOS-DESONERADO'!A:A,0))</f>
        <v>#N/A</v>
      </c>
      <c r="K5890" s="38" t="str">
        <f t="shared" si="274"/>
        <v>TRANSPORTE DE BLOCOS ARTIFICIAIS DE CONCRETO COM 10 A 12 T PARA A EXECUÇÃO DE MOLHE COM CAVALO MECÂNICO COM SEMIRREBOQUE COM CAPACIDADE DE 30 T - RODOVIA PAVIMENTADA</v>
      </c>
      <c r="L5890" s="38" t="str">
        <f t="shared" si="275"/>
        <v>UNKM</v>
      </c>
    </row>
    <row r="5891" spans="1:12" ht="18">
      <c r="A5891" s="321">
        <v>5906594</v>
      </c>
      <c r="B5891" s="322" t="s">
        <v>15176</v>
      </c>
      <c r="C5891" s="321" t="s">
        <v>15173</v>
      </c>
      <c r="D5891" s="155" t="e">
        <f t="shared" ref="D5891:D5954" si="276">IF($I$1="NÃO DESONERADO",F5891,G5891)</f>
        <v>#REF!</v>
      </c>
      <c r="F5891" s="38">
        <v>9.07</v>
      </c>
      <c r="G5891" s="38" t="e">
        <f>INDEX('SICRO-SERVIÇOS-DESONERADO'!C:C,MATCH('SICRO-SERVIÇOS'!A5891,'SICRO-SERVIÇOS-DESONERADO'!A:A,0))</f>
        <v>#N/A</v>
      </c>
      <c r="K5891" s="38" t="str">
        <f t="shared" ref="K5891:K5954" si="277">UPPER(B5891)</f>
        <v>TRANSPORTE DE BLOCOS ARTIFICIAIS DE CONCRETO COM 8 A 9 T PARA A EXECUÇÃO DE MOLHE COM CAVALO MECÂNICO COM SEMIRREBOQUE COM CAPACIDADE DE 30 T - RODOVIA EM LEITO NATURAL</v>
      </c>
      <c r="L5891" s="38" t="str">
        <f t="shared" ref="L5891:L5954" si="278">UPPER(C5891)</f>
        <v>UNKM</v>
      </c>
    </row>
    <row r="5892" spans="1:12" ht="27">
      <c r="A5892" s="321">
        <v>5906595</v>
      </c>
      <c r="B5892" s="322" t="s">
        <v>15177</v>
      </c>
      <c r="C5892" s="321" t="s">
        <v>15173</v>
      </c>
      <c r="D5892" s="155" t="e">
        <f t="shared" si="276"/>
        <v>#REF!</v>
      </c>
      <c r="F5892" s="38">
        <v>7.26</v>
      </c>
      <c r="G5892" s="38" t="e">
        <f>INDEX('SICRO-SERVIÇOS-DESONERADO'!C:C,MATCH('SICRO-SERVIÇOS'!A5892,'SICRO-SERVIÇOS-DESONERADO'!A:A,0))</f>
        <v>#N/A</v>
      </c>
      <c r="K5892" s="38" t="str">
        <f t="shared" si="277"/>
        <v>TRANSPORTE DE BLOCOS ARTIFICIAIS DE CONCRETO COM 8 A 9 T PARA A EXECUÇÃO DE MOLHE COM CAVALO MECÂNICO COM SEMIRREBOQUE COM CAPACIDADE DE 30 T - RODOVIA EM REVESTIMENTO PRIMÁRIO</v>
      </c>
      <c r="L5892" s="38" t="str">
        <f t="shared" si="278"/>
        <v>UNKM</v>
      </c>
    </row>
    <row r="5893" spans="1:12" ht="18">
      <c r="A5893" s="321">
        <v>5906596</v>
      </c>
      <c r="B5893" s="322" t="s">
        <v>15178</v>
      </c>
      <c r="C5893" s="321" t="s">
        <v>15173</v>
      </c>
      <c r="D5893" s="155" t="e">
        <f t="shared" si="276"/>
        <v>#REF!</v>
      </c>
      <c r="F5893" s="38">
        <v>5.84</v>
      </c>
      <c r="G5893" s="38" t="e">
        <f>INDEX('SICRO-SERVIÇOS-DESONERADO'!C:C,MATCH('SICRO-SERVIÇOS'!A5893,'SICRO-SERVIÇOS-DESONERADO'!A:A,0))</f>
        <v>#N/A</v>
      </c>
      <c r="K5893" s="38" t="str">
        <f t="shared" si="277"/>
        <v>TRANSPORTE DE BLOCOS ARTIFICIAIS DE CONCRETO COM 8 A 9 T PARA A EXECUÇÃO DE MOLHE COM CAVALO MECÂNICO COM SEMIRREBOQUE COM CAPACIDADE DE 30 T - RODOVIA PAVIMENTADA</v>
      </c>
      <c r="L5893" s="38" t="str">
        <f t="shared" si="278"/>
        <v>UNKM</v>
      </c>
    </row>
    <row r="5894" spans="1:12">
      <c r="A5894" s="321">
        <v>5901668</v>
      </c>
      <c r="B5894" s="322" t="s">
        <v>15179</v>
      </c>
      <c r="C5894" s="321" t="s">
        <v>16049</v>
      </c>
      <c r="D5894" s="155" t="e">
        <f t="shared" si="276"/>
        <v>#REF!</v>
      </c>
      <c r="F5894" s="38">
        <v>0.94</v>
      </c>
      <c r="G5894" s="38" t="e">
        <f>INDEX('SICRO-SERVIÇOS-DESONERADO'!C:C,MATCH('SICRO-SERVIÇOS'!A5894,'SICRO-SERVIÇOS-DESONERADO'!A:A,0))</f>
        <v>#N/A</v>
      </c>
      <c r="K5894" s="38" t="str">
        <f t="shared" si="277"/>
        <v>TRANSPORTE DE CASCALHO COM DRAGA HOPPER - CAPACIDADE DA CISTERNA DE 1.000 M³</v>
      </c>
      <c r="L5894" s="38" t="str">
        <f t="shared" si="278"/>
        <v>M3KM</v>
      </c>
    </row>
    <row r="5895" spans="1:12">
      <c r="A5895" s="321">
        <v>5901669</v>
      </c>
      <c r="B5895" s="322" t="s">
        <v>15180</v>
      </c>
      <c r="C5895" s="321" t="s">
        <v>16049</v>
      </c>
      <c r="D5895" s="155" t="e">
        <f t="shared" si="276"/>
        <v>#REF!</v>
      </c>
      <c r="F5895" s="38">
        <v>0.28999999999999998</v>
      </c>
      <c r="G5895" s="38" t="e">
        <f>INDEX('SICRO-SERVIÇOS-DESONERADO'!C:C,MATCH('SICRO-SERVIÇOS'!A5895,'SICRO-SERVIÇOS-DESONERADO'!A:A,0))</f>
        <v>#N/A</v>
      </c>
      <c r="K5895" s="38" t="str">
        <f t="shared" si="277"/>
        <v>TRANSPORTE DE CASCALHO COM DRAGA HOPPER - CAPACIDADE DA CISTERNA DE 10.000 M³</v>
      </c>
      <c r="L5895" s="38" t="str">
        <f t="shared" si="278"/>
        <v>M3KM</v>
      </c>
    </row>
    <row r="5896" spans="1:12">
      <c r="A5896" s="321">
        <v>5901670</v>
      </c>
      <c r="B5896" s="322" t="s">
        <v>15181</v>
      </c>
      <c r="C5896" s="321" t="s">
        <v>16049</v>
      </c>
      <c r="D5896" s="155" t="e">
        <f t="shared" si="276"/>
        <v>#REF!</v>
      </c>
      <c r="F5896" s="38">
        <v>0.27</v>
      </c>
      <c r="G5896" s="38" t="e">
        <f>INDEX('SICRO-SERVIÇOS-DESONERADO'!C:C,MATCH('SICRO-SERVIÇOS'!A5896,'SICRO-SERVIÇOS-DESONERADO'!A:A,0))</f>
        <v>#N/A</v>
      </c>
      <c r="K5896" s="38" t="str">
        <f t="shared" si="277"/>
        <v>TRANSPORTE DE CASCALHO COM DRAGA HOPPER - CAPACIDADE DA CISTERNA DE 15.000 M³</v>
      </c>
      <c r="L5896" s="38" t="str">
        <f t="shared" si="278"/>
        <v>M3KM</v>
      </c>
    </row>
    <row r="5897" spans="1:12">
      <c r="A5897" s="321">
        <v>5901671</v>
      </c>
      <c r="B5897" s="322" t="s">
        <v>15182</v>
      </c>
      <c r="C5897" s="321" t="s">
        <v>16049</v>
      </c>
      <c r="D5897" s="155" t="e">
        <f t="shared" si="276"/>
        <v>#REF!</v>
      </c>
      <c r="F5897" s="38">
        <v>0.59</v>
      </c>
      <c r="G5897" s="38" t="e">
        <f>INDEX('SICRO-SERVIÇOS-DESONERADO'!C:C,MATCH('SICRO-SERVIÇOS'!A5897,'SICRO-SERVIÇOS-DESONERADO'!A:A,0))</f>
        <v>#N/A</v>
      </c>
      <c r="K5897" s="38" t="str">
        <f t="shared" si="277"/>
        <v>TRANSPORTE DE CASCALHO COM DRAGA HOPPER - CAPACIDADE DA CISTERNA DE 2.000 M³</v>
      </c>
      <c r="L5897" s="38" t="str">
        <f t="shared" si="278"/>
        <v>M3KM</v>
      </c>
    </row>
    <row r="5898" spans="1:12">
      <c r="A5898" s="321">
        <v>5901672</v>
      </c>
      <c r="B5898" s="322" t="s">
        <v>15183</v>
      </c>
      <c r="C5898" s="321" t="s">
        <v>16049</v>
      </c>
      <c r="D5898" s="155" t="e">
        <f t="shared" si="276"/>
        <v>#REF!</v>
      </c>
      <c r="F5898" s="38">
        <v>0.26</v>
      </c>
      <c r="G5898" s="38" t="e">
        <f>INDEX('SICRO-SERVIÇOS-DESONERADO'!C:C,MATCH('SICRO-SERVIÇOS'!A5898,'SICRO-SERVIÇOS-DESONERADO'!A:A,0))</f>
        <v>#N/A</v>
      </c>
      <c r="K5898" s="38" t="str">
        <f t="shared" si="277"/>
        <v>TRANSPORTE DE CASCALHO COM DRAGA HOPPER - CAPACIDADE DA CISTERNA DE 20.000 M³</v>
      </c>
      <c r="L5898" s="38" t="str">
        <f t="shared" si="278"/>
        <v>M3KM</v>
      </c>
    </row>
    <row r="5899" spans="1:12">
      <c r="A5899" s="321">
        <v>5901673</v>
      </c>
      <c r="B5899" s="322" t="s">
        <v>15184</v>
      </c>
      <c r="C5899" s="321" t="s">
        <v>16049</v>
      </c>
      <c r="D5899" s="155" t="e">
        <f t="shared" si="276"/>
        <v>#REF!</v>
      </c>
      <c r="F5899" s="38">
        <v>0.49</v>
      </c>
      <c r="G5899" s="38" t="e">
        <f>INDEX('SICRO-SERVIÇOS-DESONERADO'!C:C,MATCH('SICRO-SERVIÇOS'!A5899,'SICRO-SERVIÇOS-DESONERADO'!A:A,0))</f>
        <v>#N/A</v>
      </c>
      <c r="K5899" s="38" t="str">
        <f t="shared" si="277"/>
        <v>TRANSPORTE DE CASCALHO COM DRAGA HOPPER - CAPACIDADE DA CISTERNA DE 3.000 M³</v>
      </c>
      <c r="L5899" s="38" t="str">
        <f t="shared" si="278"/>
        <v>M3KM</v>
      </c>
    </row>
    <row r="5900" spans="1:12">
      <c r="A5900" s="321">
        <v>5901674</v>
      </c>
      <c r="B5900" s="322" t="s">
        <v>15185</v>
      </c>
      <c r="C5900" s="321" t="s">
        <v>16049</v>
      </c>
      <c r="D5900" s="155" t="e">
        <f t="shared" si="276"/>
        <v>#REF!</v>
      </c>
      <c r="F5900" s="38">
        <v>0.43</v>
      </c>
      <c r="G5900" s="38" t="e">
        <f>INDEX('SICRO-SERVIÇOS-DESONERADO'!C:C,MATCH('SICRO-SERVIÇOS'!A5900,'SICRO-SERVIÇOS-DESONERADO'!A:A,0))</f>
        <v>#N/A</v>
      </c>
      <c r="K5900" s="38" t="str">
        <f t="shared" si="277"/>
        <v>TRANSPORTE DE CASCALHO COM DRAGA HOPPER - CAPACIDADE DA CISTERNA DE 4.000 M³</v>
      </c>
      <c r="L5900" s="38" t="str">
        <f t="shared" si="278"/>
        <v>M3KM</v>
      </c>
    </row>
    <row r="5901" spans="1:12">
      <c r="A5901" s="321">
        <v>5901675</v>
      </c>
      <c r="B5901" s="322" t="s">
        <v>15186</v>
      </c>
      <c r="C5901" s="321" t="s">
        <v>16049</v>
      </c>
      <c r="D5901" s="155" t="e">
        <f t="shared" si="276"/>
        <v>#REF!</v>
      </c>
      <c r="F5901" s="38">
        <v>0.38</v>
      </c>
      <c r="G5901" s="38" t="e">
        <f>INDEX('SICRO-SERVIÇOS-DESONERADO'!C:C,MATCH('SICRO-SERVIÇOS'!A5901,'SICRO-SERVIÇOS-DESONERADO'!A:A,0))</f>
        <v>#N/A</v>
      </c>
      <c r="K5901" s="38" t="str">
        <f t="shared" si="277"/>
        <v>TRANSPORTE DE CASCALHO COM DRAGA HOPPER - CAPACIDADE DA CISTERNA DE 5.000 M³</v>
      </c>
      <c r="L5901" s="38" t="str">
        <f t="shared" si="278"/>
        <v>M3KM</v>
      </c>
    </row>
    <row r="5902" spans="1:12">
      <c r="A5902" s="321">
        <v>5901676</v>
      </c>
      <c r="B5902" s="322" t="s">
        <v>15187</v>
      </c>
      <c r="C5902" s="321" t="s">
        <v>16049</v>
      </c>
      <c r="D5902" s="155" t="e">
        <f t="shared" si="276"/>
        <v>#REF!</v>
      </c>
      <c r="F5902" s="38">
        <v>1.34</v>
      </c>
      <c r="G5902" s="38" t="e">
        <f>INDEX('SICRO-SERVIÇOS-DESONERADO'!C:C,MATCH('SICRO-SERVIÇOS'!A5902,'SICRO-SERVIÇOS-DESONERADO'!A:A,0))</f>
        <v>#N/A</v>
      </c>
      <c r="K5902" s="38" t="str">
        <f t="shared" si="277"/>
        <v>TRANSPORTE DE CASCALHO COM DRAGA HOPPER - CAPACIDADE DA CISTERNA DE 750 M³</v>
      </c>
      <c r="L5902" s="38" t="str">
        <f t="shared" si="278"/>
        <v>M3KM</v>
      </c>
    </row>
    <row r="5903" spans="1:12">
      <c r="A5903" s="321">
        <v>5901677</v>
      </c>
      <c r="B5903" s="322" t="s">
        <v>15188</v>
      </c>
      <c r="C5903" s="321" t="s">
        <v>16049</v>
      </c>
      <c r="D5903" s="155" t="e">
        <f t="shared" si="276"/>
        <v>#REF!</v>
      </c>
      <c r="F5903" s="38">
        <v>0.93</v>
      </c>
      <c r="G5903" s="38" t="e">
        <f>INDEX('SICRO-SERVIÇOS-DESONERADO'!C:C,MATCH('SICRO-SERVIÇOS'!A5903,'SICRO-SERVIÇOS-DESONERADO'!A:A,0))</f>
        <v>#N/A</v>
      </c>
      <c r="K5903" s="38" t="str">
        <f t="shared" si="277"/>
        <v>TRANSPORTE DE CASCALHO FINO COM DRAGA HOPPER - CAPACIDADE DA CISTERNA DE 1.000 M³</v>
      </c>
      <c r="L5903" s="38" t="str">
        <f t="shared" si="278"/>
        <v>M3KM</v>
      </c>
    </row>
    <row r="5904" spans="1:12">
      <c r="A5904" s="321">
        <v>5901678</v>
      </c>
      <c r="B5904" s="322" t="s">
        <v>15189</v>
      </c>
      <c r="C5904" s="321" t="s">
        <v>16049</v>
      </c>
      <c r="D5904" s="155" t="e">
        <f t="shared" si="276"/>
        <v>#REF!</v>
      </c>
      <c r="F5904" s="38">
        <v>0.28000000000000003</v>
      </c>
      <c r="G5904" s="38" t="e">
        <f>INDEX('SICRO-SERVIÇOS-DESONERADO'!C:C,MATCH('SICRO-SERVIÇOS'!A5904,'SICRO-SERVIÇOS-DESONERADO'!A:A,0))</f>
        <v>#N/A</v>
      </c>
      <c r="K5904" s="38" t="str">
        <f t="shared" si="277"/>
        <v>TRANSPORTE DE CASCALHO FINO COM DRAGA HOPPER - CAPACIDADE DA CISTERNA DE 10.000 M³</v>
      </c>
      <c r="L5904" s="38" t="str">
        <f t="shared" si="278"/>
        <v>M3KM</v>
      </c>
    </row>
    <row r="5905" spans="1:12">
      <c r="A5905" s="321">
        <v>5901679</v>
      </c>
      <c r="B5905" s="322" t="s">
        <v>15190</v>
      </c>
      <c r="C5905" s="321" t="s">
        <v>16049</v>
      </c>
      <c r="D5905" s="155" t="e">
        <f t="shared" si="276"/>
        <v>#REF!</v>
      </c>
      <c r="F5905" s="38">
        <v>0.27</v>
      </c>
      <c r="G5905" s="38" t="e">
        <f>INDEX('SICRO-SERVIÇOS-DESONERADO'!C:C,MATCH('SICRO-SERVIÇOS'!A5905,'SICRO-SERVIÇOS-DESONERADO'!A:A,0))</f>
        <v>#N/A</v>
      </c>
      <c r="K5905" s="38" t="str">
        <f t="shared" si="277"/>
        <v>TRANSPORTE DE CASCALHO FINO COM DRAGA HOPPER - CAPACIDADE DA CISTERNA DE 15.000 M³</v>
      </c>
      <c r="L5905" s="38" t="str">
        <f t="shared" si="278"/>
        <v>M3KM</v>
      </c>
    </row>
    <row r="5906" spans="1:12">
      <c r="A5906" s="321">
        <v>5901680</v>
      </c>
      <c r="B5906" s="322" t="s">
        <v>15191</v>
      </c>
      <c r="C5906" s="321" t="s">
        <v>16049</v>
      </c>
      <c r="D5906" s="155" t="e">
        <f t="shared" si="276"/>
        <v>#REF!</v>
      </c>
      <c r="F5906" s="38">
        <v>0.57999999999999996</v>
      </c>
      <c r="G5906" s="38" t="e">
        <f>INDEX('SICRO-SERVIÇOS-DESONERADO'!C:C,MATCH('SICRO-SERVIÇOS'!A5906,'SICRO-SERVIÇOS-DESONERADO'!A:A,0))</f>
        <v>#N/A</v>
      </c>
      <c r="K5906" s="38" t="str">
        <f t="shared" si="277"/>
        <v>TRANSPORTE DE CASCALHO FINO COM DRAGA HOPPER - CAPACIDADE DA CISTERNA DE 2.000 M³</v>
      </c>
      <c r="L5906" s="38" t="str">
        <f t="shared" si="278"/>
        <v>M3KM</v>
      </c>
    </row>
    <row r="5907" spans="1:12">
      <c r="A5907" s="321">
        <v>5901681</v>
      </c>
      <c r="B5907" s="322" t="s">
        <v>15192</v>
      </c>
      <c r="C5907" s="321" t="s">
        <v>16049</v>
      </c>
      <c r="D5907" s="155" t="e">
        <f t="shared" si="276"/>
        <v>#REF!</v>
      </c>
      <c r="F5907" s="38">
        <v>0.26</v>
      </c>
      <c r="G5907" s="38" t="e">
        <f>INDEX('SICRO-SERVIÇOS-DESONERADO'!C:C,MATCH('SICRO-SERVIÇOS'!A5907,'SICRO-SERVIÇOS-DESONERADO'!A:A,0))</f>
        <v>#N/A</v>
      </c>
      <c r="K5907" s="38" t="str">
        <f t="shared" si="277"/>
        <v>TRANSPORTE DE CASCALHO FINO COM DRAGA HOPPER - CAPACIDADE DA CISTERNA DE 20.000 M³</v>
      </c>
      <c r="L5907" s="38" t="str">
        <f t="shared" si="278"/>
        <v>M3KM</v>
      </c>
    </row>
    <row r="5908" spans="1:12">
      <c r="A5908" s="321">
        <v>5901682</v>
      </c>
      <c r="B5908" s="322" t="s">
        <v>15193</v>
      </c>
      <c r="C5908" s="321" t="s">
        <v>16049</v>
      </c>
      <c r="D5908" s="155" t="e">
        <f t="shared" si="276"/>
        <v>#REF!</v>
      </c>
      <c r="F5908" s="38">
        <v>0.48</v>
      </c>
      <c r="G5908" s="38" t="e">
        <f>INDEX('SICRO-SERVIÇOS-DESONERADO'!C:C,MATCH('SICRO-SERVIÇOS'!A5908,'SICRO-SERVIÇOS-DESONERADO'!A:A,0))</f>
        <v>#N/A</v>
      </c>
      <c r="K5908" s="38" t="str">
        <f t="shared" si="277"/>
        <v>TRANSPORTE DE CASCALHO FINO COM DRAGA HOPPER - CAPACIDADE DA CISTERNA DE 3.000 M³</v>
      </c>
      <c r="L5908" s="38" t="str">
        <f t="shared" si="278"/>
        <v>M3KM</v>
      </c>
    </row>
    <row r="5909" spans="1:12">
      <c r="A5909" s="321">
        <v>5901683</v>
      </c>
      <c r="B5909" s="322" t="s">
        <v>15194</v>
      </c>
      <c r="C5909" s="321" t="s">
        <v>16049</v>
      </c>
      <c r="D5909" s="155" t="e">
        <f t="shared" si="276"/>
        <v>#REF!</v>
      </c>
      <c r="F5909" s="38">
        <v>0.42</v>
      </c>
      <c r="G5909" s="38" t="e">
        <f>INDEX('SICRO-SERVIÇOS-DESONERADO'!C:C,MATCH('SICRO-SERVIÇOS'!A5909,'SICRO-SERVIÇOS-DESONERADO'!A:A,0))</f>
        <v>#N/A</v>
      </c>
      <c r="K5909" s="38" t="str">
        <f t="shared" si="277"/>
        <v>TRANSPORTE DE CASCALHO FINO COM DRAGA HOPPER - CAPACIDADE DA CISTERNA DE 4.000 M³</v>
      </c>
      <c r="L5909" s="38" t="str">
        <f t="shared" si="278"/>
        <v>M3KM</v>
      </c>
    </row>
    <row r="5910" spans="1:12">
      <c r="A5910" s="321">
        <v>5901684</v>
      </c>
      <c r="B5910" s="322" t="s">
        <v>15195</v>
      </c>
      <c r="C5910" s="321" t="s">
        <v>16049</v>
      </c>
      <c r="D5910" s="155" t="e">
        <f t="shared" si="276"/>
        <v>#REF!</v>
      </c>
      <c r="F5910" s="38">
        <v>0.38</v>
      </c>
      <c r="G5910" s="38" t="e">
        <f>INDEX('SICRO-SERVIÇOS-DESONERADO'!C:C,MATCH('SICRO-SERVIÇOS'!A5910,'SICRO-SERVIÇOS-DESONERADO'!A:A,0))</f>
        <v>#N/A</v>
      </c>
      <c r="K5910" s="38" t="str">
        <f t="shared" si="277"/>
        <v>TRANSPORTE DE CASCALHO FINO COM DRAGA HOPPER - CAPACIDADE DA CISTERNA DE 5.000 M³</v>
      </c>
      <c r="L5910" s="38" t="str">
        <f t="shared" si="278"/>
        <v>M3KM</v>
      </c>
    </row>
    <row r="5911" spans="1:12">
      <c r="A5911" s="321">
        <v>5901685</v>
      </c>
      <c r="B5911" s="322" t="s">
        <v>15196</v>
      </c>
      <c r="C5911" s="321" t="s">
        <v>16049</v>
      </c>
      <c r="D5911" s="155" t="e">
        <f t="shared" si="276"/>
        <v>#REF!</v>
      </c>
      <c r="F5911" s="38">
        <v>1.32</v>
      </c>
      <c r="G5911" s="38" t="e">
        <f>INDEX('SICRO-SERVIÇOS-DESONERADO'!C:C,MATCH('SICRO-SERVIÇOS'!A5911,'SICRO-SERVIÇOS-DESONERADO'!A:A,0))</f>
        <v>#N/A</v>
      </c>
      <c r="K5911" s="38" t="str">
        <f t="shared" si="277"/>
        <v>TRANSPORTE DE CASCALHO FINO COM DRAGA HOPPER - CAPACIDADE DA CISTERNA DE 750 M³</v>
      </c>
      <c r="L5911" s="38" t="str">
        <f t="shared" si="278"/>
        <v>M3KM</v>
      </c>
    </row>
    <row r="5912" spans="1:12">
      <c r="A5912" s="321">
        <v>5914360</v>
      </c>
      <c r="B5912" s="322" t="s">
        <v>15197</v>
      </c>
      <c r="C5912" s="321" t="s">
        <v>15092</v>
      </c>
      <c r="D5912" s="155" t="e">
        <f t="shared" si="276"/>
        <v>#REF!</v>
      </c>
      <c r="F5912" s="38">
        <v>1.2</v>
      </c>
      <c r="G5912" s="38" t="e">
        <f>INDEX('SICRO-SERVIÇOS-DESONERADO'!C:C,MATCH('SICRO-SERVIÇOS'!A5912,'SICRO-SERVIÇOS-DESONERADO'!A:A,0))</f>
        <v>#N/A</v>
      </c>
      <c r="K5912" s="38" t="str">
        <f t="shared" si="277"/>
        <v>TRANSPORTE DE CIMENTO COM CAMINHÃO DISTRIBUIDOR DE 17 M³ - RODOVIA EM LEITO NATURAL</v>
      </c>
      <c r="L5912" s="38" t="str">
        <f t="shared" si="278"/>
        <v>TKM</v>
      </c>
    </row>
    <row r="5913" spans="1:12">
      <c r="A5913" s="321">
        <v>5914361</v>
      </c>
      <c r="B5913" s="322" t="s">
        <v>15198</v>
      </c>
      <c r="C5913" s="321" t="s">
        <v>15092</v>
      </c>
      <c r="D5913" s="155" t="e">
        <f t="shared" si="276"/>
        <v>#REF!</v>
      </c>
      <c r="F5913" s="38">
        <v>0.96</v>
      </c>
      <c r="G5913" s="38" t="e">
        <f>INDEX('SICRO-SERVIÇOS-DESONERADO'!C:C,MATCH('SICRO-SERVIÇOS'!A5913,'SICRO-SERVIÇOS-DESONERADO'!A:A,0))</f>
        <v>#N/A</v>
      </c>
      <c r="K5913" s="38" t="str">
        <f t="shared" si="277"/>
        <v>TRANSPORTE DE CIMENTO COM CAMINHÃO DISTRIBUIDOR DE 17 M³ - RODOVIA EM REVESTIMENTO PRIMÁRIO</v>
      </c>
      <c r="L5913" s="38" t="str">
        <f t="shared" si="278"/>
        <v>TKM</v>
      </c>
    </row>
    <row r="5914" spans="1:12">
      <c r="A5914" s="321">
        <v>5914362</v>
      </c>
      <c r="B5914" s="322" t="s">
        <v>15199</v>
      </c>
      <c r="C5914" s="321" t="s">
        <v>15092</v>
      </c>
      <c r="D5914" s="155" t="e">
        <f t="shared" si="276"/>
        <v>#REF!</v>
      </c>
      <c r="F5914" s="38">
        <v>0.77</v>
      </c>
      <c r="G5914" s="38" t="e">
        <f>INDEX('SICRO-SERVIÇOS-DESONERADO'!C:C,MATCH('SICRO-SERVIÇOS'!A5914,'SICRO-SERVIÇOS-DESONERADO'!A:A,0))</f>
        <v>#N/A</v>
      </c>
      <c r="K5914" s="38" t="str">
        <f t="shared" si="277"/>
        <v>TRANSPORTE DE CIMENTO COM CAMINHÃO DISTRIBUIDOR DE 17 M³ - RODOVIA PAVIMENTADA</v>
      </c>
      <c r="L5914" s="38" t="str">
        <f t="shared" si="278"/>
        <v>TKM</v>
      </c>
    </row>
    <row r="5915" spans="1:12" ht="18">
      <c r="A5915" s="321">
        <v>5914364</v>
      </c>
      <c r="B5915" s="322" t="s">
        <v>17261</v>
      </c>
      <c r="C5915" s="321" t="s">
        <v>15092</v>
      </c>
      <c r="D5915" s="155" t="e">
        <f t="shared" si="276"/>
        <v>#REF!</v>
      </c>
      <c r="F5915" s="38">
        <v>0.98</v>
      </c>
      <c r="G5915" s="38" t="e">
        <f>INDEX('SICRO-SERVIÇOS-DESONERADO'!C:C,MATCH('SICRO-SERVIÇOS'!A5915,'SICRO-SERVIÇOS-DESONERADO'!A:A,0))</f>
        <v>#N/A</v>
      </c>
      <c r="K5915" s="38" t="str">
        <f t="shared" si="277"/>
        <v>TRANSPORTE DE CIMENTO OU CAL HIDRATADA A GRANEL COM CAMINHÃO SILO DE 30 M³ - RODOVIA EM LEITO NATURAL</v>
      </c>
      <c r="L5915" s="38" t="str">
        <f t="shared" si="278"/>
        <v>TKM</v>
      </c>
    </row>
    <row r="5916" spans="1:12" ht="18">
      <c r="A5916" s="321">
        <v>5914365</v>
      </c>
      <c r="B5916" s="322" t="s">
        <v>17262</v>
      </c>
      <c r="C5916" s="321" t="s">
        <v>15092</v>
      </c>
      <c r="D5916" s="155" t="e">
        <f t="shared" si="276"/>
        <v>#REF!</v>
      </c>
      <c r="F5916" s="38">
        <v>0.78</v>
      </c>
      <c r="G5916" s="38" t="e">
        <f>INDEX('SICRO-SERVIÇOS-DESONERADO'!C:C,MATCH('SICRO-SERVIÇOS'!A5916,'SICRO-SERVIÇOS-DESONERADO'!A:A,0))</f>
        <v>#N/A</v>
      </c>
      <c r="K5916" s="38" t="str">
        <f t="shared" si="277"/>
        <v>TRANSPORTE DE CIMENTO OU CAL HIDRATADA A GRANEL COM CAMINHÃO SILO DE 30 M³ - RODOVIA EM REVESTIMENTO PRIMÁRIO</v>
      </c>
      <c r="L5916" s="38" t="str">
        <f t="shared" si="278"/>
        <v>TKM</v>
      </c>
    </row>
    <row r="5917" spans="1:12" ht="18">
      <c r="A5917" s="321">
        <v>5914366</v>
      </c>
      <c r="B5917" s="322" t="s">
        <v>17263</v>
      </c>
      <c r="C5917" s="321" t="s">
        <v>15092</v>
      </c>
      <c r="D5917" s="155" t="e">
        <f t="shared" si="276"/>
        <v>#REF!</v>
      </c>
      <c r="F5917" s="38">
        <v>0.63</v>
      </c>
      <c r="G5917" s="38" t="e">
        <f>INDEX('SICRO-SERVIÇOS-DESONERADO'!C:C,MATCH('SICRO-SERVIÇOS'!A5917,'SICRO-SERVIÇOS-DESONERADO'!A:A,0))</f>
        <v>#N/A</v>
      </c>
      <c r="K5917" s="38" t="str">
        <f t="shared" si="277"/>
        <v>TRANSPORTE DE CIMENTO OU CAL HIDRATADA A GRANEL COM CAMINHÃO SILO DE 30 M³ - RODOVIA PAVIMENTADA</v>
      </c>
      <c r="L5917" s="38" t="str">
        <f t="shared" si="278"/>
        <v>TKM</v>
      </c>
    </row>
    <row r="5918" spans="1:12">
      <c r="A5918" s="321">
        <v>5914315</v>
      </c>
      <c r="B5918" s="322" t="s">
        <v>15200</v>
      </c>
      <c r="C5918" s="321" t="s">
        <v>15092</v>
      </c>
      <c r="D5918" s="155" t="e">
        <f t="shared" si="276"/>
        <v>#REF!</v>
      </c>
      <c r="F5918" s="38">
        <v>1.0900000000000001</v>
      </c>
      <c r="G5918" s="38" t="e">
        <f>INDEX('SICRO-SERVIÇOS-DESONERADO'!C:C,MATCH('SICRO-SERVIÇOS'!A5918,'SICRO-SERVIÇOS-DESONERADO'!A:A,0))</f>
        <v>#N/A</v>
      </c>
      <c r="K5918" s="38" t="str">
        <f t="shared" si="277"/>
        <v>TRANSPORTE DE CONCRETO COM CAMINHÃO BASCULANTE DE 7 M³ - RODOVIA EM LEITO NATURAL</v>
      </c>
      <c r="L5918" s="38" t="str">
        <f t="shared" si="278"/>
        <v>TKM</v>
      </c>
    </row>
    <row r="5919" spans="1:12">
      <c r="A5919" s="321">
        <v>5914330</v>
      </c>
      <c r="B5919" s="322" t="s">
        <v>15201</v>
      </c>
      <c r="C5919" s="321" t="s">
        <v>15092</v>
      </c>
      <c r="D5919" s="155" t="e">
        <f t="shared" si="276"/>
        <v>#REF!</v>
      </c>
      <c r="F5919" s="38">
        <v>0.87</v>
      </c>
      <c r="G5919" s="38" t="e">
        <f>INDEX('SICRO-SERVIÇOS-DESONERADO'!C:C,MATCH('SICRO-SERVIÇOS'!A5919,'SICRO-SERVIÇOS-DESONERADO'!A:A,0))</f>
        <v>#N/A</v>
      </c>
      <c r="K5919" s="38" t="str">
        <f t="shared" si="277"/>
        <v>TRANSPORTE DE CONCRETO COM CAMINHÃO BASCULANTE DE 7 M³ - RODOVIA EM REVESTIMENTO PRIMÁRIO</v>
      </c>
      <c r="L5919" s="38" t="str">
        <f t="shared" si="278"/>
        <v>TKM</v>
      </c>
    </row>
    <row r="5920" spans="1:12">
      <c r="A5920" s="321">
        <v>5914345</v>
      </c>
      <c r="B5920" s="322" t="s">
        <v>15202</v>
      </c>
      <c r="C5920" s="321" t="s">
        <v>15092</v>
      </c>
      <c r="D5920" s="155" t="e">
        <f t="shared" si="276"/>
        <v>#REF!</v>
      </c>
      <c r="F5920" s="38">
        <v>0.7</v>
      </c>
      <c r="G5920" s="38" t="e">
        <f>INDEX('SICRO-SERVIÇOS-DESONERADO'!C:C,MATCH('SICRO-SERVIÇOS'!A5920,'SICRO-SERVIÇOS-DESONERADO'!A:A,0))</f>
        <v>#N/A</v>
      </c>
      <c r="K5920" s="38" t="str">
        <f t="shared" si="277"/>
        <v>TRANSPORTE DE CONCRETO COM CAMINHÃO BASCULANTE DE 7 M³ - RODOVIA PAVIMENTADA</v>
      </c>
      <c r="L5920" s="38" t="str">
        <f t="shared" si="278"/>
        <v>TKM</v>
      </c>
    </row>
    <row r="5921" spans="1:12" ht="18">
      <c r="A5921" s="321">
        <v>5914367</v>
      </c>
      <c r="B5921" s="322" t="s">
        <v>15203</v>
      </c>
      <c r="C5921" s="321" t="s">
        <v>15092</v>
      </c>
      <c r="D5921" s="155" t="e">
        <f t="shared" si="276"/>
        <v>#REF!</v>
      </c>
      <c r="F5921" s="38">
        <v>1.89</v>
      </c>
      <c r="G5921" s="38" t="e">
        <f>INDEX('SICRO-SERVIÇOS-DESONERADO'!C:C,MATCH('SICRO-SERVIÇOS'!A5921,'SICRO-SERVIÇOS-DESONERADO'!A:A,0))</f>
        <v>#N/A</v>
      </c>
      <c r="K5921" s="38" t="str">
        <f t="shared" si="277"/>
        <v>TRANSPORTE DE DETRITOS COM CAMINHÃO DE HIDROJATEAMENTO DE ALTA PRESSÃO E VÁCUO DE 9 M³ - RODOVIA EM LEITO NATURAL</v>
      </c>
      <c r="L5921" s="38" t="str">
        <f t="shared" si="278"/>
        <v>TKM</v>
      </c>
    </row>
    <row r="5922" spans="1:12" ht="18">
      <c r="A5922" s="321">
        <v>5914368</v>
      </c>
      <c r="B5922" s="322" t="s">
        <v>15204</v>
      </c>
      <c r="C5922" s="321" t="s">
        <v>15092</v>
      </c>
      <c r="D5922" s="155" t="e">
        <f t="shared" si="276"/>
        <v>#REF!</v>
      </c>
      <c r="F5922" s="38">
        <v>1.51</v>
      </c>
      <c r="G5922" s="38" t="e">
        <f>INDEX('SICRO-SERVIÇOS-DESONERADO'!C:C,MATCH('SICRO-SERVIÇOS'!A5922,'SICRO-SERVIÇOS-DESONERADO'!A:A,0))</f>
        <v>#N/A</v>
      </c>
      <c r="K5922" s="38" t="str">
        <f t="shared" si="277"/>
        <v>TRANSPORTE DE DETRITOS COM CAMINHÃO DE HIDROJATEAMENTO DE ALTA PRESSÃO E VÁCUO DE 9 M³ - RODOVIA EM REVESTIMENTO PRIMÁRIO</v>
      </c>
      <c r="L5922" s="38" t="str">
        <f t="shared" si="278"/>
        <v>TKM</v>
      </c>
    </row>
    <row r="5923" spans="1:12" ht="18">
      <c r="A5923" s="321">
        <v>5914369</v>
      </c>
      <c r="B5923" s="322" t="s">
        <v>15205</v>
      </c>
      <c r="C5923" s="321" t="s">
        <v>15092</v>
      </c>
      <c r="D5923" s="155" t="e">
        <f t="shared" si="276"/>
        <v>#REF!</v>
      </c>
      <c r="F5923" s="38">
        <v>1.22</v>
      </c>
      <c r="G5923" s="38" t="e">
        <f>INDEX('SICRO-SERVIÇOS-DESONERADO'!C:C,MATCH('SICRO-SERVIÇOS'!A5923,'SICRO-SERVIÇOS-DESONERADO'!A:A,0))</f>
        <v>#N/A</v>
      </c>
      <c r="K5923" s="38" t="str">
        <f t="shared" si="277"/>
        <v>TRANSPORTE DE DETRITOS COM CAMINHÃO DE HIDROJATEAMENTO DE ALTA PRESSÃO E VÁCUO DE 9 M³ - RODOVIA PAVIMENTADA</v>
      </c>
      <c r="L5923" s="38" t="str">
        <f t="shared" si="278"/>
        <v>TKM</v>
      </c>
    </row>
    <row r="5924" spans="1:12" ht="18">
      <c r="A5924" s="321">
        <v>5914489</v>
      </c>
      <c r="B5924" s="322" t="s">
        <v>15206</v>
      </c>
      <c r="C5924" s="321" t="s">
        <v>15092</v>
      </c>
      <c r="D5924" s="155" t="e">
        <f t="shared" si="276"/>
        <v>#REF!</v>
      </c>
      <c r="F5924" s="38">
        <v>0.26</v>
      </c>
      <c r="G5924" s="38" t="e">
        <f>INDEX('SICRO-SERVIÇOS-DESONERADO'!C:C,MATCH('SICRO-SERVIÇOS'!A5924,'SICRO-SERVIÇOS-DESONERADO'!A:A,0))</f>
        <v>#N/A</v>
      </c>
      <c r="K5924" s="38" t="str">
        <f t="shared" si="277"/>
        <v>TRANSPORTE DE DORMENTES DE CONCRETO MONOBLOCO PROTENDIDO DE BITOLA LARGA COM LOCOMOTIVA DIESEL-ELÉTRICA EM VAGÃO PLATAFORMA COM CAPACIDADE DE 98 T - BITOLA LARGA</v>
      </c>
      <c r="L5924" s="38" t="str">
        <f t="shared" si="278"/>
        <v>TKM</v>
      </c>
    </row>
    <row r="5925" spans="1:12" ht="18">
      <c r="A5925" s="321">
        <v>5914491</v>
      </c>
      <c r="B5925" s="322" t="s">
        <v>15207</v>
      </c>
      <c r="C5925" s="321" t="s">
        <v>15092</v>
      </c>
      <c r="D5925" s="155" t="e">
        <f t="shared" si="276"/>
        <v>#REF!</v>
      </c>
      <c r="F5925" s="38">
        <v>0.3</v>
      </c>
      <c r="G5925" s="38" t="e">
        <f>INDEX('SICRO-SERVIÇOS-DESONERADO'!C:C,MATCH('SICRO-SERVIÇOS'!A5925,'SICRO-SERVIÇOS-DESONERADO'!A:A,0))</f>
        <v>#N/A</v>
      </c>
      <c r="K5925" s="38" t="str">
        <f t="shared" si="277"/>
        <v>TRANSPORTE DE DORMENTES DE CONCRETO MONOBLOCO PROTENDIDO DE BITOLA MÉTRICA COM LOCOMOTIVA DIESEL-ELÉTRICA EM VAGÃO PLATAFORMA COM CAPACIDADE DE 82 T - BITOLA MÉTRICA</v>
      </c>
      <c r="L5925" s="38" t="str">
        <f t="shared" si="278"/>
        <v>TKM</v>
      </c>
    </row>
    <row r="5926" spans="1:12" ht="18">
      <c r="A5926" s="321">
        <v>5914490</v>
      </c>
      <c r="B5926" s="322" t="s">
        <v>15208</v>
      </c>
      <c r="C5926" s="321" t="s">
        <v>15092</v>
      </c>
      <c r="D5926" s="155" t="e">
        <f t="shared" si="276"/>
        <v>#REF!</v>
      </c>
      <c r="F5926" s="38">
        <v>0.26</v>
      </c>
      <c r="G5926" s="38" t="e">
        <f>INDEX('SICRO-SERVIÇOS-DESONERADO'!C:C,MATCH('SICRO-SERVIÇOS'!A5926,'SICRO-SERVIÇOS-DESONERADO'!A:A,0))</f>
        <v>#N/A</v>
      </c>
      <c r="K5926" s="38" t="str">
        <f t="shared" si="277"/>
        <v>TRANSPORTE DE DORMENTES DE CONCRETO MONOBLOCO PROTENDIDO DE BITOLA MISTA COM LOCOMOTIVA DIESEL-ELÉTRICA EM VAGÃO PLATAFORMA COM CAPACIDADE DE 98 T - BITOLA LARGA</v>
      </c>
      <c r="L5926" s="38" t="str">
        <f t="shared" si="278"/>
        <v>TKM</v>
      </c>
    </row>
    <row r="5927" spans="1:12" ht="27">
      <c r="A5927" s="321">
        <v>5914495</v>
      </c>
      <c r="B5927" s="322" t="s">
        <v>15209</v>
      </c>
      <c r="C5927" s="321" t="s">
        <v>15092</v>
      </c>
      <c r="D5927" s="155" t="e">
        <f t="shared" si="276"/>
        <v>#REF!</v>
      </c>
      <c r="F5927" s="38">
        <v>1.76</v>
      </c>
      <c r="G5927" s="38" t="e">
        <f>INDEX('SICRO-SERVIÇOS-DESONERADO'!C:C,MATCH('SICRO-SERVIÇOS'!A5927,'SICRO-SERVIÇOS-DESONERADO'!A:A,0))</f>
        <v>#N/A</v>
      </c>
      <c r="K5927" s="38" t="str">
        <f t="shared" si="277"/>
        <v>TRANSPORTE DE DORMENTES DE CONCRETO MONOBLOCO PROTENDIDO PARA AMV DE BITOLA LARGA OU MISTA COM LOCOMOTIVA DIESEL-ELÉTRICA EM VAGÃO PLATAFORMA COM CAPACIDADE DE 98 T - BITOLA LARGA</v>
      </c>
      <c r="L5927" s="38" t="str">
        <f t="shared" si="278"/>
        <v>TKM</v>
      </c>
    </row>
    <row r="5928" spans="1:12" ht="18">
      <c r="A5928" s="321">
        <v>5914494</v>
      </c>
      <c r="B5928" s="322" t="s">
        <v>15210</v>
      </c>
      <c r="C5928" s="321" t="s">
        <v>15092</v>
      </c>
      <c r="D5928" s="155" t="e">
        <f t="shared" si="276"/>
        <v>#REF!</v>
      </c>
      <c r="F5928" s="38">
        <v>3.92</v>
      </c>
      <c r="G5928" s="38" t="e">
        <f>INDEX('SICRO-SERVIÇOS-DESONERADO'!C:C,MATCH('SICRO-SERVIÇOS'!A5928,'SICRO-SERVIÇOS-DESONERADO'!A:A,0))</f>
        <v>#N/A</v>
      </c>
      <c r="K5928" s="38" t="str">
        <f t="shared" si="277"/>
        <v>TRANSPORTE DE DORMENTES DE CONCRETO MONOBLOCO PROTENDIDO PARA AMV DE BITOLA MÉTRICA COM LOCOMOTIVA DIESEL-ELÉTRICA EM VAGÃO PLATAFORMA COM CAPACIDADE DE 82 T - BITOLA MÉTRICA</v>
      </c>
      <c r="L5928" s="38" t="str">
        <f t="shared" si="278"/>
        <v>TKM</v>
      </c>
    </row>
    <row r="5929" spans="1:12" ht="18">
      <c r="A5929" s="321">
        <v>5914487</v>
      </c>
      <c r="B5929" s="322" t="s">
        <v>15211</v>
      </c>
      <c r="C5929" s="321" t="s">
        <v>15092</v>
      </c>
      <c r="D5929" s="155" t="e">
        <f t="shared" si="276"/>
        <v>#REF!</v>
      </c>
      <c r="F5929" s="38">
        <v>0.26</v>
      </c>
      <c r="G5929" s="38" t="e">
        <f>INDEX('SICRO-SERVIÇOS-DESONERADO'!C:C,MATCH('SICRO-SERVIÇOS'!A5929,'SICRO-SERVIÇOS-DESONERADO'!A:A,0))</f>
        <v>#N/A</v>
      </c>
      <c r="K5929" s="38" t="str">
        <f t="shared" si="277"/>
        <v>TRANSPORTE DE DORMENTES DE MADEIRA DE BITOLA LARGA COM LOCOMOTIVA DIESEL-ELÉTRICA EM VAGÃO PLATAFORMA COM CAPACIDADE DE 98 T - BITOLA LARGA</v>
      </c>
      <c r="L5929" s="38" t="str">
        <f t="shared" si="278"/>
        <v>TKM</v>
      </c>
    </row>
    <row r="5930" spans="1:12" ht="18">
      <c r="A5930" s="321">
        <v>5914488</v>
      </c>
      <c r="B5930" s="322" t="s">
        <v>15212</v>
      </c>
      <c r="C5930" s="321" t="s">
        <v>15092</v>
      </c>
      <c r="D5930" s="155" t="e">
        <f t="shared" si="276"/>
        <v>#REF!</v>
      </c>
      <c r="F5930" s="38">
        <v>0.3</v>
      </c>
      <c r="G5930" s="38" t="e">
        <f>INDEX('SICRO-SERVIÇOS-DESONERADO'!C:C,MATCH('SICRO-SERVIÇOS'!A5930,'SICRO-SERVIÇOS-DESONERADO'!A:A,0))</f>
        <v>#N/A</v>
      </c>
      <c r="K5930" s="38" t="str">
        <f t="shared" si="277"/>
        <v>TRANSPORTE DE DORMENTES DE MADEIRA DE BITOLA MÉTRICA COM LOCOMOTIVA DIESEL-ELÉTRICA EM VAGÃO PLATAFORMA COM CAPACIDADE DE 82 T - BITOLA MÉTRICA</v>
      </c>
      <c r="L5930" s="38" t="str">
        <f t="shared" si="278"/>
        <v>TKM</v>
      </c>
    </row>
    <row r="5931" spans="1:12" ht="18">
      <c r="A5931" s="321">
        <v>5914493</v>
      </c>
      <c r="B5931" s="322" t="s">
        <v>15213</v>
      </c>
      <c r="C5931" s="321" t="s">
        <v>15092</v>
      </c>
      <c r="D5931" s="155" t="e">
        <f t="shared" si="276"/>
        <v>#REF!</v>
      </c>
      <c r="F5931" s="38">
        <v>6.52</v>
      </c>
      <c r="G5931" s="38" t="e">
        <f>INDEX('SICRO-SERVIÇOS-DESONERADO'!C:C,MATCH('SICRO-SERVIÇOS'!A5931,'SICRO-SERVIÇOS-DESONERADO'!A:A,0))</f>
        <v>#N/A</v>
      </c>
      <c r="K5931" s="38" t="str">
        <f t="shared" si="277"/>
        <v>TRANSPORTE DE DORMENTES DE MADEIRA PARA AMV DE BITOLA LARGA OU MISTA COM LOCOMOTIVA DIESEL-ELÉTRICA EM VAGÃO PLATAFORMA COM CAPACIDADE DE 98 T - BITOLA LARGA</v>
      </c>
      <c r="L5931" s="38" t="str">
        <f t="shared" si="278"/>
        <v>TKM</v>
      </c>
    </row>
    <row r="5932" spans="1:12" ht="18">
      <c r="A5932" s="321">
        <v>5914492</v>
      </c>
      <c r="B5932" s="322" t="s">
        <v>15214</v>
      </c>
      <c r="C5932" s="321" t="s">
        <v>15092</v>
      </c>
      <c r="D5932" s="155" t="e">
        <f t="shared" si="276"/>
        <v>#REF!</v>
      </c>
      <c r="F5932" s="38">
        <v>15.61</v>
      </c>
      <c r="G5932" s="38" t="e">
        <f>INDEX('SICRO-SERVIÇOS-DESONERADO'!C:C,MATCH('SICRO-SERVIÇOS'!A5932,'SICRO-SERVIÇOS-DESONERADO'!A:A,0))</f>
        <v>#N/A</v>
      </c>
      <c r="K5932" s="38" t="str">
        <f t="shared" si="277"/>
        <v>TRANSPORTE DE DORMENTES DE MADEIRA PARA AMV DE BITOLA MÉTRICA COM LOCOMOTIVA DIESEL-ELÉTRICA EM VAGÃO PLATAFORMA COM CAPACIDADE DE 82 T - BITOLA MÉTRICA</v>
      </c>
      <c r="L5932" s="38" t="str">
        <f t="shared" si="278"/>
        <v>TKM</v>
      </c>
    </row>
    <row r="5933" spans="1:12" ht="18">
      <c r="A5933" s="321">
        <v>5914482</v>
      </c>
      <c r="B5933" s="322" t="s">
        <v>15215</v>
      </c>
      <c r="C5933" s="321" t="s">
        <v>15092</v>
      </c>
      <c r="D5933" s="155" t="e">
        <f t="shared" si="276"/>
        <v>#REF!</v>
      </c>
      <c r="F5933" s="38">
        <v>0.69</v>
      </c>
      <c r="G5933" s="38" t="e">
        <f>INDEX('SICRO-SERVIÇOS-DESONERADO'!C:C,MATCH('SICRO-SERVIÇOS'!A5933,'SICRO-SERVIÇOS-DESONERADO'!A:A,0))</f>
        <v>#N/A</v>
      </c>
      <c r="K5933" s="38" t="str">
        <f t="shared" si="277"/>
        <v>TRANSPORTE DE LASTRO DE BRITA COM LOCOMOTIVA DIESEL-ELÉTRICA EM VAGÃO HOPPER ABERTO COM CAPACIDADE DE 45 M³ - BITOLA MÉTRICA</v>
      </c>
      <c r="L5933" s="38" t="str">
        <f t="shared" si="278"/>
        <v>TKM</v>
      </c>
    </row>
    <row r="5934" spans="1:12" ht="18">
      <c r="A5934" s="321">
        <v>5914483</v>
      </c>
      <c r="B5934" s="322" t="s">
        <v>15216</v>
      </c>
      <c r="C5934" s="321" t="s">
        <v>15092</v>
      </c>
      <c r="D5934" s="155" t="e">
        <f t="shared" si="276"/>
        <v>#REF!</v>
      </c>
      <c r="F5934" s="38">
        <v>0.49</v>
      </c>
      <c r="G5934" s="38" t="e">
        <f>INDEX('SICRO-SERVIÇOS-DESONERADO'!C:C,MATCH('SICRO-SERVIÇOS'!A5934,'SICRO-SERVIÇOS-DESONERADO'!A:A,0))</f>
        <v>#N/A</v>
      </c>
      <c r="K5934" s="38" t="str">
        <f t="shared" si="277"/>
        <v>TRANSPORTE DE LASTRO DE BRITA COM LOCOMOTIVA DIESEL-ELÉTRICA EM VAGÃO HOPPER ABERTO COM CAPACIDADE DE 63 M³ - BITOLA LARGA</v>
      </c>
      <c r="L5934" s="38" t="str">
        <f t="shared" si="278"/>
        <v>TKM</v>
      </c>
    </row>
    <row r="5935" spans="1:12" ht="18">
      <c r="A5935" s="321">
        <v>5914480</v>
      </c>
      <c r="B5935" s="322" t="s">
        <v>15217</v>
      </c>
      <c r="C5935" s="321" t="s">
        <v>15092</v>
      </c>
      <c r="D5935" s="155" t="e">
        <f t="shared" si="276"/>
        <v>#REF!</v>
      </c>
      <c r="F5935" s="38">
        <v>0.72</v>
      </c>
      <c r="G5935" s="38" t="e">
        <f>INDEX('SICRO-SERVIÇOS-DESONERADO'!C:C,MATCH('SICRO-SERVIÇOS'!A5935,'SICRO-SERVIÇOS-DESONERADO'!A:A,0))</f>
        <v>#N/A</v>
      </c>
      <c r="K5935" s="38" t="str">
        <f t="shared" si="277"/>
        <v>TRANSPORTE DE MATERIAIS METÁLICOS E ACESSÓRIOS DIVERSOS COM LOCOMOTIVA DIESEL-ELÉTRICA EM VAGÃO FECHADO COM CAPACIDADE DE 64 T - BITOLA MÉTRICA</v>
      </c>
      <c r="L5935" s="38" t="str">
        <f t="shared" si="278"/>
        <v>TKM</v>
      </c>
    </row>
    <row r="5936" spans="1:12" ht="18">
      <c r="A5936" s="321">
        <v>5914481</v>
      </c>
      <c r="B5936" s="322" t="s">
        <v>15218</v>
      </c>
      <c r="C5936" s="321" t="s">
        <v>15092</v>
      </c>
      <c r="D5936" s="155" t="e">
        <f t="shared" si="276"/>
        <v>#REF!</v>
      </c>
      <c r="F5936" s="38">
        <v>0.47</v>
      </c>
      <c r="G5936" s="38" t="e">
        <f>INDEX('SICRO-SERVIÇOS-DESONERADO'!C:C,MATCH('SICRO-SERVIÇOS'!A5936,'SICRO-SERVIÇOS-DESONERADO'!A:A,0))</f>
        <v>#N/A</v>
      </c>
      <c r="K5936" s="38" t="str">
        <f t="shared" si="277"/>
        <v>TRANSPORTE DE MATERIAIS METÁLICOS E ACESSÓRIOS DIVERSOS COM LOCOMOTIVA DIESEL-ELÉTRICA EM VAGÃO FECHADO COM CAPACIDADE DE 99 T - BITOLA LARGA</v>
      </c>
      <c r="L5936" s="38" t="str">
        <f t="shared" si="278"/>
        <v>TKM</v>
      </c>
    </row>
    <row r="5937" spans="1:12" ht="18">
      <c r="A5937" s="321">
        <v>5914485</v>
      </c>
      <c r="B5937" s="322" t="s">
        <v>15219</v>
      </c>
      <c r="C5937" s="321" t="s">
        <v>15092</v>
      </c>
      <c r="D5937" s="155" t="e">
        <f t="shared" si="276"/>
        <v>#REF!</v>
      </c>
      <c r="F5937" s="38">
        <v>4.4800000000000004</v>
      </c>
      <c r="G5937" s="38" t="e">
        <f>INDEX('SICRO-SERVIÇOS-DESONERADO'!C:C,MATCH('SICRO-SERVIÇOS'!A5937,'SICRO-SERVIÇOS-DESONERADO'!A:A,0))</f>
        <v>#N/A</v>
      </c>
      <c r="K5937" s="38" t="str">
        <f t="shared" si="277"/>
        <v>TRANSPORTE DE MATERIAIS METÁLICOS PARA AMV DE BITOLA LARGA COM LOCOMOTIVA DIESEL-ELÉTRICA EM VAGÃO PLATAFORMA COM CAPACIDADE DE 98 T - BITOLA LARGA</v>
      </c>
      <c r="L5937" s="38" t="str">
        <f t="shared" si="278"/>
        <v>TKM</v>
      </c>
    </row>
    <row r="5938" spans="1:12" ht="18">
      <c r="A5938" s="321">
        <v>5914486</v>
      </c>
      <c r="B5938" s="322" t="s">
        <v>15220</v>
      </c>
      <c r="C5938" s="321" t="s">
        <v>15092</v>
      </c>
      <c r="D5938" s="155" t="e">
        <f t="shared" si="276"/>
        <v>#REF!</v>
      </c>
      <c r="F5938" s="38">
        <v>5.61</v>
      </c>
      <c r="G5938" s="38" t="e">
        <f>INDEX('SICRO-SERVIÇOS-DESONERADO'!C:C,MATCH('SICRO-SERVIÇOS'!A5938,'SICRO-SERVIÇOS-DESONERADO'!A:A,0))</f>
        <v>#N/A</v>
      </c>
      <c r="K5938" s="38" t="str">
        <f t="shared" si="277"/>
        <v>TRANSPORTE DE MATERIAIS METÁLICOS PARA AMV DE BITOLA MÉTRICA COM LOCOMOTIVA DIESEL-ELÉTRICA EM VAGÃO PLATAFORMA COM CAPACIDADE DE 82 T - BITOLA MÉTRICA</v>
      </c>
      <c r="L5938" s="38" t="str">
        <f t="shared" si="278"/>
        <v>TKM</v>
      </c>
    </row>
    <row r="5939" spans="1:12" ht="18">
      <c r="A5939" s="321">
        <v>5914484</v>
      </c>
      <c r="B5939" s="322" t="s">
        <v>15221</v>
      </c>
      <c r="C5939" s="321" t="s">
        <v>15092</v>
      </c>
      <c r="D5939" s="155" t="e">
        <f t="shared" si="276"/>
        <v>#REF!</v>
      </c>
      <c r="F5939" s="38">
        <v>3.89</v>
      </c>
      <c r="G5939" s="38" t="e">
        <f>INDEX('SICRO-SERVIÇOS-DESONERADO'!C:C,MATCH('SICRO-SERVIÇOS'!A5939,'SICRO-SERVIÇOS-DESONERADO'!A:A,0))</f>
        <v>#N/A</v>
      </c>
      <c r="K5939" s="38" t="str">
        <f t="shared" si="277"/>
        <v>TRANSPORTE DE MATERIAIS METÁLICOS PARA AMV DE BITOLA MISTA COM LOCOMOTIVA DIESEL-ELÉTRICA EM VAGÃO PLATAFORMA COM CAPACIDADE DE 98 T - BITOLA LARGA</v>
      </c>
      <c r="L5939" s="38" t="str">
        <f t="shared" si="278"/>
        <v>TKM</v>
      </c>
    </row>
    <row r="5940" spans="1:12" ht="18">
      <c r="A5940" s="321">
        <v>5914620</v>
      </c>
      <c r="B5940" s="322" t="s">
        <v>15222</v>
      </c>
      <c r="C5940" s="321" t="s">
        <v>15092</v>
      </c>
      <c r="D5940" s="155" t="e">
        <f t="shared" si="276"/>
        <v>#REF!</v>
      </c>
      <c r="F5940" s="38">
        <v>2.92</v>
      </c>
      <c r="G5940" s="38" t="e">
        <f>INDEX('SICRO-SERVIÇOS-DESONERADO'!C:C,MATCH('SICRO-SERVIÇOS'!A5940,'SICRO-SERVIÇOS-DESONERADO'!A:A,0))</f>
        <v>#N/A</v>
      </c>
      <c r="K5940" s="38" t="str">
        <f t="shared" si="277"/>
        <v>TRANSPORTE DE MATERIAL BETUMINOSO COM CAMINHÃO TANQUE DISTRIBUIDOR - RODOVIA EM LEITO NATURAL</v>
      </c>
      <c r="L5940" s="38" t="str">
        <f t="shared" si="278"/>
        <v>TKM</v>
      </c>
    </row>
    <row r="5941" spans="1:12" ht="18">
      <c r="A5941" s="321">
        <v>5914621</v>
      </c>
      <c r="B5941" s="322" t="s">
        <v>15223</v>
      </c>
      <c r="C5941" s="321" t="s">
        <v>15092</v>
      </c>
      <c r="D5941" s="155" t="e">
        <f t="shared" si="276"/>
        <v>#REF!</v>
      </c>
      <c r="F5941" s="38">
        <v>2.34</v>
      </c>
      <c r="G5941" s="38" t="e">
        <f>INDEX('SICRO-SERVIÇOS-DESONERADO'!C:C,MATCH('SICRO-SERVIÇOS'!A5941,'SICRO-SERVIÇOS-DESONERADO'!A:A,0))</f>
        <v>#N/A</v>
      </c>
      <c r="K5941" s="38" t="str">
        <f t="shared" si="277"/>
        <v>TRANSPORTE DE MATERIAL BETUMINOSO COM CAMINHÃO TANQUE DISTRIBUIDOR - RODOVIA EM REVESTIMENTO PRIMÁRIO</v>
      </c>
      <c r="L5941" s="38" t="str">
        <f t="shared" si="278"/>
        <v>TKM</v>
      </c>
    </row>
    <row r="5942" spans="1:12">
      <c r="A5942" s="321">
        <v>5914622</v>
      </c>
      <c r="B5942" s="322" t="s">
        <v>15224</v>
      </c>
      <c r="C5942" s="321" t="s">
        <v>15092</v>
      </c>
      <c r="D5942" s="155" t="e">
        <f t="shared" si="276"/>
        <v>#REF!</v>
      </c>
      <c r="F5942" s="38">
        <v>1.88</v>
      </c>
      <c r="G5942" s="38">
        <f>INDEX('SICRO-SERVIÇOS-DESONERADO'!C:C,MATCH('SICRO-SERVIÇOS'!A5942,'SICRO-SERVIÇOS-DESONERADO'!A:A,0))</f>
        <v>1.86</v>
      </c>
      <c r="K5942" s="38" t="str">
        <f t="shared" si="277"/>
        <v>TRANSPORTE DE MATERIAL BETUMINOSO COM CAMINHÃO TANQUE DISTRIBUIDOR - RODOVIA PAVIMENTADA</v>
      </c>
      <c r="L5942" s="38" t="str">
        <f t="shared" si="278"/>
        <v>TKM</v>
      </c>
    </row>
    <row r="5943" spans="1:12">
      <c r="A5943" s="321">
        <v>5901695</v>
      </c>
      <c r="B5943" s="322" t="s">
        <v>15225</v>
      </c>
      <c r="C5943" s="321" t="s">
        <v>16049</v>
      </c>
      <c r="D5943" s="155" t="e">
        <f t="shared" si="276"/>
        <v>#REF!</v>
      </c>
      <c r="F5943" s="38">
        <v>0.77</v>
      </c>
      <c r="G5943" s="38" t="e">
        <f>INDEX('SICRO-SERVIÇOS-DESONERADO'!C:C,MATCH('SICRO-SERVIÇOS'!A5943,'SICRO-SERVIÇOS-DESONERADO'!A:A,0))</f>
        <v>#N/A</v>
      </c>
      <c r="K5943" s="38" t="str">
        <f t="shared" si="277"/>
        <v>TRANSPORTE DE MATERIAL DE 1ª CATEGORIA COM BATELÃO AUTOPROPELIDO COM CAPACIDADE DE 300 M³</v>
      </c>
      <c r="L5943" s="38" t="str">
        <f t="shared" si="278"/>
        <v>M3KM</v>
      </c>
    </row>
    <row r="5944" spans="1:12">
      <c r="A5944" s="321">
        <v>5901696</v>
      </c>
      <c r="B5944" s="322" t="s">
        <v>15226</v>
      </c>
      <c r="C5944" s="321" t="s">
        <v>16049</v>
      </c>
      <c r="D5944" s="155" t="e">
        <f t="shared" si="276"/>
        <v>#REF!</v>
      </c>
      <c r="F5944" s="38">
        <v>0.57999999999999996</v>
      </c>
      <c r="G5944" s="38" t="e">
        <f>INDEX('SICRO-SERVIÇOS-DESONERADO'!C:C,MATCH('SICRO-SERVIÇOS'!A5944,'SICRO-SERVIÇOS-DESONERADO'!A:A,0))</f>
        <v>#N/A</v>
      </c>
      <c r="K5944" s="38" t="str">
        <f t="shared" si="277"/>
        <v>TRANSPORTE DE MATERIAL DE 1ª CATEGORIA COM BATELÃO AUTOPROPELIDO COM CAPACIDADE DE 500 M³</v>
      </c>
      <c r="L5944" s="38" t="str">
        <f t="shared" si="278"/>
        <v>M3KM</v>
      </c>
    </row>
    <row r="5945" spans="1:12">
      <c r="A5945" s="321">
        <v>5901697</v>
      </c>
      <c r="B5945" s="322" t="s">
        <v>15227</v>
      </c>
      <c r="C5945" s="321" t="s">
        <v>16049</v>
      </c>
      <c r="D5945" s="155" t="e">
        <f t="shared" si="276"/>
        <v>#REF!</v>
      </c>
      <c r="F5945" s="38">
        <v>2.5099999999999998</v>
      </c>
      <c r="G5945" s="38" t="e">
        <f>INDEX('SICRO-SERVIÇOS-DESONERADO'!C:C,MATCH('SICRO-SERVIÇOS'!A5945,'SICRO-SERVIÇOS-DESONERADO'!A:A,0))</f>
        <v>#N/A</v>
      </c>
      <c r="K5945" s="38" t="str">
        <f t="shared" si="277"/>
        <v>TRANSPORTE DE MATERIAL DE 1ª CATEGORIA COM BATELÃO REBOCADO COM CAPACIDADE DE 66 M³</v>
      </c>
      <c r="L5945" s="38" t="str">
        <f t="shared" si="278"/>
        <v>M3KM</v>
      </c>
    </row>
    <row r="5946" spans="1:12" ht="18">
      <c r="A5946" s="321">
        <v>5901698</v>
      </c>
      <c r="B5946" s="322" t="s">
        <v>15228</v>
      </c>
      <c r="C5946" s="321" t="s">
        <v>16049</v>
      </c>
      <c r="D5946" s="155" t="e">
        <f t="shared" si="276"/>
        <v>#REF!</v>
      </c>
      <c r="F5946" s="38">
        <v>2.5099999999999998</v>
      </c>
      <c r="G5946" s="38" t="e">
        <f>INDEX('SICRO-SERVIÇOS-DESONERADO'!C:C,MATCH('SICRO-SERVIÇOS'!A5946,'SICRO-SERVIÇOS-DESONERADO'!A:A,0))</f>
        <v>#N/A</v>
      </c>
      <c r="K5946" s="38" t="str">
        <f t="shared" si="277"/>
        <v>TRANSPORTE DE MATERIAL DE 1ª CATEGORIA COM BATELÃO REBOCADO MONTADO NA OBRA COM CAPACIDADE DE 66 M³</v>
      </c>
      <c r="L5946" s="38" t="str">
        <f t="shared" si="278"/>
        <v>M3KM</v>
      </c>
    </row>
    <row r="5947" spans="1:12">
      <c r="A5947" s="321">
        <v>5916654</v>
      </c>
      <c r="B5947" s="322" t="s">
        <v>16050</v>
      </c>
      <c r="C5947" s="321" t="s">
        <v>16049</v>
      </c>
      <c r="D5947" s="155" t="e">
        <f t="shared" si="276"/>
        <v>#REF!</v>
      </c>
      <c r="F5947" s="38">
        <v>1.39</v>
      </c>
      <c r="G5947" s="38" t="e">
        <f>INDEX('SICRO-SERVIÇOS-DESONERADO'!C:C,MATCH('SICRO-SERVIÇOS'!A5947,'SICRO-SERVIÇOS-DESONERADO'!A:A,0))</f>
        <v>#N/A</v>
      </c>
      <c r="K5947" s="38" t="str">
        <f t="shared" si="277"/>
        <v>TRANSPORTE DE MATERIAL DE 3ª CATEGORIA COM BATELÃO AUTOPROPELIDO COM CAPACIDADE DE 300 M³</v>
      </c>
      <c r="L5947" s="38" t="str">
        <f t="shared" si="278"/>
        <v>M3KM</v>
      </c>
    </row>
    <row r="5948" spans="1:12">
      <c r="A5948" s="321">
        <v>5916637</v>
      </c>
      <c r="B5948" s="322" t="s">
        <v>15229</v>
      </c>
      <c r="C5948" s="321" t="s">
        <v>16049</v>
      </c>
      <c r="D5948" s="155" t="e">
        <f t="shared" si="276"/>
        <v>#REF!</v>
      </c>
      <c r="F5948" s="38">
        <v>7.56</v>
      </c>
      <c r="G5948" s="38" t="e">
        <f>INDEX('SICRO-SERVIÇOS-DESONERADO'!C:C,MATCH('SICRO-SERVIÇOS'!A5948,'SICRO-SERVIÇOS-DESONERADO'!A:A,0))</f>
        <v>#N/A</v>
      </c>
      <c r="K5948" s="38" t="str">
        <f t="shared" si="277"/>
        <v>TRANSPORTE DE MATERIAL DE 3ª CATEGORIA COM BATELÃO REBOCADO COM CAPACIDADE DE 66 M³</v>
      </c>
      <c r="L5948" s="38" t="str">
        <f t="shared" si="278"/>
        <v>M3KM</v>
      </c>
    </row>
    <row r="5949" spans="1:12" ht="18">
      <c r="A5949" s="321">
        <v>5916618</v>
      </c>
      <c r="B5949" s="322" t="s">
        <v>15230</v>
      </c>
      <c r="C5949" s="321" t="s">
        <v>16049</v>
      </c>
      <c r="D5949" s="155" t="e">
        <f t="shared" si="276"/>
        <v>#REF!</v>
      </c>
      <c r="F5949" s="38">
        <v>7.56</v>
      </c>
      <c r="G5949" s="38" t="e">
        <f>INDEX('SICRO-SERVIÇOS-DESONERADO'!C:C,MATCH('SICRO-SERVIÇOS'!A5949,'SICRO-SERVIÇOS-DESONERADO'!A:A,0))</f>
        <v>#N/A</v>
      </c>
      <c r="K5949" s="38" t="str">
        <f t="shared" si="277"/>
        <v>TRANSPORTE DE MATERIAL DE 3ª CATEGORIA COM BATELÃO REBOCADO MONTADO NA OBRA COM CAPACIDADE DE 66 M³</v>
      </c>
      <c r="L5949" s="38" t="str">
        <f t="shared" si="278"/>
        <v>M3KM</v>
      </c>
    </row>
    <row r="5950" spans="1:12" ht="18">
      <c r="A5950" s="321">
        <v>5914334</v>
      </c>
      <c r="B5950" s="322" t="s">
        <v>15231</v>
      </c>
      <c r="C5950" s="321" t="s">
        <v>15092</v>
      </c>
      <c r="D5950" s="155" t="e">
        <f t="shared" si="276"/>
        <v>#REF!</v>
      </c>
      <c r="F5950" s="38">
        <v>1.24</v>
      </c>
      <c r="G5950" s="38" t="e">
        <f>INDEX('SICRO-SERVIÇOS-DESONERADO'!C:C,MATCH('SICRO-SERVIÇOS'!A5950,'SICRO-SERVIÇOS-DESONERADO'!A:A,0))</f>
        <v>#N/A</v>
      </c>
      <c r="K5950" s="38" t="str">
        <f t="shared" si="277"/>
        <v>TRANSPORTE DE MATERIAL DE 3ª CATEGORIA COM CAMINHÃO BASCULANTE DE 12 M³ PARA ROCHA - RODOVIA EM LEITO NATURAL</v>
      </c>
      <c r="L5950" s="38" t="str">
        <f t="shared" si="278"/>
        <v>TKM</v>
      </c>
    </row>
    <row r="5951" spans="1:12" ht="18">
      <c r="A5951" s="321">
        <v>5914335</v>
      </c>
      <c r="B5951" s="322" t="s">
        <v>15232</v>
      </c>
      <c r="C5951" s="321" t="s">
        <v>15092</v>
      </c>
      <c r="D5951" s="155" t="e">
        <f t="shared" si="276"/>
        <v>#REF!</v>
      </c>
      <c r="F5951" s="38">
        <v>0.99</v>
      </c>
      <c r="G5951" s="38" t="e">
        <f>INDEX('SICRO-SERVIÇOS-DESONERADO'!C:C,MATCH('SICRO-SERVIÇOS'!A5951,'SICRO-SERVIÇOS-DESONERADO'!A:A,0))</f>
        <v>#N/A</v>
      </c>
      <c r="K5951" s="38" t="str">
        <f t="shared" si="277"/>
        <v>TRANSPORTE DE MATERIAL DE 3ª CATEGORIA COM CAMINHÃO BASCULANTE DE 12 M³ PARA ROCHA - RODOVIA EM REVESTIMENTO PRIMÁRIO</v>
      </c>
      <c r="L5951" s="38" t="str">
        <f t="shared" si="278"/>
        <v>TKM</v>
      </c>
    </row>
    <row r="5952" spans="1:12" ht="18">
      <c r="A5952" s="321">
        <v>5914336</v>
      </c>
      <c r="B5952" s="322" t="s">
        <v>15233</v>
      </c>
      <c r="C5952" s="321" t="s">
        <v>15092</v>
      </c>
      <c r="D5952" s="155" t="e">
        <f t="shared" si="276"/>
        <v>#REF!</v>
      </c>
      <c r="F5952" s="38">
        <v>0.8</v>
      </c>
      <c r="G5952" s="38" t="e">
        <f>INDEX('SICRO-SERVIÇOS-DESONERADO'!C:C,MATCH('SICRO-SERVIÇOS'!A5952,'SICRO-SERVIÇOS-DESONERADO'!A:A,0))</f>
        <v>#N/A</v>
      </c>
      <c r="K5952" s="38" t="str">
        <f t="shared" si="277"/>
        <v>TRANSPORTE DE MATERIAL DE 3ª CATEGORIA COM CAMINHÃO BASCULANTE DE 12 M³ PARA ROCHA - RODOVIA PAVIMENTADA</v>
      </c>
      <c r="L5952" s="38" t="str">
        <f t="shared" si="278"/>
        <v>TKM</v>
      </c>
    </row>
    <row r="5953" spans="1:12" ht="18">
      <c r="A5953" s="321">
        <v>5914346</v>
      </c>
      <c r="B5953" s="322" t="s">
        <v>15234</v>
      </c>
      <c r="C5953" s="321" t="s">
        <v>15092</v>
      </c>
      <c r="D5953" s="155" t="e">
        <f t="shared" si="276"/>
        <v>#REF!</v>
      </c>
      <c r="F5953" s="38">
        <v>1.87</v>
      </c>
      <c r="G5953" s="38" t="e">
        <f>INDEX('SICRO-SERVIÇOS-DESONERADO'!C:C,MATCH('SICRO-SERVIÇOS'!A5953,'SICRO-SERVIÇOS-DESONERADO'!A:A,0))</f>
        <v>#N/A</v>
      </c>
      <c r="K5953" s="38" t="str">
        <f t="shared" si="277"/>
        <v>TRANSPORTE DE MATERIAL DE 3ª CATEGORIA COM CAMINHÃO BASCULANTE DE 8 M³ PARA ROCHA - RODOVIA EM LEITO NATURAL</v>
      </c>
      <c r="L5953" s="38" t="str">
        <f t="shared" si="278"/>
        <v>TKM</v>
      </c>
    </row>
    <row r="5954" spans="1:12" ht="18">
      <c r="A5954" s="321">
        <v>5914347</v>
      </c>
      <c r="B5954" s="322" t="s">
        <v>15235</v>
      </c>
      <c r="C5954" s="321" t="s">
        <v>15092</v>
      </c>
      <c r="D5954" s="155" t="e">
        <f t="shared" si="276"/>
        <v>#REF!</v>
      </c>
      <c r="F5954" s="38">
        <v>1.49</v>
      </c>
      <c r="G5954" s="38" t="e">
        <f>INDEX('SICRO-SERVIÇOS-DESONERADO'!C:C,MATCH('SICRO-SERVIÇOS'!A5954,'SICRO-SERVIÇOS-DESONERADO'!A:A,0))</f>
        <v>#N/A</v>
      </c>
      <c r="K5954" s="38" t="str">
        <f t="shared" si="277"/>
        <v>TRANSPORTE DE MATERIAL DE 3ª CATEGORIA COM CAMINHÃO BASCULANTE DE 8 M³ PARA ROCHA - RODOVIA EM REVESTIMENTO PRIMÁRIO</v>
      </c>
      <c r="L5954" s="38" t="str">
        <f t="shared" si="278"/>
        <v>TKM</v>
      </c>
    </row>
    <row r="5955" spans="1:12" ht="18">
      <c r="A5955" s="321">
        <v>5914348</v>
      </c>
      <c r="B5955" s="322" t="s">
        <v>15236</v>
      </c>
      <c r="C5955" s="321" t="s">
        <v>15092</v>
      </c>
      <c r="D5955" s="155" t="e">
        <f t="shared" ref="D5955:D6018" si="279">IF($I$1="NÃO DESONERADO",F5955,G5955)</f>
        <v>#REF!</v>
      </c>
      <c r="F5955" s="38">
        <v>1.2</v>
      </c>
      <c r="G5955" s="38" t="e">
        <f>INDEX('SICRO-SERVIÇOS-DESONERADO'!C:C,MATCH('SICRO-SERVIÇOS'!A5955,'SICRO-SERVIÇOS-DESONERADO'!A:A,0))</f>
        <v>#N/A</v>
      </c>
      <c r="K5955" s="38" t="str">
        <f t="shared" ref="K5955:K6018" si="280">UPPER(B5955)</f>
        <v>TRANSPORTE DE MATERIAL DE 3ª CATEGORIA COM CAMINHÃO BASCULANTE DE 8 M³ PARA ROCHA - RODOVIA PAVIMENTADA</v>
      </c>
      <c r="L5955" s="38" t="str">
        <f t="shared" ref="L5955:L6018" si="281">UPPER(C5955)</f>
        <v>TKM</v>
      </c>
    </row>
    <row r="5956" spans="1:12" ht="18">
      <c r="A5956" s="321">
        <v>5914611</v>
      </c>
      <c r="B5956" s="322" t="s">
        <v>15237</v>
      </c>
      <c r="C5956" s="321" t="s">
        <v>15092</v>
      </c>
      <c r="D5956" s="155" t="e">
        <f t="shared" si="279"/>
        <v>#REF!</v>
      </c>
      <c r="F5956" s="38">
        <v>2.02</v>
      </c>
      <c r="G5956" s="38" t="e">
        <f>INDEX('SICRO-SERVIÇOS-DESONERADO'!C:C,MATCH('SICRO-SERVIÇOS'!A5956,'SICRO-SERVIÇOS-DESONERADO'!A:A,0))</f>
        <v>#N/A</v>
      </c>
      <c r="K5956" s="38" t="str">
        <f t="shared" si="280"/>
        <v>TRANSPORTE DE MISTURA BETUMINOSA A QUENTE COM CAMINHÃO COM CAÇAMBA TÉRMICA DE 6 M³ - RODOVIA EM LEITO NATURAL</v>
      </c>
      <c r="L5956" s="38" t="str">
        <f t="shared" si="281"/>
        <v>TKM</v>
      </c>
    </row>
    <row r="5957" spans="1:12" ht="18">
      <c r="A5957" s="321">
        <v>5914613</v>
      </c>
      <c r="B5957" s="322" t="s">
        <v>15238</v>
      </c>
      <c r="C5957" s="321" t="s">
        <v>15092</v>
      </c>
      <c r="D5957" s="155" t="e">
        <f t="shared" si="279"/>
        <v>#REF!</v>
      </c>
      <c r="F5957" s="38">
        <v>1.62</v>
      </c>
      <c r="G5957" s="38" t="e">
        <f>INDEX('SICRO-SERVIÇOS-DESONERADO'!C:C,MATCH('SICRO-SERVIÇOS'!A5957,'SICRO-SERVIÇOS-DESONERADO'!A:A,0))</f>
        <v>#N/A</v>
      </c>
      <c r="K5957" s="38" t="str">
        <f t="shared" si="280"/>
        <v>TRANSPORTE DE MISTURA BETUMINOSA A QUENTE COM CAMINHÃO COM CAÇAMBA TÉRMICA DE 6 M³ - RODOVIA EM REVESTIMENTO PRIMÁRIO</v>
      </c>
      <c r="L5957" s="38" t="str">
        <f t="shared" si="281"/>
        <v>TKM</v>
      </c>
    </row>
    <row r="5958" spans="1:12" ht="18">
      <c r="A5958" s="321">
        <v>5914612</v>
      </c>
      <c r="B5958" s="322" t="s">
        <v>15239</v>
      </c>
      <c r="C5958" s="321" t="s">
        <v>15092</v>
      </c>
      <c r="D5958" s="155" t="e">
        <f t="shared" si="279"/>
        <v>#REF!</v>
      </c>
      <c r="F5958" s="38">
        <v>1.3</v>
      </c>
      <c r="G5958" s="38" t="e">
        <f>INDEX('SICRO-SERVIÇOS-DESONERADO'!C:C,MATCH('SICRO-SERVIÇOS'!A5958,'SICRO-SERVIÇOS-DESONERADO'!A:A,0))</f>
        <v>#N/A</v>
      </c>
      <c r="K5958" s="38" t="str">
        <f t="shared" si="280"/>
        <v>TRANSPORTE DE MISTURA BETUMINOSA A QUENTE COM CAMINHÃO COM CAÇAMBA TÉRMICA DE 6 M³ - RODOVIA PAVIMENTADA</v>
      </c>
      <c r="L5958" s="38" t="str">
        <f t="shared" si="281"/>
        <v>TKM</v>
      </c>
    </row>
    <row r="5959" spans="1:12">
      <c r="A5959" s="321">
        <v>5901686</v>
      </c>
      <c r="B5959" s="322" t="s">
        <v>15240</v>
      </c>
      <c r="C5959" s="321" t="s">
        <v>16049</v>
      </c>
      <c r="D5959" s="155" t="e">
        <f t="shared" si="279"/>
        <v>#REF!</v>
      </c>
      <c r="F5959" s="38">
        <v>2.68</v>
      </c>
      <c r="G5959" s="38" t="e">
        <f>INDEX('SICRO-SERVIÇOS-DESONERADO'!C:C,MATCH('SICRO-SERVIÇOS'!A5959,'SICRO-SERVIÇOS-DESONERADO'!A:A,0))</f>
        <v>#N/A</v>
      </c>
      <c r="K5959" s="38" t="str">
        <f t="shared" si="280"/>
        <v>TRANSPORTE DE SILTE COM DRAGA HOPPER - CAPACIDADE DA CISTERNA DE 1.000 M³</v>
      </c>
      <c r="L5959" s="38" t="str">
        <f t="shared" si="281"/>
        <v>M3KM</v>
      </c>
    </row>
    <row r="5960" spans="1:12">
      <c r="A5960" s="321">
        <v>5901687</v>
      </c>
      <c r="B5960" s="322" t="s">
        <v>15241</v>
      </c>
      <c r="C5960" s="321" t="s">
        <v>16049</v>
      </c>
      <c r="D5960" s="155" t="e">
        <f t="shared" si="279"/>
        <v>#REF!</v>
      </c>
      <c r="F5960" s="38">
        <v>0.81</v>
      </c>
      <c r="G5960" s="38" t="e">
        <f>INDEX('SICRO-SERVIÇOS-DESONERADO'!C:C,MATCH('SICRO-SERVIÇOS'!A5960,'SICRO-SERVIÇOS-DESONERADO'!A:A,0))</f>
        <v>#N/A</v>
      </c>
      <c r="K5960" s="38" t="str">
        <f t="shared" si="280"/>
        <v>TRANSPORTE DE SILTE COM DRAGA HOPPER - CAPACIDADE DA CISTERNA DE 10.000 M³</v>
      </c>
      <c r="L5960" s="38" t="str">
        <f t="shared" si="281"/>
        <v>M3KM</v>
      </c>
    </row>
    <row r="5961" spans="1:12">
      <c r="A5961" s="321">
        <v>5901688</v>
      </c>
      <c r="B5961" s="322" t="s">
        <v>15242</v>
      </c>
      <c r="C5961" s="321" t="s">
        <v>16049</v>
      </c>
      <c r="D5961" s="155" t="e">
        <f t="shared" si="279"/>
        <v>#REF!</v>
      </c>
      <c r="F5961" s="38">
        <v>0.77</v>
      </c>
      <c r="G5961" s="38" t="e">
        <f>INDEX('SICRO-SERVIÇOS-DESONERADO'!C:C,MATCH('SICRO-SERVIÇOS'!A5961,'SICRO-SERVIÇOS-DESONERADO'!A:A,0))</f>
        <v>#N/A</v>
      </c>
      <c r="K5961" s="38" t="str">
        <f t="shared" si="280"/>
        <v>TRANSPORTE DE SILTE COM DRAGA HOPPER - CAPACIDADE DA CISTERNA DE 15.000 M³</v>
      </c>
      <c r="L5961" s="38" t="str">
        <f t="shared" si="281"/>
        <v>M3KM</v>
      </c>
    </row>
    <row r="5962" spans="1:12">
      <c r="A5962" s="321">
        <v>5901689</v>
      </c>
      <c r="B5962" s="322" t="s">
        <v>15243</v>
      </c>
      <c r="C5962" s="321" t="s">
        <v>16049</v>
      </c>
      <c r="D5962" s="155" t="e">
        <f t="shared" si="279"/>
        <v>#REF!</v>
      </c>
      <c r="F5962" s="38">
        <v>1.69</v>
      </c>
      <c r="G5962" s="38" t="e">
        <f>INDEX('SICRO-SERVIÇOS-DESONERADO'!C:C,MATCH('SICRO-SERVIÇOS'!A5962,'SICRO-SERVIÇOS-DESONERADO'!A:A,0))</f>
        <v>#N/A</v>
      </c>
      <c r="K5962" s="38" t="str">
        <f t="shared" si="280"/>
        <v>TRANSPORTE DE SILTE COM DRAGA HOPPER - CAPACIDADE DA CISTERNA DE 2.000 M³</v>
      </c>
      <c r="L5962" s="38" t="str">
        <f t="shared" si="281"/>
        <v>M3KM</v>
      </c>
    </row>
    <row r="5963" spans="1:12">
      <c r="A5963" s="321">
        <v>5901690</v>
      </c>
      <c r="B5963" s="322" t="s">
        <v>15244</v>
      </c>
      <c r="C5963" s="321" t="s">
        <v>16049</v>
      </c>
      <c r="D5963" s="155" t="e">
        <f t="shared" si="279"/>
        <v>#REF!</v>
      </c>
      <c r="F5963" s="38">
        <v>0.75</v>
      </c>
      <c r="G5963" s="38" t="e">
        <f>INDEX('SICRO-SERVIÇOS-DESONERADO'!C:C,MATCH('SICRO-SERVIÇOS'!A5963,'SICRO-SERVIÇOS-DESONERADO'!A:A,0))</f>
        <v>#N/A</v>
      </c>
      <c r="K5963" s="38" t="str">
        <f t="shared" si="280"/>
        <v>TRANSPORTE DE SILTE COM DRAGA HOPPER - CAPACIDADE DA CISTERNA DE 20.000 M³</v>
      </c>
      <c r="L5963" s="38" t="str">
        <f t="shared" si="281"/>
        <v>M3KM</v>
      </c>
    </row>
    <row r="5964" spans="1:12">
      <c r="A5964" s="321">
        <v>5901691</v>
      </c>
      <c r="B5964" s="322" t="s">
        <v>15245</v>
      </c>
      <c r="C5964" s="321" t="s">
        <v>16049</v>
      </c>
      <c r="D5964" s="155" t="e">
        <f t="shared" si="279"/>
        <v>#REF!</v>
      </c>
      <c r="F5964" s="38">
        <v>1.38</v>
      </c>
      <c r="G5964" s="38" t="e">
        <f>INDEX('SICRO-SERVIÇOS-DESONERADO'!C:C,MATCH('SICRO-SERVIÇOS'!A5964,'SICRO-SERVIÇOS-DESONERADO'!A:A,0))</f>
        <v>#N/A</v>
      </c>
      <c r="K5964" s="38" t="str">
        <f t="shared" si="280"/>
        <v>TRANSPORTE DE SILTE COM DRAGA HOPPER - CAPACIDADE DA CISTERNA DE 3.000 M³</v>
      </c>
      <c r="L5964" s="38" t="str">
        <f t="shared" si="281"/>
        <v>M3KM</v>
      </c>
    </row>
    <row r="5965" spans="1:12">
      <c r="A5965" s="321">
        <v>5901692</v>
      </c>
      <c r="B5965" s="322" t="s">
        <v>15246</v>
      </c>
      <c r="C5965" s="321" t="s">
        <v>16049</v>
      </c>
      <c r="D5965" s="155" t="e">
        <f t="shared" si="279"/>
        <v>#REF!</v>
      </c>
      <c r="F5965" s="38">
        <v>1.22</v>
      </c>
      <c r="G5965" s="38" t="e">
        <f>INDEX('SICRO-SERVIÇOS-DESONERADO'!C:C,MATCH('SICRO-SERVIÇOS'!A5965,'SICRO-SERVIÇOS-DESONERADO'!A:A,0))</f>
        <v>#N/A</v>
      </c>
      <c r="K5965" s="38" t="str">
        <f t="shared" si="280"/>
        <v>TRANSPORTE DE SILTE COM DRAGA HOPPER - CAPACIDADE DA CISTERNA DE 4.000 M³</v>
      </c>
      <c r="L5965" s="38" t="str">
        <f t="shared" si="281"/>
        <v>M3KM</v>
      </c>
    </row>
    <row r="5966" spans="1:12">
      <c r="A5966" s="321">
        <v>5901693</v>
      </c>
      <c r="B5966" s="322" t="s">
        <v>15247</v>
      </c>
      <c r="C5966" s="321" t="s">
        <v>16049</v>
      </c>
      <c r="D5966" s="155" t="e">
        <f t="shared" si="279"/>
        <v>#REF!</v>
      </c>
      <c r="F5966" s="38">
        <v>1.0900000000000001</v>
      </c>
      <c r="G5966" s="38" t="e">
        <f>INDEX('SICRO-SERVIÇOS-DESONERADO'!C:C,MATCH('SICRO-SERVIÇOS'!A5966,'SICRO-SERVIÇOS-DESONERADO'!A:A,0))</f>
        <v>#N/A</v>
      </c>
      <c r="K5966" s="38" t="str">
        <f t="shared" si="280"/>
        <v>TRANSPORTE DE SILTE COM DRAGA HOPPER - CAPACIDADE DA CISTERNA DE 5.000 M³</v>
      </c>
      <c r="L5966" s="38" t="str">
        <f t="shared" si="281"/>
        <v>M3KM</v>
      </c>
    </row>
    <row r="5967" spans="1:12">
      <c r="A5967" s="321">
        <v>5901694</v>
      </c>
      <c r="B5967" s="322" t="s">
        <v>15248</v>
      </c>
      <c r="C5967" s="321" t="s">
        <v>16049</v>
      </c>
      <c r="D5967" s="155" t="e">
        <f t="shared" si="279"/>
        <v>#REF!</v>
      </c>
      <c r="F5967" s="38">
        <v>3.82</v>
      </c>
      <c r="G5967" s="38" t="e">
        <f>INDEX('SICRO-SERVIÇOS-DESONERADO'!C:C,MATCH('SICRO-SERVIÇOS'!A5967,'SICRO-SERVIÇOS-DESONERADO'!A:A,0))</f>
        <v>#N/A</v>
      </c>
      <c r="K5967" s="38" t="str">
        <f t="shared" si="280"/>
        <v>TRANSPORTE DE SILTE COM DRAGA HOPPER - CAPACIDADE DA CISTERNA DE 750 M³</v>
      </c>
      <c r="L5967" s="38" t="str">
        <f t="shared" si="281"/>
        <v>M3KM</v>
      </c>
    </row>
    <row r="5968" spans="1:12" ht="18">
      <c r="A5968" s="321">
        <v>5914512</v>
      </c>
      <c r="B5968" s="322" t="s">
        <v>15249</v>
      </c>
      <c r="C5968" s="321" t="s">
        <v>15092</v>
      </c>
      <c r="D5968" s="155" t="e">
        <f t="shared" si="279"/>
        <v>#REF!</v>
      </c>
      <c r="F5968" s="38">
        <v>1.62</v>
      </c>
      <c r="G5968" s="38" t="e">
        <f>INDEX('SICRO-SERVIÇOS-DESONERADO'!C:C,MATCH('SICRO-SERVIÇOS'!A5968,'SICRO-SERVIÇOS-DESONERADO'!A:A,0))</f>
        <v>#N/A</v>
      </c>
      <c r="K5968" s="38" t="str">
        <f t="shared" si="280"/>
        <v>TRANSPORTE DE TLS TR45 DE 120 M COM LOCOMOTIVA DIESEL-ELÉTRICA EM VAGÃO PLATAFORMA COM CAPACIDADE DE 82 T - BITOLA MÉTRICA</v>
      </c>
      <c r="L5968" s="38" t="str">
        <f t="shared" si="281"/>
        <v>TKM</v>
      </c>
    </row>
    <row r="5969" spans="1:12" ht="18">
      <c r="A5969" s="321">
        <v>5914496</v>
      </c>
      <c r="B5969" s="322" t="s">
        <v>15250</v>
      </c>
      <c r="C5969" s="321" t="s">
        <v>15092</v>
      </c>
      <c r="D5969" s="155" t="e">
        <f t="shared" si="279"/>
        <v>#REF!</v>
      </c>
      <c r="F5969" s="38">
        <v>1.24</v>
      </c>
      <c r="G5969" s="38" t="e">
        <f>INDEX('SICRO-SERVIÇOS-DESONERADO'!C:C,MATCH('SICRO-SERVIÇOS'!A5969,'SICRO-SERVIÇOS-DESONERADO'!A:A,0))</f>
        <v>#N/A</v>
      </c>
      <c r="K5969" s="38" t="str">
        <f t="shared" si="280"/>
        <v>TRANSPORTE DE TLS TR45 DE 120 M COM LOCOMOTIVA DIESEL-ELÉTRICA EM VAGÃO PLATAFORMA COM CAPACIDADE DE 98 T - BITOLA LARGA</v>
      </c>
      <c r="L5969" s="38" t="str">
        <f t="shared" si="281"/>
        <v>TKM</v>
      </c>
    </row>
    <row r="5970" spans="1:12" ht="18">
      <c r="A5970" s="321">
        <v>5914513</v>
      </c>
      <c r="B5970" s="322" t="s">
        <v>15251</v>
      </c>
      <c r="C5970" s="321" t="s">
        <v>15092</v>
      </c>
      <c r="D5970" s="155" t="e">
        <f t="shared" si="279"/>
        <v>#REF!</v>
      </c>
      <c r="F5970" s="38">
        <v>0.89</v>
      </c>
      <c r="G5970" s="38" t="e">
        <f>INDEX('SICRO-SERVIÇOS-DESONERADO'!C:C,MATCH('SICRO-SERVIÇOS'!A5970,'SICRO-SERVIÇOS-DESONERADO'!A:A,0))</f>
        <v>#N/A</v>
      </c>
      <c r="K5970" s="38" t="str">
        <f t="shared" si="280"/>
        <v>TRANSPORTE DE TLS TR45 DE 240 M COM LOCOMOTIVA DIESEL-ELÉTRICA EM VAGÃO PLATAFORMA COM CAPACIDADE DE 82 T - BITOLA MÉTRICA</v>
      </c>
      <c r="L5970" s="38" t="str">
        <f t="shared" si="281"/>
        <v>TKM</v>
      </c>
    </row>
    <row r="5971" spans="1:12" ht="18">
      <c r="A5971" s="321">
        <v>5914497</v>
      </c>
      <c r="B5971" s="322" t="s">
        <v>15252</v>
      </c>
      <c r="C5971" s="321" t="s">
        <v>15092</v>
      </c>
      <c r="D5971" s="155" t="e">
        <f t="shared" si="279"/>
        <v>#REF!</v>
      </c>
      <c r="F5971" s="38">
        <v>0.67</v>
      </c>
      <c r="G5971" s="38" t="e">
        <f>INDEX('SICRO-SERVIÇOS-DESONERADO'!C:C,MATCH('SICRO-SERVIÇOS'!A5971,'SICRO-SERVIÇOS-DESONERADO'!A:A,0))</f>
        <v>#N/A</v>
      </c>
      <c r="K5971" s="38" t="str">
        <f t="shared" si="280"/>
        <v>TRANSPORTE DE TLS TR45 DE 240 M COM LOCOMOTIVA DIESEL-ELÉTRICA EM VAGÃO PLATAFORMA COM CAPACIDADE DE 98 T - BITOLA LARGA</v>
      </c>
      <c r="L5971" s="38" t="str">
        <f t="shared" si="281"/>
        <v>TKM</v>
      </c>
    </row>
    <row r="5972" spans="1:12" ht="18">
      <c r="A5972" s="321">
        <v>5914500</v>
      </c>
      <c r="B5972" s="322" t="s">
        <v>15253</v>
      </c>
      <c r="C5972" s="321" t="s">
        <v>15092</v>
      </c>
      <c r="D5972" s="155" t="e">
        <f t="shared" si="279"/>
        <v>#REF!</v>
      </c>
      <c r="F5972" s="38">
        <v>1.27</v>
      </c>
      <c r="G5972" s="38" t="e">
        <f>INDEX('SICRO-SERVIÇOS-DESONERADO'!C:C,MATCH('SICRO-SERVIÇOS'!A5972,'SICRO-SERVIÇOS-DESONERADO'!A:A,0))</f>
        <v>#N/A</v>
      </c>
      <c r="K5972" s="38" t="str">
        <f t="shared" si="280"/>
        <v>TRANSPORTE DE TLS TR57 DE 120 M COM LOCOMOTIVA DIESEL-ELÉTRICA EM VAGÃO PLATAFORMA COM CAPACIDADE DE 82 T - BITOLA MÉTRICA</v>
      </c>
      <c r="L5972" s="38" t="str">
        <f t="shared" si="281"/>
        <v>TKM</v>
      </c>
    </row>
    <row r="5973" spans="1:12" ht="18">
      <c r="A5973" s="321">
        <v>5914498</v>
      </c>
      <c r="B5973" s="322" t="s">
        <v>15254</v>
      </c>
      <c r="C5973" s="321" t="s">
        <v>15092</v>
      </c>
      <c r="D5973" s="155" t="e">
        <f t="shared" si="279"/>
        <v>#REF!</v>
      </c>
      <c r="F5973" s="38">
        <v>0.98</v>
      </c>
      <c r="G5973" s="38" t="e">
        <f>INDEX('SICRO-SERVIÇOS-DESONERADO'!C:C,MATCH('SICRO-SERVIÇOS'!A5973,'SICRO-SERVIÇOS-DESONERADO'!A:A,0))</f>
        <v>#N/A</v>
      </c>
      <c r="K5973" s="38" t="str">
        <f t="shared" si="280"/>
        <v>TRANSPORTE DE TLS TR57 DE 120 M COM LOCOMOTIVA DIESEL-ELÉTRICA EM VAGÃO PLATAFORMA COM CAPACIDADE DE 98 T - BITOLA LARGA</v>
      </c>
      <c r="L5973" s="38" t="str">
        <f t="shared" si="281"/>
        <v>TKM</v>
      </c>
    </row>
    <row r="5974" spans="1:12" ht="18">
      <c r="A5974" s="321">
        <v>5914501</v>
      </c>
      <c r="B5974" s="322" t="s">
        <v>15255</v>
      </c>
      <c r="C5974" s="321" t="s">
        <v>15092</v>
      </c>
      <c r="D5974" s="155" t="e">
        <f t="shared" si="279"/>
        <v>#REF!</v>
      </c>
      <c r="F5974" s="38">
        <v>0.7</v>
      </c>
      <c r="G5974" s="38" t="e">
        <f>INDEX('SICRO-SERVIÇOS-DESONERADO'!C:C,MATCH('SICRO-SERVIÇOS'!A5974,'SICRO-SERVIÇOS-DESONERADO'!A:A,0))</f>
        <v>#N/A</v>
      </c>
      <c r="K5974" s="38" t="str">
        <f t="shared" si="280"/>
        <v>TRANSPORTE DE TLS TR57 DE 240 M COM LOCOMOTIVA DIESEL-ELÉTRICA EM VAGÃO PLATAFORMA COM CAPACIDADE DE 82 T - BITOLA MÉTRICA</v>
      </c>
      <c r="L5974" s="38" t="str">
        <f t="shared" si="281"/>
        <v>TKM</v>
      </c>
    </row>
    <row r="5975" spans="1:12" ht="18">
      <c r="A5975" s="321">
        <v>5914499</v>
      </c>
      <c r="B5975" s="322" t="s">
        <v>15256</v>
      </c>
      <c r="C5975" s="321" t="s">
        <v>15092</v>
      </c>
      <c r="D5975" s="155" t="e">
        <f t="shared" si="279"/>
        <v>#REF!</v>
      </c>
      <c r="F5975" s="38">
        <v>0.52</v>
      </c>
      <c r="G5975" s="38" t="e">
        <f>INDEX('SICRO-SERVIÇOS-DESONERADO'!C:C,MATCH('SICRO-SERVIÇOS'!A5975,'SICRO-SERVIÇOS-DESONERADO'!A:A,0))</f>
        <v>#N/A</v>
      </c>
      <c r="K5975" s="38" t="str">
        <f t="shared" si="280"/>
        <v>TRANSPORTE DE TLS TR57 DE 240 M COM LOCOMOTIVA DIESEL-ELÉTRICA EM VAGÃO PLATAFORMA COM CAPACIDADE DE 98 T - BITOLA LARGA</v>
      </c>
      <c r="L5975" s="38" t="str">
        <f t="shared" si="281"/>
        <v>TKM</v>
      </c>
    </row>
    <row r="5976" spans="1:12" ht="18">
      <c r="A5976" s="321">
        <v>5914504</v>
      </c>
      <c r="B5976" s="322" t="s">
        <v>15257</v>
      </c>
      <c r="C5976" s="321" t="s">
        <v>15092</v>
      </c>
      <c r="D5976" s="155" t="e">
        <f t="shared" si="279"/>
        <v>#REF!</v>
      </c>
      <c r="F5976" s="38">
        <v>1.07</v>
      </c>
      <c r="G5976" s="38" t="e">
        <f>INDEX('SICRO-SERVIÇOS-DESONERADO'!C:C,MATCH('SICRO-SERVIÇOS'!A5976,'SICRO-SERVIÇOS-DESONERADO'!A:A,0))</f>
        <v>#N/A</v>
      </c>
      <c r="K5976" s="38" t="str">
        <f t="shared" si="280"/>
        <v>TRANSPORTE DE TLS TR68 DE 120 M COM LOCOMOTIVA DIESEL-ELÉTRICA EM VAGÃO PLATAFORMA COM CAPACIDADE DE 82 T - BITOLA MÉTRICA</v>
      </c>
      <c r="L5976" s="38" t="str">
        <f t="shared" si="281"/>
        <v>TKM</v>
      </c>
    </row>
    <row r="5977" spans="1:12" ht="18">
      <c r="A5977" s="321">
        <v>5914502</v>
      </c>
      <c r="B5977" s="322" t="s">
        <v>15258</v>
      </c>
      <c r="C5977" s="321" t="s">
        <v>15092</v>
      </c>
      <c r="D5977" s="155" t="e">
        <f t="shared" si="279"/>
        <v>#REF!</v>
      </c>
      <c r="F5977" s="38">
        <v>0.82</v>
      </c>
      <c r="G5977" s="38" t="e">
        <f>INDEX('SICRO-SERVIÇOS-DESONERADO'!C:C,MATCH('SICRO-SERVIÇOS'!A5977,'SICRO-SERVIÇOS-DESONERADO'!A:A,0))</f>
        <v>#N/A</v>
      </c>
      <c r="K5977" s="38" t="str">
        <f t="shared" si="280"/>
        <v>TRANSPORTE DE TLS TR68 DE 120 M COM LOCOMOTIVA DIESEL-ELÉTRICA EM VAGÃO PLATAFORMA COM CAPACIDADE DE 98 T - BITOLA LARGA</v>
      </c>
      <c r="L5977" s="38" t="str">
        <f t="shared" si="281"/>
        <v>TKM</v>
      </c>
    </row>
    <row r="5978" spans="1:12" ht="18">
      <c r="A5978" s="321">
        <v>5914505</v>
      </c>
      <c r="B5978" s="322" t="s">
        <v>15259</v>
      </c>
      <c r="C5978" s="321" t="s">
        <v>15092</v>
      </c>
      <c r="D5978" s="155" t="e">
        <f t="shared" si="279"/>
        <v>#REF!</v>
      </c>
      <c r="F5978" s="38">
        <v>0.59</v>
      </c>
      <c r="G5978" s="38" t="e">
        <f>INDEX('SICRO-SERVIÇOS-DESONERADO'!C:C,MATCH('SICRO-SERVIÇOS'!A5978,'SICRO-SERVIÇOS-DESONERADO'!A:A,0))</f>
        <v>#N/A</v>
      </c>
      <c r="K5978" s="38" t="str">
        <f t="shared" si="280"/>
        <v>TRANSPORTE DE TLS TR68 DE 240 M COM LOCOMOTIVA DIESEL-ELÉTRICA EM VAGÃO PLATAFORMA COM CAPACIDADE DE 82 T - BITOLA MÉTRICA</v>
      </c>
      <c r="L5978" s="38" t="str">
        <f t="shared" si="281"/>
        <v>TKM</v>
      </c>
    </row>
    <row r="5979" spans="1:12" ht="18">
      <c r="A5979" s="321">
        <v>5914503</v>
      </c>
      <c r="B5979" s="322" t="s">
        <v>15260</v>
      </c>
      <c r="C5979" s="321" t="s">
        <v>15092</v>
      </c>
      <c r="D5979" s="155" t="e">
        <f t="shared" si="279"/>
        <v>#REF!</v>
      </c>
      <c r="F5979" s="38">
        <v>0.44</v>
      </c>
      <c r="G5979" s="38" t="e">
        <f>INDEX('SICRO-SERVIÇOS-DESONERADO'!C:C,MATCH('SICRO-SERVIÇOS'!A5979,'SICRO-SERVIÇOS-DESONERADO'!A:A,0))</f>
        <v>#N/A</v>
      </c>
      <c r="K5979" s="38" t="str">
        <f t="shared" si="280"/>
        <v>TRANSPORTE DE TLS TR68 DE 240 M COM LOCOMOTIVA DIESEL-ELÉTRICA EM VAGÃO PLATAFORMA COM CAPACIDADE DE 98 T - BITOLA LARGA</v>
      </c>
      <c r="L5979" s="38" t="str">
        <f t="shared" si="281"/>
        <v>TKM</v>
      </c>
    </row>
    <row r="5980" spans="1:12" ht="18">
      <c r="A5980" s="321">
        <v>5914508</v>
      </c>
      <c r="B5980" s="322" t="s">
        <v>15261</v>
      </c>
      <c r="C5980" s="321" t="s">
        <v>15092</v>
      </c>
      <c r="D5980" s="155" t="e">
        <f t="shared" si="279"/>
        <v>#REF!</v>
      </c>
      <c r="F5980" s="38">
        <v>1.2</v>
      </c>
      <c r="G5980" s="38" t="e">
        <f>INDEX('SICRO-SERVIÇOS-DESONERADO'!C:C,MATCH('SICRO-SERVIÇOS'!A5980,'SICRO-SERVIÇOS-DESONERADO'!A:A,0))</f>
        <v>#N/A</v>
      </c>
      <c r="K5980" s="38" t="str">
        <f t="shared" si="280"/>
        <v>TRANSPORTE DE TLS UIC60 DE 120 M COM LOCOMOTIVA DIESEL-ELÉTRICA EM VAGÃO PLATAFORMA COM CAPACIDADE DE 82 T - BITOLA MÉTRICA</v>
      </c>
      <c r="L5980" s="38" t="str">
        <f t="shared" si="281"/>
        <v>TKM</v>
      </c>
    </row>
    <row r="5981" spans="1:12" ht="18">
      <c r="A5981" s="321">
        <v>5914506</v>
      </c>
      <c r="B5981" s="322" t="s">
        <v>15262</v>
      </c>
      <c r="C5981" s="321" t="s">
        <v>15092</v>
      </c>
      <c r="D5981" s="155" t="e">
        <f t="shared" si="279"/>
        <v>#REF!</v>
      </c>
      <c r="F5981" s="38">
        <v>0.92</v>
      </c>
      <c r="G5981" s="38" t="e">
        <f>INDEX('SICRO-SERVIÇOS-DESONERADO'!C:C,MATCH('SICRO-SERVIÇOS'!A5981,'SICRO-SERVIÇOS-DESONERADO'!A:A,0))</f>
        <v>#N/A</v>
      </c>
      <c r="K5981" s="38" t="str">
        <f t="shared" si="280"/>
        <v>TRANSPORTE DE TLS UIC60 DE 120 M COM LOCOMOTIVA DIESEL-ELÉTRICA EM VAGÃO PLATAFORMA COM CAPACIDADE DE 98 T - BITOLA LARGA</v>
      </c>
      <c r="L5981" s="38" t="str">
        <f t="shared" si="281"/>
        <v>TKM</v>
      </c>
    </row>
    <row r="5982" spans="1:12" ht="18">
      <c r="A5982" s="321">
        <v>5914509</v>
      </c>
      <c r="B5982" s="322" t="s">
        <v>15263</v>
      </c>
      <c r="C5982" s="321" t="s">
        <v>15092</v>
      </c>
      <c r="D5982" s="155" t="e">
        <f t="shared" si="279"/>
        <v>#REF!</v>
      </c>
      <c r="F5982" s="38">
        <v>0.66</v>
      </c>
      <c r="G5982" s="38" t="e">
        <f>INDEX('SICRO-SERVIÇOS-DESONERADO'!C:C,MATCH('SICRO-SERVIÇOS'!A5982,'SICRO-SERVIÇOS-DESONERADO'!A:A,0))</f>
        <v>#N/A</v>
      </c>
      <c r="K5982" s="38" t="str">
        <f t="shared" si="280"/>
        <v>TRANSPORTE DE TLS UIC60 DE 240 M COM LOCOMOTIVA DIESEL-ELÉTRICA EM VAGÃO PLATAFORMA COM CAPACIDADE DE 82 T - BITOLA MÉTRICA</v>
      </c>
      <c r="L5982" s="38" t="str">
        <f t="shared" si="281"/>
        <v>TKM</v>
      </c>
    </row>
    <row r="5983" spans="1:12" ht="18">
      <c r="A5983" s="321">
        <v>5914507</v>
      </c>
      <c r="B5983" s="322" t="s">
        <v>15264</v>
      </c>
      <c r="C5983" s="321" t="s">
        <v>15092</v>
      </c>
      <c r="D5983" s="155" t="e">
        <f t="shared" si="279"/>
        <v>#REF!</v>
      </c>
      <c r="F5983" s="38">
        <v>0.5</v>
      </c>
      <c r="G5983" s="38" t="e">
        <f>INDEX('SICRO-SERVIÇOS-DESONERADO'!C:C,MATCH('SICRO-SERVIÇOS'!A5983,'SICRO-SERVIÇOS-DESONERADO'!A:A,0))</f>
        <v>#N/A</v>
      </c>
      <c r="K5983" s="38" t="str">
        <f t="shared" si="280"/>
        <v>TRANSPORTE DE TLS UIC60 DE 240 M COM LOCOMOTIVA DIESEL-ELÉTRICA EM VAGÃO PLATAFORMA COM CAPACIDADE DE 98 T - BITOLA LARGA</v>
      </c>
      <c r="L5983" s="38" t="str">
        <f t="shared" si="281"/>
        <v>TKM</v>
      </c>
    </row>
    <row r="5984" spans="1:12" ht="18">
      <c r="A5984" s="321">
        <v>5915491</v>
      </c>
      <c r="B5984" s="322" t="s">
        <v>15265</v>
      </c>
      <c r="C5984" s="321" t="s">
        <v>3598</v>
      </c>
      <c r="D5984" s="155" t="e">
        <f t="shared" si="279"/>
        <v>#REF!</v>
      </c>
      <c r="F5984" s="38">
        <v>19.190000000000001</v>
      </c>
      <c r="G5984" s="38" t="e">
        <f>INDEX('SICRO-SERVIÇOS-DESONERADO'!C:C,MATCH('SICRO-SERVIÇOS'!A5984,'SICRO-SERVIÇOS-DESONERADO'!A:A,0))</f>
        <v>#N/A</v>
      </c>
      <c r="K5984" s="38" t="str">
        <f t="shared" si="280"/>
        <v>TRANSPORTE DE VEÍCULOS DE MÉDIO PORTE COM GUINCHO DE RESGATE DE 20 T - RODOVIA EM LEITO NATURAL</v>
      </c>
      <c r="L5984" s="38" t="str">
        <f t="shared" si="281"/>
        <v>KM</v>
      </c>
    </row>
    <row r="5985" spans="1:12" ht="18">
      <c r="A5985" s="321">
        <v>5915492</v>
      </c>
      <c r="B5985" s="322" t="s">
        <v>15266</v>
      </c>
      <c r="C5985" s="321" t="s">
        <v>3598</v>
      </c>
      <c r="D5985" s="155" t="e">
        <f t="shared" si="279"/>
        <v>#REF!</v>
      </c>
      <c r="F5985" s="38">
        <v>15.35</v>
      </c>
      <c r="G5985" s="38" t="e">
        <f>INDEX('SICRO-SERVIÇOS-DESONERADO'!C:C,MATCH('SICRO-SERVIÇOS'!A5985,'SICRO-SERVIÇOS-DESONERADO'!A:A,0))</f>
        <v>#N/A</v>
      </c>
      <c r="K5985" s="38" t="str">
        <f t="shared" si="280"/>
        <v>TRANSPORTE DE VEÍCULOS DE MÉDIO PORTE COM GUINCHO DE RESGATE DE 20 T - RODOVIA EM REVESTIMENTO PRIMÁRIO</v>
      </c>
      <c r="L5985" s="38" t="str">
        <f t="shared" si="281"/>
        <v>KM</v>
      </c>
    </row>
    <row r="5986" spans="1:12">
      <c r="A5986" s="321">
        <v>5915493</v>
      </c>
      <c r="B5986" s="322" t="s">
        <v>15267</v>
      </c>
      <c r="C5986" s="321" t="s">
        <v>3598</v>
      </c>
      <c r="D5986" s="155" t="e">
        <f t="shared" si="279"/>
        <v>#REF!</v>
      </c>
      <c r="F5986" s="38">
        <v>12.36</v>
      </c>
      <c r="G5986" s="38" t="e">
        <f>INDEX('SICRO-SERVIÇOS-DESONERADO'!C:C,MATCH('SICRO-SERVIÇOS'!A5986,'SICRO-SERVIÇOS-DESONERADO'!A:A,0))</f>
        <v>#N/A</v>
      </c>
      <c r="K5986" s="38" t="str">
        <f t="shared" si="280"/>
        <v>TRANSPORTE DE VEÍCULOS DE MÉDIO PORTE COM GUINCHO DE RESGATE DE 20 T - RODOVIA PAVIMENTADA</v>
      </c>
      <c r="L5986" s="38" t="str">
        <f t="shared" si="281"/>
        <v>KM</v>
      </c>
    </row>
    <row r="5987" spans="1:12">
      <c r="A5987" s="321">
        <v>5915488</v>
      </c>
      <c r="B5987" s="322" t="s">
        <v>15268</v>
      </c>
      <c r="C5987" s="321" t="s">
        <v>3598</v>
      </c>
      <c r="D5987" s="155" t="e">
        <f t="shared" si="279"/>
        <v>#REF!</v>
      </c>
      <c r="F5987" s="38">
        <v>14.34</v>
      </c>
      <c r="G5987" s="38" t="e">
        <f>INDEX('SICRO-SERVIÇOS-DESONERADO'!C:C,MATCH('SICRO-SERVIÇOS'!A5987,'SICRO-SERVIÇOS-DESONERADO'!A:A,0))</f>
        <v>#N/A</v>
      </c>
      <c r="K5987" s="38" t="str">
        <f t="shared" si="280"/>
        <v>TRANSPORTE DE VEÍCULOS LEVES COM GUINCHO DE RESGATE DE 4 T - RODOVIA EM LEITO NATURAL</v>
      </c>
      <c r="L5987" s="38" t="str">
        <f t="shared" si="281"/>
        <v>KM</v>
      </c>
    </row>
    <row r="5988" spans="1:12" ht="18">
      <c r="A5988" s="321">
        <v>5915489</v>
      </c>
      <c r="B5988" s="322" t="s">
        <v>15269</v>
      </c>
      <c r="C5988" s="321" t="s">
        <v>3598</v>
      </c>
      <c r="D5988" s="155" t="e">
        <f t="shared" si="279"/>
        <v>#REF!</v>
      </c>
      <c r="F5988" s="38">
        <v>11.47</v>
      </c>
      <c r="G5988" s="38" t="e">
        <f>INDEX('SICRO-SERVIÇOS-DESONERADO'!C:C,MATCH('SICRO-SERVIÇOS'!A5988,'SICRO-SERVIÇOS-DESONERADO'!A:A,0))</f>
        <v>#N/A</v>
      </c>
      <c r="K5988" s="38" t="str">
        <f t="shared" si="280"/>
        <v>TRANSPORTE DE VEÍCULOS LEVES COM GUINCHO DE RESGATE DE 4 T - RODOVIA EM REVESTIMENTO PRIMÁRIO</v>
      </c>
      <c r="L5988" s="38" t="str">
        <f t="shared" si="281"/>
        <v>KM</v>
      </c>
    </row>
    <row r="5989" spans="1:12">
      <c r="A5989" s="321">
        <v>5915490</v>
      </c>
      <c r="B5989" s="322" t="s">
        <v>15270</v>
      </c>
      <c r="C5989" s="321" t="s">
        <v>3598</v>
      </c>
      <c r="D5989" s="155" t="e">
        <f t="shared" si="279"/>
        <v>#REF!</v>
      </c>
      <c r="F5989" s="38">
        <v>9.24</v>
      </c>
      <c r="G5989" s="38" t="e">
        <f>INDEX('SICRO-SERVIÇOS-DESONERADO'!C:C,MATCH('SICRO-SERVIÇOS'!A5989,'SICRO-SERVIÇOS-DESONERADO'!A:A,0))</f>
        <v>#N/A</v>
      </c>
      <c r="K5989" s="38" t="str">
        <f t="shared" si="280"/>
        <v>TRANSPORTE DE VEÍCULOS LEVES COM GUINCHO DE RESGATE DE 4 T - RODOVIA PAVIMENTADA</v>
      </c>
      <c r="L5989" s="38" t="str">
        <f t="shared" si="281"/>
        <v>KM</v>
      </c>
    </row>
    <row r="5990" spans="1:12">
      <c r="A5990" s="321">
        <v>5915494</v>
      </c>
      <c r="B5990" s="322" t="s">
        <v>15271</v>
      </c>
      <c r="C5990" s="321" t="s">
        <v>3598</v>
      </c>
      <c r="D5990" s="155" t="e">
        <f t="shared" si="279"/>
        <v>#REF!</v>
      </c>
      <c r="F5990" s="38">
        <v>32.479999999999997</v>
      </c>
      <c r="G5990" s="38" t="e">
        <f>INDEX('SICRO-SERVIÇOS-DESONERADO'!C:C,MATCH('SICRO-SERVIÇOS'!A5990,'SICRO-SERVIÇOS-DESONERADO'!A:A,0))</f>
        <v>#N/A</v>
      </c>
      <c r="K5990" s="38" t="str">
        <f t="shared" si="280"/>
        <v>TRANSPORTE DE VEÍCULOS PESADOS COM GUINCHO DE RESGATE DE 35 T - RODOVIA EM LEITO NATURAL</v>
      </c>
      <c r="L5990" s="38" t="str">
        <f t="shared" si="281"/>
        <v>KM</v>
      </c>
    </row>
    <row r="5991" spans="1:12" ht="18">
      <c r="A5991" s="321">
        <v>5915495</v>
      </c>
      <c r="B5991" s="322" t="s">
        <v>15272</v>
      </c>
      <c r="C5991" s="321" t="s">
        <v>3598</v>
      </c>
      <c r="D5991" s="155" t="e">
        <f t="shared" si="279"/>
        <v>#REF!</v>
      </c>
      <c r="F5991" s="38">
        <v>25.98</v>
      </c>
      <c r="G5991" s="38" t="e">
        <f>INDEX('SICRO-SERVIÇOS-DESONERADO'!C:C,MATCH('SICRO-SERVIÇOS'!A5991,'SICRO-SERVIÇOS-DESONERADO'!A:A,0))</f>
        <v>#N/A</v>
      </c>
      <c r="K5991" s="38" t="str">
        <f t="shared" si="280"/>
        <v>TRANSPORTE DE VEÍCULOS PESADOS COM GUINCHO DE RESGATE DE 35 T - RODOVIA EM REVESTIMENTO PRIMÁRIO</v>
      </c>
      <c r="L5991" s="38" t="str">
        <f t="shared" si="281"/>
        <v>KM</v>
      </c>
    </row>
    <row r="5992" spans="1:12">
      <c r="A5992" s="321">
        <v>5915496</v>
      </c>
      <c r="B5992" s="322" t="s">
        <v>15273</v>
      </c>
      <c r="C5992" s="321" t="s">
        <v>3598</v>
      </c>
      <c r="D5992" s="155" t="e">
        <f t="shared" si="279"/>
        <v>#REF!</v>
      </c>
      <c r="F5992" s="38">
        <v>20.92</v>
      </c>
      <c r="G5992" s="38" t="e">
        <f>INDEX('SICRO-SERVIÇOS-DESONERADO'!C:C,MATCH('SICRO-SERVIÇOS'!A5992,'SICRO-SERVIÇOS-DESONERADO'!A:A,0))</f>
        <v>#N/A</v>
      </c>
      <c r="K5992" s="38" t="str">
        <f t="shared" si="280"/>
        <v>TRANSPORTE DE VEÍCULOS PESADOS COM GUINCHO DE RESGATE DE 35 T - RODOVIA PAVIMENTADA</v>
      </c>
      <c r="L5992" s="38" t="str">
        <f t="shared" si="281"/>
        <v>KM</v>
      </c>
    </row>
    <row r="5993" spans="1:12" ht="18">
      <c r="A5993" s="321">
        <v>5915325</v>
      </c>
      <c r="B5993" s="322" t="s">
        <v>15274</v>
      </c>
      <c r="C5993" s="321" t="s">
        <v>3598</v>
      </c>
      <c r="D5993" s="155" t="e">
        <f t="shared" si="279"/>
        <v>#REF!</v>
      </c>
      <c r="F5993" s="38">
        <v>73</v>
      </c>
      <c r="G5993" s="38" t="e">
        <f>INDEX('SICRO-SERVIÇOS-DESONERADO'!C:C,MATCH('SICRO-SERVIÇOS'!A5993,'SICRO-SERVIÇOS-DESONERADO'!A:A,0))</f>
        <v>#N/A</v>
      </c>
      <c r="K5993" s="38" t="str">
        <f t="shared" si="280"/>
        <v>TRANSPORTE EM CAVALO MECÂNICO COM DOLLY DE 4 EIXOS COM CAPACIDADE DE 57 T - RODOVIA EM LEITO NATURAL</v>
      </c>
      <c r="L5993" s="38" t="str">
        <f t="shared" si="281"/>
        <v>KM</v>
      </c>
    </row>
    <row r="5994" spans="1:12" ht="18">
      <c r="A5994" s="321">
        <v>5915326</v>
      </c>
      <c r="B5994" s="322" t="s">
        <v>15275</v>
      </c>
      <c r="C5994" s="321" t="s">
        <v>3598</v>
      </c>
      <c r="D5994" s="155" t="e">
        <f t="shared" si="279"/>
        <v>#REF!</v>
      </c>
      <c r="F5994" s="38">
        <v>58.37</v>
      </c>
      <c r="G5994" s="38" t="e">
        <f>INDEX('SICRO-SERVIÇOS-DESONERADO'!C:C,MATCH('SICRO-SERVIÇOS'!A5994,'SICRO-SERVIÇOS-DESONERADO'!A:A,0))</f>
        <v>#N/A</v>
      </c>
      <c r="K5994" s="38" t="str">
        <f t="shared" si="280"/>
        <v>TRANSPORTE EM CAVALO MECÂNICO COM DOLLY DE 4 EIXOS COM CAPACIDADE DE 57 T - RODOVIA EM REVESTIMENTO PRIMÁRIO</v>
      </c>
      <c r="L5994" s="38" t="str">
        <f t="shared" si="281"/>
        <v>KM</v>
      </c>
    </row>
    <row r="5995" spans="1:12" ht="18">
      <c r="A5995" s="321">
        <v>5915327</v>
      </c>
      <c r="B5995" s="322" t="s">
        <v>15276</v>
      </c>
      <c r="C5995" s="321" t="s">
        <v>3598</v>
      </c>
      <c r="D5995" s="155" t="e">
        <f t="shared" si="279"/>
        <v>#REF!</v>
      </c>
      <c r="F5995" s="38">
        <v>47.01</v>
      </c>
      <c r="G5995" s="38" t="e">
        <f>INDEX('SICRO-SERVIÇOS-DESONERADO'!C:C,MATCH('SICRO-SERVIÇOS'!A5995,'SICRO-SERVIÇOS-DESONERADO'!A:A,0))</f>
        <v>#N/A</v>
      </c>
      <c r="K5995" s="38" t="str">
        <f t="shared" si="280"/>
        <v>TRANSPORTE EM CAVALO MECÂNICO COM DOLLY DE 4 EIXOS COM CAPACIDADE DE 57 T - RODOVIA PAVIMENTADA</v>
      </c>
      <c r="L5995" s="38" t="str">
        <f t="shared" si="281"/>
        <v>KM</v>
      </c>
    </row>
    <row r="5996" spans="1:12" ht="18">
      <c r="A5996" s="321">
        <v>5915328</v>
      </c>
      <c r="B5996" s="322" t="s">
        <v>15277</v>
      </c>
      <c r="C5996" s="321" t="s">
        <v>3598</v>
      </c>
      <c r="D5996" s="155" t="e">
        <f t="shared" si="279"/>
        <v>#REF!</v>
      </c>
      <c r="F5996" s="38">
        <v>86.32</v>
      </c>
      <c r="G5996" s="38" t="e">
        <f>INDEX('SICRO-SERVIÇOS-DESONERADO'!C:C,MATCH('SICRO-SERVIÇOS'!A5996,'SICRO-SERVIÇOS-DESONERADO'!A:A,0))</f>
        <v>#N/A</v>
      </c>
      <c r="K5996" s="38" t="str">
        <f t="shared" si="280"/>
        <v>TRANSPORTE EM CAVALO MECÂNICO COM DOLLYS DE 3 E 4 EIXOS COM CAPACIDADE DE 77 T - RODOVIA EM LEITO NATURAL</v>
      </c>
      <c r="L5996" s="38" t="str">
        <f t="shared" si="281"/>
        <v>KM</v>
      </c>
    </row>
    <row r="5997" spans="1:12" ht="18">
      <c r="A5997" s="321">
        <v>5915329</v>
      </c>
      <c r="B5997" s="322" t="s">
        <v>15278</v>
      </c>
      <c r="C5997" s="321" t="s">
        <v>3598</v>
      </c>
      <c r="D5997" s="155" t="e">
        <f t="shared" si="279"/>
        <v>#REF!</v>
      </c>
      <c r="F5997" s="38">
        <v>69.03</v>
      </c>
      <c r="G5997" s="38" t="e">
        <f>INDEX('SICRO-SERVIÇOS-DESONERADO'!C:C,MATCH('SICRO-SERVIÇOS'!A5997,'SICRO-SERVIÇOS-DESONERADO'!A:A,0))</f>
        <v>#N/A</v>
      </c>
      <c r="K5997" s="38" t="str">
        <f t="shared" si="280"/>
        <v>TRANSPORTE EM CAVALO MECÂNICO COM DOLLYS DE 3 E 4 EIXOS COM CAPACIDADE DE 77 T - RODOVIA EM REVESTIMENTO PRIMÁRIO</v>
      </c>
      <c r="L5997" s="38" t="str">
        <f t="shared" si="281"/>
        <v>KM</v>
      </c>
    </row>
    <row r="5998" spans="1:12" ht="18">
      <c r="A5998" s="321">
        <v>5915330</v>
      </c>
      <c r="B5998" s="322" t="s">
        <v>15279</v>
      </c>
      <c r="C5998" s="321" t="s">
        <v>3598</v>
      </c>
      <c r="D5998" s="155" t="e">
        <f t="shared" si="279"/>
        <v>#REF!</v>
      </c>
      <c r="F5998" s="38">
        <v>55.59</v>
      </c>
      <c r="G5998" s="38" t="e">
        <f>INDEX('SICRO-SERVIÇOS-DESONERADO'!C:C,MATCH('SICRO-SERVIÇOS'!A5998,'SICRO-SERVIÇOS-DESONERADO'!A:A,0))</f>
        <v>#N/A</v>
      </c>
      <c r="K5998" s="38" t="str">
        <f t="shared" si="280"/>
        <v>TRANSPORTE EM CAVALO MECÂNICO COM DOLLYS DE 3 E 4 EIXOS COM CAPACIDADE DE 77 T - RODOVIA PAVIMENTADA</v>
      </c>
      <c r="L5998" s="38" t="str">
        <f t="shared" si="281"/>
        <v>KM</v>
      </c>
    </row>
    <row r="5999" spans="1:12" ht="18">
      <c r="A5999" s="321">
        <v>5915331</v>
      </c>
      <c r="B5999" s="322" t="s">
        <v>15280</v>
      </c>
      <c r="C5999" s="321" t="s">
        <v>3598</v>
      </c>
      <c r="D5999" s="155" t="e">
        <f t="shared" si="279"/>
        <v>#REF!</v>
      </c>
      <c r="F5999" s="38">
        <v>162.29</v>
      </c>
      <c r="G5999" s="38" t="e">
        <f>INDEX('SICRO-SERVIÇOS-DESONERADO'!C:C,MATCH('SICRO-SERVIÇOS'!A5999,'SICRO-SERVIÇOS-DESONERADO'!A:A,0))</f>
        <v>#N/A</v>
      </c>
      <c r="K5999" s="38" t="str">
        <f t="shared" si="280"/>
        <v>TRANSPORTE EM CAVALO MECÂNICO COM DOLLYS DE 5 E 4 EIXOS COM CAPACIDADE DE 111 T - RODOVIA EM LEITO NATURAL</v>
      </c>
      <c r="L5999" s="38" t="str">
        <f t="shared" si="281"/>
        <v>KM</v>
      </c>
    </row>
    <row r="6000" spans="1:12" ht="18">
      <c r="A6000" s="321">
        <v>5915332</v>
      </c>
      <c r="B6000" s="322" t="s">
        <v>15281</v>
      </c>
      <c r="C6000" s="321" t="s">
        <v>3598</v>
      </c>
      <c r="D6000" s="155" t="e">
        <f t="shared" si="279"/>
        <v>#REF!</v>
      </c>
      <c r="F6000" s="38">
        <v>129.77000000000001</v>
      </c>
      <c r="G6000" s="38" t="e">
        <f>INDEX('SICRO-SERVIÇOS-DESONERADO'!C:C,MATCH('SICRO-SERVIÇOS'!A6000,'SICRO-SERVIÇOS-DESONERADO'!A:A,0))</f>
        <v>#N/A</v>
      </c>
      <c r="K6000" s="38" t="str">
        <f t="shared" si="280"/>
        <v>TRANSPORTE EM CAVALO MECÂNICO COM DOLLYS DE 5 E 4 EIXOS COM CAPACIDADE DE 111 T - RODOVIA EM REVESTIMENTO PRIMÁRIO</v>
      </c>
      <c r="L6000" s="38" t="str">
        <f t="shared" si="281"/>
        <v>KM</v>
      </c>
    </row>
    <row r="6001" spans="1:12" ht="18">
      <c r="A6001" s="321">
        <v>5915333</v>
      </c>
      <c r="B6001" s="322" t="s">
        <v>15282</v>
      </c>
      <c r="C6001" s="321" t="s">
        <v>3598</v>
      </c>
      <c r="D6001" s="155" t="e">
        <f t="shared" si="279"/>
        <v>#REF!</v>
      </c>
      <c r="F6001" s="38">
        <v>104.52</v>
      </c>
      <c r="G6001" s="38" t="e">
        <f>INDEX('SICRO-SERVIÇOS-DESONERADO'!C:C,MATCH('SICRO-SERVIÇOS'!A6001,'SICRO-SERVIÇOS-DESONERADO'!A:A,0))</f>
        <v>#N/A</v>
      </c>
      <c r="K6001" s="38" t="str">
        <f t="shared" si="280"/>
        <v>TRANSPORTE EM CAVALO MECÂNICO COM DOLLYS DE 5 E 4 EIXOS COM CAPACIDADE DE 111 T - RODOVIA PAVIMENTADA</v>
      </c>
      <c r="L6001" s="38" t="str">
        <f t="shared" si="281"/>
        <v>KM</v>
      </c>
    </row>
    <row r="6002" spans="1:12" ht="18">
      <c r="A6002" s="321">
        <v>5915364</v>
      </c>
      <c r="B6002" s="322" t="s">
        <v>15283</v>
      </c>
      <c r="C6002" s="321" t="s">
        <v>3598</v>
      </c>
      <c r="D6002" s="155" t="e">
        <f t="shared" si="279"/>
        <v>#REF!</v>
      </c>
      <c r="F6002" s="38">
        <v>182.96</v>
      </c>
      <c r="G6002" s="38" t="e">
        <f>INDEX('SICRO-SERVIÇOS-DESONERADO'!C:C,MATCH('SICRO-SERVIÇOS'!A6002,'SICRO-SERVIÇOS-DESONERADO'!A:A,0))</f>
        <v>#N/A</v>
      </c>
      <c r="K6002" s="38" t="str">
        <f t="shared" si="280"/>
        <v>TRANSPORTE EM CAVALO MECÂNICO COM REBOQUES DE 5 E 4 EIXOS COM CAPACIDADE DE 130 T - RODOVIA EM LEITO NATURAL</v>
      </c>
      <c r="L6002" s="38" t="str">
        <f t="shared" si="281"/>
        <v>KM</v>
      </c>
    </row>
    <row r="6003" spans="1:12" ht="18">
      <c r="A6003" s="321">
        <v>5915365</v>
      </c>
      <c r="B6003" s="322" t="s">
        <v>15284</v>
      </c>
      <c r="C6003" s="321" t="s">
        <v>3598</v>
      </c>
      <c r="D6003" s="155" t="e">
        <f t="shared" si="279"/>
        <v>#REF!</v>
      </c>
      <c r="F6003" s="38">
        <v>146.30000000000001</v>
      </c>
      <c r="G6003" s="38" t="e">
        <f>INDEX('SICRO-SERVIÇOS-DESONERADO'!C:C,MATCH('SICRO-SERVIÇOS'!A6003,'SICRO-SERVIÇOS-DESONERADO'!A:A,0))</f>
        <v>#N/A</v>
      </c>
      <c r="K6003" s="38" t="str">
        <f t="shared" si="280"/>
        <v>TRANSPORTE EM CAVALO MECÂNICO COM REBOQUES DE 5 E 4 EIXOS COM CAPACIDADE DE 130 T - RODOVIA EM REVESTIMENTO PRIMÁRIO</v>
      </c>
      <c r="L6003" s="38" t="str">
        <f t="shared" si="281"/>
        <v>KM</v>
      </c>
    </row>
    <row r="6004" spans="1:12" ht="18">
      <c r="A6004" s="321">
        <v>5915361</v>
      </c>
      <c r="B6004" s="322" t="s">
        <v>15285</v>
      </c>
      <c r="C6004" s="321" t="s">
        <v>3598</v>
      </c>
      <c r="D6004" s="155" t="e">
        <f t="shared" si="279"/>
        <v>#REF!</v>
      </c>
      <c r="F6004" s="38">
        <v>117.83</v>
      </c>
      <c r="G6004" s="38" t="e">
        <f>INDEX('SICRO-SERVIÇOS-DESONERADO'!C:C,MATCH('SICRO-SERVIÇOS'!A6004,'SICRO-SERVIÇOS-DESONERADO'!A:A,0))</f>
        <v>#N/A</v>
      </c>
      <c r="K6004" s="38" t="str">
        <f t="shared" si="280"/>
        <v>TRANSPORTE EM CAVALO MECÂNICO COM REBOQUES DE 5 E 4 EIXOS COM CAPACIDADE DE 130 T - RODOVIA PAVIMENTADA</v>
      </c>
      <c r="L6004" s="38" t="str">
        <f t="shared" si="281"/>
        <v>KM</v>
      </c>
    </row>
    <row r="6005" spans="1:12">
      <c r="A6005" s="321">
        <v>5919716</v>
      </c>
      <c r="B6005" s="322" t="s">
        <v>15286</v>
      </c>
      <c r="C6005" s="321" t="s">
        <v>3598</v>
      </c>
      <c r="D6005" s="155" t="e">
        <f t="shared" si="279"/>
        <v>#REF!</v>
      </c>
      <c r="F6005" s="38">
        <v>221.5</v>
      </c>
      <c r="G6005" s="38" t="e">
        <f>INDEX('SICRO-SERVIÇOS-DESONERADO'!C:C,MATCH('SICRO-SERVIÇOS'!A6005,'SICRO-SERVIÇOS-DESONERADO'!A:A,0))</f>
        <v>#N/A</v>
      </c>
      <c r="K6005" s="38" t="str">
        <f t="shared" si="280"/>
        <v>TRANSPORTE FLUVIAL DE MATERIAIS DIVERSOS COM PONTÃO FLUTUANTE - CAPACIDADE DE 500 T</v>
      </c>
      <c r="L6005" s="38" t="str">
        <f t="shared" si="281"/>
        <v>KM</v>
      </c>
    </row>
    <row r="6006" spans="1:12">
      <c r="A6006" s="321">
        <v>5919717</v>
      </c>
      <c r="B6006" s="322" t="s">
        <v>15287</v>
      </c>
      <c r="C6006" s="321" t="s">
        <v>3598</v>
      </c>
      <c r="D6006" s="155" t="e">
        <f t="shared" si="279"/>
        <v>#REF!</v>
      </c>
      <c r="F6006" s="38">
        <v>194.13</v>
      </c>
      <c r="G6006" s="38" t="e">
        <f>INDEX('SICRO-SERVIÇOS-DESONERADO'!C:C,MATCH('SICRO-SERVIÇOS'!A6006,'SICRO-SERVIÇOS-DESONERADO'!A:A,0))</f>
        <v>#N/A</v>
      </c>
      <c r="K6006" s="38" t="str">
        <f t="shared" si="280"/>
        <v>TRANSPORTE FLUVIAL DO FLUTUANTE</v>
      </c>
      <c r="L6006" s="38" t="str">
        <f t="shared" si="281"/>
        <v>KM</v>
      </c>
    </row>
    <row r="6007" spans="1:12" ht="18">
      <c r="A6007" s="321">
        <v>6106220</v>
      </c>
      <c r="B6007" s="322" t="s">
        <v>15288</v>
      </c>
      <c r="C6007" s="321" t="s">
        <v>109</v>
      </c>
      <c r="D6007" s="155" t="e">
        <f t="shared" si="279"/>
        <v>#REF!</v>
      </c>
      <c r="F6007" s="38">
        <v>13.02</v>
      </c>
      <c r="G6007" s="38" t="e">
        <f>INDEX('SICRO-SERVIÇOS-DESONERADO'!C:C,MATCH('SICRO-SERVIÇOS'!A6007,'SICRO-SERVIÇOS-DESONERADO'!A:A,0))</f>
        <v>#N/A</v>
      </c>
      <c r="K6007" s="38" t="str">
        <f t="shared" si="280"/>
        <v>ARMAÇÃO DE FUSTE DE TUBULÃO EM AÇO CA-50 COM APOIO DE GUINDASTE - FORNECIMENTO, PREPARO E COLOCAÇÃO</v>
      </c>
      <c r="L6007" s="38" t="str">
        <f t="shared" si="281"/>
        <v>KG</v>
      </c>
    </row>
    <row r="6008" spans="1:12" ht="18">
      <c r="A6008" s="321">
        <v>6106183</v>
      </c>
      <c r="B6008" s="322" t="s">
        <v>15289</v>
      </c>
      <c r="C6008" s="321" t="s">
        <v>969</v>
      </c>
      <c r="D6008" s="155" t="e">
        <f t="shared" si="279"/>
        <v>#REF!</v>
      </c>
      <c r="F6008" s="38">
        <v>301.77</v>
      </c>
      <c r="G6008" s="38" t="e">
        <f>INDEX('SICRO-SERVIÇOS-DESONERADO'!C:C,MATCH('SICRO-SERVIÇOS'!A6008,'SICRO-SERVIÇOS-DESONERADO'!A:A,0))</f>
        <v>#N/A</v>
      </c>
      <c r="K6008" s="38" t="str">
        <f t="shared" si="280"/>
        <v>ESCAVAÇÃO MANUAL DE BASE ALARGADA DE TUBULÃO A CÉU ABERTO EM MATERIAL DE 1ª CATEGORIA NA PROFUNDIDADE DE 10 A 15 M</v>
      </c>
      <c r="L6008" s="38" t="str">
        <f t="shared" si="281"/>
        <v>M3</v>
      </c>
    </row>
    <row r="6009" spans="1:12" ht="18">
      <c r="A6009" s="321">
        <v>6106182</v>
      </c>
      <c r="B6009" s="322" t="s">
        <v>15290</v>
      </c>
      <c r="C6009" s="321" t="s">
        <v>969</v>
      </c>
      <c r="D6009" s="155" t="e">
        <f t="shared" si="279"/>
        <v>#REF!</v>
      </c>
      <c r="F6009" s="38">
        <v>258.66000000000003</v>
      </c>
      <c r="G6009" s="38" t="e">
        <f>INDEX('SICRO-SERVIÇOS-DESONERADO'!C:C,MATCH('SICRO-SERVIÇOS'!A6009,'SICRO-SERVIÇOS-DESONERADO'!A:A,0))</f>
        <v>#N/A</v>
      </c>
      <c r="K6009" s="38" t="str">
        <f t="shared" si="280"/>
        <v>ESCAVAÇÃO MANUAL DE BASE ALARGADA DE TUBULÃO A CÉU ABERTO EM MATERIAL DE 1ª CATEGORIA NA PROFUNDIDADE DE ATÉ 10 M</v>
      </c>
      <c r="L6009" s="38" t="str">
        <f t="shared" si="281"/>
        <v>M3</v>
      </c>
    </row>
    <row r="6010" spans="1:12" ht="18">
      <c r="A6010" s="321">
        <v>6106194</v>
      </c>
      <c r="B6010" s="322" t="s">
        <v>15291</v>
      </c>
      <c r="C6010" s="321" t="s">
        <v>969</v>
      </c>
      <c r="D6010" s="155" t="e">
        <f t="shared" si="279"/>
        <v>#REF!</v>
      </c>
      <c r="F6010" s="38">
        <v>691.26</v>
      </c>
      <c r="G6010" s="38" t="e">
        <f>INDEX('SICRO-SERVIÇOS-DESONERADO'!C:C,MATCH('SICRO-SERVIÇOS'!A6010,'SICRO-SERVIÇOS-DESONERADO'!A:A,0))</f>
        <v>#N/A</v>
      </c>
      <c r="K6010" s="38" t="str">
        <f t="shared" si="280"/>
        <v>ESCAVAÇÃO MANUAL DE BASE ALARGADA DE TUBULÃO A CÉU ABERTO EM MATERIAL DE 2ª CATEGORIA NA PROFUNDIDADE ATÉ 10 M</v>
      </c>
      <c r="L6010" s="38" t="str">
        <f t="shared" si="281"/>
        <v>M3</v>
      </c>
    </row>
    <row r="6011" spans="1:12" ht="18">
      <c r="A6011" s="321">
        <v>6106195</v>
      </c>
      <c r="B6011" s="322" t="s">
        <v>15292</v>
      </c>
      <c r="C6011" s="321" t="s">
        <v>969</v>
      </c>
      <c r="D6011" s="155" t="e">
        <f t="shared" si="279"/>
        <v>#REF!</v>
      </c>
      <c r="F6011" s="38">
        <v>766.18</v>
      </c>
      <c r="G6011" s="38" t="e">
        <f>INDEX('SICRO-SERVIÇOS-DESONERADO'!C:C,MATCH('SICRO-SERVIÇOS'!A6011,'SICRO-SERVIÇOS-DESONERADO'!A:A,0))</f>
        <v>#N/A</v>
      </c>
      <c r="K6011" s="38" t="str">
        <f t="shared" si="280"/>
        <v>ESCAVAÇÃO MANUAL DE BASE ALARGADA DE TUBULÃO A CÉU ABERTO EM MATERIAL DE 2ª CATEGORIA NA PROFUNDIDADE DE 10 A 15 M</v>
      </c>
      <c r="L6011" s="38" t="str">
        <f t="shared" si="281"/>
        <v>M3</v>
      </c>
    </row>
    <row r="6012" spans="1:12" ht="18">
      <c r="A6012" s="321">
        <v>6106331</v>
      </c>
      <c r="B6012" s="322" t="s">
        <v>15293</v>
      </c>
      <c r="C6012" s="321" t="s">
        <v>969</v>
      </c>
      <c r="D6012" s="155" t="e">
        <f t="shared" si="279"/>
        <v>#REF!</v>
      </c>
      <c r="F6012" s="38">
        <v>1813.85</v>
      </c>
      <c r="G6012" s="38" t="e">
        <f>INDEX('SICRO-SERVIÇOS-DESONERADO'!C:C,MATCH('SICRO-SERVIÇOS'!A6012,'SICRO-SERVIÇOS-DESONERADO'!A:A,0))</f>
        <v>#N/A</v>
      </c>
      <c r="K6012" s="38" t="str">
        <f t="shared" si="280"/>
        <v>ESCAVAÇÃO MANUAL DE BASE ALARGADA DE TUBULÃO A CÉU ABERTO EM MATERIAL DE 3ª CATEGORIA A FRIO NA PROFUNDIDADE ATÉ 10 M</v>
      </c>
      <c r="L6012" s="38" t="str">
        <f t="shared" si="281"/>
        <v>M3</v>
      </c>
    </row>
    <row r="6013" spans="1:12" ht="18">
      <c r="A6013" s="321">
        <v>6106332</v>
      </c>
      <c r="B6013" s="322" t="s">
        <v>15294</v>
      </c>
      <c r="C6013" s="321" t="s">
        <v>969</v>
      </c>
      <c r="D6013" s="155" t="e">
        <f t="shared" si="279"/>
        <v>#REF!</v>
      </c>
      <c r="F6013" s="38">
        <v>1931.32</v>
      </c>
      <c r="G6013" s="38" t="e">
        <f>INDEX('SICRO-SERVIÇOS-DESONERADO'!C:C,MATCH('SICRO-SERVIÇOS'!A6013,'SICRO-SERVIÇOS-DESONERADO'!A:A,0))</f>
        <v>#N/A</v>
      </c>
      <c r="K6013" s="38" t="str">
        <f t="shared" si="280"/>
        <v>ESCAVAÇÃO MANUAL DE BASE ALARGADA DE TUBULÃO A CÉU ABERTO EM MATERIAL DE 3ª CATEGORIA A FRIO NA PROFUNDIDADE DE 10 A 15 M</v>
      </c>
      <c r="L6013" s="38" t="str">
        <f t="shared" si="281"/>
        <v>M3</v>
      </c>
    </row>
    <row r="6014" spans="1:12" ht="18">
      <c r="A6014" s="321">
        <v>6106206</v>
      </c>
      <c r="B6014" s="322" t="s">
        <v>15295</v>
      </c>
      <c r="C6014" s="321" t="s">
        <v>969</v>
      </c>
      <c r="D6014" s="155" t="e">
        <f t="shared" si="279"/>
        <v>#REF!</v>
      </c>
      <c r="F6014" s="38">
        <v>2004.72</v>
      </c>
      <c r="G6014" s="38" t="e">
        <f>INDEX('SICRO-SERVIÇOS-DESONERADO'!C:C,MATCH('SICRO-SERVIÇOS'!A6014,'SICRO-SERVIÇOS-DESONERADO'!A:A,0))</f>
        <v>#N/A</v>
      </c>
      <c r="K6014" s="38" t="str">
        <f t="shared" si="280"/>
        <v>ESCAVAÇÃO MANUAL DE BASE ALARGADA DE TUBULÃO A CÉU ABERTO EM MATERIAL DE 3ª CATEGORIA NA PROFUNDIDADE ATÉ 10 M</v>
      </c>
      <c r="L6014" s="38" t="str">
        <f t="shared" si="281"/>
        <v>M3</v>
      </c>
    </row>
    <row r="6015" spans="1:12" ht="18">
      <c r="A6015" s="321">
        <v>6106207</v>
      </c>
      <c r="B6015" s="322" t="s">
        <v>15296</v>
      </c>
      <c r="C6015" s="321" t="s">
        <v>969</v>
      </c>
      <c r="D6015" s="155" t="e">
        <f t="shared" si="279"/>
        <v>#REF!</v>
      </c>
      <c r="F6015" s="38">
        <v>2137.94</v>
      </c>
      <c r="G6015" s="38" t="e">
        <f>INDEX('SICRO-SERVIÇOS-DESONERADO'!C:C,MATCH('SICRO-SERVIÇOS'!A6015,'SICRO-SERVIÇOS-DESONERADO'!A:A,0))</f>
        <v>#N/A</v>
      </c>
      <c r="K6015" s="38" t="str">
        <f t="shared" si="280"/>
        <v>ESCAVAÇÃO MANUAL DE BASE ALARGADA DE TUBULÃO A CÉU ABERTO EM MATERIAL DE 3ª CATEGORIA NA PROFUNDIDADE DE 10 A 15 M</v>
      </c>
      <c r="L6015" s="38" t="str">
        <f t="shared" si="281"/>
        <v>M3</v>
      </c>
    </row>
    <row r="6016" spans="1:12" ht="18">
      <c r="A6016" s="321">
        <v>6106222</v>
      </c>
      <c r="B6016" s="322" t="s">
        <v>15297</v>
      </c>
      <c r="C6016" s="321" t="s">
        <v>969</v>
      </c>
      <c r="D6016" s="155" t="e">
        <f t="shared" si="279"/>
        <v>#REF!</v>
      </c>
      <c r="F6016" s="38">
        <v>301.77</v>
      </c>
      <c r="G6016" s="38" t="e">
        <f>INDEX('SICRO-SERVIÇOS-DESONERADO'!C:C,MATCH('SICRO-SERVIÇOS'!A6016,'SICRO-SERVIÇOS-DESONERADO'!A:A,0))</f>
        <v>#N/A</v>
      </c>
      <c r="K6016" s="38" t="str">
        <f t="shared" si="280"/>
        <v>ESCAVAÇÃO MANUAL DE FUSTE DE TUBULÃO A CÉU ABERTO EM MATERIAL DE 1ª CATEGORIA NA PROFUNDIDADE DE 10 A 15 M</v>
      </c>
      <c r="L6016" s="38" t="str">
        <f t="shared" si="281"/>
        <v>M3</v>
      </c>
    </row>
    <row r="6017" spans="1:12" ht="18">
      <c r="A6017" s="321">
        <v>6106221</v>
      </c>
      <c r="B6017" s="322" t="s">
        <v>15298</v>
      </c>
      <c r="C6017" s="321" t="s">
        <v>969</v>
      </c>
      <c r="D6017" s="155" t="e">
        <f t="shared" si="279"/>
        <v>#REF!</v>
      </c>
      <c r="F6017" s="38">
        <v>258.66000000000003</v>
      </c>
      <c r="G6017" s="38" t="e">
        <f>INDEX('SICRO-SERVIÇOS-DESONERADO'!C:C,MATCH('SICRO-SERVIÇOS'!A6017,'SICRO-SERVIÇOS-DESONERADO'!A:A,0))</f>
        <v>#N/A</v>
      </c>
      <c r="K6017" s="38" t="str">
        <f t="shared" si="280"/>
        <v>ESCAVAÇÃO MANUAL DE FUSTE DE TUBULÃO A CÉU ABERTO EM MATERIAL DE 1ª CATEGORIA NA PROFUNDIDADE DE ATÉ 10 M</v>
      </c>
      <c r="L6017" s="38" t="str">
        <f t="shared" si="281"/>
        <v>M3</v>
      </c>
    </row>
    <row r="6018" spans="1:12" ht="18">
      <c r="A6018" s="321">
        <v>6106224</v>
      </c>
      <c r="B6018" s="322" t="s">
        <v>15299</v>
      </c>
      <c r="C6018" s="321" t="s">
        <v>969</v>
      </c>
      <c r="D6018" s="155" t="e">
        <f t="shared" si="279"/>
        <v>#REF!</v>
      </c>
      <c r="F6018" s="38">
        <v>691.26</v>
      </c>
      <c r="G6018" s="38" t="e">
        <f>INDEX('SICRO-SERVIÇOS-DESONERADO'!C:C,MATCH('SICRO-SERVIÇOS'!A6018,'SICRO-SERVIÇOS-DESONERADO'!A:A,0))</f>
        <v>#N/A</v>
      </c>
      <c r="K6018" s="38" t="str">
        <f t="shared" si="280"/>
        <v>ESCAVAÇÃO MANUAL DE FUSTE DE TUBULÃO A CÉU ABERTO EM MATERIAL DE 2ª CATEGORIA NA PROFUNDIDADE ATÉ 10 M</v>
      </c>
      <c r="L6018" s="38" t="str">
        <f t="shared" si="281"/>
        <v>M3</v>
      </c>
    </row>
    <row r="6019" spans="1:12" ht="18">
      <c r="A6019" s="321">
        <v>6106225</v>
      </c>
      <c r="B6019" s="322" t="s">
        <v>15300</v>
      </c>
      <c r="C6019" s="321" t="s">
        <v>969</v>
      </c>
      <c r="D6019" s="155" t="e">
        <f t="shared" ref="D6019:D6082" si="282">IF($I$1="NÃO DESONERADO",F6019,G6019)</f>
        <v>#REF!</v>
      </c>
      <c r="F6019" s="38">
        <v>766.18</v>
      </c>
      <c r="G6019" s="38" t="e">
        <f>INDEX('SICRO-SERVIÇOS-DESONERADO'!C:C,MATCH('SICRO-SERVIÇOS'!A6019,'SICRO-SERVIÇOS-DESONERADO'!A:A,0))</f>
        <v>#N/A</v>
      </c>
      <c r="K6019" s="38" t="str">
        <f t="shared" ref="K6019:K6082" si="283">UPPER(B6019)</f>
        <v>ESCAVAÇÃO MANUAL DE FUSTE DE TUBULÃO A CÉU ABERTO EM MATERIAL DE 2ª CATEGORIA NA PROFUNDIDADE DE 10 A 15 M</v>
      </c>
      <c r="L6019" s="38" t="str">
        <f t="shared" ref="L6019:L6082" si="284">UPPER(C6019)</f>
        <v>M3</v>
      </c>
    </row>
    <row r="6020" spans="1:12" ht="18">
      <c r="A6020" s="321">
        <v>6106228</v>
      </c>
      <c r="B6020" s="322" t="s">
        <v>15301</v>
      </c>
      <c r="C6020" s="321" t="s">
        <v>969</v>
      </c>
      <c r="D6020" s="155" t="e">
        <f t="shared" si="282"/>
        <v>#REF!</v>
      </c>
      <c r="F6020" s="38">
        <v>1706.89</v>
      </c>
      <c r="G6020" s="38" t="e">
        <f>INDEX('SICRO-SERVIÇOS-DESONERADO'!C:C,MATCH('SICRO-SERVIÇOS'!A6020,'SICRO-SERVIÇOS-DESONERADO'!A:A,0))</f>
        <v>#N/A</v>
      </c>
      <c r="K6020" s="38" t="str">
        <f t="shared" si="283"/>
        <v>ESCAVAÇÃO MANUAL DE FUSTE DE TUBULÃO A CÉU ABERTO EM MATERIAL DE 3ª CATEGORIA NA PROFUNDIDADE ATÉ 10 M</v>
      </c>
      <c r="L6020" s="38" t="str">
        <f t="shared" si="284"/>
        <v>M3</v>
      </c>
    </row>
    <row r="6021" spans="1:12" ht="18">
      <c r="A6021" s="321">
        <v>6106229</v>
      </c>
      <c r="B6021" s="322" t="s">
        <v>15302</v>
      </c>
      <c r="C6021" s="321" t="s">
        <v>969</v>
      </c>
      <c r="D6021" s="155" t="e">
        <f t="shared" si="282"/>
        <v>#REF!</v>
      </c>
      <c r="F6021" s="38">
        <v>1818.85</v>
      </c>
      <c r="G6021" s="38" t="e">
        <f>INDEX('SICRO-SERVIÇOS-DESONERADO'!C:C,MATCH('SICRO-SERVIÇOS'!A6021,'SICRO-SERVIÇOS-DESONERADO'!A:A,0))</f>
        <v>#N/A</v>
      </c>
      <c r="K6021" s="38" t="str">
        <f t="shared" si="283"/>
        <v>ESCAVAÇÃO MANUAL DE FUSTE DE TUBULÃO A CÉU ABERTO EM MATERIAL DE 3ª CATEGORIA NA PROFUNDIDADE DE 10 A 15 M</v>
      </c>
      <c r="L6021" s="38" t="str">
        <f t="shared" si="284"/>
        <v>M3</v>
      </c>
    </row>
    <row r="6022" spans="1:12" ht="18">
      <c r="A6022" s="321">
        <v>6106328</v>
      </c>
      <c r="B6022" s="322" t="s">
        <v>15303</v>
      </c>
      <c r="C6022" s="321" t="s">
        <v>969</v>
      </c>
      <c r="D6022" s="155" t="e">
        <f t="shared" si="282"/>
        <v>#REF!</v>
      </c>
      <c r="F6022" s="38">
        <v>138.51</v>
      </c>
      <c r="G6022" s="38" t="e">
        <f>INDEX('SICRO-SERVIÇOS-DESONERADO'!C:C,MATCH('SICRO-SERVIÇOS'!A6022,'SICRO-SERVIÇOS-DESONERADO'!A:A,0))</f>
        <v>#N/A</v>
      </c>
      <c r="K6022" s="38" t="str">
        <f t="shared" si="283"/>
        <v>ESCAVAÇÃO MECÂNICA DE FUSTE DE TUBULÃO COM CAÇAMBA PARA ROCHA EM MATERIAL DE 2ª CATEGORIA</v>
      </c>
      <c r="L6022" s="38" t="str">
        <f t="shared" si="284"/>
        <v>M3</v>
      </c>
    </row>
    <row r="6023" spans="1:12" ht="18">
      <c r="A6023" s="321">
        <v>6106330</v>
      </c>
      <c r="B6023" s="322" t="s">
        <v>15304</v>
      </c>
      <c r="C6023" s="321" t="s">
        <v>969</v>
      </c>
      <c r="D6023" s="155" t="e">
        <f t="shared" si="282"/>
        <v>#REF!</v>
      </c>
      <c r="F6023" s="38">
        <v>688.6</v>
      </c>
      <c r="G6023" s="38" t="e">
        <f>INDEX('SICRO-SERVIÇOS-DESONERADO'!C:C,MATCH('SICRO-SERVIÇOS'!A6023,'SICRO-SERVIÇOS-DESONERADO'!A:A,0))</f>
        <v>#N/A</v>
      </c>
      <c r="K6023" s="38" t="str">
        <f t="shared" si="283"/>
        <v>ESCAVAÇÃO MECÂNICA DE FUSTE DE TUBULÃO COM CAÇAMBA PARA ROCHA EM MATERIAL DE 3ª CATEGORIA</v>
      </c>
      <c r="L6023" s="38" t="str">
        <f t="shared" si="284"/>
        <v>M3</v>
      </c>
    </row>
    <row r="6024" spans="1:12">
      <c r="A6024" s="321">
        <v>6106326</v>
      </c>
      <c r="B6024" s="322" t="s">
        <v>15305</v>
      </c>
      <c r="C6024" s="321" t="s">
        <v>969</v>
      </c>
      <c r="D6024" s="155" t="e">
        <f t="shared" si="282"/>
        <v>#REF!</v>
      </c>
      <c r="F6024" s="38">
        <v>57.16</v>
      </c>
      <c r="G6024" s="38" t="e">
        <f>INDEX('SICRO-SERVIÇOS-DESONERADO'!C:C,MATCH('SICRO-SERVIÇOS'!A6024,'SICRO-SERVIÇOS-DESONERADO'!A:A,0))</f>
        <v>#N/A</v>
      </c>
      <c r="K6024" s="38" t="str">
        <f t="shared" si="283"/>
        <v>ESCAVAÇÃO MECÂNICA DE FUSTE DE TUBULÃO COM CAÇAMBA PARA SOLOS EM MATERIAL DE 1ª CATEGORIA</v>
      </c>
      <c r="L6024" s="38" t="str">
        <f t="shared" si="284"/>
        <v>M3</v>
      </c>
    </row>
    <row r="6025" spans="1:12">
      <c r="A6025" s="321">
        <v>6106324</v>
      </c>
      <c r="B6025" s="322" t="s">
        <v>15306</v>
      </c>
      <c r="C6025" s="321" t="s">
        <v>969</v>
      </c>
      <c r="D6025" s="155" t="e">
        <f t="shared" si="282"/>
        <v>#REF!</v>
      </c>
      <c r="F6025" s="38">
        <v>36.08</v>
      </c>
      <c r="G6025" s="38" t="e">
        <f>INDEX('SICRO-SERVIÇOS-DESONERADO'!C:C,MATCH('SICRO-SERVIÇOS'!A6025,'SICRO-SERVIÇOS-DESONERADO'!A:A,0))</f>
        <v>#N/A</v>
      </c>
      <c r="K6025" s="38" t="str">
        <f t="shared" si="283"/>
        <v>ESCAVAÇÃO MECÂNICA DE FUSTE DE TUBULÃO COM HAMMER GRAB EM MATERIAL DE 1ª CATEGORIA</v>
      </c>
      <c r="L6025" s="38" t="str">
        <f t="shared" si="284"/>
        <v>M3</v>
      </c>
    </row>
    <row r="6026" spans="1:12">
      <c r="A6026" s="321">
        <v>6106327</v>
      </c>
      <c r="B6026" s="322" t="s">
        <v>15307</v>
      </c>
      <c r="C6026" s="321" t="s">
        <v>969</v>
      </c>
      <c r="D6026" s="155" t="e">
        <f t="shared" si="282"/>
        <v>#REF!</v>
      </c>
      <c r="F6026" s="38">
        <v>138.47999999999999</v>
      </c>
      <c r="G6026" s="38" t="e">
        <f>INDEX('SICRO-SERVIÇOS-DESONERADO'!C:C,MATCH('SICRO-SERVIÇOS'!A6026,'SICRO-SERVIÇOS-DESONERADO'!A:A,0))</f>
        <v>#N/A</v>
      </c>
      <c r="K6026" s="38" t="str">
        <f t="shared" si="283"/>
        <v>ESCAVAÇÃO MECÂNICA DE FUSTE DE TUBULÃO COM TRADO PARA ROCHA EM MATERIAL DE 2ª CATEGORIA</v>
      </c>
      <c r="L6026" s="38" t="str">
        <f t="shared" si="284"/>
        <v>M3</v>
      </c>
    </row>
    <row r="6027" spans="1:12">
      <c r="A6027" s="321">
        <v>6106329</v>
      </c>
      <c r="B6027" s="322" t="s">
        <v>15308</v>
      </c>
      <c r="C6027" s="321" t="s">
        <v>969</v>
      </c>
      <c r="D6027" s="155" t="e">
        <f t="shared" si="282"/>
        <v>#REF!</v>
      </c>
      <c r="F6027" s="38">
        <v>689.58</v>
      </c>
      <c r="G6027" s="38" t="e">
        <f>INDEX('SICRO-SERVIÇOS-DESONERADO'!C:C,MATCH('SICRO-SERVIÇOS'!A6027,'SICRO-SERVIÇOS-DESONERADO'!A:A,0))</f>
        <v>#N/A</v>
      </c>
      <c r="K6027" s="38" t="str">
        <f t="shared" si="283"/>
        <v>ESCAVAÇÃO MECÂNICA DE FUSTE DE TUBULÃO COM TRADO PARA ROCHA EM MATERIAL DE 3ª CATEGORIA</v>
      </c>
      <c r="L6027" s="38" t="str">
        <f t="shared" si="284"/>
        <v>M3</v>
      </c>
    </row>
    <row r="6028" spans="1:12">
      <c r="A6028" s="321">
        <v>6106325</v>
      </c>
      <c r="B6028" s="322" t="s">
        <v>15309</v>
      </c>
      <c r="C6028" s="321" t="s">
        <v>969</v>
      </c>
      <c r="D6028" s="155" t="e">
        <f t="shared" si="282"/>
        <v>#REF!</v>
      </c>
      <c r="F6028" s="38">
        <v>57.31</v>
      </c>
      <c r="G6028" s="38" t="e">
        <f>INDEX('SICRO-SERVIÇOS-DESONERADO'!C:C,MATCH('SICRO-SERVIÇOS'!A6028,'SICRO-SERVIÇOS-DESONERADO'!A:A,0))</f>
        <v>#N/A</v>
      </c>
      <c r="K6028" s="38" t="str">
        <f t="shared" si="283"/>
        <v>ESCAVAÇÃO MECÂNICA DE FUSTE DE TUBULÃO COM TRADO PARA SOLOS EM MATERIAL DE 1ª CATEGORIA</v>
      </c>
      <c r="L6028" s="38" t="str">
        <f t="shared" si="284"/>
        <v>M3</v>
      </c>
    </row>
    <row r="6029" spans="1:12" ht="18">
      <c r="A6029" s="321">
        <v>6208126</v>
      </c>
      <c r="B6029" s="322" t="s">
        <v>17264</v>
      </c>
      <c r="C6029" s="321" t="s">
        <v>109</v>
      </c>
      <c r="D6029" s="155" t="e">
        <f t="shared" si="282"/>
        <v>#REF!</v>
      </c>
      <c r="F6029" s="38">
        <v>23.7</v>
      </c>
      <c r="G6029" s="38" t="e">
        <f>INDEX('SICRO-SERVIÇOS-DESONERADO'!C:C,MATCH('SICRO-SERVIÇOS'!A6029,'SICRO-SERVIÇOS-DESONERADO'!A:A,0))</f>
        <v>#N/A</v>
      </c>
      <c r="K6029" s="38" t="str">
        <f t="shared" si="283"/>
        <v>ARMAÇÃO DE TELA DE AÇO ELETROSSOLDADA EM TÚNEIS COM AUXÍLIO DE PLATAFORMA PANTOGRÁFICA - CONFECÇÃO E INSTALAÇÃO</v>
      </c>
      <c r="L6029" s="38" t="str">
        <f t="shared" si="284"/>
        <v>KG</v>
      </c>
    </row>
    <row r="6030" spans="1:12">
      <c r="A6030" s="321">
        <v>6205797</v>
      </c>
      <c r="B6030" s="322" t="s">
        <v>15310</v>
      </c>
      <c r="C6030" s="321" t="s">
        <v>109</v>
      </c>
      <c r="D6030" s="155" t="e">
        <f t="shared" si="282"/>
        <v>#REF!</v>
      </c>
      <c r="F6030" s="38">
        <v>14.39</v>
      </c>
      <c r="G6030" s="38" t="e">
        <f>INDEX('SICRO-SERVIÇOS-DESONERADO'!C:C,MATCH('SICRO-SERVIÇOS'!A6030,'SICRO-SERVIÇOS-DESONERADO'!A:A,0))</f>
        <v>#N/A</v>
      </c>
      <c r="K6030" s="38" t="str">
        <f t="shared" si="283"/>
        <v>CAMBOTAS METÁLICAS TRELIÇADAS - CONFECÇÃO E INSTALAÇÃO</v>
      </c>
      <c r="L6030" s="38" t="str">
        <f t="shared" si="284"/>
        <v>KG</v>
      </c>
    </row>
    <row r="6031" spans="1:12">
      <c r="A6031" s="321">
        <v>6205791</v>
      </c>
      <c r="B6031" s="322" t="s">
        <v>15311</v>
      </c>
      <c r="C6031" s="321" t="s">
        <v>33</v>
      </c>
      <c r="D6031" s="155" t="e">
        <f t="shared" si="282"/>
        <v>#REF!</v>
      </c>
      <c r="F6031" s="38">
        <v>334.08</v>
      </c>
      <c r="G6031" s="38" t="e">
        <f>INDEX('SICRO-SERVIÇOS-DESONERADO'!C:C,MATCH('SICRO-SERVIÇOS'!A6031,'SICRO-SERVIÇOS-DESONERADO'!A:A,0))</f>
        <v>#N/A</v>
      </c>
      <c r="K6031" s="38" t="str">
        <f t="shared" si="283"/>
        <v>COLUNA DE JET GROUTING HORIZONTAL CCPH EM SOLO - D = 40 CM - PERFURAÇÃO E INJEÇÃO</v>
      </c>
      <c r="L6031" s="38" t="str">
        <f t="shared" si="284"/>
        <v>M</v>
      </c>
    </row>
    <row r="6032" spans="1:12">
      <c r="A6032" s="321">
        <v>6205792</v>
      </c>
      <c r="B6032" s="322" t="s">
        <v>15312</v>
      </c>
      <c r="C6032" s="321" t="s">
        <v>33</v>
      </c>
      <c r="D6032" s="155" t="e">
        <f t="shared" si="282"/>
        <v>#REF!</v>
      </c>
      <c r="F6032" s="38">
        <v>402.66</v>
      </c>
      <c r="G6032" s="38" t="e">
        <f>INDEX('SICRO-SERVIÇOS-DESONERADO'!C:C,MATCH('SICRO-SERVIÇOS'!A6032,'SICRO-SERVIÇOS-DESONERADO'!A:A,0))</f>
        <v>#N/A</v>
      </c>
      <c r="K6032" s="38" t="str">
        <f t="shared" si="283"/>
        <v>COLUNA DE JET GROUTING HORIZONTAL CCPH EM SOLO - D = 50 CM - PERFURAÇÃO E INJEÇÃO</v>
      </c>
      <c r="L6032" s="38" t="str">
        <f t="shared" si="284"/>
        <v>M</v>
      </c>
    </row>
    <row r="6033" spans="1:12">
      <c r="A6033" s="321">
        <v>6205793</v>
      </c>
      <c r="B6033" s="322" t="s">
        <v>15313</v>
      </c>
      <c r="C6033" s="321" t="s">
        <v>33</v>
      </c>
      <c r="D6033" s="155" t="e">
        <f t="shared" si="282"/>
        <v>#REF!</v>
      </c>
      <c r="F6033" s="38">
        <v>475.49</v>
      </c>
      <c r="G6033" s="38" t="e">
        <f>INDEX('SICRO-SERVIÇOS-DESONERADO'!C:C,MATCH('SICRO-SERVIÇOS'!A6033,'SICRO-SERVIÇOS-DESONERADO'!A:A,0))</f>
        <v>#N/A</v>
      </c>
      <c r="K6033" s="38" t="str">
        <f t="shared" si="283"/>
        <v>COLUNA DE JET GROUTING HORIZONTAL CCPH EM SOLO - D = 60 CM - PERFURAÇÃO E INJEÇÃO</v>
      </c>
      <c r="L6033" s="38" t="str">
        <f t="shared" si="284"/>
        <v>M</v>
      </c>
    </row>
    <row r="6034" spans="1:12">
      <c r="A6034" s="321">
        <v>6205796</v>
      </c>
      <c r="B6034" s="322" t="s">
        <v>15314</v>
      </c>
      <c r="C6034" s="321" t="s">
        <v>33</v>
      </c>
      <c r="D6034" s="155" t="e">
        <f t="shared" si="282"/>
        <v>#REF!</v>
      </c>
      <c r="F6034" s="38">
        <v>857.12</v>
      </c>
      <c r="G6034" s="38" t="e">
        <f>INDEX('SICRO-SERVIÇOS-DESONERADO'!C:C,MATCH('SICRO-SERVIÇOS'!A6034,'SICRO-SERVIÇOS-DESONERADO'!A:A,0))</f>
        <v>#N/A</v>
      </c>
      <c r="K6034" s="38" t="str">
        <f t="shared" si="283"/>
        <v>COLUNA DE JET GROUTING VERTICAL EM SOLO - D = 100 CM - PERFURAÇÃO E INJEÇÃO</v>
      </c>
      <c r="L6034" s="38" t="str">
        <f t="shared" si="284"/>
        <v>M</v>
      </c>
    </row>
    <row r="6035" spans="1:12">
      <c r="A6035" s="321">
        <v>6219451</v>
      </c>
      <c r="B6035" s="322" t="s">
        <v>15315</v>
      </c>
      <c r="C6035" s="321" t="s">
        <v>33</v>
      </c>
      <c r="D6035" s="155" t="e">
        <f t="shared" si="282"/>
        <v>#REF!</v>
      </c>
      <c r="F6035" s="38">
        <v>926.36</v>
      </c>
      <c r="G6035" s="38" t="e">
        <f>INDEX('SICRO-SERVIÇOS-DESONERADO'!C:C,MATCH('SICRO-SERVIÇOS'!A6035,'SICRO-SERVIÇOS-DESONERADO'!A:A,0))</f>
        <v>#N/A</v>
      </c>
      <c r="K6035" s="38" t="str">
        <f t="shared" si="283"/>
        <v>COLUNA DE JET GROUTING VERTICAL EM SOLO - D = 110 CM - PERFURAÇÃO E INJEÇÃO</v>
      </c>
      <c r="L6035" s="38" t="str">
        <f t="shared" si="284"/>
        <v>M</v>
      </c>
    </row>
    <row r="6036" spans="1:12">
      <c r="A6036" s="321">
        <v>6219452</v>
      </c>
      <c r="B6036" s="322" t="s">
        <v>15316</v>
      </c>
      <c r="C6036" s="321" t="s">
        <v>33</v>
      </c>
      <c r="D6036" s="155" t="e">
        <f t="shared" si="282"/>
        <v>#REF!</v>
      </c>
      <c r="F6036" s="38">
        <v>999.85</v>
      </c>
      <c r="G6036" s="38" t="e">
        <f>INDEX('SICRO-SERVIÇOS-DESONERADO'!C:C,MATCH('SICRO-SERVIÇOS'!A6036,'SICRO-SERVIÇOS-DESONERADO'!A:A,0))</f>
        <v>#N/A</v>
      </c>
      <c r="K6036" s="38" t="str">
        <f t="shared" si="283"/>
        <v>COLUNA DE JET GROUTING VERTICAL EM SOLO - D = 120 CM - PERFURAÇÃO E INJEÇÃO</v>
      </c>
      <c r="L6036" s="38" t="str">
        <f t="shared" si="284"/>
        <v>M</v>
      </c>
    </row>
    <row r="6037" spans="1:12">
      <c r="A6037" s="321">
        <v>6205794</v>
      </c>
      <c r="B6037" s="322" t="s">
        <v>15317</v>
      </c>
      <c r="C6037" s="321" t="s">
        <v>33</v>
      </c>
      <c r="D6037" s="155" t="e">
        <f t="shared" si="282"/>
        <v>#REF!</v>
      </c>
      <c r="F6037" s="38">
        <v>731.36</v>
      </c>
      <c r="G6037" s="38" t="e">
        <f>INDEX('SICRO-SERVIÇOS-DESONERADO'!C:C,MATCH('SICRO-SERVIÇOS'!A6037,'SICRO-SERVIÇOS-DESONERADO'!A:A,0))</f>
        <v>#N/A</v>
      </c>
      <c r="K6037" s="38" t="str">
        <f t="shared" si="283"/>
        <v>COLUNA DE JET GROUTING VERTICAL EM SOLO - D = 80 CM - PERFURAÇÃO E INJEÇÃO</v>
      </c>
      <c r="L6037" s="38" t="str">
        <f t="shared" si="284"/>
        <v>M</v>
      </c>
    </row>
    <row r="6038" spans="1:12">
      <c r="A6038" s="321">
        <v>6205795</v>
      </c>
      <c r="B6038" s="322" t="s">
        <v>15318</v>
      </c>
      <c r="C6038" s="321" t="s">
        <v>33</v>
      </c>
      <c r="D6038" s="155" t="e">
        <f t="shared" si="282"/>
        <v>#REF!</v>
      </c>
      <c r="F6038" s="38">
        <v>792.12</v>
      </c>
      <c r="G6038" s="38" t="e">
        <f>INDEX('SICRO-SERVIÇOS-DESONERADO'!C:C,MATCH('SICRO-SERVIÇOS'!A6038,'SICRO-SERVIÇOS-DESONERADO'!A:A,0))</f>
        <v>#N/A</v>
      </c>
      <c r="K6038" s="38" t="str">
        <f t="shared" si="283"/>
        <v>COLUNA DE JET GROUTING VERTICAL EM SOLO - D = 90 CM - PERFURAÇÃO E INJEÇÃO</v>
      </c>
      <c r="L6038" s="38" t="str">
        <f t="shared" si="284"/>
        <v>M</v>
      </c>
    </row>
    <row r="6039" spans="1:12">
      <c r="A6039" s="321">
        <v>6219521</v>
      </c>
      <c r="B6039" s="322" t="s">
        <v>15319</v>
      </c>
      <c r="C6039" s="321" t="s">
        <v>969</v>
      </c>
      <c r="D6039" s="155" t="e">
        <f t="shared" si="282"/>
        <v>#REF!</v>
      </c>
      <c r="F6039" s="38">
        <v>162.07</v>
      </c>
      <c r="G6039" s="38" t="e">
        <f>INDEX('SICRO-SERVIÇOS-DESONERADO'!C:C,MATCH('SICRO-SERVIÇOS'!A6039,'SICRO-SERVIÇOS-DESONERADO'!A:A,0))</f>
        <v>#N/A</v>
      </c>
      <c r="K6039" s="38" t="str">
        <f t="shared" si="283"/>
        <v>DESMONTE A FRIO E CARGA DE ROCHA EM TÚNEL COM CUNHA HIDRÁULICA - DMT DE 0 A 200 M</v>
      </c>
      <c r="L6039" s="38" t="str">
        <f t="shared" si="284"/>
        <v>M3</v>
      </c>
    </row>
    <row r="6040" spans="1:12" ht="18">
      <c r="A6040" s="321">
        <v>6219527</v>
      </c>
      <c r="B6040" s="322" t="s">
        <v>15320</v>
      </c>
      <c r="C6040" s="321" t="s">
        <v>110</v>
      </c>
      <c r="D6040" s="155" t="e">
        <f t="shared" si="282"/>
        <v>#REF!</v>
      </c>
      <c r="F6040" s="38">
        <v>400.01</v>
      </c>
      <c r="G6040" s="38" t="e">
        <f>INDEX('SICRO-SERVIÇOS-DESONERADO'!C:C,MATCH('SICRO-SERVIÇOS'!A6040,'SICRO-SERVIÇOS-DESONERADO'!A:A,0))</f>
        <v>#N/A</v>
      </c>
      <c r="K6040" s="38" t="str">
        <f t="shared" si="283"/>
        <v>DRENAGEM DE TÚNEL COM MANTA DRENANTE DE MALHA DE POLIETILENO E GEOTÊXTIL EM FACE REVESTIDA COM ARGAMASSA POLIMÉRICA COM ESPESSURA DE 25 MM</v>
      </c>
      <c r="L6040" s="38" t="str">
        <f t="shared" si="284"/>
        <v>M2</v>
      </c>
    </row>
    <row r="6041" spans="1:12" ht="18">
      <c r="A6041" s="321">
        <v>6219526</v>
      </c>
      <c r="B6041" s="322" t="s">
        <v>15321</v>
      </c>
      <c r="C6041" s="321" t="s">
        <v>33</v>
      </c>
      <c r="D6041" s="155" t="e">
        <f t="shared" si="282"/>
        <v>#REF!</v>
      </c>
      <c r="F6041" s="38">
        <v>58.99</v>
      </c>
      <c r="G6041" s="38" t="e">
        <f>INDEX('SICRO-SERVIÇOS-DESONERADO'!C:C,MATCH('SICRO-SERVIÇOS'!A6041,'SICRO-SERVIÇOS-DESONERADO'!A:A,0))</f>
        <v>#N/A</v>
      </c>
      <c r="K6041" s="38" t="str">
        <f t="shared" si="283"/>
        <v>DRENO FILTRANTE EM TUBOS DE PVC D = 40 MM APLICADO EM PAREDES E TETOS DE TÚNEL - FORNECIMENTO E INSTALAÇÃO</v>
      </c>
      <c r="L6041" s="38" t="str">
        <f t="shared" si="284"/>
        <v>M</v>
      </c>
    </row>
    <row r="6042" spans="1:12" ht="18">
      <c r="A6042" s="321">
        <v>6219525</v>
      </c>
      <c r="B6042" s="322" t="s">
        <v>15322</v>
      </c>
      <c r="C6042" s="321" t="s">
        <v>33</v>
      </c>
      <c r="D6042" s="155" t="e">
        <f t="shared" si="282"/>
        <v>#REF!</v>
      </c>
      <c r="F6042" s="38">
        <v>55.1</v>
      </c>
      <c r="G6042" s="38" t="e">
        <f>INDEX('SICRO-SERVIÇOS-DESONERADO'!C:C,MATCH('SICRO-SERVIÇOS'!A6042,'SICRO-SERVIÇOS-DESONERADO'!A:A,0))</f>
        <v>#N/A</v>
      </c>
      <c r="K6042" s="38" t="str">
        <f t="shared" si="283"/>
        <v>DRENO NÃO FILTRANTE EM TUBOS DE PVC D = 40 MM APLICADO EM PAREDES E TETOS DE TÚNEL - FORNECIMENTO E INSTALAÇÃO</v>
      </c>
      <c r="L6042" s="38" t="str">
        <f t="shared" si="284"/>
        <v>M</v>
      </c>
    </row>
    <row r="6043" spans="1:12">
      <c r="A6043" s="321">
        <v>6219508</v>
      </c>
      <c r="B6043" s="322" t="s">
        <v>15323</v>
      </c>
      <c r="C6043" s="321" t="s">
        <v>33</v>
      </c>
      <c r="D6043" s="155" t="e">
        <f t="shared" si="282"/>
        <v>#REF!</v>
      </c>
      <c r="F6043" s="38">
        <v>372.37</v>
      </c>
      <c r="G6043" s="38" t="e">
        <f>INDEX('SICRO-SERVIÇOS-DESONERADO'!C:C,MATCH('SICRO-SERVIÇOS'!A6043,'SICRO-SERVIÇOS-DESONERADO'!A:A,0))</f>
        <v>#N/A</v>
      </c>
      <c r="K6043" s="38" t="str">
        <f t="shared" si="283"/>
        <v>ENFILAGEM TUBULAR SISTEMA AUTOPERFURANTE - D = 76 MM</v>
      </c>
      <c r="L6043" s="38" t="str">
        <f t="shared" si="284"/>
        <v>M</v>
      </c>
    </row>
    <row r="6044" spans="1:12">
      <c r="A6044" s="321">
        <v>6219511</v>
      </c>
      <c r="B6044" s="322" t="s">
        <v>15324</v>
      </c>
      <c r="C6044" s="321" t="s">
        <v>33</v>
      </c>
      <c r="D6044" s="155" t="e">
        <f t="shared" si="282"/>
        <v>#REF!</v>
      </c>
      <c r="F6044" s="38">
        <v>275.58</v>
      </c>
      <c r="G6044" s="38" t="e">
        <f>INDEX('SICRO-SERVIÇOS-DESONERADO'!C:C,MATCH('SICRO-SERVIÇOS'!A6044,'SICRO-SERVIÇOS-DESONERADO'!A:A,0))</f>
        <v>#N/A</v>
      </c>
      <c r="K6044" s="38" t="str">
        <f t="shared" si="283"/>
        <v>ENFILAGEM TUBULAR SISTEMA CONVENCIONAL SCHEDULE 40 - D = 65 MM</v>
      </c>
      <c r="L6044" s="38" t="str">
        <f t="shared" si="284"/>
        <v>M</v>
      </c>
    </row>
    <row r="6045" spans="1:12" ht="18">
      <c r="A6045" s="321">
        <v>6219500</v>
      </c>
      <c r="B6045" s="322" t="s">
        <v>15325</v>
      </c>
      <c r="C6045" s="321" t="s">
        <v>969</v>
      </c>
      <c r="D6045" s="155" t="e">
        <f t="shared" si="282"/>
        <v>#REF!</v>
      </c>
      <c r="F6045" s="38">
        <v>137.19</v>
      </c>
      <c r="G6045" s="38" t="e">
        <f>INDEX('SICRO-SERVIÇOS-DESONERADO'!C:C,MATCH('SICRO-SERVIÇOS'!A6045,'SICRO-SERVIÇOS-DESONERADO'!A:A,0))</f>
        <v>#N/A</v>
      </c>
      <c r="K6045" s="38" t="str">
        <f t="shared" si="283"/>
        <v>ESCAVAÇÃO SUBTERRÂNEA E CARREGAMENTO DO MATERIAL DA CALOTA EM TÚNEL CLASSE I - DMT DE 0 A 200 M - SEÇÃO ACIMA DE 90 M²</v>
      </c>
      <c r="L6045" s="38" t="str">
        <f t="shared" si="284"/>
        <v>M3</v>
      </c>
    </row>
    <row r="6046" spans="1:12" ht="18">
      <c r="A6046" s="321">
        <v>6219418</v>
      </c>
      <c r="B6046" s="322" t="s">
        <v>15326</v>
      </c>
      <c r="C6046" s="321" t="s">
        <v>969</v>
      </c>
      <c r="D6046" s="155" t="e">
        <f t="shared" si="282"/>
        <v>#REF!</v>
      </c>
      <c r="F6046" s="38">
        <v>299.56</v>
      </c>
      <c r="G6046" s="38" t="e">
        <f>INDEX('SICRO-SERVIÇOS-DESONERADO'!C:C,MATCH('SICRO-SERVIÇOS'!A6046,'SICRO-SERVIÇOS-DESONERADO'!A:A,0))</f>
        <v>#N/A</v>
      </c>
      <c r="K6046" s="38" t="str">
        <f t="shared" si="283"/>
        <v>ESCAVAÇÃO SUBTERRÂNEA E CARREGAMENTO DO MATERIAL DA CALOTA EM TÚNEL CLASSE I - DMT DE 0 A 200 M - SEÇÃO DE 20 A 40 M²</v>
      </c>
      <c r="L6046" s="38" t="str">
        <f t="shared" si="284"/>
        <v>M3</v>
      </c>
    </row>
    <row r="6047" spans="1:12" ht="18">
      <c r="A6047" s="321">
        <v>6219412</v>
      </c>
      <c r="B6047" s="322" t="s">
        <v>15327</v>
      </c>
      <c r="C6047" s="321" t="s">
        <v>969</v>
      </c>
      <c r="D6047" s="155" t="e">
        <f t="shared" si="282"/>
        <v>#REF!</v>
      </c>
      <c r="F6047" s="38">
        <v>210.19</v>
      </c>
      <c r="G6047" s="38" t="e">
        <f>INDEX('SICRO-SERVIÇOS-DESONERADO'!C:C,MATCH('SICRO-SERVIÇOS'!A6047,'SICRO-SERVIÇOS-DESONERADO'!A:A,0))</f>
        <v>#N/A</v>
      </c>
      <c r="K6047" s="38" t="str">
        <f t="shared" si="283"/>
        <v>ESCAVAÇÃO SUBTERRÂNEA E CARREGAMENTO DO MATERIAL DA CALOTA EM TÚNEL CLASSE I - DMT DE 0 A 200 M - SEÇÃO DE 40 A 60 M²</v>
      </c>
      <c r="L6047" s="38" t="str">
        <f t="shared" si="284"/>
        <v>M3</v>
      </c>
    </row>
    <row r="6048" spans="1:12" ht="18">
      <c r="A6048" s="321">
        <v>6219406</v>
      </c>
      <c r="B6048" s="322" t="s">
        <v>15328</v>
      </c>
      <c r="C6048" s="321" t="s">
        <v>969</v>
      </c>
      <c r="D6048" s="155" t="e">
        <f t="shared" si="282"/>
        <v>#REF!</v>
      </c>
      <c r="F6048" s="38">
        <v>147.43</v>
      </c>
      <c r="G6048" s="38" t="e">
        <f>INDEX('SICRO-SERVIÇOS-DESONERADO'!C:C,MATCH('SICRO-SERVIÇOS'!A6048,'SICRO-SERVIÇOS-DESONERADO'!A:A,0))</f>
        <v>#N/A</v>
      </c>
      <c r="K6048" s="38" t="str">
        <f t="shared" si="283"/>
        <v>ESCAVAÇÃO SUBTERRÂNEA E CARREGAMENTO DO MATERIAL DA CALOTA EM TÚNEL CLASSE I - DMT DE 0 A 200 M - SEÇÃO DE 60 A 90 M²</v>
      </c>
      <c r="L6048" s="38" t="str">
        <f t="shared" si="284"/>
        <v>M3</v>
      </c>
    </row>
    <row r="6049" spans="1:12" ht="18">
      <c r="A6049" s="321">
        <v>6219501</v>
      </c>
      <c r="B6049" s="322" t="s">
        <v>15329</v>
      </c>
      <c r="C6049" s="321" t="s">
        <v>969</v>
      </c>
      <c r="D6049" s="155" t="e">
        <f t="shared" si="282"/>
        <v>#REF!</v>
      </c>
      <c r="F6049" s="38">
        <v>148.6</v>
      </c>
      <c r="G6049" s="38" t="e">
        <f>INDEX('SICRO-SERVIÇOS-DESONERADO'!C:C,MATCH('SICRO-SERVIÇOS'!A6049,'SICRO-SERVIÇOS-DESONERADO'!A:A,0))</f>
        <v>#N/A</v>
      </c>
      <c r="K6049" s="38" t="str">
        <f t="shared" si="283"/>
        <v>ESCAVAÇÃO SUBTERRÂNEA E CARREGAMENTO DO MATERIAL DA CALOTA EM TÚNEL CLASSE II - DMT DE 0 A 200 M - SEÇÃO ACIMA DE 90 M²</v>
      </c>
      <c r="L6049" s="38" t="str">
        <f t="shared" si="284"/>
        <v>M3</v>
      </c>
    </row>
    <row r="6050" spans="1:12" ht="18">
      <c r="A6050" s="321">
        <v>6219419</v>
      </c>
      <c r="B6050" s="322" t="s">
        <v>15330</v>
      </c>
      <c r="C6050" s="321" t="s">
        <v>969</v>
      </c>
      <c r="D6050" s="155" t="e">
        <f t="shared" si="282"/>
        <v>#REF!</v>
      </c>
      <c r="F6050" s="38">
        <v>329.94</v>
      </c>
      <c r="G6050" s="38" t="e">
        <f>INDEX('SICRO-SERVIÇOS-DESONERADO'!C:C,MATCH('SICRO-SERVIÇOS'!A6050,'SICRO-SERVIÇOS-DESONERADO'!A:A,0))</f>
        <v>#N/A</v>
      </c>
      <c r="K6050" s="38" t="str">
        <f t="shared" si="283"/>
        <v>ESCAVAÇÃO SUBTERRÂNEA E CARREGAMENTO DO MATERIAL DA CALOTA EM TÚNEL CLASSE II - DMT DE 0 A 200 M - SEÇÃO DE 20 A 40 M²</v>
      </c>
      <c r="L6050" s="38" t="str">
        <f t="shared" si="284"/>
        <v>M3</v>
      </c>
    </row>
    <row r="6051" spans="1:12" ht="18">
      <c r="A6051" s="321">
        <v>6219413</v>
      </c>
      <c r="B6051" s="322" t="s">
        <v>15331</v>
      </c>
      <c r="C6051" s="321" t="s">
        <v>969</v>
      </c>
      <c r="D6051" s="155" t="e">
        <f t="shared" si="282"/>
        <v>#REF!</v>
      </c>
      <c r="F6051" s="38">
        <v>229.68</v>
      </c>
      <c r="G6051" s="38" t="e">
        <f>INDEX('SICRO-SERVIÇOS-DESONERADO'!C:C,MATCH('SICRO-SERVIÇOS'!A6051,'SICRO-SERVIÇOS-DESONERADO'!A:A,0))</f>
        <v>#N/A</v>
      </c>
      <c r="K6051" s="38" t="str">
        <f t="shared" si="283"/>
        <v>ESCAVAÇÃO SUBTERRÂNEA E CARREGAMENTO DO MATERIAL DA CALOTA EM TÚNEL CLASSE II - DMT DE 0 A 200 M - SEÇÃO DE 40 A 60 M²</v>
      </c>
      <c r="L6051" s="38" t="str">
        <f t="shared" si="284"/>
        <v>M3</v>
      </c>
    </row>
    <row r="6052" spans="1:12" ht="18">
      <c r="A6052" s="321">
        <v>6219407</v>
      </c>
      <c r="B6052" s="322" t="s">
        <v>15332</v>
      </c>
      <c r="C6052" s="321" t="s">
        <v>969</v>
      </c>
      <c r="D6052" s="155" t="e">
        <f t="shared" si="282"/>
        <v>#REF!</v>
      </c>
      <c r="F6052" s="38">
        <v>159.87</v>
      </c>
      <c r="G6052" s="38" t="e">
        <f>INDEX('SICRO-SERVIÇOS-DESONERADO'!C:C,MATCH('SICRO-SERVIÇOS'!A6052,'SICRO-SERVIÇOS-DESONERADO'!A:A,0))</f>
        <v>#N/A</v>
      </c>
      <c r="K6052" s="38" t="str">
        <f t="shared" si="283"/>
        <v>ESCAVAÇÃO SUBTERRÂNEA E CARREGAMENTO DO MATERIAL DA CALOTA EM TÚNEL CLASSE II - DMT DE 0 A 200 M - SEÇÃO DE 60 A 90 M²</v>
      </c>
      <c r="L6052" s="38" t="str">
        <f t="shared" si="284"/>
        <v>M3</v>
      </c>
    </row>
    <row r="6053" spans="1:12" ht="18">
      <c r="A6053" s="321">
        <v>6219502</v>
      </c>
      <c r="B6053" s="322" t="s">
        <v>15333</v>
      </c>
      <c r="C6053" s="321" t="s">
        <v>969</v>
      </c>
      <c r="D6053" s="155" t="e">
        <f t="shared" si="282"/>
        <v>#REF!</v>
      </c>
      <c r="F6053" s="38">
        <v>160.97</v>
      </c>
      <c r="G6053" s="38" t="e">
        <f>INDEX('SICRO-SERVIÇOS-DESONERADO'!C:C,MATCH('SICRO-SERVIÇOS'!A6053,'SICRO-SERVIÇOS-DESONERADO'!A:A,0))</f>
        <v>#N/A</v>
      </c>
      <c r="K6053" s="38" t="str">
        <f t="shared" si="283"/>
        <v>ESCAVAÇÃO SUBTERRÂNEA E CARREGAMENTO DO MATERIAL DA CALOTA EM TÚNEL CLASSE III - DMT DE 0 A 200 M - SEÇÃO ACIMA DE 90 M²</v>
      </c>
      <c r="L6053" s="38" t="str">
        <f t="shared" si="284"/>
        <v>M3</v>
      </c>
    </row>
    <row r="6054" spans="1:12" ht="18">
      <c r="A6054" s="321">
        <v>6219420</v>
      </c>
      <c r="B6054" s="322" t="s">
        <v>15334</v>
      </c>
      <c r="C6054" s="321" t="s">
        <v>969</v>
      </c>
      <c r="D6054" s="155" t="e">
        <f t="shared" si="282"/>
        <v>#REF!</v>
      </c>
      <c r="F6054" s="38">
        <v>369.91</v>
      </c>
      <c r="G6054" s="38" t="e">
        <f>INDEX('SICRO-SERVIÇOS-DESONERADO'!C:C,MATCH('SICRO-SERVIÇOS'!A6054,'SICRO-SERVIÇOS-DESONERADO'!A:A,0))</f>
        <v>#N/A</v>
      </c>
      <c r="K6054" s="38" t="str">
        <f t="shared" si="283"/>
        <v>ESCAVAÇÃO SUBTERRÂNEA E CARREGAMENTO DO MATERIAL DA CALOTA EM TÚNEL CLASSE III - DMT DE 0 A 200 M - SEÇÃO DE 20 A 40 M²</v>
      </c>
      <c r="L6054" s="38" t="str">
        <f t="shared" si="284"/>
        <v>M3</v>
      </c>
    </row>
    <row r="6055" spans="1:12" ht="18">
      <c r="A6055" s="321">
        <v>6219414</v>
      </c>
      <c r="B6055" s="322" t="s">
        <v>15335</v>
      </c>
      <c r="C6055" s="321" t="s">
        <v>969</v>
      </c>
      <c r="D6055" s="155" t="e">
        <f t="shared" si="282"/>
        <v>#REF!</v>
      </c>
      <c r="F6055" s="38">
        <v>252.93</v>
      </c>
      <c r="G6055" s="38" t="e">
        <f>INDEX('SICRO-SERVIÇOS-DESONERADO'!C:C,MATCH('SICRO-SERVIÇOS'!A6055,'SICRO-SERVIÇOS-DESONERADO'!A:A,0))</f>
        <v>#N/A</v>
      </c>
      <c r="K6055" s="38" t="str">
        <f t="shared" si="283"/>
        <v>ESCAVAÇÃO SUBTERRÂNEA E CARREGAMENTO DO MATERIAL DA CALOTA EM TÚNEL CLASSE III - DMT DE 0 A 200 M - SEÇÃO DE 40 A 60 M²</v>
      </c>
      <c r="L6055" s="38" t="str">
        <f t="shared" si="284"/>
        <v>M3</v>
      </c>
    </row>
    <row r="6056" spans="1:12" ht="18">
      <c r="A6056" s="321">
        <v>6219408</v>
      </c>
      <c r="B6056" s="322" t="s">
        <v>15336</v>
      </c>
      <c r="C6056" s="321" t="s">
        <v>969</v>
      </c>
      <c r="D6056" s="155" t="e">
        <f t="shared" si="282"/>
        <v>#REF!</v>
      </c>
      <c r="F6056" s="38">
        <v>173.13</v>
      </c>
      <c r="G6056" s="38" t="e">
        <f>INDEX('SICRO-SERVIÇOS-DESONERADO'!C:C,MATCH('SICRO-SERVIÇOS'!A6056,'SICRO-SERVIÇOS-DESONERADO'!A:A,0))</f>
        <v>#N/A</v>
      </c>
      <c r="K6056" s="38" t="str">
        <f t="shared" si="283"/>
        <v>ESCAVAÇÃO SUBTERRÂNEA E CARREGAMENTO DO MATERIAL DA CALOTA EM TÚNEL CLASSE III - DMT DE 0 A 200 M - SEÇÃO DE 60 A 90 M²</v>
      </c>
      <c r="L6056" s="38" t="str">
        <f t="shared" si="284"/>
        <v>M3</v>
      </c>
    </row>
    <row r="6057" spans="1:12" ht="18">
      <c r="A6057" s="321">
        <v>6219503</v>
      </c>
      <c r="B6057" s="322" t="s">
        <v>15337</v>
      </c>
      <c r="C6057" s="321" t="s">
        <v>969</v>
      </c>
      <c r="D6057" s="155" t="e">
        <f t="shared" si="282"/>
        <v>#REF!</v>
      </c>
      <c r="F6057" s="38">
        <v>186.59</v>
      </c>
      <c r="G6057" s="38" t="e">
        <f>INDEX('SICRO-SERVIÇOS-DESONERADO'!C:C,MATCH('SICRO-SERVIÇOS'!A6057,'SICRO-SERVIÇOS-DESONERADO'!A:A,0))</f>
        <v>#N/A</v>
      </c>
      <c r="K6057" s="38" t="str">
        <f t="shared" si="283"/>
        <v>ESCAVAÇÃO SUBTERRÂNEA E CARREGAMENTO DO MATERIAL DA CALOTA EM TÚNEL CLASSE IV - DMT DE 0 A 200 M - SEÇÃO ACIMA DE 90 M²</v>
      </c>
      <c r="L6057" s="38" t="str">
        <f t="shared" si="284"/>
        <v>M3</v>
      </c>
    </row>
    <row r="6058" spans="1:12" ht="18">
      <c r="A6058" s="321">
        <v>6219421</v>
      </c>
      <c r="B6058" s="322" t="s">
        <v>15338</v>
      </c>
      <c r="C6058" s="321" t="s">
        <v>969</v>
      </c>
      <c r="D6058" s="155" t="e">
        <f t="shared" si="282"/>
        <v>#REF!</v>
      </c>
      <c r="F6058" s="38">
        <v>440.4</v>
      </c>
      <c r="G6058" s="38" t="e">
        <f>INDEX('SICRO-SERVIÇOS-DESONERADO'!C:C,MATCH('SICRO-SERVIÇOS'!A6058,'SICRO-SERVIÇOS-DESONERADO'!A:A,0))</f>
        <v>#N/A</v>
      </c>
      <c r="K6058" s="38" t="str">
        <f t="shared" si="283"/>
        <v>ESCAVAÇÃO SUBTERRÂNEA E CARREGAMENTO DO MATERIAL DA CALOTA EM TÚNEL CLASSE IV - DMT DE 0 A 200 M - SEÇÃO DE 20 A 40 M²</v>
      </c>
      <c r="L6058" s="38" t="str">
        <f t="shared" si="284"/>
        <v>M3</v>
      </c>
    </row>
    <row r="6059" spans="1:12" ht="18">
      <c r="A6059" s="321">
        <v>6219415</v>
      </c>
      <c r="B6059" s="322" t="s">
        <v>15339</v>
      </c>
      <c r="C6059" s="321" t="s">
        <v>969</v>
      </c>
      <c r="D6059" s="155" t="e">
        <f t="shared" si="282"/>
        <v>#REF!</v>
      </c>
      <c r="F6059" s="38">
        <v>296.18</v>
      </c>
      <c r="G6059" s="38" t="e">
        <f>INDEX('SICRO-SERVIÇOS-DESONERADO'!C:C,MATCH('SICRO-SERVIÇOS'!A6059,'SICRO-SERVIÇOS-DESONERADO'!A:A,0))</f>
        <v>#N/A</v>
      </c>
      <c r="K6059" s="38" t="str">
        <f t="shared" si="283"/>
        <v>ESCAVAÇÃO SUBTERRÂNEA E CARREGAMENTO DO MATERIAL DA CALOTA EM TÚNEL CLASSE IV - DMT DE 0 A 200 M - SEÇÃO DE 40 A 60 M²</v>
      </c>
      <c r="L6059" s="38" t="str">
        <f t="shared" si="284"/>
        <v>M3</v>
      </c>
    </row>
    <row r="6060" spans="1:12" ht="18">
      <c r="A6060" s="321">
        <v>6219409</v>
      </c>
      <c r="B6060" s="322" t="s">
        <v>15340</v>
      </c>
      <c r="C6060" s="321" t="s">
        <v>969</v>
      </c>
      <c r="D6060" s="155" t="e">
        <f t="shared" si="282"/>
        <v>#REF!</v>
      </c>
      <c r="F6060" s="38">
        <v>202.16</v>
      </c>
      <c r="G6060" s="38" t="e">
        <f>INDEX('SICRO-SERVIÇOS-DESONERADO'!C:C,MATCH('SICRO-SERVIÇOS'!A6060,'SICRO-SERVIÇOS-DESONERADO'!A:A,0))</f>
        <v>#N/A</v>
      </c>
      <c r="K6060" s="38" t="str">
        <f t="shared" si="283"/>
        <v>ESCAVAÇÃO SUBTERRÂNEA E CARREGAMENTO DO MATERIAL DA CALOTA EM TÚNEL CLASSE IV - DMT DE 0 A 200 M - SEÇÃO DE 60 A 90 M²</v>
      </c>
      <c r="L6060" s="38" t="str">
        <f t="shared" si="284"/>
        <v>M3</v>
      </c>
    </row>
    <row r="6061" spans="1:12" ht="18">
      <c r="A6061" s="321">
        <v>6219518</v>
      </c>
      <c r="B6061" s="322" t="s">
        <v>15341</v>
      </c>
      <c r="C6061" s="321" t="s">
        <v>969</v>
      </c>
      <c r="D6061" s="155" t="e">
        <f t="shared" si="282"/>
        <v>#REF!</v>
      </c>
      <c r="F6061" s="38">
        <v>51.65</v>
      </c>
      <c r="G6061" s="38" t="e">
        <f>INDEX('SICRO-SERVIÇOS-DESONERADO'!C:C,MATCH('SICRO-SERVIÇOS'!A6061,'SICRO-SERVIÇOS-DESONERADO'!A:A,0))</f>
        <v>#N/A</v>
      </c>
      <c r="K6061" s="38" t="str">
        <f t="shared" si="283"/>
        <v>ESCAVAÇÃO SUBTERRÂNEA E CARREGAMENTO DO MATERIAL DO REBAIXO EM TÚNEL CLASSE I A IV - DMT DE 0 A 200 M</v>
      </c>
      <c r="L6061" s="38" t="str">
        <f t="shared" si="284"/>
        <v>M3</v>
      </c>
    </row>
    <row r="6062" spans="1:12" ht="18">
      <c r="A6062" s="321">
        <v>6219504</v>
      </c>
      <c r="B6062" s="322" t="s">
        <v>15342</v>
      </c>
      <c r="C6062" s="321" t="s">
        <v>969</v>
      </c>
      <c r="D6062" s="155" t="e">
        <f t="shared" si="282"/>
        <v>#REF!</v>
      </c>
      <c r="F6062" s="38">
        <v>122.34</v>
      </c>
      <c r="G6062" s="38" t="e">
        <f>INDEX('SICRO-SERVIÇOS-DESONERADO'!C:C,MATCH('SICRO-SERVIÇOS'!A6062,'SICRO-SERVIÇOS-DESONERADO'!A:A,0))</f>
        <v>#N/A</v>
      </c>
      <c r="K6062" s="38" t="str">
        <f t="shared" si="283"/>
        <v>ESCAVAÇÃO SUBTERRÂNEA E CARREGAMENTO EM TÚNEL CLASSE V - DMT DE 0 A 200 M - SEÇÃO ACIMA DE 90 M²</v>
      </c>
      <c r="L6062" s="38" t="str">
        <f t="shared" si="284"/>
        <v>M3</v>
      </c>
    </row>
    <row r="6063" spans="1:12">
      <c r="A6063" s="321">
        <v>6219422</v>
      </c>
      <c r="B6063" s="322" t="s">
        <v>15343</v>
      </c>
      <c r="C6063" s="321" t="s">
        <v>969</v>
      </c>
      <c r="D6063" s="155" t="e">
        <f t="shared" si="282"/>
        <v>#REF!</v>
      </c>
      <c r="F6063" s="38">
        <v>271.69</v>
      </c>
      <c r="G6063" s="38" t="e">
        <f>INDEX('SICRO-SERVIÇOS-DESONERADO'!C:C,MATCH('SICRO-SERVIÇOS'!A6063,'SICRO-SERVIÇOS-DESONERADO'!A:A,0))</f>
        <v>#N/A</v>
      </c>
      <c r="K6063" s="38" t="str">
        <f t="shared" si="283"/>
        <v>ESCAVAÇÃO SUBTERRÂNEA E CARREGAMENTO EM TÚNEL CLASSE V - DMT DE 0 A 200 M - SEÇÃO DE 20 A 40 M²</v>
      </c>
      <c r="L6063" s="38" t="str">
        <f t="shared" si="284"/>
        <v>M3</v>
      </c>
    </row>
    <row r="6064" spans="1:12">
      <c r="A6064" s="321">
        <v>6219416</v>
      </c>
      <c r="B6064" s="322" t="s">
        <v>15344</v>
      </c>
      <c r="C6064" s="321" t="s">
        <v>969</v>
      </c>
      <c r="D6064" s="155" t="e">
        <f t="shared" si="282"/>
        <v>#REF!</v>
      </c>
      <c r="F6064" s="38">
        <v>208.91</v>
      </c>
      <c r="G6064" s="38" t="e">
        <f>INDEX('SICRO-SERVIÇOS-DESONERADO'!C:C,MATCH('SICRO-SERVIÇOS'!A6064,'SICRO-SERVIÇOS-DESONERADO'!A:A,0))</f>
        <v>#N/A</v>
      </c>
      <c r="K6064" s="38" t="str">
        <f t="shared" si="283"/>
        <v>ESCAVAÇÃO SUBTERRÂNEA E CARREGAMENTO EM TÚNEL CLASSE V - DMT DE 0 A 200 M - SEÇÃO DE 40 A 60 M²</v>
      </c>
      <c r="L6064" s="38" t="str">
        <f t="shared" si="284"/>
        <v>M3</v>
      </c>
    </row>
    <row r="6065" spans="1:12">
      <c r="A6065" s="321">
        <v>6219410</v>
      </c>
      <c r="B6065" s="322" t="s">
        <v>15345</v>
      </c>
      <c r="C6065" s="321" t="s">
        <v>969</v>
      </c>
      <c r="D6065" s="155" t="e">
        <f t="shared" si="282"/>
        <v>#REF!</v>
      </c>
      <c r="F6065" s="38">
        <v>145.88999999999999</v>
      </c>
      <c r="G6065" s="38" t="e">
        <f>INDEX('SICRO-SERVIÇOS-DESONERADO'!C:C,MATCH('SICRO-SERVIÇOS'!A6065,'SICRO-SERVIÇOS-DESONERADO'!A:A,0))</f>
        <v>#N/A</v>
      </c>
      <c r="K6065" s="38" t="str">
        <f t="shared" si="283"/>
        <v>ESCAVAÇÃO SUBTERRÂNEA E CARREGAMENTO EM TÚNEL CLASSE V - DMT DE 0 A 200 M - SEÇÃO DE 60 A 90 M²</v>
      </c>
      <c r="L6065" s="38" t="str">
        <f t="shared" si="284"/>
        <v>M3</v>
      </c>
    </row>
    <row r="6066" spans="1:12" ht="18">
      <c r="A6066" s="321">
        <v>6219505</v>
      </c>
      <c r="B6066" s="322" t="s">
        <v>15346</v>
      </c>
      <c r="C6066" s="321" t="s">
        <v>969</v>
      </c>
      <c r="D6066" s="155" t="e">
        <f t="shared" si="282"/>
        <v>#REF!</v>
      </c>
      <c r="F6066" s="38">
        <v>103.46</v>
      </c>
      <c r="G6066" s="38" t="e">
        <f>INDEX('SICRO-SERVIÇOS-DESONERADO'!C:C,MATCH('SICRO-SERVIÇOS'!A6066,'SICRO-SERVIÇOS-DESONERADO'!A:A,0))</f>
        <v>#N/A</v>
      </c>
      <c r="K6066" s="38" t="str">
        <f t="shared" si="283"/>
        <v>ESCAVAÇÃO SUBTERRÂNEA E CARREGAMENTO EM TÚNEL CLASSE VI - DMT DE 0 A 200 M - SEÇÃO ACIMA DE 90 M²</v>
      </c>
      <c r="L6066" s="38" t="str">
        <f t="shared" si="284"/>
        <v>M3</v>
      </c>
    </row>
    <row r="6067" spans="1:12">
      <c r="A6067" s="321">
        <v>6219423</v>
      </c>
      <c r="B6067" s="322" t="s">
        <v>15347</v>
      </c>
      <c r="C6067" s="321" t="s">
        <v>969</v>
      </c>
      <c r="D6067" s="155" t="e">
        <f t="shared" si="282"/>
        <v>#REF!</v>
      </c>
      <c r="F6067" s="38">
        <v>242.53</v>
      </c>
      <c r="G6067" s="38" t="e">
        <f>INDEX('SICRO-SERVIÇOS-DESONERADO'!C:C,MATCH('SICRO-SERVIÇOS'!A6067,'SICRO-SERVIÇOS-DESONERADO'!A:A,0))</f>
        <v>#N/A</v>
      </c>
      <c r="K6067" s="38" t="str">
        <f t="shared" si="283"/>
        <v>ESCAVAÇÃO SUBTERRÂNEA E CARREGAMENTO EM TÚNEL CLASSE VI - DMT DE 0 A 200 M - SEÇÃO DE 20 A 40 M²</v>
      </c>
      <c r="L6067" s="38" t="str">
        <f t="shared" si="284"/>
        <v>M3</v>
      </c>
    </row>
    <row r="6068" spans="1:12">
      <c r="A6068" s="321">
        <v>6219417</v>
      </c>
      <c r="B6068" s="322" t="s">
        <v>15348</v>
      </c>
      <c r="C6068" s="321" t="s">
        <v>969</v>
      </c>
      <c r="D6068" s="155" t="e">
        <f t="shared" si="282"/>
        <v>#REF!</v>
      </c>
      <c r="F6068" s="38">
        <v>183.92</v>
      </c>
      <c r="G6068" s="38" t="e">
        <f>INDEX('SICRO-SERVIÇOS-DESONERADO'!C:C,MATCH('SICRO-SERVIÇOS'!A6068,'SICRO-SERVIÇOS-DESONERADO'!A:A,0))</f>
        <v>#N/A</v>
      </c>
      <c r="K6068" s="38" t="str">
        <f t="shared" si="283"/>
        <v>ESCAVAÇÃO SUBTERRÂNEA E CARREGAMENTO EM TÚNEL CLASSE VI - DMT DE 0 A 200 M - SEÇÃO DE 40 A 60 M²</v>
      </c>
      <c r="L6068" s="38" t="str">
        <f t="shared" si="284"/>
        <v>M3</v>
      </c>
    </row>
    <row r="6069" spans="1:12">
      <c r="A6069" s="321">
        <v>6219411</v>
      </c>
      <c r="B6069" s="322" t="s">
        <v>15349</v>
      </c>
      <c r="C6069" s="321" t="s">
        <v>969</v>
      </c>
      <c r="D6069" s="155" t="e">
        <f t="shared" si="282"/>
        <v>#REF!</v>
      </c>
      <c r="F6069" s="38">
        <v>125.21</v>
      </c>
      <c r="G6069" s="38" t="e">
        <f>INDEX('SICRO-SERVIÇOS-DESONERADO'!C:C,MATCH('SICRO-SERVIÇOS'!A6069,'SICRO-SERVIÇOS-DESONERADO'!A:A,0))</f>
        <v>#N/A</v>
      </c>
      <c r="K6069" s="38" t="str">
        <f t="shared" si="283"/>
        <v>ESCAVAÇÃO SUBTERRÂNEA E CARREGAMENTO EM TÚNEL CLASSE VI - DMT DE 0 A 200 M - SEÇÃO DE 60 A 90 M²</v>
      </c>
      <c r="L6069" s="38" t="str">
        <f t="shared" si="284"/>
        <v>M3</v>
      </c>
    </row>
    <row r="6070" spans="1:12">
      <c r="A6070" s="321">
        <v>6219520</v>
      </c>
      <c r="B6070" s="322" t="s">
        <v>15350</v>
      </c>
      <c r="C6070" s="321" t="s">
        <v>110</v>
      </c>
      <c r="D6070" s="155" t="e">
        <f t="shared" si="282"/>
        <v>#REF!</v>
      </c>
      <c r="F6070" s="38">
        <v>55.21</v>
      </c>
      <c r="G6070" s="38" t="e">
        <f>INDEX('SICRO-SERVIÇOS-DESONERADO'!C:C,MATCH('SICRO-SERVIÇOS'!A6070,'SICRO-SERVIÇOS-DESONERADO'!A:A,0))</f>
        <v>#N/A</v>
      </c>
      <c r="K6070" s="38" t="str">
        <f t="shared" si="283"/>
        <v>PRÉ-FISSURAMENTO EM TÚNEL</v>
      </c>
      <c r="L6070" s="38" t="str">
        <f t="shared" si="284"/>
        <v>M2</v>
      </c>
    </row>
    <row r="6071" spans="1:12" ht="18">
      <c r="A6071" s="321">
        <v>6219433</v>
      </c>
      <c r="B6071" s="322" t="s">
        <v>15351</v>
      </c>
      <c r="C6071" s="321" t="s">
        <v>33</v>
      </c>
      <c r="D6071" s="155" t="e">
        <f t="shared" si="282"/>
        <v>#REF!</v>
      </c>
      <c r="F6071" s="38">
        <v>113.93</v>
      </c>
      <c r="G6071" s="38" t="e">
        <f>INDEX('SICRO-SERVIÇOS-DESONERADO'!C:C,MATCH('SICRO-SERVIÇOS'!A6071,'SICRO-SERVIÇOS-DESONERADO'!A:A,0))</f>
        <v>#N/A</v>
      </c>
      <c r="K6071" s="38" t="str">
        <f t="shared" si="283"/>
        <v>PREGAGEM DA FRENTE COM VERGALHÃO DE FIBRA DE VIDRO D = 25 MM COM PERFURAÇÃO EM D = 75 MM E INJEÇÃO DE CALDA DE CIMENTO</v>
      </c>
      <c r="L6071" s="38" t="str">
        <f t="shared" si="284"/>
        <v>M</v>
      </c>
    </row>
    <row r="6072" spans="1:12" ht="18">
      <c r="A6072" s="321">
        <v>6205801</v>
      </c>
      <c r="B6072" s="322" t="s">
        <v>15352</v>
      </c>
      <c r="C6072" s="321" t="s">
        <v>33</v>
      </c>
      <c r="D6072" s="155" t="e">
        <f t="shared" si="282"/>
        <v>#REF!</v>
      </c>
      <c r="F6072" s="38">
        <v>73.61</v>
      </c>
      <c r="G6072" s="38" t="e">
        <f>INDEX('SICRO-SERVIÇOS-DESONERADO'!C:C,MATCH('SICRO-SERVIÇOS'!A6072,'SICRO-SERVIÇOS-DESONERADO'!A:A,0))</f>
        <v>#N/A</v>
      </c>
      <c r="K6072" s="38" t="str">
        <f t="shared" si="283"/>
        <v>PREGAGEM DA FRENTE EM TUBO DE PVC D = 50 MM COM PERFURAÇÃO EM D = 100 MM E INJEÇÃO DE ARGAMASSA DE CIMENTO E AREIA 1:1</v>
      </c>
      <c r="L6072" s="38" t="str">
        <f t="shared" si="284"/>
        <v>M</v>
      </c>
    </row>
    <row r="6073" spans="1:12" ht="18">
      <c r="A6073" s="321">
        <v>6219524</v>
      </c>
      <c r="B6073" s="322" t="s">
        <v>15353</v>
      </c>
      <c r="C6073" s="321" t="s">
        <v>34</v>
      </c>
      <c r="D6073" s="155" t="e">
        <f t="shared" si="282"/>
        <v>#REF!</v>
      </c>
      <c r="F6073" s="38">
        <v>11.51</v>
      </c>
      <c r="G6073" s="38" t="e">
        <f>INDEX('SICRO-SERVIÇOS-DESONERADO'!C:C,MATCH('SICRO-SERVIÇOS'!A6073,'SICRO-SERVIÇOS-DESONERADO'!A:A,0))</f>
        <v>#N/A</v>
      </c>
      <c r="K6073" s="38" t="str">
        <f t="shared" si="283"/>
        <v>PREGO GUIA PARA CONTROLE DE ESPESSURA DE CONCRETO PROJETADO D = 16 MM EM TÚNEL - FORNECIMENTO E INSTALAÇÃO</v>
      </c>
      <c r="L6073" s="38" t="str">
        <f t="shared" si="284"/>
        <v>UN</v>
      </c>
    </row>
    <row r="6074" spans="1:12" ht="18">
      <c r="A6074" s="321">
        <v>6416036</v>
      </c>
      <c r="B6074" s="322" t="s">
        <v>15354</v>
      </c>
      <c r="C6074" s="321" t="s">
        <v>969</v>
      </c>
      <c r="D6074" s="155" t="e">
        <f t="shared" si="282"/>
        <v>#REF!</v>
      </c>
      <c r="F6074" s="38">
        <v>168.15</v>
      </c>
      <c r="G6074" s="38" t="e">
        <f>INDEX('SICRO-SERVIÇOS-DESONERADO'!C:C,MATCH('SICRO-SERVIÇOS'!A6074,'SICRO-SERVIÇOS-DESONERADO'!A:A,0))</f>
        <v>#N/A</v>
      </c>
      <c r="K6074" s="38" t="str">
        <f t="shared" si="283"/>
        <v>USINAGEM DE AGREGADOS PARA MICRORREVESTIMENTO A FRIO COM ESPESSURA DE 0,8 CM ATÉ 1,5 CM - BRITA COMERCIAL</v>
      </c>
      <c r="L6074" s="38" t="str">
        <f t="shared" si="284"/>
        <v>M3</v>
      </c>
    </row>
    <row r="6075" spans="1:12" ht="18">
      <c r="A6075" s="321">
        <v>6416038</v>
      </c>
      <c r="B6075" s="322" t="s">
        <v>15355</v>
      </c>
      <c r="C6075" s="321" t="s">
        <v>969</v>
      </c>
      <c r="D6075" s="155" t="e">
        <f t="shared" si="282"/>
        <v>#REF!</v>
      </c>
      <c r="F6075" s="38">
        <v>70.31</v>
      </c>
      <c r="G6075" s="38" t="e">
        <f>INDEX('SICRO-SERVIÇOS-DESONERADO'!C:C,MATCH('SICRO-SERVIÇOS'!A6075,'SICRO-SERVIÇOS-DESONERADO'!A:A,0))</f>
        <v>#N/A</v>
      </c>
      <c r="K6075" s="38" t="str">
        <f t="shared" si="283"/>
        <v>USINAGEM DE AGREGADOS PARA MICRORREVESTIMENTO A FRIO COM ESPESSURA DE 0,8 CM ATÉ 1,5 CM - BRITA PRODUZIDA</v>
      </c>
      <c r="L6075" s="38" t="str">
        <f t="shared" si="284"/>
        <v>M3</v>
      </c>
    </row>
    <row r="6076" spans="1:12" ht="18">
      <c r="A6076" s="321">
        <v>6416037</v>
      </c>
      <c r="B6076" s="322" t="s">
        <v>15356</v>
      </c>
      <c r="C6076" s="321" t="s">
        <v>969</v>
      </c>
      <c r="D6076" s="155" t="e">
        <f t="shared" si="282"/>
        <v>#REF!</v>
      </c>
      <c r="F6076" s="38">
        <v>178.38</v>
      </c>
      <c r="G6076" s="38" t="e">
        <f>INDEX('SICRO-SERVIÇOS-DESONERADO'!C:C,MATCH('SICRO-SERVIÇOS'!A6076,'SICRO-SERVIÇOS-DESONERADO'!A:A,0))</f>
        <v>#N/A</v>
      </c>
      <c r="K6076" s="38" t="str">
        <f t="shared" si="283"/>
        <v>USINAGEM DE AGREGADOS PARA MICRORREVESTIMENTO A FRIO COM ESPESSURA DE 2,0 CM - BRITA COMERCIAL</v>
      </c>
      <c r="L6076" s="38" t="str">
        <f t="shared" si="284"/>
        <v>M3</v>
      </c>
    </row>
    <row r="6077" spans="1:12" ht="18">
      <c r="A6077" s="321">
        <v>6416035</v>
      </c>
      <c r="B6077" s="322" t="s">
        <v>15357</v>
      </c>
      <c r="C6077" s="321" t="s">
        <v>969</v>
      </c>
      <c r="D6077" s="155" t="e">
        <f t="shared" si="282"/>
        <v>#REF!</v>
      </c>
      <c r="F6077" s="38">
        <v>79.180000000000007</v>
      </c>
      <c r="G6077" s="38" t="e">
        <f>INDEX('SICRO-SERVIÇOS-DESONERADO'!C:C,MATCH('SICRO-SERVIÇOS'!A6077,'SICRO-SERVIÇOS-DESONERADO'!A:A,0))</f>
        <v>#N/A</v>
      </c>
      <c r="K6077" s="38" t="str">
        <f t="shared" si="283"/>
        <v>USINAGEM DE AGREGADOS PARA MICRORREVESTIMENTO A FRIO COM ESPESSURA DE 2,0 CM - BRITA PRODUZIDA</v>
      </c>
      <c r="L6077" s="38" t="str">
        <f t="shared" si="284"/>
        <v>M3</v>
      </c>
    </row>
    <row r="6078" spans="1:12">
      <c r="A6078" s="321">
        <v>6416076</v>
      </c>
      <c r="B6078" s="322" t="s">
        <v>15358</v>
      </c>
      <c r="C6078" s="321" t="s">
        <v>1318</v>
      </c>
      <c r="D6078" s="155" t="e">
        <f t="shared" si="282"/>
        <v>#REF!</v>
      </c>
      <c r="F6078" s="38">
        <v>150.72</v>
      </c>
      <c r="G6078" s="38" t="e">
        <f>INDEX('SICRO-SERVIÇOS-DESONERADO'!C:C,MATCH('SICRO-SERVIÇOS'!A6078,'SICRO-SERVIÇOS-DESONERADO'!A:A,0))</f>
        <v>#N/A</v>
      </c>
      <c r="K6078" s="38" t="str">
        <f t="shared" si="283"/>
        <v>USINAGEM DE AREIA-ASFALTO A QUENTE - FAIXA A - AREIA COMERCIAL</v>
      </c>
      <c r="L6078" s="38" t="str">
        <f t="shared" si="284"/>
        <v>T</v>
      </c>
    </row>
    <row r="6079" spans="1:12">
      <c r="A6079" s="321">
        <v>6416075</v>
      </c>
      <c r="B6079" s="322" t="s">
        <v>15359</v>
      </c>
      <c r="C6079" s="321" t="s">
        <v>1318</v>
      </c>
      <c r="D6079" s="155" t="e">
        <f t="shared" si="282"/>
        <v>#REF!</v>
      </c>
      <c r="F6079" s="38">
        <v>106.92</v>
      </c>
      <c r="G6079" s="38" t="e">
        <f>INDEX('SICRO-SERVIÇOS-DESONERADO'!C:C,MATCH('SICRO-SERVIÇOS'!A6079,'SICRO-SERVIÇOS-DESONERADO'!A:A,0))</f>
        <v>#N/A</v>
      </c>
      <c r="K6079" s="38" t="str">
        <f t="shared" si="283"/>
        <v>USINAGEM DE AREIA-ASFALTO A QUENTE - FAIXA A - AREIA EXTRAÍDA</v>
      </c>
      <c r="L6079" s="38" t="str">
        <f t="shared" si="284"/>
        <v>T</v>
      </c>
    </row>
    <row r="6080" spans="1:12">
      <c r="A6080" s="321">
        <v>6416226</v>
      </c>
      <c r="B6080" s="322" t="s">
        <v>15360</v>
      </c>
      <c r="C6080" s="321" t="s">
        <v>1318</v>
      </c>
      <c r="D6080" s="155" t="e">
        <f t="shared" si="282"/>
        <v>#REF!</v>
      </c>
      <c r="F6080" s="38">
        <v>141.30000000000001</v>
      </c>
      <c r="G6080" s="38" t="e">
        <f>INDEX('SICRO-SERVIÇOS-DESONERADO'!C:C,MATCH('SICRO-SERVIÇOS'!A6080,'SICRO-SERVIÇOS-DESONERADO'!A:A,0))</f>
        <v>#N/A</v>
      </c>
      <c r="K6080" s="38" t="str">
        <f t="shared" si="283"/>
        <v>USINAGEM DE AREIA-ASFALTO A QUENTE - FAIXA B - AREIA COMERCIAL</v>
      </c>
      <c r="L6080" s="38" t="str">
        <f t="shared" si="284"/>
        <v>T</v>
      </c>
    </row>
    <row r="6081" spans="1:12">
      <c r="A6081" s="321">
        <v>6416225</v>
      </c>
      <c r="B6081" s="322" t="s">
        <v>15361</v>
      </c>
      <c r="C6081" s="321" t="s">
        <v>1318</v>
      </c>
      <c r="D6081" s="155" t="e">
        <f t="shared" si="282"/>
        <v>#REF!</v>
      </c>
      <c r="F6081" s="38">
        <v>96.55</v>
      </c>
      <c r="G6081" s="38" t="e">
        <f>INDEX('SICRO-SERVIÇOS-DESONERADO'!C:C,MATCH('SICRO-SERVIÇOS'!A6081,'SICRO-SERVIÇOS-DESONERADO'!A:A,0))</f>
        <v>#N/A</v>
      </c>
      <c r="K6081" s="38" t="str">
        <f t="shared" si="283"/>
        <v>USINAGEM DE AREIA-ASFALTO A QUENTE - FAIXA B - AREIA EXTRAÍDA</v>
      </c>
      <c r="L6081" s="38" t="str">
        <f t="shared" si="284"/>
        <v>T</v>
      </c>
    </row>
    <row r="6082" spans="1:12">
      <c r="A6082" s="321">
        <v>6416084</v>
      </c>
      <c r="B6082" s="322" t="s">
        <v>15362</v>
      </c>
      <c r="C6082" s="321" t="s">
        <v>1318</v>
      </c>
      <c r="D6082" s="155" t="e">
        <f t="shared" si="282"/>
        <v>#REF!</v>
      </c>
      <c r="F6082" s="38">
        <v>143.27000000000001</v>
      </c>
      <c r="G6082" s="38" t="e">
        <f>INDEX('SICRO-SERVIÇOS-DESONERADO'!C:C,MATCH('SICRO-SERVIÇOS'!A6082,'SICRO-SERVIÇOS-DESONERADO'!A:A,0))</f>
        <v>#N/A</v>
      </c>
      <c r="K6082" s="38" t="str">
        <f t="shared" si="283"/>
        <v>USINAGEM DE AREIA-ASFALTO A QUENTE COM ASFALTO POLÍMERO - FAIXA A - AREIA COMERCIAL</v>
      </c>
      <c r="L6082" s="38" t="str">
        <f t="shared" si="284"/>
        <v>T</v>
      </c>
    </row>
    <row r="6083" spans="1:12">
      <c r="A6083" s="321">
        <v>6416083</v>
      </c>
      <c r="B6083" s="322" t="s">
        <v>15363</v>
      </c>
      <c r="C6083" s="321" t="s">
        <v>1318</v>
      </c>
      <c r="D6083" s="155" t="e">
        <f t="shared" ref="D6083:D6146" si="285">IF($I$1="NÃO DESONERADO",F6083,G6083)</f>
        <v>#REF!</v>
      </c>
      <c r="F6083" s="38">
        <v>97.25</v>
      </c>
      <c r="G6083" s="38" t="e">
        <f>INDEX('SICRO-SERVIÇOS-DESONERADO'!C:C,MATCH('SICRO-SERVIÇOS'!A6083,'SICRO-SERVIÇOS-DESONERADO'!A:A,0))</f>
        <v>#N/A</v>
      </c>
      <c r="K6083" s="38" t="str">
        <f t="shared" ref="K6083:K6146" si="286">UPPER(B6083)</f>
        <v>USINAGEM DE AREIA-ASFALTO A QUENTE COM ASFALTO POLÍMERO - FAIXA A - AREIA EXTRAÍDA</v>
      </c>
      <c r="L6083" s="38" t="str">
        <f t="shared" ref="L6083:L6146" si="287">UPPER(C6083)</f>
        <v>T</v>
      </c>
    </row>
    <row r="6084" spans="1:12">
      <c r="A6084" s="321">
        <v>6416234</v>
      </c>
      <c r="B6084" s="322" t="s">
        <v>15364</v>
      </c>
      <c r="C6084" s="321" t="s">
        <v>1318</v>
      </c>
      <c r="D6084" s="155" t="e">
        <f t="shared" si="285"/>
        <v>#REF!</v>
      </c>
      <c r="F6084" s="38">
        <v>148.66</v>
      </c>
      <c r="G6084" s="38" t="e">
        <f>INDEX('SICRO-SERVIÇOS-DESONERADO'!C:C,MATCH('SICRO-SERVIÇOS'!A6084,'SICRO-SERVIÇOS-DESONERADO'!A:A,0))</f>
        <v>#N/A</v>
      </c>
      <c r="K6084" s="38" t="str">
        <f t="shared" si="286"/>
        <v>USINAGEM DE AREIA-ASFALTO A QUENTE COM ASFALTO POLÍMERO - FAIXA B - AREIA COMERCIAL</v>
      </c>
      <c r="L6084" s="38" t="str">
        <f t="shared" si="287"/>
        <v>T</v>
      </c>
    </row>
    <row r="6085" spans="1:12">
      <c r="A6085" s="321">
        <v>6416233</v>
      </c>
      <c r="B6085" s="322" t="s">
        <v>15365</v>
      </c>
      <c r="C6085" s="321" t="s">
        <v>1318</v>
      </c>
      <c r="D6085" s="155" t="e">
        <f t="shared" si="285"/>
        <v>#REF!</v>
      </c>
      <c r="F6085" s="38">
        <v>103.47</v>
      </c>
      <c r="G6085" s="38" t="e">
        <f>INDEX('SICRO-SERVIÇOS-DESONERADO'!C:C,MATCH('SICRO-SERVIÇOS'!A6085,'SICRO-SERVIÇOS-DESONERADO'!A:A,0))</f>
        <v>#N/A</v>
      </c>
      <c r="K6085" s="38" t="str">
        <f t="shared" si="286"/>
        <v>USINAGEM DE AREIA-ASFALTO A QUENTE COM ASFALTO POLÍMERO - FAIXA B - AREIA EXTRAÍDA</v>
      </c>
      <c r="L6085" s="38" t="str">
        <f t="shared" si="287"/>
        <v>T</v>
      </c>
    </row>
    <row r="6086" spans="1:12">
      <c r="A6086" s="321">
        <v>6416236</v>
      </c>
      <c r="B6086" s="322" t="s">
        <v>15366</v>
      </c>
      <c r="C6086" s="321" t="s">
        <v>1318</v>
      </c>
      <c r="D6086" s="155" t="e">
        <f t="shared" si="285"/>
        <v>#REF!</v>
      </c>
      <c r="F6086" s="38">
        <v>152.19</v>
      </c>
      <c r="G6086" s="38" t="e">
        <f>INDEX('SICRO-SERVIÇOS-DESONERADO'!C:C,MATCH('SICRO-SERVIÇOS'!A6086,'SICRO-SERVIÇOS-DESONERADO'!A:A,0))</f>
        <v>#N/A</v>
      </c>
      <c r="K6086" s="38" t="str">
        <f t="shared" si="286"/>
        <v>USINAGEM DE AREIA-ASFALTO A QUENTE COM ASFALTO POLÍMERO - FAIXA C - AREIA COMERCIAL</v>
      </c>
      <c r="L6086" s="38" t="str">
        <f t="shared" si="287"/>
        <v>T</v>
      </c>
    </row>
    <row r="6087" spans="1:12">
      <c r="A6087" s="321">
        <v>6416235</v>
      </c>
      <c r="B6087" s="322" t="s">
        <v>15367</v>
      </c>
      <c r="C6087" s="321" t="s">
        <v>1318</v>
      </c>
      <c r="D6087" s="155" t="e">
        <f t="shared" si="285"/>
        <v>#REF!</v>
      </c>
      <c r="F6087" s="38">
        <v>107.57</v>
      </c>
      <c r="G6087" s="38" t="e">
        <f>INDEX('SICRO-SERVIÇOS-DESONERADO'!C:C,MATCH('SICRO-SERVIÇOS'!A6087,'SICRO-SERVIÇOS-DESONERADO'!A:A,0))</f>
        <v>#N/A</v>
      </c>
      <c r="K6087" s="38" t="str">
        <f t="shared" si="286"/>
        <v>USINAGEM DE AREIA-ASFALTO A QUENTE COM ASFALTO POLÍMERO - FAIXA C - AREIA EXTRAÍDA</v>
      </c>
      <c r="L6087" s="38" t="str">
        <f t="shared" si="287"/>
        <v>T</v>
      </c>
    </row>
    <row r="6088" spans="1:12">
      <c r="A6088" s="321">
        <v>6416040</v>
      </c>
      <c r="B6088" s="322" t="s">
        <v>15368</v>
      </c>
      <c r="C6088" s="321" t="s">
        <v>969</v>
      </c>
      <c r="D6088" s="155" t="e">
        <f t="shared" si="285"/>
        <v>#REF!</v>
      </c>
      <c r="F6088" s="38">
        <v>260.8</v>
      </c>
      <c r="G6088" s="38" t="e">
        <f>INDEX('SICRO-SERVIÇOS-DESONERADO'!C:C,MATCH('SICRO-SERVIÇOS'!A6088,'SICRO-SERVIÇOS-DESONERADO'!A:A,0))</f>
        <v>#N/A</v>
      </c>
      <c r="K6088" s="38" t="str">
        <f t="shared" si="286"/>
        <v>USINAGEM DE BRITA GRADUADA COM BRITA COMERCIAL EM USINA DE 300 T/H</v>
      </c>
      <c r="L6088" s="38" t="str">
        <f t="shared" si="287"/>
        <v>M3</v>
      </c>
    </row>
    <row r="6089" spans="1:12">
      <c r="A6089" s="321">
        <v>6416039</v>
      </c>
      <c r="B6089" s="322" t="s">
        <v>15369</v>
      </c>
      <c r="C6089" s="321" t="s">
        <v>969</v>
      </c>
      <c r="D6089" s="155" t="e">
        <f t="shared" si="285"/>
        <v>#REF!</v>
      </c>
      <c r="F6089" s="38">
        <v>97.12</v>
      </c>
      <c r="G6089" s="38" t="e">
        <f>INDEX('SICRO-SERVIÇOS-DESONERADO'!C:C,MATCH('SICRO-SERVIÇOS'!A6089,'SICRO-SERVIÇOS-DESONERADO'!A:A,0))</f>
        <v>#N/A</v>
      </c>
      <c r="K6089" s="38" t="str">
        <f t="shared" si="286"/>
        <v>USINAGEM DE BRITA GRADUADA COM BRITA PRODUZIDA EM USINA DE 300 T/H</v>
      </c>
      <c r="L6089" s="38" t="str">
        <f t="shared" si="287"/>
        <v>M3</v>
      </c>
    </row>
    <row r="6090" spans="1:12">
      <c r="A6090" s="321">
        <v>6416042</v>
      </c>
      <c r="B6090" s="322" t="s">
        <v>15370</v>
      </c>
      <c r="C6090" s="321" t="s">
        <v>969</v>
      </c>
      <c r="D6090" s="155" t="e">
        <f t="shared" si="285"/>
        <v>#REF!</v>
      </c>
      <c r="F6090" s="38">
        <v>301.93</v>
      </c>
      <c r="G6090" s="38" t="e">
        <f>INDEX('SICRO-SERVIÇOS-DESONERADO'!C:C,MATCH('SICRO-SERVIÇOS'!A6090,'SICRO-SERVIÇOS-DESONERADO'!A:A,0))</f>
        <v>#N/A</v>
      </c>
      <c r="K6090" s="38" t="str">
        <f t="shared" si="286"/>
        <v>USINAGEM DE BRITA GRADUADA TRATADA COM CIMENTO E BRITA COMERCIAL EM USINA DE 300 T/H</v>
      </c>
      <c r="L6090" s="38" t="str">
        <f t="shared" si="287"/>
        <v>M3</v>
      </c>
    </row>
    <row r="6091" spans="1:12">
      <c r="A6091" s="321">
        <v>6416041</v>
      </c>
      <c r="B6091" s="322" t="s">
        <v>15371</v>
      </c>
      <c r="C6091" s="321" t="s">
        <v>969</v>
      </c>
      <c r="D6091" s="155" t="e">
        <f t="shared" si="285"/>
        <v>#REF!</v>
      </c>
      <c r="F6091" s="38">
        <v>139.07</v>
      </c>
      <c r="G6091" s="38" t="e">
        <f>INDEX('SICRO-SERVIÇOS-DESONERADO'!C:C,MATCH('SICRO-SERVIÇOS'!A6091,'SICRO-SERVIÇOS-DESONERADO'!A:A,0))</f>
        <v>#N/A</v>
      </c>
      <c r="K6091" s="38" t="str">
        <f t="shared" si="286"/>
        <v>USINAGEM DE BRITA GRADUADA TRATADA COM CIMENTO E BRITA PRODUZIDA EM USINA DE 300 T/H</v>
      </c>
      <c r="L6091" s="38" t="str">
        <f t="shared" si="287"/>
        <v>M3</v>
      </c>
    </row>
    <row r="6092" spans="1:12">
      <c r="A6092" s="321">
        <v>6416080</v>
      </c>
      <c r="B6092" s="322" t="s">
        <v>15372</v>
      </c>
      <c r="C6092" s="321" t="s">
        <v>1318</v>
      </c>
      <c r="D6092" s="155" t="e">
        <f t="shared" si="285"/>
        <v>#REF!</v>
      </c>
      <c r="F6092" s="38">
        <v>181.24</v>
      </c>
      <c r="G6092" s="38" t="e">
        <f>INDEX('SICRO-SERVIÇOS-DESONERADO'!C:C,MATCH('SICRO-SERVIÇOS'!A6092,'SICRO-SERVIÇOS-DESONERADO'!A:A,0))</f>
        <v>#N/A</v>
      </c>
      <c r="K6092" s="38" t="str">
        <f t="shared" si="286"/>
        <v>USINAGEM DE CONCRETO ASFÁLTICO - FAIXA A - AREIA E BRITA COMERCIAIS</v>
      </c>
      <c r="L6092" s="38" t="str">
        <f t="shared" si="287"/>
        <v>T</v>
      </c>
    </row>
    <row r="6093" spans="1:12">
      <c r="A6093" s="321">
        <v>6416079</v>
      </c>
      <c r="B6093" s="322" t="s">
        <v>15373</v>
      </c>
      <c r="C6093" s="321" t="s">
        <v>1318</v>
      </c>
      <c r="D6093" s="155" t="e">
        <f t="shared" si="285"/>
        <v>#REF!</v>
      </c>
      <c r="F6093" s="38">
        <v>118.96</v>
      </c>
      <c r="G6093" s="38" t="e">
        <f>INDEX('SICRO-SERVIÇOS-DESONERADO'!C:C,MATCH('SICRO-SERVIÇOS'!A6093,'SICRO-SERVIÇOS-DESONERADO'!A:A,0))</f>
        <v>#N/A</v>
      </c>
      <c r="K6093" s="38" t="str">
        <f t="shared" si="286"/>
        <v>USINAGEM DE CONCRETO ASFÁLTICO - FAIXA A - AREIA EXTRAÍDA E BRITA PRODUZIDA</v>
      </c>
      <c r="L6093" s="38" t="str">
        <f t="shared" si="287"/>
        <v>T</v>
      </c>
    </row>
    <row r="6094" spans="1:12">
      <c r="A6094" s="321">
        <v>6416143</v>
      </c>
      <c r="B6094" s="322" t="s">
        <v>15374</v>
      </c>
      <c r="C6094" s="321" t="s">
        <v>1318</v>
      </c>
      <c r="D6094" s="155" t="e">
        <f t="shared" si="285"/>
        <v>#REF!</v>
      </c>
      <c r="F6094" s="38">
        <v>182.19</v>
      </c>
      <c r="G6094" s="38" t="e">
        <f>INDEX('SICRO-SERVIÇOS-DESONERADO'!C:C,MATCH('SICRO-SERVIÇOS'!A6094,'SICRO-SERVIÇOS-DESONERADO'!A:A,0))</f>
        <v>#N/A</v>
      </c>
      <c r="K6094" s="38" t="str">
        <f t="shared" si="286"/>
        <v>USINAGEM DE CONCRETO ASFÁLTICO - FAIXA B - AREIA E BRITA COMERCIAIS</v>
      </c>
      <c r="L6094" s="38" t="str">
        <f t="shared" si="287"/>
        <v>T</v>
      </c>
    </row>
    <row r="6095" spans="1:12">
      <c r="A6095" s="321">
        <v>6416262</v>
      </c>
      <c r="B6095" s="322" t="s">
        <v>15375</v>
      </c>
      <c r="C6095" s="321" t="s">
        <v>1318</v>
      </c>
      <c r="D6095" s="155" t="e">
        <f t="shared" si="285"/>
        <v>#REF!</v>
      </c>
      <c r="F6095" s="38">
        <v>121.18</v>
      </c>
      <c r="G6095" s="38" t="e">
        <f>INDEX('SICRO-SERVIÇOS-DESONERADO'!C:C,MATCH('SICRO-SERVIÇOS'!A6095,'SICRO-SERVIÇOS-DESONERADO'!A:A,0))</f>
        <v>#N/A</v>
      </c>
      <c r="K6095" s="38" t="str">
        <f t="shared" si="286"/>
        <v>USINAGEM DE CONCRETO ASFÁLTICO - FAIXA B - AREIA EXTRAÍDA E BRITA PRODUZIDA</v>
      </c>
      <c r="L6095" s="38" t="str">
        <f t="shared" si="287"/>
        <v>T</v>
      </c>
    </row>
    <row r="6096" spans="1:12">
      <c r="A6096" s="321">
        <v>6416078</v>
      </c>
      <c r="B6096" s="322" t="s">
        <v>15376</v>
      </c>
      <c r="C6096" s="321" t="s">
        <v>1318</v>
      </c>
      <c r="D6096" s="155" t="e">
        <f t="shared" si="285"/>
        <v>#REF!</v>
      </c>
      <c r="F6096" s="38">
        <v>176.66</v>
      </c>
      <c r="G6096" s="38" t="e">
        <f>INDEX('SICRO-SERVIÇOS-DESONERADO'!C:C,MATCH('SICRO-SERVIÇOS'!A6096,'SICRO-SERVIÇOS-DESONERADO'!A:A,0))</f>
        <v>#N/A</v>
      </c>
      <c r="K6096" s="38" t="str">
        <f t="shared" si="286"/>
        <v>USINAGEM DE CONCRETO ASFÁLTICO - FAIXA C - AREIA E BRITA COMERCIAIS</v>
      </c>
      <c r="L6096" s="38" t="str">
        <f t="shared" si="287"/>
        <v>T</v>
      </c>
    </row>
    <row r="6097" spans="1:12">
      <c r="A6097" s="321">
        <v>6416077</v>
      </c>
      <c r="B6097" s="322" t="s">
        <v>15377</v>
      </c>
      <c r="C6097" s="321" t="s">
        <v>1318</v>
      </c>
      <c r="D6097" s="155" t="e">
        <f t="shared" si="285"/>
        <v>#REF!</v>
      </c>
      <c r="F6097" s="38">
        <v>119.11</v>
      </c>
      <c r="G6097" s="38" t="e">
        <f>INDEX('SICRO-SERVIÇOS-DESONERADO'!C:C,MATCH('SICRO-SERVIÇOS'!A6097,'SICRO-SERVIÇOS-DESONERADO'!A:A,0))</f>
        <v>#N/A</v>
      </c>
      <c r="K6097" s="38" t="str">
        <f t="shared" si="286"/>
        <v>USINAGEM DE CONCRETO ASFÁLTICO - FAIXA C - AREIA EXTRAÍDA E BRITA PRODUZIDA</v>
      </c>
      <c r="L6097" s="38" t="str">
        <f t="shared" si="287"/>
        <v>T</v>
      </c>
    </row>
    <row r="6098" spans="1:12">
      <c r="A6098" s="321">
        <v>6416088</v>
      </c>
      <c r="B6098" s="322" t="s">
        <v>15378</v>
      </c>
      <c r="C6098" s="321" t="s">
        <v>1318</v>
      </c>
      <c r="D6098" s="155" t="e">
        <f t="shared" si="285"/>
        <v>#REF!</v>
      </c>
      <c r="F6098" s="38">
        <v>184.27</v>
      </c>
      <c r="G6098" s="38" t="e">
        <f>INDEX('SICRO-SERVIÇOS-DESONERADO'!C:C,MATCH('SICRO-SERVIÇOS'!A6098,'SICRO-SERVIÇOS-DESONERADO'!A:A,0))</f>
        <v>#N/A</v>
      </c>
      <c r="K6098" s="38" t="str">
        <f t="shared" si="286"/>
        <v>USINAGEM DE CONCRETO ASFÁLTICO COM ASFALTO POLÍMERO - FAIXA A - AREIA E BRITA COMERCIAIS</v>
      </c>
      <c r="L6098" s="38" t="str">
        <f t="shared" si="287"/>
        <v>T</v>
      </c>
    </row>
    <row r="6099" spans="1:12" ht="18">
      <c r="A6099" s="321">
        <v>6416087</v>
      </c>
      <c r="B6099" s="322" t="s">
        <v>15379</v>
      </c>
      <c r="C6099" s="321" t="s">
        <v>1318</v>
      </c>
      <c r="D6099" s="155" t="e">
        <f t="shared" si="285"/>
        <v>#REF!</v>
      </c>
      <c r="F6099" s="38">
        <v>119.18</v>
      </c>
      <c r="G6099" s="38" t="e">
        <f>INDEX('SICRO-SERVIÇOS-DESONERADO'!C:C,MATCH('SICRO-SERVIÇOS'!A6099,'SICRO-SERVIÇOS-DESONERADO'!A:A,0))</f>
        <v>#N/A</v>
      </c>
      <c r="K6099" s="38" t="str">
        <f t="shared" si="286"/>
        <v>USINAGEM DE CONCRETO ASFÁLTICO COM ASFALTO POLÍMERO - FAIXA A - AREIA EXTRAÍDA E BRITA PRODUZIDA</v>
      </c>
      <c r="L6099" s="38" t="str">
        <f t="shared" si="287"/>
        <v>T</v>
      </c>
    </row>
    <row r="6100" spans="1:12">
      <c r="A6100" s="321">
        <v>6416246</v>
      </c>
      <c r="B6100" s="322" t="s">
        <v>15380</v>
      </c>
      <c r="C6100" s="321" t="s">
        <v>1318</v>
      </c>
      <c r="D6100" s="155" t="e">
        <f t="shared" si="285"/>
        <v>#REF!</v>
      </c>
      <c r="F6100" s="38">
        <v>182.71</v>
      </c>
      <c r="G6100" s="38" t="e">
        <f>INDEX('SICRO-SERVIÇOS-DESONERADO'!C:C,MATCH('SICRO-SERVIÇOS'!A6100,'SICRO-SERVIÇOS-DESONERADO'!A:A,0))</f>
        <v>#N/A</v>
      </c>
      <c r="K6100" s="38" t="str">
        <f t="shared" si="286"/>
        <v>USINAGEM DE CONCRETO ASFÁLTICO COM ASFALTO POLÍMERO - FAIXA B - AREIA E BRITA COMERCIAIS</v>
      </c>
      <c r="L6100" s="38" t="str">
        <f t="shared" si="287"/>
        <v>T</v>
      </c>
    </row>
    <row r="6101" spans="1:12" ht="18">
      <c r="A6101" s="321">
        <v>6416245</v>
      </c>
      <c r="B6101" s="322" t="s">
        <v>15381</v>
      </c>
      <c r="C6101" s="321" t="s">
        <v>1318</v>
      </c>
      <c r="D6101" s="155" t="e">
        <f t="shared" si="285"/>
        <v>#REF!</v>
      </c>
      <c r="F6101" s="38">
        <v>121.41</v>
      </c>
      <c r="G6101" s="38" t="e">
        <f>INDEX('SICRO-SERVIÇOS-DESONERADO'!C:C,MATCH('SICRO-SERVIÇOS'!A6101,'SICRO-SERVIÇOS-DESONERADO'!A:A,0))</f>
        <v>#N/A</v>
      </c>
      <c r="K6101" s="38" t="str">
        <f t="shared" si="286"/>
        <v>USINAGEM DE CONCRETO ASFÁLTICO COM ASFALTO POLÍMERO - FAIXA B - AREIA EXTRAÍDA E BRITA PRODUZIDA</v>
      </c>
      <c r="L6101" s="38" t="str">
        <f t="shared" si="287"/>
        <v>T</v>
      </c>
    </row>
    <row r="6102" spans="1:12">
      <c r="A6102" s="321">
        <v>6416248</v>
      </c>
      <c r="B6102" s="322" t="s">
        <v>15382</v>
      </c>
      <c r="C6102" s="321" t="s">
        <v>1318</v>
      </c>
      <c r="D6102" s="155" t="e">
        <f t="shared" si="285"/>
        <v>#REF!</v>
      </c>
      <c r="F6102" s="38">
        <v>177.06</v>
      </c>
      <c r="G6102" s="38" t="e">
        <f>INDEX('SICRO-SERVIÇOS-DESONERADO'!C:C,MATCH('SICRO-SERVIÇOS'!A6102,'SICRO-SERVIÇOS-DESONERADO'!A:A,0))</f>
        <v>#N/A</v>
      </c>
      <c r="K6102" s="38" t="str">
        <f t="shared" si="286"/>
        <v>USINAGEM DE CONCRETO ASFÁLTICO COM ASFALTO POLÍMERO - FAIXA C - AREIA E BRITA COMERCIAIS</v>
      </c>
      <c r="L6102" s="38" t="str">
        <f t="shared" si="287"/>
        <v>T</v>
      </c>
    </row>
    <row r="6103" spans="1:12" ht="18">
      <c r="A6103" s="321">
        <v>6416247</v>
      </c>
      <c r="B6103" s="322" t="s">
        <v>15383</v>
      </c>
      <c r="C6103" s="321" t="s">
        <v>1318</v>
      </c>
      <c r="D6103" s="155" t="e">
        <f t="shared" si="285"/>
        <v>#REF!</v>
      </c>
      <c r="F6103" s="38">
        <v>123.04</v>
      </c>
      <c r="G6103" s="38" t="e">
        <f>INDEX('SICRO-SERVIÇOS-DESONERADO'!C:C,MATCH('SICRO-SERVIÇOS'!A6103,'SICRO-SERVIÇOS-DESONERADO'!A:A,0))</f>
        <v>#N/A</v>
      </c>
      <c r="K6103" s="38" t="str">
        <f t="shared" si="286"/>
        <v>USINAGEM DE CONCRETO ASFÁLTICO COM ASFALTO POLÍMERO - FAIXA C - AREIA EXTRAÍDA E BRITA PRODUZIDA</v>
      </c>
      <c r="L6103" s="38" t="str">
        <f t="shared" si="287"/>
        <v>T</v>
      </c>
    </row>
    <row r="6104" spans="1:12">
      <c r="A6104" s="321">
        <v>6416214</v>
      </c>
      <c r="B6104" s="322" t="s">
        <v>15384</v>
      </c>
      <c r="C6104" s="321" t="s">
        <v>1318</v>
      </c>
      <c r="D6104" s="155" t="e">
        <f t="shared" si="285"/>
        <v>#REF!</v>
      </c>
      <c r="F6104" s="38">
        <v>238.37</v>
      </c>
      <c r="G6104" s="38" t="e">
        <f>INDEX('SICRO-SERVIÇOS-DESONERADO'!C:C,MATCH('SICRO-SERVIÇOS'!A6104,'SICRO-SERVIÇOS-DESONERADO'!A:A,0))</f>
        <v>#N/A</v>
      </c>
      <c r="K6104" s="38" t="str">
        <f t="shared" si="286"/>
        <v>USINAGEM DE CONCRETO ASFÁLTICO COM BORRACHA (GAP GRADED) - BRITA COMERCIAL</v>
      </c>
      <c r="L6104" s="38" t="str">
        <f t="shared" si="287"/>
        <v>T</v>
      </c>
    </row>
    <row r="6105" spans="1:12">
      <c r="A6105" s="321">
        <v>6416218</v>
      </c>
      <c r="B6105" s="322" t="s">
        <v>15385</v>
      </c>
      <c r="C6105" s="321" t="s">
        <v>1318</v>
      </c>
      <c r="D6105" s="155" t="e">
        <f t="shared" si="285"/>
        <v>#REF!</v>
      </c>
      <c r="F6105" s="38">
        <v>170.17</v>
      </c>
      <c r="G6105" s="38" t="e">
        <f>INDEX('SICRO-SERVIÇOS-DESONERADO'!C:C,MATCH('SICRO-SERVIÇOS'!A6105,'SICRO-SERVIÇOS-DESONERADO'!A:A,0))</f>
        <v>#N/A</v>
      </c>
      <c r="K6105" s="38" t="str">
        <f t="shared" si="286"/>
        <v>USINAGEM DE CONCRETO ASFÁLTICO COM BORRACHA (GAP GRADED) - BRITA PRODUZIDA</v>
      </c>
      <c r="L6105" s="38" t="str">
        <f t="shared" si="287"/>
        <v>T</v>
      </c>
    </row>
    <row r="6106" spans="1:12">
      <c r="A6106" s="321">
        <v>6416211</v>
      </c>
      <c r="B6106" s="322" t="s">
        <v>15386</v>
      </c>
      <c r="C6106" s="321" t="s">
        <v>1318</v>
      </c>
      <c r="D6106" s="155" t="e">
        <f t="shared" si="285"/>
        <v>#REF!</v>
      </c>
      <c r="F6106" s="38">
        <v>235.48</v>
      </c>
      <c r="G6106" s="38" t="e">
        <f>INDEX('SICRO-SERVIÇOS-DESONERADO'!C:C,MATCH('SICRO-SERVIÇOS'!A6106,'SICRO-SERVIÇOS-DESONERADO'!A:A,0))</f>
        <v>#N/A</v>
      </c>
      <c r="K6106" s="38" t="str">
        <f t="shared" si="286"/>
        <v>USINAGEM DE CONCRETO ASFÁLTICO COM BORRACHA - FAIXA A - BRITA COMERCIAL</v>
      </c>
      <c r="L6106" s="38" t="str">
        <f t="shared" si="287"/>
        <v>T</v>
      </c>
    </row>
    <row r="6107" spans="1:12">
      <c r="A6107" s="321">
        <v>6416215</v>
      </c>
      <c r="B6107" s="322" t="s">
        <v>15387</v>
      </c>
      <c r="C6107" s="321" t="s">
        <v>1318</v>
      </c>
      <c r="D6107" s="155" t="e">
        <f t="shared" si="285"/>
        <v>#REF!</v>
      </c>
      <c r="F6107" s="38">
        <v>170.71</v>
      </c>
      <c r="G6107" s="38" t="e">
        <f>INDEX('SICRO-SERVIÇOS-DESONERADO'!C:C,MATCH('SICRO-SERVIÇOS'!A6107,'SICRO-SERVIÇOS-DESONERADO'!A:A,0))</f>
        <v>#N/A</v>
      </c>
      <c r="K6107" s="38" t="str">
        <f t="shared" si="286"/>
        <v>USINAGEM DE CONCRETO ASFÁLTICO COM BORRACHA - FAIXA A - BRITA PRODUZIDA</v>
      </c>
      <c r="L6107" s="38" t="str">
        <f t="shared" si="287"/>
        <v>T</v>
      </c>
    </row>
    <row r="6108" spans="1:12">
      <c r="A6108" s="321">
        <v>6416212</v>
      </c>
      <c r="B6108" s="322" t="s">
        <v>15388</v>
      </c>
      <c r="C6108" s="321" t="s">
        <v>1318</v>
      </c>
      <c r="D6108" s="155" t="e">
        <f t="shared" si="285"/>
        <v>#REF!</v>
      </c>
      <c r="F6108" s="38">
        <v>238.3</v>
      </c>
      <c r="G6108" s="38" t="e">
        <f>INDEX('SICRO-SERVIÇOS-DESONERADO'!C:C,MATCH('SICRO-SERVIÇOS'!A6108,'SICRO-SERVIÇOS-DESONERADO'!A:A,0))</f>
        <v>#N/A</v>
      </c>
      <c r="K6108" s="38" t="str">
        <f t="shared" si="286"/>
        <v>USINAGEM DE CONCRETO ASFÁLTICO COM BORRACHA - FAIXA B - BRITA COMERCIAL</v>
      </c>
      <c r="L6108" s="38" t="str">
        <f t="shared" si="287"/>
        <v>T</v>
      </c>
    </row>
    <row r="6109" spans="1:12">
      <c r="A6109" s="321">
        <v>6416216</v>
      </c>
      <c r="B6109" s="322" t="s">
        <v>15389</v>
      </c>
      <c r="C6109" s="321" t="s">
        <v>1318</v>
      </c>
      <c r="D6109" s="155" t="e">
        <f t="shared" si="285"/>
        <v>#REF!</v>
      </c>
      <c r="F6109" s="38">
        <v>174.38</v>
      </c>
      <c r="G6109" s="38" t="e">
        <f>INDEX('SICRO-SERVIÇOS-DESONERADO'!C:C,MATCH('SICRO-SERVIÇOS'!A6109,'SICRO-SERVIÇOS-DESONERADO'!A:A,0))</f>
        <v>#N/A</v>
      </c>
      <c r="K6109" s="38" t="str">
        <f t="shared" si="286"/>
        <v>USINAGEM DE CONCRETO ASFÁLTICO COM BORRACHA - FAIXA B - BRITA PRODUZIDA</v>
      </c>
      <c r="L6109" s="38" t="str">
        <f t="shared" si="287"/>
        <v>T</v>
      </c>
    </row>
    <row r="6110" spans="1:12">
      <c r="A6110" s="321">
        <v>6416213</v>
      </c>
      <c r="B6110" s="322" t="s">
        <v>15390</v>
      </c>
      <c r="C6110" s="321" t="s">
        <v>1318</v>
      </c>
      <c r="D6110" s="155" t="e">
        <f t="shared" si="285"/>
        <v>#REF!</v>
      </c>
      <c r="F6110" s="38">
        <v>237.94</v>
      </c>
      <c r="G6110" s="38" t="e">
        <f>INDEX('SICRO-SERVIÇOS-DESONERADO'!C:C,MATCH('SICRO-SERVIÇOS'!A6110,'SICRO-SERVIÇOS-DESONERADO'!A:A,0))</f>
        <v>#N/A</v>
      </c>
      <c r="K6110" s="38" t="str">
        <f t="shared" si="286"/>
        <v>USINAGEM DE CONCRETO ASFÁLTICO COM BORRACHA - FAIXA C - BRITA COMERCIAL</v>
      </c>
      <c r="L6110" s="38" t="str">
        <f t="shared" si="287"/>
        <v>T</v>
      </c>
    </row>
    <row r="6111" spans="1:12">
      <c r="A6111" s="321">
        <v>6416217</v>
      </c>
      <c r="B6111" s="322" t="s">
        <v>15391</v>
      </c>
      <c r="C6111" s="321" t="s">
        <v>1318</v>
      </c>
      <c r="D6111" s="155" t="e">
        <f t="shared" si="285"/>
        <v>#REF!</v>
      </c>
      <c r="F6111" s="38">
        <v>176.21</v>
      </c>
      <c r="G6111" s="38" t="e">
        <f>INDEX('SICRO-SERVIÇOS-DESONERADO'!C:C,MATCH('SICRO-SERVIÇOS'!A6111,'SICRO-SERVIÇOS-DESONERADO'!A:A,0))</f>
        <v>#N/A</v>
      </c>
      <c r="K6111" s="38" t="str">
        <f t="shared" si="286"/>
        <v>USINAGEM DE CONCRETO ASFÁLTICO COM BORRACHA - FAIXA C - BRITA PRODUZIDA</v>
      </c>
      <c r="L6111" s="38" t="str">
        <f t="shared" si="287"/>
        <v>T</v>
      </c>
    </row>
    <row r="6112" spans="1:12" ht="18">
      <c r="A6112" s="321">
        <v>6416289</v>
      </c>
      <c r="B6112" s="322" t="s">
        <v>15392</v>
      </c>
      <c r="C6112" s="321" t="s">
        <v>969</v>
      </c>
      <c r="D6112" s="155" t="e">
        <f t="shared" si="285"/>
        <v>#REF!</v>
      </c>
      <c r="F6112" s="38">
        <v>128.74</v>
      </c>
      <c r="G6112" s="38" t="e">
        <f>INDEX('SICRO-SERVIÇOS-DESONERADO'!C:C,MATCH('SICRO-SERVIÇOS'!A6112,'SICRO-SERVIÇOS-DESONERADO'!A:A,0))</f>
        <v>#N/A</v>
      </c>
      <c r="K6112" s="38" t="str">
        <f t="shared" si="286"/>
        <v>USINAGEM DE CONCRETO ASFÁLTICO RECICLADO A FRIO COM ESPUMA DE ASFALTO, AGREGADO COMERCIAL E CIMENTO</v>
      </c>
      <c r="L6112" s="38" t="str">
        <f t="shared" si="287"/>
        <v>M3</v>
      </c>
    </row>
    <row r="6113" spans="1:12" ht="18">
      <c r="A6113" s="321">
        <v>6416098</v>
      </c>
      <c r="B6113" s="322" t="s">
        <v>15393</v>
      </c>
      <c r="C6113" s="321" t="s">
        <v>1318</v>
      </c>
      <c r="D6113" s="155" t="e">
        <f t="shared" si="285"/>
        <v>#REF!</v>
      </c>
      <c r="F6113" s="38">
        <v>169.63</v>
      </c>
      <c r="G6113" s="38" t="e">
        <f>INDEX('SICRO-SERVIÇOS-DESONERADO'!C:C,MATCH('SICRO-SERVIÇOS'!A6113,'SICRO-SERVIÇOS-DESONERADO'!A:A,0))</f>
        <v>#N/A</v>
      </c>
      <c r="K6113" s="38" t="str">
        <f t="shared" si="286"/>
        <v>USINAGEM DE CONCRETO ASFÁLTICO RECICLADO EM USINA FIXA COM ADIÇÃO DE MATERIAL FRESADO E BRITA COMERCIAL</v>
      </c>
      <c r="L6113" s="38" t="str">
        <f t="shared" si="287"/>
        <v>T</v>
      </c>
    </row>
    <row r="6114" spans="1:12" ht="18">
      <c r="A6114" s="321">
        <v>6416097</v>
      </c>
      <c r="B6114" s="322" t="s">
        <v>15394</v>
      </c>
      <c r="C6114" s="321" t="s">
        <v>1318</v>
      </c>
      <c r="D6114" s="155" t="e">
        <f t="shared" si="285"/>
        <v>#REF!</v>
      </c>
      <c r="F6114" s="38">
        <v>125.49</v>
      </c>
      <c r="G6114" s="38" t="e">
        <f>INDEX('SICRO-SERVIÇOS-DESONERADO'!C:C,MATCH('SICRO-SERVIÇOS'!A6114,'SICRO-SERVIÇOS-DESONERADO'!A:A,0))</f>
        <v>#N/A</v>
      </c>
      <c r="K6114" s="38" t="str">
        <f t="shared" si="286"/>
        <v>USINAGEM DE CONCRETO ASFÁLTICO RECICLADO EM USINA FIXA COM ADIÇÃO DE MATERIAL FRESADO E BRITA PRODUZIDA</v>
      </c>
      <c r="L6114" s="38" t="str">
        <f t="shared" si="287"/>
        <v>T</v>
      </c>
    </row>
    <row r="6115" spans="1:12">
      <c r="A6115" s="321">
        <v>6416258</v>
      </c>
      <c r="B6115" s="322" t="s">
        <v>15395</v>
      </c>
      <c r="C6115" s="321" t="s">
        <v>1318</v>
      </c>
      <c r="D6115" s="155" t="e">
        <f t="shared" si="285"/>
        <v>#REF!</v>
      </c>
      <c r="F6115" s="38">
        <v>182.79</v>
      </c>
      <c r="G6115" s="38" t="e">
        <f>INDEX('SICRO-SERVIÇOS-DESONERADO'!C:C,MATCH('SICRO-SERVIÇOS'!A6115,'SICRO-SERVIÇOS-DESONERADO'!A:A,0))</f>
        <v>#N/A</v>
      </c>
      <c r="K6115" s="38" t="str">
        <f t="shared" si="286"/>
        <v>USINAGEM DE MICRO PRÉ-MISTURADO A QUENTE COM ASFALTO POLÍMERO - BRITA COMERCIAL</v>
      </c>
      <c r="L6115" s="38" t="str">
        <f t="shared" si="287"/>
        <v>T</v>
      </c>
    </row>
    <row r="6116" spans="1:12">
      <c r="A6116" s="321">
        <v>6416259</v>
      </c>
      <c r="B6116" s="322" t="s">
        <v>15396</v>
      </c>
      <c r="C6116" s="321" t="s">
        <v>1318</v>
      </c>
      <c r="D6116" s="155" t="e">
        <f t="shared" si="285"/>
        <v>#REF!</v>
      </c>
      <c r="F6116" s="38">
        <v>122.6</v>
      </c>
      <c r="G6116" s="38" t="e">
        <f>INDEX('SICRO-SERVIÇOS-DESONERADO'!C:C,MATCH('SICRO-SERVIÇOS'!A6116,'SICRO-SERVIÇOS-DESONERADO'!A:A,0))</f>
        <v>#N/A</v>
      </c>
      <c r="K6116" s="38" t="str">
        <f t="shared" si="286"/>
        <v>USINAGEM DE MICRO PRÉ-MISTURADO A QUENTE COM ASFALTO POLÍMERO - BRITA PRODUZIDA</v>
      </c>
      <c r="L6116" s="38" t="str">
        <f t="shared" si="287"/>
        <v>T</v>
      </c>
    </row>
    <row r="6117" spans="1:12">
      <c r="A6117" s="321">
        <v>6416074</v>
      </c>
      <c r="B6117" s="322" t="s">
        <v>15397</v>
      </c>
      <c r="C6117" s="321" t="s">
        <v>969</v>
      </c>
      <c r="D6117" s="155" t="e">
        <f t="shared" si="285"/>
        <v>#REF!</v>
      </c>
      <c r="F6117" s="38">
        <v>277.56</v>
      </c>
      <c r="G6117" s="38" t="e">
        <f>INDEX('SICRO-SERVIÇOS-DESONERADO'!C:C,MATCH('SICRO-SERVIÇOS'!A6117,'SICRO-SERVIÇOS-DESONERADO'!A:A,0))</f>
        <v>#N/A</v>
      </c>
      <c r="K6117" s="38" t="str">
        <f t="shared" si="286"/>
        <v>USINAGEM DE PRÉ-MISTURADO A FRIO - FAIXA A - AREIA E BRITA COMERCIAIS</v>
      </c>
      <c r="L6117" s="38" t="str">
        <f t="shared" si="287"/>
        <v>M3</v>
      </c>
    </row>
    <row r="6118" spans="1:12">
      <c r="A6118" s="321">
        <v>6416073</v>
      </c>
      <c r="B6118" s="322" t="s">
        <v>15398</v>
      </c>
      <c r="C6118" s="321" t="s">
        <v>969</v>
      </c>
      <c r="D6118" s="155" t="e">
        <f t="shared" si="285"/>
        <v>#REF!</v>
      </c>
      <c r="F6118" s="38">
        <v>118.61</v>
      </c>
      <c r="G6118" s="38" t="e">
        <f>INDEX('SICRO-SERVIÇOS-DESONERADO'!C:C,MATCH('SICRO-SERVIÇOS'!A6118,'SICRO-SERVIÇOS-DESONERADO'!A:A,0))</f>
        <v>#N/A</v>
      </c>
      <c r="K6118" s="38" t="str">
        <f t="shared" si="286"/>
        <v>USINAGEM DE PRÉ-MISTURADO A FRIO - FAIXA A - AREIA EXTRAÍDA E BRITA PRODUZIDA</v>
      </c>
      <c r="L6118" s="38" t="str">
        <f t="shared" si="287"/>
        <v>M3</v>
      </c>
    </row>
    <row r="6119" spans="1:12">
      <c r="A6119" s="321">
        <v>6416220</v>
      </c>
      <c r="B6119" s="322" t="s">
        <v>15399</v>
      </c>
      <c r="C6119" s="321" t="s">
        <v>969</v>
      </c>
      <c r="D6119" s="155" t="e">
        <f t="shared" si="285"/>
        <v>#REF!</v>
      </c>
      <c r="F6119" s="38">
        <v>279.43</v>
      </c>
      <c r="G6119" s="38" t="e">
        <f>INDEX('SICRO-SERVIÇOS-DESONERADO'!C:C,MATCH('SICRO-SERVIÇOS'!A6119,'SICRO-SERVIÇOS-DESONERADO'!A:A,0))</f>
        <v>#N/A</v>
      </c>
      <c r="K6119" s="38" t="str">
        <f t="shared" si="286"/>
        <v>USINAGEM DE PRÉ-MISTURADO A FRIO - FAIXA B - AREIA E BRITA COMERCIAIS</v>
      </c>
      <c r="L6119" s="38" t="str">
        <f t="shared" si="287"/>
        <v>M3</v>
      </c>
    </row>
    <row r="6120" spans="1:12">
      <c r="A6120" s="321">
        <v>6416219</v>
      </c>
      <c r="B6120" s="322" t="s">
        <v>15400</v>
      </c>
      <c r="C6120" s="321" t="s">
        <v>969</v>
      </c>
      <c r="D6120" s="155" t="e">
        <f t="shared" si="285"/>
        <v>#REF!</v>
      </c>
      <c r="F6120" s="38">
        <v>115.42</v>
      </c>
      <c r="G6120" s="38" t="e">
        <f>INDEX('SICRO-SERVIÇOS-DESONERADO'!C:C,MATCH('SICRO-SERVIÇOS'!A6120,'SICRO-SERVIÇOS-DESONERADO'!A:A,0))</f>
        <v>#N/A</v>
      </c>
      <c r="K6120" s="38" t="str">
        <f t="shared" si="286"/>
        <v>USINAGEM DE PRÉ-MISTURADO A FRIO - FAIXA B - AREIA EXTRAÍDA E BRITA PRODUZIDA</v>
      </c>
      <c r="L6120" s="38" t="str">
        <f t="shared" si="287"/>
        <v>M3</v>
      </c>
    </row>
    <row r="6121" spans="1:12">
      <c r="A6121" s="321">
        <v>6416222</v>
      </c>
      <c r="B6121" s="322" t="s">
        <v>15401</v>
      </c>
      <c r="C6121" s="321" t="s">
        <v>969</v>
      </c>
      <c r="D6121" s="155" t="e">
        <f t="shared" si="285"/>
        <v>#REF!</v>
      </c>
      <c r="F6121" s="38">
        <v>282.27</v>
      </c>
      <c r="G6121" s="38" t="e">
        <f>INDEX('SICRO-SERVIÇOS-DESONERADO'!C:C,MATCH('SICRO-SERVIÇOS'!A6121,'SICRO-SERVIÇOS-DESONERADO'!A:A,0))</f>
        <v>#N/A</v>
      </c>
      <c r="K6121" s="38" t="str">
        <f t="shared" si="286"/>
        <v>USINAGEM DE PRÉ-MISTURADO A FRIO - FAIXA C - AREIA E BRITA COMERCIAIS</v>
      </c>
      <c r="L6121" s="38" t="str">
        <f t="shared" si="287"/>
        <v>M3</v>
      </c>
    </row>
    <row r="6122" spans="1:12">
      <c r="A6122" s="321">
        <v>6416221</v>
      </c>
      <c r="B6122" s="322" t="s">
        <v>15402</v>
      </c>
      <c r="C6122" s="321" t="s">
        <v>969</v>
      </c>
      <c r="D6122" s="155" t="e">
        <f t="shared" si="285"/>
        <v>#REF!</v>
      </c>
      <c r="F6122" s="38">
        <v>128.51</v>
      </c>
      <c r="G6122" s="38" t="e">
        <f>INDEX('SICRO-SERVIÇOS-DESONERADO'!C:C,MATCH('SICRO-SERVIÇOS'!A6122,'SICRO-SERVIÇOS-DESONERADO'!A:A,0))</f>
        <v>#N/A</v>
      </c>
      <c r="K6122" s="38" t="str">
        <f t="shared" si="286"/>
        <v>USINAGEM DE PRÉ-MISTURADO A FRIO - FAIXA C - AREIA EXTRAÍDA E BRITA PRODUZIDA</v>
      </c>
      <c r="L6122" s="38" t="str">
        <f t="shared" si="287"/>
        <v>M3</v>
      </c>
    </row>
    <row r="6123" spans="1:12">
      <c r="A6123" s="321">
        <v>6416224</v>
      </c>
      <c r="B6123" s="322" t="s">
        <v>15403</v>
      </c>
      <c r="C6123" s="321" t="s">
        <v>969</v>
      </c>
      <c r="D6123" s="155" t="e">
        <f t="shared" si="285"/>
        <v>#REF!</v>
      </c>
      <c r="F6123" s="38">
        <v>285</v>
      </c>
      <c r="G6123" s="38" t="e">
        <f>INDEX('SICRO-SERVIÇOS-DESONERADO'!C:C,MATCH('SICRO-SERVIÇOS'!A6123,'SICRO-SERVIÇOS-DESONERADO'!A:A,0))</f>
        <v>#N/A</v>
      </c>
      <c r="K6123" s="38" t="str">
        <f t="shared" si="286"/>
        <v>USINAGEM DE PRÉ-MISTURADO A FRIO - FAIXA D - AREIA E BRITA COMERCIAIS</v>
      </c>
      <c r="L6123" s="38" t="str">
        <f t="shared" si="287"/>
        <v>M3</v>
      </c>
    </row>
    <row r="6124" spans="1:12">
      <c r="A6124" s="321">
        <v>6416223</v>
      </c>
      <c r="B6124" s="322" t="s">
        <v>15404</v>
      </c>
      <c r="C6124" s="321" t="s">
        <v>969</v>
      </c>
      <c r="D6124" s="155" t="e">
        <f t="shared" si="285"/>
        <v>#REF!</v>
      </c>
      <c r="F6124" s="38">
        <v>125.33</v>
      </c>
      <c r="G6124" s="38" t="e">
        <f>INDEX('SICRO-SERVIÇOS-DESONERADO'!C:C,MATCH('SICRO-SERVIÇOS'!A6124,'SICRO-SERVIÇOS-DESONERADO'!A:A,0))</f>
        <v>#N/A</v>
      </c>
      <c r="K6124" s="38" t="str">
        <f t="shared" si="286"/>
        <v>USINAGEM DE PRÉ-MISTURADO A FRIO - FAIXA D - AREIA EXTRAÍDA E BRITA PRODUZIDA</v>
      </c>
      <c r="L6124" s="38" t="str">
        <f t="shared" si="287"/>
        <v>M3</v>
      </c>
    </row>
    <row r="6125" spans="1:12">
      <c r="A6125" s="321">
        <v>6416082</v>
      </c>
      <c r="B6125" s="322" t="s">
        <v>15405</v>
      </c>
      <c r="C6125" s="321" t="s">
        <v>969</v>
      </c>
      <c r="D6125" s="155" t="e">
        <f t="shared" si="285"/>
        <v>#REF!</v>
      </c>
      <c r="F6125" s="38">
        <v>277.56</v>
      </c>
      <c r="G6125" s="38" t="e">
        <f>INDEX('SICRO-SERVIÇOS-DESONERADO'!C:C,MATCH('SICRO-SERVIÇOS'!A6125,'SICRO-SERVIÇOS-DESONERADO'!A:A,0))</f>
        <v>#N/A</v>
      </c>
      <c r="K6125" s="38" t="str">
        <f t="shared" si="286"/>
        <v>USINAGEM DE PRÉ-MISTURADO A FRIO COM ASFALTO POLÍMERO - FAIXA A - AREIA E BRITA COMERCIAIS</v>
      </c>
      <c r="L6125" s="38" t="str">
        <f t="shared" si="287"/>
        <v>M3</v>
      </c>
    </row>
    <row r="6126" spans="1:12" ht="18">
      <c r="A6126" s="321">
        <v>6416081</v>
      </c>
      <c r="B6126" s="322" t="s">
        <v>15406</v>
      </c>
      <c r="C6126" s="321" t="s">
        <v>969</v>
      </c>
      <c r="D6126" s="155" t="e">
        <f t="shared" si="285"/>
        <v>#REF!</v>
      </c>
      <c r="F6126" s="38">
        <v>118.61</v>
      </c>
      <c r="G6126" s="38" t="e">
        <f>INDEX('SICRO-SERVIÇOS-DESONERADO'!C:C,MATCH('SICRO-SERVIÇOS'!A6126,'SICRO-SERVIÇOS-DESONERADO'!A:A,0))</f>
        <v>#N/A</v>
      </c>
      <c r="K6126" s="38" t="str">
        <f t="shared" si="286"/>
        <v>USINAGEM DE PRÉ-MISTURADO A FRIO COM ASFALTO POLÍMERO - FAIXA A - AREIA EXTRAÍDA E BRITA PRODUZIDA</v>
      </c>
      <c r="L6126" s="38" t="str">
        <f t="shared" si="287"/>
        <v>M3</v>
      </c>
    </row>
    <row r="6127" spans="1:12">
      <c r="A6127" s="321">
        <v>6416228</v>
      </c>
      <c r="B6127" s="322" t="s">
        <v>15407</v>
      </c>
      <c r="C6127" s="321" t="s">
        <v>969</v>
      </c>
      <c r="D6127" s="155" t="e">
        <f t="shared" si="285"/>
        <v>#REF!</v>
      </c>
      <c r="F6127" s="38">
        <v>279.43</v>
      </c>
      <c r="G6127" s="38" t="e">
        <f>INDEX('SICRO-SERVIÇOS-DESONERADO'!C:C,MATCH('SICRO-SERVIÇOS'!A6127,'SICRO-SERVIÇOS-DESONERADO'!A:A,0))</f>
        <v>#N/A</v>
      </c>
      <c r="K6127" s="38" t="str">
        <f t="shared" si="286"/>
        <v>USINAGEM DE PRÉ-MISTURADO A FRIO COM ASFALTO POLÍMERO - FAIXA B - AREIA E BRITA COMERCIAIS</v>
      </c>
      <c r="L6127" s="38" t="str">
        <f t="shared" si="287"/>
        <v>M3</v>
      </c>
    </row>
    <row r="6128" spans="1:12" ht="18">
      <c r="A6128" s="321">
        <v>6416227</v>
      </c>
      <c r="B6128" s="322" t="s">
        <v>15408</v>
      </c>
      <c r="C6128" s="321" t="s">
        <v>969</v>
      </c>
      <c r="D6128" s="155" t="e">
        <f t="shared" si="285"/>
        <v>#REF!</v>
      </c>
      <c r="F6128" s="38">
        <v>115.42</v>
      </c>
      <c r="G6128" s="38" t="e">
        <f>INDEX('SICRO-SERVIÇOS-DESONERADO'!C:C,MATCH('SICRO-SERVIÇOS'!A6128,'SICRO-SERVIÇOS-DESONERADO'!A:A,0))</f>
        <v>#N/A</v>
      </c>
      <c r="K6128" s="38" t="str">
        <f t="shared" si="286"/>
        <v>USINAGEM DE PRÉ-MISTURADO A FRIO COM ASFALTO POLÍMERO - FAIXA B - AREIA EXTRAÍDA E BRITA PRODUZIDA</v>
      </c>
      <c r="L6128" s="38" t="str">
        <f t="shared" si="287"/>
        <v>M3</v>
      </c>
    </row>
    <row r="6129" spans="1:12">
      <c r="A6129" s="321">
        <v>6416230</v>
      </c>
      <c r="B6129" s="322" t="s">
        <v>15409</v>
      </c>
      <c r="C6129" s="321" t="s">
        <v>969</v>
      </c>
      <c r="D6129" s="155" t="e">
        <f t="shared" si="285"/>
        <v>#REF!</v>
      </c>
      <c r="F6129" s="38">
        <v>281.01</v>
      </c>
      <c r="G6129" s="38" t="e">
        <f>INDEX('SICRO-SERVIÇOS-DESONERADO'!C:C,MATCH('SICRO-SERVIÇOS'!A6129,'SICRO-SERVIÇOS-DESONERADO'!A:A,0))</f>
        <v>#N/A</v>
      </c>
      <c r="K6129" s="38" t="str">
        <f t="shared" si="286"/>
        <v>USINAGEM DE PRÉ-MISTURADO A FRIO COM ASFALTO POLÍMERO - FAIXA C - AREIA E BRITA COMERCIAIS</v>
      </c>
      <c r="L6129" s="38" t="str">
        <f t="shared" si="287"/>
        <v>M3</v>
      </c>
    </row>
    <row r="6130" spans="1:12" ht="18">
      <c r="A6130" s="321">
        <v>6416229</v>
      </c>
      <c r="B6130" s="322" t="s">
        <v>15410</v>
      </c>
      <c r="C6130" s="321" t="s">
        <v>969</v>
      </c>
      <c r="D6130" s="155" t="e">
        <f t="shared" si="285"/>
        <v>#REF!</v>
      </c>
      <c r="F6130" s="38">
        <v>127.99</v>
      </c>
      <c r="G6130" s="38" t="e">
        <f>INDEX('SICRO-SERVIÇOS-DESONERADO'!C:C,MATCH('SICRO-SERVIÇOS'!A6130,'SICRO-SERVIÇOS-DESONERADO'!A:A,0))</f>
        <v>#N/A</v>
      </c>
      <c r="K6130" s="38" t="str">
        <f t="shared" si="286"/>
        <v>USINAGEM DE PRÉ-MISTURADO A FRIO COM ASFALTO POLÍMERO - FAIXA C - AREIA EXTRAÍDA E BRITA PRODUZIDA</v>
      </c>
      <c r="L6130" s="38" t="str">
        <f t="shared" si="287"/>
        <v>M3</v>
      </c>
    </row>
    <row r="6131" spans="1:12">
      <c r="A6131" s="321">
        <v>6416232</v>
      </c>
      <c r="B6131" s="322" t="s">
        <v>15411</v>
      </c>
      <c r="C6131" s="321" t="s">
        <v>969</v>
      </c>
      <c r="D6131" s="155" t="e">
        <f t="shared" si="285"/>
        <v>#REF!</v>
      </c>
      <c r="F6131" s="38">
        <v>283.73</v>
      </c>
      <c r="G6131" s="38" t="e">
        <f>INDEX('SICRO-SERVIÇOS-DESONERADO'!C:C,MATCH('SICRO-SERVIÇOS'!A6131,'SICRO-SERVIÇOS-DESONERADO'!A:A,0))</f>
        <v>#N/A</v>
      </c>
      <c r="K6131" s="38" t="str">
        <f t="shared" si="286"/>
        <v>USINAGEM DE PRÉ-MISTURADO A FRIO COM ASFALTO POLÍMERO - FAIXA D - AREIA E BRITA COMERCIAIS</v>
      </c>
      <c r="L6131" s="38" t="str">
        <f t="shared" si="287"/>
        <v>M3</v>
      </c>
    </row>
    <row r="6132" spans="1:12" ht="18">
      <c r="A6132" s="321">
        <v>6416231</v>
      </c>
      <c r="B6132" s="322" t="s">
        <v>15412</v>
      </c>
      <c r="C6132" s="321" t="s">
        <v>969</v>
      </c>
      <c r="D6132" s="155" t="e">
        <f t="shared" si="285"/>
        <v>#REF!</v>
      </c>
      <c r="F6132" s="38">
        <v>124.82</v>
      </c>
      <c r="G6132" s="38" t="e">
        <f>INDEX('SICRO-SERVIÇOS-DESONERADO'!C:C,MATCH('SICRO-SERVIÇOS'!A6132,'SICRO-SERVIÇOS-DESONERADO'!A:A,0))</f>
        <v>#N/A</v>
      </c>
      <c r="K6132" s="38" t="str">
        <f t="shared" si="286"/>
        <v>USINAGEM DE PRÉ-MISTURADO A FRIO COM ASFALTO POLÍMERO - FAIXA D - AREIA EXTRAÍDA E BRITA PRODUZIDA</v>
      </c>
      <c r="L6132" s="38" t="str">
        <f t="shared" si="287"/>
        <v>M3</v>
      </c>
    </row>
    <row r="6133" spans="1:12" ht="18">
      <c r="A6133" s="321">
        <v>6416086</v>
      </c>
      <c r="B6133" s="322" t="s">
        <v>15413</v>
      </c>
      <c r="C6133" s="321" t="s">
        <v>1318</v>
      </c>
      <c r="D6133" s="155" t="e">
        <f t="shared" si="285"/>
        <v>#REF!</v>
      </c>
      <c r="F6133" s="38">
        <v>188.21</v>
      </c>
      <c r="G6133" s="38" t="e">
        <f>INDEX('SICRO-SERVIÇOS-DESONERADO'!C:C,MATCH('SICRO-SERVIÇOS'!A6133,'SICRO-SERVIÇOS-DESONERADO'!A:A,0))</f>
        <v>#N/A</v>
      </c>
      <c r="K6133" s="38" t="str">
        <f t="shared" si="286"/>
        <v>USINAGEM DE PRÉ-MISTURADO A QUENTE COM ASFALTO POLÍMERO - FAIXA I - CAMADA POROSA DE ATRITO - AREIA E BRITA COMERCIAIS</v>
      </c>
      <c r="L6133" s="38" t="str">
        <f t="shared" si="287"/>
        <v>T</v>
      </c>
    </row>
    <row r="6134" spans="1:12" ht="18">
      <c r="A6134" s="321">
        <v>6416085</v>
      </c>
      <c r="B6134" s="322" t="s">
        <v>15414</v>
      </c>
      <c r="C6134" s="321" t="s">
        <v>1318</v>
      </c>
      <c r="D6134" s="155" t="e">
        <f t="shared" si="285"/>
        <v>#REF!</v>
      </c>
      <c r="F6134" s="38">
        <v>119.14</v>
      </c>
      <c r="G6134" s="38" t="e">
        <f>INDEX('SICRO-SERVIÇOS-DESONERADO'!C:C,MATCH('SICRO-SERVIÇOS'!A6134,'SICRO-SERVIÇOS-DESONERADO'!A:A,0))</f>
        <v>#N/A</v>
      </c>
      <c r="K6134" s="38" t="str">
        <f t="shared" si="286"/>
        <v>USINAGEM DE PRÉ-MISTURADO A QUENTE COM ASFALTO POLÍMERO - FAIXA I - CAMADA POROSA DE ATRITO - AREIA EXTRAÍDA E BRITA PRODUZIDA</v>
      </c>
      <c r="L6134" s="38" t="str">
        <f t="shared" si="287"/>
        <v>T</v>
      </c>
    </row>
    <row r="6135" spans="1:12" ht="18">
      <c r="A6135" s="321">
        <v>6416238</v>
      </c>
      <c r="B6135" s="322" t="s">
        <v>15415</v>
      </c>
      <c r="C6135" s="321" t="s">
        <v>1318</v>
      </c>
      <c r="D6135" s="155" t="e">
        <f t="shared" si="285"/>
        <v>#REF!</v>
      </c>
      <c r="F6135" s="38">
        <v>181</v>
      </c>
      <c r="G6135" s="38" t="e">
        <f>INDEX('SICRO-SERVIÇOS-DESONERADO'!C:C,MATCH('SICRO-SERVIÇOS'!A6135,'SICRO-SERVIÇOS-DESONERADO'!A:A,0))</f>
        <v>#N/A</v>
      </c>
      <c r="K6135" s="38" t="str">
        <f t="shared" si="286"/>
        <v>USINAGEM DE PRÉ-MISTURADO A QUENTE COM ASFALTO POLÍMERO - FAIXA II - CAMADA POROSA DE ATRITO - AREIA E BRITA COMERCIAIS</v>
      </c>
      <c r="L6135" s="38" t="str">
        <f t="shared" si="287"/>
        <v>T</v>
      </c>
    </row>
    <row r="6136" spans="1:12" ht="18">
      <c r="A6136" s="321">
        <v>6416237</v>
      </c>
      <c r="B6136" s="322" t="s">
        <v>15416</v>
      </c>
      <c r="C6136" s="321" t="s">
        <v>1318</v>
      </c>
      <c r="D6136" s="155" t="e">
        <f t="shared" si="285"/>
        <v>#REF!</v>
      </c>
      <c r="F6136" s="38">
        <v>110.62</v>
      </c>
      <c r="G6136" s="38" t="e">
        <f>INDEX('SICRO-SERVIÇOS-DESONERADO'!C:C,MATCH('SICRO-SERVIÇOS'!A6136,'SICRO-SERVIÇOS-DESONERADO'!A:A,0))</f>
        <v>#N/A</v>
      </c>
      <c r="K6136" s="38" t="str">
        <f t="shared" si="286"/>
        <v>USINAGEM DE PRÉ-MISTURADO A QUENTE COM ASFALTO POLÍMERO - FAIXA II - CAMADA POROSA DE ATRITO - AREIA EXTRAÍDA E BRITA PRODUZIDA</v>
      </c>
      <c r="L6136" s="38" t="str">
        <f t="shared" si="287"/>
        <v>T</v>
      </c>
    </row>
    <row r="6137" spans="1:12" ht="18">
      <c r="A6137" s="321">
        <v>6416240</v>
      </c>
      <c r="B6137" s="322" t="s">
        <v>15417</v>
      </c>
      <c r="C6137" s="321" t="s">
        <v>1318</v>
      </c>
      <c r="D6137" s="155" t="e">
        <f t="shared" si="285"/>
        <v>#REF!</v>
      </c>
      <c r="F6137" s="38">
        <v>181.59</v>
      </c>
      <c r="G6137" s="38" t="e">
        <f>INDEX('SICRO-SERVIÇOS-DESONERADO'!C:C,MATCH('SICRO-SERVIÇOS'!A6137,'SICRO-SERVIÇOS-DESONERADO'!A:A,0))</f>
        <v>#N/A</v>
      </c>
      <c r="K6137" s="38" t="str">
        <f t="shared" si="286"/>
        <v>USINAGEM DE PRÉ-MISTURADO A QUENTE COM ASFALTO POLÍMERO - FAIXA III - CAMADA POROSA DE ATRITO - AREIA E BRITA COMERCIAIS</v>
      </c>
      <c r="L6137" s="38" t="str">
        <f t="shared" si="287"/>
        <v>T</v>
      </c>
    </row>
    <row r="6138" spans="1:12" ht="18">
      <c r="A6138" s="321">
        <v>6416239</v>
      </c>
      <c r="B6138" s="322" t="s">
        <v>15418</v>
      </c>
      <c r="C6138" s="321" t="s">
        <v>1318</v>
      </c>
      <c r="D6138" s="155" t="e">
        <f t="shared" si="285"/>
        <v>#REF!</v>
      </c>
      <c r="F6138" s="38">
        <v>117.11</v>
      </c>
      <c r="G6138" s="38" t="e">
        <f>INDEX('SICRO-SERVIÇOS-DESONERADO'!C:C,MATCH('SICRO-SERVIÇOS'!A6138,'SICRO-SERVIÇOS-DESONERADO'!A:A,0))</f>
        <v>#N/A</v>
      </c>
      <c r="K6138" s="38" t="str">
        <f t="shared" si="286"/>
        <v>USINAGEM DE PRÉ-MISTURADO A QUENTE COM ASFALTO POLÍMERO - FAIXA III - CAMADA POROSA DE ATRITO - AREIA EXTRAÍDA E BRITA PRODUZIDA</v>
      </c>
      <c r="L6138" s="38" t="str">
        <f t="shared" si="287"/>
        <v>T</v>
      </c>
    </row>
    <row r="6139" spans="1:12" ht="18">
      <c r="A6139" s="321">
        <v>6416242</v>
      </c>
      <c r="B6139" s="322" t="s">
        <v>15419</v>
      </c>
      <c r="C6139" s="321" t="s">
        <v>1318</v>
      </c>
      <c r="D6139" s="155" t="e">
        <f t="shared" si="285"/>
        <v>#REF!</v>
      </c>
      <c r="F6139" s="38">
        <v>195.22</v>
      </c>
      <c r="G6139" s="38" t="e">
        <f>INDEX('SICRO-SERVIÇOS-DESONERADO'!C:C,MATCH('SICRO-SERVIÇOS'!A6139,'SICRO-SERVIÇOS-DESONERADO'!A:A,0))</f>
        <v>#N/A</v>
      </c>
      <c r="K6139" s="38" t="str">
        <f t="shared" si="286"/>
        <v>USINAGEM DE PRÉ-MISTURADO A QUENTE COM ASFALTO POLÍMERO - FAIXA IV - CAMADA POROSA DE ATRITO - AREIA E BRITA COMERCIAIS</v>
      </c>
      <c r="L6139" s="38" t="str">
        <f t="shared" si="287"/>
        <v>T</v>
      </c>
    </row>
    <row r="6140" spans="1:12" ht="18">
      <c r="A6140" s="321">
        <v>6416241</v>
      </c>
      <c r="B6140" s="322" t="s">
        <v>15420</v>
      </c>
      <c r="C6140" s="321" t="s">
        <v>1318</v>
      </c>
      <c r="D6140" s="155" t="e">
        <f t="shared" si="285"/>
        <v>#REF!</v>
      </c>
      <c r="F6140" s="38">
        <v>123.34</v>
      </c>
      <c r="G6140" s="38" t="e">
        <f>INDEX('SICRO-SERVIÇOS-DESONERADO'!C:C,MATCH('SICRO-SERVIÇOS'!A6140,'SICRO-SERVIÇOS-DESONERADO'!A:A,0))</f>
        <v>#N/A</v>
      </c>
      <c r="K6140" s="38" t="str">
        <f t="shared" si="286"/>
        <v>USINAGEM DE PRÉ-MISTURADO A QUENTE COM ASFALTO POLÍMERO - FAIXA IV - CAMADA POROSA DE ATRITO - AREIA EXTRAÍDA E BRITA PRODUZIDA</v>
      </c>
      <c r="L6140" s="38" t="str">
        <f t="shared" si="287"/>
        <v>T</v>
      </c>
    </row>
    <row r="6141" spans="1:12" ht="18">
      <c r="A6141" s="321">
        <v>6416244</v>
      </c>
      <c r="B6141" s="322" t="s">
        <v>15421</v>
      </c>
      <c r="C6141" s="321" t="s">
        <v>1318</v>
      </c>
      <c r="D6141" s="155" t="e">
        <f t="shared" si="285"/>
        <v>#REF!</v>
      </c>
      <c r="F6141" s="38">
        <v>193.11</v>
      </c>
      <c r="G6141" s="38" t="e">
        <f>INDEX('SICRO-SERVIÇOS-DESONERADO'!C:C,MATCH('SICRO-SERVIÇOS'!A6141,'SICRO-SERVIÇOS-DESONERADO'!A:A,0))</f>
        <v>#N/A</v>
      </c>
      <c r="K6141" s="38" t="str">
        <f t="shared" si="286"/>
        <v>USINAGEM DE PRÉ-MISTURADO A QUENTE COM ASFALTO POLÍMERO - FAIXA V - CAMADA POROSA DE ATRITO - AREIA E BRITA COMERCIAIS</v>
      </c>
      <c r="L6141" s="38" t="str">
        <f t="shared" si="287"/>
        <v>T</v>
      </c>
    </row>
    <row r="6142" spans="1:12" ht="18">
      <c r="A6142" s="321">
        <v>6416243</v>
      </c>
      <c r="B6142" s="322" t="s">
        <v>15422</v>
      </c>
      <c r="C6142" s="321" t="s">
        <v>1318</v>
      </c>
      <c r="D6142" s="155" t="e">
        <f t="shared" si="285"/>
        <v>#REF!</v>
      </c>
      <c r="F6142" s="38">
        <v>122.93</v>
      </c>
      <c r="G6142" s="38" t="e">
        <f>INDEX('SICRO-SERVIÇOS-DESONERADO'!C:C,MATCH('SICRO-SERVIÇOS'!A6142,'SICRO-SERVIÇOS-DESONERADO'!A:A,0))</f>
        <v>#N/A</v>
      </c>
      <c r="K6142" s="38" t="str">
        <f t="shared" si="286"/>
        <v>USINAGEM DE PRÉ-MISTURADO A QUENTE COM ASFALTO POLÍMERO - FAIXA V - CAMADA POROSA DE ATRITO - AREIA EXTRAÍDA E BRITA PRODUZIDA</v>
      </c>
      <c r="L6142" s="38" t="str">
        <f t="shared" si="287"/>
        <v>T</v>
      </c>
    </row>
    <row r="6143" spans="1:12">
      <c r="A6143" s="321">
        <v>6416250</v>
      </c>
      <c r="B6143" s="322" t="s">
        <v>15423</v>
      </c>
      <c r="C6143" s="321" t="s">
        <v>969</v>
      </c>
      <c r="D6143" s="155" t="e">
        <f t="shared" si="285"/>
        <v>#REF!</v>
      </c>
      <c r="F6143" s="38">
        <v>48.82</v>
      </c>
      <c r="G6143" s="38" t="e">
        <f>INDEX('SICRO-SERVIÇOS-DESONERADO'!C:C,MATCH('SICRO-SERVIÇOS'!A6143,'SICRO-SERVIÇOS-DESONERADO'!A:A,0))</f>
        <v>#N/A</v>
      </c>
      <c r="K6143" s="38" t="str">
        <f t="shared" si="286"/>
        <v>USINAGEM DE SOLO AREIA (70% - 30%) - MATERIAL DE JAZIDA E AREIA COMERCIAL</v>
      </c>
      <c r="L6143" s="38" t="str">
        <f t="shared" si="287"/>
        <v>M3</v>
      </c>
    </row>
    <row r="6144" spans="1:12">
      <c r="A6144" s="321">
        <v>6416153</v>
      </c>
      <c r="B6144" s="322" t="s">
        <v>15424</v>
      </c>
      <c r="C6144" s="321" t="s">
        <v>969</v>
      </c>
      <c r="D6144" s="155" t="e">
        <f t="shared" si="285"/>
        <v>#REF!</v>
      </c>
      <c r="F6144" s="38">
        <v>17.39</v>
      </c>
      <c r="G6144" s="38" t="e">
        <f>INDEX('SICRO-SERVIÇOS-DESONERADO'!C:C,MATCH('SICRO-SERVIÇOS'!A6144,'SICRO-SERVIÇOS-DESONERADO'!A:A,0))</f>
        <v>#N/A</v>
      </c>
      <c r="K6144" s="38" t="str">
        <f t="shared" si="286"/>
        <v>USINAGEM DE SOLO AREIA (70% - 30%) - MATERIAL DE JAZIDA E AREIA EXTRAÍDA</v>
      </c>
      <c r="L6144" s="38" t="str">
        <f t="shared" si="287"/>
        <v>M3</v>
      </c>
    </row>
    <row r="6145" spans="1:12">
      <c r="A6145" s="321">
        <v>6416185</v>
      </c>
      <c r="B6145" s="322" t="s">
        <v>15425</v>
      </c>
      <c r="C6145" s="321" t="s">
        <v>969</v>
      </c>
      <c r="D6145" s="155" t="e">
        <f t="shared" si="285"/>
        <v>#REF!</v>
      </c>
      <c r="F6145" s="38">
        <v>121.39</v>
      </c>
      <c r="G6145" s="38" t="e">
        <f>INDEX('SICRO-SERVIÇOS-DESONERADO'!C:C,MATCH('SICRO-SERVIÇOS'!A6145,'SICRO-SERVIÇOS-DESONERADO'!A:A,0))</f>
        <v>#N/A</v>
      </c>
      <c r="K6145" s="38" t="str">
        <f t="shared" si="286"/>
        <v>USINAGEM DE SOLO BRITA (70% - 30%) COM 3% CIMENTO - MATERIAL DE JAZIDA E BRITA COMERCIAL</v>
      </c>
      <c r="L6145" s="38" t="str">
        <f t="shared" si="287"/>
        <v>M3</v>
      </c>
    </row>
    <row r="6146" spans="1:12">
      <c r="A6146" s="321">
        <v>6416184</v>
      </c>
      <c r="B6146" s="322" t="s">
        <v>15426</v>
      </c>
      <c r="C6146" s="321" t="s">
        <v>969</v>
      </c>
      <c r="D6146" s="155" t="e">
        <f t="shared" si="285"/>
        <v>#REF!</v>
      </c>
      <c r="F6146" s="38">
        <v>76.28</v>
      </c>
      <c r="G6146" s="38" t="e">
        <f>INDEX('SICRO-SERVIÇOS-DESONERADO'!C:C,MATCH('SICRO-SERVIÇOS'!A6146,'SICRO-SERVIÇOS-DESONERADO'!A:A,0))</f>
        <v>#N/A</v>
      </c>
      <c r="K6146" s="38" t="str">
        <f t="shared" si="286"/>
        <v>USINAGEM DE SOLO BRITA (70% - 30%) COM 3% CIMENTO - MATERIAL DE JAZIDA E BRITA PRODUZIDA</v>
      </c>
      <c r="L6146" s="38" t="str">
        <f t="shared" si="287"/>
        <v>M3</v>
      </c>
    </row>
    <row r="6147" spans="1:12">
      <c r="A6147" s="321">
        <v>6416030</v>
      </c>
      <c r="B6147" s="322" t="s">
        <v>15427</v>
      </c>
      <c r="C6147" s="321" t="s">
        <v>969</v>
      </c>
      <c r="D6147" s="155" t="e">
        <f t="shared" ref="D6147:D6210" si="288">IF($I$1="NÃO DESONERADO",F6147,G6147)</f>
        <v>#REF!</v>
      </c>
      <c r="F6147" s="38">
        <v>81.89</v>
      </c>
      <c r="G6147" s="38" t="e">
        <f>INDEX('SICRO-SERVIÇOS-DESONERADO'!C:C,MATCH('SICRO-SERVIÇOS'!A6147,'SICRO-SERVIÇOS-DESONERADO'!A:A,0))</f>
        <v>#N/A</v>
      </c>
      <c r="K6147" s="38" t="str">
        <f t="shared" ref="K6147:K6210" si="289">UPPER(B6147)</f>
        <v>USINAGEM DE SOLO BRITA (70% - 30%) COM MATERIAL DE JAZIDA E BRITA COMERCIAL EM USINA DE 300 T/H</v>
      </c>
      <c r="L6147" s="38" t="str">
        <f t="shared" ref="L6147:L6210" si="290">UPPER(C6147)</f>
        <v>M3</v>
      </c>
    </row>
    <row r="6148" spans="1:12">
      <c r="A6148" s="321">
        <v>6416029</v>
      </c>
      <c r="B6148" s="322" t="s">
        <v>15428</v>
      </c>
      <c r="C6148" s="321" t="s">
        <v>969</v>
      </c>
      <c r="D6148" s="155" t="e">
        <f t="shared" si="288"/>
        <v>#REF!</v>
      </c>
      <c r="F6148" s="38">
        <v>35.39</v>
      </c>
      <c r="G6148" s="38" t="e">
        <f>INDEX('SICRO-SERVIÇOS-DESONERADO'!C:C,MATCH('SICRO-SERVIÇOS'!A6148,'SICRO-SERVIÇOS-DESONERADO'!A:A,0))</f>
        <v>#N/A</v>
      </c>
      <c r="K6148" s="38" t="str">
        <f t="shared" si="289"/>
        <v>USINAGEM DE SOLO BRITA (70% - 30%) COM MATERIAL DE JAZIDA E BRITA PRODUZIDA EM USINA DE 300 T/H</v>
      </c>
      <c r="L6148" s="38" t="str">
        <f t="shared" si="290"/>
        <v>M3</v>
      </c>
    </row>
    <row r="6149" spans="1:12">
      <c r="A6149" s="321">
        <v>6416056</v>
      </c>
      <c r="B6149" s="322" t="s">
        <v>15429</v>
      </c>
      <c r="C6149" s="321" t="s">
        <v>969</v>
      </c>
      <c r="D6149" s="155" t="e">
        <f t="shared" si="288"/>
        <v>#REF!</v>
      </c>
      <c r="F6149" s="38">
        <v>86.42</v>
      </c>
      <c r="G6149" s="38" t="e">
        <f>INDEX('SICRO-SERVIÇOS-DESONERADO'!C:C,MATCH('SICRO-SERVIÇOS'!A6149,'SICRO-SERVIÇOS-DESONERADO'!A:A,0))</f>
        <v>#N/A</v>
      </c>
      <c r="K6149" s="38" t="str">
        <f t="shared" si="289"/>
        <v>USINAGEM DE SOLO CIMENTO COM 7% DE CIMENTO COM MATERIAL DE JAZIDA EM USINA DE 300 T/H</v>
      </c>
      <c r="L6149" s="38" t="str">
        <f t="shared" si="290"/>
        <v>M3</v>
      </c>
    </row>
    <row r="6150" spans="1:12">
      <c r="A6150" s="321">
        <v>6416278</v>
      </c>
      <c r="B6150" s="322" t="s">
        <v>15430</v>
      </c>
      <c r="C6150" s="321" t="s">
        <v>969</v>
      </c>
      <c r="D6150" s="155" t="e">
        <f t="shared" si="288"/>
        <v>#REF!</v>
      </c>
      <c r="F6150" s="38">
        <v>23.52</v>
      </c>
      <c r="G6150" s="38" t="e">
        <f>INDEX('SICRO-SERVIÇOS-DESONERADO'!C:C,MATCH('SICRO-SERVIÇOS'!A6150,'SICRO-SERVIÇOS-DESONERADO'!A:A,0))</f>
        <v>#N/A</v>
      </c>
      <c r="K6150" s="38" t="str">
        <f t="shared" si="289"/>
        <v>USINAGEM DE SOLO ESCÓRIA DE ACIARIA (50% - 50%) COM MATERIAL DE JAZIDA EM USINA DE 300 T/H</v>
      </c>
      <c r="L6150" s="38" t="str">
        <f t="shared" si="290"/>
        <v>M3</v>
      </c>
    </row>
    <row r="6151" spans="1:12">
      <c r="A6151" s="321">
        <v>6416047</v>
      </c>
      <c r="B6151" s="322" t="s">
        <v>15431</v>
      </c>
      <c r="C6151" s="321" t="s">
        <v>969</v>
      </c>
      <c r="D6151" s="155" t="e">
        <f t="shared" si="288"/>
        <v>#REF!</v>
      </c>
      <c r="F6151" s="38">
        <v>44.01</v>
      </c>
      <c r="G6151" s="38" t="e">
        <f>INDEX('SICRO-SERVIÇOS-DESONERADO'!C:C,MATCH('SICRO-SERVIÇOS'!A6151,'SICRO-SERVIÇOS-DESONERADO'!A:A,0))</f>
        <v>#N/A</v>
      </c>
      <c r="K6151" s="38" t="str">
        <f t="shared" si="289"/>
        <v>USINAGEM DE SOLO MELHORADO COM 3% DE CIMENTO COM MATERIAL DE JAZIDA EM USINA DE 300 T/H</v>
      </c>
      <c r="L6151" s="38" t="str">
        <f t="shared" si="290"/>
        <v>M3</v>
      </c>
    </row>
    <row r="6152" spans="1:12">
      <c r="A6152" s="321">
        <v>6416090</v>
      </c>
      <c r="B6152" s="322" t="s">
        <v>15432</v>
      </c>
      <c r="C6152" s="321" t="s">
        <v>969</v>
      </c>
      <c r="D6152" s="155" t="e">
        <f t="shared" si="288"/>
        <v>#REF!</v>
      </c>
      <c r="F6152" s="38">
        <v>375.64</v>
      </c>
      <c r="G6152" s="38" t="e">
        <f>INDEX('SICRO-SERVIÇOS-DESONERADO'!C:C,MATCH('SICRO-SERVIÇOS'!A6152,'SICRO-SERVIÇOS-DESONERADO'!A:A,0))</f>
        <v>#N/A</v>
      </c>
      <c r="K6152" s="38" t="str">
        <f t="shared" si="289"/>
        <v>USINAGEM PARA PAVIMENTO DE CONCRETO COM FÔRMAS DESLIZANTES - AREIA E BRITA COMERCIAIS</v>
      </c>
      <c r="L6152" s="38" t="str">
        <f t="shared" si="290"/>
        <v>M3</v>
      </c>
    </row>
    <row r="6153" spans="1:12" ht="18">
      <c r="A6153" s="321">
        <v>6416089</v>
      </c>
      <c r="B6153" s="322" t="s">
        <v>15433</v>
      </c>
      <c r="C6153" s="321" t="s">
        <v>969</v>
      </c>
      <c r="D6153" s="155" t="e">
        <f t="shared" si="288"/>
        <v>#REF!</v>
      </c>
      <c r="F6153" s="38">
        <v>254.56</v>
      </c>
      <c r="G6153" s="38" t="e">
        <f>INDEX('SICRO-SERVIÇOS-DESONERADO'!C:C,MATCH('SICRO-SERVIÇOS'!A6153,'SICRO-SERVIÇOS-DESONERADO'!A:A,0))</f>
        <v>#N/A</v>
      </c>
      <c r="K6153" s="38" t="str">
        <f t="shared" si="289"/>
        <v>USINAGEM PARA PAVIMENTO DE CONCRETO COM FÔRMAS DESLIZANTES - AREIA EXTRAÍDA E BRITA PRODUZIDA</v>
      </c>
      <c r="L6153" s="38" t="str">
        <f t="shared" si="290"/>
        <v>M3</v>
      </c>
    </row>
    <row r="6154" spans="1:12">
      <c r="A6154" s="321">
        <v>6416094</v>
      </c>
      <c r="B6154" s="322" t="s">
        <v>15434</v>
      </c>
      <c r="C6154" s="321" t="s">
        <v>969</v>
      </c>
      <c r="D6154" s="155" t="e">
        <f t="shared" si="288"/>
        <v>#REF!</v>
      </c>
      <c r="F6154" s="38">
        <v>361.13</v>
      </c>
      <c r="G6154" s="38" t="e">
        <f>INDEX('SICRO-SERVIÇOS-DESONERADO'!C:C,MATCH('SICRO-SERVIÇOS'!A6154,'SICRO-SERVIÇOS-DESONERADO'!A:A,0))</f>
        <v>#N/A</v>
      </c>
      <c r="K6154" s="38" t="str">
        <f t="shared" si="289"/>
        <v>USINAGEM PARA PAVIMENTO DE CONCRETO COMPACTADO COM ROLO - BRITA COMERCIAL</v>
      </c>
      <c r="L6154" s="38" t="str">
        <f t="shared" si="290"/>
        <v>M3</v>
      </c>
    </row>
    <row r="6155" spans="1:12">
      <c r="A6155" s="321">
        <v>6416093</v>
      </c>
      <c r="B6155" s="322" t="s">
        <v>15435</v>
      </c>
      <c r="C6155" s="321" t="s">
        <v>969</v>
      </c>
      <c r="D6155" s="155" t="e">
        <f t="shared" si="288"/>
        <v>#REF!</v>
      </c>
      <c r="F6155" s="38">
        <v>204.6</v>
      </c>
      <c r="G6155" s="38" t="e">
        <f>INDEX('SICRO-SERVIÇOS-DESONERADO'!C:C,MATCH('SICRO-SERVIÇOS'!A6155,'SICRO-SERVIÇOS-DESONERADO'!A:A,0))</f>
        <v>#N/A</v>
      </c>
      <c r="K6155" s="38" t="str">
        <f t="shared" si="289"/>
        <v>USINAGEM PARA PAVIMENTO DE CONCRETO COMPACTADO COM ROLO - BRITA PRODUZIDA</v>
      </c>
      <c r="L6155" s="38" t="str">
        <f t="shared" si="290"/>
        <v>M3</v>
      </c>
    </row>
    <row r="6156" spans="1:12">
      <c r="A6156" s="321">
        <v>6416092</v>
      </c>
      <c r="B6156" s="322" t="s">
        <v>15436</v>
      </c>
      <c r="C6156" s="321" t="s">
        <v>969</v>
      </c>
      <c r="D6156" s="155" t="e">
        <f t="shared" si="288"/>
        <v>#REF!</v>
      </c>
      <c r="F6156" s="38">
        <v>320.60000000000002</v>
      </c>
      <c r="G6156" s="38" t="e">
        <f>INDEX('SICRO-SERVIÇOS-DESONERADO'!C:C,MATCH('SICRO-SERVIÇOS'!A6156,'SICRO-SERVIÇOS-DESONERADO'!A:A,0))</f>
        <v>#N/A</v>
      </c>
      <c r="K6156" s="38" t="str">
        <f t="shared" si="289"/>
        <v>USINAGEM PARA SUB-BASE DE CONCRETO COMPACTADO COM ROLO - BRITA COMERCIAL</v>
      </c>
      <c r="L6156" s="38" t="str">
        <f t="shared" si="290"/>
        <v>M3</v>
      </c>
    </row>
    <row r="6157" spans="1:12">
      <c r="A6157" s="321">
        <v>6416091</v>
      </c>
      <c r="B6157" s="322" t="s">
        <v>15437</v>
      </c>
      <c r="C6157" s="321" t="s">
        <v>969</v>
      </c>
      <c r="D6157" s="155" t="e">
        <f t="shared" si="288"/>
        <v>#REF!</v>
      </c>
      <c r="F6157" s="38">
        <v>156.94999999999999</v>
      </c>
      <c r="G6157" s="38" t="e">
        <f>INDEX('SICRO-SERVIÇOS-DESONERADO'!C:C,MATCH('SICRO-SERVIÇOS'!A6157,'SICRO-SERVIÇOS-DESONERADO'!A:A,0))</f>
        <v>#N/A</v>
      </c>
      <c r="K6157" s="38" t="str">
        <f t="shared" si="289"/>
        <v>USINAGEM PARA SUB-BASE DE CONCRETO COMPACTADO COM ROLO - BRITA PRODUZIDA</v>
      </c>
      <c r="L6157" s="38" t="str">
        <f t="shared" si="290"/>
        <v>M3</v>
      </c>
    </row>
    <row r="6158" spans="1:12">
      <c r="A6158" s="321">
        <v>6817809</v>
      </c>
      <c r="B6158" s="322" t="s">
        <v>15438</v>
      </c>
      <c r="C6158" s="321" t="s">
        <v>33</v>
      </c>
      <c r="D6158" s="155" t="e">
        <f t="shared" si="288"/>
        <v>#REF!</v>
      </c>
      <c r="F6158" s="38">
        <v>1162.48</v>
      </c>
      <c r="G6158" s="38" t="e">
        <f>INDEX('SICRO-SERVIÇOS-DESONERADO'!C:C,MATCH('SICRO-SERVIÇOS'!A6158,'SICRO-SERVIÇOS-DESONERADO'!A:A,0))</f>
        <v>#N/A</v>
      </c>
      <c r="K6158" s="38" t="str">
        <f t="shared" si="289"/>
        <v>CONFECÇÃO DE BSCC - SEÇÃO CANAL DE 1,5 X 1,5 M - AREIA E BRITA COMERCIAIS</v>
      </c>
      <c r="L6158" s="38" t="str">
        <f t="shared" si="290"/>
        <v>M</v>
      </c>
    </row>
    <row r="6159" spans="1:12">
      <c r="A6159" s="321">
        <v>6817810</v>
      </c>
      <c r="B6159" s="322" t="s">
        <v>15439</v>
      </c>
      <c r="C6159" s="321" t="s">
        <v>33</v>
      </c>
      <c r="D6159" s="155" t="e">
        <f t="shared" si="288"/>
        <v>#REF!</v>
      </c>
      <c r="F6159" s="38">
        <v>1048.07</v>
      </c>
      <c r="G6159" s="38" t="e">
        <f>INDEX('SICRO-SERVIÇOS-DESONERADO'!C:C,MATCH('SICRO-SERVIÇOS'!A6159,'SICRO-SERVIÇOS-DESONERADO'!A:A,0))</f>
        <v>#N/A</v>
      </c>
      <c r="K6159" s="38" t="str">
        <f t="shared" si="289"/>
        <v>CONFECÇÃO DE BSCC - SEÇÃO CANAL DE 1,5 X 1,5 M - AREIA EXTRAÍDA E BRITA PRODUZIDA</v>
      </c>
      <c r="L6159" s="38" t="str">
        <f t="shared" si="290"/>
        <v>M</v>
      </c>
    </row>
    <row r="6160" spans="1:12">
      <c r="A6160" s="321">
        <v>6817811</v>
      </c>
      <c r="B6160" s="322" t="s">
        <v>15440</v>
      </c>
      <c r="C6160" s="321" t="s">
        <v>33</v>
      </c>
      <c r="D6160" s="155" t="e">
        <f t="shared" si="288"/>
        <v>#REF!</v>
      </c>
      <c r="F6160" s="38">
        <v>1242.5899999999999</v>
      </c>
      <c r="G6160" s="38" t="e">
        <f>INDEX('SICRO-SERVIÇOS-DESONERADO'!C:C,MATCH('SICRO-SERVIÇOS'!A6160,'SICRO-SERVIÇOS-DESONERADO'!A:A,0))</f>
        <v>#N/A</v>
      </c>
      <c r="K6160" s="38" t="str">
        <f t="shared" si="289"/>
        <v>CONFECÇÃO DE BSCC - SEÇÃO CANAL DE 2,0 X 1,5 M - AREIA E BRITA COMERCIAIS</v>
      </c>
      <c r="L6160" s="38" t="str">
        <f t="shared" si="290"/>
        <v>M</v>
      </c>
    </row>
    <row r="6161" spans="1:12">
      <c r="A6161" s="321">
        <v>6817812</v>
      </c>
      <c r="B6161" s="322" t="s">
        <v>15441</v>
      </c>
      <c r="C6161" s="321" t="s">
        <v>33</v>
      </c>
      <c r="D6161" s="155" t="e">
        <f t="shared" si="288"/>
        <v>#REF!</v>
      </c>
      <c r="F6161" s="38">
        <v>1116.1400000000001</v>
      </c>
      <c r="G6161" s="38" t="e">
        <f>INDEX('SICRO-SERVIÇOS-DESONERADO'!C:C,MATCH('SICRO-SERVIÇOS'!A6161,'SICRO-SERVIÇOS-DESONERADO'!A:A,0))</f>
        <v>#N/A</v>
      </c>
      <c r="K6161" s="38" t="str">
        <f t="shared" si="289"/>
        <v>CONFECÇÃO DE BSCC - SEÇÃO CANAL DE 2,0 X 1,5 M - AREIA EXTRAÍDA E BRITA PRODUZIDA</v>
      </c>
      <c r="L6161" s="38" t="str">
        <f t="shared" si="290"/>
        <v>M</v>
      </c>
    </row>
    <row r="6162" spans="1:12">
      <c r="A6162" s="321">
        <v>6817813</v>
      </c>
      <c r="B6162" s="322" t="s">
        <v>15442</v>
      </c>
      <c r="C6162" s="321" t="s">
        <v>33</v>
      </c>
      <c r="D6162" s="155" t="e">
        <f t="shared" si="288"/>
        <v>#REF!</v>
      </c>
      <c r="F6162" s="38">
        <v>1931.27</v>
      </c>
      <c r="G6162" s="38" t="e">
        <f>INDEX('SICRO-SERVIÇOS-DESONERADO'!C:C,MATCH('SICRO-SERVIÇOS'!A6162,'SICRO-SERVIÇOS-DESONERADO'!A:A,0))</f>
        <v>#N/A</v>
      </c>
      <c r="K6162" s="38" t="str">
        <f t="shared" si="289"/>
        <v>CONFECÇÃO DE BSCC - SEÇÃO CANAL DE 2,0 X 2,0 M - TIPO I - AREIA E BRITA COMERCIAIS</v>
      </c>
      <c r="L6162" s="38" t="str">
        <f t="shared" si="290"/>
        <v>M</v>
      </c>
    </row>
    <row r="6163" spans="1:12">
      <c r="A6163" s="321">
        <v>6817814</v>
      </c>
      <c r="B6163" s="322" t="s">
        <v>15443</v>
      </c>
      <c r="C6163" s="321" t="s">
        <v>33</v>
      </c>
      <c r="D6163" s="155" t="e">
        <f t="shared" si="288"/>
        <v>#REF!</v>
      </c>
      <c r="F6163" s="38">
        <v>1732.56</v>
      </c>
      <c r="G6163" s="38" t="e">
        <f>INDEX('SICRO-SERVIÇOS-DESONERADO'!C:C,MATCH('SICRO-SERVIÇOS'!A6163,'SICRO-SERVIÇOS-DESONERADO'!A:A,0))</f>
        <v>#N/A</v>
      </c>
      <c r="K6163" s="38" t="str">
        <f t="shared" si="289"/>
        <v>CONFECÇÃO DE BSCC - SEÇÃO CANAL DE 2,0 X 2,0 M - TIPO I - AREIA EXTRAÍDA E BRITA PRODUZIDA</v>
      </c>
      <c r="L6163" s="38" t="str">
        <f t="shared" si="290"/>
        <v>M</v>
      </c>
    </row>
    <row r="6164" spans="1:12">
      <c r="A6164" s="321">
        <v>6817815</v>
      </c>
      <c r="B6164" s="322" t="s">
        <v>15444</v>
      </c>
      <c r="C6164" s="321" t="s">
        <v>33</v>
      </c>
      <c r="D6164" s="155" t="e">
        <f t="shared" si="288"/>
        <v>#REF!</v>
      </c>
      <c r="F6164" s="38">
        <v>1631.77</v>
      </c>
      <c r="G6164" s="38" t="e">
        <f>INDEX('SICRO-SERVIÇOS-DESONERADO'!C:C,MATCH('SICRO-SERVIÇOS'!A6164,'SICRO-SERVIÇOS-DESONERADO'!A:A,0))</f>
        <v>#N/A</v>
      </c>
      <c r="K6164" s="38" t="str">
        <f t="shared" si="289"/>
        <v>CONFECÇÃO DE BSCC - SEÇÃO CANAL DE 2,0 X 2,0 M - TIPO II - AREIA E BRITA COMERCIAIS</v>
      </c>
      <c r="L6164" s="38" t="str">
        <f t="shared" si="290"/>
        <v>M</v>
      </c>
    </row>
    <row r="6165" spans="1:12">
      <c r="A6165" s="321">
        <v>6817816</v>
      </c>
      <c r="B6165" s="322" t="s">
        <v>15445</v>
      </c>
      <c r="C6165" s="321" t="s">
        <v>33</v>
      </c>
      <c r="D6165" s="155" t="e">
        <f t="shared" si="288"/>
        <v>#REF!</v>
      </c>
      <c r="F6165" s="38">
        <v>1433.05</v>
      </c>
      <c r="G6165" s="38" t="e">
        <f>INDEX('SICRO-SERVIÇOS-DESONERADO'!C:C,MATCH('SICRO-SERVIÇOS'!A6165,'SICRO-SERVIÇOS-DESONERADO'!A:A,0))</f>
        <v>#N/A</v>
      </c>
      <c r="K6165" s="38" t="str">
        <f t="shared" si="289"/>
        <v>CONFECÇÃO DE BSCC - SEÇÃO CANAL DE 2,0 X 2,0 M - TIPO II - AREIA EXTRAÍDA E BRITA PRODUZIDA</v>
      </c>
      <c r="L6165" s="38" t="str">
        <f t="shared" si="290"/>
        <v>M</v>
      </c>
    </row>
    <row r="6166" spans="1:12">
      <c r="A6166" s="321">
        <v>6817817</v>
      </c>
      <c r="B6166" s="322" t="s">
        <v>15446</v>
      </c>
      <c r="C6166" s="321" t="s">
        <v>33</v>
      </c>
      <c r="D6166" s="155" t="e">
        <f t="shared" si="288"/>
        <v>#REF!</v>
      </c>
      <c r="F6166" s="38">
        <v>1335.06</v>
      </c>
      <c r="G6166" s="38" t="e">
        <f>INDEX('SICRO-SERVIÇOS-DESONERADO'!C:C,MATCH('SICRO-SERVIÇOS'!A6166,'SICRO-SERVIÇOS-DESONERADO'!A:A,0))</f>
        <v>#N/A</v>
      </c>
      <c r="K6166" s="38" t="str">
        <f t="shared" si="289"/>
        <v>CONFECÇÃO DE BSCC - SEÇÃO CANAL DE 2,5 X 1,5 M - AREIA E BRITA COMERCIAIS</v>
      </c>
      <c r="L6166" s="38" t="str">
        <f t="shared" si="290"/>
        <v>M</v>
      </c>
    </row>
    <row r="6167" spans="1:12">
      <c r="A6167" s="321">
        <v>6817818</v>
      </c>
      <c r="B6167" s="322" t="s">
        <v>15447</v>
      </c>
      <c r="C6167" s="321" t="s">
        <v>33</v>
      </c>
      <c r="D6167" s="155" t="e">
        <f t="shared" si="288"/>
        <v>#REF!</v>
      </c>
      <c r="F6167" s="38">
        <v>1198.07</v>
      </c>
      <c r="G6167" s="38" t="e">
        <f>INDEX('SICRO-SERVIÇOS-DESONERADO'!C:C,MATCH('SICRO-SERVIÇOS'!A6167,'SICRO-SERVIÇOS-DESONERADO'!A:A,0))</f>
        <v>#N/A</v>
      </c>
      <c r="K6167" s="38" t="str">
        <f t="shared" si="289"/>
        <v>CONFECÇÃO DE BSCC - SEÇÃO CANAL DE 2,5 X 1,5 M - AREIA EXTRAÍDA E BRITA PRODUZIDA</v>
      </c>
      <c r="L6167" s="38" t="str">
        <f t="shared" si="290"/>
        <v>M</v>
      </c>
    </row>
    <row r="6168" spans="1:12">
      <c r="A6168" s="321">
        <v>6817819</v>
      </c>
      <c r="B6168" s="322" t="s">
        <v>15448</v>
      </c>
      <c r="C6168" s="321" t="s">
        <v>33</v>
      </c>
      <c r="D6168" s="155" t="e">
        <f t="shared" si="288"/>
        <v>#REF!</v>
      </c>
      <c r="F6168" s="38">
        <v>2028.82</v>
      </c>
      <c r="G6168" s="38" t="e">
        <f>INDEX('SICRO-SERVIÇOS-DESONERADO'!C:C,MATCH('SICRO-SERVIÇOS'!A6168,'SICRO-SERVIÇOS-DESONERADO'!A:A,0))</f>
        <v>#N/A</v>
      </c>
      <c r="K6168" s="38" t="str">
        <f t="shared" si="289"/>
        <v>CONFECÇÃO DE BSCC - SEÇÃO CANAL DE 2,5 X 2,0 M - TIPO I - AREIA E BRITA COMERCIAIS</v>
      </c>
      <c r="L6168" s="38" t="str">
        <f t="shared" si="290"/>
        <v>M</v>
      </c>
    </row>
    <row r="6169" spans="1:12">
      <c r="A6169" s="321">
        <v>6817820</v>
      </c>
      <c r="B6169" s="322" t="s">
        <v>15449</v>
      </c>
      <c r="C6169" s="321" t="s">
        <v>33</v>
      </c>
      <c r="D6169" s="155" t="e">
        <f t="shared" si="288"/>
        <v>#REF!</v>
      </c>
      <c r="F6169" s="38">
        <v>1815.05</v>
      </c>
      <c r="G6169" s="38" t="e">
        <f>INDEX('SICRO-SERVIÇOS-DESONERADO'!C:C,MATCH('SICRO-SERVIÇOS'!A6169,'SICRO-SERVIÇOS-DESONERADO'!A:A,0))</f>
        <v>#N/A</v>
      </c>
      <c r="K6169" s="38" t="str">
        <f t="shared" si="289"/>
        <v>CONFECÇÃO DE BSCC - SEÇÃO CANAL DE 2,5 X 2,0 M - TIPO I - AREIA EXTRAÍDA E BRITA PRODUZIDA</v>
      </c>
      <c r="L6169" s="38" t="str">
        <f t="shared" si="290"/>
        <v>M</v>
      </c>
    </row>
    <row r="6170" spans="1:12">
      <c r="A6170" s="321">
        <v>6817821</v>
      </c>
      <c r="B6170" s="322" t="s">
        <v>15450</v>
      </c>
      <c r="C6170" s="321" t="s">
        <v>33</v>
      </c>
      <c r="D6170" s="155" t="e">
        <f t="shared" si="288"/>
        <v>#REF!</v>
      </c>
      <c r="F6170" s="38">
        <v>1739.21</v>
      </c>
      <c r="G6170" s="38" t="e">
        <f>INDEX('SICRO-SERVIÇOS-DESONERADO'!C:C,MATCH('SICRO-SERVIÇOS'!A6170,'SICRO-SERVIÇOS-DESONERADO'!A:A,0))</f>
        <v>#N/A</v>
      </c>
      <c r="K6170" s="38" t="str">
        <f t="shared" si="289"/>
        <v>CONFECÇÃO DE BSCC - SEÇÃO CANAL DE 2,5 X 2,0 M - TIPO II - AREIA E BRITA COMERCIAIS</v>
      </c>
      <c r="L6170" s="38" t="str">
        <f t="shared" si="290"/>
        <v>M</v>
      </c>
    </row>
    <row r="6171" spans="1:12">
      <c r="A6171" s="321">
        <v>6817822</v>
      </c>
      <c r="B6171" s="322" t="s">
        <v>15451</v>
      </c>
      <c r="C6171" s="321" t="s">
        <v>33</v>
      </c>
      <c r="D6171" s="155" t="e">
        <f t="shared" si="288"/>
        <v>#REF!</v>
      </c>
      <c r="F6171" s="38">
        <v>1525.44</v>
      </c>
      <c r="G6171" s="38" t="e">
        <f>INDEX('SICRO-SERVIÇOS-DESONERADO'!C:C,MATCH('SICRO-SERVIÇOS'!A6171,'SICRO-SERVIÇOS-DESONERADO'!A:A,0))</f>
        <v>#N/A</v>
      </c>
      <c r="K6171" s="38" t="str">
        <f t="shared" si="289"/>
        <v>CONFECÇÃO DE BSCC - SEÇÃO CANAL DE 2,5 X 2,0 M - TIPO II - AREIA EXTRAÍDA E BRITA PRODUZIDA</v>
      </c>
      <c r="L6171" s="38" t="str">
        <f t="shared" si="290"/>
        <v>M</v>
      </c>
    </row>
    <row r="6172" spans="1:12">
      <c r="A6172" s="321">
        <v>6817823</v>
      </c>
      <c r="B6172" s="322" t="s">
        <v>15452</v>
      </c>
      <c r="C6172" s="321" t="s">
        <v>33</v>
      </c>
      <c r="D6172" s="155" t="e">
        <f t="shared" si="288"/>
        <v>#REF!</v>
      </c>
      <c r="F6172" s="38">
        <v>1432.28</v>
      </c>
      <c r="G6172" s="38" t="e">
        <f>INDEX('SICRO-SERVIÇOS-DESONERADO'!C:C,MATCH('SICRO-SERVIÇOS'!A6172,'SICRO-SERVIÇOS-DESONERADO'!A:A,0))</f>
        <v>#N/A</v>
      </c>
      <c r="K6172" s="38" t="str">
        <f t="shared" si="289"/>
        <v>CONFECÇÃO DE BSCC - SEÇÃO CANAL DE 3,0 X 1,5 M - AREIA E BRITA COMERCIAIS</v>
      </c>
      <c r="L6172" s="38" t="str">
        <f t="shared" si="290"/>
        <v>M</v>
      </c>
    </row>
    <row r="6173" spans="1:12">
      <c r="A6173" s="321">
        <v>6817824</v>
      </c>
      <c r="B6173" s="322" t="s">
        <v>15453</v>
      </c>
      <c r="C6173" s="321" t="s">
        <v>33</v>
      </c>
      <c r="D6173" s="155" t="e">
        <f t="shared" si="288"/>
        <v>#REF!</v>
      </c>
      <c r="F6173" s="38">
        <v>1283.25</v>
      </c>
      <c r="G6173" s="38" t="e">
        <f>INDEX('SICRO-SERVIÇOS-DESONERADO'!C:C,MATCH('SICRO-SERVIÇOS'!A6173,'SICRO-SERVIÇOS-DESONERADO'!A:A,0))</f>
        <v>#N/A</v>
      </c>
      <c r="K6173" s="38" t="str">
        <f t="shared" si="289"/>
        <v>CONFECÇÃO DE BSCC - SEÇÃO CANAL DE 3,0 X 1,5 M - AREIA EXTRAÍDA E BRITA PRODUZIDA</v>
      </c>
      <c r="L6173" s="38" t="str">
        <f t="shared" si="290"/>
        <v>M</v>
      </c>
    </row>
    <row r="6174" spans="1:12">
      <c r="A6174" s="321">
        <v>6817825</v>
      </c>
      <c r="B6174" s="322" t="s">
        <v>15454</v>
      </c>
      <c r="C6174" s="321" t="s">
        <v>33</v>
      </c>
      <c r="D6174" s="155" t="e">
        <f t="shared" si="288"/>
        <v>#REF!</v>
      </c>
      <c r="F6174" s="38">
        <v>2060.75</v>
      </c>
      <c r="G6174" s="38" t="e">
        <f>INDEX('SICRO-SERVIÇOS-DESONERADO'!C:C,MATCH('SICRO-SERVIÇOS'!A6174,'SICRO-SERVIÇOS-DESONERADO'!A:A,0))</f>
        <v>#N/A</v>
      </c>
      <c r="K6174" s="38" t="str">
        <f t="shared" si="289"/>
        <v>CONFECÇÃO DE BSCC - SEÇÃO CANAL DE 3,0 X 2,0 M - TIPO I - AREIA E BRITA COMERCIAIS</v>
      </c>
      <c r="L6174" s="38" t="str">
        <f t="shared" si="290"/>
        <v>M</v>
      </c>
    </row>
    <row r="6175" spans="1:12">
      <c r="A6175" s="321">
        <v>6817826</v>
      </c>
      <c r="B6175" s="322" t="s">
        <v>15455</v>
      </c>
      <c r="C6175" s="321" t="s">
        <v>33</v>
      </c>
      <c r="D6175" s="155" t="e">
        <f t="shared" si="288"/>
        <v>#REF!</v>
      </c>
      <c r="F6175" s="38">
        <v>1831.93</v>
      </c>
      <c r="G6175" s="38" t="e">
        <f>INDEX('SICRO-SERVIÇOS-DESONERADO'!C:C,MATCH('SICRO-SERVIÇOS'!A6175,'SICRO-SERVIÇOS-DESONERADO'!A:A,0))</f>
        <v>#N/A</v>
      </c>
      <c r="K6175" s="38" t="str">
        <f t="shared" si="289"/>
        <v>CONFECÇÃO DE BSCC - SEÇÃO CANAL DE 3,0 X 2,0 M - TIPO I - AREIA EXTRAÍDA E BRITA PRODUZIDA</v>
      </c>
      <c r="L6175" s="38" t="str">
        <f t="shared" si="290"/>
        <v>M</v>
      </c>
    </row>
    <row r="6176" spans="1:12">
      <c r="A6176" s="321">
        <v>6817827</v>
      </c>
      <c r="B6176" s="322" t="s">
        <v>15456</v>
      </c>
      <c r="C6176" s="321" t="s">
        <v>33</v>
      </c>
      <c r="D6176" s="155" t="e">
        <f t="shared" si="288"/>
        <v>#REF!</v>
      </c>
      <c r="F6176" s="38">
        <v>1846.64</v>
      </c>
      <c r="G6176" s="38" t="e">
        <f>INDEX('SICRO-SERVIÇOS-DESONERADO'!C:C,MATCH('SICRO-SERVIÇOS'!A6176,'SICRO-SERVIÇOS-DESONERADO'!A:A,0))</f>
        <v>#N/A</v>
      </c>
      <c r="K6176" s="38" t="str">
        <f t="shared" si="289"/>
        <v>CONFECÇÃO DE BSCC - SEÇÃO CANAL DE 3,0 X 2,0 M - TIPO II - AREIA E BRITA COMERCIAIS</v>
      </c>
      <c r="L6176" s="38" t="str">
        <f t="shared" si="290"/>
        <v>M</v>
      </c>
    </row>
    <row r="6177" spans="1:12">
      <c r="A6177" s="321">
        <v>6817828</v>
      </c>
      <c r="B6177" s="322" t="s">
        <v>15457</v>
      </c>
      <c r="C6177" s="321" t="s">
        <v>33</v>
      </c>
      <c r="D6177" s="155" t="e">
        <f t="shared" si="288"/>
        <v>#REF!</v>
      </c>
      <c r="F6177" s="38">
        <v>1617.82</v>
      </c>
      <c r="G6177" s="38" t="e">
        <f>INDEX('SICRO-SERVIÇOS-DESONERADO'!C:C,MATCH('SICRO-SERVIÇOS'!A6177,'SICRO-SERVIÇOS-DESONERADO'!A:A,0))</f>
        <v>#N/A</v>
      </c>
      <c r="K6177" s="38" t="str">
        <f t="shared" si="289"/>
        <v>CONFECÇÃO DE BSCC - SEÇÃO CANAL DE 3,0 X 2,0 M - TIPO II - AREIA EXTRAÍDA E BRITA PRODUZIDA</v>
      </c>
      <c r="L6177" s="38" t="str">
        <f t="shared" si="290"/>
        <v>M</v>
      </c>
    </row>
    <row r="6178" spans="1:12" ht="18">
      <c r="A6178" s="321">
        <v>6817753</v>
      </c>
      <c r="B6178" s="322" t="s">
        <v>15458</v>
      </c>
      <c r="C6178" s="321" t="s">
        <v>33</v>
      </c>
      <c r="D6178" s="155" t="e">
        <f t="shared" si="288"/>
        <v>#REF!</v>
      </c>
      <c r="F6178" s="38">
        <v>1582.34</v>
      </c>
      <c r="G6178" s="38" t="e">
        <f>INDEX('SICRO-SERVIÇOS-DESONERADO'!C:C,MATCH('SICRO-SERVIÇOS'!A6178,'SICRO-SERVIÇOS-DESONERADO'!A:A,0))</f>
        <v>#N/A</v>
      </c>
      <c r="K6178" s="38" t="str">
        <f t="shared" si="289"/>
        <v>CONFECÇÃO DE BSCC - SEÇÃO FECHADA DE 1,5 X 1,5 M - ALTURA DO ATERRO DE 0,25 A 1,00 M - AREIA E BRITA COMERCIAIS</v>
      </c>
      <c r="L6178" s="38" t="str">
        <f t="shared" si="290"/>
        <v>M</v>
      </c>
    </row>
    <row r="6179" spans="1:12" ht="18">
      <c r="A6179" s="321">
        <v>6817754</v>
      </c>
      <c r="B6179" s="322" t="s">
        <v>15459</v>
      </c>
      <c r="C6179" s="321" t="s">
        <v>33</v>
      </c>
      <c r="D6179" s="155" t="e">
        <f t="shared" si="288"/>
        <v>#REF!</v>
      </c>
      <c r="F6179" s="38">
        <v>1421.26</v>
      </c>
      <c r="G6179" s="38" t="e">
        <f>INDEX('SICRO-SERVIÇOS-DESONERADO'!C:C,MATCH('SICRO-SERVIÇOS'!A6179,'SICRO-SERVIÇOS-DESONERADO'!A:A,0))</f>
        <v>#N/A</v>
      </c>
      <c r="K6179" s="38" t="str">
        <f t="shared" si="289"/>
        <v>CONFECÇÃO DE BSCC - SEÇÃO FECHADA DE 1,5 X 1,5 M - ALTURA DO ATERRO DE 0,25 A 1,00 M - AREIA EXTRAÍDA E BRITA PRODUZIDA</v>
      </c>
      <c r="L6179" s="38" t="str">
        <f t="shared" si="290"/>
        <v>M</v>
      </c>
    </row>
    <row r="6180" spans="1:12" ht="18">
      <c r="A6180" s="321">
        <v>6817755</v>
      </c>
      <c r="B6180" s="322" t="s">
        <v>15460</v>
      </c>
      <c r="C6180" s="321" t="s">
        <v>33</v>
      </c>
      <c r="D6180" s="155" t="e">
        <f t="shared" si="288"/>
        <v>#REF!</v>
      </c>
      <c r="F6180" s="38">
        <v>1516.17</v>
      </c>
      <c r="G6180" s="38" t="e">
        <f>INDEX('SICRO-SERVIÇOS-DESONERADO'!C:C,MATCH('SICRO-SERVIÇOS'!A6180,'SICRO-SERVIÇOS-DESONERADO'!A:A,0))</f>
        <v>#N/A</v>
      </c>
      <c r="K6180" s="38" t="str">
        <f t="shared" si="289"/>
        <v>CONFECÇÃO DE BSCC - SEÇÃO FECHADA DE 1,5 X 1,5 M - ALTURA DO ATERRO DE 1,00 A 2,50 M - AREIA E BRITA COMERCIAIS</v>
      </c>
      <c r="L6180" s="38" t="str">
        <f t="shared" si="290"/>
        <v>M</v>
      </c>
    </row>
    <row r="6181" spans="1:12" ht="18">
      <c r="A6181" s="321">
        <v>6817756</v>
      </c>
      <c r="B6181" s="322" t="s">
        <v>15461</v>
      </c>
      <c r="C6181" s="321" t="s">
        <v>33</v>
      </c>
      <c r="D6181" s="155" t="e">
        <f t="shared" si="288"/>
        <v>#REF!</v>
      </c>
      <c r="F6181" s="38">
        <v>1355.1</v>
      </c>
      <c r="G6181" s="38" t="e">
        <f>INDEX('SICRO-SERVIÇOS-DESONERADO'!C:C,MATCH('SICRO-SERVIÇOS'!A6181,'SICRO-SERVIÇOS-DESONERADO'!A:A,0))</f>
        <v>#N/A</v>
      </c>
      <c r="K6181" s="38" t="str">
        <f t="shared" si="289"/>
        <v>CONFECÇÃO DE BSCC - SEÇÃO FECHADA DE 1,5 X 1,5 M - ALTURA DO ATERRO DE 1,00 A 2,50 M - AREIA EXTRAÍDA E BRITA PRODUZIDA</v>
      </c>
      <c r="L6181" s="38" t="str">
        <f t="shared" si="290"/>
        <v>M</v>
      </c>
    </row>
    <row r="6182" spans="1:12" ht="18">
      <c r="A6182" s="321">
        <v>6817763</v>
      </c>
      <c r="B6182" s="322" t="s">
        <v>15462</v>
      </c>
      <c r="C6182" s="321" t="s">
        <v>33</v>
      </c>
      <c r="D6182" s="155" t="e">
        <f t="shared" si="288"/>
        <v>#REF!</v>
      </c>
      <c r="F6182" s="38">
        <v>1895.59</v>
      </c>
      <c r="G6182" s="38" t="e">
        <f>INDEX('SICRO-SERVIÇOS-DESONERADO'!C:C,MATCH('SICRO-SERVIÇOS'!A6182,'SICRO-SERVIÇOS-DESONERADO'!A:A,0))</f>
        <v>#N/A</v>
      </c>
      <c r="K6182" s="38" t="str">
        <f t="shared" si="289"/>
        <v>CONFECÇÃO DE BSCC - SEÇÃO FECHADA DE 1,5 X 1,5 M - ALTURA DO ATERRO DE 10,00 A 12,50 M - AREIA E BRITA COMERCIAIS</v>
      </c>
      <c r="L6182" s="38" t="str">
        <f t="shared" si="290"/>
        <v>M</v>
      </c>
    </row>
    <row r="6183" spans="1:12" ht="18">
      <c r="A6183" s="321">
        <v>6817764</v>
      </c>
      <c r="B6183" s="322" t="s">
        <v>15463</v>
      </c>
      <c r="C6183" s="321" t="s">
        <v>33</v>
      </c>
      <c r="D6183" s="155" t="e">
        <f t="shared" si="288"/>
        <v>#REF!</v>
      </c>
      <c r="F6183" s="38">
        <v>1681.53</v>
      </c>
      <c r="G6183" s="38" t="e">
        <f>INDEX('SICRO-SERVIÇOS-DESONERADO'!C:C,MATCH('SICRO-SERVIÇOS'!A6183,'SICRO-SERVIÇOS-DESONERADO'!A:A,0))</f>
        <v>#N/A</v>
      </c>
      <c r="K6183" s="38" t="str">
        <f t="shared" si="289"/>
        <v>CONFECÇÃO DE BSCC - SEÇÃO FECHADA DE 1,5 X 1,5 M - ALTURA DO ATERRO DE 10,00 A 12,50 M - AREIA EXTRAÍDA E BRITA PRODUZIDA</v>
      </c>
      <c r="L6183" s="38" t="str">
        <f t="shared" si="290"/>
        <v>M</v>
      </c>
    </row>
    <row r="6184" spans="1:12" ht="18">
      <c r="A6184" s="321">
        <v>6817765</v>
      </c>
      <c r="B6184" s="322" t="s">
        <v>15464</v>
      </c>
      <c r="C6184" s="321" t="s">
        <v>33</v>
      </c>
      <c r="D6184" s="155" t="e">
        <f t="shared" si="288"/>
        <v>#REF!</v>
      </c>
      <c r="F6184" s="38">
        <v>2189.8200000000002</v>
      </c>
      <c r="G6184" s="38" t="e">
        <f>INDEX('SICRO-SERVIÇOS-DESONERADO'!C:C,MATCH('SICRO-SERVIÇOS'!A6184,'SICRO-SERVIÇOS-DESONERADO'!A:A,0))</f>
        <v>#N/A</v>
      </c>
      <c r="K6184" s="38" t="str">
        <f t="shared" si="289"/>
        <v>CONFECÇÃO DE BSCC - SEÇÃO FECHADA DE 1,5 X 1,5 M - ALTURA DO ATERRO DE 12,50 A 15,00 M - AREIA E BRITA COMERCIAIS</v>
      </c>
      <c r="L6184" s="38" t="str">
        <f t="shared" si="290"/>
        <v>M</v>
      </c>
    </row>
    <row r="6185" spans="1:12" ht="18">
      <c r="A6185" s="321">
        <v>6817766</v>
      </c>
      <c r="B6185" s="322" t="s">
        <v>15465</v>
      </c>
      <c r="C6185" s="321" t="s">
        <v>33</v>
      </c>
      <c r="D6185" s="155" t="e">
        <f t="shared" si="288"/>
        <v>#REF!</v>
      </c>
      <c r="F6185" s="38">
        <v>1990.33</v>
      </c>
      <c r="G6185" s="38" t="e">
        <f>INDEX('SICRO-SERVIÇOS-DESONERADO'!C:C,MATCH('SICRO-SERVIÇOS'!A6185,'SICRO-SERVIÇOS-DESONERADO'!A:A,0))</f>
        <v>#N/A</v>
      </c>
      <c r="K6185" s="38" t="str">
        <f t="shared" si="289"/>
        <v>CONFECÇÃO DE BSCC - SEÇÃO FECHADA DE 1,5 X 1,5 M - ALTURA DO ATERRO DE 12,50 A 15,00 M - AREIA EXTRAÍDA E BRITA PRODUZIDA</v>
      </c>
      <c r="L6185" s="38" t="str">
        <f t="shared" si="290"/>
        <v>M</v>
      </c>
    </row>
    <row r="6186" spans="1:12" ht="18">
      <c r="A6186" s="321">
        <v>6817757</v>
      </c>
      <c r="B6186" s="322" t="s">
        <v>15466</v>
      </c>
      <c r="C6186" s="321" t="s">
        <v>33</v>
      </c>
      <c r="D6186" s="155" t="e">
        <f t="shared" si="288"/>
        <v>#REF!</v>
      </c>
      <c r="F6186" s="38">
        <v>1516.17</v>
      </c>
      <c r="G6186" s="38" t="e">
        <f>INDEX('SICRO-SERVIÇOS-DESONERADO'!C:C,MATCH('SICRO-SERVIÇOS'!A6186,'SICRO-SERVIÇOS-DESONERADO'!A:A,0))</f>
        <v>#N/A</v>
      </c>
      <c r="K6186" s="38" t="str">
        <f t="shared" si="289"/>
        <v>CONFECÇÃO DE BSCC - SEÇÃO FECHADA DE 1,5 X 1,5 M - ALTURA DO ATERRO DE 2,50 A 5,00 M - AREIA E BRITA COMERCIAIS</v>
      </c>
      <c r="L6186" s="38" t="str">
        <f t="shared" si="290"/>
        <v>M</v>
      </c>
    </row>
    <row r="6187" spans="1:12" ht="18">
      <c r="A6187" s="321">
        <v>6817758</v>
      </c>
      <c r="B6187" s="322" t="s">
        <v>15467</v>
      </c>
      <c r="C6187" s="321" t="s">
        <v>33</v>
      </c>
      <c r="D6187" s="155" t="e">
        <f t="shared" si="288"/>
        <v>#REF!</v>
      </c>
      <c r="F6187" s="38">
        <v>1355.1</v>
      </c>
      <c r="G6187" s="38" t="e">
        <f>INDEX('SICRO-SERVIÇOS-DESONERADO'!C:C,MATCH('SICRO-SERVIÇOS'!A6187,'SICRO-SERVIÇOS-DESONERADO'!A:A,0))</f>
        <v>#N/A</v>
      </c>
      <c r="K6187" s="38" t="str">
        <f t="shared" si="289"/>
        <v>CONFECÇÃO DE BSCC - SEÇÃO FECHADA DE 1,5 X 1,5 M - ALTURA DO ATERRO DE 2,50 A 5,00 M - AREIA EXTRAÍDA E BRITA PRODUZIDA</v>
      </c>
      <c r="L6187" s="38" t="str">
        <f t="shared" si="290"/>
        <v>M</v>
      </c>
    </row>
    <row r="6188" spans="1:12" ht="18">
      <c r="A6188" s="321">
        <v>6817759</v>
      </c>
      <c r="B6188" s="322" t="s">
        <v>15468</v>
      </c>
      <c r="C6188" s="321" t="s">
        <v>33</v>
      </c>
      <c r="D6188" s="155" t="e">
        <f t="shared" si="288"/>
        <v>#REF!</v>
      </c>
      <c r="F6188" s="38">
        <v>1645.98</v>
      </c>
      <c r="G6188" s="38" t="e">
        <f>INDEX('SICRO-SERVIÇOS-DESONERADO'!C:C,MATCH('SICRO-SERVIÇOS'!A6188,'SICRO-SERVIÇOS-DESONERADO'!A:A,0))</f>
        <v>#N/A</v>
      </c>
      <c r="K6188" s="38" t="str">
        <f t="shared" si="289"/>
        <v>CONFECÇÃO DE BSCC - SEÇÃO FECHADA DE 1,5 X 1,5 M - ALTURA DO ATERRO DE 5,00 A 7,50 M - AREIA E BRITA COMERCIAIS</v>
      </c>
      <c r="L6188" s="38" t="str">
        <f t="shared" si="290"/>
        <v>M</v>
      </c>
    </row>
    <row r="6189" spans="1:12" ht="18">
      <c r="A6189" s="321">
        <v>6817760</v>
      </c>
      <c r="B6189" s="322" t="s">
        <v>15469</v>
      </c>
      <c r="C6189" s="321" t="s">
        <v>33</v>
      </c>
      <c r="D6189" s="155" t="e">
        <f t="shared" si="288"/>
        <v>#REF!</v>
      </c>
      <c r="F6189" s="38">
        <v>1486.92</v>
      </c>
      <c r="G6189" s="38" t="e">
        <f>INDEX('SICRO-SERVIÇOS-DESONERADO'!C:C,MATCH('SICRO-SERVIÇOS'!A6189,'SICRO-SERVIÇOS-DESONERADO'!A:A,0))</f>
        <v>#N/A</v>
      </c>
      <c r="K6189" s="38" t="str">
        <f t="shared" si="289"/>
        <v>CONFECÇÃO DE BSCC - SEÇÃO FECHADA DE 1,5 X 1,5 M - ALTURA DO ATERRO DE 5,00 A 7,50 M - AREIA EXTRAÍDA E BRITA PRODUZIDA</v>
      </c>
      <c r="L6189" s="38" t="str">
        <f t="shared" si="290"/>
        <v>M</v>
      </c>
    </row>
    <row r="6190" spans="1:12" ht="18">
      <c r="A6190" s="321">
        <v>6817761</v>
      </c>
      <c r="B6190" s="322" t="s">
        <v>15470</v>
      </c>
      <c r="C6190" s="321" t="s">
        <v>33</v>
      </c>
      <c r="D6190" s="155" t="e">
        <f t="shared" si="288"/>
        <v>#REF!</v>
      </c>
      <c r="F6190" s="38">
        <v>2005.4</v>
      </c>
      <c r="G6190" s="38" t="e">
        <f>INDEX('SICRO-SERVIÇOS-DESONERADO'!C:C,MATCH('SICRO-SERVIÇOS'!A6190,'SICRO-SERVIÇOS-DESONERADO'!A:A,0))</f>
        <v>#N/A</v>
      </c>
      <c r="K6190" s="38" t="str">
        <f t="shared" si="289"/>
        <v>CONFECÇÃO DE BSCC - SEÇÃO FECHADA DE 1,5 X 1,5 M - ALTURA DO ATERRO DE 7,50 A 10,00 M - AREIA E BRITA COMERCIAIS</v>
      </c>
      <c r="L6190" s="38" t="str">
        <f t="shared" si="290"/>
        <v>M</v>
      </c>
    </row>
    <row r="6191" spans="1:12" ht="18">
      <c r="A6191" s="321">
        <v>6817762</v>
      </c>
      <c r="B6191" s="322" t="s">
        <v>15471</v>
      </c>
      <c r="C6191" s="321" t="s">
        <v>33</v>
      </c>
      <c r="D6191" s="155" t="e">
        <f t="shared" si="288"/>
        <v>#REF!</v>
      </c>
      <c r="F6191" s="38">
        <v>1791.34</v>
      </c>
      <c r="G6191" s="38" t="e">
        <f>INDEX('SICRO-SERVIÇOS-DESONERADO'!C:C,MATCH('SICRO-SERVIÇOS'!A6191,'SICRO-SERVIÇOS-DESONERADO'!A:A,0))</f>
        <v>#N/A</v>
      </c>
      <c r="K6191" s="38" t="str">
        <f t="shared" si="289"/>
        <v>CONFECÇÃO DE BSCC - SEÇÃO FECHADA DE 1,5 X 1,5 M - ALTURA DO ATERRO DE 7,50 A 10,00 M - AREIA EXTRAÍDA E BRITA PRODUZIDA</v>
      </c>
      <c r="L6191" s="38" t="str">
        <f t="shared" si="290"/>
        <v>M</v>
      </c>
    </row>
    <row r="6192" spans="1:12" ht="18">
      <c r="A6192" s="321">
        <v>6817767</v>
      </c>
      <c r="B6192" s="322" t="s">
        <v>15472</v>
      </c>
      <c r="C6192" s="321" t="s">
        <v>33</v>
      </c>
      <c r="D6192" s="155" t="e">
        <f t="shared" si="288"/>
        <v>#REF!</v>
      </c>
      <c r="F6192" s="38">
        <v>2298.6999999999998</v>
      </c>
      <c r="G6192" s="38" t="e">
        <f>INDEX('SICRO-SERVIÇOS-DESONERADO'!C:C,MATCH('SICRO-SERVIÇOS'!A6192,'SICRO-SERVIÇOS-DESONERADO'!A:A,0))</f>
        <v>#N/A</v>
      </c>
      <c r="K6192" s="38" t="str">
        <f t="shared" si="289"/>
        <v>CONFECÇÃO DE BSCC - SEÇÃO FECHADA DE 2,0 X 2,0 M - ALTURA DO ATERRO DE 0,25 A 1,00 M - AREIA E BRITA COMERCIAIS</v>
      </c>
      <c r="L6192" s="38" t="str">
        <f t="shared" si="290"/>
        <v>M</v>
      </c>
    </row>
    <row r="6193" spans="1:12" ht="18">
      <c r="A6193" s="321">
        <v>6817768</v>
      </c>
      <c r="B6193" s="322" t="s">
        <v>15473</v>
      </c>
      <c r="C6193" s="321" t="s">
        <v>33</v>
      </c>
      <c r="D6193" s="155" t="e">
        <f t="shared" si="288"/>
        <v>#REF!</v>
      </c>
      <c r="F6193" s="38">
        <v>2092.46</v>
      </c>
      <c r="G6193" s="38" t="e">
        <f>INDEX('SICRO-SERVIÇOS-DESONERADO'!C:C,MATCH('SICRO-SERVIÇOS'!A6193,'SICRO-SERVIÇOS-DESONERADO'!A:A,0))</f>
        <v>#N/A</v>
      </c>
      <c r="K6193" s="38" t="str">
        <f t="shared" si="289"/>
        <v>CONFECÇÃO DE BSCC - SEÇÃO FECHADA DE 2,0 X 2,0 M - ALTURA DO ATERRO DE 0,25 A 1,00 M - AREIA EXTRAÍDA E BRITA PRODUZIDA</v>
      </c>
      <c r="L6193" s="38" t="str">
        <f t="shared" si="290"/>
        <v>M</v>
      </c>
    </row>
    <row r="6194" spans="1:12" ht="18">
      <c r="A6194" s="321">
        <v>6817769</v>
      </c>
      <c r="B6194" s="322" t="s">
        <v>15474</v>
      </c>
      <c r="C6194" s="321" t="s">
        <v>33</v>
      </c>
      <c r="D6194" s="155" t="e">
        <f t="shared" si="288"/>
        <v>#REF!</v>
      </c>
      <c r="F6194" s="38">
        <v>1943.21</v>
      </c>
      <c r="G6194" s="38" t="e">
        <f>INDEX('SICRO-SERVIÇOS-DESONERADO'!C:C,MATCH('SICRO-SERVIÇOS'!A6194,'SICRO-SERVIÇOS-DESONERADO'!A:A,0))</f>
        <v>#N/A</v>
      </c>
      <c r="K6194" s="38" t="str">
        <f t="shared" si="289"/>
        <v>CONFECÇÃO DE BSCC - SEÇÃO FECHADA DE 2,0 X 2,0 M - ALTURA DO ATERRO DE 1,00 A 2,50 M - AREIA E BRITA COMERCIAIS</v>
      </c>
      <c r="L6194" s="38" t="str">
        <f t="shared" si="290"/>
        <v>M</v>
      </c>
    </row>
    <row r="6195" spans="1:12" ht="18">
      <c r="A6195" s="321">
        <v>6817770</v>
      </c>
      <c r="B6195" s="322" t="s">
        <v>15475</v>
      </c>
      <c r="C6195" s="321" t="s">
        <v>33</v>
      </c>
      <c r="D6195" s="155" t="e">
        <f t="shared" si="288"/>
        <v>#REF!</v>
      </c>
      <c r="F6195" s="38">
        <v>1736.97</v>
      </c>
      <c r="G6195" s="38" t="e">
        <f>INDEX('SICRO-SERVIÇOS-DESONERADO'!C:C,MATCH('SICRO-SERVIÇOS'!A6195,'SICRO-SERVIÇOS-DESONERADO'!A:A,0))</f>
        <v>#N/A</v>
      </c>
      <c r="K6195" s="38" t="str">
        <f t="shared" si="289"/>
        <v>CONFECÇÃO DE BSCC - SEÇÃO FECHADA DE 2,0 X 2,0 M - ALTURA DO ATERRO DE 1,00 A 2,50 M - AREIA EXTRAÍDA E BRITA PRODUZIDA</v>
      </c>
      <c r="L6195" s="38" t="str">
        <f t="shared" si="290"/>
        <v>M</v>
      </c>
    </row>
    <row r="6196" spans="1:12" ht="18">
      <c r="A6196" s="321">
        <v>6817777</v>
      </c>
      <c r="B6196" s="322" t="s">
        <v>15476</v>
      </c>
      <c r="C6196" s="321" t="s">
        <v>33</v>
      </c>
      <c r="D6196" s="155" t="e">
        <f t="shared" si="288"/>
        <v>#REF!</v>
      </c>
      <c r="F6196" s="38">
        <v>3145.83</v>
      </c>
      <c r="G6196" s="38" t="e">
        <f>INDEX('SICRO-SERVIÇOS-DESONERADO'!C:C,MATCH('SICRO-SERVIÇOS'!A6196,'SICRO-SERVIÇOS-DESONERADO'!A:A,0))</f>
        <v>#N/A</v>
      </c>
      <c r="K6196" s="38" t="str">
        <f t="shared" si="289"/>
        <v>CONFECÇÃO DE BSCC - SEÇÃO FECHADA DE 2,0 X 2,0 M - ALTURA DO ATERRO DE 10,00 A 12,50 M - AREIA E BRITA COMERCIAIS</v>
      </c>
      <c r="L6196" s="38" t="str">
        <f t="shared" si="290"/>
        <v>M</v>
      </c>
    </row>
    <row r="6197" spans="1:12" ht="18">
      <c r="A6197" s="321">
        <v>6817778</v>
      </c>
      <c r="B6197" s="322" t="s">
        <v>15477</v>
      </c>
      <c r="C6197" s="321" t="s">
        <v>33</v>
      </c>
      <c r="D6197" s="155" t="e">
        <f t="shared" si="288"/>
        <v>#REF!</v>
      </c>
      <c r="F6197" s="38">
        <v>2896.71</v>
      </c>
      <c r="G6197" s="38" t="e">
        <f>INDEX('SICRO-SERVIÇOS-DESONERADO'!C:C,MATCH('SICRO-SERVIÇOS'!A6197,'SICRO-SERVIÇOS-DESONERADO'!A:A,0))</f>
        <v>#N/A</v>
      </c>
      <c r="K6197" s="38" t="str">
        <f t="shared" si="289"/>
        <v>CONFECÇÃO DE BSCC - SEÇÃO FECHADA DE 2,0 X 2,0 M - ALTURA DO ATERRO DE 10,00 A 12,50 M - AREIA EXTRAÍDA E BRITA PRODUZIDA</v>
      </c>
      <c r="L6197" s="38" t="str">
        <f t="shared" si="290"/>
        <v>M</v>
      </c>
    </row>
    <row r="6198" spans="1:12" ht="18">
      <c r="A6198" s="321">
        <v>6817779</v>
      </c>
      <c r="B6198" s="322" t="s">
        <v>15478</v>
      </c>
      <c r="C6198" s="321" t="s">
        <v>33</v>
      </c>
      <c r="D6198" s="155" t="e">
        <f t="shared" si="288"/>
        <v>#REF!</v>
      </c>
      <c r="F6198" s="38">
        <v>3701.13</v>
      </c>
      <c r="G6198" s="38" t="e">
        <f>INDEX('SICRO-SERVIÇOS-DESONERADO'!C:C,MATCH('SICRO-SERVIÇOS'!A6198,'SICRO-SERVIÇOS-DESONERADO'!A:A,0))</f>
        <v>#N/A</v>
      </c>
      <c r="K6198" s="38" t="str">
        <f t="shared" si="289"/>
        <v>CONFECÇÃO DE BSCC - SEÇÃO FECHADA DE 2,0 X 2,0 M - ALTURA DO ATERRO DE 12,50 A 15,00 M - AREIA E BRITA COMERCIAIS</v>
      </c>
      <c r="L6198" s="38" t="str">
        <f t="shared" si="290"/>
        <v>M</v>
      </c>
    </row>
    <row r="6199" spans="1:12" ht="18">
      <c r="A6199" s="321">
        <v>6817780</v>
      </c>
      <c r="B6199" s="322" t="s">
        <v>15479</v>
      </c>
      <c r="C6199" s="321" t="s">
        <v>33</v>
      </c>
      <c r="D6199" s="155" t="e">
        <f t="shared" si="288"/>
        <v>#REF!</v>
      </c>
      <c r="F6199" s="38">
        <v>3385.67</v>
      </c>
      <c r="G6199" s="38" t="e">
        <f>INDEX('SICRO-SERVIÇOS-DESONERADO'!C:C,MATCH('SICRO-SERVIÇOS'!A6199,'SICRO-SERVIÇOS-DESONERADO'!A:A,0))</f>
        <v>#N/A</v>
      </c>
      <c r="K6199" s="38" t="str">
        <f t="shared" si="289"/>
        <v>CONFECÇÃO DE BSCC - SEÇÃO FECHADA DE 2,0 X 2,0 M - ALTURA DO ATERRO DE 12,50 A 15,00 M - AREIA EXTRAÍDA E BRITA PRODUZIDA</v>
      </c>
      <c r="L6199" s="38" t="str">
        <f t="shared" si="290"/>
        <v>M</v>
      </c>
    </row>
    <row r="6200" spans="1:12" ht="18">
      <c r="A6200" s="321">
        <v>6817771</v>
      </c>
      <c r="B6200" s="322" t="s">
        <v>15480</v>
      </c>
      <c r="C6200" s="321" t="s">
        <v>33</v>
      </c>
      <c r="D6200" s="155" t="e">
        <f t="shared" si="288"/>
        <v>#REF!</v>
      </c>
      <c r="F6200" s="38">
        <v>2220.06</v>
      </c>
      <c r="G6200" s="38" t="e">
        <f>INDEX('SICRO-SERVIÇOS-DESONERADO'!C:C,MATCH('SICRO-SERVIÇOS'!A6200,'SICRO-SERVIÇOS-DESONERADO'!A:A,0))</f>
        <v>#N/A</v>
      </c>
      <c r="K6200" s="38" t="str">
        <f t="shared" si="289"/>
        <v>CONFECÇÃO DE BSCC - SEÇÃO FECHADA DE 2,0 X 2,0 M - ALTURA DO ATERRO DE 2,50 A 5,00 M - AREIA E BRITA COMERCIAIS</v>
      </c>
      <c r="L6200" s="38" t="str">
        <f t="shared" si="290"/>
        <v>M</v>
      </c>
    </row>
    <row r="6201" spans="1:12" ht="18">
      <c r="A6201" s="321">
        <v>6817772</v>
      </c>
      <c r="B6201" s="322" t="s">
        <v>15481</v>
      </c>
      <c r="C6201" s="321" t="s">
        <v>33</v>
      </c>
      <c r="D6201" s="155" t="e">
        <f t="shared" si="288"/>
        <v>#REF!</v>
      </c>
      <c r="F6201" s="38">
        <v>2016.41</v>
      </c>
      <c r="G6201" s="38" t="e">
        <f>INDEX('SICRO-SERVIÇOS-DESONERADO'!C:C,MATCH('SICRO-SERVIÇOS'!A6201,'SICRO-SERVIÇOS-DESONERADO'!A:A,0))</f>
        <v>#N/A</v>
      </c>
      <c r="K6201" s="38" t="str">
        <f t="shared" si="289"/>
        <v>CONFECÇÃO DE BSCC - SEÇÃO FECHADA DE 2,0 X 2,0 M - ALTURA DO ATERRO DE 2,50 A 5,00 M - AREIA EXTRAÍDA E BRITA PRODUZIDA</v>
      </c>
      <c r="L6201" s="38" t="str">
        <f t="shared" si="290"/>
        <v>M</v>
      </c>
    </row>
    <row r="6202" spans="1:12" ht="18">
      <c r="A6202" s="321">
        <v>6817773</v>
      </c>
      <c r="B6202" s="322" t="s">
        <v>15482</v>
      </c>
      <c r="C6202" s="321" t="s">
        <v>33</v>
      </c>
      <c r="D6202" s="155" t="e">
        <f t="shared" si="288"/>
        <v>#REF!</v>
      </c>
      <c r="F6202" s="38">
        <v>2653.01</v>
      </c>
      <c r="G6202" s="38" t="e">
        <f>INDEX('SICRO-SERVIÇOS-DESONERADO'!C:C,MATCH('SICRO-SERVIÇOS'!A6202,'SICRO-SERVIÇOS-DESONERADO'!A:A,0))</f>
        <v>#N/A</v>
      </c>
      <c r="K6202" s="38" t="str">
        <f t="shared" si="289"/>
        <v>CONFECÇÃO DE BSCC - SEÇÃO FECHADA DE 2,0 X 2,0 M - ALTURA DO ATERRO DE 5,00 A 7,50 M - AREIA E BRITA COMERCIAIS</v>
      </c>
      <c r="L6202" s="38" t="str">
        <f t="shared" si="290"/>
        <v>M</v>
      </c>
    </row>
    <row r="6203" spans="1:12" ht="18">
      <c r="A6203" s="321">
        <v>6817774</v>
      </c>
      <c r="B6203" s="322" t="s">
        <v>15483</v>
      </c>
      <c r="C6203" s="321" t="s">
        <v>33</v>
      </c>
      <c r="D6203" s="155" t="e">
        <f t="shared" si="288"/>
        <v>#REF!</v>
      </c>
      <c r="F6203" s="38">
        <v>2379.4899999999998</v>
      </c>
      <c r="G6203" s="38" t="e">
        <f>INDEX('SICRO-SERVIÇOS-DESONERADO'!C:C,MATCH('SICRO-SERVIÇOS'!A6203,'SICRO-SERVIÇOS-DESONERADO'!A:A,0))</f>
        <v>#N/A</v>
      </c>
      <c r="K6203" s="38" t="str">
        <f t="shared" si="289"/>
        <v>CONFECÇÃO DE BSCC - SEÇÃO FECHADA DE 2,0 X 2,0 M - ALTURA DO ATERRO DE 5,00 A 7,50 M - AREIA EXTRAÍDA E BRITA PRODUZIDA</v>
      </c>
      <c r="L6203" s="38" t="str">
        <f t="shared" si="290"/>
        <v>M</v>
      </c>
    </row>
    <row r="6204" spans="1:12" ht="18">
      <c r="A6204" s="321">
        <v>6817775</v>
      </c>
      <c r="B6204" s="322" t="s">
        <v>15484</v>
      </c>
      <c r="C6204" s="321" t="s">
        <v>33</v>
      </c>
      <c r="D6204" s="155" t="e">
        <f t="shared" si="288"/>
        <v>#REF!</v>
      </c>
      <c r="F6204" s="38">
        <v>2897.84</v>
      </c>
      <c r="G6204" s="38" t="e">
        <f>INDEX('SICRO-SERVIÇOS-DESONERADO'!C:C,MATCH('SICRO-SERVIÇOS'!A6204,'SICRO-SERVIÇOS-DESONERADO'!A:A,0))</f>
        <v>#N/A</v>
      </c>
      <c r="K6204" s="38" t="str">
        <f t="shared" si="289"/>
        <v>CONFECÇÃO DE BSCC - SEÇÃO FECHADA DE 2,0 X 2,0 M - ALTURA DO ATERRO DE 7,50 A 10,00 M - AREIA E BRITA COMERCIAIS</v>
      </c>
      <c r="L6204" s="38" t="str">
        <f t="shared" si="290"/>
        <v>M</v>
      </c>
    </row>
    <row r="6205" spans="1:12" ht="18">
      <c r="A6205" s="321">
        <v>6817776</v>
      </c>
      <c r="B6205" s="322" t="s">
        <v>15485</v>
      </c>
      <c r="C6205" s="321" t="s">
        <v>33</v>
      </c>
      <c r="D6205" s="155" t="e">
        <f t="shared" si="288"/>
        <v>#REF!</v>
      </c>
      <c r="F6205" s="38">
        <v>2642.92</v>
      </c>
      <c r="G6205" s="38" t="e">
        <f>INDEX('SICRO-SERVIÇOS-DESONERADO'!C:C,MATCH('SICRO-SERVIÇOS'!A6205,'SICRO-SERVIÇOS-DESONERADO'!A:A,0))</f>
        <v>#N/A</v>
      </c>
      <c r="K6205" s="38" t="str">
        <f t="shared" si="289"/>
        <v>CONFECÇÃO DE BSCC - SEÇÃO FECHADA DE 2,0 X 2,0 M - ALTURA DO ATERRO DE 7,50 A 10,00 M - AREIA EXTRAÍDA E BRITA PRODUZIDA</v>
      </c>
      <c r="L6205" s="38" t="str">
        <f t="shared" si="290"/>
        <v>M</v>
      </c>
    </row>
    <row r="6206" spans="1:12" ht="18">
      <c r="A6206" s="321">
        <v>6817781</v>
      </c>
      <c r="B6206" s="322" t="s">
        <v>15486</v>
      </c>
      <c r="C6206" s="321" t="s">
        <v>33</v>
      </c>
      <c r="D6206" s="155" t="e">
        <f t="shared" si="288"/>
        <v>#REF!</v>
      </c>
      <c r="F6206" s="38">
        <v>3134.68</v>
      </c>
      <c r="G6206" s="38" t="e">
        <f>INDEX('SICRO-SERVIÇOS-DESONERADO'!C:C,MATCH('SICRO-SERVIÇOS'!A6206,'SICRO-SERVIÇOS-DESONERADO'!A:A,0))</f>
        <v>#N/A</v>
      </c>
      <c r="K6206" s="38" t="str">
        <f t="shared" si="289"/>
        <v>CONFECÇÃO DE BSCC - SEÇÃO FECHADA DE 2,5 X 2,5 M - ALTURA DO ATERRO DE 0,25 A 1,00 M - AREIA E BRITA COMERCIAIS</v>
      </c>
      <c r="L6206" s="38" t="str">
        <f t="shared" si="290"/>
        <v>M</v>
      </c>
    </row>
    <row r="6207" spans="1:12" ht="18">
      <c r="A6207" s="321">
        <v>6817782</v>
      </c>
      <c r="B6207" s="322" t="s">
        <v>15487</v>
      </c>
      <c r="C6207" s="321" t="s">
        <v>33</v>
      </c>
      <c r="D6207" s="155" t="e">
        <f t="shared" si="288"/>
        <v>#REF!</v>
      </c>
      <c r="F6207" s="38">
        <v>2883.28</v>
      </c>
      <c r="G6207" s="38" t="e">
        <f>INDEX('SICRO-SERVIÇOS-DESONERADO'!C:C,MATCH('SICRO-SERVIÇOS'!A6207,'SICRO-SERVIÇOS-DESONERADO'!A:A,0))</f>
        <v>#N/A</v>
      </c>
      <c r="K6207" s="38" t="str">
        <f t="shared" si="289"/>
        <v>CONFECÇÃO DE BSCC - SEÇÃO FECHADA DE 2,5 X 2,5 M - ALTURA DO ATERRO DE 0,25 A 1,00 M - AREIA EXTRAÍDA E BRITA PRODUZIDA</v>
      </c>
      <c r="L6207" s="38" t="str">
        <f t="shared" si="290"/>
        <v>M</v>
      </c>
    </row>
    <row r="6208" spans="1:12" ht="18">
      <c r="A6208" s="321">
        <v>6817783</v>
      </c>
      <c r="B6208" s="322" t="s">
        <v>15488</v>
      </c>
      <c r="C6208" s="321" t="s">
        <v>33</v>
      </c>
      <c r="D6208" s="155" t="e">
        <f t="shared" si="288"/>
        <v>#REF!</v>
      </c>
      <c r="F6208" s="38">
        <v>2564.7399999999998</v>
      </c>
      <c r="G6208" s="38">
        <f>INDEX('SICRO-SERVIÇOS-DESONERADO'!C:C,MATCH('SICRO-SERVIÇOS'!A6208,'SICRO-SERVIÇOS-DESONERADO'!A:A,0))</f>
        <v>2522.65</v>
      </c>
      <c r="K6208" s="38" t="str">
        <f t="shared" si="289"/>
        <v>CONFECÇÃO DE BSCC - SEÇÃO FECHADA DE 2,5 X 2,5 M - ALTURA DO ATERRO DE 1,00 A 2,50 M - AREIA E BRITA COMERCIAIS</v>
      </c>
      <c r="L6208" s="38" t="str">
        <f t="shared" si="290"/>
        <v>M</v>
      </c>
    </row>
    <row r="6209" spans="1:12" ht="18">
      <c r="A6209" s="321">
        <v>6817784</v>
      </c>
      <c r="B6209" s="322" t="s">
        <v>15489</v>
      </c>
      <c r="C6209" s="321" t="s">
        <v>33</v>
      </c>
      <c r="D6209" s="155" t="e">
        <f t="shared" si="288"/>
        <v>#REF!</v>
      </c>
      <c r="F6209" s="38">
        <v>2313.33</v>
      </c>
      <c r="G6209" s="38" t="e">
        <f>INDEX('SICRO-SERVIÇOS-DESONERADO'!C:C,MATCH('SICRO-SERVIÇOS'!A6209,'SICRO-SERVIÇOS-DESONERADO'!A:A,0))</f>
        <v>#N/A</v>
      </c>
      <c r="K6209" s="38" t="str">
        <f t="shared" si="289"/>
        <v>CONFECÇÃO DE BSCC - SEÇÃO FECHADA DE 2,5 X 2,5 M - ALTURA DO ATERRO DE 1,00 A 2,50 M - AREIA EXTRAÍDA E BRITA PRODUZIDA</v>
      </c>
      <c r="L6209" s="38" t="str">
        <f t="shared" si="290"/>
        <v>M</v>
      </c>
    </row>
    <row r="6210" spans="1:12" ht="18">
      <c r="A6210" s="321">
        <v>6817791</v>
      </c>
      <c r="B6210" s="322" t="s">
        <v>15490</v>
      </c>
      <c r="C6210" s="321" t="s">
        <v>33</v>
      </c>
      <c r="D6210" s="155" t="e">
        <f t="shared" si="288"/>
        <v>#REF!</v>
      </c>
      <c r="F6210" s="38">
        <v>4586.0600000000004</v>
      </c>
      <c r="G6210" s="38" t="e">
        <f>INDEX('SICRO-SERVIÇOS-DESONERADO'!C:C,MATCH('SICRO-SERVIÇOS'!A6210,'SICRO-SERVIÇOS-DESONERADO'!A:A,0))</f>
        <v>#N/A</v>
      </c>
      <c r="K6210" s="38" t="str">
        <f t="shared" si="289"/>
        <v>CONFECÇÃO DE BSCC - SEÇÃO FECHADA DE 2,5 X 2,5 M - ALTURA DO ATERRO DE 10,00 A 12,50 M - AREIA E BRITA COMERCIAIS</v>
      </c>
      <c r="L6210" s="38" t="str">
        <f t="shared" si="290"/>
        <v>M</v>
      </c>
    </row>
    <row r="6211" spans="1:12" ht="18">
      <c r="A6211" s="321">
        <v>6817792</v>
      </c>
      <c r="B6211" s="322" t="s">
        <v>15491</v>
      </c>
      <c r="C6211" s="321" t="s">
        <v>33</v>
      </c>
      <c r="D6211" s="155" t="e">
        <f t="shared" ref="D6211:D6274" si="291">IF($I$1="NÃO DESONERADO",F6211,G6211)</f>
        <v>#REF!</v>
      </c>
      <c r="F6211" s="38">
        <v>4202.8999999999996</v>
      </c>
      <c r="G6211" s="38" t="e">
        <f>INDEX('SICRO-SERVIÇOS-DESONERADO'!C:C,MATCH('SICRO-SERVIÇOS'!A6211,'SICRO-SERVIÇOS-DESONERADO'!A:A,0))</f>
        <v>#N/A</v>
      </c>
      <c r="K6211" s="38" t="str">
        <f t="shared" ref="K6211:K6274" si="292">UPPER(B6211)</f>
        <v>CONFECÇÃO DE BSCC - SEÇÃO FECHADA DE 2,5 X 2,5 M - ALTURA DO ATERRO DE 10,00 A 12,50 M - AREIA EXTRAÍDA E BRITA PRODUZIDA</v>
      </c>
      <c r="L6211" s="38" t="str">
        <f t="shared" ref="L6211:L6274" si="293">UPPER(C6211)</f>
        <v>M</v>
      </c>
    </row>
    <row r="6212" spans="1:12" ht="18">
      <c r="A6212" s="321">
        <v>6817793</v>
      </c>
      <c r="B6212" s="322" t="s">
        <v>15492</v>
      </c>
      <c r="C6212" s="321" t="s">
        <v>33</v>
      </c>
      <c r="D6212" s="155" t="e">
        <f t="shared" si="291"/>
        <v>#REF!</v>
      </c>
      <c r="F6212" s="38">
        <v>5208.2</v>
      </c>
      <c r="G6212" s="38" t="e">
        <f>INDEX('SICRO-SERVIÇOS-DESONERADO'!C:C,MATCH('SICRO-SERVIÇOS'!A6212,'SICRO-SERVIÇOS-DESONERADO'!A:A,0))</f>
        <v>#N/A</v>
      </c>
      <c r="K6212" s="38" t="str">
        <f t="shared" si="292"/>
        <v>CONFECÇÃO DE BSCC - SEÇÃO FECHADA DE 2,5 X 2,5 M - ALTURA DO ATERRO DE 12,50 A 15,00 M - AREIA E BRITA COMERCIAIS</v>
      </c>
      <c r="L6212" s="38" t="str">
        <f t="shared" si="293"/>
        <v>M</v>
      </c>
    </row>
    <row r="6213" spans="1:12" ht="18">
      <c r="A6213" s="321">
        <v>6817794</v>
      </c>
      <c r="B6213" s="322" t="s">
        <v>15493</v>
      </c>
      <c r="C6213" s="321" t="s">
        <v>33</v>
      </c>
      <c r="D6213" s="155" t="e">
        <f t="shared" si="291"/>
        <v>#REF!</v>
      </c>
      <c r="F6213" s="38">
        <v>4825.04</v>
      </c>
      <c r="G6213" s="38" t="e">
        <f>INDEX('SICRO-SERVIÇOS-DESONERADO'!C:C,MATCH('SICRO-SERVIÇOS'!A6213,'SICRO-SERVIÇOS-DESONERADO'!A:A,0))</f>
        <v>#N/A</v>
      </c>
      <c r="K6213" s="38" t="str">
        <f t="shared" si="292"/>
        <v>CONFECÇÃO DE BSCC - SEÇÃO FECHADA DE 2,5 X 2,5 M - ALTURA DO ATERRO DE 12,50 A 15,00 M - AREIA EXTRAÍDA E BRITA PRODUZIDA</v>
      </c>
      <c r="L6213" s="38" t="str">
        <f t="shared" si="293"/>
        <v>M</v>
      </c>
    </row>
    <row r="6214" spans="1:12" ht="18">
      <c r="A6214" s="321">
        <v>6817785</v>
      </c>
      <c r="B6214" s="322" t="s">
        <v>15494</v>
      </c>
      <c r="C6214" s="321" t="s">
        <v>33</v>
      </c>
      <c r="D6214" s="155" t="e">
        <f t="shared" si="291"/>
        <v>#REF!</v>
      </c>
      <c r="F6214" s="38">
        <v>3247.63</v>
      </c>
      <c r="G6214" s="38" t="e">
        <f>INDEX('SICRO-SERVIÇOS-DESONERADO'!C:C,MATCH('SICRO-SERVIÇOS'!A6214,'SICRO-SERVIÇOS-DESONERADO'!A:A,0))</f>
        <v>#N/A</v>
      </c>
      <c r="K6214" s="38" t="str">
        <f t="shared" si="292"/>
        <v>CONFECÇÃO DE BSCC - SEÇÃO FECHADA DE 2,5 X 2,5 M - ALTURA DO ATERRO DE 2,50 A 5,00 M - AREIA E BRITA COMERCIAIS</v>
      </c>
      <c r="L6214" s="38" t="str">
        <f t="shared" si="293"/>
        <v>M</v>
      </c>
    </row>
    <row r="6215" spans="1:12" ht="18">
      <c r="A6215" s="321">
        <v>6817786</v>
      </c>
      <c r="B6215" s="322" t="s">
        <v>15495</v>
      </c>
      <c r="C6215" s="321" t="s">
        <v>33</v>
      </c>
      <c r="D6215" s="155" t="e">
        <f t="shared" si="291"/>
        <v>#REF!</v>
      </c>
      <c r="F6215" s="38">
        <v>2914.65</v>
      </c>
      <c r="G6215" s="38" t="e">
        <f>INDEX('SICRO-SERVIÇOS-DESONERADO'!C:C,MATCH('SICRO-SERVIÇOS'!A6215,'SICRO-SERVIÇOS-DESONERADO'!A:A,0))</f>
        <v>#N/A</v>
      </c>
      <c r="K6215" s="38" t="str">
        <f t="shared" si="292"/>
        <v>CONFECÇÃO DE BSCC - SEÇÃO FECHADA DE 2,5 X 2,5 M - ALTURA DO ATERRO DE 2,50 A 5,00 M - AREIA EXTRAÍDA E BRITA PRODUZIDA</v>
      </c>
      <c r="L6215" s="38" t="str">
        <f t="shared" si="293"/>
        <v>M</v>
      </c>
    </row>
    <row r="6216" spans="1:12" ht="18">
      <c r="A6216" s="321">
        <v>6817787</v>
      </c>
      <c r="B6216" s="322" t="s">
        <v>15496</v>
      </c>
      <c r="C6216" s="321" t="s">
        <v>33</v>
      </c>
      <c r="D6216" s="155" t="e">
        <f t="shared" si="291"/>
        <v>#REF!</v>
      </c>
      <c r="F6216" s="38">
        <v>3745.07</v>
      </c>
      <c r="G6216" s="38" t="e">
        <f>INDEX('SICRO-SERVIÇOS-DESONERADO'!C:C,MATCH('SICRO-SERVIÇOS'!A6216,'SICRO-SERVIÇOS-DESONERADO'!A:A,0))</f>
        <v>#N/A</v>
      </c>
      <c r="K6216" s="38" t="str">
        <f t="shared" si="292"/>
        <v>CONFECÇÃO DE BSCC - SEÇÃO FECHADA DE 2,5 X 2,5 M - ALTURA DO ATERRO DE 5,00 A 7,50 M - AREIA E BRITA COMERCIAIS</v>
      </c>
      <c r="L6216" s="38" t="str">
        <f t="shared" si="293"/>
        <v>M</v>
      </c>
    </row>
    <row r="6217" spans="1:12" ht="18">
      <c r="A6217" s="321">
        <v>6817788</v>
      </c>
      <c r="B6217" s="322" t="s">
        <v>15497</v>
      </c>
      <c r="C6217" s="321" t="s">
        <v>33</v>
      </c>
      <c r="D6217" s="155" t="e">
        <f t="shared" si="291"/>
        <v>#REF!</v>
      </c>
      <c r="F6217" s="38">
        <v>3434.75</v>
      </c>
      <c r="G6217" s="38" t="e">
        <f>INDEX('SICRO-SERVIÇOS-DESONERADO'!C:C,MATCH('SICRO-SERVIÇOS'!A6217,'SICRO-SERVIÇOS-DESONERADO'!A:A,0))</f>
        <v>#N/A</v>
      </c>
      <c r="K6217" s="38" t="str">
        <f t="shared" si="292"/>
        <v>CONFECÇÃO DE BSCC - SEÇÃO FECHADA DE 2,5 X 2,5 M - ALTURA DO ATERRO DE 5,00 A 7,50 M - AREIA EXTRAÍDA E BRITA PRODUZIDA</v>
      </c>
      <c r="L6217" s="38" t="str">
        <f t="shared" si="293"/>
        <v>M</v>
      </c>
    </row>
    <row r="6218" spans="1:12" ht="18">
      <c r="A6218" s="321">
        <v>6817789</v>
      </c>
      <c r="B6218" s="322" t="s">
        <v>15498</v>
      </c>
      <c r="C6218" s="321" t="s">
        <v>33</v>
      </c>
      <c r="D6218" s="155" t="e">
        <f t="shared" si="291"/>
        <v>#REF!</v>
      </c>
      <c r="F6218" s="38">
        <v>4179.21</v>
      </c>
      <c r="G6218" s="38" t="e">
        <f>INDEX('SICRO-SERVIÇOS-DESONERADO'!C:C,MATCH('SICRO-SERVIÇOS'!A6218,'SICRO-SERVIÇOS-DESONERADO'!A:A,0))</f>
        <v>#N/A</v>
      </c>
      <c r="K6218" s="38" t="str">
        <f t="shared" si="292"/>
        <v>CONFECÇÃO DE BSCC - SEÇÃO FECHADA DE 2,5 X 2,5 M - ALTURA DO ATERRO DE 7,50 A 10,00 M - AREIA E BRITA COMERCIAIS</v>
      </c>
      <c r="L6218" s="38" t="str">
        <f t="shared" si="293"/>
        <v>M</v>
      </c>
    </row>
    <row r="6219" spans="1:12" ht="18">
      <c r="A6219" s="321">
        <v>6817790</v>
      </c>
      <c r="B6219" s="322" t="s">
        <v>15499</v>
      </c>
      <c r="C6219" s="321" t="s">
        <v>33</v>
      </c>
      <c r="D6219" s="155" t="e">
        <f t="shared" si="291"/>
        <v>#REF!</v>
      </c>
      <c r="F6219" s="38">
        <v>3875.94</v>
      </c>
      <c r="G6219" s="38" t="e">
        <f>INDEX('SICRO-SERVIÇOS-DESONERADO'!C:C,MATCH('SICRO-SERVIÇOS'!A6219,'SICRO-SERVIÇOS-DESONERADO'!A:A,0))</f>
        <v>#N/A</v>
      </c>
      <c r="K6219" s="38" t="str">
        <f t="shared" si="292"/>
        <v>CONFECÇÃO DE BSCC - SEÇÃO FECHADA DE 2,5 X 2,5 M - ALTURA DO ATERRO DE 7,50 A 10,00 M - AREIA EXTRAÍDA E BRITA PRODUZIDA</v>
      </c>
      <c r="L6219" s="38" t="str">
        <f t="shared" si="293"/>
        <v>M</v>
      </c>
    </row>
    <row r="6220" spans="1:12" ht="18">
      <c r="A6220" s="321">
        <v>6817795</v>
      </c>
      <c r="B6220" s="322" t="s">
        <v>15500</v>
      </c>
      <c r="C6220" s="321" t="s">
        <v>33</v>
      </c>
      <c r="D6220" s="155" t="e">
        <f t="shared" si="291"/>
        <v>#REF!</v>
      </c>
      <c r="F6220" s="38">
        <v>4026.5</v>
      </c>
      <c r="G6220" s="38" t="e">
        <f>INDEX('SICRO-SERVIÇOS-DESONERADO'!C:C,MATCH('SICRO-SERVIÇOS'!A6220,'SICRO-SERVIÇOS-DESONERADO'!A:A,0))</f>
        <v>#N/A</v>
      </c>
      <c r="K6220" s="38" t="str">
        <f t="shared" si="292"/>
        <v>CONFECÇÃO DE BSCC - SEÇÃO FECHADA DE 3,0 X 3,0 M - ALTURA DO ATERRO DE 0,25 A 1,00 M - AREIA E BRITA COMERCIAIS</v>
      </c>
      <c r="L6220" s="38" t="str">
        <f t="shared" si="293"/>
        <v>M</v>
      </c>
    </row>
    <row r="6221" spans="1:12" ht="18">
      <c r="A6221" s="321">
        <v>6817796</v>
      </c>
      <c r="B6221" s="322" t="s">
        <v>15501</v>
      </c>
      <c r="C6221" s="321" t="s">
        <v>33</v>
      </c>
      <c r="D6221" s="155" t="e">
        <f t="shared" si="291"/>
        <v>#REF!</v>
      </c>
      <c r="F6221" s="38">
        <v>3733.66</v>
      </c>
      <c r="G6221" s="38" t="e">
        <f>INDEX('SICRO-SERVIÇOS-DESONERADO'!C:C,MATCH('SICRO-SERVIÇOS'!A6221,'SICRO-SERVIÇOS-DESONERADO'!A:A,0))</f>
        <v>#N/A</v>
      </c>
      <c r="K6221" s="38" t="str">
        <f t="shared" si="292"/>
        <v>CONFECÇÃO DE BSCC - SEÇÃO FECHADA DE 3,0 X 3,0 M - ALTURA DO ATERRO DE 0,25 A 1,00 M - AREIA EXTRAÍDA E BRITA PRODUZIDA</v>
      </c>
      <c r="L6221" s="38" t="str">
        <f t="shared" si="293"/>
        <v>M</v>
      </c>
    </row>
    <row r="6222" spans="1:12" ht="18">
      <c r="A6222" s="321">
        <v>6817797</v>
      </c>
      <c r="B6222" s="322" t="s">
        <v>15502</v>
      </c>
      <c r="C6222" s="321" t="s">
        <v>33</v>
      </c>
      <c r="D6222" s="155" t="e">
        <f t="shared" si="291"/>
        <v>#REF!</v>
      </c>
      <c r="F6222" s="38">
        <v>3438.29</v>
      </c>
      <c r="G6222" s="38">
        <f>INDEX('SICRO-SERVIÇOS-DESONERADO'!C:C,MATCH('SICRO-SERVIÇOS'!A6222,'SICRO-SERVIÇOS-DESONERADO'!A:A,0))</f>
        <v>3377.18</v>
      </c>
      <c r="K6222" s="38" t="str">
        <f t="shared" si="292"/>
        <v>CONFECÇÃO DE BSCC - SEÇÃO FECHADA DE 3,0 X 3,0 M - ALTURA DO ATERRO DE 1,00 A 2,50 M - AREIA E BRITA COMERCIAIS</v>
      </c>
      <c r="L6222" s="38" t="str">
        <f t="shared" si="293"/>
        <v>M</v>
      </c>
    </row>
    <row r="6223" spans="1:12" ht="18">
      <c r="A6223" s="321">
        <v>6817798</v>
      </c>
      <c r="B6223" s="322" t="s">
        <v>15503</v>
      </c>
      <c r="C6223" s="321" t="s">
        <v>33</v>
      </c>
      <c r="D6223" s="155" t="e">
        <f t="shared" si="291"/>
        <v>#REF!</v>
      </c>
      <c r="F6223" s="38">
        <v>3145.45</v>
      </c>
      <c r="G6223" s="38" t="e">
        <f>INDEX('SICRO-SERVIÇOS-DESONERADO'!C:C,MATCH('SICRO-SERVIÇOS'!A6223,'SICRO-SERVIÇOS-DESONERADO'!A:A,0))</f>
        <v>#N/A</v>
      </c>
      <c r="K6223" s="38" t="str">
        <f t="shared" si="292"/>
        <v>CONFECÇÃO DE BSCC - SEÇÃO FECHADA DE 3,0 X 3,0 M - ALTURA DO ATERRO DE 1,00 A 2,50 M - AREIA EXTRAÍDA E BRITA PRODUZIDA</v>
      </c>
      <c r="L6223" s="38" t="str">
        <f t="shared" si="293"/>
        <v>M</v>
      </c>
    </row>
    <row r="6224" spans="1:12" ht="18">
      <c r="A6224" s="321">
        <v>6817805</v>
      </c>
      <c r="B6224" s="322" t="s">
        <v>15504</v>
      </c>
      <c r="C6224" s="321" t="s">
        <v>33</v>
      </c>
      <c r="D6224" s="155" t="e">
        <f t="shared" si="291"/>
        <v>#REF!</v>
      </c>
      <c r="F6224" s="38">
        <v>6451.01</v>
      </c>
      <c r="G6224" s="38" t="e">
        <f>INDEX('SICRO-SERVIÇOS-DESONERADO'!C:C,MATCH('SICRO-SERVIÇOS'!A6224,'SICRO-SERVIÇOS-DESONERADO'!A:A,0))</f>
        <v>#N/A</v>
      </c>
      <c r="K6224" s="38" t="str">
        <f t="shared" si="292"/>
        <v>CONFECÇÃO DE BSCC - SEÇÃO FECHADA DE 3,0 X 3,0 M - ALTURA DO ATERRO DE 10,00 A 12,50 M - AREIA E BRITA COMERCIAIS</v>
      </c>
      <c r="L6224" s="38" t="str">
        <f t="shared" si="293"/>
        <v>M</v>
      </c>
    </row>
    <row r="6225" spans="1:12" ht="18">
      <c r="A6225" s="321">
        <v>6817806</v>
      </c>
      <c r="B6225" s="322" t="s">
        <v>15505</v>
      </c>
      <c r="C6225" s="321" t="s">
        <v>33</v>
      </c>
      <c r="D6225" s="155" t="e">
        <f t="shared" si="291"/>
        <v>#REF!</v>
      </c>
      <c r="F6225" s="38">
        <v>6000.17</v>
      </c>
      <c r="G6225" s="38" t="e">
        <f>INDEX('SICRO-SERVIÇOS-DESONERADO'!C:C,MATCH('SICRO-SERVIÇOS'!A6225,'SICRO-SERVIÇOS-DESONERADO'!A:A,0))</f>
        <v>#N/A</v>
      </c>
      <c r="K6225" s="38" t="str">
        <f t="shared" si="292"/>
        <v>CONFECÇÃO DE BSCC - SEÇÃO FECHADA DE 3,0 X 3,0 M - ALTURA DO ATERRO DE 10,00 A 12,50 M - AREIA EXTRAÍDA E BRITA PRODUZIDA</v>
      </c>
      <c r="L6225" s="38" t="str">
        <f t="shared" si="293"/>
        <v>M</v>
      </c>
    </row>
    <row r="6226" spans="1:12" ht="18">
      <c r="A6226" s="321">
        <v>6817807</v>
      </c>
      <c r="B6226" s="322" t="s">
        <v>15506</v>
      </c>
      <c r="C6226" s="321" t="s">
        <v>33</v>
      </c>
      <c r="D6226" s="155" t="e">
        <f t="shared" si="291"/>
        <v>#REF!</v>
      </c>
      <c r="F6226" s="38">
        <v>7141.78</v>
      </c>
      <c r="G6226" s="38" t="e">
        <f>INDEX('SICRO-SERVIÇOS-DESONERADO'!C:C,MATCH('SICRO-SERVIÇOS'!A6226,'SICRO-SERVIÇOS-DESONERADO'!A:A,0))</f>
        <v>#N/A</v>
      </c>
      <c r="K6226" s="38" t="str">
        <f t="shared" si="292"/>
        <v>CONFECÇÃO DE BSCC - SEÇÃO FECHADA DE 3,0 X 3,0 M - ALTURA DO ATERRO DE 12,50 A 15,00 M - AREIA E BRITA COMERCIAIS</v>
      </c>
      <c r="L6226" s="38" t="str">
        <f t="shared" si="293"/>
        <v>M</v>
      </c>
    </row>
    <row r="6227" spans="1:12" ht="18">
      <c r="A6227" s="321">
        <v>6817808</v>
      </c>
      <c r="B6227" s="322" t="s">
        <v>15507</v>
      </c>
      <c r="C6227" s="321" t="s">
        <v>33</v>
      </c>
      <c r="D6227" s="155" t="e">
        <f t="shared" si="291"/>
        <v>#REF!</v>
      </c>
      <c r="F6227" s="38">
        <v>6690.93</v>
      </c>
      <c r="G6227" s="38" t="e">
        <f>INDEX('SICRO-SERVIÇOS-DESONERADO'!C:C,MATCH('SICRO-SERVIÇOS'!A6227,'SICRO-SERVIÇOS-DESONERADO'!A:A,0))</f>
        <v>#N/A</v>
      </c>
      <c r="K6227" s="38" t="str">
        <f t="shared" si="292"/>
        <v>CONFECÇÃO DE BSCC - SEÇÃO FECHADA DE 3,0 X 3,0 M - ALTURA DO ATERRO DE 12,50 A 15,00 M - AREIA EXTRAÍDA E BRITA PRODUZIDA</v>
      </c>
      <c r="L6227" s="38" t="str">
        <f t="shared" si="293"/>
        <v>M</v>
      </c>
    </row>
    <row r="6228" spans="1:12" ht="18">
      <c r="A6228" s="321">
        <v>6817799</v>
      </c>
      <c r="B6228" s="322" t="s">
        <v>15508</v>
      </c>
      <c r="C6228" s="321" t="s">
        <v>33</v>
      </c>
      <c r="D6228" s="155" t="e">
        <f t="shared" si="291"/>
        <v>#REF!</v>
      </c>
      <c r="F6228" s="38">
        <v>4278.07</v>
      </c>
      <c r="G6228" s="38" t="e">
        <f>INDEX('SICRO-SERVIÇOS-DESONERADO'!C:C,MATCH('SICRO-SERVIÇOS'!A6228,'SICRO-SERVIÇOS-DESONERADO'!A:A,0))</f>
        <v>#N/A</v>
      </c>
      <c r="K6228" s="38" t="str">
        <f t="shared" si="292"/>
        <v>CONFECÇÃO DE BSCC - SEÇÃO FECHADA DE 3,0 X 3,0 M - ALTURA DO ATERRO DE 2,50 A 5,00 M - AREIA E BRITA COMERCIAIS</v>
      </c>
      <c r="L6228" s="38" t="str">
        <f t="shared" si="293"/>
        <v>M</v>
      </c>
    </row>
    <row r="6229" spans="1:12" ht="18">
      <c r="A6229" s="321">
        <v>6817800</v>
      </c>
      <c r="B6229" s="322" t="s">
        <v>15509</v>
      </c>
      <c r="C6229" s="321" t="s">
        <v>33</v>
      </c>
      <c r="D6229" s="155" t="e">
        <f t="shared" si="291"/>
        <v>#REF!</v>
      </c>
      <c r="F6229" s="38">
        <v>3885.64</v>
      </c>
      <c r="G6229" s="38" t="e">
        <f>INDEX('SICRO-SERVIÇOS-DESONERADO'!C:C,MATCH('SICRO-SERVIÇOS'!A6229,'SICRO-SERVIÇOS-DESONERADO'!A:A,0))</f>
        <v>#N/A</v>
      </c>
      <c r="K6229" s="38" t="str">
        <f t="shared" si="292"/>
        <v>CONFECÇÃO DE BSCC - SEÇÃO FECHADA DE 3,0 X 3,0 M - ALTURA DO ATERRO DE 2,50 A 5,00 M - AREIA EXTRAÍDA E BRITA PRODUZIDA</v>
      </c>
      <c r="L6229" s="38" t="str">
        <f t="shared" si="293"/>
        <v>M</v>
      </c>
    </row>
    <row r="6230" spans="1:12" ht="18">
      <c r="A6230" s="321">
        <v>6817801</v>
      </c>
      <c r="B6230" s="322" t="s">
        <v>15510</v>
      </c>
      <c r="C6230" s="321" t="s">
        <v>33</v>
      </c>
      <c r="D6230" s="155" t="e">
        <f t="shared" si="291"/>
        <v>#REF!</v>
      </c>
      <c r="F6230" s="38">
        <v>5175.57</v>
      </c>
      <c r="G6230" s="38" t="e">
        <f>INDEX('SICRO-SERVIÇOS-DESONERADO'!C:C,MATCH('SICRO-SERVIÇOS'!A6230,'SICRO-SERVIÇOS-DESONERADO'!A:A,0))</f>
        <v>#N/A</v>
      </c>
      <c r="K6230" s="38" t="str">
        <f t="shared" si="292"/>
        <v>CONFECÇÃO DE BSCC - SEÇÃO FECHADA DE 3,0 X 3,0 M - ALTURA DO ATERRO DE 5,00 A 7,50 M - AREIA E BRITA COMERCIAIS</v>
      </c>
      <c r="L6230" s="38" t="str">
        <f t="shared" si="293"/>
        <v>M</v>
      </c>
    </row>
    <row r="6231" spans="1:12" ht="18">
      <c r="A6231" s="321">
        <v>6817802</v>
      </c>
      <c r="B6231" s="322" t="s">
        <v>15511</v>
      </c>
      <c r="C6231" s="321" t="s">
        <v>33</v>
      </c>
      <c r="D6231" s="155" t="e">
        <f t="shared" si="291"/>
        <v>#REF!</v>
      </c>
      <c r="F6231" s="38">
        <v>4818.1400000000003</v>
      </c>
      <c r="G6231" s="38" t="e">
        <f>INDEX('SICRO-SERVIÇOS-DESONERADO'!C:C,MATCH('SICRO-SERVIÇOS'!A6231,'SICRO-SERVIÇOS-DESONERADO'!A:A,0))</f>
        <v>#N/A</v>
      </c>
      <c r="K6231" s="38" t="str">
        <f t="shared" si="292"/>
        <v>CONFECÇÃO DE BSCC - SEÇÃO FECHADA DE 3,0 X 3,0 M - ALTURA DO ATERRO DE 5,00 A 7,50 M - AREIA EXTRAÍDA E BRITA PRODUZIDA</v>
      </c>
      <c r="L6231" s="38" t="str">
        <f t="shared" si="293"/>
        <v>M</v>
      </c>
    </row>
    <row r="6232" spans="1:12" ht="18">
      <c r="A6232" s="321">
        <v>6817803</v>
      </c>
      <c r="B6232" s="322" t="s">
        <v>15512</v>
      </c>
      <c r="C6232" s="321" t="s">
        <v>33</v>
      </c>
      <c r="D6232" s="155" t="e">
        <f t="shared" si="291"/>
        <v>#REF!</v>
      </c>
      <c r="F6232" s="38">
        <v>5833.86</v>
      </c>
      <c r="G6232" s="38" t="e">
        <f>INDEX('SICRO-SERVIÇOS-DESONERADO'!C:C,MATCH('SICRO-SERVIÇOS'!A6232,'SICRO-SERVIÇOS-DESONERADO'!A:A,0))</f>
        <v>#N/A</v>
      </c>
      <c r="K6232" s="38" t="str">
        <f t="shared" si="292"/>
        <v>CONFECÇÃO DE BSCC - SEÇÃO FECHADA DE 3,0 X 3,0 M - ALTURA DO ATERRO DE 7,50 A 10,00 M - AREIA E BRITA COMERCIAIS</v>
      </c>
      <c r="L6232" s="38" t="str">
        <f t="shared" si="293"/>
        <v>M</v>
      </c>
    </row>
    <row r="6233" spans="1:12" ht="18">
      <c r="A6233" s="321">
        <v>6817804</v>
      </c>
      <c r="B6233" s="322" t="s">
        <v>15513</v>
      </c>
      <c r="C6233" s="321" t="s">
        <v>33</v>
      </c>
      <c r="D6233" s="155" t="e">
        <f t="shared" si="291"/>
        <v>#REF!</v>
      </c>
      <c r="F6233" s="38">
        <v>5383.01</v>
      </c>
      <c r="G6233" s="38" t="e">
        <f>INDEX('SICRO-SERVIÇOS-DESONERADO'!C:C,MATCH('SICRO-SERVIÇOS'!A6233,'SICRO-SERVIÇOS-DESONERADO'!A:A,0))</f>
        <v>#N/A</v>
      </c>
      <c r="K6233" s="38" t="str">
        <f t="shared" si="292"/>
        <v>CONFECÇÃO DE BSCC - SEÇÃO FECHADA DE 3,0 X 3,0 M - ALTURA DO ATERRO DE 7,50 A 10,00 M - AREIA EXTRAÍDA E BRITA PRODUZIDA</v>
      </c>
      <c r="L6233" s="38" t="str">
        <f t="shared" si="293"/>
        <v>M</v>
      </c>
    </row>
    <row r="6234" spans="1:12">
      <c r="A6234" s="321">
        <v>6817885</v>
      </c>
      <c r="B6234" s="322" t="s">
        <v>15514</v>
      </c>
      <c r="C6234" s="321" t="s">
        <v>33</v>
      </c>
      <c r="D6234" s="155" t="e">
        <f t="shared" si="291"/>
        <v>#REF!</v>
      </c>
      <c r="F6234" s="38">
        <v>1423.06</v>
      </c>
      <c r="G6234" s="38" t="e">
        <f>INDEX('SICRO-SERVIÇOS-DESONERADO'!C:C,MATCH('SICRO-SERVIÇOS'!A6234,'SICRO-SERVIÇOS-DESONERADO'!A:A,0))</f>
        <v>#N/A</v>
      </c>
      <c r="K6234" s="38" t="str">
        <f t="shared" si="292"/>
        <v>CORPO DE BSCC - SEÇÃO CANAL DE 1,5 X 1,5 M - PRÉ-MOLDADO - AREIA E BRITA COMERCIAIS</v>
      </c>
      <c r="L6234" s="38" t="str">
        <f t="shared" si="293"/>
        <v>M</v>
      </c>
    </row>
    <row r="6235" spans="1:12">
      <c r="A6235" s="321">
        <v>6817886</v>
      </c>
      <c r="B6235" s="322" t="s">
        <v>15515</v>
      </c>
      <c r="C6235" s="321" t="s">
        <v>33</v>
      </c>
      <c r="D6235" s="155" t="e">
        <f t="shared" si="291"/>
        <v>#REF!</v>
      </c>
      <c r="F6235" s="38">
        <v>1268.21</v>
      </c>
      <c r="G6235" s="38" t="e">
        <f>INDEX('SICRO-SERVIÇOS-DESONERADO'!C:C,MATCH('SICRO-SERVIÇOS'!A6235,'SICRO-SERVIÇOS-DESONERADO'!A:A,0))</f>
        <v>#N/A</v>
      </c>
      <c r="K6235" s="38" t="str">
        <f t="shared" si="292"/>
        <v>CORPO DE BSCC - SEÇÃO CANAL DE 1,5 X 1,5 M - PRÉ-MOLDADO - AREIA EXTRAÍDA E BRITA PRODUZIDA</v>
      </c>
      <c r="L6235" s="38" t="str">
        <f t="shared" si="293"/>
        <v>M</v>
      </c>
    </row>
    <row r="6236" spans="1:12">
      <c r="A6236" s="321">
        <v>6817887</v>
      </c>
      <c r="B6236" s="322" t="s">
        <v>15516</v>
      </c>
      <c r="C6236" s="321" t="s">
        <v>33</v>
      </c>
      <c r="D6236" s="155" t="e">
        <f t="shared" si="291"/>
        <v>#REF!</v>
      </c>
      <c r="F6236" s="38">
        <v>1546.55</v>
      </c>
      <c r="G6236" s="38" t="e">
        <f>INDEX('SICRO-SERVIÇOS-DESONERADO'!C:C,MATCH('SICRO-SERVIÇOS'!A6236,'SICRO-SERVIÇOS-DESONERADO'!A:A,0))</f>
        <v>#N/A</v>
      </c>
      <c r="K6236" s="38" t="str">
        <f t="shared" si="292"/>
        <v>CORPO DE BSCC - SEÇÃO CANAL DE 2,0 X 1,5 M - PRÉ-MOLDADO - AREIA E BRITA COMERCIAIS</v>
      </c>
      <c r="L6236" s="38" t="str">
        <f t="shared" si="293"/>
        <v>M</v>
      </c>
    </row>
    <row r="6237" spans="1:12">
      <c r="A6237" s="321">
        <v>6817888</v>
      </c>
      <c r="B6237" s="322" t="s">
        <v>15517</v>
      </c>
      <c r="C6237" s="321" t="s">
        <v>33</v>
      </c>
      <c r="D6237" s="155" t="e">
        <f t="shared" si="291"/>
        <v>#REF!</v>
      </c>
      <c r="F6237" s="38">
        <v>1370.08</v>
      </c>
      <c r="G6237" s="38" t="e">
        <f>INDEX('SICRO-SERVIÇOS-DESONERADO'!C:C,MATCH('SICRO-SERVIÇOS'!A6237,'SICRO-SERVIÇOS-DESONERADO'!A:A,0))</f>
        <v>#N/A</v>
      </c>
      <c r="K6237" s="38" t="str">
        <f t="shared" si="292"/>
        <v>CORPO DE BSCC - SEÇÃO CANAL DE 2,0 X 1,5 M - PRÉ-MOLDADO - AREIA EXTRAÍDA E BRITA PRODUZIDA</v>
      </c>
      <c r="L6237" s="38" t="str">
        <f t="shared" si="293"/>
        <v>M</v>
      </c>
    </row>
    <row r="6238" spans="1:12">
      <c r="A6238" s="321">
        <v>6817889</v>
      </c>
      <c r="B6238" s="322" t="s">
        <v>15518</v>
      </c>
      <c r="C6238" s="321" t="s">
        <v>33</v>
      </c>
      <c r="D6238" s="155" t="e">
        <f t="shared" si="291"/>
        <v>#REF!</v>
      </c>
      <c r="F6238" s="38">
        <v>2277.34</v>
      </c>
      <c r="G6238" s="38" t="e">
        <f>INDEX('SICRO-SERVIÇOS-DESONERADO'!C:C,MATCH('SICRO-SERVIÇOS'!A6238,'SICRO-SERVIÇOS-DESONERADO'!A:A,0))</f>
        <v>#N/A</v>
      </c>
      <c r="K6238" s="38" t="str">
        <f t="shared" si="292"/>
        <v>CORPO DE BSCC - SEÇÃO CANAL DE 2,0 X 2,0 M - PRÉ-MOLDADO - TIPO I - AREIA E BRITA COMERCIAIS</v>
      </c>
      <c r="L6238" s="38" t="str">
        <f t="shared" si="293"/>
        <v>M</v>
      </c>
    </row>
    <row r="6239" spans="1:12">
      <c r="A6239" s="321">
        <v>6817890</v>
      </c>
      <c r="B6239" s="322" t="s">
        <v>15519</v>
      </c>
      <c r="C6239" s="321" t="s">
        <v>33</v>
      </c>
      <c r="D6239" s="155" t="e">
        <f t="shared" si="291"/>
        <v>#REF!</v>
      </c>
      <c r="F6239" s="38">
        <v>2026.91</v>
      </c>
      <c r="G6239" s="38" t="e">
        <f>INDEX('SICRO-SERVIÇOS-DESONERADO'!C:C,MATCH('SICRO-SERVIÇOS'!A6239,'SICRO-SERVIÇOS-DESONERADO'!A:A,0))</f>
        <v>#N/A</v>
      </c>
      <c r="K6239" s="38" t="str">
        <f t="shared" si="292"/>
        <v>CORPO DE BSCC - SEÇÃO CANAL DE 2,0 X 2,0 M - PRÉ-MOLDADO - TIPO I - AREIA EXTRAÍDA E BRITA PRODUZIDA</v>
      </c>
      <c r="L6239" s="38" t="str">
        <f t="shared" si="293"/>
        <v>M</v>
      </c>
    </row>
    <row r="6240" spans="1:12">
      <c r="A6240" s="321">
        <v>6817891</v>
      </c>
      <c r="B6240" s="322" t="s">
        <v>15520</v>
      </c>
      <c r="C6240" s="321" t="s">
        <v>33</v>
      </c>
      <c r="D6240" s="155" t="e">
        <f t="shared" si="291"/>
        <v>#REF!</v>
      </c>
      <c r="F6240" s="38">
        <v>1977.84</v>
      </c>
      <c r="G6240" s="38" t="e">
        <f>INDEX('SICRO-SERVIÇOS-DESONERADO'!C:C,MATCH('SICRO-SERVIÇOS'!A6240,'SICRO-SERVIÇOS-DESONERADO'!A:A,0))</f>
        <v>#N/A</v>
      </c>
      <c r="K6240" s="38" t="str">
        <f t="shared" si="292"/>
        <v>CORPO DE BSCC - SEÇÃO CANAL DE 2,0 X 2,0 M - PRÉ-MOLDADO - TIPO II - AREIA E BRITA COMERCIAIS</v>
      </c>
      <c r="L6240" s="38" t="str">
        <f t="shared" si="293"/>
        <v>M</v>
      </c>
    </row>
    <row r="6241" spans="1:12">
      <c r="A6241" s="321">
        <v>6817892</v>
      </c>
      <c r="B6241" s="322" t="s">
        <v>15521</v>
      </c>
      <c r="C6241" s="321" t="s">
        <v>33</v>
      </c>
      <c r="D6241" s="155" t="e">
        <f t="shared" si="291"/>
        <v>#REF!</v>
      </c>
      <c r="F6241" s="38">
        <v>1727.4</v>
      </c>
      <c r="G6241" s="38" t="e">
        <f>INDEX('SICRO-SERVIÇOS-DESONERADO'!C:C,MATCH('SICRO-SERVIÇOS'!A6241,'SICRO-SERVIÇOS-DESONERADO'!A:A,0))</f>
        <v>#N/A</v>
      </c>
      <c r="K6241" s="38" t="str">
        <f t="shared" si="292"/>
        <v>CORPO DE BSCC - SEÇÃO CANAL DE 2,0 X 2,0 M - PRÉ-MOLDADO - TIPO II - AREIA EXTRAÍDA E BRITA PRODUZIDA</v>
      </c>
      <c r="L6241" s="38" t="str">
        <f t="shared" si="293"/>
        <v>M</v>
      </c>
    </row>
    <row r="6242" spans="1:12">
      <c r="A6242" s="321">
        <v>6817893</v>
      </c>
      <c r="B6242" s="322" t="s">
        <v>15522</v>
      </c>
      <c r="C6242" s="321" t="s">
        <v>33</v>
      </c>
      <c r="D6242" s="155" t="e">
        <f t="shared" si="291"/>
        <v>#REF!</v>
      </c>
      <c r="F6242" s="38">
        <v>1722.76</v>
      </c>
      <c r="G6242" s="38" t="e">
        <f>INDEX('SICRO-SERVIÇOS-DESONERADO'!C:C,MATCH('SICRO-SERVIÇOS'!A6242,'SICRO-SERVIÇOS-DESONERADO'!A:A,0))</f>
        <v>#N/A</v>
      </c>
      <c r="K6242" s="38" t="str">
        <f t="shared" si="292"/>
        <v>CORPO DE BSCC - SEÇÃO CANAL DE 2,5 X 1,5 M - PRÉ-MOLDADO - AREIA E BRITA COMERCIAIS</v>
      </c>
      <c r="L6242" s="38" t="str">
        <f t="shared" si="293"/>
        <v>M</v>
      </c>
    </row>
    <row r="6243" spans="1:12">
      <c r="A6243" s="321">
        <v>6817894</v>
      </c>
      <c r="B6243" s="322" t="s">
        <v>15523</v>
      </c>
      <c r="C6243" s="321" t="s">
        <v>33</v>
      </c>
      <c r="D6243" s="155" t="e">
        <f t="shared" si="291"/>
        <v>#REF!</v>
      </c>
      <c r="F6243" s="38">
        <v>1523.59</v>
      </c>
      <c r="G6243" s="38" t="e">
        <f>INDEX('SICRO-SERVIÇOS-DESONERADO'!C:C,MATCH('SICRO-SERVIÇOS'!A6243,'SICRO-SERVIÇOS-DESONERADO'!A:A,0))</f>
        <v>#N/A</v>
      </c>
      <c r="K6243" s="38" t="str">
        <f t="shared" si="292"/>
        <v>CORPO DE BSCC - SEÇÃO CANAL DE 2,5 X 1,5 M - PRÉ-MOLDADO - AREIA EXTRAÍDA E BRITA PRODUZIDA</v>
      </c>
      <c r="L6243" s="38" t="str">
        <f t="shared" si="293"/>
        <v>M</v>
      </c>
    </row>
    <row r="6244" spans="1:12">
      <c r="A6244" s="321">
        <v>6817895</v>
      </c>
      <c r="B6244" s="322" t="s">
        <v>15524</v>
      </c>
      <c r="C6244" s="321" t="s">
        <v>33</v>
      </c>
      <c r="D6244" s="155" t="e">
        <f t="shared" si="291"/>
        <v>#REF!</v>
      </c>
      <c r="F6244" s="38">
        <v>2443.7800000000002</v>
      </c>
      <c r="G6244" s="38" t="e">
        <f>INDEX('SICRO-SERVIÇOS-DESONERADO'!C:C,MATCH('SICRO-SERVIÇOS'!A6244,'SICRO-SERVIÇOS-DESONERADO'!A:A,0))</f>
        <v>#N/A</v>
      </c>
      <c r="K6244" s="38" t="str">
        <f t="shared" si="292"/>
        <v>CORPO DE BSCC - SEÇÃO CANAL DE 2,5 X 2,0 M - PRÉ-MOLDADO - TIPO I - AREIA E BRITA COMERCIAIS</v>
      </c>
      <c r="L6244" s="38" t="str">
        <f t="shared" si="293"/>
        <v>M</v>
      </c>
    </row>
    <row r="6245" spans="1:12">
      <c r="A6245" s="321">
        <v>6817896</v>
      </c>
      <c r="B6245" s="322" t="s">
        <v>15525</v>
      </c>
      <c r="C6245" s="321" t="s">
        <v>33</v>
      </c>
      <c r="D6245" s="155" t="e">
        <f t="shared" si="291"/>
        <v>#REF!</v>
      </c>
      <c r="F6245" s="38">
        <v>2167.58</v>
      </c>
      <c r="G6245" s="38" t="e">
        <f>INDEX('SICRO-SERVIÇOS-DESONERADO'!C:C,MATCH('SICRO-SERVIÇOS'!A6245,'SICRO-SERVIÇOS-DESONERADO'!A:A,0))</f>
        <v>#N/A</v>
      </c>
      <c r="K6245" s="38" t="str">
        <f t="shared" si="292"/>
        <v>CORPO DE BSCC - SEÇÃO CANAL DE 2,5 X 2,0 M - PRÉ-MOLDADO - TIPO I - AREIA EXTRAÍDA E BRITA PRODUZIDA</v>
      </c>
      <c r="L6245" s="38" t="str">
        <f t="shared" si="293"/>
        <v>M</v>
      </c>
    </row>
    <row r="6246" spans="1:12">
      <c r="A6246" s="321">
        <v>6817897</v>
      </c>
      <c r="B6246" s="322" t="s">
        <v>15526</v>
      </c>
      <c r="C6246" s="321" t="s">
        <v>33</v>
      </c>
      <c r="D6246" s="155" t="e">
        <f t="shared" si="291"/>
        <v>#REF!</v>
      </c>
      <c r="F6246" s="38">
        <v>2154.17</v>
      </c>
      <c r="G6246" s="38" t="e">
        <f>INDEX('SICRO-SERVIÇOS-DESONERADO'!C:C,MATCH('SICRO-SERVIÇOS'!A6246,'SICRO-SERVIÇOS-DESONERADO'!A:A,0))</f>
        <v>#N/A</v>
      </c>
      <c r="K6246" s="38" t="str">
        <f t="shared" si="292"/>
        <v>CORPO DE BSCC - SEÇÃO CANAL DE 2,5 X 2,0 M - PRÉ-MOLDADO - TIPO II - AREIA E BRITA COMERCIAIS</v>
      </c>
      <c r="L6246" s="38" t="str">
        <f t="shared" si="293"/>
        <v>M</v>
      </c>
    </row>
    <row r="6247" spans="1:12">
      <c r="A6247" s="321">
        <v>6817898</v>
      </c>
      <c r="B6247" s="322" t="s">
        <v>15527</v>
      </c>
      <c r="C6247" s="321" t="s">
        <v>33</v>
      </c>
      <c r="D6247" s="155" t="e">
        <f t="shared" si="291"/>
        <v>#REF!</v>
      </c>
      <c r="F6247" s="38">
        <v>1877.97</v>
      </c>
      <c r="G6247" s="38" t="e">
        <f>INDEX('SICRO-SERVIÇOS-DESONERADO'!C:C,MATCH('SICRO-SERVIÇOS'!A6247,'SICRO-SERVIÇOS-DESONERADO'!A:A,0))</f>
        <v>#N/A</v>
      </c>
      <c r="K6247" s="38" t="str">
        <f t="shared" si="292"/>
        <v>CORPO DE BSCC - SEÇÃO CANAL DE 2,5 X 2,0 M - PRÉ-MOLDADO - TIPO II - AREIA EXTRAÍDA E BRITA PRODUZIDA</v>
      </c>
      <c r="L6247" s="38" t="str">
        <f t="shared" si="293"/>
        <v>M</v>
      </c>
    </row>
    <row r="6248" spans="1:12">
      <c r="A6248" s="321">
        <v>6817899</v>
      </c>
      <c r="B6248" s="322" t="s">
        <v>15528</v>
      </c>
      <c r="C6248" s="321" t="s">
        <v>33</v>
      </c>
      <c r="D6248" s="155" t="e">
        <f t="shared" si="291"/>
        <v>#REF!</v>
      </c>
      <c r="F6248" s="38">
        <v>1888.48</v>
      </c>
      <c r="G6248" s="38" t="e">
        <f>INDEX('SICRO-SERVIÇOS-DESONERADO'!C:C,MATCH('SICRO-SERVIÇOS'!A6248,'SICRO-SERVIÇOS-DESONERADO'!A:A,0))</f>
        <v>#N/A</v>
      </c>
      <c r="K6248" s="38" t="str">
        <f t="shared" si="292"/>
        <v>CORPO DE BSCC - SEÇÃO CANAL DE 3,0 X 1,5 M - PRÉ-MOLDADO - AREIA E BRITA COMERCIAIS</v>
      </c>
      <c r="L6248" s="38" t="str">
        <f t="shared" si="293"/>
        <v>M</v>
      </c>
    </row>
    <row r="6249" spans="1:12">
      <c r="A6249" s="321">
        <v>6817900</v>
      </c>
      <c r="B6249" s="322" t="s">
        <v>15529</v>
      </c>
      <c r="C6249" s="321" t="s">
        <v>33</v>
      </c>
      <c r="D6249" s="155" t="e">
        <f t="shared" si="291"/>
        <v>#REF!</v>
      </c>
      <c r="F6249" s="38">
        <v>1666.23</v>
      </c>
      <c r="G6249" s="38" t="e">
        <f>INDEX('SICRO-SERVIÇOS-DESONERADO'!C:C,MATCH('SICRO-SERVIÇOS'!A6249,'SICRO-SERVIÇOS-DESONERADO'!A:A,0))</f>
        <v>#N/A</v>
      </c>
      <c r="K6249" s="38" t="str">
        <f t="shared" si="292"/>
        <v>CORPO DE BSCC - SEÇÃO CANAL DE 3,0 X 1,5 M - PRÉ-MOLDADO - AREIA EXTRAÍDA E BRITA PRODUZIDA</v>
      </c>
      <c r="L6249" s="38" t="str">
        <f t="shared" si="293"/>
        <v>M</v>
      </c>
    </row>
    <row r="6250" spans="1:12">
      <c r="A6250" s="321">
        <v>6817901</v>
      </c>
      <c r="B6250" s="322" t="s">
        <v>15530</v>
      </c>
      <c r="C6250" s="321" t="s">
        <v>33</v>
      </c>
      <c r="D6250" s="155" t="e">
        <f t="shared" si="291"/>
        <v>#REF!</v>
      </c>
      <c r="F6250" s="38">
        <v>2548.8000000000002</v>
      </c>
      <c r="G6250" s="38" t="e">
        <f>INDEX('SICRO-SERVIÇOS-DESONERADO'!C:C,MATCH('SICRO-SERVIÇOS'!A6250,'SICRO-SERVIÇOS-DESONERADO'!A:A,0))</f>
        <v>#N/A</v>
      </c>
      <c r="K6250" s="38" t="str">
        <f t="shared" si="292"/>
        <v>CORPO DE BSCC - SEÇÃO CANAL DE 3,0 X 2,0 M - PRÉ-MOLDADO - TIPO I - AREIA E BRITA COMERCIAIS</v>
      </c>
      <c r="L6250" s="38" t="str">
        <f t="shared" si="293"/>
        <v>M</v>
      </c>
    </row>
    <row r="6251" spans="1:12">
      <c r="A6251" s="321">
        <v>6817902</v>
      </c>
      <c r="B6251" s="322" t="s">
        <v>15531</v>
      </c>
      <c r="C6251" s="321" t="s">
        <v>33</v>
      </c>
      <c r="D6251" s="155" t="e">
        <f t="shared" si="291"/>
        <v>#REF!</v>
      </c>
      <c r="F6251" s="38">
        <v>2245.0500000000002</v>
      </c>
      <c r="G6251" s="38" t="e">
        <f>INDEX('SICRO-SERVIÇOS-DESONERADO'!C:C,MATCH('SICRO-SERVIÇOS'!A6251,'SICRO-SERVIÇOS-DESONERADO'!A:A,0))</f>
        <v>#N/A</v>
      </c>
      <c r="K6251" s="38" t="str">
        <f t="shared" si="292"/>
        <v>CORPO DE BSCC - SEÇÃO CANAL DE 3,0 X 2,0 M - PRÉ-MOLDADO - TIPO I - AREIA EXTRAÍDA E BRITA PRODUZIDA</v>
      </c>
      <c r="L6251" s="38" t="str">
        <f t="shared" si="293"/>
        <v>M</v>
      </c>
    </row>
    <row r="6252" spans="1:12">
      <c r="A6252" s="321">
        <v>6817903</v>
      </c>
      <c r="B6252" s="322" t="s">
        <v>15532</v>
      </c>
      <c r="C6252" s="321" t="s">
        <v>33</v>
      </c>
      <c r="D6252" s="155" t="e">
        <f t="shared" si="291"/>
        <v>#REF!</v>
      </c>
      <c r="F6252" s="38">
        <v>2334.69</v>
      </c>
      <c r="G6252" s="38" t="e">
        <f>INDEX('SICRO-SERVIÇOS-DESONERADO'!C:C,MATCH('SICRO-SERVIÇOS'!A6252,'SICRO-SERVIÇOS-DESONERADO'!A:A,0))</f>
        <v>#N/A</v>
      </c>
      <c r="K6252" s="38" t="str">
        <f t="shared" si="292"/>
        <v>CORPO DE BSCC - SEÇÃO CANAL DE 3,0 X 2,0 M - PRÉ-MOLDADO - TIPO II - AREIA E BRITA COMERCIAIS</v>
      </c>
      <c r="L6252" s="38" t="str">
        <f t="shared" si="293"/>
        <v>M</v>
      </c>
    </row>
    <row r="6253" spans="1:12">
      <c r="A6253" s="321">
        <v>6817904</v>
      </c>
      <c r="B6253" s="322" t="s">
        <v>15533</v>
      </c>
      <c r="C6253" s="321" t="s">
        <v>33</v>
      </c>
      <c r="D6253" s="155" t="e">
        <f t="shared" si="291"/>
        <v>#REF!</v>
      </c>
      <c r="F6253" s="38">
        <v>2030.94</v>
      </c>
      <c r="G6253" s="38" t="e">
        <f>INDEX('SICRO-SERVIÇOS-DESONERADO'!C:C,MATCH('SICRO-SERVIÇOS'!A6253,'SICRO-SERVIÇOS-DESONERADO'!A:A,0))</f>
        <v>#N/A</v>
      </c>
      <c r="K6253" s="38" t="str">
        <f t="shared" si="292"/>
        <v>CORPO DE BSCC - SEÇÃO CANAL DE 3,0 X 2,0 M - PRÉ-MOLDADO - TIPO II - AREIA EXTRAÍDA E BRITA PRODUZIDA</v>
      </c>
      <c r="L6253" s="38" t="str">
        <f t="shared" si="293"/>
        <v>M</v>
      </c>
    </row>
    <row r="6254" spans="1:12" ht="18">
      <c r="A6254" s="321">
        <v>6817829</v>
      </c>
      <c r="B6254" s="322" t="s">
        <v>15534</v>
      </c>
      <c r="C6254" s="321" t="s">
        <v>33</v>
      </c>
      <c r="D6254" s="155" t="e">
        <f t="shared" si="291"/>
        <v>#REF!</v>
      </c>
      <c r="F6254" s="38">
        <v>1906.54</v>
      </c>
      <c r="G6254" s="38" t="e">
        <f>INDEX('SICRO-SERVIÇOS-DESONERADO'!C:C,MATCH('SICRO-SERVIÇOS'!A6254,'SICRO-SERVIÇOS-DESONERADO'!A:A,0))</f>
        <v>#N/A</v>
      </c>
      <c r="K6254" s="38" t="str">
        <f t="shared" si="292"/>
        <v>CORPO DE BSCC - SEÇÃO FECHADA DE 1,5 X 1,5 M - PRÉ-MOLDADO - ALTURA DO ATERRO DE 0,25 A 1,00 M - AREIA E BRITA COMERCIAIS</v>
      </c>
      <c r="L6254" s="38" t="str">
        <f t="shared" si="293"/>
        <v>M</v>
      </c>
    </row>
    <row r="6255" spans="1:12" ht="18">
      <c r="A6255" s="321">
        <v>6817830</v>
      </c>
      <c r="B6255" s="322" t="s">
        <v>15535</v>
      </c>
      <c r="C6255" s="321" t="s">
        <v>33</v>
      </c>
      <c r="D6255" s="155" t="e">
        <f t="shared" si="291"/>
        <v>#REF!</v>
      </c>
      <c r="F6255" s="38">
        <v>1704.69</v>
      </c>
      <c r="G6255" s="38" t="e">
        <f>INDEX('SICRO-SERVIÇOS-DESONERADO'!C:C,MATCH('SICRO-SERVIÇOS'!A6255,'SICRO-SERVIÇOS-DESONERADO'!A:A,0))</f>
        <v>#N/A</v>
      </c>
      <c r="K6255" s="38" t="str">
        <f t="shared" si="292"/>
        <v>CORPO DE BSCC - SEÇÃO FECHADA DE 1,5 X 1,5 M - PRÉ-MOLDADO - ALTURA DO ATERRO DE 0,25 A 1,00 M - AREIA EXTRAÍDA E BRITA PRODUZIDA</v>
      </c>
      <c r="L6255" s="38" t="str">
        <f t="shared" si="293"/>
        <v>M</v>
      </c>
    </row>
    <row r="6256" spans="1:12" ht="18">
      <c r="A6256" s="321">
        <v>6817831</v>
      </c>
      <c r="B6256" s="322" t="s">
        <v>15536</v>
      </c>
      <c r="C6256" s="321" t="s">
        <v>33</v>
      </c>
      <c r="D6256" s="155" t="e">
        <f t="shared" si="291"/>
        <v>#REF!</v>
      </c>
      <c r="F6256" s="38">
        <v>1840.37</v>
      </c>
      <c r="G6256" s="38" t="e">
        <f>INDEX('SICRO-SERVIÇOS-DESONERADO'!C:C,MATCH('SICRO-SERVIÇOS'!A6256,'SICRO-SERVIÇOS-DESONERADO'!A:A,0))</f>
        <v>#N/A</v>
      </c>
      <c r="K6256" s="38" t="str">
        <f t="shared" si="292"/>
        <v>CORPO DE BSCC - SEÇÃO FECHADA DE 1,5 X 1,5 M - PRÉ-MOLDADO - ALTURA DO ATERRO DE 1,00 A 2,50 M - AREIA E BRITA COMERCIAIS</v>
      </c>
      <c r="L6256" s="38" t="str">
        <f t="shared" si="293"/>
        <v>M</v>
      </c>
    </row>
    <row r="6257" spans="1:12" ht="18">
      <c r="A6257" s="321">
        <v>6817832</v>
      </c>
      <c r="B6257" s="322" t="s">
        <v>15537</v>
      </c>
      <c r="C6257" s="321" t="s">
        <v>33</v>
      </c>
      <c r="D6257" s="155" t="e">
        <f t="shared" si="291"/>
        <v>#REF!</v>
      </c>
      <c r="F6257" s="38">
        <v>1638.53</v>
      </c>
      <c r="G6257" s="38" t="e">
        <f>INDEX('SICRO-SERVIÇOS-DESONERADO'!C:C,MATCH('SICRO-SERVIÇOS'!A6257,'SICRO-SERVIÇOS-DESONERADO'!A:A,0))</f>
        <v>#N/A</v>
      </c>
      <c r="K6257" s="38" t="str">
        <f t="shared" si="292"/>
        <v>CORPO DE BSCC - SEÇÃO FECHADA DE 1,5 X 1,5 M - PRÉ-MOLDADO - ALTURA DO ATERRO DE 1,00 A 2,50 M - AREIA EXTRAÍDA E BRITA PRODUZIDA</v>
      </c>
      <c r="L6257" s="38" t="str">
        <f t="shared" si="293"/>
        <v>M</v>
      </c>
    </row>
    <row r="6258" spans="1:12" ht="18">
      <c r="A6258" s="321">
        <v>6817839</v>
      </c>
      <c r="B6258" s="322" t="s">
        <v>15538</v>
      </c>
      <c r="C6258" s="321" t="s">
        <v>33</v>
      </c>
      <c r="D6258" s="155" t="e">
        <f t="shared" si="291"/>
        <v>#REF!</v>
      </c>
      <c r="F6258" s="38">
        <v>2226.06</v>
      </c>
      <c r="G6258" s="38" t="e">
        <f>INDEX('SICRO-SERVIÇOS-DESONERADO'!C:C,MATCH('SICRO-SERVIÇOS'!A6258,'SICRO-SERVIÇOS-DESONERADO'!A:A,0))</f>
        <v>#N/A</v>
      </c>
      <c r="K6258" s="38" t="str">
        <f t="shared" si="292"/>
        <v>CORPO DE BSCC - SEÇÃO FECHADA DE 1,5 X 1,5 M - PRÉ-MOLDADO - ALTURA DO ATERRO DE 10,00 A 12,50 M - AREIA E BRITA COMERCIAIS</v>
      </c>
      <c r="L6258" s="38" t="str">
        <f t="shared" si="293"/>
        <v>M</v>
      </c>
    </row>
    <row r="6259" spans="1:12" ht="18">
      <c r="A6259" s="321">
        <v>6817840</v>
      </c>
      <c r="B6259" s="322" t="s">
        <v>15539</v>
      </c>
      <c r="C6259" s="321" t="s">
        <v>33</v>
      </c>
      <c r="D6259" s="155" t="e">
        <f t="shared" si="291"/>
        <v>#REF!</v>
      </c>
      <c r="F6259" s="38">
        <v>1969.74</v>
      </c>
      <c r="G6259" s="38" t="e">
        <f>INDEX('SICRO-SERVIÇOS-DESONERADO'!C:C,MATCH('SICRO-SERVIÇOS'!A6259,'SICRO-SERVIÇOS-DESONERADO'!A:A,0))</f>
        <v>#N/A</v>
      </c>
      <c r="K6259" s="38" t="str">
        <f t="shared" si="292"/>
        <v>CORPO DE BSCC - SEÇÃO FECHADA DE 1,5 X 1,5 M - PRÉ-MOLDADO - ALTURA DO ATERRO DE 10,00 A 12,50 M - AREIA EXTRAÍDA E BRITA PRODUZIDA</v>
      </c>
      <c r="L6259" s="38" t="str">
        <f t="shared" si="293"/>
        <v>M</v>
      </c>
    </row>
    <row r="6260" spans="1:12" ht="18">
      <c r="A6260" s="321">
        <v>6817841</v>
      </c>
      <c r="B6260" s="322" t="s">
        <v>15540</v>
      </c>
      <c r="C6260" s="321" t="s">
        <v>33</v>
      </c>
      <c r="D6260" s="155" t="e">
        <f t="shared" si="291"/>
        <v>#REF!</v>
      </c>
      <c r="F6260" s="38">
        <v>2520.29</v>
      </c>
      <c r="G6260" s="38" t="e">
        <f>INDEX('SICRO-SERVIÇOS-DESONERADO'!C:C,MATCH('SICRO-SERVIÇOS'!A6260,'SICRO-SERVIÇOS-DESONERADO'!A:A,0))</f>
        <v>#N/A</v>
      </c>
      <c r="K6260" s="38" t="str">
        <f t="shared" si="292"/>
        <v>CORPO DE BSCC - SEÇÃO FECHADA DE 1,5 X 1,5 M - PRÉ-MOLDADO - ALTURA DO ATERRO DE 12,50 A 15,00 M - AREIA E BRITA COMERCIAIS</v>
      </c>
      <c r="L6260" s="38" t="str">
        <f t="shared" si="293"/>
        <v>M</v>
      </c>
    </row>
    <row r="6261" spans="1:12" ht="18">
      <c r="A6261" s="321">
        <v>6817842</v>
      </c>
      <c r="B6261" s="322" t="s">
        <v>15541</v>
      </c>
      <c r="C6261" s="321" t="s">
        <v>33</v>
      </c>
      <c r="D6261" s="155" t="e">
        <f t="shared" si="291"/>
        <v>#REF!</v>
      </c>
      <c r="F6261" s="38">
        <v>2278.54</v>
      </c>
      <c r="G6261" s="38" t="e">
        <f>INDEX('SICRO-SERVIÇOS-DESONERADO'!C:C,MATCH('SICRO-SERVIÇOS'!A6261,'SICRO-SERVIÇOS-DESONERADO'!A:A,0))</f>
        <v>#N/A</v>
      </c>
      <c r="K6261" s="38" t="str">
        <f t="shared" si="292"/>
        <v>CORPO DE BSCC - SEÇÃO FECHADA DE 1,5 X 1,5 M - PRÉ-MOLDADO - ALTURA DO ATERRO DE 12,50 A 15,00 M - AREIA EXTRAÍDA E BRITA PRODUZIDA</v>
      </c>
      <c r="L6261" s="38" t="str">
        <f t="shared" si="293"/>
        <v>M</v>
      </c>
    </row>
    <row r="6262" spans="1:12" ht="18">
      <c r="A6262" s="321">
        <v>6817833</v>
      </c>
      <c r="B6262" s="322" t="s">
        <v>15542</v>
      </c>
      <c r="C6262" s="321" t="s">
        <v>33</v>
      </c>
      <c r="D6262" s="155" t="e">
        <f t="shared" si="291"/>
        <v>#REF!</v>
      </c>
      <c r="F6262" s="38">
        <v>1840.37</v>
      </c>
      <c r="G6262" s="38" t="e">
        <f>INDEX('SICRO-SERVIÇOS-DESONERADO'!C:C,MATCH('SICRO-SERVIÇOS'!A6262,'SICRO-SERVIÇOS-DESONERADO'!A:A,0))</f>
        <v>#N/A</v>
      </c>
      <c r="K6262" s="38" t="str">
        <f t="shared" si="292"/>
        <v>CORPO DE BSCC - SEÇÃO FECHADA DE 1,5 X 1,5 M - PRÉ-MOLDADO - ALTURA DO ATERRO DE 2,50 A 5,00 M - AREIA E BRITA COMERCIAIS</v>
      </c>
      <c r="L6262" s="38" t="str">
        <f t="shared" si="293"/>
        <v>M</v>
      </c>
    </row>
    <row r="6263" spans="1:12" ht="18">
      <c r="A6263" s="321">
        <v>6817834</v>
      </c>
      <c r="B6263" s="322" t="s">
        <v>15543</v>
      </c>
      <c r="C6263" s="321" t="s">
        <v>33</v>
      </c>
      <c r="D6263" s="155" t="e">
        <f t="shared" si="291"/>
        <v>#REF!</v>
      </c>
      <c r="F6263" s="38">
        <v>1638.53</v>
      </c>
      <c r="G6263" s="38" t="e">
        <f>INDEX('SICRO-SERVIÇOS-DESONERADO'!C:C,MATCH('SICRO-SERVIÇOS'!A6263,'SICRO-SERVIÇOS-DESONERADO'!A:A,0))</f>
        <v>#N/A</v>
      </c>
      <c r="K6263" s="38" t="str">
        <f t="shared" si="292"/>
        <v>CORPO DE BSCC - SEÇÃO FECHADA DE 1,5 X 1,5 M - PRÉ-MOLDADO - ALTURA DO ATERRO DE 2,50 A 5,00 M - AREIA EXTRAÍDA E BRITA PRODUZIDA</v>
      </c>
      <c r="L6263" s="38" t="str">
        <f t="shared" si="293"/>
        <v>M</v>
      </c>
    </row>
    <row r="6264" spans="1:12" ht="18">
      <c r="A6264" s="321">
        <v>6817835</v>
      </c>
      <c r="B6264" s="322" t="s">
        <v>15544</v>
      </c>
      <c r="C6264" s="321" t="s">
        <v>33</v>
      </c>
      <c r="D6264" s="155" t="e">
        <f t="shared" si="291"/>
        <v>#REF!</v>
      </c>
      <c r="F6264" s="38">
        <v>1970.18</v>
      </c>
      <c r="G6264" s="38" t="e">
        <f>INDEX('SICRO-SERVIÇOS-DESONERADO'!C:C,MATCH('SICRO-SERVIÇOS'!A6264,'SICRO-SERVIÇOS-DESONERADO'!A:A,0))</f>
        <v>#N/A</v>
      </c>
      <c r="K6264" s="38" t="str">
        <f t="shared" si="292"/>
        <v>CORPO DE BSCC - SEÇÃO FECHADA DE 1,5 X 1,5 M - PRÉ-MOLDADO - ALTURA DO ATERRO DE 5,00 A 7,50 M - AREIA E BRITA COMERCIAIS</v>
      </c>
      <c r="L6264" s="38" t="str">
        <f t="shared" si="293"/>
        <v>M</v>
      </c>
    </row>
    <row r="6265" spans="1:12" ht="18">
      <c r="A6265" s="321">
        <v>6817836</v>
      </c>
      <c r="B6265" s="322" t="s">
        <v>15545</v>
      </c>
      <c r="C6265" s="321" t="s">
        <v>33</v>
      </c>
      <c r="D6265" s="155" t="e">
        <f t="shared" si="291"/>
        <v>#REF!</v>
      </c>
      <c r="F6265" s="38">
        <v>1770.35</v>
      </c>
      <c r="G6265" s="38" t="e">
        <f>INDEX('SICRO-SERVIÇOS-DESONERADO'!C:C,MATCH('SICRO-SERVIÇOS'!A6265,'SICRO-SERVIÇOS-DESONERADO'!A:A,0))</f>
        <v>#N/A</v>
      </c>
      <c r="K6265" s="38" t="str">
        <f t="shared" si="292"/>
        <v>CORPO DE BSCC - SEÇÃO FECHADA DE 1,5 X 1,5 M - PRÉ-MOLDADO - ALTURA DO ATERRO DE 5,00 A 7,50 M - AREIA EXTRAÍDA E BRITA PRODUZIDA</v>
      </c>
      <c r="L6265" s="38" t="str">
        <f t="shared" si="293"/>
        <v>M</v>
      </c>
    </row>
    <row r="6266" spans="1:12" ht="18">
      <c r="A6266" s="321">
        <v>6817837</v>
      </c>
      <c r="B6266" s="322" t="s">
        <v>15546</v>
      </c>
      <c r="C6266" s="321" t="s">
        <v>33</v>
      </c>
      <c r="D6266" s="155" t="e">
        <f t="shared" si="291"/>
        <v>#REF!</v>
      </c>
      <c r="F6266" s="38">
        <v>2335.87</v>
      </c>
      <c r="G6266" s="38" t="e">
        <f>INDEX('SICRO-SERVIÇOS-DESONERADO'!C:C,MATCH('SICRO-SERVIÇOS'!A6266,'SICRO-SERVIÇOS-DESONERADO'!A:A,0))</f>
        <v>#N/A</v>
      </c>
      <c r="K6266" s="38" t="str">
        <f t="shared" si="292"/>
        <v>CORPO DE BSCC - SEÇÃO FECHADA DE 1,5 X 1,5 M - PRÉ-MOLDADO - ALTURA DO ATERRO DE 7,50 A 10,00 M - AREIA E BRITA COMERCIAIS</v>
      </c>
      <c r="L6266" s="38" t="str">
        <f t="shared" si="293"/>
        <v>M</v>
      </c>
    </row>
    <row r="6267" spans="1:12" ht="18">
      <c r="A6267" s="321">
        <v>6817838</v>
      </c>
      <c r="B6267" s="322" t="s">
        <v>15547</v>
      </c>
      <c r="C6267" s="321" t="s">
        <v>33</v>
      </c>
      <c r="D6267" s="155" t="e">
        <f t="shared" si="291"/>
        <v>#REF!</v>
      </c>
      <c r="F6267" s="38">
        <v>2079.5500000000002</v>
      </c>
      <c r="G6267" s="38" t="e">
        <f>INDEX('SICRO-SERVIÇOS-DESONERADO'!C:C,MATCH('SICRO-SERVIÇOS'!A6267,'SICRO-SERVIÇOS-DESONERADO'!A:A,0))</f>
        <v>#N/A</v>
      </c>
      <c r="K6267" s="38" t="str">
        <f t="shared" si="292"/>
        <v>CORPO DE BSCC - SEÇÃO FECHADA DE 1,5 X 1,5 M - PRÉ-MOLDADO - ALTURA DO ATERRO DE 7,50 A 10,00 M - AREIA EXTRAÍDA E BRITA PRODUZIDA</v>
      </c>
      <c r="L6267" s="38" t="str">
        <f t="shared" si="293"/>
        <v>M</v>
      </c>
    </row>
    <row r="6268" spans="1:12" ht="18">
      <c r="A6268" s="321">
        <v>6817843</v>
      </c>
      <c r="B6268" s="322" t="s">
        <v>15548</v>
      </c>
      <c r="C6268" s="321" t="s">
        <v>33</v>
      </c>
      <c r="D6268" s="155" t="e">
        <f t="shared" si="291"/>
        <v>#REF!</v>
      </c>
      <c r="F6268" s="38">
        <v>2690.84</v>
      </c>
      <c r="G6268" s="38" t="e">
        <f>INDEX('SICRO-SERVIÇOS-DESONERADO'!C:C,MATCH('SICRO-SERVIÇOS'!A6268,'SICRO-SERVIÇOS-DESONERADO'!A:A,0))</f>
        <v>#N/A</v>
      </c>
      <c r="K6268" s="38" t="str">
        <f t="shared" si="292"/>
        <v>CORPO DE BSCC - SEÇÃO FECHADA DE 2,0 X 2,0 M - PRÉ-MOLDADO - ALTURA DO ATERRO DE 0,25 A 1,00 M - AREIA E BRITA COMERCIAIS</v>
      </c>
      <c r="L6268" s="38" t="str">
        <f t="shared" si="293"/>
        <v>M</v>
      </c>
    </row>
    <row r="6269" spans="1:12" ht="18">
      <c r="A6269" s="321">
        <v>6817844</v>
      </c>
      <c r="B6269" s="322" t="s">
        <v>15549</v>
      </c>
      <c r="C6269" s="321" t="s">
        <v>33</v>
      </c>
      <c r="D6269" s="155" t="e">
        <f t="shared" si="291"/>
        <v>#REF!</v>
      </c>
      <c r="F6269" s="38">
        <v>2433.91</v>
      </c>
      <c r="G6269" s="38" t="e">
        <f>INDEX('SICRO-SERVIÇOS-DESONERADO'!C:C,MATCH('SICRO-SERVIÇOS'!A6269,'SICRO-SERVIÇOS-DESONERADO'!A:A,0))</f>
        <v>#N/A</v>
      </c>
      <c r="K6269" s="38" t="str">
        <f t="shared" si="292"/>
        <v>CORPO DE BSCC - SEÇÃO FECHADA DE 2,0 X 2,0 M - PRÉ-MOLDADO - ALTURA DO ATERRO DE 0,25 A 1,00 M - AREIA EXTRAÍDA E BRITA PRODUZIDA</v>
      </c>
      <c r="L6269" s="38" t="str">
        <f t="shared" si="293"/>
        <v>M</v>
      </c>
    </row>
    <row r="6270" spans="1:12" ht="18">
      <c r="A6270" s="321">
        <v>6817845</v>
      </c>
      <c r="B6270" s="322" t="s">
        <v>15550</v>
      </c>
      <c r="C6270" s="321" t="s">
        <v>33</v>
      </c>
      <c r="D6270" s="155" t="e">
        <f t="shared" si="291"/>
        <v>#REF!</v>
      </c>
      <c r="F6270" s="38">
        <v>2335.35</v>
      </c>
      <c r="G6270" s="38" t="e">
        <f>INDEX('SICRO-SERVIÇOS-DESONERADO'!C:C,MATCH('SICRO-SERVIÇOS'!A6270,'SICRO-SERVIÇOS-DESONERADO'!A:A,0))</f>
        <v>#N/A</v>
      </c>
      <c r="K6270" s="38" t="str">
        <f t="shared" si="292"/>
        <v>CORPO DE BSCC - SEÇÃO FECHADA DE 2,0 X 2,0 M - PRÉ-MOLDADO - ALTURA DO ATERRO DE 1,00 A 2,50 M - AREIA E BRITA COMERCIAIS</v>
      </c>
      <c r="L6270" s="38" t="str">
        <f t="shared" si="293"/>
        <v>M</v>
      </c>
    </row>
    <row r="6271" spans="1:12" ht="18">
      <c r="A6271" s="321">
        <v>6817846</v>
      </c>
      <c r="B6271" s="322" t="s">
        <v>15551</v>
      </c>
      <c r="C6271" s="321" t="s">
        <v>33</v>
      </c>
      <c r="D6271" s="155" t="e">
        <f t="shared" si="291"/>
        <v>#REF!</v>
      </c>
      <c r="F6271" s="38">
        <v>2078.42</v>
      </c>
      <c r="G6271" s="38" t="e">
        <f>INDEX('SICRO-SERVIÇOS-DESONERADO'!C:C,MATCH('SICRO-SERVIÇOS'!A6271,'SICRO-SERVIÇOS-DESONERADO'!A:A,0))</f>
        <v>#N/A</v>
      </c>
      <c r="K6271" s="38" t="str">
        <f t="shared" si="292"/>
        <v>CORPO DE BSCC - SEÇÃO FECHADA DE 2,0 X 2,0 M - PRÉ-MOLDADO - ALTURA DO ATERRO DE 1,00 A 2,50 M - AREIA EXTRAÍDA E BRITA PRODUZIDA</v>
      </c>
      <c r="L6271" s="38" t="str">
        <f t="shared" si="293"/>
        <v>M</v>
      </c>
    </row>
    <row r="6272" spans="1:12" ht="18">
      <c r="A6272" s="321">
        <v>6817853</v>
      </c>
      <c r="B6272" s="322" t="s">
        <v>15552</v>
      </c>
      <c r="C6272" s="321" t="s">
        <v>33</v>
      </c>
      <c r="D6272" s="155" t="e">
        <f t="shared" si="291"/>
        <v>#REF!</v>
      </c>
      <c r="F6272" s="38">
        <v>3548.83</v>
      </c>
      <c r="G6272" s="38" t="e">
        <f>INDEX('SICRO-SERVIÇOS-DESONERADO'!C:C,MATCH('SICRO-SERVIÇOS'!A6272,'SICRO-SERVIÇOS-DESONERADO'!A:A,0))</f>
        <v>#N/A</v>
      </c>
      <c r="K6272" s="38" t="str">
        <f t="shared" si="292"/>
        <v>CORPO DE BSCC - SEÇÃO FECHADA DE 2,0 X 2,0 M - PRÉ-MOLDADO - ALTURA DO ATERRO DE 10,00 A 12,50 M - AREIA E BRITA COMERCIAIS</v>
      </c>
      <c r="L6272" s="38" t="str">
        <f t="shared" si="293"/>
        <v>M</v>
      </c>
    </row>
    <row r="6273" spans="1:12" ht="18">
      <c r="A6273" s="321">
        <v>6817854</v>
      </c>
      <c r="B6273" s="322" t="s">
        <v>15553</v>
      </c>
      <c r="C6273" s="321" t="s">
        <v>33</v>
      </c>
      <c r="D6273" s="155" t="e">
        <f t="shared" si="291"/>
        <v>#REF!</v>
      </c>
      <c r="F6273" s="38">
        <v>3246.07</v>
      </c>
      <c r="G6273" s="38" t="e">
        <f>INDEX('SICRO-SERVIÇOS-DESONERADO'!C:C,MATCH('SICRO-SERVIÇOS'!A6273,'SICRO-SERVIÇOS-DESONERADO'!A:A,0))</f>
        <v>#N/A</v>
      </c>
      <c r="K6273" s="38" t="str">
        <f t="shared" si="292"/>
        <v>CORPO DE BSCC - SEÇÃO FECHADA DE 2,0 X 2,0 M - PRÉ-MOLDADO - ALTURA DO ATERRO DE 10,00 A 12,50 M - AREIA EXTRAÍDA E BRITA PRODUZIDA</v>
      </c>
      <c r="L6273" s="38" t="str">
        <f t="shared" si="293"/>
        <v>M</v>
      </c>
    </row>
    <row r="6274" spans="1:12" ht="18">
      <c r="A6274" s="321">
        <v>6817855</v>
      </c>
      <c r="B6274" s="322" t="s">
        <v>15554</v>
      </c>
      <c r="C6274" s="321" t="s">
        <v>33</v>
      </c>
      <c r="D6274" s="155" t="e">
        <f t="shared" si="291"/>
        <v>#REF!</v>
      </c>
      <c r="F6274" s="38">
        <v>4105.82</v>
      </c>
      <c r="G6274" s="38" t="e">
        <f>INDEX('SICRO-SERVIÇOS-DESONERADO'!C:C,MATCH('SICRO-SERVIÇOS'!A6274,'SICRO-SERVIÇOS-DESONERADO'!A:A,0))</f>
        <v>#N/A</v>
      </c>
      <c r="K6274" s="38" t="str">
        <f t="shared" si="292"/>
        <v>CORPO DE BSCC - SEÇÃO FECHADA DE 2,0 X 2,0 M - PRÉ-MOLDADO - ALTURA DO ATERRO DE 12,50 A 15,00 M - AREIA E BRITA COMERCIAIS</v>
      </c>
      <c r="L6274" s="38" t="str">
        <f t="shared" si="293"/>
        <v>M</v>
      </c>
    </row>
    <row r="6275" spans="1:12" ht="18">
      <c r="A6275" s="321">
        <v>6817856</v>
      </c>
      <c r="B6275" s="322" t="s">
        <v>16051</v>
      </c>
      <c r="C6275" s="321" t="s">
        <v>33</v>
      </c>
      <c r="D6275" s="155" t="e">
        <f t="shared" ref="D6275:D6338" si="294">IF($I$1="NÃO DESONERADO",F6275,G6275)</f>
        <v>#REF!</v>
      </c>
      <c r="F6275" s="38">
        <v>3736.69</v>
      </c>
      <c r="G6275" s="38" t="e">
        <f>INDEX('SICRO-SERVIÇOS-DESONERADO'!C:C,MATCH('SICRO-SERVIÇOS'!A6275,'SICRO-SERVIÇOS-DESONERADO'!A:A,0))</f>
        <v>#N/A</v>
      </c>
      <c r="K6275" s="38" t="str">
        <f t="shared" ref="K6275:K6338" si="295">UPPER(B6275)</f>
        <v>CORPO DE BSCC - SEÇÃO FECHADA DE 2,0 X 2,0 M - PRÉ-MOLDADO - ALTURA DO ATERRO DE 12,50 A 15,00 M - AREIA EXTRAÍDA E BRITA PRODUZIDA</v>
      </c>
      <c r="L6275" s="38" t="str">
        <f t="shared" ref="L6275:L6338" si="296">UPPER(C6275)</f>
        <v>M</v>
      </c>
    </row>
    <row r="6276" spans="1:12" ht="18">
      <c r="A6276" s="321">
        <v>6817847</v>
      </c>
      <c r="B6276" s="322" t="s">
        <v>15555</v>
      </c>
      <c r="C6276" s="321" t="s">
        <v>33</v>
      </c>
      <c r="D6276" s="155" t="e">
        <f t="shared" si="294"/>
        <v>#REF!</v>
      </c>
      <c r="F6276" s="38">
        <v>2616.7800000000002</v>
      </c>
      <c r="G6276" s="38" t="e">
        <f>INDEX('SICRO-SERVIÇOS-DESONERADO'!C:C,MATCH('SICRO-SERVIÇOS'!A6276,'SICRO-SERVIÇOS-DESONERADO'!A:A,0))</f>
        <v>#N/A</v>
      </c>
      <c r="K6276" s="38" t="str">
        <f t="shared" si="295"/>
        <v>CORPO DE BSCC - SEÇÃO FECHADA DE 2,0 X 2,0 M - PRÉ-MOLDADO - ALTURA DO ATERRO DE 2,50 A 5,00 M - AREIA E BRITA COMERCIAIS</v>
      </c>
      <c r="L6276" s="38" t="str">
        <f t="shared" si="296"/>
        <v>M</v>
      </c>
    </row>
    <row r="6277" spans="1:12" ht="18">
      <c r="A6277" s="321">
        <v>6817848</v>
      </c>
      <c r="B6277" s="322" t="s">
        <v>15556</v>
      </c>
      <c r="C6277" s="321" t="s">
        <v>33</v>
      </c>
      <c r="D6277" s="155" t="e">
        <f t="shared" si="294"/>
        <v>#REF!</v>
      </c>
      <c r="F6277" s="38">
        <v>2360.9899999999998</v>
      </c>
      <c r="G6277" s="38" t="e">
        <f>INDEX('SICRO-SERVIÇOS-DESONERADO'!C:C,MATCH('SICRO-SERVIÇOS'!A6277,'SICRO-SERVIÇOS-DESONERADO'!A:A,0))</f>
        <v>#N/A</v>
      </c>
      <c r="K6277" s="38" t="str">
        <f t="shared" si="295"/>
        <v>CORPO DE BSCC - SEÇÃO FECHADA DE 2,0 X 2,0 M - PRÉ-MOLDADO - ALTURA DO ATERRO DE 2,50 A 5,00 M - AREIA EXTRAÍDA E BRITA PRODUZIDA</v>
      </c>
      <c r="L6277" s="38" t="str">
        <f t="shared" si="296"/>
        <v>M</v>
      </c>
    </row>
    <row r="6278" spans="1:12" ht="18">
      <c r="A6278" s="321">
        <v>6817849</v>
      </c>
      <c r="B6278" s="322" t="s">
        <v>15557</v>
      </c>
      <c r="C6278" s="321" t="s">
        <v>33</v>
      </c>
      <c r="D6278" s="155" t="e">
        <f t="shared" si="294"/>
        <v>#REF!</v>
      </c>
      <c r="F6278" s="38">
        <v>3051.42</v>
      </c>
      <c r="G6278" s="38" t="e">
        <f>INDEX('SICRO-SERVIÇOS-DESONERADO'!C:C,MATCH('SICRO-SERVIÇOS'!A6278,'SICRO-SERVIÇOS-DESONERADO'!A:A,0))</f>
        <v>#N/A</v>
      </c>
      <c r="K6278" s="38" t="str">
        <f t="shared" si="295"/>
        <v>CORPO DE BSCC - SEÇÃO FECHADA DE 2,0 X 2,0 M - PRÉ-MOLDADO - ALTURA DO ATERRO DE 5,00 A 7,50 M - AREIA E BRITA COMERCIAIS</v>
      </c>
      <c r="L6278" s="38" t="str">
        <f t="shared" si="296"/>
        <v>M</v>
      </c>
    </row>
    <row r="6279" spans="1:12" ht="18">
      <c r="A6279" s="321">
        <v>6817850</v>
      </c>
      <c r="B6279" s="322" t="s">
        <v>15558</v>
      </c>
      <c r="C6279" s="321" t="s">
        <v>33</v>
      </c>
      <c r="D6279" s="155" t="e">
        <f t="shared" si="294"/>
        <v>#REF!</v>
      </c>
      <c r="F6279" s="38">
        <v>2725.72</v>
      </c>
      <c r="G6279" s="38" t="e">
        <f>INDEX('SICRO-SERVIÇOS-DESONERADO'!C:C,MATCH('SICRO-SERVIÇOS'!A6279,'SICRO-SERVIÇOS-DESONERADO'!A:A,0))</f>
        <v>#N/A</v>
      </c>
      <c r="K6279" s="38" t="str">
        <f t="shared" si="295"/>
        <v>CORPO DE BSCC - SEÇÃO FECHADA DE 2,0 X 2,0 M - PRÉ-MOLDADO - ALTURA DO ATERRO DE 5,00 A 7,50 M - AREIA EXTRAÍDA E BRITA PRODUZIDA</v>
      </c>
      <c r="L6279" s="38" t="str">
        <f t="shared" si="296"/>
        <v>M</v>
      </c>
    </row>
    <row r="6280" spans="1:12" ht="18">
      <c r="A6280" s="321">
        <v>6817851</v>
      </c>
      <c r="B6280" s="322" t="s">
        <v>15559</v>
      </c>
      <c r="C6280" s="321" t="s">
        <v>33</v>
      </c>
      <c r="D6280" s="155" t="e">
        <f t="shared" si="294"/>
        <v>#REF!</v>
      </c>
      <c r="F6280" s="38">
        <v>3300.84</v>
      </c>
      <c r="G6280" s="38" t="e">
        <f>INDEX('SICRO-SERVIÇOS-DESONERADO'!C:C,MATCH('SICRO-SERVIÇOS'!A6280,'SICRO-SERVIÇOS-DESONERADO'!A:A,0))</f>
        <v>#N/A</v>
      </c>
      <c r="K6280" s="38" t="str">
        <f t="shared" si="295"/>
        <v>CORPO DE BSCC - SEÇÃO FECHADA DE 2,0 X 2,0 M - PRÉ-MOLDADO - ALTURA DO ATERRO DE 7,50 A 10,00 M - AREIA E BRITA COMERCIAIS</v>
      </c>
      <c r="L6280" s="38" t="str">
        <f t="shared" si="296"/>
        <v>M</v>
      </c>
    </row>
    <row r="6281" spans="1:12" ht="18">
      <c r="A6281" s="321">
        <v>6817852</v>
      </c>
      <c r="B6281" s="322" t="s">
        <v>15560</v>
      </c>
      <c r="C6281" s="321" t="s">
        <v>33</v>
      </c>
      <c r="D6281" s="155" t="e">
        <f t="shared" si="294"/>
        <v>#REF!</v>
      </c>
      <c r="F6281" s="38">
        <v>2992.28</v>
      </c>
      <c r="G6281" s="38" t="e">
        <f>INDEX('SICRO-SERVIÇOS-DESONERADO'!C:C,MATCH('SICRO-SERVIÇOS'!A6281,'SICRO-SERVIÇOS-DESONERADO'!A:A,0))</f>
        <v>#N/A</v>
      </c>
      <c r="K6281" s="38" t="str">
        <f t="shared" si="295"/>
        <v>CORPO DE BSCC - SEÇÃO FECHADA DE 2,0 X 2,0 M - PRÉ-MOLDADO - ALTURA DO ATERRO DE 7,50 A 10,00 M - AREIA EXTRAÍDA E BRITA PRODUZIDA</v>
      </c>
      <c r="L6281" s="38" t="str">
        <f t="shared" si="296"/>
        <v>M</v>
      </c>
    </row>
    <row r="6282" spans="1:12" ht="18">
      <c r="A6282" s="321">
        <v>6817857</v>
      </c>
      <c r="B6282" s="322" t="s">
        <v>15561</v>
      </c>
      <c r="C6282" s="321" t="s">
        <v>33</v>
      </c>
      <c r="D6282" s="155" t="e">
        <f t="shared" si="294"/>
        <v>#REF!</v>
      </c>
      <c r="F6282" s="38">
        <v>3604.31</v>
      </c>
      <c r="G6282" s="38" t="e">
        <f>INDEX('SICRO-SERVIÇOS-DESONERADO'!C:C,MATCH('SICRO-SERVIÇOS'!A6282,'SICRO-SERVIÇOS-DESONERADO'!A:A,0))</f>
        <v>#N/A</v>
      </c>
      <c r="K6282" s="38" t="str">
        <f t="shared" si="295"/>
        <v>CORPO DE BSCC - SEÇÃO FECHADA DE 2,5 X 2,5 M - PRÉ-MOLDADO - ALTURA DO ATERRO DE 0,25 A 1,00 M - AREIA E BRITA COMERCIAIS</v>
      </c>
      <c r="L6282" s="38" t="str">
        <f t="shared" si="296"/>
        <v>M</v>
      </c>
    </row>
    <row r="6283" spans="1:12" ht="18">
      <c r="A6283" s="321">
        <v>6817858</v>
      </c>
      <c r="B6283" s="322" t="s">
        <v>15562</v>
      </c>
      <c r="C6283" s="321" t="s">
        <v>33</v>
      </c>
      <c r="D6283" s="155" t="e">
        <f t="shared" si="294"/>
        <v>#REF!</v>
      </c>
      <c r="F6283" s="38">
        <v>3289.74</v>
      </c>
      <c r="G6283" s="38" t="e">
        <f>INDEX('SICRO-SERVIÇOS-DESONERADO'!C:C,MATCH('SICRO-SERVIÇOS'!A6283,'SICRO-SERVIÇOS-DESONERADO'!A:A,0))</f>
        <v>#N/A</v>
      </c>
      <c r="K6283" s="38" t="str">
        <f t="shared" si="295"/>
        <v>CORPO DE BSCC - SEÇÃO FECHADA DE 2,5 X 2,5 M - PRÉ-MOLDADO - ALTURA DO ATERRO DE 0,25 A 1,00 M - AREIA EXTRAÍDA E BRITA PRODUZIDA</v>
      </c>
      <c r="L6283" s="38" t="str">
        <f t="shared" si="296"/>
        <v>M</v>
      </c>
    </row>
    <row r="6284" spans="1:12" ht="18">
      <c r="A6284" s="321">
        <v>6817859</v>
      </c>
      <c r="B6284" s="322" t="s">
        <v>15563</v>
      </c>
      <c r="C6284" s="321" t="s">
        <v>33</v>
      </c>
      <c r="D6284" s="155" t="e">
        <f t="shared" si="294"/>
        <v>#REF!</v>
      </c>
      <c r="F6284" s="38">
        <v>3034.37</v>
      </c>
      <c r="G6284" s="38">
        <f>INDEX('SICRO-SERVIÇOS-DESONERADO'!C:C,MATCH('SICRO-SERVIÇOS'!A6284,'SICRO-SERVIÇOS-DESONERADO'!A:A,0))</f>
        <v>2985.14</v>
      </c>
      <c r="K6284" s="38" t="str">
        <f t="shared" si="295"/>
        <v>CORPO DE BSCC - SEÇÃO FECHADA DE 2,5 X 2,5 M - PRÉ-MOLDADO - ALTURA DO ATERRO DE 1,00 A 2,50 M - AREIA E BRITA COMERCIAIS</v>
      </c>
      <c r="L6284" s="38" t="str">
        <f t="shared" si="296"/>
        <v>M</v>
      </c>
    </row>
    <row r="6285" spans="1:12" ht="18">
      <c r="A6285" s="321">
        <v>6817860</v>
      </c>
      <c r="B6285" s="322" t="s">
        <v>15564</v>
      </c>
      <c r="C6285" s="321" t="s">
        <v>33</v>
      </c>
      <c r="D6285" s="155" t="e">
        <f t="shared" si="294"/>
        <v>#REF!</v>
      </c>
      <c r="F6285" s="38">
        <v>2719.79</v>
      </c>
      <c r="G6285" s="38" t="e">
        <f>INDEX('SICRO-SERVIÇOS-DESONERADO'!C:C,MATCH('SICRO-SERVIÇOS'!A6285,'SICRO-SERVIÇOS-DESONERADO'!A:A,0))</f>
        <v>#N/A</v>
      </c>
      <c r="K6285" s="38" t="str">
        <f t="shared" si="295"/>
        <v>CORPO DE BSCC - SEÇÃO FECHADA DE 2,5 X 2,5 M - PRÉ-MOLDADO - ALTURA DO ATERRO DE 1,00 A 2,50 M - AREIA EXTRAÍDA E BRITA PRODUZIDA</v>
      </c>
      <c r="L6285" s="38" t="str">
        <f t="shared" si="296"/>
        <v>M</v>
      </c>
    </row>
    <row r="6286" spans="1:12" ht="18">
      <c r="A6286" s="321">
        <v>6817867</v>
      </c>
      <c r="B6286" s="322" t="s">
        <v>15565</v>
      </c>
      <c r="C6286" s="321" t="s">
        <v>33</v>
      </c>
      <c r="D6286" s="155" t="e">
        <f t="shared" si="294"/>
        <v>#REF!</v>
      </c>
      <c r="F6286" s="38">
        <v>5068.24</v>
      </c>
      <c r="G6286" s="38" t="e">
        <f>INDEX('SICRO-SERVIÇOS-DESONERADO'!C:C,MATCH('SICRO-SERVIÇOS'!A6286,'SICRO-SERVIÇOS-DESONERADO'!A:A,0))</f>
        <v>#N/A</v>
      </c>
      <c r="K6286" s="38" t="str">
        <f t="shared" si="295"/>
        <v>CORPO DE BSCC - SEÇÃO FECHADA DE 2,5 X 2,5 M - PRÉ-MOLDADO - ALTURA DO ATERRO DE 10,00 A 12,50 M - AREIA E BRITA COMERCIAIS</v>
      </c>
      <c r="L6286" s="38" t="str">
        <f t="shared" si="296"/>
        <v>M</v>
      </c>
    </row>
    <row r="6287" spans="1:12" ht="18">
      <c r="A6287" s="321">
        <v>6817868</v>
      </c>
      <c r="B6287" s="322" t="s">
        <v>15566</v>
      </c>
      <c r="C6287" s="321" t="s">
        <v>33</v>
      </c>
      <c r="D6287" s="155" t="e">
        <f t="shared" si="294"/>
        <v>#REF!</v>
      </c>
      <c r="F6287" s="38">
        <v>4618.92</v>
      </c>
      <c r="G6287" s="38" t="e">
        <f>INDEX('SICRO-SERVIÇOS-DESONERADO'!C:C,MATCH('SICRO-SERVIÇOS'!A6287,'SICRO-SERVIÇOS-DESONERADO'!A:A,0))</f>
        <v>#N/A</v>
      </c>
      <c r="K6287" s="38" t="str">
        <f t="shared" si="295"/>
        <v>CORPO DE BSCC - SEÇÃO FECHADA DE 2,5 X 2,5 M - PRÉ-MOLDADO - ALTURA DO ATERRO DE 10,00 A 12,50 M - AREIA EXTRAÍDA E BRITA PRODUZIDA</v>
      </c>
      <c r="L6287" s="38" t="str">
        <f t="shared" si="296"/>
        <v>M</v>
      </c>
    </row>
    <row r="6288" spans="1:12" ht="18">
      <c r="A6288" s="321">
        <v>6817869</v>
      </c>
      <c r="B6288" s="322" t="s">
        <v>15567</v>
      </c>
      <c r="C6288" s="321" t="s">
        <v>33</v>
      </c>
      <c r="D6288" s="155" t="e">
        <f t="shared" si="294"/>
        <v>#REF!</v>
      </c>
      <c r="F6288" s="38">
        <v>5694.96</v>
      </c>
      <c r="G6288" s="38" t="e">
        <f>INDEX('SICRO-SERVIÇOS-DESONERADO'!C:C,MATCH('SICRO-SERVIÇOS'!A6288,'SICRO-SERVIÇOS-DESONERADO'!A:A,0))</f>
        <v>#N/A</v>
      </c>
      <c r="K6288" s="38" t="str">
        <f t="shared" si="295"/>
        <v>CORPO DE BSCC - SEÇÃO FECHADA DE 2,5 X 2,5 M - PRÉ-MOLDADO - ALTURA DO ATERRO DE 12,50 A 15,00 M - AREIA E BRITA COMERCIAIS</v>
      </c>
      <c r="L6288" s="38" t="str">
        <f t="shared" si="296"/>
        <v>M</v>
      </c>
    </row>
    <row r="6289" spans="1:12" ht="18">
      <c r="A6289" s="321">
        <v>6817870</v>
      </c>
      <c r="B6289" s="322" t="s">
        <v>15568</v>
      </c>
      <c r="C6289" s="321" t="s">
        <v>33</v>
      </c>
      <c r="D6289" s="155" t="e">
        <f t="shared" si="294"/>
        <v>#REF!</v>
      </c>
      <c r="F6289" s="38">
        <v>5244.19</v>
      </c>
      <c r="G6289" s="38" t="e">
        <f>INDEX('SICRO-SERVIÇOS-DESONERADO'!C:C,MATCH('SICRO-SERVIÇOS'!A6289,'SICRO-SERVIÇOS-DESONERADO'!A:A,0))</f>
        <v>#N/A</v>
      </c>
      <c r="K6289" s="38" t="str">
        <f t="shared" si="295"/>
        <v>CORPO DE BSCC - SEÇÃO FECHADA DE 2,5 X 2,5 M - PRÉ-MOLDADO - ALTURA DO ATERRO DE 12,50 A 15,00 M - AREIA EXTRAÍDA E BRITA PRODUZIDA</v>
      </c>
      <c r="L6289" s="38" t="str">
        <f t="shared" si="296"/>
        <v>M</v>
      </c>
    </row>
    <row r="6290" spans="1:12" ht="18">
      <c r="A6290" s="321">
        <v>6817861</v>
      </c>
      <c r="B6290" s="322" t="s">
        <v>15569</v>
      </c>
      <c r="C6290" s="321" t="s">
        <v>33</v>
      </c>
      <c r="D6290" s="155" t="e">
        <f t="shared" si="294"/>
        <v>#REF!</v>
      </c>
      <c r="F6290" s="38">
        <v>3718.95</v>
      </c>
      <c r="G6290" s="38" t="e">
        <f>INDEX('SICRO-SERVIÇOS-DESONERADO'!C:C,MATCH('SICRO-SERVIÇOS'!A6290,'SICRO-SERVIÇOS-DESONERADO'!A:A,0))</f>
        <v>#N/A</v>
      </c>
      <c r="K6290" s="38" t="str">
        <f t="shared" si="295"/>
        <v>CORPO DE BSCC - SEÇÃO FECHADA DE 2,5 X 2,5 M - PRÉ-MOLDADO - ALTURA DO ATERRO DE 2,50 A 5,00 M - AREIA E BRITA COMERCIAIS</v>
      </c>
      <c r="L6290" s="38" t="str">
        <f t="shared" si="296"/>
        <v>M</v>
      </c>
    </row>
    <row r="6291" spans="1:12" ht="18">
      <c r="A6291" s="321">
        <v>6817862</v>
      </c>
      <c r="B6291" s="322" t="s">
        <v>15570</v>
      </c>
      <c r="C6291" s="321" t="s">
        <v>33</v>
      </c>
      <c r="D6291" s="155" t="e">
        <f t="shared" si="294"/>
        <v>#REF!</v>
      </c>
      <c r="F6291" s="38">
        <v>3322.77</v>
      </c>
      <c r="G6291" s="38" t="e">
        <f>INDEX('SICRO-SERVIÇOS-DESONERADO'!C:C,MATCH('SICRO-SERVIÇOS'!A6291,'SICRO-SERVIÇOS-DESONERADO'!A:A,0))</f>
        <v>#N/A</v>
      </c>
      <c r="K6291" s="38" t="str">
        <f t="shared" si="295"/>
        <v>CORPO DE BSCC - SEÇÃO FECHADA DE 2,5 X 2,5 M - PRÉ-MOLDADO - ALTURA DO ATERRO DE 2,50 A 5,00 M - AREIA EXTRAÍDA E BRITA PRODUZIDA</v>
      </c>
      <c r="L6291" s="38" t="str">
        <f t="shared" si="296"/>
        <v>M</v>
      </c>
    </row>
    <row r="6292" spans="1:12" ht="18">
      <c r="A6292" s="321">
        <v>6817863</v>
      </c>
      <c r="B6292" s="322" t="s">
        <v>15571</v>
      </c>
      <c r="C6292" s="321" t="s">
        <v>33</v>
      </c>
      <c r="D6292" s="155" t="e">
        <f t="shared" si="294"/>
        <v>#REF!</v>
      </c>
      <c r="F6292" s="38">
        <v>4220.9799999999996</v>
      </c>
      <c r="G6292" s="38" t="e">
        <f>INDEX('SICRO-SERVIÇOS-DESONERADO'!C:C,MATCH('SICRO-SERVIÇOS'!A6292,'SICRO-SERVIÇOS-DESONERADO'!A:A,0))</f>
        <v>#N/A</v>
      </c>
      <c r="K6292" s="38" t="str">
        <f t="shared" si="295"/>
        <v>CORPO DE BSCC - SEÇÃO FECHADA DE 2,5 X 2,5 M - PRÉ-MOLDADO - ALTURA DO ATERRO DE 5,00 A 7,50 M - AREIA E BRITA COMERCIAIS</v>
      </c>
      <c r="L6292" s="38" t="str">
        <f t="shared" si="296"/>
        <v>M</v>
      </c>
    </row>
    <row r="6293" spans="1:12" ht="18">
      <c r="A6293" s="321">
        <v>6817864</v>
      </c>
      <c r="B6293" s="322" t="s">
        <v>15572</v>
      </c>
      <c r="C6293" s="321" t="s">
        <v>33</v>
      </c>
      <c r="D6293" s="155" t="e">
        <f t="shared" si="294"/>
        <v>#REF!</v>
      </c>
      <c r="F6293" s="38">
        <v>3845.99</v>
      </c>
      <c r="G6293" s="38" t="e">
        <f>INDEX('SICRO-SERVIÇOS-DESONERADO'!C:C,MATCH('SICRO-SERVIÇOS'!A6293,'SICRO-SERVIÇOS-DESONERADO'!A:A,0))</f>
        <v>#N/A</v>
      </c>
      <c r="K6293" s="38" t="str">
        <f t="shared" si="295"/>
        <v>CORPO DE BSCC - SEÇÃO FECHADA DE 2,5 X 2,5 M - PRÉ-MOLDADO - ALTURA DO ATERRO DE 5,00 A 7,50 M - AREIA EXTRAÍDA E BRITA PRODUZIDA</v>
      </c>
      <c r="L6293" s="38" t="str">
        <f t="shared" si="296"/>
        <v>M</v>
      </c>
    </row>
    <row r="6294" spans="1:12" ht="18">
      <c r="A6294" s="321">
        <v>6817865</v>
      </c>
      <c r="B6294" s="322" t="s">
        <v>15573</v>
      </c>
      <c r="C6294" s="321" t="s">
        <v>33</v>
      </c>
      <c r="D6294" s="155" t="e">
        <f t="shared" si="294"/>
        <v>#REF!</v>
      </c>
      <c r="F6294" s="38">
        <v>4655.12</v>
      </c>
      <c r="G6294" s="38" t="e">
        <f>INDEX('SICRO-SERVIÇOS-DESONERADO'!C:C,MATCH('SICRO-SERVIÇOS'!A6294,'SICRO-SERVIÇOS-DESONERADO'!A:A,0))</f>
        <v>#N/A</v>
      </c>
      <c r="K6294" s="38" t="str">
        <f t="shared" si="295"/>
        <v>CORPO DE BSCC - SEÇÃO FECHADA DE 2,5 X 2,5 M - PRÉ-MOLDADO - ALTURA DO ATERRO DE 7,50 A 10,00 M - AREIA E BRITA COMERCIAIS</v>
      </c>
      <c r="L6294" s="38" t="str">
        <f t="shared" si="296"/>
        <v>M</v>
      </c>
    </row>
    <row r="6295" spans="1:12" ht="18">
      <c r="A6295" s="321">
        <v>6817866</v>
      </c>
      <c r="B6295" s="322" t="s">
        <v>15574</v>
      </c>
      <c r="C6295" s="321" t="s">
        <v>33</v>
      </c>
      <c r="D6295" s="155" t="e">
        <f t="shared" si="294"/>
        <v>#REF!</v>
      </c>
      <c r="F6295" s="38">
        <v>4287.18</v>
      </c>
      <c r="G6295" s="38" t="e">
        <f>INDEX('SICRO-SERVIÇOS-DESONERADO'!C:C,MATCH('SICRO-SERVIÇOS'!A6295,'SICRO-SERVIÇOS-DESONERADO'!A:A,0))</f>
        <v>#N/A</v>
      </c>
      <c r="K6295" s="38" t="str">
        <f t="shared" si="295"/>
        <v>CORPO DE BSCC - SEÇÃO FECHADA DE 2,5 X 2,5 M - PRÉ-MOLDADO - ALTURA DO ATERRO DE 7,50 A 10,00 M - AREIA EXTRAÍDA E BRITA PRODUZIDA</v>
      </c>
      <c r="L6295" s="38" t="str">
        <f t="shared" si="296"/>
        <v>M</v>
      </c>
    </row>
    <row r="6296" spans="1:12" ht="18">
      <c r="A6296" s="321">
        <v>6817871</v>
      </c>
      <c r="B6296" s="322" t="s">
        <v>15575</v>
      </c>
      <c r="C6296" s="321" t="s">
        <v>33</v>
      </c>
      <c r="D6296" s="155" t="e">
        <f t="shared" si="294"/>
        <v>#REF!</v>
      </c>
      <c r="F6296" s="38">
        <v>4594.33</v>
      </c>
      <c r="G6296" s="38" t="e">
        <f>INDEX('SICRO-SERVIÇOS-DESONERADO'!C:C,MATCH('SICRO-SERVIÇOS'!A6296,'SICRO-SERVIÇOS-DESONERADO'!A:A,0))</f>
        <v>#N/A</v>
      </c>
      <c r="K6296" s="38" t="str">
        <f t="shared" si="295"/>
        <v>CORPO DE BSCC - SEÇÃO FECHADA DE 3,0 X 3,0 M - PRÉ-MOLDADO - ALTURA DO ATERRO DE 0,25 A 1,00 M - AREIA E BRITA COMERCIAIS</v>
      </c>
      <c r="L6296" s="38" t="str">
        <f t="shared" si="296"/>
        <v>M</v>
      </c>
    </row>
    <row r="6297" spans="1:12" ht="18">
      <c r="A6297" s="321">
        <v>6817872</v>
      </c>
      <c r="B6297" s="322" t="s">
        <v>15576</v>
      </c>
      <c r="C6297" s="321" t="s">
        <v>33</v>
      </c>
      <c r="D6297" s="155" t="e">
        <f t="shared" si="294"/>
        <v>#REF!</v>
      </c>
      <c r="F6297" s="38">
        <v>4226.95</v>
      </c>
      <c r="G6297" s="38" t="e">
        <f>INDEX('SICRO-SERVIÇOS-DESONERADO'!C:C,MATCH('SICRO-SERVIÇOS'!A6297,'SICRO-SERVIÇOS-DESONERADO'!A:A,0))</f>
        <v>#N/A</v>
      </c>
      <c r="K6297" s="38" t="str">
        <f t="shared" si="295"/>
        <v>CORPO DE BSCC - SEÇÃO FECHADA DE 3,0 X 3,0 M - PRÉ-MOLDADO - ALTURA DO ATERRO DE 0,25 A 1,00 M - AREIA EXTRAÍDA E BRITA PRODUZIDA</v>
      </c>
      <c r="L6297" s="38" t="str">
        <f t="shared" si="296"/>
        <v>M</v>
      </c>
    </row>
    <row r="6298" spans="1:12" ht="18">
      <c r="A6298" s="321">
        <v>6817873</v>
      </c>
      <c r="B6298" s="322" t="s">
        <v>15577</v>
      </c>
      <c r="C6298" s="321" t="s">
        <v>33</v>
      </c>
      <c r="D6298" s="155" t="e">
        <f t="shared" si="294"/>
        <v>#REF!</v>
      </c>
      <c r="F6298" s="38">
        <v>4006.12</v>
      </c>
      <c r="G6298" s="38">
        <f>INDEX('SICRO-SERVIÇOS-DESONERADO'!C:C,MATCH('SICRO-SERVIÇOS'!A6298,'SICRO-SERVIÇOS-DESONERADO'!A:A,0))</f>
        <v>3936.3</v>
      </c>
      <c r="K6298" s="38" t="str">
        <f t="shared" si="295"/>
        <v>CORPO DE BSCC - SEÇÃO FECHADA DE 3,0 X 3,0 M - PRÉ-MOLDADO - ALTURA DO ATERRO DE 1,00 A 2,50 M - AREIA E BRITA COMERCIAIS</v>
      </c>
      <c r="L6298" s="38" t="str">
        <f t="shared" si="296"/>
        <v>M</v>
      </c>
    </row>
    <row r="6299" spans="1:12" ht="18">
      <c r="A6299" s="321">
        <v>6817874</v>
      </c>
      <c r="B6299" s="322" t="s">
        <v>15578</v>
      </c>
      <c r="C6299" s="321" t="s">
        <v>33</v>
      </c>
      <c r="D6299" s="155" t="e">
        <f t="shared" si="294"/>
        <v>#REF!</v>
      </c>
      <c r="F6299" s="38">
        <v>3638.74</v>
      </c>
      <c r="G6299" s="38" t="e">
        <f>INDEX('SICRO-SERVIÇOS-DESONERADO'!C:C,MATCH('SICRO-SERVIÇOS'!A6299,'SICRO-SERVIÇOS-DESONERADO'!A:A,0))</f>
        <v>#N/A</v>
      </c>
      <c r="K6299" s="38" t="str">
        <f t="shared" si="295"/>
        <v>CORPO DE BSCC - SEÇÃO FECHADA DE 3,0 X 3,0 M - PRÉ-MOLDADO - ALTURA DO ATERRO DE 1,00 A 2,50 M - AREIA EXTRAÍDA E BRITA PRODUZIDA</v>
      </c>
      <c r="L6299" s="38" t="str">
        <f t="shared" si="296"/>
        <v>M</v>
      </c>
    </row>
    <row r="6300" spans="1:12" ht="18">
      <c r="A6300" s="321">
        <v>6817881</v>
      </c>
      <c r="B6300" s="322" t="s">
        <v>15579</v>
      </c>
      <c r="C6300" s="321" t="s">
        <v>33</v>
      </c>
      <c r="D6300" s="155" t="e">
        <f t="shared" si="294"/>
        <v>#REF!</v>
      </c>
      <c r="F6300" s="38">
        <v>7031.27</v>
      </c>
      <c r="G6300" s="38" t="e">
        <f>INDEX('SICRO-SERVIÇOS-DESONERADO'!C:C,MATCH('SICRO-SERVIÇOS'!A6300,'SICRO-SERVIÇOS-DESONERADO'!A:A,0))</f>
        <v>#N/A</v>
      </c>
      <c r="K6300" s="38" t="str">
        <f t="shared" si="295"/>
        <v>CORPO DE BSCC - SEÇÃO FECHADA DE 3,0 X 3,0 M - PRÉ-MOLDADO - ALTURA DO ATERRO DE 10,00 A 12,50 M - AREIA E BRITA COMERCIAIS</v>
      </c>
      <c r="L6300" s="38" t="str">
        <f t="shared" si="296"/>
        <v>M</v>
      </c>
    </row>
    <row r="6301" spans="1:12" ht="18">
      <c r="A6301" s="321">
        <v>6817882</v>
      </c>
      <c r="B6301" s="322" t="s">
        <v>15580</v>
      </c>
      <c r="C6301" s="321" t="s">
        <v>33</v>
      </c>
      <c r="D6301" s="155" t="e">
        <f t="shared" si="294"/>
        <v>#REF!</v>
      </c>
      <c r="F6301" s="38">
        <v>6502.93</v>
      </c>
      <c r="G6301" s="38" t="e">
        <f>INDEX('SICRO-SERVIÇOS-DESONERADO'!C:C,MATCH('SICRO-SERVIÇOS'!A6301,'SICRO-SERVIÇOS-DESONERADO'!A:A,0))</f>
        <v>#N/A</v>
      </c>
      <c r="K6301" s="38" t="str">
        <f t="shared" si="295"/>
        <v>CORPO DE BSCC - SEÇÃO FECHADA DE 3,0 X 3,0 M - PRÉ-MOLDADO - ALTURA DO ATERRO DE 10,00 A 12,50 M - AREIA EXTRAÍDA E BRITA PRODUZIDA</v>
      </c>
      <c r="L6301" s="38" t="str">
        <f t="shared" si="296"/>
        <v>M</v>
      </c>
    </row>
    <row r="6302" spans="1:12" ht="18">
      <c r="A6302" s="321">
        <v>6817883</v>
      </c>
      <c r="B6302" s="322" t="s">
        <v>15581</v>
      </c>
      <c r="C6302" s="321" t="s">
        <v>33</v>
      </c>
      <c r="D6302" s="155" t="e">
        <f t="shared" si="294"/>
        <v>#REF!</v>
      </c>
      <c r="F6302" s="38">
        <v>7726.63</v>
      </c>
      <c r="G6302" s="38" t="e">
        <f>INDEX('SICRO-SERVIÇOS-DESONERADO'!C:C,MATCH('SICRO-SERVIÇOS'!A6302,'SICRO-SERVIÇOS-DESONERADO'!A:A,0))</f>
        <v>#N/A</v>
      </c>
      <c r="K6302" s="38" t="str">
        <f t="shared" si="295"/>
        <v>CORPO DE BSCC - SEÇÃO FECHADA DE 3,0 X 3,0 M - PRÉ-MOLDADO - ALTURA DO ATERRO DE 12,50 A 15,00 M - AREIA E BRITA COMERCIAIS</v>
      </c>
      <c r="L6302" s="38" t="str">
        <f t="shared" si="296"/>
        <v>M</v>
      </c>
    </row>
    <row r="6303" spans="1:12" ht="18">
      <c r="A6303" s="321">
        <v>6817884</v>
      </c>
      <c r="B6303" s="322" t="s">
        <v>15582</v>
      </c>
      <c r="C6303" s="321" t="s">
        <v>33</v>
      </c>
      <c r="D6303" s="155" t="e">
        <f t="shared" si="294"/>
        <v>#REF!</v>
      </c>
      <c r="F6303" s="38">
        <v>7196.82</v>
      </c>
      <c r="G6303" s="38" t="e">
        <f>INDEX('SICRO-SERVIÇOS-DESONERADO'!C:C,MATCH('SICRO-SERVIÇOS'!A6303,'SICRO-SERVIÇOS-DESONERADO'!A:A,0))</f>
        <v>#N/A</v>
      </c>
      <c r="K6303" s="38" t="str">
        <f t="shared" si="295"/>
        <v>CORPO DE BSCC - SEÇÃO FECHADA DE 3,0 X 3,0 M - PRÉ-MOLDADO - ALTURA DO ATERRO DE 12,50 A 15,00 M - AREIA EXTRAÍDA E BRITA PRODUZIDA</v>
      </c>
      <c r="L6303" s="38" t="str">
        <f t="shared" si="296"/>
        <v>M</v>
      </c>
    </row>
    <row r="6304" spans="1:12" ht="18">
      <c r="A6304" s="321">
        <v>6817875</v>
      </c>
      <c r="B6304" s="322" t="s">
        <v>15583</v>
      </c>
      <c r="C6304" s="321" t="s">
        <v>33</v>
      </c>
      <c r="D6304" s="155" t="e">
        <f t="shared" si="294"/>
        <v>#REF!</v>
      </c>
      <c r="F6304" s="38">
        <v>4852.18</v>
      </c>
      <c r="G6304" s="38" t="e">
        <f>INDEX('SICRO-SERVIÇOS-DESONERADO'!C:C,MATCH('SICRO-SERVIÇOS'!A6304,'SICRO-SERVIÇOS-DESONERADO'!A:A,0))</f>
        <v>#N/A</v>
      </c>
      <c r="K6304" s="38" t="str">
        <f t="shared" si="295"/>
        <v>CORPO DE BSCC - SEÇÃO FECHADA DE 3,0 X 3,0 M - PRÉ-MOLDADO - ALTURA DO ATERRO DE 2,50 A 5,00 M - AREIA E BRITA COMERCIAIS</v>
      </c>
      <c r="L6304" s="38" t="str">
        <f t="shared" si="296"/>
        <v>M</v>
      </c>
    </row>
    <row r="6305" spans="1:12" ht="18">
      <c r="A6305" s="321">
        <v>6817876</v>
      </c>
      <c r="B6305" s="322" t="s">
        <v>15584</v>
      </c>
      <c r="C6305" s="321" t="s">
        <v>33</v>
      </c>
      <c r="D6305" s="155" t="e">
        <f t="shared" si="294"/>
        <v>#REF!</v>
      </c>
      <c r="F6305" s="38">
        <v>4383.71</v>
      </c>
      <c r="G6305" s="38" t="e">
        <f>INDEX('SICRO-SERVIÇOS-DESONERADO'!C:C,MATCH('SICRO-SERVIÇOS'!A6305,'SICRO-SERVIÇOS-DESONERADO'!A:A,0))</f>
        <v>#N/A</v>
      </c>
      <c r="K6305" s="38" t="str">
        <f t="shared" si="295"/>
        <v>CORPO DE BSCC - SEÇÃO FECHADA DE 3,0 X 3,0 M - PRÉ-MOLDADO - ALTURA DO ATERRO DE 2,50 A 5,00 M - AREIA EXTRAÍDA E BRITA PRODUZIDA</v>
      </c>
      <c r="L6305" s="38" t="str">
        <f t="shared" si="296"/>
        <v>M</v>
      </c>
    </row>
    <row r="6306" spans="1:12" ht="18">
      <c r="A6306" s="321">
        <v>6817877</v>
      </c>
      <c r="B6306" s="322" t="s">
        <v>15585</v>
      </c>
      <c r="C6306" s="321" t="s">
        <v>33</v>
      </c>
      <c r="D6306" s="155" t="e">
        <f t="shared" si="294"/>
        <v>#REF!</v>
      </c>
      <c r="F6306" s="38">
        <v>5749.68</v>
      </c>
      <c r="G6306" s="38" t="e">
        <f>INDEX('SICRO-SERVIÇOS-DESONERADO'!C:C,MATCH('SICRO-SERVIÇOS'!A6306,'SICRO-SERVIÇOS-DESONERADO'!A:A,0))</f>
        <v>#N/A</v>
      </c>
      <c r="K6306" s="38" t="str">
        <f t="shared" si="295"/>
        <v>CORPO DE BSCC - SEÇÃO FECHADA DE 3,0 X 3,0 M - PRÉ-MOLDADO - ALTURA DO ATERRO DE 5,00 A 7,50 M - AREIA E BRITA COMERCIAIS</v>
      </c>
      <c r="L6306" s="38" t="str">
        <f t="shared" si="296"/>
        <v>M</v>
      </c>
    </row>
    <row r="6307" spans="1:12" ht="18">
      <c r="A6307" s="321">
        <v>6817878</v>
      </c>
      <c r="B6307" s="322" t="s">
        <v>15586</v>
      </c>
      <c r="C6307" s="321" t="s">
        <v>33</v>
      </c>
      <c r="D6307" s="155" t="e">
        <f t="shared" si="294"/>
        <v>#REF!</v>
      </c>
      <c r="F6307" s="38">
        <v>5316.21</v>
      </c>
      <c r="G6307" s="38" t="e">
        <f>INDEX('SICRO-SERVIÇOS-DESONERADO'!C:C,MATCH('SICRO-SERVIÇOS'!A6307,'SICRO-SERVIÇOS-DESONERADO'!A:A,0))</f>
        <v>#N/A</v>
      </c>
      <c r="K6307" s="38" t="str">
        <f t="shared" si="295"/>
        <v>CORPO DE BSCC - SEÇÃO FECHADA DE 3,0 X 3,0 M - PRÉ-MOLDADO - ALTURA DO ATERRO DE 5,00 A 7,50 M - AREIA EXTRAÍDA E BRITA PRODUZIDA</v>
      </c>
      <c r="L6307" s="38" t="str">
        <f t="shared" si="296"/>
        <v>M</v>
      </c>
    </row>
    <row r="6308" spans="1:12" ht="18">
      <c r="A6308" s="321">
        <v>6817879</v>
      </c>
      <c r="B6308" s="322" t="s">
        <v>15587</v>
      </c>
      <c r="C6308" s="321" t="s">
        <v>33</v>
      </c>
      <c r="D6308" s="155" t="e">
        <f t="shared" si="294"/>
        <v>#REF!</v>
      </c>
      <c r="F6308" s="38">
        <v>6414.24</v>
      </c>
      <c r="G6308" s="38" t="e">
        <f>INDEX('SICRO-SERVIÇOS-DESONERADO'!C:C,MATCH('SICRO-SERVIÇOS'!A6308,'SICRO-SERVIÇOS-DESONERADO'!A:A,0))</f>
        <v>#N/A</v>
      </c>
      <c r="K6308" s="38" t="str">
        <f t="shared" si="295"/>
        <v>CORPO DE BSCC - SEÇÃO FECHADA DE 3,0 X 3,0 M - PRÉ-MOLDADO - ALTURA DO ATERRO DE 7,50 A 10,00 M - AREIA E BRITA COMERCIAIS</v>
      </c>
      <c r="L6308" s="38" t="str">
        <f t="shared" si="296"/>
        <v>M</v>
      </c>
    </row>
    <row r="6309" spans="1:12" ht="18">
      <c r="A6309" s="321">
        <v>6817880</v>
      </c>
      <c r="B6309" s="322" t="s">
        <v>15588</v>
      </c>
      <c r="C6309" s="321" t="s">
        <v>33</v>
      </c>
      <c r="D6309" s="155" t="e">
        <f t="shared" si="294"/>
        <v>#REF!</v>
      </c>
      <c r="F6309" s="38">
        <v>5885.86</v>
      </c>
      <c r="G6309" s="38" t="e">
        <f>INDEX('SICRO-SERVIÇOS-DESONERADO'!C:C,MATCH('SICRO-SERVIÇOS'!A6309,'SICRO-SERVIÇOS-DESONERADO'!A:A,0))</f>
        <v>#N/A</v>
      </c>
      <c r="K6309" s="38" t="str">
        <f t="shared" si="295"/>
        <v>CORPO DE BSCC - SEÇÃO FECHADA DE 3,0 X 3,0 M - PRÉ-MOLDADO - ALTURA DO ATERRO DE 7,50 A 10,00 M - AREIA EXTRAÍDA E BRITA PRODUZIDA</v>
      </c>
      <c r="L6309" s="38" t="str">
        <f t="shared" si="296"/>
        <v>M</v>
      </c>
    </row>
    <row r="6310" spans="1:12">
      <c r="A6310" s="321">
        <v>7119788</v>
      </c>
      <c r="B6310" s="322" t="s">
        <v>15589</v>
      </c>
      <c r="C6310" s="321" t="s">
        <v>5870</v>
      </c>
      <c r="D6310" s="155" t="e">
        <f t="shared" si="294"/>
        <v>#REF!</v>
      </c>
      <c r="F6310" s="38">
        <v>249525.82</v>
      </c>
      <c r="G6310" s="38" t="e">
        <f>INDEX('SICRO-SERVIÇOS-DESONERADO'!C:C,MATCH('SICRO-SERVIÇOS'!A6310,'SICRO-SERVIÇOS-DESONERADO'!A:A,0))</f>
        <v>#N/A</v>
      </c>
      <c r="K6310" s="38" t="str">
        <f t="shared" si="295"/>
        <v>ADMINISTRAÇÃO LOCAL DO ESTALEIRO PADRÃO</v>
      </c>
      <c r="L6310" s="38" t="str">
        <f t="shared" si="296"/>
        <v>MÊS</v>
      </c>
    </row>
    <row r="6311" spans="1:12">
      <c r="A6311" s="321">
        <v>7119714</v>
      </c>
      <c r="B6311" s="322" t="s">
        <v>15590</v>
      </c>
      <c r="C6311" s="321" t="s">
        <v>34</v>
      </c>
      <c r="D6311" s="155" t="e">
        <f t="shared" si="294"/>
        <v>#REF!</v>
      </c>
      <c r="F6311" s="38">
        <v>2011.15</v>
      </c>
      <c r="G6311" s="38" t="e">
        <f>INDEX('SICRO-SERVIÇOS-DESONERADO'!C:C,MATCH('SICRO-SERVIÇOS'!A6311,'SICRO-SERVIÇOS-DESONERADO'!A:A,0))</f>
        <v>#N/A</v>
      </c>
      <c r="K6311" s="38" t="str">
        <f t="shared" si="295"/>
        <v>AMARRAÇÃO DO SISTEMA DE FUNDEIO - PROFUNDIDADE DE ATÉ 50 M</v>
      </c>
      <c r="L6311" s="38" t="str">
        <f t="shared" si="296"/>
        <v>UN</v>
      </c>
    </row>
    <row r="6312" spans="1:12">
      <c r="A6312" s="321">
        <v>7119715</v>
      </c>
      <c r="B6312" s="322" t="s">
        <v>15591</v>
      </c>
      <c r="C6312" s="321" t="s">
        <v>34</v>
      </c>
      <c r="D6312" s="155" t="e">
        <f t="shared" si="294"/>
        <v>#REF!</v>
      </c>
      <c r="F6312" s="38">
        <v>1667</v>
      </c>
      <c r="G6312" s="38" t="e">
        <f>INDEX('SICRO-SERVIÇOS-DESONERADO'!C:C,MATCH('SICRO-SERVIÇOS'!A6312,'SICRO-SERVIÇOS-DESONERADO'!A:A,0))</f>
        <v>#N/A</v>
      </c>
      <c r="K6312" s="38" t="str">
        <f t="shared" si="295"/>
        <v>ÂNODO DE SACRIFÍCIO PARA PROTEÇÃO DO CASCO - FORNECIMENTO E INSTALAÇÃO</v>
      </c>
      <c r="L6312" s="38" t="str">
        <f t="shared" si="296"/>
        <v>UN</v>
      </c>
    </row>
    <row r="6313" spans="1:12" ht="18">
      <c r="A6313" s="321">
        <v>7119678</v>
      </c>
      <c r="B6313" s="322" t="s">
        <v>16277</v>
      </c>
      <c r="C6313" s="321" t="s">
        <v>1318</v>
      </c>
      <c r="D6313" s="155" t="e">
        <f t="shared" si="294"/>
        <v>#REF!</v>
      </c>
      <c r="F6313" s="38">
        <v>8837.02</v>
      </c>
      <c r="G6313" s="38" t="e">
        <f>INDEX('SICRO-SERVIÇOS-DESONERADO'!C:C,MATCH('SICRO-SERVIÇOS'!A6313,'SICRO-SERVIÇOS-DESONERADO'!A:A,0))</f>
        <v>#N/A</v>
      </c>
      <c r="K6313" s="38" t="str">
        <f t="shared" si="295"/>
        <v>BENEFICIAMENTO DE AÇO NAVAL PARA CONSTRUÇÃO DE INSTALAÇÕES PORTUÁRIAS DE PEQUENO PORTE - EXCLUSO O AÇO NAVAL</v>
      </c>
      <c r="L6313" s="38" t="str">
        <f t="shared" si="296"/>
        <v>T</v>
      </c>
    </row>
    <row r="6314" spans="1:12">
      <c r="A6314" s="321">
        <v>7119712</v>
      </c>
      <c r="B6314" s="322" t="s">
        <v>15592</v>
      </c>
      <c r="C6314" s="321" t="s">
        <v>34</v>
      </c>
      <c r="D6314" s="155" t="e">
        <f t="shared" si="294"/>
        <v>#REF!</v>
      </c>
      <c r="F6314" s="38">
        <v>12327.55</v>
      </c>
      <c r="G6314" s="38" t="e">
        <f>INDEX('SICRO-SERVIÇOS-DESONERADO'!C:C,MATCH('SICRO-SERVIÇOS'!A6314,'SICRO-SERVIÇOS-DESONERADO'!A:A,0))</f>
        <v>#N/A</v>
      </c>
      <c r="K6314" s="38" t="str">
        <f t="shared" si="295"/>
        <v>CABO DE SEGURANÇA PARA CONEXÃO DA PONTE - FORNECIMENTO E INSTALAÇÃO</v>
      </c>
      <c r="L6314" s="38" t="str">
        <f t="shared" si="296"/>
        <v>UN</v>
      </c>
    </row>
    <row r="6315" spans="1:12">
      <c r="A6315" s="321">
        <v>7119694</v>
      </c>
      <c r="B6315" s="322" t="s">
        <v>15593</v>
      </c>
      <c r="C6315" s="321" t="s">
        <v>34</v>
      </c>
      <c r="D6315" s="155" t="e">
        <f t="shared" si="294"/>
        <v>#REF!</v>
      </c>
      <c r="F6315" s="38">
        <v>8293.31</v>
      </c>
      <c r="G6315" s="38" t="e">
        <f>INDEX('SICRO-SERVIÇOS-DESONERADO'!C:C,MATCH('SICRO-SERVIÇOS'!A6315,'SICRO-SERVIÇOS-DESONERADO'!A:A,0))</f>
        <v>#N/A</v>
      </c>
      <c r="K6315" s="38" t="str">
        <f t="shared" si="295"/>
        <v>CONFECÇÃO DE MORTO DE CONCRETO DE 13 T</v>
      </c>
      <c r="L6315" s="38" t="str">
        <f t="shared" si="296"/>
        <v>UN</v>
      </c>
    </row>
    <row r="6316" spans="1:12">
      <c r="A6316" s="321">
        <v>7119695</v>
      </c>
      <c r="B6316" s="322" t="s">
        <v>15594</v>
      </c>
      <c r="C6316" s="321" t="s">
        <v>34</v>
      </c>
      <c r="D6316" s="155" t="e">
        <f t="shared" si="294"/>
        <v>#REF!</v>
      </c>
      <c r="F6316" s="38">
        <v>9026.83</v>
      </c>
      <c r="G6316" s="38" t="e">
        <f>INDEX('SICRO-SERVIÇOS-DESONERADO'!C:C,MATCH('SICRO-SERVIÇOS'!A6316,'SICRO-SERVIÇOS-DESONERADO'!A:A,0))</f>
        <v>#N/A</v>
      </c>
      <c r="K6316" s="38" t="str">
        <f t="shared" si="295"/>
        <v>CONFECÇÃO DE MORTO DE CONCRETO DE 14 T</v>
      </c>
      <c r="L6316" s="38" t="str">
        <f t="shared" si="296"/>
        <v>UN</v>
      </c>
    </row>
    <row r="6317" spans="1:12">
      <c r="A6317" s="321">
        <v>7119696</v>
      </c>
      <c r="B6317" s="322" t="s">
        <v>15595</v>
      </c>
      <c r="C6317" s="321" t="s">
        <v>34</v>
      </c>
      <c r="D6317" s="155" t="e">
        <f t="shared" si="294"/>
        <v>#REF!</v>
      </c>
      <c r="F6317" s="38">
        <v>14523.77</v>
      </c>
      <c r="G6317" s="38" t="e">
        <f>INDEX('SICRO-SERVIÇOS-DESONERADO'!C:C,MATCH('SICRO-SERVIÇOS'!A6317,'SICRO-SERVIÇOS-DESONERADO'!A:A,0))</f>
        <v>#N/A</v>
      </c>
      <c r="K6317" s="38" t="str">
        <f t="shared" si="295"/>
        <v>CONFECÇÃO DE MORTO DE CONCRETO DE 22 T</v>
      </c>
      <c r="L6317" s="38" t="str">
        <f t="shared" si="296"/>
        <v>UN</v>
      </c>
    </row>
    <row r="6318" spans="1:12">
      <c r="A6318" s="321">
        <v>7119697</v>
      </c>
      <c r="B6318" s="322" t="s">
        <v>15596</v>
      </c>
      <c r="C6318" s="321" t="s">
        <v>34</v>
      </c>
      <c r="D6318" s="155" t="e">
        <f t="shared" si="294"/>
        <v>#REF!</v>
      </c>
      <c r="F6318" s="38">
        <v>23185.02</v>
      </c>
      <c r="G6318" s="38" t="e">
        <f>INDEX('SICRO-SERVIÇOS-DESONERADO'!C:C,MATCH('SICRO-SERVIÇOS'!A6318,'SICRO-SERVIÇOS-DESONERADO'!A:A,0))</f>
        <v>#N/A</v>
      </c>
      <c r="K6318" s="38" t="str">
        <f t="shared" si="295"/>
        <v>CONFECÇÃO DE MORTO DE CONCRETO DE 36 T</v>
      </c>
      <c r="L6318" s="38" t="str">
        <f t="shared" si="296"/>
        <v>UN</v>
      </c>
    </row>
    <row r="6319" spans="1:12">
      <c r="A6319" s="321">
        <v>7119698</v>
      </c>
      <c r="B6319" s="322" t="s">
        <v>15597</v>
      </c>
      <c r="C6319" s="321" t="s">
        <v>34</v>
      </c>
      <c r="D6319" s="155" t="e">
        <f t="shared" si="294"/>
        <v>#REF!</v>
      </c>
      <c r="F6319" s="38">
        <v>29567.53</v>
      </c>
      <c r="G6319" s="38" t="e">
        <f>INDEX('SICRO-SERVIÇOS-DESONERADO'!C:C,MATCH('SICRO-SERVIÇOS'!A6319,'SICRO-SERVIÇOS-DESONERADO'!A:A,0))</f>
        <v>#N/A</v>
      </c>
      <c r="K6319" s="38" t="str">
        <f t="shared" si="295"/>
        <v>CONFECÇÃO DE MORTO DE CONCRETO DE 48 T</v>
      </c>
      <c r="L6319" s="38" t="str">
        <f t="shared" si="296"/>
        <v>UN</v>
      </c>
    </row>
    <row r="6320" spans="1:12">
      <c r="A6320" s="321">
        <v>7119688</v>
      </c>
      <c r="B6320" s="322" t="s">
        <v>15598</v>
      </c>
      <c r="C6320" s="321" t="s">
        <v>34</v>
      </c>
      <c r="D6320" s="155" t="e">
        <f t="shared" si="294"/>
        <v>#REF!</v>
      </c>
      <c r="F6320" s="38">
        <v>9112.6200000000008</v>
      </c>
      <c r="G6320" s="38" t="e">
        <f>INDEX('SICRO-SERVIÇOS-DESONERADO'!C:C,MATCH('SICRO-SERVIÇOS'!A6320,'SICRO-SERVIÇOS-DESONERADO'!A:A,0))</f>
        <v>#N/A</v>
      </c>
      <c r="K6320" s="38" t="str">
        <f t="shared" si="295"/>
        <v>CONFECÇÃO DE POITA DE CONCRETO COM GARRAS METÁLICAS DE 13,3 T (PESO SUBMERSO = 8 T)</v>
      </c>
      <c r="L6320" s="38" t="str">
        <f t="shared" si="296"/>
        <v>UN</v>
      </c>
    </row>
    <row r="6321" spans="1:12">
      <c r="A6321" s="321">
        <v>7119689</v>
      </c>
      <c r="B6321" s="322" t="s">
        <v>15599</v>
      </c>
      <c r="C6321" s="321" t="s">
        <v>34</v>
      </c>
      <c r="D6321" s="155" t="e">
        <f t="shared" si="294"/>
        <v>#REF!</v>
      </c>
      <c r="F6321" s="38">
        <v>17572.68</v>
      </c>
      <c r="G6321" s="38" t="e">
        <f>INDEX('SICRO-SERVIÇOS-DESONERADO'!C:C,MATCH('SICRO-SERVIÇOS'!A6321,'SICRO-SERVIÇOS-DESONERADO'!A:A,0))</f>
        <v>#N/A</v>
      </c>
      <c r="K6321" s="38" t="str">
        <f t="shared" si="295"/>
        <v>CONFECÇÃO DE POITA DE CONCRETO COM GARRAS METÁLICAS DE 25 T (PESO SUBMERSO = 15 T)</v>
      </c>
      <c r="L6321" s="38" t="str">
        <f t="shared" si="296"/>
        <v>UN</v>
      </c>
    </row>
    <row r="6322" spans="1:12">
      <c r="A6322" s="321">
        <v>7119690</v>
      </c>
      <c r="B6322" s="322" t="s">
        <v>15600</v>
      </c>
      <c r="C6322" s="321" t="s">
        <v>34</v>
      </c>
      <c r="D6322" s="155" t="e">
        <f t="shared" si="294"/>
        <v>#REF!</v>
      </c>
      <c r="F6322" s="38">
        <v>20968.34</v>
      </c>
      <c r="G6322" s="38" t="e">
        <f>INDEX('SICRO-SERVIÇOS-DESONERADO'!C:C,MATCH('SICRO-SERVIÇOS'!A6322,'SICRO-SERVIÇOS-DESONERADO'!A:A,0))</f>
        <v>#N/A</v>
      </c>
      <c r="K6322" s="38" t="str">
        <f t="shared" si="295"/>
        <v>CONFECÇÃO DE POITA DE CONCRETO COM GARRAS METÁLICAS DE 30 T (PESO SUBMERSO = 18 T)</v>
      </c>
      <c r="L6322" s="38" t="str">
        <f t="shared" si="296"/>
        <v>UN</v>
      </c>
    </row>
    <row r="6323" spans="1:12">
      <c r="A6323" s="321">
        <v>7119691</v>
      </c>
      <c r="B6323" s="322" t="s">
        <v>15601</v>
      </c>
      <c r="C6323" s="321" t="s">
        <v>34</v>
      </c>
      <c r="D6323" s="155" t="e">
        <f t="shared" si="294"/>
        <v>#REF!</v>
      </c>
      <c r="F6323" s="38">
        <v>29058.71</v>
      </c>
      <c r="G6323" s="38" t="e">
        <f>INDEX('SICRO-SERVIÇOS-DESONERADO'!C:C,MATCH('SICRO-SERVIÇOS'!A6323,'SICRO-SERVIÇOS-DESONERADO'!A:A,0))</f>
        <v>#N/A</v>
      </c>
      <c r="K6323" s="38" t="str">
        <f t="shared" si="295"/>
        <v>CONFECÇÃO DE POITA DE CONCRETO COM GARRAS METÁLICAS DE 41,7 T (PESO SUBMERSO = 25 T)</v>
      </c>
      <c r="L6323" s="38" t="str">
        <f t="shared" si="296"/>
        <v>UN</v>
      </c>
    </row>
    <row r="6324" spans="1:12">
      <c r="A6324" s="321">
        <v>7119692</v>
      </c>
      <c r="B6324" s="322" t="s">
        <v>15602</v>
      </c>
      <c r="C6324" s="321" t="s">
        <v>34</v>
      </c>
      <c r="D6324" s="155" t="e">
        <f t="shared" si="294"/>
        <v>#REF!</v>
      </c>
      <c r="F6324" s="38">
        <v>31945.77</v>
      </c>
      <c r="G6324" s="38" t="e">
        <f>INDEX('SICRO-SERVIÇOS-DESONERADO'!C:C,MATCH('SICRO-SERVIÇOS'!A6324,'SICRO-SERVIÇOS-DESONERADO'!A:A,0))</f>
        <v>#N/A</v>
      </c>
      <c r="K6324" s="38" t="str">
        <f t="shared" si="295"/>
        <v>CONFECÇÃO DE POITA DE CONCRETO COM GARRAS METÁLICAS DE 45,8 T (PESO SUBMERSO = 27,5 T)</v>
      </c>
      <c r="L6324" s="38" t="str">
        <f t="shared" si="296"/>
        <v>UN</v>
      </c>
    </row>
    <row r="6325" spans="1:12">
      <c r="A6325" s="321">
        <v>7119693</v>
      </c>
      <c r="B6325" s="322" t="s">
        <v>15603</v>
      </c>
      <c r="C6325" s="321" t="s">
        <v>34</v>
      </c>
      <c r="D6325" s="155" t="e">
        <f t="shared" si="294"/>
        <v>#REF!</v>
      </c>
      <c r="F6325" s="38">
        <v>40598.230000000003</v>
      </c>
      <c r="G6325" s="38" t="e">
        <f>INDEX('SICRO-SERVIÇOS-DESONERADO'!C:C,MATCH('SICRO-SERVIÇOS'!A6325,'SICRO-SERVIÇOS-DESONERADO'!A:A,0))</f>
        <v>#N/A</v>
      </c>
      <c r="K6325" s="38" t="str">
        <f t="shared" si="295"/>
        <v>CONFECÇÃO DE POITA DE CONCRETO COM GARRAS METÁLICAS DE 58,3 T (PESO SUBMERSO = 35 T)</v>
      </c>
      <c r="L6325" s="38" t="str">
        <f t="shared" si="296"/>
        <v>UN</v>
      </c>
    </row>
    <row r="6326" spans="1:12">
      <c r="A6326" s="321">
        <v>7119687</v>
      </c>
      <c r="B6326" s="322" t="s">
        <v>15604</v>
      </c>
      <c r="C6326" s="321" t="s">
        <v>34</v>
      </c>
      <c r="D6326" s="155" t="e">
        <f t="shared" si="294"/>
        <v>#REF!</v>
      </c>
      <c r="F6326" s="38">
        <v>4807.53</v>
      </c>
      <c r="G6326" s="38" t="e">
        <f>INDEX('SICRO-SERVIÇOS-DESONERADO'!C:C,MATCH('SICRO-SERVIÇOS'!A6326,'SICRO-SERVIÇOS-DESONERADO'!A:A,0))</f>
        <v>#N/A</v>
      </c>
      <c r="K6326" s="38" t="str">
        <f t="shared" si="295"/>
        <v>CONFECÇÃO DE POITA DE CONCRETO COM GARRAS METÁLICAS DE 6,7 T (PESO SUBMERSO = 4 T)</v>
      </c>
      <c r="L6326" s="38" t="str">
        <f t="shared" si="296"/>
        <v>UN</v>
      </c>
    </row>
    <row r="6327" spans="1:12">
      <c r="A6327" s="321">
        <v>7119681</v>
      </c>
      <c r="B6327" s="322" t="s">
        <v>15605</v>
      </c>
      <c r="C6327" s="321" t="s">
        <v>34</v>
      </c>
      <c r="D6327" s="155" t="e">
        <f t="shared" si="294"/>
        <v>#REF!</v>
      </c>
      <c r="F6327" s="38">
        <v>9987.7900000000009</v>
      </c>
      <c r="G6327" s="38" t="e">
        <f>INDEX('SICRO-SERVIÇOS-DESONERADO'!C:C,MATCH('SICRO-SERVIÇOS'!A6327,'SICRO-SERVIÇOS-DESONERADO'!A:A,0))</f>
        <v>#N/A</v>
      </c>
      <c r="K6327" s="38" t="str">
        <f t="shared" si="295"/>
        <v>CONFECÇÃO DE POITA DE CONCRETO DE 13,3 T (PESO SUBMERSO = 8 T)</v>
      </c>
      <c r="L6327" s="38" t="str">
        <f t="shared" si="296"/>
        <v>UN</v>
      </c>
    </row>
    <row r="6328" spans="1:12">
      <c r="A6328" s="321">
        <v>7119682</v>
      </c>
      <c r="B6328" s="322" t="s">
        <v>15606</v>
      </c>
      <c r="C6328" s="321" t="s">
        <v>34</v>
      </c>
      <c r="D6328" s="155" t="e">
        <f t="shared" si="294"/>
        <v>#REF!</v>
      </c>
      <c r="F6328" s="38">
        <v>19166.52</v>
      </c>
      <c r="G6328" s="38" t="e">
        <f>INDEX('SICRO-SERVIÇOS-DESONERADO'!C:C,MATCH('SICRO-SERVIÇOS'!A6328,'SICRO-SERVIÇOS-DESONERADO'!A:A,0))</f>
        <v>#N/A</v>
      </c>
      <c r="K6328" s="38" t="str">
        <f t="shared" si="295"/>
        <v>CONFECÇÃO DE POITA DE CONCRETO DE 25 T (PESO SUBMERSO = 15 T)</v>
      </c>
      <c r="L6328" s="38" t="str">
        <f t="shared" si="296"/>
        <v>UN</v>
      </c>
    </row>
    <row r="6329" spans="1:12">
      <c r="A6329" s="321">
        <v>7119683</v>
      </c>
      <c r="B6329" s="322" t="s">
        <v>15607</v>
      </c>
      <c r="C6329" s="321" t="s">
        <v>34</v>
      </c>
      <c r="D6329" s="155" t="e">
        <f t="shared" si="294"/>
        <v>#REF!</v>
      </c>
      <c r="F6329" s="38">
        <v>22869.87</v>
      </c>
      <c r="G6329" s="38" t="e">
        <f>INDEX('SICRO-SERVIÇOS-DESONERADO'!C:C,MATCH('SICRO-SERVIÇOS'!A6329,'SICRO-SERVIÇOS-DESONERADO'!A:A,0))</f>
        <v>#N/A</v>
      </c>
      <c r="K6329" s="38" t="str">
        <f t="shared" si="295"/>
        <v>CONFECÇÃO DE POITA DE CONCRETO DE 30 T (PESO SUBMERSO = 18 T)</v>
      </c>
      <c r="L6329" s="38" t="str">
        <f t="shared" si="296"/>
        <v>UN</v>
      </c>
    </row>
    <row r="6330" spans="1:12">
      <c r="A6330" s="321">
        <v>7119684</v>
      </c>
      <c r="B6330" s="322" t="s">
        <v>15608</v>
      </c>
      <c r="C6330" s="321" t="s">
        <v>34</v>
      </c>
      <c r="D6330" s="155" t="e">
        <f t="shared" si="294"/>
        <v>#REF!</v>
      </c>
      <c r="F6330" s="38">
        <v>31668.7</v>
      </c>
      <c r="G6330" s="38" t="e">
        <f>INDEX('SICRO-SERVIÇOS-DESONERADO'!C:C,MATCH('SICRO-SERVIÇOS'!A6330,'SICRO-SERVIÇOS-DESONERADO'!A:A,0))</f>
        <v>#N/A</v>
      </c>
      <c r="K6330" s="38" t="str">
        <f t="shared" si="295"/>
        <v>CONFECÇÃO DE POITA DE CONCRETO DE 41,7 T (PESO SUBMERSO = 25 T)</v>
      </c>
      <c r="L6330" s="38" t="str">
        <f t="shared" si="296"/>
        <v>UN</v>
      </c>
    </row>
    <row r="6331" spans="1:12">
      <c r="A6331" s="321">
        <v>7119685</v>
      </c>
      <c r="B6331" s="322" t="s">
        <v>15609</v>
      </c>
      <c r="C6331" s="321" t="s">
        <v>34</v>
      </c>
      <c r="D6331" s="155" t="e">
        <f t="shared" si="294"/>
        <v>#REF!</v>
      </c>
      <c r="F6331" s="38">
        <v>34808.089999999997</v>
      </c>
      <c r="G6331" s="38" t="e">
        <f>INDEX('SICRO-SERVIÇOS-DESONERADO'!C:C,MATCH('SICRO-SERVIÇOS'!A6331,'SICRO-SERVIÇOS-DESONERADO'!A:A,0))</f>
        <v>#N/A</v>
      </c>
      <c r="K6331" s="38" t="str">
        <f t="shared" si="295"/>
        <v>CONFECÇÃO DE POITA DE CONCRETO DE 45,8 T (PESO SUBMERSO = 27,5 T)</v>
      </c>
      <c r="L6331" s="38" t="str">
        <f t="shared" si="296"/>
        <v>UN</v>
      </c>
    </row>
    <row r="6332" spans="1:12">
      <c r="A6332" s="321">
        <v>7119686</v>
      </c>
      <c r="B6332" s="322" t="s">
        <v>15610</v>
      </c>
      <c r="C6332" s="321" t="s">
        <v>34</v>
      </c>
      <c r="D6332" s="155" t="e">
        <f t="shared" si="294"/>
        <v>#REF!</v>
      </c>
      <c r="F6332" s="38">
        <v>44220.82</v>
      </c>
      <c r="G6332" s="38" t="e">
        <f>INDEX('SICRO-SERVIÇOS-DESONERADO'!C:C,MATCH('SICRO-SERVIÇOS'!A6332,'SICRO-SERVIÇOS-DESONERADO'!A:A,0))</f>
        <v>#N/A</v>
      </c>
      <c r="K6332" s="38" t="str">
        <f t="shared" si="295"/>
        <v>CONFECÇÃO DE POITA DE CONCRETO DE 58,3 T (PESO SUBMERSO = 35 T)</v>
      </c>
      <c r="L6332" s="38" t="str">
        <f t="shared" si="296"/>
        <v>UN</v>
      </c>
    </row>
    <row r="6333" spans="1:12">
      <c r="A6333" s="321">
        <v>7119680</v>
      </c>
      <c r="B6333" s="322" t="s">
        <v>15611</v>
      </c>
      <c r="C6333" s="321" t="s">
        <v>34</v>
      </c>
      <c r="D6333" s="155" t="e">
        <f t="shared" si="294"/>
        <v>#REF!</v>
      </c>
      <c r="F6333" s="38">
        <v>5259.7</v>
      </c>
      <c r="G6333" s="38" t="e">
        <f>INDEX('SICRO-SERVIÇOS-DESONERADO'!C:C,MATCH('SICRO-SERVIÇOS'!A6333,'SICRO-SERVIÇOS-DESONERADO'!A:A,0))</f>
        <v>#N/A</v>
      </c>
      <c r="K6333" s="38" t="str">
        <f t="shared" si="295"/>
        <v>CONFECÇÃO DE POITA DE CONCRETO DE 6,7 T (PESO SUBMERSO = 4 T)</v>
      </c>
      <c r="L6333" s="38" t="str">
        <f t="shared" si="296"/>
        <v>UN</v>
      </c>
    </row>
    <row r="6334" spans="1:12">
      <c r="A6334" s="321">
        <v>7119710</v>
      </c>
      <c r="B6334" s="322" t="s">
        <v>15612</v>
      </c>
      <c r="C6334" s="321" t="s">
        <v>34</v>
      </c>
      <c r="D6334" s="155" t="e">
        <f t="shared" si="294"/>
        <v>#REF!</v>
      </c>
      <c r="F6334" s="38">
        <v>657.82</v>
      </c>
      <c r="G6334" s="38" t="e">
        <f>INDEX('SICRO-SERVIÇOS-DESONERADO'!C:C,MATCH('SICRO-SERVIÇOS'!A6334,'SICRO-SERVIÇOS-DESONERADO'!A:A,0))</f>
        <v>#N/A</v>
      </c>
      <c r="K6334" s="38" t="str">
        <f t="shared" si="295"/>
        <v>DEFENSA DE PNEUS PARA PROTEÇÃO DO FLUTUANTE - CONFECÇÃO E INSTALAÇÃO</v>
      </c>
      <c r="L6334" s="38" t="str">
        <f t="shared" si="296"/>
        <v>UN</v>
      </c>
    </row>
    <row r="6335" spans="1:12" ht="18">
      <c r="A6335" s="321">
        <v>7107375</v>
      </c>
      <c r="B6335" s="322" t="s">
        <v>15613</v>
      </c>
      <c r="C6335" s="321" t="s">
        <v>34</v>
      </c>
      <c r="D6335" s="155" t="e">
        <f t="shared" si="294"/>
        <v>#REF!</v>
      </c>
      <c r="F6335" s="38">
        <v>23176.39</v>
      </c>
      <c r="G6335" s="38" t="e">
        <f>INDEX('SICRO-SERVIÇOS-DESONERADO'!C:C,MATCH('SICRO-SERVIÇOS'!A6335,'SICRO-SERVIÇOS-DESONERADO'!A:A,0))</f>
        <v>#N/A</v>
      </c>
      <c r="K6335" s="38" t="str">
        <f t="shared" si="295"/>
        <v>FORNECIMENTO E INSTALAÇÃO DE RESERVATÓRIO METÁLICO TIPO TAÇA DE 10.000 LITROS PINTURA INTERNA E EXTERNA COM ESCADA DE ACESSO E BASE DE CONCRETO ARMADO - AREIA E BRITA COMERCIAIS</v>
      </c>
      <c r="L6335" s="38" t="str">
        <f t="shared" si="296"/>
        <v>UN</v>
      </c>
    </row>
    <row r="6336" spans="1:12" ht="18">
      <c r="A6336" s="321">
        <v>7107376</v>
      </c>
      <c r="B6336" s="322" t="s">
        <v>15614</v>
      </c>
      <c r="C6336" s="321" t="s">
        <v>34</v>
      </c>
      <c r="D6336" s="155" t="e">
        <f t="shared" si="294"/>
        <v>#REF!</v>
      </c>
      <c r="F6336" s="38">
        <v>40046.99</v>
      </c>
      <c r="G6336" s="38" t="e">
        <f>INDEX('SICRO-SERVIÇOS-DESONERADO'!C:C,MATCH('SICRO-SERVIÇOS'!A6336,'SICRO-SERVIÇOS-DESONERADO'!A:A,0))</f>
        <v>#N/A</v>
      </c>
      <c r="K6336" s="38" t="str">
        <f t="shared" si="295"/>
        <v>FORNECIMENTO E INSTALAÇÃO DE RESERVATÓRIO METÁLICO TIPO TAÇA DE 20.000 LITROS PINTURA INTERNA E EXTERNA COM ESCADA DE ACESSO E BASE DE CONCRETO ARMADO - AREIA E BRITA COMERCIAIS</v>
      </c>
      <c r="L6336" s="38" t="str">
        <f t="shared" si="296"/>
        <v>UN</v>
      </c>
    </row>
    <row r="6337" spans="1:12" ht="18">
      <c r="A6337" s="321">
        <v>7107377</v>
      </c>
      <c r="B6337" s="322" t="s">
        <v>15615</v>
      </c>
      <c r="C6337" s="321" t="s">
        <v>34</v>
      </c>
      <c r="D6337" s="155" t="e">
        <f t="shared" si="294"/>
        <v>#REF!</v>
      </c>
      <c r="F6337" s="38">
        <v>56796.24</v>
      </c>
      <c r="G6337" s="38" t="e">
        <f>INDEX('SICRO-SERVIÇOS-DESONERADO'!C:C,MATCH('SICRO-SERVIÇOS'!A6337,'SICRO-SERVIÇOS-DESONERADO'!A:A,0))</f>
        <v>#N/A</v>
      </c>
      <c r="K6337" s="38" t="str">
        <f t="shared" si="295"/>
        <v>FORNECIMENTO E INSTALAÇÃO DE RESERVATÓRIO METÁLICO TIPO TAÇA DE 30.000 LITROS PINTURA INTERNA E EXTERNA COM ESCADA DE ACESSO E BASE DE CONCRETO ARMADO - AREIA E BRITA COMERCIAIS</v>
      </c>
      <c r="L6337" s="38" t="str">
        <f t="shared" si="296"/>
        <v>UN</v>
      </c>
    </row>
    <row r="6338" spans="1:12" ht="18">
      <c r="A6338" s="321">
        <v>7107374</v>
      </c>
      <c r="B6338" s="322" t="s">
        <v>15616</v>
      </c>
      <c r="C6338" s="321" t="s">
        <v>34</v>
      </c>
      <c r="D6338" s="155" t="e">
        <f t="shared" si="294"/>
        <v>#REF!</v>
      </c>
      <c r="F6338" s="38">
        <v>15978.49</v>
      </c>
      <c r="G6338" s="38" t="e">
        <f>INDEX('SICRO-SERVIÇOS-DESONERADO'!C:C,MATCH('SICRO-SERVIÇOS'!A6338,'SICRO-SERVIÇOS-DESONERADO'!A:A,0))</f>
        <v>#N/A</v>
      </c>
      <c r="K6338" s="38" t="str">
        <f t="shared" si="295"/>
        <v>FORNECIMENTO E INSTALAÇÃO DE RESERVATÓRIO METÁLICO TIPO TAÇA DE 5.000 LITROS PINTURA INTERNA E EXTERNA COM ESCADA DE ACESSO E BASE DE CONCRETO ARMADO - AREIA E BRITA COMERCIAIS</v>
      </c>
      <c r="L6338" s="38" t="str">
        <f t="shared" si="296"/>
        <v>UN</v>
      </c>
    </row>
    <row r="6339" spans="1:12" ht="18">
      <c r="A6339" s="321">
        <v>7119708</v>
      </c>
      <c r="B6339" s="322" t="s">
        <v>15617</v>
      </c>
      <c r="C6339" s="321" t="s">
        <v>34</v>
      </c>
      <c r="D6339" s="155" t="e">
        <f t="shared" ref="D6339:D6400" si="297">IF($I$1="NÃO DESONERADO",F6339,G6339)</f>
        <v>#REF!</v>
      </c>
      <c r="F6339" s="38">
        <v>125065.89</v>
      </c>
      <c r="G6339" s="38" t="e">
        <f>INDEX('SICRO-SERVIÇOS-DESONERADO'!C:C,MATCH('SICRO-SERVIÇOS'!A6339,'SICRO-SERVIÇOS-DESONERADO'!A:A,0))</f>
        <v>#N/A</v>
      </c>
      <c r="K6339" s="38" t="str">
        <f t="shared" ref="K6339:K6402" si="298">UPPER(B6339)</f>
        <v>GUINCHO MANUAL PARA SISTEMA DE FUNDEIO COM CAPACIDADE DE TRAÇÃO DE 100 KN - FORNECIMENTO E INSTALAÇÃO</v>
      </c>
      <c r="L6339" s="38" t="str">
        <f t="shared" ref="L6339:L6402" si="299">UPPER(C6339)</f>
        <v>UN</v>
      </c>
    </row>
    <row r="6340" spans="1:12" ht="18">
      <c r="A6340" s="321">
        <v>7119709</v>
      </c>
      <c r="B6340" s="322" t="s">
        <v>15618</v>
      </c>
      <c r="C6340" s="321" t="s">
        <v>34</v>
      </c>
      <c r="D6340" s="155" t="e">
        <f t="shared" si="297"/>
        <v>#REF!</v>
      </c>
      <c r="F6340" s="38">
        <v>173868.41</v>
      </c>
      <c r="G6340" s="38" t="e">
        <f>INDEX('SICRO-SERVIÇOS-DESONERADO'!C:C,MATCH('SICRO-SERVIÇOS'!A6340,'SICRO-SERVIÇOS-DESONERADO'!A:A,0))</f>
        <v>#N/A</v>
      </c>
      <c r="K6340" s="38" t="str">
        <f t="shared" si="298"/>
        <v>GUINCHO MANUAL PARA SISTEMA DE FUNDEIO COM CAPACIDADE DE TRAÇÃO DE 200 KN - FORNECIMENTO E INSTALAÇÃO</v>
      </c>
      <c r="L6340" s="38" t="str">
        <f t="shared" si="299"/>
        <v>UN</v>
      </c>
    </row>
    <row r="6341" spans="1:12">
      <c r="A6341" s="321">
        <v>7119706</v>
      </c>
      <c r="B6341" s="322" t="s">
        <v>15619</v>
      </c>
      <c r="C6341" s="321" t="s">
        <v>34</v>
      </c>
      <c r="D6341" s="155" t="e">
        <f t="shared" si="297"/>
        <v>#REF!</v>
      </c>
      <c r="F6341" s="38">
        <v>54480.59</v>
      </c>
      <c r="G6341" s="38" t="e">
        <f>INDEX('SICRO-SERVIÇOS-DESONERADO'!C:C,MATCH('SICRO-SERVIÇOS'!A6341,'SICRO-SERVIÇOS-DESONERADO'!A:A,0))</f>
        <v>#N/A</v>
      </c>
      <c r="K6341" s="38" t="str">
        <f t="shared" si="298"/>
        <v>IMPLANTAÇÃO DO SISTEMA NAVAL TIPO I - PONTE MÓVEL E FLUTUANTE PRINCIPAL</v>
      </c>
      <c r="L6341" s="38" t="str">
        <f t="shared" si="299"/>
        <v>UN</v>
      </c>
    </row>
    <row r="6342" spans="1:12" ht="18">
      <c r="A6342" s="321">
        <v>7119707</v>
      </c>
      <c r="B6342" s="322" t="s">
        <v>15620</v>
      </c>
      <c r="C6342" s="321" t="s">
        <v>34</v>
      </c>
      <c r="D6342" s="155" t="e">
        <f t="shared" si="297"/>
        <v>#REF!</v>
      </c>
      <c r="F6342" s="38">
        <v>129511.09</v>
      </c>
      <c r="G6342" s="38" t="e">
        <f>INDEX('SICRO-SERVIÇOS-DESONERADO'!C:C,MATCH('SICRO-SERVIÇOS'!A6342,'SICRO-SERVIÇOS-DESONERADO'!A:A,0))</f>
        <v>#N/A</v>
      </c>
      <c r="K6342" s="38" t="str">
        <f t="shared" si="298"/>
        <v>IMPLANTAÇÃO DO SISTEMA NAVAL TIPO II - PONTES MÓVEIS, FLUTUANTE INTERMEDIÁRIO E FLUTUANTE PRINCIPAL</v>
      </c>
      <c r="L6342" s="38" t="str">
        <f t="shared" si="299"/>
        <v>UN</v>
      </c>
    </row>
    <row r="6343" spans="1:12" ht="18">
      <c r="A6343" s="321">
        <v>7119787</v>
      </c>
      <c r="B6343" s="322" t="s">
        <v>15621</v>
      </c>
      <c r="C6343" s="321" t="s">
        <v>110</v>
      </c>
      <c r="D6343" s="155" t="e">
        <f t="shared" si="297"/>
        <v>#REF!</v>
      </c>
      <c r="F6343" s="38">
        <v>374.25</v>
      </c>
      <c r="G6343" s="38" t="e">
        <f>INDEX('SICRO-SERVIÇOS-DESONERADO'!C:C,MATCH('SICRO-SERVIÇOS'!A6343,'SICRO-SERVIÇOS-DESONERADO'!A:A,0))</f>
        <v>#N/A</v>
      </c>
      <c r="K6343" s="38" t="str">
        <f t="shared" si="298"/>
        <v>INSTALAÇÕES DO ESTALEIRO PADRÃO PARA O BENEFICIAMENTO DE ESTRUTURAS NAVAIS, INCLUSIVE MOBILIÁRIO, EQUIPAMENTOS DE INFORMÁTICA E DE SEGURANÇA</v>
      </c>
      <c r="L6343" s="38" t="str">
        <f t="shared" si="299"/>
        <v>M2</v>
      </c>
    </row>
    <row r="6344" spans="1:12">
      <c r="A6344" s="321">
        <v>7119647</v>
      </c>
      <c r="B6344" s="322" t="s">
        <v>15622</v>
      </c>
      <c r="C6344" s="321" t="s">
        <v>34</v>
      </c>
      <c r="D6344" s="155" t="e">
        <f t="shared" si="297"/>
        <v>#REF!</v>
      </c>
      <c r="F6344" s="38">
        <v>2708.3</v>
      </c>
      <c r="G6344" s="38" t="e">
        <f>INDEX('SICRO-SERVIÇOS-DESONERADO'!C:C,MATCH('SICRO-SERVIÇOS'!A6344,'SICRO-SERVIÇOS-DESONERADO'!A:A,0))</f>
        <v>#N/A</v>
      </c>
      <c r="K6344" s="38" t="str">
        <f t="shared" si="298"/>
        <v>LANÇAMENTO DA EMBARCAÇÃO SOBRE CARREIRA EM ÁGUA</v>
      </c>
      <c r="L6344" s="38" t="str">
        <f t="shared" si="299"/>
        <v>UN</v>
      </c>
    </row>
    <row r="6345" spans="1:12">
      <c r="A6345" s="321">
        <v>7119679</v>
      </c>
      <c r="B6345" s="322" t="s">
        <v>15623</v>
      </c>
      <c r="C6345" s="321" t="s">
        <v>1318</v>
      </c>
      <c r="D6345" s="155" t="e">
        <f t="shared" si="297"/>
        <v>#REF!</v>
      </c>
      <c r="F6345" s="38">
        <v>49.38</v>
      </c>
      <c r="G6345" s="38" t="e">
        <f>INDEX('SICRO-SERVIÇOS-DESONERADO'!C:C,MATCH('SICRO-SERVIÇOS'!A6345,'SICRO-SERVIÇOS-DESONERADO'!A:A,0))</f>
        <v>#N/A</v>
      </c>
      <c r="K6345" s="38" t="str">
        <f t="shared" si="298"/>
        <v>LANÇAMENTO DE POITA DE CONCRETO - PESO SUBMERSO</v>
      </c>
      <c r="L6345" s="38" t="str">
        <f t="shared" si="299"/>
        <v>T</v>
      </c>
    </row>
    <row r="6346" spans="1:12">
      <c r="A6346" s="321">
        <v>7119711</v>
      </c>
      <c r="B6346" s="322" t="s">
        <v>15624</v>
      </c>
      <c r="C6346" s="321" t="s">
        <v>34</v>
      </c>
      <c r="D6346" s="155" t="e">
        <f t="shared" si="297"/>
        <v>#REF!</v>
      </c>
      <c r="F6346" s="38">
        <v>1040.51</v>
      </c>
      <c r="G6346" s="38" t="e">
        <f>INDEX('SICRO-SERVIÇOS-DESONERADO'!C:C,MATCH('SICRO-SERVIÇOS'!A6346,'SICRO-SERVIÇOS-DESONERADO'!A:A,0))</f>
        <v>#N/A</v>
      </c>
      <c r="K6346" s="38" t="str">
        <f t="shared" si="298"/>
        <v>MANCAL DE CONEXÃO - CONFECÇÃO E INSTALAÇÃO</v>
      </c>
      <c r="L6346" s="38" t="str">
        <f t="shared" si="299"/>
        <v>UN</v>
      </c>
    </row>
    <row r="6347" spans="1:12">
      <c r="A6347">
        <v>7119713</v>
      </c>
      <c r="B6347" t="s">
        <v>15625</v>
      </c>
      <c r="C6347" t="s">
        <v>34</v>
      </c>
      <c r="D6347" s="155" t="e">
        <f t="shared" si="297"/>
        <v>#REF!</v>
      </c>
      <c r="F6347" s="38">
        <v>189563.2</v>
      </c>
      <c r="G6347" s="38" t="e">
        <f>INDEX('SICRO-SERVIÇOS-DESONERADO'!C:C,MATCH('SICRO-SERVIÇOS'!A6347,'SICRO-SERVIÇOS-DESONERADO'!A:A,0))</f>
        <v>#N/A</v>
      </c>
      <c r="K6347" s="38" t="str">
        <f t="shared" si="298"/>
        <v>MOLINETE MANUAL PARA SISTEMA DE FUNDEIO COM CAPACIDADE DE TRAÇÃO DE 70 KN - FORNECIMENTO E INSTALAÇÃO</v>
      </c>
      <c r="L6347" s="38" t="str">
        <f t="shared" si="299"/>
        <v>UN</v>
      </c>
    </row>
    <row r="6348" spans="1:12">
      <c r="A6348">
        <v>7119646</v>
      </c>
      <c r="B6348" t="s">
        <v>15626</v>
      </c>
      <c r="C6348" t="s">
        <v>1318</v>
      </c>
      <c r="D6348" s="155" t="e">
        <f t="shared" si="297"/>
        <v>#REF!</v>
      </c>
      <c r="F6348" s="38">
        <v>1116</v>
      </c>
      <c r="G6348" s="38" t="e">
        <f>INDEX('SICRO-SERVIÇOS-DESONERADO'!C:C,MATCH('SICRO-SERVIÇOS'!A6348,'SICRO-SERVIÇOS-DESONERADO'!A:A,0))</f>
        <v>#N/A</v>
      </c>
      <c r="K6348" s="38" t="str">
        <f t="shared" si="298"/>
        <v>TRANSPORTE INTERNO EM ESTALEIRO PARA MOVIMENTAÇÃO DE PEÇAS</v>
      </c>
      <c r="L6348" s="38" t="str">
        <f t="shared" si="299"/>
        <v>T</v>
      </c>
    </row>
    <row r="6349" spans="1:12">
      <c r="A6349">
        <v>7119699</v>
      </c>
      <c r="B6349" t="s">
        <v>15627</v>
      </c>
      <c r="C6349" t="s">
        <v>110</v>
      </c>
      <c r="D6349" s="155" t="e">
        <f t="shared" si="297"/>
        <v>#REF!</v>
      </c>
      <c r="F6349" s="38">
        <v>19.579999999999998</v>
      </c>
      <c r="G6349" s="38" t="e">
        <f>INDEX('SICRO-SERVIÇOS-DESONERADO'!C:C,MATCH('SICRO-SERVIÇOS'!A6349,'SICRO-SERVIÇOS-DESONERADO'!A:A,0))</f>
        <v>#N/A</v>
      </c>
      <c r="K6349" s="38" t="str">
        <f t="shared" si="298"/>
        <v>TRATAMENTO SUPERFICIAL E PINTURA DA ÁREA INTERNA DO FLUTUANTE (TANQUES DE RESERVA DE FLUTUABILIDADE)</v>
      </c>
      <c r="L6349" s="38" t="str">
        <f t="shared" si="299"/>
        <v>M2</v>
      </c>
    </row>
    <row r="6350" spans="1:12">
      <c r="A6350">
        <v>7119702</v>
      </c>
      <c r="B6350" t="s">
        <v>15628</v>
      </c>
      <c r="C6350" t="s">
        <v>110</v>
      </c>
      <c r="D6350" s="155" t="e">
        <f t="shared" si="297"/>
        <v>#REF!</v>
      </c>
      <c r="F6350" s="38">
        <v>59.84</v>
      </c>
      <c r="G6350" s="38" t="e">
        <f>INDEX('SICRO-SERVIÇOS-DESONERADO'!C:C,MATCH('SICRO-SERVIÇOS'!A6350,'SICRO-SERVIÇOS-DESONERADO'!A:A,0))</f>
        <v>#N/A</v>
      </c>
      <c r="K6350" s="38" t="str">
        <f t="shared" si="298"/>
        <v>TRATAMENTO SUPERFICIAL E PINTURA DA PONTE E DEMAIS ESTRUTURAS METÁLICAS NAVAIS - EXCETO FLUTUANTES</v>
      </c>
      <c r="L6350" s="38" t="str">
        <f t="shared" si="299"/>
        <v>M2</v>
      </c>
    </row>
    <row r="6351" spans="1:12">
      <c r="A6351">
        <v>7119701</v>
      </c>
      <c r="B6351" t="s">
        <v>15629</v>
      </c>
      <c r="C6351" t="s">
        <v>110</v>
      </c>
      <c r="D6351" s="155" t="e">
        <f t="shared" si="297"/>
        <v>#REF!</v>
      </c>
      <c r="F6351" s="38">
        <v>59.84</v>
      </c>
      <c r="G6351" s="38" t="e">
        <f>INDEX('SICRO-SERVIÇOS-DESONERADO'!C:C,MATCH('SICRO-SERVIÇOS'!A6351,'SICRO-SERVIÇOS-DESONERADO'!A:A,0))</f>
        <v>#N/A</v>
      </c>
      <c r="K6351" s="38" t="str">
        <f t="shared" si="298"/>
        <v>TRATAMENTO SUPERFICIAL E PINTURA DAS OBRAS MORTAS DO FLUTUANTE (CONVÉS PRINCIPAL, CONVÉS SUPERIOR, CASARIA E ESTRUTURAS APOIADAS SOBRE O CONVÉS) - EXCETO PISO</v>
      </c>
      <c r="L6351" s="38" t="str">
        <f t="shared" si="299"/>
        <v>M2</v>
      </c>
    </row>
    <row r="6352" spans="1:12">
      <c r="A6352">
        <v>7119700</v>
      </c>
      <c r="B6352" t="s">
        <v>15630</v>
      </c>
      <c r="C6352" t="s">
        <v>110</v>
      </c>
      <c r="D6352" s="155" t="e">
        <f t="shared" si="297"/>
        <v>#REF!</v>
      </c>
      <c r="F6352" s="38">
        <v>55.57</v>
      </c>
      <c r="G6352" s="38" t="e">
        <f>INDEX('SICRO-SERVIÇOS-DESONERADO'!C:C,MATCH('SICRO-SERVIÇOS'!A6352,'SICRO-SERVIÇOS-DESONERADO'!A:A,0))</f>
        <v>#N/A</v>
      </c>
      <c r="K6352" s="38" t="str">
        <f t="shared" si="298"/>
        <v>TRATAMENTO SUPERFICIAL E PINTURA DAS OBRAS VIVAS E MORTAS EXTERNAS DO FLUTUANTE (FUNDO, COSTADOS E ESPELHOS DE PROA E POPA)</v>
      </c>
      <c r="L6352" s="38" t="str">
        <f t="shared" si="299"/>
        <v>M2</v>
      </c>
    </row>
    <row r="6353" spans="2:12">
      <c r="B6353" t="s">
        <v>5881</v>
      </c>
      <c r="C6353" t="s">
        <v>5881</v>
      </c>
      <c r="D6353" s="155" t="e">
        <f t="shared" si="297"/>
        <v>#REF!</v>
      </c>
      <c r="G6353" s="38" t="e">
        <f>INDEX('SICRO-SERVIÇOS-DESONERADO'!C:C,MATCH('SICRO-SERVIÇOS'!A6353,'SICRO-SERVIÇOS-DESONERADO'!A:A,0))</f>
        <v>#N/A</v>
      </c>
      <c r="K6353" s="38" t="str">
        <f t="shared" si="298"/>
        <v/>
      </c>
      <c r="L6353" s="38" t="str">
        <f t="shared" si="299"/>
        <v/>
      </c>
    </row>
    <row r="6354" spans="2:12">
      <c r="B6354" t="s">
        <v>5881</v>
      </c>
      <c r="C6354" t="s">
        <v>5881</v>
      </c>
      <c r="D6354" s="155" t="e">
        <f t="shared" si="297"/>
        <v>#REF!</v>
      </c>
      <c r="G6354" s="38" t="e">
        <f>INDEX('SICRO-SERVIÇOS-DESONERADO'!C:C,MATCH('SICRO-SERVIÇOS'!A6354,'SICRO-SERVIÇOS-DESONERADO'!A:A,0))</f>
        <v>#N/A</v>
      </c>
      <c r="K6354" s="38" t="str">
        <f t="shared" si="298"/>
        <v/>
      </c>
      <c r="L6354" s="38" t="str">
        <f t="shared" si="299"/>
        <v/>
      </c>
    </row>
    <row r="6355" spans="2:12">
      <c r="B6355" t="s">
        <v>5881</v>
      </c>
      <c r="C6355" t="s">
        <v>5881</v>
      </c>
      <c r="D6355" s="155" t="e">
        <f t="shared" si="297"/>
        <v>#REF!</v>
      </c>
      <c r="G6355" s="38" t="e">
        <f>INDEX('SICRO-SERVIÇOS-DESONERADO'!C:C,MATCH('SICRO-SERVIÇOS'!A6355,'SICRO-SERVIÇOS-DESONERADO'!A:A,0))</f>
        <v>#N/A</v>
      </c>
      <c r="K6355" s="38" t="str">
        <f t="shared" si="298"/>
        <v/>
      </c>
      <c r="L6355" s="38" t="str">
        <f t="shared" si="299"/>
        <v/>
      </c>
    </row>
    <row r="6356" spans="2:12">
      <c r="B6356" t="s">
        <v>5881</v>
      </c>
      <c r="C6356" t="s">
        <v>5881</v>
      </c>
      <c r="D6356" s="155" t="e">
        <f t="shared" si="297"/>
        <v>#REF!</v>
      </c>
      <c r="G6356" s="38" t="e">
        <f>INDEX('SICRO-SERVIÇOS-DESONERADO'!C:C,MATCH('SICRO-SERVIÇOS'!A6356,'SICRO-SERVIÇOS-DESONERADO'!A:A,0))</f>
        <v>#N/A</v>
      </c>
      <c r="K6356" s="38" t="str">
        <f t="shared" si="298"/>
        <v/>
      </c>
      <c r="L6356" s="38" t="str">
        <f t="shared" si="299"/>
        <v/>
      </c>
    </row>
    <row r="6357" spans="2:12">
      <c r="B6357" t="s">
        <v>5881</v>
      </c>
      <c r="C6357" t="s">
        <v>5881</v>
      </c>
      <c r="D6357" s="155" t="e">
        <f t="shared" si="297"/>
        <v>#REF!</v>
      </c>
      <c r="G6357" s="38" t="e">
        <f>INDEX('SICRO-SERVIÇOS-DESONERADO'!C:C,MATCH('SICRO-SERVIÇOS'!A6357,'SICRO-SERVIÇOS-DESONERADO'!A:A,0))</f>
        <v>#N/A</v>
      </c>
      <c r="K6357" s="38" t="str">
        <f t="shared" si="298"/>
        <v/>
      </c>
      <c r="L6357" s="38" t="str">
        <f t="shared" si="299"/>
        <v/>
      </c>
    </row>
    <row r="6358" spans="2:12">
      <c r="B6358" t="s">
        <v>5881</v>
      </c>
      <c r="C6358" t="s">
        <v>5881</v>
      </c>
      <c r="D6358" s="155" t="e">
        <f t="shared" si="297"/>
        <v>#REF!</v>
      </c>
      <c r="G6358" s="38" t="e">
        <f>INDEX('SICRO-SERVIÇOS-DESONERADO'!C:C,MATCH('SICRO-SERVIÇOS'!A6358,'SICRO-SERVIÇOS-DESONERADO'!A:A,0))</f>
        <v>#N/A</v>
      </c>
      <c r="K6358" s="38" t="str">
        <f t="shared" si="298"/>
        <v/>
      </c>
      <c r="L6358" s="38" t="str">
        <f t="shared" si="299"/>
        <v/>
      </c>
    </row>
    <row r="6359" spans="2:12">
      <c r="B6359" t="s">
        <v>5881</v>
      </c>
      <c r="C6359" t="s">
        <v>5881</v>
      </c>
      <c r="D6359" s="155" t="e">
        <f t="shared" si="297"/>
        <v>#REF!</v>
      </c>
      <c r="G6359" s="38" t="e">
        <f>INDEX('SICRO-SERVIÇOS-DESONERADO'!C:C,MATCH('SICRO-SERVIÇOS'!A6359,'SICRO-SERVIÇOS-DESONERADO'!A:A,0))</f>
        <v>#N/A</v>
      </c>
      <c r="K6359" s="38" t="str">
        <f t="shared" si="298"/>
        <v/>
      </c>
      <c r="L6359" s="38" t="str">
        <f t="shared" si="299"/>
        <v/>
      </c>
    </row>
    <row r="6360" spans="2:12">
      <c r="B6360" t="s">
        <v>5881</v>
      </c>
      <c r="C6360" t="s">
        <v>5881</v>
      </c>
      <c r="D6360" s="155" t="e">
        <f t="shared" si="297"/>
        <v>#REF!</v>
      </c>
      <c r="G6360" s="38" t="e">
        <f>INDEX('SICRO-SERVIÇOS-DESONERADO'!C:C,MATCH('SICRO-SERVIÇOS'!A6360,'SICRO-SERVIÇOS-DESONERADO'!A:A,0))</f>
        <v>#N/A</v>
      </c>
      <c r="K6360" s="38" t="str">
        <f t="shared" si="298"/>
        <v/>
      </c>
      <c r="L6360" s="38" t="str">
        <f t="shared" si="299"/>
        <v/>
      </c>
    </row>
    <row r="6361" spans="2:12">
      <c r="B6361" t="s">
        <v>5881</v>
      </c>
      <c r="C6361" t="s">
        <v>5881</v>
      </c>
      <c r="D6361" s="155" t="e">
        <f t="shared" si="297"/>
        <v>#REF!</v>
      </c>
      <c r="G6361" s="38" t="e">
        <f>INDEX('SICRO-SERVIÇOS-DESONERADO'!C:C,MATCH('SICRO-SERVIÇOS'!A6361,'SICRO-SERVIÇOS-DESONERADO'!A:A,0))</f>
        <v>#N/A</v>
      </c>
      <c r="K6361" s="38" t="str">
        <f t="shared" si="298"/>
        <v/>
      </c>
      <c r="L6361" s="38" t="str">
        <f t="shared" si="299"/>
        <v/>
      </c>
    </row>
    <row r="6362" spans="2:12">
      <c r="B6362" t="s">
        <v>5881</v>
      </c>
      <c r="C6362" t="s">
        <v>5881</v>
      </c>
      <c r="D6362" s="155" t="e">
        <f t="shared" si="297"/>
        <v>#REF!</v>
      </c>
      <c r="G6362" s="38" t="e">
        <f>INDEX('SICRO-SERVIÇOS-DESONERADO'!C:C,MATCH('SICRO-SERVIÇOS'!A6362,'SICRO-SERVIÇOS-DESONERADO'!A:A,0))</f>
        <v>#N/A</v>
      </c>
      <c r="K6362" s="38" t="str">
        <f t="shared" si="298"/>
        <v/>
      </c>
      <c r="L6362" s="38" t="str">
        <f t="shared" si="299"/>
        <v/>
      </c>
    </row>
    <row r="6363" spans="2:12">
      <c r="B6363" t="s">
        <v>5881</v>
      </c>
      <c r="C6363" t="s">
        <v>5881</v>
      </c>
      <c r="D6363" s="155" t="e">
        <f t="shared" si="297"/>
        <v>#REF!</v>
      </c>
      <c r="G6363" s="38" t="e">
        <f>INDEX('SICRO-SERVIÇOS-DESONERADO'!C:C,MATCH('SICRO-SERVIÇOS'!A6363,'SICRO-SERVIÇOS-DESONERADO'!A:A,0))</f>
        <v>#N/A</v>
      </c>
      <c r="K6363" s="38" t="str">
        <f t="shared" si="298"/>
        <v/>
      </c>
      <c r="L6363" s="38" t="str">
        <f t="shared" si="299"/>
        <v/>
      </c>
    </row>
    <row r="6364" spans="2:12">
      <c r="B6364" t="s">
        <v>5881</v>
      </c>
      <c r="C6364" t="s">
        <v>5881</v>
      </c>
      <c r="D6364" s="155" t="e">
        <f t="shared" si="297"/>
        <v>#REF!</v>
      </c>
      <c r="G6364" s="38" t="e">
        <f>INDEX('SICRO-SERVIÇOS-DESONERADO'!C:C,MATCH('SICRO-SERVIÇOS'!A6364,'SICRO-SERVIÇOS-DESONERADO'!A:A,0))</f>
        <v>#N/A</v>
      </c>
      <c r="K6364" s="38" t="str">
        <f t="shared" si="298"/>
        <v/>
      </c>
      <c r="L6364" s="38" t="str">
        <f t="shared" si="299"/>
        <v/>
      </c>
    </row>
    <row r="6365" spans="2:12">
      <c r="B6365" t="s">
        <v>5881</v>
      </c>
      <c r="C6365" t="s">
        <v>5881</v>
      </c>
      <c r="D6365" s="155" t="e">
        <f t="shared" si="297"/>
        <v>#REF!</v>
      </c>
      <c r="G6365" s="38" t="e">
        <f>INDEX('SICRO-SERVIÇOS-DESONERADO'!C:C,MATCH('SICRO-SERVIÇOS'!A6365,'SICRO-SERVIÇOS-DESONERADO'!A:A,0))</f>
        <v>#N/A</v>
      </c>
      <c r="K6365" s="38" t="str">
        <f t="shared" si="298"/>
        <v/>
      </c>
      <c r="L6365" s="38" t="str">
        <f t="shared" si="299"/>
        <v/>
      </c>
    </row>
    <row r="6366" spans="2:12">
      <c r="B6366" t="s">
        <v>5881</v>
      </c>
      <c r="C6366" t="s">
        <v>5881</v>
      </c>
      <c r="D6366" s="155" t="e">
        <f t="shared" si="297"/>
        <v>#REF!</v>
      </c>
      <c r="G6366" s="38" t="e">
        <f>INDEX('SICRO-SERVIÇOS-DESONERADO'!C:C,MATCH('SICRO-SERVIÇOS'!A6366,'SICRO-SERVIÇOS-DESONERADO'!A:A,0))</f>
        <v>#N/A</v>
      </c>
      <c r="K6366" s="38" t="str">
        <f t="shared" si="298"/>
        <v/>
      </c>
      <c r="L6366" s="38" t="str">
        <f t="shared" si="299"/>
        <v/>
      </c>
    </row>
    <row r="6367" spans="2:12">
      <c r="B6367" t="s">
        <v>5881</v>
      </c>
      <c r="C6367" t="s">
        <v>5881</v>
      </c>
      <c r="D6367" s="155" t="e">
        <f t="shared" si="297"/>
        <v>#REF!</v>
      </c>
      <c r="G6367" s="38" t="e">
        <f>INDEX('SICRO-SERVIÇOS-DESONERADO'!C:C,MATCH('SICRO-SERVIÇOS'!A6367,'SICRO-SERVIÇOS-DESONERADO'!A:A,0))</f>
        <v>#N/A</v>
      </c>
      <c r="K6367" s="38" t="str">
        <f t="shared" si="298"/>
        <v/>
      </c>
      <c r="L6367" s="38" t="str">
        <f t="shared" si="299"/>
        <v/>
      </c>
    </row>
    <row r="6368" spans="2:12">
      <c r="B6368" t="s">
        <v>5881</v>
      </c>
      <c r="C6368" t="s">
        <v>5881</v>
      </c>
      <c r="D6368" s="155" t="e">
        <f t="shared" si="297"/>
        <v>#REF!</v>
      </c>
      <c r="G6368" s="38" t="e">
        <f>INDEX('SICRO-SERVIÇOS-DESONERADO'!C:C,MATCH('SICRO-SERVIÇOS'!A6368,'SICRO-SERVIÇOS-DESONERADO'!A:A,0))</f>
        <v>#N/A</v>
      </c>
      <c r="K6368" s="38" t="str">
        <f t="shared" si="298"/>
        <v/>
      </c>
      <c r="L6368" s="38" t="str">
        <f t="shared" si="299"/>
        <v/>
      </c>
    </row>
    <row r="6369" spans="2:12">
      <c r="B6369" t="s">
        <v>5881</v>
      </c>
      <c r="C6369" t="s">
        <v>5881</v>
      </c>
      <c r="D6369" s="155" t="e">
        <f t="shared" si="297"/>
        <v>#REF!</v>
      </c>
      <c r="G6369" s="38" t="e">
        <f>INDEX('SICRO-SERVIÇOS-DESONERADO'!C:C,MATCH('SICRO-SERVIÇOS'!A6369,'SICRO-SERVIÇOS-DESONERADO'!A:A,0))</f>
        <v>#N/A</v>
      </c>
      <c r="K6369" s="38" t="str">
        <f t="shared" si="298"/>
        <v/>
      </c>
      <c r="L6369" s="38" t="str">
        <f t="shared" si="299"/>
        <v/>
      </c>
    </row>
    <row r="6370" spans="2:12">
      <c r="B6370" t="s">
        <v>5881</v>
      </c>
      <c r="C6370" t="s">
        <v>5881</v>
      </c>
      <c r="D6370" s="155" t="e">
        <f t="shared" si="297"/>
        <v>#REF!</v>
      </c>
      <c r="G6370" s="38" t="e">
        <f>INDEX('SICRO-SERVIÇOS-DESONERADO'!C:C,MATCH('SICRO-SERVIÇOS'!A6370,'SICRO-SERVIÇOS-DESONERADO'!A:A,0))</f>
        <v>#N/A</v>
      </c>
      <c r="K6370" s="38" t="str">
        <f t="shared" si="298"/>
        <v/>
      </c>
      <c r="L6370" s="38" t="str">
        <f t="shared" si="299"/>
        <v/>
      </c>
    </row>
    <row r="6371" spans="2:12">
      <c r="B6371" t="s">
        <v>5881</v>
      </c>
      <c r="C6371" t="s">
        <v>5881</v>
      </c>
      <c r="D6371" s="155" t="e">
        <f t="shared" si="297"/>
        <v>#REF!</v>
      </c>
      <c r="G6371" s="38" t="e">
        <f>INDEX('SICRO-SERVIÇOS-DESONERADO'!C:C,MATCH('SICRO-SERVIÇOS'!A6371,'SICRO-SERVIÇOS-DESONERADO'!A:A,0))</f>
        <v>#N/A</v>
      </c>
      <c r="K6371" s="38" t="str">
        <f t="shared" si="298"/>
        <v/>
      </c>
      <c r="L6371" s="38" t="str">
        <f t="shared" si="299"/>
        <v/>
      </c>
    </row>
    <row r="6372" spans="2:12">
      <c r="B6372" t="s">
        <v>5881</v>
      </c>
      <c r="C6372" t="s">
        <v>5881</v>
      </c>
      <c r="D6372" s="155" t="e">
        <f t="shared" si="297"/>
        <v>#REF!</v>
      </c>
      <c r="G6372" s="38" t="e">
        <f>INDEX('SICRO-SERVIÇOS-DESONERADO'!C:C,MATCH('SICRO-SERVIÇOS'!A6372,'SICRO-SERVIÇOS-DESONERADO'!A:A,0))</f>
        <v>#N/A</v>
      </c>
      <c r="K6372" s="38" t="str">
        <f t="shared" si="298"/>
        <v/>
      </c>
      <c r="L6372" s="38" t="str">
        <f t="shared" si="299"/>
        <v/>
      </c>
    </row>
    <row r="6373" spans="2:12">
      <c r="B6373" t="s">
        <v>5881</v>
      </c>
      <c r="C6373" t="s">
        <v>5881</v>
      </c>
      <c r="D6373" s="155" t="e">
        <f t="shared" si="297"/>
        <v>#REF!</v>
      </c>
      <c r="G6373" s="38" t="e">
        <f>INDEX('SICRO-SERVIÇOS-DESONERADO'!C:C,MATCH('SICRO-SERVIÇOS'!A6373,'SICRO-SERVIÇOS-DESONERADO'!A:A,0))</f>
        <v>#N/A</v>
      </c>
      <c r="K6373" s="38" t="str">
        <f t="shared" si="298"/>
        <v/>
      </c>
      <c r="L6373" s="38" t="str">
        <f t="shared" si="299"/>
        <v/>
      </c>
    </row>
    <row r="6374" spans="2:12">
      <c r="B6374" t="s">
        <v>5881</v>
      </c>
      <c r="C6374" t="s">
        <v>5881</v>
      </c>
      <c r="D6374" s="155" t="e">
        <f t="shared" si="297"/>
        <v>#REF!</v>
      </c>
      <c r="G6374" s="38" t="e">
        <f>INDEX('SICRO-SERVIÇOS-DESONERADO'!C:C,MATCH('SICRO-SERVIÇOS'!A6374,'SICRO-SERVIÇOS-DESONERADO'!A:A,0))</f>
        <v>#N/A</v>
      </c>
      <c r="K6374" s="38" t="str">
        <f t="shared" si="298"/>
        <v/>
      </c>
      <c r="L6374" s="38" t="str">
        <f t="shared" si="299"/>
        <v/>
      </c>
    </row>
    <row r="6375" spans="2:12">
      <c r="B6375" t="s">
        <v>5881</v>
      </c>
      <c r="C6375" t="s">
        <v>5881</v>
      </c>
      <c r="D6375" s="155" t="e">
        <f t="shared" si="297"/>
        <v>#REF!</v>
      </c>
      <c r="G6375" s="38" t="e">
        <f>INDEX('SICRO-SERVIÇOS-DESONERADO'!C:C,MATCH('SICRO-SERVIÇOS'!A6375,'SICRO-SERVIÇOS-DESONERADO'!A:A,0))</f>
        <v>#N/A</v>
      </c>
      <c r="K6375" s="38" t="str">
        <f t="shared" si="298"/>
        <v/>
      </c>
      <c r="L6375" s="38" t="str">
        <f t="shared" si="299"/>
        <v/>
      </c>
    </row>
    <row r="6376" spans="2:12">
      <c r="B6376" t="s">
        <v>5881</v>
      </c>
      <c r="C6376" t="s">
        <v>5881</v>
      </c>
      <c r="D6376" s="155" t="e">
        <f t="shared" si="297"/>
        <v>#REF!</v>
      </c>
      <c r="G6376" s="38" t="e">
        <f>INDEX('SICRO-SERVIÇOS-DESONERADO'!C:C,MATCH('SICRO-SERVIÇOS'!A6376,'SICRO-SERVIÇOS-DESONERADO'!A:A,0))</f>
        <v>#N/A</v>
      </c>
      <c r="K6376" s="38" t="str">
        <f t="shared" si="298"/>
        <v/>
      </c>
      <c r="L6376" s="38" t="str">
        <f t="shared" si="299"/>
        <v/>
      </c>
    </row>
    <row r="6377" spans="2:12">
      <c r="B6377" t="s">
        <v>5881</v>
      </c>
      <c r="C6377" t="s">
        <v>5881</v>
      </c>
      <c r="D6377" s="155" t="e">
        <f t="shared" si="297"/>
        <v>#REF!</v>
      </c>
      <c r="G6377" s="38" t="e">
        <f>INDEX('SICRO-SERVIÇOS-DESONERADO'!C:C,MATCH('SICRO-SERVIÇOS'!A6377,'SICRO-SERVIÇOS-DESONERADO'!A:A,0))</f>
        <v>#N/A</v>
      </c>
      <c r="K6377" s="38" t="str">
        <f t="shared" si="298"/>
        <v/>
      </c>
      <c r="L6377" s="38" t="str">
        <f t="shared" si="299"/>
        <v/>
      </c>
    </row>
    <row r="6378" spans="2:12">
      <c r="B6378" t="s">
        <v>5881</v>
      </c>
      <c r="C6378" t="s">
        <v>5881</v>
      </c>
      <c r="D6378" s="155" t="e">
        <f t="shared" si="297"/>
        <v>#REF!</v>
      </c>
      <c r="G6378" s="38" t="e">
        <f>INDEX('SICRO-SERVIÇOS-DESONERADO'!C:C,MATCH('SICRO-SERVIÇOS'!A6378,'SICRO-SERVIÇOS-DESONERADO'!A:A,0))</f>
        <v>#N/A</v>
      </c>
      <c r="K6378" s="38" t="str">
        <f t="shared" si="298"/>
        <v/>
      </c>
      <c r="L6378" s="38" t="str">
        <f t="shared" si="299"/>
        <v/>
      </c>
    </row>
    <row r="6379" spans="2:12">
      <c r="B6379" t="s">
        <v>5881</v>
      </c>
      <c r="C6379" t="s">
        <v>5881</v>
      </c>
      <c r="D6379" s="155" t="e">
        <f t="shared" si="297"/>
        <v>#REF!</v>
      </c>
      <c r="G6379" s="38" t="e">
        <f>INDEX('SICRO-SERVIÇOS-DESONERADO'!C:C,MATCH('SICRO-SERVIÇOS'!A6379,'SICRO-SERVIÇOS-DESONERADO'!A:A,0))</f>
        <v>#N/A</v>
      </c>
      <c r="K6379" s="38" t="str">
        <f t="shared" si="298"/>
        <v/>
      </c>
      <c r="L6379" s="38" t="str">
        <f t="shared" si="299"/>
        <v/>
      </c>
    </row>
    <row r="6380" spans="2:12">
      <c r="B6380" t="s">
        <v>5881</v>
      </c>
      <c r="C6380" t="s">
        <v>5881</v>
      </c>
      <c r="D6380" s="155" t="e">
        <f t="shared" si="297"/>
        <v>#REF!</v>
      </c>
      <c r="G6380" s="38" t="e">
        <f>INDEX('SICRO-SERVIÇOS-DESONERADO'!C:C,MATCH('SICRO-SERVIÇOS'!A6380,'SICRO-SERVIÇOS-DESONERADO'!A:A,0))</f>
        <v>#N/A</v>
      </c>
      <c r="K6380" s="38" t="str">
        <f t="shared" si="298"/>
        <v/>
      </c>
      <c r="L6380" s="38" t="str">
        <f t="shared" si="299"/>
        <v/>
      </c>
    </row>
    <row r="6381" spans="2:12">
      <c r="B6381" t="s">
        <v>5881</v>
      </c>
      <c r="C6381" t="s">
        <v>5881</v>
      </c>
      <c r="D6381" s="155" t="e">
        <f t="shared" si="297"/>
        <v>#REF!</v>
      </c>
      <c r="G6381" s="38" t="e">
        <f>INDEX('SICRO-SERVIÇOS-DESONERADO'!C:C,MATCH('SICRO-SERVIÇOS'!A6381,'SICRO-SERVIÇOS-DESONERADO'!A:A,0))</f>
        <v>#N/A</v>
      </c>
      <c r="K6381" s="38" t="str">
        <f t="shared" si="298"/>
        <v/>
      </c>
      <c r="L6381" s="38" t="str">
        <f t="shared" si="299"/>
        <v/>
      </c>
    </row>
    <row r="6382" spans="2:12">
      <c r="B6382" t="s">
        <v>5881</v>
      </c>
      <c r="C6382" t="s">
        <v>5881</v>
      </c>
      <c r="D6382" s="155" t="e">
        <f t="shared" si="297"/>
        <v>#REF!</v>
      </c>
      <c r="G6382" s="38" t="e">
        <f>INDEX('SICRO-SERVIÇOS-DESONERADO'!C:C,MATCH('SICRO-SERVIÇOS'!A6382,'SICRO-SERVIÇOS-DESONERADO'!A:A,0))</f>
        <v>#N/A</v>
      </c>
      <c r="K6382" s="38" t="str">
        <f t="shared" si="298"/>
        <v/>
      </c>
      <c r="L6382" s="38" t="str">
        <f t="shared" si="299"/>
        <v/>
      </c>
    </row>
    <row r="6383" spans="2:12">
      <c r="B6383" t="s">
        <v>5881</v>
      </c>
      <c r="C6383" t="s">
        <v>5881</v>
      </c>
      <c r="D6383" s="155" t="e">
        <f t="shared" si="297"/>
        <v>#REF!</v>
      </c>
      <c r="G6383" s="38" t="e">
        <f>INDEX('SICRO-SERVIÇOS-DESONERADO'!C:C,MATCH('SICRO-SERVIÇOS'!A6383,'SICRO-SERVIÇOS-DESONERADO'!A:A,0))</f>
        <v>#N/A</v>
      </c>
      <c r="K6383" s="38" t="str">
        <f t="shared" si="298"/>
        <v/>
      </c>
      <c r="L6383" s="38" t="str">
        <f t="shared" si="299"/>
        <v/>
      </c>
    </row>
    <row r="6384" spans="2:12">
      <c r="B6384" t="s">
        <v>5881</v>
      </c>
      <c r="C6384" t="s">
        <v>5881</v>
      </c>
      <c r="D6384" s="155" t="e">
        <f t="shared" si="297"/>
        <v>#REF!</v>
      </c>
      <c r="G6384" s="38" t="e">
        <f>INDEX('SICRO-SERVIÇOS-DESONERADO'!C:C,MATCH('SICRO-SERVIÇOS'!A6384,'SICRO-SERVIÇOS-DESONERADO'!A:A,0))</f>
        <v>#N/A</v>
      </c>
      <c r="K6384" s="38" t="str">
        <f t="shared" si="298"/>
        <v/>
      </c>
      <c r="L6384" s="38" t="str">
        <f t="shared" si="299"/>
        <v/>
      </c>
    </row>
    <row r="6385" spans="2:12">
      <c r="B6385" t="s">
        <v>5881</v>
      </c>
      <c r="C6385" t="s">
        <v>5881</v>
      </c>
      <c r="D6385" s="155" t="e">
        <f t="shared" si="297"/>
        <v>#REF!</v>
      </c>
      <c r="G6385" s="38" t="e">
        <f>INDEX('SICRO-SERVIÇOS-DESONERADO'!C:C,MATCH('SICRO-SERVIÇOS'!A6385,'SICRO-SERVIÇOS-DESONERADO'!A:A,0))</f>
        <v>#N/A</v>
      </c>
      <c r="K6385" s="38" t="str">
        <f t="shared" si="298"/>
        <v/>
      </c>
      <c r="L6385" s="38" t="str">
        <f t="shared" si="299"/>
        <v/>
      </c>
    </row>
    <row r="6386" spans="2:12">
      <c r="B6386" t="s">
        <v>5881</v>
      </c>
      <c r="C6386" t="s">
        <v>5881</v>
      </c>
      <c r="D6386" s="155" t="e">
        <f t="shared" si="297"/>
        <v>#REF!</v>
      </c>
      <c r="G6386" s="38" t="e">
        <f>INDEX('SICRO-SERVIÇOS-DESONERADO'!C:C,MATCH('SICRO-SERVIÇOS'!A6386,'SICRO-SERVIÇOS-DESONERADO'!A:A,0))</f>
        <v>#N/A</v>
      </c>
      <c r="K6386" s="38" t="str">
        <f t="shared" si="298"/>
        <v/>
      </c>
      <c r="L6386" s="38" t="str">
        <f t="shared" si="299"/>
        <v/>
      </c>
    </row>
    <row r="6387" spans="2:12">
      <c r="B6387" t="s">
        <v>5881</v>
      </c>
      <c r="C6387" t="s">
        <v>5881</v>
      </c>
      <c r="D6387" s="155" t="e">
        <f t="shared" si="297"/>
        <v>#REF!</v>
      </c>
      <c r="G6387" s="38" t="e">
        <f>INDEX('SICRO-SERVIÇOS-DESONERADO'!C:C,MATCH('SICRO-SERVIÇOS'!A6387,'SICRO-SERVIÇOS-DESONERADO'!A:A,0))</f>
        <v>#N/A</v>
      </c>
      <c r="K6387" s="38" t="str">
        <f t="shared" si="298"/>
        <v/>
      </c>
      <c r="L6387" s="38" t="str">
        <f t="shared" si="299"/>
        <v/>
      </c>
    </row>
    <row r="6388" spans="2:12">
      <c r="B6388" t="s">
        <v>5881</v>
      </c>
      <c r="C6388" t="s">
        <v>5881</v>
      </c>
      <c r="D6388" s="155" t="e">
        <f t="shared" si="297"/>
        <v>#REF!</v>
      </c>
      <c r="G6388" s="38" t="e">
        <f>INDEX('SICRO-SERVIÇOS-DESONERADO'!C:C,MATCH('SICRO-SERVIÇOS'!A6388,'SICRO-SERVIÇOS-DESONERADO'!A:A,0))</f>
        <v>#N/A</v>
      </c>
      <c r="K6388" s="38" t="str">
        <f t="shared" si="298"/>
        <v/>
      </c>
      <c r="L6388" s="38" t="str">
        <f t="shared" si="299"/>
        <v/>
      </c>
    </row>
    <row r="6389" spans="2:12">
      <c r="B6389" t="s">
        <v>5881</v>
      </c>
      <c r="C6389" t="s">
        <v>5881</v>
      </c>
      <c r="D6389" s="155" t="e">
        <f t="shared" si="297"/>
        <v>#REF!</v>
      </c>
      <c r="G6389" s="38" t="e">
        <f>INDEX('SICRO-SERVIÇOS-DESONERADO'!C:C,MATCH('SICRO-SERVIÇOS'!A6389,'SICRO-SERVIÇOS-DESONERADO'!A:A,0))</f>
        <v>#N/A</v>
      </c>
      <c r="K6389" s="38" t="str">
        <f t="shared" si="298"/>
        <v/>
      </c>
      <c r="L6389" s="38" t="str">
        <f t="shared" si="299"/>
        <v/>
      </c>
    </row>
    <row r="6390" spans="2:12">
      <c r="B6390" t="s">
        <v>5881</v>
      </c>
      <c r="C6390" t="s">
        <v>5881</v>
      </c>
      <c r="D6390" s="155" t="e">
        <f t="shared" si="297"/>
        <v>#REF!</v>
      </c>
      <c r="G6390" s="38" t="e">
        <f>INDEX('SICRO-SERVIÇOS-DESONERADO'!C:C,MATCH('SICRO-SERVIÇOS'!A6390,'SICRO-SERVIÇOS-DESONERADO'!A:A,0))</f>
        <v>#N/A</v>
      </c>
      <c r="K6390" s="38" t="str">
        <f t="shared" si="298"/>
        <v/>
      </c>
      <c r="L6390" s="38" t="str">
        <f t="shared" si="299"/>
        <v/>
      </c>
    </row>
    <row r="6391" spans="2:12">
      <c r="B6391" t="s">
        <v>5881</v>
      </c>
      <c r="C6391" t="s">
        <v>5881</v>
      </c>
      <c r="D6391" s="155" t="e">
        <f t="shared" si="297"/>
        <v>#REF!</v>
      </c>
      <c r="G6391" s="38" t="e">
        <f>INDEX('SICRO-SERVIÇOS-DESONERADO'!C:C,MATCH('SICRO-SERVIÇOS'!A6391,'SICRO-SERVIÇOS-DESONERADO'!A:A,0))</f>
        <v>#N/A</v>
      </c>
      <c r="K6391" s="38" t="str">
        <f t="shared" si="298"/>
        <v/>
      </c>
      <c r="L6391" s="38" t="str">
        <f t="shared" si="299"/>
        <v/>
      </c>
    </row>
    <row r="6392" spans="2:12">
      <c r="B6392" t="s">
        <v>5881</v>
      </c>
      <c r="C6392" t="s">
        <v>5881</v>
      </c>
      <c r="D6392" s="155" t="e">
        <f t="shared" si="297"/>
        <v>#REF!</v>
      </c>
      <c r="G6392" s="38" t="e">
        <f>INDEX('SICRO-SERVIÇOS-DESONERADO'!C:C,MATCH('SICRO-SERVIÇOS'!A6392,'SICRO-SERVIÇOS-DESONERADO'!A:A,0))</f>
        <v>#N/A</v>
      </c>
      <c r="K6392" s="38" t="str">
        <f t="shared" si="298"/>
        <v/>
      </c>
      <c r="L6392" s="38" t="str">
        <f t="shared" si="299"/>
        <v/>
      </c>
    </row>
    <row r="6393" spans="2:12">
      <c r="B6393" t="s">
        <v>5881</v>
      </c>
      <c r="C6393" t="s">
        <v>5881</v>
      </c>
      <c r="D6393" s="155" t="e">
        <f t="shared" si="297"/>
        <v>#REF!</v>
      </c>
      <c r="G6393" s="38" t="e">
        <f>INDEX('SICRO-SERVIÇOS-DESONERADO'!C:C,MATCH('SICRO-SERVIÇOS'!A6393,'SICRO-SERVIÇOS-DESONERADO'!A:A,0))</f>
        <v>#N/A</v>
      </c>
      <c r="K6393" s="38" t="str">
        <f t="shared" si="298"/>
        <v/>
      </c>
      <c r="L6393" s="38" t="str">
        <f t="shared" si="299"/>
        <v/>
      </c>
    </row>
    <row r="6394" spans="2:12">
      <c r="B6394" t="s">
        <v>5881</v>
      </c>
      <c r="C6394" t="s">
        <v>5881</v>
      </c>
      <c r="D6394" s="155" t="e">
        <f t="shared" si="297"/>
        <v>#REF!</v>
      </c>
      <c r="G6394" s="38" t="e">
        <f>INDEX('SICRO-SERVIÇOS-DESONERADO'!C:C,MATCH('SICRO-SERVIÇOS'!A6394,'SICRO-SERVIÇOS-DESONERADO'!A:A,0))</f>
        <v>#N/A</v>
      </c>
      <c r="K6394" s="38" t="str">
        <f t="shared" si="298"/>
        <v/>
      </c>
      <c r="L6394" s="38" t="str">
        <f t="shared" si="299"/>
        <v/>
      </c>
    </row>
    <row r="6395" spans="2:12">
      <c r="B6395" t="s">
        <v>5881</v>
      </c>
      <c r="C6395" t="s">
        <v>5881</v>
      </c>
      <c r="D6395" s="155" t="e">
        <f t="shared" si="297"/>
        <v>#REF!</v>
      </c>
      <c r="G6395" s="38" t="e">
        <f>INDEX('SICRO-SERVIÇOS-DESONERADO'!C:C,MATCH('SICRO-SERVIÇOS'!A6395,'SICRO-SERVIÇOS-DESONERADO'!A:A,0))</f>
        <v>#N/A</v>
      </c>
      <c r="K6395" s="38" t="str">
        <f t="shared" si="298"/>
        <v/>
      </c>
      <c r="L6395" s="38" t="str">
        <f t="shared" si="299"/>
        <v/>
      </c>
    </row>
    <row r="6396" spans="2:12">
      <c r="B6396" t="s">
        <v>5881</v>
      </c>
      <c r="C6396" t="s">
        <v>5881</v>
      </c>
      <c r="D6396" s="155" t="e">
        <f t="shared" si="297"/>
        <v>#REF!</v>
      </c>
      <c r="G6396" s="38" t="e">
        <f>INDEX('SICRO-SERVIÇOS-DESONERADO'!C:C,MATCH('SICRO-SERVIÇOS'!A6396,'SICRO-SERVIÇOS-DESONERADO'!A:A,0))</f>
        <v>#N/A</v>
      </c>
      <c r="K6396" s="38" t="str">
        <f t="shared" si="298"/>
        <v/>
      </c>
      <c r="L6396" s="38" t="str">
        <f t="shared" si="299"/>
        <v/>
      </c>
    </row>
    <row r="6397" spans="2:12">
      <c r="B6397" t="s">
        <v>5881</v>
      </c>
      <c r="C6397" t="s">
        <v>5881</v>
      </c>
      <c r="D6397" s="155" t="e">
        <f t="shared" si="297"/>
        <v>#REF!</v>
      </c>
      <c r="G6397" s="38" t="e">
        <f>INDEX('SICRO-SERVIÇOS-DESONERADO'!C:C,MATCH('SICRO-SERVIÇOS'!A6397,'SICRO-SERVIÇOS-DESONERADO'!A:A,0))</f>
        <v>#N/A</v>
      </c>
      <c r="K6397" s="38" t="str">
        <f t="shared" si="298"/>
        <v/>
      </c>
      <c r="L6397" s="38" t="str">
        <f t="shared" si="299"/>
        <v/>
      </c>
    </row>
    <row r="6398" spans="2:12">
      <c r="B6398" t="s">
        <v>5881</v>
      </c>
      <c r="C6398" t="s">
        <v>5881</v>
      </c>
      <c r="D6398" s="155" t="e">
        <f t="shared" si="297"/>
        <v>#REF!</v>
      </c>
      <c r="G6398" s="38" t="e">
        <f>INDEX('SICRO-SERVIÇOS-DESONERADO'!C:C,MATCH('SICRO-SERVIÇOS'!A6398,'SICRO-SERVIÇOS-DESONERADO'!A:A,0))</f>
        <v>#N/A</v>
      </c>
      <c r="K6398" s="38" t="str">
        <f t="shared" si="298"/>
        <v/>
      </c>
      <c r="L6398" s="38" t="str">
        <f t="shared" si="299"/>
        <v/>
      </c>
    </row>
    <row r="6399" spans="2:12">
      <c r="B6399" t="s">
        <v>5881</v>
      </c>
      <c r="C6399" t="s">
        <v>5881</v>
      </c>
      <c r="D6399" s="155" t="e">
        <f t="shared" si="297"/>
        <v>#REF!</v>
      </c>
      <c r="G6399" s="38" t="e">
        <f>INDEX('SICRO-SERVIÇOS-DESONERADO'!C:C,MATCH('SICRO-SERVIÇOS'!A6399,'SICRO-SERVIÇOS-DESONERADO'!A:A,0))</f>
        <v>#N/A</v>
      </c>
      <c r="K6399" s="38" t="str">
        <f t="shared" si="298"/>
        <v/>
      </c>
      <c r="L6399" s="38" t="str">
        <f t="shared" si="299"/>
        <v/>
      </c>
    </row>
    <row r="6400" spans="2:12">
      <c r="B6400" t="s">
        <v>5881</v>
      </c>
      <c r="C6400" t="s">
        <v>5881</v>
      </c>
      <c r="D6400" s="155" t="e">
        <f t="shared" si="297"/>
        <v>#REF!</v>
      </c>
      <c r="G6400" s="38" t="e">
        <f>INDEX('SICRO-SERVIÇOS-DESONERADO'!C:C,MATCH('SICRO-SERVIÇOS'!A6400,'SICRO-SERVIÇOS-DESONERADO'!A:A,0))</f>
        <v>#N/A</v>
      </c>
      <c r="K6400" s="38" t="str">
        <f t="shared" si="298"/>
        <v/>
      </c>
      <c r="L6400" s="38" t="str">
        <f t="shared" si="299"/>
        <v/>
      </c>
    </row>
    <row r="6401" spans="2:12">
      <c r="B6401" t="s">
        <v>5881</v>
      </c>
      <c r="C6401" t="s">
        <v>5881</v>
      </c>
      <c r="D6401" s="156"/>
      <c r="K6401" s="38" t="str">
        <f t="shared" si="298"/>
        <v/>
      </c>
      <c r="L6401" s="38" t="str">
        <f t="shared" si="299"/>
        <v/>
      </c>
    </row>
    <row r="6402" spans="2:12">
      <c r="B6402" t="s">
        <v>5881</v>
      </c>
      <c r="C6402" t="s">
        <v>5881</v>
      </c>
      <c r="D6402" s="156"/>
      <c r="K6402" s="38" t="str">
        <f t="shared" si="298"/>
        <v/>
      </c>
      <c r="L6402" s="38" t="str">
        <f t="shared" si="299"/>
        <v/>
      </c>
    </row>
    <row r="6403" spans="2:12">
      <c r="B6403" t="s">
        <v>5881</v>
      </c>
      <c r="C6403" t="s">
        <v>5881</v>
      </c>
      <c r="D6403" s="156"/>
      <c r="K6403" s="38" t="str">
        <f t="shared" ref="K6403:K6466" si="300">UPPER(B6403)</f>
        <v/>
      </c>
      <c r="L6403" s="38" t="str">
        <f t="shared" ref="L6403:L6466" si="301">UPPER(C6403)</f>
        <v/>
      </c>
    </row>
    <row r="6404" spans="2:12">
      <c r="B6404" t="s">
        <v>5881</v>
      </c>
      <c r="C6404" t="s">
        <v>5881</v>
      </c>
      <c r="D6404" s="155"/>
      <c r="K6404" s="38" t="str">
        <f t="shared" si="300"/>
        <v/>
      </c>
      <c r="L6404" s="38" t="str">
        <f t="shared" si="301"/>
        <v/>
      </c>
    </row>
    <row r="6405" spans="2:12">
      <c r="B6405" t="s">
        <v>5881</v>
      </c>
      <c r="C6405" t="s">
        <v>5881</v>
      </c>
      <c r="D6405" s="156"/>
      <c r="K6405" s="38" t="str">
        <f t="shared" si="300"/>
        <v/>
      </c>
      <c r="L6405" s="38" t="str">
        <f t="shared" si="301"/>
        <v/>
      </c>
    </row>
    <row r="6406" spans="2:12">
      <c r="B6406" t="s">
        <v>5881</v>
      </c>
      <c r="C6406" t="s">
        <v>5881</v>
      </c>
      <c r="D6406" s="156"/>
      <c r="K6406" s="38" t="str">
        <f t="shared" si="300"/>
        <v/>
      </c>
      <c r="L6406" s="38" t="str">
        <f t="shared" si="301"/>
        <v/>
      </c>
    </row>
    <row r="6407" spans="2:12">
      <c r="B6407" t="s">
        <v>5881</v>
      </c>
      <c r="C6407" t="s">
        <v>5881</v>
      </c>
      <c r="D6407" s="156"/>
      <c r="K6407" s="38" t="str">
        <f t="shared" si="300"/>
        <v/>
      </c>
      <c r="L6407" s="38" t="str">
        <f t="shared" si="301"/>
        <v/>
      </c>
    </row>
    <row r="6408" spans="2:12">
      <c r="B6408" t="s">
        <v>5881</v>
      </c>
      <c r="C6408" t="s">
        <v>5881</v>
      </c>
      <c r="D6408" s="156"/>
      <c r="K6408" s="38" t="str">
        <f t="shared" si="300"/>
        <v/>
      </c>
      <c r="L6408" s="38" t="str">
        <f t="shared" si="301"/>
        <v/>
      </c>
    </row>
    <row r="6409" spans="2:12">
      <c r="B6409" t="s">
        <v>5881</v>
      </c>
      <c r="C6409" t="s">
        <v>5881</v>
      </c>
      <c r="D6409" s="156"/>
      <c r="K6409" s="38" t="str">
        <f t="shared" si="300"/>
        <v/>
      </c>
      <c r="L6409" s="38" t="str">
        <f t="shared" si="301"/>
        <v/>
      </c>
    </row>
    <row r="6410" spans="2:12">
      <c r="B6410" t="s">
        <v>5881</v>
      </c>
      <c r="C6410" t="s">
        <v>5881</v>
      </c>
      <c r="D6410" s="156"/>
      <c r="K6410" s="38" t="str">
        <f t="shared" si="300"/>
        <v/>
      </c>
      <c r="L6410" s="38" t="str">
        <f t="shared" si="301"/>
        <v/>
      </c>
    </row>
    <row r="6411" spans="2:12">
      <c r="B6411" t="s">
        <v>5881</v>
      </c>
      <c r="C6411" t="s">
        <v>5881</v>
      </c>
      <c r="D6411" s="156"/>
      <c r="K6411" s="38" t="str">
        <f t="shared" si="300"/>
        <v/>
      </c>
      <c r="L6411" s="38" t="str">
        <f t="shared" si="301"/>
        <v/>
      </c>
    </row>
    <row r="6412" spans="2:12">
      <c r="B6412" t="s">
        <v>5881</v>
      </c>
      <c r="C6412" t="s">
        <v>5881</v>
      </c>
      <c r="D6412" s="156"/>
      <c r="K6412" s="38" t="str">
        <f t="shared" si="300"/>
        <v/>
      </c>
      <c r="L6412" s="38" t="str">
        <f t="shared" si="301"/>
        <v/>
      </c>
    </row>
    <row r="6413" spans="2:12">
      <c r="B6413" t="s">
        <v>5881</v>
      </c>
      <c r="C6413" t="s">
        <v>5881</v>
      </c>
      <c r="D6413" s="156"/>
      <c r="K6413" s="38" t="str">
        <f t="shared" si="300"/>
        <v/>
      </c>
      <c r="L6413" s="38" t="str">
        <f t="shared" si="301"/>
        <v/>
      </c>
    </row>
    <row r="6414" spans="2:12">
      <c r="B6414" t="s">
        <v>5881</v>
      </c>
      <c r="C6414" t="s">
        <v>5881</v>
      </c>
      <c r="D6414" s="156"/>
      <c r="K6414" s="38" t="str">
        <f t="shared" si="300"/>
        <v/>
      </c>
      <c r="L6414" s="38" t="str">
        <f t="shared" si="301"/>
        <v/>
      </c>
    </row>
    <row r="6415" spans="2:12">
      <c r="B6415" t="s">
        <v>5881</v>
      </c>
      <c r="C6415" t="s">
        <v>5881</v>
      </c>
      <c r="D6415" s="156"/>
      <c r="K6415" s="38" t="str">
        <f t="shared" si="300"/>
        <v/>
      </c>
      <c r="L6415" s="38" t="str">
        <f t="shared" si="301"/>
        <v/>
      </c>
    </row>
    <row r="6416" spans="2:12">
      <c r="B6416" t="s">
        <v>5881</v>
      </c>
      <c r="C6416" t="s">
        <v>5881</v>
      </c>
      <c r="D6416" s="156"/>
      <c r="K6416" s="38" t="str">
        <f t="shared" si="300"/>
        <v/>
      </c>
      <c r="L6416" s="38" t="str">
        <f t="shared" si="301"/>
        <v/>
      </c>
    </row>
    <row r="6417" spans="2:12">
      <c r="B6417" t="s">
        <v>5881</v>
      </c>
      <c r="C6417" t="s">
        <v>5881</v>
      </c>
      <c r="D6417" s="156"/>
      <c r="K6417" s="38" t="str">
        <f t="shared" si="300"/>
        <v/>
      </c>
      <c r="L6417" s="38" t="str">
        <f t="shared" si="301"/>
        <v/>
      </c>
    </row>
    <row r="6418" spans="2:12">
      <c r="B6418" t="s">
        <v>5881</v>
      </c>
      <c r="C6418" t="s">
        <v>5881</v>
      </c>
      <c r="D6418" s="156"/>
      <c r="K6418" s="38" t="str">
        <f t="shared" si="300"/>
        <v/>
      </c>
      <c r="L6418" s="38" t="str">
        <f t="shared" si="301"/>
        <v/>
      </c>
    </row>
    <row r="6419" spans="2:12">
      <c r="B6419" t="s">
        <v>5881</v>
      </c>
      <c r="C6419" t="s">
        <v>5881</v>
      </c>
      <c r="D6419" s="156"/>
      <c r="K6419" s="38" t="str">
        <f t="shared" si="300"/>
        <v/>
      </c>
      <c r="L6419" s="38" t="str">
        <f t="shared" si="301"/>
        <v/>
      </c>
    </row>
    <row r="6420" spans="2:12">
      <c r="B6420" t="s">
        <v>5881</v>
      </c>
      <c r="C6420" t="s">
        <v>5881</v>
      </c>
      <c r="D6420" s="156"/>
      <c r="K6420" s="38" t="str">
        <f t="shared" si="300"/>
        <v/>
      </c>
      <c r="L6420" s="38" t="str">
        <f t="shared" si="301"/>
        <v/>
      </c>
    </row>
    <row r="6421" spans="2:12">
      <c r="B6421" t="s">
        <v>5881</v>
      </c>
      <c r="C6421" t="s">
        <v>5881</v>
      </c>
      <c r="D6421" s="156"/>
      <c r="K6421" s="38" t="str">
        <f t="shared" si="300"/>
        <v/>
      </c>
      <c r="L6421" s="38" t="str">
        <f t="shared" si="301"/>
        <v/>
      </c>
    </row>
    <row r="6422" spans="2:12">
      <c r="B6422" t="s">
        <v>5881</v>
      </c>
      <c r="C6422" t="s">
        <v>5881</v>
      </c>
      <c r="D6422" s="156"/>
      <c r="K6422" s="38" t="str">
        <f t="shared" si="300"/>
        <v/>
      </c>
      <c r="L6422" s="38" t="str">
        <f t="shared" si="301"/>
        <v/>
      </c>
    </row>
    <row r="6423" spans="2:12">
      <c r="B6423" t="s">
        <v>5881</v>
      </c>
      <c r="C6423" t="s">
        <v>5881</v>
      </c>
      <c r="D6423" s="156"/>
      <c r="K6423" s="38" t="str">
        <f t="shared" si="300"/>
        <v/>
      </c>
      <c r="L6423" s="38" t="str">
        <f t="shared" si="301"/>
        <v/>
      </c>
    </row>
    <row r="6424" spans="2:12">
      <c r="B6424" t="s">
        <v>5881</v>
      </c>
      <c r="C6424" t="s">
        <v>5881</v>
      </c>
      <c r="D6424" s="156"/>
      <c r="K6424" s="38" t="str">
        <f t="shared" si="300"/>
        <v/>
      </c>
      <c r="L6424" s="38" t="str">
        <f t="shared" si="301"/>
        <v/>
      </c>
    </row>
    <row r="6425" spans="2:12">
      <c r="B6425" t="s">
        <v>5881</v>
      </c>
      <c r="C6425" t="s">
        <v>5881</v>
      </c>
      <c r="D6425" s="156"/>
      <c r="K6425" s="38" t="str">
        <f t="shared" si="300"/>
        <v/>
      </c>
      <c r="L6425" s="38" t="str">
        <f t="shared" si="301"/>
        <v/>
      </c>
    </row>
    <row r="6426" spans="2:12">
      <c r="B6426" t="s">
        <v>5881</v>
      </c>
      <c r="C6426" t="s">
        <v>5881</v>
      </c>
      <c r="D6426" s="156"/>
      <c r="K6426" s="38" t="str">
        <f t="shared" si="300"/>
        <v/>
      </c>
      <c r="L6426" s="38" t="str">
        <f t="shared" si="301"/>
        <v/>
      </c>
    </row>
    <row r="6427" spans="2:12">
      <c r="B6427" t="s">
        <v>5881</v>
      </c>
      <c r="C6427" t="s">
        <v>5881</v>
      </c>
      <c r="D6427" s="156"/>
      <c r="K6427" s="38" t="str">
        <f t="shared" si="300"/>
        <v/>
      </c>
      <c r="L6427" s="38" t="str">
        <f t="shared" si="301"/>
        <v/>
      </c>
    </row>
    <row r="6428" spans="2:12">
      <c r="B6428" t="s">
        <v>5881</v>
      </c>
      <c r="C6428" t="s">
        <v>5881</v>
      </c>
      <c r="D6428" s="156"/>
      <c r="K6428" s="38" t="str">
        <f t="shared" si="300"/>
        <v/>
      </c>
      <c r="L6428" s="38" t="str">
        <f t="shared" si="301"/>
        <v/>
      </c>
    </row>
    <row r="6429" spans="2:12">
      <c r="B6429" t="s">
        <v>5881</v>
      </c>
      <c r="C6429" t="s">
        <v>5881</v>
      </c>
      <c r="D6429" s="156"/>
      <c r="K6429" s="38" t="str">
        <f t="shared" si="300"/>
        <v/>
      </c>
      <c r="L6429" s="38" t="str">
        <f t="shared" si="301"/>
        <v/>
      </c>
    </row>
    <row r="6430" spans="2:12">
      <c r="B6430" t="s">
        <v>5881</v>
      </c>
      <c r="C6430" t="s">
        <v>5881</v>
      </c>
      <c r="D6430" s="156"/>
      <c r="K6430" s="38" t="str">
        <f t="shared" si="300"/>
        <v/>
      </c>
      <c r="L6430" s="38" t="str">
        <f t="shared" si="301"/>
        <v/>
      </c>
    </row>
    <row r="6431" spans="2:12">
      <c r="B6431" t="s">
        <v>5881</v>
      </c>
      <c r="C6431" t="s">
        <v>5881</v>
      </c>
      <c r="D6431" s="156"/>
      <c r="K6431" s="38" t="str">
        <f t="shared" si="300"/>
        <v/>
      </c>
      <c r="L6431" s="38" t="str">
        <f t="shared" si="301"/>
        <v/>
      </c>
    </row>
    <row r="6432" spans="2:12">
      <c r="B6432" t="s">
        <v>5881</v>
      </c>
      <c r="C6432" t="s">
        <v>5881</v>
      </c>
      <c r="D6432" s="156"/>
      <c r="K6432" s="38" t="str">
        <f t="shared" si="300"/>
        <v/>
      </c>
      <c r="L6432" s="38" t="str">
        <f t="shared" si="301"/>
        <v/>
      </c>
    </row>
    <row r="6433" spans="2:12">
      <c r="B6433" t="s">
        <v>5881</v>
      </c>
      <c r="C6433" t="s">
        <v>5881</v>
      </c>
      <c r="D6433" s="156"/>
      <c r="K6433" s="38" t="str">
        <f t="shared" si="300"/>
        <v/>
      </c>
      <c r="L6433" s="38" t="str">
        <f t="shared" si="301"/>
        <v/>
      </c>
    </row>
    <row r="6434" spans="2:12">
      <c r="B6434" t="s">
        <v>5881</v>
      </c>
      <c r="C6434" t="s">
        <v>5881</v>
      </c>
      <c r="D6434" s="156"/>
      <c r="K6434" s="38" t="str">
        <f t="shared" si="300"/>
        <v/>
      </c>
      <c r="L6434" s="38" t="str">
        <f t="shared" si="301"/>
        <v/>
      </c>
    </row>
    <row r="6435" spans="2:12">
      <c r="B6435" t="s">
        <v>5881</v>
      </c>
      <c r="C6435" t="s">
        <v>5881</v>
      </c>
      <c r="D6435" s="156"/>
      <c r="K6435" s="38" t="str">
        <f t="shared" si="300"/>
        <v/>
      </c>
      <c r="L6435" s="38" t="str">
        <f t="shared" si="301"/>
        <v/>
      </c>
    </row>
    <row r="6436" spans="2:12">
      <c r="B6436" t="s">
        <v>5881</v>
      </c>
      <c r="C6436" t="s">
        <v>5881</v>
      </c>
      <c r="D6436" s="156"/>
      <c r="K6436" s="38" t="str">
        <f t="shared" si="300"/>
        <v/>
      </c>
      <c r="L6436" s="38" t="str">
        <f t="shared" si="301"/>
        <v/>
      </c>
    </row>
    <row r="6437" spans="2:12">
      <c r="B6437" t="s">
        <v>5881</v>
      </c>
      <c r="C6437" t="s">
        <v>5881</v>
      </c>
      <c r="D6437" s="156"/>
      <c r="K6437" s="38" t="str">
        <f t="shared" si="300"/>
        <v/>
      </c>
      <c r="L6437" s="38" t="str">
        <f t="shared" si="301"/>
        <v/>
      </c>
    </row>
    <row r="6438" spans="2:12">
      <c r="B6438" t="s">
        <v>5881</v>
      </c>
      <c r="C6438" t="s">
        <v>5881</v>
      </c>
      <c r="D6438" s="156"/>
      <c r="K6438" s="38" t="str">
        <f t="shared" si="300"/>
        <v/>
      </c>
      <c r="L6438" s="38" t="str">
        <f t="shared" si="301"/>
        <v/>
      </c>
    </row>
    <row r="6439" spans="2:12">
      <c r="B6439" t="s">
        <v>5881</v>
      </c>
      <c r="C6439" t="s">
        <v>5881</v>
      </c>
      <c r="D6439" s="156"/>
      <c r="K6439" s="38" t="str">
        <f t="shared" si="300"/>
        <v/>
      </c>
      <c r="L6439" s="38" t="str">
        <f t="shared" si="301"/>
        <v/>
      </c>
    </row>
    <row r="6440" spans="2:12">
      <c r="B6440" t="s">
        <v>5881</v>
      </c>
      <c r="C6440" t="s">
        <v>5881</v>
      </c>
      <c r="D6440" s="156"/>
      <c r="K6440" s="38" t="str">
        <f t="shared" si="300"/>
        <v/>
      </c>
      <c r="L6440" s="38" t="str">
        <f t="shared" si="301"/>
        <v/>
      </c>
    </row>
    <row r="6441" spans="2:12">
      <c r="B6441" t="s">
        <v>5881</v>
      </c>
      <c r="C6441" t="s">
        <v>5881</v>
      </c>
      <c r="D6441" s="156"/>
      <c r="K6441" s="38" t="str">
        <f t="shared" si="300"/>
        <v/>
      </c>
      <c r="L6441" s="38" t="str">
        <f t="shared" si="301"/>
        <v/>
      </c>
    </row>
    <row r="6442" spans="2:12">
      <c r="B6442" t="s">
        <v>5881</v>
      </c>
      <c r="C6442" t="s">
        <v>5881</v>
      </c>
      <c r="D6442" s="156"/>
      <c r="K6442" s="38" t="str">
        <f t="shared" si="300"/>
        <v/>
      </c>
      <c r="L6442" s="38" t="str">
        <f t="shared" si="301"/>
        <v/>
      </c>
    </row>
    <row r="6443" spans="2:12">
      <c r="B6443" t="s">
        <v>5881</v>
      </c>
      <c r="C6443" t="s">
        <v>5881</v>
      </c>
      <c r="D6443" s="156"/>
      <c r="K6443" s="38" t="str">
        <f t="shared" si="300"/>
        <v/>
      </c>
      <c r="L6443" s="38" t="str">
        <f t="shared" si="301"/>
        <v/>
      </c>
    </row>
    <row r="6444" spans="2:12">
      <c r="B6444" t="s">
        <v>5881</v>
      </c>
      <c r="C6444" t="s">
        <v>5881</v>
      </c>
      <c r="D6444" s="156"/>
      <c r="K6444" s="38" t="str">
        <f t="shared" si="300"/>
        <v/>
      </c>
      <c r="L6444" s="38" t="str">
        <f t="shared" si="301"/>
        <v/>
      </c>
    </row>
    <row r="6445" spans="2:12">
      <c r="B6445" t="s">
        <v>5881</v>
      </c>
      <c r="C6445" t="s">
        <v>5881</v>
      </c>
      <c r="D6445" s="156"/>
      <c r="K6445" s="38" t="str">
        <f t="shared" si="300"/>
        <v/>
      </c>
      <c r="L6445" s="38" t="str">
        <f t="shared" si="301"/>
        <v/>
      </c>
    </row>
    <row r="6446" spans="2:12">
      <c r="B6446" t="s">
        <v>5881</v>
      </c>
      <c r="C6446" t="s">
        <v>5881</v>
      </c>
      <c r="D6446" s="156"/>
      <c r="K6446" s="38" t="str">
        <f t="shared" si="300"/>
        <v/>
      </c>
      <c r="L6446" s="38" t="str">
        <f t="shared" si="301"/>
        <v/>
      </c>
    </row>
    <row r="6447" spans="2:12">
      <c r="B6447" t="s">
        <v>5881</v>
      </c>
      <c r="C6447" t="s">
        <v>5881</v>
      </c>
      <c r="D6447" s="156"/>
      <c r="K6447" s="38" t="str">
        <f t="shared" si="300"/>
        <v/>
      </c>
      <c r="L6447" s="38" t="str">
        <f t="shared" si="301"/>
        <v/>
      </c>
    </row>
    <row r="6448" spans="2:12">
      <c r="B6448" t="s">
        <v>5881</v>
      </c>
      <c r="C6448" t="s">
        <v>5881</v>
      </c>
      <c r="D6448" s="156"/>
      <c r="K6448" s="38" t="str">
        <f t="shared" si="300"/>
        <v/>
      </c>
      <c r="L6448" s="38" t="str">
        <f t="shared" si="301"/>
        <v/>
      </c>
    </row>
    <row r="6449" spans="2:12">
      <c r="B6449" t="s">
        <v>5881</v>
      </c>
      <c r="C6449" t="s">
        <v>5881</v>
      </c>
      <c r="D6449" s="156"/>
      <c r="K6449" s="38" t="str">
        <f t="shared" si="300"/>
        <v/>
      </c>
      <c r="L6449" s="38" t="str">
        <f t="shared" si="301"/>
        <v/>
      </c>
    </row>
    <row r="6450" spans="2:12">
      <c r="B6450" t="s">
        <v>5881</v>
      </c>
      <c r="C6450" t="s">
        <v>5881</v>
      </c>
      <c r="D6450" s="156"/>
      <c r="K6450" s="38" t="str">
        <f t="shared" si="300"/>
        <v/>
      </c>
      <c r="L6450" s="38" t="str">
        <f t="shared" si="301"/>
        <v/>
      </c>
    </row>
    <row r="6451" spans="2:12">
      <c r="B6451" t="s">
        <v>5881</v>
      </c>
      <c r="C6451" t="s">
        <v>5881</v>
      </c>
      <c r="D6451" s="156"/>
      <c r="K6451" s="38" t="str">
        <f t="shared" si="300"/>
        <v/>
      </c>
      <c r="L6451" s="38" t="str">
        <f t="shared" si="301"/>
        <v/>
      </c>
    </row>
    <row r="6452" spans="2:12">
      <c r="B6452" t="s">
        <v>5881</v>
      </c>
      <c r="C6452" t="s">
        <v>5881</v>
      </c>
      <c r="D6452" s="156"/>
      <c r="K6452" s="38" t="str">
        <f t="shared" si="300"/>
        <v/>
      </c>
      <c r="L6452" s="38" t="str">
        <f t="shared" si="301"/>
        <v/>
      </c>
    </row>
    <row r="6453" spans="2:12">
      <c r="B6453" t="s">
        <v>5881</v>
      </c>
      <c r="C6453" t="s">
        <v>5881</v>
      </c>
      <c r="D6453" s="156"/>
      <c r="K6453" s="38" t="str">
        <f t="shared" si="300"/>
        <v/>
      </c>
      <c r="L6453" s="38" t="str">
        <f t="shared" si="301"/>
        <v/>
      </c>
    </row>
    <row r="6454" spans="2:12">
      <c r="B6454" t="s">
        <v>5881</v>
      </c>
      <c r="C6454" t="s">
        <v>5881</v>
      </c>
      <c r="D6454" s="156"/>
      <c r="K6454" s="38" t="str">
        <f t="shared" si="300"/>
        <v/>
      </c>
      <c r="L6454" s="38" t="str">
        <f t="shared" si="301"/>
        <v/>
      </c>
    </row>
    <row r="6455" spans="2:12">
      <c r="B6455" t="s">
        <v>5881</v>
      </c>
      <c r="C6455" t="s">
        <v>5881</v>
      </c>
      <c r="D6455" s="156"/>
      <c r="K6455" s="38" t="str">
        <f t="shared" si="300"/>
        <v/>
      </c>
      <c r="L6455" s="38" t="str">
        <f t="shared" si="301"/>
        <v/>
      </c>
    </row>
    <row r="6456" spans="2:12">
      <c r="B6456" t="s">
        <v>5881</v>
      </c>
      <c r="C6456" t="s">
        <v>5881</v>
      </c>
      <c r="D6456" s="156"/>
      <c r="K6456" s="38" t="str">
        <f t="shared" si="300"/>
        <v/>
      </c>
      <c r="L6456" s="38" t="str">
        <f t="shared" si="301"/>
        <v/>
      </c>
    </row>
    <row r="6457" spans="2:12">
      <c r="B6457" t="s">
        <v>5881</v>
      </c>
      <c r="C6457" t="s">
        <v>5881</v>
      </c>
      <c r="D6457" s="156"/>
      <c r="K6457" s="38" t="str">
        <f t="shared" si="300"/>
        <v/>
      </c>
      <c r="L6457" s="38" t="str">
        <f t="shared" si="301"/>
        <v/>
      </c>
    </row>
    <row r="6458" spans="2:12">
      <c r="B6458" t="s">
        <v>5881</v>
      </c>
      <c r="C6458" t="s">
        <v>5881</v>
      </c>
      <c r="D6458" s="156"/>
      <c r="K6458" s="38" t="str">
        <f t="shared" si="300"/>
        <v/>
      </c>
      <c r="L6458" s="38" t="str">
        <f t="shared" si="301"/>
        <v/>
      </c>
    </row>
    <row r="6459" spans="2:12">
      <c r="B6459" t="s">
        <v>5881</v>
      </c>
      <c r="C6459" t="s">
        <v>5881</v>
      </c>
      <c r="D6459" s="156"/>
      <c r="K6459" s="38" t="str">
        <f t="shared" si="300"/>
        <v/>
      </c>
      <c r="L6459" s="38" t="str">
        <f t="shared" si="301"/>
        <v/>
      </c>
    </row>
    <row r="6460" spans="2:12">
      <c r="B6460" t="s">
        <v>5881</v>
      </c>
      <c r="C6460" t="s">
        <v>5881</v>
      </c>
      <c r="D6460" s="156"/>
      <c r="K6460" s="38" t="str">
        <f t="shared" si="300"/>
        <v/>
      </c>
      <c r="L6460" s="38" t="str">
        <f t="shared" si="301"/>
        <v/>
      </c>
    </row>
    <row r="6461" spans="2:12">
      <c r="B6461" t="s">
        <v>5881</v>
      </c>
      <c r="C6461" t="s">
        <v>5881</v>
      </c>
      <c r="D6461" s="156"/>
      <c r="K6461" s="38" t="str">
        <f t="shared" si="300"/>
        <v/>
      </c>
      <c r="L6461" s="38" t="str">
        <f t="shared" si="301"/>
        <v/>
      </c>
    </row>
    <row r="6462" spans="2:12">
      <c r="B6462" t="s">
        <v>5881</v>
      </c>
      <c r="C6462" t="s">
        <v>5881</v>
      </c>
      <c r="D6462" s="156"/>
      <c r="K6462" s="38" t="str">
        <f t="shared" si="300"/>
        <v/>
      </c>
      <c r="L6462" s="38" t="str">
        <f t="shared" si="301"/>
        <v/>
      </c>
    </row>
    <row r="6463" spans="2:12">
      <c r="B6463" t="s">
        <v>5881</v>
      </c>
      <c r="C6463" t="s">
        <v>5881</v>
      </c>
      <c r="D6463" s="156"/>
      <c r="K6463" s="38" t="str">
        <f t="shared" si="300"/>
        <v/>
      </c>
      <c r="L6463" s="38" t="str">
        <f t="shared" si="301"/>
        <v/>
      </c>
    </row>
    <row r="6464" spans="2:12">
      <c r="B6464" t="s">
        <v>5881</v>
      </c>
      <c r="C6464" t="s">
        <v>5881</v>
      </c>
      <c r="D6464" s="155"/>
      <c r="K6464" s="38" t="str">
        <f t="shared" si="300"/>
        <v/>
      </c>
      <c r="L6464" s="38" t="str">
        <f t="shared" si="301"/>
        <v/>
      </c>
    </row>
    <row r="6465" spans="2:12">
      <c r="B6465" t="s">
        <v>5881</v>
      </c>
      <c r="C6465" t="s">
        <v>5881</v>
      </c>
      <c r="D6465" s="155"/>
      <c r="K6465" s="38" t="str">
        <f t="shared" si="300"/>
        <v/>
      </c>
      <c r="L6465" s="38" t="str">
        <f t="shared" si="301"/>
        <v/>
      </c>
    </row>
    <row r="6466" spans="2:12">
      <c r="B6466" t="s">
        <v>5881</v>
      </c>
      <c r="C6466" t="s">
        <v>5881</v>
      </c>
      <c r="D6466" s="156"/>
      <c r="K6466" s="38" t="str">
        <f t="shared" si="300"/>
        <v/>
      </c>
      <c r="L6466" s="38" t="str">
        <f t="shared" si="301"/>
        <v/>
      </c>
    </row>
    <row r="6467" spans="2:12">
      <c r="B6467" t="s">
        <v>5881</v>
      </c>
      <c r="C6467" t="s">
        <v>5881</v>
      </c>
      <c r="D6467" s="156"/>
      <c r="K6467" s="38" t="str">
        <f t="shared" ref="K6467:K6511" si="302">UPPER(B6467)</f>
        <v/>
      </c>
      <c r="L6467" s="38" t="str">
        <f t="shared" ref="L6467:L6511" si="303">UPPER(C6467)</f>
        <v/>
      </c>
    </row>
    <row r="6468" spans="2:12">
      <c r="B6468" t="s">
        <v>5881</v>
      </c>
      <c r="C6468" t="s">
        <v>5881</v>
      </c>
      <c r="D6468" s="156"/>
      <c r="K6468" s="38" t="str">
        <f t="shared" si="302"/>
        <v/>
      </c>
      <c r="L6468" s="38" t="str">
        <f t="shared" si="303"/>
        <v/>
      </c>
    </row>
    <row r="6469" spans="2:12">
      <c r="B6469" t="s">
        <v>5881</v>
      </c>
      <c r="C6469" t="s">
        <v>5881</v>
      </c>
      <c r="D6469" s="156"/>
      <c r="K6469" s="38" t="str">
        <f t="shared" si="302"/>
        <v/>
      </c>
      <c r="L6469" s="38" t="str">
        <f t="shared" si="303"/>
        <v/>
      </c>
    </row>
    <row r="6470" spans="2:12">
      <c r="B6470" t="s">
        <v>5881</v>
      </c>
      <c r="C6470" t="s">
        <v>5881</v>
      </c>
      <c r="D6470" s="156"/>
      <c r="K6470" s="38" t="str">
        <f t="shared" si="302"/>
        <v/>
      </c>
      <c r="L6470" s="38" t="str">
        <f t="shared" si="303"/>
        <v/>
      </c>
    </row>
    <row r="6471" spans="2:12">
      <c r="B6471" t="s">
        <v>5881</v>
      </c>
      <c r="C6471" t="s">
        <v>5881</v>
      </c>
      <c r="D6471" s="156"/>
      <c r="K6471" s="38" t="str">
        <f t="shared" si="302"/>
        <v/>
      </c>
      <c r="L6471" s="38" t="str">
        <f t="shared" si="303"/>
        <v/>
      </c>
    </row>
    <row r="6472" spans="2:12">
      <c r="B6472" t="s">
        <v>5881</v>
      </c>
      <c r="C6472" t="s">
        <v>5881</v>
      </c>
      <c r="D6472" s="156"/>
      <c r="K6472" s="38" t="str">
        <f t="shared" si="302"/>
        <v/>
      </c>
      <c r="L6472" s="38" t="str">
        <f t="shared" si="303"/>
        <v/>
      </c>
    </row>
    <row r="6473" spans="2:12">
      <c r="B6473" t="s">
        <v>5881</v>
      </c>
      <c r="C6473" t="s">
        <v>5881</v>
      </c>
      <c r="D6473" s="156"/>
      <c r="K6473" s="38" t="str">
        <f t="shared" si="302"/>
        <v/>
      </c>
      <c r="L6473" s="38" t="str">
        <f t="shared" si="303"/>
        <v/>
      </c>
    </row>
    <row r="6474" spans="2:12">
      <c r="B6474" t="s">
        <v>5881</v>
      </c>
      <c r="C6474" t="s">
        <v>5881</v>
      </c>
      <c r="D6474" s="156"/>
      <c r="K6474" s="38" t="str">
        <f t="shared" si="302"/>
        <v/>
      </c>
      <c r="L6474" s="38" t="str">
        <f t="shared" si="303"/>
        <v/>
      </c>
    </row>
    <row r="6475" spans="2:12">
      <c r="B6475" t="s">
        <v>5881</v>
      </c>
      <c r="C6475" t="s">
        <v>5881</v>
      </c>
      <c r="D6475" s="156"/>
      <c r="K6475" s="38" t="str">
        <f t="shared" si="302"/>
        <v/>
      </c>
      <c r="L6475" s="38" t="str">
        <f t="shared" si="303"/>
        <v/>
      </c>
    </row>
    <row r="6476" spans="2:12">
      <c r="B6476" t="s">
        <v>5881</v>
      </c>
      <c r="C6476" t="s">
        <v>5881</v>
      </c>
      <c r="D6476" s="156"/>
      <c r="K6476" s="38" t="str">
        <f t="shared" si="302"/>
        <v/>
      </c>
      <c r="L6476" s="38" t="str">
        <f t="shared" si="303"/>
        <v/>
      </c>
    </row>
    <row r="6477" spans="2:12">
      <c r="B6477" t="s">
        <v>5881</v>
      </c>
      <c r="C6477" t="s">
        <v>5881</v>
      </c>
      <c r="D6477" s="156"/>
      <c r="K6477" s="38" t="str">
        <f t="shared" si="302"/>
        <v/>
      </c>
      <c r="L6477" s="38" t="str">
        <f t="shared" si="303"/>
        <v/>
      </c>
    </row>
    <row r="6478" spans="2:12">
      <c r="B6478" t="s">
        <v>5881</v>
      </c>
      <c r="C6478" t="s">
        <v>5881</v>
      </c>
      <c r="D6478" s="156"/>
      <c r="K6478" s="38" t="str">
        <f t="shared" si="302"/>
        <v/>
      </c>
      <c r="L6478" s="38" t="str">
        <f t="shared" si="303"/>
        <v/>
      </c>
    </row>
    <row r="6479" spans="2:12">
      <c r="B6479" t="s">
        <v>5881</v>
      </c>
      <c r="C6479" t="s">
        <v>5881</v>
      </c>
      <c r="D6479" s="156"/>
      <c r="K6479" s="38" t="str">
        <f t="shared" si="302"/>
        <v/>
      </c>
      <c r="L6479" s="38" t="str">
        <f t="shared" si="303"/>
        <v/>
      </c>
    </row>
    <row r="6480" spans="2:12">
      <c r="B6480" t="s">
        <v>5881</v>
      </c>
      <c r="C6480" t="s">
        <v>5881</v>
      </c>
      <c r="D6480" s="156"/>
      <c r="K6480" s="38" t="str">
        <f t="shared" si="302"/>
        <v/>
      </c>
      <c r="L6480" s="38" t="str">
        <f t="shared" si="303"/>
        <v/>
      </c>
    </row>
    <row r="6481" spans="2:12">
      <c r="B6481" t="s">
        <v>5881</v>
      </c>
      <c r="C6481" t="s">
        <v>5881</v>
      </c>
      <c r="D6481" s="156"/>
      <c r="K6481" s="38" t="str">
        <f t="shared" si="302"/>
        <v/>
      </c>
      <c r="L6481" s="38" t="str">
        <f t="shared" si="303"/>
        <v/>
      </c>
    </row>
    <row r="6482" spans="2:12">
      <c r="B6482" t="s">
        <v>5881</v>
      </c>
      <c r="C6482" t="s">
        <v>5881</v>
      </c>
      <c r="D6482" s="156"/>
      <c r="K6482" s="38" t="str">
        <f t="shared" si="302"/>
        <v/>
      </c>
      <c r="L6482" s="38" t="str">
        <f t="shared" si="303"/>
        <v/>
      </c>
    </row>
    <row r="6483" spans="2:12">
      <c r="B6483" t="s">
        <v>5881</v>
      </c>
      <c r="C6483" t="s">
        <v>5881</v>
      </c>
      <c r="D6483" s="156"/>
      <c r="K6483" s="38" t="str">
        <f t="shared" si="302"/>
        <v/>
      </c>
      <c r="L6483" s="38" t="str">
        <f t="shared" si="303"/>
        <v/>
      </c>
    </row>
    <row r="6484" spans="2:12">
      <c r="B6484" t="s">
        <v>5881</v>
      </c>
      <c r="C6484" t="s">
        <v>5881</v>
      </c>
      <c r="D6484" s="156"/>
      <c r="K6484" s="38" t="str">
        <f t="shared" si="302"/>
        <v/>
      </c>
      <c r="L6484" s="38" t="str">
        <f t="shared" si="303"/>
        <v/>
      </c>
    </row>
    <row r="6485" spans="2:12">
      <c r="B6485" t="s">
        <v>5881</v>
      </c>
      <c r="C6485" t="s">
        <v>5881</v>
      </c>
      <c r="D6485" s="156"/>
      <c r="K6485" s="38" t="str">
        <f t="shared" si="302"/>
        <v/>
      </c>
      <c r="L6485" s="38" t="str">
        <f t="shared" si="303"/>
        <v/>
      </c>
    </row>
    <row r="6486" spans="2:12">
      <c r="B6486" t="s">
        <v>5881</v>
      </c>
      <c r="C6486" t="s">
        <v>5881</v>
      </c>
      <c r="D6486" s="156"/>
      <c r="K6486" s="38" t="str">
        <f t="shared" si="302"/>
        <v/>
      </c>
      <c r="L6486" s="38" t="str">
        <f t="shared" si="303"/>
        <v/>
      </c>
    </row>
    <row r="6487" spans="2:12">
      <c r="B6487" t="s">
        <v>5881</v>
      </c>
      <c r="C6487" t="s">
        <v>5881</v>
      </c>
      <c r="D6487" s="155"/>
      <c r="K6487" s="38" t="str">
        <f t="shared" si="302"/>
        <v/>
      </c>
      <c r="L6487" s="38" t="str">
        <f t="shared" si="303"/>
        <v/>
      </c>
    </row>
    <row r="6488" spans="2:12">
      <c r="B6488" t="s">
        <v>5881</v>
      </c>
      <c r="C6488" t="s">
        <v>5881</v>
      </c>
      <c r="D6488" s="156"/>
      <c r="K6488" s="38" t="str">
        <f t="shared" si="302"/>
        <v/>
      </c>
      <c r="L6488" s="38" t="str">
        <f t="shared" si="303"/>
        <v/>
      </c>
    </row>
    <row r="6489" spans="2:12">
      <c r="B6489" t="s">
        <v>5881</v>
      </c>
      <c r="C6489" t="s">
        <v>5881</v>
      </c>
      <c r="D6489" s="156"/>
      <c r="K6489" s="38" t="str">
        <f t="shared" si="302"/>
        <v/>
      </c>
      <c r="L6489" s="38" t="str">
        <f t="shared" si="303"/>
        <v/>
      </c>
    </row>
    <row r="6490" spans="2:12">
      <c r="B6490" t="s">
        <v>5881</v>
      </c>
      <c r="C6490" t="s">
        <v>5881</v>
      </c>
      <c r="D6490" s="156"/>
      <c r="K6490" s="38" t="str">
        <f t="shared" si="302"/>
        <v/>
      </c>
      <c r="L6490" s="38" t="str">
        <f t="shared" si="303"/>
        <v/>
      </c>
    </row>
    <row r="6491" spans="2:12">
      <c r="B6491" t="s">
        <v>5881</v>
      </c>
      <c r="C6491" t="s">
        <v>5881</v>
      </c>
      <c r="D6491" s="156"/>
      <c r="K6491" s="38" t="str">
        <f t="shared" si="302"/>
        <v/>
      </c>
      <c r="L6491" s="38" t="str">
        <f t="shared" si="303"/>
        <v/>
      </c>
    </row>
    <row r="6492" spans="2:12">
      <c r="B6492" t="s">
        <v>5881</v>
      </c>
      <c r="C6492" t="s">
        <v>5881</v>
      </c>
      <c r="D6492" s="156"/>
      <c r="K6492" s="38" t="str">
        <f t="shared" si="302"/>
        <v/>
      </c>
      <c r="L6492" s="38" t="str">
        <f t="shared" si="303"/>
        <v/>
      </c>
    </row>
    <row r="6493" spans="2:12">
      <c r="B6493" t="s">
        <v>5881</v>
      </c>
      <c r="C6493" t="s">
        <v>5881</v>
      </c>
      <c r="D6493" s="156"/>
      <c r="K6493" s="38" t="str">
        <f t="shared" si="302"/>
        <v/>
      </c>
      <c r="L6493" s="38" t="str">
        <f t="shared" si="303"/>
        <v/>
      </c>
    </row>
    <row r="6494" spans="2:12">
      <c r="B6494" t="s">
        <v>5881</v>
      </c>
      <c r="C6494" t="s">
        <v>5881</v>
      </c>
      <c r="D6494" s="156"/>
      <c r="K6494" s="38" t="str">
        <f t="shared" si="302"/>
        <v/>
      </c>
      <c r="L6494" s="38" t="str">
        <f t="shared" si="303"/>
        <v/>
      </c>
    </row>
    <row r="6495" spans="2:12">
      <c r="B6495" t="s">
        <v>5881</v>
      </c>
      <c r="C6495" t="s">
        <v>5881</v>
      </c>
      <c r="D6495" s="156"/>
      <c r="K6495" s="38" t="str">
        <f t="shared" si="302"/>
        <v/>
      </c>
      <c r="L6495" s="38" t="str">
        <f t="shared" si="303"/>
        <v/>
      </c>
    </row>
    <row r="6496" spans="2:12">
      <c r="B6496" t="s">
        <v>5881</v>
      </c>
      <c r="C6496" t="s">
        <v>5881</v>
      </c>
      <c r="D6496" s="155"/>
      <c r="K6496" s="38" t="str">
        <f t="shared" si="302"/>
        <v/>
      </c>
      <c r="L6496" s="38" t="str">
        <f t="shared" si="303"/>
        <v/>
      </c>
    </row>
    <row r="6497" spans="2:12">
      <c r="B6497" t="s">
        <v>5881</v>
      </c>
      <c r="C6497" t="s">
        <v>5881</v>
      </c>
      <c r="D6497" s="156"/>
      <c r="K6497" s="38" t="str">
        <f t="shared" si="302"/>
        <v/>
      </c>
      <c r="L6497" s="38" t="str">
        <f t="shared" si="303"/>
        <v/>
      </c>
    </row>
    <row r="6498" spans="2:12">
      <c r="B6498" t="s">
        <v>5881</v>
      </c>
      <c r="C6498" t="s">
        <v>5881</v>
      </c>
      <c r="D6498" s="155"/>
      <c r="K6498" s="38" t="str">
        <f t="shared" si="302"/>
        <v/>
      </c>
      <c r="L6498" s="38" t="str">
        <f t="shared" si="303"/>
        <v/>
      </c>
    </row>
    <row r="6499" spans="2:12">
      <c r="B6499" t="s">
        <v>5881</v>
      </c>
      <c r="C6499" t="s">
        <v>5881</v>
      </c>
      <c r="D6499" s="155"/>
      <c r="K6499" s="38" t="str">
        <f t="shared" si="302"/>
        <v/>
      </c>
      <c r="L6499" s="38" t="str">
        <f t="shared" si="303"/>
        <v/>
      </c>
    </row>
    <row r="6500" spans="2:12">
      <c r="B6500" t="s">
        <v>5881</v>
      </c>
      <c r="C6500" t="s">
        <v>5881</v>
      </c>
      <c r="D6500" s="156"/>
      <c r="K6500" s="38" t="str">
        <f t="shared" si="302"/>
        <v/>
      </c>
      <c r="L6500" s="38" t="str">
        <f t="shared" si="303"/>
        <v/>
      </c>
    </row>
    <row r="6501" spans="2:12">
      <c r="B6501" t="s">
        <v>5881</v>
      </c>
      <c r="C6501" t="s">
        <v>5881</v>
      </c>
      <c r="D6501" s="155"/>
      <c r="K6501" s="38" t="str">
        <f t="shared" si="302"/>
        <v/>
      </c>
      <c r="L6501" s="38" t="str">
        <f t="shared" si="303"/>
        <v/>
      </c>
    </row>
    <row r="6502" spans="2:12">
      <c r="B6502" t="s">
        <v>5881</v>
      </c>
      <c r="C6502" t="s">
        <v>5881</v>
      </c>
      <c r="D6502" s="155"/>
      <c r="K6502" s="38" t="str">
        <f t="shared" si="302"/>
        <v/>
      </c>
      <c r="L6502" s="38" t="str">
        <f t="shared" si="303"/>
        <v/>
      </c>
    </row>
    <row r="6503" spans="2:12">
      <c r="B6503" t="s">
        <v>5881</v>
      </c>
      <c r="C6503" t="s">
        <v>5881</v>
      </c>
      <c r="D6503" s="155"/>
      <c r="K6503" s="38" t="str">
        <f t="shared" si="302"/>
        <v/>
      </c>
      <c r="L6503" s="38" t="str">
        <f t="shared" si="303"/>
        <v/>
      </c>
    </row>
    <row r="6504" spans="2:12">
      <c r="B6504" t="s">
        <v>5881</v>
      </c>
      <c r="C6504" t="s">
        <v>5881</v>
      </c>
      <c r="D6504" s="155"/>
      <c r="K6504" s="38" t="str">
        <f t="shared" si="302"/>
        <v/>
      </c>
      <c r="L6504" s="38" t="str">
        <f t="shared" si="303"/>
        <v/>
      </c>
    </row>
    <row r="6505" spans="2:12">
      <c r="B6505" t="s">
        <v>5881</v>
      </c>
      <c r="C6505" t="s">
        <v>5881</v>
      </c>
      <c r="D6505" s="155"/>
      <c r="K6505" s="38" t="str">
        <f t="shared" si="302"/>
        <v/>
      </c>
      <c r="L6505" s="38" t="str">
        <f t="shared" si="303"/>
        <v/>
      </c>
    </row>
    <row r="6506" spans="2:12">
      <c r="B6506" t="s">
        <v>5881</v>
      </c>
      <c r="C6506" t="s">
        <v>5881</v>
      </c>
      <c r="K6506" s="38" t="str">
        <f t="shared" si="302"/>
        <v/>
      </c>
      <c r="L6506" s="38" t="str">
        <f t="shared" si="303"/>
        <v/>
      </c>
    </row>
    <row r="6507" spans="2:12">
      <c r="B6507" t="s">
        <v>5881</v>
      </c>
      <c r="C6507" t="s">
        <v>5881</v>
      </c>
      <c r="K6507" s="38" t="str">
        <f t="shared" si="302"/>
        <v/>
      </c>
      <c r="L6507" s="38" t="str">
        <f t="shared" si="303"/>
        <v/>
      </c>
    </row>
    <row r="6508" spans="2:12">
      <c r="B6508" t="s">
        <v>5881</v>
      </c>
      <c r="C6508" t="s">
        <v>5881</v>
      </c>
      <c r="K6508" s="38" t="str">
        <f t="shared" si="302"/>
        <v/>
      </c>
      <c r="L6508" s="38" t="str">
        <f t="shared" si="303"/>
        <v/>
      </c>
    </row>
    <row r="6509" spans="2:12">
      <c r="B6509" t="s">
        <v>5881</v>
      </c>
      <c r="C6509" t="s">
        <v>5881</v>
      </c>
      <c r="K6509" s="38" t="str">
        <f t="shared" si="302"/>
        <v/>
      </c>
      <c r="L6509" s="38" t="str">
        <f t="shared" si="303"/>
        <v/>
      </c>
    </row>
    <row r="6510" spans="2:12">
      <c r="B6510" t="s">
        <v>5881</v>
      </c>
      <c r="C6510" t="s">
        <v>5881</v>
      </c>
      <c r="K6510" s="38" t="str">
        <f t="shared" si="302"/>
        <v/>
      </c>
      <c r="L6510" s="38" t="str">
        <f t="shared" si="303"/>
        <v/>
      </c>
    </row>
    <row r="6511" spans="2:12">
      <c r="B6511" t="s">
        <v>5881</v>
      </c>
      <c r="C6511" t="s">
        <v>5881</v>
      </c>
      <c r="K6511" s="38" t="str">
        <f t="shared" si="302"/>
        <v/>
      </c>
      <c r="L6511" s="38" t="str">
        <f t="shared" si="303"/>
        <v/>
      </c>
    </row>
  </sheetData>
  <autoFilter ref="A1:D6511"/>
  <printOptions horizontalCentered="1"/>
  <pageMargins left="0.59055118110236227" right="0.59055118110236227" top="1.7716535433070868" bottom="0.78740157480314965" header="0" footer="0"/>
  <pageSetup paperSize="9" scale="38" fitToHeight="100" orientation="landscape" r:id="rId1"/>
  <headerFooter scaleWithDoc="0">
    <oddHeader>&amp;L&amp;G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516"/>
  <sheetViews>
    <sheetView workbookViewId="0">
      <selection activeCell="B1" sqref="B1:D1048576"/>
    </sheetView>
  </sheetViews>
  <sheetFormatPr defaultRowHeight="12.75"/>
  <cols>
    <col min="1" max="1" width="14.5703125" style="264" customWidth="1"/>
    <col min="2" max="2" width="75.5703125" style="265" customWidth="1"/>
    <col min="3" max="3" width="10.7109375" style="318" bestFit="1" customWidth="1"/>
    <col min="4" max="4" width="9.140625" style="261"/>
    <col min="5" max="5" width="9.140625" style="315"/>
    <col min="6" max="16384" width="9.140625" style="261"/>
  </cols>
  <sheetData>
    <row r="1" spans="1:3">
      <c r="A1" s="259" t="s">
        <v>14</v>
      </c>
      <c r="B1" s="260" t="s">
        <v>15</v>
      </c>
      <c r="C1" s="316" t="s">
        <v>4535</v>
      </c>
    </row>
    <row r="2" spans="1:3" ht="25.5">
      <c r="A2" s="262">
        <v>5213444</v>
      </c>
      <c r="B2" s="263" t="s">
        <v>8707</v>
      </c>
      <c r="C2" s="317">
        <v>243.63</v>
      </c>
    </row>
    <row r="3" spans="1:3" ht="25.5">
      <c r="A3" s="262">
        <v>5213440</v>
      </c>
      <c r="B3" s="263" t="s">
        <v>8706</v>
      </c>
      <c r="C3" s="317">
        <v>243.58</v>
      </c>
    </row>
    <row r="4" spans="1:3" ht="25.5">
      <c r="A4" s="262">
        <v>5213464</v>
      </c>
      <c r="B4" s="263" t="s">
        <v>8703</v>
      </c>
      <c r="C4" s="317">
        <v>243.61</v>
      </c>
    </row>
    <row r="5" spans="1:3" ht="25.5">
      <c r="A5" s="262">
        <v>5213855</v>
      </c>
      <c r="B5" s="263" t="s">
        <v>8720</v>
      </c>
      <c r="C5" s="317">
        <v>396.42</v>
      </c>
    </row>
    <row r="6" spans="1:3" ht="38.25">
      <c r="A6" s="262">
        <v>5213863</v>
      </c>
      <c r="B6" s="263" t="s">
        <v>16023</v>
      </c>
      <c r="C6" s="317">
        <v>441.2</v>
      </c>
    </row>
    <row r="7" spans="1:3">
      <c r="A7" s="262">
        <v>5213401</v>
      </c>
      <c r="B7" s="263" t="s">
        <v>8700</v>
      </c>
      <c r="C7" s="317">
        <v>41.26</v>
      </c>
    </row>
    <row r="8" spans="1:3" ht="25.5">
      <c r="A8" s="262">
        <v>5213405</v>
      </c>
      <c r="B8" s="263" t="s">
        <v>8701</v>
      </c>
      <c r="C8" s="317">
        <v>54.02</v>
      </c>
    </row>
    <row r="9" spans="1:3" ht="25.5">
      <c r="A9" s="262">
        <v>5219643</v>
      </c>
      <c r="B9" s="263" t="s">
        <v>5860</v>
      </c>
      <c r="C9" s="317">
        <v>76.010000000000005</v>
      </c>
    </row>
    <row r="10" spans="1:3">
      <c r="A10" s="262">
        <v>5212552</v>
      </c>
      <c r="B10" s="263" t="s">
        <v>8702</v>
      </c>
      <c r="C10" s="317">
        <v>15.53</v>
      </c>
    </row>
    <row r="11" spans="1:3" ht="25.5">
      <c r="A11" s="262">
        <v>5213414</v>
      </c>
      <c r="B11" s="263" t="s">
        <v>8717</v>
      </c>
      <c r="C11" s="317">
        <v>543.4</v>
      </c>
    </row>
    <row r="12" spans="1:3" ht="25.5">
      <c r="A12" s="262">
        <v>5914655</v>
      </c>
      <c r="B12" s="263" t="s">
        <v>6148</v>
      </c>
      <c r="C12" s="317">
        <v>33.56</v>
      </c>
    </row>
    <row r="13" spans="1:3" ht="25.5">
      <c r="A13" s="262">
        <v>1107892</v>
      </c>
      <c r="B13" s="263" t="s">
        <v>5852</v>
      </c>
      <c r="C13" s="317">
        <v>465.11</v>
      </c>
    </row>
    <row r="14" spans="1:3" ht="25.5">
      <c r="A14" s="262">
        <v>4805750</v>
      </c>
      <c r="B14" s="263" t="s">
        <v>5855</v>
      </c>
      <c r="C14" s="317">
        <v>40.020000000000003</v>
      </c>
    </row>
    <row r="15" spans="1:3">
      <c r="A15" s="262">
        <v>4011351</v>
      </c>
      <c r="B15" s="263" t="s">
        <v>15826</v>
      </c>
      <c r="C15" s="317">
        <v>0.38</v>
      </c>
    </row>
    <row r="16" spans="1:3">
      <c r="A16" s="262">
        <v>4011372</v>
      </c>
      <c r="B16" s="263" t="s">
        <v>5854</v>
      </c>
      <c r="C16" s="317">
        <v>2.75</v>
      </c>
    </row>
    <row r="17" spans="1:3" ht="38.25">
      <c r="A17" s="262">
        <v>5914648</v>
      </c>
      <c r="B17" s="263" t="s">
        <v>6144</v>
      </c>
      <c r="C17" s="317">
        <v>7.65</v>
      </c>
    </row>
    <row r="18" spans="1:3" ht="38.25">
      <c r="A18" s="262">
        <v>5914333</v>
      </c>
      <c r="B18" s="263" t="s">
        <v>6147</v>
      </c>
      <c r="C18" s="317">
        <v>33.82</v>
      </c>
    </row>
    <row r="19" spans="1:3">
      <c r="A19" s="262">
        <v>2003767</v>
      </c>
      <c r="B19" s="263" t="s">
        <v>4527</v>
      </c>
      <c r="C19" s="317">
        <v>93.66</v>
      </c>
    </row>
    <row r="20" spans="1:3" ht="38.25">
      <c r="A20" s="262">
        <v>5914647</v>
      </c>
      <c r="B20" s="263" t="s">
        <v>6145</v>
      </c>
      <c r="C20" s="317">
        <v>1.76</v>
      </c>
    </row>
    <row r="21" spans="1:3" ht="25.5">
      <c r="A21" s="262">
        <v>5914654</v>
      </c>
      <c r="B21" s="263" t="s">
        <v>6150</v>
      </c>
      <c r="C21" s="317">
        <v>26.64</v>
      </c>
    </row>
    <row r="22" spans="1:3" ht="25.5">
      <c r="A22" s="262">
        <v>1600404</v>
      </c>
      <c r="B22" s="263" t="s">
        <v>8681</v>
      </c>
      <c r="C22" s="317">
        <v>10.06</v>
      </c>
    </row>
    <row r="23" spans="1:3" ht="25.5">
      <c r="A23" s="262">
        <v>2003389</v>
      </c>
      <c r="B23" s="263" t="s">
        <v>15895</v>
      </c>
      <c r="C23" s="317">
        <v>242.43</v>
      </c>
    </row>
    <row r="24" spans="1:3">
      <c r="A24" s="262">
        <v>4805755</v>
      </c>
      <c r="B24" s="263" t="s">
        <v>8698</v>
      </c>
      <c r="C24" s="317">
        <v>29</v>
      </c>
    </row>
    <row r="25" spans="1:3" ht="25.5">
      <c r="A25" s="262">
        <v>3103302</v>
      </c>
      <c r="B25" s="263" t="s">
        <v>8691</v>
      </c>
      <c r="C25" s="317">
        <v>68.52</v>
      </c>
    </row>
    <row r="26" spans="1:3" ht="25.5">
      <c r="A26" s="262">
        <v>2003449</v>
      </c>
      <c r="B26" s="263" t="s">
        <v>8683</v>
      </c>
      <c r="C26" s="317">
        <v>445.09</v>
      </c>
    </row>
    <row r="27" spans="1:3" ht="25.5">
      <c r="A27" s="262">
        <v>5213448</v>
      </c>
      <c r="B27" s="263" t="s">
        <v>8709</v>
      </c>
      <c r="C27" s="317">
        <v>166.55</v>
      </c>
    </row>
    <row r="28" spans="1:3">
      <c r="A28" s="262">
        <v>5213570</v>
      </c>
      <c r="B28" s="263" t="s">
        <v>8714</v>
      </c>
      <c r="C28" s="317">
        <v>466.99</v>
      </c>
    </row>
    <row r="29" spans="1:3" ht="25.5">
      <c r="A29" s="262">
        <v>5213416</v>
      </c>
      <c r="B29" s="263" t="s">
        <v>8715</v>
      </c>
      <c r="C29" s="317">
        <v>419</v>
      </c>
    </row>
    <row r="30" spans="1:3" ht="25.5">
      <c r="A30" s="262">
        <v>5213859</v>
      </c>
      <c r="B30" s="263" t="s">
        <v>8722</v>
      </c>
      <c r="C30" s="317">
        <v>436.77</v>
      </c>
    </row>
    <row r="31" spans="1:3" ht="25.5">
      <c r="A31" s="262">
        <v>1505879</v>
      </c>
      <c r="B31" s="263" t="s">
        <v>8679</v>
      </c>
      <c r="C31" s="317">
        <v>291.29000000000002</v>
      </c>
    </row>
    <row r="32" spans="1:3" ht="25.5">
      <c r="A32" s="262">
        <v>2003391</v>
      </c>
      <c r="B32" s="263" t="s">
        <v>15897</v>
      </c>
      <c r="C32" s="317">
        <v>151.91</v>
      </c>
    </row>
    <row r="33" spans="1:3" ht="25.5">
      <c r="A33" s="262">
        <v>1109669</v>
      </c>
      <c r="B33" s="263" t="s">
        <v>8675</v>
      </c>
      <c r="C33" s="317">
        <v>491.33</v>
      </c>
    </row>
    <row r="34" spans="1:3" ht="25.5">
      <c r="A34" s="262">
        <v>1506055</v>
      </c>
      <c r="B34" s="263" t="s">
        <v>8680</v>
      </c>
      <c r="C34" s="317">
        <v>439.8</v>
      </c>
    </row>
    <row r="35" spans="1:3">
      <c r="A35" s="262">
        <v>2003445</v>
      </c>
      <c r="B35" s="263" t="s">
        <v>8684</v>
      </c>
      <c r="C35" s="317">
        <v>317.87</v>
      </c>
    </row>
    <row r="36" spans="1:3">
      <c r="A36" s="262">
        <v>2003447</v>
      </c>
      <c r="B36" s="263" t="s">
        <v>8685</v>
      </c>
      <c r="C36" s="317">
        <v>392.24</v>
      </c>
    </row>
    <row r="37" spans="1:3">
      <c r="A37" s="262">
        <v>2003387</v>
      </c>
      <c r="B37" s="263" t="s">
        <v>15914</v>
      </c>
      <c r="C37" s="317">
        <v>71.97</v>
      </c>
    </row>
    <row r="38" spans="1:3" ht="25.5">
      <c r="A38" s="262">
        <v>2003842</v>
      </c>
      <c r="B38" s="263" t="s">
        <v>8686</v>
      </c>
      <c r="C38" s="317">
        <v>62.04</v>
      </c>
    </row>
    <row r="39" spans="1:3">
      <c r="A39" s="262">
        <v>4413995</v>
      </c>
      <c r="B39" s="263" t="s">
        <v>8697</v>
      </c>
      <c r="C39" s="317">
        <v>2.4900000000000002</v>
      </c>
    </row>
    <row r="40" spans="1:3">
      <c r="A40" s="262">
        <v>4413996</v>
      </c>
      <c r="B40" s="263" t="s">
        <v>8696</v>
      </c>
      <c r="C40" s="317">
        <v>8.9</v>
      </c>
    </row>
    <row r="41" spans="1:3">
      <c r="A41" s="262">
        <v>3108022</v>
      </c>
      <c r="B41" s="263" t="s">
        <v>8692</v>
      </c>
      <c r="C41" s="317">
        <v>4.13</v>
      </c>
    </row>
    <row r="42" spans="1:3" ht="25.5">
      <c r="A42" s="262">
        <v>2003313</v>
      </c>
      <c r="B42" s="263" t="s">
        <v>23690</v>
      </c>
      <c r="C42" s="317">
        <v>129.46</v>
      </c>
    </row>
    <row r="43" spans="1:3" ht="25.5">
      <c r="A43" s="262">
        <v>2003315</v>
      </c>
      <c r="B43" s="263" t="s">
        <v>23688</v>
      </c>
      <c r="C43" s="317">
        <v>104.21</v>
      </c>
    </row>
    <row r="44" spans="1:3" ht="25.5">
      <c r="A44" s="262">
        <v>705185</v>
      </c>
      <c r="B44" s="263" t="s">
        <v>8668</v>
      </c>
      <c r="C44" s="317">
        <v>3038.87</v>
      </c>
    </row>
    <row r="45" spans="1:3">
      <c r="A45" s="262">
        <v>1100657</v>
      </c>
      <c r="B45" s="263" t="s">
        <v>8674</v>
      </c>
      <c r="C45" s="317">
        <v>2.99</v>
      </c>
    </row>
    <row r="46" spans="1:3">
      <c r="A46" s="262">
        <v>407819</v>
      </c>
      <c r="B46" s="263" t="s">
        <v>8664</v>
      </c>
      <c r="C46" s="317">
        <v>13.07</v>
      </c>
    </row>
    <row r="47" spans="1:3" ht="25.5">
      <c r="A47" s="262">
        <v>1106057</v>
      </c>
      <c r="B47" s="263" t="s">
        <v>8678</v>
      </c>
      <c r="C47" s="317">
        <v>452.35</v>
      </c>
    </row>
    <row r="48" spans="1:3" ht="25.5">
      <c r="A48" s="262">
        <v>2105605</v>
      </c>
      <c r="B48" s="263" t="s">
        <v>8689</v>
      </c>
      <c r="C48" s="317">
        <v>57.09</v>
      </c>
    </row>
    <row r="49" spans="1:3" ht="25.5">
      <c r="A49" s="262">
        <v>3108005</v>
      </c>
      <c r="B49" s="263" t="s">
        <v>8690</v>
      </c>
      <c r="C49" s="317">
        <v>75.45</v>
      </c>
    </row>
    <row r="50" spans="1:3">
      <c r="A50" s="262">
        <v>705233</v>
      </c>
      <c r="B50" s="263" t="s">
        <v>8666</v>
      </c>
      <c r="C50" s="317">
        <v>18022.27</v>
      </c>
    </row>
    <row r="51" spans="1:3" ht="25.5">
      <c r="A51" s="262">
        <v>705362</v>
      </c>
      <c r="B51" s="263" t="s">
        <v>8669</v>
      </c>
      <c r="C51" s="317">
        <v>7210.31</v>
      </c>
    </row>
    <row r="52" spans="1:3">
      <c r="A52" s="262">
        <v>705411</v>
      </c>
      <c r="B52" s="263" t="s">
        <v>8667</v>
      </c>
      <c r="C52" s="317">
        <v>25782.65</v>
      </c>
    </row>
    <row r="53" spans="1:3" ht="25.5">
      <c r="A53" s="262">
        <v>804081</v>
      </c>
      <c r="B53" s="263" t="s">
        <v>8670</v>
      </c>
      <c r="C53" s="317">
        <v>719.21</v>
      </c>
    </row>
    <row r="54" spans="1:3" ht="25.5">
      <c r="A54" s="262">
        <v>804385</v>
      </c>
      <c r="B54" s="263" t="s">
        <v>8671</v>
      </c>
      <c r="C54" s="317">
        <v>1760.7</v>
      </c>
    </row>
    <row r="55" spans="1:3" ht="25.5">
      <c r="A55" s="262">
        <v>1109671</v>
      </c>
      <c r="B55" s="263" t="s">
        <v>8676</v>
      </c>
      <c r="C55" s="317">
        <v>444.46</v>
      </c>
    </row>
    <row r="56" spans="1:3" ht="25.5">
      <c r="A56" s="262">
        <v>1106165</v>
      </c>
      <c r="B56" s="263" t="s">
        <v>8677</v>
      </c>
      <c r="C56" s="317">
        <v>415.13</v>
      </c>
    </row>
    <row r="57" spans="1:3">
      <c r="A57" s="262">
        <v>804023</v>
      </c>
      <c r="B57" s="263" t="s">
        <v>8672</v>
      </c>
      <c r="C57" s="317">
        <v>413.61</v>
      </c>
    </row>
    <row r="58" spans="1:3">
      <c r="A58" s="262">
        <v>804031</v>
      </c>
      <c r="B58" s="263" t="s">
        <v>8673</v>
      </c>
      <c r="C58" s="317">
        <v>604.13</v>
      </c>
    </row>
    <row r="59" spans="1:3" ht="25.5">
      <c r="A59" s="262">
        <v>2003850</v>
      </c>
      <c r="B59" s="263" t="s">
        <v>8687</v>
      </c>
      <c r="C59" s="317">
        <v>186.62</v>
      </c>
    </row>
    <row r="60" spans="1:3">
      <c r="A60" s="262">
        <v>2003868</v>
      </c>
      <c r="B60" s="263" t="s">
        <v>8688</v>
      </c>
      <c r="C60" s="317">
        <v>163.29</v>
      </c>
    </row>
    <row r="61" spans="1:3" ht="25.5">
      <c r="A61" s="262">
        <v>5213465</v>
      </c>
      <c r="B61" s="263" t="s">
        <v>8704</v>
      </c>
      <c r="C61" s="317">
        <v>420.62</v>
      </c>
    </row>
    <row r="62" spans="1:3" ht="25.5">
      <c r="A62" s="262">
        <v>5213446</v>
      </c>
      <c r="B62" s="263" t="s">
        <v>8708</v>
      </c>
      <c r="C62" s="317">
        <v>591.39</v>
      </c>
    </row>
    <row r="63" spans="1:3" ht="25.5">
      <c r="A63" s="262">
        <v>5213449</v>
      </c>
      <c r="B63" s="263" t="s">
        <v>8710</v>
      </c>
      <c r="C63" s="317">
        <v>265.33</v>
      </c>
    </row>
    <row r="64" spans="1:3" ht="25.5">
      <c r="A64" s="262">
        <v>5213428</v>
      </c>
      <c r="B64" s="263" t="s">
        <v>8718</v>
      </c>
      <c r="C64" s="317">
        <v>501.39</v>
      </c>
    </row>
    <row r="65" spans="1:3" ht="25.5">
      <c r="A65" s="262">
        <v>5213453</v>
      </c>
      <c r="B65" s="263" t="s">
        <v>8711</v>
      </c>
      <c r="C65" s="317">
        <v>391.84</v>
      </c>
    </row>
    <row r="66" spans="1:3">
      <c r="A66" s="262">
        <v>4815671</v>
      </c>
      <c r="B66" s="263" t="s">
        <v>8699</v>
      </c>
      <c r="C66" s="317">
        <v>15.14</v>
      </c>
    </row>
    <row r="67" spans="1:3" ht="25.5">
      <c r="A67" s="262">
        <v>5213351</v>
      </c>
      <c r="B67" s="263" t="s">
        <v>8724</v>
      </c>
      <c r="C67" s="317">
        <v>687.1</v>
      </c>
    </row>
    <row r="68" spans="1:3">
      <c r="A68" s="262">
        <v>5213857</v>
      </c>
      <c r="B68" s="264" t="s">
        <v>8721</v>
      </c>
      <c r="C68" s="317">
        <v>425.49</v>
      </c>
    </row>
    <row r="69" spans="1:3">
      <c r="A69" s="262">
        <v>5213860</v>
      </c>
      <c r="B69" s="264" t="s">
        <v>8723</v>
      </c>
      <c r="C69" s="317">
        <v>451.53</v>
      </c>
    </row>
    <row r="70" spans="1:3">
      <c r="A70" s="262">
        <v>5213421</v>
      </c>
      <c r="B70" s="264" t="s">
        <v>8716</v>
      </c>
      <c r="C70" s="317">
        <v>422.87</v>
      </c>
    </row>
    <row r="71" spans="1:3">
      <c r="A71" s="262">
        <v>5213477</v>
      </c>
      <c r="B71" s="264" t="s">
        <v>8712</v>
      </c>
      <c r="C71" s="317">
        <v>162.16</v>
      </c>
    </row>
    <row r="72" spans="1:3">
      <c r="A72" s="262">
        <v>5213869</v>
      </c>
      <c r="B72" s="264" t="s">
        <v>8719</v>
      </c>
      <c r="C72" s="317">
        <v>2359.25</v>
      </c>
    </row>
    <row r="73" spans="1:3">
      <c r="A73" s="262">
        <v>5213489</v>
      </c>
      <c r="B73" s="264" t="s">
        <v>8713</v>
      </c>
      <c r="C73" s="317">
        <v>909.98</v>
      </c>
    </row>
    <row r="74" spans="1:3">
      <c r="A74" s="262">
        <v>5213472</v>
      </c>
      <c r="B74" s="264" t="s">
        <v>8705</v>
      </c>
      <c r="C74" s="317">
        <v>299.39</v>
      </c>
    </row>
    <row r="75" spans="1:3">
      <c r="A75" s="262">
        <v>5915373</v>
      </c>
      <c r="B75" s="264" t="s">
        <v>8726</v>
      </c>
      <c r="C75" s="317">
        <v>18.260000000000002</v>
      </c>
    </row>
    <row r="76" spans="1:3">
      <c r="A76" s="262">
        <v>3713604</v>
      </c>
      <c r="B76" s="264" t="s">
        <v>8694</v>
      </c>
      <c r="C76" s="317">
        <v>496.41</v>
      </c>
    </row>
    <row r="77" spans="1:3">
      <c r="A77" s="262">
        <v>3713605</v>
      </c>
      <c r="B77" s="264" t="s">
        <v>8693</v>
      </c>
      <c r="C77" s="317">
        <v>549.49</v>
      </c>
    </row>
    <row r="78" spans="1:3">
      <c r="A78" s="262">
        <v>5915406</v>
      </c>
      <c r="B78" s="264" t="s">
        <v>8725</v>
      </c>
      <c r="C78" s="317">
        <v>9.25</v>
      </c>
    </row>
    <row r="79" spans="1:3">
      <c r="A79" s="262">
        <v>4011212</v>
      </c>
      <c r="B79" s="264" t="s">
        <v>8695</v>
      </c>
      <c r="C79" s="317">
        <v>0.06</v>
      </c>
    </row>
    <row r="80" spans="1:3">
      <c r="A80" s="262">
        <v>1109697</v>
      </c>
      <c r="B80" s="264" t="s">
        <v>5851</v>
      </c>
      <c r="C80" s="317">
        <v>325.66000000000003</v>
      </c>
    </row>
    <row r="81" spans="1:3">
      <c r="A81" s="262">
        <v>407820</v>
      </c>
      <c r="B81" s="264" t="s">
        <v>8665</v>
      </c>
      <c r="C81" s="317">
        <v>14.56</v>
      </c>
    </row>
    <row r="82" spans="1:3">
      <c r="A82" s="262">
        <v>2003642</v>
      </c>
      <c r="B82" s="264" t="s">
        <v>8682</v>
      </c>
      <c r="C82" s="317">
        <v>1532.94</v>
      </c>
    </row>
    <row r="83" spans="1:3">
      <c r="A83" s="262">
        <v>5915474</v>
      </c>
      <c r="B83" s="264" t="s">
        <v>6149</v>
      </c>
      <c r="C83" s="317">
        <v>29.3</v>
      </c>
    </row>
    <row r="84" spans="1:3">
      <c r="A84" s="262">
        <v>5915476</v>
      </c>
      <c r="B84" s="264" t="s">
        <v>6146</v>
      </c>
      <c r="C84" s="317">
        <v>28.32</v>
      </c>
    </row>
    <row r="85" spans="1:3">
      <c r="A85" s="262">
        <v>5502978</v>
      </c>
      <c r="B85" s="264" t="s">
        <v>14711</v>
      </c>
      <c r="C85" s="317">
        <v>4.8099999999999996</v>
      </c>
    </row>
    <row r="86" spans="1:3">
      <c r="A86" s="262">
        <v>2003451</v>
      </c>
      <c r="B86" s="264" t="s">
        <v>12665</v>
      </c>
      <c r="C86" s="317">
        <v>458.79</v>
      </c>
    </row>
    <row r="87" spans="1:3">
      <c r="A87" s="262">
        <v>2003453</v>
      </c>
      <c r="B87" s="264" t="s">
        <v>12667</v>
      </c>
      <c r="C87" s="317">
        <v>1399.26</v>
      </c>
    </row>
    <row r="88" spans="1:3">
      <c r="A88" s="262">
        <v>2003455</v>
      </c>
      <c r="B88" s="264" t="s">
        <v>12669</v>
      </c>
      <c r="C88" s="317">
        <v>2009.63</v>
      </c>
    </row>
    <row r="89" spans="1:3">
      <c r="A89" s="262">
        <v>2003457</v>
      </c>
      <c r="B89" s="264" t="s">
        <v>12671</v>
      </c>
      <c r="C89" s="317">
        <v>2721.17</v>
      </c>
    </row>
    <row r="90" spans="1:3">
      <c r="A90" s="262">
        <v>2003459</v>
      </c>
      <c r="B90" s="264" t="s">
        <v>12673</v>
      </c>
      <c r="C90" s="317">
        <v>3488.79</v>
      </c>
    </row>
    <row r="91" spans="1:3">
      <c r="A91" s="262">
        <v>804121</v>
      </c>
      <c r="B91" s="264" t="s">
        <v>10888</v>
      </c>
      <c r="C91" s="317">
        <v>1832.56</v>
      </c>
    </row>
    <row r="92" spans="1:3">
      <c r="A92" s="262">
        <v>5914359</v>
      </c>
      <c r="B92" s="264" t="s">
        <v>15095</v>
      </c>
      <c r="C92" s="317">
        <v>1.24</v>
      </c>
    </row>
    <row r="93" spans="1:3">
      <c r="A93" s="262">
        <v>5914389</v>
      </c>
      <c r="B93" s="264" t="s">
        <v>15097</v>
      </c>
      <c r="C93" s="317">
        <v>0.8</v>
      </c>
    </row>
    <row r="94" spans="1:3">
      <c r="A94" s="262">
        <v>6817859</v>
      </c>
      <c r="B94" s="264" t="s">
        <v>15563</v>
      </c>
      <c r="C94" s="317">
        <v>2985.14</v>
      </c>
    </row>
    <row r="95" spans="1:3">
      <c r="A95" s="262">
        <v>6817783</v>
      </c>
      <c r="B95" s="264" t="s">
        <v>15488</v>
      </c>
      <c r="C95" s="317">
        <v>2522.65</v>
      </c>
    </row>
    <row r="96" spans="1:3">
      <c r="A96" s="262">
        <v>1119528</v>
      </c>
      <c r="B96" s="264" t="s">
        <v>11303</v>
      </c>
      <c r="C96" s="317">
        <v>425.29</v>
      </c>
    </row>
    <row r="97" spans="1:3">
      <c r="A97" s="262">
        <v>3117750</v>
      </c>
      <c r="B97" s="264" t="s">
        <v>13510</v>
      </c>
      <c r="C97" s="317">
        <v>17.2</v>
      </c>
    </row>
    <row r="98" spans="1:3">
      <c r="A98" s="262">
        <v>1400973</v>
      </c>
      <c r="B98" s="264" t="s">
        <v>11432</v>
      </c>
      <c r="C98" s="317">
        <v>1.1299999999999999</v>
      </c>
    </row>
    <row r="99" spans="1:3">
      <c r="A99" s="262">
        <v>1400974</v>
      </c>
      <c r="B99" s="264" t="s">
        <v>11433</v>
      </c>
      <c r="C99" s="317">
        <v>1.32</v>
      </c>
    </row>
    <row r="100" spans="1:3">
      <c r="A100" s="262">
        <v>1416139</v>
      </c>
      <c r="B100" s="264" t="s">
        <v>11434</v>
      </c>
      <c r="C100" s="317">
        <v>1.47</v>
      </c>
    </row>
    <row r="101" spans="1:3">
      <c r="A101" s="262">
        <v>2408057</v>
      </c>
      <c r="B101" s="264" t="s">
        <v>13149</v>
      </c>
      <c r="C101" s="317">
        <v>91.81</v>
      </c>
    </row>
    <row r="102" spans="1:3">
      <c r="A102" s="262">
        <v>2003867</v>
      </c>
      <c r="B102" s="264" t="s">
        <v>12408</v>
      </c>
      <c r="C102" s="317">
        <v>17.079999999999998</v>
      </c>
    </row>
    <row r="103" spans="1:3">
      <c r="A103" s="262">
        <v>408067</v>
      </c>
      <c r="B103" s="264" t="s">
        <v>17167</v>
      </c>
      <c r="C103" s="317">
        <v>14</v>
      </c>
    </row>
    <row r="104" spans="1:3">
      <c r="A104" s="262">
        <v>5909007</v>
      </c>
      <c r="B104" s="264" t="s">
        <v>15043</v>
      </c>
      <c r="C104" s="317">
        <v>18.2</v>
      </c>
    </row>
    <row r="105" spans="1:3">
      <c r="A105" s="262">
        <v>1107888</v>
      </c>
      <c r="B105" s="264" t="s">
        <v>11294</v>
      </c>
      <c r="C105" s="317">
        <v>446.2</v>
      </c>
    </row>
    <row r="106" spans="1:3">
      <c r="A106" s="262">
        <v>2003706</v>
      </c>
      <c r="B106" s="264" t="s">
        <v>12838</v>
      </c>
      <c r="C106" s="317">
        <v>3087.16</v>
      </c>
    </row>
    <row r="107" spans="1:3">
      <c r="A107" s="262">
        <v>2003708</v>
      </c>
      <c r="B107" s="264" t="s">
        <v>12840</v>
      </c>
      <c r="C107" s="317">
        <v>3590.38</v>
      </c>
    </row>
    <row r="108" spans="1:3">
      <c r="A108" s="262">
        <v>2003710</v>
      </c>
      <c r="B108" s="264" t="s">
        <v>12842</v>
      </c>
      <c r="C108" s="317">
        <v>4140.57</v>
      </c>
    </row>
    <row r="109" spans="1:3">
      <c r="A109" s="262">
        <v>2003696</v>
      </c>
      <c r="B109" s="264" t="s">
        <v>12828</v>
      </c>
      <c r="C109" s="317">
        <v>3063.79</v>
      </c>
    </row>
    <row r="110" spans="1:3">
      <c r="A110" s="262">
        <v>2003698</v>
      </c>
      <c r="B110" s="264" t="s">
        <v>12830</v>
      </c>
      <c r="C110" s="317">
        <v>3729.38</v>
      </c>
    </row>
    <row r="111" spans="1:3">
      <c r="A111" s="262">
        <v>2003704</v>
      </c>
      <c r="B111" s="264" t="s">
        <v>12836</v>
      </c>
      <c r="C111" s="317">
        <v>2732.21</v>
      </c>
    </row>
    <row r="112" spans="1:3">
      <c r="A112" s="262">
        <v>2003463</v>
      </c>
      <c r="B112" s="264" t="s">
        <v>12677</v>
      </c>
      <c r="C112" s="317">
        <v>3546.41</v>
      </c>
    </row>
    <row r="113" spans="1:3">
      <c r="A113" s="262">
        <v>2003465</v>
      </c>
      <c r="B113" s="264" t="s">
        <v>12679</v>
      </c>
      <c r="C113" s="317">
        <v>4601.95</v>
      </c>
    </row>
    <row r="114" spans="1:3">
      <c r="A114" s="262">
        <v>2003471</v>
      </c>
      <c r="B114" s="264" t="s">
        <v>12685</v>
      </c>
      <c r="C114" s="317">
        <v>5716.23</v>
      </c>
    </row>
    <row r="115" spans="1:3">
      <c r="A115" s="262">
        <v>2003644</v>
      </c>
      <c r="B115" s="264" t="s">
        <v>12566</v>
      </c>
      <c r="C115" s="317">
        <v>1505.04</v>
      </c>
    </row>
    <row r="116" spans="1:3">
      <c r="A116" s="262">
        <v>6817873</v>
      </c>
      <c r="B116" s="264" t="s">
        <v>15577</v>
      </c>
      <c r="C116" s="317">
        <v>3936.3</v>
      </c>
    </row>
    <row r="117" spans="1:3">
      <c r="A117" s="262">
        <v>6817797</v>
      </c>
      <c r="B117" s="264" t="s">
        <v>15502</v>
      </c>
      <c r="C117" s="317">
        <v>3377.18</v>
      </c>
    </row>
    <row r="118" spans="1:3">
      <c r="A118" s="262">
        <v>1107890</v>
      </c>
      <c r="B118" s="264" t="s">
        <v>11311</v>
      </c>
      <c r="C118" s="317">
        <v>443.82</v>
      </c>
    </row>
    <row r="119" spans="1:3">
      <c r="A119" s="262">
        <v>2003628</v>
      </c>
      <c r="B119" s="264" t="s">
        <v>12427</v>
      </c>
      <c r="C119" s="317">
        <v>1097.57</v>
      </c>
    </row>
    <row r="120" spans="1:3">
      <c r="A120" s="262">
        <v>2009619</v>
      </c>
      <c r="B120" s="264" t="s">
        <v>12405</v>
      </c>
      <c r="C120" s="317">
        <v>112.67</v>
      </c>
    </row>
    <row r="121" spans="1:3">
      <c r="A121" s="262">
        <v>1107896</v>
      </c>
      <c r="B121" s="264" t="s">
        <v>11301</v>
      </c>
      <c r="C121" s="317">
        <v>486.31</v>
      </c>
    </row>
    <row r="122" spans="1:3">
      <c r="A122" s="262">
        <v>2003636</v>
      </c>
      <c r="B122" s="264" t="s">
        <v>12415</v>
      </c>
      <c r="C122" s="317">
        <v>2061.9899999999998</v>
      </c>
    </row>
    <row r="123" spans="1:3">
      <c r="A123" s="262">
        <v>804101</v>
      </c>
      <c r="B123" s="264" t="s">
        <v>10860</v>
      </c>
      <c r="C123" s="317">
        <v>1221</v>
      </c>
    </row>
    <row r="124" spans="1:3">
      <c r="A124" s="262">
        <v>2003373</v>
      </c>
      <c r="B124" s="264" t="s">
        <v>12782</v>
      </c>
      <c r="C124" s="317">
        <v>61.94</v>
      </c>
    </row>
    <row r="125" spans="1:3">
      <c r="A125" s="262">
        <v>2003385</v>
      </c>
      <c r="B125" s="264" t="s">
        <v>15912</v>
      </c>
      <c r="C125" s="317">
        <v>58.01</v>
      </c>
    </row>
    <row r="126" spans="1:3">
      <c r="A126" s="262">
        <v>705419</v>
      </c>
      <c r="B126" s="264" t="s">
        <v>10527</v>
      </c>
      <c r="C126" s="317">
        <v>36626.550000000003</v>
      </c>
    </row>
    <row r="127" spans="1:3">
      <c r="A127" s="262">
        <v>705330</v>
      </c>
      <c r="B127" s="264" t="s">
        <v>10465</v>
      </c>
      <c r="C127" s="317">
        <v>29398.22</v>
      </c>
    </row>
    <row r="128" spans="1:3">
      <c r="A128" s="262">
        <v>804293</v>
      </c>
      <c r="B128" s="264" t="s">
        <v>11174</v>
      </c>
      <c r="C128" s="317">
        <v>2329.61</v>
      </c>
    </row>
    <row r="129" spans="1:3">
      <c r="A129" s="262">
        <v>804029</v>
      </c>
      <c r="B129" s="264" t="s">
        <v>11143</v>
      </c>
      <c r="C129" s="317">
        <v>539.54999999999995</v>
      </c>
    </row>
    <row r="130" spans="1:3">
      <c r="A130" s="262">
        <v>804021</v>
      </c>
      <c r="B130" s="264" t="s">
        <v>11136</v>
      </c>
      <c r="C130" s="317">
        <v>387.75</v>
      </c>
    </row>
    <row r="131" spans="1:3">
      <c r="A131" s="262">
        <v>705374</v>
      </c>
      <c r="B131" s="264" t="s">
        <v>10681</v>
      </c>
      <c r="C131" s="317">
        <v>10514.07</v>
      </c>
    </row>
    <row r="132" spans="1:3">
      <c r="A132" s="262">
        <v>705285</v>
      </c>
      <c r="B132" s="264" t="s">
        <v>10571</v>
      </c>
      <c r="C132" s="317">
        <v>7438.43</v>
      </c>
    </row>
    <row r="133" spans="1:3">
      <c r="A133" s="262">
        <v>5213865</v>
      </c>
      <c r="B133" s="264" t="s">
        <v>16025</v>
      </c>
      <c r="C133" s="317">
        <v>499.02</v>
      </c>
    </row>
    <row r="134" spans="1:3">
      <c r="A134" s="262">
        <v>5213417</v>
      </c>
      <c r="B134" s="264" t="s">
        <v>14434</v>
      </c>
      <c r="C134" s="317">
        <v>451.58</v>
      </c>
    </row>
    <row r="135" spans="1:3">
      <c r="A135" s="262">
        <v>2003443</v>
      </c>
      <c r="B135" s="264" t="s">
        <v>12692</v>
      </c>
      <c r="C135" s="317">
        <v>266.29000000000002</v>
      </c>
    </row>
    <row r="136" spans="1:3">
      <c r="A136" s="262">
        <v>2003343</v>
      </c>
      <c r="B136" s="264" t="s">
        <v>23616</v>
      </c>
      <c r="C136" s="317">
        <v>86.54</v>
      </c>
    </row>
    <row r="137" spans="1:3">
      <c r="A137" s="262">
        <v>3108018</v>
      </c>
      <c r="B137" s="264" t="s">
        <v>13540</v>
      </c>
      <c r="C137" s="317">
        <v>3.67</v>
      </c>
    </row>
    <row r="138" spans="1:3">
      <c r="A138" s="262">
        <v>5213403</v>
      </c>
      <c r="B138" s="264" t="s">
        <v>14363</v>
      </c>
      <c r="C138" s="317">
        <v>19.09</v>
      </c>
    </row>
    <row r="139" spans="1:3">
      <c r="A139" s="262">
        <v>2004522</v>
      </c>
      <c r="B139" s="264" t="s">
        <v>16275</v>
      </c>
      <c r="C139" s="317">
        <v>11.4</v>
      </c>
    </row>
    <row r="140" spans="1:3">
      <c r="A140" s="262">
        <v>2004521</v>
      </c>
      <c r="B140" s="264" t="s">
        <v>16274</v>
      </c>
      <c r="C140" s="317">
        <v>15.6</v>
      </c>
    </row>
    <row r="141" spans="1:3">
      <c r="A141" s="262">
        <v>2003355</v>
      </c>
      <c r="B141" s="264" t="s">
        <v>23608</v>
      </c>
      <c r="C141" s="317">
        <v>107.82</v>
      </c>
    </row>
    <row r="142" spans="1:3">
      <c r="A142" s="262">
        <v>2003638</v>
      </c>
      <c r="B142" s="264" t="s">
        <v>12417</v>
      </c>
      <c r="C142" s="317">
        <v>2436.2399999999998</v>
      </c>
    </row>
    <row r="143" spans="1:3">
      <c r="A143" s="262">
        <v>2003823</v>
      </c>
      <c r="B143" s="264" t="s">
        <v>12877</v>
      </c>
      <c r="C143" s="317">
        <v>267.24</v>
      </c>
    </row>
    <row r="144" spans="1:3">
      <c r="A144" s="262">
        <v>2003827</v>
      </c>
      <c r="B144" s="264" t="s">
        <v>12878</v>
      </c>
      <c r="C144" s="317">
        <v>402.4</v>
      </c>
    </row>
    <row r="145" spans="1:3">
      <c r="A145" s="262">
        <v>804377</v>
      </c>
      <c r="B145" s="264" t="s">
        <v>10833</v>
      </c>
      <c r="C145" s="317">
        <v>1046.75</v>
      </c>
    </row>
    <row r="146" spans="1:3">
      <c r="A146" s="262">
        <v>5213452</v>
      </c>
      <c r="B146" s="264" t="s">
        <v>14386</v>
      </c>
      <c r="C146" s="317">
        <v>228.46</v>
      </c>
    </row>
    <row r="147" spans="1:3">
      <c r="A147" s="262">
        <v>5213473</v>
      </c>
      <c r="B147" s="264" t="s">
        <v>14376</v>
      </c>
      <c r="C147" s="317">
        <v>386.68</v>
      </c>
    </row>
    <row r="148" spans="1:3">
      <c r="A148" s="262">
        <v>4011352</v>
      </c>
      <c r="B148" s="264" t="s">
        <v>16007</v>
      </c>
      <c r="C148" s="317">
        <v>0.41</v>
      </c>
    </row>
    <row r="149" spans="1:3">
      <c r="A149" s="262">
        <v>5213571</v>
      </c>
      <c r="B149" s="264" t="s">
        <v>14429</v>
      </c>
      <c r="C149" s="317">
        <v>499.57</v>
      </c>
    </row>
    <row r="150" spans="1:3">
      <c r="A150" s="262">
        <v>5216111</v>
      </c>
      <c r="B150" s="264" t="s">
        <v>14535</v>
      </c>
      <c r="C150" s="317">
        <v>115.39</v>
      </c>
    </row>
    <row r="151" spans="1:3">
      <c r="A151" s="262">
        <v>5219605</v>
      </c>
      <c r="B151" s="264" t="s">
        <v>14540</v>
      </c>
      <c r="C151" s="317">
        <v>27.55</v>
      </c>
    </row>
    <row r="152" spans="1:3">
      <c r="A152" s="262">
        <v>5914622</v>
      </c>
      <c r="B152" s="264" t="s">
        <v>15224</v>
      </c>
      <c r="C152" s="317">
        <v>1.86</v>
      </c>
    </row>
    <row r="153" spans="1:3">
      <c r="A153" s="262">
        <v>5914434</v>
      </c>
      <c r="B153" s="264" t="s">
        <v>15124</v>
      </c>
      <c r="C153" s="317">
        <v>0.77</v>
      </c>
    </row>
    <row r="154" spans="1:3">
      <c r="A154" s="262">
        <v>2003469</v>
      </c>
      <c r="B154" s="264" t="s">
        <v>12683</v>
      </c>
      <c r="C154" s="317">
        <v>4378.1099999999997</v>
      </c>
    </row>
    <row r="155" spans="1:3">
      <c r="A155" s="262">
        <v>804441</v>
      </c>
      <c r="B155" s="264" t="s">
        <v>10971</v>
      </c>
      <c r="C155" s="317">
        <v>4905.07</v>
      </c>
    </row>
    <row r="156" spans="1:3">
      <c r="A156" s="262">
        <v>2003461</v>
      </c>
      <c r="B156" s="264" t="s">
        <v>12675</v>
      </c>
      <c r="C156" s="317">
        <v>4995.0200000000004</v>
      </c>
    </row>
    <row r="157" spans="1:3">
      <c r="A157" s="262" t="s">
        <v>17810</v>
      </c>
      <c r="B157" s="264" t="s">
        <v>17811</v>
      </c>
      <c r="C157" s="317">
        <v>1861.4661999999998</v>
      </c>
    </row>
    <row r="158" spans="1:3">
      <c r="A158" s="262">
        <v>903845</v>
      </c>
      <c r="B158" s="264" t="s">
        <v>11234</v>
      </c>
      <c r="C158" s="317">
        <v>177.34</v>
      </c>
    </row>
    <row r="159" spans="1:3">
      <c r="A159" s="262">
        <v>5213864</v>
      </c>
      <c r="B159" s="264" t="s">
        <v>16024</v>
      </c>
      <c r="C159" s="317">
        <v>470.03</v>
      </c>
    </row>
    <row r="160" spans="1:3">
      <c r="A160" s="262">
        <v>5503041</v>
      </c>
      <c r="B160" s="264" t="s">
        <v>14710</v>
      </c>
      <c r="C160" s="317">
        <v>7.99</v>
      </c>
    </row>
    <row r="161" spans="1:3">
      <c r="A161" s="262">
        <v>5213360</v>
      </c>
      <c r="B161" s="264" t="s">
        <v>14539</v>
      </c>
      <c r="C161" s="317">
        <v>27.98</v>
      </c>
    </row>
    <row r="162" spans="1:3">
      <c r="A162" s="262">
        <v>5213359</v>
      </c>
      <c r="B162" s="264" t="s">
        <v>14547</v>
      </c>
      <c r="C162" s="317">
        <v>24.88</v>
      </c>
    </row>
    <row r="163" spans="1:3">
      <c r="A163" s="262">
        <v>4011370</v>
      </c>
      <c r="B163" s="264" t="s">
        <v>13877</v>
      </c>
      <c r="C163" s="317">
        <v>2.23</v>
      </c>
    </row>
    <row r="164" spans="1:3">
      <c r="A164" s="262">
        <v>5219644</v>
      </c>
      <c r="B164" s="264" t="s">
        <v>14585</v>
      </c>
      <c r="C164" s="317">
        <v>74.05</v>
      </c>
    </row>
    <row r="165" spans="1:3">
      <c r="A165" s="262">
        <v>5914354</v>
      </c>
      <c r="B165" s="264" t="s">
        <v>15019</v>
      </c>
      <c r="C165" s="317">
        <v>1.83</v>
      </c>
    </row>
    <row r="166" spans="1:3">
      <c r="A166" s="262">
        <v>4011227</v>
      </c>
      <c r="B166" s="264" t="s">
        <v>13856</v>
      </c>
      <c r="C166" s="317">
        <v>11.68</v>
      </c>
    </row>
    <row r="167" spans="1:3">
      <c r="A167" s="262">
        <v>4016096</v>
      </c>
      <c r="B167" s="264" t="s">
        <v>13780</v>
      </c>
      <c r="C167" s="317">
        <v>1.61</v>
      </c>
    </row>
    <row r="168" spans="1:3">
      <c r="A168" s="262">
        <v>4011219</v>
      </c>
      <c r="B168" s="264" t="s">
        <v>13737</v>
      </c>
      <c r="C168" s="317">
        <v>12.37</v>
      </c>
    </row>
    <row r="169" spans="1:3">
      <c r="A169" s="262">
        <v>5213361</v>
      </c>
      <c r="B169" s="264" t="s">
        <v>14584</v>
      </c>
      <c r="C169" s="317">
        <v>92.38</v>
      </c>
    </row>
    <row r="170" spans="1:3">
      <c r="A170" s="262">
        <v>5213362</v>
      </c>
      <c r="B170" s="264" t="s">
        <v>14583</v>
      </c>
      <c r="C170" s="317">
        <v>93.83</v>
      </c>
    </row>
    <row r="171" spans="1:3">
      <c r="A171" s="262">
        <v>4805756</v>
      </c>
      <c r="B171" s="264" t="s">
        <v>23702</v>
      </c>
      <c r="C171" s="317">
        <v>4.3499999999999996</v>
      </c>
    </row>
    <row r="172" spans="1:3">
      <c r="A172" s="262">
        <v>4805754</v>
      </c>
      <c r="B172" s="264" t="s">
        <v>14143</v>
      </c>
      <c r="C172" s="317">
        <v>6.16</v>
      </c>
    </row>
    <row r="173" spans="1:3">
      <c r="A173" s="262"/>
      <c r="B173" s="264"/>
      <c r="C173" s="317"/>
    </row>
    <row r="174" spans="1:3">
      <c r="A174" s="262"/>
      <c r="B174" s="264"/>
      <c r="C174" s="317"/>
    </row>
    <row r="175" spans="1:3">
      <c r="A175" s="262"/>
      <c r="B175" s="264"/>
      <c r="C175" s="317"/>
    </row>
    <row r="176" spans="1:3">
      <c r="A176" s="262"/>
      <c r="B176" s="264"/>
      <c r="C176" s="317"/>
    </row>
    <row r="177" spans="1:3">
      <c r="A177" s="262"/>
      <c r="B177" s="264"/>
      <c r="C177" s="317"/>
    </row>
    <row r="178" spans="1:3">
      <c r="A178" s="262"/>
      <c r="B178" s="264"/>
      <c r="C178" s="317"/>
    </row>
    <row r="179" spans="1:3">
      <c r="A179" s="262"/>
      <c r="B179" s="264"/>
      <c r="C179" s="317"/>
    </row>
    <row r="180" spans="1:3">
      <c r="A180" s="262"/>
      <c r="B180" s="264"/>
      <c r="C180" s="317"/>
    </row>
    <row r="181" spans="1:3">
      <c r="A181" s="262"/>
      <c r="B181" s="264"/>
      <c r="C181" s="317"/>
    </row>
    <row r="182" spans="1:3">
      <c r="A182" s="262"/>
      <c r="B182" s="264"/>
      <c r="C182" s="317"/>
    </row>
    <row r="183" spans="1:3">
      <c r="A183" s="262"/>
      <c r="B183" s="264"/>
      <c r="C183" s="317"/>
    </row>
    <row r="184" spans="1:3">
      <c r="A184" s="262"/>
      <c r="B184" s="264"/>
      <c r="C184" s="317"/>
    </row>
    <row r="185" spans="1:3">
      <c r="A185" s="262"/>
      <c r="B185" s="264"/>
      <c r="C185" s="317"/>
    </row>
    <row r="186" spans="1:3">
      <c r="A186" s="262"/>
      <c r="B186" s="264"/>
      <c r="C186" s="317"/>
    </row>
    <row r="187" spans="1:3">
      <c r="A187" s="262"/>
      <c r="B187" s="264"/>
      <c r="C187" s="317"/>
    </row>
    <row r="188" spans="1:3">
      <c r="A188" s="262"/>
      <c r="B188" s="264"/>
      <c r="C188" s="317"/>
    </row>
    <row r="189" spans="1:3">
      <c r="A189" s="262"/>
      <c r="B189" s="264"/>
      <c r="C189" s="317"/>
    </row>
    <row r="190" spans="1:3">
      <c r="A190" s="262"/>
      <c r="B190" s="264"/>
      <c r="C190" s="317"/>
    </row>
    <row r="191" spans="1:3">
      <c r="A191" s="262"/>
      <c r="B191" s="264"/>
      <c r="C191" s="317"/>
    </row>
    <row r="192" spans="1:3">
      <c r="A192" s="262"/>
      <c r="B192" s="264"/>
      <c r="C192" s="317"/>
    </row>
    <row r="193" spans="1:3">
      <c r="A193" s="262"/>
      <c r="B193" s="264"/>
      <c r="C193" s="317"/>
    </row>
    <row r="194" spans="1:3">
      <c r="A194" s="262"/>
      <c r="B194" s="264"/>
      <c r="C194" s="317"/>
    </row>
    <row r="195" spans="1:3">
      <c r="A195" s="262"/>
      <c r="B195" s="263"/>
      <c r="C195" s="317"/>
    </row>
    <row r="196" spans="1:3">
      <c r="A196" s="262"/>
      <c r="B196" s="263"/>
      <c r="C196" s="317"/>
    </row>
    <row r="197" spans="1:3">
      <c r="A197" s="262"/>
      <c r="B197" s="263"/>
      <c r="C197" s="317"/>
    </row>
    <row r="198" spans="1:3">
      <c r="A198" s="262"/>
      <c r="B198" s="263"/>
      <c r="C198" s="317"/>
    </row>
    <row r="199" spans="1:3">
      <c r="A199" s="262"/>
      <c r="B199" s="263"/>
      <c r="C199" s="317"/>
    </row>
    <row r="200" spans="1:3">
      <c r="A200" s="262"/>
      <c r="B200" s="263"/>
      <c r="C200" s="317"/>
    </row>
    <row r="201" spans="1:3">
      <c r="A201" s="262"/>
      <c r="B201" s="263"/>
      <c r="C201" s="317"/>
    </row>
    <row r="202" spans="1:3">
      <c r="A202" s="262"/>
      <c r="B202" s="263"/>
      <c r="C202" s="317"/>
    </row>
    <row r="203" spans="1:3">
      <c r="A203" s="262"/>
      <c r="B203" s="263"/>
      <c r="C203" s="317"/>
    </row>
    <row r="204" spans="1:3">
      <c r="A204" s="262"/>
      <c r="B204" s="263"/>
      <c r="C204" s="317"/>
    </row>
    <row r="205" spans="1:3">
      <c r="A205" s="262"/>
      <c r="B205" s="263"/>
      <c r="C205" s="317"/>
    </row>
    <row r="206" spans="1:3">
      <c r="A206" s="262"/>
      <c r="B206" s="263"/>
      <c r="C206" s="317"/>
    </row>
    <row r="207" spans="1:3">
      <c r="A207" s="262"/>
      <c r="B207" s="263"/>
      <c r="C207" s="317"/>
    </row>
    <row r="208" spans="1:3">
      <c r="A208" s="262"/>
      <c r="B208" s="263"/>
      <c r="C208" s="317"/>
    </row>
    <row r="209" spans="1:3">
      <c r="A209" s="262"/>
      <c r="B209" s="263"/>
      <c r="C209" s="317"/>
    </row>
    <row r="210" spans="1:3">
      <c r="A210" s="262"/>
      <c r="B210" s="263"/>
      <c r="C210" s="317"/>
    </row>
    <row r="211" spans="1:3">
      <c r="A211" s="262"/>
      <c r="B211" s="263"/>
      <c r="C211" s="317"/>
    </row>
    <row r="212" spans="1:3">
      <c r="A212" s="262"/>
      <c r="B212" s="263"/>
      <c r="C212" s="317"/>
    </row>
    <row r="213" spans="1:3">
      <c r="A213" s="262"/>
      <c r="B213" s="263"/>
      <c r="C213" s="317"/>
    </row>
    <row r="214" spans="1:3">
      <c r="A214" s="262"/>
      <c r="B214" s="263"/>
      <c r="C214" s="317"/>
    </row>
    <row r="215" spans="1:3">
      <c r="A215" s="262"/>
      <c r="B215" s="263"/>
      <c r="C215" s="317"/>
    </row>
    <row r="216" spans="1:3">
      <c r="A216" s="262"/>
      <c r="B216" s="263"/>
      <c r="C216" s="317"/>
    </row>
    <row r="217" spans="1:3">
      <c r="A217" s="262"/>
      <c r="B217" s="263"/>
      <c r="C217" s="317"/>
    </row>
    <row r="218" spans="1:3">
      <c r="A218" s="262"/>
      <c r="B218" s="263"/>
      <c r="C218" s="317"/>
    </row>
    <row r="219" spans="1:3">
      <c r="A219" s="262"/>
      <c r="B219" s="263"/>
      <c r="C219" s="317"/>
    </row>
    <row r="220" spans="1:3">
      <c r="A220" s="262"/>
      <c r="B220" s="263"/>
      <c r="C220" s="317"/>
    </row>
    <row r="221" spans="1:3">
      <c r="A221" s="262"/>
      <c r="B221" s="263"/>
      <c r="C221" s="317"/>
    </row>
    <row r="222" spans="1:3">
      <c r="A222" s="262"/>
      <c r="B222" s="263"/>
      <c r="C222" s="317"/>
    </row>
    <row r="223" spans="1:3">
      <c r="A223" s="262"/>
      <c r="B223" s="263"/>
      <c r="C223" s="317"/>
    </row>
    <row r="224" spans="1:3">
      <c r="A224" s="262"/>
      <c r="B224" s="263"/>
      <c r="C224" s="317"/>
    </row>
    <row r="225" spans="1:3">
      <c r="A225" s="262"/>
      <c r="B225" s="263"/>
      <c r="C225" s="317"/>
    </row>
    <row r="226" spans="1:3">
      <c r="A226" s="262"/>
      <c r="B226" s="263"/>
      <c r="C226" s="317"/>
    </row>
    <row r="227" spans="1:3">
      <c r="A227" s="262"/>
      <c r="B227" s="263"/>
      <c r="C227" s="317"/>
    </row>
    <row r="228" spans="1:3">
      <c r="A228" s="262"/>
      <c r="B228" s="263"/>
      <c r="C228" s="317"/>
    </row>
    <row r="229" spans="1:3">
      <c r="A229" s="262"/>
      <c r="B229" s="263"/>
      <c r="C229" s="317"/>
    </row>
    <row r="230" spans="1:3">
      <c r="A230" s="262"/>
      <c r="B230" s="263"/>
      <c r="C230" s="317"/>
    </row>
    <row r="231" spans="1:3">
      <c r="A231" s="262"/>
      <c r="B231" s="263"/>
      <c r="C231" s="317"/>
    </row>
    <row r="232" spans="1:3">
      <c r="A232" s="262"/>
      <c r="B232" s="263"/>
      <c r="C232" s="317"/>
    </row>
    <row r="233" spans="1:3">
      <c r="A233" s="262"/>
      <c r="B233" s="263"/>
      <c r="C233" s="317"/>
    </row>
    <row r="234" spans="1:3">
      <c r="A234" s="262"/>
      <c r="B234" s="263"/>
      <c r="C234" s="317"/>
    </row>
    <row r="235" spans="1:3">
      <c r="A235" s="262"/>
      <c r="B235" s="263"/>
      <c r="C235" s="317"/>
    </row>
    <row r="236" spans="1:3">
      <c r="A236" s="262"/>
      <c r="B236" s="263"/>
      <c r="C236" s="317"/>
    </row>
    <row r="237" spans="1:3">
      <c r="A237" s="262"/>
      <c r="B237" s="263"/>
      <c r="C237" s="317"/>
    </row>
    <row r="238" spans="1:3">
      <c r="A238" s="262"/>
      <c r="B238" s="263"/>
      <c r="C238" s="317"/>
    </row>
    <row r="239" spans="1:3">
      <c r="A239" s="262"/>
      <c r="B239" s="263"/>
      <c r="C239" s="317"/>
    </row>
    <row r="240" spans="1:3">
      <c r="A240" s="262"/>
      <c r="B240" s="263"/>
      <c r="C240" s="317"/>
    </row>
    <row r="241" spans="1:3">
      <c r="A241" s="262"/>
      <c r="B241" s="263"/>
      <c r="C241" s="317"/>
    </row>
    <row r="242" spans="1:3">
      <c r="A242" s="262"/>
      <c r="B242" s="263"/>
      <c r="C242" s="317"/>
    </row>
    <row r="243" spans="1:3">
      <c r="A243" s="262"/>
      <c r="B243" s="263"/>
      <c r="C243" s="317"/>
    </row>
    <row r="244" spans="1:3">
      <c r="A244" s="262"/>
      <c r="B244" s="263"/>
      <c r="C244" s="317"/>
    </row>
    <row r="245" spans="1:3">
      <c r="A245" s="262"/>
      <c r="B245" s="263"/>
      <c r="C245" s="317"/>
    </row>
    <row r="246" spans="1:3">
      <c r="A246" s="262"/>
      <c r="B246" s="263"/>
      <c r="C246" s="317"/>
    </row>
    <row r="247" spans="1:3">
      <c r="A247" s="262"/>
      <c r="B247" s="263"/>
      <c r="C247" s="317"/>
    </row>
    <row r="248" spans="1:3">
      <c r="A248" s="262"/>
      <c r="B248" s="263"/>
      <c r="C248" s="317"/>
    </row>
    <row r="249" spans="1:3">
      <c r="A249" s="262"/>
      <c r="B249" s="263"/>
      <c r="C249" s="317"/>
    </row>
    <row r="250" spans="1:3">
      <c r="A250" s="262"/>
      <c r="B250" s="263"/>
      <c r="C250" s="317"/>
    </row>
    <row r="251" spans="1:3">
      <c r="A251" s="262"/>
      <c r="B251" s="263"/>
      <c r="C251" s="317"/>
    </row>
    <row r="252" spans="1:3">
      <c r="A252" s="262"/>
      <c r="B252" s="263"/>
      <c r="C252" s="317"/>
    </row>
    <row r="253" spans="1:3">
      <c r="A253" s="262"/>
      <c r="B253" s="263"/>
      <c r="C253" s="317"/>
    </row>
    <row r="254" spans="1:3">
      <c r="A254" s="262"/>
      <c r="B254" s="263"/>
      <c r="C254" s="317"/>
    </row>
    <row r="255" spans="1:3">
      <c r="A255" s="262"/>
      <c r="B255" s="263"/>
      <c r="C255" s="317"/>
    </row>
    <row r="256" spans="1:3">
      <c r="A256" s="262"/>
      <c r="B256" s="263"/>
      <c r="C256" s="317"/>
    </row>
    <row r="257" spans="1:3">
      <c r="A257" s="262"/>
      <c r="B257" s="263"/>
      <c r="C257" s="317"/>
    </row>
    <row r="258" spans="1:3">
      <c r="A258" s="262"/>
      <c r="B258" s="263"/>
      <c r="C258" s="317"/>
    </row>
    <row r="259" spans="1:3">
      <c r="A259" s="262"/>
      <c r="B259" s="263"/>
      <c r="C259" s="317"/>
    </row>
    <row r="260" spans="1:3">
      <c r="A260" s="262"/>
      <c r="B260" s="263"/>
      <c r="C260" s="317"/>
    </row>
    <row r="261" spans="1:3">
      <c r="A261" s="262"/>
      <c r="B261" s="263"/>
      <c r="C261" s="317"/>
    </row>
    <row r="262" spans="1:3">
      <c r="A262" s="262"/>
      <c r="B262" s="263"/>
      <c r="C262" s="317"/>
    </row>
    <row r="263" spans="1:3">
      <c r="A263" s="262"/>
      <c r="B263" s="263"/>
      <c r="C263" s="317"/>
    </row>
    <row r="264" spans="1:3">
      <c r="A264" s="262"/>
      <c r="B264" s="263"/>
      <c r="C264" s="317"/>
    </row>
    <row r="265" spans="1:3">
      <c r="A265" s="262"/>
      <c r="B265" s="263"/>
      <c r="C265" s="317"/>
    </row>
    <row r="266" spans="1:3">
      <c r="A266" s="262"/>
      <c r="B266" s="263"/>
      <c r="C266" s="317"/>
    </row>
    <row r="267" spans="1:3">
      <c r="A267" s="262"/>
      <c r="B267" s="263"/>
      <c r="C267" s="317"/>
    </row>
    <row r="268" spans="1:3">
      <c r="A268" s="262"/>
      <c r="B268" s="263"/>
      <c r="C268" s="317"/>
    </row>
    <row r="269" spans="1:3">
      <c r="A269" s="262"/>
      <c r="B269" s="263"/>
      <c r="C269" s="317"/>
    </row>
    <row r="270" spans="1:3">
      <c r="A270" s="262"/>
      <c r="B270" s="263"/>
      <c r="C270" s="317"/>
    </row>
    <row r="271" spans="1:3">
      <c r="A271" s="262"/>
      <c r="B271" s="263"/>
      <c r="C271" s="317"/>
    </row>
    <row r="272" spans="1:3">
      <c r="A272" s="262"/>
      <c r="B272" s="263"/>
      <c r="C272" s="317"/>
    </row>
    <row r="273" spans="1:3">
      <c r="A273" s="262"/>
      <c r="B273" s="263"/>
      <c r="C273" s="317"/>
    </row>
    <row r="274" spans="1:3">
      <c r="A274" s="262"/>
      <c r="B274" s="263"/>
      <c r="C274" s="317"/>
    </row>
    <row r="275" spans="1:3">
      <c r="A275" s="262"/>
      <c r="B275" s="263"/>
      <c r="C275" s="317"/>
    </row>
    <row r="276" spans="1:3">
      <c r="A276" s="262"/>
      <c r="B276" s="263"/>
      <c r="C276" s="317"/>
    </row>
    <row r="277" spans="1:3">
      <c r="A277" s="262"/>
      <c r="B277" s="263"/>
      <c r="C277" s="317"/>
    </row>
    <row r="278" spans="1:3">
      <c r="A278" s="262"/>
      <c r="B278" s="263"/>
      <c r="C278" s="317"/>
    </row>
    <row r="279" spans="1:3">
      <c r="A279" s="262"/>
      <c r="B279" s="263"/>
      <c r="C279" s="317"/>
    </row>
    <row r="280" spans="1:3">
      <c r="A280" s="262"/>
      <c r="B280" s="263"/>
      <c r="C280" s="317"/>
    </row>
    <row r="281" spans="1:3">
      <c r="A281" s="262"/>
      <c r="B281" s="263"/>
      <c r="C281" s="317"/>
    </row>
    <row r="282" spans="1:3">
      <c r="A282" s="262"/>
      <c r="B282" s="263"/>
      <c r="C282" s="317"/>
    </row>
    <row r="283" spans="1:3">
      <c r="A283" s="262"/>
      <c r="B283" s="263"/>
      <c r="C283" s="317"/>
    </row>
    <row r="284" spans="1:3">
      <c r="A284" s="262"/>
      <c r="B284" s="263"/>
      <c r="C284" s="317"/>
    </row>
    <row r="285" spans="1:3">
      <c r="A285" s="262"/>
      <c r="B285" s="263"/>
      <c r="C285" s="317"/>
    </row>
    <row r="286" spans="1:3">
      <c r="A286" s="262"/>
      <c r="B286" s="263"/>
      <c r="C286" s="317"/>
    </row>
    <row r="287" spans="1:3">
      <c r="A287" s="262"/>
      <c r="B287" s="263"/>
      <c r="C287" s="317"/>
    </row>
    <row r="288" spans="1:3">
      <c r="A288" s="262"/>
      <c r="B288" s="263"/>
      <c r="C288" s="317"/>
    </row>
    <row r="289" spans="1:3">
      <c r="A289" s="262"/>
      <c r="B289" s="263"/>
      <c r="C289" s="317"/>
    </row>
    <row r="290" spans="1:3">
      <c r="A290" s="262"/>
      <c r="B290" s="263"/>
      <c r="C290" s="317"/>
    </row>
    <row r="291" spans="1:3">
      <c r="A291" s="262"/>
      <c r="B291" s="263"/>
      <c r="C291" s="317"/>
    </row>
    <row r="292" spans="1:3">
      <c r="A292" s="262"/>
      <c r="B292" s="263"/>
      <c r="C292" s="317"/>
    </row>
    <row r="293" spans="1:3">
      <c r="A293" s="262"/>
      <c r="B293" s="263"/>
      <c r="C293" s="317"/>
    </row>
    <row r="294" spans="1:3">
      <c r="A294" s="262"/>
      <c r="B294" s="263"/>
      <c r="C294" s="317"/>
    </row>
    <row r="295" spans="1:3">
      <c r="A295" s="262"/>
      <c r="B295" s="263"/>
      <c r="C295" s="317"/>
    </row>
    <row r="296" spans="1:3">
      <c r="A296" s="262"/>
      <c r="B296" s="263"/>
      <c r="C296" s="317"/>
    </row>
    <row r="297" spans="1:3">
      <c r="A297" s="262"/>
      <c r="B297" s="263"/>
      <c r="C297" s="317"/>
    </row>
    <row r="298" spans="1:3">
      <c r="A298" s="262"/>
      <c r="B298" s="263"/>
      <c r="C298" s="317"/>
    </row>
    <row r="299" spans="1:3">
      <c r="A299" s="262"/>
      <c r="B299" s="263"/>
      <c r="C299" s="317"/>
    </row>
    <row r="300" spans="1:3">
      <c r="A300" s="262"/>
      <c r="B300" s="263"/>
      <c r="C300" s="317"/>
    </row>
    <row r="301" spans="1:3">
      <c r="A301" s="262"/>
      <c r="B301" s="263"/>
      <c r="C301" s="317"/>
    </row>
    <row r="302" spans="1:3">
      <c r="A302" s="262"/>
      <c r="B302" s="263"/>
      <c r="C302" s="317"/>
    </row>
    <row r="303" spans="1:3">
      <c r="A303" s="262"/>
      <c r="B303" s="263"/>
      <c r="C303" s="317"/>
    </row>
    <row r="304" spans="1:3">
      <c r="A304" s="262"/>
      <c r="B304" s="263"/>
      <c r="C304" s="317"/>
    </row>
    <row r="305" spans="1:3">
      <c r="A305" s="262"/>
      <c r="B305" s="263"/>
      <c r="C305" s="317"/>
    </row>
    <row r="306" spans="1:3">
      <c r="A306" s="262"/>
      <c r="B306" s="263"/>
      <c r="C306" s="317"/>
    </row>
    <row r="307" spans="1:3">
      <c r="A307" s="262"/>
      <c r="B307" s="263"/>
      <c r="C307" s="317"/>
    </row>
    <row r="308" spans="1:3">
      <c r="A308" s="262"/>
      <c r="B308" s="263"/>
      <c r="C308" s="317"/>
    </row>
    <row r="309" spans="1:3">
      <c r="A309" s="262"/>
      <c r="B309" s="263"/>
      <c r="C309" s="317"/>
    </row>
    <row r="310" spans="1:3">
      <c r="A310" s="262"/>
      <c r="B310" s="263"/>
      <c r="C310" s="317"/>
    </row>
    <row r="311" spans="1:3">
      <c r="A311" s="262"/>
      <c r="B311" s="263"/>
      <c r="C311" s="317"/>
    </row>
    <row r="312" spans="1:3">
      <c r="A312" s="262"/>
      <c r="B312" s="263"/>
      <c r="C312" s="317"/>
    </row>
    <row r="313" spans="1:3">
      <c r="A313" s="262"/>
      <c r="B313" s="263"/>
      <c r="C313" s="317"/>
    </row>
    <row r="314" spans="1:3">
      <c r="A314" s="262"/>
      <c r="B314" s="263"/>
      <c r="C314" s="317"/>
    </row>
    <row r="315" spans="1:3">
      <c r="A315" s="262"/>
      <c r="B315" s="263"/>
      <c r="C315" s="317"/>
    </row>
    <row r="316" spans="1:3">
      <c r="A316" s="262"/>
      <c r="B316" s="263"/>
      <c r="C316" s="317"/>
    </row>
    <row r="317" spans="1:3">
      <c r="A317" s="262"/>
      <c r="B317" s="263"/>
      <c r="C317" s="317"/>
    </row>
    <row r="318" spans="1:3">
      <c r="A318" s="262"/>
      <c r="B318" s="263"/>
      <c r="C318" s="317"/>
    </row>
    <row r="319" spans="1:3">
      <c r="A319" s="262"/>
      <c r="B319" s="263"/>
      <c r="C319" s="317"/>
    </row>
    <row r="320" spans="1:3">
      <c r="A320" s="262"/>
      <c r="B320" s="263"/>
      <c r="C320" s="317"/>
    </row>
    <row r="321" spans="1:3">
      <c r="A321" s="262"/>
      <c r="B321" s="263"/>
      <c r="C321" s="317"/>
    </row>
    <row r="322" spans="1:3">
      <c r="A322" s="262"/>
      <c r="B322" s="263"/>
      <c r="C322" s="317"/>
    </row>
    <row r="323" spans="1:3">
      <c r="A323" s="262"/>
      <c r="B323" s="263"/>
      <c r="C323" s="317"/>
    </row>
    <row r="324" spans="1:3">
      <c r="A324" s="262"/>
      <c r="B324" s="263"/>
      <c r="C324" s="317"/>
    </row>
    <row r="325" spans="1:3">
      <c r="A325" s="262"/>
      <c r="B325" s="263"/>
      <c r="C325" s="317"/>
    </row>
    <row r="326" spans="1:3">
      <c r="A326" s="262"/>
      <c r="B326" s="263"/>
      <c r="C326" s="317"/>
    </row>
    <row r="327" spans="1:3">
      <c r="A327" s="262"/>
      <c r="B327" s="263"/>
      <c r="C327" s="317"/>
    </row>
    <row r="328" spans="1:3">
      <c r="A328" s="262"/>
      <c r="B328" s="263"/>
      <c r="C328" s="317"/>
    </row>
    <row r="329" spans="1:3">
      <c r="A329" s="262"/>
      <c r="B329" s="263"/>
      <c r="C329" s="317"/>
    </row>
    <row r="330" spans="1:3">
      <c r="A330" s="262"/>
      <c r="B330" s="263"/>
      <c r="C330" s="317"/>
    </row>
    <row r="331" spans="1:3">
      <c r="A331" s="262"/>
      <c r="B331" s="263"/>
      <c r="C331" s="317"/>
    </row>
    <row r="332" spans="1:3">
      <c r="A332" s="262"/>
      <c r="B332" s="263"/>
      <c r="C332" s="317"/>
    </row>
    <row r="333" spans="1:3">
      <c r="A333" s="262"/>
      <c r="B333" s="263"/>
      <c r="C333" s="317"/>
    </row>
    <row r="334" spans="1:3">
      <c r="A334" s="262"/>
      <c r="B334" s="263"/>
      <c r="C334" s="317"/>
    </row>
    <row r="335" spans="1:3">
      <c r="A335" s="262"/>
      <c r="B335" s="263"/>
      <c r="C335" s="317"/>
    </row>
    <row r="336" spans="1:3">
      <c r="A336" s="262"/>
      <c r="B336" s="263"/>
      <c r="C336" s="317"/>
    </row>
    <row r="337" spans="1:3">
      <c r="A337" s="262"/>
      <c r="B337" s="263"/>
      <c r="C337" s="317"/>
    </row>
    <row r="338" spans="1:3">
      <c r="A338" s="262"/>
      <c r="B338" s="263"/>
      <c r="C338" s="317"/>
    </row>
    <row r="339" spans="1:3">
      <c r="A339" s="262"/>
      <c r="B339" s="263"/>
      <c r="C339" s="317"/>
    </row>
    <row r="340" spans="1:3">
      <c r="A340" s="262"/>
      <c r="B340" s="263"/>
      <c r="C340" s="317"/>
    </row>
    <row r="341" spans="1:3">
      <c r="A341" s="262"/>
      <c r="B341" s="263"/>
      <c r="C341" s="317"/>
    </row>
    <row r="342" spans="1:3">
      <c r="A342" s="262"/>
      <c r="B342" s="263"/>
      <c r="C342" s="317"/>
    </row>
    <row r="343" spans="1:3">
      <c r="A343" s="262"/>
      <c r="B343" s="263"/>
      <c r="C343" s="317"/>
    </row>
    <row r="344" spans="1:3">
      <c r="A344" s="262"/>
      <c r="B344" s="263"/>
      <c r="C344" s="317"/>
    </row>
    <row r="345" spans="1:3">
      <c r="A345" s="262"/>
      <c r="B345" s="263"/>
      <c r="C345" s="317"/>
    </row>
    <row r="346" spans="1:3">
      <c r="A346" s="262"/>
      <c r="B346" s="263"/>
      <c r="C346" s="317"/>
    </row>
    <row r="347" spans="1:3">
      <c r="A347" s="262"/>
      <c r="B347" s="263"/>
      <c r="C347" s="317"/>
    </row>
    <row r="348" spans="1:3">
      <c r="A348" s="262"/>
      <c r="B348" s="263"/>
      <c r="C348" s="317"/>
    </row>
    <row r="349" spans="1:3">
      <c r="A349" s="262"/>
      <c r="B349" s="263"/>
      <c r="C349" s="317"/>
    </row>
    <row r="350" spans="1:3">
      <c r="A350" s="262"/>
      <c r="B350" s="263"/>
      <c r="C350" s="317"/>
    </row>
    <row r="351" spans="1:3">
      <c r="A351" s="262"/>
      <c r="B351" s="263"/>
      <c r="C351" s="317"/>
    </row>
    <row r="352" spans="1:3">
      <c r="A352" s="262"/>
      <c r="B352" s="263"/>
      <c r="C352" s="317"/>
    </row>
    <row r="353" spans="1:3">
      <c r="A353" s="262"/>
      <c r="B353" s="263"/>
      <c r="C353" s="317"/>
    </row>
    <row r="354" spans="1:3">
      <c r="A354" s="262"/>
      <c r="B354" s="263"/>
      <c r="C354" s="317"/>
    </row>
    <row r="355" spans="1:3">
      <c r="A355" s="262"/>
      <c r="B355" s="263"/>
      <c r="C355" s="317"/>
    </row>
    <row r="356" spans="1:3">
      <c r="A356" s="262"/>
      <c r="B356" s="263"/>
      <c r="C356" s="317"/>
    </row>
    <row r="357" spans="1:3">
      <c r="A357" s="262"/>
      <c r="B357" s="263"/>
      <c r="C357" s="317"/>
    </row>
    <row r="358" spans="1:3">
      <c r="A358" s="262"/>
      <c r="B358" s="263"/>
      <c r="C358" s="317"/>
    </row>
    <row r="359" spans="1:3">
      <c r="A359" s="262"/>
      <c r="B359" s="263"/>
      <c r="C359" s="317"/>
    </row>
    <row r="360" spans="1:3">
      <c r="A360" s="262"/>
      <c r="B360" s="263"/>
      <c r="C360" s="317"/>
    </row>
    <row r="361" spans="1:3">
      <c r="A361" s="262"/>
      <c r="B361" s="263"/>
      <c r="C361" s="317"/>
    </row>
    <row r="362" spans="1:3">
      <c r="A362" s="262"/>
      <c r="B362" s="263"/>
      <c r="C362" s="317"/>
    </row>
    <row r="363" spans="1:3">
      <c r="A363" s="262"/>
      <c r="B363" s="263"/>
      <c r="C363" s="317"/>
    </row>
    <row r="364" spans="1:3">
      <c r="A364" s="262"/>
      <c r="B364" s="263"/>
      <c r="C364" s="317"/>
    </row>
    <row r="365" spans="1:3">
      <c r="A365" s="262"/>
      <c r="B365" s="263"/>
      <c r="C365" s="317"/>
    </row>
    <row r="366" spans="1:3">
      <c r="A366" s="262"/>
      <c r="B366" s="263"/>
      <c r="C366" s="317"/>
    </row>
    <row r="367" spans="1:3">
      <c r="A367" s="262"/>
      <c r="B367" s="264"/>
      <c r="C367" s="317"/>
    </row>
    <row r="368" spans="1:3">
      <c r="A368" s="262"/>
      <c r="B368" s="264"/>
      <c r="C368" s="317"/>
    </row>
    <row r="369" spans="1:3">
      <c r="A369" s="262"/>
      <c r="B369" s="264"/>
      <c r="C369" s="317"/>
    </row>
    <row r="370" spans="1:3">
      <c r="A370" s="262"/>
      <c r="B370" s="264"/>
      <c r="C370" s="317"/>
    </row>
    <row r="371" spans="1:3">
      <c r="A371" s="262"/>
      <c r="B371" s="264"/>
      <c r="C371" s="317"/>
    </row>
    <row r="372" spans="1:3">
      <c r="A372" s="262"/>
      <c r="B372" s="264"/>
      <c r="C372" s="317"/>
    </row>
    <row r="373" spans="1:3">
      <c r="A373" s="262"/>
      <c r="B373" s="264"/>
      <c r="C373" s="317"/>
    </row>
    <row r="374" spans="1:3">
      <c r="A374" s="262"/>
      <c r="B374" s="264"/>
      <c r="C374" s="317"/>
    </row>
    <row r="375" spans="1:3">
      <c r="A375" s="262"/>
      <c r="B375" s="264"/>
      <c r="C375" s="317"/>
    </row>
    <row r="376" spans="1:3">
      <c r="A376" s="262"/>
      <c r="B376" s="264"/>
      <c r="C376" s="317"/>
    </row>
    <row r="377" spans="1:3">
      <c r="A377" s="262"/>
      <c r="B377" s="264"/>
      <c r="C377" s="317"/>
    </row>
    <row r="378" spans="1:3">
      <c r="A378" s="262"/>
      <c r="B378" s="264"/>
      <c r="C378" s="317"/>
    </row>
    <row r="379" spans="1:3">
      <c r="A379" s="262"/>
      <c r="B379" s="264"/>
      <c r="C379" s="317"/>
    </row>
    <row r="380" spans="1:3">
      <c r="A380" s="262"/>
      <c r="B380" s="264"/>
      <c r="C380" s="317"/>
    </row>
    <row r="381" spans="1:3">
      <c r="A381" s="262"/>
      <c r="B381" s="264"/>
      <c r="C381" s="317"/>
    </row>
    <row r="382" spans="1:3">
      <c r="A382" s="262"/>
      <c r="B382" s="264"/>
      <c r="C382" s="317"/>
    </row>
    <row r="383" spans="1:3">
      <c r="A383" s="262"/>
      <c r="B383" s="264"/>
      <c r="C383" s="317"/>
    </row>
    <row r="384" spans="1:3">
      <c r="A384" s="262"/>
      <c r="B384" s="264"/>
      <c r="C384" s="317"/>
    </row>
    <row r="385" spans="1:3">
      <c r="A385" s="262"/>
      <c r="B385" s="264"/>
      <c r="C385" s="317"/>
    </row>
    <row r="386" spans="1:3">
      <c r="A386" s="262"/>
      <c r="B386" s="264"/>
      <c r="C386" s="317"/>
    </row>
    <row r="387" spans="1:3">
      <c r="A387" s="262"/>
      <c r="B387" s="264"/>
      <c r="C387" s="317"/>
    </row>
    <row r="388" spans="1:3">
      <c r="A388" s="262"/>
      <c r="B388" s="264"/>
      <c r="C388" s="317"/>
    </row>
    <row r="389" spans="1:3">
      <c r="A389" s="262"/>
      <c r="B389" s="264"/>
      <c r="C389" s="317"/>
    </row>
    <row r="390" spans="1:3">
      <c r="A390" s="262"/>
      <c r="B390" s="264"/>
      <c r="C390" s="317"/>
    </row>
    <row r="391" spans="1:3">
      <c r="A391" s="262"/>
      <c r="B391" s="264"/>
      <c r="C391" s="317"/>
    </row>
    <row r="392" spans="1:3">
      <c r="A392" s="262"/>
      <c r="B392" s="264"/>
      <c r="C392" s="317"/>
    </row>
    <row r="393" spans="1:3">
      <c r="A393" s="262"/>
      <c r="B393" s="264"/>
      <c r="C393" s="317"/>
    </row>
    <row r="394" spans="1:3">
      <c r="A394" s="262"/>
      <c r="B394" s="264"/>
      <c r="C394" s="317"/>
    </row>
    <row r="395" spans="1:3">
      <c r="A395" s="262"/>
      <c r="B395" s="264"/>
      <c r="C395" s="317"/>
    </row>
    <row r="396" spans="1:3">
      <c r="A396" s="262"/>
      <c r="B396" s="264"/>
      <c r="C396" s="317"/>
    </row>
    <row r="397" spans="1:3">
      <c r="A397" s="262"/>
      <c r="B397" s="264"/>
      <c r="C397" s="317"/>
    </row>
    <row r="398" spans="1:3">
      <c r="A398" s="262"/>
      <c r="B398" s="264"/>
      <c r="C398" s="317"/>
    </row>
    <row r="399" spans="1:3">
      <c r="A399" s="262"/>
      <c r="B399" s="264"/>
      <c r="C399" s="317"/>
    </row>
    <row r="400" spans="1:3">
      <c r="A400" s="262"/>
      <c r="B400" s="264"/>
      <c r="C400" s="317"/>
    </row>
    <row r="401" spans="1:3">
      <c r="A401" s="262"/>
      <c r="B401" s="264"/>
      <c r="C401" s="317"/>
    </row>
    <row r="402" spans="1:3">
      <c r="A402" s="262"/>
      <c r="B402" s="264"/>
      <c r="C402" s="317"/>
    </row>
    <row r="403" spans="1:3">
      <c r="A403" s="262"/>
      <c r="B403" s="264"/>
      <c r="C403" s="317"/>
    </row>
    <row r="404" spans="1:3">
      <c r="A404" s="262"/>
      <c r="B404" s="264"/>
      <c r="C404" s="317"/>
    </row>
    <row r="405" spans="1:3">
      <c r="A405" s="262"/>
      <c r="B405" s="264"/>
      <c r="C405" s="317"/>
    </row>
    <row r="406" spans="1:3">
      <c r="A406" s="262"/>
      <c r="B406" s="264"/>
      <c r="C406" s="317"/>
    </row>
    <row r="407" spans="1:3">
      <c r="A407" s="262"/>
      <c r="B407" s="264"/>
      <c r="C407" s="317"/>
    </row>
    <row r="408" spans="1:3">
      <c r="A408" s="262"/>
      <c r="B408" s="264"/>
      <c r="C408" s="317"/>
    </row>
    <row r="409" spans="1:3">
      <c r="A409" s="262"/>
      <c r="B409" s="264"/>
      <c r="C409" s="317"/>
    </row>
    <row r="410" spans="1:3">
      <c r="A410" s="262"/>
      <c r="B410" s="264"/>
      <c r="C410" s="317"/>
    </row>
    <row r="411" spans="1:3">
      <c r="A411" s="262"/>
      <c r="B411" s="264"/>
      <c r="C411" s="317"/>
    </row>
    <row r="412" spans="1:3">
      <c r="A412" s="262"/>
      <c r="B412" s="264"/>
      <c r="C412" s="317"/>
    </row>
    <row r="413" spans="1:3">
      <c r="A413" s="262"/>
      <c r="B413" s="264"/>
      <c r="C413" s="317"/>
    </row>
    <row r="414" spans="1:3">
      <c r="A414" s="262"/>
      <c r="B414" s="264"/>
      <c r="C414" s="317"/>
    </row>
    <row r="415" spans="1:3">
      <c r="A415" s="262"/>
      <c r="B415" s="264"/>
      <c r="C415" s="317"/>
    </row>
    <row r="416" spans="1:3">
      <c r="A416" s="262"/>
      <c r="B416" s="264"/>
      <c r="C416" s="317"/>
    </row>
    <row r="417" spans="1:3">
      <c r="A417" s="262"/>
      <c r="B417" s="264"/>
      <c r="C417" s="317"/>
    </row>
    <row r="418" spans="1:3">
      <c r="A418" s="262"/>
      <c r="B418" s="264"/>
      <c r="C418" s="317"/>
    </row>
    <row r="419" spans="1:3">
      <c r="A419" s="262"/>
      <c r="B419" s="264"/>
      <c r="C419" s="317"/>
    </row>
    <row r="420" spans="1:3">
      <c r="A420" s="262"/>
      <c r="B420" s="264"/>
      <c r="C420" s="317"/>
    </row>
    <row r="421" spans="1:3">
      <c r="A421" s="262"/>
      <c r="B421" s="264"/>
      <c r="C421" s="317"/>
    </row>
    <row r="422" spans="1:3">
      <c r="A422" s="262"/>
      <c r="B422" s="264"/>
      <c r="C422" s="317"/>
    </row>
    <row r="423" spans="1:3">
      <c r="A423" s="262"/>
      <c r="B423" s="264"/>
      <c r="C423" s="317"/>
    </row>
    <row r="424" spans="1:3">
      <c r="A424" s="262"/>
      <c r="B424" s="264"/>
      <c r="C424" s="317"/>
    </row>
    <row r="425" spans="1:3">
      <c r="A425" s="262"/>
      <c r="B425" s="264"/>
      <c r="C425" s="317"/>
    </row>
    <row r="426" spans="1:3">
      <c r="A426" s="262"/>
      <c r="B426" s="264"/>
      <c r="C426" s="317"/>
    </row>
    <row r="427" spans="1:3">
      <c r="A427" s="262"/>
      <c r="B427" s="264"/>
      <c r="C427" s="317"/>
    </row>
    <row r="428" spans="1:3">
      <c r="A428" s="262"/>
      <c r="B428" s="264"/>
      <c r="C428" s="317"/>
    </row>
    <row r="429" spans="1:3">
      <c r="A429" s="262"/>
      <c r="B429" s="264"/>
      <c r="C429" s="317"/>
    </row>
    <row r="430" spans="1:3">
      <c r="A430" s="262"/>
      <c r="B430" s="264"/>
      <c r="C430" s="317"/>
    </row>
    <row r="431" spans="1:3">
      <c r="A431" s="262"/>
      <c r="B431" s="264"/>
      <c r="C431" s="317"/>
    </row>
    <row r="432" spans="1:3">
      <c r="A432" s="262"/>
      <c r="B432" s="264"/>
      <c r="C432" s="317"/>
    </row>
    <row r="433" spans="1:3">
      <c r="A433" s="262"/>
      <c r="B433" s="264"/>
      <c r="C433" s="317"/>
    </row>
    <row r="434" spans="1:3">
      <c r="A434" s="262"/>
      <c r="B434" s="264"/>
      <c r="C434" s="317"/>
    </row>
    <row r="435" spans="1:3">
      <c r="A435" s="262"/>
      <c r="B435" s="264"/>
      <c r="C435" s="317"/>
    </row>
    <row r="436" spans="1:3">
      <c r="A436" s="262"/>
      <c r="B436" s="264"/>
      <c r="C436" s="317"/>
    </row>
    <row r="437" spans="1:3">
      <c r="A437" s="262"/>
      <c r="B437" s="264"/>
      <c r="C437" s="317"/>
    </row>
    <row r="438" spans="1:3">
      <c r="A438" s="262"/>
      <c r="B438" s="264"/>
      <c r="C438" s="317"/>
    </row>
    <row r="439" spans="1:3">
      <c r="A439" s="262"/>
      <c r="B439" s="264"/>
      <c r="C439" s="317"/>
    </row>
    <row r="440" spans="1:3">
      <c r="A440" s="262"/>
      <c r="B440" s="264"/>
      <c r="C440" s="317"/>
    </row>
    <row r="441" spans="1:3">
      <c r="A441" s="262"/>
      <c r="B441" s="264"/>
      <c r="C441" s="317"/>
    </row>
    <row r="442" spans="1:3">
      <c r="A442" s="262"/>
      <c r="B442" s="264"/>
      <c r="C442" s="317"/>
    </row>
    <row r="443" spans="1:3">
      <c r="A443" s="262"/>
      <c r="B443" s="264"/>
      <c r="C443" s="317"/>
    </row>
    <row r="444" spans="1:3">
      <c r="A444" s="262"/>
      <c r="B444" s="264"/>
      <c r="C444" s="317"/>
    </row>
    <row r="445" spans="1:3">
      <c r="A445" s="262"/>
      <c r="B445" s="264"/>
      <c r="C445" s="317"/>
    </row>
    <row r="446" spans="1:3">
      <c r="A446" s="262"/>
      <c r="B446" s="264"/>
      <c r="C446" s="317"/>
    </row>
    <row r="447" spans="1:3">
      <c r="A447" s="262"/>
      <c r="B447" s="264"/>
      <c r="C447" s="317"/>
    </row>
    <row r="448" spans="1:3">
      <c r="A448" s="262"/>
      <c r="B448" s="264"/>
      <c r="C448" s="317"/>
    </row>
    <row r="449" spans="1:3">
      <c r="A449" s="262"/>
      <c r="B449" s="264"/>
      <c r="C449" s="317"/>
    </row>
    <row r="450" spans="1:3">
      <c r="A450" s="262"/>
      <c r="B450" s="264"/>
      <c r="C450" s="317"/>
    </row>
    <row r="451" spans="1:3">
      <c r="A451" s="262"/>
      <c r="B451" s="264"/>
      <c r="C451" s="317"/>
    </row>
    <row r="452" spans="1:3">
      <c r="A452" s="262"/>
      <c r="B452" s="264"/>
      <c r="C452" s="317"/>
    </row>
    <row r="453" spans="1:3">
      <c r="A453" s="262"/>
      <c r="B453" s="264"/>
      <c r="C453" s="317"/>
    </row>
    <row r="454" spans="1:3">
      <c r="A454" s="262"/>
      <c r="B454" s="264"/>
      <c r="C454" s="317"/>
    </row>
    <row r="455" spans="1:3">
      <c r="A455" s="262"/>
      <c r="B455" s="264"/>
      <c r="C455" s="317"/>
    </row>
    <row r="456" spans="1:3">
      <c r="A456" s="262"/>
      <c r="B456" s="264"/>
      <c r="C456" s="317"/>
    </row>
    <row r="457" spans="1:3">
      <c r="A457" s="262"/>
      <c r="B457" s="264"/>
      <c r="C457" s="317"/>
    </row>
    <row r="458" spans="1:3">
      <c r="A458" s="262"/>
      <c r="B458" s="264"/>
      <c r="C458" s="317"/>
    </row>
    <row r="459" spans="1:3">
      <c r="A459" s="262"/>
      <c r="B459" s="264"/>
      <c r="C459" s="317"/>
    </row>
    <row r="460" spans="1:3">
      <c r="A460" s="262"/>
      <c r="B460" s="264"/>
      <c r="C460" s="317"/>
    </row>
    <row r="461" spans="1:3">
      <c r="A461" s="262"/>
      <c r="B461" s="264"/>
      <c r="C461" s="317"/>
    </row>
    <row r="462" spans="1:3">
      <c r="A462" s="262"/>
      <c r="B462" s="264"/>
      <c r="C462" s="317"/>
    </row>
    <row r="463" spans="1:3">
      <c r="A463" s="262"/>
      <c r="B463" s="264"/>
      <c r="C463" s="317"/>
    </row>
    <row r="464" spans="1:3">
      <c r="A464" s="262"/>
      <c r="B464" s="264"/>
      <c r="C464" s="317"/>
    </row>
    <row r="465" spans="1:3">
      <c r="A465" s="262"/>
      <c r="B465" s="264"/>
      <c r="C465" s="317"/>
    </row>
    <row r="466" spans="1:3">
      <c r="A466" s="262"/>
      <c r="B466" s="264"/>
      <c r="C466" s="317"/>
    </row>
    <row r="467" spans="1:3">
      <c r="A467" s="262"/>
      <c r="B467" s="264"/>
      <c r="C467" s="317"/>
    </row>
    <row r="468" spans="1:3">
      <c r="A468" s="262"/>
      <c r="B468" s="264"/>
      <c r="C468" s="317"/>
    </row>
    <row r="469" spans="1:3">
      <c r="A469" s="262"/>
      <c r="B469" s="264"/>
      <c r="C469" s="317"/>
    </row>
    <row r="470" spans="1:3">
      <c r="A470" s="262"/>
      <c r="B470" s="264"/>
      <c r="C470" s="317"/>
    </row>
    <row r="471" spans="1:3">
      <c r="A471" s="262"/>
      <c r="B471" s="264"/>
      <c r="C471" s="317"/>
    </row>
    <row r="472" spans="1:3">
      <c r="A472" s="262"/>
      <c r="B472" s="264"/>
      <c r="C472" s="317"/>
    </row>
    <row r="473" spans="1:3">
      <c r="A473" s="262"/>
      <c r="B473" s="264"/>
      <c r="C473" s="317"/>
    </row>
    <row r="474" spans="1:3">
      <c r="A474" s="262"/>
      <c r="B474" s="264"/>
      <c r="C474" s="317"/>
    </row>
    <row r="475" spans="1:3">
      <c r="A475" s="262"/>
      <c r="B475" s="264"/>
      <c r="C475" s="317"/>
    </row>
    <row r="476" spans="1:3">
      <c r="A476" s="262"/>
      <c r="B476" s="264"/>
      <c r="C476" s="317"/>
    </row>
    <row r="477" spans="1:3">
      <c r="A477" s="262"/>
      <c r="B477" s="264"/>
      <c r="C477" s="317"/>
    </row>
    <row r="478" spans="1:3">
      <c r="A478" s="262"/>
      <c r="B478" s="264"/>
      <c r="C478" s="317"/>
    </row>
    <row r="479" spans="1:3">
      <c r="A479" s="262"/>
      <c r="B479" s="264"/>
      <c r="C479" s="317"/>
    </row>
    <row r="480" spans="1:3">
      <c r="A480" s="262"/>
      <c r="B480" s="264"/>
      <c r="C480" s="317"/>
    </row>
    <row r="481" spans="1:3">
      <c r="A481" s="262"/>
      <c r="B481" s="264"/>
      <c r="C481" s="317"/>
    </row>
    <row r="482" spans="1:3">
      <c r="A482" s="262"/>
      <c r="B482" s="264"/>
      <c r="C482" s="317"/>
    </row>
    <row r="483" spans="1:3">
      <c r="A483" s="262"/>
      <c r="B483" s="264"/>
      <c r="C483" s="317"/>
    </row>
    <row r="484" spans="1:3">
      <c r="A484" s="262"/>
      <c r="B484" s="264"/>
      <c r="C484" s="317"/>
    </row>
    <row r="485" spans="1:3">
      <c r="A485" s="262"/>
      <c r="B485" s="264"/>
      <c r="C485" s="317"/>
    </row>
    <row r="486" spans="1:3">
      <c r="A486" s="262"/>
      <c r="B486" s="264"/>
      <c r="C486" s="317"/>
    </row>
    <row r="487" spans="1:3">
      <c r="A487" s="262"/>
      <c r="B487" s="264"/>
      <c r="C487" s="317"/>
    </row>
    <row r="488" spans="1:3">
      <c r="A488" s="262"/>
      <c r="B488" s="264"/>
      <c r="C488" s="317"/>
    </row>
    <row r="489" spans="1:3">
      <c r="A489" s="262"/>
      <c r="B489" s="264"/>
      <c r="C489" s="317"/>
    </row>
    <row r="490" spans="1:3">
      <c r="A490" s="262"/>
      <c r="B490" s="264"/>
      <c r="C490" s="317"/>
    </row>
    <row r="491" spans="1:3">
      <c r="A491" s="262"/>
      <c r="B491" s="264"/>
      <c r="C491" s="317"/>
    </row>
    <row r="492" spans="1:3">
      <c r="A492" s="262"/>
      <c r="B492" s="264"/>
      <c r="C492" s="317"/>
    </row>
    <row r="493" spans="1:3">
      <c r="A493" s="262"/>
      <c r="B493" s="264"/>
      <c r="C493" s="317"/>
    </row>
    <row r="494" spans="1:3">
      <c r="A494" s="262"/>
      <c r="B494" s="264"/>
      <c r="C494" s="317"/>
    </row>
    <row r="495" spans="1:3">
      <c r="A495" s="262"/>
      <c r="B495" s="264"/>
      <c r="C495" s="317"/>
    </row>
    <row r="496" spans="1:3">
      <c r="A496" s="262"/>
      <c r="B496" s="264"/>
      <c r="C496" s="317"/>
    </row>
    <row r="497" spans="1:3">
      <c r="A497" s="262"/>
      <c r="B497" s="264"/>
      <c r="C497" s="317"/>
    </row>
    <row r="498" spans="1:3">
      <c r="A498" s="262"/>
      <c r="B498" s="264"/>
      <c r="C498" s="317"/>
    </row>
    <row r="499" spans="1:3">
      <c r="A499" s="262"/>
      <c r="B499" s="264"/>
      <c r="C499" s="317"/>
    </row>
    <row r="500" spans="1:3">
      <c r="A500" s="262"/>
      <c r="B500" s="264"/>
      <c r="C500" s="317"/>
    </row>
    <row r="501" spans="1:3">
      <c r="A501" s="262"/>
      <c r="B501" s="264"/>
      <c r="C501" s="317"/>
    </row>
    <row r="502" spans="1:3">
      <c r="A502" s="262"/>
      <c r="B502" s="264"/>
      <c r="C502" s="317"/>
    </row>
    <row r="503" spans="1:3">
      <c r="A503" s="262"/>
      <c r="B503" s="264"/>
      <c r="C503" s="317"/>
    </row>
    <row r="504" spans="1:3">
      <c r="A504" s="262"/>
      <c r="B504" s="264"/>
      <c r="C504" s="317"/>
    </row>
    <row r="505" spans="1:3">
      <c r="A505" s="262"/>
      <c r="B505" s="264"/>
      <c r="C505" s="317"/>
    </row>
    <row r="506" spans="1:3">
      <c r="A506" s="262"/>
      <c r="B506" s="264"/>
      <c r="C506" s="317"/>
    </row>
    <row r="507" spans="1:3">
      <c r="A507" s="262"/>
      <c r="B507" s="264"/>
      <c r="C507" s="317"/>
    </row>
    <row r="508" spans="1:3">
      <c r="A508" s="262"/>
      <c r="B508" s="264"/>
      <c r="C508" s="317"/>
    </row>
    <row r="509" spans="1:3">
      <c r="A509" s="262"/>
      <c r="B509" s="264"/>
      <c r="C509" s="317"/>
    </row>
    <row r="510" spans="1:3">
      <c r="A510" s="262"/>
      <c r="B510" s="264"/>
      <c r="C510" s="317"/>
    </row>
    <row r="511" spans="1:3">
      <c r="A511" s="262"/>
      <c r="B511" s="264"/>
      <c r="C511" s="317"/>
    </row>
    <row r="512" spans="1:3">
      <c r="A512" s="262"/>
      <c r="B512" s="264"/>
      <c r="C512" s="317"/>
    </row>
    <row r="513" spans="1:3">
      <c r="A513" s="262"/>
      <c r="B513" s="264"/>
      <c r="C513" s="317"/>
    </row>
    <row r="514" spans="1:3">
      <c r="A514" s="262"/>
      <c r="B514" s="264"/>
      <c r="C514" s="317"/>
    </row>
    <row r="515" spans="1:3">
      <c r="A515" s="262"/>
      <c r="B515" s="264"/>
      <c r="C515" s="317"/>
    </row>
    <row r="516" spans="1:3">
      <c r="A516" s="262"/>
      <c r="B516" s="264"/>
      <c r="C516" s="317"/>
    </row>
    <row r="517" spans="1:3">
      <c r="A517" s="262"/>
      <c r="B517" s="264"/>
      <c r="C517" s="317"/>
    </row>
    <row r="518" spans="1:3">
      <c r="A518" s="262"/>
      <c r="B518" s="264"/>
      <c r="C518" s="317"/>
    </row>
    <row r="519" spans="1:3">
      <c r="A519" s="262"/>
      <c r="B519" s="264"/>
      <c r="C519" s="317"/>
    </row>
    <row r="520" spans="1:3">
      <c r="A520" s="262"/>
      <c r="B520" s="264"/>
      <c r="C520" s="317"/>
    </row>
    <row r="521" spans="1:3">
      <c r="A521" s="262"/>
      <c r="B521" s="264"/>
      <c r="C521" s="317"/>
    </row>
    <row r="522" spans="1:3">
      <c r="A522" s="262"/>
      <c r="B522" s="264"/>
      <c r="C522" s="317"/>
    </row>
    <row r="523" spans="1:3">
      <c r="A523" s="262"/>
      <c r="B523" s="264"/>
      <c r="C523" s="317"/>
    </row>
    <row r="524" spans="1:3">
      <c r="A524" s="262"/>
      <c r="B524" s="264"/>
      <c r="C524" s="317"/>
    </row>
    <row r="525" spans="1:3">
      <c r="A525" s="262"/>
      <c r="B525" s="264"/>
      <c r="C525" s="317"/>
    </row>
    <row r="526" spans="1:3">
      <c r="A526" s="262"/>
      <c r="B526" s="264"/>
      <c r="C526" s="317"/>
    </row>
    <row r="527" spans="1:3">
      <c r="A527" s="262"/>
      <c r="B527" s="264"/>
      <c r="C527" s="317"/>
    </row>
    <row r="528" spans="1:3">
      <c r="A528" s="262"/>
      <c r="B528" s="264"/>
      <c r="C528" s="317"/>
    </row>
    <row r="529" spans="1:3">
      <c r="A529" s="262"/>
      <c r="B529" s="264"/>
      <c r="C529" s="317"/>
    </row>
    <row r="530" spans="1:3">
      <c r="A530" s="262"/>
      <c r="B530" s="264"/>
      <c r="C530" s="317"/>
    </row>
    <row r="531" spans="1:3">
      <c r="A531" s="262"/>
      <c r="B531" s="264"/>
      <c r="C531" s="317"/>
    </row>
    <row r="532" spans="1:3">
      <c r="A532" s="262"/>
      <c r="B532" s="264"/>
      <c r="C532" s="317"/>
    </row>
    <row r="533" spans="1:3">
      <c r="A533" s="262"/>
      <c r="B533" s="264"/>
      <c r="C533" s="317"/>
    </row>
    <row r="534" spans="1:3">
      <c r="A534" s="262"/>
      <c r="B534" s="264"/>
      <c r="C534" s="317"/>
    </row>
    <row r="535" spans="1:3">
      <c r="A535" s="262"/>
      <c r="B535" s="264"/>
      <c r="C535" s="317"/>
    </row>
    <row r="536" spans="1:3">
      <c r="A536" s="262"/>
      <c r="B536" s="264"/>
      <c r="C536" s="317"/>
    </row>
    <row r="537" spans="1:3">
      <c r="A537" s="262"/>
      <c r="B537" s="264"/>
      <c r="C537" s="317"/>
    </row>
    <row r="538" spans="1:3">
      <c r="A538" s="262"/>
      <c r="B538" s="264"/>
      <c r="C538" s="317"/>
    </row>
    <row r="539" spans="1:3">
      <c r="A539" s="262"/>
      <c r="B539" s="264"/>
      <c r="C539" s="317"/>
    </row>
    <row r="540" spans="1:3">
      <c r="A540" s="262"/>
      <c r="B540" s="264"/>
      <c r="C540" s="317"/>
    </row>
    <row r="541" spans="1:3">
      <c r="A541" s="262"/>
      <c r="B541" s="264"/>
      <c r="C541" s="317"/>
    </row>
    <row r="542" spans="1:3">
      <c r="A542" s="262"/>
      <c r="B542" s="264"/>
      <c r="C542" s="317"/>
    </row>
    <row r="543" spans="1:3">
      <c r="A543" s="262"/>
      <c r="B543" s="264"/>
      <c r="C543" s="317"/>
    </row>
    <row r="544" spans="1:3">
      <c r="A544" s="262"/>
      <c r="B544" s="264"/>
      <c r="C544" s="317"/>
    </row>
    <row r="545" spans="1:3">
      <c r="A545" s="262"/>
      <c r="B545" s="264"/>
      <c r="C545" s="317"/>
    </row>
    <row r="546" spans="1:3">
      <c r="A546" s="262"/>
      <c r="B546" s="264"/>
      <c r="C546" s="317"/>
    </row>
    <row r="547" spans="1:3">
      <c r="A547" s="262"/>
      <c r="B547" s="264"/>
      <c r="C547" s="317"/>
    </row>
    <row r="548" spans="1:3">
      <c r="A548" s="262"/>
      <c r="B548" s="264"/>
      <c r="C548" s="317"/>
    </row>
    <row r="549" spans="1:3">
      <c r="A549" s="262"/>
      <c r="B549" s="264"/>
      <c r="C549" s="317"/>
    </row>
    <row r="550" spans="1:3">
      <c r="A550" s="262"/>
      <c r="B550" s="264"/>
      <c r="C550" s="317"/>
    </row>
    <row r="551" spans="1:3">
      <c r="A551" s="262"/>
      <c r="B551" s="264"/>
      <c r="C551" s="317"/>
    </row>
    <row r="552" spans="1:3">
      <c r="A552" s="262"/>
      <c r="B552" s="264"/>
      <c r="C552" s="317"/>
    </row>
    <row r="553" spans="1:3">
      <c r="A553" s="262"/>
      <c r="B553" s="264"/>
      <c r="C553" s="317"/>
    </row>
    <row r="554" spans="1:3">
      <c r="A554" s="262"/>
      <c r="B554" s="264"/>
      <c r="C554" s="317"/>
    </row>
    <row r="555" spans="1:3">
      <c r="A555" s="262"/>
      <c r="B555" s="264"/>
      <c r="C555" s="317"/>
    </row>
    <row r="556" spans="1:3">
      <c r="A556" s="262"/>
      <c r="B556" s="264"/>
      <c r="C556" s="317"/>
    </row>
    <row r="557" spans="1:3">
      <c r="A557" s="262"/>
      <c r="B557" s="264"/>
      <c r="C557" s="317"/>
    </row>
    <row r="558" spans="1:3">
      <c r="A558" s="262"/>
      <c r="B558" s="264"/>
      <c r="C558" s="317"/>
    </row>
    <row r="559" spans="1:3">
      <c r="A559" s="262"/>
      <c r="B559" s="264"/>
      <c r="C559" s="317"/>
    </row>
    <row r="560" spans="1:3">
      <c r="A560" s="262"/>
      <c r="B560" s="264"/>
      <c r="C560" s="317"/>
    </row>
    <row r="561" spans="1:3">
      <c r="A561" s="262"/>
      <c r="B561" s="264"/>
      <c r="C561" s="317"/>
    </row>
    <row r="562" spans="1:3">
      <c r="A562" s="262"/>
      <c r="B562" s="264"/>
      <c r="C562" s="317"/>
    </row>
    <row r="563" spans="1:3">
      <c r="A563" s="262"/>
      <c r="B563" s="264"/>
      <c r="C563" s="317"/>
    </row>
    <row r="564" spans="1:3">
      <c r="A564" s="262"/>
      <c r="B564" s="264"/>
      <c r="C564" s="317"/>
    </row>
    <row r="565" spans="1:3">
      <c r="A565" s="262"/>
      <c r="B565" s="264"/>
      <c r="C565" s="317"/>
    </row>
    <row r="566" spans="1:3">
      <c r="A566" s="262"/>
      <c r="B566" s="264"/>
      <c r="C566" s="317"/>
    </row>
    <row r="567" spans="1:3">
      <c r="A567" s="262"/>
      <c r="B567" s="264"/>
      <c r="C567" s="317"/>
    </row>
    <row r="568" spans="1:3">
      <c r="A568" s="262"/>
      <c r="B568" s="264"/>
      <c r="C568" s="317"/>
    </row>
    <row r="569" spans="1:3">
      <c r="A569" s="262"/>
      <c r="B569" s="264"/>
      <c r="C569" s="317"/>
    </row>
    <row r="570" spans="1:3">
      <c r="A570" s="262"/>
      <c r="B570" s="264"/>
      <c r="C570" s="317"/>
    </row>
    <row r="571" spans="1:3">
      <c r="A571" s="262"/>
      <c r="B571" s="264"/>
      <c r="C571" s="317"/>
    </row>
    <row r="572" spans="1:3">
      <c r="A572" s="262"/>
      <c r="B572" s="264"/>
      <c r="C572" s="317"/>
    </row>
    <row r="573" spans="1:3">
      <c r="A573" s="262"/>
      <c r="B573" s="264"/>
      <c r="C573" s="317"/>
    </row>
    <row r="574" spans="1:3">
      <c r="A574" s="262"/>
      <c r="B574" s="264"/>
      <c r="C574" s="317"/>
    </row>
    <row r="575" spans="1:3">
      <c r="A575" s="262"/>
      <c r="B575" s="264"/>
      <c r="C575" s="317"/>
    </row>
    <row r="576" spans="1:3">
      <c r="A576" s="262"/>
      <c r="B576" s="264"/>
      <c r="C576" s="317"/>
    </row>
    <row r="577" spans="1:3">
      <c r="A577" s="262"/>
      <c r="B577" s="264"/>
      <c r="C577" s="317"/>
    </row>
    <row r="578" spans="1:3">
      <c r="A578" s="262"/>
      <c r="B578" s="264"/>
      <c r="C578" s="317"/>
    </row>
    <row r="579" spans="1:3">
      <c r="A579" s="262"/>
      <c r="B579" s="264"/>
      <c r="C579" s="317"/>
    </row>
    <row r="580" spans="1:3">
      <c r="A580" s="262"/>
      <c r="B580" s="264"/>
      <c r="C580" s="317"/>
    </row>
    <row r="581" spans="1:3">
      <c r="A581" s="262"/>
      <c r="B581" s="264"/>
      <c r="C581" s="317"/>
    </row>
    <row r="582" spans="1:3">
      <c r="A582" s="262"/>
      <c r="B582" s="264"/>
      <c r="C582" s="317"/>
    </row>
    <row r="583" spans="1:3">
      <c r="A583" s="262"/>
      <c r="B583" s="264"/>
      <c r="C583" s="317"/>
    </row>
    <row r="584" spans="1:3">
      <c r="A584" s="262"/>
      <c r="B584" s="264"/>
      <c r="C584" s="317"/>
    </row>
    <row r="585" spans="1:3">
      <c r="A585" s="262"/>
      <c r="B585" s="264"/>
      <c r="C585" s="317"/>
    </row>
    <row r="586" spans="1:3">
      <c r="A586" s="262"/>
      <c r="B586" s="264"/>
      <c r="C586" s="317"/>
    </row>
    <row r="587" spans="1:3">
      <c r="A587" s="262"/>
      <c r="B587" s="264"/>
      <c r="C587" s="317"/>
    </row>
    <row r="588" spans="1:3">
      <c r="A588" s="262"/>
      <c r="B588" s="264"/>
      <c r="C588" s="317"/>
    </row>
    <row r="589" spans="1:3">
      <c r="A589" s="262"/>
      <c r="B589" s="264"/>
      <c r="C589" s="317"/>
    </row>
    <row r="590" spans="1:3">
      <c r="A590" s="262"/>
      <c r="B590" s="264"/>
      <c r="C590" s="317"/>
    </row>
    <row r="591" spans="1:3">
      <c r="A591" s="262"/>
      <c r="B591" s="264"/>
      <c r="C591" s="317"/>
    </row>
    <row r="592" spans="1:3">
      <c r="A592" s="262"/>
      <c r="B592" s="264"/>
      <c r="C592" s="317"/>
    </row>
    <row r="593" spans="1:3">
      <c r="A593" s="262"/>
      <c r="B593" s="264"/>
      <c r="C593" s="317"/>
    </row>
    <row r="594" spans="1:3">
      <c r="A594" s="262"/>
      <c r="B594" s="264"/>
      <c r="C594" s="317"/>
    </row>
    <row r="595" spans="1:3">
      <c r="A595" s="262"/>
      <c r="B595" s="264"/>
      <c r="C595" s="317"/>
    </row>
    <row r="596" spans="1:3">
      <c r="A596" s="262"/>
      <c r="B596" s="264"/>
      <c r="C596" s="317"/>
    </row>
    <row r="597" spans="1:3">
      <c r="A597" s="262"/>
      <c r="B597" s="264"/>
      <c r="C597" s="317"/>
    </row>
    <row r="598" spans="1:3">
      <c r="A598" s="262"/>
      <c r="B598" s="264"/>
      <c r="C598" s="317"/>
    </row>
    <row r="599" spans="1:3">
      <c r="A599" s="262"/>
      <c r="B599" s="264"/>
      <c r="C599" s="317"/>
    </row>
    <row r="600" spans="1:3">
      <c r="A600" s="262"/>
      <c r="B600" s="264"/>
      <c r="C600" s="317"/>
    </row>
    <row r="601" spans="1:3">
      <c r="A601" s="262"/>
      <c r="B601" s="264"/>
      <c r="C601" s="317"/>
    </row>
    <row r="602" spans="1:3">
      <c r="A602" s="262"/>
      <c r="B602" s="264"/>
      <c r="C602" s="317"/>
    </row>
    <row r="603" spans="1:3">
      <c r="A603" s="262"/>
      <c r="B603" s="264"/>
      <c r="C603" s="317"/>
    </row>
    <row r="604" spans="1:3">
      <c r="A604" s="262"/>
      <c r="B604" s="264"/>
      <c r="C604" s="317"/>
    </row>
    <row r="605" spans="1:3">
      <c r="A605" s="262"/>
      <c r="B605" s="264"/>
      <c r="C605" s="317"/>
    </row>
    <row r="606" spans="1:3">
      <c r="A606" s="262"/>
      <c r="B606" s="264"/>
      <c r="C606" s="317"/>
    </row>
    <row r="607" spans="1:3">
      <c r="A607" s="262"/>
      <c r="B607" s="264"/>
      <c r="C607" s="317"/>
    </row>
    <row r="608" spans="1:3">
      <c r="A608" s="262"/>
      <c r="B608" s="264"/>
      <c r="C608" s="317"/>
    </row>
    <row r="609" spans="1:3">
      <c r="A609" s="262"/>
      <c r="B609" s="264"/>
      <c r="C609" s="317"/>
    </row>
    <row r="610" spans="1:3">
      <c r="A610" s="262"/>
      <c r="B610" s="264"/>
      <c r="C610" s="317"/>
    </row>
    <row r="611" spans="1:3">
      <c r="A611" s="262"/>
      <c r="B611" s="264"/>
      <c r="C611" s="317"/>
    </row>
    <row r="612" spans="1:3">
      <c r="A612" s="262"/>
      <c r="B612" s="264"/>
      <c r="C612" s="317"/>
    </row>
    <row r="613" spans="1:3">
      <c r="A613" s="262"/>
      <c r="B613" s="264"/>
      <c r="C613" s="317"/>
    </row>
    <row r="614" spans="1:3">
      <c r="A614" s="262"/>
      <c r="B614" s="264"/>
      <c r="C614" s="317"/>
    </row>
    <row r="615" spans="1:3">
      <c r="A615" s="262"/>
      <c r="B615" s="264"/>
      <c r="C615" s="317"/>
    </row>
    <row r="616" spans="1:3">
      <c r="A616" s="262"/>
      <c r="B616" s="264"/>
      <c r="C616" s="317"/>
    </row>
    <row r="617" spans="1:3">
      <c r="A617" s="262"/>
      <c r="B617" s="264"/>
      <c r="C617" s="317"/>
    </row>
    <row r="618" spans="1:3">
      <c r="A618" s="262"/>
      <c r="B618" s="264"/>
      <c r="C618" s="317"/>
    </row>
    <row r="619" spans="1:3">
      <c r="A619" s="262"/>
      <c r="B619" s="264"/>
      <c r="C619" s="317"/>
    </row>
    <row r="620" spans="1:3">
      <c r="A620" s="262"/>
      <c r="B620" s="264"/>
      <c r="C620" s="317"/>
    </row>
    <row r="621" spans="1:3">
      <c r="A621" s="262"/>
      <c r="B621" s="264"/>
      <c r="C621" s="317"/>
    </row>
    <row r="622" spans="1:3">
      <c r="A622" s="262"/>
      <c r="B622" s="264"/>
      <c r="C622" s="317"/>
    </row>
    <row r="623" spans="1:3">
      <c r="A623" s="262"/>
      <c r="B623" s="264"/>
      <c r="C623" s="317"/>
    </row>
    <row r="624" spans="1:3">
      <c r="A624" s="262"/>
      <c r="B624" s="264"/>
      <c r="C624" s="317"/>
    </row>
    <row r="625" spans="1:3">
      <c r="A625" s="262"/>
      <c r="B625" s="264"/>
      <c r="C625" s="317"/>
    </row>
    <row r="626" spans="1:3">
      <c r="A626" s="262"/>
      <c r="B626" s="264"/>
      <c r="C626" s="317"/>
    </row>
    <row r="627" spans="1:3">
      <c r="A627" s="262"/>
      <c r="B627" s="264"/>
      <c r="C627" s="317"/>
    </row>
    <row r="628" spans="1:3">
      <c r="A628" s="262"/>
      <c r="B628" s="264"/>
      <c r="C628" s="317"/>
    </row>
    <row r="629" spans="1:3">
      <c r="A629" s="262"/>
      <c r="B629" s="264"/>
      <c r="C629" s="317"/>
    </row>
    <row r="630" spans="1:3">
      <c r="A630" s="262"/>
      <c r="B630" s="264"/>
      <c r="C630" s="317"/>
    </row>
    <row r="631" spans="1:3">
      <c r="A631" s="262"/>
      <c r="B631" s="264"/>
      <c r="C631" s="317"/>
    </row>
    <row r="632" spans="1:3">
      <c r="A632" s="262"/>
      <c r="B632" s="264"/>
      <c r="C632" s="317"/>
    </row>
    <row r="633" spans="1:3">
      <c r="A633" s="262"/>
      <c r="B633" s="264"/>
      <c r="C633" s="317"/>
    </row>
    <row r="634" spans="1:3">
      <c r="A634" s="262"/>
      <c r="B634" s="264"/>
      <c r="C634" s="317"/>
    </row>
    <row r="635" spans="1:3">
      <c r="A635" s="262"/>
      <c r="B635" s="264"/>
      <c r="C635" s="317"/>
    </row>
    <row r="636" spans="1:3">
      <c r="A636" s="262"/>
      <c r="B636" s="264"/>
      <c r="C636" s="317"/>
    </row>
    <row r="637" spans="1:3">
      <c r="A637" s="262"/>
      <c r="B637" s="264"/>
      <c r="C637" s="317"/>
    </row>
    <row r="638" spans="1:3">
      <c r="A638" s="262"/>
      <c r="B638" s="264"/>
      <c r="C638" s="317"/>
    </row>
    <row r="639" spans="1:3">
      <c r="A639" s="262"/>
      <c r="B639" s="264"/>
      <c r="C639" s="317"/>
    </row>
    <row r="640" spans="1:3">
      <c r="A640" s="262"/>
      <c r="B640" s="264"/>
      <c r="C640" s="317"/>
    </row>
    <row r="641" spans="1:3">
      <c r="A641" s="262"/>
      <c r="B641" s="264"/>
      <c r="C641" s="317"/>
    </row>
    <row r="642" spans="1:3">
      <c r="A642" s="262"/>
      <c r="B642" s="264"/>
      <c r="C642" s="317"/>
    </row>
    <row r="643" spans="1:3">
      <c r="A643" s="262"/>
      <c r="B643" s="264"/>
      <c r="C643" s="317"/>
    </row>
    <row r="644" spans="1:3">
      <c r="A644" s="262"/>
      <c r="B644" s="263"/>
      <c r="C644" s="317"/>
    </row>
    <row r="645" spans="1:3">
      <c r="A645" s="262"/>
      <c r="B645" s="263"/>
      <c r="C645" s="317"/>
    </row>
    <row r="646" spans="1:3">
      <c r="A646" s="262"/>
      <c r="B646" s="263"/>
      <c r="C646" s="317"/>
    </row>
    <row r="647" spans="1:3">
      <c r="A647" s="262"/>
      <c r="B647" s="263"/>
      <c r="C647" s="317"/>
    </row>
    <row r="648" spans="1:3">
      <c r="A648" s="262"/>
      <c r="B648" s="263"/>
      <c r="C648" s="317"/>
    </row>
    <row r="649" spans="1:3">
      <c r="A649" s="262"/>
      <c r="B649" s="263"/>
      <c r="C649" s="317"/>
    </row>
    <row r="650" spans="1:3">
      <c r="A650" s="262"/>
      <c r="B650" s="263"/>
      <c r="C650" s="317"/>
    </row>
    <row r="651" spans="1:3">
      <c r="A651" s="262"/>
      <c r="B651" s="263"/>
      <c r="C651" s="317"/>
    </row>
    <row r="652" spans="1:3">
      <c r="A652" s="262"/>
      <c r="B652" s="263"/>
      <c r="C652" s="317"/>
    </row>
    <row r="653" spans="1:3">
      <c r="A653" s="262"/>
      <c r="B653" s="263"/>
      <c r="C653" s="317"/>
    </row>
    <row r="654" spans="1:3">
      <c r="A654" s="262"/>
      <c r="B654" s="263"/>
      <c r="C654" s="317"/>
    </row>
    <row r="655" spans="1:3">
      <c r="A655" s="262"/>
      <c r="B655" s="263"/>
      <c r="C655" s="317"/>
    </row>
    <row r="656" spans="1:3">
      <c r="A656" s="262"/>
      <c r="B656" s="263"/>
      <c r="C656" s="317"/>
    </row>
    <row r="657" spans="1:3">
      <c r="A657" s="262"/>
      <c r="B657" s="263"/>
      <c r="C657" s="317"/>
    </row>
    <row r="658" spans="1:3">
      <c r="A658" s="262"/>
      <c r="B658" s="263"/>
      <c r="C658" s="317"/>
    </row>
    <row r="659" spans="1:3">
      <c r="A659" s="262"/>
      <c r="B659" s="263"/>
      <c r="C659" s="317"/>
    </row>
    <row r="660" spans="1:3">
      <c r="A660" s="262"/>
      <c r="B660" s="263"/>
      <c r="C660" s="317"/>
    </row>
    <row r="661" spans="1:3">
      <c r="A661" s="262"/>
      <c r="B661" s="263"/>
      <c r="C661" s="317"/>
    </row>
    <row r="662" spans="1:3">
      <c r="A662" s="262"/>
      <c r="B662" s="263"/>
      <c r="C662" s="317"/>
    </row>
    <row r="663" spans="1:3">
      <c r="A663" s="262"/>
      <c r="B663" s="263"/>
      <c r="C663" s="317"/>
    </row>
    <row r="664" spans="1:3">
      <c r="A664" s="262"/>
      <c r="B664" s="263"/>
      <c r="C664" s="317"/>
    </row>
    <row r="665" spans="1:3">
      <c r="A665" s="262"/>
      <c r="B665" s="263"/>
      <c r="C665" s="317"/>
    </row>
    <row r="666" spans="1:3">
      <c r="A666" s="262"/>
      <c r="B666" s="263"/>
      <c r="C666" s="317"/>
    </row>
    <row r="667" spans="1:3">
      <c r="A667" s="262"/>
      <c r="B667" s="263"/>
      <c r="C667" s="317"/>
    </row>
    <row r="668" spans="1:3">
      <c r="A668" s="262"/>
      <c r="B668" s="263"/>
      <c r="C668" s="317"/>
    </row>
    <row r="669" spans="1:3">
      <c r="A669" s="262"/>
      <c r="B669" s="263"/>
      <c r="C669" s="317"/>
    </row>
    <row r="670" spans="1:3">
      <c r="A670" s="262"/>
      <c r="B670" s="263"/>
      <c r="C670" s="317"/>
    </row>
    <row r="671" spans="1:3">
      <c r="A671" s="262"/>
      <c r="B671" s="263"/>
      <c r="C671" s="317"/>
    </row>
    <row r="672" spans="1:3">
      <c r="A672" s="262"/>
      <c r="B672" s="263"/>
      <c r="C672" s="317"/>
    </row>
    <row r="673" spans="1:3">
      <c r="A673" s="262"/>
      <c r="B673" s="263"/>
      <c r="C673" s="317"/>
    </row>
    <row r="674" spans="1:3">
      <c r="A674" s="262"/>
      <c r="B674" s="263"/>
      <c r="C674" s="317"/>
    </row>
    <row r="675" spans="1:3">
      <c r="A675" s="262"/>
      <c r="B675" s="263"/>
      <c r="C675" s="317"/>
    </row>
    <row r="676" spans="1:3">
      <c r="A676" s="262"/>
      <c r="B676" s="263"/>
      <c r="C676" s="317"/>
    </row>
    <row r="677" spans="1:3">
      <c r="A677" s="262"/>
      <c r="B677" s="263"/>
      <c r="C677" s="317"/>
    </row>
    <row r="678" spans="1:3">
      <c r="A678" s="262"/>
      <c r="B678" s="263"/>
      <c r="C678" s="317"/>
    </row>
    <row r="679" spans="1:3">
      <c r="A679" s="262"/>
      <c r="B679" s="263"/>
      <c r="C679" s="317"/>
    </row>
    <row r="680" spans="1:3">
      <c r="A680" s="262"/>
      <c r="B680" s="263"/>
      <c r="C680" s="317"/>
    </row>
    <row r="681" spans="1:3">
      <c r="A681" s="262"/>
      <c r="B681" s="263"/>
      <c r="C681" s="317"/>
    </row>
    <row r="682" spans="1:3">
      <c r="A682" s="262"/>
      <c r="B682" s="263"/>
      <c r="C682" s="317"/>
    </row>
    <row r="683" spans="1:3">
      <c r="A683" s="262"/>
      <c r="B683" s="263"/>
      <c r="C683" s="317"/>
    </row>
    <row r="684" spans="1:3">
      <c r="A684" s="262"/>
      <c r="B684" s="263"/>
      <c r="C684" s="317"/>
    </row>
    <row r="685" spans="1:3">
      <c r="A685" s="262"/>
      <c r="B685" s="263"/>
      <c r="C685" s="317"/>
    </row>
    <row r="686" spans="1:3">
      <c r="A686" s="262"/>
      <c r="B686" s="263"/>
      <c r="C686" s="317"/>
    </row>
    <row r="687" spans="1:3">
      <c r="A687" s="262"/>
      <c r="B687" s="263"/>
      <c r="C687" s="317"/>
    </row>
    <row r="688" spans="1:3">
      <c r="A688" s="262"/>
      <c r="B688" s="263"/>
      <c r="C688" s="317"/>
    </row>
    <row r="689" spans="1:3">
      <c r="A689" s="262"/>
      <c r="B689" s="263"/>
      <c r="C689" s="317"/>
    </row>
    <row r="690" spans="1:3">
      <c r="A690" s="262"/>
      <c r="B690" s="263"/>
      <c r="C690" s="317"/>
    </row>
    <row r="691" spans="1:3">
      <c r="A691" s="262"/>
      <c r="B691" s="263"/>
      <c r="C691" s="317"/>
    </row>
    <row r="692" spans="1:3">
      <c r="A692" s="262"/>
      <c r="B692" s="263"/>
      <c r="C692" s="317"/>
    </row>
    <row r="693" spans="1:3">
      <c r="A693" s="262"/>
      <c r="B693" s="263"/>
      <c r="C693" s="317"/>
    </row>
    <row r="694" spans="1:3">
      <c r="A694" s="262"/>
      <c r="B694" s="263"/>
      <c r="C694" s="317"/>
    </row>
    <row r="695" spans="1:3">
      <c r="A695" s="262"/>
      <c r="B695" s="263"/>
      <c r="C695" s="317"/>
    </row>
    <row r="696" spans="1:3">
      <c r="A696" s="262"/>
      <c r="B696" s="263"/>
      <c r="C696" s="317"/>
    </row>
    <row r="697" spans="1:3">
      <c r="A697" s="262"/>
      <c r="B697" s="263"/>
      <c r="C697" s="317"/>
    </row>
    <row r="698" spans="1:3">
      <c r="A698" s="262"/>
      <c r="B698" s="263"/>
      <c r="C698" s="317"/>
    </row>
    <row r="699" spans="1:3">
      <c r="A699" s="262"/>
      <c r="B699" s="263"/>
      <c r="C699" s="317"/>
    </row>
    <row r="700" spans="1:3">
      <c r="A700" s="262"/>
      <c r="B700" s="263"/>
      <c r="C700" s="317"/>
    </row>
    <row r="701" spans="1:3">
      <c r="A701" s="262"/>
      <c r="B701" s="263"/>
      <c r="C701" s="317"/>
    </row>
    <row r="702" spans="1:3">
      <c r="A702" s="262"/>
      <c r="B702" s="263"/>
      <c r="C702" s="317"/>
    </row>
    <row r="703" spans="1:3">
      <c r="A703" s="262"/>
      <c r="B703" s="263"/>
      <c r="C703" s="317"/>
    </row>
    <row r="704" spans="1:3">
      <c r="A704" s="262"/>
      <c r="B704" s="263"/>
      <c r="C704" s="317"/>
    </row>
    <row r="705" spans="1:3">
      <c r="A705" s="262"/>
      <c r="B705" s="263"/>
      <c r="C705" s="317"/>
    </row>
    <row r="706" spans="1:3">
      <c r="A706" s="262"/>
      <c r="B706" s="263"/>
      <c r="C706" s="317"/>
    </row>
    <row r="707" spans="1:3">
      <c r="A707" s="262"/>
      <c r="B707" s="263"/>
      <c r="C707" s="317"/>
    </row>
    <row r="708" spans="1:3">
      <c r="A708" s="262"/>
      <c r="B708" s="263"/>
      <c r="C708" s="317"/>
    </row>
    <row r="709" spans="1:3">
      <c r="A709" s="262"/>
      <c r="B709" s="263"/>
      <c r="C709" s="317"/>
    </row>
    <row r="710" spans="1:3">
      <c r="A710" s="262"/>
      <c r="B710" s="263"/>
      <c r="C710" s="317"/>
    </row>
    <row r="711" spans="1:3">
      <c r="A711" s="262"/>
      <c r="B711" s="263"/>
      <c r="C711" s="317"/>
    </row>
    <row r="712" spans="1:3">
      <c r="A712" s="262"/>
      <c r="B712" s="263"/>
      <c r="C712" s="317"/>
    </row>
    <row r="713" spans="1:3">
      <c r="A713" s="262"/>
      <c r="B713" s="263"/>
      <c r="C713" s="317"/>
    </row>
    <row r="714" spans="1:3">
      <c r="A714" s="262"/>
      <c r="B714" s="263"/>
      <c r="C714" s="317"/>
    </row>
    <row r="715" spans="1:3">
      <c r="A715" s="262"/>
      <c r="B715" s="263"/>
      <c r="C715" s="317"/>
    </row>
    <row r="716" spans="1:3">
      <c r="A716" s="262"/>
      <c r="B716" s="263"/>
      <c r="C716" s="317"/>
    </row>
    <row r="717" spans="1:3">
      <c r="A717" s="262"/>
      <c r="B717" s="263"/>
      <c r="C717" s="317"/>
    </row>
    <row r="718" spans="1:3">
      <c r="A718" s="262"/>
      <c r="B718" s="263"/>
      <c r="C718" s="317"/>
    </row>
    <row r="719" spans="1:3">
      <c r="A719" s="262"/>
      <c r="B719" s="263"/>
      <c r="C719" s="317"/>
    </row>
    <row r="720" spans="1:3">
      <c r="A720" s="262"/>
      <c r="B720" s="263"/>
      <c r="C720" s="317"/>
    </row>
    <row r="721" spans="1:3">
      <c r="A721" s="262"/>
      <c r="B721" s="263"/>
      <c r="C721" s="317"/>
    </row>
    <row r="722" spans="1:3">
      <c r="A722" s="262"/>
      <c r="B722" s="263"/>
      <c r="C722" s="317"/>
    </row>
    <row r="723" spans="1:3">
      <c r="A723" s="262"/>
      <c r="B723" s="263"/>
      <c r="C723" s="317"/>
    </row>
    <row r="724" spans="1:3">
      <c r="A724" s="262"/>
      <c r="B724" s="263"/>
      <c r="C724" s="317"/>
    </row>
    <row r="725" spans="1:3">
      <c r="A725" s="262"/>
      <c r="B725" s="263"/>
      <c r="C725" s="317"/>
    </row>
    <row r="726" spans="1:3">
      <c r="A726" s="262"/>
      <c r="B726" s="263"/>
      <c r="C726" s="317"/>
    </row>
    <row r="727" spans="1:3">
      <c r="A727" s="262"/>
      <c r="B727" s="263"/>
      <c r="C727" s="317"/>
    </row>
    <row r="728" spans="1:3">
      <c r="A728" s="262"/>
      <c r="B728" s="263"/>
      <c r="C728" s="317"/>
    </row>
    <row r="729" spans="1:3">
      <c r="A729" s="262"/>
      <c r="B729" s="263"/>
      <c r="C729" s="317"/>
    </row>
    <row r="730" spans="1:3">
      <c r="A730" s="262"/>
      <c r="B730" s="263"/>
      <c r="C730" s="317"/>
    </row>
    <row r="731" spans="1:3">
      <c r="A731" s="262"/>
      <c r="B731" s="263"/>
      <c r="C731" s="317"/>
    </row>
    <row r="732" spans="1:3">
      <c r="A732" s="262"/>
      <c r="B732" s="263"/>
      <c r="C732" s="317"/>
    </row>
    <row r="733" spans="1:3">
      <c r="A733" s="262"/>
      <c r="B733" s="263"/>
      <c r="C733" s="317"/>
    </row>
    <row r="734" spans="1:3">
      <c r="A734" s="262"/>
      <c r="B734" s="263"/>
      <c r="C734" s="317"/>
    </row>
    <row r="735" spans="1:3">
      <c r="A735" s="262"/>
      <c r="B735" s="263"/>
      <c r="C735" s="317"/>
    </row>
    <row r="736" spans="1:3">
      <c r="A736" s="262"/>
      <c r="B736" s="263"/>
      <c r="C736" s="317"/>
    </row>
    <row r="737" spans="1:3">
      <c r="A737" s="262"/>
      <c r="B737" s="263"/>
      <c r="C737" s="317"/>
    </row>
    <row r="738" spans="1:3">
      <c r="A738" s="262"/>
      <c r="B738" s="263"/>
      <c r="C738" s="317"/>
    </row>
    <row r="739" spans="1:3">
      <c r="A739" s="262"/>
      <c r="B739" s="263"/>
      <c r="C739" s="317"/>
    </row>
    <row r="740" spans="1:3">
      <c r="A740" s="262"/>
      <c r="B740" s="263"/>
      <c r="C740" s="317"/>
    </row>
    <row r="741" spans="1:3">
      <c r="A741" s="262"/>
      <c r="B741" s="263"/>
      <c r="C741" s="317"/>
    </row>
    <row r="742" spans="1:3">
      <c r="A742" s="262"/>
      <c r="B742" s="263"/>
      <c r="C742" s="317"/>
    </row>
    <row r="743" spans="1:3">
      <c r="A743" s="262"/>
      <c r="B743" s="263"/>
      <c r="C743" s="317"/>
    </row>
    <row r="744" spans="1:3">
      <c r="A744" s="262"/>
      <c r="B744" s="263"/>
      <c r="C744" s="317"/>
    </row>
    <row r="745" spans="1:3">
      <c r="A745" s="262"/>
      <c r="B745" s="263"/>
      <c r="C745" s="317"/>
    </row>
    <row r="746" spans="1:3">
      <c r="A746" s="262"/>
      <c r="B746" s="263"/>
      <c r="C746" s="317"/>
    </row>
    <row r="747" spans="1:3">
      <c r="A747" s="262"/>
      <c r="B747" s="263"/>
      <c r="C747" s="317"/>
    </row>
    <row r="748" spans="1:3">
      <c r="A748" s="262"/>
      <c r="B748" s="263"/>
      <c r="C748" s="317"/>
    </row>
    <row r="749" spans="1:3">
      <c r="A749" s="262"/>
      <c r="B749" s="263"/>
      <c r="C749" s="317"/>
    </row>
    <row r="750" spans="1:3">
      <c r="A750" s="262"/>
      <c r="B750" s="263"/>
      <c r="C750" s="317"/>
    </row>
    <row r="751" spans="1:3">
      <c r="A751" s="262"/>
      <c r="B751" s="263"/>
      <c r="C751" s="317"/>
    </row>
    <row r="752" spans="1:3">
      <c r="A752" s="262"/>
      <c r="B752" s="263"/>
      <c r="C752" s="317"/>
    </row>
    <row r="753" spans="1:3">
      <c r="A753" s="262"/>
      <c r="B753" s="263"/>
      <c r="C753" s="317"/>
    </row>
    <row r="754" spans="1:3">
      <c r="A754" s="262"/>
      <c r="B754" s="263"/>
      <c r="C754" s="317"/>
    </row>
    <row r="755" spans="1:3">
      <c r="A755" s="262"/>
      <c r="B755" s="263"/>
      <c r="C755" s="317"/>
    </row>
    <row r="756" spans="1:3">
      <c r="A756" s="262"/>
      <c r="B756" s="263"/>
      <c r="C756" s="317"/>
    </row>
    <row r="757" spans="1:3">
      <c r="A757" s="262"/>
      <c r="B757" s="263"/>
      <c r="C757" s="317"/>
    </row>
    <row r="758" spans="1:3">
      <c r="A758" s="262"/>
      <c r="B758" s="263"/>
      <c r="C758" s="317"/>
    </row>
    <row r="759" spans="1:3">
      <c r="A759" s="262"/>
      <c r="B759" s="263"/>
      <c r="C759" s="317"/>
    </row>
    <row r="760" spans="1:3">
      <c r="A760" s="262"/>
      <c r="B760" s="263"/>
      <c r="C760" s="317"/>
    </row>
    <row r="761" spans="1:3">
      <c r="A761" s="262"/>
      <c r="B761" s="263"/>
      <c r="C761" s="317"/>
    </row>
    <row r="762" spans="1:3">
      <c r="A762" s="262"/>
      <c r="B762" s="263"/>
      <c r="C762" s="317"/>
    </row>
    <row r="763" spans="1:3">
      <c r="A763" s="262"/>
      <c r="B763" s="263"/>
      <c r="C763" s="317"/>
    </row>
    <row r="764" spans="1:3">
      <c r="A764" s="262"/>
      <c r="B764" s="263"/>
      <c r="C764" s="317"/>
    </row>
    <row r="765" spans="1:3">
      <c r="A765" s="262"/>
      <c r="B765" s="263"/>
      <c r="C765" s="317"/>
    </row>
    <row r="766" spans="1:3">
      <c r="A766" s="262"/>
      <c r="B766" s="263"/>
      <c r="C766" s="317"/>
    </row>
    <row r="767" spans="1:3">
      <c r="A767" s="262"/>
      <c r="B767" s="263"/>
      <c r="C767" s="317"/>
    </row>
    <row r="768" spans="1:3">
      <c r="A768" s="262"/>
      <c r="B768" s="263"/>
      <c r="C768" s="317"/>
    </row>
    <row r="769" spans="1:3">
      <c r="A769" s="262"/>
      <c r="B769" s="263"/>
      <c r="C769" s="317"/>
    </row>
    <row r="770" spans="1:3">
      <c r="A770" s="262"/>
      <c r="B770" s="263"/>
      <c r="C770" s="317"/>
    </row>
    <row r="771" spans="1:3">
      <c r="A771" s="262"/>
      <c r="B771" s="263"/>
      <c r="C771" s="317"/>
    </row>
    <row r="772" spans="1:3">
      <c r="A772" s="262"/>
      <c r="B772" s="263"/>
      <c r="C772" s="317"/>
    </row>
    <row r="773" spans="1:3">
      <c r="A773" s="262"/>
      <c r="B773" s="263"/>
      <c r="C773" s="317"/>
    </row>
    <row r="774" spans="1:3">
      <c r="A774" s="262"/>
      <c r="B774" s="263"/>
      <c r="C774" s="317"/>
    </row>
    <row r="775" spans="1:3">
      <c r="A775" s="262"/>
      <c r="B775" s="263"/>
      <c r="C775" s="317"/>
    </row>
    <row r="776" spans="1:3">
      <c r="A776" s="262"/>
      <c r="B776" s="263"/>
      <c r="C776" s="317"/>
    </row>
    <row r="777" spans="1:3">
      <c r="A777" s="262"/>
      <c r="B777" s="263"/>
      <c r="C777" s="317"/>
    </row>
    <row r="778" spans="1:3">
      <c r="A778" s="262"/>
      <c r="B778" s="263"/>
      <c r="C778" s="317"/>
    </row>
    <row r="779" spans="1:3">
      <c r="A779" s="262"/>
      <c r="B779" s="263"/>
      <c r="C779" s="317"/>
    </row>
    <row r="780" spans="1:3">
      <c r="A780" s="262"/>
      <c r="B780" s="263"/>
      <c r="C780" s="317"/>
    </row>
    <row r="781" spans="1:3">
      <c r="A781" s="262"/>
      <c r="B781" s="263"/>
      <c r="C781" s="317"/>
    </row>
    <row r="782" spans="1:3">
      <c r="A782" s="262"/>
      <c r="B782" s="263"/>
      <c r="C782" s="317"/>
    </row>
    <row r="783" spans="1:3">
      <c r="A783" s="262"/>
      <c r="B783" s="263"/>
      <c r="C783" s="317"/>
    </row>
    <row r="784" spans="1:3">
      <c r="A784" s="262"/>
      <c r="B784" s="263"/>
      <c r="C784" s="317"/>
    </row>
    <row r="785" spans="1:3">
      <c r="A785" s="262"/>
      <c r="B785" s="263"/>
      <c r="C785" s="317"/>
    </row>
    <row r="786" spans="1:3">
      <c r="A786" s="262"/>
      <c r="B786" s="263"/>
      <c r="C786" s="317"/>
    </row>
    <row r="787" spans="1:3">
      <c r="A787" s="262"/>
      <c r="B787" s="263"/>
      <c r="C787" s="317"/>
    </row>
    <row r="788" spans="1:3">
      <c r="A788" s="262"/>
      <c r="B788" s="263"/>
      <c r="C788" s="317"/>
    </row>
    <row r="789" spans="1:3">
      <c r="A789" s="262"/>
      <c r="B789" s="263"/>
      <c r="C789" s="317"/>
    </row>
    <row r="790" spans="1:3">
      <c r="A790" s="262"/>
      <c r="B790" s="263"/>
      <c r="C790" s="317"/>
    </row>
    <row r="791" spans="1:3">
      <c r="A791" s="262"/>
      <c r="B791" s="263"/>
      <c r="C791" s="317"/>
    </row>
    <row r="792" spans="1:3">
      <c r="A792" s="262"/>
      <c r="B792" s="263"/>
      <c r="C792" s="317"/>
    </row>
    <row r="793" spans="1:3">
      <c r="A793" s="262"/>
      <c r="B793" s="263"/>
      <c r="C793" s="317"/>
    </row>
    <row r="794" spans="1:3">
      <c r="A794" s="262"/>
      <c r="B794" s="263"/>
      <c r="C794" s="317"/>
    </row>
    <row r="795" spans="1:3">
      <c r="A795" s="262"/>
      <c r="B795" s="263"/>
      <c r="C795" s="317"/>
    </row>
    <row r="796" spans="1:3">
      <c r="A796" s="262"/>
      <c r="B796" s="263"/>
      <c r="C796" s="317"/>
    </row>
    <row r="797" spans="1:3">
      <c r="A797" s="262"/>
      <c r="B797" s="263"/>
      <c r="C797" s="317"/>
    </row>
    <row r="798" spans="1:3">
      <c r="A798" s="262"/>
      <c r="B798" s="263"/>
      <c r="C798" s="317"/>
    </row>
    <row r="799" spans="1:3">
      <c r="A799" s="262"/>
      <c r="B799" s="263"/>
      <c r="C799" s="317"/>
    </row>
    <row r="800" spans="1:3">
      <c r="A800" s="262"/>
      <c r="B800" s="263"/>
      <c r="C800" s="317"/>
    </row>
    <row r="801" spans="1:3">
      <c r="A801" s="262"/>
      <c r="B801" s="263"/>
      <c r="C801" s="317"/>
    </row>
    <row r="802" spans="1:3">
      <c r="A802" s="262"/>
      <c r="B802" s="263"/>
      <c r="C802" s="317"/>
    </row>
    <row r="803" spans="1:3">
      <c r="A803" s="262"/>
      <c r="B803" s="263"/>
      <c r="C803" s="317"/>
    </row>
    <row r="804" spans="1:3">
      <c r="A804" s="262"/>
      <c r="B804" s="263"/>
      <c r="C804" s="317"/>
    </row>
    <row r="805" spans="1:3">
      <c r="A805" s="262"/>
      <c r="B805" s="263"/>
      <c r="C805" s="317"/>
    </row>
    <row r="806" spans="1:3">
      <c r="A806" s="262"/>
      <c r="B806" s="263"/>
      <c r="C806" s="317"/>
    </row>
    <row r="807" spans="1:3">
      <c r="A807" s="262"/>
      <c r="B807" s="263"/>
      <c r="C807" s="317"/>
    </row>
    <row r="808" spans="1:3">
      <c r="A808" s="262"/>
      <c r="B808" s="263"/>
      <c r="C808" s="317"/>
    </row>
    <row r="809" spans="1:3">
      <c r="A809" s="262"/>
      <c r="B809" s="263"/>
      <c r="C809" s="317"/>
    </row>
    <row r="810" spans="1:3">
      <c r="A810" s="262"/>
      <c r="B810" s="263"/>
      <c r="C810" s="317"/>
    </row>
    <row r="811" spans="1:3">
      <c r="A811" s="262"/>
      <c r="B811" s="263"/>
      <c r="C811" s="317"/>
    </row>
    <row r="812" spans="1:3">
      <c r="A812" s="262"/>
      <c r="B812" s="263"/>
      <c r="C812" s="317"/>
    </row>
    <row r="813" spans="1:3">
      <c r="A813" s="262"/>
      <c r="B813" s="263"/>
      <c r="C813" s="317"/>
    </row>
    <row r="814" spans="1:3">
      <c r="A814" s="262"/>
      <c r="B814" s="263"/>
      <c r="C814" s="317"/>
    </row>
    <row r="815" spans="1:3">
      <c r="A815" s="262"/>
      <c r="B815" s="263"/>
      <c r="C815" s="317"/>
    </row>
    <row r="816" spans="1:3">
      <c r="A816" s="262"/>
      <c r="B816" s="263"/>
      <c r="C816" s="317"/>
    </row>
    <row r="817" spans="1:3">
      <c r="A817" s="262"/>
      <c r="B817" s="263"/>
      <c r="C817" s="317"/>
    </row>
    <row r="818" spans="1:3">
      <c r="A818" s="262"/>
      <c r="B818" s="263"/>
      <c r="C818" s="317"/>
    </row>
    <row r="819" spans="1:3">
      <c r="A819" s="262"/>
      <c r="B819" s="263"/>
      <c r="C819" s="317"/>
    </row>
    <row r="820" spans="1:3">
      <c r="A820" s="262"/>
      <c r="B820" s="263"/>
      <c r="C820" s="317"/>
    </row>
    <row r="821" spans="1:3">
      <c r="A821" s="262"/>
      <c r="B821" s="263"/>
      <c r="C821" s="317"/>
    </row>
    <row r="822" spans="1:3">
      <c r="A822" s="262"/>
      <c r="B822" s="263"/>
      <c r="C822" s="317"/>
    </row>
    <row r="823" spans="1:3">
      <c r="A823" s="262"/>
      <c r="B823" s="263"/>
      <c r="C823" s="317"/>
    </row>
    <row r="824" spans="1:3">
      <c r="A824" s="262"/>
      <c r="B824" s="263"/>
      <c r="C824" s="317"/>
    </row>
    <row r="825" spans="1:3">
      <c r="A825" s="262"/>
      <c r="B825" s="263"/>
      <c r="C825" s="317"/>
    </row>
    <row r="826" spans="1:3">
      <c r="A826" s="262"/>
      <c r="B826" s="263"/>
      <c r="C826" s="317"/>
    </row>
    <row r="827" spans="1:3">
      <c r="A827" s="262"/>
      <c r="B827" s="263"/>
      <c r="C827" s="317"/>
    </row>
    <row r="828" spans="1:3">
      <c r="A828" s="262"/>
      <c r="B828" s="263"/>
      <c r="C828" s="317"/>
    </row>
    <row r="829" spans="1:3">
      <c r="A829" s="262"/>
      <c r="B829" s="263"/>
      <c r="C829" s="317"/>
    </row>
    <row r="830" spans="1:3">
      <c r="A830" s="262"/>
      <c r="B830" s="263"/>
      <c r="C830" s="317"/>
    </row>
    <row r="831" spans="1:3">
      <c r="A831" s="262"/>
      <c r="B831" s="263"/>
      <c r="C831" s="317"/>
    </row>
    <row r="832" spans="1:3">
      <c r="A832" s="262"/>
      <c r="B832" s="263"/>
      <c r="C832" s="317"/>
    </row>
    <row r="833" spans="1:3">
      <c r="A833" s="262"/>
      <c r="B833" s="263"/>
      <c r="C833" s="317"/>
    </row>
    <row r="834" spans="1:3">
      <c r="A834" s="262"/>
      <c r="B834" s="263"/>
      <c r="C834" s="317"/>
    </row>
    <row r="835" spans="1:3">
      <c r="A835" s="262"/>
      <c r="B835" s="263"/>
      <c r="C835" s="317"/>
    </row>
    <row r="836" spans="1:3">
      <c r="A836" s="262"/>
      <c r="B836" s="263"/>
      <c r="C836" s="317"/>
    </row>
    <row r="837" spans="1:3">
      <c r="A837" s="262"/>
      <c r="B837" s="263"/>
      <c r="C837" s="317"/>
    </row>
    <row r="838" spans="1:3">
      <c r="A838" s="262"/>
      <c r="B838" s="263"/>
      <c r="C838" s="317"/>
    </row>
    <row r="839" spans="1:3">
      <c r="A839" s="262"/>
      <c r="B839" s="263"/>
      <c r="C839" s="317"/>
    </row>
    <row r="840" spans="1:3">
      <c r="A840" s="262"/>
      <c r="B840" s="263"/>
      <c r="C840" s="317"/>
    </row>
    <row r="841" spans="1:3">
      <c r="A841" s="262"/>
      <c r="B841" s="263"/>
      <c r="C841" s="317"/>
    </row>
    <row r="842" spans="1:3">
      <c r="A842" s="262"/>
      <c r="B842" s="263"/>
      <c r="C842" s="317"/>
    </row>
    <row r="843" spans="1:3">
      <c r="A843" s="262"/>
      <c r="B843" s="263"/>
      <c r="C843" s="317"/>
    </row>
    <row r="844" spans="1:3">
      <c r="A844" s="262"/>
      <c r="B844" s="263"/>
      <c r="C844" s="317"/>
    </row>
    <row r="845" spans="1:3">
      <c r="A845" s="262"/>
      <c r="B845" s="263"/>
      <c r="C845" s="317"/>
    </row>
    <row r="846" spans="1:3">
      <c r="A846" s="262"/>
      <c r="B846" s="263"/>
      <c r="C846" s="317"/>
    </row>
    <row r="847" spans="1:3">
      <c r="A847" s="262"/>
      <c r="B847" s="263"/>
      <c r="C847" s="317"/>
    </row>
    <row r="848" spans="1:3">
      <c r="A848" s="262"/>
      <c r="B848" s="263"/>
      <c r="C848" s="317"/>
    </row>
    <row r="849" spans="1:3">
      <c r="A849" s="262"/>
      <c r="B849" s="263"/>
      <c r="C849" s="317"/>
    </row>
    <row r="850" spans="1:3">
      <c r="A850" s="262"/>
      <c r="B850" s="263"/>
      <c r="C850" s="317"/>
    </row>
    <row r="851" spans="1:3">
      <c r="A851" s="262"/>
      <c r="B851" s="263"/>
      <c r="C851" s="317"/>
    </row>
    <row r="852" spans="1:3">
      <c r="A852" s="262"/>
      <c r="B852" s="263"/>
      <c r="C852" s="317"/>
    </row>
    <row r="853" spans="1:3">
      <c r="A853" s="262"/>
      <c r="B853" s="263"/>
      <c r="C853" s="317"/>
    </row>
    <row r="854" spans="1:3">
      <c r="A854" s="262"/>
      <c r="B854" s="263"/>
      <c r="C854" s="317"/>
    </row>
    <row r="855" spans="1:3">
      <c r="A855" s="262"/>
      <c r="B855" s="263"/>
      <c r="C855" s="317"/>
    </row>
    <row r="856" spans="1:3">
      <c r="A856" s="262"/>
      <c r="B856" s="263"/>
      <c r="C856" s="317"/>
    </row>
    <row r="857" spans="1:3">
      <c r="A857" s="262"/>
      <c r="B857" s="263"/>
      <c r="C857" s="317"/>
    </row>
    <row r="858" spans="1:3">
      <c r="A858" s="262"/>
      <c r="B858" s="263"/>
      <c r="C858" s="317"/>
    </row>
    <row r="859" spans="1:3">
      <c r="A859" s="262"/>
      <c r="B859" s="263"/>
      <c r="C859" s="317"/>
    </row>
    <row r="860" spans="1:3">
      <c r="A860" s="262"/>
      <c r="B860" s="263"/>
      <c r="C860" s="317"/>
    </row>
    <row r="861" spans="1:3">
      <c r="A861" s="262"/>
      <c r="B861" s="263"/>
      <c r="C861" s="317"/>
    </row>
    <row r="862" spans="1:3">
      <c r="A862" s="262"/>
      <c r="B862" s="263"/>
      <c r="C862" s="317"/>
    </row>
    <row r="863" spans="1:3">
      <c r="A863" s="262"/>
      <c r="B863" s="263"/>
      <c r="C863" s="317"/>
    </row>
    <row r="864" spans="1:3">
      <c r="A864" s="262"/>
      <c r="B864" s="263"/>
      <c r="C864" s="317"/>
    </row>
    <row r="865" spans="1:3">
      <c r="A865" s="262"/>
      <c r="B865" s="263"/>
      <c r="C865" s="317"/>
    </row>
    <row r="866" spans="1:3">
      <c r="A866" s="262"/>
      <c r="B866" s="263"/>
      <c r="C866" s="317"/>
    </row>
    <row r="867" spans="1:3">
      <c r="A867" s="262"/>
      <c r="B867" s="263"/>
      <c r="C867" s="317"/>
    </row>
    <row r="868" spans="1:3">
      <c r="A868" s="262"/>
      <c r="B868" s="263"/>
      <c r="C868" s="317"/>
    </row>
    <row r="869" spans="1:3">
      <c r="A869" s="262"/>
      <c r="B869" s="263"/>
      <c r="C869" s="317"/>
    </row>
    <row r="870" spans="1:3">
      <c r="A870" s="262"/>
      <c r="B870" s="263"/>
      <c r="C870" s="317"/>
    </row>
    <row r="871" spans="1:3">
      <c r="A871" s="262"/>
      <c r="B871" s="263"/>
      <c r="C871" s="317"/>
    </row>
    <row r="872" spans="1:3">
      <c r="A872" s="262"/>
      <c r="B872" s="263"/>
      <c r="C872" s="317"/>
    </row>
    <row r="873" spans="1:3">
      <c r="A873" s="262"/>
      <c r="B873" s="263"/>
      <c r="C873" s="317"/>
    </row>
    <row r="874" spans="1:3">
      <c r="A874" s="262"/>
      <c r="B874" s="263"/>
      <c r="C874" s="317"/>
    </row>
    <row r="875" spans="1:3">
      <c r="A875" s="262"/>
      <c r="B875" s="263"/>
      <c r="C875" s="317"/>
    </row>
    <row r="876" spans="1:3">
      <c r="A876" s="262"/>
      <c r="B876" s="263"/>
      <c r="C876" s="317"/>
    </row>
    <row r="877" spans="1:3">
      <c r="A877" s="262"/>
      <c r="B877" s="263"/>
      <c r="C877" s="317"/>
    </row>
    <row r="878" spans="1:3">
      <c r="A878" s="262"/>
      <c r="B878" s="263"/>
      <c r="C878" s="317"/>
    </row>
    <row r="879" spans="1:3">
      <c r="A879" s="262"/>
      <c r="B879" s="263"/>
      <c r="C879" s="317"/>
    </row>
    <row r="880" spans="1:3">
      <c r="A880" s="262"/>
      <c r="B880" s="263"/>
      <c r="C880" s="317"/>
    </row>
    <row r="881" spans="1:3">
      <c r="A881" s="262"/>
      <c r="B881" s="263"/>
      <c r="C881" s="317"/>
    </row>
    <row r="882" spans="1:3">
      <c r="A882" s="262"/>
      <c r="B882" s="263"/>
      <c r="C882" s="317"/>
    </row>
    <row r="883" spans="1:3">
      <c r="A883" s="262"/>
      <c r="B883" s="263"/>
      <c r="C883" s="317"/>
    </row>
    <row r="884" spans="1:3">
      <c r="A884" s="262"/>
      <c r="B884" s="263"/>
      <c r="C884" s="317"/>
    </row>
    <row r="885" spans="1:3">
      <c r="A885" s="262"/>
      <c r="B885" s="263"/>
      <c r="C885" s="317"/>
    </row>
    <row r="886" spans="1:3">
      <c r="A886" s="262"/>
      <c r="B886" s="263"/>
      <c r="C886" s="317"/>
    </row>
    <row r="887" spans="1:3">
      <c r="A887" s="262"/>
      <c r="B887" s="263"/>
      <c r="C887" s="317"/>
    </row>
    <row r="888" spans="1:3">
      <c r="A888" s="262"/>
      <c r="B888" s="263"/>
      <c r="C888" s="317"/>
    </row>
    <row r="889" spans="1:3">
      <c r="A889" s="262"/>
      <c r="B889" s="263"/>
      <c r="C889" s="317"/>
    </row>
    <row r="890" spans="1:3">
      <c r="A890" s="262"/>
      <c r="B890" s="263"/>
      <c r="C890" s="317"/>
    </row>
    <row r="891" spans="1:3">
      <c r="A891" s="262"/>
      <c r="B891" s="263"/>
      <c r="C891" s="317"/>
    </row>
    <row r="892" spans="1:3">
      <c r="A892" s="262"/>
      <c r="B892" s="263"/>
      <c r="C892" s="317"/>
    </row>
    <row r="893" spans="1:3">
      <c r="A893" s="262"/>
      <c r="B893" s="263"/>
      <c r="C893" s="317"/>
    </row>
    <row r="894" spans="1:3">
      <c r="A894" s="262"/>
      <c r="B894" s="263"/>
      <c r="C894" s="317"/>
    </row>
    <row r="895" spans="1:3">
      <c r="A895" s="262"/>
      <c r="B895" s="263"/>
      <c r="C895" s="317"/>
    </row>
    <row r="896" spans="1:3">
      <c r="A896" s="262"/>
      <c r="B896" s="263"/>
      <c r="C896" s="317"/>
    </row>
    <row r="897" spans="1:3">
      <c r="A897" s="262"/>
      <c r="B897" s="263"/>
      <c r="C897" s="317"/>
    </row>
    <row r="898" spans="1:3">
      <c r="A898" s="262"/>
      <c r="B898" s="263"/>
      <c r="C898" s="317"/>
    </row>
    <row r="899" spans="1:3">
      <c r="A899" s="262"/>
      <c r="B899" s="263"/>
      <c r="C899" s="317"/>
    </row>
    <row r="900" spans="1:3">
      <c r="A900" s="262"/>
      <c r="B900" s="263"/>
      <c r="C900" s="317"/>
    </row>
    <row r="901" spans="1:3">
      <c r="A901" s="262"/>
      <c r="B901" s="263"/>
      <c r="C901" s="317"/>
    </row>
    <row r="902" spans="1:3">
      <c r="A902" s="262"/>
      <c r="B902" s="263"/>
      <c r="C902" s="317"/>
    </row>
    <row r="903" spans="1:3">
      <c r="A903" s="262"/>
      <c r="B903" s="263"/>
      <c r="C903" s="317"/>
    </row>
    <row r="904" spans="1:3">
      <c r="A904" s="262"/>
      <c r="B904" s="263"/>
      <c r="C904" s="317"/>
    </row>
    <row r="905" spans="1:3">
      <c r="A905" s="262"/>
      <c r="B905" s="263"/>
      <c r="C905" s="317"/>
    </row>
    <row r="906" spans="1:3">
      <c r="A906" s="262"/>
      <c r="B906" s="263"/>
      <c r="C906" s="317"/>
    </row>
    <row r="907" spans="1:3">
      <c r="A907" s="262"/>
      <c r="B907" s="263"/>
      <c r="C907" s="317"/>
    </row>
    <row r="908" spans="1:3">
      <c r="A908" s="262"/>
      <c r="B908" s="263"/>
      <c r="C908" s="317"/>
    </row>
    <row r="909" spans="1:3">
      <c r="A909" s="262"/>
      <c r="B909" s="263"/>
      <c r="C909" s="317"/>
    </row>
    <row r="910" spans="1:3">
      <c r="A910" s="262"/>
      <c r="B910" s="263"/>
      <c r="C910" s="317"/>
    </row>
    <row r="911" spans="1:3">
      <c r="A911" s="262"/>
      <c r="B911" s="263"/>
      <c r="C911" s="317"/>
    </row>
    <row r="912" spans="1:3">
      <c r="A912" s="262"/>
      <c r="B912" s="263"/>
      <c r="C912" s="317"/>
    </row>
    <row r="913" spans="1:3">
      <c r="A913" s="262"/>
      <c r="B913" s="263"/>
      <c r="C913" s="317"/>
    </row>
    <row r="914" spans="1:3">
      <c r="A914" s="262"/>
      <c r="B914" s="263"/>
      <c r="C914" s="317"/>
    </row>
    <row r="915" spans="1:3">
      <c r="A915" s="262"/>
      <c r="B915" s="263"/>
      <c r="C915" s="317"/>
    </row>
    <row r="916" spans="1:3">
      <c r="A916" s="262"/>
      <c r="B916" s="263"/>
      <c r="C916" s="317"/>
    </row>
    <row r="917" spans="1:3">
      <c r="A917" s="262"/>
      <c r="B917" s="263"/>
      <c r="C917" s="317"/>
    </row>
    <row r="918" spans="1:3">
      <c r="A918" s="262"/>
      <c r="B918" s="263"/>
      <c r="C918" s="317"/>
    </row>
    <row r="919" spans="1:3">
      <c r="A919" s="262"/>
      <c r="B919" s="263"/>
      <c r="C919" s="317"/>
    </row>
    <row r="920" spans="1:3">
      <c r="A920" s="262"/>
      <c r="B920" s="263"/>
      <c r="C920" s="317"/>
    </row>
    <row r="921" spans="1:3">
      <c r="A921" s="262"/>
      <c r="B921" s="263"/>
      <c r="C921" s="317"/>
    </row>
    <row r="922" spans="1:3">
      <c r="A922" s="262"/>
      <c r="B922" s="263"/>
      <c r="C922" s="317"/>
    </row>
    <row r="923" spans="1:3">
      <c r="A923" s="262"/>
      <c r="B923" s="263"/>
      <c r="C923" s="317"/>
    </row>
    <row r="924" spans="1:3">
      <c r="A924" s="262"/>
      <c r="B924" s="263"/>
      <c r="C924" s="317"/>
    </row>
    <row r="925" spans="1:3">
      <c r="A925" s="262"/>
      <c r="B925" s="263"/>
      <c r="C925" s="317"/>
    </row>
    <row r="926" spans="1:3">
      <c r="A926" s="262"/>
      <c r="B926" s="263"/>
      <c r="C926" s="317"/>
    </row>
    <row r="927" spans="1:3">
      <c r="A927" s="262"/>
      <c r="B927" s="263"/>
      <c r="C927" s="317"/>
    </row>
    <row r="928" spans="1:3">
      <c r="A928" s="262"/>
      <c r="B928" s="263"/>
      <c r="C928" s="317"/>
    </row>
    <row r="929" spans="1:3">
      <c r="A929" s="262"/>
      <c r="B929" s="263"/>
      <c r="C929" s="317"/>
    </row>
    <row r="930" spans="1:3">
      <c r="A930" s="262"/>
      <c r="B930" s="263"/>
      <c r="C930" s="317"/>
    </row>
    <row r="931" spans="1:3">
      <c r="A931" s="262"/>
      <c r="B931" s="263"/>
      <c r="C931" s="317"/>
    </row>
    <row r="932" spans="1:3">
      <c r="A932" s="262"/>
      <c r="B932" s="263"/>
      <c r="C932" s="317"/>
    </row>
    <row r="933" spans="1:3">
      <c r="A933" s="262"/>
      <c r="B933" s="263"/>
      <c r="C933" s="317"/>
    </row>
    <row r="934" spans="1:3">
      <c r="A934" s="262"/>
      <c r="B934" s="263"/>
      <c r="C934" s="317"/>
    </row>
    <row r="935" spans="1:3">
      <c r="A935" s="262"/>
      <c r="B935" s="263"/>
      <c r="C935" s="317"/>
    </row>
    <row r="936" spans="1:3">
      <c r="A936" s="262"/>
      <c r="B936" s="263"/>
      <c r="C936" s="317"/>
    </row>
    <row r="937" spans="1:3">
      <c r="A937" s="262"/>
      <c r="B937" s="263"/>
      <c r="C937" s="317"/>
    </row>
    <row r="938" spans="1:3">
      <c r="A938" s="262"/>
      <c r="B938" s="263"/>
      <c r="C938" s="317"/>
    </row>
    <row r="939" spans="1:3">
      <c r="A939" s="262"/>
      <c r="B939" s="263"/>
      <c r="C939" s="317"/>
    </row>
    <row r="940" spans="1:3">
      <c r="A940" s="262"/>
      <c r="B940" s="263"/>
      <c r="C940" s="317"/>
    </row>
    <row r="941" spans="1:3">
      <c r="A941" s="262"/>
      <c r="B941" s="263"/>
      <c r="C941" s="317"/>
    </row>
    <row r="942" spans="1:3">
      <c r="A942" s="262"/>
      <c r="B942" s="263"/>
      <c r="C942" s="317"/>
    </row>
    <row r="943" spans="1:3">
      <c r="A943" s="262"/>
      <c r="B943" s="263"/>
      <c r="C943" s="317"/>
    </row>
    <row r="944" spans="1:3">
      <c r="A944" s="262"/>
      <c r="B944" s="263"/>
      <c r="C944" s="317"/>
    </row>
    <row r="945" spans="1:3">
      <c r="A945" s="262"/>
      <c r="B945" s="263"/>
      <c r="C945" s="317"/>
    </row>
    <row r="946" spans="1:3">
      <c r="A946" s="262"/>
      <c r="B946" s="263"/>
      <c r="C946" s="317"/>
    </row>
    <row r="947" spans="1:3">
      <c r="A947" s="262"/>
      <c r="B947" s="263"/>
      <c r="C947" s="317"/>
    </row>
    <row r="948" spans="1:3">
      <c r="A948" s="262"/>
      <c r="B948" s="263"/>
      <c r="C948" s="317"/>
    </row>
    <row r="949" spans="1:3">
      <c r="A949" s="262"/>
      <c r="B949" s="263"/>
      <c r="C949" s="317"/>
    </row>
    <row r="950" spans="1:3">
      <c r="A950" s="262"/>
      <c r="B950" s="263"/>
      <c r="C950" s="317"/>
    </row>
    <row r="951" spans="1:3">
      <c r="A951" s="262"/>
      <c r="B951" s="263"/>
      <c r="C951" s="317"/>
    </row>
    <row r="952" spans="1:3">
      <c r="A952" s="262"/>
      <c r="B952" s="263"/>
      <c r="C952" s="317"/>
    </row>
    <row r="953" spans="1:3">
      <c r="A953" s="262"/>
      <c r="B953" s="263"/>
      <c r="C953" s="317"/>
    </row>
    <row r="954" spans="1:3">
      <c r="A954" s="262"/>
      <c r="B954" s="263"/>
      <c r="C954" s="317"/>
    </row>
    <row r="955" spans="1:3">
      <c r="A955" s="262"/>
      <c r="B955" s="263"/>
      <c r="C955" s="317"/>
    </row>
    <row r="956" spans="1:3">
      <c r="A956" s="262"/>
      <c r="B956" s="263"/>
      <c r="C956" s="317"/>
    </row>
    <row r="957" spans="1:3">
      <c r="A957" s="262"/>
      <c r="B957" s="263"/>
      <c r="C957" s="317"/>
    </row>
    <row r="958" spans="1:3">
      <c r="A958" s="262"/>
      <c r="B958" s="263"/>
      <c r="C958" s="317"/>
    </row>
    <row r="959" spans="1:3">
      <c r="A959" s="262"/>
      <c r="B959" s="263"/>
      <c r="C959" s="317"/>
    </row>
    <row r="960" spans="1:3">
      <c r="A960" s="262"/>
      <c r="B960" s="263"/>
      <c r="C960" s="317"/>
    </row>
    <row r="961" spans="1:3">
      <c r="A961" s="262"/>
      <c r="B961" s="263"/>
      <c r="C961" s="317"/>
    </row>
    <row r="962" spans="1:3">
      <c r="A962" s="262"/>
      <c r="B962" s="263"/>
      <c r="C962" s="317"/>
    </row>
    <row r="963" spans="1:3">
      <c r="A963" s="262"/>
      <c r="B963" s="263"/>
      <c r="C963" s="317"/>
    </row>
    <row r="964" spans="1:3">
      <c r="A964" s="262"/>
      <c r="B964" s="263"/>
      <c r="C964" s="317"/>
    </row>
    <row r="965" spans="1:3">
      <c r="A965" s="262"/>
      <c r="B965" s="263"/>
      <c r="C965" s="317"/>
    </row>
    <row r="966" spans="1:3">
      <c r="A966" s="262"/>
      <c r="B966" s="263"/>
      <c r="C966" s="317"/>
    </row>
    <row r="967" spans="1:3">
      <c r="A967" s="262"/>
      <c r="B967" s="263"/>
      <c r="C967" s="317"/>
    </row>
    <row r="968" spans="1:3">
      <c r="A968" s="262"/>
      <c r="B968" s="263"/>
      <c r="C968" s="317"/>
    </row>
    <row r="969" spans="1:3">
      <c r="A969" s="262"/>
      <c r="B969" s="263"/>
      <c r="C969" s="317"/>
    </row>
    <row r="970" spans="1:3">
      <c r="A970" s="262"/>
      <c r="B970" s="263"/>
      <c r="C970" s="317"/>
    </row>
    <row r="971" spans="1:3">
      <c r="A971" s="262"/>
      <c r="B971" s="263"/>
      <c r="C971" s="317"/>
    </row>
    <row r="972" spans="1:3">
      <c r="A972" s="262"/>
      <c r="B972" s="263"/>
      <c r="C972" s="317"/>
    </row>
    <row r="973" spans="1:3">
      <c r="A973" s="262"/>
      <c r="B973" s="263"/>
      <c r="C973" s="317"/>
    </row>
    <row r="974" spans="1:3">
      <c r="A974" s="262"/>
      <c r="B974" s="263"/>
      <c r="C974" s="317"/>
    </row>
    <row r="975" spans="1:3">
      <c r="A975" s="262"/>
      <c r="B975" s="263"/>
      <c r="C975" s="317"/>
    </row>
    <row r="976" spans="1:3">
      <c r="A976" s="262"/>
      <c r="B976" s="263"/>
      <c r="C976" s="317"/>
    </row>
    <row r="977" spans="1:3">
      <c r="A977" s="262"/>
      <c r="B977" s="263"/>
      <c r="C977" s="317"/>
    </row>
    <row r="978" spans="1:3">
      <c r="A978" s="262"/>
      <c r="B978" s="263"/>
      <c r="C978" s="317"/>
    </row>
    <row r="979" spans="1:3">
      <c r="A979" s="262"/>
      <c r="B979" s="263"/>
      <c r="C979" s="317"/>
    </row>
    <row r="980" spans="1:3">
      <c r="A980" s="262"/>
      <c r="B980" s="263"/>
      <c r="C980" s="317"/>
    </row>
    <row r="981" spans="1:3">
      <c r="A981" s="262"/>
      <c r="B981" s="263"/>
      <c r="C981" s="317"/>
    </row>
    <row r="982" spans="1:3">
      <c r="A982" s="262"/>
      <c r="B982" s="263"/>
      <c r="C982" s="317"/>
    </row>
    <row r="983" spans="1:3">
      <c r="A983" s="262"/>
      <c r="B983" s="263"/>
      <c r="C983" s="317"/>
    </row>
    <row r="984" spans="1:3">
      <c r="A984" s="262"/>
      <c r="B984" s="263"/>
      <c r="C984" s="317"/>
    </row>
    <row r="985" spans="1:3">
      <c r="A985" s="262"/>
      <c r="B985" s="263"/>
      <c r="C985" s="317"/>
    </row>
    <row r="986" spans="1:3">
      <c r="A986" s="262"/>
      <c r="B986" s="263"/>
      <c r="C986" s="317"/>
    </row>
    <row r="987" spans="1:3">
      <c r="A987" s="262"/>
      <c r="B987" s="263"/>
      <c r="C987" s="317"/>
    </row>
    <row r="988" spans="1:3">
      <c r="A988" s="262"/>
      <c r="B988" s="263"/>
      <c r="C988" s="317"/>
    </row>
    <row r="989" spans="1:3">
      <c r="A989" s="262"/>
      <c r="B989" s="263"/>
      <c r="C989" s="317"/>
    </row>
    <row r="990" spans="1:3">
      <c r="A990" s="262"/>
      <c r="B990" s="263"/>
      <c r="C990" s="317"/>
    </row>
    <row r="991" spans="1:3">
      <c r="A991" s="262"/>
      <c r="B991" s="263"/>
      <c r="C991" s="317"/>
    </row>
    <row r="992" spans="1:3">
      <c r="A992" s="262"/>
      <c r="B992" s="263"/>
      <c r="C992" s="317"/>
    </row>
    <row r="993" spans="1:3">
      <c r="A993" s="262"/>
      <c r="B993" s="263"/>
      <c r="C993" s="317"/>
    </row>
    <row r="994" spans="1:3">
      <c r="A994" s="262"/>
      <c r="B994" s="263"/>
      <c r="C994" s="317"/>
    </row>
    <row r="995" spans="1:3">
      <c r="A995" s="262"/>
      <c r="B995" s="263"/>
      <c r="C995" s="317"/>
    </row>
    <row r="996" spans="1:3">
      <c r="A996" s="262"/>
      <c r="B996" s="263"/>
      <c r="C996" s="317"/>
    </row>
    <row r="997" spans="1:3">
      <c r="A997" s="262"/>
      <c r="B997" s="263"/>
      <c r="C997" s="317"/>
    </row>
    <row r="998" spans="1:3">
      <c r="A998" s="262"/>
      <c r="B998" s="263"/>
      <c r="C998" s="317"/>
    </row>
    <row r="999" spans="1:3">
      <c r="A999" s="262"/>
      <c r="B999" s="263"/>
      <c r="C999" s="317"/>
    </row>
    <row r="1000" spans="1:3">
      <c r="A1000" s="262"/>
      <c r="B1000" s="263"/>
      <c r="C1000" s="317"/>
    </row>
    <row r="1001" spans="1:3">
      <c r="A1001" s="262"/>
      <c r="B1001" s="263"/>
      <c r="C1001" s="317"/>
    </row>
    <row r="1002" spans="1:3">
      <c r="A1002" s="262"/>
      <c r="B1002" s="263"/>
      <c r="C1002" s="317"/>
    </row>
    <row r="1003" spans="1:3">
      <c r="A1003" s="262"/>
      <c r="B1003" s="263"/>
      <c r="C1003" s="317"/>
    </row>
    <row r="1004" spans="1:3">
      <c r="A1004" s="262"/>
      <c r="B1004" s="263"/>
      <c r="C1004" s="317"/>
    </row>
    <row r="1005" spans="1:3">
      <c r="A1005" s="262"/>
      <c r="B1005" s="263"/>
      <c r="C1005" s="317"/>
    </row>
    <row r="1006" spans="1:3">
      <c r="A1006" s="262"/>
      <c r="B1006" s="263"/>
      <c r="C1006" s="317"/>
    </row>
    <row r="1007" spans="1:3">
      <c r="A1007" s="262"/>
      <c r="B1007" s="263"/>
      <c r="C1007" s="317"/>
    </row>
    <row r="1008" spans="1:3">
      <c r="A1008" s="262"/>
      <c r="B1008" s="263"/>
      <c r="C1008" s="317"/>
    </row>
    <row r="1009" spans="1:3">
      <c r="A1009" s="262"/>
      <c r="B1009" s="263"/>
      <c r="C1009" s="317"/>
    </row>
    <row r="1010" spans="1:3">
      <c r="A1010" s="262"/>
      <c r="B1010" s="263"/>
      <c r="C1010" s="317"/>
    </row>
    <row r="1011" spans="1:3">
      <c r="A1011" s="262"/>
      <c r="B1011" s="263"/>
      <c r="C1011" s="317"/>
    </row>
    <row r="1012" spans="1:3">
      <c r="A1012" s="262"/>
      <c r="B1012" s="263"/>
      <c r="C1012" s="317"/>
    </row>
    <row r="1013" spans="1:3">
      <c r="A1013" s="262"/>
      <c r="B1013" s="263"/>
      <c r="C1013" s="317"/>
    </row>
    <row r="1014" spans="1:3">
      <c r="A1014" s="262"/>
      <c r="B1014" s="263"/>
      <c r="C1014" s="317"/>
    </row>
    <row r="1015" spans="1:3">
      <c r="A1015" s="262"/>
      <c r="B1015" s="263"/>
      <c r="C1015" s="317"/>
    </row>
    <row r="1016" spans="1:3">
      <c r="A1016" s="262"/>
      <c r="B1016" s="263"/>
      <c r="C1016" s="317"/>
    </row>
    <row r="1017" spans="1:3">
      <c r="A1017" s="262"/>
      <c r="B1017" s="263"/>
      <c r="C1017" s="317"/>
    </row>
    <row r="1018" spans="1:3">
      <c r="A1018" s="262"/>
      <c r="B1018" s="263"/>
      <c r="C1018" s="317"/>
    </row>
    <row r="1019" spans="1:3">
      <c r="A1019" s="262"/>
      <c r="B1019" s="263"/>
      <c r="C1019" s="317"/>
    </row>
    <row r="1020" spans="1:3">
      <c r="A1020" s="262"/>
      <c r="B1020" s="263"/>
      <c r="C1020" s="317"/>
    </row>
    <row r="1021" spans="1:3">
      <c r="A1021" s="262"/>
      <c r="B1021" s="263"/>
      <c r="C1021" s="317"/>
    </row>
    <row r="1022" spans="1:3">
      <c r="A1022" s="262"/>
      <c r="B1022" s="263"/>
      <c r="C1022" s="317"/>
    </row>
    <row r="1023" spans="1:3">
      <c r="A1023" s="262"/>
      <c r="B1023" s="263"/>
      <c r="C1023" s="317"/>
    </row>
    <row r="1024" spans="1:3">
      <c r="A1024" s="262"/>
      <c r="B1024" s="263"/>
      <c r="C1024" s="317"/>
    </row>
    <row r="1025" spans="1:3">
      <c r="A1025" s="262"/>
      <c r="B1025" s="263"/>
      <c r="C1025" s="317"/>
    </row>
    <row r="1026" spans="1:3">
      <c r="A1026" s="262"/>
      <c r="B1026" s="263"/>
      <c r="C1026" s="317"/>
    </row>
    <row r="1027" spans="1:3">
      <c r="A1027" s="262"/>
      <c r="B1027" s="263"/>
      <c r="C1027" s="317"/>
    </row>
    <row r="1028" spans="1:3">
      <c r="A1028" s="262"/>
      <c r="B1028" s="263"/>
      <c r="C1028" s="317"/>
    </row>
    <row r="1029" spans="1:3">
      <c r="A1029" s="262"/>
      <c r="B1029" s="263"/>
      <c r="C1029" s="317"/>
    </row>
    <row r="1030" spans="1:3">
      <c r="A1030" s="262"/>
      <c r="B1030" s="263"/>
      <c r="C1030" s="317"/>
    </row>
    <row r="1031" spans="1:3">
      <c r="A1031" s="262"/>
      <c r="B1031" s="263"/>
      <c r="C1031" s="317"/>
    </row>
    <row r="1032" spans="1:3">
      <c r="A1032" s="262"/>
      <c r="B1032" s="263"/>
      <c r="C1032" s="317"/>
    </row>
    <row r="1033" spans="1:3">
      <c r="A1033" s="262"/>
      <c r="B1033" s="263"/>
      <c r="C1033" s="317"/>
    </row>
    <row r="1034" spans="1:3">
      <c r="A1034" s="262"/>
      <c r="B1034" s="263"/>
      <c r="C1034" s="317"/>
    </row>
    <row r="1035" spans="1:3">
      <c r="A1035" s="262"/>
      <c r="B1035" s="263"/>
      <c r="C1035" s="317"/>
    </row>
    <row r="1036" spans="1:3">
      <c r="A1036" s="262"/>
      <c r="B1036" s="263"/>
      <c r="C1036" s="317"/>
    </row>
    <row r="1037" spans="1:3">
      <c r="A1037" s="262"/>
      <c r="B1037" s="263"/>
      <c r="C1037" s="317"/>
    </row>
    <row r="1038" spans="1:3">
      <c r="A1038" s="262"/>
      <c r="B1038" s="263"/>
      <c r="C1038" s="317"/>
    </row>
    <row r="1039" spans="1:3">
      <c r="A1039" s="262"/>
      <c r="B1039" s="263"/>
      <c r="C1039" s="317"/>
    </row>
    <row r="1040" spans="1:3">
      <c r="A1040" s="262"/>
      <c r="B1040" s="263"/>
      <c r="C1040" s="317"/>
    </row>
    <row r="1041" spans="1:3">
      <c r="A1041" s="262"/>
      <c r="B1041" s="263"/>
      <c r="C1041" s="317"/>
    </row>
    <row r="1042" spans="1:3">
      <c r="A1042" s="262"/>
      <c r="B1042" s="263"/>
      <c r="C1042" s="317"/>
    </row>
    <row r="1043" spans="1:3">
      <c r="A1043" s="262"/>
      <c r="B1043" s="263"/>
      <c r="C1043" s="317"/>
    </row>
    <row r="1044" spans="1:3">
      <c r="A1044" s="262"/>
      <c r="B1044" s="263"/>
      <c r="C1044" s="317"/>
    </row>
    <row r="1045" spans="1:3">
      <c r="A1045" s="262"/>
      <c r="B1045" s="263"/>
      <c r="C1045" s="317"/>
    </row>
    <row r="1046" spans="1:3">
      <c r="A1046" s="262"/>
      <c r="B1046" s="263"/>
      <c r="C1046" s="317"/>
    </row>
    <row r="1047" spans="1:3">
      <c r="A1047" s="262"/>
      <c r="B1047" s="263"/>
      <c r="C1047" s="317"/>
    </row>
    <row r="1048" spans="1:3">
      <c r="A1048" s="262"/>
      <c r="B1048" s="263"/>
      <c r="C1048" s="317"/>
    </row>
    <row r="1049" spans="1:3">
      <c r="A1049" s="262"/>
      <c r="B1049" s="263"/>
      <c r="C1049" s="317"/>
    </row>
    <row r="1050" spans="1:3">
      <c r="A1050" s="262"/>
      <c r="B1050" s="263"/>
      <c r="C1050" s="317"/>
    </row>
    <row r="1051" spans="1:3">
      <c r="A1051" s="262"/>
      <c r="B1051" s="263"/>
      <c r="C1051" s="317"/>
    </row>
    <row r="1052" spans="1:3">
      <c r="A1052" s="262"/>
      <c r="B1052" s="263"/>
      <c r="C1052" s="317"/>
    </row>
    <row r="1053" spans="1:3">
      <c r="A1053" s="262"/>
      <c r="B1053" s="263"/>
      <c r="C1053" s="317"/>
    </row>
    <row r="1054" spans="1:3">
      <c r="A1054" s="262"/>
      <c r="B1054" s="263"/>
      <c r="C1054" s="317"/>
    </row>
    <row r="1055" spans="1:3">
      <c r="A1055" s="262"/>
      <c r="B1055" s="263"/>
      <c r="C1055" s="317"/>
    </row>
    <row r="1056" spans="1:3">
      <c r="A1056" s="262"/>
      <c r="B1056" s="263"/>
      <c r="C1056" s="317"/>
    </row>
    <row r="1057" spans="1:3">
      <c r="A1057" s="262"/>
      <c r="B1057" s="263"/>
      <c r="C1057" s="317"/>
    </row>
    <row r="1058" spans="1:3">
      <c r="A1058" s="262"/>
      <c r="B1058" s="263"/>
      <c r="C1058" s="317"/>
    </row>
    <row r="1059" spans="1:3">
      <c r="A1059" s="262"/>
      <c r="B1059" s="263"/>
      <c r="C1059" s="317"/>
    </row>
    <row r="1060" spans="1:3">
      <c r="A1060" s="262"/>
      <c r="B1060" s="263"/>
      <c r="C1060" s="317"/>
    </row>
    <row r="1061" spans="1:3">
      <c r="A1061" s="262"/>
      <c r="B1061" s="263"/>
      <c r="C1061" s="317"/>
    </row>
    <row r="1062" spans="1:3">
      <c r="A1062" s="262"/>
      <c r="B1062" s="263"/>
      <c r="C1062" s="317"/>
    </row>
    <row r="1063" spans="1:3">
      <c r="A1063" s="262"/>
      <c r="B1063" s="263"/>
      <c r="C1063" s="317"/>
    </row>
    <row r="1064" spans="1:3">
      <c r="A1064" s="262"/>
      <c r="B1064" s="263"/>
      <c r="C1064" s="317"/>
    </row>
    <row r="1065" spans="1:3">
      <c r="A1065" s="262"/>
      <c r="B1065" s="263"/>
      <c r="C1065" s="317"/>
    </row>
    <row r="1066" spans="1:3">
      <c r="A1066" s="262"/>
      <c r="B1066" s="263"/>
      <c r="C1066" s="317"/>
    </row>
    <row r="1067" spans="1:3">
      <c r="A1067" s="262"/>
      <c r="B1067" s="263"/>
      <c r="C1067" s="317"/>
    </row>
    <row r="1068" spans="1:3">
      <c r="A1068" s="262"/>
      <c r="B1068" s="263"/>
      <c r="C1068" s="317"/>
    </row>
    <row r="1069" spans="1:3">
      <c r="A1069" s="262"/>
      <c r="B1069" s="263"/>
      <c r="C1069" s="317"/>
    </row>
    <row r="1070" spans="1:3">
      <c r="A1070" s="262"/>
      <c r="B1070" s="263"/>
      <c r="C1070" s="317"/>
    </row>
    <row r="1071" spans="1:3">
      <c r="A1071" s="262"/>
      <c r="B1071" s="263"/>
      <c r="C1071" s="317"/>
    </row>
    <row r="1072" spans="1:3">
      <c r="A1072" s="262"/>
      <c r="B1072" s="263"/>
      <c r="C1072" s="317"/>
    </row>
    <row r="1073" spans="1:3">
      <c r="A1073" s="262"/>
      <c r="B1073" s="263"/>
      <c r="C1073" s="317"/>
    </row>
    <row r="1074" spans="1:3">
      <c r="A1074" s="262"/>
      <c r="B1074" s="263"/>
      <c r="C1074" s="317"/>
    </row>
    <row r="1075" spans="1:3">
      <c r="A1075" s="262"/>
      <c r="B1075" s="263"/>
      <c r="C1075" s="317"/>
    </row>
    <row r="1076" spans="1:3">
      <c r="A1076" s="262"/>
      <c r="B1076" s="263"/>
      <c r="C1076" s="317"/>
    </row>
    <row r="1077" spans="1:3">
      <c r="A1077" s="262"/>
      <c r="B1077" s="263"/>
      <c r="C1077" s="317"/>
    </row>
    <row r="1078" spans="1:3">
      <c r="A1078" s="262"/>
      <c r="B1078" s="263"/>
      <c r="C1078" s="317"/>
    </row>
    <row r="1079" spans="1:3">
      <c r="A1079" s="262"/>
      <c r="B1079" s="263"/>
      <c r="C1079" s="317"/>
    </row>
    <row r="1080" spans="1:3">
      <c r="A1080" s="262"/>
      <c r="B1080" s="263"/>
      <c r="C1080" s="317"/>
    </row>
    <row r="1081" spans="1:3">
      <c r="A1081" s="262"/>
      <c r="B1081" s="263"/>
      <c r="C1081" s="317"/>
    </row>
    <row r="1082" spans="1:3">
      <c r="A1082" s="262"/>
      <c r="B1082" s="263"/>
      <c r="C1082" s="317"/>
    </row>
    <row r="1083" spans="1:3">
      <c r="A1083" s="262"/>
      <c r="B1083" s="263"/>
      <c r="C1083" s="317"/>
    </row>
    <row r="1084" spans="1:3">
      <c r="A1084" s="262"/>
      <c r="B1084" s="263"/>
      <c r="C1084" s="317"/>
    </row>
    <row r="1085" spans="1:3">
      <c r="A1085" s="262"/>
      <c r="B1085" s="263"/>
      <c r="C1085" s="317"/>
    </row>
    <row r="1086" spans="1:3">
      <c r="A1086" s="262"/>
      <c r="B1086" s="263"/>
      <c r="C1086" s="317"/>
    </row>
    <row r="1087" spans="1:3">
      <c r="A1087" s="262"/>
      <c r="B1087" s="263"/>
      <c r="C1087" s="317"/>
    </row>
    <row r="1088" spans="1:3">
      <c r="A1088" s="262"/>
      <c r="B1088" s="263"/>
      <c r="C1088" s="317"/>
    </row>
    <row r="1089" spans="1:3">
      <c r="A1089" s="262"/>
      <c r="B1089" s="263"/>
      <c r="C1089" s="317"/>
    </row>
    <row r="1090" spans="1:3">
      <c r="A1090" s="262"/>
      <c r="B1090" s="263"/>
      <c r="C1090" s="317"/>
    </row>
    <row r="1091" spans="1:3">
      <c r="A1091" s="262"/>
      <c r="B1091" s="263"/>
      <c r="C1091" s="317"/>
    </row>
    <row r="1092" spans="1:3">
      <c r="A1092" s="262"/>
      <c r="B1092" s="263"/>
      <c r="C1092" s="317"/>
    </row>
    <row r="1093" spans="1:3">
      <c r="A1093" s="262"/>
      <c r="B1093" s="263"/>
      <c r="C1093" s="317"/>
    </row>
    <row r="1094" spans="1:3">
      <c r="A1094" s="262"/>
      <c r="B1094" s="263"/>
      <c r="C1094" s="317"/>
    </row>
    <row r="1095" spans="1:3">
      <c r="A1095" s="262"/>
      <c r="B1095" s="263"/>
      <c r="C1095" s="317"/>
    </row>
    <row r="1096" spans="1:3">
      <c r="A1096" s="262"/>
      <c r="B1096" s="263"/>
      <c r="C1096" s="317"/>
    </row>
    <row r="1097" spans="1:3">
      <c r="A1097" s="262"/>
      <c r="B1097" s="263"/>
      <c r="C1097" s="317"/>
    </row>
    <row r="1098" spans="1:3">
      <c r="A1098" s="262"/>
      <c r="B1098" s="263"/>
      <c r="C1098" s="317"/>
    </row>
    <row r="1099" spans="1:3">
      <c r="A1099" s="262"/>
      <c r="B1099" s="263"/>
      <c r="C1099" s="317"/>
    </row>
    <row r="1100" spans="1:3">
      <c r="A1100" s="262"/>
      <c r="B1100" s="263"/>
      <c r="C1100" s="317"/>
    </row>
    <row r="1101" spans="1:3">
      <c r="A1101" s="262"/>
      <c r="B1101" s="263"/>
      <c r="C1101" s="317"/>
    </row>
    <row r="1102" spans="1:3">
      <c r="A1102" s="262"/>
      <c r="B1102" s="263"/>
      <c r="C1102" s="317"/>
    </row>
    <row r="1103" spans="1:3">
      <c r="A1103" s="262"/>
      <c r="B1103" s="263"/>
      <c r="C1103" s="317"/>
    </row>
    <row r="1104" spans="1:3">
      <c r="A1104" s="262"/>
      <c r="B1104" s="263"/>
      <c r="C1104" s="317"/>
    </row>
    <row r="1105" spans="1:3">
      <c r="A1105" s="262"/>
      <c r="B1105" s="263"/>
      <c r="C1105" s="317"/>
    </row>
    <row r="1106" spans="1:3">
      <c r="A1106" s="262"/>
      <c r="B1106" s="263"/>
      <c r="C1106" s="317"/>
    </row>
    <row r="1107" spans="1:3">
      <c r="A1107" s="262"/>
      <c r="B1107" s="263"/>
      <c r="C1107" s="317"/>
    </row>
    <row r="1108" spans="1:3">
      <c r="A1108" s="262"/>
      <c r="B1108" s="263"/>
      <c r="C1108" s="317"/>
    </row>
    <row r="1109" spans="1:3">
      <c r="A1109" s="262"/>
      <c r="B1109" s="263"/>
      <c r="C1109" s="317"/>
    </row>
    <row r="1110" spans="1:3">
      <c r="A1110" s="262"/>
      <c r="B1110" s="263"/>
      <c r="C1110" s="317"/>
    </row>
    <row r="1111" spans="1:3">
      <c r="A1111" s="262"/>
      <c r="B1111" s="263"/>
      <c r="C1111" s="317"/>
    </row>
    <row r="1112" spans="1:3">
      <c r="A1112" s="262"/>
      <c r="B1112" s="263"/>
      <c r="C1112" s="317"/>
    </row>
    <row r="1113" spans="1:3">
      <c r="A1113" s="262"/>
      <c r="B1113" s="263"/>
      <c r="C1113" s="317"/>
    </row>
    <row r="1114" spans="1:3">
      <c r="A1114" s="262"/>
      <c r="B1114" s="263"/>
      <c r="C1114" s="317"/>
    </row>
    <row r="1115" spans="1:3">
      <c r="A1115" s="262"/>
      <c r="B1115" s="263"/>
      <c r="C1115" s="317"/>
    </row>
    <row r="1116" spans="1:3">
      <c r="A1116" s="262"/>
      <c r="B1116" s="263"/>
      <c r="C1116" s="317"/>
    </row>
    <row r="1117" spans="1:3">
      <c r="A1117" s="262"/>
      <c r="B1117" s="263"/>
      <c r="C1117" s="317"/>
    </row>
    <row r="1118" spans="1:3">
      <c r="A1118" s="262"/>
      <c r="B1118" s="263"/>
      <c r="C1118" s="317"/>
    </row>
    <row r="1119" spans="1:3">
      <c r="A1119" s="262"/>
      <c r="B1119" s="263"/>
      <c r="C1119" s="317"/>
    </row>
    <row r="1120" spans="1:3">
      <c r="A1120" s="262"/>
      <c r="B1120" s="263"/>
      <c r="C1120" s="317"/>
    </row>
    <row r="1121" spans="1:3">
      <c r="A1121" s="262"/>
      <c r="B1121" s="263"/>
      <c r="C1121" s="317"/>
    </row>
    <row r="1122" spans="1:3">
      <c r="A1122" s="262"/>
      <c r="B1122" s="263"/>
      <c r="C1122" s="317"/>
    </row>
    <row r="1123" spans="1:3">
      <c r="A1123" s="262"/>
      <c r="B1123" s="263"/>
      <c r="C1123" s="317"/>
    </row>
    <row r="1124" spans="1:3">
      <c r="A1124" s="262"/>
      <c r="B1124" s="263"/>
      <c r="C1124" s="317"/>
    </row>
    <row r="1125" spans="1:3">
      <c r="A1125" s="262"/>
      <c r="B1125" s="263"/>
      <c r="C1125" s="317"/>
    </row>
    <row r="1126" spans="1:3">
      <c r="A1126" s="262"/>
      <c r="B1126" s="263"/>
      <c r="C1126" s="317"/>
    </row>
    <row r="1127" spans="1:3">
      <c r="A1127" s="262"/>
      <c r="B1127" s="263"/>
      <c r="C1127" s="317"/>
    </row>
    <row r="1128" spans="1:3">
      <c r="A1128" s="262"/>
      <c r="B1128" s="263"/>
      <c r="C1128" s="317"/>
    </row>
    <row r="1129" spans="1:3">
      <c r="A1129" s="262"/>
      <c r="B1129" s="263"/>
      <c r="C1129" s="317"/>
    </row>
    <row r="1130" spans="1:3">
      <c r="A1130" s="262"/>
      <c r="B1130" s="263"/>
      <c r="C1130" s="317"/>
    </row>
    <row r="1131" spans="1:3">
      <c r="A1131" s="262"/>
      <c r="B1131" s="263"/>
      <c r="C1131" s="317"/>
    </row>
    <row r="1132" spans="1:3">
      <c r="A1132" s="262"/>
      <c r="B1132" s="263"/>
      <c r="C1132" s="317"/>
    </row>
    <row r="1133" spans="1:3">
      <c r="A1133" s="262"/>
      <c r="B1133" s="263"/>
      <c r="C1133" s="317"/>
    </row>
    <row r="1134" spans="1:3">
      <c r="A1134" s="262"/>
      <c r="B1134" s="263"/>
      <c r="C1134" s="317"/>
    </row>
    <row r="1135" spans="1:3">
      <c r="A1135" s="262"/>
      <c r="B1135" s="263"/>
      <c r="C1135" s="317"/>
    </row>
    <row r="1136" spans="1:3">
      <c r="A1136" s="262"/>
      <c r="B1136" s="263"/>
      <c r="C1136" s="317"/>
    </row>
    <row r="1137" spans="1:3">
      <c r="A1137" s="262"/>
      <c r="B1137" s="263"/>
      <c r="C1137" s="317"/>
    </row>
    <row r="1138" spans="1:3">
      <c r="A1138" s="262"/>
      <c r="B1138" s="263"/>
      <c r="C1138" s="317"/>
    </row>
    <row r="1139" spans="1:3">
      <c r="A1139" s="262"/>
      <c r="B1139" s="263"/>
      <c r="C1139" s="317"/>
    </row>
    <row r="1140" spans="1:3">
      <c r="A1140" s="262"/>
      <c r="B1140" s="263"/>
      <c r="C1140" s="317"/>
    </row>
    <row r="1141" spans="1:3">
      <c r="A1141" s="262"/>
      <c r="B1141" s="263"/>
      <c r="C1141" s="317"/>
    </row>
    <row r="1142" spans="1:3">
      <c r="A1142" s="262"/>
      <c r="B1142" s="263"/>
      <c r="C1142" s="317"/>
    </row>
    <row r="1143" spans="1:3">
      <c r="A1143" s="262"/>
      <c r="B1143" s="263"/>
      <c r="C1143" s="317"/>
    </row>
    <row r="1144" spans="1:3">
      <c r="A1144" s="262"/>
      <c r="B1144" s="263"/>
      <c r="C1144" s="317"/>
    </row>
    <row r="1145" spans="1:3">
      <c r="A1145" s="262"/>
      <c r="B1145" s="263"/>
      <c r="C1145" s="317"/>
    </row>
    <row r="1146" spans="1:3">
      <c r="A1146" s="262"/>
      <c r="B1146" s="263"/>
      <c r="C1146" s="317"/>
    </row>
    <row r="1147" spans="1:3">
      <c r="A1147" s="262"/>
      <c r="B1147" s="263"/>
      <c r="C1147" s="317"/>
    </row>
    <row r="1148" spans="1:3">
      <c r="A1148" s="262"/>
      <c r="B1148" s="263"/>
      <c r="C1148" s="317"/>
    </row>
    <row r="1149" spans="1:3">
      <c r="A1149" s="262"/>
      <c r="B1149" s="263"/>
      <c r="C1149" s="317"/>
    </row>
    <row r="1150" spans="1:3">
      <c r="A1150" s="262"/>
      <c r="B1150" s="263"/>
      <c r="C1150" s="317"/>
    </row>
    <row r="1151" spans="1:3">
      <c r="A1151" s="262"/>
      <c r="B1151" s="263"/>
      <c r="C1151" s="317"/>
    </row>
    <row r="1152" spans="1:3">
      <c r="A1152" s="262"/>
      <c r="B1152" s="263"/>
      <c r="C1152" s="317"/>
    </row>
    <row r="1153" spans="1:3">
      <c r="A1153" s="262"/>
      <c r="B1153" s="263"/>
      <c r="C1153" s="317"/>
    </row>
    <row r="1154" spans="1:3">
      <c r="A1154" s="262"/>
      <c r="B1154" s="263"/>
      <c r="C1154" s="317"/>
    </row>
    <row r="1155" spans="1:3">
      <c r="A1155" s="262"/>
      <c r="B1155" s="263"/>
      <c r="C1155" s="317"/>
    </row>
    <row r="1156" spans="1:3">
      <c r="A1156" s="262"/>
      <c r="B1156" s="263"/>
      <c r="C1156" s="317"/>
    </row>
    <row r="1157" spans="1:3">
      <c r="A1157" s="262"/>
      <c r="B1157" s="263"/>
      <c r="C1157" s="317"/>
    </row>
    <row r="1158" spans="1:3">
      <c r="A1158" s="262"/>
      <c r="B1158" s="263"/>
      <c r="C1158" s="317"/>
    </row>
    <row r="1159" spans="1:3">
      <c r="A1159" s="262"/>
      <c r="B1159" s="263"/>
      <c r="C1159" s="317"/>
    </row>
    <row r="1160" spans="1:3">
      <c r="A1160" s="262"/>
      <c r="B1160" s="263"/>
      <c r="C1160" s="317"/>
    </row>
    <row r="1161" spans="1:3">
      <c r="A1161" s="262"/>
      <c r="B1161" s="263"/>
      <c r="C1161" s="317"/>
    </row>
    <row r="1162" spans="1:3">
      <c r="A1162" s="262"/>
      <c r="B1162" s="263"/>
      <c r="C1162" s="317"/>
    </row>
    <row r="1163" spans="1:3">
      <c r="A1163" s="262"/>
      <c r="B1163" s="263"/>
      <c r="C1163" s="317"/>
    </row>
    <row r="1164" spans="1:3">
      <c r="A1164" s="262"/>
      <c r="B1164" s="263"/>
      <c r="C1164" s="317"/>
    </row>
    <row r="1165" spans="1:3">
      <c r="A1165" s="262"/>
      <c r="B1165" s="263"/>
      <c r="C1165" s="317"/>
    </row>
    <row r="1166" spans="1:3">
      <c r="A1166" s="262"/>
      <c r="B1166" s="263"/>
      <c r="C1166" s="317"/>
    </row>
    <row r="1167" spans="1:3">
      <c r="A1167" s="262"/>
      <c r="B1167" s="263"/>
      <c r="C1167" s="317"/>
    </row>
    <row r="1168" spans="1:3">
      <c r="A1168" s="262"/>
      <c r="B1168" s="263"/>
      <c r="C1168" s="317"/>
    </row>
    <row r="1169" spans="1:3">
      <c r="A1169" s="262"/>
      <c r="B1169" s="263"/>
      <c r="C1169" s="317"/>
    </row>
    <row r="1170" spans="1:3">
      <c r="A1170" s="262"/>
      <c r="B1170" s="263"/>
      <c r="C1170" s="317"/>
    </row>
    <row r="1171" spans="1:3">
      <c r="A1171" s="262"/>
      <c r="B1171" s="263"/>
      <c r="C1171" s="317"/>
    </row>
    <row r="1172" spans="1:3">
      <c r="A1172" s="262"/>
      <c r="B1172" s="263"/>
      <c r="C1172" s="317"/>
    </row>
    <row r="1173" spans="1:3">
      <c r="A1173" s="262"/>
      <c r="B1173" s="263"/>
      <c r="C1173" s="317"/>
    </row>
    <row r="1174" spans="1:3">
      <c r="A1174" s="262"/>
      <c r="B1174" s="263"/>
      <c r="C1174" s="317"/>
    </row>
    <row r="1175" spans="1:3">
      <c r="A1175" s="262"/>
      <c r="B1175" s="263"/>
      <c r="C1175" s="317"/>
    </row>
    <row r="1176" spans="1:3">
      <c r="A1176" s="262"/>
      <c r="B1176" s="263"/>
      <c r="C1176" s="317"/>
    </row>
    <row r="1177" spans="1:3">
      <c r="A1177" s="262"/>
      <c r="B1177" s="263"/>
      <c r="C1177" s="317"/>
    </row>
    <row r="1178" spans="1:3">
      <c r="A1178" s="262"/>
      <c r="B1178" s="263"/>
      <c r="C1178" s="317"/>
    </row>
    <row r="1179" spans="1:3">
      <c r="A1179" s="262"/>
      <c r="B1179" s="263"/>
      <c r="C1179" s="317"/>
    </row>
    <row r="1180" spans="1:3">
      <c r="A1180" s="262"/>
      <c r="B1180" s="263"/>
      <c r="C1180" s="317"/>
    </row>
    <row r="1181" spans="1:3">
      <c r="A1181" s="262"/>
      <c r="B1181" s="263"/>
      <c r="C1181" s="317"/>
    </row>
    <row r="1182" spans="1:3">
      <c r="A1182" s="262"/>
      <c r="B1182" s="263"/>
      <c r="C1182" s="317"/>
    </row>
    <row r="1183" spans="1:3">
      <c r="A1183" s="262"/>
      <c r="B1183" s="263"/>
      <c r="C1183" s="317"/>
    </row>
    <row r="1184" spans="1:3">
      <c r="A1184" s="262"/>
      <c r="B1184" s="263"/>
      <c r="C1184" s="317"/>
    </row>
    <row r="1185" spans="1:3">
      <c r="A1185" s="262"/>
      <c r="B1185" s="263"/>
      <c r="C1185" s="317"/>
    </row>
    <row r="1186" spans="1:3">
      <c r="A1186" s="262"/>
      <c r="B1186" s="263"/>
      <c r="C1186" s="317"/>
    </row>
    <row r="1187" spans="1:3">
      <c r="A1187" s="262"/>
      <c r="B1187" s="263"/>
      <c r="C1187" s="317"/>
    </row>
    <row r="1188" spans="1:3">
      <c r="A1188" s="262"/>
      <c r="B1188" s="263"/>
      <c r="C1188" s="317"/>
    </row>
    <row r="1189" spans="1:3">
      <c r="A1189" s="262"/>
      <c r="B1189" s="263"/>
      <c r="C1189" s="317"/>
    </row>
    <row r="1190" spans="1:3">
      <c r="A1190" s="262"/>
      <c r="B1190" s="263"/>
      <c r="C1190" s="317"/>
    </row>
    <row r="1191" spans="1:3">
      <c r="A1191" s="262"/>
      <c r="B1191" s="263"/>
      <c r="C1191" s="317"/>
    </row>
    <row r="1192" spans="1:3">
      <c r="A1192" s="262"/>
      <c r="B1192" s="263"/>
      <c r="C1192" s="317"/>
    </row>
    <row r="1193" spans="1:3">
      <c r="A1193" s="262"/>
      <c r="B1193" s="263"/>
      <c r="C1193" s="317"/>
    </row>
    <row r="1194" spans="1:3">
      <c r="A1194" s="262"/>
      <c r="B1194" s="263"/>
      <c r="C1194" s="317"/>
    </row>
    <row r="1195" spans="1:3">
      <c r="A1195" s="262"/>
      <c r="B1195" s="263"/>
      <c r="C1195" s="317"/>
    </row>
    <row r="1196" spans="1:3">
      <c r="A1196" s="262"/>
      <c r="B1196" s="263"/>
      <c r="C1196" s="317"/>
    </row>
    <row r="1197" spans="1:3">
      <c r="A1197" s="262"/>
      <c r="B1197" s="263"/>
      <c r="C1197" s="317"/>
    </row>
    <row r="1198" spans="1:3">
      <c r="A1198" s="262"/>
      <c r="B1198" s="263"/>
      <c r="C1198" s="317"/>
    </row>
    <row r="1199" spans="1:3">
      <c r="A1199" s="262"/>
      <c r="B1199" s="263"/>
      <c r="C1199" s="317"/>
    </row>
    <row r="1200" spans="1:3">
      <c r="A1200" s="262"/>
      <c r="B1200" s="263"/>
      <c r="C1200" s="317"/>
    </row>
    <row r="1201" spans="1:3">
      <c r="A1201" s="262"/>
      <c r="B1201" s="263"/>
      <c r="C1201" s="317"/>
    </row>
    <row r="1202" spans="1:3">
      <c r="A1202" s="262"/>
      <c r="B1202" s="263"/>
      <c r="C1202" s="317"/>
    </row>
    <row r="1203" spans="1:3">
      <c r="A1203" s="262"/>
      <c r="B1203" s="263"/>
      <c r="C1203" s="317"/>
    </row>
    <row r="1204" spans="1:3">
      <c r="A1204" s="262"/>
      <c r="B1204" s="263"/>
      <c r="C1204" s="317"/>
    </row>
    <row r="1205" spans="1:3">
      <c r="A1205" s="262"/>
      <c r="B1205" s="263"/>
      <c r="C1205" s="317"/>
    </row>
    <row r="1206" spans="1:3">
      <c r="A1206" s="262"/>
      <c r="B1206" s="263"/>
      <c r="C1206" s="317"/>
    </row>
    <row r="1207" spans="1:3">
      <c r="A1207" s="262"/>
      <c r="B1207" s="263"/>
      <c r="C1207" s="317"/>
    </row>
    <row r="1208" spans="1:3">
      <c r="A1208" s="262"/>
      <c r="B1208" s="263"/>
      <c r="C1208" s="317"/>
    </row>
    <row r="1209" spans="1:3">
      <c r="A1209" s="262"/>
      <c r="B1209" s="263"/>
      <c r="C1209" s="317"/>
    </row>
    <row r="1210" spans="1:3">
      <c r="A1210" s="262"/>
      <c r="B1210" s="263"/>
      <c r="C1210" s="317"/>
    </row>
    <row r="1211" spans="1:3">
      <c r="A1211" s="262"/>
      <c r="B1211" s="263"/>
      <c r="C1211" s="317"/>
    </row>
    <row r="1212" spans="1:3">
      <c r="A1212" s="262"/>
      <c r="B1212" s="263"/>
      <c r="C1212" s="317"/>
    </row>
    <row r="1213" spans="1:3">
      <c r="A1213" s="262"/>
      <c r="B1213" s="263"/>
      <c r="C1213" s="317"/>
    </row>
    <row r="1214" spans="1:3">
      <c r="A1214" s="262"/>
      <c r="B1214" s="263"/>
      <c r="C1214" s="317"/>
    </row>
    <row r="1215" spans="1:3">
      <c r="A1215" s="262"/>
      <c r="B1215" s="263"/>
      <c r="C1215" s="317"/>
    </row>
    <row r="1216" spans="1:3">
      <c r="A1216" s="262"/>
      <c r="B1216" s="263"/>
      <c r="C1216" s="317"/>
    </row>
    <row r="1217" spans="1:3">
      <c r="A1217" s="262"/>
      <c r="B1217" s="263"/>
      <c r="C1217" s="317"/>
    </row>
    <row r="1218" spans="1:3">
      <c r="A1218" s="262"/>
      <c r="B1218" s="263"/>
      <c r="C1218" s="317"/>
    </row>
    <row r="1219" spans="1:3">
      <c r="A1219" s="262"/>
      <c r="B1219" s="263"/>
      <c r="C1219" s="317"/>
    </row>
    <row r="1220" spans="1:3">
      <c r="A1220" s="262"/>
      <c r="B1220" s="263"/>
      <c r="C1220" s="317"/>
    </row>
    <row r="1221" spans="1:3">
      <c r="A1221" s="262"/>
      <c r="B1221" s="263"/>
      <c r="C1221" s="317"/>
    </row>
    <row r="1222" spans="1:3">
      <c r="A1222" s="262"/>
      <c r="B1222" s="263"/>
      <c r="C1222" s="317"/>
    </row>
    <row r="1223" spans="1:3">
      <c r="A1223" s="262"/>
      <c r="B1223" s="263"/>
      <c r="C1223" s="317"/>
    </row>
    <row r="1224" spans="1:3">
      <c r="A1224" s="262"/>
      <c r="B1224" s="263"/>
      <c r="C1224" s="317"/>
    </row>
    <row r="1225" spans="1:3">
      <c r="A1225" s="262"/>
      <c r="B1225" s="263"/>
      <c r="C1225" s="317"/>
    </row>
    <row r="1226" spans="1:3">
      <c r="A1226" s="262"/>
      <c r="B1226" s="263"/>
      <c r="C1226" s="317"/>
    </row>
    <row r="1227" spans="1:3">
      <c r="A1227" s="262"/>
      <c r="B1227" s="263"/>
      <c r="C1227" s="317"/>
    </row>
    <row r="1228" spans="1:3">
      <c r="A1228" s="262"/>
      <c r="B1228" s="263"/>
      <c r="C1228" s="317"/>
    </row>
    <row r="1229" spans="1:3">
      <c r="A1229" s="262"/>
      <c r="B1229" s="263"/>
      <c r="C1229" s="317"/>
    </row>
    <row r="1230" spans="1:3">
      <c r="A1230" s="262"/>
      <c r="B1230" s="263"/>
      <c r="C1230" s="317"/>
    </row>
    <row r="1231" spans="1:3">
      <c r="A1231" s="262"/>
      <c r="B1231" s="263"/>
      <c r="C1231" s="317"/>
    </row>
    <row r="1232" spans="1:3">
      <c r="A1232" s="262"/>
      <c r="B1232" s="263"/>
      <c r="C1232" s="317"/>
    </row>
    <row r="1233" spans="1:3">
      <c r="A1233" s="262"/>
      <c r="B1233" s="263"/>
      <c r="C1233" s="317"/>
    </row>
    <row r="1234" spans="1:3">
      <c r="A1234" s="262"/>
      <c r="B1234" s="263"/>
      <c r="C1234" s="317"/>
    </row>
    <row r="1235" spans="1:3">
      <c r="A1235" s="262"/>
      <c r="B1235" s="263"/>
      <c r="C1235" s="317"/>
    </row>
    <row r="1236" spans="1:3">
      <c r="A1236" s="262"/>
      <c r="B1236" s="263"/>
      <c r="C1236" s="317"/>
    </row>
    <row r="1237" spans="1:3">
      <c r="A1237" s="262"/>
      <c r="B1237" s="263"/>
      <c r="C1237" s="317"/>
    </row>
    <row r="1238" spans="1:3">
      <c r="A1238" s="262"/>
      <c r="B1238" s="263"/>
      <c r="C1238" s="317"/>
    </row>
    <row r="1239" spans="1:3">
      <c r="A1239" s="262"/>
      <c r="B1239" s="263"/>
      <c r="C1239" s="317"/>
    </row>
    <row r="1240" spans="1:3">
      <c r="A1240" s="262"/>
      <c r="B1240" s="263"/>
      <c r="C1240" s="317"/>
    </row>
    <row r="1241" spans="1:3">
      <c r="A1241" s="262"/>
      <c r="B1241" s="263"/>
      <c r="C1241" s="317"/>
    </row>
    <row r="1242" spans="1:3">
      <c r="A1242" s="262"/>
      <c r="B1242" s="263"/>
      <c r="C1242" s="317"/>
    </row>
    <row r="1243" spans="1:3">
      <c r="A1243" s="262"/>
      <c r="B1243" s="263"/>
      <c r="C1243" s="317"/>
    </row>
    <row r="1244" spans="1:3">
      <c r="A1244" s="262"/>
      <c r="B1244" s="263"/>
      <c r="C1244" s="317"/>
    </row>
    <row r="1245" spans="1:3">
      <c r="A1245" s="262"/>
      <c r="B1245" s="263"/>
      <c r="C1245" s="317"/>
    </row>
    <row r="1246" spans="1:3">
      <c r="A1246" s="262"/>
      <c r="B1246" s="263"/>
      <c r="C1246" s="317"/>
    </row>
    <row r="1247" spans="1:3">
      <c r="A1247" s="262"/>
      <c r="B1247" s="263"/>
      <c r="C1247" s="317"/>
    </row>
    <row r="1248" spans="1:3">
      <c r="A1248" s="262"/>
      <c r="B1248" s="263"/>
      <c r="C1248" s="317"/>
    </row>
    <row r="1249" spans="1:3">
      <c r="A1249" s="262"/>
      <c r="B1249" s="263"/>
      <c r="C1249" s="317"/>
    </row>
    <row r="1250" spans="1:3">
      <c r="A1250" s="262"/>
      <c r="B1250" s="263"/>
      <c r="C1250" s="317"/>
    </row>
    <row r="1251" spans="1:3">
      <c r="A1251" s="262"/>
      <c r="B1251" s="263"/>
      <c r="C1251" s="317"/>
    </row>
    <row r="1252" spans="1:3">
      <c r="A1252" s="262"/>
      <c r="B1252" s="263"/>
      <c r="C1252" s="317"/>
    </row>
    <row r="1253" spans="1:3">
      <c r="A1253" s="262"/>
      <c r="B1253" s="264"/>
      <c r="C1253" s="317"/>
    </row>
    <row r="1254" spans="1:3">
      <c r="A1254" s="262"/>
      <c r="B1254" s="264"/>
      <c r="C1254" s="317"/>
    </row>
    <row r="1255" spans="1:3">
      <c r="A1255" s="262"/>
      <c r="B1255" s="264"/>
      <c r="C1255" s="317"/>
    </row>
    <row r="1256" spans="1:3">
      <c r="A1256" s="262"/>
      <c r="B1256" s="264"/>
      <c r="C1256" s="317"/>
    </row>
    <row r="1257" spans="1:3">
      <c r="A1257" s="262"/>
      <c r="B1257" s="264"/>
      <c r="C1257" s="317"/>
    </row>
    <row r="1258" spans="1:3">
      <c r="A1258" s="262"/>
      <c r="B1258" s="264"/>
      <c r="C1258" s="317"/>
    </row>
    <row r="1259" spans="1:3">
      <c r="A1259" s="262"/>
      <c r="B1259" s="264"/>
      <c r="C1259" s="317"/>
    </row>
    <row r="1260" spans="1:3">
      <c r="A1260" s="262"/>
      <c r="B1260" s="264"/>
      <c r="C1260" s="317"/>
    </row>
    <row r="1261" spans="1:3">
      <c r="A1261" s="262"/>
      <c r="B1261" s="264"/>
      <c r="C1261" s="317"/>
    </row>
    <row r="1262" spans="1:3">
      <c r="A1262" s="262"/>
      <c r="B1262" s="264"/>
      <c r="C1262" s="317"/>
    </row>
    <row r="1263" spans="1:3">
      <c r="A1263" s="262"/>
      <c r="B1263" s="264"/>
      <c r="C1263" s="317"/>
    </row>
    <row r="1264" spans="1:3">
      <c r="A1264" s="262"/>
      <c r="B1264" s="264"/>
      <c r="C1264" s="317"/>
    </row>
    <row r="1265" spans="1:3">
      <c r="A1265" s="262"/>
      <c r="B1265" s="264"/>
      <c r="C1265" s="317"/>
    </row>
    <row r="1266" spans="1:3">
      <c r="A1266" s="262"/>
      <c r="B1266" s="264"/>
      <c r="C1266" s="317"/>
    </row>
    <row r="1267" spans="1:3">
      <c r="A1267" s="262"/>
      <c r="B1267" s="264"/>
      <c r="C1267" s="317"/>
    </row>
    <row r="1268" spans="1:3">
      <c r="A1268" s="262"/>
      <c r="B1268" s="264"/>
      <c r="C1268" s="317"/>
    </row>
    <row r="1269" spans="1:3">
      <c r="A1269" s="262"/>
      <c r="B1269" s="264"/>
      <c r="C1269" s="317"/>
    </row>
    <row r="1270" spans="1:3">
      <c r="A1270" s="262"/>
      <c r="B1270" s="264"/>
      <c r="C1270" s="317"/>
    </row>
    <row r="1271" spans="1:3">
      <c r="A1271" s="262"/>
      <c r="B1271" s="264"/>
      <c r="C1271" s="317"/>
    </row>
    <row r="1272" spans="1:3">
      <c r="A1272" s="262"/>
      <c r="B1272" s="264"/>
      <c r="C1272" s="317"/>
    </row>
    <row r="1273" spans="1:3">
      <c r="A1273" s="262"/>
      <c r="B1273" s="264"/>
      <c r="C1273" s="317"/>
    </row>
    <row r="1274" spans="1:3">
      <c r="A1274" s="262"/>
      <c r="B1274" s="264"/>
      <c r="C1274" s="317"/>
    </row>
    <row r="1275" spans="1:3">
      <c r="A1275" s="262"/>
      <c r="B1275" s="264"/>
      <c r="C1275" s="317"/>
    </row>
    <row r="1276" spans="1:3">
      <c r="A1276" s="262"/>
      <c r="B1276" s="264"/>
      <c r="C1276" s="317"/>
    </row>
    <row r="1277" spans="1:3">
      <c r="A1277" s="262"/>
      <c r="B1277" s="264"/>
      <c r="C1277" s="317"/>
    </row>
    <row r="1278" spans="1:3">
      <c r="A1278" s="262"/>
      <c r="B1278" s="264"/>
      <c r="C1278" s="317"/>
    </row>
    <row r="1279" spans="1:3">
      <c r="A1279" s="262"/>
      <c r="B1279" s="264"/>
      <c r="C1279" s="317"/>
    </row>
    <row r="1280" spans="1:3">
      <c r="A1280" s="262"/>
      <c r="B1280" s="264"/>
      <c r="C1280" s="317"/>
    </row>
    <row r="1281" spans="1:3">
      <c r="A1281" s="262"/>
      <c r="B1281" s="264"/>
      <c r="C1281" s="317"/>
    </row>
    <row r="1282" spans="1:3">
      <c r="A1282" s="262"/>
      <c r="B1282" s="264"/>
      <c r="C1282" s="317"/>
    </row>
    <row r="1283" spans="1:3">
      <c r="A1283" s="262"/>
      <c r="B1283" s="264"/>
      <c r="C1283" s="317"/>
    </row>
    <row r="1284" spans="1:3">
      <c r="A1284" s="262"/>
      <c r="B1284" s="264"/>
      <c r="C1284" s="317"/>
    </row>
    <row r="1285" spans="1:3">
      <c r="A1285" s="262"/>
      <c r="B1285" s="264"/>
      <c r="C1285" s="317"/>
    </row>
    <row r="1286" spans="1:3">
      <c r="A1286" s="262"/>
      <c r="B1286" s="264"/>
      <c r="C1286" s="317"/>
    </row>
    <row r="1287" spans="1:3">
      <c r="A1287" s="262"/>
      <c r="B1287" s="264"/>
      <c r="C1287" s="317"/>
    </row>
    <row r="1288" spans="1:3">
      <c r="A1288" s="262"/>
      <c r="B1288" s="264"/>
      <c r="C1288" s="317"/>
    </row>
    <row r="1289" spans="1:3">
      <c r="A1289" s="262"/>
      <c r="B1289" s="264"/>
      <c r="C1289" s="317"/>
    </row>
    <row r="1290" spans="1:3">
      <c r="A1290" s="262"/>
      <c r="B1290" s="264"/>
      <c r="C1290" s="317"/>
    </row>
    <row r="1291" spans="1:3">
      <c r="A1291" s="262"/>
      <c r="B1291" s="264"/>
      <c r="C1291" s="317"/>
    </row>
    <row r="1292" spans="1:3">
      <c r="A1292" s="262"/>
      <c r="B1292" s="264"/>
      <c r="C1292" s="317"/>
    </row>
    <row r="1293" spans="1:3">
      <c r="A1293" s="262"/>
      <c r="B1293" s="264"/>
      <c r="C1293" s="317"/>
    </row>
    <row r="1294" spans="1:3">
      <c r="A1294" s="262"/>
      <c r="B1294" s="264"/>
      <c r="C1294" s="317"/>
    </row>
    <row r="1295" spans="1:3">
      <c r="A1295" s="262"/>
      <c r="B1295" s="264"/>
      <c r="C1295" s="317"/>
    </row>
    <row r="1296" spans="1:3">
      <c r="A1296" s="262"/>
      <c r="B1296" s="264"/>
      <c r="C1296" s="317"/>
    </row>
    <row r="1297" spans="1:3">
      <c r="A1297" s="262"/>
      <c r="B1297" s="264"/>
      <c r="C1297" s="317"/>
    </row>
    <row r="1298" spans="1:3">
      <c r="A1298" s="262"/>
      <c r="B1298" s="264"/>
      <c r="C1298" s="317"/>
    </row>
    <row r="1299" spans="1:3">
      <c r="A1299" s="262"/>
      <c r="B1299" s="264"/>
      <c r="C1299" s="317"/>
    </row>
    <row r="1300" spans="1:3">
      <c r="A1300" s="262"/>
      <c r="B1300" s="264"/>
      <c r="C1300" s="317"/>
    </row>
    <row r="1301" spans="1:3">
      <c r="A1301" s="262"/>
      <c r="B1301" s="264"/>
      <c r="C1301" s="317"/>
    </row>
    <row r="1302" spans="1:3">
      <c r="A1302" s="262"/>
      <c r="B1302" s="264"/>
      <c r="C1302" s="317"/>
    </row>
    <row r="1303" spans="1:3">
      <c r="A1303" s="262"/>
      <c r="B1303" s="264"/>
      <c r="C1303" s="317"/>
    </row>
    <row r="1304" spans="1:3">
      <c r="A1304" s="262"/>
      <c r="B1304" s="264"/>
      <c r="C1304" s="317"/>
    </row>
    <row r="1305" spans="1:3">
      <c r="A1305" s="262"/>
      <c r="B1305" s="264"/>
      <c r="C1305" s="317"/>
    </row>
    <row r="1306" spans="1:3">
      <c r="A1306" s="262"/>
      <c r="B1306" s="264"/>
      <c r="C1306" s="317"/>
    </row>
    <row r="1307" spans="1:3">
      <c r="A1307" s="262"/>
      <c r="B1307" s="264"/>
      <c r="C1307" s="317"/>
    </row>
    <row r="1308" spans="1:3">
      <c r="A1308" s="262"/>
      <c r="B1308" s="264"/>
      <c r="C1308" s="317"/>
    </row>
    <row r="1309" spans="1:3">
      <c r="A1309" s="262"/>
      <c r="B1309" s="264"/>
      <c r="C1309" s="317"/>
    </row>
    <row r="1310" spans="1:3">
      <c r="A1310" s="262"/>
      <c r="B1310" s="264"/>
      <c r="C1310" s="317"/>
    </row>
    <row r="1311" spans="1:3">
      <c r="A1311" s="262"/>
      <c r="B1311" s="264"/>
      <c r="C1311" s="317"/>
    </row>
    <row r="1312" spans="1:3">
      <c r="A1312" s="262"/>
      <c r="B1312" s="264"/>
      <c r="C1312" s="317"/>
    </row>
    <row r="1313" spans="1:3">
      <c r="A1313" s="262"/>
      <c r="B1313" s="264"/>
      <c r="C1313" s="317"/>
    </row>
    <row r="1314" spans="1:3">
      <c r="A1314" s="262"/>
      <c r="B1314" s="264"/>
      <c r="C1314" s="317"/>
    </row>
    <row r="1315" spans="1:3">
      <c r="A1315" s="262"/>
      <c r="B1315" s="264"/>
      <c r="C1315" s="317"/>
    </row>
    <row r="1316" spans="1:3">
      <c r="A1316" s="262"/>
      <c r="B1316" s="264"/>
      <c r="C1316" s="317"/>
    </row>
    <row r="1317" spans="1:3">
      <c r="A1317" s="262"/>
      <c r="B1317" s="264"/>
      <c r="C1317" s="317"/>
    </row>
    <row r="1318" spans="1:3">
      <c r="A1318" s="262"/>
      <c r="B1318" s="264"/>
      <c r="C1318" s="317"/>
    </row>
    <row r="1319" spans="1:3">
      <c r="A1319" s="262"/>
      <c r="B1319" s="264"/>
      <c r="C1319" s="317"/>
    </row>
    <row r="1320" spans="1:3">
      <c r="A1320" s="262"/>
      <c r="B1320" s="264"/>
      <c r="C1320" s="317"/>
    </row>
    <row r="1321" spans="1:3">
      <c r="A1321" s="262"/>
      <c r="B1321" s="264"/>
      <c r="C1321" s="317"/>
    </row>
    <row r="1322" spans="1:3">
      <c r="A1322" s="262"/>
      <c r="B1322" s="264"/>
      <c r="C1322" s="317"/>
    </row>
    <row r="1323" spans="1:3">
      <c r="A1323" s="262"/>
      <c r="B1323" s="264"/>
      <c r="C1323" s="317"/>
    </row>
    <row r="1324" spans="1:3">
      <c r="A1324" s="262"/>
      <c r="B1324" s="264"/>
      <c r="C1324" s="317"/>
    </row>
    <row r="1325" spans="1:3">
      <c r="A1325" s="262"/>
      <c r="B1325" s="264"/>
      <c r="C1325" s="317"/>
    </row>
    <row r="1326" spans="1:3">
      <c r="A1326" s="262"/>
      <c r="B1326" s="264"/>
      <c r="C1326" s="317"/>
    </row>
    <row r="1327" spans="1:3">
      <c r="A1327" s="262"/>
      <c r="B1327" s="264"/>
      <c r="C1327" s="317"/>
    </row>
    <row r="1328" spans="1:3">
      <c r="A1328" s="262"/>
      <c r="B1328" s="264"/>
      <c r="C1328" s="317"/>
    </row>
    <row r="1329" spans="1:3">
      <c r="A1329" s="262"/>
      <c r="B1329" s="264"/>
      <c r="C1329" s="317"/>
    </row>
    <row r="1330" spans="1:3">
      <c r="A1330" s="262"/>
      <c r="B1330" s="264"/>
      <c r="C1330" s="317"/>
    </row>
    <row r="1331" spans="1:3">
      <c r="A1331" s="262"/>
      <c r="B1331" s="264"/>
      <c r="C1331" s="317"/>
    </row>
    <row r="1332" spans="1:3">
      <c r="A1332" s="262"/>
      <c r="B1332" s="263"/>
      <c r="C1332" s="317"/>
    </row>
    <row r="1333" spans="1:3">
      <c r="A1333" s="262"/>
      <c r="B1333" s="263"/>
      <c r="C1333" s="317"/>
    </row>
    <row r="1334" spans="1:3">
      <c r="A1334" s="262"/>
      <c r="B1334" s="263"/>
      <c r="C1334" s="317"/>
    </row>
    <row r="1335" spans="1:3">
      <c r="A1335" s="262"/>
      <c r="B1335" s="263"/>
      <c r="C1335" s="317"/>
    </row>
    <row r="1336" spans="1:3">
      <c r="A1336" s="262"/>
      <c r="B1336" s="263"/>
      <c r="C1336" s="317"/>
    </row>
    <row r="1337" spans="1:3">
      <c r="A1337" s="262"/>
      <c r="B1337" s="263"/>
      <c r="C1337" s="317"/>
    </row>
    <row r="1338" spans="1:3">
      <c r="A1338" s="262"/>
      <c r="B1338" s="263"/>
      <c r="C1338" s="317"/>
    </row>
    <row r="1339" spans="1:3">
      <c r="A1339" s="262"/>
      <c r="B1339" s="263"/>
      <c r="C1339" s="317"/>
    </row>
    <row r="1340" spans="1:3">
      <c r="A1340" s="262"/>
      <c r="B1340" s="263"/>
      <c r="C1340" s="317"/>
    </row>
    <row r="1341" spans="1:3">
      <c r="A1341" s="262"/>
      <c r="B1341" s="263"/>
      <c r="C1341" s="317"/>
    </row>
    <row r="1342" spans="1:3">
      <c r="A1342" s="262"/>
      <c r="B1342" s="263"/>
      <c r="C1342" s="317"/>
    </row>
    <row r="1343" spans="1:3">
      <c r="A1343" s="262"/>
      <c r="B1343" s="263"/>
      <c r="C1343" s="317"/>
    </row>
    <row r="1344" spans="1:3">
      <c r="A1344" s="262"/>
      <c r="B1344" s="263"/>
      <c r="C1344" s="317"/>
    </row>
    <row r="1345" spans="1:3">
      <c r="A1345" s="262"/>
      <c r="B1345" s="263"/>
      <c r="C1345" s="317"/>
    </row>
    <row r="1346" spans="1:3">
      <c r="A1346" s="262"/>
      <c r="B1346" s="263"/>
      <c r="C1346" s="317"/>
    </row>
    <row r="1347" spans="1:3">
      <c r="A1347" s="262"/>
      <c r="B1347" s="263"/>
      <c r="C1347" s="317"/>
    </row>
    <row r="1348" spans="1:3">
      <c r="A1348" s="262"/>
      <c r="B1348" s="263"/>
      <c r="C1348" s="317"/>
    </row>
    <row r="1349" spans="1:3">
      <c r="A1349" s="262"/>
      <c r="B1349" s="263"/>
      <c r="C1349" s="317"/>
    </row>
    <row r="1350" spans="1:3">
      <c r="A1350" s="262"/>
      <c r="B1350" s="263"/>
      <c r="C1350" s="317"/>
    </row>
    <row r="1351" spans="1:3">
      <c r="A1351" s="262"/>
      <c r="B1351" s="263"/>
      <c r="C1351" s="317"/>
    </row>
    <row r="1352" spans="1:3">
      <c r="A1352" s="262"/>
      <c r="B1352" s="263"/>
      <c r="C1352" s="317"/>
    </row>
    <row r="1353" spans="1:3">
      <c r="A1353" s="262"/>
      <c r="B1353" s="263"/>
      <c r="C1353" s="317"/>
    </row>
    <row r="1354" spans="1:3">
      <c r="A1354" s="262"/>
      <c r="B1354" s="263"/>
      <c r="C1354" s="317"/>
    </row>
    <row r="1355" spans="1:3">
      <c r="A1355" s="262"/>
      <c r="B1355" s="263"/>
      <c r="C1355" s="317"/>
    </row>
    <row r="1356" spans="1:3">
      <c r="A1356" s="262"/>
      <c r="B1356" s="263"/>
      <c r="C1356" s="317"/>
    </row>
    <row r="1357" spans="1:3">
      <c r="A1357" s="262"/>
      <c r="B1357" s="263"/>
      <c r="C1357" s="317"/>
    </row>
    <row r="1358" spans="1:3">
      <c r="A1358" s="262"/>
      <c r="B1358" s="263"/>
      <c r="C1358" s="317"/>
    </row>
    <row r="1359" spans="1:3">
      <c r="A1359" s="262"/>
      <c r="B1359" s="263"/>
      <c r="C1359" s="317"/>
    </row>
    <row r="1360" spans="1:3">
      <c r="A1360" s="262"/>
      <c r="B1360" s="263"/>
      <c r="C1360" s="317"/>
    </row>
    <row r="1361" spans="1:3">
      <c r="A1361" s="262"/>
      <c r="B1361" s="263"/>
      <c r="C1361" s="317"/>
    </row>
    <row r="1362" spans="1:3">
      <c r="A1362" s="262"/>
      <c r="B1362" s="263"/>
      <c r="C1362" s="317"/>
    </row>
    <row r="1363" spans="1:3">
      <c r="A1363" s="262"/>
      <c r="B1363" s="263"/>
      <c r="C1363" s="317"/>
    </row>
    <row r="1364" spans="1:3">
      <c r="A1364" s="262"/>
      <c r="B1364" s="263"/>
      <c r="C1364" s="317"/>
    </row>
    <row r="1365" spans="1:3">
      <c r="A1365" s="262"/>
      <c r="B1365" s="263"/>
      <c r="C1365" s="317"/>
    </row>
    <row r="1366" spans="1:3">
      <c r="A1366" s="262"/>
      <c r="B1366" s="263"/>
      <c r="C1366" s="317"/>
    </row>
    <row r="1367" spans="1:3">
      <c r="A1367" s="262"/>
      <c r="B1367" s="263"/>
      <c r="C1367" s="317"/>
    </row>
    <row r="1368" spans="1:3">
      <c r="A1368" s="262"/>
      <c r="B1368" s="263"/>
      <c r="C1368" s="317"/>
    </row>
    <row r="1369" spans="1:3">
      <c r="A1369" s="262"/>
      <c r="B1369" s="263"/>
      <c r="C1369" s="317"/>
    </row>
    <row r="1370" spans="1:3">
      <c r="A1370" s="262"/>
      <c r="B1370" s="263"/>
      <c r="C1370" s="317"/>
    </row>
    <row r="1371" spans="1:3">
      <c r="A1371" s="262"/>
      <c r="B1371" s="263"/>
      <c r="C1371" s="317"/>
    </row>
    <row r="1372" spans="1:3">
      <c r="A1372" s="262"/>
      <c r="B1372" s="263"/>
      <c r="C1372" s="317"/>
    </row>
    <row r="1373" spans="1:3">
      <c r="A1373" s="262"/>
      <c r="B1373" s="263"/>
      <c r="C1373" s="317"/>
    </row>
    <row r="1374" spans="1:3">
      <c r="A1374" s="262"/>
      <c r="B1374" s="263"/>
      <c r="C1374" s="317"/>
    </row>
    <row r="1375" spans="1:3">
      <c r="A1375" s="262"/>
      <c r="B1375" s="263"/>
      <c r="C1375" s="317"/>
    </row>
    <row r="1376" spans="1:3">
      <c r="A1376" s="262"/>
      <c r="B1376" s="263"/>
      <c r="C1376" s="317"/>
    </row>
    <row r="1377" spans="1:3">
      <c r="A1377" s="262"/>
      <c r="B1377" s="263"/>
      <c r="C1377" s="317"/>
    </row>
    <row r="1378" spans="1:3">
      <c r="A1378" s="262"/>
      <c r="B1378" s="263"/>
      <c r="C1378" s="317"/>
    </row>
    <row r="1379" spans="1:3">
      <c r="A1379" s="262"/>
      <c r="B1379" s="263"/>
      <c r="C1379" s="317"/>
    </row>
    <row r="1380" spans="1:3">
      <c r="A1380" s="262"/>
      <c r="B1380" s="263"/>
      <c r="C1380" s="317"/>
    </row>
    <row r="1381" spans="1:3">
      <c r="A1381" s="262"/>
      <c r="B1381" s="263"/>
      <c r="C1381" s="317"/>
    </row>
    <row r="1382" spans="1:3">
      <c r="A1382" s="262"/>
      <c r="B1382" s="263"/>
      <c r="C1382" s="317"/>
    </row>
    <row r="1383" spans="1:3">
      <c r="A1383" s="262"/>
      <c r="B1383" s="263"/>
      <c r="C1383" s="317"/>
    </row>
    <row r="1384" spans="1:3">
      <c r="A1384" s="262"/>
      <c r="B1384" s="263"/>
      <c r="C1384" s="317"/>
    </row>
    <row r="1385" spans="1:3">
      <c r="A1385" s="262"/>
      <c r="B1385" s="263"/>
      <c r="C1385" s="317"/>
    </row>
    <row r="1386" spans="1:3">
      <c r="A1386" s="262"/>
      <c r="B1386" s="263"/>
      <c r="C1386" s="317"/>
    </row>
    <row r="1387" spans="1:3">
      <c r="A1387" s="262"/>
      <c r="B1387" s="263"/>
      <c r="C1387" s="317"/>
    </row>
    <row r="1388" spans="1:3">
      <c r="A1388" s="262"/>
      <c r="B1388" s="263"/>
      <c r="C1388" s="317"/>
    </row>
    <row r="1389" spans="1:3">
      <c r="A1389" s="262"/>
      <c r="B1389" s="263"/>
      <c r="C1389" s="317"/>
    </row>
    <row r="1390" spans="1:3">
      <c r="A1390" s="262"/>
      <c r="B1390" s="263"/>
      <c r="C1390" s="317"/>
    </row>
    <row r="1391" spans="1:3">
      <c r="A1391" s="262"/>
      <c r="B1391" s="263"/>
      <c r="C1391" s="317"/>
    </row>
    <row r="1392" spans="1:3">
      <c r="A1392" s="262"/>
      <c r="B1392" s="263"/>
      <c r="C1392" s="317"/>
    </row>
    <row r="1393" spans="1:3">
      <c r="A1393" s="262"/>
      <c r="B1393" s="263"/>
      <c r="C1393" s="317"/>
    </row>
    <row r="1394" spans="1:3">
      <c r="A1394" s="262"/>
      <c r="B1394" s="263"/>
      <c r="C1394" s="317"/>
    </row>
    <row r="1395" spans="1:3">
      <c r="A1395" s="262"/>
      <c r="B1395" s="263"/>
      <c r="C1395" s="317"/>
    </row>
    <row r="1396" spans="1:3">
      <c r="A1396" s="262"/>
      <c r="B1396" s="263"/>
      <c r="C1396" s="317"/>
    </row>
    <row r="1397" spans="1:3">
      <c r="A1397" s="262"/>
      <c r="B1397" s="263"/>
      <c r="C1397" s="317"/>
    </row>
    <row r="1398" spans="1:3">
      <c r="A1398" s="262"/>
      <c r="B1398" s="263"/>
      <c r="C1398" s="317"/>
    </row>
    <row r="1399" spans="1:3">
      <c r="A1399" s="262"/>
      <c r="B1399" s="263"/>
      <c r="C1399" s="317"/>
    </row>
    <row r="1400" spans="1:3">
      <c r="A1400" s="262"/>
      <c r="B1400" s="263"/>
      <c r="C1400" s="317"/>
    </row>
    <row r="1401" spans="1:3">
      <c r="A1401" s="262"/>
      <c r="B1401" s="263"/>
      <c r="C1401" s="317"/>
    </row>
    <row r="1402" spans="1:3">
      <c r="A1402" s="262"/>
      <c r="B1402" s="263"/>
      <c r="C1402" s="317"/>
    </row>
    <row r="1403" spans="1:3">
      <c r="A1403" s="262"/>
      <c r="B1403" s="263"/>
      <c r="C1403" s="317"/>
    </row>
    <row r="1404" spans="1:3">
      <c r="A1404" s="262"/>
      <c r="B1404" s="263"/>
      <c r="C1404" s="317"/>
    </row>
    <row r="1405" spans="1:3">
      <c r="A1405" s="262"/>
      <c r="B1405" s="263"/>
      <c r="C1405" s="317"/>
    </row>
    <row r="1406" spans="1:3">
      <c r="A1406" s="262"/>
      <c r="B1406" s="263"/>
      <c r="C1406" s="317"/>
    </row>
    <row r="1407" spans="1:3">
      <c r="A1407" s="262"/>
      <c r="B1407" s="263"/>
      <c r="C1407" s="317"/>
    </row>
    <row r="1408" spans="1:3">
      <c r="A1408" s="262"/>
      <c r="B1408" s="263"/>
      <c r="C1408" s="317"/>
    </row>
    <row r="1409" spans="1:3">
      <c r="A1409" s="262"/>
      <c r="B1409" s="263"/>
      <c r="C1409" s="317"/>
    </row>
    <row r="1410" spans="1:3">
      <c r="A1410" s="262"/>
      <c r="B1410" s="263"/>
      <c r="C1410" s="317"/>
    </row>
    <row r="1411" spans="1:3">
      <c r="A1411" s="262"/>
      <c r="B1411" s="263"/>
      <c r="C1411" s="317"/>
    </row>
    <row r="1412" spans="1:3">
      <c r="A1412" s="262"/>
      <c r="B1412" s="263"/>
      <c r="C1412" s="317"/>
    </row>
    <row r="1413" spans="1:3">
      <c r="A1413" s="262"/>
      <c r="B1413" s="263"/>
      <c r="C1413" s="317"/>
    </row>
    <row r="1414" spans="1:3">
      <c r="A1414" s="262"/>
      <c r="B1414" s="263"/>
      <c r="C1414" s="317"/>
    </row>
    <row r="1415" spans="1:3">
      <c r="A1415" s="262"/>
      <c r="B1415" s="263"/>
      <c r="C1415" s="317"/>
    </row>
    <row r="1416" spans="1:3">
      <c r="A1416" s="262"/>
      <c r="B1416" s="263"/>
      <c r="C1416" s="317"/>
    </row>
    <row r="1417" spans="1:3">
      <c r="A1417" s="262"/>
      <c r="B1417" s="263"/>
      <c r="C1417" s="317"/>
    </row>
    <row r="1418" spans="1:3">
      <c r="A1418" s="262"/>
      <c r="B1418" s="263"/>
      <c r="C1418" s="317"/>
    </row>
    <row r="1419" spans="1:3">
      <c r="A1419" s="262"/>
      <c r="B1419" s="263"/>
      <c r="C1419" s="317"/>
    </row>
    <row r="1420" spans="1:3">
      <c r="A1420" s="262"/>
      <c r="B1420" s="263"/>
      <c r="C1420" s="317"/>
    </row>
    <row r="1421" spans="1:3">
      <c r="A1421" s="262"/>
      <c r="B1421" s="263"/>
      <c r="C1421" s="317"/>
    </row>
    <row r="1422" spans="1:3">
      <c r="A1422" s="262"/>
      <c r="B1422" s="263"/>
      <c r="C1422" s="317"/>
    </row>
    <row r="1423" spans="1:3">
      <c r="A1423" s="262"/>
      <c r="B1423" s="263"/>
      <c r="C1423" s="317"/>
    </row>
    <row r="1424" spans="1:3">
      <c r="A1424" s="262"/>
      <c r="B1424" s="263"/>
      <c r="C1424" s="317"/>
    </row>
    <row r="1425" spans="1:3">
      <c r="A1425" s="262"/>
      <c r="B1425" s="263"/>
      <c r="C1425" s="317"/>
    </row>
    <row r="1426" spans="1:3">
      <c r="A1426" s="262"/>
      <c r="B1426" s="263"/>
      <c r="C1426" s="317"/>
    </row>
    <row r="1427" spans="1:3">
      <c r="A1427" s="262"/>
      <c r="B1427" s="263"/>
      <c r="C1427" s="317"/>
    </row>
    <row r="1428" spans="1:3">
      <c r="A1428" s="262"/>
      <c r="B1428" s="263"/>
      <c r="C1428" s="317"/>
    </row>
    <row r="1429" spans="1:3">
      <c r="A1429" s="262"/>
      <c r="B1429" s="263"/>
      <c r="C1429" s="317"/>
    </row>
    <row r="1430" spans="1:3">
      <c r="A1430" s="262"/>
      <c r="B1430" s="263"/>
      <c r="C1430" s="317"/>
    </row>
    <row r="1431" spans="1:3">
      <c r="A1431" s="262"/>
      <c r="B1431" s="263"/>
      <c r="C1431" s="317"/>
    </row>
    <row r="1432" spans="1:3">
      <c r="A1432" s="262"/>
      <c r="B1432" s="263"/>
      <c r="C1432" s="317"/>
    </row>
    <row r="1433" spans="1:3">
      <c r="A1433" s="262"/>
      <c r="B1433" s="263"/>
      <c r="C1433" s="317"/>
    </row>
    <row r="1434" spans="1:3">
      <c r="A1434" s="262"/>
      <c r="B1434" s="263"/>
      <c r="C1434" s="317"/>
    </row>
    <row r="1435" spans="1:3">
      <c r="A1435" s="262"/>
      <c r="B1435" s="263"/>
      <c r="C1435" s="317"/>
    </row>
    <row r="1436" spans="1:3">
      <c r="A1436" s="262"/>
      <c r="B1436" s="263"/>
      <c r="C1436" s="317"/>
    </row>
    <row r="1437" spans="1:3">
      <c r="A1437" s="262"/>
      <c r="B1437" s="263"/>
      <c r="C1437" s="317"/>
    </row>
    <row r="1438" spans="1:3">
      <c r="A1438" s="262"/>
      <c r="B1438" s="263"/>
      <c r="C1438" s="317"/>
    </row>
    <row r="1439" spans="1:3">
      <c r="A1439" s="262"/>
      <c r="B1439" s="263"/>
      <c r="C1439" s="317"/>
    </row>
    <row r="1440" spans="1:3">
      <c r="A1440" s="262"/>
      <c r="B1440" s="263"/>
      <c r="C1440" s="317"/>
    </row>
    <row r="1441" spans="1:3">
      <c r="A1441" s="262"/>
      <c r="B1441" s="263"/>
      <c r="C1441" s="317"/>
    </row>
    <row r="1442" spans="1:3">
      <c r="A1442" s="262"/>
      <c r="B1442" s="263"/>
      <c r="C1442" s="317"/>
    </row>
    <row r="1443" spans="1:3">
      <c r="A1443" s="262"/>
      <c r="B1443" s="263"/>
      <c r="C1443" s="317"/>
    </row>
    <row r="1444" spans="1:3">
      <c r="A1444" s="262"/>
      <c r="B1444" s="263"/>
      <c r="C1444" s="317"/>
    </row>
    <row r="1445" spans="1:3">
      <c r="A1445" s="262"/>
      <c r="B1445" s="263"/>
      <c r="C1445" s="317"/>
    </row>
    <row r="1446" spans="1:3">
      <c r="A1446" s="262"/>
      <c r="B1446" s="263"/>
      <c r="C1446" s="317"/>
    </row>
    <row r="1447" spans="1:3">
      <c r="A1447" s="262"/>
      <c r="B1447" s="263"/>
      <c r="C1447" s="317"/>
    </row>
    <row r="1448" spans="1:3">
      <c r="A1448" s="262"/>
      <c r="B1448" s="264"/>
      <c r="C1448" s="317"/>
    </row>
    <row r="1449" spans="1:3">
      <c r="A1449" s="262"/>
      <c r="B1449" s="264"/>
      <c r="C1449" s="317"/>
    </row>
    <row r="1450" spans="1:3">
      <c r="A1450" s="262"/>
      <c r="B1450" s="264"/>
      <c r="C1450" s="317"/>
    </row>
    <row r="1451" spans="1:3">
      <c r="A1451" s="262"/>
      <c r="B1451" s="264"/>
      <c r="C1451" s="317"/>
    </row>
    <row r="1452" spans="1:3">
      <c r="A1452" s="262"/>
      <c r="B1452" s="264"/>
      <c r="C1452" s="317"/>
    </row>
    <row r="1453" spans="1:3">
      <c r="A1453" s="262"/>
      <c r="B1453" s="264"/>
      <c r="C1453" s="317"/>
    </row>
    <row r="1454" spans="1:3">
      <c r="A1454" s="262"/>
      <c r="B1454" s="263"/>
      <c r="C1454" s="317"/>
    </row>
    <row r="1455" spans="1:3">
      <c r="A1455" s="262"/>
      <c r="B1455" s="263"/>
      <c r="C1455" s="317"/>
    </row>
    <row r="1456" spans="1:3">
      <c r="A1456" s="262"/>
      <c r="B1456" s="263"/>
      <c r="C1456" s="317"/>
    </row>
    <row r="1457" spans="1:3">
      <c r="A1457" s="262"/>
      <c r="B1457" s="263"/>
      <c r="C1457" s="317"/>
    </row>
    <row r="1458" spans="1:3">
      <c r="A1458" s="262"/>
      <c r="B1458" s="263"/>
      <c r="C1458" s="317"/>
    </row>
    <row r="1459" spans="1:3">
      <c r="A1459" s="262"/>
      <c r="B1459" s="263"/>
      <c r="C1459" s="317"/>
    </row>
    <row r="1460" spans="1:3">
      <c r="A1460" s="262"/>
      <c r="B1460" s="263"/>
      <c r="C1460" s="317"/>
    </row>
    <row r="1461" spans="1:3">
      <c r="A1461" s="262"/>
      <c r="B1461" s="263"/>
      <c r="C1461" s="317"/>
    </row>
    <row r="1462" spans="1:3">
      <c r="A1462" s="262"/>
      <c r="B1462" s="263"/>
      <c r="C1462" s="317"/>
    </row>
    <row r="1463" spans="1:3">
      <c r="A1463" s="262"/>
      <c r="B1463" s="263"/>
      <c r="C1463" s="317"/>
    </row>
    <row r="1464" spans="1:3">
      <c r="A1464" s="262"/>
      <c r="B1464" s="263"/>
      <c r="C1464" s="317"/>
    </row>
    <row r="1465" spans="1:3">
      <c r="A1465" s="262"/>
      <c r="B1465" s="263"/>
      <c r="C1465" s="317"/>
    </row>
    <row r="1466" spans="1:3">
      <c r="A1466" s="262"/>
      <c r="B1466" s="263"/>
      <c r="C1466" s="317"/>
    </row>
    <row r="1467" spans="1:3">
      <c r="A1467" s="262"/>
      <c r="B1467" s="263"/>
      <c r="C1467" s="317"/>
    </row>
    <row r="1468" spans="1:3">
      <c r="A1468" s="262"/>
      <c r="B1468" s="263"/>
      <c r="C1468" s="317"/>
    </row>
    <row r="1469" spans="1:3">
      <c r="A1469" s="262"/>
      <c r="B1469" s="263"/>
      <c r="C1469" s="317"/>
    </row>
    <row r="1470" spans="1:3">
      <c r="A1470" s="262"/>
      <c r="B1470" s="263"/>
      <c r="C1470" s="317"/>
    </row>
    <row r="1471" spans="1:3">
      <c r="A1471" s="262"/>
      <c r="B1471" s="263"/>
      <c r="C1471" s="317"/>
    </row>
    <row r="1472" spans="1:3">
      <c r="A1472" s="262"/>
      <c r="B1472" s="263"/>
      <c r="C1472" s="317"/>
    </row>
    <row r="1473" spans="1:3">
      <c r="A1473" s="262"/>
      <c r="B1473" s="263"/>
      <c r="C1473" s="317"/>
    </row>
    <row r="1474" spans="1:3">
      <c r="A1474" s="262"/>
      <c r="B1474" s="263"/>
      <c r="C1474" s="317"/>
    </row>
    <row r="1475" spans="1:3">
      <c r="A1475" s="262"/>
      <c r="B1475" s="263"/>
      <c r="C1475" s="317"/>
    </row>
    <row r="1476" spans="1:3">
      <c r="A1476" s="262"/>
      <c r="B1476" s="263"/>
      <c r="C1476" s="317"/>
    </row>
    <row r="1477" spans="1:3">
      <c r="A1477" s="262"/>
      <c r="B1477" s="263"/>
      <c r="C1477" s="317"/>
    </row>
    <row r="1478" spans="1:3">
      <c r="A1478" s="262"/>
      <c r="B1478" s="263"/>
      <c r="C1478" s="317"/>
    </row>
    <row r="1479" spans="1:3">
      <c r="A1479" s="262"/>
      <c r="B1479" s="263"/>
      <c r="C1479" s="317"/>
    </row>
    <row r="1480" spans="1:3">
      <c r="A1480" s="262"/>
      <c r="B1480" s="263"/>
      <c r="C1480" s="317"/>
    </row>
    <row r="1481" spans="1:3">
      <c r="A1481" s="262"/>
      <c r="B1481" s="263"/>
      <c r="C1481" s="317"/>
    </row>
    <row r="1482" spans="1:3">
      <c r="A1482" s="262"/>
      <c r="B1482" s="263"/>
      <c r="C1482" s="317"/>
    </row>
    <row r="1483" spans="1:3">
      <c r="A1483" s="262"/>
      <c r="B1483" s="263"/>
      <c r="C1483" s="317"/>
    </row>
    <row r="1484" spans="1:3">
      <c r="A1484" s="262"/>
      <c r="B1484" s="263"/>
      <c r="C1484" s="317"/>
    </row>
    <row r="1485" spans="1:3">
      <c r="A1485" s="262"/>
      <c r="B1485" s="263"/>
      <c r="C1485" s="317"/>
    </row>
    <row r="1486" spans="1:3">
      <c r="A1486" s="262"/>
      <c r="B1486" s="263"/>
      <c r="C1486" s="317"/>
    </row>
    <row r="1487" spans="1:3">
      <c r="A1487" s="262"/>
      <c r="B1487" s="263"/>
      <c r="C1487" s="317"/>
    </row>
    <row r="1488" spans="1:3">
      <c r="A1488" s="262"/>
      <c r="B1488" s="263"/>
      <c r="C1488" s="317"/>
    </row>
    <row r="1489" spans="1:3">
      <c r="A1489" s="262"/>
      <c r="B1489" s="263"/>
      <c r="C1489" s="317"/>
    </row>
    <row r="1490" spans="1:3">
      <c r="A1490" s="262"/>
      <c r="B1490" s="263"/>
      <c r="C1490" s="317"/>
    </row>
    <row r="1491" spans="1:3">
      <c r="A1491" s="262"/>
      <c r="B1491" s="263"/>
      <c r="C1491" s="317"/>
    </row>
    <row r="1492" spans="1:3">
      <c r="A1492" s="262"/>
      <c r="B1492" s="263"/>
      <c r="C1492" s="317"/>
    </row>
    <row r="1493" spans="1:3">
      <c r="A1493" s="262"/>
      <c r="B1493" s="263"/>
      <c r="C1493" s="317"/>
    </row>
    <row r="1494" spans="1:3">
      <c r="A1494" s="262"/>
      <c r="B1494" s="263"/>
      <c r="C1494" s="317"/>
    </row>
    <row r="1495" spans="1:3">
      <c r="A1495" s="262"/>
      <c r="B1495" s="263"/>
      <c r="C1495" s="317"/>
    </row>
    <row r="1496" spans="1:3">
      <c r="A1496" s="262"/>
      <c r="B1496" s="264"/>
      <c r="C1496" s="317"/>
    </row>
    <row r="1497" spans="1:3">
      <c r="A1497" s="262"/>
      <c r="B1497" s="264"/>
      <c r="C1497" s="317"/>
    </row>
    <row r="1498" spans="1:3">
      <c r="A1498" s="262"/>
      <c r="B1498" s="264"/>
      <c r="C1498" s="317"/>
    </row>
    <row r="1499" spans="1:3">
      <c r="A1499" s="262"/>
      <c r="B1499" s="264"/>
      <c r="C1499" s="317"/>
    </row>
    <row r="1500" spans="1:3">
      <c r="A1500" s="262"/>
      <c r="B1500" s="264"/>
      <c r="C1500" s="317"/>
    </row>
    <row r="1501" spans="1:3">
      <c r="A1501" s="262"/>
      <c r="B1501" s="264"/>
      <c r="C1501" s="317"/>
    </row>
    <row r="1502" spans="1:3">
      <c r="A1502" s="262"/>
      <c r="B1502" s="264"/>
      <c r="C1502" s="317"/>
    </row>
    <row r="1503" spans="1:3">
      <c r="A1503" s="262"/>
      <c r="B1503" s="264"/>
      <c r="C1503" s="317"/>
    </row>
    <row r="1504" spans="1:3">
      <c r="A1504" s="262"/>
      <c r="B1504" s="264"/>
      <c r="C1504" s="317"/>
    </row>
    <row r="1505" spans="1:3">
      <c r="A1505" s="262"/>
      <c r="B1505" s="264"/>
      <c r="C1505" s="317"/>
    </row>
    <row r="1506" spans="1:3">
      <c r="A1506" s="262"/>
      <c r="B1506" s="264"/>
      <c r="C1506" s="317"/>
    </row>
    <row r="1507" spans="1:3">
      <c r="A1507" s="262"/>
      <c r="B1507" s="263"/>
      <c r="C1507" s="317"/>
    </row>
    <row r="1508" spans="1:3">
      <c r="A1508" s="262"/>
      <c r="B1508" s="263"/>
      <c r="C1508" s="317"/>
    </row>
    <row r="1509" spans="1:3">
      <c r="A1509" s="262"/>
      <c r="B1509" s="263"/>
      <c r="C1509" s="317"/>
    </row>
    <row r="1510" spans="1:3">
      <c r="A1510" s="262"/>
      <c r="B1510" s="263"/>
      <c r="C1510" s="317"/>
    </row>
    <row r="1511" spans="1:3">
      <c r="A1511" s="262"/>
      <c r="B1511" s="263"/>
      <c r="C1511" s="317"/>
    </row>
    <row r="1512" spans="1:3">
      <c r="A1512" s="262"/>
      <c r="B1512" s="263"/>
      <c r="C1512" s="317"/>
    </row>
    <row r="1513" spans="1:3">
      <c r="A1513" s="262"/>
      <c r="B1513" s="263"/>
      <c r="C1513" s="317"/>
    </row>
    <row r="1514" spans="1:3">
      <c r="A1514" s="262"/>
      <c r="B1514" s="263"/>
      <c r="C1514" s="317"/>
    </row>
    <row r="1515" spans="1:3">
      <c r="A1515" s="262"/>
      <c r="B1515" s="263"/>
      <c r="C1515" s="317"/>
    </row>
    <row r="1516" spans="1:3">
      <c r="A1516" s="262"/>
      <c r="B1516" s="263"/>
      <c r="C1516" s="317"/>
    </row>
    <row r="1517" spans="1:3">
      <c r="A1517" s="262"/>
      <c r="B1517" s="263"/>
      <c r="C1517" s="317"/>
    </row>
    <row r="1518" spans="1:3">
      <c r="A1518" s="262"/>
      <c r="B1518" s="263"/>
      <c r="C1518" s="317"/>
    </row>
    <row r="1519" spans="1:3">
      <c r="A1519" s="262"/>
      <c r="B1519" s="263"/>
      <c r="C1519" s="317"/>
    </row>
    <row r="1520" spans="1:3">
      <c r="A1520" s="262"/>
      <c r="B1520" s="263"/>
      <c r="C1520" s="317"/>
    </row>
    <row r="1521" spans="1:3">
      <c r="A1521" s="262"/>
      <c r="B1521" s="263"/>
      <c r="C1521" s="317"/>
    </row>
    <row r="1522" spans="1:3">
      <c r="A1522" s="262"/>
      <c r="B1522" s="263"/>
      <c r="C1522" s="317"/>
    </row>
    <row r="1523" spans="1:3">
      <c r="A1523" s="262"/>
      <c r="B1523" s="263"/>
      <c r="C1523" s="317"/>
    </row>
    <row r="1524" spans="1:3">
      <c r="A1524" s="262"/>
      <c r="B1524" s="263"/>
      <c r="C1524" s="317"/>
    </row>
    <row r="1525" spans="1:3">
      <c r="A1525" s="262"/>
      <c r="B1525" s="263"/>
      <c r="C1525" s="317"/>
    </row>
    <row r="1526" spans="1:3">
      <c r="A1526" s="262"/>
      <c r="B1526" s="263"/>
      <c r="C1526" s="317"/>
    </row>
    <row r="1527" spans="1:3">
      <c r="A1527" s="262"/>
      <c r="B1527" s="263"/>
      <c r="C1527" s="317"/>
    </row>
    <row r="1528" spans="1:3">
      <c r="A1528" s="262"/>
      <c r="B1528" s="263"/>
      <c r="C1528" s="317"/>
    </row>
    <row r="1529" spans="1:3">
      <c r="A1529" s="262"/>
      <c r="B1529" s="263"/>
      <c r="C1529" s="317"/>
    </row>
    <row r="1530" spans="1:3">
      <c r="A1530" s="262"/>
      <c r="B1530" s="263"/>
      <c r="C1530" s="317"/>
    </row>
    <row r="1531" spans="1:3">
      <c r="A1531" s="262"/>
      <c r="B1531" s="263"/>
      <c r="C1531" s="317"/>
    </row>
    <row r="1532" spans="1:3">
      <c r="A1532" s="262"/>
      <c r="B1532" s="263"/>
      <c r="C1532" s="317"/>
    </row>
    <row r="1533" spans="1:3">
      <c r="A1533" s="262"/>
      <c r="B1533" s="263"/>
      <c r="C1533" s="317"/>
    </row>
    <row r="1534" spans="1:3">
      <c r="A1534" s="262"/>
      <c r="B1534" s="263"/>
      <c r="C1534" s="317"/>
    </row>
    <row r="1535" spans="1:3">
      <c r="A1535" s="262"/>
      <c r="B1535" s="263"/>
      <c r="C1535" s="317"/>
    </row>
    <row r="1536" spans="1:3">
      <c r="A1536" s="262"/>
      <c r="B1536" s="263"/>
      <c r="C1536" s="317"/>
    </row>
    <row r="1537" spans="1:3">
      <c r="A1537" s="262"/>
      <c r="B1537" s="263"/>
      <c r="C1537" s="317"/>
    </row>
    <row r="1538" spans="1:3">
      <c r="A1538" s="262"/>
      <c r="B1538" s="263"/>
      <c r="C1538" s="317"/>
    </row>
    <row r="1539" spans="1:3">
      <c r="A1539" s="262"/>
      <c r="B1539" s="263"/>
      <c r="C1539" s="317"/>
    </row>
    <row r="1540" spans="1:3">
      <c r="A1540" s="262"/>
      <c r="B1540" s="263"/>
      <c r="C1540" s="317"/>
    </row>
    <row r="1541" spans="1:3">
      <c r="A1541" s="262"/>
      <c r="B1541" s="263"/>
      <c r="C1541" s="317"/>
    </row>
    <row r="1542" spans="1:3">
      <c r="A1542" s="262"/>
      <c r="B1542" s="263"/>
      <c r="C1542" s="317"/>
    </row>
    <row r="1543" spans="1:3">
      <c r="A1543" s="262"/>
      <c r="B1543" s="263"/>
      <c r="C1543" s="317"/>
    </row>
    <row r="1544" spans="1:3">
      <c r="A1544" s="262"/>
      <c r="B1544" s="263"/>
      <c r="C1544" s="317"/>
    </row>
    <row r="1545" spans="1:3">
      <c r="A1545" s="262"/>
      <c r="B1545" s="263"/>
      <c r="C1545" s="317"/>
    </row>
    <row r="1546" spans="1:3">
      <c r="A1546" s="262"/>
      <c r="B1546" s="263"/>
      <c r="C1546" s="317"/>
    </row>
    <row r="1547" spans="1:3">
      <c r="A1547" s="262"/>
      <c r="B1547" s="263"/>
      <c r="C1547" s="317"/>
    </row>
    <row r="1548" spans="1:3">
      <c r="A1548" s="262"/>
      <c r="B1548" s="263"/>
      <c r="C1548" s="317"/>
    </row>
    <row r="1549" spans="1:3">
      <c r="A1549" s="262"/>
      <c r="B1549" s="263"/>
      <c r="C1549" s="317"/>
    </row>
    <row r="1550" spans="1:3">
      <c r="A1550" s="262"/>
      <c r="B1550" s="263"/>
      <c r="C1550" s="317"/>
    </row>
    <row r="1551" spans="1:3">
      <c r="A1551" s="262"/>
      <c r="B1551" s="263"/>
      <c r="C1551" s="317"/>
    </row>
    <row r="1552" spans="1:3">
      <c r="A1552" s="262"/>
      <c r="B1552" s="263"/>
      <c r="C1552" s="317"/>
    </row>
    <row r="1553" spans="1:3">
      <c r="A1553" s="262"/>
      <c r="B1553" s="263"/>
      <c r="C1553" s="317"/>
    </row>
    <row r="1554" spans="1:3">
      <c r="A1554" s="262"/>
      <c r="B1554" s="263"/>
      <c r="C1554" s="317"/>
    </row>
    <row r="1555" spans="1:3">
      <c r="A1555" s="262"/>
      <c r="B1555" s="263"/>
      <c r="C1555" s="317"/>
    </row>
    <row r="1556" spans="1:3">
      <c r="A1556" s="262"/>
      <c r="B1556" s="263"/>
      <c r="C1556" s="317"/>
    </row>
    <row r="1557" spans="1:3">
      <c r="A1557" s="262"/>
      <c r="B1557" s="263"/>
      <c r="C1557" s="317"/>
    </row>
    <row r="1558" spans="1:3">
      <c r="A1558" s="262"/>
      <c r="B1558" s="263"/>
      <c r="C1558" s="317"/>
    </row>
    <row r="1559" spans="1:3">
      <c r="A1559" s="262"/>
      <c r="B1559" s="263"/>
      <c r="C1559" s="317"/>
    </row>
    <row r="1560" spans="1:3">
      <c r="A1560" s="262"/>
      <c r="B1560" s="263"/>
      <c r="C1560" s="317"/>
    </row>
    <row r="1561" spans="1:3">
      <c r="A1561" s="262"/>
      <c r="B1561" s="263"/>
      <c r="C1561" s="317"/>
    </row>
    <row r="1562" spans="1:3">
      <c r="A1562" s="262"/>
      <c r="B1562" s="263"/>
      <c r="C1562" s="317"/>
    </row>
    <row r="1563" spans="1:3">
      <c r="A1563" s="262"/>
      <c r="B1563" s="264"/>
      <c r="C1563" s="317"/>
    </row>
    <row r="1564" spans="1:3">
      <c r="A1564" s="262"/>
      <c r="B1564" s="263"/>
      <c r="C1564" s="317"/>
    </row>
    <row r="1565" spans="1:3">
      <c r="A1565" s="262"/>
      <c r="B1565" s="263"/>
      <c r="C1565" s="317"/>
    </row>
    <row r="1566" spans="1:3">
      <c r="A1566" s="262"/>
      <c r="B1566" s="263"/>
      <c r="C1566" s="317"/>
    </row>
    <row r="1567" spans="1:3">
      <c r="A1567" s="262"/>
      <c r="B1567" s="263"/>
      <c r="C1567" s="317"/>
    </row>
    <row r="1568" spans="1:3">
      <c r="A1568" s="262"/>
      <c r="B1568" s="263"/>
      <c r="C1568" s="317"/>
    </row>
    <row r="1569" spans="1:3">
      <c r="A1569" s="262"/>
      <c r="B1569" s="263"/>
      <c r="C1569" s="317"/>
    </row>
    <row r="1570" spans="1:3">
      <c r="A1570" s="262"/>
      <c r="B1570" s="263"/>
      <c r="C1570" s="317"/>
    </row>
    <row r="1571" spans="1:3">
      <c r="A1571" s="262"/>
      <c r="B1571" s="263"/>
      <c r="C1571" s="317"/>
    </row>
    <row r="1572" spans="1:3">
      <c r="A1572" s="262"/>
      <c r="B1572" s="263"/>
      <c r="C1572" s="317"/>
    </row>
    <row r="1573" spans="1:3">
      <c r="A1573" s="262"/>
      <c r="B1573" s="263"/>
      <c r="C1573" s="317"/>
    </row>
    <row r="1574" spans="1:3">
      <c r="A1574" s="262"/>
      <c r="B1574" s="264"/>
      <c r="C1574" s="317"/>
    </row>
    <row r="1575" spans="1:3">
      <c r="A1575" s="262"/>
      <c r="B1575" s="264"/>
      <c r="C1575" s="317"/>
    </row>
    <row r="1576" spans="1:3">
      <c r="A1576" s="262"/>
      <c r="B1576" s="263"/>
      <c r="C1576" s="317"/>
    </row>
    <row r="1577" spans="1:3">
      <c r="A1577" s="262"/>
      <c r="B1577" s="263"/>
      <c r="C1577" s="317"/>
    </row>
    <row r="1578" spans="1:3">
      <c r="A1578" s="262"/>
      <c r="B1578" s="263"/>
      <c r="C1578" s="317"/>
    </row>
    <row r="1579" spans="1:3">
      <c r="A1579" s="262"/>
      <c r="B1579" s="263"/>
      <c r="C1579" s="317"/>
    </row>
    <row r="1580" spans="1:3">
      <c r="A1580" s="262"/>
      <c r="B1580" s="263"/>
      <c r="C1580" s="317"/>
    </row>
    <row r="1581" spans="1:3">
      <c r="A1581" s="262"/>
      <c r="B1581" s="263"/>
      <c r="C1581" s="317"/>
    </row>
    <row r="1582" spans="1:3">
      <c r="A1582" s="262"/>
      <c r="B1582" s="263"/>
      <c r="C1582" s="317"/>
    </row>
    <row r="1583" spans="1:3">
      <c r="A1583" s="262"/>
      <c r="B1583" s="263"/>
      <c r="C1583" s="317"/>
    </row>
    <row r="1584" spans="1:3">
      <c r="A1584" s="262"/>
      <c r="B1584" s="263"/>
      <c r="C1584" s="317"/>
    </row>
    <row r="1585" spans="1:3">
      <c r="A1585" s="262"/>
      <c r="B1585" s="263"/>
      <c r="C1585" s="317"/>
    </row>
    <row r="1586" spans="1:3">
      <c r="A1586" s="262"/>
      <c r="B1586" s="263"/>
      <c r="C1586" s="317"/>
    </row>
    <row r="1587" spans="1:3">
      <c r="A1587" s="262"/>
      <c r="B1587" s="263"/>
      <c r="C1587" s="317"/>
    </row>
    <row r="1588" spans="1:3">
      <c r="A1588" s="262"/>
      <c r="B1588" s="263"/>
      <c r="C1588" s="317"/>
    </row>
    <row r="1589" spans="1:3">
      <c r="A1589" s="262"/>
      <c r="B1589" s="263"/>
      <c r="C1589" s="317"/>
    </row>
    <row r="1590" spans="1:3">
      <c r="A1590" s="262"/>
      <c r="B1590" s="263"/>
      <c r="C1590" s="317"/>
    </row>
    <row r="1591" spans="1:3">
      <c r="A1591" s="262"/>
      <c r="B1591" s="263"/>
      <c r="C1591" s="317"/>
    </row>
    <row r="1592" spans="1:3">
      <c r="A1592" s="262"/>
      <c r="B1592" s="263"/>
      <c r="C1592" s="317"/>
    </row>
    <row r="1593" spans="1:3">
      <c r="A1593" s="262"/>
      <c r="B1593" s="263"/>
      <c r="C1593" s="317"/>
    </row>
    <row r="1594" spans="1:3">
      <c r="A1594" s="262"/>
      <c r="B1594" s="263"/>
      <c r="C1594" s="317"/>
    </row>
    <row r="1595" spans="1:3">
      <c r="A1595" s="262"/>
      <c r="B1595" s="263"/>
      <c r="C1595" s="317"/>
    </row>
    <row r="1596" spans="1:3">
      <c r="A1596" s="262"/>
      <c r="B1596" s="263"/>
      <c r="C1596" s="317"/>
    </row>
    <row r="1597" spans="1:3">
      <c r="A1597" s="262"/>
      <c r="B1597" s="263"/>
      <c r="C1597" s="317"/>
    </row>
    <row r="1598" spans="1:3">
      <c r="A1598" s="262"/>
      <c r="B1598" s="263"/>
      <c r="C1598" s="317"/>
    </row>
    <row r="1599" spans="1:3">
      <c r="A1599" s="262"/>
      <c r="B1599" s="263"/>
      <c r="C1599" s="317"/>
    </row>
    <row r="1600" spans="1:3">
      <c r="A1600" s="262"/>
      <c r="B1600" s="263"/>
      <c r="C1600" s="317"/>
    </row>
    <row r="1601" spans="1:3">
      <c r="A1601" s="262"/>
      <c r="B1601" s="263"/>
      <c r="C1601" s="317"/>
    </row>
    <row r="1602" spans="1:3">
      <c r="A1602" s="262"/>
      <c r="B1602" s="263"/>
      <c r="C1602" s="317"/>
    </row>
    <row r="1603" spans="1:3">
      <c r="A1603" s="262"/>
      <c r="B1603" s="263"/>
      <c r="C1603" s="317"/>
    </row>
    <row r="1604" spans="1:3">
      <c r="A1604" s="262"/>
      <c r="B1604" s="263"/>
      <c r="C1604" s="317"/>
    </row>
    <row r="1605" spans="1:3">
      <c r="A1605" s="262"/>
      <c r="B1605" s="263"/>
      <c r="C1605" s="317"/>
    </row>
    <row r="1606" spans="1:3">
      <c r="A1606" s="262"/>
      <c r="B1606" s="263"/>
      <c r="C1606" s="317"/>
    </row>
    <row r="1607" spans="1:3">
      <c r="A1607" s="262"/>
      <c r="B1607" s="263"/>
      <c r="C1607" s="317"/>
    </row>
    <row r="1608" spans="1:3">
      <c r="A1608" s="262"/>
      <c r="B1608" s="263"/>
      <c r="C1608" s="317"/>
    </row>
    <row r="1609" spans="1:3">
      <c r="A1609" s="262"/>
      <c r="B1609" s="263"/>
      <c r="C1609" s="317"/>
    </row>
    <row r="1610" spans="1:3">
      <c r="A1610" s="262"/>
      <c r="B1610" s="263"/>
      <c r="C1610" s="317"/>
    </row>
    <row r="1611" spans="1:3">
      <c r="A1611" s="262"/>
      <c r="B1611" s="263"/>
      <c r="C1611" s="317"/>
    </row>
    <row r="1612" spans="1:3">
      <c r="A1612" s="262"/>
      <c r="B1612" s="263"/>
      <c r="C1612" s="317"/>
    </row>
    <row r="1613" spans="1:3">
      <c r="A1613" s="262"/>
      <c r="B1613" s="263"/>
      <c r="C1613" s="317"/>
    </row>
    <row r="1614" spans="1:3">
      <c r="A1614" s="262"/>
      <c r="B1614" s="263"/>
      <c r="C1614" s="317"/>
    </row>
    <row r="1615" spans="1:3">
      <c r="A1615" s="262"/>
      <c r="B1615" s="263"/>
      <c r="C1615" s="317"/>
    </row>
    <row r="1616" spans="1:3">
      <c r="A1616" s="262"/>
      <c r="B1616" s="263"/>
      <c r="C1616" s="317"/>
    </row>
    <row r="1617" spans="1:3">
      <c r="A1617" s="262"/>
      <c r="B1617" s="263"/>
      <c r="C1617" s="317"/>
    </row>
    <row r="1618" spans="1:3">
      <c r="A1618" s="262"/>
      <c r="B1618" s="263"/>
      <c r="C1618" s="317"/>
    </row>
    <row r="1619" spans="1:3">
      <c r="A1619" s="262"/>
      <c r="B1619" s="263"/>
      <c r="C1619" s="317"/>
    </row>
    <row r="1620" spans="1:3">
      <c r="A1620" s="262"/>
      <c r="B1620" s="263"/>
      <c r="C1620" s="317"/>
    </row>
    <row r="1621" spans="1:3">
      <c r="A1621" s="262"/>
      <c r="B1621" s="263"/>
      <c r="C1621" s="317"/>
    </row>
    <row r="1622" spans="1:3">
      <c r="A1622" s="262"/>
      <c r="B1622" s="263"/>
      <c r="C1622" s="317"/>
    </row>
    <row r="1623" spans="1:3">
      <c r="A1623" s="262"/>
      <c r="B1623" s="263"/>
      <c r="C1623" s="317"/>
    </row>
    <row r="1624" spans="1:3">
      <c r="A1624" s="262"/>
      <c r="B1624" s="263"/>
      <c r="C1624" s="317"/>
    </row>
    <row r="1625" spans="1:3">
      <c r="A1625" s="262"/>
      <c r="B1625" s="263"/>
      <c r="C1625" s="317"/>
    </row>
    <row r="1626" spans="1:3">
      <c r="A1626" s="262"/>
      <c r="B1626" s="263"/>
      <c r="C1626" s="317"/>
    </row>
    <row r="1627" spans="1:3">
      <c r="A1627" s="262"/>
      <c r="B1627" s="263"/>
      <c r="C1627" s="317"/>
    </row>
    <row r="1628" spans="1:3">
      <c r="A1628" s="262"/>
      <c r="B1628" s="263"/>
      <c r="C1628" s="317"/>
    </row>
    <row r="1629" spans="1:3">
      <c r="A1629" s="262"/>
      <c r="B1629" s="263"/>
      <c r="C1629" s="317"/>
    </row>
    <row r="1630" spans="1:3">
      <c r="A1630" s="262"/>
      <c r="B1630" s="263"/>
      <c r="C1630" s="317"/>
    </row>
    <row r="1631" spans="1:3">
      <c r="A1631" s="262"/>
      <c r="B1631" s="263"/>
      <c r="C1631" s="317"/>
    </row>
    <row r="1632" spans="1:3">
      <c r="A1632" s="262"/>
      <c r="B1632" s="263"/>
      <c r="C1632" s="317"/>
    </row>
    <row r="1633" spans="1:3">
      <c r="A1633" s="262"/>
      <c r="B1633" s="263"/>
      <c r="C1633" s="317"/>
    </row>
    <row r="1634" spans="1:3">
      <c r="A1634" s="262"/>
      <c r="B1634" s="263"/>
      <c r="C1634" s="317"/>
    </row>
    <row r="1635" spans="1:3">
      <c r="A1635" s="262"/>
      <c r="B1635" s="263"/>
      <c r="C1635" s="317"/>
    </row>
    <row r="1636" spans="1:3">
      <c r="A1636" s="262"/>
      <c r="B1636" s="263"/>
      <c r="C1636" s="317"/>
    </row>
    <row r="1637" spans="1:3">
      <c r="A1637" s="262"/>
      <c r="B1637" s="263"/>
      <c r="C1637" s="317"/>
    </row>
    <row r="1638" spans="1:3">
      <c r="A1638" s="262"/>
      <c r="B1638" s="263"/>
      <c r="C1638" s="317"/>
    </row>
    <row r="1639" spans="1:3">
      <c r="A1639" s="262"/>
      <c r="B1639" s="263"/>
      <c r="C1639" s="317"/>
    </row>
    <row r="1640" spans="1:3">
      <c r="A1640" s="262"/>
      <c r="B1640" s="263"/>
      <c r="C1640" s="317"/>
    </row>
    <row r="1641" spans="1:3">
      <c r="A1641" s="262"/>
      <c r="B1641" s="263"/>
      <c r="C1641" s="317"/>
    </row>
    <row r="1642" spans="1:3">
      <c r="A1642" s="262"/>
      <c r="B1642" s="263"/>
      <c r="C1642" s="317"/>
    </row>
    <row r="1643" spans="1:3">
      <c r="A1643" s="262"/>
      <c r="B1643" s="263"/>
      <c r="C1643" s="317"/>
    </row>
    <row r="1644" spans="1:3">
      <c r="A1644" s="262"/>
      <c r="B1644" s="263"/>
      <c r="C1644" s="317"/>
    </row>
    <row r="1645" spans="1:3">
      <c r="A1645" s="262"/>
      <c r="B1645" s="263"/>
      <c r="C1645" s="317"/>
    </row>
    <row r="1646" spans="1:3">
      <c r="A1646" s="262"/>
      <c r="B1646" s="263"/>
      <c r="C1646" s="317"/>
    </row>
    <row r="1647" spans="1:3">
      <c r="A1647" s="262"/>
      <c r="B1647" s="263"/>
      <c r="C1647" s="317"/>
    </row>
    <row r="1648" spans="1:3">
      <c r="A1648" s="262"/>
      <c r="B1648" s="263"/>
      <c r="C1648" s="317"/>
    </row>
    <row r="1649" spans="1:3">
      <c r="A1649" s="262"/>
      <c r="B1649" s="263"/>
      <c r="C1649" s="317"/>
    </row>
    <row r="1650" spans="1:3">
      <c r="A1650" s="262"/>
      <c r="B1650" s="263"/>
      <c r="C1650" s="317"/>
    </row>
    <row r="1651" spans="1:3">
      <c r="A1651" s="262"/>
      <c r="B1651" s="263"/>
      <c r="C1651" s="317"/>
    </row>
    <row r="1652" spans="1:3">
      <c r="A1652" s="262"/>
      <c r="B1652" s="263"/>
      <c r="C1652" s="317"/>
    </row>
    <row r="1653" spans="1:3">
      <c r="A1653" s="262"/>
      <c r="B1653" s="263"/>
      <c r="C1653" s="317"/>
    </row>
    <row r="1654" spans="1:3">
      <c r="A1654" s="262"/>
      <c r="B1654" s="263"/>
      <c r="C1654" s="317"/>
    </row>
    <row r="1655" spans="1:3">
      <c r="A1655" s="262"/>
      <c r="B1655" s="263"/>
      <c r="C1655" s="317"/>
    </row>
    <row r="1656" spans="1:3">
      <c r="A1656" s="262"/>
      <c r="B1656" s="263"/>
      <c r="C1656" s="317"/>
    </row>
    <row r="1657" spans="1:3">
      <c r="A1657" s="262"/>
      <c r="B1657" s="263"/>
      <c r="C1657" s="317"/>
    </row>
    <row r="1658" spans="1:3">
      <c r="A1658" s="262"/>
      <c r="B1658" s="263"/>
      <c r="C1658" s="317"/>
    </row>
    <row r="1659" spans="1:3">
      <c r="A1659" s="262"/>
      <c r="B1659" s="263"/>
      <c r="C1659" s="317"/>
    </row>
    <row r="1660" spans="1:3">
      <c r="A1660" s="262"/>
      <c r="B1660" s="263"/>
      <c r="C1660" s="317"/>
    </row>
    <row r="1661" spans="1:3">
      <c r="A1661" s="262"/>
      <c r="B1661" s="263"/>
      <c r="C1661" s="317"/>
    </row>
    <row r="1662" spans="1:3">
      <c r="A1662" s="262"/>
      <c r="B1662" s="263"/>
      <c r="C1662" s="317"/>
    </row>
    <row r="1663" spans="1:3">
      <c r="A1663" s="262"/>
      <c r="B1663" s="263"/>
      <c r="C1663" s="317"/>
    </row>
    <row r="1664" spans="1:3">
      <c r="A1664" s="262"/>
      <c r="B1664" s="263"/>
      <c r="C1664" s="317"/>
    </row>
    <row r="1665" spans="1:3">
      <c r="A1665" s="262"/>
      <c r="B1665" s="263"/>
      <c r="C1665" s="317"/>
    </row>
    <row r="1666" spans="1:3">
      <c r="A1666" s="262"/>
      <c r="B1666" s="263"/>
      <c r="C1666" s="317"/>
    </row>
    <row r="1667" spans="1:3">
      <c r="A1667" s="262"/>
      <c r="B1667" s="263"/>
      <c r="C1667" s="317"/>
    </row>
    <row r="1668" spans="1:3">
      <c r="A1668" s="262"/>
      <c r="B1668" s="263"/>
      <c r="C1668" s="317"/>
    </row>
    <row r="1669" spans="1:3">
      <c r="A1669" s="262"/>
      <c r="B1669" s="263"/>
      <c r="C1669" s="317"/>
    </row>
    <row r="1670" spans="1:3">
      <c r="A1670" s="262"/>
      <c r="B1670" s="263"/>
      <c r="C1670" s="317"/>
    </row>
    <row r="1671" spans="1:3">
      <c r="A1671" s="262"/>
      <c r="B1671" s="263"/>
      <c r="C1671" s="317"/>
    </row>
    <row r="1672" spans="1:3">
      <c r="A1672" s="262"/>
      <c r="B1672" s="263"/>
      <c r="C1672" s="317"/>
    </row>
    <row r="1673" spans="1:3">
      <c r="A1673" s="262"/>
      <c r="B1673" s="263"/>
      <c r="C1673" s="317"/>
    </row>
    <row r="1674" spans="1:3">
      <c r="A1674" s="262"/>
      <c r="B1674" s="263"/>
      <c r="C1674" s="317"/>
    </row>
    <row r="1675" spans="1:3">
      <c r="A1675" s="262"/>
      <c r="B1675" s="263"/>
      <c r="C1675" s="317"/>
    </row>
    <row r="1676" spans="1:3">
      <c r="A1676" s="262"/>
      <c r="B1676" s="263"/>
      <c r="C1676" s="317"/>
    </row>
    <row r="1677" spans="1:3">
      <c r="A1677" s="262"/>
      <c r="B1677" s="263"/>
      <c r="C1677" s="317"/>
    </row>
    <row r="1678" spans="1:3">
      <c r="A1678" s="262"/>
      <c r="B1678" s="263"/>
      <c r="C1678" s="317"/>
    </row>
    <row r="1679" spans="1:3">
      <c r="A1679" s="262"/>
      <c r="B1679" s="263"/>
      <c r="C1679" s="317"/>
    </row>
    <row r="1680" spans="1:3">
      <c r="A1680" s="262"/>
      <c r="B1680" s="263"/>
      <c r="C1680" s="317"/>
    </row>
    <row r="1681" spans="1:3">
      <c r="A1681" s="262"/>
      <c r="B1681" s="263"/>
      <c r="C1681" s="317"/>
    </row>
    <row r="1682" spans="1:3">
      <c r="A1682" s="262"/>
      <c r="B1682" s="263"/>
      <c r="C1682" s="317"/>
    </row>
    <row r="1683" spans="1:3">
      <c r="A1683" s="262"/>
      <c r="B1683" s="263"/>
      <c r="C1683" s="317"/>
    </row>
    <row r="1684" spans="1:3">
      <c r="A1684" s="262"/>
      <c r="B1684" s="263"/>
      <c r="C1684" s="317"/>
    </row>
    <row r="1685" spans="1:3">
      <c r="A1685" s="262"/>
      <c r="B1685" s="263"/>
      <c r="C1685" s="317"/>
    </row>
    <row r="1686" spans="1:3">
      <c r="A1686" s="262"/>
      <c r="B1686" s="263"/>
      <c r="C1686" s="317"/>
    </row>
    <row r="1687" spans="1:3">
      <c r="A1687" s="262"/>
      <c r="B1687" s="263"/>
      <c r="C1687" s="317"/>
    </row>
    <row r="1688" spans="1:3">
      <c r="A1688" s="262"/>
      <c r="B1688" s="263"/>
      <c r="C1688" s="317"/>
    </row>
    <row r="1689" spans="1:3">
      <c r="A1689" s="262"/>
      <c r="B1689" s="263"/>
      <c r="C1689" s="317"/>
    </row>
    <row r="1690" spans="1:3">
      <c r="A1690" s="262"/>
      <c r="B1690" s="263"/>
      <c r="C1690" s="317"/>
    </row>
    <row r="1691" spans="1:3">
      <c r="A1691" s="262"/>
      <c r="B1691" s="263"/>
      <c r="C1691" s="317"/>
    </row>
    <row r="1692" spans="1:3">
      <c r="A1692" s="262"/>
      <c r="B1692" s="263"/>
      <c r="C1692" s="317"/>
    </row>
    <row r="1693" spans="1:3">
      <c r="A1693" s="262"/>
      <c r="B1693" s="263"/>
      <c r="C1693" s="317"/>
    </row>
    <row r="1694" spans="1:3">
      <c r="A1694" s="262"/>
      <c r="B1694" s="264"/>
      <c r="C1694" s="317"/>
    </row>
    <row r="1695" spans="1:3">
      <c r="A1695" s="262"/>
      <c r="B1695" s="264"/>
      <c r="C1695" s="317"/>
    </row>
    <row r="1696" spans="1:3">
      <c r="A1696" s="262"/>
      <c r="B1696" s="264"/>
      <c r="C1696" s="317"/>
    </row>
    <row r="1697" spans="1:3">
      <c r="A1697" s="262"/>
      <c r="B1697" s="264"/>
      <c r="C1697" s="317"/>
    </row>
    <row r="1698" spans="1:3">
      <c r="A1698" s="262"/>
      <c r="B1698" s="263"/>
      <c r="C1698" s="317"/>
    </row>
    <row r="1699" spans="1:3">
      <c r="A1699" s="262"/>
      <c r="B1699" s="263"/>
      <c r="C1699" s="317"/>
    </row>
    <row r="1700" spans="1:3">
      <c r="A1700" s="262"/>
      <c r="B1700" s="263"/>
      <c r="C1700" s="317"/>
    </row>
    <row r="1701" spans="1:3">
      <c r="A1701" s="262"/>
      <c r="B1701" s="263"/>
      <c r="C1701" s="317"/>
    </row>
    <row r="1702" spans="1:3">
      <c r="A1702" s="262"/>
      <c r="B1702" s="263"/>
      <c r="C1702" s="317"/>
    </row>
    <row r="1703" spans="1:3">
      <c r="A1703" s="262"/>
      <c r="B1703" s="263"/>
      <c r="C1703" s="317"/>
    </row>
    <row r="1704" spans="1:3">
      <c r="A1704" s="262"/>
      <c r="B1704" s="263"/>
      <c r="C1704" s="317"/>
    </row>
    <row r="1705" spans="1:3">
      <c r="A1705" s="262"/>
      <c r="B1705" s="263"/>
      <c r="C1705" s="317"/>
    </row>
    <row r="1706" spans="1:3">
      <c r="A1706" s="262"/>
      <c r="B1706" s="263"/>
      <c r="C1706" s="317"/>
    </row>
    <row r="1707" spans="1:3">
      <c r="A1707" s="262"/>
      <c r="B1707" s="264"/>
      <c r="C1707" s="317"/>
    </row>
    <row r="1708" spans="1:3">
      <c r="A1708" s="262"/>
      <c r="B1708" s="264"/>
      <c r="C1708" s="317"/>
    </row>
    <row r="1709" spans="1:3">
      <c r="A1709" s="262"/>
      <c r="B1709" s="264"/>
      <c r="C1709" s="317"/>
    </row>
    <row r="1710" spans="1:3">
      <c r="A1710" s="262"/>
      <c r="B1710" s="264"/>
      <c r="C1710" s="317"/>
    </row>
    <row r="1711" spans="1:3">
      <c r="A1711" s="262"/>
      <c r="B1711" s="264"/>
      <c r="C1711" s="317"/>
    </row>
    <row r="1712" spans="1:3">
      <c r="A1712" s="262"/>
      <c r="B1712" s="264"/>
      <c r="C1712" s="317"/>
    </row>
    <row r="1713" spans="1:3">
      <c r="A1713" s="262"/>
      <c r="B1713" s="263"/>
      <c r="C1713" s="317"/>
    </row>
    <row r="1714" spans="1:3">
      <c r="A1714" s="262"/>
      <c r="B1714" s="263"/>
      <c r="C1714" s="317"/>
    </row>
    <row r="1715" spans="1:3">
      <c r="A1715" s="262"/>
      <c r="B1715" s="263"/>
      <c r="C1715" s="317"/>
    </row>
    <row r="1716" spans="1:3">
      <c r="A1716" s="262"/>
      <c r="B1716" s="263"/>
      <c r="C1716" s="317"/>
    </row>
    <row r="1717" spans="1:3">
      <c r="A1717" s="262"/>
      <c r="B1717" s="263"/>
      <c r="C1717" s="317"/>
    </row>
    <row r="1718" spans="1:3">
      <c r="A1718" s="262"/>
      <c r="B1718" s="263"/>
      <c r="C1718" s="317"/>
    </row>
    <row r="1719" spans="1:3">
      <c r="A1719" s="262"/>
      <c r="B1719" s="263"/>
      <c r="C1719" s="317"/>
    </row>
    <row r="1720" spans="1:3">
      <c r="A1720" s="262"/>
      <c r="B1720" s="263"/>
      <c r="C1720" s="317"/>
    </row>
    <row r="1721" spans="1:3">
      <c r="A1721" s="262"/>
      <c r="B1721" s="263"/>
      <c r="C1721" s="317"/>
    </row>
    <row r="1722" spans="1:3">
      <c r="A1722" s="262"/>
      <c r="B1722" s="263"/>
      <c r="C1722" s="317"/>
    </row>
    <row r="1723" spans="1:3">
      <c r="A1723" s="262"/>
      <c r="B1723" s="263"/>
      <c r="C1723" s="317"/>
    </row>
    <row r="1724" spans="1:3">
      <c r="A1724" s="262"/>
      <c r="B1724" s="263"/>
      <c r="C1724" s="317"/>
    </row>
    <row r="1725" spans="1:3">
      <c r="A1725" s="262"/>
      <c r="B1725" s="263"/>
      <c r="C1725" s="317"/>
    </row>
    <row r="1726" spans="1:3">
      <c r="A1726" s="262"/>
      <c r="B1726" s="263"/>
      <c r="C1726" s="317"/>
    </row>
    <row r="1727" spans="1:3">
      <c r="A1727" s="262"/>
      <c r="B1727" s="263"/>
      <c r="C1727" s="317"/>
    </row>
    <row r="1728" spans="1:3">
      <c r="A1728" s="262"/>
      <c r="B1728" s="263"/>
      <c r="C1728" s="317"/>
    </row>
    <row r="1729" spans="1:3">
      <c r="A1729" s="262"/>
      <c r="B1729" s="263"/>
      <c r="C1729" s="317"/>
    </row>
    <row r="1730" spans="1:3">
      <c r="A1730" s="262"/>
      <c r="B1730" s="263"/>
      <c r="C1730" s="317"/>
    </row>
    <row r="1731" spans="1:3">
      <c r="A1731" s="262"/>
      <c r="B1731" s="263"/>
      <c r="C1731" s="317"/>
    </row>
    <row r="1732" spans="1:3">
      <c r="A1732" s="262"/>
      <c r="B1732" s="263"/>
      <c r="C1732" s="317"/>
    </row>
    <row r="1733" spans="1:3">
      <c r="A1733" s="262"/>
      <c r="B1733" s="263"/>
      <c r="C1733" s="317"/>
    </row>
    <row r="1734" spans="1:3">
      <c r="A1734" s="262"/>
      <c r="B1734" s="263"/>
      <c r="C1734" s="317"/>
    </row>
    <row r="1735" spans="1:3">
      <c r="A1735" s="262"/>
      <c r="B1735" s="263"/>
      <c r="C1735" s="317"/>
    </row>
    <row r="1736" spans="1:3">
      <c r="A1736" s="262"/>
      <c r="B1736" s="263"/>
      <c r="C1736" s="317"/>
    </row>
    <row r="1737" spans="1:3">
      <c r="A1737" s="262"/>
      <c r="B1737" s="263"/>
      <c r="C1737" s="317"/>
    </row>
    <row r="1738" spans="1:3">
      <c r="A1738" s="262"/>
      <c r="B1738" s="263"/>
      <c r="C1738" s="317"/>
    </row>
    <row r="1739" spans="1:3">
      <c r="A1739" s="262"/>
      <c r="B1739" s="263"/>
      <c r="C1739" s="317"/>
    </row>
    <row r="1740" spans="1:3">
      <c r="A1740" s="262"/>
      <c r="B1740" s="263"/>
      <c r="C1740" s="317"/>
    </row>
    <row r="1741" spans="1:3">
      <c r="A1741" s="262"/>
      <c r="B1741" s="263"/>
      <c r="C1741" s="317"/>
    </row>
    <row r="1742" spans="1:3">
      <c r="A1742" s="262"/>
      <c r="B1742" s="263"/>
      <c r="C1742" s="317"/>
    </row>
    <row r="1743" spans="1:3">
      <c r="A1743" s="262"/>
      <c r="B1743" s="263"/>
      <c r="C1743" s="317"/>
    </row>
    <row r="1744" spans="1:3">
      <c r="A1744" s="262"/>
      <c r="B1744" s="263"/>
      <c r="C1744" s="317"/>
    </row>
    <row r="1745" spans="1:3">
      <c r="A1745" s="262"/>
      <c r="B1745" s="263"/>
      <c r="C1745" s="317"/>
    </row>
    <row r="1746" spans="1:3">
      <c r="A1746" s="262"/>
      <c r="B1746" s="263"/>
      <c r="C1746" s="317"/>
    </row>
    <row r="1747" spans="1:3">
      <c r="A1747" s="262"/>
      <c r="B1747" s="263"/>
      <c r="C1747" s="317"/>
    </row>
    <row r="1748" spans="1:3">
      <c r="A1748" s="262"/>
      <c r="B1748" s="263"/>
      <c r="C1748" s="317"/>
    </row>
    <row r="1749" spans="1:3">
      <c r="A1749" s="262"/>
      <c r="B1749" s="263"/>
      <c r="C1749" s="317"/>
    </row>
    <row r="1750" spans="1:3">
      <c r="A1750" s="262"/>
      <c r="B1750" s="263"/>
      <c r="C1750" s="317"/>
    </row>
    <row r="1751" spans="1:3">
      <c r="A1751" s="262"/>
      <c r="B1751" s="263"/>
      <c r="C1751" s="317"/>
    </row>
    <row r="1752" spans="1:3">
      <c r="A1752" s="262"/>
      <c r="B1752" s="263"/>
      <c r="C1752" s="317"/>
    </row>
    <row r="1753" spans="1:3">
      <c r="A1753" s="262"/>
      <c r="B1753" s="264"/>
      <c r="C1753" s="317"/>
    </row>
    <row r="1754" spans="1:3">
      <c r="A1754" s="262"/>
      <c r="B1754" s="264"/>
      <c r="C1754" s="317"/>
    </row>
    <row r="1755" spans="1:3">
      <c r="A1755" s="262"/>
      <c r="B1755" s="264"/>
      <c r="C1755" s="317"/>
    </row>
    <row r="1756" spans="1:3">
      <c r="A1756" s="262"/>
      <c r="B1756" s="264"/>
      <c r="C1756" s="317"/>
    </row>
    <row r="1757" spans="1:3">
      <c r="A1757" s="262"/>
      <c r="B1757" s="264"/>
      <c r="C1757" s="317"/>
    </row>
    <row r="1758" spans="1:3">
      <c r="A1758" s="262"/>
      <c r="B1758" s="264"/>
      <c r="C1758" s="317"/>
    </row>
    <row r="1759" spans="1:3">
      <c r="A1759" s="262"/>
      <c r="B1759" s="264"/>
      <c r="C1759" s="317"/>
    </row>
    <row r="1760" spans="1:3">
      <c r="A1760" s="262"/>
      <c r="B1760" s="264"/>
      <c r="C1760" s="317"/>
    </row>
    <row r="1761" spans="1:3">
      <c r="A1761" s="262"/>
      <c r="B1761" s="264"/>
      <c r="C1761" s="317"/>
    </row>
    <row r="1762" spans="1:3">
      <c r="A1762" s="262"/>
      <c r="B1762" s="264"/>
      <c r="C1762" s="317"/>
    </row>
    <row r="1763" spans="1:3">
      <c r="A1763" s="262"/>
      <c r="B1763" s="264"/>
      <c r="C1763" s="317"/>
    </row>
    <row r="1764" spans="1:3">
      <c r="A1764" s="262"/>
      <c r="B1764" s="264"/>
      <c r="C1764" s="317"/>
    </row>
    <row r="1765" spans="1:3">
      <c r="A1765" s="262"/>
      <c r="B1765" s="264"/>
      <c r="C1765" s="317"/>
    </row>
    <row r="1766" spans="1:3">
      <c r="A1766" s="262"/>
      <c r="B1766" s="264"/>
      <c r="C1766" s="317"/>
    </row>
    <row r="1767" spans="1:3">
      <c r="A1767" s="262"/>
      <c r="B1767" s="264"/>
      <c r="C1767" s="317"/>
    </row>
    <row r="1768" spans="1:3">
      <c r="A1768" s="262"/>
      <c r="B1768" s="264"/>
      <c r="C1768" s="317"/>
    </row>
    <row r="1769" spans="1:3">
      <c r="A1769" s="262"/>
      <c r="B1769" s="264"/>
      <c r="C1769" s="317"/>
    </row>
    <row r="1770" spans="1:3">
      <c r="A1770" s="262"/>
      <c r="B1770" s="264"/>
      <c r="C1770" s="317"/>
    </row>
    <row r="1771" spans="1:3">
      <c r="A1771" s="262"/>
      <c r="B1771" s="264"/>
      <c r="C1771" s="317"/>
    </row>
    <row r="1772" spans="1:3">
      <c r="A1772" s="262"/>
      <c r="B1772" s="264"/>
      <c r="C1772" s="317"/>
    </row>
    <row r="1773" spans="1:3">
      <c r="A1773" s="262"/>
      <c r="B1773" s="264"/>
      <c r="C1773" s="317"/>
    </row>
    <row r="1774" spans="1:3">
      <c r="A1774" s="262"/>
      <c r="B1774" s="264"/>
      <c r="C1774" s="317"/>
    </row>
    <row r="1775" spans="1:3">
      <c r="A1775" s="262"/>
      <c r="B1775" s="264"/>
      <c r="C1775" s="317"/>
    </row>
    <row r="1776" spans="1:3">
      <c r="A1776" s="262"/>
      <c r="B1776" s="264"/>
      <c r="C1776" s="317"/>
    </row>
    <row r="1777" spans="1:3">
      <c r="A1777" s="262"/>
      <c r="B1777" s="264"/>
      <c r="C1777" s="317"/>
    </row>
    <row r="1778" spans="1:3">
      <c r="A1778" s="262"/>
      <c r="B1778" s="264"/>
      <c r="C1778" s="317"/>
    </row>
    <row r="1779" spans="1:3">
      <c r="A1779" s="262"/>
      <c r="B1779" s="264"/>
      <c r="C1779" s="317"/>
    </row>
    <row r="1780" spans="1:3">
      <c r="A1780" s="262"/>
      <c r="B1780" s="264"/>
      <c r="C1780" s="317"/>
    </row>
    <row r="1781" spans="1:3">
      <c r="A1781" s="262"/>
      <c r="B1781" s="264"/>
      <c r="C1781" s="317"/>
    </row>
    <row r="1782" spans="1:3">
      <c r="A1782" s="262"/>
      <c r="B1782" s="264"/>
      <c r="C1782" s="317"/>
    </row>
    <row r="1783" spans="1:3">
      <c r="A1783" s="262"/>
      <c r="B1783" s="264"/>
      <c r="C1783" s="317"/>
    </row>
    <row r="1784" spans="1:3">
      <c r="A1784" s="262"/>
      <c r="B1784" s="264"/>
      <c r="C1784" s="317"/>
    </row>
    <row r="1785" spans="1:3">
      <c r="A1785" s="262"/>
      <c r="B1785" s="264"/>
      <c r="C1785" s="317"/>
    </row>
    <row r="1786" spans="1:3">
      <c r="A1786" s="262"/>
      <c r="B1786" s="264"/>
      <c r="C1786" s="317"/>
    </row>
    <row r="1787" spans="1:3">
      <c r="A1787" s="262"/>
      <c r="B1787" s="264"/>
      <c r="C1787" s="317"/>
    </row>
    <row r="1788" spans="1:3">
      <c r="A1788" s="262"/>
      <c r="B1788" s="264"/>
      <c r="C1788" s="317"/>
    </row>
    <row r="1789" spans="1:3">
      <c r="A1789" s="262"/>
      <c r="B1789" s="264"/>
      <c r="C1789" s="317"/>
    </row>
    <row r="1790" spans="1:3">
      <c r="A1790" s="262"/>
      <c r="B1790" s="264"/>
      <c r="C1790" s="317"/>
    </row>
    <row r="1791" spans="1:3">
      <c r="A1791" s="262"/>
      <c r="B1791" s="264"/>
      <c r="C1791" s="317"/>
    </row>
    <row r="1792" spans="1:3">
      <c r="A1792" s="262"/>
      <c r="B1792" s="264"/>
      <c r="C1792" s="317"/>
    </row>
    <row r="1793" spans="1:3">
      <c r="A1793" s="262"/>
      <c r="B1793" s="264"/>
      <c r="C1793" s="317"/>
    </row>
    <row r="1794" spans="1:3">
      <c r="A1794" s="262"/>
      <c r="B1794" s="264"/>
      <c r="C1794" s="317"/>
    </row>
    <row r="1795" spans="1:3">
      <c r="A1795" s="262"/>
      <c r="B1795" s="264"/>
      <c r="C1795" s="317"/>
    </row>
    <row r="1796" spans="1:3">
      <c r="A1796" s="262"/>
      <c r="B1796" s="264"/>
      <c r="C1796" s="317"/>
    </row>
    <row r="1797" spans="1:3">
      <c r="A1797" s="262"/>
      <c r="B1797" s="264"/>
      <c r="C1797" s="317"/>
    </row>
    <row r="1798" spans="1:3">
      <c r="A1798" s="262"/>
      <c r="B1798" s="264"/>
      <c r="C1798" s="317"/>
    </row>
    <row r="1799" spans="1:3">
      <c r="A1799" s="262"/>
      <c r="B1799" s="264"/>
      <c r="C1799" s="317"/>
    </row>
    <row r="1800" spans="1:3">
      <c r="A1800" s="262"/>
      <c r="B1800" s="264"/>
      <c r="C1800" s="317"/>
    </row>
    <row r="1801" spans="1:3">
      <c r="A1801" s="262"/>
      <c r="B1801" s="264"/>
      <c r="C1801" s="317"/>
    </row>
    <row r="1802" spans="1:3">
      <c r="A1802" s="262"/>
      <c r="B1802" s="264"/>
      <c r="C1802" s="317"/>
    </row>
    <row r="1803" spans="1:3">
      <c r="A1803" s="262"/>
      <c r="B1803" s="264"/>
      <c r="C1803" s="317"/>
    </row>
    <row r="1804" spans="1:3">
      <c r="A1804" s="262"/>
      <c r="B1804" s="263"/>
      <c r="C1804" s="317"/>
    </row>
    <row r="1805" spans="1:3">
      <c r="A1805" s="262"/>
      <c r="B1805" s="263"/>
      <c r="C1805" s="317"/>
    </row>
    <row r="1806" spans="1:3">
      <c r="A1806" s="262"/>
      <c r="B1806" s="263"/>
      <c r="C1806" s="317"/>
    </row>
    <row r="1807" spans="1:3">
      <c r="A1807" s="262"/>
      <c r="B1807" s="263"/>
      <c r="C1807" s="317"/>
    </row>
    <row r="1808" spans="1:3">
      <c r="A1808" s="262"/>
      <c r="B1808" s="263"/>
      <c r="C1808" s="317"/>
    </row>
    <row r="1809" spans="1:3">
      <c r="A1809" s="262"/>
      <c r="B1809" s="263"/>
      <c r="C1809" s="317"/>
    </row>
    <row r="1810" spans="1:3">
      <c r="A1810" s="262"/>
      <c r="B1810" s="263"/>
      <c r="C1810" s="317"/>
    </row>
    <row r="1811" spans="1:3">
      <c r="A1811" s="262"/>
      <c r="B1811" s="264"/>
      <c r="C1811" s="317"/>
    </row>
    <row r="1812" spans="1:3">
      <c r="A1812" s="262"/>
      <c r="B1812" s="264"/>
      <c r="C1812" s="317"/>
    </row>
    <row r="1813" spans="1:3">
      <c r="A1813" s="262"/>
      <c r="B1813" s="264"/>
      <c r="C1813" s="317"/>
    </row>
    <row r="1814" spans="1:3">
      <c r="A1814" s="262"/>
      <c r="B1814" s="264"/>
      <c r="C1814" s="317"/>
    </row>
    <row r="1815" spans="1:3">
      <c r="A1815" s="262"/>
      <c r="B1815" s="264"/>
      <c r="C1815" s="317"/>
    </row>
    <row r="1816" spans="1:3">
      <c r="A1816" s="262"/>
      <c r="B1816" s="264"/>
      <c r="C1816" s="317"/>
    </row>
    <row r="1817" spans="1:3">
      <c r="A1817" s="262"/>
      <c r="B1817" s="264"/>
      <c r="C1817" s="317"/>
    </row>
    <row r="1818" spans="1:3">
      <c r="A1818" s="262"/>
      <c r="B1818" s="264"/>
      <c r="C1818" s="317"/>
    </row>
    <row r="1819" spans="1:3">
      <c r="A1819" s="262"/>
      <c r="B1819" s="264"/>
      <c r="C1819" s="317"/>
    </row>
    <row r="1820" spans="1:3">
      <c r="A1820" s="262"/>
      <c r="B1820" s="264"/>
      <c r="C1820" s="317"/>
    </row>
    <row r="1821" spans="1:3">
      <c r="A1821" s="262"/>
      <c r="B1821" s="264"/>
      <c r="C1821" s="317"/>
    </row>
    <row r="1822" spans="1:3">
      <c r="A1822" s="262"/>
      <c r="B1822" s="264"/>
      <c r="C1822" s="317"/>
    </row>
    <row r="1823" spans="1:3">
      <c r="A1823" s="262"/>
      <c r="B1823" s="264"/>
      <c r="C1823" s="317"/>
    </row>
    <row r="1824" spans="1:3">
      <c r="A1824" s="262"/>
      <c r="B1824" s="264"/>
      <c r="C1824" s="317"/>
    </row>
    <row r="1825" spans="1:3">
      <c r="A1825" s="262"/>
      <c r="B1825" s="264"/>
      <c r="C1825" s="317"/>
    </row>
    <row r="1826" spans="1:3">
      <c r="A1826" s="262"/>
      <c r="B1826" s="264"/>
      <c r="C1826" s="317"/>
    </row>
    <row r="1827" spans="1:3">
      <c r="A1827" s="262"/>
      <c r="B1827" s="264"/>
      <c r="C1827" s="317"/>
    </row>
    <row r="1828" spans="1:3">
      <c r="A1828" s="262"/>
      <c r="B1828" s="264"/>
      <c r="C1828" s="317"/>
    </row>
    <row r="1829" spans="1:3">
      <c r="A1829" s="262"/>
      <c r="B1829" s="264"/>
      <c r="C1829" s="317"/>
    </row>
    <row r="1830" spans="1:3">
      <c r="A1830" s="262"/>
      <c r="B1830" s="264"/>
      <c r="C1830" s="317"/>
    </row>
    <row r="1831" spans="1:3">
      <c r="A1831" s="262"/>
      <c r="B1831" s="264"/>
      <c r="C1831" s="317"/>
    </row>
    <row r="1832" spans="1:3">
      <c r="A1832" s="262"/>
      <c r="B1832" s="264"/>
      <c r="C1832" s="317"/>
    </row>
    <row r="1833" spans="1:3">
      <c r="A1833" s="262"/>
      <c r="B1833" s="264"/>
      <c r="C1833" s="317"/>
    </row>
    <row r="1834" spans="1:3">
      <c r="A1834" s="262"/>
      <c r="B1834" s="264"/>
      <c r="C1834" s="317"/>
    </row>
    <row r="1835" spans="1:3">
      <c r="A1835" s="262"/>
      <c r="B1835" s="264"/>
      <c r="C1835" s="317"/>
    </row>
    <row r="1836" spans="1:3">
      <c r="A1836" s="262"/>
      <c r="B1836" s="264"/>
      <c r="C1836" s="317"/>
    </row>
    <row r="1837" spans="1:3">
      <c r="A1837" s="262"/>
      <c r="B1837" s="264"/>
      <c r="C1837" s="317"/>
    </row>
    <row r="1838" spans="1:3">
      <c r="A1838" s="262"/>
      <c r="B1838" s="264"/>
      <c r="C1838" s="317"/>
    </row>
    <row r="1839" spans="1:3">
      <c r="A1839" s="262"/>
      <c r="B1839" s="264"/>
      <c r="C1839" s="317"/>
    </row>
    <row r="1840" spans="1:3">
      <c r="A1840" s="262"/>
      <c r="B1840" s="264"/>
      <c r="C1840" s="317"/>
    </row>
    <row r="1841" spans="1:3">
      <c r="A1841" s="262"/>
      <c r="B1841" s="264"/>
      <c r="C1841" s="317"/>
    </row>
    <row r="1842" spans="1:3">
      <c r="A1842" s="262"/>
      <c r="B1842" s="264"/>
      <c r="C1842" s="317"/>
    </row>
    <row r="1843" spans="1:3">
      <c r="A1843" s="262"/>
      <c r="B1843" s="264"/>
      <c r="C1843" s="317"/>
    </row>
    <row r="1844" spans="1:3">
      <c r="A1844" s="262"/>
      <c r="B1844" s="264"/>
      <c r="C1844" s="317"/>
    </row>
    <row r="1845" spans="1:3">
      <c r="A1845" s="262"/>
      <c r="B1845" s="264"/>
      <c r="C1845" s="317"/>
    </row>
    <row r="1846" spans="1:3">
      <c r="A1846" s="262"/>
      <c r="B1846" s="264"/>
      <c r="C1846" s="317"/>
    </row>
    <row r="1847" spans="1:3">
      <c r="A1847" s="262"/>
      <c r="B1847" s="264"/>
      <c r="C1847" s="317"/>
    </row>
    <row r="1848" spans="1:3">
      <c r="A1848" s="262"/>
      <c r="B1848" s="264"/>
      <c r="C1848" s="317"/>
    </row>
    <row r="1849" spans="1:3">
      <c r="A1849" s="262"/>
      <c r="B1849" s="264"/>
      <c r="C1849" s="317"/>
    </row>
    <row r="1850" spans="1:3">
      <c r="A1850" s="262"/>
      <c r="B1850" s="264"/>
      <c r="C1850" s="317"/>
    </row>
    <row r="1851" spans="1:3">
      <c r="A1851" s="262"/>
      <c r="B1851" s="264"/>
      <c r="C1851" s="317"/>
    </row>
    <row r="1852" spans="1:3">
      <c r="A1852" s="262"/>
      <c r="B1852" s="264"/>
      <c r="C1852" s="317"/>
    </row>
    <row r="1853" spans="1:3">
      <c r="A1853" s="262"/>
      <c r="B1853" s="264"/>
      <c r="C1853" s="317"/>
    </row>
    <row r="1854" spans="1:3">
      <c r="A1854" s="262"/>
      <c r="B1854" s="264"/>
      <c r="C1854" s="317"/>
    </row>
    <row r="1855" spans="1:3">
      <c r="A1855" s="262"/>
      <c r="B1855" s="264"/>
      <c r="C1855" s="317"/>
    </row>
    <row r="1856" spans="1:3">
      <c r="A1856" s="262"/>
      <c r="B1856" s="264"/>
      <c r="C1856" s="317"/>
    </row>
    <row r="1857" spans="1:3">
      <c r="A1857" s="262"/>
      <c r="B1857" s="264"/>
      <c r="C1857" s="317"/>
    </row>
    <row r="1858" spans="1:3">
      <c r="A1858" s="262"/>
      <c r="B1858" s="264"/>
      <c r="C1858" s="317"/>
    </row>
    <row r="1859" spans="1:3">
      <c r="A1859" s="262"/>
      <c r="B1859" s="264"/>
      <c r="C1859" s="317"/>
    </row>
    <row r="1860" spans="1:3">
      <c r="A1860" s="262"/>
      <c r="B1860" s="264"/>
      <c r="C1860" s="317"/>
    </row>
    <row r="1861" spans="1:3">
      <c r="A1861" s="262"/>
      <c r="B1861" s="264"/>
      <c r="C1861" s="317"/>
    </row>
    <row r="1862" spans="1:3">
      <c r="A1862" s="262"/>
      <c r="B1862" s="264"/>
      <c r="C1862" s="317"/>
    </row>
    <row r="1863" spans="1:3">
      <c r="A1863" s="262"/>
      <c r="B1863" s="264"/>
      <c r="C1863" s="317"/>
    </row>
    <row r="1864" spans="1:3">
      <c r="A1864" s="262"/>
      <c r="B1864" s="264"/>
      <c r="C1864" s="317"/>
    </row>
    <row r="1865" spans="1:3">
      <c r="A1865" s="262"/>
      <c r="B1865" s="264"/>
      <c r="C1865" s="317"/>
    </row>
    <row r="1866" spans="1:3">
      <c r="A1866" s="262"/>
      <c r="B1866" s="264"/>
      <c r="C1866" s="317"/>
    </row>
    <row r="1867" spans="1:3">
      <c r="A1867" s="262"/>
      <c r="B1867" s="264"/>
      <c r="C1867" s="317"/>
    </row>
    <row r="1868" spans="1:3">
      <c r="A1868" s="262"/>
      <c r="B1868" s="264"/>
      <c r="C1868" s="317"/>
    </row>
    <row r="1869" spans="1:3">
      <c r="A1869" s="262"/>
      <c r="B1869" s="264"/>
      <c r="C1869" s="317"/>
    </row>
    <row r="1870" spans="1:3">
      <c r="A1870" s="262"/>
      <c r="B1870" s="264"/>
      <c r="C1870" s="317"/>
    </row>
    <row r="1871" spans="1:3">
      <c r="A1871" s="262"/>
      <c r="B1871" s="264"/>
      <c r="C1871" s="317"/>
    </row>
    <row r="1872" spans="1:3">
      <c r="A1872" s="262"/>
      <c r="B1872" s="264"/>
      <c r="C1872" s="317"/>
    </row>
    <row r="1873" spans="1:3">
      <c r="A1873" s="262"/>
      <c r="B1873" s="264"/>
      <c r="C1873" s="317"/>
    </row>
    <row r="1874" spans="1:3">
      <c r="A1874" s="262"/>
      <c r="B1874" s="264"/>
      <c r="C1874" s="317"/>
    </row>
    <row r="1875" spans="1:3">
      <c r="A1875" s="262"/>
      <c r="B1875" s="264"/>
      <c r="C1875" s="317"/>
    </row>
    <row r="1876" spans="1:3">
      <c r="A1876" s="262"/>
      <c r="B1876" s="264"/>
      <c r="C1876" s="317"/>
    </row>
    <row r="1877" spans="1:3">
      <c r="A1877" s="262"/>
      <c r="B1877" s="264"/>
      <c r="C1877" s="317"/>
    </row>
    <row r="1878" spans="1:3">
      <c r="A1878" s="262"/>
      <c r="B1878" s="264"/>
      <c r="C1878" s="317"/>
    </row>
    <row r="1879" spans="1:3">
      <c r="A1879" s="262"/>
      <c r="B1879" s="264"/>
      <c r="C1879" s="317"/>
    </row>
    <row r="1880" spans="1:3">
      <c r="A1880" s="262"/>
      <c r="B1880" s="264"/>
      <c r="C1880" s="317"/>
    </row>
    <row r="1881" spans="1:3">
      <c r="A1881" s="262"/>
      <c r="B1881" s="264"/>
      <c r="C1881" s="317"/>
    </row>
    <row r="1882" spans="1:3">
      <c r="A1882" s="262"/>
      <c r="B1882" s="264"/>
      <c r="C1882" s="317"/>
    </row>
    <row r="1883" spans="1:3">
      <c r="A1883" s="262"/>
      <c r="B1883" s="264"/>
      <c r="C1883" s="317"/>
    </row>
    <row r="1884" spans="1:3">
      <c r="A1884" s="262"/>
      <c r="B1884" s="264"/>
      <c r="C1884" s="317"/>
    </row>
    <row r="1885" spans="1:3">
      <c r="A1885" s="262"/>
      <c r="B1885" s="264"/>
      <c r="C1885" s="317"/>
    </row>
    <row r="1886" spans="1:3">
      <c r="A1886" s="262"/>
      <c r="B1886" s="264"/>
      <c r="C1886" s="317"/>
    </row>
    <row r="1887" spans="1:3">
      <c r="A1887" s="262"/>
      <c r="B1887" s="264"/>
      <c r="C1887" s="317"/>
    </row>
    <row r="1888" spans="1:3">
      <c r="A1888" s="262"/>
      <c r="B1888" s="264"/>
      <c r="C1888" s="317"/>
    </row>
    <row r="1889" spans="1:3">
      <c r="A1889" s="262"/>
      <c r="B1889" s="264"/>
      <c r="C1889" s="317"/>
    </row>
    <row r="1890" spans="1:3">
      <c r="A1890" s="262"/>
      <c r="B1890" s="264"/>
      <c r="C1890" s="317"/>
    </row>
    <row r="1891" spans="1:3">
      <c r="A1891" s="262"/>
      <c r="B1891" s="264"/>
      <c r="C1891" s="317"/>
    </row>
    <row r="1892" spans="1:3">
      <c r="A1892" s="262"/>
      <c r="B1892" s="264"/>
      <c r="C1892" s="317"/>
    </row>
    <row r="1893" spans="1:3">
      <c r="A1893" s="262"/>
      <c r="B1893" s="264"/>
      <c r="C1893" s="317"/>
    </row>
    <row r="1894" spans="1:3">
      <c r="A1894" s="262"/>
      <c r="B1894" s="264"/>
      <c r="C1894" s="317"/>
    </row>
    <row r="1895" spans="1:3">
      <c r="A1895" s="262"/>
      <c r="B1895" s="264"/>
      <c r="C1895" s="317"/>
    </row>
    <row r="1896" spans="1:3">
      <c r="A1896" s="262"/>
      <c r="B1896" s="264"/>
      <c r="C1896" s="317"/>
    </row>
    <row r="1897" spans="1:3">
      <c r="A1897" s="262"/>
      <c r="B1897" s="264"/>
      <c r="C1897" s="317"/>
    </row>
    <row r="1898" spans="1:3">
      <c r="A1898" s="262"/>
      <c r="B1898" s="264"/>
      <c r="C1898" s="317"/>
    </row>
    <row r="1899" spans="1:3">
      <c r="A1899" s="262"/>
      <c r="B1899" s="264"/>
      <c r="C1899" s="317"/>
    </row>
    <row r="1900" spans="1:3">
      <c r="A1900" s="262"/>
      <c r="B1900" s="264"/>
      <c r="C1900" s="317"/>
    </row>
    <row r="1901" spans="1:3">
      <c r="A1901" s="262"/>
      <c r="B1901" s="264"/>
      <c r="C1901" s="317"/>
    </row>
    <row r="1902" spans="1:3">
      <c r="A1902" s="262"/>
      <c r="B1902" s="264"/>
      <c r="C1902" s="317"/>
    </row>
    <row r="1903" spans="1:3">
      <c r="A1903" s="262"/>
      <c r="B1903" s="264"/>
      <c r="C1903" s="317"/>
    </row>
    <row r="1904" spans="1:3">
      <c r="A1904" s="262"/>
      <c r="B1904" s="264"/>
      <c r="C1904" s="317"/>
    </row>
    <row r="1905" spans="1:3">
      <c r="A1905" s="262"/>
      <c r="B1905" s="264"/>
      <c r="C1905" s="317"/>
    </row>
    <row r="1906" spans="1:3">
      <c r="A1906" s="262"/>
      <c r="B1906" s="264"/>
      <c r="C1906" s="317"/>
    </row>
    <row r="1907" spans="1:3">
      <c r="A1907" s="262"/>
      <c r="B1907" s="264"/>
      <c r="C1907" s="317"/>
    </row>
    <row r="1908" spans="1:3">
      <c r="A1908" s="262"/>
      <c r="B1908" s="264"/>
      <c r="C1908" s="317"/>
    </row>
    <row r="1909" spans="1:3">
      <c r="A1909" s="262"/>
      <c r="B1909" s="264"/>
      <c r="C1909" s="317"/>
    </row>
    <row r="1910" spans="1:3">
      <c r="A1910" s="262"/>
      <c r="B1910" s="264"/>
      <c r="C1910" s="317"/>
    </row>
    <row r="1911" spans="1:3">
      <c r="A1911" s="262"/>
      <c r="B1911" s="264"/>
      <c r="C1911" s="317"/>
    </row>
    <row r="1912" spans="1:3">
      <c r="A1912" s="262"/>
      <c r="B1912" s="264"/>
      <c r="C1912" s="317"/>
    </row>
    <row r="1913" spans="1:3">
      <c r="A1913" s="262"/>
      <c r="B1913" s="264"/>
      <c r="C1913" s="317"/>
    </row>
    <row r="1914" spans="1:3">
      <c r="A1914" s="262"/>
      <c r="B1914" s="264"/>
      <c r="C1914" s="317"/>
    </row>
    <row r="1915" spans="1:3">
      <c r="A1915" s="262"/>
      <c r="B1915" s="264"/>
      <c r="C1915" s="317"/>
    </row>
    <row r="1916" spans="1:3">
      <c r="A1916" s="262"/>
      <c r="B1916" s="264"/>
      <c r="C1916" s="317"/>
    </row>
    <row r="1917" spans="1:3">
      <c r="A1917" s="262"/>
      <c r="B1917" s="264"/>
      <c r="C1917" s="317"/>
    </row>
    <row r="1918" spans="1:3">
      <c r="A1918" s="262"/>
      <c r="B1918" s="264"/>
      <c r="C1918" s="317"/>
    </row>
    <row r="1919" spans="1:3">
      <c r="A1919" s="262"/>
      <c r="B1919" s="264"/>
      <c r="C1919" s="317"/>
    </row>
    <row r="1920" spans="1:3">
      <c r="A1920" s="262"/>
      <c r="B1920" s="264"/>
      <c r="C1920" s="317"/>
    </row>
    <row r="1921" spans="1:3">
      <c r="A1921" s="262"/>
      <c r="B1921" s="264"/>
      <c r="C1921" s="317"/>
    </row>
    <row r="1922" spans="1:3">
      <c r="A1922" s="262"/>
      <c r="B1922" s="264"/>
      <c r="C1922" s="317"/>
    </row>
    <row r="1923" spans="1:3">
      <c r="A1923" s="262"/>
      <c r="B1923" s="264"/>
      <c r="C1923" s="317"/>
    </row>
    <row r="1924" spans="1:3">
      <c r="A1924" s="262"/>
      <c r="B1924" s="264"/>
      <c r="C1924" s="317"/>
    </row>
    <row r="1925" spans="1:3">
      <c r="A1925" s="262"/>
      <c r="B1925" s="264"/>
      <c r="C1925" s="317"/>
    </row>
    <row r="1926" spans="1:3">
      <c r="A1926" s="262"/>
      <c r="B1926" s="264"/>
      <c r="C1926" s="317"/>
    </row>
    <row r="1927" spans="1:3">
      <c r="A1927" s="262"/>
      <c r="B1927" s="264"/>
      <c r="C1927" s="317"/>
    </row>
    <row r="1928" spans="1:3">
      <c r="A1928" s="262"/>
      <c r="B1928" s="264"/>
      <c r="C1928" s="317"/>
    </row>
    <row r="1929" spans="1:3">
      <c r="A1929" s="262"/>
      <c r="B1929" s="264"/>
      <c r="C1929" s="317"/>
    </row>
    <row r="1930" spans="1:3">
      <c r="A1930" s="262"/>
      <c r="B1930" s="264"/>
      <c r="C1930" s="317"/>
    </row>
    <row r="1931" spans="1:3">
      <c r="A1931" s="262"/>
      <c r="B1931" s="264"/>
      <c r="C1931" s="317"/>
    </row>
    <row r="1932" spans="1:3">
      <c r="A1932" s="262"/>
      <c r="B1932" s="264"/>
      <c r="C1932" s="317"/>
    </row>
    <row r="1933" spans="1:3">
      <c r="A1933" s="262"/>
      <c r="B1933" s="264"/>
      <c r="C1933" s="317"/>
    </row>
    <row r="1934" spans="1:3">
      <c r="A1934" s="262"/>
      <c r="B1934" s="264"/>
      <c r="C1934" s="317"/>
    </row>
    <row r="1935" spans="1:3">
      <c r="A1935" s="262"/>
      <c r="B1935" s="264"/>
      <c r="C1935" s="317"/>
    </row>
    <row r="1936" spans="1:3">
      <c r="A1936" s="262"/>
      <c r="B1936" s="264"/>
      <c r="C1936" s="317"/>
    </row>
    <row r="1937" spans="1:3">
      <c r="A1937" s="262"/>
      <c r="B1937" s="264"/>
      <c r="C1937" s="317"/>
    </row>
    <row r="1938" spans="1:3">
      <c r="A1938" s="262"/>
      <c r="B1938" s="264"/>
      <c r="C1938" s="317"/>
    </row>
    <row r="1939" spans="1:3">
      <c r="A1939" s="262"/>
      <c r="B1939" s="264"/>
      <c r="C1939" s="317"/>
    </row>
    <row r="1940" spans="1:3">
      <c r="A1940" s="262"/>
      <c r="B1940" s="264"/>
      <c r="C1940" s="317"/>
    </row>
    <row r="1941" spans="1:3">
      <c r="A1941" s="262"/>
      <c r="B1941" s="264"/>
      <c r="C1941" s="317"/>
    </row>
    <row r="1942" spans="1:3">
      <c r="A1942" s="262"/>
      <c r="B1942" s="264"/>
      <c r="C1942" s="317"/>
    </row>
    <row r="1943" spans="1:3">
      <c r="A1943" s="262"/>
      <c r="B1943" s="264"/>
      <c r="C1943" s="317"/>
    </row>
    <row r="1944" spans="1:3">
      <c r="A1944" s="262"/>
      <c r="B1944" s="264"/>
      <c r="C1944" s="317"/>
    </row>
    <row r="1945" spans="1:3">
      <c r="A1945" s="262"/>
      <c r="B1945" s="264"/>
      <c r="C1945" s="317"/>
    </row>
    <row r="1946" spans="1:3">
      <c r="A1946" s="262"/>
      <c r="B1946" s="264"/>
      <c r="C1946" s="317"/>
    </row>
    <row r="1947" spans="1:3">
      <c r="A1947" s="262"/>
      <c r="B1947" s="264"/>
      <c r="C1947" s="317"/>
    </row>
    <row r="1948" spans="1:3">
      <c r="A1948" s="262"/>
      <c r="B1948" s="264"/>
      <c r="C1948" s="317"/>
    </row>
    <row r="1949" spans="1:3">
      <c r="A1949" s="262"/>
      <c r="B1949" s="264"/>
      <c r="C1949" s="317"/>
    </row>
    <row r="1950" spans="1:3">
      <c r="A1950" s="262"/>
      <c r="B1950" s="264"/>
      <c r="C1950" s="317"/>
    </row>
    <row r="1951" spans="1:3">
      <c r="A1951" s="262"/>
      <c r="B1951" s="264"/>
      <c r="C1951" s="317"/>
    </row>
    <row r="1952" spans="1:3">
      <c r="A1952" s="262"/>
      <c r="B1952" s="264"/>
      <c r="C1952" s="317"/>
    </row>
    <row r="1953" spans="1:3">
      <c r="A1953" s="262"/>
      <c r="B1953" s="264"/>
      <c r="C1953" s="317"/>
    </row>
    <row r="1954" spans="1:3">
      <c r="A1954" s="262"/>
      <c r="B1954" s="264"/>
      <c r="C1954" s="317"/>
    </row>
    <row r="1955" spans="1:3">
      <c r="A1955" s="262"/>
      <c r="B1955" s="264"/>
      <c r="C1955" s="317"/>
    </row>
    <row r="1956" spans="1:3">
      <c r="A1956" s="262"/>
      <c r="B1956" s="264"/>
      <c r="C1956" s="317"/>
    </row>
    <row r="1957" spans="1:3">
      <c r="A1957" s="262"/>
      <c r="B1957" s="264"/>
      <c r="C1957" s="317"/>
    </row>
    <row r="1958" spans="1:3">
      <c r="A1958" s="262"/>
      <c r="B1958" s="264"/>
      <c r="C1958" s="317"/>
    </row>
    <row r="1959" spans="1:3">
      <c r="A1959" s="262"/>
      <c r="B1959" s="264"/>
      <c r="C1959" s="317"/>
    </row>
    <row r="1960" spans="1:3">
      <c r="A1960" s="262"/>
      <c r="B1960" s="264"/>
      <c r="C1960" s="317"/>
    </row>
    <row r="1961" spans="1:3">
      <c r="A1961" s="262"/>
      <c r="B1961" s="264"/>
      <c r="C1961" s="317"/>
    </row>
    <row r="1962" spans="1:3">
      <c r="A1962" s="262"/>
      <c r="B1962" s="264"/>
      <c r="C1962" s="317"/>
    </row>
    <row r="1963" spans="1:3">
      <c r="A1963" s="262"/>
      <c r="B1963" s="264"/>
      <c r="C1963" s="317"/>
    </row>
    <row r="1964" spans="1:3">
      <c r="A1964" s="262"/>
      <c r="B1964" s="264"/>
      <c r="C1964" s="317"/>
    </row>
    <row r="1965" spans="1:3">
      <c r="A1965" s="262"/>
      <c r="B1965" s="264"/>
      <c r="C1965" s="317"/>
    </row>
    <row r="1966" spans="1:3">
      <c r="A1966" s="262"/>
      <c r="B1966" s="264"/>
      <c r="C1966" s="317"/>
    </row>
    <row r="1967" spans="1:3">
      <c r="A1967" s="262"/>
      <c r="B1967" s="264"/>
      <c r="C1967" s="317"/>
    </row>
    <row r="1968" spans="1:3">
      <c r="A1968" s="262"/>
      <c r="B1968" s="264"/>
      <c r="C1968" s="317"/>
    </row>
    <row r="1969" spans="1:3">
      <c r="A1969" s="262"/>
      <c r="B1969" s="264"/>
      <c r="C1969" s="317"/>
    </row>
    <row r="1970" spans="1:3">
      <c r="A1970" s="262"/>
      <c r="B1970" s="264"/>
      <c r="C1970" s="317"/>
    </row>
    <row r="1971" spans="1:3">
      <c r="A1971" s="262"/>
      <c r="B1971" s="264"/>
      <c r="C1971" s="317"/>
    </row>
    <row r="1972" spans="1:3">
      <c r="A1972" s="262"/>
      <c r="B1972" s="264"/>
      <c r="C1972" s="317"/>
    </row>
    <row r="1973" spans="1:3">
      <c r="A1973" s="262"/>
      <c r="B1973" s="264"/>
      <c r="C1973" s="317"/>
    </row>
    <row r="1974" spans="1:3">
      <c r="A1974" s="262"/>
      <c r="B1974" s="264"/>
      <c r="C1974" s="317"/>
    </row>
    <row r="1975" spans="1:3">
      <c r="A1975" s="262"/>
      <c r="B1975" s="263"/>
      <c r="C1975" s="317"/>
    </row>
    <row r="1976" spans="1:3">
      <c r="A1976" s="262"/>
      <c r="B1976" s="263"/>
      <c r="C1976" s="317"/>
    </row>
    <row r="1977" spans="1:3">
      <c r="A1977" s="262"/>
      <c r="B1977" s="263"/>
      <c r="C1977" s="317"/>
    </row>
    <row r="1978" spans="1:3">
      <c r="A1978" s="262"/>
      <c r="B1978" s="263"/>
      <c r="C1978" s="317"/>
    </row>
    <row r="1979" spans="1:3">
      <c r="A1979" s="262"/>
      <c r="B1979" s="263"/>
      <c r="C1979" s="317"/>
    </row>
    <row r="1980" spans="1:3">
      <c r="A1980" s="262"/>
      <c r="B1980" s="263"/>
      <c r="C1980" s="317"/>
    </row>
    <row r="1981" spans="1:3">
      <c r="A1981" s="262"/>
      <c r="B1981" s="263"/>
      <c r="C1981" s="317"/>
    </row>
    <row r="1982" spans="1:3">
      <c r="A1982" s="262"/>
      <c r="B1982" s="263"/>
      <c r="C1982" s="317"/>
    </row>
    <row r="1983" spans="1:3">
      <c r="A1983" s="262"/>
      <c r="B1983" s="263"/>
      <c r="C1983" s="317"/>
    </row>
    <row r="1984" spans="1:3">
      <c r="A1984" s="262"/>
      <c r="B1984" s="263"/>
      <c r="C1984" s="317"/>
    </row>
    <row r="1985" spans="1:3">
      <c r="A1985" s="262"/>
      <c r="B1985" s="263"/>
      <c r="C1985" s="317"/>
    </row>
    <row r="1986" spans="1:3">
      <c r="A1986" s="262"/>
      <c r="B1986" s="263"/>
      <c r="C1986" s="317"/>
    </row>
    <row r="1987" spans="1:3">
      <c r="A1987" s="262"/>
      <c r="B1987" s="263"/>
      <c r="C1987" s="317"/>
    </row>
    <row r="1988" spans="1:3">
      <c r="A1988" s="262"/>
      <c r="B1988" s="263"/>
      <c r="C1988" s="317"/>
    </row>
    <row r="1989" spans="1:3">
      <c r="A1989" s="262"/>
      <c r="B1989" s="263"/>
      <c r="C1989" s="317"/>
    </row>
    <row r="1990" spans="1:3">
      <c r="A1990" s="262"/>
      <c r="B1990" s="263"/>
      <c r="C1990" s="317"/>
    </row>
    <row r="1991" spans="1:3">
      <c r="A1991" s="262"/>
      <c r="B1991" s="263"/>
      <c r="C1991" s="317"/>
    </row>
    <row r="1992" spans="1:3">
      <c r="A1992" s="262"/>
      <c r="B1992" s="263"/>
      <c r="C1992" s="317"/>
    </row>
    <row r="1993" spans="1:3">
      <c r="A1993" s="262"/>
      <c r="B1993" s="263"/>
      <c r="C1993" s="317"/>
    </row>
    <row r="1994" spans="1:3">
      <c r="A1994" s="262"/>
      <c r="B1994" s="263"/>
      <c r="C1994" s="317"/>
    </row>
    <row r="1995" spans="1:3">
      <c r="A1995" s="262"/>
      <c r="B1995" s="263"/>
      <c r="C1995" s="317"/>
    </row>
    <row r="1996" spans="1:3">
      <c r="A1996" s="262"/>
      <c r="B1996" s="263"/>
      <c r="C1996" s="317"/>
    </row>
    <row r="1997" spans="1:3">
      <c r="A1997" s="262"/>
      <c r="B1997" s="263"/>
      <c r="C1997" s="317"/>
    </row>
    <row r="1998" spans="1:3">
      <c r="A1998" s="262"/>
      <c r="B1998" s="263"/>
      <c r="C1998" s="317"/>
    </row>
    <row r="1999" spans="1:3">
      <c r="A1999" s="262"/>
      <c r="B1999" s="263"/>
      <c r="C1999" s="317"/>
    </row>
    <row r="2000" spans="1:3">
      <c r="A2000" s="262"/>
      <c r="B2000" s="263"/>
      <c r="C2000" s="317"/>
    </row>
    <row r="2001" spans="1:3">
      <c r="A2001" s="262"/>
      <c r="B2001" s="263"/>
      <c r="C2001" s="317"/>
    </row>
    <row r="2002" spans="1:3">
      <c r="A2002" s="262"/>
      <c r="B2002" s="263"/>
      <c r="C2002" s="317"/>
    </row>
    <row r="2003" spans="1:3">
      <c r="A2003" s="262"/>
      <c r="B2003" s="263"/>
      <c r="C2003" s="317"/>
    </row>
    <row r="2004" spans="1:3">
      <c r="A2004" s="262"/>
      <c r="B2004" s="263"/>
      <c r="C2004" s="317"/>
    </row>
    <row r="2005" spans="1:3">
      <c r="A2005" s="262"/>
      <c r="B2005" s="263"/>
      <c r="C2005" s="317"/>
    </row>
    <row r="2006" spans="1:3">
      <c r="A2006" s="262"/>
      <c r="B2006" s="263"/>
      <c r="C2006" s="317"/>
    </row>
    <row r="2007" spans="1:3">
      <c r="A2007" s="262"/>
      <c r="B2007" s="263"/>
      <c r="C2007" s="317"/>
    </row>
    <row r="2008" spans="1:3">
      <c r="A2008" s="262"/>
      <c r="B2008" s="263"/>
      <c r="C2008" s="317"/>
    </row>
    <row r="2009" spans="1:3">
      <c r="A2009" s="262"/>
      <c r="B2009" s="263"/>
      <c r="C2009" s="317"/>
    </row>
    <row r="2010" spans="1:3">
      <c r="A2010" s="262"/>
      <c r="B2010" s="263"/>
      <c r="C2010" s="317"/>
    </row>
    <row r="2011" spans="1:3">
      <c r="A2011" s="262"/>
      <c r="B2011" s="263"/>
      <c r="C2011" s="317"/>
    </row>
    <row r="2012" spans="1:3">
      <c r="A2012" s="262"/>
      <c r="B2012" s="263"/>
      <c r="C2012" s="317"/>
    </row>
    <row r="2013" spans="1:3">
      <c r="A2013" s="262"/>
      <c r="B2013" s="263"/>
      <c r="C2013" s="317"/>
    </row>
    <row r="2014" spans="1:3">
      <c r="A2014" s="262"/>
      <c r="B2014" s="263"/>
      <c r="C2014" s="317"/>
    </row>
    <row r="2015" spans="1:3">
      <c r="A2015" s="262"/>
      <c r="B2015" s="263"/>
      <c r="C2015" s="317"/>
    </row>
    <row r="2016" spans="1:3">
      <c r="A2016" s="262"/>
      <c r="B2016" s="263"/>
      <c r="C2016" s="317"/>
    </row>
    <row r="2017" spans="1:3">
      <c r="A2017" s="262"/>
      <c r="B2017" s="263"/>
      <c r="C2017" s="317"/>
    </row>
    <row r="2018" spans="1:3">
      <c r="A2018" s="262"/>
      <c r="B2018" s="263"/>
      <c r="C2018" s="317"/>
    </row>
    <row r="2019" spans="1:3">
      <c r="A2019" s="262"/>
      <c r="B2019" s="263"/>
      <c r="C2019" s="317"/>
    </row>
    <row r="2020" spans="1:3">
      <c r="A2020" s="262"/>
      <c r="B2020" s="263"/>
      <c r="C2020" s="317"/>
    </row>
    <row r="2021" spans="1:3">
      <c r="A2021" s="262"/>
      <c r="B2021" s="263"/>
      <c r="C2021" s="317"/>
    </row>
    <row r="2022" spans="1:3">
      <c r="A2022" s="262"/>
      <c r="B2022" s="263"/>
      <c r="C2022" s="317"/>
    </row>
    <row r="2023" spans="1:3">
      <c r="A2023" s="262"/>
      <c r="B2023" s="263"/>
      <c r="C2023" s="317"/>
    </row>
    <row r="2024" spans="1:3">
      <c r="A2024" s="262"/>
      <c r="B2024" s="263"/>
      <c r="C2024" s="317"/>
    </row>
    <row r="2025" spans="1:3">
      <c r="A2025" s="262"/>
      <c r="B2025" s="263"/>
      <c r="C2025" s="317"/>
    </row>
    <row r="2026" spans="1:3">
      <c r="A2026" s="262"/>
      <c r="B2026" s="263"/>
      <c r="C2026" s="317"/>
    </row>
    <row r="2027" spans="1:3">
      <c r="A2027" s="262"/>
      <c r="B2027" s="263"/>
      <c r="C2027" s="317"/>
    </row>
    <row r="2028" spans="1:3">
      <c r="A2028" s="262"/>
      <c r="B2028" s="263"/>
      <c r="C2028" s="317"/>
    </row>
    <row r="2029" spans="1:3">
      <c r="A2029" s="262"/>
      <c r="B2029" s="263"/>
      <c r="C2029" s="317"/>
    </row>
    <row r="2030" spans="1:3">
      <c r="A2030" s="262"/>
      <c r="B2030" s="264"/>
      <c r="C2030" s="317"/>
    </row>
    <row r="2031" spans="1:3">
      <c r="A2031" s="262"/>
      <c r="B2031" s="264"/>
      <c r="C2031" s="317"/>
    </row>
    <row r="2032" spans="1:3">
      <c r="A2032" s="262"/>
      <c r="B2032" s="264"/>
      <c r="C2032" s="317"/>
    </row>
    <row r="2033" spans="1:3">
      <c r="A2033" s="262"/>
      <c r="B2033" s="264"/>
      <c r="C2033" s="317"/>
    </row>
    <row r="2034" spans="1:3">
      <c r="A2034" s="262"/>
      <c r="B2034" s="264"/>
      <c r="C2034" s="317"/>
    </row>
    <row r="2035" spans="1:3">
      <c r="A2035" s="262"/>
      <c r="B2035" s="264"/>
      <c r="C2035" s="317"/>
    </row>
    <row r="2036" spans="1:3">
      <c r="A2036" s="262"/>
      <c r="B2036" s="264"/>
      <c r="C2036" s="317"/>
    </row>
    <row r="2037" spans="1:3">
      <c r="A2037" s="262"/>
      <c r="B2037" s="264"/>
      <c r="C2037" s="317"/>
    </row>
    <row r="2038" spans="1:3">
      <c r="A2038" s="262"/>
      <c r="B2038" s="264"/>
      <c r="C2038" s="317"/>
    </row>
    <row r="2039" spans="1:3">
      <c r="A2039" s="262"/>
      <c r="B2039" s="264"/>
      <c r="C2039" s="317"/>
    </row>
    <row r="2040" spans="1:3">
      <c r="A2040" s="262"/>
      <c r="B2040" s="264"/>
      <c r="C2040" s="317"/>
    </row>
    <row r="2041" spans="1:3">
      <c r="A2041" s="262"/>
      <c r="B2041" s="264"/>
      <c r="C2041" s="317"/>
    </row>
    <row r="2042" spans="1:3">
      <c r="A2042" s="262"/>
      <c r="B2042" s="264"/>
      <c r="C2042" s="317"/>
    </row>
    <row r="2043" spans="1:3">
      <c r="A2043" s="262"/>
      <c r="B2043" s="264"/>
      <c r="C2043" s="317"/>
    </row>
    <row r="2044" spans="1:3">
      <c r="A2044" s="262"/>
      <c r="B2044" s="264"/>
      <c r="C2044" s="317"/>
    </row>
    <row r="2045" spans="1:3">
      <c r="A2045" s="262"/>
      <c r="B2045" s="264"/>
      <c r="C2045" s="317"/>
    </row>
    <row r="2046" spans="1:3">
      <c r="A2046" s="262"/>
      <c r="B2046" s="264"/>
      <c r="C2046" s="317"/>
    </row>
    <row r="2047" spans="1:3">
      <c r="A2047" s="262"/>
      <c r="B2047" s="264"/>
      <c r="C2047" s="317"/>
    </row>
    <row r="2048" spans="1:3">
      <c r="A2048" s="262"/>
      <c r="B2048" s="264"/>
      <c r="C2048" s="317"/>
    </row>
    <row r="2049" spans="1:3">
      <c r="A2049" s="262"/>
      <c r="B2049" s="264"/>
      <c r="C2049" s="317"/>
    </row>
    <row r="2050" spans="1:3">
      <c r="A2050" s="262"/>
      <c r="B2050" s="264"/>
      <c r="C2050" s="317"/>
    </row>
    <row r="2051" spans="1:3">
      <c r="A2051" s="262"/>
      <c r="B2051" s="264"/>
      <c r="C2051" s="317"/>
    </row>
    <row r="2052" spans="1:3">
      <c r="A2052" s="262"/>
      <c r="B2052" s="264"/>
      <c r="C2052" s="317"/>
    </row>
    <row r="2053" spans="1:3">
      <c r="A2053" s="262"/>
      <c r="B2053" s="264"/>
      <c r="C2053" s="317"/>
    </row>
    <row r="2054" spans="1:3">
      <c r="A2054" s="262"/>
      <c r="B2054" s="264"/>
      <c r="C2054" s="317"/>
    </row>
    <row r="2055" spans="1:3">
      <c r="A2055" s="262"/>
      <c r="B2055" s="264"/>
      <c r="C2055" s="317"/>
    </row>
    <row r="2056" spans="1:3">
      <c r="A2056" s="262"/>
      <c r="B2056" s="264"/>
      <c r="C2056" s="317"/>
    </row>
    <row r="2057" spans="1:3">
      <c r="A2057" s="262"/>
      <c r="B2057" s="264"/>
      <c r="C2057" s="317"/>
    </row>
    <row r="2058" spans="1:3">
      <c r="A2058" s="262"/>
      <c r="B2058" s="264"/>
      <c r="C2058" s="317"/>
    </row>
    <row r="2059" spans="1:3">
      <c r="A2059" s="262"/>
      <c r="B2059" s="264"/>
      <c r="C2059" s="317"/>
    </row>
    <row r="2060" spans="1:3">
      <c r="A2060" s="262"/>
      <c r="B2060" s="264"/>
      <c r="C2060" s="317"/>
    </row>
    <row r="2061" spans="1:3">
      <c r="A2061" s="262"/>
      <c r="B2061" s="264"/>
      <c r="C2061" s="317"/>
    </row>
    <row r="2062" spans="1:3">
      <c r="A2062" s="262"/>
      <c r="B2062" s="264"/>
      <c r="C2062" s="317"/>
    </row>
    <row r="2063" spans="1:3">
      <c r="A2063" s="262"/>
      <c r="B2063" s="264"/>
      <c r="C2063" s="317"/>
    </row>
    <row r="2064" spans="1:3">
      <c r="A2064" s="262"/>
      <c r="B2064" s="264"/>
      <c r="C2064" s="317"/>
    </row>
    <row r="2065" spans="1:3">
      <c r="A2065" s="262"/>
      <c r="B2065" s="264"/>
      <c r="C2065" s="317"/>
    </row>
    <row r="2066" spans="1:3">
      <c r="A2066" s="262"/>
      <c r="B2066" s="264"/>
      <c r="C2066" s="317"/>
    </row>
    <row r="2067" spans="1:3">
      <c r="A2067" s="262"/>
      <c r="B2067" s="264"/>
      <c r="C2067" s="317"/>
    </row>
    <row r="2068" spans="1:3">
      <c r="A2068" s="262"/>
      <c r="B2068" s="264"/>
      <c r="C2068" s="317"/>
    </row>
    <row r="2069" spans="1:3">
      <c r="A2069" s="262"/>
      <c r="B2069" s="264"/>
      <c r="C2069" s="317"/>
    </row>
    <row r="2070" spans="1:3">
      <c r="A2070" s="262"/>
      <c r="B2070" s="264"/>
      <c r="C2070" s="317"/>
    </row>
    <row r="2071" spans="1:3">
      <c r="A2071" s="262"/>
      <c r="B2071" s="264"/>
      <c r="C2071" s="317"/>
    </row>
    <row r="2072" spans="1:3">
      <c r="A2072" s="262"/>
      <c r="B2072" s="264"/>
      <c r="C2072" s="317"/>
    </row>
    <row r="2073" spans="1:3">
      <c r="A2073" s="262"/>
      <c r="B2073" s="264"/>
      <c r="C2073" s="317"/>
    </row>
    <row r="2074" spans="1:3">
      <c r="A2074" s="262"/>
      <c r="B2074" s="264"/>
      <c r="C2074" s="317"/>
    </row>
    <row r="2075" spans="1:3">
      <c r="A2075" s="262"/>
      <c r="B2075" s="264"/>
      <c r="C2075" s="317"/>
    </row>
    <row r="2076" spans="1:3">
      <c r="A2076" s="262"/>
      <c r="B2076" s="264"/>
      <c r="C2076" s="317"/>
    </row>
    <row r="2077" spans="1:3">
      <c r="A2077" s="262"/>
      <c r="B2077" s="264"/>
      <c r="C2077" s="317"/>
    </row>
    <row r="2078" spans="1:3">
      <c r="A2078" s="262"/>
      <c r="B2078" s="264"/>
      <c r="C2078" s="317"/>
    </row>
    <row r="2079" spans="1:3">
      <c r="A2079" s="262"/>
      <c r="B2079" s="264"/>
      <c r="C2079" s="317"/>
    </row>
    <row r="2080" spans="1:3">
      <c r="A2080" s="262"/>
      <c r="B2080" s="264"/>
      <c r="C2080" s="317"/>
    </row>
    <row r="2081" spans="1:3">
      <c r="A2081" s="262"/>
      <c r="B2081" s="264"/>
      <c r="C2081" s="317"/>
    </row>
    <row r="2082" spans="1:3">
      <c r="A2082" s="262"/>
      <c r="B2082" s="264"/>
      <c r="C2082" s="317"/>
    </row>
    <row r="2083" spans="1:3">
      <c r="A2083" s="262"/>
      <c r="B2083" s="264"/>
      <c r="C2083" s="317"/>
    </row>
    <row r="2084" spans="1:3">
      <c r="A2084" s="262"/>
      <c r="B2084" s="264"/>
      <c r="C2084" s="317"/>
    </row>
    <row r="2085" spans="1:3">
      <c r="A2085" s="262"/>
      <c r="B2085" s="264"/>
      <c r="C2085" s="317"/>
    </row>
    <row r="2086" spans="1:3">
      <c r="A2086" s="262"/>
      <c r="B2086" s="264"/>
      <c r="C2086" s="317"/>
    </row>
    <row r="2087" spans="1:3">
      <c r="A2087" s="262"/>
      <c r="B2087" s="264"/>
      <c r="C2087" s="317"/>
    </row>
    <row r="2088" spans="1:3">
      <c r="A2088" s="262"/>
      <c r="B2088" s="264"/>
      <c r="C2088" s="317"/>
    </row>
    <row r="2089" spans="1:3">
      <c r="A2089" s="262"/>
      <c r="B2089" s="264"/>
      <c r="C2089" s="317"/>
    </row>
    <row r="2090" spans="1:3">
      <c r="A2090" s="262"/>
      <c r="B2090" s="264"/>
      <c r="C2090" s="317"/>
    </row>
    <row r="2091" spans="1:3">
      <c r="A2091" s="262"/>
      <c r="B2091" s="264"/>
      <c r="C2091" s="317"/>
    </row>
    <row r="2092" spans="1:3">
      <c r="A2092" s="262"/>
      <c r="B2092" s="264"/>
      <c r="C2092" s="317"/>
    </row>
    <row r="2093" spans="1:3">
      <c r="A2093" s="262"/>
      <c r="B2093" s="264"/>
      <c r="C2093" s="317"/>
    </row>
    <row r="2094" spans="1:3">
      <c r="A2094" s="262"/>
      <c r="B2094" s="264"/>
      <c r="C2094" s="317"/>
    </row>
    <row r="2095" spans="1:3">
      <c r="A2095" s="262"/>
      <c r="B2095" s="264"/>
      <c r="C2095" s="317"/>
    </row>
    <row r="2096" spans="1:3">
      <c r="A2096" s="262"/>
      <c r="B2096" s="264"/>
      <c r="C2096" s="317"/>
    </row>
    <row r="2097" spans="1:3">
      <c r="A2097" s="262"/>
      <c r="B2097" s="264"/>
      <c r="C2097" s="317"/>
    </row>
    <row r="2098" spans="1:3">
      <c r="A2098" s="262"/>
      <c r="B2098" s="264"/>
      <c r="C2098" s="317"/>
    </row>
    <row r="2099" spans="1:3">
      <c r="A2099" s="262"/>
      <c r="B2099" s="264"/>
      <c r="C2099" s="317"/>
    </row>
    <row r="2100" spans="1:3">
      <c r="A2100" s="262"/>
      <c r="B2100" s="264"/>
      <c r="C2100" s="317"/>
    </row>
    <row r="2101" spans="1:3">
      <c r="A2101" s="262"/>
      <c r="B2101" s="264"/>
      <c r="C2101" s="317"/>
    </row>
    <row r="2102" spans="1:3">
      <c r="A2102" s="262"/>
      <c r="B2102" s="264"/>
      <c r="C2102" s="317"/>
    </row>
    <row r="2103" spans="1:3">
      <c r="A2103" s="262"/>
      <c r="B2103" s="264"/>
      <c r="C2103" s="317"/>
    </row>
    <row r="2104" spans="1:3">
      <c r="A2104" s="262"/>
      <c r="B2104" s="264"/>
      <c r="C2104" s="317"/>
    </row>
    <row r="2105" spans="1:3">
      <c r="A2105" s="262"/>
      <c r="B2105" s="264"/>
      <c r="C2105" s="317"/>
    </row>
    <row r="2106" spans="1:3">
      <c r="A2106" s="262"/>
      <c r="B2106" s="263"/>
      <c r="C2106" s="317"/>
    </row>
    <row r="2107" spans="1:3">
      <c r="A2107" s="262"/>
      <c r="B2107" s="263"/>
      <c r="C2107" s="317"/>
    </row>
    <row r="2108" spans="1:3">
      <c r="A2108" s="262"/>
      <c r="B2108" s="263"/>
      <c r="C2108" s="317"/>
    </row>
    <row r="2109" spans="1:3">
      <c r="A2109" s="262"/>
      <c r="B2109" s="263"/>
      <c r="C2109" s="317"/>
    </row>
    <row r="2110" spans="1:3">
      <c r="A2110" s="262"/>
      <c r="B2110" s="263"/>
      <c r="C2110" s="317"/>
    </row>
    <row r="2111" spans="1:3">
      <c r="A2111" s="262"/>
      <c r="B2111" s="263"/>
      <c r="C2111" s="317"/>
    </row>
    <row r="2112" spans="1:3">
      <c r="A2112" s="262"/>
      <c r="B2112" s="263"/>
      <c r="C2112" s="317"/>
    </row>
    <row r="2113" spans="1:3">
      <c r="A2113" s="262"/>
      <c r="B2113" s="263"/>
      <c r="C2113" s="317"/>
    </row>
    <row r="2114" spans="1:3">
      <c r="A2114" s="262"/>
      <c r="B2114" s="263"/>
      <c r="C2114" s="317"/>
    </row>
    <row r="2115" spans="1:3">
      <c r="A2115" s="262"/>
      <c r="B2115" s="263"/>
      <c r="C2115" s="317"/>
    </row>
    <row r="2116" spans="1:3">
      <c r="A2116" s="262"/>
      <c r="B2116" s="263"/>
      <c r="C2116" s="317"/>
    </row>
    <row r="2117" spans="1:3">
      <c r="A2117" s="262"/>
      <c r="B2117" s="263"/>
      <c r="C2117" s="317"/>
    </row>
    <row r="2118" spans="1:3">
      <c r="A2118" s="262"/>
      <c r="B2118" s="263"/>
      <c r="C2118" s="317"/>
    </row>
    <row r="2119" spans="1:3">
      <c r="A2119" s="262"/>
      <c r="B2119" s="263"/>
      <c r="C2119" s="317"/>
    </row>
    <row r="2120" spans="1:3">
      <c r="A2120" s="262"/>
      <c r="B2120" s="263"/>
      <c r="C2120" s="317"/>
    </row>
    <row r="2121" spans="1:3">
      <c r="A2121" s="262"/>
      <c r="B2121" s="263"/>
      <c r="C2121" s="317"/>
    </row>
    <row r="2122" spans="1:3">
      <c r="A2122" s="262"/>
      <c r="B2122" s="263"/>
      <c r="C2122" s="317"/>
    </row>
    <row r="2123" spans="1:3">
      <c r="A2123" s="262"/>
      <c r="B2123" s="263"/>
      <c r="C2123" s="317"/>
    </row>
    <row r="2124" spans="1:3">
      <c r="A2124" s="262"/>
      <c r="B2124" s="263"/>
      <c r="C2124" s="317"/>
    </row>
    <row r="2125" spans="1:3">
      <c r="A2125" s="262"/>
      <c r="B2125" s="263"/>
      <c r="C2125" s="317"/>
    </row>
    <row r="2126" spans="1:3">
      <c r="A2126" s="262"/>
      <c r="B2126" s="263"/>
      <c r="C2126" s="317"/>
    </row>
    <row r="2127" spans="1:3">
      <c r="A2127" s="262"/>
      <c r="B2127" s="263"/>
      <c r="C2127" s="317"/>
    </row>
    <row r="2128" spans="1:3">
      <c r="A2128" s="262"/>
      <c r="B2128" s="263"/>
      <c r="C2128" s="317"/>
    </row>
    <row r="2129" spans="1:3">
      <c r="A2129" s="262"/>
      <c r="B2129" s="263"/>
      <c r="C2129" s="317"/>
    </row>
    <row r="2130" spans="1:3">
      <c r="A2130" s="262"/>
      <c r="B2130" s="263"/>
      <c r="C2130" s="317"/>
    </row>
    <row r="2131" spans="1:3">
      <c r="A2131" s="262"/>
      <c r="B2131" s="263"/>
      <c r="C2131" s="317"/>
    </row>
    <row r="2132" spans="1:3">
      <c r="A2132" s="262"/>
      <c r="B2132" s="263"/>
      <c r="C2132" s="317"/>
    </row>
    <row r="2133" spans="1:3">
      <c r="A2133" s="262"/>
      <c r="B2133" s="263"/>
      <c r="C2133" s="317"/>
    </row>
    <row r="2134" spans="1:3">
      <c r="A2134" s="262"/>
      <c r="B2134" s="263"/>
      <c r="C2134" s="317"/>
    </row>
    <row r="2135" spans="1:3">
      <c r="A2135" s="262"/>
      <c r="B2135" s="263"/>
      <c r="C2135" s="317"/>
    </row>
    <row r="2136" spans="1:3">
      <c r="A2136" s="262"/>
      <c r="B2136" s="263"/>
      <c r="C2136" s="317"/>
    </row>
    <row r="2137" spans="1:3">
      <c r="A2137" s="262"/>
      <c r="B2137" s="263"/>
      <c r="C2137" s="317"/>
    </row>
    <row r="2138" spans="1:3">
      <c r="A2138" s="262"/>
      <c r="B2138" s="263"/>
      <c r="C2138" s="317"/>
    </row>
    <row r="2139" spans="1:3">
      <c r="A2139" s="262"/>
      <c r="B2139" s="263"/>
      <c r="C2139" s="317"/>
    </row>
    <row r="2140" spans="1:3">
      <c r="A2140" s="262"/>
      <c r="B2140" s="263"/>
      <c r="C2140" s="317"/>
    </row>
    <row r="2141" spans="1:3">
      <c r="A2141" s="262"/>
      <c r="B2141" s="263"/>
      <c r="C2141" s="317"/>
    </row>
    <row r="2142" spans="1:3">
      <c r="A2142" s="262"/>
      <c r="B2142" s="263"/>
      <c r="C2142" s="317"/>
    </row>
    <row r="2143" spans="1:3">
      <c r="A2143" s="262"/>
      <c r="B2143" s="263"/>
      <c r="C2143" s="317"/>
    </row>
    <row r="2144" spans="1:3">
      <c r="A2144" s="262"/>
      <c r="B2144" s="263"/>
      <c r="C2144" s="317"/>
    </row>
    <row r="2145" spans="1:3">
      <c r="A2145" s="262"/>
      <c r="B2145" s="263"/>
      <c r="C2145" s="317"/>
    </row>
    <row r="2146" spans="1:3">
      <c r="A2146" s="262"/>
      <c r="B2146" s="263"/>
      <c r="C2146" s="317"/>
    </row>
    <row r="2147" spans="1:3">
      <c r="A2147" s="262"/>
      <c r="B2147" s="263"/>
      <c r="C2147" s="317"/>
    </row>
    <row r="2148" spans="1:3">
      <c r="A2148" s="262"/>
      <c r="B2148" s="263"/>
      <c r="C2148" s="317"/>
    </row>
    <row r="2149" spans="1:3">
      <c r="A2149" s="262"/>
      <c r="B2149" s="263"/>
      <c r="C2149" s="317"/>
    </row>
    <row r="2150" spans="1:3">
      <c r="A2150" s="262"/>
      <c r="B2150" s="263"/>
      <c r="C2150" s="317"/>
    </row>
    <row r="2151" spans="1:3">
      <c r="A2151" s="262"/>
      <c r="B2151" s="263"/>
      <c r="C2151" s="317"/>
    </row>
    <row r="2152" spans="1:3">
      <c r="A2152" s="262"/>
      <c r="B2152" s="263"/>
      <c r="C2152" s="317"/>
    </row>
    <row r="2153" spans="1:3">
      <c r="A2153" s="262"/>
      <c r="B2153" s="263"/>
      <c r="C2153" s="317"/>
    </row>
    <row r="2154" spans="1:3">
      <c r="A2154" s="262"/>
      <c r="B2154" s="263"/>
      <c r="C2154" s="317"/>
    </row>
    <row r="2155" spans="1:3">
      <c r="A2155" s="262"/>
      <c r="B2155" s="263"/>
      <c r="C2155" s="317"/>
    </row>
    <row r="2156" spans="1:3">
      <c r="A2156" s="262"/>
      <c r="B2156" s="263"/>
      <c r="C2156" s="317"/>
    </row>
    <row r="2157" spans="1:3">
      <c r="A2157" s="262"/>
      <c r="B2157" s="263"/>
      <c r="C2157" s="317"/>
    </row>
    <row r="2158" spans="1:3">
      <c r="A2158" s="262"/>
      <c r="B2158" s="263"/>
      <c r="C2158" s="317"/>
    </row>
    <row r="2159" spans="1:3">
      <c r="A2159" s="262"/>
      <c r="B2159" s="263"/>
      <c r="C2159" s="317"/>
    </row>
    <row r="2160" spans="1:3">
      <c r="A2160" s="262"/>
      <c r="B2160" s="263"/>
      <c r="C2160" s="317"/>
    </row>
    <row r="2161" spans="1:3">
      <c r="A2161" s="262"/>
      <c r="B2161" s="264"/>
      <c r="C2161" s="317"/>
    </row>
    <row r="2162" spans="1:3">
      <c r="A2162" s="262"/>
      <c r="B2162" s="264"/>
      <c r="C2162" s="317"/>
    </row>
    <row r="2163" spans="1:3">
      <c r="A2163" s="262"/>
      <c r="B2163" s="264"/>
      <c r="C2163" s="317"/>
    </row>
    <row r="2164" spans="1:3">
      <c r="A2164" s="262"/>
      <c r="B2164" s="264"/>
      <c r="C2164" s="317"/>
    </row>
    <row r="2165" spans="1:3">
      <c r="A2165" s="262"/>
      <c r="B2165" s="264"/>
      <c r="C2165" s="317"/>
    </row>
    <row r="2166" spans="1:3">
      <c r="A2166" s="262"/>
      <c r="B2166" s="264"/>
      <c r="C2166" s="317"/>
    </row>
    <row r="2167" spans="1:3">
      <c r="A2167" s="262"/>
      <c r="B2167" s="264"/>
      <c r="C2167" s="317"/>
    </row>
    <row r="2168" spans="1:3">
      <c r="A2168" s="262"/>
      <c r="B2168" s="264"/>
      <c r="C2168" s="317"/>
    </row>
    <row r="2169" spans="1:3">
      <c r="A2169" s="262"/>
      <c r="B2169" s="264"/>
      <c r="C2169" s="317"/>
    </row>
    <row r="2170" spans="1:3">
      <c r="A2170" s="262"/>
      <c r="B2170" s="264"/>
      <c r="C2170" s="317"/>
    </row>
    <row r="2171" spans="1:3">
      <c r="A2171" s="262"/>
      <c r="B2171" s="264"/>
      <c r="C2171" s="317"/>
    </row>
    <row r="2172" spans="1:3">
      <c r="A2172" s="262"/>
      <c r="B2172" s="264"/>
      <c r="C2172" s="317"/>
    </row>
    <row r="2173" spans="1:3">
      <c r="A2173" s="262"/>
      <c r="B2173" s="264"/>
      <c r="C2173" s="317"/>
    </row>
    <row r="2174" spans="1:3">
      <c r="A2174" s="262"/>
      <c r="B2174" s="264"/>
      <c r="C2174" s="317"/>
    </row>
    <row r="2175" spans="1:3">
      <c r="A2175" s="262"/>
      <c r="B2175" s="264"/>
      <c r="C2175" s="317"/>
    </row>
    <row r="2176" spans="1:3">
      <c r="A2176" s="262"/>
      <c r="B2176" s="264"/>
      <c r="C2176" s="317"/>
    </row>
    <row r="2177" spans="1:3">
      <c r="A2177" s="262"/>
      <c r="B2177" s="264"/>
      <c r="C2177" s="317"/>
    </row>
    <row r="2178" spans="1:3">
      <c r="A2178" s="262"/>
      <c r="B2178" s="264"/>
      <c r="C2178" s="317"/>
    </row>
    <row r="2179" spans="1:3">
      <c r="A2179" s="262"/>
      <c r="B2179" s="264"/>
      <c r="C2179" s="317"/>
    </row>
    <row r="2180" spans="1:3">
      <c r="A2180" s="262"/>
      <c r="B2180" s="264"/>
      <c r="C2180" s="317"/>
    </row>
    <row r="2181" spans="1:3">
      <c r="A2181" s="262"/>
      <c r="B2181" s="264"/>
      <c r="C2181" s="317"/>
    </row>
    <row r="2182" spans="1:3">
      <c r="A2182" s="262"/>
      <c r="B2182" s="264"/>
      <c r="C2182" s="317"/>
    </row>
    <row r="2183" spans="1:3">
      <c r="A2183" s="262"/>
      <c r="B2183" s="264"/>
      <c r="C2183" s="317"/>
    </row>
    <row r="2184" spans="1:3">
      <c r="A2184" s="262"/>
      <c r="B2184" s="264"/>
      <c r="C2184" s="317"/>
    </row>
    <row r="2185" spans="1:3">
      <c r="A2185" s="262"/>
      <c r="B2185" s="264"/>
      <c r="C2185" s="317"/>
    </row>
    <row r="2186" spans="1:3">
      <c r="A2186" s="262"/>
      <c r="B2186" s="264"/>
      <c r="C2186" s="317"/>
    </row>
    <row r="2187" spans="1:3">
      <c r="A2187" s="262"/>
      <c r="B2187" s="264"/>
      <c r="C2187" s="317"/>
    </row>
    <row r="2188" spans="1:3">
      <c r="A2188" s="262"/>
      <c r="B2188" s="264"/>
      <c r="C2188" s="317"/>
    </row>
    <row r="2189" spans="1:3">
      <c r="A2189" s="262"/>
      <c r="B2189" s="264"/>
      <c r="C2189" s="317"/>
    </row>
    <row r="2190" spans="1:3">
      <c r="A2190" s="262"/>
      <c r="B2190" s="264"/>
      <c r="C2190" s="317"/>
    </row>
    <row r="2191" spans="1:3">
      <c r="A2191" s="262"/>
      <c r="B2191" s="264"/>
      <c r="C2191" s="317"/>
    </row>
    <row r="2192" spans="1:3">
      <c r="A2192" s="262"/>
      <c r="B2192" s="264"/>
      <c r="C2192" s="317"/>
    </row>
    <row r="2193" spans="1:3">
      <c r="A2193" s="262"/>
      <c r="B2193" s="264"/>
      <c r="C2193" s="317"/>
    </row>
    <row r="2194" spans="1:3">
      <c r="A2194" s="262"/>
      <c r="B2194" s="264"/>
      <c r="C2194" s="317"/>
    </row>
    <row r="2195" spans="1:3">
      <c r="A2195" s="262"/>
      <c r="B2195" s="264"/>
      <c r="C2195" s="317"/>
    </row>
    <row r="2196" spans="1:3">
      <c r="A2196" s="262"/>
      <c r="B2196" s="264"/>
      <c r="C2196" s="317"/>
    </row>
    <row r="2197" spans="1:3">
      <c r="A2197" s="262"/>
      <c r="B2197" s="264"/>
      <c r="C2197" s="317"/>
    </row>
    <row r="2198" spans="1:3">
      <c r="A2198" s="262"/>
      <c r="B2198" s="264"/>
      <c r="C2198" s="317"/>
    </row>
    <row r="2199" spans="1:3">
      <c r="A2199" s="262"/>
      <c r="B2199" s="264"/>
      <c r="C2199" s="317"/>
    </row>
    <row r="2200" spans="1:3">
      <c r="A2200" s="262"/>
      <c r="B2200" s="264"/>
      <c r="C2200" s="317"/>
    </row>
    <row r="2201" spans="1:3">
      <c r="A2201" s="262"/>
      <c r="B2201" s="264"/>
      <c r="C2201" s="317"/>
    </row>
    <row r="2202" spans="1:3">
      <c r="A2202" s="262"/>
      <c r="B2202" s="264"/>
      <c r="C2202" s="317"/>
    </row>
    <row r="2203" spans="1:3">
      <c r="A2203" s="262"/>
      <c r="B2203" s="264"/>
      <c r="C2203" s="317"/>
    </row>
    <row r="2204" spans="1:3">
      <c r="A2204" s="262"/>
      <c r="B2204" s="264"/>
      <c r="C2204" s="317"/>
    </row>
    <row r="2205" spans="1:3">
      <c r="A2205" s="262"/>
      <c r="B2205" s="264"/>
      <c r="C2205" s="317"/>
    </row>
    <row r="2206" spans="1:3">
      <c r="A2206" s="262"/>
      <c r="B2206" s="264"/>
      <c r="C2206" s="317"/>
    </row>
    <row r="2207" spans="1:3">
      <c r="A2207" s="262"/>
      <c r="B2207" s="264"/>
      <c r="C2207" s="317"/>
    </row>
    <row r="2208" spans="1:3">
      <c r="A2208" s="262"/>
      <c r="B2208" s="264"/>
      <c r="C2208" s="317"/>
    </row>
    <row r="2209" spans="1:3">
      <c r="A2209" s="262"/>
      <c r="B2209" s="264"/>
      <c r="C2209" s="317"/>
    </row>
    <row r="2210" spans="1:3">
      <c r="A2210" s="262"/>
      <c r="B2210" s="264"/>
      <c r="C2210" s="317"/>
    </row>
    <row r="2211" spans="1:3">
      <c r="A2211" s="262"/>
      <c r="B2211" s="264"/>
      <c r="C2211" s="317"/>
    </row>
    <row r="2212" spans="1:3">
      <c r="A2212" s="262"/>
      <c r="B2212" s="264"/>
      <c r="C2212" s="317"/>
    </row>
    <row r="2213" spans="1:3">
      <c r="A2213" s="262"/>
      <c r="B2213" s="264"/>
      <c r="C2213" s="317"/>
    </row>
    <row r="2214" spans="1:3">
      <c r="A2214" s="262"/>
      <c r="B2214" s="264"/>
      <c r="C2214" s="317"/>
    </row>
    <row r="2215" spans="1:3">
      <c r="A2215" s="262"/>
      <c r="B2215" s="264"/>
      <c r="C2215" s="317"/>
    </row>
    <row r="2216" spans="1:3">
      <c r="A2216" s="262"/>
      <c r="B2216" s="264"/>
      <c r="C2216" s="317"/>
    </row>
    <row r="2217" spans="1:3">
      <c r="A2217" s="262"/>
      <c r="B2217" s="264"/>
      <c r="C2217" s="317"/>
    </row>
    <row r="2218" spans="1:3">
      <c r="A2218" s="262"/>
      <c r="B2218" s="264"/>
      <c r="C2218" s="317"/>
    </row>
    <row r="2219" spans="1:3">
      <c r="A2219" s="262"/>
      <c r="B2219" s="264"/>
      <c r="C2219" s="317"/>
    </row>
    <row r="2220" spans="1:3">
      <c r="A2220" s="262"/>
      <c r="B2220" s="264"/>
      <c r="C2220" s="317"/>
    </row>
    <row r="2221" spans="1:3">
      <c r="A2221" s="262"/>
      <c r="B2221" s="264"/>
      <c r="C2221" s="317"/>
    </row>
    <row r="2222" spans="1:3">
      <c r="A2222" s="262"/>
      <c r="B2222" s="264"/>
      <c r="C2222" s="317"/>
    </row>
    <row r="2223" spans="1:3">
      <c r="A2223" s="262"/>
      <c r="B2223" s="264"/>
      <c r="C2223" s="317"/>
    </row>
    <row r="2224" spans="1:3">
      <c r="A2224" s="262"/>
      <c r="B2224" s="264"/>
      <c r="C2224" s="317"/>
    </row>
    <row r="2225" spans="1:3">
      <c r="A2225" s="262"/>
      <c r="B2225" s="264"/>
      <c r="C2225" s="317"/>
    </row>
    <row r="2226" spans="1:3">
      <c r="A2226" s="262"/>
      <c r="B2226" s="264"/>
      <c r="C2226" s="317"/>
    </row>
    <row r="2227" spans="1:3">
      <c r="A2227" s="262"/>
      <c r="B2227" s="264"/>
      <c r="C2227" s="317"/>
    </row>
    <row r="2228" spans="1:3">
      <c r="A2228" s="262"/>
      <c r="B2228" s="264"/>
      <c r="C2228" s="317"/>
    </row>
    <row r="2229" spans="1:3">
      <c r="A2229" s="262"/>
      <c r="B2229" s="264"/>
      <c r="C2229" s="317"/>
    </row>
    <row r="2230" spans="1:3">
      <c r="A2230" s="262"/>
      <c r="B2230" s="264"/>
      <c r="C2230" s="317"/>
    </row>
    <row r="2231" spans="1:3">
      <c r="A2231" s="262"/>
      <c r="B2231" s="264"/>
      <c r="C2231" s="317"/>
    </row>
    <row r="2232" spans="1:3">
      <c r="A2232" s="262"/>
      <c r="B2232" s="264"/>
      <c r="C2232" s="317"/>
    </row>
    <row r="2233" spans="1:3">
      <c r="A2233" s="262"/>
      <c r="B2233" s="264"/>
      <c r="C2233" s="317"/>
    </row>
    <row r="2234" spans="1:3">
      <c r="A2234" s="262"/>
      <c r="B2234" s="264"/>
      <c r="C2234" s="317"/>
    </row>
    <row r="2235" spans="1:3">
      <c r="A2235" s="262"/>
      <c r="B2235" s="264"/>
      <c r="C2235" s="317"/>
    </row>
    <row r="2236" spans="1:3">
      <c r="A2236" s="262"/>
      <c r="B2236" s="264"/>
      <c r="C2236" s="317"/>
    </row>
    <row r="2237" spans="1:3">
      <c r="A2237" s="262"/>
      <c r="B2237" s="264"/>
      <c r="C2237" s="317"/>
    </row>
    <row r="2238" spans="1:3">
      <c r="A2238" s="262"/>
      <c r="B2238" s="264"/>
      <c r="C2238" s="317"/>
    </row>
    <row r="2239" spans="1:3">
      <c r="A2239" s="262"/>
      <c r="B2239" s="264"/>
      <c r="C2239" s="317"/>
    </row>
    <row r="2240" spans="1:3">
      <c r="A2240" s="262"/>
      <c r="B2240" s="264"/>
      <c r="C2240" s="317"/>
    </row>
    <row r="2241" spans="1:3">
      <c r="A2241" s="262"/>
      <c r="B2241" s="264"/>
      <c r="C2241" s="317"/>
    </row>
    <row r="2242" spans="1:3">
      <c r="A2242" s="262"/>
      <c r="B2242" s="264"/>
      <c r="C2242" s="317"/>
    </row>
    <row r="2243" spans="1:3">
      <c r="A2243" s="262"/>
      <c r="B2243" s="264"/>
      <c r="C2243" s="317"/>
    </row>
    <row r="2244" spans="1:3">
      <c r="A2244" s="262"/>
      <c r="B2244" s="264"/>
      <c r="C2244" s="317"/>
    </row>
    <row r="2245" spans="1:3">
      <c r="A2245" s="262"/>
      <c r="B2245" s="264"/>
      <c r="C2245" s="317"/>
    </row>
    <row r="2246" spans="1:3">
      <c r="A2246" s="262"/>
      <c r="B2246" s="264"/>
      <c r="C2246" s="317"/>
    </row>
    <row r="2247" spans="1:3">
      <c r="A2247" s="262"/>
      <c r="B2247" s="264"/>
      <c r="C2247" s="317"/>
    </row>
    <row r="2248" spans="1:3">
      <c r="A2248" s="262"/>
      <c r="B2248" s="264"/>
      <c r="C2248" s="317"/>
    </row>
    <row r="2249" spans="1:3">
      <c r="A2249" s="262"/>
      <c r="B2249" s="264"/>
      <c r="C2249" s="317"/>
    </row>
    <row r="2250" spans="1:3">
      <c r="A2250" s="262"/>
      <c r="B2250" s="264"/>
      <c r="C2250" s="317"/>
    </row>
    <row r="2251" spans="1:3">
      <c r="A2251" s="262"/>
      <c r="B2251" s="264"/>
      <c r="C2251" s="317"/>
    </row>
    <row r="2252" spans="1:3">
      <c r="A2252" s="262"/>
      <c r="B2252" s="264"/>
      <c r="C2252" s="317"/>
    </row>
    <row r="2253" spans="1:3">
      <c r="A2253" s="262"/>
      <c r="B2253" s="264"/>
      <c r="C2253" s="317"/>
    </row>
    <row r="2254" spans="1:3">
      <c r="A2254" s="262"/>
      <c r="B2254" s="264"/>
      <c r="C2254" s="317"/>
    </row>
    <row r="2255" spans="1:3">
      <c r="A2255" s="262"/>
      <c r="B2255" s="264"/>
      <c r="C2255" s="317"/>
    </row>
    <row r="2256" spans="1:3">
      <c r="A2256" s="262"/>
      <c r="B2256" s="264"/>
      <c r="C2256" s="317"/>
    </row>
    <row r="2257" spans="1:3">
      <c r="A2257" s="262"/>
      <c r="B2257" s="264"/>
      <c r="C2257" s="317"/>
    </row>
    <row r="2258" spans="1:3">
      <c r="A2258" s="262"/>
      <c r="B2258" s="264"/>
      <c r="C2258" s="317"/>
    </row>
    <row r="2259" spans="1:3">
      <c r="A2259" s="262"/>
      <c r="B2259" s="264"/>
      <c r="C2259" s="317"/>
    </row>
    <row r="2260" spans="1:3">
      <c r="A2260" s="262"/>
      <c r="B2260" s="264"/>
      <c r="C2260" s="317"/>
    </row>
    <row r="2261" spans="1:3">
      <c r="A2261" s="262"/>
      <c r="B2261" s="264"/>
      <c r="C2261" s="317"/>
    </row>
    <row r="2262" spans="1:3">
      <c r="A2262" s="262"/>
      <c r="B2262" s="264"/>
      <c r="C2262" s="317"/>
    </row>
    <row r="2263" spans="1:3">
      <c r="A2263" s="262"/>
      <c r="B2263" s="264"/>
      <c r="C2263" s="317"/>
    </row>
    <row r="2264" spans="1:3">
      <c r="A2264" s="262"/>
      <c r="B2264" s="264"/>
      <c r="C2264" s="317"/>
    </row>
    <row r="2265" spans="1:3">
      <c r="A2265" s="262"/>
      <c r="B2265" s="264"/>
      <c r="C2265" s="317"/>
    </row>
    <row r="2266" spans="1:3">
      <c r="A2266" s="262"/>
      <c r="B2266" s="264"/>
      <c r="C2266" s="317"/>
    </row>
    <row r="2267" spans="1:3">
      <c r="A2267" s="262"/>
      <c r="B2267" s="263"/>
      <c r="C2267" s="317"/>
    </row>
    <row r="2268" spans="1:3">
      <c r="A2268" s="262"/>
      <c r="B2268" s="263"/>
      <c r="C2268" s="317"/>
    </row>
    <row r="2269" spans="1:3">
      <c r="A2269" s="262"/>
      <c r="B2269" s="263"/>
      <c r="C2269" s="317"/>
    </row>
    <row r="2270" spans="1:3">
      <c r="A2270" s="262"/>
      <c r="B2270" s="263"/>
      <c r="C2270" s="317"/>
    </row>
    <row r="2271" spans="1:3">
      <c r="A2271" s="262"/>
      <c r="B2271" s="263"/>
      <c r="C2271" s="317"/>
    </row>
    <row r="2272" spans="1:3">
      <c r="A2272" s="262"/>
      <c r="B2272" s="263"/>
      <c r="C2272" s="317"/>
    </row>
    <row r="2273" spans="1:3">
      <c r="A2273" s="262"/>
      <c r="B2273" s="263"/>
      <c r="C2273" s="317"/>
    </row>
    <row r="2274" spans="1:3">
      <c r="A2274" s="262"/>
      <c r="B2274" s="263"/>
      <c r="C2274" s="317"/>
    </row>
    <row r="2275" spans="1:3">
      <c r="A2275" s="262"/>
      <c r="B2275" s="263"/>
      <c r="C2275" s="317"/>
    </row>
    <row r="2276" spans="1:3">
      <c r="A2276" s="262"/>
      <c r="B2276" s="263"/>
      <c r="C2276" s="317"/>
    </row>
    <row r="2277" spans="1:3">
      <c r="A2277" s="262"/>
      <c r="B2277" s="263"/>
      <c r="C2277" s="317"/>
    </row>
    <row r="2278" spans="1:3">
      <c r="A2278" s="262"/>
      <c r="B2278" s="263"/>
      <c r="C2278" s="317"/>
    </row>
    <row r="2279" spans="1:3">
      <c r="A2279" s="262"/>
      <c r="B2279" s="263"/>
      <c r="C2279" s="317"/>
    </row>
    <row r="2280" spans="1:3">
      <c r="A2280" s="262"/>
      <c r="B2280" s="263"/>
      <c r="C2280" s="317"/>
    </row>
    <row r="2281" spans="1:3">
      <c r="A2281" s="262"/>
      <c r="B2281" s="263"/>
      <c r="C2281" s="317"/>
    </row>
    <row r="2282" spans="1:3">
      <c r="A2282" s="262"/>
      <c r="B2282" s="263"/>
      <c r="C2282" s="317"/>
    </row>
    <row r="2283" spans="1:3">
      <c r="A2283" s="262"/>
      <c r="B2283" s="263"/>
      <c r="C2283" s="317"/>
    </row>
    <row r="2284" spans="1:3">
      <c r="A2284" s="262"/>
      <c r="B2284" s="263"/>
      <c r="C2284" s="317"/>
    </row>
    <row r="2285" spans="1:3">
      <c r="A2285" s="262"/>
      <c r="B2285" s="263"/>
      <c r="C2285" s="317"/>
    </row>
    <row r="2286" spans="1:3">
      <c r="A2286" s="262"/>
      <c r="B2286" s="263"/>
      <c r="C2286" s="317"/>
    </row>
    <row r="2287" spans="1:3">
      <c r="A2287" s="262"/>
      <c r="B2287" s="263"/>
      <c r="C2287" s="317"/>
    </row>
    <row r="2288" spans="1:3">
      <c r="A2288" s="262"/>
      <c r="B2288" s="263"/>
      <c r="C2288" s="317"/>
    </row>
    <row r="2289" spans="1:3">
      <c r="A2289" s="262"/>
      <c r="B2289" s="263"/>
      <c r="C2289" s="317"/>
    </row>
    <row r="2290" spans="1:3">
      <c r="A2290" s="262"/>
      <c r="B2290" s="263"/>
      <c r="C2290" s="317"/>
    </row>
    <row r="2291" spans="1:3">
      <c r="A2291" s="262"/>
      <c r="B2291" s="263"/>
      <c r="C2291" s="317"/>
    </row>
    <row r="2292" spans="1:3">
      <c r="A2292" s="262"/>
      <c r="B2292" s="263"/>
      <c r="C2292" s="317"/>
    </row>
    <row r="2293" spans="1:3">
      <c r="A2293" s="262"/>
      <c r="B2293" s="263"/>
      <c r="C2293" s="317"/>
    </row>
    <row r="2294" spans="1:3">
      <c r="A2294" s="262"/>
      <c r="B2294" s="263"/>
      <c r="C2294" s="317"/>
    </row>
    <row r="2295" spans="1:3">
      <c r="A2295" s="262"/>
      <c r="B2295" s="263"/>
      <c r="C2295" s="317"/>
    </row>
    <row r="2296" spans="1:3">
      <c r="A2296" s="262"/>
      <c r="B2296" s="263"/>
      <c r="C2296" s="317"/>
    </row>
    <row r="2297" spans="1:3">
      <c r="A2297" s="262"/>
      <c r="B2297" s="263"/>
      <c r="C2297" s="317"/>
    </row>
    <row r="2298" spans="1:3">
      <c r="A2298" s="262"/>
      <c r="B2298" s="263"/>
      <c r="C2298" s="317"/>
    </row>
    <row r="2299" spans="1:3">
      <c r="A2299" s="262"/>
      <c r="B2299" s="263"/>
      <c r="C2299" s="317"/>
    </row>
    <row r="2300" spans="1:3">
      <c r="A2300" s="262"/>
      <c r="B2300" s="263"/>
      <c r="C2300" s="317"/>
    </row>
    <row r="2301" spans="1:3">
      <c r="A2301" s="262"/>
      <c r="B2301" s="263"/>
      <c r="C2301" s="317"/>
    </row>
    <row r="2302" spans="1:3">
      <c r="A2302" s="262"/>
      <c r="B2302" s="263"/>
      <c r="C2302" s="317"/>
    </row>
    <row r="2303" spans="1:3">
      <c r="A2303" s="262"/>
      <c r="B2303" s="263"/>
      <c r="C2303" s="317"/>
    </row>
    <row r="2304" spans="1:3">
      <c r="A2304" s="262"/>
      <c r="B2304" s="263"/>
      <c r="C2304" s="317"/>
    </row>
    <row r="2305" spans="1:3">
      <c r="A2305" s="262"/>
      <c r="B2305" s="263"/>
      <c r="C2305" s="317"/>
    </row>
    <row r="2306" spans="1:3">
      <c r="A2306" s="262"/>
      <c r="B2306" s="263"/>
      <c r="C2306" s="317"/>
    </row>
    <row r="2307" spans="1:3">
      <c r="A2307" s="262"/>
      <c r="B2307" s="263"/>
      <c r="C2307" s="317"/>
    </row>
    <row r="2308" spans="1:3">
      <c r="A2308" s="262"/>
      <c r="B2308" s="263"/>
      <c r="C2308" s="317"/>
    </row>
    <row r="2309" spans="1:3">
      <c r="A2309" s="262"/>
      <c r="B2309" s="263"/>
      <c r="C2309" s="317"/>
    </row>
    <row r="2310" spans="1:3">
      <c r="A2310" s="262"/>
      <c r="B2310" s="263"/>
      <c r="C2310" s="317"/>
    </row>
    <row r="2311" spans="1:3">
      <c r="A2311" s="262"/>
      <c r="B2311" s="263"/>
      <c r="C2311" s="317"/>
    </row>
    <row r="2312" spans="1:3">
      <c r="A2312" s="262"/>
      <c r="B2312" s="263"/>
      <c r="C2312" s="317"/>
    </row>
    <row r="2313" spans="1:3">
      <c r="A2313" s="262"/>
      <c r="B2313" s="263"/>
      <c r="C2313" s="317"/>
    </row>
    <row r="2314" spans="1:3">
      <c r="A2314" s="262"/>
      <c r="B2314" s="263"/>
      <c r="C2314" s="317"/>
    </row>
    <row r="2315" spans="1:3">
      <c r="A2315" s="262"/>
      <c r="B2315" s="263"/>
      <c r="C2315" s="317"/>
    </row>
    <row r="2316" spans="1:3">
      <c r="A2316" s="262"/>
      <c r="B2316" s="263"/>
      <c r="C2316" s="317"/>
    </row>
    <row r="2317" spans="1:3">
      <c r="A2317" s="262"/>
      <c r="B2317" s="263"/>
      <c r="C2317" s="317"/>
    </row>
    <row r="2318" spans="1:3">
      <c r="A2318" s="262"/>
      <c r="B2318" s="263"/>
      <c r="C2318" s="317"/>
    </row>
    <row r="2319" spans="1:3">
      <c r="A2319" s="262"/>
      <c r="B2319" s="263"/>
      <c r="C2319" s="317"/>
    </row>
    <row r="2320" spans="1:3">
      <c r="A2320" s="262"/>
      <c r="B2320" s="263"/>
      <c r="C2320" s="317"/>
    </row>
    <row r="2321" spans="1:3">
      <c r="A2321" s="262"/>
      <c r="B2321" s="263"/>
      <c r="C2321" s="317"/>
    </row>
    <row r="2322" spans="1:3">
      <c r="A2322" s="262"/>
      <c r="B2322" s="264"/>
      <c r="C2322" s="317"/>
    </row>
    <row r="2323" spans="1:3">
      <c r="A2323" s="262"/>
      <c r="B2323" s="264"/>
      <c r="C2323" s="317"/>
    </row>
    <row r="2324" spans="1:3">
      <c r="A2324" s="262"/>
      <c r="B2324" s="264"/>
      <c r="C2324" s="317"/>
    </row>
    <row r="2325" spans="1:3">
      <c r="A2325" s="262"/>
      <c r="B2325" s="264"/>
      <c r="C2325" s="317"/>
    </row>
    <row r="2326" spans="1:3">
      <c r="A2326" s="262"/>
      <c r="B2326" s="264"/>
      <c r="C2326" s="317"/>
    </row>
    <row r="2327" spans="1:3">
      <c r="A2327" s="262"/>
      <c r="B2327" s="264"/>
      <c r="C2327" s="317"/>
    </row>
    <row r="2328" spans="1:3">
      <c r="A2328" s="262"/>
      <c r="B2328" s="264"/>
      <c r="C2328" s="317"/>
    </row>
    <row r="2329" spans="1:3">
      <c r="A2329" s="262"/>
      <c r="B2329" s="264"/>
      <c r="C2329" s="317"/>
    </row>
    <row r="2330" spans="1:3">
      <c r="A2330" s="262"/>
      <c r="B2330" s="264"/>
      <c r="C2330" s="317"/>
    </row>
    <row r="2331" spans="1:3">
      <c r="A2331" s="262"/>
      <c r="B2331" s="264"/>
      <c r="C2331" s="317"/>
    </row>
    <row r="2332" spans="1:3">
      <c r="A2332" s="262"/>
      <c r="B2332" s="264"/>
      <c r="C2332" s="317"/>
    </row>
    <row r="2333" spans="1:3">
      <c r="A2333" s="262"/>
      <c r="B2333" s="264"/>
      <c r="C2333" s="317"/>
    </row>
    <row r="2334" spans="1:3">
      <c r="A2334" s="262"/>
      <c r="B2334" s="264"/>
      <c r="C2334" s="317"/>
    </row>
    <row r="2335" spans="1:3">
      <c r="A2335" s="262"/>
      <c r="B2335" s="264"/>
      <c r="C2335" s="317"/>
    </row>
    <row r="2336" spans="1:3">
      <c r="A2336" s="262"/>
      <c r="B2336" s="264"/>
      <c r="C2336" s="317"/>
    </row>
    <row r="2337" spans="1:3">
      <c r="A2337" s="262"/>
      <c r="B2337" s="264"/>
      <c r="C2337" s="317"/>
    </row>
    <row r="2338" spans="1:3">
      <c r="A2338" s="262"/>
      <c r="B2338" s="264"/>
      <c r="C2338" s="317"/>
    </row>
    <row r="2339" spans="1:3">
      <c r="A2339" s="262"/>
      <c r="B2339" s="264"/>
      <c r="C2339" s="317"/>
    </row>
    <row r="2340" spans="1:3">
      <c r="A2340" s="262"/>
      <c r="B2340" s="264"/>
      <c r="C2340" s="317"/>
    </row>
    <row r="2341" spans="1:3">
      <c r="A2341" s="262"/>
      <c r="B2341" s="264"/>
      <c r="C2341" s="317"/>
    </row>
    <row r="2342" spans="1:3">
      <c r="A2342" s="262"/>
      <c r="B2342" s="264"/>
      <c r="C2342" s="317"/>
    </row>
    <row r="2343" spans="1:3">
      <c r="A2343" s="262"/>
      <c r="B2343" s="264"/>
      <c r="C2343" s="317"/>
    </row>
    <row r="2344" spans="1:3">
      <c r="A2344" s="262"/>
      <c r="B2344" s="264"/>
      <c r="C2344" s="317"/>
    </row>
    <row r="2345" spans="1:3">
      <c r="A2345" s="262"/>
      <c r="B2345" s="264"/>
      <c r="C2345" s="317"/>
    </row>
    <row r="2346" spans="1:3">
      <c r="A2346" s="262"/>
      <c r="B2346" s="264"/>
      <c r="C2346" s="317"/>
    </row>
    <row r="2347" spans="1:3">
      <c r="A2347" s="262"/>
      <c r="B2347" s="264"/>
      <c r="C2347" s="317"/>
    </row>
    <row r="2348" spans="1:3">
      <c r="A2348" s="262"/>
      <c r="B2348" s="264"/>
      <c r="C2348" s="317"/>
    </row>
    <row r="2349" spans="1:3">
      <c r="A2349" s="262"/>
      <c r="B2349" s="264"/>
      <c r="C2349" s="317"/>
    </row>
    <row r="2350" spans="1:3">
      <c r="A2350" s="262"/>
      <c r="B2350" s="264"/>
      <c r="C2350" s="317"/>
    </row>
    <row r="2351" spans="1:3">
      <c r="A2351" s="262"/>
      <c r="B2351" s="263"/>
      <c r="C2351" s="317"/>
    </row>
    <row r="2352" spans="1:3">
      <c r="A2352" s="262"/>
      <c r="B2352" s="263"/>
      <c r="C2352" s="317"/>
    </row>
    <row r="2353" spans="1:3">
      <c r="A2353" s="262"/>
      <c r="B2353" s="263"/>
      <c r="C2353" s="317"/>
    </row>
    <row r="2354" spans="1:3">
      <c r="A2354" s="262"/>
      <c r="B2354" s="263"/>
      <c r="C2354" s="317"/>
    </row>
    <row r="2355" spans="1:3">
      <c r="A2355" s="262"/>
      <c r="B2355" s="263"/>
      <c r="C2355" s="317"/>
    </row>
    <row r="2356" spans="1:3">
      <c r="A2356" s="262"/>
      <c r="B2356" s="263"/>
      <c r="C2356" s="317"/>
    </row>
    <row r="2357" spans="1:3">
      <c r="A2357" s="262"/>
      <c r="B2357" s="263"/>
      <c r="C2357" s="317"/>
    </row>
    <row r="2358" spans="1:3">
      <c r="A2358" s="262"/>
      <c r="B2358" s="263"/>
      <c r="C2358" s="317"/>
    </row>
    <row r="2359" spans="1:3">
      <c r="A2359" s="262"/>
      <c r="B2359" s="263"/>
      <c r="C2359" s="317"/>
    </row>
    <row r="2360" spans="1:3">
      <c r="A2360" s="262"/>
      <c r="B2360" s="263"/>
      <c r="C2360" s="317"/>
    </row>
    <row r="2361" spans="1:3">
      <c r="A2361" s="262"/>
      <c r="B2361" s="263"/>
      <c r="C2361" s="317"/>
    </row>
    <row r="2362" spans="1:3">
      <c r="A2362" s="262"/>
      <c r="B2362" s="263"/>
      <c r="C2362" s="317"/>
    </row>
    <row r="2363" spans="1:3">
      <c r="A2363" s="262"/>
      <c r="B2363" s="263"/>
      <c r="C2363" s="317"/>
    </row>
    <row r="2364" spans="1:3">
      <c r="A2364" s="262"/>
      <c r="B2364" s="263"/>
      <c r="C2364" s="317"/>
    </row>
    <row r="2365" spans="1:3">
      <c r="A2365" s="262"/>
      <c r="B2365" s="263"/>
      <c r="C2365" s="317"/>
    </row>
    <row r="2366" spans="1:3">
      <c r="A2366" s="262"/>
      <c r="B2366" s="263"/>
      <c r="C2366" s="317"/>
    </row>
    <row r="2367" spans="1:3">
      <c r="A2367" s="262"/>
      <c r="B2367" s="263"/>
      <c r="C2367" s="317"/>
    </row>
    <row r="2368" spans="1:3">
      <c r="A2368" s="262"/>
      <c r="B2368" s="263"/>
      <c r="C2368" s="317"/>
    </row>
    <row r="2369" spans="1:3">
      <c r="A2369" s="262"/>
      <c r="B2369" s="263"/>
      <c r="C2369" s="317"/>
    </row>
    <row r="2370" spans="1:3">
      <c r="A2370" s="262"/>
      <c r="B2370" s="263"/>
      <c r="C2370" s="317"/>
    </row>
    <row r="2371" spans="1:3">
      <c r="A2371" s="262"/>
      <c r="B2371" s="263"/>
      <c r="C2371" s="317"/>
    </row>
    <row r="2372" spans="1:3">
      <c r="A2372" s="262"/>
      <c r="B2372" s="263"/>
      <c r="C2372" s="317"/>
    </row>
    <row r="2373" spans="1:3">
      <c r="A2373" s="262"/>
      <c r="B2373" s="263"/>
      <c r="C2373" s="317"/>
    </row>
    <row r="2374" spans="1:3">
      <c r="A2374" s="262"/>
      <c r="B2374" s="263"/>
      <c r="C2374" s="317"/>
    </row>
    <row r="2375" spans="1:3">
      <c r="A2375" s="262"/>
      <c r="B2375" s="263"/>
      <c r="C2375" s="317"/>
    </row>
    <row r="2376" spans="1:3">
      <c r="A2376" s="262"/>
      <c r="B2376" s="263"/>
      <c r="C2376" s="317"/>
    </row>
    <row r="2377" spans="1:3">
      <c r="A2377" s="262"/>
      <c r="B2377" s="263"/>
      <c r="C2377" s="317"/>
    </row>
    <row r="2378" spans="1:3">
      <c r="A2378" s="262"/>
      <c r="B2378" s="263"/>
      <c r="C2378" s="317"/>
    </row>
    <row r="2379" spans="1:3">
      <c r="A2379" s="262"/>
      <c r="B2379" s="263"/>
      <c r="C2379" s="317"/>
    </row>
    <row r="2380" spans="1:3">
      <c r="A2380" s="262"/>
      <c r="B2380" s="263"/>
      <c r="C2380" s="317"/>
    </row>
    <row r="2381" spans="1:3">
      <c r="A2381" s="262"/>
      <c r="B2381" s="263"/>
      <c r="C2381" s="317"/>
    </row>
    <row r="2382" spans="1:3">
      <c r="A2382" s="262"/>
      <c r="B2382" s="263"/>
      <c r="C2382" s="317"/>
    </row>
    <row r="2383" spans="1:3">
      <c r="A2383" s="262"/>
      <c r="B2383" s="263"/>
      <c r="C2383" s="317"/>
    </row>
    <row r="2384" spans="1:3">
      <c r="A2384" s="262"/>
      <c r="B2384" s="263"/>
      <c r="C2384" s="317"/>
    </row>
    <row r="2385" spans="1:3">
      <c r="A2385" s="262"/>
      <c r="B2385" s="263"/>
      <c r="C2385" s="317"/>
    </row>
    <row r="2386" spans="1:3">
      <c r="A2386" s="262"/>
      <c r="B2386" s="263"/>
      <c r="C2386" s="317"/>
    </row>
    <row r="2387" spans="1:3">
      <c r="A2387" s="262"/>
      <c r="B2387" s="263"/>
      <c r="C2387" s="317"/>
    </row>
    <row r="2388" spans="1:3">
      <c r="A2388" s="262"/>
      <c r="B2388" s="263"/>
      <c r="C2388" s="317"/>
    </row>
    <row r="2389" spans="1:3">
      <c r="A2389" s="262"/>
      <c r="B2389" s="263"/>
      <c r="C2389" s="317"/>
    </row>
    <row r="2390" spans="1:3">
      <c r="A2390" s="262"/>
      <c r="B2390" s="263"/>
      <c r="C2390" s="317"/>
    </row>
    <row r="2391" spans="1:3">
      <c r="A2391" s="262"/>
      <c r="B2391" s="263"/>
      <c r="C2391" s="317"/>
    </row>
    <row r="2392" spans="1:3">
      <c r="A2392" s="262"/>
      <c r="B2392" s="263"/>
      <c r="C2392" s="317"/>
    </row>
    <row r="2393" spans="1:3">
      <c r="A2393" s="262"/>
      <c r="B2393" s="263"/>
      <c r="C2393" s="317"/>
    </row>
    <row r="2394" spans="1:3">
      <c r="A2394" s="262"/>
      <c r="B2394" s="263"/>
      <c r="C2394" s="317"/>
    </row>
    <row r="2395" spans="1:3">
      <c r="A2395" s="262"/>
      <c r="B2395" s="263"/>
      <c r="C2395" s="317"/>
    </row>
    <row r="2396" spans="1:3">
      <c r="A2396" s="262"/>
      <c r="B2396" s="263"/>
      <c r="C2396" s="317"/>
    </row>
    <row r="2397" spans="1:3">
      <c r="A2397" s="262"/>
      <c r="B2397" s="263"/>
      <c r="C2397" s="317"/>
    </row>
    <row r="2398" spans="1:3">
      <c r="A2398" s="262"/>
      <c r="B2398" s="263"/>
      <c r="C2398" s="317"/>
    </row>
    <row r="2399" spans="1:3">
      <c r="A2399" s="262"/>
      <c r="B2399" s="263"/>
      <c r="C2399" s="317"/>
    </row>
    <row r="2400" spans="1:3">
      <c r="A2400" s="262"/>
      <c r="B2400" s="263"/>
      <c r="C2400" s="317"/>
    </row>
    <row r="2401" spans="1:3">
      <c r="A2401" s="262"/>
      <c r="B2401" s="263"/>
      <c r="C2401" s="317"/>
    </row>
    <row r="2402" spans="1:3">
      <c r="A2402" s="262"/>
      <c r="B2402" s="263"/>
      <c r="C2402" s="317"/>
    </row>
    <row r="2403" spans="1:3">
      <c r="A2403" s="262"/>
      <c r="B2403" s="263"/>
      <c r="C2403" s="317"/>
    </row>
    <row r="2404" spans="1:3">
      <c r="A2404" s="262"/>
      <c r="B2404" s="263"/>
      <c r="C2404" s="317"/>
    </row>
    <row r="2405" spans="1:3">
      <c r="A2405" s="262"/>
      <c r="B2405" s="263"/>
      <c r="C2405" s="317"/>
    </row>
    <row r="2406" spans="1:3">
      <c r="A2406" s="262"/>
      <c r="B2406" s="264"/>
      <c r="C2406" s="317"/>
    </row>
    <row r="2407" spans="1:3">
      <c r="A2407" s="262"/>
      <c r="B2407" s="264"/>
      <c r="C2407" s="317"/>
    </row>
    <row r="2408" spans="1:3">
      <c r="A2408" s="262"/>
      <c r="B2408" s="264"/>
      <c r="C2408" s="317"/>
    </row>
    <row r="2409" spans="1:3">
      <c r="A2409" s="262"/>
      <c r="B2409" s="264"/>
      <c r="C2409" s="317"/>
    </row>
    <row r="2410" spans="1:3">
      <c r="A2410" s="262"/>
      <c r="B2410" s="264"/>
      <c r="C2410" s="317"/>
    </row>
    <row r="2411" spans="1:3">
      <c r="A2411" s="262"/>
      <c r="B2411" s="264"/>
      <c r="C2411" s="317"/>
    </row>
    <row r="2412" spans="1:3">
      <c r="A2412" s="262"/>
      <c r="B2412" s="264"/>
      <c r="C2412" s="317"/>
    </row>
    <row r="2413" spans="1:3">
      <c r="A2413" s="262"/>
      <c r="B2413" s="264"/>
      <c r="C2413" s="317"/>
    </row>
    <row r="2414" spans="1:3">
      <c r="A2414" s="262"/>
      <c r="B2414" s="264"/>
      <c r="C2414" s="317"/>
    </row>
    <row r="2415" spans="1:3">
      <c r="A2415" s="262"/>
      <c r="B2415" s="264"/>
      <c r="C2415" s="317"/>
    </row>
    <row r="2416" spans="1:3">
      <c r="A2416" s="262"/>
      <c r="B2416" s="264"/>
      <c r="C2416" s="317"/>
    </row>
    <row r="2417" spans="1:3">
      <c r="A2417" s="262"/>
      <c r="B2417" s="264"/>
      <c r="C2417" s="317"/>
    </row>
    <row r="2418" spans="1:3">
      <c r="A2418" s="262"/>
      <c r="B2418" s="264"/>
      <c r="C2418" s="317"/>
    </row>
    <row r="2419" spans="1:3">
      <c r="A2419" s="262"/>
      <c r="B2419" s="264"/>
      <c r="C2419" s="317"/>
    </row>
    <row r="2420" spans="1:3">
      <c r="A2420" s="262"/>
      <c r="B2420" s="264"/>
      <c r="C2420" s="317"/>
    </row>
    <row r="2421" spans="1:3">
      <c r="A2421" s="262"/>
      <c r="B2421" s="264"/>
      <c r="C2421" s="317"/>
    </row>
    <row r="2422" spans="1:3">
      <c r="A2422" s="262"/>
      <c r="B2422" s="264"/>
      <c r="C2422" s="317"/>
    </row>
    <row r="2423" spans="1:3">
      <c r="A2423" s="262"/>
      <c r="B2423" s="264"/>
      <c r="C2423" s="317"/>
    </row>
    <row r="2424" spans="1:3">
      <c r="A2424" s="262"/>
      <c r="B2424" s="264"/>
      <c r="C2424" s="317"/>
    </row>
    <row r="2425" spans="1:3">
      <c r="A2425" s="262"/>
      <c r="B2425" s="264"/>
      <c r="C2425" s="317"/>
    </row>
    <row r="2426" spans="1:3">
      <c r="A2426" s="262"/>
      <c r="B2426" s="264"/>
      <c r="C2426" s="317"/>
    </row>
    <row r="2427" spans="1:3">
      <c r="A2427" s="262"/>
      <c r="B2427" s="264"/>
      <c r="C2427" s="317"/>
    </row>
    <row r="2428" spans="1:3">
      <c r="A2428" s="262"/>
      <c r="B2428" s="264"/>
      <c r="C2428" s="317"/>
    </row>
    <row r="2429" spans="1:3">
      <c r="A2429" s="262"/>
      <c r="B2429" s="264"/>
      <c r="C2429" s="317"/>
    </row>
    <row r="2430" spans="1:3">
      <c r="A2430" s="262"/>
      <c r="B2430" s="264"/>
      <c r="C2430" s="317"/>
    </row>
    <row r="2431" spans="1:3">
      <c r="A2431" s="262"/>
      <c r="B2431" s="264"/>
      <c r="C2431" s="317"/>
    </row>
    <row r="2432" spans="1:3">
      <c r="A2432" s="262"/>
      <c r="B2432" s="264"/>
      <c r="C2432" s="317"/>
    </row>
    <row r="2433" spans="1:3">
      <c r="A2433" s="262"/>
      <c r="B2433" s="264"/>
      <c r="C2433" s="317"/>
    </row>
    <row r="2434" spans="1:3">
      <c r="A2434" s="262"/>
      <c r="B2434" s="264"/>
      <c r="C2434" s="317"/>
    </row>
    <row r="2435" spans="1:3">
      <c r="A2435" s="262"/>
      <c r="B2435" s="264"/>
      <c r="C2435" s="317"/>
    </row>
    <row r="2436" spans="1:3">
      <c r="A2436" s="262"/>
      <c r="B2436" s="264"/>
      <c r="C2436" s="317"/>
    </row>
    <row r="2437" spans="1:3">
      <c r="A2437" s="262"/>
      <c r="B2437" s="264"/>
      <c r="C2437" s="317"/>
    </row>
    <row r="2438" spans="1:3">
      <c r="A2438" s="262"/>
      <c r="B2438" s="264"/>
      <c r="C2438" s="317"/>
    </row>
    <row r="2439" spans="1:3">
      <c r="A2439" s="262"/>
      <c r="B2439" s="264"/>
      <c r="C2439" s="317"/>
    </row>
    <row r="2440" spans="1:3">
      <c r="A2440" s="262"/>
      <c r="B2440" s="264"/>
      <c r="C2440" s="317"/>
    </row>
    <row r="2441" spans="1:3">
      <c r="A2441" s="262"/>
      <c r="B2441" s="264"/>
      <c r="C2441" s="317"/>
    </row>
    <row r="2442" spans="1:3">
      <c r="A2442" s="262"/>
      <c r="B2442" s="264"/>
      <c r="C2442" s="317"/>
    </row>
    <row r="2443" spans="1:3">
      <c r="A2443" s="262"/>
      <c r="B2443" s="264"/>
      <c r="C2443" s="317"/>
    </row>
    <row r="2444" spans="1:3">
      <c r="A2444" s="262"/>
      <c r="B2444" s="264"/>
      <c r="C2444" s="317"/>
    </row>
    <row r="2445" spans="1:3">
      <c r="A2445" s="262"/>
      <c r="B2445" s="264"/>
      <c r="C2445" s="317"/>
    </row>
    <row r="2446" spans="1:3">
      <c r="A2446" s="262"/>
      <c r="B2446" s="264"/>
      <c r="C2446" s="317"/>
    </row>
    <row r="2447" spans="1:3">
      <c r="A2447" s="262"/>
      <c r="B2447" s="264"/>
      <c r="C2447" s="317"/>
    </row>
    <row r="2448" spans="1:3">
      <c r="A2448" s="262"/>
      <c r="B2448" s="264"/>
      <c r="C2448" s="317"/>
    </row>
    <row r="2449" spans="1:3">
      <c r="A2449" s="262"/>
      <c r="B2449" s="264"/>
      <c r="C2449" s="317"/>
    </row>
    <row r="2450" spans="1:3">
      <c r="A2450" s="262"/>
      <c r="B2450" s="264"/>
      <c r="C2450" s="317"/>
    </row>
    <row r="2451" spans="1:3">
      <c r="A2451" s="262"/>
      <c r="B2451" s="264"/>
      <c r="C2451" s="317"/>
    </row>
    <row r="2452" spans="1:3">
      <c r="A2452" s="262"/>
      <c r="B2452" s="264"/>
      <c r="C2452" s="317"/>
    </row>
    <row r="2453" spans="1:3">
      <c r="A2453" s="262"/>
      <c r="B2453" s="264"/>
      <c r="C2453" s="317"/>
    </row>
    <row r="2454" spans="1:3">
      <c r="A2454" s="262"/>
      <c r="B2454" s="264"/>
      <c r="C2454" s="317"/>
    </row>
    <row r="2455" spans="1:3">
      <c r="A2455" s="262"/>
      <c r="B2455" s="264"/>
      <c r="C2455" s="317"/>
    </row>
    <row r="2456" spans="1:3">
      <c r="A2456" s="262"/>
      <c r="B2456" s="263"/>
      <c r="C2456" s="317"/>
    </row>
    <row r="2457" spans="1:3">
      <c r="A2457" s="262"/>
      <c r="B2457" s="263"/>
      <c r="C2457" s="317"/>
    </row>
    <row r="2458" spans="1:3">
      <c r="A2458" s="262"/>
      <c r="B2458" s="263"/>
      <c r="C2458" s="317"/>
    </row>
    <row r="2459" spans="1:3">
      <c r="A2459" s="262"/>
      <c r="B2459" s="263"/>
      <c r="C2459" s="317"/>
    </row>
    <row r="2460" spans="1:3">
      <c r="A2460" s="262"/>
      <c r="B2460" s="263"/>
      <c r="C2460" s="317"/>
    </row>
    <row r="2461" spans="1:3">
      <c r="A2461" s="262"/>
      <c r="B2461" s="263"/>
      <c r="C2461" s="317"/>
    </row>
    <row r="2462" spans="1:3">
      <c r="A2462" s="262"/>
      <c r="B2462" s="263"/>
      <c r="C2462" s="317"/>
    </row>
    <row r="2463" spans="1:3">
      <c r="A2463" s="262"/>
      <c r="B2463" s="263"/>
      <c r="C2463" s="317"/>
    </row>
    <row r="2464" spans="1:3">
      <c r="A2464" s="262"/>
      <c r="B2464" s="263"/>
      <c r="C2464" s="317"/>
    </row>
    <row r="2465" spans="1:3">
      <c r="A2465" s="262"/>
      <c r="B2465" s="263"/>
      <c r="C2465" s="317"/>
    </row>
    <row r="2466" spans="1:3">
      <c r="A2466" s="262"/>
      <c r="B2466" s="263"/>
      <c r="C2466" s="317"/>
    </row>
    <row r="2467" spans="1:3">
      <c r="A2467" s="262"/>
      <c r="B2467" s="263"/>
      <c r="C2467" s="317"/>
    </row>
    <row r="2468" spans="1:3">
      <c r="A2468" s="262"/>
      <c r="B2468" s="263"/>
      <c r="C2468" s="317"/>
    </row>
    <row r="2469" spans="1:3">
      <c r="A2469" s="262"/>
      <c r="B2469" s="263"/>
      <c r="C2469" s="317"/>
    </row>
    <row r="2470" spans="1:3">
      <c r="A2470" s="262"/>
      <c r="B2470" s="263"/>
      <c r="C2470" s="317"/>
    </row>
    <row r="2471" spans="1:3">
      <c r="A2471" s="262"/>
      <c r="B2471" s="263"/>
      <c r="C2471" s="317"/>
    </row>
    <row r="2472" spans="1:3">
      <c r="A2472" s="262"/>
      <c r="B2472" s="263"/>
      <c r="C2472" s="317"/>
    </row>
    <row r="2473" spans="1:3">
      <c r="A2473" s="262"/>
      <c r="B2473" s="263"/>
      <c r="C2473" s="317"/>
    </row>
    <row r="2474" spans="1:3">
      <c r="A2474" s="262"/>
      <c r="B2474" s="263"/>
      <c r="C2474" s="317"/>
    </row>
    <row r="2475" spans="1:3">
      <c r="A2475" s="262"/>
      <c r="B2475" s="263"/>
      <c r="C2475" s="317"/>
    </row>
    <row r="2476" spans="1:3">
      <c r="A2476" s="262"/>
      <c r="B2476" s="263"/>
      <c r="C2476" s="317"/>
    </row>
    <row r="2477" spans="1:3">
      <c r="A2477" s="262"/>
      <c r="B2477" s="263"/>
      <c r="C2477" s="317"/>
    </row>
    <row r="2478" spans="1:3">
      <c r="A2478" s="262"/>
      <c r="B2478" s="263"/>
      <c r="C2478" s="317"/>
    </row>
    <row r="2479" spans="1:3">
      <c r="A2479" s="262"/>
      <c r="B2479" s="263"/>
      <c r="C2479" s="317"/>
    </row>
    <row r="2480" spans="1:3">
      <c r="A2480" s="262"/>
      <c r="B2480" s="263"/>
      <c r="C2480" s="317"/>
    </row>
    <row r="2481" spans="1:3">
      <c r="A2481" s="262"/>
      <c r="B2481" s="263"/>
      <c r="C2481" s="317"/>
    </row>
    <row r="2482" spans="1:3">
      <c r="A2482" s="262"/>
      <c r="B2482" s="263"/>
      <c r="C2482" s="317"/>
    </row>
    <row r="2483" spans="1:3">
      <c r="A2483" s="262"/>
      <c r="B2483" s="263"/>
      <c r="C2483" s="317"/>
    </row>
    <row r="2484" spans="1:3">
      <c r="A2484" s="262"/>
      <c r="B2484" s="263"/>
      <c r="C2484" s="317"/>
    </row>
    <row r="2485" spans="1:3">
      <c r="A2485" s="262"/>
      <c r="B2485" s="263"/>
      <c r="C2485" s="317"/>
    </row>
    <row r="2486" spans="1:3">
      <c r="A2486" s="262"/>
      <c r="B2486" s="263"/>
      <c r="C2486" s="317"/>
    </row>
    <row r="2487" spans="1:3">
      <c r="A2487" s="262"/>
      <c r="B2487" s="263"/>
      <c r="C2487" s="317"/>
    </row>
    <row r="2488" spans="1:3">
      <c r="A2488" s="262"/>
      <c r="B2488" s="263"/>
      <c r="C2488" s="317"/>
    </row>
    <row r="2489" spans="1:3">
      <c r="A2489" s="262"/>
      <c r="B2489" s="263"/>
      <c r="C2489" s="317"/>
    </row>
    <row r="2490" spans="1:3">
      <c r="A2490" s="262"/>
      <c r="B2490" s="263"/>
      <c r="C2490" s="317"/>
    </row>
    <row r="2491" spans="1:3">
      <c r="A2491" s="262"/>
      <c r="B2491" s="263"/>
      <c r="C2491" s="317"/>
    </row>
    <row r="2492" spans="1:3">
      <c r="A2492" s="262"/>
      <c r="B2492" s="263"/>
      <c r="C2492" s="317"/>
    </row>
    <row r="2493" spans="1:3">
      <c r="A2493" s="262"/>
      <c r="B2493" s="263"/>
      <c r="C2493" s="317"/>
    </row>
    <row r="2494" spans="1:3">
      <c r="A2494" s="262"/>
      <c r="B2494" s="263"/>
      <c r="C2494" s="317"/>
    </row>
    <row r="2495" spans="1:3">
      <c r="A2495" s="262"/>
      <c r="B2495" s="263"/>
      <c r="C2495" s="317"/>
    </row>
    <row r="2496" spans="1:3">
      <c r="A2496" s="262"/>
      <c r="B2496" s="263"/>
      <c r="C2496" s="317"/>
    </row>
    <row r="2497" spans="1:3">
      <c r="A2497" s="262"/>
      <c r="B2497" s="263"/>
      <c r="C2497" s="317"/>
    </row>
    <row r="2498" spans="1:3">
      <c r="A2498" s="262"/>
      <c r="B2498" s="263"/>
      <c r="C2498" s="317"/>
    </row>
    <row r="2499" spans="1:3">
      <c r="A2499" s="262"/>
      <c r="B2499" s="263"/>
      <c r="C2499" s="317"/>
    </row>
    <row r="2500" spans="1:3">
      <c r="A2500" s="262"/>
      <c r="B2500" s="263"/>
      <c r="C2500" s="317"/>
    </row>
    <row r="2501" spans="1:3">
      <c r="A2501" s="262"/>
      <c r="B2501" s="263"/>
      <c r="C2501" s="317"/>
    </row>
    <row r="2502" spans="1:3">
      <c r="A2502" s="262"/>
      <c r="B2502" s="263"/>
      <c r="C2502" s="317"/>
    </row>
    <row r="2503" spans="1:3">
      <c r="A2503" s="262"/>
      <c r="B2503" s="263"/>
      <c r="C2503" s="317"/>
    </row>
    <row r="2504" spans="1:3">
      <c r="A2504" s="262"/>
      <c r="B2504" s="263"/>
      <c r="C2504" s="317"/>
    </row>
    <row r="2505" spans="1:3">
      <c r="A2505" s="262"/>
      <c r="B2505" s="263"/>
      <c r="C2505" s="317"/>
    </row>
    <row r="2506" spans="1:3">
      <c r="A2506" s="262"/>
      <c r="B2506" s="263"/>
      <c r="C2506" s="317"/>
    </row>
    <row r="2507" spans="1:3">
      <c r="A2507" s="262"/>
      <c r="B2507" s="263"/>
      <c r="C2507" s="317"/>
    </row>
    <row r="2508" spans="1:3">
      <c r="A2508" s="262"/>
      <c r="B2508" s="263"/>
      <c r="C2508" s="317"/>
    </row>
    <row r="2509" spans="1:3">
      <c r="A2509" s="262"/>
      <c r="B2509" s="263"/>
      <c r="C2509" s="317"/>
    </row>
    <row r="2510" spans="1:3">
      <c r="A2510" s="262"/>
      <c r="B2510" s="263"/>
      <c r="C2510" s="317"/>
    </row>
    <row r="2511" spans="1:3">
      <c r="A2511" s="262"/>
      <c r="B2511" s="264"/>
      <c r="C2511" s="317"/>
    </row>
    <row r="2512" spans="1:3">
      <c r="A2512" s="262"/>
      <c r="B2512" s="264"/>
      <c r="C2512" s="317"/>
    </row>
    <row r="2513" spans="1:3">
      <c r="A2513" s="262"/>
      <c r="B2513" s="264"/>
      <c r="C2513" s="317"/>
    </row>
    <row r="2514" spans="1:3">
      <c r="A2514" s="262"/>
      <c r="B2514" s="264"/>
      <c r="C2514" s="317"/>
    </row>
    <row r="2515" spans="1:3">
      <c r="A2515" s="262"/>
      <c r="B2515" s="264"/>
      <c r="C2515" s="317"/>
    </row>
    <row r="2516" spans="1:3">
      <c r="A2516" s="262"/>
      <c r="B2516" s="264"/>
      <c r="C2516" s="317"/>
    </row>
    <row r="2517" spans="1:3">
      <c r="A2517" s="262"/>
      <c r="B2517" s="264"/>
      <c r="C2517" s="317"/>
    </row>
    <row r="2518" spans="1:3">
      <c r="A2518" s="262"/>
      <c r="B2518" s="264"/>
      <c r="C2518" s="317"/>
    </row>
    <row r="2519" spans="1:3">
      <c r="A2519" s="262"/>
      <c r="B2519" s="264"/>
      <c r="C2519" s="317"/>
    </row>
    <row r="2520" spans="1:3">
      <c r="A2520" s="262"/>
      <c r="B2520" s="264"/>
      <c r="C2520" s="317"/>
    </row>
    <row r="2521" spans="1:3">
      <c r="A2521" s="262"/>
      <c r="B2521" s="264"/>
      <c r="C2521" s="317"/>
    </row>
    <row r="2522" spans="1:3">
      <c r="A2522" s="262"/>
      <c r="B2522" s="264"/>
      <c r="C2522" s="317"/>
    </row>
    <row r="2523" spans="1:3">
      <c r="A2523" s="262"/>
      <c r="B2523" s="264"/>
      <c r="C2523" s="317"/>
    </row>
    <row r="2524" spans="1:3">
      <c r="A2524" s="262"/>
      <c r="B2524" s="264"/>
      <c r="C2524" s="317"/>
    </row>
    <row r="2525" spans="1:3">
      <c r="A2525" s="262"/>
      <c r="B2525" s="264"/>
      <c r="C2525" s="317"/>
    </row>
    <row r="2526" spans="1:3">
      <c r="A2526" s="262"/>
      <c r="B2526" s="264"/>
      <c r="C2526" s="317"/>
    </row>
    <row r="2527" spans="1:3">
      <c r="A2527" s="262"/>
      <c r="B2527" s="264"/>
      <c r="C2527" s="317"/>
    </row>
    <row r="2528" spans="1:3">
      <c r="A2528" s="262"/>
      <c r="B2528" s="264"/>
      <c r="C2528" s="317"/>
    </row>
    <row r="2529" spans="1:3">
      <c r="A2529" s="262"/>
      <c r="B2529" s="264"/>
      <c r="C2529" s="317"/>
    </row>
    <row r="2530" spans="1:3">
      <c r="A2530" s="262"/>
      <c r="B2530" s="264"/>
      <c r="C2530" s="317"/>
    </row>
    <row r="2531" spans="1:3">
      <c r="A2531" s="262"/>
      <c r="B2531" s="264"/>
      <c r="C2531" s="317"/>
    </row>
    <row r="2532" spans="1:3">
      <c r="A2532" s="262"/>
      <c r="B2532" s="264"/>
      <c r="C2532" s="317"/>
    </row>
    <row r="2533" spans="1:3">
      <c r="A2533" s="262"/>
      <c r="B2533" s="264"/>
      <c r="C2533" s="317"/>
    </row>
    <row r="2534" spans="1:3">
      <c r="A2534" s="262"/>
      <c r="B2534" s="264"/>
      <c r="C2534" s="317"/>
    </row>
    <row r="2535" spans="1:3">
      <c r="A2535" s="262"/>
      <c r="B2535" s="264"/>
      <c r="C2535" s="317"/>
    </row>
    <row r="2536" spans="1:3">
      <c r="A2536" s="262"/>
      <c r="B2536" s="264"/>
      <c r="C2536" s="317"/>
    </row>
    <row r="2537" spans="1:3">
      <c r="A2537" s="262"/>
      <c r="B2537" s="264"/>
      <c r="C2537" s="317"/>
    </row>
    <row r="2538" spans="1:3">
      <c r="A2538" s="262"/>
      <c r="B2538" s="264"/>
      <c r="C2538" s="317"/>
    </row>
    <row r="2539" spans="1:3">
      <c r="A2539" s="262"/>
      <c r="B2539" s="264"/>
      <c r="C2539" s="317"/>
    </row>
    <row r="2540" spans="1:3">
      <c r="A2540" s="262"/>
      <c r="B2540" s="264"/>
      <c r="C2540" s="317"/>
    </row>
    <row r="2541" spans="1:3">
      <c r="A2541" s="262"/>
      <c r="B2541" s="264"/>
      <c r="C2541" s="317"/>
    </row>
    <row r="2542" spans="1:3">
      <c r="A2542" s="262"/>
      <c r="B2542" s="264"/>
      <c r="C2542" s="317"/>
    </row>
    <row r="2543" spans="1:3">
      <c r="A2543" s="262"/>
      <c r="B2543" s="264"/>
      <c r="C2543" s="317"/>
    </row>
    <row r="2544" spans="1:3">
      <c r="A2544" s="262"/>
      <c r="B2544" s="264"/>
      <c r="C2544" s="317"/>
    </row>
    <row r="2545" spans="1:3">
      <c r="A2545" s="262"/>
      <c r="B2545" s="264"/>
      <c r="C2545" s="317"/>
    </row>
    <row r="2546" spans="1:3">
      <c r="A2546" s="262"/>
      <c r="B2546" s="264"/>
      <c r="C2546" s="317"/>
    </row>
    <row r="2547" spans="1:3">
      <c r="A2547" s="262"/>
      <c r="B2547" s="264"/>
      <c r="C2547" s="317"/>
    </row>
    <row r="2548" spans="1:3">
      <c r="A2548" s="262"/>
      <c r="B2548" s="264"/>
      <c r="C2548" s="317"/>
    </row>
    <row r="2549" spans="1:3">
      <c r="A2549" s="262"/>
      <c r="B2549" s="264"/>
      <c r="C2549" s="317"/>
    </row>
    <row r="2550" spans="1:3">
      <c r="A2550" s="262"/>
      <c r="B2550" s="264"/>
      <c r="C2550" s="317"/>
    </row>
    <row r="2551" spans="1:3">
      <c r="A2551" s="262"/>
      <c r="B2551" s="264"/>
      <c r="C2551" s="317"/>
    </row>
    <row r="2552" spans="1:3">
      <c r="A2552" s="262"/>
      <c r="B2552" s="264"/>
      <c r="C2552" s="317"/>
    </row>
    <row r="2553" spans="1:3">
      <c r="A2553" s="262"/>
      <c r="B2553" s="264"/>
      <c r="C2553" s="317"/>
    </row>
    <row r="2554" spans="1:3">
      <c r="A2554" s="262"/>
      <c r="B2554" s="264"/>
      <c r="C2554" s="317"/>
    </row>
    <row r="2555" spans="1:3">
      <c r="A2555" s="262"/>
      <c r="B2555" s="264"/>
      <c r="C2555" s="317"/>
    </row>
    <row r="2556" spans="1:3">
      <c r="A2556" s="262"/>
      <c r="B2556" s="264"/>
      <c r="C2556" s="317"/>
    </row>
    <row r="2557" spans="1:3">
      <c r="A2557" s="262"/>
      <c r="B2557" s="264"/>
      <c r="C2557" s="317"/>
    </row>
    <row r="2558" spans="1:3">
      <c r="A2558" s="262"/>
      <c r="B2558" s="264"/>
      <c r="C2558" s="317"/>
    </row>
    <row r="2559" spans="1:3">
      <c r="A2559" s="262"/>
      <c r="B2559" s="264"/>
      <c r="C2559" s="317"/>
    </row>
    <row r="2560" spans="1:3">
      <c r="A2560" s="262"/>
      <c r="B2560" s="264"/>
      <c r="C2560" s="317"/>
    </row>
    <row r="2561" spans="1:3">
      <c r="A2561" s="262"/>
      <c r="B2561" s="264"/>
      <c r="C2561" s="317"/>
    </row>
    <row r="2562" spans="1:3">
      <c r="A2562" s="262"/>
      <c r="B2562" s="264"/>
      <c r="C2562" s="317"/>
    </row>
    <row r="2563" spans="1:3">
      <c r="A2563" s="262"/>
      <c r="B2563" s="264"/>
      <c r="C2563" s="317"/>
    </row>
    <row r="2564" spans="1:3">
      <c r="A2564" s="262"/>
      <c r="B2564" s="264"/>
      <c r="C2564" s="317"/>
    </row>
    <row r="2565" spans="1:3">
      <c r="A2565" s="262"/>
      <c r="B2565" s="264"/>
      <c r="C2565" s="317"/>
    </row>
    <row r="2566" spans="1:3">
      <c r="A2566" s="262"/>
      <c r="B2566" s="264"/>
      <c r="C2566" s="317"/>
    </row>
    <row r="2567" spans="1:3">
      <c r="A2567" s="262"/>
      <c r="B2567" s="264"/>
      <c r="C2567" s="317"/>
    </row>
    <row r="2568" spans="1:3">
      <c r="A2568" s="262"/>
      <c r="B2568" s="264"/>
      <c r="C2568" s="317"/>
    </row>
    <row r="2569" spans="1:3">
      <c r="A2569" s="262"/>
      <c r="B2569" s="264"/>
      <c r="C2569" s="317"/>
    </row>
    <row r="2570" spans="1:3">
      <c r="A2570" s="262"/>
      <c r="B2570" s="264"/>
      <c r="C2570" s="317"/>
    </row>
    <row r="2571" spans="1:3">
      <c r="A2571" s="262"/>
      <c r="B2571" s="264"/>
      <c r="C2571" s="317"/>
    </row>
    <row r="2572" spans="1:3">
      <c r="A2572" s="262"/>
      <c r="B2572" s="264"/>
      <c r="C2572" s="317"/>
    </row>
    <row r="2573" spans="1:3">
      <c r="A2573" s="262"/>
      <c r="B2573" s="264"/>
      <c r="C2573" s="317"/>
    </row>
    <row r="2574" spans="1:3">
      <c r="A2574" s="262"/>
      <c r="B2574" s="264"/>
      <c r="C2574" s="317"/>
    </row>
    <row r="2575" spans="1:3">
      <c r="A2575" s="262"/>
      <c r="B2575" s="264"/>
      <c r="C2575" s="317"/>
    </row>
    <row r="2576" spans="1:3">
      <c r="A2576" s="262"/>
      <c r="B2576" s="264"/>
      <c r="C2576" s="317"/>
    </row>
    <row r="2577" spans="1:3">
      <c r="A2577" s="262"/>
      <c r="B2577" s="264"/>
      <c r="C2577" s="317"/>
    </row>
    <row r="2578" spans="1:3">
      <c r="A2578" s="262"/>
      <c r="B2578" s="264"/>
      <c r="C2578" s="317"/>
    </row>
    <row r="2579" spans="1:3">
      <c r="A2579" s="262"/>
      <c r="B2579" s="264"/>
      <c r="C2579" s="317"/>
    </row>
    <row r="2580" spans="1:3">
      <c r="A2580" s="262"/>
      <c r="B2580" s="264"/>
      <c r="C2580" s="317"/>
    </row>
    <row r="2581" spans="1:3">
      <c r="A2581" s="262"/>
      <c r="B2581" s="264"/>
      <c r="C2581" s="317"/>
    </row>
    <row r="2582" spans="1:3">
      <c r="A2582" s="262"/>
      <c r="B2582" s="264"/>
      <c r="C2582" s="317"/>
    </row>
    <row r="2583" spans="1:3">
      <c r="A2583" s="262"/>
      <c r="B2583" s="264"/>
      <c r="C2583" s="317"/>
    </row>
    <row r="2584" spans="1:3">
      <c r="A2584" s="262"/>
      <c r="B2584" s="264"/>
      <c r="C2584" s="317"/>
    </row>
    <row r="2585" spans="1:3">
      <c r="A2585" s="262"/>
      <c r="B2585" s="264"/>
      <c r="C2585" s="317"/>
    </row>
    <row r="2586" spans="1:3">
      <c r="A2586" s="262"/>
      <c r="B2586" s="264"/>
      <c r="C2586" s="317"/>
    </row>
    <row r="2587" spans="1:3">
      <c r="A2587" s="262"/>
      <c r="B2587" s="264"/>
      <c r="C2587" s="317"/>
    </row>
    <row r="2588" spans="1:3">
      <c r="A2588" s="262"/>
      <c r="B2588" s="264"/>
      <c r="C2588" s="317"/>
    </row>
    <row r="2589" spans="1:3">
      <c r="A2589" s="262"/>
      <c r="B2589" s="264"/>
      <c r="C2589" s="317"/>
    </row>
    <row r="2590" spans="1:3">
      <c r="A2590" s="262"/>
      <c r="B2590" s="264"/>
      <c r="C2590" s="317"/>
    </row>
    <row r="2591" spans="1:3">
      <c r="A2591" s="262"/>
      <c r="B2591" s="264"/>
      <c r="C2591" s="317"/>
    </row>
    <row r="2592" spans="1:3">
      <c r="A2592" s="262"/>
      <c r="B2592" s="264"/>
      <c r="C2592" s="317"/>
    </row>
    <row r="2593" spans="1:3">
      <c r="A2593" s="262"/>
      <c r="B2593" s="264"/>
      <c r="C2593" s="317"/>
    </row>
    <row r="2594" spans="1:3">
      <c r="A2594" s="262"/>
      <c r="B2594" s="264"/>
      <c r="C2594" s="317"/>
    </row>
    <row r="2595" spans="1:3">
      <c r="A2595" s="262"/>
      <c r="B2595" s="264"/>
      <c r="C2595" s="317"/>
    </row>
    <row r="2596" spans="1:3">
      <c r="A2596" s="262"/>
      <c r="B2596" s="264"/>
      <c r="C2596" s="317"/>
    </row>
    <row r="2597" spans="1:3">
      <c r="A2597" s="262"/>
      <c r="B2597" s="264"/>
      <c r="C2597" s="317"/>
    </row>
    <row r="2598" spans="1:3">
      <c r="A2598" s="262"/>
      <c r="B2598" s="264"/>
      <c r="C2598" s="317"/>
    </row>
    <row r="2599" spans="1:3">
      <c r="A2599" s="262"/>
      <c r="B2599" s="264"/>
      <c r="C2599" s="317"/>
    </row>
    <row r="2600" spans="1:3">
      <c r="A2600" s="262"/>
      <c r="B2600" s="264"/>
      <c r="C2600" s="317"/>
    </row>
    <row r="2601" spans="1:3">
      <c r="A2601" s="262"/>
      <c r="B2601" s="264"/>
      <c r="C2601" s="317"/>
    </row>
    <row r="2602" spans="1:3">
      <c r="A2602" s="262"/>
      <c r="B2602" s="264"/>
      <c r="C2602" s="317"/>
    </row>
    <row r="2603" spans="1:3">
      <c r="A2603" s="262"/>
      <c r="B2603" s="264"/>
      <c r="C2603" s="317"/>
    </row>
    <row r="2604" spans="1:3">
      <c r="A2604" s="262"/>
      <c r="B2604" s="264"/>
      <c r="C2604" s="317"/>
    </row>
    <row r="2605" spans="1:3">
      <c r="A2605" s="262"/>
      <c r="B2605" s="264"/>
      <c r="C2605" s="317"/>
    </row>
    <row r="2606" spans="1:3">
      <c r="A2606" s="262"/>
      <c r="B2606" s="264"/>
      <c r="C2606" s="317"/>
    </row>
    <row r="2607" spans="1:3">
      <c r="A2607" s="262"/>
      <c r="B2607" s="264"/>
      <c r="C2607" s="317"/>
    </row>
    <row r="2608" spans="1:3">
      <c r="A2608" s="262"/>
      <c r="B2608" s="264"/>
      <c r="C2608" s="317"/>
    </row>
    <row r="2609" spans="1:3">
      <c r="A2609" s="262"/>
      <c r="B2609" s="264"/>
      <c r="C2609" s="317"/>
    </row>
    <row r="2610" spans="1:3">
      <c r="A2610" s="262"/>
      <c r="B2610" s="264"/>
      <c r="C2610" s="317"/>
    </row>
    <row r="2611" spans="1:3">
      <c r="A2611" s="262"/>
      <c r="B2611" s="264"/>
      <c r="C2611" s="317"/>
    </row>
    <row r="2612" spans="1:3">
      <c r="A2612" s="262"/>
      <c r="B2612" s="263"/>
      <c r="C2612" s="317"/>
    </row>
    <row r="2613" spans="1:3">
      <c r="A2613" s="262"/>
      <c r="B2613" s="263"/>
      <c r="C2613" s="317"/>
    </row>
    <row r="2614" spans="1:3">
      <c r="A2614" s="262"/>
      <c r="B2614" s="263"/>
      <c r="C2614" s="317"/>
    </row>
    <row r="2615" spans="1:3">
      <c r="A2615" s="262"/>
      <c r="B2615" s="263"/>
      <c r="C2615" s="317"/>
    </row>
    <row r="2616" spans="1:3">
      <c r="A2616" s="262"/>
      <c r="B2616" s="263"/>
      <c r="C2616" s="317"/>
    </row>
    <row r="2617" spans="1:3">
      <c r="A2617" s="262"/>
      <c r="B2617" s="263"/>
      <c r="C2617" s="317"/>
    </row>
    <row r="2618" spans="1:3">
      <c r="A2618" s="262"/>
      <c r="B2618" s="263"/>
      <c r="C2618" s="317"/>
    </row>
    <row r="2619" spans="1:3">
      <c r="A2619" s="262"/>
      <c r="B2619" s="263"/>
      <c r="C2619" s="317"/>
    </row>
    <row r="2620" spans="1:3">
      <c r="A2620" s="262"/>
      <c r="B2620" s="263"/>
      <c r="C2620" s="317"/>
    </row>
    <row r="2621" spans="1:3">
      <c r="A2621" s="262"/>
      <c r="B2621" s="263"/>
      <c r="C2621" s="317"/>
    </row>
    <row r="2622" spans="1:3">
      <c r="A2622" s="262"/>
      <c r="B2622" s="263"/>
      <c r="C2622" s="317"/>
    </row>
    <row r="2623" spans="1:3">
      <c r="A2623" s="262"/>
      <c r="B2623" s="263"/>
      <c r="C2623" s="317"/>
    </row>
    <row r="2624" spans="1:3">
      <c r="A2624" s="262"/>
      <c r="B2624" s="263"/>
      <c r="C2624" s="317"/>
    </row>
    <row r="2625" spans="1:3">
      <c r="A2625" s="262"/>
      <c r="B2625" s="263"/>
      <c r="C2625" s="317"/>
    </row>
    <row r="2626" spans="1:3">
      <c r="A2626" s="262"/>
      <c r="B2626" s="263"/>
      <c r="C2626" s="317"/>
    </row>
    <row r="2627" spans="1:3">
      <c r="A2627" s="262"/>
      <c r="B2627" s="263"/>
      <c r="C2627" s="317"/>
    </row>
    <row r="2628" spans="1:3">
      <c r="A2628" s="262"/>
      <c r="B2628" s="263"/>
      <c r="C2628" s="317"/>
    </row>
    <row r="2629" spans="1:3">
      <c r="A2629" s="262"/>
      <c r="B2629" s="263"/>
      <c r="C2629" s="317"/>
    </row>
    <row r="2630" spans="1:3">
      <c r="A2630" s="262"/>
      <c r="B2630" s="263"/>
      <c r="C2630" s="317"/>
    </row>
    <row r="2631" spans="1:3">
      <c r="A2631" s="262"/>
      <c r="B2631" s="263"/>
      <c r="C2631" s="317"/>
    </row>
    <row r="2632" spans="1:3">
      <c r="A2632" s="262"/>
      <c r="B2632" s="263"/>
      <c r="C2632" s="317"/>
    </row>
    <row r="2633" spans="1:3">
      <c r="A2633" s="262"/>
      <c r="B2633" s="263"/>
      <c r="C2633" s="317"/>
    </row>
    <row r="2634" spans="1:3">
      <c r="A2634" s="262"/>
      <c r="B2634" s="263"/>
      <c r="C2634" s="317"/>
    </row>
    <row r="2635" spans="1:3">
      <c r="A2635" s="262"/>
      <c r="B2635" s="263"/>
      <c r="C2635" s="317"/>
    </row>
    <row r="2636" spans="1:3">
      <c r="A2636" s="262"/>
      <c r="B2636" s="263"/>
      <c r="C2636" s="317"/>
    </row>
    <row r="2637" spans="1:3">
      <c r="A2637" s="262"/>
      <c r="B2637" s="263"/>
      <c r="C2637" s="317"/>
    </row>
    <row r="2638" spans="1:3">
      <c r="A2638" s="262"/>
      <c r="B2638" s="263"/>
      <c r="C2638" s="317"/>
    </row>
    <row r="2639" spans="1:3">
      <c r="A2639" s="262"/>
      <c r="B2639" s="263"/>
      <c r="C2639" s="317"/>
    </row>
    <row r="2640" spans="1:3">
      <c r="A2640" s="262"/>
      <c r="B2640" s="263"/>
      <c r="C2640" s="317"/>
    </row>
    <row r="2641" spans="1:3">
      <c r="A2641" s="262"/>
      <c r="B2641" s="263"/>
      <c r="C2641" s="317"/>
    </row>
    <row r="2642" spans="1:3">
      <c r="A2642" s="262"/>
      <c r="B2642" s="263"/>
      <c r="C2642" s="317"/>
    </row>
    <row r="2643" spans="1:3">
      <c r="A2643" s="262"/>
      <c r="B2643" s="263"/>
      <c r="C2643" s="317"/>
    </row>
    <row r="2644" spans="1:3">
      <c r="A2644" s="262"/>
      <c r="B2644" s="263"/>
      <c r="C2644" s="317"/>
    </row>
    <row r="2645" spans="1:3">
      <c r="A2645" s="262"/>
      <c r="B2645" s="263"/>
      <c r="C2645" s="317"/>
    </row>
    <row r="2646" spans="1:3">
      <c r="A2646" s="262"/>
      <c r="B2646" s="263"/>
      <c r="C2646" s="317"/>
    </row>
    <row r="2647" spans="1:3">
      <c r="A2647" s="262"/>
      <c r="B2647" s="263"/>
      <c r="C2647" s="317"/>
    </row>
    <row r="2648" spans="1:3">
      <c r="A2648" s="262"/>
      <c r="B2648" s="263"/>
      <c r="C2648" s="317"/>
    </row>
    <row r="2649" spans="1:3">
      <c r="A2649" s="262"/>
      <c r="B2649" s="263"/>
      <c r="C2649" s="317"/>
    </row>
    <row r="2650" spans="1:3">
      <c r="A2650" s="262"/>
      <c r="B2650" s="263"/>
      <c r="C2650" s="317"/>
    </row>
    <row r="2651" spans="1:3">
      <c r="A2651" s="262"/>
      <c r="B2651" s="263"/>
      <c r="C2651" s="317"/>
    </row>
    <row r="2652" spans="1:3">
      <c r="A2652" s="262"/>
      <c r="B2652" s="263"/>
      <c r="C2652" s="317"/>
    </row>
    <row r="2653" spans="1:3">
      <c r="A2653" s="262"/>
      <c r="B2653" s="263"/>
      <c r="C2653" s="317"/>
    </row>
    <row r="2654" spans="1:3">
      <c r="A2654" s="262"/>
      <c r="B2654" s="263"/>
      <c r="C2654" s="317"/>
    </row>
    <row r="2655" spans="1:3">
      <c r="A2655" s="262"/>
      <c r="B2655" s="263"/>
      <c r="C2655" s="317"/>
    </row>
    <row r="2656" spans="1:3">
      <c r="A2656" s="262"/>
      <c r="B2656" s="263"/>
      <c r="C2656" s="317"/>
    </row>
    <row r="2657" spans="1:3">
      <c r="A2657" s="262"/>
      <c r="B2657" s="263"/>
      <c r="C2657" s="317"/>
    </row>
    <row r="2658" spans="1:3">
      <c r="A2658" s="262"/>
      <c r="B2658" s="263"/>
      <c r="C2658" s="317"/>
    </row>
    <row r="2659" spans="1:3">
      <c r="A2659" s="262"/>
      <c r="B2659" s="263"/>
      <c r="C2659" s="317"/>
    </row>
    <row r="2660" spans="1:3">
      <c r="A2660" s="262"/>
      <c r="B2660" s="263"/>
      <c r="C2660" s="317"/>
    </row>
    <row r="2661" spans="1:3">
      <c r="A2661" s="262"/>
      <c r="B2661" s="263"/>
      <c r="C2661" s="317"/>
    </row>
    <row r="2662" spans="1:3">
      <c r="A2662" s="262"/>
      <c r="B2662" s="263"/>
      <c r="C2662" s="317"/>
    </row>
    <row r="2663" spans="1:3">
      <c r="A2663" s="262"/>
      <c r="B2663" s="263"/>
      <c r="C2663" s="317"/>
    </row>
    <row r="2664" spans="1:3">
      <c r="A2664" s="262"/>
      <c r="B2664" s="263"/>
      <c r="C2664" s="317"/>
    </row>
    <row r="2665" spans="1:3">
      <c r="A2665" s="262"/>
      <c r="B2665" s="263"/>
      <c r="C2665" s="317"/>
    </row>
    <row r="2666" spans="1:3">
      <c r="A2666" s="262"/>
      <c r="B2666" s="263"/>
      <c r="C2666" s="317"/>
    </row>
    <row r="2667" spans="1:3">
      <c r="A2667" s="262"/>
      <c r="B2667" s="263"/>
      <c r="C2667" s="317"/>
    </row>
    <row r="2668" spans="1:3">
      <c r="A2668" s="262"/>
      <c r="B2668" s="263"/>
      <c r="C2668" s="317"/>
    </row>
    <row r="2669" spans="1:3">
      <c r="A2669" s="262"/>
      <c r="B2669" s="263"/>
      <c r="C2669" s="317"/>
    </row>
    <row r="2670" spans="1:3">
      <c r="A2670" s="262"/>
      <c r="B2670" s="263"/>
      <c r="C2670" s="317"/>
    </row>
    <row r="2671" spans="1:3">
      <c r="A2671" s="262"/>
      <c r="B2671" s="263"/>
      <c r="C2671" s="317"/>
    </row>
    <row r="2672" spans="1:3">
      <c r="A2672" s="262"/>
      <c r="B2672" s="263"/>
      <c r="C2672" s="317"/>
    </row>
    <row r="2673" spans="1:3">
      <c r="A2673" s="262"/>
      <c r="B2673" s="263"/>
      <c r="C2673" s="317"/>
    </row>
    <row r="2674" spans="1:3">
      <c r="A2674" s="262"/>
      <c r="B2674" s="263"/>
      <c r="C2674" s="317"/>
    </row>
    <row r="2675" spans="1:3">
      <c r="A2675" s="262"/>
      <c r="B2675" s="263"/>
      <c r="C2675" s="317"/>
    </row>
    <row r="2676" spans="1:3">
      <c r="A2676" s="262"/>
      <c r="B2676" s="263"/>
      <c r="C2676" s="317"/>
    </row>
    <row r="2677" spans="1:3">
      <c r="A2677" s="262"/>
      <c r="B2677" s="263"/>
      <c r="C2677" s="317"/>
    </row>
    <row r="2678" spans="1:3">
      <c r="A2678" s="262"/>
      <c r="B2678" s="263"/>
      <c r="C2678" s="317"/>
    </row>
    <row r="2679" spans="1:3">
      <c r="A2679" s="262"/>
      <c r="B2679" s="263"/>
      <c r="C2679" s="317"/>
    </row>
    <row r="2680" spans="1:3">
      <c r="A2680" s="262"/>
      <c r="B2680" s="263"/>
      <c r="C2680" s="317"/>
    </row>
    <row r="2681" spans="1:3">
      <c r="A2681" s="262"/>
      <c r="B2681" s="263"/>
      <c r="C2681" s="317"/>
    </row>
    <row r="2682" spans="1:3">
      <c r="A2682" s="262"/>
      <c r="B2682" s="263"/>
      <c r="C2682" s="317"/>
    </row>
    <row r="2683" spans="1:3">
      <c r="A2683" s="262"/>
      <c r="B2683" s="263"/>
      <c r="C2683" s="317"/>
    </row>
    <row r="2684" spans="1:3">
      <c r="A2684" s="262"/>
      <c r="B2684" s="263"/>
      <c r="C2684" s="317"/>
    </row>
    <row r="2685" spans="1:3">
      <c r="A2685" s="262"/>
      <c r="B2685" s="263"/>
      <c r="C2685" s="317"/>
    </row>
    <row r="2686" spans="1:3">
      <c r="A2686" s="262"/>
      <c r="B2686" s="263"/>
      <c r="C2686" s="317"/>
    </row>
    <row r="2687" spans="1:3">
      <c r="A2687" s="262"/>
      <c r="B2687" s="263"/>
      <c r="C2687" s="317"/>
    </row>
    <row r="2688" spans="1:3">
      <c r="A2688" s="262"/>
      <c r="B2688" s="263"/>
      <c r="C2688" s="317"/>
    </row>
    <row r="2689" spans="1:3">
      <c r="A2689" s="262"/>
      <c r="B2689" s="263"/>
      <c r="C2689" s="317"/>
    </row>
    <row r="2690" spans="1:3">
      <c r="A2690" s="262"/>
      <c r="B2690" s="263"/>
      <c r="C2690" s="317"/>
    </row>
    <row r="2691" spans="1:3">
      <c r="A2691" s="262"/>
      <c r="B2691" s="263"/>
      <c r="C2691" s="317"/>
    </row>
    <row r="2692" spans="1:3">
      <c r="A2692" s="262"/>
      <c r="B2692" s="263"/>
      <c r="C2692" s="317"/>
    </row>
    <row r="2693" spans="1:3">
      <c r="A2693" s="262"/>
      <c r="B2693" s="263"/>
      <c r="C2693" s="317"/>
    </row>
    <row r="2694" spans="1:3">
      <c r="A2694" s="262"/>
      <c r="B2694" s="263"/>
      <c r="C2694" s="317"/>
    </row>
    <row r="2695" spans="1:3">
      <c r="A2695" s="262"/>
      <c r="B2695" s="263"/>
      <c r="C2695" s="317"/>
    </row>
    <row r="2696" spans="1:3">
      <c r="A2696" s="262"/>
      <c r="B2696" s="263"/>
      <c r="C2696" s="317"/>
    </row>
    <row r="2697" spans="1:3">
      <c r="A2697" s="262"/>
      <c r="B2697" s="263"/>
      <c r="C2697" s="317"/>
    </row>
    <row r="2698" spans="1:3">
      <c r="A2698" s="262"/>
      <c r="B2698" s="263"/>
      <c r="C2698" s="317"/>
    </row>
    <row r="2699" spans="1:3">
      <c r="A2699" s="262"/>
      <c r="B2699" s="263"/>
      <c r="C2699" s="317"/>
    </row>
    <row r="2700" spans="1:3">
      <c r="A2700" s="262"/>
      <c r="B2700" s="263"/>
      <c r="C2700" s="317"/>
    </row>
    <row r="2701" spans="1:3">
      <c r="A2701" s="262"/>
      <c r="B2701" s="263"/>
      <c r="C2701" s="317"/>
    </row>
    <row r="2702" spans="1:3">
      <c r="A2702" s="262"/>
      <c r="B2702" s="263"/>
      <c r="C2702" s="317"/>
    </row>
    <row r="2703" spans="1:3">
      <c r="A2703" s="262"/>
      <c r="B2703" s="263"/>
      <c r="C2703" s="317"/>
    </row>
    <row r="2704" spans="1:3">
      <c r="A2704" s="262"/>
      <c r="B2704" s="263"/>
      <c r="C2704" s="317"/>
    </row>
    <row r="2705" spans="1:3">
      <c r="A2705" s="262"/>
      <c r="B2705" s="263"/>
      <c r="C2705" s="317"/>
    </row>
    <row r="2706" spans="1:3">
      <c r="A2706" s="262"/>
      <c r="B2706" s="263"/>
      <c r="C2706" s="317"/>
    </row>
    <row r="2707" spans="1:3">
      <c r="A2707" s="262"/>
      <c r="B2707" s="263"/>
      <c r="C2707" s="317"/>
    </row>
    <row r="2708" spans="1:3">
      <c r="A2708" s="262"/>
      <c r="B2708" s="263"/>
      <c r="C2708" s="317"/>
    </row>
    <row r="2709" spans="1:3">
      <c r="A2709" s="262"/>
      <c r="B2709" s="263"/>
      <c r="C2709" s="317"/>
    </row>
    <row r="2710" spans="1:3">
      <c r="A2710" s="262"/>
      <c r="B2710" s="263"/>
      <c r="C2710" s="317"/>
    </row>
    <row r="2711" spans="1:3">
      <c r="A2711" s="262"/>
      <c r="B2711" s="263"/>
      <c r="C2711" s="317"/>
    </row>
    <row r="2712" spans="1:3">
      <c r="A2712" s="262"/>
      <c r="B2712" s="263"/>
      <c r="C2712" s="317"/>
    </row>
    <row r="2713" spans="1:3">
      <c r="A2713" s="262"/>
      <c r="B2713" s="263"/>
      <c r="C2713" s="317"/>
    </row>
    <row r="2714" spans="1:3">
      <c r="A2714" s="262"/>
      <c r="B2714" s="263"/>
      <c r="C2714" s="317"/>
    </row>
    <row r="2715" spans="1:3">
      <c r="A2715" s="262"/>
      <c r="B2715" s="263"/>
      <c r="C2715" s="317"/>
    </row>
    <row r="2716" spans="1:3">
      <c r="A2716" s="262"/>
      <c r="B2716" s="263"/>
      <c r="C2716" s="317"/>
    </row>
    <row r="2717" spans="1:3">
      <c r="A2717" s="262"/>
      <c r="B2717" s="263"/>
      <c r="C2717" s="317"/>
    </row>
    <row r="2718" spans="1:3">
      <c r="A2718" s="262"/>
      <c r="B2718" s="263"/>
      <c r="C2718" s="317"/>
    </row>
    <row r="2719" spans="1:3">
      <c r="A2719" s="262"/>
      <c r="B2719" s="263"/>
      <c r="C2719" s="317"/>
    </row>
    <row r="2720" spans="1:3">
      <c r="A2720" s="262"/>
      <c r="B2720" s="263"/>
      <c r="C2720" s="317"/>
    </row>
    <row r="2721" spans="1:3">
      <c r="A2721" s="262"/>
      <c r="B2721" s="263"/>
      <c r="C2721" s="317"/>
    </row>
    <row r="2722" spans="1:3">
      <c r="A2722" s="262"/>
      <c r="B2722" s="263"/>
      <c r="C2722" s="317"/>
    </row>
    <row r="2723" spans="1:3">
      <c r="A2723" s="262"/>
      <c r="B2723" s="263"/>
      <c r="C2723" s="317"/>
    </row>
    <row r="2724" spans="1:3">
      <c r="A2724" s="262"/>
      <c r="B2724" s="263"/>
      <c r="C2724" s="317"/>
    </row>
    <row r="2725" spans="1:3">
      <c r="A2725" s="262"/>
      <c r="B2725" s="263"/>
      <c r="C2725" s="317"/>
    </row>
    <row r="2726" spans="1:3">
      <c r="A2726" s="262"/>
      <c r="B2726" s="263"/>
      <c r="C2726" s="317"/>
    </row>
    <row r="2727" spans="1:3">
      <c r="A2727" s="262"/>
      <c r="B2727" s="263"/>
      <c r="C2727" s="317"/>
    </row>
    <row r="2728" spans="1:3">
      <c r="A2728" s="262"/>
      <c r="B2728" s="263"/>
      <c r="C2728" s="317"/>
    </row>
    <row r="2729" spans="1:3">
      <c r="A2729" s="262"/>
      <c r="B2729" s="263"/>
      <c r="C2729" s="317"/>
    </row>
    <row r="2730" spans="1:3">
      <c r="A2730" s="262"/>
      <c r="B2730" s="263"/>
      <c r="C2730" s="317"/>
    </row>
    <row r="2731" spans="1:3">
      <c r="A2731" s="262"/>
      <c r="B2731" s="264"/>
      <c r="C2731" s="317"/>
    </row>
    <row r="2732" spans="1:3">
      <c r="A2732" s="262"/>
      <c r="B2732" s="264"/>
      <c r="C2732" s="317"/>
    </row>
    <row r="2733" spans="1:3">
      <c r="A2733" s="262"/>
      <c r="B2733" s="264"/>
      <c r="C2733" s="317"/>
    </row>
    <row r="2734" spans="1:3">
      <c r="A2734" s="262"/>
      <c r="B2734" s="264"/>
      <c r="C2734" s="317"/>
    </row>
    <row r="2735" spans="1:3">
      <c r="A2735" s="262"/>
      <c r="B2735" s="264"/>
      <c r="C2735" s="317"/>
    </row>
    <row r="2736" spans="1:3">
      <c r="A2736" s="262"/>
      <c r="B2736" s="264"/>
      <c r="C2736" s="317"/>
    </row>
    <row r="2737" spans="1:3">
      <c r="A2737" s="262"/>
      <c r="B2737" s="264"/>
      <c r="C2737" s="317"/>
    </row>
    <row r="2738" spans="1:3">
      <c r="A2738" s="262"/>
      <c r="B2738" s="264"/>
      <c r="C2738" s="317"/>
    </row>
    <row r="2739" spans="1:3">
      <c r="A2739" s="262"/>
      <c r="B2739" s="264"/>
      <c r="C2739" s="317"/>
    </row>
    <row r="2740" spans="1:3">
      <c r="A2740" s="262"/>
      <c r="B2740" s="264"/>
      <c r="C2740" s="317"/>
    </row>
    <row r="2741" spans="1:3">
      <c r="A2741" s="262"/>
      <c r="B2741" s="264"/>
      <c r="C2741" s="317"/>
    </row>
    <row r="2742" spans="1:3">
      <c r="A2742" s="262"/>
      <c r="B2742" s="264"/>
      <c r="C2742" s="317"/>
    </row>
    <row r="2743" spans="1:3">
      <c r="A2743" s="262"/>
      <c r="B2743" s="264"/>
      <c r="C2743" s="317"/>
    </row>
    <row r="2744" spans="1:3">
      <c r="A2744" s="262"/>
      <c r="B2744" s="264"/>
      <c r="C2744" s="317"/>
    </row>
    <row r="2745" spans="1:3">
      <c r="A2745" s="262"/>
      <c r="B2745" s="264"/>
      <c r="C2745" s="317"/>
    </row>
    <row r="2746" spans="1:3">
      <c r="A2746" s="262"/>
      <c r="B2746" s="264"/>
      <c r="C2746" s="317"/>
    </row>
    <row r="2747" spans="1:3">
      <c r="A2747" s="262"/>
      <c r="B2747" s="264"/>
      <c r="C2747" s="317"/>
    </row>
    <row r="2748" spans="1:3">
      <c r="A2748" s="262"/>
      <c r="B2748" s="264"/>
      <c r="C2748" s="317"/>
    </row>
    <row r="2749" spans="1:3">
      <c r="A2749" s="262"/>
      <c r="B2749" s="264"/>
      <c r="C2749" s="317"/>
    </row>
    <row r="2750" spans="1:3">
      <c r="A2750" s="262"/>
      <c r="B2750" s="264"/>
      <c r="C2750" s="317"/>
    </row>
    <row r="2751" spans="1:3">
      <c r="A2751" s="262"/>
      <c r="B2751" s="264"/>
      <c r="C2751" s="317"/>
    </row>
    <row r="2752" spans="1:3">
      <c r="A2752" s="262"/>
      <c r="B2752" s="264"/>
      <c r="C2752" s="317"/>
    </row>
    <row r="2753" spans="1:3">
      <c r="A2753" s="262"/>
      <c r="B2753" s="264"/>
      <c r="C2753" s="317"/>
    </row>
    <row r="2754" spans="1:3">
      <c r="A2754" s="262"/>
      <c r="B2754" s="264"/>
      <c r="C2754" s="317"/>
    </row>
    <row r="2755" spans="1:3">
      <c r="A2755" s="262"/>
      <c r="B2755" s="264"/>
      <c r="C2755" s="317"/>
    </row>
    <row r="2756" spans="1:3">
      <c r="A2756" s="262"/>
      <c r="B2756" s="264"/>
      <c r="C2756" s="317"/>
    </row>
    <row r="2757" spans="1:3">
      <c r="A2757" s="262"/>
      <c r="B2757" s="264"/>
      <c r="C2757" s="317"/>
    </row>
    <row r="2758" spans="1:3">
      <c r="A2758" s="262"/>
      <c r="B2758" s="264"/>
      <c r="C2758" s="317"/>
    </row>
    <row r="2759" spans="1:3">
      <c r="A2759" s="262"/>
      <c r="B2759" s="264"/>
      <c r="C2759" s="317"/>
    </row>
    <row r="2760" spans="1:3">
      <c r="A2760" s="262"/>
      <c r="B2760" s="264"/>
      <c r="C2760" s="317"/>
    </row>
    <row r="2761" spans="1:3">
      <c r="A2761" s="262"/>
      <c r="B2761" s="264"/>
      <c r="C2761" s="317"/>
    </row>
    <row r="2762" spans="1:3">
      <c r="A2762" s="262"/>
      <c r="B2762" s="264"/>
      <c r="C2762" s="317"/>
    </row>
    <row r="2763" spans="1:3">
      <c r="A2763" s="262"/>
      <c r="B2763" s="264"/>
      <c r="C2763" s="317"/>
    </row>
    <row r="2764" spans="1:3">
      <c r="A2764" s="262"/>
      <c r="B2764" s="264"/>
      <c r="C2764" s="317"/>
    </row>
    <row r="2765" spans="1:3">
      <c r="A2765" s="262"/>
      <c r="B2765" s="264"/>
      <c r="C2765" s="317"/>
    </row>
    <row r="2766" spans="1:3">
      <c r="A2766" s="262"/>
      <c r="B2766" s="264"/>
      <c r="C2766" s="317"/>
    </row>
    <row r="2767" spans="1:3">
      <c r="A2767" s="262"/>
      <c r="B2767" s="264"/>
      <c r="C2767" s="317"/>
    </row>
    <row r="2768" spans="1:3">
      <c r="A2768" s="262"/>
      <c r="B2768" s="264"/>
      <c r="C2768" s="317"/>
    </row>
    <row r="2769" spans="1:3">
      <c r="A2769" s="262"/>
      <c r="B2769" s="264"/>
      <c r="C2769" s="317"/>
    </row>
    <row r="2770" spans="1:3">
      <c r="A2770" s="262"/>
      <c r="B2770" s="264"/>
      <c r="C2770" s="317"/>
    </row>
    <row r="2771" spans="1:3">
      <c r="A2771" s="262"/>
      <c r="B2771" s="264"/>
      <c r="C2771" s="317"/>
    </row>
    <row r="2772" spans="1:3">
      <c r="A2772" s="262"/>
      <c r="B2772" s="264"/>
      <c r="C2772" s="317"/>
    </row>
    <row r="2773" spans="1:3">
      <c r="A2773" s="262"/>
      <c r="B2773" s="264"/>
      <c r="C2773" s="317"/>
    </row>
    <row r="2774" spans="1:3">
      <c r="A2774" s="262"/>
      <c r="B2774" s="264"/>
      <c r="C2774" s="317"/>
    </row>
    <row r="2775" spans="1:3">
      <c r="A2775" s="262"/>
      <c r="B2775" s="264"/>
      <c r="C2775" s="317"/>
    </row>
    <row r="2776" spans="1:3">
      <c r="A2776" s="262"/>
      <c r="B2776" s="264"/>
      <c r="C2776" s="317"/>
    </row>
    <row r="2777" spans="1:3">
      <c r="A2777" s="262"/>
      <c r="B2777" s="264"/>
      <c r="C2777" s="317"/>
    </row>
    <row r="2778" spans="1:3">
      <c r="A2778" s="262"/>
      <c r="B2778" s="264"/>
      <c r="C2778" s="317"/>
    </row>
    <row r="2779" spans="1:3">
      <c r="A2779" s="262"/>
      <c r="B2779" s="264"/>
      <c r="C2779" s="317"/>
    </row>
    <row r="2780" spans="1:3">
      <c r="A2780" s="262"/>
      <c r="B2780" s="264"/>
      <c r="C2780" s="317"/>
    </row>
    <row r="2781" spans="1:3">
      <c r="A2781" s="262"/>
      <c r="B2781" s="264"/>
      <c r="C2781" s="317"/>
    </row>
    <row r="2782" spans="1:3">
      <c r="A2782" s="262"/>
      <c r="B2782" s="264"/>
      <c r="C2782" s="317"/>
    </row>
    <row r="2783" spans="1:3">
      <c r="A2783" s="262"/>
      <c r="B2783" s="264"/>
      <c r="C2783" s="317"/>
    </row>
    <row r="2784" spans="1:3">
      <c r="A2784" s="262"/>
      <c r="B2784" s="264"/>
      <c r="C2784" s="317"/>
    </row>
    <row r="2785" spans="1:3">
      <c r="A2785" s="262"/>
      <c r="B2785" s="264"/>
      <c r="C2785" s="317"/>
    </row>
    <row r="2786" spans="1:3">
      <c r="A2786" s="262"/>
      <c r="B2786" s="264"/>
      <c r="C2786" s="317"/>
    </row>
    <row r="2787" spans="1:3">
      <c r="A2787" s="262"/>
      <c r="B2787" s="264"/>
      <c r="C2787" s="317"/>
    </row>
    <row r="2788" spans="1:3">
      <c r="A2788" s="262"/>
      <c r="B2788" s="264"/>
      <c r="C2788" s="317"/>
    </row>
    <row r="2789" spans="1:3">
      <c r="A2789" s="262"/>
      <c r="B2789" s="264"/>
      <c r="C2789" s="317"/>
    </row>
    <row r="2790" spans="1:3">
      <c r="A2790" s="262"/>
      <c r="B2790" s="264"/>
      <c r="C2790" s="317"/>
    </row>
    <row r="2791" spans="1:3">
      <c r="A2791" s="262"/>
      <c r="B2791" s="264"/>
      <c r="C2791" s="317"/>
    </row>
    <row r="2792" spans="1:3">
      <c r="A2792" s="262"/>
      <c r="B2792" s="264"/>
      <c r="C2792" s="317"/>
    </row>
    <row r="2793" spans="1:3">
      <c r="A2793" s="262"/>
      <c r="B2793" s="264"/>
      <c r="C2793" s="317"/>
    </row>
    <row r="2794" spans="1:3">
      <c r="A2794" s="262"/>
      <c r="B2794" s="264"/>
      <c r="C2794" s="317"/>
    </row>
    <row r="2795" spans="1:3">
      <c r="A2795" s="262"/>
      <c r="B2795" s="264"/>
      <c r="C2795" s="317"/>
    </row>
    <row r="2796" spans="1:3">
      <c r="A2796" s="262"/>
      <c r="B2796" s="264"/>
      <c r="C2796" s="317"/>
    </row>
    <row r="2797" spans="1:3">
      <c r="A2797" s="262"/>
      <c r="B2797" s="264"/>
      <c r="C2797" s="317"/>
    </row>
    <row r="2798" spans="1:3">
      <c r="A2798" s="262"/>
      <c r="B2798" s="264"/>
      <c r="C2798" s="317"/>
    </row>
    <row r="2799" spans="1:3">
      <c r="A2799" s="262"/>
      <c r="B2799" s="264"/>
      <c r="C2799" s="317"/>
    </row>
    <row r="2800" spans="1:3">
      <c r="A2800" s="262"/>
      <c r="B2800" s="264"/>
      <c r="C2800" s="317"/>
    </row>
    <row r="2801" spans="1:3">
      <c r="A2801" s="262"/>
      <c r="B2801" s="264"/>
      <c r="C2801" s="317"/>
    </row>
    <row r="2802" spans="1:3">
      <c r="A2802" s="262"/>
      <c r="B2802" s="264"/>
      <c r="C2802" s="317"/>
    </row>
    <row r="2803" spans="1:3">
      <c r="A2803" s="262"/>
      <c r="B2803" s="264"/>
      <c r="C2803" s="317"/>
    </row>
    <row r="2804" spans="1:3">
      <c r="A2804" s="262"/>
      <c r="B2804" s="264"/>
      <c r="C2804" s="317"/>
    </row>
    <row r="2805" spans="1:3">
      <c r="A2805" s="262"/>
      <c r="B2805" s="264"/>
      <c r="C2805" s="317"/>
    </row>
    <row r="2806" spans="1:3">
      <c r="A2806" s="262"/>
      <c r="B2806" s="264"/>
      <c r="C2806" s="317"/>
    </row>
    <row r="2807" spans="1:3">
      <c r="A2807" s="262"/>
      <c r="B2807" s="263"/>
      <c r="C2807" s="317"/>
    </row>
    <row r="2808" spans="1:3">
      <c r="A2808" s="262"/>
      <c r="B2808" s="263"/>
      <c r="C2808" s="317"/>
    </row>
    <row r="2809" spans="1:3">
      <c r="A2809" s="262"/>
      <c r="B2809" s="263"/>
      <c r="C2809" s="317"/>
    </row>
    <row r="2810" spans="1:3">
      <c r="A2810" s="262"/>
      <c r="B2810" s="263"/>
      <c r="C2810" s="317"/>
    </row>
    <row r="2811" spans="1:3">
      <c r="A2811" s="262"/>
      <c r="B2811" s="263"/>
      <c r="C2811" s="317"/>
    </row>
    <row r="2812" spans="1:3">
      <c r="A2812" s="262"/>
      <c r="B2812" s="263"/>
      <c r="C2812" s="317"/>
    </row>
    <row r="2813" spans="1:3">
      <c r="A2813" s="262"/>
      <c r="B2813" s="263"/>
      <c r="C2813" s="317"/>
    </row>
    <row r="2814" spans="1:3">
      <c r="A2814" s="262"/>
      <c r="B2814" s="263"/>
      <c r="C2814" s="317"/>
    </row>
    <row r="2815" spans="1:3">
      <c r="A2815" s="262"/>
      <c r="B2815" s="263"/>
      <c r="C2815" s="317"/>
    </row>
    <row r="2816" spans="1:3">
      <c r="A2816" s="262"/>
      <c r="B2816" s="263"/>
      <c r="C2816" s="317"/>
    </row>
    <row r="2817" spans="1:3">
      <c r="A2817" s="262"/>
      <c r="B2817" s="263"/>
      <c r="C2817" s="317"/>
    </row>
    <row r="2818" spans="1:3">
      <c r="A2818" s="262"/>
      <c r="B2818" s="263"/>
      <c r="C2818" s="317"/>
    </row>
    <row r="2819" spans="1:3">
      <c r="A2819" s="262"/>
      <c r="B2819" s="263"/>
      <c r="C2819" s="317"/>
    </row>
    <row r="2820" spans="1:3">
      <c r="A2820" s="262"/>
      <c r="B2820" s="263"/>
      <c r="C2820" s="317"/>
    </row>
    <row r="2821" spans="1:3">
      <c r="A2821" s="262"/>
      <c r="B2821" s="263"/>
      <c r="C2821" s="317"/>
    </row>
    <row r="2822" spans="1:3">
      <c r="A2822" s="262"/>
      <c r="B2822" s="263"/>
      <c r="C2822" s="317"/>
    </row>
    <row r="2823" spans="1:3">
      <c r="A2823" s="262"/>
      <c r="B2823" s="263"/>
      <c r="C2823" s="317"/>
    </row>
    <row r="2824" spans="1:3">
      <c r="A2824" s="262"/>
      <c r="B2824" s="263"/>
      <c r="C2824" s="317"/>
    </row>
    <row r="2825" spans="1:3">
      <c r="A2825" s="262"/>
      <c r="B2825" s="263"/>
      <c r="C2825" s="317"/>
    </row>
    <row r="2826" spans="1:3">
      <c r="A2826" s="262"/>
      <c r="B2826" s="263"/>
      <c r="C2826" s="317"/>
    </row>
    <row r="2827" spans="1:3">
      <c r="A2827" s="262"/>
      <c r="B2827" s="263"/>
      <c r="C2827" s="317"/>
    </row>
    <row r="2828" spans="1:3">
      <c r="A2828" s="262"/>
      <c r="B2828" s="263"/>
      <c r="C2828" s="317"/>
    </row>
    <row r="2829" spans="1:3">
      <c r="A2829" s="262"/>
      <c r="B2829" s="263"/>
      <c r="C2829" s="317"/>
    </row>
    <row r="2830" spans="1:3">
      <c r="A2830" s="262"/>
      <c r="B2830" s="263"/>
      <c r="C2830" s="317"/>
    </row>
    <row r="2831" spans="1:3">
      <c r="A2831" s="262"/>
      <c r="B2831" s="263"/>
      <c r="C2831" s="317"/>
    </row>
    <row r="2832" spans="1:3">
      <c r="A2832" s="262"/>
      <c r="B2832" s="263"/>
      <c r="C2832" s="317"/>
    </row>
    <row r="2833" spans="1:3">
      <c r="A2833" s="262"/>
      <c r="B2833" s="263"/>
      <c r="C2833" s="317"/>
    </row>
    <row r="2834" spans="1:3">
      <c r="A2834" s="262"/>
      <c r="B2834" s="263"/>
      <c r="C2834" s="317"/>
    </row>
    <row r="2835" spans="1:3">
      <c r="A2835" s="262"/>
      <c r="B2835" s="263"/>
      <c r="C2835" s="317"/>
    </row>
    <row r="2836" spans="1:3">
      <c r="A2836" s="262"/>
      <c r="B2836" s="263"/>
      <c r="C2836" s="317"/>
    </row>
    <row r="2837" spans="1:3">
      <c r="A2837" s="262"/>
      <c r="B2837" s="263"/>
      <c r="C2837" s="317"/>
    </row>
    <row r="2838" spans="1:3">
      <c r="A2838" s="262"/>
      <c r="B2838" s="263"/>
      <c r="C2838" s="317"/>
    </row>
    <row r="2839" spans="1:3">
      <c r="A2839" s="262"/>
      <c r="B2839" s="263"/>
      <c r="C2839" s="317"/>
    </row>
    <row r="2840" spans="1:3">
      <c r="A2840" s="262"/>
      <c r="B2840" s="263"/>
      <c r="C2840" s="317"/>
    </row>
    <row r="2841" spans="1:3">
      <c r="A2841" s="262"/>
      <c r="B2841" s="263"/>
      <c r="C2841" s="317"/>
    </row>
    <row r="2842" spans="1:3">
      <c r="A2842" s="262"/>
      <c r="B2842" s="263"/>
      <c r="C2842" s="317"/>
    </row>
    <row r="2843" spans="1:3">
      <c r="A2843" s="262"/>
      <c r="B2843" s="263"/>
      <c r="C2843" s="317"/>
    </row>
    <row r="2844" spans="1:3">
      <c r="A2844" s="262"/>
      <c r="B2844" s="263"/>
      <c r="C2844" s="317"/>
    </row>
    <row r="2845" spans="1:3">
      <c r="A2845" s="262"/>
      <c r="B2845" s="263"/>
      <c r="C2845" s="317"/>
    </row>
    <row r="2846" spans="1:3">
      <c r="A2846" s="262"/>
      <c r="B2846" s="263"/>
      <c r="C2846" s="317"/>
    </row>
    <row r="2847" spans="1:3">
      <c r="A2847" s="262"/>
      <c r="B2847" s="263"/>
      <c r="C2847" s="317"/>
    </row>
    <row r="2848" spans="1:3">
      <c r="A2848" s="262"/>
      <c r="B2848" s="263"/>
      <c r="C2848" s="317"/>
    </row>
    <row r="2849" spans="1:3">
      <c r="A2849" s="262"/>
      <c r="B2849" s="263"/>
      <c r="C2849" s="317"/>
    </row>
    <row r="2850" spans="1:3">
      <c r="A2850" s="262"/>
      <c r="B2850" s="263"/>
      <c r="C2850" s="317"/>
    </row>
    <row r="2851" spans="1:3">
      <c r="A2851" s="262"/>
      <c r="B2851" s="263"/>
      <c r="C2851" s="317"/>
    </row>
    <row r="2852" spans="1:3">
      <c r="A2852" s="262"/>
      <c r="B2852" s="263"/>
      <c r="C2852" s="317"/>
    </row>
    <row r="2853" spans="1:3">
      <c r="A2853" s="262"/>
      <c r="B2853" s="263"/>
      <c r="C2853" s="317"/>
    </row>
    <row r="2854" spans="1:3">
      <c r="A2854" s="262"/>
      <c r="B2854" s="263"/>
      <c r="C2854" s="317"/>
    </row>
    <row r="2855" spans="1:3">
      <c r="A2855" s="262"/>
      <c r="B2855" s="263"/>
      <c r="C2855" s="317"/>
    </row>
    <row r="2856" spans="1:3">
      <c r="A2856" s="262"/>
      <c r="B2856" s="263"/>
      <c r="C2856" s="317"/>
    </row>
    <row r="2857" spans="1:3">
      <c r="A2857" s="262"/>
      <c r="B2857" s="263"/>
      <c r="C2857" s="317"/>
    </row>
    <row r="2858" spans="1:3">
      <c r="A2858" s="262"/>
      <c r="B2858" s="263"/>
      <c r="C2858" s="317"/>
    </row>
    <row r="2859" spans="1:3">
      <c r="A2859" s="262"/>
      <c r="B2859" s="263"/>
      <c r="C2859" s="317"/>
    </row>
    <row r="2860" spans="1:3">
      <c r="A2860" s="262"/>
      <c r="B2860" s="263"/>
      <c r="C2860" s="317"/>
    </row>
    <row r="2861" spans="1:3">
      <c r="A2861" s="262"/>
      <c r="B2861" s="263"/>
      <c r="C2861" s="317"/>
    </row>
    <row r="2862" spans="1:3">
      <c r="A2862" s="262"/>
      <c r="B2862" s="263"/>
      <c r="C2862" s="317"/>
    </row>
    <row r="2863" spans="1:3">
      <c r="A2863" s="262"/>
      <c r="B2863" s="263"/>
      <c r="C2863" s="317"/>
    </row>
    <row r="2864" spans="1:3">
      <c r="A2864" s="262"/>
      <c r="B2864" s="263"/>
      <c r="C2864" s="317"/>
    </row>
    <row r="2865" spans="1:3">
      <c r="A2865" s="262"/>
      <c r="B2865" s="263"/>
      <c r="C2865" s="317"/>
    </row>
    <row r="2866" spans="1:3">
      <c r="A2866" s="262"/>
      <c r="B2866" s="263"/>
      <c r="C2866" s="317"/>
    </row>
    <row r="2867" spans="1:3">
      <c r="A2867" s="262"/>
      <c r="B2867" s="263"/>
      <c r="C2867" s="317"/>
    </row>
    <row r="2868" spans="1:3">
      <c r="A2868" s="262"/>
      <c r="B2868" s="263"/>
      <c r="C2868" s="317"/>
    </row>
    <row r="2869" spans="1:3">
      <c r="A2869" s="262"/>
      <c r="B2869" s="263"/>
      <c r="C2869" s="317"/>
    </row>
    <row r="2870" spans="1:3">
      <c r="A2870" s="262"/>
      <c r="B2870" s="263"/>
      <c r="C2870" s="317"/>
    </row>
    <row r="2871" spans="1:3">
      <c r="A2871" s="262"/>
      <c r="B2871" s="263"/>
      <c r="C2871" s="317"/>
    </row>
    <row r="2872" spans="1:3">
      <c r="A2872" s="262"/>
      <c r="B2872" s="263"/>
      <c r="C2872" s="317"/>
    </row>
    <row r="2873" spans="1:3">
      <c r="A2873" s="262"/>
      <c r="B2873" s="263"/>
      <c r="C2873" s="317"/>
    </row>
    <row r="2874" spans="1:3">
      <c r="A2874" s="262"/>
      <c r="B2874" s="263"/>
      <c r="C2874" s="317"/>
    </row>
    <row r="2875" spans="1:3">
      <c r="A2875" s="262"/>
      <c r="B2875" s="263"/>
      <c r="C2875" s="317"/>
    </row>
    <row r="2876" spans="1:3">
      <c r="A2876" s="262"/>
      <c r="B2876" s="263"/>
      <c r="C2876" s="317"/>
    </row>
    <row r="2877" spans="1:3">
      <c r="A2877" s="262"/>
      <c r="B2877" s="263"/>
      <c r="C2877" s="317"/>
    </row>
    <row r="2878" spans="1:3">
      <c r="A2878" s="262"/>
      <c r="B2878" s="263"/>
      <c r="C2878" s="317"/>
    </row>
    <row r="2879" spans="1:3">
      <c r="A2879" s="262"/>
      <c r="B2879" s="263"/>
      <c r="C2879" s="317"/>
    </row>
    <row r="2880" spans="1:3">
      <c r="A2880" s="262"/>
      <c r="B2880" s="263"/>
      <c r="C2880" s="317"/>
    </row>
    <row r="2881" spans="1:3">
      <c r="A2881" s="262"/>
      <c r="B2881" s="263"/>
      <c r="C2881" s="317"/>
    </row>
    <row r="2882" spans="1:3">
      <c r="A2882" s="262"/>
      <c r="B2882" s="263"/>
      <c r="C2882" s="317"/>
    </row>
    <row r="2883" spans="1:3">
      <c r="A2883" s="262"/>
      <c r="B2883" s="263"/>
      <c r="C2883" s="317"/>
    </row>
    <row r="2884" spans="1:3">
      <c r="A2884" s="262"/>
      <c r="B2884" s="263"/>
      <c r="C2884" s="317"/>
    </row>
    <row r="2885" spans="1:3">
      <c r="A2885" s="262"/>
      <c r="B2885" s="263"/>
      <c r="C2885" s="317"/>
    </row>
    <row r="2886" spans="1:3">
      <c r="A2886" s="262"/>
      <c r="B2886" s="263"/>
      <c r="C2886" s="317"/>
    </row>
    <row r="2887" spans="1:3">
      <c r="A2887" s="262"/>
      <c r="B2887" s="263"/>
      <c r="C2887" s="317"/>
    </row>
    <row r="2888" spans="1:3">
      <c r="A2888" s="262"/>
      <c r="B2888" s="263"/>
      <c r="C2888" s="317"/>
    </row>
    <row r="2889" spans="1:3">
      <c r="A2889" s="262"/>
      <c r="B2889" s="263"/>
      <c r="C2889" s="317"/>
    </row>
    <row r="2890" spans="1:3">
      <c r="A2890" s="262"/>
      <c r="B2890" s="263"/>
      <c r="C2890" s="317"/>
    </row>
    <row r="2891" spans="1:3">
      <c r="A2891" s="262"/>
      <c r="B2891" s="263"/>
      <c r="C2891" s="317"/>
    </row>
    <row r="2892" spans="1:3">
      <c r="A2892" s="262"/>
      <c r="B2892" s="263"/>
      <c r="C2892" s="317"/>
    </row>
    <row r="2893" spans="1:3">
      <c r="A2893" s="262"/>
      <c r="B2893" s="263"/>
      <c r="C2893" s="317"/>
    </row>
    <row r="2894" spans="1:3">
      <c r="A2894" s="262"/>
      <c r="B2894" s="263"/>
      <c r="C2894" s="317"/>
    </row>
    <row r="2895" spans="1:3">
      <c r="A2895" s="262"/>
      <c r="B2895" s="263"/>
      <c r="C2895" s="317"/>
    </row>
    <row r="2896" spans="1:3">
      <c r="A2896" s="262"/>
      <c r="B2896" s="263"/>
      <c r="C2896" s="317"/>
    </row>
    <row r="2897" spans="1:3">
      <c r="A2897" s="262"/>
      <c r="B2897" s="263"/>
      <c r="C2897" s="317"/>
    </row>
    <row r="2898" spans="1:3">
      <c r="A2898" s="262"/>
      <c r="B2898" s="263"/>
      <c r="C2898" s="317"/>
    </row>
    <row r="2899" spans="1:3">
      <c r="A2899" s="262"/>
      <c r="B2899" s="263"/>
      <c r="C2899" s="317"/>
    </row>
    <row r="2900" spans="1:3">
      <c r="A2900" s="262"/>
      <c r="B2900" s="263"/>
      <c r="C2900" s="317"/>
    </row>
    <row r="2901" spans="1:3">
      <c r="A2901" s="262"/>
      <c r="B2901" s="263"/>
      <c r="C2901" s="317"/>
    </row>
    <row r="2902" spans="1:3">
      <c r="A2902" s="262"/>
      <c r="B2902" s="263"/>
      <c r="C2902" s="317"/>
    </row>
    <row r="2903" spans="1:3">
      <c r="A2903" s="262"/>
      <c r="B2903" s="263"/>
      <c r="C2903" s="317"/>
    </row>
    <row r="2904" spans="1:3">
      <c r="A2904" s="262"/>
      <c r="B2904" s="263"/>
      <c r="C2904" s="317"/>
    </row>
    <row r="2905" spans="1:3">
      <c r="A2905" s="262"/>
      <c r="B2905" s="263"/>
      <c r="C2905" s="317"/>
    </row>
    <row r="2906" spans="1:3">
      <c r="A2906" s="262"/>
      <c r="B2906" s="263"/>
      <c r="C2906" s="317"/>
    </row>
    <row r="2907" spans="1:3">
      <c r="A2907" s="262"/>
      <c r="B2907" s="263"/>
      <c r="C2907" s="317"/>
    </row>
    <row r="2908" spans="1:3">
      <c r="A2908" s="262"/>
      <c r="B2908" s="263"/>
      <c r="C2908" s="317"/>
    </row>
    <row r="2909" spans="1:3">
      <c r="A2909" s="262"/>
      <c r="B2909" s="263"/>
      <c r="C2909" s="317"/>
    </row>
    <row r="2910" spans="1:3">
      <c r="A2910" s="262"/>
      <c r="B2910" s="263"/>
      <c r="C2910" s="317"/>
    </row>
    <row r="2911" spans="1:3">
      <c r="A2911" s="262"/>
      <c r="B2911" s="263"/>
      <c r="C2911" s="317"/>
    </row>
    <row r="2912" spans="1:3">
      <c r="A2912" s="262"/>
      <c r="B2912" s="263"/>
      <c r="C2912" s="317"/>
    </row>
    <row r="2913" spans="1:3">
      <c r="A2913" s="262"/>
      <c r="B2913" s="263"/>
      <c r="C2913" s="317"/>
    </row>
    <row r="2914" spans="1:3">
      <c r="A2914" s="262"/>
      <c r="B2914" s="263"/>
      <c r="C2914" s="317"/>
    </row>
    <row r="2915" spans="1:3">
      <c r="A2915" s="262"/>
      <c r="B2915" s="263"/>
      <c r="C2915" s="317"/>
    </row>
    <row r="2916" spans="1:3">
      <c r="A2916" s="262"/>
      <c r="B2916" s="263"/>
      <c r="C2916" s="317"/>
    </row>
    <row r="2917" spans="1:3">
      <c r="A2917" s="262"/>
      <c r="B2917" s="263"/>
      <c r="C2917" s="317"/>
    </row>
    <row r="2918" spans="1:3">
      <c r="A2918" s="262"/>
      <c r="B2918" s="263"/>
      <c r="C2918" s="317"/>
    </row>
    <row r="2919" spans="1:3">
      <c r="A2919" s="262"/>
      <c r="B2919" s="263"/>
      <c r="C2919" s="317"/>
    </row>
    <row r="2920" spans="1:3">
      <c r="A2920" s="262"/>
      <c r="B2920" s="263"/>
      <c r="C2920" s="317"/>
    </row>
    <row r="2921" spans="1:3">
      <c r="A2921" s="262"/>
      <c r="B2921" s="263"/>
      <c r="C2921" s="317"/>
    </row>
    <row r="2922" spans="1:3">
      <c r="A2922" s="262"/>
      <c r="B2922" s="263"/>
      <c r="C2922" s="317"/>
    </row>
    <row r="2923" spans="1:3">
      <c r="A2923" s="262"/>
      <c r="B2923" s="263"/>
      <c r="C2923" s="317"/>
    </row>
    <row r="2924" spans="1:3">
      <c r="A2924" s="262"/>
      <c r="B2924" s="263"/>
      <c r="C2924" s="317"/>
    </row>
    <row r="2925" spans="1:3">
      <c r="A2925" s="262"/>
      <c r="B2925" s="263"/>
      <c r="C2925" s="317"/>
    </row>
    <row r="2926" spans="1:3">
      <c r="A2926" s="262"/>
      <c r="B2926" s="263"/>
      <c r="C2926" s="317"/>
    </row>
    <row r="2927" spans="1:3">
      <c r="A2927" s="262"/>
      <c r="B2927" s="263"/>
      <c r="C2927" s="317"/>
    </row>
    <row r="2928" spans="1:3">
      <c r="A2928" s="262"/>
      <c r="B2928" s="263"/>
      <c r="C2928" s="317"/>
    </row>
    <row r="2929" spans="1:3">
      <c r="A2929" s="262"/>
      <c r="B2929" s="263"/>
      <c r="C2929" s="317"/>
    </row>
    <row r="2930" spans="1:3">
      <c r="A2930" s="262"/>
      <c r="B2930" s="263"/>
      <c r="C2930" s="317"/>
    </row>
    <row r="2931" spans="1:3">
      <c r="A2931" s="262"/>
      <c r="B2931" s="263"/>
      <c r="C2931" s="317"/>
    </row>
    <row r="2932" spans="1:3">
      <c r="A2932" s="262"/>
      <c r="B2932" s="263"/>
      <c r="C2932" s="317"/>
    </row>
    <row r="2933" spans="1:3">
      <c r="A2933" s="262"/>
      <c r="B2933" s="264"/>
      <c r="C2933" s="317"/>
    </row>
    <row r="2934" spans="1:3">
      <c r="A2934" s="262"/>
      <c r="B2934" s="264"/>
      <c r="C2934" s="317"/>
    </row>
    <row r="2935" spans="1:3">
      <c r="A2935" s="262"/>
      <c r="B2935" s="264"/>
      <c r="C2935" s="317"/>
    </row>
    <row r="2936" spans="1:3">
      <c r="A2936" s="262"/>
      <c r="B2936" s="264"/>
      <c r="C2936" s="317"/>
    </row>
    <row r="2937" spans="1:3">
      <c r="A2937" s="262"/>
      <c r="B2937" s="264"/>
      <c r="C2937" s="317"/>
    </row>
    <row r="2938" spans="1:3">
      <c r="A2938" s="262"/>
      <c r="B2938" s="264"/>
      <c r="C2938" s="317"/>
    </row>
    <row r="2939" spans="1:3">
      <c r="A2939" s="262"/>
      <c r="B2939" s="264"/>
      <c r="C2939" s="317"/>
    </row>
    <row r="2940" spans="1:3">
      <c r="A2940" s="262"/>
      <c r="B2940" s="264"/>
      <c r="C2940" s="317"/>
    </row>
    <row r="2941" spans="1:3">
      <c r="A2941" s="262"/>
      <c r="B2941" s="264"/>
      <c r="C2941" s="317"/>
    </row>
    <row r="2942" spans="1:3">
      <c r="A2942" s="262"/>
      <c r="B2942" s="264"/>
      <c r="C2942" s="317"/>
    </row>
    <row r="2943" spans="1:3">
      <c r="A2943" s="262"/>
      <c r="B2943" s="264"/>
      <c r="C2943" s="317"/>
    </row>
    <row r="2944" spans="1:3">
      <c r="A2944" s="262"/>
      <c r="B2944" s="264"/>
      <c r="C2944" s="317"/>
    </row>
    <row r="2945" spans="1:3">
      <c r="A2945" s="262"/>
      <c r="B2945" s="264"/>
      <c r="C2945" s="317"/>
    </row>
    <row r="2946" spans="1:3">
      <c r="A2946" s="262"/>
      <c r="B2946" s="264"/>
      <c r="C2946" s="317"/>
    </row>
    <row r="2947" spans="1:3">
      <c r="A2947" s="262"/>
      <c r="B2947" s="264"/>
      <c r="C2947" s="317"/>
    </row>
    <row r="2948" spans="1:3">
      <c r="A2948" s="262"/>
      <c r="B2948" s="264"/>
      <c r="C2948" s="317"/>
    </row>
    <row r="2949" spans="1:3">
      <c r="A2949" s="262"/>
      <c r="B2949" s="264"/>
      <c r="C2949" s="317"/>
    </row>
    <row r="2950" spans="1:3">
      <c r="A2950" s="262"/>
      <c r="B2950" s="264"/>
      <c r="C2950" s="317"/>
    </row>
    <row r="2951" spans="1:3">
      <c r="A2951" s="262"/>
      <c r="B2951" s="264"/>
      <c r="C2951" s="317"/>
    </row>
    <row r="2952" spans="1:3">
      <c r="A2952" s="262"/>
      <c r="B2952" s="264"/>
      <c r="C2952" s="317"/>
    </row>
    <row r="2953" spans="1:3">
      <c r="A2953" s="262"/>
      <c r="B2953" s="264"/>
      <c r="C2953" s="317"/>
    </row>
    <row r="2954" spans="1:3">
      <c r="A2954" s="262"/>
      <c r="B2954" s="264"/>
      <c r="C2954" s="317"/>
    </row>
    <row r="2955" spans="1:3">
      <c r="A2955" s="262"/>
      <c r="B2955" s="264"/>
      <c r="C2955" s="317"/>
    </row>
    <row r="2956" spans="1:3">
      <c r="A2956" s="262"/>
      <c r="B2956" s="264"/>
      <c r="C2956" s="317"/>
    </row>
    <row r="2957" spans="1:3">
      <c r="A2957" s="262"/>
      <c r="B2957" s="264"/>
      <c r="C2957" s="317"/>
    </row>
    <row r="2958" spans="1:3">
      <c r="A2958" s="262"/>
      <c r="B2958" s="264"/>
      <c r="C2958" s="317"/>
    </row>
    <row r="2959" spans="1:3">
      <c r="A2959" s="262"/>
      <c r="B2959" s="264"/>
      <c r="C2959" s="317"/>
    </row>
    <row r="2960" spans="1:3">
      <c r="A2960" s="262"/>
      <c r="B2960" s="264"/>
      <c r="C2960" s="317"/>
    </row>
    <row r="2961" spans="1:3">
      <c r="A2961" s="262"/>
      <c r="B2961" s="264"/>
      <c r="C2961" s="317"/>
    </row>
    <row r="2962" spans="1:3">
      <c r="A2962" s="262"/>
      <c r="B2962" s="264"/>
      <c r="C2962" s="317"/>
    </row>
    <row r="2963" spans="1:3">
      <c r="A2963" s="262"/>
      <c r="B2963" s="264"/>
      <c r="C2963" s="317"/>
    </row>
    <row r="2964" spans="1:3">
      <c r="A2964" s="262"/>
      <c r="B2964" s="263"/>
      <c r="C2964" s="317"/>
    </row>
    <row r="2965" spans="1:3">
      <c r="A2965" s="262"/>
      <c r="B2965" s="263"/>
      <c r="C2965" s="317"/>
    </row>
    <row r="2966" spans="1:3">
      <c r="A2966" s="262"/>
      <c r="B2966" s="263"/>
      <c r="C2966" s="317"/>
    </row>
    <row r="2967" spans="1:3">
      <c r="A2967" s="262"/>
      <c r="B2967" s="263"/>
      <c r="C2967" s="317"/>
    </row>
    <row r="2968" spans="1:3">
      <c r="A2968" s="262"/>
      <c r="B2968" s="263"/>
      <c r="C2968" s="317"/>
    </row>
    <row r="2969" spans="1:3">
      <c r="A2969" s="262"/>
      <c r="B2969" s="263"/>
      <c r="C2969" s="317"/>
    </row>
    <row r="2970" spans="1:3">
      <c r="A2970" s="262"/>
      <c r="B2970" s="263"/>
      <c r="C2970" s="317"/>
    </row>
    <row r="2971" spans="1:3">
      <c r="A2971" s="262"/>
      <c r="B2971" s="263"/>
      <c r="C2971" s="317"/>
    </row>
    <row r="2972" spans="1:3">
      <c r="A2972" s="262"/>
      <c r="B2972" s="263"/>
      <c r="C2972" s="317"/>
    </row>
    <row r="2973" spans="1:3">
      <c r="A2973" s="262"/>
      <c r="B2973" s="263"/>
      <c r="C2973" s="317"/>
    </row>
    <row r="2974" spans="1:3">
      <c r="A2974" s="262"/>
      <c r="B2974" s="263"/>
      <c r="C2974" s="317"/>
    </row>
    <row r="2975" spans="1:3">
      <c r="A2975" s="262"/>
      <c r="B2975" s="263"/>
      <c r="C2975" s="317"/>
    </row>
    <row r="2976" spans="1:3">
      <c r="A2976" s="262"/>
      <c r="B2976" s="263"/>
      <c r="C2976" s="317"/>
    </row>
    <row r="2977" spans="1:3">
      <c r="A2977" s="262"/>
      <c r="B2977" s="263"/>
      <c r="C2977" s="317"/>
    </row>
    <row r="2978" spans="1:3">
      <c r="A2978" s="262"/>
      <c r="B2978" s="263"/>
      <c r="C2978" s="317"/>
    </row>
    <row r="2979" spans="1:3">
      <c r="A2979" s="262"/>
      <c r="B2979" s="263"/>
      <c r="C2979" s="317"/>
    </row>
    <row r="2980" spans="1:3">
      <c r="A2980" s="262"/>
      <c r="B2980" s="263"/>
      <c r="C2980" s="317"/>
    </row>
    <row r="2981" spans="1:3">
      <c r="A2981" s="262"/>
      <c r="B2981" s="263"/>
      <c r="C2981" s="317"/>
    </row>
    <row r="2982" spans="1:3">
      <c r="A2982" s="262"/>
      <c r="B2982" s="263"/>
      <c r="C2982" s="317"/>
    </row>
    <row r="2983" spans="1:3">
      <c r="A2983" s="262"/>
      <c r="B2983" s="263"/>
      <c r="C2983" s="317"/>
    </row>
    <row r="2984" spans="1:3">
      <c r="A2984" s="262"/>
      <c r="B2984" s="263"/>
      <c r="C2984" s="317"/>
    </row>
    <row r="2985" spans="1:3">
      <c r="A2985" s="262"/>
      <c r="B2985" s="263"/>
      <c r="C2985" s="317"/>
    </row>
    <row r="2986" spans="1:3">
      <c r="A2986" s="262"/>
      <c r="B2986" s="263"/>
      <c r="C2986" s="317"/>
    </row>
    <row r="2987" spans="1:3">
      <c r="A2987" s="262"/>
      <c r="B2987" s="263"/>
      <c r="C2987" s="317"/>
    </row>
    <row r="2988" spans="1:3">
      <c r="A2988" s="262"/>
      <c r="B2988" s="263"/>
      <c r="C2988" s="317"/>
    </row>
    <row r="2989" spans="1:3">
      <c r="A2989" s="262"/>
      <c r="B2989" s="263"/>
      <c r="C2989" s="317"/>
    </row>
    <row r="2990" spans="1:3">
      <c r="A2990" s="262"/>
      <c r="B2990" s="263"/>
      <c r="C2990" s="317"/>
    </row>
    <row r="2991" spans="1:3">
      <c r="A2991" s="262"/>
      <c r="B2991" s="263"/>
      <c r="C2991" s="317"/>
    </row>
    <row r="2992" spans="1:3">
      <c r="A2992" s="262"/>
      <c r="B2992" s="263"/>
      <c r="C2992" s="317"/>
    </row>
    <row r="2993" spans="1:3">
      <c r="A2993" s="262"/>
      <c r="B2993" s="263"/>
      <c r="C2993" s="317"/>
    </row>
    <row r="2994" spans="1:3">
      <c r="A2994" s="262"/>
      <c r="B2994" s="263"/>
      <c r="C2994" s="317"/>
    </row>
    <row r="2995" spans="1:3">
      <c r="A2995" s="262"/>
      <c r="B2995" s="263"/>
      <c r="C2995" s="317"/>
    </row>
    <row r="2996" spans="1:3">
      <c r="A2996" s="262"/>
      <c r="B2996" s="263"/>
      <c r="C2996" s="317"/>
    </row>
    <row r="2997" spans="1:3">
      <c r="A2997" s="262"/>
      <c r="B2997" s="263"/>
      <c r="C2997" s="317"/>
    </row>
    <row r="2998" spans="1:3">
      <c r="A2998" s="262"/>
      <c r="B2998" s="263"/>
      <c r="C2998" s="317"/>
    </row>
    <row r="2999" spans="1:3">
      <c r="A2999" s="262"/>
      <c r="B2999" s="263"/>
      <c r="C2999" s="317"/>
    </row>
    <row r="3000" spans="1:3">
      <c r="A3000" s="262"/>
      <c r="B3000" s="263"/>
      <c r="C3000" s="317"/>
    </row>
    <row r="3001" spans="1:3">
      <c r="A3001" s="262"/>
      <c r="B3001" s="263"/>
      <c r="C3001" s="317"/>
    </row>
    <row r="3002" spans="1:3">
      <c r="A3002" s="262"/>
      <c r="B3002" s="263"/>
      <c r="C3002" s="317"/>
    </row>
    <row r="3003" spans="1:3">
      <c r="A3003" s="262"/>
      <c r="B3003" s="263"/>
      <c r="C3003" s="317"/>
    </row>
    <row r="3004" spans="1:3">
      <c r="A3004" s="262"/>
      <c r="B3004" s="263"/>
      <c r="C3004" s="317"/>
    </row>
    <row r="3005" spans="1:3">
      <c r="A3005" s="262"/>
      <c r="B3005" s="263"/>
      <c r="C3005" s="317"/>
    </row>
    <row r="3006" spans="1:3">
      <c r="A3006" s="262"/>
      <c r="B3006" s="263"/>
      <c r="C3006" s="317"/>
    </row>
    <row r="3007" spans="1:3">
      <c r="A3007" s="262"/>
      <c r="B3007" s="263"/>
      <c r="C3007" s="317"/>
    </row>
    <row r="3008" spans="1:3">
      <c r="A3008" s="262"/>
      <c r="B3008" s="263"/>
      <c r="C3008" s="317"/>
    </row>
    <row r="3009" spans="1:3">
      <c r="A3009" s="262"/>
      <c r="B3009" s="263"/>
      <c r="C3009" s="317"/>
    </row>
    <row r="3010" spans="1:3">
      <c r="A3010" s="262"/>
      <c r="B3010" s="263"/>
      <c r="C3010" s="317"/>
    </row>
    <row r="3011" spans="1:3">
      <c r="A3011" s="262"/>
      <c r="B3011" s="263"/>
      <c r="C3011" s="317"/>
    </row>
    <row r="3012" spans="1:3">
      <c r="A3012" s="262"/>
      <c r="B3012" s="263"/>
      <c r="C3012" s="317"/>
    </row>
    <row r="3013" spans="1:3">
      <c r="A3013" s="262"/>
      <c r="B3013" s="263"/>
      <c r="C3013" s="317"/>
    </row>
    <row r="3014" spans="1:3">
      <c r="A3014" s="262"/>
      <c r="B3014" s="263"/>
      <c r="C3014" s="317"/>
    </row>
    <row r="3015" spans="1:3">
      <c r="A3015" s="262"/>
      <c r="B3015" s="263"/>
      <c r="C3015" s="317"/>
    </row>
    <row r="3016" spans="1:3">
      <c r="A3016" s="262"/>
      <c r="B3016" s="263"/>
      <c r="C3016" s="317"/>
    </row>
    <row r="3017" spans="1:3">
      <c r="A3017" s="262"/>
      <c r="B3017" s="263"/>
      <c r="C3017" s="317"/>
    </row>
    <row r="3018" spans="1:3">
      <c r="A3018" s="262"/>
      <c r="B3018" s="263"/>
      <c r="C3018" s="317"/>
    </row>
    <row r="3019" spans="1:3">
      <c r="A3019" s="262"/>
      <c r="B3019" s="263"/>
      <c r="C3019" s="317"/>
    </row>
    <row r="3020" spans="1:3">
      <c r="A3020" s="262"/>
      <c r="B3020" s="263"/>
      <c r="C3020" s="317"/>
    </row>
    <row r="3021" spans="1:3">
      <c r="A3021" s="262"/>
      <c r="B3021" s="263"/>
      <c r="C3021" s="317"/>
    </row>
    <row r="3022" spans="1:3">
      <c r="A3022" s="262"/>
      <c r="B3022" s="263"/>
      <c r="C3022" s="317"/>
    </row>
    <row r="3023" spans="1:3">
      <c r="A3023" s="262"/>
      <c r="B3023" s="263"/>
      <c r="C3023" s="317"/>
    </row>
    <row r="3024" spans="1:3">
      <c r="A3024" s="262"/>
      <c r="B3024" s="263"/>
      <c r="C3024" s="317"/>
    </row>
    <row r="3025" spans="1:3">
      <c r="A3025" s="262"/>
      <c r="B3025" s="263"/>
      <c r="C3025" s="317"/>
    </row>
    <row r="3026" spans="1:3">
      <c r="A3026" s="262"/>
      <c r="B3026" s="263"/>
      <c r="C3026" s="317"/>
    </row>
    <row r="3027" spans="1:3">
      <c r="A3027" s="262"/>
      <c r="B3027" s="263"/>
      <c r="C3027" s="317"/>
    </row>
    <row r="3028" spans="1:3">
      <c r="A3028" s="262"/>
      <c r="B3028" s="263"/>
      <c r="C3028" s="317"/>
    </row>
    <row r="3029" spans="1:3">
      <c r="A3029" s="262"/>
      <c r="B3029" s="263"/>
      <c r="C3029" s="317"/>
    </row>
    <row r="3030" spans="1:3">
      <c r="A3030" s="262"/>
      <c r="B3030" s="263"/>
      <c r="C3030" s="317"/>
    </row>
    <row r="3031" spans="1:3">
      <c r="A3031" s="262"/>
      <c r="B3031" s="263"/>
      <c r="C3031" s="317"/>
    </row>
    <row r="3032" spans="1:3">
      <c r="A3032" s="262"/>
      <c r="B3032" s="263"/>
      <c r="C3032" s="317"/>
    </row>
    <row r="3033" spans="1:3">
      <c r="A3033" s="262"/>
      <c r="B3033" s="263"/>
      <c r="C3033" s="317"/>
    </row>
    <row r="3034" spans="1:3">
      <c r="A3034" s="262"/>
      <c r="B3034" s="263"/>
      <c r="C3034" s="317"/>
    </row>
    <row r="3035" spans="1:3">
      <c r="A3035" s="262"/>
      <c r="B3035" s="263"/>
      <c r="C3035" s="317"/>
    </row>
    <row r="3036" spans="1:3">
      <c r="A3036" s="262"/>
      <c r="B3036" s="263"/>
      <c r="C3036" s="317"/>
    </row>
    <row r="3037" spans="1:3">
      <c r="A3037" s="262"/>
      <c r="B3037" s="263"/>
      <c r="C3037" s="317"/>
    </row>
    <row r="3038" spans="1:3">
      <c r="A3038" s="262"/>
      <c r="B3038" s="263"/>
      <c r="C3038" s="317"/>
    </row>
    <row r="3039" spans="1:3">
      <c r="A3039" s="262"/>
      <c r="B3039" s="263"/>
      <c r="C3039" s="317"/>
    </row>
    <row r="3040" spans="1:3">
      <c r="A3040" s="262"/>
      <c r="B3040" s="263"/>
      <c r="C3040" s="317"/>
    </row>
    <row r="3041" spans="1:3">
      <c r="A3041" s="262"/>
      <c r="B3041" s="263"/>
      <c r="C3041" s="317"/>
    </row>
    <row r="3042" spans="1:3">
      <c r="A3042" s="262"/>
      <c r="B3042" s="263"/>
      <c r="C3042" s="317"/>
    </row>
    <row r="3043" spans="1:3">
      <c r="A3043" s="262"/>
      <c r="B3043" s="264"/>
      <c r="C3043" s="317"/>
    </row>
    <row r="3044" spans="1:3">
      <c r="A3044" s="262"/>
      <c r="B3044" s="264"/>
      <c r="C3044" s="317"/>
    </row>
    <row r="3045" spans="1:3">
      <c r="A3045" s="262"/>
      <c r="B3045" s="264"/>
      <c r="C3045" s="317"/>
    </row>
    <row r="3046" spans="1:3">
      <c r="A3046" s="262"/>
      <c r="B3046" s="264"/>
      <c r="C3046" s="317"/>
    </row>
    <row r="3047" spans="1:3">
      <c r="A3047" s="262"/>
      <c r="B3047" s="264"/>
      <c r="C3047" s="317"/>
    </row>
    <row r="3048" spans="1:3">
      <c r="A3048" s="262"/>
      <c r="B3048" s="264"/>
      <c r="C3048" s="317"/>
    </row>
    <row r="3049" spans="1:3">
      <c r="A3049" s="262"/>
      <c r="B3049" s="264"/>
      <c r="C3049" s="317"/>
    </row>
    <row r="3050" spans="1:3">
      <c r="A3050" s="262"/>
      <c r="B3050" s="264"/>
      <c r="C3050" s="317"/>
    </row>
    <row r="3051" spans="1:3">
      <c r="A3051" s="262"/>
      <c r="B3051" s="264"/>
      <c r="C3051" s="317"/>
    </row>
    <row r="3052" spans="1:3">
      <c r="A3052" s="262"/>
      <c r="B3052" s="264"/>
      <c r="C3052" s="317"/>
    </row>
    <row r="3053" spans="1:3">
      <c r="A3053" s="262"/>
      <c r="B3053" s="264"/>
      <c r="C3053" s="317"/>
    </row>
    <row r="3054" spans="1:3">
      <c r="A3054" s="262"/>
      <c r="B3054" s="264"/>
      <c r="C3054" s="317"/>
    </row>
    <row r="3055" spans="1:3">
      <c r="A3055" s="262"/>
      <c r="B3055" s="264"/>
      <c r="C3055" s="317"/>
    </row>
    <row r="3056" spans="1:3">
      <c r="A3056" s="262"/>
      <c r="B3056" s="264"/>
      <c r="C3056" s="317"/>
    </row>
    <row r="3057" spans="1:3">
      <c r="A3057" s="262"/>
      <c r="B3057" s="264"/>
      <c r="C3057" s="317"/>
    </row>
    <row r="3058" spans="1:3">
      <c r="A3058" s="262"/>
      <c r="B3058" s="264"/>
      <c r="C3058" s="317"/>
    </row>
    <row r="3059" spans="1:3">
      <c r="A3059" s="262"/>
      <c r="B3059" s="264"/>
      <c r="C3059" s="317"/>
    </row>
    <row r="3060" spans="1:3">
      <c r="A3060" s="262"/>
      <c r="B3060" s="264"/>
      <c r="C3060" s="317"/>
    </row>
    <row r="3061" spans="1:3">
      <c r="A3061" s="262"/>
      <c r="B3061" s="264"/>
      <c r="C3061" s="317"/>
    </row>
    <row r="3062" spans="1:3">
      <c r="A3062" s="262"/>
      <c r="B3062" s="264"/>
      <c r="C3062" s="317"/>
    </row>
    <row r="3063" spans="1:3">
      <c r="A3063" s="262"/>
      <c r="B3063" s="264"/>
      <c r="C3063" s="317"/>
    </row>
    <row r="3064" spans="1:3">
      <c r="A3064" s="262"/>
      <c r="B3064" s="264"/>
      <c r="C3064" s="317"/>
    </row>
    <row r="3065" spans="1:3">
      <c r="A3065" s="262"/>
      <c r="B3065" s="264"/>
      <c r="C3065" s="317"/>
    </row>
    <row r="3066" spans="1:3">
      <c r="A3066" s="262"/>
      <c r="B3066" s="264"/>
      <c r="C3066" s="317"/>
    </row>
    <row r="3067" spans="1:3">
      <c r="A3067" s="262"/>
      <c r="B3067" s="264"/>
      <c r="C3067" s="317"/>
    </row>
    <row r="3068" spans="1:3">
      <c r="A3068" s="262"/>
      <c r="B3068" s="264"/>
      <c r="C3068" s="317"/>
    </row>
    <row r="3069" spans="1:3">
      <c r="A3069" s="262"/>
      <c r="B3069" s="264"/>
      <c r="C3069" s="317"/>
    </row>
    <row r="3070" spans="1:3">
      <c r="A3070" s="262"/>
      <c r="B3070" s="264"/>
      <c r="C3070" s="317"/>
    </row>
    <row r="3071" spans="1:3">
      <c r="A3071" s="262"/>
      <c r="B3071" s="264"/>
      <c r="C3071" s="317"/>
    </row>
    <row r="3072" spans="1:3">
      <c r="A3072" s="262"/>
      <c r="B3072" s="264"/>
      <c r="C3072" s="317"/>
    </row>
    <row r="3073" spans="1:3">
      <c r="A3073" s="262"/>
      <c r="B3073" s="264"/>
      <c r="C3073" s="317"/>
    </row>
    <row r="3074" spans="1:3">
      <c r="A3074" s="262"/>
      <c r="B3074" s="264"/>
      <c r="C3074" s="317"/>
    </row>
    <row r="3075" spans="1:3">
      <c r="A3075" s="262"/>
      <c r="B3075" s="264"/>
      <c r="C3075" s="317"/>
    </row>
    <row r="3076" spans="1:3">
      <c r="A3076" s="262"/>
      <c r="B3076" s="264"/>
      <c r="C3076" s="317"/>
    </row>
    <row r="3077" spans="1:3">
      <c r="A3077" s="262"/>
      <c r="B3077" s="264"/>
      <c r="C3077" s="317"/>
    </row>
    <row r="3078" spans="1:3">
      <c r="A3078" s="262"/>
      <c r="B3078" s="264"/>
      <c r="C3078" s="317"/>
    </row>
    <row r="3079" spans="1:3">
      <c r="A3079" s="262"/>
      <c r="B3079" s="264"/>
      <c r="C3079" s="317"/>
    </row>
    <row r="3080" spans="1:3">
      <c r="A3080" s="262"/>
      <c r="B3080" s="264"/>
      <c r="C3080" s="317"/>
    </row>
    <row r="3081" spans="1:3">
      <c r="A3081" s="262"/>
      <c r="B3081" s="264"/>
      <c r="C3081" s="317"/>
    </row>
    <row r="3082" spans="1:3">
      <c r="A3082" s="262"/>
      <c r="B3082" s="264"/>
      <c r="C3082" s="317"/>
    </row>
    <row r="3083" spans="1:3">
      <c r="A3083" s="262"/>
      <c r="B3083" s="264"/>
      <c r="C3083" s="317"/>
    </row>
    <row r="3084" spans="1:3">
      <c r="A3084" s="262"/>
      <c r="B3084" s="264"/>
      <c r="C3084" s="317"/>
    </row>
    <row r="3085" spans="1:3">
      <c r="A3085" s="262"/>
      <c r="B3085" s="264"/>
      <c r="C3085" s="317"/>
    </row>
    <row r="3086" spans="1:3">
      <c r="A3086" s="262"/>
      <c r="B3086" s="264"/>
      <c r="C3086" s="317"/>
    </row>
    <row r="3087" spans="1:3">
      <c r="A3087" s="262"/>
      <c r="B3087" s="264"/>
      <c r="C3087" s="317"/>
    </row>
    <row r="3088" spans="1:3">
      <c r="A3088" s="262"/>
      <c r="B3088" s="264"/>
      <c r="C3088" s="317"/>
    </row>
    <row r="3089" spans="1:3">
      <c r="A3089" s="262"/>
      <c r="B3089" s="264"/>
      <c r="C3089" s="317"/>
    </row>
    <row r="3090" spans="1:3">
      <c r="A3090" s="262"/>
      <c r="B3090" s="264"/>
      <c r="C3090" s="317"/>
    </row>
    <row r="3091" spans="1:3">
      <c r="A3091" s="262"/>
      <c r="B3091" s="264"/>
      <c r="C3091" s="317"/>
    </row>
    <row r="3092" spans="1:3">
      <c r="A3092" s="262"/>
      <c r="B3092" s="264"/>
      <c r="C3092" s="317"/>
    </row>
    <row r="3093" spans="1:3">
      <c r="A3093" s="262"/>
      <c r="B3093" s="264"/>
      <c r="C3093" s="317"/>
    </row>
    <row r="3094" spans="1:3">
      <c r="A3094" s="262"/>
      <c r="B3094" s="264"/>
      <c r="C3094" s="317"/>
    </row>
    <row r="3095" spans="1:3">
      <c r="A3095" s="262"/>
      <c r="B3095" s="264"/>
      <c r="C3095" s="317"/>
    </row>
    <row r="3096" spans="1:3">
      <c r="A3096" s="262"/>
      <c r="B3096" s="264"/>
      <c r="C3096" s="317"/>
    </row>
    <row r="3097" spans="1:3">
      <c r="A3097" s="262"/>
      <c r="B3097" s="264"/>
      <c r="C3097" s="317"/>
    </row>
    <row r="3098" spans="1:3">
      <c r="A3098" s="262"/>
      <c r="B3098" s="264"/>
      <c r="C3098" s="317"/>
    </row>
    <row r="3099" spans="1:3">
      <c r="A3099" s="262"/>
      <c r="B3099" s="264"/>
      <c r="C3099" s="317"/>
    </row>
    <row r="3100" spans="1:3">
      <c r="A3100" s="262"/>
      <c r="B3100" s="264"/>
      <c r="C3100" s="317"/>
    </row>
    <row r="3101" spans="1:3">
      <c r="A3101" s="262"/>
      <c r="B3101" s="264"/>
      <c r="C3101" s="317"/>
    </row>
    <row r="3102" spans="1:3">
      <c r="A3102" s="262"/>
      <c r="B3102" s="264"/>
      <c r="C3102" s="317"/>
    </row>
    <row r="3103" spans="1:3">
      <c r="A3103" s="262"/>
      <c r="B3103" s="264"/>
      <c r="C3103" s="317"/>
    </row>
    <row r="3104" spans="1:3">
      <c r="A3104" s="262"/>
      <c r="B3104" s="264"/>
      <c r="C3104" s="317"/>
    </row>
    <row r="3105" spans="1:3">
      <c r="A3105" s="262"/>
      <c r="B3105" s="264"/>
      <c r="C3105" s="317"/>
    </row>
    <row r="3106" spans="1:3">
      <c r="A3106" s="262"/>
      <c r="B3106" s="264"/>
      <c r="C3106" s="317"/>
    </row>
    <row r="3107" spans="1:3">
      <c r="A3107" s="262"/>
      <c r="B3107" s="264"/>
      <c r="C3107" s="317"/>
    </row>
    <row r="3108" spans="1:3">
      <c r="A3108" s="262"/>
      <c r="B3108" s="264"/>
      <c r="C3108" s="317"/>
    </row>
    <row r="3109" spans="1:3">
      <c r="A3109" s="262"/>
      <c r="B3109" s="264"/>
      <c r="C3109" s="317"/>
    </row>
    <row r="3110" spans="1:3">
      <c r="A3110" s="262"/>
      <c r="B3110" s="264"/>
      <c r="C3110" s="317"/>
    </row>
    <row r="3111" spans="1:3">
      <c r="A3111" s="262"/>
      <c r="B3111" s="264"/>
      <c r="C3111" s="317"/>
    </row>
    <row r="3112" spans="1:3">
      <c r="A3112" s="262"/>
      <c r="B3112" s="264"/>
      <c r="C3112" s="317"/>
    </row>
    <row r="3113" spans="1:3">
      <c r="A3113" s="262"/>
      <c r="B3113" s="264"/>
      <c r="C3113" s="317"/>
    </row>
    <row r="3114" spans="1:3">
      <c r="A3114" s="262"/>
      <c r="B3114" s="264"/>
      <c r="C3114" s="317"/>
    </row>
    <row r="3115" spans="1:3">
      <c r="A3115" s="262"/>
      <c r="B3115" s="264"/>
      <c r="C3115" s="317"/>
    </row>
    <row r="3116" spans="1:3">
      <c r="A3116" s="262"/>
      <c r="B3116" s="264"/>
      <c r="C3116" s="317"/>
    </row>
    <row r="3117" spans="1:3">
      <c r="A3117" s="262"/>
      <c r="B3117" s="264"/>
      <c r="C3117" s="317"/>
    </row>
    <row r="3118" spans="1:3">
      <c r="A3118" s="262"/>
      <c r="B3118" s="264"/>
      <c r="C3118" s="317"/>
    </row>
    <row r="3119" spans="1:3">
      <c r="A3119" s="262"/>
      <c r="B3119" s="264"/>
      <c r="C3119" s="317"/>
    </row>
    <row r="3120" spans="1:3">
      <c r="A3120" s="262"/>
      <c r="B3120" s="264"/>
      <c r="C3120" s="317"/>
    </row>
    <row r="3121" spans="1:3">
      <c r="A3121" s="262"/>
      <c r="B3121" s="264"/>
      <c r="C3121" s="317"/>
    </row>
    <row r="3122" spans="1:3">
      <c r="A3122" s="262"/>
      <c r="B3122" s="264"/>
      <c r="C3122" s="317"/>
    </row>
    <row r="3123" spans="1:3">
      <c r="A3123" s="262"/>
      <c r="B3123" s="264"/>
      <c r="C3123" s="317"/>
    </row>
    <row r="3124" spans="1:3">
      <c r="A3124" s="262"/>
      <c r="B3124" s="264"/>
      <c r="C3124" s="317"/>
    </row>
    <row r="3125" spans="1:3">
      <c r="A3125" s="262"/>
      <c r="B3125" s="264"/>
      <c r="C3125" s="317"/>
    </row>
    <row r="3126" spans="1:3">
      <c r="A3126" s="262"/>
      <c r="B3126" s="264"/>
      <c r="C3126" s="317"/>
    </row>
    <row r="3127" spans="1:3">
      <c r="A3127" s="262"/>
      <c r="B3127" s="264"/>
      <c r="C3127" s="317"/>
    </row>
    <row r="3128" spans="1:3">
      <c r="A3128" s="262"/>
      <c r="B3128" s="264"/>
      <c r="C3128" s="317"/>
    </row>
    <row r="3129" spans="1:3">
      <c r="A3129" s="262"/>
      <c r="B3129" s="264"/>
      <c r="C3129" s="317"/>
    </row>
    <row r="3130" spans="1:3">
      <c r="A3130" s="262"/>
      <c r="B3130" s="264"/>
      <c r="C3130" s="317"/>
    </row>
    <row r="3131" spans="1:3">
      <c r="A3131" s="262"/>
      <c r="B3131" s="264"/>
      <c r="C3131" s="317"/>
    </row>
    <row r="3132" spans="1:3">
      <c r="A3132" s="262"/>
      <c r="B3132" s="264"/>
      <c r="C3132" s="317"/>
    </row>
    <row r="3133" spans="1:3">
      <c r="A3133" s="262"/>
      <c r="B3133" s="264"/>
      <c r="C3133" s="317"/>
    </row>
    <row r="3134" spans="1:3">
      <c r="A3134" s="262"/>
      <c r="B3134" s="264"/>
      <c r="C3134" s="317"/>
    </row>
    <row r="3135" spans="1:3">
      <c r="A3135" s="262"/>
      <c r="B3135" s="264"/>
      <c r="C3135" s="317"/>
    </row>
    <row r="3136" spans="1:3">
      <c r="A3136" s="262"/>
      <c r="B3136" s="264"/>
      <c r="C3136" s="317"/>
    </row>
    <row r="3137" spans="1:3">
      <c r="A3137" s="262"/>
      <c r="B3137" s="264"/>
      <c r="C3137" s="317"/>
    </row>
    <row r="3138" spans="1:3">
      <c r="A3138" s="262"/>
      <c r="B3138" s="264"/>
      <c r="C3138" s="317"/>
    </row>
    <row r="3139" spans="1:3">
      <c r="A3139" s="262"/>
      <c r="B3139" s="264"/>
      <c r="C3139" s="317"/>
    </row>
    <row r="3140" spans="1:3">
      <c r="A3140" s="262"/>
      <c r="B3140" s="264"/>
      <c r="C3140" s="317"/>
    </row>
    <row r="3141" spans="1:3">
      <c r="A3141" s="262"/>
      <c r="B3141" s="264"/>
      <c r="C3141" s="317"/>
    </row>
    <row r="3142" spans="1:3">
      <c r="A3142" s="262"/>
      <c r="B3142" s="264"/>
      <c r="C3142" s="317"/>
    </row>
    <row r="3143" spans="1:3">
      <c r="A3143" s="262"/>
      <c r="B3143" s="264"/>
      <c r="C3143" s="317"/>
    </row>
    <row r="3144" spans="1:3">
      <c r="A3144" s="262"/>
      <c r="B3144" s="264"/>
      <c r="C3144" s="317"/>
    </row>
    <row r="3145" spans="1:3">
      <c r="A3145" s="262"/>
      <c r="B3145" s="264"/>
      <c r="C3145" s="317"/>
    </row>
    <row r="3146" spans="1:3">
      <c r="A3146" s="262"/>
      <c r="B3146" s="264"/>
      <c r="C3146" s="317"/>
    </row>
    <row r="3147" spans="1:3">
      <c r="A3147" s="262"/>
      <c r="B3147" s="264"/>
      <c r="C3147" s="317"/>
    </row>
    <row r="3148" spans="1:3">
      <c r="A3148" s="262"/>
      <c r="B3148" s="264"/>
      <c r="C3148" s="317"/>
    </row>
    <row r="3149" spans="1:3">
      <c r="A3149" s="262"/>
      <c r="B3149" s="264"/>
      <c r="C3149" s="317"/>
    </row>
    <row r="3150" spans="1:3">
      <c r="A3150" s="262"/>
      <c r="B3150" s="264"/>
      <c r="C3150" s="317"/>
    </row>
    <row r="3151" spans="1:3">
      <c r="A3151" s="262"/>
      <c r="B3151" s="264"/>
      <c r="C3151" s="317"/>
    </row>
    <row r="3152" spans="1:3">
      <c r="A3152" s="262"/>
      <c r="B3152" s="264"/>
      <c r="C3152" s="317"/>
    </row>
    <row r="3153" spans="1:3">
      <c r="A3153" s="262"/>
      <c r="B3153" s="264"/>
      <c r="C3153" s="317"/>
    </row>
    <row r="3154" spans="1:3">
      <c r="A3154" s="262"/>
      <c r="B3154" s="264"/>
      <c r="C3154" s="317"/>
    </row>
    <row r="3155" spans="1:3">
      <c r="A3155" s="262"/>
      <c r="B3155" s="264"/>
      <c r="C3155" s="317"/>
    </row>
    <row r="3156" spans="1:3">
      <c r="A3156" s="262"/>
      <c r="B3156" s="264"/>
      <c r="C3156" s="317"/>
    </row>
    <row r="3157" spans="1:3">
      <c r="A3157" s="262"/>
      <c r="B3157" s="264"/>
      <c r="C3157" s="317"/>
    </row>
    <row r="3158" spans="1:3">
      <c r="A3158" s="262"/>
      <c r="B3158" s="264"/>
      <c r="C3158" s="317"/>
    </row>
    <row r="3159" spans="1:3">
      <c r="A3159" s="262"/>
      <c r="B3159" s="264"/>
      <c r="C3159" s="317"/>
    </row>
    <row r="3160" spans="1:3">
      <c r="A3160" s="262"/>
      <c r="B3160" s="264"/>
      <c r="C3160" s="317"/>
    </row>
    <row r="3161" spans="1:3">
      <c r="A3161" s="262"/>
      <c r="B3161" s="264"/>
      <c r="C3161" s="317"/>
    </row>
    <row r="3162" spans="1:3">
      <c r="A3162" s="262"/>
      <c r="B3162" s="264"/>
      <c r="C3162" s="317"/>
    </row>
    <row r="3163" spans="1:3">
      <c r="A3163" s="262"/>
      <c r="B3163" s="264"/>
      <c r="C3163" s="317"/>
    </row>
    <row r="3164" spans="1:3">
      <c r="A3164" s="262"/>
      <c r="B3164" s="264"/>
      <c r="C3164" s="317"/>
    </row>
    <row r="3165" spans="1:3">
      <c r="A3165" s="262"/>
      <c r="B3165" s="264"/>
      <c r="C3165" s="317"/>
    </row>
    <row r="3166" spans="1:3">
      <c r="A3166" s="262"/>
      <c r="B3166" s="264"/>
      <c r="C3166" s="317"/>
    </row>
    <row r="3167" spans="1:3">
      <c r="A3167" s="262"/>
      <c r="B3167" s="264"/>
      <c r="C3167" s="317"/>
    </row>
    <row r="3168" spans="1:3">
      <c r="A3168" s="262"/>
      <c r="B3168" s="264"/>
      <c r="C3168" s="317"/>
    </row>
    <row r="3169" spans="1:3">
      <c r="A3169" s="262"/>
      <c r="B3169" s="264"/>
      <c r="C3169" s="317"/>
    </row>
    <row r="3170" spans="1:3">
      <c r="A3170" s="262"/>
      <c r="B3170" s="264"/>
      <c r="C3170" s="317"/>
    </row>
    <row r="3171" spans="1:3">
      <c r="A3171" s="262"/>
      <c r="B3171" s="264"/>
      <c r="C3171" s="317"/>
    </row>
    <row r="3172" spans="1:3">
      <c r="A3172" s="262"/>
      <c r="B3172" s="264"/>
      <c r="C3172" s="317"/>
    </row>
    <row r="3173" spans="1:3">
      <c r="A3173" s="262"/>
      <c r="B3173" s="264"/>
      <c r="C3173" s="317"/>
    </row>
    <row r="3174" spans="1:3">
      <c r="A3174" s="262"/>
      <c r="B3174" s="264"/>
      <c r="C3174" s="317"/>
    </row>
    <row r="3175" spans="1:3">
      <c r="A3175" s="262"/>
      <c r="B3175" s="264"/>
      <c r="C3175" s="317"/>
    </row>
    <row r="3176" spans="1:3">
      <c r="A3176" s="262"/>
      <c r="B3176" s="264"/>
      <c r="C3176" s="317"/>
    </row>
    <row r="3177" spans="1:3">
      <c r="A3177" s="262"/>
      <c r="B3177" s="264"/>
      <c r="C3177" s="317"/>
    </row>
    <row r="3178" spans="1:3">
      <c r="A3178" s="262"/>
      <c r="B3178" s="264"/>
      <c r="C3178" s="317"/>
    </row>
    <row r="3179" spans="1:3">
      <c r="A3179" s="262"/>
      <c r="B3179" s="264"/>
      <c r="C3179" s="317"/>
    </row>
    <row r="3180" spans="1:3">
      <c r="A3180" s="262"/>
      <c r="B3180" s="264"/>
      <c r="C3180" s="317"/>
    </row>
    <row r="3181" spans="1:3">
      <c r="A3181" s="262"/>
      <c r="B3181" s="264"/>
      <c r="C3181" s="317"/>
    </row>
    <row r="3182" spans="1:3">
      <c r="A3182" s="262"/>
      <c r="B3182" s="264"/>
      <c r="C3182" s="317"/>
    </row>
    <row r="3183" spans="1:3">
      <c r="A3183" s="262"/>
      <c r="B3183" s="264"/>
      <c r="C3183" s="317"/>
    </row>
    <row r="3184" spans="1:3">
      <c r="A3184" s="262"/>
      <c r="B3184" s="264"/>
      <c r="C3184" s="317"/>
    </row>
    <row r="3185" spans="1:3">
      <c r="A3185" s="262"/>
      <c r="B3185" s="264"/>
      <c r="C3185" s="317"/>
    </row>
    <row r="3186" spans="1:3">
      <c r="A3186" s="262"/>
      <c r="B3186" s="264"/>
      <c r="C3186" s="317"/>
    </row>
    <row r="3187" spans="1:3">
      <c r="A3187" s="262"/>
      <c r="B3187" s="264"/>
      <c r="C3187" s="317"/>
    </row>
    <row r="3188" spans="1:3">
      <c r="A3188" s="262"/>
      <c r="B3188" s="264"/>
      <c r="C3188" s="317"/>
    </row>
    <row r="3189" spans="1:3">
      <c r="A3189" s="262"/>
      <c r="B3189" s="264"/>
      <c r="C3189" s="317"/>
    </row>
    <row r="3190" spans="1:3">
      <c r="A3190" s="262"/>
      <c r="B3190" s="264"/>
      <c r="C3190" s="317"/>
    </row>
    <row r="3191" spans="1:3">
      <c r="A3191" s="262"/>
      <c r="B3191" s="264"/>
      <c r="C3191" s="317"/>
    </row>
    <row r="3192" spans="1:3">
      <c r="A3192" s="262"/>
      <c r="B3192" s="264"/>
      <c r="C3192" s="317"/>
    </row>
    <row r="3193" spans="1:3">
      <c r="A3193" s="262"/>
      <c r="B3193" s="264"/>
      <c r="C3193" s="317"/>
    </row>
    <row r="3194" spans="1:3">
      <c r="A3194" s="262"/>
      <c r="B3194" s="264"/>
      <c r="C3194" s="317"/>
    </row>
    <row r="3195" spans="1:3">
      <c r="A3195" s="262"/>
      <c r="B3195" s="264"/>
      <c r="C3195" s="317"/>
    </row>
    <row r="3196" spans="1:3">
      <c r="A3196" s="262"/>
      <c r="B3196" s="264"/>
      <c r="C3196" s="317"/>
    </row>
    <row r="3197" spans="1:3">
      <c r="A3197" s="262"/>
      <c r="B3197" s="264"/>
      <c r="C3197" s="317"/>
    </row>
    <row r="3198" spans="1:3">
      <c r="A3198" s="262"/>
      <c r="B3198" s="264"/>
      <c r="C3198" s="317"/>
    </row>
    <row r="3199" spans="1:3">
      <c r="A3199" s="262"/>
      <c r="B3199" s="264"/>
      <c r="C3199" s="317"/>
    </row>
    <row r="3200" spans="1:3">
      <c r="A3200" s="262"/>
      <c r="B3200" s="264"/>
      <c r="C3200" s="317"/>
    </row>
    <row r="3201" spans="1:3">
      <c r="A3201" s="262"/>
      <c r="B3201" s="264"/>
      <c r="C3201" s="317"/>
    </row>
    <row r="3202" spans="1:3">
      <c r="A3202" s="262"/>
      <c r="B3202" s="264"/>
      <c r="C3202" s="317"/>
    </row>
    <row r="3203" spans="1:3">
      <c r="A3203" s="262"/>
      <c r="B3203" s="264"/>
      <c r="C3203" s="317"/>
    </row>
    <row r="3204" spans="1:3">
      <c r="A3204" s="262"/>
      <c r="B3204" s="264"/>
      <c r="C3204" s="317"/>
    </row>
    <row r="3205" spans="1:3">
      <c r="A3205" s="262"/>
      <c r="B3205" s="264"/>
      <c r="C3205" s="317"/>
    </row>
    <row r="3206" spans="1:3">
      <c r="A3206" s="262"/>
      <c r="B3206" s="263"/>
      <c r="C3206" s="317"/>
    </row>
    <row r="3207" spans="1:3">
      <c r="A3207" s="262"/>
      <c r="B3207" s="263"/>
      <c r="C3207" s="317"/>
    </row>
    <row r="3208" spans="1:3">
      <c r="A3208" s="262"/>
      <c r="B3208" s="263"/>
      <c r="C3208" s="317"/>
    </row>
    <row r="3209" spans="1:3">
      <c r="A3209" s="262"/>
      <c r="B3209" s="263"/>
      <c r="C3209" s="317"/>
    </row>
    <row r="3210" spans="1:3">
      <c r="A3210" s="262"/>
      <c r="B3210" s="263"/>
      <c r="C3210" s="317"/>
    </row>
    <row r="3211" spans="1:3">
      <c r="A3211" s="262"/>
      <c r="B3211" s="263"/>
      <c r="C3211" s="317"/>
    </row>
    <row r="3212" spans="1:3">
      <c r="A3212" s="262"/>
      <c r="B3212" s="263"/>
      <c r="C3212" s="317"/>
    </row>
    <row r="3213" spans="1:3">
      <c r="A3213" s="262"/>
      <c r="B3213" s="263"/>
      <c r="C3213" s="317"/>
    </row>
    <row r="3214" spans="1:3">
      <c r="A3214" s="262"/>
      <c r="B3214" s="263"/>
      <c r="C3214" s="317"/>
    </row>
    <row r="3215" spans="1:3">
      <c r="A3215" s="262"/>
      <c r="B3215" s="263"/>
      <c r="C3215" s="317"/>
    </row>
    <row r="3216" spans="1:3">
      <c r="A3216" s="262"/>
      <c r="B3216" s="263"/>
      <c r="C3216" s="317"/>
    </row>
    <row r="3217" spans="1:3">
      <c r="A3217" s="262"/>
      <c r="B3217" s="263"/>
      <c r="C3217" s="317"/>
    </row>
    <row r="3218" spans="1:3">
      <c r="A3218" s="262"/>
      <c r="B3218" s="263"/>
      <c r="C3218" s="317"/>
    </row>
    <row r="3219" spans="1:3">
      <c r="A3219" s="262"/>
      <c r="B3219" s="263"/>
      <c r="C3219" s="317"/>
    </row>
    <row r="3220" spans="1:3">
      <c r="A3220" s="262"/>
      <c r="B3220" s="263"/>
      <c r="C3220" s="317"/>
    </row>
    <row r="3221" spans="1:3">
      <c r="A3221" s="262"/>
      <c r="B3221" s="263"/>
      <c r="C3221" s="317"/>
    </row>
    <row r="3222" spans="1:3">
      <c r="A3222" s="262"/>
      <c r="B3222" s="263"/>
      <c r="C3222" s="317"/>
    </row>
    <row r="3223" spans="1:3">
      <c r="A3223" s="262"/>
      <c r="B3223" s="263"/>
      <c r="C3223" s="317"/>
    </row>
    <row r="3224" spans="1:3">
      <c r="A3224" s="262"/>
      <c r="B3224" s="263"/>
      <c r="C3224" s="317"/>
    </row>
    <row r="3225" spans="1:3">
      <c r="A3225" s="262"/>
      <c r="B3225" s="263"/>
      <c r="C3225" s="317"/>
    </row>
    <row r="3226" spans="1:3">
      <c r="A3226" s="262"/>
      <c r="B3226" s="263"/>
      <c r="C3226" s="317"/>
    </row>
    <row r="3227" spans="1:3">
      <c r="A3227" s="262"/>
      <c r="B3227" s="263"/>
      <c r="C3227" s="317"/>
    </row>
    <row r="3228" spans="1:3">
      <c r="A3228" s="262"/>
      <c r="B3228" s="263"/>
      <c r="C3228" s="317"/>
    </row>
    <row r="3229" spans="1:3">
      <c r="A3229" s="262"/>
      <c r="B3229" s="263"/>
      <c r="C3229" s="317"/>
    </row>
    <row r="3230" spans="1:3">
      <c r="A3230" s="262"/>
      <c r="B3230" s="263"/>
      <c r="C3230" s="317"/>
    </row>
    <row r="3231" spans="1:3">
      <c r="A3231" s="262"/>
      <c r="B3231" s="263"/>
      <c r="C3231" s="317"/>
    </row>
    <row r="3232" spans="1:3">
      <c r="A3232" s="262"/>
      <c r="B3232" s="263"/>
      <c r="C3232" s="317"/>
    </row>
    <row r="3233" spans="1:3">
      <c r="A3233" s="262"/>
      <c r="B3233" s="263"/>
      <c r="C3233" s="317"/>
    </row>
    <row r="3234" spans="1:3">
      <c r="A3234" s="262"/>
      <c r="B3234" s="263"/>
      <c r="C3234" s="317"/>
    </row>
    <row r="3235" spans="1:3">
      <c r="A3235" s="262"/>
      <c r="B3235" s="263"/>
      <c r="C3235" s="317"/>
    </row>
    <row r="3236" spans="1:3">
      <c r="A3236" s="262"/>
      <c r="B3236" s="263"/>
      <c r="C3236" s="317"/>
    </row>
    <row r="3237" spans="1:3">
      <c r="A3237" s="262"/>
      <c r="B3237" s="263"/>
      <c r="C3237" s="317"/>
    </row>
    <row r="3238" spans="1:3">
      <c r="A3238" s="262"/>
      <c r="B3238" s="263"/>
      <c r="C3238" s="317"/>
    </row>
    <row r="3239" spans="1:3">
      <c r="A3239" s="262"/>
      <c r="B3239" s="263"/>
      <c r="C3239" s="317"/>
    </row>
    <row r="3240" spans="1:3">
      <c r="A3240" s="262"/>
      <c r="B3240" s="263"/>
      <c r="C3240" s="317"/>
    </row>
    <row r="3241" spans="1:3">
      <c r="A3241" s="262"/>
      <c r="B3241" s="263"/>
      <c r="C3241" s="317"/>
    </row>
    <row r="3242" spans="1:3">
      <c r="A3242" s="262"/>
      <c r="B3242" s="263"/>
      <c r="C3242" s="317"/>
    </row>
    <row r="3243" spans="1:3">
      <c r="A3243" s="262"/>
      <c r="B3243" s="263"/>
      <c r="C3243" s="317"/>
    </row>
    <row r="3244" spans="1:3">
      <c r="A3244" s="262"/>
      <c r="B3244" s="263"/>
      <c r="C3244" s="317"/>
    </row>
    <row r="3245" spans="1:3">
      <c r="A3245" s="262"/>
      <c r="B3245" s="263"/>
      <c r="C3245" s="317"/>
    </row>
    <row r="3246" spans="1:3">
      <c r="A3246" s="262"/>
      <c r="B3246" s="263"/>
      <c r="C3246" s="317"/>
    </row>
    <row r="3247" spans="1:3">
      <c r="A3247" s="262"/>
      <c r="B3247" s="263"/>
      <c r="C3247" s="317"/>
    </row>
    <row r="3248" spans="1:3">
      <c r="A3248" s="262"/>
      <c r="B3248" s="263"/>
      <c r="C3248" s="317"/>
    </row>
    <row r="3249" spans="1:3">
      <c r="A3249" s="262"/>
      <c r="B3249" s="263"/>
      <c r="C3249" s="317"/>
    </row>
    <row r="3250" spans="1:3">
      <c r="A3250" s="262"/>
      <c r="B3250" s="263"/>
      <c r="C3250" s="317"/>
    </row>
    <row r="3251" spans="1:3">
      <c r="A3251" s="262"/>
      <c r="B3251" s="263"/>
      <c r="C3251" s="317"/>
    </row>
    <row r="3252" spans="1:3">
      <c r="A3252" s="262"/>
      <c r="B3252" s="263"/>
      <c r="C3252" s="317"/>
    </row>
    <row r="3253" spans="1:3">
      <c r="A3253" s="262"/>
      <c r="B3253" s="263"/>
      <c r="C3253" s="317"/>
    </row>
    <row r="3254" spans="1:3">
      <c r="A3254" s="262"/>
      <c r="B3254" s="263"/>
      <c r="C3254" s="317"/>
    </row>
    <row r="3255" spans="1:3">
      <c r="A3255" s="262"/>
      <c r="B3255" s="263"/>
      <c r="C3255" s="317"/>
    </row>
    <row r="3256" spans="1:3">
      <c r="A3256" s="262"/>
      <c r="B3256" s="263"/>
      <c r="C3256" s="317"/>
    </row>
    <row r="3257" spans="1:3">
      <c r="A3257" s="262"/>
      <c r="B3257" s="263"/>
      <c r="C3257" s="317"/>
    </row>
    <row r="3258" spans="1:3">
      <c r="A3258" s="262"/>
      <c r="B3258" s="263"/>
      <c r="C3258" s="317"/>
    </row>
    <row r="3259" spans="1:3">
      <c r="A3259" s="262"/>
      <c r="B3259" s="263"/>
      <c r="C3259" s="317"/>
    </row>
    <row r="3260" spans="1:3">
      <c r="A3260" s="262"/>
      <c r="B3260" s="263"/>
      <c r="C3260" s="317"/>
    </row>
    <row r="3261" spans="1:3">
      <c r="A3261" s="262"/>
      <c r="B3261" s="263"/>
      <c r="C3261" s="317"/>
    </row>
    <row r="3262" spans="1:3">
      <c r="A3262" s="262"/>
      <c r="B3262" s="263"/>
      <c r="C3262" s="317"/>
    </row>
    <row r="3263" spans="1:3">
      <c r="A3263" s="262"/>
      <c r="B3263" s="263"/>
      <c r="C3263" s="317"/>
    </row>
    <row r="3264" spans="1:3">
      <c r="A3264" s="262"/>
      <c r="B3264" s="263"/>
      <c r="C3264" s="317"/>
    </row>
    <row r="3265" spans="1:3">
      <c r="A3265" s="262"/>
      <c r="B3265" s="263"/>
      <c r="C3265" s="317"/>
    </row>
    <row r="3266" spans="1:3">
      <c r="A3266" s="262"/>
      <c r="B3266" s="263"/>
      <c r="C3266" s="317"/>
    </row>
    <row r="3267" spans="1:3">
      <c r="A3267" s="262"/>
      <c r="B3267" s="263"/>
      <c r="C3267" s="317"/>
    </row>
    <row r="3268" spans="1:3">
      <c r="A3268" s="262"/>
      <c r="B3268" s="263"/>
      <c r="C3268" s="317"/>
    </row>
    <row r="3269" spans="1:3">
      <c r="A3269" s="262"/>
      <c r="B3269" s="263"/>
      <c r="C3269" s="317"/>
    </row>
    <row r="3270" spans="1:3">
      <c r="A3270" s="262"/>
      <c r="B3270" s="263"/>
      <c r="C3270" s="317"/>
    </row>
    <row r="3271" spans="1:3">
      <c r="A3271" s="262"/>
      <c r="B3271" s="263"/>
      <c r="C3271" s="317"/>
    </row>
    <row r="3272" spans="1:3">
      <c r="A3272" s="262"/>
      <c r="B3272" s="263"/>
      <c r="C3272" s="317"/>
    </row>
    <row r="3273" spans="1:3">
      <c r="A3273" s="262"/>
      <c r="B3273" s="264"/>
      <c r="C3273" s="317"/>
    </row>
    <row r="3274" spans="1:3">
      <c r="A3274" s="262"/>
      <c r="B3274" s="264"/>
      <c r="C3274" s="317"/>
    </row>
    <row r="3275" spans="1:3">
      <c r="A3275" s="262"/>
      <c r="B3275" s="264"/>
      <c r="C3275" s="317"/>
    </row>
    <row r="3276" spans="1:3">
      <c r="A3276" s="262"/>
      <c r="B3276" s="264"/>
      <c r="C3276" s="317"/>
    </row>
    <row r="3277" spans="1:3">
      <c r="A3277" s="262"/>
      <c r="B3277" s="264"/>
      <c r="C3277" s="317"/>
    </row>
    <row r="3278" spans="1:3">
      <c r="A3278" s="262"/>
      <c r="B3278" s="264"/>
      <c r="C3278" s="317"/>
    </row>
    <row r="3279" spans="1:3">
      <c r="A3279" s="262"/>
      <c r="B3279" s="264"/>
      <c r="C3279" s="317"/>
    </row>
    <row r="3280" spans="1:3">
      <c r="A3280" s="262"/>
      <c r="B3280" s="264"/>
      <c r="C3280" s="317"/>
    </row>
    <row r="3281" spans="1:3">
      <c r="A3281" s="262"/>
      <c r="B3281" s="264"/>
      <c r="C3281" s="317"/>
    </row>
    <row r="3282" spans="1:3">
      <c r="A3282" s="262"/>
      <c r="B3282" s="264"/>
      <c r="C3282" s="317"/>
    </row>
    <row r="3283" spans="1:3">
      <c r="A3283" s="262"/>
      <c r="B3283" s="264"/>
      <c r="C3283" s="317"/>
    </row>
    <row r="3284" spans="1:3">
      <c r="A3284" s="262"/>
      <c r="B3284" s="264"/>
      <c r="C3284" s="317"/>
    </row>
    <row r="3285" spans="1:3">
      <c r="A3285" s="262"/>
      <c r="B3285" s="264"/>
      <c r="C3285" s="317"/>
    </row>
    <row r="3286" spans="1:3">
      <c r="A3286" s="262"/>
      <c r="B3286" s="264"/>
      <c r="C3286" s="317"/>
    </row>
    <row r="3287" spans="1:3">
      <c r="A3287" s="262"/>
      <c r="B3287" s="264"/>
      <c r="C3287" s="317"/>
    </row>
    <row r="3288" spans="1:3">
      <c r="A3288" s="262"/>
      <c r="B3288" s="264"/>
      <c r="C3288" s="317"/>
    </row>
    <row r="3289" spans="1:3">
      <c r="A3289" s="262"/>
      <c r="B3289" s="264"/>
      <c r="C3289" s="317"/>
    </row>
    <row r="3290" spans="1:3">
      <c r="A3290" s="262"/>
      <c r="B3290" s="264"/>
      <c r="C3290" s="317"/>
    </row>
    <row r="3291" spans="1:3">
      <c r="A3291" s="262"/>
      <c r="B3291" s="264"/>
      <c r="C3291" s="317"/>
    </row>
    <row r="3292" spans="1:3">
      <c r="A3292" s="262"/>
      <c r="B3292" s="264"/>
      <c r="C3292" s="317"/>
    </row>
    <row r="3293" spans="1:3">
      <c r="A3293" s="262"/>
      <c r="B3293" s="264"/>
      <c r="C3293" s="317"/>
    </row>
    <row r="3294" spans="1:3">
      <c r="A3294" s="262"/>
      <c r="B3294" s="264"/>
      <c r="C3294" s="317"/>
    </row>
    <row r="3295" spans="1:3">
      <c r="A3295" s="262"/>
      <c r="B3295" s="264"/>
      <c r="C3295" s="317"/>
    </row>
    <row r="3296" spans="1:3">
      <c r="A3296" s="262"/>
      <c r="B3296" s="264"/>
      <c r="C3296" s="317"/>
    </row>
    <row r="3297" spans="1:3">
      <c r="A3297" s="262"/>
      <c r="B3297" s="264"/>
      <c r="C3297" s="317"/>
    </row>
    <row r="3298" spans="1:3">
      <c r="A3298" s="262"/>
      <c r="B3298" s="264"/>
      <c r="C3298" s="317"/>
    </row>
    <row r="3299" spans="1:3">
      <c r="A3299" s="262"/>
      <c r="B3299" s="264"/>
      <c r="C3299" s="317"/>
    </row>
    <row r="3300" spans="1:3">
      <c r="A3300" s="262"/>
      <c r="B3300" s="264"/>
      <c r="C3300" s="317"/>
    </row>
    <row r="3301" spans="1:3">
      <c r="A3301" s="262"/>
      <c r="B3301" s="264"/>
      <c r="C3301" s="317"/>
    </row>
    <row r="3302" spans="1:3">
      <c r="A3302" s="262"/>
      <c r="B3302" s="264"/>
      <c r="C3302" s="317"/>
    </row>
    <row r="3303" spans="1:3">
      <c r="A3303" s="262"/>
      <c r="B3303" s="264"/>
      <c r="C3303" s="317"/>
    </row>
    <row r="3304" spans="1:3">
      <c r="A3304" s="262"/>
      <c r="B3304" s="264"/>
      <c r="C3304" s="317"/>
    </row>
    <row r="3305" spans="1:3">
      <c r="A3305" s="262"/>
      <c r="B3305" s="264"/>
      <c r="C3305" s="317"/>
    </row>
    <row r="3306" spans="1:3">
      <c r="A3306" s="262"/>
      <c r="B3306" s="264"/>
      <c r="C3306" s="317"/>
    </row>
    <row r="3307" spans="1:3">
      <c r="A3307" s="262"/>
      <c r="B3307" s="264"/>
      <c r="C3307" s="317"/>
    </row>
    <row r="3308" spans="1:3">
      <c r="A3308" s="262"/>
      <c r="B3308" s="264"/>
      <c r="C3308" s="317"/>
    </row>
    <row r="3309" spans="1:3">
      <c r="A3309" s="262"/>
      <c r="B3309" s="264"/>
      <c r="C3309" s="317"/>
    </row>
    <row r="3310" spans="1:3">
      <c r="A3310" s="262"/>
      <c r="B3310" s="264"/>
      <c r="C3310" s="317"/>
    </row>
    <row r="3311" spans="1:3">
      <c r="A3311" s="262"/>
      <c r="B3311" s="264"/>
      <c r="C3311" s="317"/>
    </row>
    <row r="3312" spans="1:3">
      <c r="A3312" s="262"/>
      <c r="B3312" s="264"/>
      <c r="C3312" s="317"/>
    </row>
    <row r="3313" spans="1:3">
      <c r="A3313" s="262"/>
      <c r="B3313" s="264"/>
      <c r="C3313" s="317"/>
    </row>
    <row r="3314" spans="1:3">
      <c r="A3314" s="262"/>
      <c r="B3314" s="264"/>
      <c r="C3314" s="317"/>
    </row>
    <row r="3315" spans="1:3">
      <c r="A3315" s="262"/>
      <c r="B3315" s="264"/>
      <c r="C3315" s="317"/>
    </row>
    <row r="3316" spans="1:3">
      <c r="A3316" s="262"/>
      <c r="B3316" s="264"/>
      <c r="C3316" s="317"/>
    </row>
    <row r="3317" spans="1:3">
      <c r="A3317" s="262"/>
      <c r="B3317" s="264"/>
      <c r="C3317" s="317"/>
    </row>
    <row r="3318" spans="1:3">
      <c r="A3318" s="262"/>
      <c r="B3318" s="264"/>
      <c r="C3318" s="317"/>
    </row>
    <row r="3319" spans="1:3">
      <c r="A3319" s="262"/>
      <c r="B3319" s="264"/>
      <c r="C3319" s="317"/>
    </row>
    <row r="3320" spans="1:3">
      <c r="A3320" s="262"/>
      <c r="B3320" s="264"/>
      <c r="C3320" s="317"/>
    </row>
    <row r="3321" spans="1:3">
      <c r="A3321" s="262"/>
      <c r="B3321" s="264"/>
      <c r="C3321" s="317"/>
    </row>
    <row r="3322" spans="1:3">
      <c r="A3322" s="262"/>
      <c r="B3322" s="264"/>
      <c r="C3322" s="317"/>
    </row>
    <row r="3323" spans="1:3">
      <c r="A3323" s="262"/>
      <c r="B3323" s="264"/>
      <c r="C3323" s="317"/>
    </row>
    <row r="3324" spans="1:3">
      <c r="A3324" s="262"/>
      <c r="B3324" s="264"/>
      <c r="C3324" s="317"/>
    </row>
    <row r="3325" spans="1:3">
      <c r="A3325" s="262"/>
      <c r="B3325" s="264"/>
      <c r="C3325" s="317"/>
    </row>
    <row r="3326" spans="1:3">
      <c r="A3326" s="262"/>
      <c r="B3326" s="264"/>
      <c r="C3326" s="317"/>
    </row>
    <row r="3327" spans="1:3">
      <c r="A3327" s="262"/>
      <c r="B3327" s="264"/>
      <c r="C3327" s="317"/>
    </row>
    <row r="3328" spans="1:3">
      <c r="A3328" s="262"/>
      <c r="B3328" s="264"/>
      <c r="C3328" s="317"/>
    </row>
    <row r="3329" spans="1:3">
      <c r="A3329" s="262"/>
      <c r="B3329" s="264"/>
      <c r="C3329" s="317"/>
    </row>
    <row r="3330" spans="1:3">
      <c r="A3330" s="262"/>
      <c r="B3330" s="264"/>
      <c r="C3330" s="317"/>
    </row>
    <row r="3331" spans="1:3">
      <c r="A3331" s="262"/>
      <c r="B3331" s="264"/>
      <c r="C3331" s="317"/>
    </row>
    <row r="3332" spans="1:3">
      <c r="A3332" s="262"/>
      <c r="B3332" s="264"/>
      <c r="C3332" s="317"/>
    </row>
    <row r="3333" spans="1:3">
      <c r="A3333" s="262"/>
      <c r="B3333" s="264"/>
      <c r="C3333" s="317"/>
    </row>
    <row r="3334" spans="1:3">
      <c r="A3334" s="262"/>
      <c r="B3334" s="264"/>
      <c r="C3334" s="317"/>
    </row>
    <row r="3335" spans="1:3">
      <c r="A3335" s="262"/>
      <c r="B3335" s="264"/>
      <c r="C3335" s="317"/>
    </row>
    <row r="3336" spans="1:3">
      <c r="A3336" s="262"/>
      <c r="B3336" s="264"/>
      <c r="C3336" s="317"/>
    </row>
    <row r="3337" spans="1:3">
      <c r="A3337" s="262"/>
      <c r="B3337" s="264"/>
      <c r="C3337" s="317"/>
    </row>
    <row r="3338" spans="1:3">
      <c r="A3338" s="262"/>
      <c r="B3338" s="264"/>
      <c r="C3338" s="317"/>
    </row>
    <row r="3339" spans="1:3">
      <c r="A3339" s="262"/>
      <c r="B3339" s="264"/>
      <c r="C3339" s="317"/>
    </row>
    <row r="3340" spans="1:3">
      <c r="A3340" s="262"/>
      <c r="B3340" s="264"/>
      <c r="C3340" s="317"/>
    </row>
    <row r="3341" spans="1:3">
      <c r="A3341" s="262"/>
      <c r="B3341" s="264"/>
      <c r="C3341" s="317"/>
    </row>
    <row r="3342" spans="1:3">
      <c r="A3342" s="262"/>
      <c r="B3342" s="264"/>
      <c r="C3342" s="317"/>
    </row>
    <row r="3343" spans="1:3">
      <c r="A3343" s="262"/>
      <c r="B3343" s="264"/>
      <c r="C3343" s="317"/>
    </row>
    <row r="3344" spans="1:3">
      <c r="A3344" s="262"/>
      <c r="B3344" s="264"/>
      <c r="C3344" s="317"/>
    </row>
    <row r="3345" spans="1:3">
      <c r="A3345" s="262"/>
      <c r="B3345" s="264"/>
      <c r="C3345" s="317"/>
    </row>
    <row r="3346" spans="1:3">
      <c r="A3346" s="262"/>
      <c r="B3346" s="264"/>
      <c r="C3346" s="317"/>
    </row>
    <row r="3347" spans="1:3">
      <c r="A3347" s="262"/>
      <c r="B3347" s="264"/>
      <c r="C3347" s="317"/>
    </row>
    <row r="3348" spans="1:3">
      <c r="A3348" s="262"/>
      <c r="B3348" s="263"/>
      <c r="C3348" s="317"/>
    </row>
    <row r="3349" spans="1:3">
      <c r="A3349" s="262"/>
      <c r="B3349" s="263"/>
      <c r="C3349" s="317"/>
    </row>
    <row r="3350" spans="1:3">
      <c r="A3350" s="262"/>
      <c r="B3350" s="263"/>
      <c r="C3350" s="317"/>
    </row>
    <row r="3351" spans="1:3">
      <c r="A3351" s="262"/>
      <c r="B3351" s="263"/>
      <c r="C3351" s="317"/>
    </row>
    <row r="3352" spans="1:3">
      <c r="A3352" s="262"/>
      <c r="B3352" s="263"/>
      <c r="C3352" s="317"/>
    </row>
    <row r="3353" spans="1:3">
      <c r="A3353" s="262"/>
      <c r="B3353" s="263"/>
      <c r="C3353" s="317"/>
    </row>
    <row r="3354" spans="1:3">
      <c r="A3354" s="262"/>
      <c r="B3354" s="263"/>
      <c r="C3354" s="317"/>
    </row>
    <row r="3355" spans="1:3">
      <c r="A3355" s="262"/>
      <c r="B3355" s="263"/>
      <c r="C3355" s="317"/>
    </row>
    <row r="3356" spans="1:3">
      <c r="A3356" s="262"/>
      <c r="B3356" s="263"/>
      <c r="C3356" s="317"/>
    </row>
    <row r="3357" spans="1:3">
      <c r="A3357" s="262"/>
      <c r="B3357" s="263"/>
      <c r="C3357" s="317"/>
    </row>
    <row r="3358" spans="1:3">
      <c r="A3358" s="262"/>
      <c r="B3358" s="263"/>
      <c r="C3358" s="317"/>
    </row>
    <row r="3359" spans="1:3">
      <c r="A3359" s="262"/>
      <c r="B3359" s="263"/>
      <c r="C3359" s="317"/>
    </row>
    <row r="3360" spans="1:3">
      <c r="A3360" s="262"/>
      <c r="B3360" s="263"/>
      <c r="C3360" s="317"/>
    </row>
    <row r="3361" spans="1:3">
      <c r="A3361" s="262"/>
      <c r="B3361" s="263"/>
      <c r="C3361" s="317"/>
    </row>
    <row r="3362" spans="1:3">
      <c r="A3362" s="262"/>
      <c r="B3362" s="263"/>
      <c r="C3362" s="317"/>
    </row>
    <row r="3363" spans="1:3">
      <c r="A3363" s="262"/>
      <c r="B3363" s="263"/>
      <c r="C3363" s="317"/>
    </row>
    <row r="3364" spans="1:3">
      <c r="A3364" s="262"/>
      <c r="B3364" s="263"/>
      <c r="C3364" s="317"/>
    </row>
    <row r="3365" spans="1:3">
      <c r="A3365" s="262"/>
      <c r="B3365" s="263"/>
      <c r="C3365" s="317"/>
    </row>
    <row r="3366" spans="1:3">
      <c r="A3366" s="262"/>
      <c r="B3366" s="263"/>
      <c r="C3366" s="317"/>
    </row>
    <row r="3367" spans="1:3">
      <c r="A3367" s="262"/>
      <c r="B3367" s="263"/>
      <c r="C3367" s="317"/>
    </row>
    <row r="3368" spans="1:3">
      <c r="A3368" s="262"/>
      <c r="B3368" s="263"/>
      <c r="C3368" s="317"/>
    </row>
    <row r="3369" spans="1:3">
      <c r="A3369" s="262"/>
      <c r="B3369" s="263"/>
      <c r="C3369" s="317"/>
    </row>
    <row r="3370" spans="1:3">
      <c r="A3370" s="262"/>
      <c r="B3370" s="263"/>
      <c r="C3370" s="317"/>
    </row>
    <row r="3371" spans="1:3">
      <c r="A3371" s="262"/>
      <c r="B3371" s="263"/>
      <c r="C3371" s="317"/>
    </row>
    <row r="3372" spans="1:3">
      <c r="A3372" s="262"/>
      <c r="B3372" s="263"/>
      <c r="C3372" s="317"/>
    </row>
    <row r="3373" spans="1:3">
      <c r="A3373" s="262"/>
      <c r="B3373" s="263"/>
      <c r="C3373" s="317"/>
    </row>
    <row r="3374" spans="1:3">
      <c r="A3374" s="262"/>
      <c r="B3374" s="263"/>
      <c r="C3374" s="317"/>
    </row>
    <row r="3375" spans="1:3">
      <c r="A3375" s="262"/>
      <c r="B3375" s="263"/>
      <c r="C3375" s="317"/>
    </row>
    <row r="3376" spans="1:3">
      <c r="A3376" s="262"/>
      <c r="B3376" s="263"/>
      <c r="C3376" s="317"/>
    </row>
    <row r="3377" spans="1:3">
      <c r="A3377" s="262"/>
      <c r="B3377" s="263"/>
      <c r="C3377" s="317"/>
    </row>
    <row r="3378" spans="1:3">
      <c r="A3378" s="262"/>
      <c r="B3378" s="263"/>
      <c r="C3378" s="317"/>
    </row>
    <row r="3379" spans="1:3">
      <c r="A3379" s="262"/>
      <c r="B3379" s="263"/>
      <c r="C3379" s="317"/>
    </row>
    <row r="3380" spans="1:3">
      <c r="A3380" s="262"/>
      <c r="B3380" s="263"/>
      <c r="C3380" s="317"/>
    </row>
    <row r="3381" spans="1:3">
      <c r="A3381" s="262"/>
      <c r="B3381" s="263"/>
      <c r="C3381" s="317"/>
    </row>
    <row r="3382" spans="1:3">
      <c r="A3382" s="262"/>
      <c r="B3382" s="263"/>
      <c r="C3382" s="317"/>
    </row>
    <row r="3383" spans="1:3">
      <c r="A3383" s="262"/>
      <c r="B3383" s="263"/>
      <c r="C3383" s="317"/>
    </row>
    <row r="3384" spans="1:3">
      <c r="A3384" s="262"/>
      <c r="B3384" s="263"/>
      <c r="C3384" s="317"/>
    </row>
    <row r="3385" spans="1:3">
      <c r="A3385" s="262"/>
      <c r="B3385" s="264"/>
      <c r="C3385" s="317"/>
    </row>
    <row r="3386" spans="1:3">
      <c r="A3386" s="262"/>
      <c r="B3386" s="264"/>
      <c r="C3386" s="317"/>
    </row>
    <row r="3387" spans="1:3">
      <c r="A3387" s="262"/>
      <c r="B3387" s="264"/>
      <c r="C3387" s="317"/>
    </row>
    <row r="3388" spans="1:3">
      <c r="A3388" s="262"/>
      <c r="B3388" s="264"/>
      <c r="C3388" s="317"/>
    </row>
    <row r="3389" spans="1:3">
      <c r="A3389" s="262"/>
      <c r="B3389" s="264"/>
      <c r="C3389" s="317"/>
    </row>
    <row r="3390" spans="1:3">
      <c r="A3390" s="262"/>
      <c r="B3390" s="264"/>
      <c r="C3390" s="317"/>
    </row>
    <row r="3391" spans="1:3">
      <c r="A3391" s="262"/>
      <c r="B3391" s="264"/>
      <c r="C3391" s="317"/>
    </row>
    <row r="3392" spans="1:3">
      <c r="A3392" s="262"/>
      <c r="B3392" s="264"/>
      <c r="C3392" s="317"/>
    </row>
    <row r="3393" spans="1:3">
      <c r="A3393" s="262"/>
      <c r="B3393" s="264"/>
      <c r="C3393" s="317"/>
    </row>
    <row r="3394" spans="1:3">
      <c r="A3394" s="262"/>
      <c r="B3394" s="264"/>
      <c r="C3394" s="317"/>
    </row>
    <row r="3395" spans="1:3">
      <c r="A3395" s="262"/>
      <c r="B3395" s="264"/>
      <c r="C3395" s="317"/>
    </row>
    <row r="3396" spans="1:3">
      <c r="A3396" s="262"/>
      <c r="B3396" s="264"/>
      <c r="C3396" s="317"/>
    </row>
    <row r="3397" spans="1:3">
      <c r="A3397" s="262"/>
      <c r="B3397" s="264"/>
      <c r="C3397" s="317"/>
    </row>
    <row r="3398" spans="1:3">
      <c r="A3398" s="262"/>
      <c r="B3398" s="263"/>
      <c r="C3398" s="317"/>
    </row>
    <row r="3399" spans="1:3">
      <c r="A3399" s="262"/>
      <c r="B3399" s="263"/>
      <c r="C3399" s="317"/>
    </row>
    <row r="3400" spans="1:3">
      <c r="A3400" s="262"/>
      <c r="B3400" s="263"/>
      <c r="C3400" s="317"/>
    </row>
    <row r="3401" spans="1:3">
      <c r="A3401" s="262"/>
      <c r="B3401" s="263"/>
      <c r="C3401" s="317"/>
    </row>
    <row r="3402" spans="1:3">
      <c r="A3402" s="262"/>
      <c r="B3402" s="263"/>
      <c r="C3402" s="317"/>
    </row>
    <row r="3403" spans="1:3">
      <c r="A3403" s="262"/>
      <c r="B3403" s="263"/>
      <c r="C3403" s="317"/>
    </row>
    <row r="3404" spans="1:3">
      <c r="A3404" s="262"/>
      <c r="B3404" s="263"/>
      <c r="C3404" s="317"/>
    </row>
    <row r="3405" spans="1:3">
      <c r="A3405" s="262"/>
      <c r="B3405" s="263"/>
      <c r="C3405" s="317"/>
    </row>
    <row r="3406" spans="1:3">
      <c r="A3406" s="262"/>
      <c r="B3406" s="263"/>
      <c r="C3406" s="317"/>
    </row>
    <row r="3407" spans="1:3">
      <c r="A3407" s="262"/>
      <c r="B3407" s="263"/>
      <c r="C3407" s="317"/>
    </row>
    <row r="3408" spans="1:3">
      <c r="A3408" s="262"/>
      <c r="B3408" s="263"/>
      <c r="C3408" s="317"/>
    </row>
    <row r="3409" spans="1:3">
      <c r="A3409" s="262"/>
      <c r="B3409" s="263"/>
      <c r="C3409" s="317"/>
    </row>
    <row r="3410" spans="1:3">
      <c r="A3410" s="262"/>
      <c r="B3410" s="263"/>
      <c r="C3410" s="317"/>
    </row>
    <row r="3411" spans="1:3">
      <c r="A3411" s="262"/>
      <c r="B3411" s="263"/>
      <c r="C3411" s="317"/>
    </row>
    <row r="3412" spans="1:3">
      <c r="A3412" s="262"/>
      <c r="B3412" s="263"/>
      <c r="C3412" s="317"/>
    </row>
    <row r="3413" spans="1:3">
      <c r="A3413" s="262"/>
      <c r="B3413" s="263"/>
      <c r="C3413" s="317"/>
    </row>
    <row r="3414" spans="1:3">
      <c r="A3414" s="262"/>
      <c r="B3414" s="263"/>
      <c r="C3414" s="317"/>
    </row>
    <row r="3415" spans="1:3">
      <c r="A3415" s="262"/>
      <c r="B3415" s="263"/>
      <c r="C3415" s="317"/>
    </row>
    <row r="3416" spans="1:3">
      <c r="A3416" s="262"/>
      <c r="B3416" s="263"/>
      <c r="C3416" s="317"/>
    </row>
    <row r="3417" spans="1:3">
      <c r="A3417" s="262"/>
      <c r="B3417" s="263"/>
      <c r="C3417" s="317"/>
    </row>
    <row r="3418" spans="1:3">
      <c r="A3418" s="262"/>
      <c r="B3418" s="263"/>
      <c r="C3418" s="317"/>
    </row>
    <row r="3419" spans="1:3">
      <c r="A3419" s="262"/>
      <c r="B3419" s="263"/>
      <c r="C3419" s="317"/>
    </row>
    <row r="3420" spans="1:3">
      <c r="A3420" s="262"/>
      <c r="B3420" s="263"/>
      <c r="C3420" s="317"/>
    </row>
    <row r="3421" spans="1:3">
      <c r="A3421" s="262"/>
      <c r="B3421" s="263"/>
      <c r="C3421" s="317"/>
    </row>
    <row r="3422" spans="1:3">
      <c r="A3422" s="262"/>
      <c r="B3422" s="263"/>
      <c r="C3422" s="317"/>
    </row>
    <row r="3423" spans="1:3">
      <c r="A3423" s="262"/>
      <c r="B3423" s="263"/>
      <c r="C3423" s="317"/>
    </row>
    <row r="3424" spans="1:3">
      <c r="A3424" s="262"/>
      <c r="B3424" s="264"/>
      <c r="C3424" s="317"/>
    </row>
    <row r="3425" spans="1:3">
      <c r="A3425" s="262"/>
      <c r="B3425" s="263"/>
      <c r="C3425" s="317"/>
    </row>
    <row r="3426" spans="1:3">
      <c r="A3426" s="262"/>
      <c r="B3426" s="263"/>
      <c r="C3426" s="317"/>
    </row>
    <row r="3427" spans="1:3">
      <c r="A3427" s="262"/>
      <c r="B3427" s="263"/>
      <c r="C3427" s="317"/>
    </row>
    <row r="3428" spans="1:3">
      <c r="A3428" s="262"/>
      <c r="B3428" s="263"/>
      <c r="C3428" s="317"/>
    </row>
    <row r="3429" spans="1:3">
      <c r="A3429" s="262"/>
      <c r="B3429" s="263"/>
      <c r="C3429" s="317"/>
    </row>
    <row r="3430" spans="1:3">
      <c r="A3430" s="262"/>
      <c r="B3430" s="263"/>
      <c r="C3430" s="317"/>
    </row>
    <row r="3431" spans="1:3">
      <c r="A3431" s="262"/>
      <c r="B3431" s="263"/>
      <c r="C3431" s="317"/>
    </row>
    <row r="3432" spans="1:3">
      <c r="A3432" s="262"/>
      <c r="B3432" s="263"/>
      <c r="C3432" s="317"/>
    </row>
    <row r="3433" spans="1:3">
      <c r="A3433" s="262"/>
      <c r="B3433" s="263"/>
      <c r="C3433" s="317"/>
    </row>
    <row r="3434" spans="1:3">
      <c r="A3434" s="262"/>
      <c r="B3434" s="263"/>
      <c r="C3434" s="317"/>
    </row>
    <row r="3435" spans="1:3">
      <c r="A3435" s="262"/>
      <c r="B3435" s="263"/>
      <c r="C3435" s="317"/>
    </row>
    <row r="3436" spans="1:3">
      <c r="A3436" s="262"/>
      <c r="B3436" s="263"/>
      <c r="C3436" s="317"/>
    </row>
    <row r="3437" spans="1:3">
      <c r="A3437" s="262"/>
      <c r="B3437" s="263"/>
      <c r="C3437" s="317"/>
    </row>
    <row r="3438" spans="1:3">
      <c r="A3438" s="262"/>
      <c r="B3438" s="263"/>
      <c r="C3438" s="317"/>
    </row>
    <row r="3439" spans="1:3">
      <c r="A3439" s="262"/>
      <c r="B3439" s="263"/>
      <c r="C3439" s="317"/>
    </row>
    <row r="3440" spans="1:3">
      <c r="A3440" s="262"/>
      <c r="B3440" s="263"/>
      <c r="C3440" s="317"/>
    </row>
    <row r="3441" spans="1:3">
      <c r="A3441" s="262"/>
      <c r="B3441" s="263"/>
      <c r="C3441" s="317"/>
    </row>
    <row r="3442" spans="1:3">
      <c r="A3442" s="262"/>
      <c r="B3442" s="263"/>
      <c r="C3442" s="317"/>
    </row>
    <row r="3443" spans="1:3">
      <c r="A3443" s="262"/>
      <c r="B3443" s="263"/>
      <c r="C3443" s="317"/>
    </row>
    <row r="3444" spans="1:3">
      <c r="A3444" s="262"/>
      <c r="B3444" s="263"/>
      <c r="C3444" s="317"/>
    </row>
    <row r="3445" spans="1:3">
      <c r="A3445" s="262"/>
      <c r="B3445" s="263"/>
      <c r="C3445" s="317"/>
    </row>
    <row r="3446" spans="1:3">
      <c r="A3446" s="262"/>
      <c r="B3446" s="263"/>
      <c r="C3446" s="317"/>
    </row>
    <row r="3447" spans="1:3">
      <c r="A3447" s="262"/>
      <c r="B3447" s="264"/>
      <c r="C3447" s="317"/>
    </row>
    <row r="3448" spans="1:3">
      <c r="A3448" s="262"/>
      <c r="B3448" s="264"/>
      <c r="C3448" s="317"/>
    </row>
    <row r="3449" spans="1:3">
      <c r="A3449" s="262"/>
      <c r="B3449" s="263"/>
      <c r="C3449" s="317"/>
    </row>
    <row r="3450" spans="1:3">
      <c r="A3450" s="262"/>
      <c r="B3450" s="263"/>
      <c r="C3450" s="317"/>
    </row>
    <row r="3451" spans="1:3">
      <c r="A3451" s="262"/>
      <c r="B3451" s="263"/>
      <c r="C3451" s="317"/>
    </row>
    <row r="3452" spans="1:3">
      <c r="A3452" s="262"/>
      <c r="B3452" s="263"/>
      <c r="C3452" s="317"/>
    </row>
    <row r="3453" spans="1:3">
      <c r="A3453" s="262"/>
      <c r="B3453" s="263"/>
      <c r="C3453" s="317"/>
    </row>
    <row r="3454" spans="1:3">
      <c r="A3454" s="262"/>
      <c r="B3454" s="263"/>
      <c r="C3454" s="317"/>
    </row>
    <row r="3455" spans="1:3">
      <c r="A3455" s="262"/>
      <c r="B3455" s="263"/>
      <c r="C3455" s="317"/>
    </row>
    <row r="3456" spans="1:3">
      <c r="A3456" s="262"/>
      <c r="B3456" s="263"/>
      <c r="C3456" s="317"/>
    </row>
    <row r="3457" spans="1:3">
      <c r="A3457" s="262"/>
      <c r="B3457" s="263"/>
      <c r="C3457" s="317"/>
    </row>
    <row r="3458" spans="1:3">
      <c r="A3458" s="262"/>
      <c r="B3458" s="263"/>
      <c r="C3458" s="317"/>
    </row>
    <row r="3459" spans="1:3">
      <c r="A3459" s="262"/>
      <c r="B3459" s="263"/>
      <c r="C3459" s="317"/>
    </row>
    <row r="3460" spans="1:3">
      <c r="A3460" s="262"/>
      <c r="B3460" s="263"/>
      <c r="C3460" s="317"/>
    </row>
    <row r="3461" spans="1:3">
      <c r="A3461" s="262"/>
      <c r="B3461" s="263"/>
      <c r="C3461" s="317"/>
    </row>
    <row r="3462" spans="1:3">
      <c r="A3462" s="262"/>
      <c r="B3462" s="263"/>
      <c r="C3462" s="317"/>
    </row>
    <row r="3463" spans="1:3">
      <c r="A3463" s="262"/>
      <c r="B3463" s="263"/>
      <c r="C3463" s="317"/>
    </row>
    <row r="3464" spans="1:3">
      <c r="A3464" s="262"/>
      <c r="B3464" s="263"/>
      <c r="C3464" s="317"/>
    </row>
    <row r="3465" spans="1:3">
      <c r="A3465" s="262"/>
      <c r="B3465" s="263"/>
      <c r="C3465" s="317"/>
    </row>
    <row r="3466" spans="1:3">
      <c r="A3466" s="262"/>
      <c r="B3466" s="263"/>
      <c r="C3466" s="317"/>
    </row>
    <row r="3467" spans="1:3">
      <c r="A3467" s="262"/>
      <c r="B3467" s="263"/>
      <c r="C3467" s="317"/>
    </row>
    <row r="3468" spans="1:3">
      <c r="A3468" s="262"/>
      <c r="B3468" s="263"/>
      <c r="C3468" s="317"/>
    </row>
    <row r="3469" spans="1:3">
      <c r="A3469" s="262"/>
      <c r="B3469" s="263"/>
      <c r="C3469" s="317"/>
    </row>
    <row r="3470" spans="1:3">
      <c r="A3470" s="262"/>
      <c r="B3470" s="263"/>
      <c r="C3470" s="317"/>
    </row>
    <row r="3471" spans="1:3">
      <c r="A3471" s="262"/>
      <c r="B3471" s="263"/>
      <c r="C3471" s="317"/>
    </row>
    <row r="3472" spans="1:3">
      <c r="A3472" s="262"/>
      <c r="B3472" s="263"/>
      <c r="C3472" s="317"/>
    </row>
    <row r="3473" spans="1:3">
      <c r="A3473" s="262"/>
      <c r="B3473" s="263"/>
      <c r="C3473" s="317"/>
    </row>
    <row r="3474" spans="1:3">
      <c r="A3474" s="262"/>
      <c r="B3474" s="263"/>
      <c r="C3474" s="317"/>
    </row>
    <row r="3475" spans="1:3">
      <c r="A3475" s="262"/>
      <c r="B3475" s="263"/>
      <c r="C3475" s="317"/>
    </row>
    <row r="3476" spans="1:3">
      <c r="A3476" s="262"/>
      <c r="B3476" s="263"/>
      <c r="C3476" s="317"/>
    </row>
    <row r="3477" spans="1:3">
      <c r="A3477" s="262"/>
      <c r="B3477" s="263"/>
      <c r="C3477" s="317"/>
    </row>
    <row r="3478" spans="1:3">
      <c r="A3478" s="262"/>
      <c r="B3478" s="263"/>
      <c r="C3478" s="317"/>
    </row>
    <row r="3479" spans="1:3">
      <c r="A3479" s="262"/>
      <c r="B3479" s="263"/>
      <c r="C3479" s="317"/>
    </row>
    <row r="3480" spans="1:3">
      <c r="A3480" s="262"/>
      <c r="B3480" s="263"/>
      <c r="C3480" s="317"/>
    </row>
    <row r="3481" spans="1:3">
      <c r="A3481" s="262"/>
      <c r="B3481" s="263"/>
      <c r="C3481" s="317"/>
    </row>
    <row r="3482" spans="1:3">
      <c r="A3482" s="262"/>
      <c r="B3482" s="263"/>
      <c r="C3482" s="317"/>
    </row>
    <row r="3483" spans="1:3">
      <c r="A3483" s="262"/>
      <c r="B3483" s="263"/>
      <c r="C3483" s="317"/>
    </row>
    <row r="3484" spans="1:3">
      <c r="A3484" s="262"/>
      <c r="B3484" s="263"/>
      <c r="C3484" s="317"/>
    </row>
    <row r="3485" spans="1:3">
      <c r="A3485" s="262"/>
      <c r="B3485" s="263"/>
      <c r="C3485" s="317"/>
    </row>
    <row r="3486" spans="1:3">
      <c r="A3486" s="262"/>
      <c r="B3486" s="263"/>
      <c r="C3486" s="317"/>
    </row>
    <row r="3487" spans="1:3">
      <c r="A3487" s="262"/>
      <c r="B3487" s="263"/>
      <c r="C3487" s="317"/>
    </row>
    <row r="3488" spans="1:3">
      <c r="A3488" s="262"/>
      <c r="B3488" s="263"/>
      <c r="C3488" s="317"/>
    </row>
    <row r="3489" spans="1:3">
      <c r="A3489" s="262"/>
      <c r="B3489" s="263"/>
      <c r="C3489" s="317"/>
    </row>
    <row r="3490" spans="1:3">
      <c r="A3490" s="262"/>
      <c r="B3490" s="263"/>
      <c r="C3490" s="317"/>
    </row>
    <row r="3491" spans="1:3">
      <c r="A3491" s="262"/>
      <c r="B3491" s="263"/>
      <c r="C3491" s="317"/>
    </row>
    <row r="3492" spans="1:3">
      <c r="A3492" s="262"/>
      <c r="B3492" s="263"/>
      <c r="C3492" s="317"/>
    </row>
    <row r="3493" spans="1:3">
      <c r="A3493" s="262"/>
      <c r="B3493" s="263"/>
      <c r="C3493" s="317"/>
    </row>
    <row r="3494" spans="1:3">
      <c r="A3494" s="262"/>
      <c r="B3494" s="263"/>
      <c r="C3494" s="317"/>
    </row>
    <row r="3495" spans="1:3">
      <c r="A3495" s="262"/>
      <c r="B3495" s="263"/>
      <c r="C3495" s="317"/>
    </row>
    <row r="3496" spans="1:3">
      <c r="A3496" s="262"/>
      <c r="B3496" s="263"/>
      <c r="C3496" s="317"/>
    </row>
    <row r="3497" spans="1:3">
      <c r="A3497" s="262"/>
      <c r="B3497" s="263"/>
      <c r="C3497" s="317"/>
    </row>
    <row r="3498" spans="1:3">
      <c r="A3498" s="262"/>
      <c r="B3498" s="263"/>
      <c r="C3498" s="317"/>
    </row>
    <row r="3499" spans="1:3">
      <c r="A3499" s="262"/>
      <c r="B3499" s="263"/>
      <c r="C3499" s="317"/>
    </row>
    <row r="3500" spans="1:3">
      <c r="A3500" s="262"/>
      <c r="B3500" s="263"/>
      <c r="C3500" s="317"/>
    </row>
    <row r="3501" spans="1:3">
      <c r="A3501" s="262"/>
      <c r="B3501" s="263"/>
      <c r="C3501" s="317"/>
    </row>
    <row r="3502" spans="1:3">
      <c r="A3502" s="262"/>
      <c r="B3502" s="263"/>
      <c r="C3502" s="317"/>
    </row>
    <row r="3503" spans="1:3">
      <c r="A3503" s="262"/>
      <c r="B3503" s="263"/>
      <c r="C3503" s="317"/>
    </row>
    <row r="3504" spans="1:3">
      <c r="A3504" s="262"/>
      <c r="B3504" s="263"/>
      <c r="C3504" s="317"/>
    </row>
    <row r="3505" spans="1:3">
      <c r="A3505" s="262"/>
      <c r="B3505" s="263"/>
      <c r="C3505" s="317"/>
    </row>
    <row r="3506" spans="1:3">
      <c r="A3506" s="262"/>
      <c r="B3506" s="263"/>
      <c r="C3506" s="317"/>
    </row>
    <row r="3507" spans="1:3">
      <c r="A3507" s="262"/>
      <c r="B3507" s="263"/>
      <c r="C3507" s="317"/>
    </row>
    <row r="3508" spans="1:3">
      <c r="A3508" s="262"/>
      <c r="B3508" s="263"/>
      <c r="C3508" s="317"/>
    </row>
    <row r="3509" spans="1:3">
      <c r="A3509" s="262"/>
      <c r="B3509" s="263"/>
      <c r="C3509" s="317"/>
    </row>
    <row r="3510" spans="1:3">
      <c r="A3510" s="262"/>
      <c r="B3510" s="263"/>
      <c r="C3510" s="317"/>
    </row>
    <row r="3511" spans="1:3">
      <c r="A3511" s="262"/>
      <c r="B3511" s="263"/>
      <c r="C3511" s="317"/>
    </row>
    <row r="3512" spans="1:3">
      <c r="A3512" s="262"/>
      <c r="B3512" s="263"/>
      <c r="C3512" s="317"/>
    </row>
    <row r="3513" spans="1:3">
      <c r="A3513" s="262"/>
      <c r="B3513" s="263"/>
      <c r="C3513" s="317"/>
    </row>
    <row r="3514" spans="1:3">
      <c r="A3514" s="262"/>
      <c r="B3514" s="263"/>
      <c r="C3514" s="317"/>
    </row>
    <row r="3515" spans="1:3">
      <c r="A3515" s="262"/>
      <c r="B3515" s="263"/>
      <c r="C3515" s="317"/>
    </row>
    <row r="3516" spans="1:3">
      <c r="A3516" s="262"/>
      <c r="B3516" s="263"/>
      <c r="C3516" s="317"/>
    </row>
    <row r="3517" spans="1:3">
      <c r="A3517" s="262"/>
      <c r="B3517" s="263"/>
      <c r="C3517" s="317"/>
    </row>
    <row r="3518" spans="1:3">
      <c r="A3518" s="262"/>
      <c r="B3518" s="263"/>
      <c r="C3518" s="317"/>
    </row>
    <row r="3519" spans="1:3">
      <c r="A3519" s="262"/>
      <c r="B3519" s="263"/>
      <c r="C3519" s="317"/>
    </row>
    <row r="3520" spans="1:3">
      <c r="A3520" s="262"/>
      <c r="B3520" s="263"/>
      <c r="C3520" s="317"/>
    </row>
    <row r="3521" spans="1:3">
      <c r="A3521" s="262"/>
      <c r="B3521" s="263"/>
      <c r="C3521" s="317"/>
    </row>
    <row r="3522" spans="1:3">
      <c r="A3522" s="262"/>
      <c r="B3522" s="263"/>
      <c r="C3522" s="317"/>
    </row>
    <row r="3523" spans="1:3">
      <c r="A3523" s="262"/>
      <c r="B3523" s="263"/>
      <c r="C3523" s="317"/>
    </row>
    <row r="3524" spans="1:3">
      <c r="A3524" s="262"/>
      <c r="B3524" s="263"/>
      <c r="C3524" s="317"/>
    </row>
    <row r="3525" spans="1:3">
      <c r="A3525" s="262"/>
      <c r="B3525" s="263"/>
      <c r="C3525" s="317"/>
    </row>
    <row r="3526" spans="1:3">
      <c r="A3526" s="262"/>
      <c r="B3526" s="263"/>
      <c r="C3526" s="317"/>
    </row>
    <row r="3527" spans="1:3">
      <c r="A3527" s="262"/>
      <c r="B3527" s="263"/>
      <c r="C3527" s="317"/>
    </row>
    <row r="3528" spans="1:3">
      <c r="A3528" s="262"/>
      <c r="B3528" s="263"/>
      <c r="C3528" s="317"/>
    </row>
    <row r="3529" spans="1:3">
      <c r="A3529" s="262"/>
      <c r="B3529" s="263"/>
      <c r="C3529" s="317"/>
    </row>
    <row r="3530" spans="1:3">
      <c r="A3530" s="262"/>
      <c r="B3530" s="263"/>
      <c r="C3530" s="317"/>
    </row>
    <row r="3531" spans="1:3">
      <c r="A3531" s="262"/>
      <c r="B3531" s="263"/>
      <c r="C3531" s="317"/>
    </row>
    <row r="3532" spans="1:3">
      <c r="A3532" s="262"/>
      <c r="B3532" s="263"/>
      <c r="C3532" s="317"/>
    </row>
    <row r="3533" spans="1:3">
      <c r="A3533" s="262"/>
      <c r="B3533" s="263"/>
      <c r="C3533" s="317"/>
    </row>
    <row r="3534" spans="1:3">
      <c r="A3534" s="262"/>
      <c r="B3534" s="263"/>
      <c r="C3534" s="317"/>
    </row>
    <row r="3535" spans="1:3">
      <c r="A3535" s="262"/>
      <c r="B3535" s="263"/>
      <c r="C3535" s="317"/>
    </row>
    <row r="3536" spans="1:3">
      <c r="A3536" s="262"/>
      <c r="B3536" s="263"/>
      <c r="C3536" s="317"/>
    </row>
    <row r="3537" spans="1:3">
      <c r="A3537" s="262"/>
      <c r="B3537" s="263"/>
      <c r="C3537" s="317"/>
    </row>
    <row r="3538" spans="1:3">
      <c r="A3538" s="262"/>
      <c r="B3538" s="263"/>
      <c r="C3538" s="317"/>
    </row>
    <row r="3539" spans="1:3">
      <c r="A3539" s="262"/>
      <c r="B3539" s="263"/>
      <c r="C3539" s="317"/>
    </row>
    <row r="3540" spans="1:3">
      <c r="A3540" s="262"/>
      <c r="B3540" s="263"/>
      <c r="C3540" s="317"/>
    </row>
    <row r="3541" spans="1:3">
      <c r="A3541" s="262"/>
      <c r="B3541" s="263"/>
      <c r="C3541" s="317"/>
    </row>
    <row r="3542" spans="1:3">
      <c r="A3542" s="262"/>
      <c r="B3542" s="263"/>
      <c r="C3542" s="317"/>
    </row>
    <row r="3543" spans="1:3">
      <c r="A3543" s="262"/>
      <c r="B3543" s="263"/>
      <c r="C3543" s="317"/>
    </row>
    <row r="3544" spans="1:3">
      <c r="A3544" s="262"/>
      <c r="B3544" s="263"/>
      <c r="C3544" s="317"/>
    </row>
    <row r="3545" spans="1:3">
      <c r="A3545" s="262"/>
      <c r="B3545" s="263"/>
      <c r="C3545" s="317"/>
    </row>
    <row r="3546" spans="1:3">
      <c r="A3546" s="262"/>
      <c r="B3546" s="263"/>
      <c r="C3546" s="317"/>
    </row>
    <row r="3547" spans="1:3">
      <c r="A3547" s="262"/>
      <c r="B3547" s="263"/>
      <c r="C3547" s="317"/>
    </row>
    <row r="3548" spans="1:3">
      <c r="A3548" s="262"/>
      <c r="B3548" s="263"/>
      <c r="C3548" s="317"/>
    </row>
    <row r="3549" spans="1:3">
      <c r="A3549" s="262"/>
      <c r="B3549" s="263"/>
      <c r="C3549" s="317"/>
    </row>
    <row r="3550" spans="1:3">
      <c r="A3550" s="262"/>
      <c r="B3550" s="263"/>
      <c r="C3550" s="317"/>
    </row>
    <row r="3551" spans="1:3">
      <c r="A3551" s="262"/>
      <c r="B3551" s="263"/>
      <c r="C3551" s="317"/>
    </row>
    <row r="3552" spans="1:3">
      <c r="A3552" s="262"/>
      <c r="B3552" s="263"/>
      <c r="C3552" s="317"/>
    </row>
    <row r="3553" spans="1:3">
      <c r="A3553" s="262"/>
      <c r="B3553" s="263"/>
      <c r="C3553" s="317"/>
    </row>
    <row r="3554" spans="1:3">
      <c r="A3554" s="262"/>
      <c r="B3554" s="263"/>
      <c r="C3554" s="317"/>
    </row>
    <row r="3555" spans="1:3">
      <c r="A3555" s="262"/>
      <c r="B3555" s="263"/>
      <c r="C3555" s="317"/>
    </row>
    <row r="3556" spans="1:3">
      <c r="A3556" s="262"/>
      <c r="B3556" s="263"/>
      <c r="C3556" s="317"/>
    </row>
    <row r="3557" spans="1:3">
      <c r="A3557" s="262"/>
      <c r="B3557" s="263"/>
      <c r="C3557" s="317"/>
    </row>
    <row r="3558" spans="1:3">
      <c r="A3558" s="262"/>
      <c r="B3558" s="263"/>
      <c r="C3558" s="317"/>
    </row>
    <row r="3559" spans="1:3">
      <c r="A3559" s="262"/>
      <c r="B3559" s="263"/>
      <c r="C3559" s="317"/>
    </row>
    <row r="3560" spans="1:3">
      <c r="A3560" s="262"/>
      <c r="B3560" s="263"/>
      <c r="C3560" s="317"/>
    </row>
    <row r="3561" spans="1:3">
      <c r="A3561" s="262"/>
      <c r="B3561" s="263"/>
      <c r="C3561" s="317"/>
    </row>
    <row r="3562" spans="1:3">
      <c r="A3562" s="262"/>
      <c r="B3562" s="263"/>
      <c r="C3562" s="317"/>
    </row>
    <row r="3563" spans="1:3">
      <c r="A3563" s="262"/>
      <c r="B3563" s="263"/>
      <c r="C3563" s="317"/>
    </row>
    <row r="3564" spans="1:3">
      <c r="A3564" s="262"/>
      <c r="B3564" s="263"/>
      <c r="C3564" s="317"/>
    </row>
    <row r="3565" spans="1:3">
      <c r="A3565" s="262"/>
      <c r="B3565" s="263"/>
      <c r="C3565" s="317"/>
    </row>
    <row r="3566" spans="1:3">
      <c r="A3566" s="262"/>
      <c r="B3566" s="263"/>
      <c r="C3566" s="317"/>
    </row>
    <row r="3567" spans="1:3">
      <c r="A3567" s="262"/>
      <c r="B3567" s="263"/>
      <c r="C3567" s="317"/>
    </row>
    <row r="3568" spans="1:3">
      <c r="A3568" s="262"/>
      <c r="B3568" s="263"/>
      <c r="C3568" s="317"/>
    </row>
    <row r="3569" spans="1:3">
      <c r="A3569" s="262"/>
      <c r="B3569" s="263"/>
      <c r="C3569" s="317"/>
    </row>
    <row r="3570" spans="1:3">
      <c r="A3570" s="262"/>
      <c r="B3570" s="263"/>
      <c r="C3570" s="317"/>
    </row>
    <row r="3571" spans="1:3">
      <c r="A3571" s="262"/>
      <c r="B3571" s="263"/>
      <c r="C3571" s="317"/>
    </row>
    <row r="3572" spans="1:3">
      <c r="A3572" s="262"/>
      <c r="B3572" s="263"/>
      <c r="C3572" s="317"/>
    </row>
    <row r="3573" spans="1:3">
      <c r="A3573" s="262"/>
      <c r="B3573" s="263"/>
      <c r="C3573" s="317"/>
    </row>
    <row r="3574" spans="1:3">
      <c r="A3574" s="262"/>
      <c r="B3574" s="263"/>
      <c r="C3574" s="317"/>
    </row>
    <row r="3575" spans="1:3">
      <c r="A3575" s="262"/>
      <c r="B3575" s="263"/>
      <c r="C3575" s="317"/>
    </row>
    <row r="3576" spans="1:3">
      <c r="A3576" s="262"/>
      <c r="B3576" s="263"/>
      <c r="C3576" s="317"/>
    </row>
    <row r="3577" spans="1:3">
      <c r="A3577" s="262"/>
      <c r="B3577" s="263"/>
      <c r="C3577" s="317"/>
    </row>
    <row r="3578" spans="1:3">
      <c r="A3578" s="262"/>
      <c r="B3578" s="263"/>
      <c r="C3578" s="317"/>
    </row>
    <row r="3579" spans="1:3">
      <c r="A3579" s="262"/>
      <c r="B3579" s="263"/>
      <c r="C3579" s="317"/>
    </row>
    <row r="3580" spans="1:3">
      <c r="A3580" s="262"/>
      <c r="B3580" s="263"/>
      <c r="C3580" s="317"/>
    </row>
    <row r="3581" spans="1:3">
      <c r="A3581" s="262"/>
      <c r="B3581" s="263"/>
      <c r="C3581" s="317"/>
    </row>
    <row r="3582" spans="1:3">
      <c r="A3582" s="262"/>
      <c r="B3582" s="263"/>
      <c r="C3582" s="317"/>
    </row>
    <row r="3583" spans="1:3">
      <c r="A3583" s="262"/>
      <c r="B3583" s="263"/>
      <c r="C3583" s="317"/>
    </row>
    <row r="3584" spans="1:3">
      <c r="A3584" s="262"/>
      <c r="B3584" s="263"/>
      <c r="C3584" s="317"/>
    </row>
    <row r="3585" spans="1:3">
      <c r="A3585" s="262"/>
      <c r="B3585" s="263"/>
      <c r="C3585" s="317"/>
    </row>
    <row r="3586" spans="1:3">
      <c r="A3586" s="262"/>
      <c r="B3586" s="263"/>
      <c r="C3586" s="317"/>
    </row>
    <row r="3587" spans="1:3">
      <c r="A3587" s="262"/>
      <c r="B3587" s="263"/>
      <c r="C3587" s="317"/>
    </row>
    <row r="3588" spans="1:3">
      <c r="A3588" s="262"/>
      <c r="B3588" s="263"/>
      <c r="C3588" s="317"/>
    </row>
    <row r="3589" spans="1:3">
      <c r="A3589" s="262"/>
      <c r="B3589" s="263"/>
      <c r="C3589" s="317"/>
    </row>
    <row r="3590" spans="1:3">
      <c r="A3590" s="262"/>
      <c r="B3590" s="263"/>
      <c r="C3590" s="317"/>
    </row>
    <row r="3591" spans="1:3">
      <c r="A3591" s="262"/>
      <c r="B3591" s="263"/>
      <c r="C3591" s="317"/>
    </row>
    <row r="3592" spans="1:3">
      <c r="A3592" s="262"/>
      <c r="B3592" s="263"/>
      <c r="C3592" s="317"/>
    </row>
    <row r="3593" spans="1:3">
      <c r="A3593" s="262"/>
      <c r="B3593" s="263"/>
      <c r="C3593" s="317"/>
    </row>
    <row r="3594" spans="1:3">
      <c r="A3594" s="262"/>
      <c r="B3594" s="263"/>
      <c r="C3594" s="317"/>
    </row>
    <row r="3595" spans="1:3">
      <c r="A3595" s="262"/>
      <c r="B3595" s="263"/>
      <c r="C3595" s="317"/>
    </row>
    <row r="3596" spans="1:3">
      <c r="A3596" s="262"/>
      <c r="B3596" s="263"/>
      <c r="C3596" s="317"/>
    </row>
    <row r="3597" spans="1:3">
      <c r="A3597" s="262"/>
      <c r="B3597" s="263"/>
      <c r="C3597" s="317"/>
    </row>
    <row r="3598" spans="1:3">
      <c r="A3598" s="262"/>
      <c r="B3598" s="263"/>
      <c r="C3598" s="317"/>
    </row>
    <row r="3599" spans="1:3">
      <c r="A3599" s="262"/>
      <c r="B3599" s="263"/>
      <c r="C3599" s="317"/>
    </row>
    <row r="3600" spans="1:3">
      <c r="A3600" s="262"/>
      <c r="B3600" s="263"/>
      <c r="C3600" s="317"/>
    </row>
    <row r="3601" spans="1:3">
      <c r="A3601" s="262"/>
      <c r="B3601" s="263"/>
      <c r="C3601" s="317"/>
    </row>
    <row r="3602" spans="1:3">
      <c r="A3602" s="262"/>
      <c r="B3602" s="263"/>
      <c r="C3602" s="317"/>
    </row>
    <row r="3603" spans="1:3">
      <c r="A3603" s="262"/>
      <c r="B3603" s="263"/>
      <c r="C3603" s="317"/>
    </row>
    <row r="3604" spans="1:3">
      <c r="A3604" s="262"/>
      <c r="B3604" s="263"/>
      <c r="C3604" s="317"/>
    </row>
    <row r="3605" spans="1:3">
      <c r="A3605" s="262"/>
      <c r="B3605" s="263"/>
      <c r="C3605" s="317"/>
    </row>
    <row r="3606" spans="1:3">
      <c r="A3606" s="262"/>
      <c r="B3606" s="263"/>
      <c r="C3606" s="317"/>
    </row>
    <row r="3607" spans="1:3">
      <c r="A3607" s="262"/>
      <c r="B3607" s="263"/>
      <c r="C3607" s="317"/>
    </row>
    <row r="3608" spans="1:3">
      <c r="A3608" s="262"/>
      <c r="B3608" s="263"/>
      <c r="C3608" s="317"/>
    </row>
    <row r="3609" spans="1:3">
      <c r="A3609" s="262"/>
      <c r="B3609" s="263"/>
      <c r="C3609" s="317"/>
    </row>
    <row r="3610" spans="1:3">
      <c r="A3610" s="262"/>
      <c r="B3610" s="263"/>
      <c r="C3610" s="317"/>
    </row>
    <row r="3611" spans="1:3">
      <c r="A3611" s="262"/>
      <c r="B3611" s="263"/>
      <c r="C3611" s="317"/>
    </row>
    <row r="3612" spans="1:3">
      <c r="A3612" s="262"/>
      <c r="B3612" s="263"/>
      <c r="C3612" s="317"/>
    </row>
    <row r="3613" spans="1:3">
      <c r="A3613" s="262"/>
      <c r="B3613" s="263"/>
      <c r="C3613" s="317"/>
    </row>
    <row r="3614" spans="1:3">
      <c r="A3614" s="262"/>
      <c r="B3614" s="263"/>
      <c r="C3614" s="317"/>
    </row>
    <row r="3615" spans="1:3">
      <c r="A3615" s="262"/>
      <c r="B3615" s="263"/>
      <c r="C3615" s="317"/>
    </row>
    <row r="3616" spans="1:3">
      <c r="A3616" s="262"/>
      <c r="B3616" s="263"/>
      <c r="C3616" s="317"/>
    </row>
    <row r="3617" spans="1:3">
      <c r="A3617" s="262"/>
      <c r="B3617" s="263"/>
      <c r="C3617" s="317"/>
    </row>
    <row r="3618" spans="1:3">
      <c r="A3618" s="262"/>
      <c r="B3618" s="263"/>
      <c r="C3618" s="317"/>
    </row>
    <row r="3619" spans="1:3">
      <c r="A3619" s="262"/>
      <c r="B3619" s="263"/>
      <c r="C3619" s="317"/>
    </row>
    <row r="3620" spans="1:3">
      <c r="A3620" s="262"/>
      <c r="B3620" s="263"/>
      <c r="C3620" s="317"/>
    </row>
    <row r="3621" spans="1:3">
      <c r="A3621" s="262"/>
      <c r="B3621" s="263"/>
      <c r="C3621" s="317"/>
    </row>
    <row r="3622" spans="1:3">
      <c r="A3622" s="262"/>
      <c r="B3622" s="263"/>
      <c r="C3622" s="317"/>
    </row>
    <row r="3623" spans="1:3">
      <c r="A3623" s="262"/>
      <c r="B3623" s="263"/>
      <c r="C3623" s="317"/>
    </row>
    <row r="3624" spans="1:3">
      <c r="A3624" s="262"/>
      <c r="B3624" s="263"/>
      <c r="C3624" s="317"/>
    </row>
    <row r="3625" spans="1:3">
      <c r="A3625" s="262"/>
      <c r="B3625" s="263"/>
      <c r="C3625" s="317"/>
    </row>
    <row r="3626" spans="1:3">
      <c r="A3626" s="262"/>
      <c r="B3626" s="263"/>
      <c r="C3626" s="317"/>
    </row>
    <row r="3627" spans="1:3">
      <c r="A3627" s="262"/>
      <c r="B3627" s="263"/>
      <c r="C3627" s="317"/>
    </row>
    <row r="3628" spans="1:3">
      <c r="A3628" s="262"/>
      <c r="B3628" s="263"/>
      <c r="C3628" s="317"/>
    </row>
    <row r="3629" spans="1:3">
      <c r="A3629" s="262"/>
      <c r="B3629" s="263"/>
      <c r="C3629" s="317"/>
    </row>
    <row r="3630" spans="1:3">
      <c r="A3630" s="262"/>
      <c r="B3630" s="263"/>
      <c r="C3630" s="317"/>
    </row>
    <row r="3631" spans="1:3">
      <c r="A3631" s="262"/>
      <c r="B3631" s="263"/>
      <c r="C3631" s="317"/>
    </row>
    <row r="3632" spans="1:3">
      <c r="A3632" s="262"/>
      <c r="B3632" s="263"/>
      <c r="C3632" s="317"/>
    </row>
    <row r="3633" spans="1:3">
      <c r="A3633" s="262"/>
      <c r="B3633" s="263"/>
      <c r="C3633" s="317"/>
    </row>
    <row r="3634" spans="1:3">
      <c r="A3634" s="262"/>
      <c r="B3634" s="263"/>
      <c r="C3634" s="317"/>
    </row>
    <row r="3635" spans="1:3">
      <c r="A3635" s="262"/>
      <c r="B3635" s="263"/>
      <c r="C3635" s="317"/>
    </row>
    <row r="3636" spans="1:3">
      <c r="A3636" s="262"/>
      <c r="B3636" s="263"/>
      <c r="C3636" s="317"/>
    </row>
    <row r="3637" spans="1:3">
      <c r="A3637" s="262"/>
      <c r="B3637" s="263"/>
      <c r="C3637" s="317"/>
    </row>
    <row r="3638" spans="1:3">
      <c r="A3638" s="262"/>
      <c r="B3638" s="263"/>
      <c r="C3638" s="317"/>
    </row>
    <row r="3639" spans="1:3">
      <c r="A3639" s="262"/>
      <c r="B3639" s="263"/>
      <c r="C3639" s="317"/>
    </row>
    <row r="3640" spans="1:3">
      <c r="A3640" s="262"/>
      <c r="B3640" s="263"/>
      <c r="C3640" s="317"/>
    </row>
    <row r="3641" spans="1:3">
      <c r="A3641" s="262"/>
      <c r="B3641" s="263"/>
      <c r="C3641" s="317"/>
    </row>
    <row r="3642" spans="1:3">
      <c r="A3642" s="262"/>
      <c r="B3642" s="263"/>
      <c r="C3642" s="317"/>
    </row>
    <row r="3643" spans="1:3">
      <c r="A3643" s="262"/>
      <c r="B3643" s="263"/>
      <c r="C3643" s="317"/>
    </row>
    <row r="3644" spans="1:3">
      <c r="A3644" s="262"/>
      <c r="B3644" s="263"/>
      <c r="C3644" s="317"/>
    </row>
    <row r="3645" spans="1:3">
      <c r="A3645" s="262"/>
      <c r="B3645" s="263"/>
      <c r="C3645" s="317"/>
    </row>
    <row r="3646" spans="1:3">
      <c r="A3646" s="262"/>
      <c r="B3646" s="263"/>
      <c r="C3646" s="317"/>
    </row>
    <row r="3647" spans="1:3">
      <c r="A3647" s="262"/>
      <c r="B3647" s="263"/>
      <c r="C3647" s="317"/>
    </row>
    <row r="3648" spans="1:3">
      <c r="A3648" s="262"/>
      <c r="B3648" s="263"/>
      <c r="C3648" s="317"/>
    </row>
    <row r="3649" spans="1:3">
      <c r="A3649" s="262"/>
      <c r="B3649" s="263"/>
      <c r="C3649" s="317"/>
    </row>
    <row r="3650" spans="1:3">
      <c r="A3650" s="262"/>
      <c r="B3650" s="263"/>
      <c r="C3650" s="317"/>
    </row>
    <row r="3651" spans="1:3">
      <c r="A3651" s="262"/>
      <c r="B3651" s="263"/>
      <c r="C3651" s="317"/>
    </row>
    <row r="3652" spans="1:3">
      <c r="A3652" s="262"/>
      <c r="B3652" s="263"/>
      <c r="C3652" s="317"/>
    </row>
    <row r="3653" spans="1:3">
      <c r="A3653" s="262"/>
      <c r="B3653" s="263"/>
      <c r="C3653" s="317"/>
    </row>
    <row r="3654" spans="1:3">
      <c r="A3654" s="262"/>
      <c r="B3654" s="263"/>
      <c r="C3654" s="317"/>
    </row>
    <row r="3655" spans="1:3">
      <c r="A3655" s="262"/>
      <c r="B3655" s="263"/>
      <c r="C3655" s="317"/>
    </row>
    <row r="3656" spans="1:3">
      <c r="A3656" s="262"/>
      <c r="B3656" s="263"/>
      <c r="C3656" s="317"/>
    </row>
    <row r="3657" spans="1:3">
      <c r="A3657" s="262"/>
      <c r="B3657" s="263"/>
      <c r="C3657" s="317"/>
    </row>
    <row r="3658" spans="1:3">
      <c r="A3658" s="262"/>
      <c r="B3658" s="263"/>
      <c r="C3658" s="317"/>
    </row>
    <row r="3659" spans="1:3">
      <c r="A3659" s="262"/>
      <c r="B3659" s="263"/>
      <c r="C3659" s="317"/>
    </row>
    <row r="3660" spans="1:3">
      <c r="A3660" s="262"/>
      <c r="B3660" s="263"/>
      <c r="C3660" s="317"/>
    </row>
    <row r="3661" spans="1:3">
      <c r="A3661" s="262"/>
      <c r="B3661" s="263"/>
      <c r="C3661" s="317"/>
    </row>
    <row r="3662" spans="1:3">
      <c r="A3662" s="262"/>
      <c r="B3662" s="263"/>
      <c r="C3662" s="317"/>
    </row>
    <row r="3663" spans="1:3">
      <c r="A3663" s="262"/>
      <c r="B3663" s="263"/>
      <c r="C3663" s="317"/>
    </row>
    <row r="3664" spans="1:3">
      <c r="A3664" s="262"/>
      <c r="B3664" s="263"/>
      <c r="C3664" s="317"/>
    </row>
    <row r="3665" spans="1:3">
      <c r="A3665" s="262"/>
      <c r="B3665" s="263"/>
      <c r="C3665" s="317"/>
    </row>
    <row r="3666" spans="1:3">
      <c r="A3666" s="262"/>
      <c r="B3666" s="263"/>
      <c r="C3666" s="317"/>
    </row>
    <row r="3667" spans="1:3">
      <c r="A3667" s="262"/>
      <c r="B3667" s="263"/>
      <c r="C3667" s="317"/>
    </row>
    <row r="3668" spans="1:3">
      <c r="A3668" s="262"/>
      <c r="B3668" s="263"/>
      <c r="C3668" s="317"/>
    </row>
    <row r="3669" spans="1:3">
      <c r="A3669" s="262"/>
      <c r="B3669" s="263"/>
      <c r="C3669" s="317"/>
    </row>
    <row r="3670" spans="1:3">
      <c r="A3670" s="262"/>
      <c r="B3670" s="263"/>
      <c r="C3670" s="317"/>
    </row>
    <row r="3671" spans="1:3">
      <c r="A3671" s="262"/>
      <c r="B3671" s="263"/>
      <c r="C3671" s="317"/>
    </row>
    <row r="3672" spans="1:3">
      <c r="A3672" s="262"/>
      <c r="B3672" s="263"/>
      <c r="C3672" s="317"/>
    </row>
    <row r="3673" spans="1:3">
      <c r="A3673" s="262"/>
      <c r="B3673" s="263"/>
      <c r="C3673" s="317"/>
    </row>
    <row r="3674" spans="1:3">
      <c r="A3674" s="262"/>
      <c r="B3674" s="263"/>
      <c r="C3674" s="317"/>
    </row>
    <row r="3675" spans="1:3">
      <c r="A3675" s="262"/>
      <c r="B3675" s="263"/>
      <c r="C3675" s="317"/>
    </row>
    <row r="3676" spans="1:3">
      <c r="A3676" s="262"/>
      <c r="B3676" s="263"/>
      <c r="C3676" s="317"/>
    </row>
    <row r="3677" spans="1:3">
      <c r="A3677" s="262"/>
      <c r="B3677" s="263"/>
      <c r="C3677" s="317"/>
    </row>
    <row r="3678" spans="1:3">
      <c r="A3678" s="262"/>
      <c r="B3678" s="263"/>
      <c r="C3678" s="317"/>
    </row>
    <row r="3679" spans="1:3">
      <c r="A3679" s="262"/>
      <c r="B3679" s="263"/>
      <c r="C3679" s="317"/>
    </row>
    <row r="3680" spans="1:3">
      <c r="A3680" s="262"/>
      <c r="B3680" s="263"/>
      <c r="C3680" s="317"/>
    </row>
    <row r="3681" spans="1:3">
      <c r="A3681" s="262"/>
      <c r="B3681" s="263"/>
      <c r="C3681" s="317"/>
    </row>
    <row r="3682" spans="1:3">
      <c r="A3682" s="262"/>
      <c r="B3682" s="263"/>
      <c r="C3682" s="317"/>
    </row>
    <row r="3683" spans="1:3">
      <c r="A3683" s="262"/>
      <c r="B3683" s="263"/>
      <c r="C3683" s="317"/>
    </row>
    <row r="3684" spans="1:3">
      <c r="A3684" s="262"/>
      <c r="B3684" s="263"/>
      <c r="C3684" s="317"/>
    </row>
    <row r="3685" spans="1:3">
      <c r="A3685" s="262"/>
      <c r="B3685" s="263"/>
      <c r="C3685" s="317"/>
    </row>
    <row r="3686" spans="1:3">
      <c r="A3686" s="262"/>
      <c r="B3686" s="263"/>
      <c r="C3686" s="317"/>
    </row>
    <row r="3687" spans="1:3">
      <c r="A3687" s="262"/>
      <c r="B3687" s="263"/>
      <c r="C3687" s="317"/>
    </row>
    <row r="3688" spans="1:3">
      <c r="A3688" s="262"/>
      <c r="B3688" s="263"/>
      <c r="C3688" s="317"/>
    </row>
    <row r="3689" spans="1:3">
      <c r="A3689" s="262"/>
      <c r="B3689" s="263"/>
      <c r="C3689" s="317"/>
    </row>
    <row r="3690" spans="1:3">
      <c r="A3690" s="262"/>
      <c r="B3690" s="263"/>
      <c r="C3690" s="317"/>
    </row>
    <row r="3691" spans="1:3">
      <c r="A3691" s="262"/>
      <c r="B3691" s="263"/>
      <c r="C3691" s="317"/>
    </row>
    <row r="3692" spans="1:3">
      <c r="A3692" s="262"/>
      <c r="B3692" s="263"/>
      <c r="C3692" s="317"/>
    </row>
    <row r="3693" spans="1:3">
      <c r="A3693" s="262"/>
      <c r="B3693" s="263"/>
      <c r="C3693" s="317"/>
    </row>
    <row r="3694" spans="1:3">
      <c r="A3694" s="262"/>
      <c r="B3694" s="263"/>
      <c r="C3694" s="317"/>
    </row>
    <row r="3695" spans="1:3">
      <c r="A3695" s="262"/>
      <c r="B3695" s="263"/>
      <c r="C3695" s="317"/>
    </row>
    <row r="3696" spans="1:3">
      <c r="A3696" s="262"/>
      <c r="B3696" s="263"/>
      <c r="C3696" s="317"/>
    </row>
    <row r="3697" spans="1:3">
      <c r="A3697" s="262"/>
      <c r="B3697" s="263"/>
      <c r="C3697" s="317"/>
    </row>
    <row r="3698" spans="1:3">
      <c r="A3698" s="262"/>
      <c r="B3698" s="263"/>
      <c r="C3698" s="317"/>
    </row>
    <row r="3699" spans="1:3">
      <c r="A3699" s="262"/>
      <c r="B3699" s="263"/>
      <c r="C3699" s="317"/>
    </row>
    <row r="3700" spans="1:3">
      <c r="A3700" s="262"/>
      <c r="B3700" s="263"/>
      <c r="C3700" s="317"/>
    </row>
    <row r="3701" spans="1:3">
      <c r="A3701" s="262"/>
      <c r="B3701" s="263"/>
      <c r="C3701" s="317"/>
    </row>
    <row r="3702" spans="1:3">
      <c r="A3702" s="262"/>
      <c r="B3702" s="263"/>
      <c r="C3702" s="317"/>
    </row>
    <row r="3703" spans="1:3">
      <c r="A3703" s="262"/>
      <c r="B3703" s="263"/>
      <c r="C3703" s="317"/>
    </row>
    <row r="3704" spans="1:3">
      <c r="A3704" s="262"/>
      <c r="B3704" s="263"/>
      <c r="C3704" s="317"/>
    </row>
    <row r="3705" spans="1:3">
      <c r="A3705" s="262"/>
      <c r="B3705" s="263"/>
      <c r="C3705" s="317"/>
    </row>
    <row r="3706" spans="1:3">
      <c r="A3706" s="262"/>
      <c r="B3706" s="263"/>
      <c r="C3706" s="317"/>
    </row>
    <row r="3707" spans="1:3">
      <c r="A3707" s="262"/>
      <c r="B3707" s="263"/>
      <c r="C3707" s="317"/>
    </row>
    <row r="3708" spans="1:3">
      <c r="A3708" s="262"/>
      <c r="B3708" s="263"/>
      <c r="C3708" s="317"/>
    </row>
    <row r="3709" spans="1:3">
      <c r="A3709" s="262"/>
      <c r="B3709" s="263"/>
      <c r="C3709" s="317"/>
    </row>
    <row r="3710" spans="1:3">
      <c r="A3710" s="262"/>
      <c r="B3710" s="263"/>
      <c r="C3710" s="317"/>
    </row>
    <row r="3711" spans="1:3">
      <c r="A3711" s="262"/>
      <c r="B3711" s="263"/>
      <c r="C3711" s="317"/>
    </row>
    <row r="3712" spans="1:3">
      <c r="A3712" s="262"/>
      <c r="B3712" s="263"/>
      <c r="C3712" s="317"/>
    </row>
    <row r="3713" spans="1:3">
      <c r="A3713" s="262"/>
      <c r="B3713" s="263"/>
      <c r="C3713" s="317"/>
    </row>
    <row r="3714" spans="1:3">
      <c r="A3714" s="262"/>
      <c r="B3714" s="263"/>
      <c r="C3714" s="317"/>
    </row>
    <row r="3715" spans="1:3">
      <c r="A3715" s="262"/>
      <c r="B3715" s="263"/>
      <c r="C3715" s="317"/>
    </row>
    <row r="3716" spans="1:3">
      <c r="A3716" s="262"/>
      <c r="B3716" s="263"/>
      <c r="C3716" s="317"/>
    </row>
    <row r="3717" spans="1:3">
      <c r="A3717" s="262"/>
      <c r="B3717" s="263"/>
      <c r="C3717" s="317"/>
    </row>
    <row r="3718" spans="1:3">
      <c r="A3718" s="262"/>
      <c r="B3718" s="263"/>
      <c r="C3718" s="317"/>
    </row>
    <row r="3719" spans="1:3">
      <c r="A3719" s="262"/>
      <c r="B3719" s="263"/>
      <c r="C3719" s="317"/>
    </row>
    <row r="3720" spans="1:3">
      <c r="A3720" s="262"/>
      <c r="B3720" s="263"/>
      <c r="C3720" s="317"/>
    </row>
    <row r="3721" spans="1:3">
      <c r="A3721" s="262"/>
      <c r="B3721" s="263"/>
      <c r="C3721" s="317"/>
    </row>
    <row r="3722" spans="1:3">
      <c r="A3722" s="262"/>
      <c r="B3722" s="263"/>
      <c r="C3722" s="317"/>
    </row>
    <row r="3723" spans="1:3">
      <c r="A3723" s="262"/>
      <c r="B3723" s="263"/>
      <c r="C3723" s="317"/>
    </row>
    <row r="3724" spans="1:3">
      <c r="A3724" s="262"/>
      <c r="B3724" s="263"/>
      <c r="C3724" s="317"/>
    </row>
    <row r="3725" spans="1:3">
      <c r="A3725" s="262"/>
      <c r="B3725" s="263"/>
      <c r="C3725" s="317"/>
    </row>
    <row r="3726" spans="1:3">
      <c r="A3726" s="262"/>
      <c r="B3726" s="263"/>
      <c r="C3726" s="317"/>
    </row>
    <row r="3727" spans="1:3">
      <c r="A3727" s="262"/>
      <c r="B3727" s="263"/>
      <c r="C3727" s="317"/>
    </row>
    <row r="3728" spans="1:3">
      <c r="A3728" s="262"/>
      <c r="B3728" s="263"/>
      <c r="C3728" s="317"/>
    </row>
    <row r="3729" spans="1:3">
      <c r="A3729" s="262"/>
      <c r="B3729" s="263"/>
      <c r="C3729" s="317"/>
    </row>
    <row r="3730" spans="1:3">
      <c r="A3730" s="262"/>
      <c r="B3730" s="263"/>
      <c r="C3730" s="317"/>
    </row>
    <row r="3731" spans="1:3">
      <c r="A3731" s="262"/>
      <c r="B3731" s="263"/>
      <c r="C3731" s="317"/>
    </row>
    <row r="3732" spans="1:3">
      <c r="A3732" s="262"/>
      <c r="B3732" s="263"/>
      <c r="C3732" s="317"/>
    </row>
    <row r="3733" spans="1:3">
      <c r="A3733" s="262"/>
      <c r="B3733" s="263"/>
      <c r="C3733" s="317"/>
    </row>
    <row r="3734" spans="1:3">
      <c r="A3734" s="262"/>
      <c r="B3734" s="263"/>
      <c r="C3734" s="317"/>
    </row>
    <row r="3735" spans="1:3">
      <c r="A3735" s="262"/>
      <c r="B3735" s="263"/>
      <c r="C3735" s="317"/>
    </row>
    <row r="3736" spans="1:3">
      <c r="A3736" s="262"/>
      <c r="B3736" s="263"/>
      <c r="C3736" s="317"/>
    </row>
    <row r="3737" spans="1:3">
      <c r="A3737" s="262"/>
      <c r="B3737" s="263"/>
      <c r="C3737" s="317"/>
    </row>
    <row r="3738" spans="1:3">
      <c r="A3738" s="262"/>
      <c r="B3738" s="263"/>
      <c r="C3738" s="317"/>
    </row>
    <row r="3739" spans="1:3">
      <c r="A3739" s="262"/>
      <c r="B3739" s="263"/>
      <c r="C3739" s="317"/>
    </row>
    <row r="3740" spans="1:3">
      <c r="A3740" s="262"/>
      <c r="B3740" s="263"/>
      <c r="C3740" s="317"/>
    </row>
    <row r="3741" spans="1:3">
      <c r="A3741" s="262"/>
      <c r="B3741" s="263"/>
      <c r="C3741" s="317"/>
    </row>
    <row r="3742" spans="1:3">
      <c r="A3742" s="262"/>
      <c r="B3742" s="263"/>
      <c r="C3742" s="317"/>
    </row>
    <row r="3743" spans="1:3">
      <c r="A3743" s="262"/>
      <c r="B3743" s="263"/>
      <c r="C3743" s="317"/>
    </row>
    <row r="3744" spans="1:3">
      <c r="A3744" s="262"/>
      <c r="B3744" s="263"/>
      <c r="C3744" s="317"/>
    </row>
    <row r="3745" spans="1:3">
      <c r="A3745" s="262"/>
      <c r="B3745" s="263"/>
      <c r="C3745" s="317"/>
    </row>
    <row r="3746" spans="1:3">
      <c r="A3746" s="262"/>
      <c r="B3746" s="263"/>
      <c r="C3746" s="317"/>
    </row>
    <row r="3747" spans="1:3">
      <c r="A3747" s="262"/>
      <c r="B3747" s="263"/>
      <c r="C3747" s="317"/>
    </row>
    <row r="3748" spans="1:3">
      <c r="A3748" s="262"/>
      <c r="B3748" s="263"/>
      <c r="C3748" s="317"/>
    </row>
    <row r="3749" spans="1:3">
      <c r="A3749" s="262"/>
      <c r="B3749" s="263"/>
      <c r="C3749" s="317"/>
    </row>
    <row r="3750" spans="1:3">
      <c r="A3750" s="262"/>
      <c r="B3750" s="263"/>
      <c r="C3750" s="317"/>
    </row>
    <row r="3751" spans="1:3">
      <c r="A3751" s="262"/>
      <c r="B3751" s="263"/>
      <c r="C3751" s="317"/>
    </row>
    <row r="3752" spans="1:3">
      <c r="A3752" s="262"/>
      <c r="B3752" s="263"/>
      <c r="C3752" s="317"/>
    </row>
    <row r="3753" spans="1:3">
      <c r="A3753" s="262"/>
      <c r="B3753" s="263"/>
      <c r="C3753" s="317"/>
    </row>
    <row r="3754" spans="1:3">
      <c r="A3754" s="262"/>
      <c r="B3754" s="263"/>
      <c r="C3754" s="317"/>
    </row>
    <row r="3755" spans="1:3">
      <c r="A3755" s="262"/>
      <c r="B3755" s="263"/>
      <c r="C3755" s="317"/>
    </row>
    <row r="3756" spans="1:3">
      <c r="A3756" s="262"/>
      <c r="B3756" s="263"/>
      <c r="C3756" s="317"/>
    </row>
    <row r="3757" spans="1:3">
      <c r="A3757" s="262"/>
      <c r="B3757" s="263"/>
      <c r="C3757" s="317"/>
    </row>
    <row r="3758" spans="1:3">
      <c r="A3758" s="262"/>
      <c r="B3758" s="263"/>
      <c r="C3758" s="317"/>
    </row>
    <row r="3759" spans="1:3">
      <c r="A3759" s="262"/>
      <c r="B3759" s="263"/>
      <c r="C3759" s="317"/>
    </row>
    <row r="3760" spans="1:3">
      <c r="A3760" s="262"/>
      <c r="B3760" s="263"/>
      <c r="C3760" s="317"/>
    </row>
    <row r="3761" spans="1:3">
      <c r="A3761" s="262"/>
      <c r="B3761" s="263"/>
      <c r="C3761" s="317"/>
    </row>
    <row r="3762" spans="1:3">
      <c r="A3762" s="262"/>
      <c r="B3762" s="263"/>
      <c r="C3762" s="317"/>
    </row>
    <row r="3763" spans="1:3">
      <c r="A3763" s="262"/>
      <c r="B3763" s="263"/>
      <c r="C3763" s="317"/>
    </row>
    <row r="3764" spans="1:3">
      <c r="A3764" s="262"/>
      <c r="B3764" s="263"/>
      <c r="C3764" s="317"/>
    </row>
    <row r="3765" spans="1:3">
      <c r="A3765" s="262"/>
      <c r="B3765" s="263"/>
      <c r="C3765" s="317"/>
    </row>
    <row r="3766" spans="1:3">
      <c r="A3766" s="262"/>
      <c r="B3766" s="263"/>
      <c r="C3766" s="317"/>
    </row>
    <row r="3767" spans="1:3">
      <c r="A3767" s="262"/>
      <c r="B3767" s="263"/>
      <c r="C3767" s="317"/>
    </row>
    <row r="3768" spans="1:3">
      <c r="A3768" s="262"/>
      <c r="B3768" s="263"/>
      <c r="C3768" s="317"/>
    </row>
    <row r="3769" spans="1:3">
      <c r="A3769" s="262"/>
      <c r="B3769" s="263"/>
      <c r="C3769" s="317"/>
    </row>
    <row r="3770" spans="1:3">
      <c r="A3770" s="262"/>
      <c r="B3770" s="263"/>
      <c r="C3770" s="317"/>
    </row>
    <row r="3771" spans="1:3">
      <c r="A3771" s="262"/>
      <c r="B3771" s="263"/>
      <c r="C3771" s="317"/>
    </row>
    <row r="3772" spans="1:3">
      <c r="A3772" s="262"/>
      <c r="B3772" s="263"/>
      <c r="C3772" s="317"/>
    </row>
    <row r="3773" spans="1:3">
      <c r="A3773" s="262"/>
      <c r="B3773" s="263"/>
      <c r="C3773" s="317"/>
    </row>
    <row r="3774" spans="1:3">
      <c r="A3774" s="262"/>
      <c r="B3774" s="263"/>
      <c r="C3774" s="317"/>
    </row>
    <row r="3775" spans="1:3">
      <c r="A3775" s="262"/>
      <c r="B3775" s="263"/>
      <c r="C3775" s="317"/>
    </row>
    <row r="3776" spans="1:3">
      <c r="A3776" s="262"/>
      <c r="B3776" s="263"/>
      <c r="C3776" s="317"/>
    </row>
    <row r="3777" spans="1:3">
      <c r="A3777" s="262"/>
      <c r="B3777" s="263"/>
      <c r="C3777" s="317"/>
    </row>
    <row r="3778" spans="1:3">
      <c r="A3778" s="262"/>
      <c r="B3778" s="263"/>
      <c r="C3778" s="317"/>
    </row>
    <row r="3779" spans="1:3">
      <c r="A3779" s="262"/>
      <c r="B3779" s="263"/>
      <c r="C3779" s="317"/>
    </row>
    <row r="3780" spans="1:3">
      <c r="A3780" s="262"/>
      <c r="B3780" s="263"/>
      <c r="C3780" s="317"/>
    </row>
    <row r="3781" spans="1:3">
      <c r="A3781" s="262"/>
      <c r="B3781" s="263"/>
      <c r="C3781" s="317"/>
    </row>
    <row r="3782" spans="1:3">
      <c r="A3782" s="262"/>
      <c r="B3782" s="263"/>
      <c r="C3782" s="317"/>
    </row>
    <row r="3783" spans="1:3">
      <c r="A3783" s="262"/>
      <c r="B3783" s="263"/>
      <c r="C3783" s="317"/>
    </row>
    <row r="3784" spans="1:3">
      <c r="A3784" s="262"/>
      <c r="B3784" s="263"/>
      <c r="C3784" s="317"/>
    </row>
    <row r="3785" spans="1:3">
      <c r="A3785" s="262"/>
      <c r="B3785" s="263"/>
      <c r="C3785" s="317"/>
    </row>
    <row r="3786" spans="1:3">
      <c r="A3786" s="262"/>
      <c r="B3786" s="263"/>
      <c r="C3786" s="317"/>
    </row>
    <row r="3787" spans="1:3">
      <c r="A3787" s="262"/>
      <c r="B3787" s="263"/>
      <c r="C3787" s="317"/>
    </row>
    <row r="3788" spans="1:3">
      <c r="A3788" s="262"/>
      <c r="B3788" s="263"/>
      <c r="C3788" s="317"/>
    </row>
    <row r="3789" spans="1:3">
      <c r="A3789" s="262"/>
      <c r="B3789" s="263"/>
      <c r="C3789" s="317"/>
    </row>
    <row r="3790" spans="1:3">
      <c r="A3790" s="262"/>
      <c r="B3790" s="263"/>
      <c r="C3790" s="317"/>
    </row>
    <row r="3791" spans="1:3">
      <c r="A3791" s="262"/>
      <c r="B3791" s="263"/>
      <c r="C3791" s="317"/>
    </row>
    <row r="3792" spans="1:3">
      <c r="A3792" s="262"/>
      <c r="B3792" s="263"/>
      <c r="C3792" s="317"/>
    </row>
    <row r="3793" spans="1:3">
      <c r="A3793" s="262"/>
      <c r="B3793" s="263"/>
      <c r="C3793" s="317"/>
    </row>
    <row r="3794" spans="1:3">
      <c r="A3794" s="262"/>
      <c r="B3794" s="263"/>
      <c r="C3794" s="317"/>
    </row>
    <row r="3795" spans="1:3">
      <c r="A3795" s="262"/>
      <c r="B3795" s="263"/>
      <c r="C3795" s="317"/>
    </row>
    <row r="3796" spans="1:3">
      <c r="A3796" s="262"/>
      <c r="B3796" s="263"/>
      <c r="C3796" s="317"/>
    </row>
    <row r="3797" spans="1:3">
      <c r="A3797" s="262"/>
      <c r="B3797" s="263"/>
      <c r="C3797" s="317"/>
    </row>
    <row r="3798" spans="1:3">
      <c r="A3798" s="262"/>
      <c r="B3798" s="263"/>
      <c r="C3798" s="317"/>
    </row>
    <row r="3799" spans="1:3">
      <c r="A3799" s="262"/>
      <c r="B3799" s="263"/>
      <c r="C3799" s="317"/>
    </row>
    <row r="3800" spans="1:3">
      <c r="A3800" s="262"/>
      <c r="B3800" s="263"/>
      <c r="C3800" s="317"/>
    </row>
    <row r="3801" spans="1:3">
      <c r="A3801" s="262"/>
      <c r="B3801" s="263"/>
      <c r="C3801" s="317"/>
    </row>
    <row r="3802" spans="1:3">
      <c r="A3802" s="262"/>
      <c r="B3802" s="263"/>
      <c r="C3802" s="317"/>
    </row>
    <row r="3803" spans="1:3">
      <c r="A3803" s="262"/>
      <c r="B3803" s="263"/>
      <c r="C3803" s="317"/>
    </row>
    <row r="3804" spans="1:3">
      <c r="A3804" s="262"/>
      <c r="B3804" s="263"/>
      <c r="C3804" s="317"/>
    </row>
    <row r="3805" spans="1:3">
      <c r="A3805" s="262"/>
      <c r="B3805" s="263"/>
      <c r="C3805" s="317"/>
    </row>
    <row r="3806" spans="1:3">
      <c r="A3806" s="262"/>
      <c r="B3806" s="263"/>
      <c r="C3806" s="317"/>
    </row>
    <row r="3807" spans="1:3">
      <c r="A3807" s="262"/>
      <c r="B3807" s="263"/>
      <c r="C3807" s="317"/>
    </row>
    <row r="3808" spans="1:3">
      <c r="A3808" s="262"/>
      <c r="B3808" s="263"/>
      <c r="C3808" s="317"/>
    </row>
    <row r="3809" spans="1:3">
      <c r="A3809" s="262"/>
      <c r="B3809" s="263"/>
      <c r="C3809" s="317"/>
    </row>
    <row r="3810" spans="1:3">
      <c r="A3810" s="262"/>
      <c r="B3810" s="263"/>
      <c r="C3810" s="317"/>
    </row>
    <row r="3811" spans="1:3">
      <c r="A3811" s="262"/>
      <c r="B3811" s="263"/>
      <c r="C3811" s="317"/>
    </row>
    <row r="3812" spans="1:3">
      <c r="A3812" s="262"/>
      <c r="B3812" s="263"/>
      <c r="C3812" s="317"/>
    </row>
    <row r="3813" spans="1:3">
      <c r="A3813" s="262"/>
      <c r="B3813" s="263"/>
      <c r="C3813" s="317"/>
    </row>
    <row r="3814" spans="1:3">
      <c r="A3814" s="262"/>
      <c r="B3814" s="263"/>
      <c r="C3814" s="317"/>
    </row>
    <row r="3815" spans="1:3">
      <c r="A3815" s="262"/>
      <c r="B3815" s="263"/>
      <c r="C3815" s="317"/>
    </row>
    <row r="3816" spans="1:3">
      <c r="A3816" s="262"/>
      <c r="B3816" s="263"/>
      <c r="C3816" s="317"/>
    </row>
    <row r="3817" spans="1:3">
      <c r="A3817" s="262"/>
      <c r="B3817" s="263"/>
      <c r="C3817" s="317"/>
    </row>
    <row r="3818" spans="1:3">
      <c r="A3818" s="262"/>
      <c r="B3818" s="263"/>
      <c r="C3818" s="317"/>
    </row>
    <row r="3819" spans="1:3">
      <c r="A3819" s="262"/>
      <c r="B3819" s="263"/>
      <c r="C3819" s="317"/>
    </row>
    <row r="3820" spans="1:3">
      <c r="A3820" s="262"/>
      <c r="B3820" s="263"/>
      <c r="C3820" s="317"/>
    </row>
    <row r="3821" spans="1:3">
      <c r="A3821" s="262"/>
      <c r="B3821" s="263"/>
      <c r="C3821" s="317"/>
    </row>
    <row r="3822" spans="1:3">
      <c r="A3822" s="262"/>
      <c r="B3822" s="263"/>
      <c r="C3822" s="317"/>
    </row>
    <row r="3823" spans="1:3">
      <c r="A3823" s="262"/>
      <c r="B3823" s="263"/>
      <c r="C3823" s="317"/>
    </row>
    <row r="3824" spans="1:3">
      <c r="A3824" s="262"/>
      <c r="B3824" s="263"/>
      <c r="C3824" s="317"/>
    </row>
    <row r="3825" spans="1:3">
      <c r="A3825" s="262"/>
      <c r="B3825" s="263"/>
      <c r="C3825" s="317"/>
    </row>
    <row r="3826" spans="1:3">
      <c r="A3826" s="262"/>
      <c r="B3826" s="263"/>
      <c r="C3826" s="317"/>
    </row>
    <row r="3827" spans="1:3">
      <c r="A3827" s="262"/>
      <c r="B3827" s="263"/>
      <c r="C3827" s="317"/>
    </row>
    <row r="3828" spans="1:3">
      <c r="A3828" s="262"/>
      <c r="B3828" s="263"/>
      <c r="C3828" s="317"/>
    </row>
    <row r="3829" spans="1:3">
      <c r="A3829" s="262"/>
      <c r="B3829" s="263"/>
      <c r="C3829" s="317"/>
    </row>
    <row r="3830" spans="1:3">
      <c r="A3830" s="262"/>
      <c r="B3830" s="263"/>
      <c r="C3830" s="317"/>
    </row>
    <row r="3831" spans="1:3">
      <c r="A3831" s="262"/>
      <c r="B3831" s="263"/>
      <c r="C3831" s="317"/>
    </row>
    <row r="3832" spans="1:3">
      <c r="A3832" s="262"/>
      <c r="B3832" s="263"/>
      <c r="C3832" s="317"/>
    </row>
    <row r="3833" spans="1:3">
      <c r="A3833" s="262"/>
      <c r="B3833" s="263"/>
      <c r="C3833" s="317"/>
    </row>
    <row r="3834" spans="1:3">
      <c r="A3834" s="262"/>
      <c r="B3834" s="263"/>
      <c r="C3834" s="317"/>
    </row>
    <row r="3835" spans="1:3">
      <c r="A3835" s="262"/>
      <c r="B3835" s="263"/>
      <c r="C3835" s="317"/>
    </row>
    <row r="3836" spans="1:3">
      <c r="A3836" s="262"/>
      <c r="B3836" s="263"/>
      <c r="C3836" s="317"/>
    </row>
    <row r="3837" spans="1:3">
      <c r="A3837" s="262"/>
      <c r="B3837" s="263"/>
      <c r="C3837" s="317"/>
    </row>
    <row r="3838" spans="1:3">
      <c r="A3838" s="262"/>
      <c r="B3838" s="264"/>
      <c r="C3838" s="317"/>
    </row>
    <row r="3839" spans="1:3">
      <c r="A3839" s="262"/>
      <c r="B3839" s="264"/>
      <c r="C3839" s="317"/>
    </row>
    <row r="3840" spans="1:3">
      <c r="A3840" s="262"/>
      <c r="B3840" s="264"/>
      <c r="C3840" s="317"/>
    </row>
    <row r="3841" spans="1:3">
      <c r="A3841" s="262"/>
      <c r="B3841" s="264"/>
      <c r="C3841" s="317"/>
    </row>
    <row r="3842" spans="1:3">
      <c r="A3842" s="262"/>
      <c r="B3842" s="264"/>
      <c r="C3842" s="317"/>
    </row>
    <row r="3843" spans="1:3">
      <c r="A3843" s="262"/>
      <c r="B3843" s="264"/>
      <c r="C3843" s="317"/>
    </row>
    <row r="3844" spans="1:3">
      <c r="A3844" s="262"/>
      <c r="B3844" s="264"/>
      <c r="C3844" s="317"/>
    </row>
    <row r="3845" spans="1:3">
      <c r="A3845" s="262"/>
      <c r="B3845" s="264"/>
      <c r="C3845" s="317"/>
    </row>
    <row r="3846" spans="1:3">
      <c r="A3846" s="262"/>
      <c r="B3846" s="264"/>
      <c r="C3846" s="317"/>
    </row>
    <row r="3847" spans="1:3">
      <c r="A3847" s="262"/>
      <c r="B3847" s="264"/>
      <c r="C3847" s="317"/>
    </row>
    <row r="3848" spans="1:3">
      <c r="A3848" s="262"/>
      <c r="B3848" s="264"/>
      <c r="C3848" s="317"/>
    </row>
    <row r="3849" spans="1:3">
      <c r="A3849" s="262"/>
      <c r="B3849" s="264"/>
      <c r="C3849" s="317"/>
    </row>
    <row r="3850" spans="1:3">
      <c r="A3850" s="262"/>
      <c r="B3850" s="264"/>
      <c r="C3850" s="317"/>
    </row>
    <row r="3851" spans="1:3">
      <c r="A3851" s="262"/>
      <c r="B3851" s="264"/>
      <c r="C3851" s="317"/>
    </row>
    <row r="3852" spans="1:3">
      <c r="A3852" s="262"/>
      <c r="B3852" s="264"/>
      <c r="C3852" s="317"/>
    </row>
    <row r="3853" spans="1:3">
      <c r="A3853" s="262"/>
      <c r="B3853" s="264"/>
      <c r="C3853" s="317"/>
    </row>
    <row r="3854" spans="1:3">
      <c r="A3854" s="262"/>
      <c r="B3854" s="264"/>
      <c r="C3854" s="317"/>
    </row>
    <row r="3855" spans="1:3">
      <c r="A3855" s="262"/>
      <c r="B3855" s="264"/>
      <c r="C3855" s="317"/>
    </row>
    <row r="3856" spans="1:3">
      <c r="A3856" s="262"/>
      <c r="B3856" s="264"/>
      <c r="C3856" s="317"/>
    </row>
    <row r="3857" spans="1:3">
      <c r="A3857" s="262"/>
      <c r="B3857" s="264"/>
      <c r="C3857" s="317"/>
    </row>
    <row r="3858" spans="1:3">
      <c r="A3858" s="262"/>
      <c r="B3858" s="264"/>
      <c r="C3858" s="317"/>
    </row>
    <row r="3859" spans="1:3">
      <c r="A3859" s="262"/>
      <c r="B3859" s="264"/>
      <c r="C3859" s="317"/>
    </row>
    <row r="3860" spans="1:3">
      <c r="A3860" s="262"/>
      <c r="B3860" s="264"/>
      <c r="C3860" s="317"/>
    </row>
    <row r="3861" spans="1:3">
      <c r="A3861" s="262"/>
      <c r="B3861" s="264"/>
      <c r="C3861" s="317"/>
    </row>
    <row r="3862" spans="1:3">
      <c r="A3862" s="262"/>
      <c r="B3862" s="264"/>
      <c r="C3862" s="317"/>
    </row>
    <row r="3863" spans="1:3">
      <c r="A3863" s="262"/>
      <c r="B3863" s="264"/>
      <c r="C3863" s="317"/>
    </row>
    <row r="3864" spans="1:3">
      <c r="A3864" s="262"/>
      <c r="B3864" s="264"/>
      <c r="C3864" s="317"/>
    </row>
    <row r="3865" spans="1:3">
      <c r="A3865" s="262"/>
      <c r="B3865" s="264"/>
      <c r="C3865" s="317"/>
    </row>
    <row r="3866" spans="1:3">
      <c r="A3866" s="262"/>
      <c r="B3866" s="264"/>
      <c r="C3866" s="317"/>
    </row>
    <row r="3867" spans="1:3">
      <c r="A3867" s="262"/>
      <c r="B3867" s="264"/>
      <c r="C3867" s="317"/>
    </row>
    <row r="3868" spans="1:3">
      <c r="A3868" s="262"/>
      <c r="B3868" s="263"/>
      <c r="C3868" s="317"/>
    </row>
    <row r="3869" spans="1:3">
      <c r="A3869" s="262"/>
      <c r="B3869" s="263"/>
      <c r="C3869" s="317"/>
    </row>
    <row r="3870" spans="1:3">
      <c r="A3870" s="262"/>
      <c r="B3870" s="263"/>
      <c r="C3870" s="317"/>
    </row>
    <row r="3871" spans="1:3">
      <c r="A3871" s="262"/>
      <c r="B3871" s="263"/>
      <c r="C3871" s="317"/>
    </row>
    <row r="3872" spans="1:3">
      <c r="A3872" s="262"/>
      <c r="B3872" s="263"/>
      <c r="C3872" s="317"/>
    </row>
    <row r="3873" spans="1:3">
      <c r="A3873" s="262"/>
      <c r="B3873" s="263"/>
      <c r="C3873" s="317"/>
    </row>
    <row r="3874" spans="1:3">
      <c r="A3874" s="262"/>
      <c r="B3874" s="263"/>
      <c r="C3874" s="317"/>
    </row>
    <row r="3875" spans="1:3">
      <c r="A3875" s="262"/>
      <c r="B3875" s="263"/>
      <c r="C3875" s="317"/>
    </row>
    <row r="3876" spans="1:3">
      <c r="A3876" s="262"/>
      <c r="B3876" s="263"/>
      <c r="C3876" s="317"/>
    </row>
    <row r="3877" spans="1:3">
      <c r="A3877" s="262"/>
      <c r="B3877" s="263"/>
      <c r="C3877" s="317"/>
    </row>
    <row r="3878" spans="1:3">
      <c r="A3878" s="262"/>
      <c r="B3878" s="263"/>
      <c r="C3878" s="317"/>
    </row>
    <row r="3879" spans="1:3">
      <c r="A3879" s="262"/>
      <c r="B3879" s="263"/>
      <c r="C3879" s="317"/>
    </row>
    <row r="3880" spans="1:3">
      <c r="A3880" s="262"/>
      <c r="B3880" s="263"/>
      <c r="C3880" s="317"/>
    </row>
    <row r="3881" spans="1:3">
      <c r="A3881" s="262"/>
      <c r="B3881" s="263"/>
      <c r="C3881" s="317"/>
    </row>
    <row r="3882" spans="1:3">
      <c r="A3882" s="262"/>
      <c r="B3882" s="263"/>
      <c r="C3882" s="317"/>
    </row>
    <row r="3883" spans="1:3">
      <c r="A3883" s="262"/>
      <c r="B3883" s="263"/>
      <c r="C3883" s="317"/>
    </row>
    <row r="3884" spans="1:3">
      <c r="A3884" s="262"/>
      <c r="B3884" s="263"/>
      <c r="C3884" s="317"/>
    </row>
    <row r="3885" spans="1:3">
      <c r="A3885" s="262"/>
      <c r="B3885" s="263"/>
      <c r="C3885" s="317"/>
    </row>
    <row r="3886" spans="1:3">
      <c r="A3886" s="262"/>
      <c r="B3886" s="263"/>
      <c r="C3886" s="317"/>
    </row>
    <row r="3887" spans="1:3">
      <c r="A3887" s="262"/>
      <c r="B3887" s="263"/>
      <c r="C3887" s="317"/>
    </row>
    <row r="3888" spans="1:3">
      <c r="A3888" s="262"/>
      <c r="B3888" s="263"/>
      <c r="C3888" s="317"/>
    </row>
    <row r="3889" spans="1:3">
      <c r="A3889" s="262"/>
      <c r="B3889" s="263"/>
      <c r="C3889" s="317"/>
    </row>
    <row r="3890" spans="1:3">
      <c r="A3890" s="262"/>
      <c r="B3890" s="263"/>
      <c r="C3890" s="317"/>
    </row>
    <row r="3891" spans="1:3">
      <c r="A3891" s="262"/>
      <c r="B3891" s="263"/>
      <c r="C3891" s="317"/>
    </row>
    <row r="3892" spans="1:3">
      <c r="A3892" s="262"/>
      <c r="B3892" s="263"/>
      <c r="C3892" s="317"/>
    </row>
    <row r="3893" spans="1:3">
      <c r="A3893" s="262"/>
      <c r="B3893" s="263"/>
      <c r="C3893" s="317"/>
    </row>
    <row r="3894" spans="1:3">
      <c r="A3894" s="262"/>
      <c r="B3894" s="264"/>
      <c r="C3894" s="317"/>
    </row>
    <row r="3895" spans="1:3">
      <c r="A3895" s="262"/>
      <c r="B3895" s="264"/>
      <c r="C3895" s="317"/>
    </row>
    <row r="3896" spans="1:3">
      <c r="A3896" s="262"/>
      <c r="B3896" s="264"/>
      <c r="C3896" s="317"/>
    </row>
    <row r="3897" spans="1:3">
      <c r="A3897" s="262"/>
      <c r="B3897" s="264"/>
      <c r="C3897" s="317"/>
    </row>
    <row r="3898" spans="1:3">
      <c r="A3898" s="262"/>
      <c r="B3898" s="264"/>
      <c r="C3898" s="317"/>
    </row>
    <row r="3899" spans="1:3">
      <c r="A3899" s="262"/>
      <c r="B3899" s="264"/>
      <c r="C3899" s="317"/>
    </row>
    <row r="3900" spans="1:3">
      <c r="A3900" s="262"/>
      <c r="B3900" s="264"/>
      <c r="C3900" s="317"/>
    </row>
    <row r="3901" spans="1:3">
      <c r="A3901" s="262"/>
      <c r="B3901" s="264"/>
      <c r="C3901" s="317"/>
    </row>
    <row r="3902" spans="1:3">
      <c r="A3902" s="262"/>
      <c r="B3902" s="264"/>
      <c r="C3902" s="317"/>
    </row>
    <row r="3903" spans="1:3">
      <c r="A3903" s="262"/>
      <c r="B3903" s="264"/>
      <c r="C3903" s="317"/>
    </row>
    <row r="3904" spans="1:3">
      <c r="A3904" s="262"/>
      <c r="B3904" s="264"/>
      <c r="C3904" s="317"/>
    </row>
    <row r="3905" spans="1:3">
      <c r="A3905" s="262"/>
      <c r="B3905" s="264"/>
      <c r="C3905" s="317"/>
    </row>
    <row r="3906" spans="1:3">
      <c r="A3906" s="262"/>
      <c r="B3906" s="264"/>
      <c r="C3906" s="317"/>
    </row>
    <row r="3907" spans="1:3">
      <c r="A3907" s="262"/>
      <c r="B3907" s="264"/>
      <c r="C3907" s="317"/>
    </row>
    <row r="3908" spans="1:3">
      <c r="A3908" s="262"/>
      <c r="B3908" s="264"/>
      <c r="C3908" s="317"/>
    </row>
    <row r="3909" spans="1:3">
      <c r="A3909" s="262"/>
      <c r="B3909" s="264"/>
      <c r="C3909" s="317"/>
    </row>
    <row r="3910" spans="1:3">
      <c r="A3910" s="262"/>
      <c r="B3910" s="264"/>
      <c r="C3910" s="317"/>
    </row>
    <row r="3911" spans="1:3">
      <c r="A3911" s="262"/>
      <c r="B3911" s="264"/>
      <c r="C3911" s="317"/>
    </row>
    <row r="3912" spans="1:3">
      <c r="A3912" s="262"/>
      <c r="B3912" s="264"/>
      <c r="C3912" s="317"/>
    </row>
    <row r="3913" spans="1:3">
      <c r="A3913" s="262"/>
      <c r="B3913" s="264"/>
      <c r="C3913" s="317"/>
    </row>
    <row r="3914" spans="1:3">
      <c r="A3914" s="262"/>
      <c r="B3914" s="264"/>
      <c r="C3914" s="317"/>
    </row>
    <row r="3915" spans="1:3">
      <c r="A3915" s="262"/>
      <c r="B3915" s="264"/>
      <c r="C3915" s="317"/>
    </row>
    <row r="3916" spans="1:3">
      <c r="A3916" s="262"/>
      <c r="B3916" s="264"/>
      <c r="C3916" s="317"/>
    </row>
    <row r="3917" spans="1:3">
      <c r="A3917" s="262"/>
      <c r="B3917" s="264"/>
      <c r="C3917" s="317"/>
    </row>
    <row r="3918" spans="1:3">
      <c r="A3918" s="262"/>
      <c r="B3918" s="264"/>
      <c r="C3918" s="317"/>
    </row>
    <row r="3919" spans="1:3">
      <c r="A3919" s="262"/>
      <c r="B3919" s="264"/>
      <c r="C3919" s="317"/>
    </row>
    <row r="3920" spans="1:3">
      <c r="A3920" s="262"/>
      <c r="B3920" s="264"/>
      <c r="C3920" s="317"/>
    </row>
    <row r="3921" spans="1:3">
      <c r="A3921" s="262"/>
      <c r="B3921" s="264"/>
      <c r="C3921" s="317"/>
    </row>
    <row r="3922" spans="1:3">
      <c r="A3922" s="262"/>
      <c r="B3922" s="264"/>
      <c r="C3922" s="317"/>
    </row>
    <row r="3923" spans="1:3">
      <c r="A3923" s="262"/>
      <c r="B3923" s="264"/>
      <c r="C3923" s="317"/>
    </row>
    <row r="3924" spans="1:3">
      <c r="A3924" s="262"/>
      <c r="B3924" s="264"/>
      <c r="C3924" s="317"/>
    </row>
    <row r="3925" spans="1:3">
      <c r="A3925" s="262"/>
      <c r="B3925" s="264"/>
      <c r="C3925" s="317"/>
    </row>
    <row r="3926" spans="1:3">
      <c r="A3926" s="262"/>
      <c r="B3926" s="264"/>
      <c r="C3926" s="317"/>
    </row>
    <row r="3927" spans="1:3">
      <c r="A3927" s="262"/>
      <c r="B3927" s="264"/>
      <c r="C3927" s="317"/>
    </row>
    <row r="3928" spans="1:3">
      <c r="A3928" s="262"/>
      <c r="B3928" s="264"/>
      <c r="C3928" s="317"/>
    </row>
    <row r="3929" spans="1:3">
      <c r="A3929" s="262"/>
      <c r="B3929" s="264"/>
      <c r="C3929" s="317"/>
    </row>
    <row r="3930" spans="1:3">
      <c r="A3930" s="262"/>
      <c r="B3930" s="264"/>
      <c r="C3930" s="317"/>
    </row>
    <row r="3931" spans="1:3">
      <c r="A3931" s="262"/>
      <c r="B3931" s="264"/>
      <c r="C3931" s="317"/>
    </row>
    <row r="3932" spans="1:3">
      <c r="A3932" s="262"/>
      <c r="B3932" s="264"/>
      <c r="C3932" s="317"/>
    </row>
    <row r="3933" spans="1:3">
      <c r="A3933" s="262"/>
      <c r="B3933" s="264"/>
      <c r="C3933" s="317"/>
    </row>
    <row r="3934" spans="1:3">
      <c r="A3934" s="262"/>
      <c r="B3934" s="264"/>
      <c r="C3934" s="317"/>
    </row>
    <row r="3935" spans="1:3">
      <c r="A3935" s="262"/>
      <c r="B3935" s="264"/>
      <c r="C3935" s="317"/>
    </row>
    <row r="3936" spans="1:3">
      <c r="A3936" s="262"/>
      <c r="B3936" s="264"/>
      <c r="C3936" s="317"/>
    </row>
    <row r="3937" spans="1:3">
      <c r="A3937" s="262"/>
      <c r="B3937" s="264"/>
      <c r="C3937" s="317"/>
    </row>
    <row r="3938" spans="1:3">
      <c r="A3938" s="262"/>
      <c r="B3938" s="264"/>
      <c r="C3938" s="317"/>
    </row>
    <row r="3939" spans="1:3">
      <c r="A3939" s="262"/>
      <c r="B3939" s="264"/>
      <c r="C3939" s="317"/>
    </row>
    <row r="3940" spans="1:3">
      <c r="A3940" s="262"/>
      <c r="B3940" s="264"/>
      <c r="C3940" s="317"/>
    </row>
    <row r="3941" spans="1:3">
      <c r="A3941" s="262"/>
      <c r="B3941" s="264"/>
      <c r="C3941" s="317"/>
    </row>
    <row r="3942" spans="1:3">
      <c r="A3942" s="262"/>
      <c r="B3942" s="264"/>
      <c r="C3942" s="317"/>
    </row>
    <row r="3943" spans="1:3">
      <c r="A3943" s="262"/>
      <c r="B3943" s="264"/>
      <c r="C3943" s="317"/>
    </row>
    <row r="3944" spans="1:3">
      <c r="A3944" s="262"/>
      <c r="B3944" s="264"/>
      <c r="C3944" s="317"/>
    </row>
    <row r="3945" spans="1:3">
      <c r="A3945" s="262"/>
      <c r="B3945" s="264"/>
      <c r="C3945" s="317"/>
    </row>
    <row r="3946" spans="1:3">
      <c r="A3946" s="262"/>
      <c r="B3946" s="264"/>
      <c r="C3946" s="317"/>
    </row>
    <row r="3947" spans="1:3">
      <c r="A3947" s="262"/>
      <c r="B3947" s="264"/>
      <c r="C3947" s="317"/>
    </row>
    <row r="3948" spans="1:3">
      <c r="A3948" s="262"/>
      <c r="B3948" s="264"/>
      <c r="C3948" s="317"/>
    </row>
    <row r="3949" spans="1:3">
      <c r="A3949" s="262"/>
      <c r="B3949" s="264"/>
      <c r="C3949" s="317"/>
    </row>
    <row r="3950" spans="1:3">
      <c r="A3950" s="262"/>
      <c r="B3950" s="264"/>
      <c r="C3950" s="317"/>
    </row>
    <row r="3951" spans="1:3">
      <c r="A3951" s="262"/>
      <c r="B3951" s="264"/>
      <c r="C3951" s="317"/>
    </row>
    <row r="3952" spans="1:3">
      <c r="A3952" s="262"/>
      <c r="B3952" s="264"/>
      <c r="C3952" s="317"/>
    </row>
    <row r="3953" spans="1:3">
      <c r="A3953" s="262"/>
      <c r="B3953" s="264"/>
      <c r="C3953" s="317"/>
    </row>
    <row r="3954" spans="1:3">
      <c r="A3954" s="262"/>
      <c r="B3954" s="264"/>
      <c r="C3954" s="317"/>
    </row>
    <row r="3955" spans="1:3">
      <c r="A3955" s="262"/>
      <c r="B3955" s="264"/>
      <c r="C3955" s="317"/>
    </row>
    <row r="3956" spans="1:3">
      <c r="A3956" s="262"/>
      <c r="B3956" s="264"/>
      <c r="C3956" s="317"/>
    </row>
    <row r="3957" spans="1:3">
      <c r="A3957" s="262"/>
      <c r="B3957" s="264"/>
      <c r="C3957" s="317"/>
    </row>
    <row r="3958" spans="1:3">
      <c r="A3958" s="262"/>
      <c r="B3958" s="264"/>
      <c r="C3958" s="317"/>
    </row>
    <row r="3959" spans="1:3">
      <c r="A3959" s="262"/>
      <c r="B3959" s="264"/>
      <c r="C3959" s="317"/>
    </row>
    <row r="3960" spans="1:3">
      <c r="A3960" s="262"/>
      <c r="B3960" s="264"/>
      <c r="C3960" s="317"/>
    </row>
    <row r="3961" spans="1:3">
      <c r="A3961" s="262"/>
      <c r="B3961" s="264"/>
      <c r="C3961" s="317"/>
    </row>
    <row r="3962" spans="1:3">
      <c r="A3962" s="262"/>
      <c r="B3962" s="264"/>
      <c r="C3962" s="317"/>
    </row>
    <row r="3963" spans="1:3">
      <c r="A3963" s="262"/>
      <c r="B3963" s="264"/>
      <c r="C3963" s="317"/>
    </row>
    <row r="3964" spans="1:3">
      <c r="A3964" s="262"/>
      <c r="B3964" s="264"/>
      <c r="C3964" s="317"/>
    </row>
    <row r="3965" spans="1:3">
      <c r="A3965" s="262"/>
      <c r="B3965" s="264"/>
      <c r="C3965" s="317"/>
    </row>
    <row r="3966" spans="1:3">
      <c r="A3966" s="262"/>
      <c r="B3966" s="264"/>
      <c r="C3966" s="317"/>
    </row>
    <row r="3967" spans="1:3">
      <c r="A3967" s="262"/>
      <c r="B3967" s="264"/>
      <c r="C3967" s="317"/>
    </row>
    <row r="3968" spans="1:3">
      <c r="A3968" s="262"/>
      <c r="B3968" s="264"/>
      <c r="C3968" s="317"/>
    </row>
    <row r="3969" spans="1:3">
      <c r="A3969" s="262"/>
      <c r="B3969" s="264"/>
      <c r="C3969" s="317"/>
    </row>
    <row r="3970" spans="1:3">
      <c r="A3970" s="262"/>
      <c r="B3970" s="264"/>
      <c r="C3970" s="317"/>
    </row>
    <row r="3971" spans="1:3">
      <c r="A3971" s="262"/>
      <c r="B3971" s="264"/>
      <c r="C3971" s="317"/>
    </row>
    <row r="3972" spans="1:3">
      <c r="A3972" s="262"/>
      <c r="B3972" s="264"/>
      <c r="C3972" s="317"/>
    </row>
    <row r="3973" spans="1:3">
      <c r="A3973" s="262"/>
      <c r="B3973" s="264"/>
      <c r="C3973" s="317"/>
    </row>
    <row r="3974" spans="1:3">
      <c r="A3974" s="262"/>
      <c r="B3974" s="263"/>
      <c r="C3974" s="317"/>
    </row>
    <row r="3975" spans="1:3">
      <c r="A3975" s="262"/>
      <c r="B3975" s="263"/>
      <c r="C3975" s="317"/>
    </row>
    <row r="3976" spans="1:3">
      <c r="A3976" s="262"/>
      <c r="B3976" s="263"/>
      <c r="C3976" s="317"/>
    </row>
    <row r="3977" spans="1:3">
      <c r="A3977" s="262"/>
      <c r="B3977" s="263"/>
      <c r="C3977" s="317"/>
    </row>
    <row r="3978" spans="1:3">
      <c r="A3978" s="262"/>
      <c r="B3978" s="263"/>
      <c r="C3978" s="317"/>
    </row>
    <row r="3979" spans="1:3">
      <c r="A3979" s="262"/>
      <c r="B3979" s="263"/>
      <c r="C3979" s="317"/>
    </row>
    <row r="3980" spans="1:3">
      <c r="A3980" s="262"/>
      <c r="B3980" s="263"/>
      <c r="C3980" s="317"/>
    </row>
    <row r="3981" spans="1:3">
      <c r="A3981" s="262"/>
      <c r="B3981" s="263"/>
      <c r="C3981" s="317"/>
    </row>
    <row r="3982" spans="1:3">
      <c r="A3982" s="262"/>
      <c r="B3982" s="263"/>
      <c r="C3982" s="317"/>
    </row>
    <row r="3983" spans="1:3">
      <c r="A3983" s="262"/>
      <c r="B3983" s="263"/>
      <c r="C3983" s="317"/>
    </row>
    <row r="3984" spans="1:3">
      <c r="A3984" s="262"/>
      <c r="B3984" s="263"/>
      <c r="C3984" s="317"/>
    </row>
    <row r="3985" spans="1:3">
      <c r="A3985" s="262"/>
      <c r="B3985" s="263"/>
      <c r="C3985" s="317"/>
    </row>
    <row r="3986" spans="1:3">
      <c r="A3986" s="262"/>
      <c r="B3986" s="263"/>
      <c r="C3986" s="317"/>
    </row>
    <row r="3987" spans="1:3">
      <c r="A3987" s="262"/>
      <c r="B3987" s="263"/>
      <c r="C3987" s="317"/>
    </row>
    <row r="3988" spans="1:3">
      <c r="A3988" s="262"/>
      <c r="B3988" s="263"/>
      <c r="C3988" s="317"/>
    </row>
    <row r="3989" spans="1:3">
      <c r="A3989" s="262"/>
      <c r="B3989" s="263"/>
      <c r="C3989" s="317"/>
    </row>
    <row r="3990" spans="1:3">
      <c r="A3990" s="262"/>
      <c r="B3990" s="263"/>
      <c r="C3990" s="317"/>
    </row>
    <row r="3991" spans="1:3">
      <c r="A3991" s="262"/>
      <c r="B3991" s="263"/>
      <c r="C3991" s="317"/>
    </row>
    <row r="3992" spans="1:3">
      <c r="A3992" s="262"/>
      <c r="B3992" s="263"/>
      <c r="C3992" s="317"/>
    </row>
    <row r="3993" spans="1:3">
      <c r="A3993" s="262"/>
      <c r="B3993" s="263"/>
      <c r="C3993" s="317"/>
    </row>
    <row r="3994" spans="1:3">
      <c r="A3994" s="262"/>
      <c r="B3994" s="263"/>
      <c r="C3994" s="317"/>
    </row>
    <row r="3995" spans="1:3">
      <c r="A3995" s="262"/>
      <c r="B3995" s="263"/>
      <c r="C3995" s="317"/>
    </row>
    <row r="3996" spans="1:3">
      <c r="A3996" s="262"/>
      <c r="B3996" s="263"/>
      <c r="C3996" s="317"/>
    </row>
    <row r="3997" spans="1:3">
      <c r="A3997" s="262"/>
      <c r="B3997" s="263"/>
      <c r="C3997" s="317"/>
    </row>
    <row r="3998" spans="1:3">
      <c r="A3998" s="262"/>
      <c r="B3998" s="263"/>
      <c r="C3998" s="317"/>
    </row>
    <row r="3999" spans="1:3">
      <c r="A3999" s="262"/>
      <c r="B3999" s="263"/>
      <c r="C3999" s="317"/>
    </row>
    <row r="4000" spans="1:3">
      <c r="A4000" s="262"/>
      <c r="B4000" s="263"/>
      <c r="C4000" s="317"/>
    </row>
    <row r="4001" spans="1:3">
      <c r="A4001" s="262"/>
      <c r="B4001" s="263"/>
      <c r="C4001" s="317"/>
    </row>
    <row r="4002" spans="1:3">
      <c r="A4002" s="262"/>
      <c r="B4002" s="263"/>
      <c r="C4002" s="317"/>
    </row>
    <row r="4003" spans="1:3">
      <c r="A4003" s="262"/>
      <c r="B4003" s="263"/>
      <c r="C4003" s="317"/>
    </row>
    <row r="4004" spans="1:3">
      <c r="A4004" s="262"/>
      <c r="B4004" s="263"/>
      <c r="C4004" s="317"/>
    </row>
    <row r="4005" spans="1:3">
      <c r="A4005" s="262"/>
      <c r="B4005" s="263"/>
      <c r="C4005" s="317"/>
    </row>
    <row r="4006" spans="1:3">
      <c r="A4006" s="262"/>
      <c r="B4006" s="263"/>
      <c r="C4006" s="317"/>
    </row>
    <row r="4007" spans="1:3">
      <c r="A4007" s="262"/>
      <c r="B4007" s="263"/>
      <c r="C4007" s="317"/>
    </row>
    <row r="4008" spans="1:3">
      <c r="A4008" s="262"/>
      <c r="B4008" s="263"/>
      <c r="C4008" s="317"/>
    </row>
    <row r="4009" spans="1:3">
      <c r="A4009" s="262"/>
      <c r="B4009" s="263"/>
      <c r="C4009" s="317"/>
    </row>
    <row r="4010" spans="1:3">
      <c r="A4010" s="262"/>
      <c r="B4010" s="263"/>
      <c r="C4010" s="317"/>
    </row>
    <row r="4011" spans="1:3">
      <c r="A4011" s="262"/>
      <c r="B4011" s="263"/>
      <c r="C4011" s="317"/>
    </row>
    <row r="4012" spans="1:3">
      <c r="A4012" s="262"/>
      <c r="B4012" s="263"/>
      <c r="C4012" s="317"/>
    </row>
    <row r="4013" spans="1:3">
      <c r="A4013" s="262"/>
      <c r="B4013" s="263"/>
      <c r="C4013" s="317"/>
    </row>
    <row r="4014" spans="1:3">
      <c r="A4014" s="262"/>
      <c r="B4014" s="263"/>
      <c r="C4014" s="317"/>
    </row>
    <row r="4015" spans="1:3">
      <c r="A4015" s="262"/>
      <c r="B4015" s="263"/>
      <c r="C4015" s="317"/>
    </row>
    <row r="4016" spans="1:3">
      <c r="A4016" s="262"/>
      <c r="B4016" s="263"/>
      <c r="C4016" s="317"/>
    </row>
    <row r="4017" spans="1:3">
      <c r="A4017" s="262"/>
      <c r="B4017" s="263"/>
      <c r="C4017" s="317"/>
    </row>
    <row r="4018" spans="1:3">
      <c r="A4018" s="262"/>
      <c r="B4018" s="263"/>
      <c r="C4018" s="317"/>
    </row>
    <row r="4019" spans="1:3">
      <c r="A4019" s="262"/>
      <c r="B4019" s="263"/>
      <c r="C4019" s="317"/>
    </row>
    <row r="4020" spans="1:3">
      <c r="A4020" s="262"/>
      <c r="B4020" s="263"/>
      <c r="C4020" s="317"/>
    </row>
    <row r="4021" spans="1:3">
      <c r="A4021" s="262"/>
      <c r="B4021" s="263"/>
      <c r="C4021" s="317"/>
    </row>
    <row r="4022" spans="1:3">
      <c r="A4022" s="262"/>
      <c r="B4022" s="263"/>
      <c r="C4022" s="317"/>
    </row>
    <row r="4023" spans="1:3">
      <c r="A4023" s="262"/>
      <c r="B4023" s="263"/>
      <c r="C4023" s="317"/>
    </row>
    <row r="4024" spans="1:3">
      <c r="A4024" s="262"/>
      <c r="B4024" s="263"/>
      <c r="C4024" s="317"/>
    </row>
    <row r="4025" spans="1:3">
      <c r="A4025" s="262"/>
      <c r="B4025" s="263"/>
      <c r="C4025" s="317"/>
    </row>
    <row r="4026" spans="1:3">
      <c r="A4026" s="262"/>
      <c r="B4026" s="263"/>
      <c r="C4026" s="317"/>
    </row>
    <row r="4027" spans="1:3">
      <c r="A4027" s="262"/>
      <c r="B4027" s="263"/>
      <c r="C4027" s="317"/>
    </row>
    <row r="4028" spans="1:3">
      <c r="A4028" s="262"/>
      <c r="B4028" s="263"/>
      <c r="C4028" s="317"/>
    </row>
    <row r="4029" spans="1:3">
      <c r="A4029" s="262"/>
      <c r="B4029" s="263"/>
      <c r="C4029" s="317"/>
    </row>
    <row r="4030" spans="1:3">
      <c r="A4030" s="262"/>
      <c r="B4030" s="263"/>
      <c r="C4030" s="317"/>
    </row>
    <row r="4031" spans="1:3">
      <c r="A4031" s="262"/>
      <c r="B4031" s="263"/>
      <c r="C4031" s="317"/>
    </row>
    <row r="4032" spans="1:3">
      <c r="A4032" s="262"/>
      <c r="B4032" s="263"/>
      <c r="C4032" s="317"/>
    </row>
    <row r="4033" spans="1:3">
      <c r="A4033" s="262"/>
      <c r="B4033" s="263"/>
      <c r="C4033" s="317"/>
    </row>
    <row r="4034" spans="1:3">
      <c r="A4034" s="262"/>
      <c r="B4034" s="263"/>
      <c r="C4034" s="317"/>
    </row>
    <row r="4035" spans="1:3">
      <c r="A4035" s="262"/>
      <c r="B4035" s="263"/>
      <c r="C4035" s="317"/>
    </row>
    <row r="4036" spans="1:3">
      <c r="A4036" s="262"/>
      <c r="B4036" s="263"/>
      <c r="C4036" s="317"/>
    </row>
    <row r="4037" spans="1:3">
      <c r="A4037" s="262"/>
      <c r="B4037" s="263"/>
      <c r="C4037" s="317"/>
    </row>
    <row r="4038" spans="1:3">
      <c r="A4038" s="262"/>
      <c r="B4038" s="263"/>
      <c r="C4038" s="317"/>
    </row>
    <row r="4039" spans="1:3">
      <c r="A4039" s="262"/>
      <c r="B4039" s="263"/>
      <c r="C4039" s="317"/>
    </row>
    <row r="4040" spans="1:3">
      <c r="A4040" s="262"/>
      <c r="B4040" s="263"/>
      <c r="C4040" s="317"/>
    </row>
    <row r="4041" spans="1:3">
      <c r="A4041" s="262"/>
      <c r="B4041" s="263"/>
      <c r="C4041" s="317"/>
    </row>
    <row r="4042" spans="1:3">
      <c r="A4042" s="262"/>
      <c r="B4042" s="263"/>
      <c r="C4042" s="317"/>
    </row>
    <row r="4043" spans="1:3">
      <c r="A4043" s="262"/>
      <c r="B4043" s="263"/>
      <c r="C4043" s="317"/>
    </row>
    <row r="4044" spans="1:3">
      <c r="A4044" s="262"/>
      <c r="B4044" s="263"/>
      <c r="C4044" s="317"/>
    </row>
    <row r="4045" spans="1:3">
      <c r="A4045" s="262"/>
      <c r="B4045" s="263"/>
      <c r="C4045" s="317"/>
    </row>
    <row r="4046" spans="1:3">
      <c r="A4046" s="262"/>
      <c r="B4046" s="263"/>
      <c r="C4046" s="317"/>
    </row>
    <row r="4047" spans="1:3">
      <c r="A4047" s="262"/>
      <c r="B4047" s="263"/>
      <c r="C4047" s="317"/>
    </row>
    <row r="4048" spans="1:3">
      <c r="A4048" s="262"/>
      <c r="B4048" s="263"/>
      <c r="C4048" s="317"/>
    </row>
    <row r="4049" spans="1:3">
      <c r="A4049" s="262"/>
      <c r="B4049" s="263"/>
      <c r="C4049" s="317"/>
    </row>
    <row r="4050" spans="1:3">
      <c r="A4050" s="262"/>
      <c r="B4050" s="263"/>
      <c r="C4050" s="317"/>
    </row>
    <row r="4051" spans="1:3">
      <c r="A4051" s="262"/>
      <c r="B4051" s="263"/>
      <c r="C4051" s="317"/>
    </row>
    <row r="4052" spans="1:3">
      <c r="A4052" s="262"/>
      <c r="B4052" s="263"/>
      <c r="C4052" s="317"/>
    </row>
    <row r="4053" spans="1:3">
      <c r="A4053" s="262"/>
      <c r="B4053" s="263"/>
      <c r="C4053" s="317"/>
    </row>
    <row r="4054" spans="1:3">
      <c r="A4054" s="262"/>
      <c r="B4054" s="263"/>
      <c r="C4054" s="317"/>
    </row>
    <row r="4055" spans="1:3">
      <c r="A4055" s="262"/>
      <c r="B4055" s="263"/>
      <c r="C4055" s="317"/>
    </row>
    <row r="4056" spans="1:3">
      <c r="A4056" s="262"/>
      <c r="B4056" s="263"/>
      <c r="C4056" s="317"/>
    </row>
    <row r="4057" spans="1:3">
      <c r="A4057" s="262"/>
      <c r="B4057" s="263"/>
      <c r="C4057" s="317"/>
    </row>
    <row r="4058" spans="1:3">
      <c r="A4058" s="262"/>
      <c r="B4058" s="263"/>
      <c r="C4058" s="317"/>
    </row>
    <row r="4059" spans="1:3">
      <c r="A4059" s="262"/>
      <c r="B4059" s="263"/>
      <c r="C4059" s="317"/>
    </row>
    <row r="4060" spans="1:3">
      <c r="A4060" s="262"/>
      <c r="B4060" s="263"/>
      <c r="C4060" s="317"/>
    </row>
    <row r="4061" spans="1:3">
      <c r="A4061" s="262"/>
      <c r="B4061" s="263"/>
      <c r="C4061" s="317"/>
    </row>
    <row r="4062" spans="1:3">
      <c r="A4062" s="262"/>
      <c r="B4062" s="263"/>
      <c r="C4062" s="317"/>
    </row>
    <row r="4063" spans="1:3">
      <c r="A4063" s="262"/>
      <c r="B4063" s="263"/>
      <c r="C4063" s="317"/>
    </row>
    <row r="4064" spans="1:3">
      <c r="A4064" s="262"/>
      <c r="B4064" s="263"/>
      <c r="C4064" s="317"/>
    </row>
    <row r="4065" spans="1:3">
      <c r="A4065" s="262"/>
      <c r="B4065" s="263"/>
      <c r="C4065" s="317"/>
    </row>
    <row r="4066" spans="1:3">
      <c r="A4066" s="262"/>
      <c r="B4066" s="263"/>
      <c r="C4066" s="317"/>
    </row>
    <row r="4067" spans="1:3">
      <c r="A4067" s="262"/>
      <c r="B4067" s="263"/>
      <c r="C4067" s="317"/>
    </row>
    <row r="4068" spans="1:3">
      <c r="A4068" s="262"/>
      <c r="B4068" s="263"/>
      <c r="C4068" s="317"/>
    </row>
    <row r="4069" spans="1:3">
      <c r="A4069" s="262"/>
      <c r="B4069" s="263"/>
      <c r="C4069" s="317"/>
    </row>
    <row r="4070" spans="1:3">
      <c r="A4070" s="262"/>
      <c r="B4070" s="263"/>
      <c r="C4070" s="317"/>
    </row>
    <row r="4071" spans="1:3">
      <c r="A4071" s="262"/>
      <c r="B4071" s="263"/>
      <c r="C4071" s="317"/>
    </row>
    <row r="4072" spans="1:3">
      <c r="A4072" s="262"/>
      <c r="B4072" s="263"/>
      <c r="C4072" s="317"/>
    </row>
    <row r="4073" spans="1:3">
      <c r="A4073" s="262"/>
      <c r="B4073" s="263"/>
      <c r="C4073" s="317"/>
    </row>
    <row r="4074" spans="1:3">
      <c r="A4074" s="262"/>
      <c r="B4074" s="263"/>
      <c r="C4074" s="317"/>
    </row>
    <row r="4075" spans="1:3">
      <c r="A4075" s="262"/>
      <c r="B4075" s="263"/>
      <c r="C4075" s="317"/>
    </row>
    <row r="4076" spans="1:3">
      <c r="A4076" s="262"/>
      <c r="B4076" s="263"/>
      <c r="C4076" s="317"/>
    </row>
    <row r="4077" spans="1:3">
      <c r="A4077" s="262"/>
      <c r="B4077" s="263"/>
      <c r="C4077" s="317"/>
    </row>
    <row r="4078" spans="1:3">
      <c r="A4078" s="262"/>
      <c r="B4078" s="263"/>
      <c r="C4078" s="317"/>
    </row>
    <row r="4079" spans="1:3">
      <c r="A4079" s="262"/>
      <c r="B4079" s="263"/>
      <c r="C4079" s="317"/>
    </row>
    <row r="4080" spans="1:3">
      <c r="A4080" s="262"/>
      <c r="B4080" s="263"/>
      <c r="C4080" s="317"/>
    </row>
    <row r="4081" spans="1:3">
      <c r="A4081" s="262"/>
      <c r="B4081" s="263"/>
      <c r="C4081" s="317"/>
    </row>
    <row r="4082" spans="1:3">
      <c r="A4082" s="262"/>
      <c r="B4082" s="263"/>
      <c r="C4082" s="317"/>
    </row>
    <row r="4083" spans="1:3">
      <c r="A4083" s="262"/>
      <c r="B4083" s="263"/>
      <c r="C4083" s="317"/>
    </row>
    <row r="4084" spans="1:3">
      <c r="A4084" s="262"/>
      <c r="B4084" s="263"/>
      <c r="C4084" s="317"/>
    </row>
    <row r="4085" spans="1:3">
      <c r="A4085" s="262"/>
      <c r="B4085" s="263"/>
      <c r="C4085" s="317"/>
    </row>
    <row r="4086" spans="1:3">
      <c r="A4086" s="262"/>
      <c r="B4086" s="263"/>
      <c r="C4086" s="317"/>
    </row>
    <row r="4087" spans="1:3">
      <c r="A4087" s="262"/>
      <c r="B4087" s="263"/>
      <c r="C4087" s="317"/>
    </row>
    <row r="4088" spans="1:3">
      <c r="A4088" s="262"/>
      <c r="B4088" s="263"/>
      <c r="C4088" s="317"/>
    </row>
    <row r="4089" spans="1:3">
      <c r="A4089" s="262"/>
      <c r="B4089" s="263"/>
      <c r="C4089" s="317"/>
    </row>
    <row r="4090" spans="1:3">
      <c r="A4090" s="262"/>
      <c r="B4090" s="263"/>
      <c r="C4090" s="317"/>
    </row>
    <row r="4091" spans="1:3">
      <c r="A4091" s="262"/>
      <c r="B4091" s="263"/>
      <c r="C4091" s="317"/>
    </row>
    <row r="4092" spans="1:3">
      <c r="A4092" s="262"/>
      <c r="B4092" s="263"/>
      <c r="C4092" s="317"/>
    </row>
    <row r="4093" spans="1:3">
      <c r="A4093" s="262"/>
      <c r="B4093" s="263"/>
      <c r="C4093" s="317"/>
    </row>
    <row r="4094" spans="1:3">
      <c r="A4094" s="262"/>
      <c r="B4094" s="263"/>
      <c r="C4094" s="317"/>
    </row>
    <row r="4095" spans="1:3">
      <c r="A4095" s="262"/>
      <c r="B4095" s="263"/>
      <c r="C4095" s="317"/>
    </row>
    <row r="4096" spans="1:3">
      <c r="A4096" s="262"/>
      <c r="B4096" s="263"/>
      <c r="C4096" s="317"/>
    </row>
    <row r="4097" spans="1:3">
      <c r="A4097" s="262"/>
      <c r="B4097" s="263"/>
      <c r="C4097" s="317"/>
    </row>
    <row r="4098" spans="1:3">
      <c r="A4098" s="262"/>
      <c r="B4098" s="263"/>
      <c r="C4098" s="317"/>
    </row>
    <row r="4099" spans="1:3">
      <c r="A4099" s="262"/>
      <c r="B4099" s="263"/>
      <c r="C4099" s="317"/>
    </row>
    <row r="4100" spans="1:3">
      <c r="A4100" s="262"/>
      <c r="B4100" s="263"/>
      <c r="C4100" s="317"/>
    </row>
    <row r="4101" spans="1:3">
      <c r="A4101" s="262"/>
      <c r="B4101" s="263"/>
      <c r="C4101" s="317"/>
    </row>
    <row r="4102" spans="1:3">
      <c r="A4102" s="262"/>
      <c r="B4102" s="263"/>
      <c r="C4102" s="317"/>
    </row>
    <row r="4103" spans="1:3">
      <c r="A4103" s="262"/>
      <c r="B4103" s="263"/>
      <c r="C4103" s="317"/>
    </row>
    <row r="4104" spans="1:3">
      <c r="A4104" s="262"/>
      <c r="B4104" s="263"/>
      <c r="C4104" s="317"/>
    </row>
    <row r="4105" spans="1:3">
      <c r="A4105" s="262"/>
      <c r="B4105" s="263"/>
      <c r="C4105" s="317"/>
    </row>
    <row r="4106" spans="1:3">
      <c r="A4106" s="262"/>
      <c r="B4106" s="263"/>
      <c r="C4106" s="317"/>
    </row>
    <row r="4107" spans="1:3">
      <c r="A4107" s="262"/>
      <c r="B4107" s="263"/>
      <c r="C4107" s="317"/>
    </row>
    <row r="4108" spans="1:3">
      <c r="A4108" s="262"/>
      <c r="B4108" s="263"/>
      <c r="C4108" s="317"/>
    </row>
    <row r="4109" spans="1:3">
      <c r="A4109" s="262"/>
      <c r="B4109" s="263"/>
      <c r="C4109" s="317"/>
    </row>
    <row r="4110" spans="1:3">
      <c r="A4110" s="262"/>
      <c r="B4110" s="263"/>
      <c r="C4110" s="317"/>
    </row>
    <row r="4111" spans="1:3">
      <c r="A4111" s="262"/>
      <c r="B4111" s="263"/>
      <c r="C4111" s="317"/>
    </row>
    <row r="4112" spans="1:3">
      <c r="A4112" s="262"/>
      <c r="B4112" s="263"/>
      <c r="C4112" s="317"/>
    </row>
    <row r="4113" spans="1:3">
      <c r="A4113" s="262"/>
      <c r="B4113" s="263"/>
      <c r="C4113" s="317"/>
    </row>
    <row r="4114" spans="1:3">
      <c r="A4114" s="262"/>
      <c r="B4114" s="263"/>
      <c r="C4114" s="317"/>
    </row>
    <row r="4115" spans="1:3">
      <c r="A4115" s="262"/>
      <c r="B4115" s="263"/>
      <c r="C4115" s="317"/>
    </row>
    <row r="4116" spans="1:3">
      <c r="A4116" s="262"/>
      <c r="B4116" s="263"/>
      <c r="C4116" s="317"/>
    </row>
    <row r="4117" spans="1:3">
      <c r="A4117" s="262"/>
      <c r="B4117" s="263"/>
      <c r="C4117" s="317"/>
    </row>
    <row r="4118" spans="1:3">
      <c r="A4118" s="262"/>
      <c r="B4118" s="263"/>
      <c r="C4118" s="317"/>
    </row>
    <row r="4119" spans="1:3">
      <c r="A4119" s="262"/>
      <c r="B4119" s="263"/>
      <c r="C4119" s="317"/>
    </row>
    <row r="4120" spans="1:3">
      <c r="A4120" s="262"/>
      <c r="B4120" s="263"/>
      <c r="C4120" s="317"/>
    </row>
    <row r="4121" spans="1:3">
      <c r="A4121" s="262"/>
      <c r="B4121" s="263"/>
      <c r="C4121" s="317"/>
    </row>
    <row r="4122" spans="1:3">
      <c r="A4122" s="262"/>
      <c r="B4122" s="263"/>
      <c r="C4122" s="317"/>
    </row>
    <row r="4123" spans="1:3">
      <c r="A4123" s="262"/>
      <c r="B4123" s="263"/>
      <c r="C4123" s="317"/>
    </row>
    <row r="4124" spans="1:3">
      <c r="A4124" s="262"/>
      <c r="B4124" s="263"/>
      <c r="C4124" s="317"/>
    </row>
    <row r="4125" spans="1:3">
      <c r="A4125" s="262"/>
      <c r="B4125" s="263"/>
      <c r="C4125" s="317"/>
    </row>
    <row r="4126" spans="1:3">
      <c r="A4126" s="262"/>
      <c r="B4126" s="263"/>
      <c r="C4126" s="317"/>
    </row>
    <row r="4127" spans="1:3">
      <c r="A4127" s="262"/>
      <c r="B4127" s="263"/>
      <c r="C4127" s="317"/>
    </row>
    <row r="4128" spans="1:3">
      <c r="A4128" s="262"/>
      <c r="B4128" s="263"/>
      <c r="C4128" s="317"/>
    </row>
    <row r="4129" spans="1:3">
      <c r="A4129" s="262"/>
      <c r="B4129" s="263"/>
      <c r="C4129" s="317"/>
    </row>
    <row r="4130" spans="1:3">
      <c r="A4130" s="262"/>
      <c r="B4130" s="263"/>
      <c r="C4130" s="317"/>
    </row>
    <row r="4131" spans="1:3">
      <c r="A4131" s="262"/>
      <c r="B4131" s="263"/>
      <c r="C4131" s="317"/>
    </row>
    <row r="4132" spans="1:3">
      <c r="A4132" s="262"/>
      <c r="B4132" s="263"/>
      <c r="C4132" s="317"/>
    </row>
    <row r="4133" spans="1:3">
      <c r="A4133" s="262"/>
      <c r="B4133" s="263"/>
      <c r="C4133" s="317"/>
    </row>
    <row r="4134" spans="1:3">
      <c r="A4134" s="262"/>
      <c r="B4134" s="263"/>
      <c r="C4134" s="317"/>
    </row>
    <row r="4135" spans="1:3">
      <c r="A4135" s="262"/>
      <c r="B4135" s="263"/>
      <c r="C4135" s="317"/>
    </row>
    <row r="4136" spans="1:3">
      <c r="A4136" s="262"/>
      <c r="B4136" s="263"/>
      <c r="C4136" s="317"/>
    </row>
    <row r="4137" spans="1:3">
      <c r="A4137" s="262"/>
      <c r="B4137" s="263"/>
      <c r="C4137" s="317"/>
    </row>
    <row r="4138" spans="1:3">
      <c r="A4138" s="262"/>
      <c r="B4138" s="263"/>
      <c r="C4138" s="317"/>
    </row>
    <row r="4139" spans="1:3">
      <c r="A4139" s="262"/>
      <c r="B4139" s="263"/>
      <c r="C4139" s="317"/>
    </row>
    <row r="4140" spans="1:3">
      <c r="A4140" s="262"/>
      <c r="B4140" s="263"/>
      <c r="C4140" s="317"/>
    </row>
    <row r="4141" spans="1:3">
      <c r="A4141" s="262"/>
      <c r="B4141" s="263"/>
      <c r="C4141" s="317"/>
    </row>
    <row r="4142" spans="1:3">
      <c r="A4142" s="262"/>
      <c r="B4142" s="263"/>
      <c r="C4142" s="317"/>
    </row>
    <row r="4143" spans="1:3">
      <c r="A4143" s="262"/>
      <c r="B4143" s="263"/>
      <c r="C4143" s="317"/>
    </row>
    <row r="4144" spans="1:3">
      <c r="A4144" s="262"/>
      <c r="B4144" s="263"/>
      <c r="C4144" s="317"/>
    </row>
    <row r="4145" spans="1:3">
      <c r="A4145" s="262"/>
      <c r="B4145" s="263"/>
      <c r="C4145" s="317"/>
    </row>
    <row r="4146" spans="1:3">
      <c r="A4146" s="262"/>
      <c r="B4146" s="263"/>
      <c r="C4146" s="317"/>
    </row>
    <row r="4147" spans="1:3">
      <c r="A4147" s="262"/>
      <c r="B4147" s="263"/>
      <c r="C4147" s="317"/>
    </row>
    <row r="4148" spans="1:3">
      <c r="A4148" s="262"/>
      <c r="B4148" s="263"/>
      <c r="C4148" s="317"/>
    </row>
    <row r="4149" spans="1:3">
      <c r="A4149" s="262"/>
      <c r="B4149" s="263"/>
      <c r="C4149" s="317"/>
    </row>
    <row r="4150" spans="1:3">
      <c r="A4150" s="262"/>
      <c r="B4150" s="263"/>
      <c r="C4150" s="317"/>
    </row>
    <row r="4151" spans="1:3">
      <c r="A4151" s="262"/>
      <c r="B4151" s="263"/>
      <c r="C4151" s="317"/>
    </row>
    <row r="4152" spans="1:3">
      <c r="A4152" s="262"/>
      <c r="B4152" s="263"/>
      <c r="C4152" s="317"/>
    </row>
    <row r="4153" spans="1:3">
      <c r="A4153" s="262"/>
      <c r="B4153" s="263"/>
      <c r="C4153" s="317"/>
    </row>
    <row r="4154" spans="1:3">
      <c r="A4154" s="262"/>
      <c r="B4154" s="263"/>
      <c r="C4154" s="317"/>
    </row>
    <row r="4155" spans="1:3">
      <c r="A4155" s="262"/>
      <c r="B4155" s="263"/>
      <c r="C4155" s="317"/>
    </row>
    <row r="4156" spans="1:3">
      <c r="A4156" s="262"/>
      <c r="B4156" s="263"/>
      <c r="C4156" s="317"/>
    </row>
    <row r="4157" spans="1:3">
      <c r="A4157" s="262"/>
      <c r="B4157" s="263"/>
      <c r="C4157" s="317"/>
    </row>
    <row r="4158" spans="1:3">
      <c r="A4158" s="262"/>
      <c r="B4158" s="263"/>
      <c r="C4158" s="317"/>
    </row>
    <row r="4159" spans="1:3">
      <c r="A4159" s="262"/>
      <c r="B4159" s="263"/>
      <c r="C4159" s="317"/>
    </row>
    <row r="4160" spans="1:3">
      <c r="A4160" s="262"/>
      <c r="B4160" s="263"/>
      <c r="C4160" s="317"/>
    </row>
    <row r="4161" spans="1:3">
      <c r="A4161" s="262"/>
      <c r="B4161" s="263"/>
      <c r="C4161" s="317"/>
    </row>
    <row r="4162" spans="1:3">
      <c r="A4162" s="262"/>
      <c r="B4162" s="263"/>
      <c r="C4162" s="317"/>
    </row>
    <row r="4163" spans="1:3">
      <c r="A4163" s="262"/>
      <c r="B4163" s="263"/>
      <c r="C4163" s="317"/>
    </row>
    <row r="4164" spans="1:3">
      <c r="A4164" s="262"/>
      <c r="B4164" s="263"/>
      <c r="C4164" s="317"/>
    </row>
    <row r="4165" spans="1:3">
      <c r="A4165" s="262"/>
      <c r="B4165" s="263"/>
      <c r="C4165" s="317"/>
    </row>
    <row r="4166" spans="1:3">
      <c r="A4166" s="262"/>
      <c r="B4166" s="263"/>
      <c r="C4166" s="317"/>
    </row>
    <row r="4167" spans="1:3">
      <c r="A4167" s="262"/>
      <c r="B4167" s="263"/>
      <c r="C4167" s="317"/>
    </row>
    <row r="4168" spans="1:3">
      <c r="A4168" s="262"/>
      <c r="B4168" s="263"/>
      <c r="C4168" s="317"/>
    </row>
    <row r="4169" spans="1:3">
      <c r="A4169" s="262"/>
      <c r="B4169" s="263"/>
      <c r="C4169" s="317"/>
    </row>
    <row r="4170" spans="1:3">
      <c r="A4170" s="262"/>
      <c r="B4170" s="263"/>
      <c r="C4170" s="317"/>
    </row>
    <row r="4171" spans="1:3">
      <c r="A4171" s="262"/>
      <c r="B4171" s="263"/>
      <c r="C4171" s="317"/>
    </row>
    <row r="4172" spans="1:3">
      <c r="A4172" s="262"/>
      <c r="B4172" s="263"/>
      <c r="C4172" s="317"/>
    </row>
    <row r="4173" spans="1:3">
      <c r="A4173" s="262"/>
      <c r="B4173" s="263"/>
      <c r="C4173" s="317"/>
    </row>
    <row r="4174" spans="1:3">
      <c r="A4174" s="262"/>
      <c r="B4174" s="263"/>
      <c r="C4174" s="317"/>
    </row>
    <row r="4175" spans="1:3">
      <c r="A4175" s="262"/>
      <c r="B4175" s="263"/>
      <c r="C4175" s="317"/>
    </row>
    <row r="4176" spans="1:3">
      <c r="A4176" s="262"/>
      <c r="B4176" s="263"/>
      <c r="C4176" s="317"/>
    </row>
    <row r="4177" spans="1:3">
      <c r="A4177" s="262"/>
      <c r="B4177" s="263"/>
      <c r="C4177" s="317"/>
    </row>
    <row r="4178" spans="1:3">
      <c r="A4178" s="262"/>
      <c r="B4178" s="263"/>
      <c r="C4178" s="317"/>
    </row>
    <row r="4179" spans="1:3">
      <c r="A4179" s="262"/>
      <c r="B4179" s="263"/>
      <c r="C4179" s="317"/>
    </row>
    <row r="4180" spans="1:3">
      <c r="A4180" s="262"/>
      <c r="B4180" s="263"/>
      <c r="C4180" s="317"/>
    </row>
    <row r="4181" spans="1:3">
      <c r="A4181" s="262"/>
      <c r="B4181" s="263"/>
      <c r="C4181" s="317"/>
    </row>
    <row r="4182" spans="1:3">
      <c r="A4182" s="262"/>
      <c r="B4182" s="263"/>
      <c r="C4182" s="317"/>
    </row>
    <row r="4183" spans="1:3">
      <c r="A4183" s="262"/>
      <c r="B4183" s="263"/>
      <c r="C4183" s="317"/>
    </row>
    <row r="4184" spans="1:3">
      <c r="A4184" s="262"/>
      <c r="B4184" s="263"/>
      <c r="C4184" s="317"/>
    </row>
    <row r="4185" spans="1:3">
      <c r="A4185" s="262"/>
      <c r="B4185" s="263"/>
      <c r="C4185" s="317"/>
    </row>
    <row r="4186" spans="1:3">
      <c r="A4186" s="262"/>
      <c r="B4186" s="263"/>
      <c r="C4186" s="317"/>
    </row>
    <row r="4187" spans="1:3">
      <c r="A4187" s="262"/>
      <c r="B4187" s="263"/>
      <c r="C4187" s="317"/>
    </row>
    <row r="4188" spans="1:3">
      <c r="A4188" s="262"/>
      <c r="B4188" s="263"/>
      <c r="C4188" s="317"/>
    </row>
    <row r="4189" spans="1:3">
      <c r="A4189" s="262"/>
      <c r="B4189" s="263"/>
      <c r="C4189" s="317"/>
    </row>
    <row r="4190" spans="1:3">
      <c r="A4190" s="262"/>
      <c r="B4190" s="263"/>
      <c r="C4190" s="317"/>
    </row>
    <row r="4191" spans="1:3">
      <c r="A4191" s="262"/>
      <c r="B4191" s="263"/>
      <c r="C4191" s="317"/>
    </row>
    <row r="4192" spans="1:3">
      <c r="A4192" s="262"/>
      <c r="B4192" s="263"/>
      <c r="C4192" s="317"/>
    </row>
    <row r="4193" spans="1:3">
      <c r="A4193" s="262"/>
      <c r="B4193" s="263"/>
      <c r="C4193" s="317"/>
    </row>
    <row r="4194" spans="1:3">
      <c r="A4194" s="262"/>
      <c r="B4194" s="263"/>
      <c r="C4194" s="317"/>
    </row>
    <row r="4195" spans="1:3">
      <c r="A4195" s="262"/>
      <c r="B4195" s="263"/>
      <c r="C4195" s="317"/>
    </row>
    <row r="4196" spans="1:3">
      <c r="A4196" s="262"/>
      <c r="B4196" s="263"/>
      <c r="C4196" s="317"/>
    </row>
    <row r="4197" spans="1:3">
      <c r="A4197" s="262"/>
      <c r="B4197" s="263"/>
      <c r="C4197" s="317"/>
    </row>
    <row r="4198" spans="1:3">
      <c r="A4198" s="262"/>
      <c r="B4198" s="263"/>
      <c r="C4198" s="317"/>
    </row>
    <row r="4199" spans="1:3">
      <c r="A4199" s="262"/>
      <c r="B4199" s="263"/>
      <c r="C4199" s="317"/>
    </row>
    <row r="4200" spans="1:3">
      <c r="A4200" s="262"/>
      <c r="B4200" s="263"/>
      <c r="C4200" s="317"/>
    </row>
    <row r="4201" spans="1:3">
      <c r="A4201" s="262"/>
      <c r="B4201" s="263"/>
      <c r="C4201" s="317"/>
    </row>
    <row r="4202" spans="1:3">
      <c r="A4202" s="262"/>
      <c r="B4202" s="263"/>
      <c r="C4202" s="317"/>
    </row>
    <row r="4203" spans="1:3">
      <c r="A4203" s="262"/>
      <c r="B4203" s="263"/>
      <c r="C4203" s="317"/>
    </row>
    <row r="4204" spans="1:3">
      <c r="A4204" s="262"/>
      <c r="B4204" s="263"/>
      <c r="C4204" s="317"/>
    </row>
    <row r="4205" spans="1:3">
      <c r="A4205" s="262"/>
      <c r="B4205" s="263"/>
      <c r="C4205" s="317"/>
    </row>
    <row r="4206" spans="1:3">
      <c r="A4206" s="262"/>
      <c r="B4206" s="263"/>
      <c r="C4206" s="317"/>
    </row>
    <row r="4207" spans="1:3">
      <c r="A4207" s="262"/>
      <c r="B4207" s="263"/>
      <c r="C4207" s="317"/>
    </row>
    <row r="4208" spans="1:3">
      <c r="A4208" s="262"/>
      <c r="B4208" s="263"/>
      <c r="C4208" s="317"/>
    </row>
    <row r="4209" spans="1:3">
      <c r="A4209" s="262"/>
      <c r="B4209" s="263"/>
      <c r="C4209" s="317"/>
    </row>
    <row r="4210" spans="1:3">
      <c r="A4210" s="262"/>
      <c r="B4210" s="263"/>
      <c r="C4210" s="317"/>
    </row>
    <row r="4211" spans="1:3">
      <c r="A4211" s="262"/>
      <c r="B4211" s="263"/>
      <c r="C4211" s="317"/>
    </row>
    <row r="4212" spans="1:3">
      <c r="A4212" s="262"/>
      <c r="B4212" s="263"/>
      <c r="C4212" s="317"/>
    </row>
    <row r="4213" spans="1:3">
      <c r="A4213" s="262"/>
      <c r="B4213" s="263"/>
      <c r="C4213" s="317"/>
    </row>
    <row r="4214" spans="1:3">
      <c r="A4214" s="262"/>
      <c r="B4214" s="263"/>
      <c r="C4214" s="317"/>
    </row>
    <row r="4215" spans="1:3">
      <c r="A4215" s="262"/>
      <c r="B4215" s="263"/>
      <c r="C4215" s="317"/>
    </row>
    <row r="4216" spans="1:3">
      <c r="A4216" s="262"/>
      <c r="B4216" s="263"/>
      <c r="C4216" s="317"/>
    </row>
    <row r="4217" spans="1:3">
      <c r="A4217" s="262"/>
      <c r="B4217" s="263"/>
      <c r="C4217" s="317"/>
    </row>
    <row r="4218" spans="1:3">
      <c r="A4218" s="262"/>
      <c r="B4218" s="263"/>
      <c r="C4218" s="317"/>
    </row>
    <row r="4219" spans="1:3">
      <c r="A4219" s="262"/>
      <c r="B4219" s="263"/>
      <c r="C4219" s="317"/>
    </row>
    <row r="4220" spans="1:3">
      <c r="A4220" s="262"/>
      <c r="B4220" s="263"/>
      <c r="C4220" s="317"/>
    </row>
    <row r="4221" spans="1:3">
      <c r="A4221" s="262"/>
      <c r="B4221" s="263"/>
      <c r="C4221" s="317"/>
    </row>
    <row r="4222" spans="1:3">
      <c r="A4222" s="262"/>
      <c r="B4222" s="263"/>
      <c r="C4222" s="317"/>
    </row>
    <row r="4223" spans="1:3">
      <c r="A4223" s="262"/>
      <c r="B4223" s="263"/>
      <c r="C4223" s="317"/>
    </row>
    <row r="4224" spans="1:3">
      <c r="A4224" s="262"/>
      <c r="B4224" s="263"/>
      <c r="C4224" s="317"/>
    </row>
    <row r="4225" spans="1:3">
      <c r="A4225" s="262"/>
      <c r="B4225" s="263"/>
      <c r="C4225" s="317"/>
    </row>
    <row r="4226" spans="1:3">
      <c r="A4226" s="262"/>
      <c r="B4226" s="263"/>
      <c r="C4226" s="317"/>
    </row>
    <row r="4227" spans="1:3">
      <c r="A4227" s="262"/>
      <c r="B4227" s="263"/>
      <c r="C4227" s="317"/>
    </row>
    <row r="4228" spans="1:3">
      <c r="A4228" s="262"/>
      <c r="B4228" s="263"/>
      <c r="C4228" s="317"/>
    </row>
    <row r="4229" spans="1:3">
      <c r="A4229" s="262"/>
      <c r="B4229" s="263"/>
      <c r="C4229" s="317"/>
    </row>
    <row r="4230" spans="1:3">
      <c r="A4230" s="262"/>
      <c r="B4230" s="263"/>
      <c r="C4230" s="317"/>
    </row>
    <row r="4231" spans="1:3">
      <c r="A4231" s="262"/>
      <c r="B4231" s="263"/>
      <c r="C4231" s="317"/>
    </row>
    <row r="4232" spans="1:3">
      <c r="A4232" s="262"/>
      <c r="B4232" s="263"/>
      <c r="C4232" s="317"/>
    </row>
    <row r="4233" spans="1:3">
      <c r="A4233" s="262"/>
      <c r="B4233" s="263"/>
      <c r="C4233" s="317"/>
    </row>
    <row r="4234" spans="1:3">
      <c r="A4234" s="262"/>
      <c r="B4234" s="263"/>
      <c r="C4234" s="317"/>
    </row>
    <row r="4235" spans="1:3">
      <c r="A4235" s="262"/>
      <c r="B4235" s="263"/>
      <c r="C4235" s="317"/>
    </row>
    <row r="4236" spans="1:3">
      <c r="A4236" s="262"/>
      <c r="B4236" s="263"/>
      <c r="C4236" s="317"/>
    </row>
    <row r="4237" spans="1:3">
      <c r="A4237" s="262"/>
      <c r="B4237" s="263"/>
      <c r="C4237" s="317"/>
    </row>
    <row r="4238" spans="1:3">
      <c r="A4238" s="262"/>
      <c r="B4238" s="263"/>
      <c r="C4238" s="317"/>
    </row>
    <row r="4239" spans="1:3">
      <c r="A4239" s="262"/>
      <c r="B4239" s="263"/>
      <c r="C4239" s="317"/>
    </row>
    <row r="4240" spans="1:3">
      <c r="A4240" s="262"/>
      <c r="B4240" s="263"/>
      <c r="C4240" s="317"/>
    </row>
    <row r="4241" spans="1:3">
      <c r="A4241" s="262"/>
      <c r="B4241" s="263"/>
      <c r="C4241" s="317"/>
    </row>
    <row r="4242" spans="1:3">
      <c r="A4242" s="262"/>
      <c r="B4242" s="263"/>
      <c r="C4242" s="317"/>
    </row>
    <row r="4243" spans="1:3">
      <c r="A4243" s="262"/>
      <c r="B4243" s="263"/>
      <c r="C4243" s="317"/>
    </row>
    <row r="4244" spans="1:3">
      <c r="A4244" s="262"/>
      <c r="B4244" s="263"/>
      <c r="C4244" s="317"/>
    </row>
    <row r="4245" spans="1:3">
      <c r="A4245" s="262"/>
      <c r="B4245" s="263"/>
      <c r="C4245" s="317"/>
    </row>
    <row r="4246" spans="1:3">
      <c r="A4246" s="262"/>
      <c r="B4246" s="263"/>
      <c r="C4246" s="317"/>
    </row>
    <row r="4247" spans="1:3">
      <c r="A4247" s="262"/>
      <c r="B4247" s="263"/>
      <c r="C4247" s="317"/>
    </row>
    <row r="4248" spans="1:3">
      <c r="A4248" s="262"/>
      <c r="B4248" s="263"/>
      <c r="C4248" s="317"/>
    </row>
    <row r="4249" spans="1:3">
      <c r="A4249" s="262"/>
      <c r="B4249" s="263"/>
      <c r="C4249" s="317"/>
    </row>
    <row r="4250" spans="1:3">
      <c r="A4250" s="262"/>
      <c r="B4250" s="263"/>
      <c r="C4250" s="317"/>
    </row>
    <row r="4251" spans="1:3">
      <c r="A4251" s="262"/>
      <c r="B4251" s="263"/>
      <c r="C4251" s="317"/>
    </row>
    <row r="4252" spans="1:3">
      <c r="A4252" s="262"/>
      <c r="B4252" s="263"/>
      <c r="C4252" s="317"/>
    </row>
    <row r="4253" spans="1:3">
      <c r="A4253" s="262"/>
      <c r="B4253" s="263"/>
      <c r="C4253" s="317"/>
    </row>
    <row r="4254" spans="1:3">
      <c r="A4254" s="262"/>
      <c r="B4254" s="263"/>
      <c r="C4254" s="317"/>
    </row>
    <row r="4255" spans="1:3">
      <c r="A4255" s="262"/>
      <c r="B4255" s="263"/>
      <c r="C4255" s="317"/>
    </row>
    <row r="4256" spans="1:3">
      <c r="A4256" s="262"/>
      <c r="B4256" s="263"/>
      <c r="C4256" s="317"/>
    </row>
    <row r="4257" spans="1:3">
      <c r="A4257" s="262"/>
      <c r="B4257" s="263"/>
      <c r="C4257" s="317"/>
    </row>
    <row r="4258" spans="1:3">
      <c r="A4258" s="262"/>
      <c r="B4258" s="263"/>
      <c r="C4258" s="317"/>
    </row>
    <row r="4259" spans="1:3">
      <c r="A4259" s="262"/>
      <c r="B4259" s="263"/>
      <c r="C4259" s="317"/>
    </row>
    <row r="4260" spans="1:3">
      <c r="A4260" s="262"/>
      <c r="B4260" s="263"/>
      <c r="C4260" s="317"/>
    </row>
    <row r="4261" spans="1:3">
      <c r="A4261" s="262"/>
      <c r="B4261" s="263"/>
      <c r="C4261" s="317"/>
    </row>
    <row r="4262" spans="1:3">
      <c r="A4262" s="262"/>
      <c r="B4262" s="263"/>
      <c r="C4262" s="317"/>
    </row>
    <row r="4263" spans="1:3">
      <c r="A4263" s="262"/>
      <c r="B4263" s="263"/>
      <c r="C4263" s="317"/>
    </row>
    <row r="4264" spans="1:3">
      <c r="A4264" s="262"/>
      <c r="B4264" s="263"/>
      <c r="C4264" s="317"/>
    </row>
    <row r="4265" spans="1:3">
      <c r="A4265" s="262"/>
      <c r="B4265" s="263"/>
      <c r="C4265" s="317"/>
    </row>
    <row r="4266" spans="1:3">
      <c r="A4266" s="262"/>
      <c r="B4266" s="263"/>
      <c r="C4266" s="317"/>
    </row>
    <row r="4267" spans="1:3">
      <c r="A4267" s="262"/>
      <c r="B4267" s="263"/>
      <c r="C4267" s="317"/>
    </row>
    <row r="4268" spans="1:3">
      <c r="A4268" s="262"/>
      <c r="B4268" s="263"/>
      <c r="C4268" s="317"/>
    </row>
    <row r="4269" spans="1:3">
      <c r="A4269" s="262"/>
      <c r="B4269" s="263"/>
      <c r="C4269" s="317"/>
    </row>
    <row r="4270" spans="1:3">
      <c r="A4270" s="262"/>
      <c r="B4270" s="263"/>
      <c r="C4270" s="317"/>
    </row>
    <row r="4271" spans="1:3">
      <c r="A4271" s="262"/>
      <c r="B4271" s="263"/>
      <c r="C4271" s="317"/>
    </row>
    <row r="4272" spans="1:3">
      <c r="A4272" s="262"/>
      <c r="B4272" s="263"/>
      <c r="C4272" s="317"/>
    </row>
    <row r="4273" spans="1:3">
      <c r="A4273" s="262"/>
      <c r="B4273" s="263"/>
      <c r="C4273" s="317"/>
    </row>
    <row r="4274" spans="1:3">
      <c r="A4274" s="262"/>
      <c r="B4274" s="263"/>
      <c r="C4274" s="317"/>
    </row>
    <row r="4275" spans="1:3">
      <c r="A4275" s="262"/>
      <c r="B4275" s="263"/>
      <c r="C4275" s="317"/>
    </row>
    <row r="4276" spans="1:3">
      <c r="A4276" s="262"/>
      <c r="B4276" s="263"/>
      <c r="C4276" s="317"/>
    </row>
    <row r="4277" spans="1:3">
      <c r="A4277" s="262"/>
      <c r="B4277" s="263"/>
      <c r="C4277" s="317"/>
    </row>
    <row r="4278" spans="1:3">
      <c r="A4278" s="262"/>
      <c r="B4278" s="263"/>
      <c r="C4278" s="317"/>
    </row>
    <row r="4279" spans="1:3">
      <c r="A4279" s="262"/>
      <c r="B4279" s="263"/>
      <c r="C4279" s="317"/>
    </row>
    <row r="4280" spans="1:3">
      <c r="A4280" s="262"/>
      <c r="B4280" s="263"/>
      <c r="C4280" s="317"/>
    </row>
    <row r="4281" spans="1:3">
      <c r="A4281" s="262"/>
      <c r="B4281" s="263"/>
      <c r="C4281" s="317"/>
    </row>
    <row r="4282" spans="1:3">
      <c r="A4282" s="262"/>
      <c r="B4282" s="263"/>
      <c r="C4282" s="317"/>
    </row>
    <row r="4283" spans="1:3">
      <c r="A4283" s="262"/>
      <c r="B4283" s="263"/>
      <c r="C4283" s="317"/>
    </row>
    <row r="4284" spans="1:3">
      <c r="A4284" s="262"/>
      <c r="B4284" s="263"/>
      <c r="C4284" s="317"/>
    </row>
    <row r="4285" spans="1:3">
      <c r="A4285" s="262"/>
      <c r="B4285" s="263"/>
      <c r="C4285" s="317"/>
    </row>
    <row r="4286" spans="1:3">
      <c r="A4286" s="262"/>
      <c r="B4286" s="263"/>
      <c r="C4286" s="317"/>
    </row>
    <row r="4287" spans="1:3">
      <c r="A4287" s="262"/>
      <c r="B4287" s="263"/>
      <c r="C4287" s="317"/>
    </row>
    <row r="4288" spans="1:3">
      <c r="A4288" s="262"/>
      <c r="B4288" s="263"/>
      <c r="C4288" s="317"/>
    </row>
    <row r="4289" spans="1:3">
      <c r="A4289" s="262"/>
      <c r="B4289" s="263"/>
      <c r="C4289" s="317"/>
    </row>
    <row r="4290" spans="1:3">
      <c r="A4290" s="262"/>
      <c r="B4290" s="263"/>
      <c r="C4290" s="317"/>
    </row>
    <row r="4291" spans="1:3">
      <c r="A4291" s="262"/>
      <c r="B4291" s="263"/>
      <c r="C4291" s="317"/>
    </row>
    <row r="4292" spans="1:3">
      <c r="A4292" s="262"/>
      <c r="B4292" s="263"/>
      <c r="C4292" s="317"/>
    </row>
    <row r="4293" spans="1:3">
      <c r="A4293" s="262"/>
      <c r="B4293" s="263"/>
      <c r="C4293" s="317"/>
    </row>
    <row r="4294" spans="1:3">
      <c r="A4294" s="262"/>
      <c r="B4294" s="263"/>
      <c r="C4294" s="317"/>
    </row>
    <row r="4295" spans="1:3">
      <c r="A4295" s="262"/>
      <c r="B4295" s="263"/>
      <c r="C4295" s="317"/>
    </row>
    <row r="4296" spans="1:3">
      <c r="A4296" s="262"/>
      <c r="B4296" s="263"/>
      <c r="C4296" s="317"/>
    </row>
    <row r="4297" spans="1:3">
      <c r="A4297" s="262"/>
      <c r="B4297" s="263"/>
      <c r="C4297" s="317"/>
    </row>
    <row r="4298" spans="1:3">
      <c r="A4298" s="262"/>
      <c r="B4298" s="263"/>
      <c r="C4298" s="317"/>
    </row>
    <row r="4299" spans="1:3">
      <c r="A4299" s="262"/>
      <c r="B4299" s="263"/>
      <c r="C4299" s="317"/>
    </row>
    <row r="4300" spans="1:3">
      <c r="A4300" s="262"/>
      <c r="B4300" s="263"/>
      <c r="C4300" s="317"/>
    </row>
    <row r="4301" spans="1:3">
      <c r="A4301" s="262"/>
      <c r="B4301" s="263"/>
      <c r="C4301" s="317"/>
    </row>
    <row r="4302" spans="1:3">
      <c r="A4302" s="262"/>
      <c r="B4302" s="263"/>
      <c r="C4302" s="317"/>
    </row>
    <row r="4303" spans="1:3">
      <c r="A4303" s="262"/>
      <c r="B4303" s="263"/>
      <c r="C4303" s="317"/>
    </row>
    <row r="4304" spans="1:3">
      <c r="A4304" s="262"/>
      <c r="B4304" s="263"/>
      <c r="C4304" s="317"/>
    </row>
    <row r="4305" spans="1:3">
      <c r="A4305" s="262"/>
      <c r="B4305" s="263"/>
      <c r="C4305" s="317"/>
    </row>
    <row r="4306" spans="1:3">
      <c r="A4306" s="262"/>
      <c r="B4306" s="263"/>
      <c r="C4306" s="317"/>
    </row>
    <row r="4307" spans="1:3">
      <c r="A4307" s="262"/>
      <c r="B4307" s="263"/>
      <c r="C4307" s="317"/>
    </row>
    <row r="4308" spans="1:3">
      <c r="A4308" s="262"/>
      <c r="B4308" s="263"/>
      <c r="C4308" s="317"/>
    </row>
    <row r="4309" spans="1:3">
      <c r="A4309" s="262"/>
      <c r="B4309" s="263"/>
      <c r="C4309" s="317"/>
    </row>
    <row r="4310" spans="1:3">
      <c r="A4310" s="262"/>
      <c r="B4310" s="263"/>
      <c r="C4310" s="317"/>
    </row>
    <row r="4311" spans="1:3">
      <c r="A4311" s="262"/>
      <c r="B4311" s="263"/>
      <c r="C4311" s="317"/>
    </row>
    <row r="4312" spans="1:3">
      <c r="A4312" s="262"/>
      <c r="B4312" s="263"/>
      <c r="C4312" s="317"/>
    </row>
    <row r="4313" spans="1:3">
      <c r="A4313" s="262"/>
      <c r="B4313" s="263"/>
      <c r="C4313" s="317"/>
    </row>
    <row r="4314" spans="1:3">
      <c r="A4314" s="262"/>
      <c r="B4314" s="263"/>
      <c r="C4314" s="317"/>
    </row>
    <row r="4315" spans="1:3">
      <c r="A4315" s="262"/>
      <c r="B4315" s="263"/>
      <c r="C4315" s="317"/>
    </row>
    <row r="4316" spans="1:3">
      <c r="A4316" s="262"/>
      <c r="B4316" s="263"/>
      <c r="C4316" s="317"/>
    </row>
    <row r="4317" spans="1:3">
      <c r="A4317" s="262"/>
      <c r="B4317" s="263"/>
      <c r="C4317" s="317"/>
    </row>
    <row r="4318" spans="1:3">
      <c r="A4318" s="262"/>
      <c r="B4318" s="263"/>
      <c r="C4318" s="317"/>
    </row>
    <row r="4319" spans="1:3">
      <c r="A4319" s="262"/>
      <c r="B4319" s="263"/>
      <c r="C4319" s="317"/>
    </row>
    <row r="4320" spans="1:3">
      <c r="A4320" s="262"/>
      <c r="B4320" s="263"/>
      <c r="C4320" s="317"/>
    </row>
    <row r="4321" spans="1:3">
      <c r="A4321" s="262"/>
      <c r="B4321" s="263"/>
      <c r="C4321" s="317"/>
    </row>
    <row r="4322" spans="1:3">
      <c r="A4322" s="262"/>
      <c r="B4322" s="263"/>
      <c r="C4322" s="317"/>
    </row>
    <row r="4323" spans="1:3">
      <c r="A4323" s="262"/>
      <c r="B4323" s="263"/>
      <c r="C4323" s="317"/>
    </row>
    <row r="4324" spans="1:3">
      <c r="A4324" s="262"/>
      <c r="B4324" s="263"/>
      <c r="C4324" s="317"/>
    </row>
    <row r="4325" spans="1:3">
      <c r="A4325" s="262"/>
      <c r="B4325" s="263"/>
      <c r="C4325" s="317"/>
    </row>
    <row r="4326" spans="1:3">
      <c r="A4326" s="262"/>
      <c r="B4326" s="263"/>
      <c r="C4326" s="317"/>
    </row>
    <row r="4327" spans="1:3">
      <c r="A4327" s="262"/>
      <c r="B4327" s="263"/>
      <c r="C4327" s="317"/>
    </row>
    <row r="4328" spans="1:3">
      <c r="A4328" s="262"/>
      <c r="B4328" s="263"/>
      <c r="C4328" s="317"/>
    </row>
    <row r="4329" spans="1:3">
      <c r="A4329" s="262"/>
      <c r="B4329" s="263"/>
      <c r="C4329" s="317"/>
    </row>
    <row r="4330" spans="1:3">
      <c r="A4330" s="262"/>
      <c r="B4330" s="263"/>
      <c r="C4330" s="317"/>
    </row>
    <row r="4331" spans="1:3">
      <c r="A4331" s="262"/>
      <c r="B4331" s="263"/>
      <c r="C4331" s="317"/>
    </row>
    <row r="4332" spans="1:3">
      <c r="A4332" s="262"/>
      <c r="B4332" s="263"/>
      <c r="C4332" s="317"/>
    </row>
    <row r="4333" spans="1:3">
      <c r="A4333" s="262"/>
      <c r="B4333" s="263"/>
      <c r="C4333" s="317"/>
    </row>
    <row r="4334" spans="1:3">
      <c r="A4334" s="262"/>
      <c r="B4334" s="263"/>
      <c r="C4334" s="317"/>
    </row>
    <row r="4335" spans="1:3">
      <c r="A4335" s="262"/>
      <c r="B4335" s="263"/>
      <c r="C4335" s="317"/>
    </row>
    <row r="4336" spans="1:3">
      <c r="A4336" s="262"/>
      <c r="B4336" s="263"/>
      <c r="C4336" s="317"/>
    </row>
    <row r="4337" spans="1:3">
      <c r="A4337" s="262"/>
      <c r="B4337" s="263"/>
      <c r="C4337" s="317"/>
    </row>
    <row r="4338" spans="1:3">
      <c r="A4338" s="262"/>
      <c r="B4338" s="263"/>
      <c r="C4338" s="317"/>
    </row>
    <row r="4339" spans="1:3">
      <c r="A4339" s="262"/>
      <c r="B4339" s="263"/>
      <c r="C4339" s="317"/>
    </row>
    <row r="4340" spans="1:3">
      <c r="A4340" s="262"/>
      <c r="B4340" s="263"/>
      <c r="C4340" s="317"/>
    </row>
    <row r="4341" spans="1:3">
      <c r="A4341" s="262"/>
      <c r="B4341" s="263"/>
      <c r="C4341" s="317"/>
    </row>
    <row r="4342" spans="1:3">
      <c r="A4342" s="262"/>
      <c r="B4342" s="263"/>
      <c r="C4342" s="317"/>
    </row>
    <row r="4343" spans="1:3">
      <c r="A4343" s="262"/>
      <c r="B4343" s="263"/>
      <c r="C4343" s="317"/>
    </row>
    <row r="4344" spans="1:3">
      <c r="A4344" s="262"/>
      <c r="B4344" s="263"/>
      <c r="C4344" s="317"/>
    </row>
    <row r="4345" spans="1:3">
      <c r="A4345" s="262"/>
      <c r="B4345" s="263"/>
      <c r="C4345" s="317"/>
    </row>
    <row r="4346" spans="1:3">
      <c r="A4346" s="262"/>
      <c r="B4346" s="263"/>
      <c r="C4346" s="317"/>
    </row>
    <row r="4347" spans="1:3">
      <c r="A4347" s="262"/>
      <c r="B4347" s="263"/>
      <c r="C4347" s="317"/>
    </row>
    <row r="4348" spans="1:3">
      <c r="A4348" s="262"/>
      <c r="B4348" s="263"/>
      <c r="C4348" s="317"/>
    </row>
    <row r="4349" spans="1:3">
      <c r="A4349" s="262"/>
      <c r="B4349" s="263"/>
      <c r="C4349" s="317"/>
    </row>
    <row r="4350" spans="1:3">
      <c r="A4350" s="262"/>
      <c r="B4350" s="263"/>
      <c r="C4350" s="317"/>
    </row>
    <row r="4351" spans="1:3">
      <c r="A4351" s="262"/>
      <c r="B4351" s="263"/>
      <c r="C4351" s="317"/>
    </row>
    <row r="4352" spans="1:3">
      <c r="A4352" s="262"/>
      <c r="B4352" s="263"/>
      <c r="C4352" s="317"/>
    </row>
    <row r="4353" spans="1:3">
      <c r="A4353" s="262"/>
      <c r="B4353" s="263"/>
      <c r="C4353" s="317"/>
    </row>
    <row r="4354" spans="1:3">
      <c r="A4354" s="262"/>
      <c r="B4354" s="263"/>
      <c r="C4354" s="317"/>
    </row>
    <row r="4355" spans="1:3">
      <c r="A4355" s="262"/>
      <c r="B4355" s="263"/>
      <c r="C4355" s="317"/>
    </row>
    <row r="4356" spans="1:3">
      <c r="A4356" s="262"/>
      <c r="B4356" s="263"/>
      <c r="C4356" s="317"/>
    </row>
    <row r="4357" spans="1:3">
      <c r="A4357" s="262"/>
      <c r="B4357" s="263"/>
      <c r="C4357" s="317"/>
    </row>
    <row r="4358" spans="1:3">
      <c r="A4358" s="262"/>
      <c r="B4358" s="263"/>
      <c r="C4358" s="317"/>
    </row>
    <row r="4359" spans="1:3">
      <c r="A4359" s="262"/>
      <c r="B4359" s="263"/>
      <c r="C4359" s="317"/>
    </row>
    <row r="4360" spans="1:3">
      <c r="A4360" s="262"/>
      <c r="B4360" s="263"/>
      <c r="C4360" s="317"/>
    </row>
    <row r="4361" spans="1:3">
      <c r="A4361" s="262"/>
      <c r="B4361" s="263"/>
      <c r="C4361" s="317"/>
    </row>
    <row r="4362" spans="1:3">
      <c r="A4362" s="262"/>
      <c r="B4362" s="263"/>
      <c r="C4362" s="317"/>
    </row>
    <row r="4363" spans="1:3">
      <c r="A4363" s="262"/>
      <c r="B4363" s="263"/>
      <c r="C4363" s="317"/>
    </row>
    <row r="4364" spans="1:3">
      <c r="A4364" s="262"/>
      <c r="B4364" s="263"/>
      <c r="C4364" s="317"/>
    </row>
    <row r="4365" spans="1:3">
      <c r="A4365" s="262"/>
      <c r="B4365" s="263"/>
      <c r="C4365" s="317"/>
    </row>
    <row r="4366" spans="1:3">
      <c r="A4366" s="262"/>
      <c r="B4366" s="263"/>
      <c r="C4366" s="317"/>
    </row>
    <row r="4367" spans="1:3">
      <c r="A4367" s="262"/>
      <c r="B4367" s="263"/>
      <c r="C4367" s="317"/>
    </row>
    <row r="4368" spans="1:3">
      <c r="A4368" s="262"/>
      <c r="B4368" s="263"/>
      <c r="C4368" s="317"/>
    </row>
    <row r="4369" spans="1:3">
      <c r="A4369" s="262"/>
      <c r="B4369" s="263"/>
      <c r="C4369" s="317"/>
    </row>
    <row r="4370" spans="1:3">
      <c r="A4370" s="262"/>
      <c r="B4370" s="263"/>
      <c r="C4370" s="317"/>
    </row>
    <row r="4371" spans="1:3">
      <c r="A4371" s="262"/>
      <c r="B4371" s="263"/>
      <c r="C4371" s="317"/>
    </row>
    <row r="4372" spans="1:3">
      <c r="A4372" s="262"/>
      <c r="B4372" s="263"/>
      <c r="C4372" s="317"/>
    </row>
    <row r="4373" spans="1:3">
      <c r="A4373" s="262"/>
      <c r="B4373" s="263"/>
      <c r="C4373" s="317"/>
    </row>
    <row r="4374" spans="1:3">
      <c r="A4374" s="262"/>
      <c r="B4374" s="263"/>
      <c r="C4374" s="317"/>
    </row>
    <row r="4375" spans="1:3">
      <c r="A4375" s="262"/>
      <c r="B4375" s="263"/>
      <c r="C4375" s="317"/>
    </row>
    <row r="4376" spans="1:3">
      <c r="A4376" s="262"/>
      <c r="B4376" s="263"/>
      <c r="C4376" s="317"/>
    </row>
    <row r="4377" spans="1:3">
      <c r="A4377" s="262"/>
      <c r="B4377" s="263"/>
      <c r="C4377" s="317"/>
    </row>
    <row r="4378" spans="1:3">
      <c r="A4378" s="262"/>
      <c r="B4378" s="263"/>
      <c r="C4378" s="317"/>
    </row>
    <row r="4379" spans="1:3">
      <c r="A4379" s="262"/>
      <c r="B4379" s="263"/>
      <c r="C4379" s="317"/>
    </row>
    <row r="4380" spans="1:3">
      <c r="A4380" s="262"/>
      <c r="B4380" s="263"/>
      <c r="C4380" s="317"/>
    </row>
    <row r="4381" spans="1:3">
      <c r="A4381" s="262"/>
      <c r="B4381" s="263"/>
      <c r="C4381" s="317"/>
    </row>
    <row r="4382" spans="1:3">
      <c r="A4382" s="262"/>
      <c r="B4382" s="263"/>
      <c r="C4382" s="317"/>
    </row>
    <row r="4383" spans="1:3">
      <c r="A4383" s="262"/>
      <c r="B4383" s="263"/>
      <c r="C4383" s="317"/>
    </row>
    <row r="4384" spans="1:3">
      <c r="A4384" s="262"/>
      <c r="B4384" s="263"/>
      <c r="C4384" s="317"/>
    </row>
    <row r="4385" spans="1:3">
      <c r="A4385" s="262"/>
      <c r="B4385" s="263"/>
      <c r="C4385" s="317"/>
    </row>
    <row r="4386" spans="1:3">
      <c r="A4386" s="262"/>
      <c r="B4386" s="263"/>
      <c r="C4386" s="317"/>
    </row>
    <row r="4387" spans="1:3">
      <c r="A4387" s="262"/>
      <c r="B4387" s="263"/>
      <c r="C4387" s="317"/>
    </row>
    <row r="4388" spans="1:3">
      <c r="A4388" s="262"/>
      <c r="B4388" s="263"/>
      <c r="C4388" s="317"/>
    </row>
    <row r="4389" spans="1:3">
      <c r="A4389" s="262"/>
      <c r="B4389" s="263"/>
      <c r="C4389" s="317"/>
    </row>
    <row r="4390" spans="1:3">
      <c r="A4390" s="262"/>
      <c r="B4390" s="263"/>
      <c r="C4390" s="317"/>
    </row>
    <row r="4391" spans="1:3">
      <c r="A4391" s="262"/>
      <c r="B4391" s="263"/>
      <c r="C4391" s="317"/>
    </row>
    <row r="4392" spans="1:3">
      <c r="A4392" s="262"/>
      <c r="B4392" s="263"/>
      <c r="C4392" s="317"/>
    </row>
    <row r="4393" spans="1:3">
      <c r="A4393" s="262"/>
      <c r="B4393" s="263"/>
      <c r="C4393" s="317"/>
    </row>
    <row r="4394" spans="1:3">
      <c r="A4394" s="262"/>
      <c r="B4394" s="263"/>
      <c r="C4394" s="317"/>
    </row>
    <row r="4395" spans="1:3">
      <c r="A4395" s="262"/>
      <c r="B4395" s="263"/>
      <c r="C4395" s="317"/>
    </row>
    <row r="4396" spans="1:3">
      <c r="A4396" s="262"/>
      <c r="B4396" s="263"/>
      <c r="C4396" s="317"/>
    </row>
    <row r="4397" spans="1:3">
      <c r="A4397" s="262"/>
      <c r="B4397" s="263"/>
      <c r="C4397" s="317"/>
    </row>
    <row r="4398" spans="1:3">
      <c r="A4398" s="262"/>
      <c r="B4398" s="263"/>
      <c r="C4398" s="317"/>
    </row>
    <row r="4399" spans="1:3">
      <c r="A4399" s="262"/>
      <c r="B4399" s="263"/>
      <c r="C4399" s="317"/>
    </row>
    <row r="4400" spans="1:3">
      <c r="A4400" s="262"/>
      <c r="B4400" s="263"/>
      <c r="C4400" s="317"/>
    </row>
    <row r="4401" spans="1:3">
      <c r="A4401" s="262"/>
      <c r="B4401" s="263"/>
      <c r="C4401" s="317"/>
    </row>
    <row r="4402" spans="1:3">
      <c r="A4402" s="262"/>
      <c r="B4402" s="263"/>
      <c r="C4402" s="317"/>
    </row>
    <row r="4403" spans="1:3">
      <c r="A4403" s="262"/>
      <c r="B4403" s="263"/>
      <c r="C4403" s="317"/>
    </row>
    <row r="4404" spans="1:3">
      <c r="A4404" s="262"/>
      <c r="B4404" s="263"/>
      <c r="C4404" s="317"/>
    </row>
    <row r="4405" spans="1:3">
      <c r="A4405" s="262"/>
      <c r="B4405" s="263"/>
      <c r="C4405" s="317"/>
    </row>
    <row r="4406" spans="1:3">
      <c r="A4406" s="262"/>
      <c r="B4406" s="263"/>
      <c r="C4406" s="317"/>
    </row>
    <row r="4407" spans="1:3">
      <c r="A4407" s="262"/>
      <c r="B4407" s="263"/>
      <c r="C4407" s="317"/>
    </row>
    <row r="4408" spans="1:3">
      <c r="A4408" s="262"/>
      <c r="B4408" s="263"/>
      <c r="C4408" s="317"/>
    </row>
    <row r="4409" spans="1:3">
      <c r="A4409" s="262"/>
      <c r="B4409" s="263"/>
      <c r="C4409" s="317"/>
    </row>
    <row r="4410" spans="1:3">
      <c r="A4410" s="262"/>
      <c r="B4410" s="263"/>
      <c r="C4410" s="317"/>
    </row>
    <row r="4411" spans="1:3">
      <c r="A4411" s="262"/>
      <c r="B4411" s="263"/>
      <c r="C4411" s="317"/>
    </row>
    <row r="4412" spans="1:3">
      <c r="A4412" s="262"/>
      <c r="B4412" s="263"/>
      <c r="C4412" s="317"/>
    </row>
    <row r="4413" spans="1:3">
      <c r="A4413" s="262"/>
      <c r="B4413" s="263"/>
      <c r="C4413" s="317"/>
    </row>
    <row r="4414" spans="1:3">
      <c r="A4414" s="262"/>
      <c r="B4414" s="263"/>
      <c r="C4414" s="317"/>
    </row>
    <row r="4415" spans="1:3">
      <c r="A4415" s="262"/>
      <c r="B4415" s="263"/>
      <c r="C4415" s="317"/>
    </row>
    <row r="4416" spans="1:3">
      <c r="A4416" s="262"/>
      <c r="B4416" s="263"/>
      <c r="C4416" s="317"/>
    </row>
    <row r="4417" spans="1:3">
      <c r="A4417" s="262"/>
      <c r="B4417" s="263"/>
      <c r="C4417" s="317"/>
    </row>
    <row r="4418" spans="1:3">
      <c r="A4418" s="262"/>
      <c r="B4418" s="263"/>
      <c r="C4418" s="317"/>
    </row>
    <row r="4419" spans="1:3">
      <c r="A4419" s="262"/>
      <c r="B4419" s="263"/>
      <c r="C4419" s="317"/>
    </row>
    <row r="4420" spans="1:3">
      <c r="A4420" s="262"/>
      <c r="B4420" s="263"/>
      <c r="C4420" s="317"/>
    </row>
    <row r="4421" spans="1:3">
      <c r="A4421" s="262"/>
      <c r="B4421" s="263"/>
      <c r="C4421" s="317"/>
    </row>
    <row r="4422" spans="1:3">
      <c r="A4422" s="262"/>
      <c r="B4422" s="263"/>
      <c r="C4422" s="317"/>
    </row>
    <row r="4423" spans="1:3">
      <c r="A4423" s="262"/>
      <c r="B4423" s="263"/>
      <c r="C4423" s="317"/>
    </row>
    <row r="4424" spans="1:3">
      <c r="A4424" s="262"/>
      <c r="B4424" s="263"/>
      <c r="C4424" s="317"/>
    </row>
    <row r="4425" spans="1:3">
      <c r="A4425" s="262"/>
      <c r="B4425" s="263"/>
      <c r="C4425" s="317"/>
    </row>
    <row r="4426" spans="1:3">
      <c r="A4426" s="262"/>
      <c r="B4426" s="263"/>
      <c r="C4426" s="317"/>
    </row>
    <row r="4427" spans="1:3">
      <c r="A4427" s="262"/>
      <c r="B4427" s="263"/>
      <c r="C4427" s="317"/>
    </row>
    <row r="4428" spans="1:3">
      <c r="A4428" s="262"/>
      <c r="B4428" s="263"/>
      <c r="C4428" s="317"/>
    </row>
    <row r="4429" spans="1:3">
      <c r="A4429" s="262"/>
      <c r="B4429" s="263"/>
      <c r="C4429" s="317"/>
    </row>
    <row r="4430" spans="1:3">
      <c r="A4430" s="262"/>
      <c r="B4430" s="263"/>
      <c r="C4430" s="317"/>
    </row>
    <row r="4431" spans="1:3">
      <c r="A4431" s="262"/>
      <c r="B4431" s="263"/>
      <c r="C4431" s="317"/>
    </row>
    <row r="4432" spans="1:3">
      <c r="A4432" s="262"/>
      <c r="B4432" s="263"/>
      <c r="C4432" s="317"/>
    </row>
    <row r="4433" spans="1:3">
      <c r="A4433" s="262"/>
      <c r="B4433" s="263"/>
      <c r="C4433" s="317"/>
    </row>
    <row r="4434" spans="1:3">
      <c r="A4434" s="262"/>
      <c r="B4434" s="263"/>
      <c r="C4434" s="317"/>
    </row>
    <row r="4435" spans="1:3">
      <c r="A4435" s="262"/>
      <c r="B4435" s="263"/>
      <c r="C4435" s="317"/>
    </row>
    <row r="4436" spans="1:3">
      <c r="A4436" s="262"/>
      <c r="B4436" s="263"/>
      <c r="C4436" s="317"/>
    </row>
    <row r="4437" spans="1:3">
      <c r="A4437" s="262"/>
      <c r="B4437" s="263"/>
      <c r="C4437" s="317"/>
    </row>
    <row r="4438" spans="1:3">
      <c r="A4438" s="262"/>
      <c r="B4438" s="263"/>
      <c r="C4438" s="317"/>
    </row>
    <row r="4439" spans="1:3">
      <c r="A4439" s="262"/>
      <c r="B4439" s="263"/>
      <c r="C4439" s="317"/>
    </row>
    <row r="4440" spans="1:3">
      <c r="A4440" s="262"/>
      <c r="B4440" s="263"/>
      <c r="C4440" s="317"/>
    </row>
    <row r="4441" spans="1:3">
      <c r="A4441" s="262"/>
      <c r="B4441" s="263"/>
      <c r="C4441" s="317"/>
    </row>
    <row r="4442" spans="1:3">
      <c r="A4442" s="262"/>
      <c r="B4442" s="263"/>
      <c r="C4442" s="317"/>
    </row>
    <row r="4443" spans="1:3">
      <c r="A4443" s="262"/>
      <c r="B4443" s="263"/>
      <c r="C4443" s="317"/>
    </row>
    <row r="4444" spans="1:3">
      <c r="A4444" s="262"/>
      <c r="B4444" s="263"/>
      <c r="C4444" s="317"/>
    </row>
    <row r="4445" spans="1:3">
      <c r="A4445" s="262"/>
      <c r="B4445" s="263"/>
      <c r="C4445" s="317"/>
    </row>
    <row r="4446" spans="1:3">
      <c r="A4446" s="262"/>
      <c r="B4446" s="263"/>
      <c r="C4446" s="317"/>
    </row>
    <row r="4447" spans="1:3">
      <c r="A4447" s="262"/>
      <c r="B4447" s="263"/>
      <c r="C4447" s="317"/>
    </row>
    <row r="4448" spans="1:3">
      <c r="A4448" s="262"/>
      <c r="B4448" s="263"/>
      <c r="C4448" s="317"/>
    </row>
    <row r="4449" spans="1:3">
      <c r="A4449" s="262"/>
      <c r="B4449" s="263"/>
      <c r="C4449" s="317"/>
    </row>
    <row r="4450" spans="1:3">
      <c r="A4450" s="262"/>
      <c r="B4450" s="263"/>
      <c r="C4450" s="317"/>
    </row>
    <row r="4451" spans="1:3">
      <c r="A4451" s="262"/>
      <c r="B4451" s="263"/>
      <c r="C4451" s="317"/>
    </row>
    <row r="4452" spans="1:3">
      <c r="A4452" s="262"/>
      <c r="B4452" s="263"/>
      <c r="C4452" s="317"/>
    </row>
    <row r="4453" spans="1:3">
      <c r="A4453" s="262"/>
      <c r="B4453" s="263"/>
      <c r="C4453" s="317"/>
    </row>
    <row r="4454" spans="1:3">
      <c r="A4454" s="262"/>
      <c r="B4454" s="263"/>
      <c r="C4454" s="317"/>
    </row>
    <row r="4455" spans="1:3">
      <c r="A4455" s="262"/>
      <c r="B4455" s="263"/>
      <c r="C4455" s="317"/>
    </row>
    <row r="4456" spans="1:3">
      <c r="A4456" s="262"/>
      <c r="B4456" s="263"/>
      <c r="C4456" s="317"/>
    </row>
    <row r="4457" spans="1:3">
      <c r="A4457" s="262"/>
      <c r="B4457" s="263"/>
      <c r="C4457" s="317"/>
    </row>
    <row r="4458" spans="1:3">
      <c r="A4458" s="262"/>
      <c r="B4458" s="263"/>
      <c r="C4458" s="317"/>
    </row>
    <row r="4459" spans="1:3">
      <c r="A4459" s="262"/>
      <c r="B4459" s="263"/>
      <c r="C4459" s="317"/>
    </row>
    <row r="4460" spans="1:3">
      <c r="A4460" s="262"/>
      <c r="B4460" s="263"/>
      <c r="C4460" s="317"/>
    </row>
    <row r="4461" spans="1:3">
      <c r="A4461" s="262"/>
      <c r="B4461" s="263"/>
      <c r="C4461" s="317"/>
    </row>
    <row r="4462" spans="1:3">
      <c r="A4462" s="262"/>
      <c r="B4462" s="263"/>
      <c r="C4462" s="317"/>
    </row>
    <row r="4463" spans="1:3">
      <c r="A4463" s="262"/>
      <c r="B4463" s="263"/>
      <c r="C4463" s="317"/>
    </row>
    <row r="4464" spans="1:3">
      <c r="A4464" s="262"/>
      <c r="B4464" s="263"/>
      <c r="C4464" s="317"/>
    </row>
    <row r="4465" spans="1:3">
      <c r="A4465" s="262"/>
      <c r="B4465" s="263"/>
      <c r="C4465" s="317"/>
    </row>
    <row r="4466" spans="1:3">
      <c r="A4466" s="262"/>
      <c r="B4466" s="263"/>
      <c r="C4466" s="317"/>
    </row>
    <row r="4467" spans="1:3">
      <c r="A4467" s="262"/>
      <c r="B4467" s="263"/>
      <c r="C4467" s="317"/>
    </row>
    <row r="4468" spans="1:3">
      <c r="A4468" s="262"/>
      <c r="B4468" s="263"/>
      <c r="C4468" s="317"/>
    </row>
    <row r="4469" spans="1:3">
      <c r="A4469" s="262"/>
      <c r="B4469" s="263"/>
      <c r="C4469" s="317"/>
    </row>
    <row r="4470" spans="1:3">
      <c r="A4470" s="262"/>
      <c r="B4470" s="263"/>
      <c r="C4470" s="317"/>
    </row>
    <row r="4471" spans="1:3">
      <c r="A4471" s="262"/>
      <c r="B4471" s="263"/>
      <c r="C4471" s="317"/>
    </row>
    <row r="4472" spans="1:3">
      <c r="A4472" s="262"/>
      <c r="B4472" s="263"/>
      <c r="C4472" s="317"/>
    </row>
    <row r="4473" spans="1:3">
      <c r="A4473" s="262"/>
      <c r="B4473" s="263"/>
      <c r="C4473" s="317"/>
    </row>
    <row r="4474" spans="1:3">
      <c r="A4474" s="262"/>
      <c r="B4474" s="263"/>
      <c r="C4474" s="317"/>
    </row>
    <row r="4475" spans="1:3">
      <c r="A4475" s="262"/>
      <c r="B4475" s="263"/>
      <c r="C4475" s="317"/>
    </row>
    <row r="4476" spans="1:3">
      <c r="A4476" s="262"/>
      <c r="B4476" s="263"/>
      <c r="C4476" s="317"/>
    </row>
    <row r="4477" spans="1:3">
      <c r="A4477" s="262"/>
      <c r="B4477" s="263"/>
      <c r="C4477" s="317"/>
    </row>
    <row r="4478" spans="1:3">
      <c r="A4478" s="262"/>
      <c r="B4478" s="263"/>
      <c r="C4478" s="317"/>
    </row>
    <row r="4479" spans="1:3">
      <c r="A4479" s="262"/>
      <c r="B4479" s="263"/>
      <c r="C4479" s="317"/>
    </row>
    <row r="4480" spans="1:3">
      <c r="A4480" s="262"/>
      <c r="B4480" s="263"/>
      <c r="C4480" s="317"/>
    </row>
    <row r="4481" spans="1:3">
      <c r="A4481" s="262"/>
      <c r="B4481" s="263"/>
      <c r="C4481" s="317"/>
    </row>
    <row r="4482" spans="1:3">
      <c r="A4482" s="262"/>
      <c r="B4482" s="263"/>
      <c r="C4482" s="317"/>
    </row>
    <row r="4483" spans="1:3">
      <c r="A4483" s="262"/>
      <c r="B4483" s="263"/>
      <c r="C4483" s="317"/>
    </row>
    <row r="4484" spans="1:3">
      <c r="A4484" s="262"/>
      <c r="B4484" s="263"/>
      <c r="C4484" s="317"/>
    </row>
    <row r="4485" spans="1:3">
      <c r="A4485" s="262"/>
      <c r="B4485" s="263"/>
      <c r="C4485" s="317"/>
    </row>
    <row r="4486" spans="1:3">
      <c r="A4486" s="262"/>
      <c r="B4486" s="263"/>
      <c r="C4486" s="317"/>
    </row>
    <row r="4487" spans="1:3">
      <c r="A4487" s="262"/>
      <c r="B4487" s="263"/>
      <c r="C4487" s="317"/>
    </row>
    <row r="4488" spans="1:3">
      <c r="A4488" s="262"/>
      <c r="B4488" s="263"/>
      <c r="C4488" s="317"/>
    </row>
    <row r="4489" spans="1:3">
      <c r="A4489" s="262"/>
      <c r="B4489" s="263"/>
      <c r="C4489" s="317"/>
    </row>
    <row r="4490" spans="1:3">
      <c r="A4490" s="262"/>
      <c r="B4490" s="263"/>
      <c r="C4490" s="317"/>
    </row>
    <row r="4491" spans="1:3">
      <c r="A4491" s="262"/>
      <c r="B4491" s="263"/>
      <c r="C4491" s="317"/>
    </row>
    <row r="4492" spans="1:3">
      <c r="A4492" s="262"/>
      <c r="B4492" s="263"/>
      <c r="C4492" s="317"/>
    </row>
    <row r="4493" spans="1:3">
      <c r="A4493" s="262"/>
      <c r="B4493" s="263"/>
      <c r="C4493" s="317"/>
    </row>
    <row r="4494" spans="1:3">
      <c r="A4494" s="262"/>
      <c r="B4494" s="263"/>
      <c r="C4494" s="317"/>
    </row>
    <row r="4495" spans="1:3">
      <c r="A4495" s="262"/>
      <c r="B4495" s="263"/>
      <c r="C4495" s="317"/>
    </row>
    <row r="4496" spans="1:3">
      <c r="A4496" s="262"/>
      <c r="B4496" s="263"/>
      <c r="C4496" s="317"/>
    </row>
    <row r="4497" spans="1:3">
      <c r="A4497" s="262"/>
      <c r="B4497" s="263"/>
      <c r="C4497" s="317"/>
    </row>
    <row r="4498" spans="1:3">
      <c r="A4498" s="262"/>
      <c r="B4498" s="263"/>
      <c r="C4498" s="317"/>
    </row>
    <row r="4499" spans="1:3">
      <c r="A4499" s="262"/>
      <c r="B4499" s="263"/>
      <c r="C4499" s="317"/>
    </row>
    <row r="4500" spans="1:3">
      <c r="A4500" s="262"/>
      <c r="B4500" s="263"/>
      <c r="C4500" s="317"/>
    </row>
    <row r="4501" spans="1:3">
      <c r="A4501" s="262"/>
      <c r="B4501" s="263"/>
      <c r="C4501" s="317"/>
    </row>
    <row r="4502" spans="1:3">
      <c r="A4502" s="262"/>
      <c r="B4502" s="263"/>
      <c r="C4502" s="317"/>
    </row>
    <row r="4503" spans="1:3">
      <c r="A4503" s="262"/>
      <c r="B4503" s="263"/>
      <c r="C4503" s="317"/>
    </row>
    <row r="4504" spans="1:3">
      <c r="A4504" s="262"/>
      <c r="B4504" s="263"/>
      <c r="C4504" s="317"/>
    </row>
    <row r="4505" spans="1:3">
      <c r="A4505" s="262"/>
      <c r="B4505" s="263"/>
      <c r="C4505" s="317"/>
    </row>
    <row r="4506" spans="1:3">
      <c r="A4506" s="262"/>
      <c r="B4506" s="263"/>
      <c r="C4506" s="317"/>
    </row>
    <row r="4507" spans="1:3">
      <c r="A4507" s="262"/>
      <c r="B4507" s="263"/>
      <c r="C4507" s="317"/>
    </row>
    <row r="4508" spans="1:3">
      <c r="A4508" s="262"/>
      <c r="B4508" s="263"/>
      <c r="C4508" s="317"/>
    </row>
    <row r="4509" spans="1:3">
      <c r="A4509" s="262"/>
      <c r="B4509" s="263"/>
      <c r="C4509" s="317"/>
    </row>
    <row r="4510" spans="1:3">
      <c r="A4510" s="262"/>
      <c r="B4510" s="263"/>
      <c r="C4510" s="317"/>
    </row>
    <row r="4511" spans="1:3">
      <c r="A4511" s="262"/>
      <c r="B4511" s="263"/>
      <c r="C4511" s="317"/>
    </row>
    <row r="4512" spans="1:3">
      <c r="A4512" s="262"/>
      <c r="B4512" s="263"/>
      <c r="C4512" s="317"/>
    </row>
    <row r="4513" spans="1:3">
      <c r="A4513" s="262"/>
      <c r="B4513" s="263"/>
      <c r="C4513" s="317"/>
    </row>
    <row r="4514" spans="1:3">
      <c r="A4514" s="262"/>
      <c r="B4514" s="263"/>
      <c r="C4514" s="317"/>
    </row>
    <row r="4515" spans="1:3">
      <c r="A4515" s="262"/>
      <c r="B4515" s="263"/>
      <c r="C4515" s="317"/>
    </row>
    <row r="4516" spans="1:3">
      <c r="A4516" s="262"/>
      <c r="B4516" s="263"/>
      <c r="C4516" s="317"/>
    </row>
    <row r="4517" spans="1:3">
      <c r="A4517" s="262"/>
      <c r="B4517" s="263"/>
      <c r="C4517" s="317"/>
    </row>
    <row r="4518" spans="1:3">
      <c r="A4518" s="262"/>
      <c r="B4518" s="263"/>
      <c r="C4518" s="317"/>
    </row>
    <row r="4519" spans="1:3">
      <c r="A4519" s="262"/>
      <c r="B4519" s="263"/>
      <c r="C4519" s="317"/>
    </row>
    <row r="4520" spans="1:3">
      <c r="A4520" s="262"/>
      <c r="B4520" s="263"/>
      <c r="C4520" s="317"/>
    </row>
    <row r="4521" spans="1:3">
      <c r="A4521" s="262"/>
      <c r="B4521" s="263"/>
      <c r="C4521" s="317"/>
    </row>
    <row r="4522" spans="1:3">
      <c r="A4522" s="262"/>
      <c r="B4522" s="263"/>
      <c r="C4522" s="317"/>
    </row>
    <row r="4523" spans="1:3">
      <c r="A4523" s="262"/>
      <c r="B4523" s="263"/>
      <c r="C4523" s="317"/>
    </row>
    <row r="4524" spans="1:3">
      <c r="A4524" s="262"/>
      <c r="B4524" s="263"/>
      <c r="C4524" s="317"/>
    </row>
    <row r="4525" spans="1:3">
      <c r="A4525" s="262"/>
      <c r="B4525" s="263"/>
      <c r="C4525" s="317"/>
    </row>
    <row r="4526" spans="1:3">
      <c r="A4526" s="262"/>
      <c r="B4526" s="263"/>
      <c r="C4526" s="317"/>
    </row>
    <row r="4527" spans="1:3">
      <c r="A4527" s="262"/>
      <c r="B4527" s="263"/>
      <c r="C4527" s="317"/>
    </row>
    <row r="4528" spans="1:3">
      <c r="A4528" s="262"/>
      <c r="B4528" s="263"/>
      <c r="C4528" s="317"/>
    </row>
    <row r="4529" spans="1:3">
      <c r="A4529" s="262"/>
      <c r="B4529" s="263"/>
      <c r="C4529" s="317"/>
    </row>
    <row r="4530" spans="1:3">
      <c r="A4530" s="262"/>
      <c r="B4530" s="263"/>
      <c r="C4530" s="317"/>
    </row>
    <row r="4531" spans="1:3">
      <c r="A4531" s="262"/>
      <c r="B4531" s="263"/>
      <c r="C4531" s="317"/>
    </row>
    <row r="4532" spans="1:3">
      <c r="A4532" s="262"/>
      <c r="B4532" s="263"/>
      <c r="C4532" s="317"/>
    </row>
    <row r="4533" spans="1:3">
      <c r="A4533" s="262"/>
      <c r="B4533" s="263"/>
      <c r="C4533" s="317"/>
    </row>
    <row r="4534" spans="1:3">
      <c r="A4534" s="262"/>
      <c r="B4534" s="263"/>
      <c r="C4534" s="317"/>
    </row>
    <row r="4535" spans="1:3">
      <c r="A4535" s="262"/>
      <c r="B4535" s="263"/>
      <c r="C4535" s="317"/>
    </row>
    <row r="4536" spans="1:3">
      <c r="A4536" s="262"/>
      <c r="B4536" s="263"/>
      <c r="C4536" s="317"/>
    </row>
    <row r="4537" spans="1:3">
      <c r="A4537" s="262"/>
      <c r="B4537" s="263"/>
      <c r="C4537" s="317"/>
    </row>
    <row r="4538" spans="1:3">
      <c r="A4538" s="262"/>
      <c r="B4538" s="263"/>
      <c r="C4538" s="317"/>
    </row>
    <row r="4539" spans="1:3">
      <c r="A4539" s="262"/>
      <c r="B4539" s="263"/>
      <c r="C4539" s="317"/>
    </row>
    <row r="4540" spans="1:3">
      <c r="A4540" s="262"/>
      <c r="B4540" s="263"/>
      <c r="C4540" s="317"/>
    </row>
    <row r="4541" spans="1:3">
      <c r="A4541" s="262"/>
      <c r="B4541" s="263"/>
      <c r="C4541" s="317"/>
    </row>
    <row r="4542" spans="1:3">
      <c r="A4542" s="262"/>
      <c r="B4542" s="263"/>
      <c r="C4542" s="317"/>
    </row>
    <row r="4543" spans="1:3">
      <c r="A4543" s="262"/>
      <c r="B4543" s="263"/>
      <c r="C4543" s="317"/>
    </row>
    <row r="4544" spans="1:3">
      <c r="A4544" s="262"/>
      <c r="B4544" s="263"/>
      <c r="C4544" s="317"/>
    </row>
    <row r="4545" spans="1:3">
      <c r="A4545" s="262"/>
      <c r="B4545" s="263"/>
      <c r="C4545" s="317"/>
    </row>
    <row r="4546" spans="1:3">
      <c r="A4546" s="262"/>
      <c r="B4546" s="263"/>
      <c r="C4546" s="317"/>
    </row>
    <row r="4547" spans="1:3">
      <c r="A4547" s="262"/>
      <c r="B4547" s="263"/>
      <c r="C4547" s="317"/>
    </row>
    <row r="4548" spans="1:3">
      <c r="A4548" s="262"/>
      <c r="B4548" s="263"/>
      <c r="C4548" s="317"/>
    </row>
    <row r="4549" spans="1:3">
      <c r="A4549" s="262"/>
      <c r="B4549" s="263"/>
      <c r="C4549" s="317"/>
    </row>
    <row r="4550" spans="1:3">
      <c r="A4550" s="262"/>
      <c r="B4550" s="263"/>
      <c r="C4550" s="317"/>
    </row>
    <row r="4551" spans="1:3">
      <c r="A4551" s="262"/>
      <c r="B4551" s="263"/>
      <c r="C4551" s="317"/>
    </row>
    <row r="4552" spans="1:3">
      <c r="A4552" s="262"/>
      <c r="B4552" s="263"/>
      <c r="C4552" s="317"/>
    </row>
    <row r="4553" spans="1:3">
      <c r="A4553" s="262"/>
      <c r="B4553" s="263"/>
      <c r="C4553" s="317"/>
    </row>
    <row r="4554" spans="1:3">
      <c r="A4554" s="262"/>
      <c r="B4554" s="263"/>
      <c r="C4554" s="317"/>
    </row>
    <row r="4555" spans="1:3">
      <c r="A4555" s="262"/>
      <c r="B4555" s="263"/>
      <c r="C4555" s="317"/>
    </row>
    <row r="4556" spans="1:3">
      <c r="A4556" s="262"/>
      <c r="B4556" s="263"/>
      <c r="C4556" s="317"/>
    </row>
    <row r="4557" spans="1:3">
      <c r="A4557" s="262"/>
      <c r="B4557" s="263"/>
      <c r="C4557" s="317"/>
    </row>
    <row r="4558" spans="1:3">
      <c r="A4558" s="262"/>
      <c r="B4558" s="263"/>
      <c r="C4558" s="317"/>
    </row>
    <row r="4559" spans="1:3">
      <c r="A4559" s="262"/>
      <c r="B4559" s="263"/>
      <c r="C4559" s="317"/>
    </row>
    <row r="4560" spans="1:3">
      <c r="A4560" s="262"/>
      <c r="B4560" s="263"/>
      <c r="C4560" s="317"/>
    </row>
    <row r="4561" spans="1:3">
      <c r="A4561" s="262"/>
      <c r="B4561" s="263"/>
      <c r="C4561" s="317"/>
    </row>
    <row r="4562" spans="1:3">
      <c r="A4562" s="262"/>
      <c r="B4562" s="263"/>
      <c r="C4562" s="317"/>
    </row>
    <row r="4563" spans="1:3">
      <c r="A4563" s="262"/>
      <c r="B4563" s="263"/>
      <c r="C4563" s="317"/>
    </row>
    <row r="4564" spans="1:3">
      <c r="A4564" s="262"/>
      <c r="B4564" s="263"/>
      <c r="C4564" s="317"/>
    </row>
    <row r="4565" spans="1:3">
      <c r="A4565" s="262"/>
      <c r="B4565" s="263"/>
      <c r="C4565" s="317"/>
    </row>
    <row r="4566" spans="1:3">
      <c r="A4566" s="262"/>
      <c r="B4566" s="263"/>
      <c r="C4566" s="317"/>
    </row>
    <row r="4567" spans="1:3">
      <c r="A4567" s="262"/>
      <c r="B4567" s="263"/>
      <c r="C4567" s="317"/>
    </row>
    <row r="4568" spans="1:3">
      <c r="A4568" s="262"/>
      <c r="B4568" s="263"/>
      <c r="C4568" s="317"/>
    </row>
    <row r="4569" spans="1:3">
      <c r="A4569" s="262"/>
      <c r="B4569" s="263"/>
      <c r="C4569" s="317"/>
    </row>
    <row r="4570" spans="1:3">
      <c r="A4570" s="262"/>
      <c r="B4570" s="263"/>
      <c r="C4570" s="317"/>
    </row>
    <row r="4571" spans="1:3">
      <c r="A4571" s="262"/>
      <c r="B4571" s="263"/>
      <c r="C4571" s="317"/>
    </row>
    <row r="4572" spans="1:3">
      <c r="A4572" s="262"/>
      <c r="B4572" s="263"/>
      <c r="C4572" s="317"/>
    </row>
    <row r="4573" spans="1:3">
      <c r="A4573" s="262"/>
      <c r="B4573" s="263"/>
      <c r="C4573" s="317"/>
    </row>
    <row r="4574" spans="1:3">
      <c r="A4574" s="262"/>
      <c r="B4574" s="263"/>
      <c r="C4574" s="317"/>
    </row>
    <row r="4575" spans="1:3">
      <c r="A4575" s="262"/>
      <c r="B4575" s="263"/>
      <c r="C4575" s="317"/>
    </row>
    <row r="4576" spans="1:3">
      <c r="A4576" s="262"/>
      <c r="B4576" s="263"/>
      <c r="C4576" s="317"/>
    </row>
    <row r="4577" spans="1:3">
      <c r="A4577" s="262"/>
      <c r="B4577" s="263"/>
      <c r="C4577" s="317"/>
    </row>
    <row r="4578" spans="1:3">
      <c r="A4578" s="262"/>
      <c r="B4578" s="263"/>
      <c r="C4578" s="317"/>
    </row>
    <row r="4579" spans="1:3">
      <c r="A4579" s="262"/>
      <c r="B4579" s="263"/>
      <c r="C4579" s="317"/>
    </row>
    <row r="4580" spans="1:3">
      <c r="A4580" s="262"/>
      <c r="B4580" s="263"/>
      <c r="C4580" s="317"/>
    </row>
    <row r="4581" spans="1:3">
      <c r="A4581" s="262"/>
      <c r="B4581" s="263"/>
      <c r="C4581" s="317"/>
    </row>
    <row r="4582" spans="1:3">
      <c r="A4582" s="262"/>
      <c r="B4582" s="263"/>
      <c r="C4582" s="317"/>
    </row>
    <row r="4583" spans="1:3">
      <c r="A4583" s="262"/>
      <c r="B4583" s="263"/>
      <c r="C4583" s="317"/>
    </row>
    <row r="4584" spans="1:3">
      <c r="A4584" s="262"/>
      <c r="B4584" s="263"/>
      <c r="C4584" s="317"/>
    </row>
    <row r="4585" spans="1:3">
      <c r="A4585" s="262"/>
      <c r="B4585" s="263"/>
      <c r="C4585" s="317"/>
    </row>
    <row r="4586" spans="1:3">
      <c r="A4586" s="262"/>
      <c r="B4586" s="263"/>
      <c r="C4586" s="317"/>
    </row>
    <row r="4587" spans="1:3">
      <c r="A4587" s="262"/>
      <c r="B4587" s="263"/>
      <c r="C4587" s="317"/>
    </row>
    <row r="4588" spans="1:3">
      <c r="A4588" s="262"/>
      <c r="B4588" s="263"/>
      <c r="C4588" s="317"/>
    </row>
    <row r="4589" spans="1:3">
      <c r="A4589" s="262"/>
      <c r="B4589" s="263"/>
      <c r="C4589" s="317"/>
    </row>
    <row r="4590" spans="1:3">
      <c r="A4590" s="262"/>
      <c r="B4590" s="263"/>
      <c r="C4590" s="317"/>
    </row>
    <row r="4591" spans="1:3">
      <c r="A4591" s="262"/>
      <c r="B4591" s="263"/>
      <c r="C4591" s="317"/>
    </row>
    <row r="4592" spans="1:3">
      <c r="A4592" s="262"/>
      <c r="B4592" s="263"/>
      <c r="C4592" s="317"/>
    </row>
    <row r="4593" spans="1:3">
      <c r="A4593" s="262"/>
      <c r="B4593" s="263"/>
      <c r="C4593" s="317"/>
    </row>
    <row r="4594" spans="1:3">
      <c r="A4594" s="262"/>
      <c r="B4594" s="263"/>
      <c r="C4594" s="317"/>
    </row>
    <row r="4595" spans="1:3">
      <c r="A4595" s="262"/>
      <c r="B4595" s="263"/>
      <c r="C4595" s="317"/>
    </row>
    <row r="4596" spans="1:3">
      <c r="A4596" s="262"/>
      <c r="B4596" s="263"/>
      <c r="C4596" s="317"/>
    </row>
    <row r="4597" spans="1:3">
      <c r="A4597" s="262"/>
      <c r="B4597" s="263"/>
      <c r="C4597" s="317"/>
    </row>
    <row r="4598" spans="1:3">
      <c r="A4598" s="262"/>
      <c r="B4598" s="263"/>
      <c r="C4598" s="317"/>
    </row>
    <row r="4599" spans="1:3">
      <c r="A4599" s="262"/>
      <c r="B4599" s="263"/>
      <c r="C4599" s="317"/>
    </row>
    <row r="4600" spans="1:3">
      <c r="A4600" s="262"/>
      <c r="B4600" s="263"/>
      <c r="C4600" s="317"/>
    </row>
    <row r="4601" spans="1:3">
      <c r="A4601" s="262"/>
      <c r="B4601" s="263"/>
      <c r="C4601" s="317"/>
    </row>
    <row r="4602" spans="1:3">
      <c r="A4602" s="262"/>
      <c r="B4602" s="263"/>
      <c r="C4602" s="317"/>
    </row>
    <row r="4603" spans="1:3">
      <c r="A4603" s="262"/>
      <c r="B4603" s="263"/>
      <c r="C4603" s="317"/>
    </row>
    <row r="4604" spans="1:3">
      <c r="A4604" s="262"/>
      <c r="B4604" s="263"/>
      <c r="C4604" s="317"/>
    </row>
    <row r="4605" spans="1:3">
      <c r="A4605" s="262"/>
      <c r="B4605" s="263"/>
      <c r="C4605" s="317"/>
    </row>
    <row r="4606" spans="1:3">
      <c r="A4606" s="262"/>
      <c r="B4606" s="263"/>
      <c r="C4606" s="317"/>
    </row>
    <row r="4607" spans="1:3">
      <c r="A4607" s="262"/>
      <c r="B4607" s="263"/>
      <c r="C4607" s="317"/>
    </row>
    <row r="4608" spans="1:3">
      <c r="A4608" s="262"/>
      <c r="B4608" s="263"/>
      <c r="C4608" s="317"/>
    </row>
    <row r="4609" spans="1:3">
      <c r="A4609" s="262"/>
      <c r="B4609" s="263"/>
      <c r="C4609" s="317"/>
    </row>
    <row r="4610" spans="1:3">
      <c r="A4610" s="262"/>
      <c r="B4610" s="263"/>
      <c r="C4610" s="317"/>
    </row>
    <row r="4611" spans="1:3">
      <c r="A4611" s="262"/>
      <c r="B4611" s="263"/>
      <c r="C4611" s="317"/>
    </row>
    <row r="4612" spans="1:3">
      <c r="A4612" s="262"/>
      <c r="B4612" s="263"/>
      <c r="C4612" s="317"/>
    </row>
    <row r="4613" spans="1:3">
      <c r="A4613" s="262"/>
      <c r="B4613" s="263"/>
      <c r="C4613" s="317"/>
    </row>
    <row r="4614" spans="1:3">
      <c r="A4614" s="262"/>
      <c r="B4614" s="263"/>
      <c r="C4614" s="317"/>
    </row>
    <row r="4615" spans="1:3">
      <c r="A4615" s="262"/>
      <c r="B4615" s="263"/>
      <c r="C4615" s="317"/>
    </row>
    <row r="4616" spans="1:3">
      <c r="A4616" s="262"/>
      <c r="B4616" s="263"/>
      <c r="C4616" s="317"/>
    </row>
    <row r="4617" spans="1:3">
      <c r="A4617" s="262"/>
      <c r="B4617" s="263"/>
      <c r="C4617" s="317"/>
    </row>
    <row r="4618" spans="1:3">
      <c r="A4618" s="262"/>
      <c r="B4618" s="263"/>
      <c r="C4618" s="317"/>
    </row>
    <row r="4619" spans="1:3">
      <c r="A4619" s="262"/>
      <c r="B4619" s="263"/>
      <c r="C4619" s="317"/>
    </row>
    <row r="4620" spans="1:3">
      <c r="A4620" s="262"/>
      <c r="B4620" s="263"/>
      <c r="C4620" s="317"/>
    </row>
    <row r="4621" spans="1:3">
      <c r="A4621" s="262"/>
      <c r="B4621" s="263"/>
      <c r="C4621" s="317"/>
    </row>
    <row r="4622" spans="1:3">
      <c r="A4622" s="262"/>
      <c r="B4622" s="263"/>
      <c r="C4622" s="317"/>
    </row>
    <row r="4623" spans="1:3">
      <c r="A4623" s="262"/>
      <c r="B4623" s="263"/>
      <c r="C4623" s="317"/>
    </row>
    <row r="4624" spans="1:3">
      <c r="A4624" s="262"/>
      <c r="B4624" s="263"/>
      <c r="C4624" s="317"/>
    </row>
    <row r="4625" spans="1:3">
      <c r="A4625" s="262"/>
      <c r="B4625" s="263"/>
      <c r="C4625" s="317"/>
    </row>
    <row r="4626" spans="1:3">
      <c r="A4626" s="262"/>
      <c r="B4626" s="263"/>
      <c r="C4626" s="317"/>
    </row>
    <row r="4627" spans="1:3">
      <c r="A4627" s="262"/>
      <c r="B4627" s="263"/>
      <c r="C4627" s="317"/>
    </row>
    <row r="4628" spans="1:3">
      <c r="A4628" s="262"/>
      <c r="B4628" s="263"/>
      <c r="C4628" s="317"/>
    </row>
    <row r="4629" spans="1:3">
      <c r="A4629" s="262"/>
      <c r="B4629" s="263"/>
      <c r="C4629" s="317"/>
    </row>
    <row r="4630" spans="1:3">
      <c r="A4630" s="262"/>
      <c r="B4630" s="263"/>
      <c r="C4630" s="317"/>
    </row>
    <row r="4631" spans="1:3">
      <c r="A4631" s="262"/>
      <c r="B4631" s="263"/>
      <c r="C4631" s="317"/>
    </row>
    <row r="4632" spans="1:3">
      <c r="A4632" s="262"/>
      <c r="B4632" s="263"/>
      <c r="C4632" s="317"/>
    </row>
    <row r="4633" spans="1:3">
      <c r="A4633" s="262"/>
      <c r="B4633" s="263"/>
      <c r="C4633" s="317"/>
    </row>
    <row r="4634" spans="1:3">
      <c r="A4634" s="262"/>
      <c r="B4634" s="263"/>
      <c r="C4634" s="317"/>
    </row>
    <row r="4635" spans="1:3">
      <c r="A4635" s="262"/>
      <c r="B4635" s="263"/>
      <c r="C4635" s="317"/>
    </row>
    <row r="4636" spans="1:3">
      <c r="A4636" s="262"/>
      <c r="B4636" s="263"/>
      <c r="C4636" s="317"/>
    </row>
    <row r="4637" spans="1:3">
      <c r="A4637" s="262"/>
      <c r="B4637" s="263"/>
      <c r="C4637" s="317"/>
    </row>
    <row r="4638" spans="1:3">
      <c r="A4638" s="262"/>
      <c r="B4638" s="263"/>
      <c r="C4638" s="317"/>
    </row>
    <row r="4639" spans="1:3">
      <c r="A4639" s="262"/>
      <c r="B4639" s="263"/>
      <c r="C4639" s="317"/>
    </row>
    <row r="4640" spans="1:3">
      <c r="A4640" s="262"/>
      <c r="B4640" s="263"/>
      <c r="C4640" s="317"/>
    </row>
    <row r="4641" spans="1:3">
      <c r="A4641" s="262"/>
      <c r="B4641" s="263"/>
      <c r="C4641" s="317"/>
    </row>
    <row r="4642" spans="1:3">
      <c r="A4642" s="262"/>
      <c r="B4642" s="263"/>
      <c r="C4642" s="317"/>
    </row>
    <row r="4643" spans="1:3">
      <c r="A4643" s="262"/>
      <c r="B4643" s="263"/>
      <c r="C4643" s="317"/>
    </row>
    <row r="4644" spans="1:3">
      <c r="A4644" s="262"/>
      <c r="B4644" s="263"/>
      <c r="C4644" s="317"/>
    </row>
    <row r="4645" spans="1:3">
      <c r="A4645" s="262"/>
      <c r="B4645" s="263"/>
      <c r="C4645" s="317"/>
    </row>
    <row r="4646" spans="1:3">
      <c r="A4646" s="262"/>
      <c r="B4646" s="263"/>
      <c r="C4646" s="317"/>
    </row>
    <row r="4647" spans="1:3">
      <c r="A4647" s="262"/>
      <c r="B4647" s="263"/>
      <c r="C4647" s="317"/>
    </row>
    <row r="4648" spans="1:3">
      <c r="A4648" s="262"/>
      <c r="B4648" s="263"/>
      <c r="C4648" s="317"/>
    </row>
    <row r="4649" spans="1:3">
      <c r="A4649" s="262"/>
      <c r="B4649" s="263"/>
      <c r="C4649" s="317"/>
    </row>
    <row r="4650" spans="1:3">
      <c r="A4650" s="262"/>
      <c r="B4650" s="263"/>
      <c r="C4650" s="317"/>
    </row>
    <row r="4651" spans="1:3">
      <c r="A4651" s="262"/>
      <c r="B4651" s="263"/>
      <c r="C4651" s="317"/>
    </row>
    <row r="4652" spans="1:3">
      <c r="A4652" s="262"/>
      <c r="B4652" s="263"/>
      <c r="C4652" s="317"/>
    </row>
    <row r="4653" spans="1:3">
      <c r="A4653" s="262"/>
      <c r="B4653" s="263"/>
      <c r="C4653" s="317"/>
    </row>
    <row r="4654" spans="1:3">
      <c r="A4654" s="262"/>
      <c r="B4654" s="263"/>
      <c r="C4654" s="317"/>
    </row>
    <row r="4655" spans="1:3">
      <c r="A4655" s="262"/>
      <c r="B4655" s="263"/>
      <c r="C4655" s="317"/>
    </row>
    <row r="4656" spans="1:3">
      <c r="A4656" s="262"/>
      <c r="B4656" s="263"/>
      <c r="C4656" s="317"/>
    </row>
    <row r="4657" spans="1:3">
      <c r="A4657" s="262"/>
      <c r="B4657" s="263"/>
      <c r="C4657" s="317"/>
    </row>
    <row r="4658" spans="1:3">
      <c r="A4658" s="262"/>
      <c r="B4658" s="263"/>
      <c r="C4658" s="317"/>
    </row>
    <row r="4659" spans="1:3">
      <c r="A4659" s="262"/>
      <c r="B4659" s="263"/>
      <c r="C4659" s="317"/>
    </row>
    <row r="4660" spans="1:3">
      <c r="A4660" s="262"/>
      <c r="B4660" s="263"/>
      <c r="C4660" s="317"/>
    </row>
    <row r="4661" spans="1:3">
      <c r="A4661" s="262"/>
      <c r="B4661" s="263"/>
      <c r="C4661" s="317"/>
    </row>
    <row r="4662" spans="1:3">
      <c r="A4662" s="262"/>
      <c r="B4662" s="263"/>
      <c r="C4662" s="317"/>
    </row>
    <row r="4663" spans="1:3">
      <c r="A4663" s="262"/>
      <c r="B4663" s="263"/>
      <c r="C4663" s="317"/>
    </row>
    <row r="4664" spans="1:3">
      <c r="A4664" s="262"/>
      <c r="B4664" s="263"/>
      <c r="C4664" s="317"/>
    </row>
    <row r="4665" spans="1:3">
      <c r="A4665" s="262"/>
      <c r="B4665" s="263"/>
      <c r="C4665" s="317"/>
    </row>
    <row r="4666" spans="1:3">
      <c r="A4666" s="262"/>
      <c r="B4666" s="263"/>
      <c r="C4666" s="317"/>
    </row>
    <row r="4667" spans="1:3">
      <c r="A4667" s="262"/>
      <c r="B4667" s="263"/>
      <c r="C4667" s="317"/>
    </row>
    <row r="4668" spans="1:3">
      <c r="A4668" s="262"/>
      <c r="B4668" s="263"/>
      <c r="C4668" s="317"/>
    </row>
    <row r="4669" spans="1:3">
      <c r="A4669" s="262"/>
      <c r="B4669" s="263"/>
      <c r="C4669" s="317"/>
    </row>
    <row r="4670" spans="1:3">
      <c r="A4670" s="262"/>
      <c r="B4670" s="263"/>
      <c r="C4670" s="317"/>
    </row>
    <row r="4671" spans="1:3">
      <c r="A4671" s="262"/>
      <c r="B4671" s="263"/>
      <c r="C4671" s="317"/>
    </row>
    <row r="4672" spans="1:3">
      <c r="A4672" s="262"/>
      <c r="B4672" s="263"/>
      <c r="C4672" s="317"/>
    </row>
    <row r="4673" spans="1:3">
      <c r="A4673" s="262"/>
      <c r="B4673" s="263"/>
      <c r="C4673" s="317"/>
    </row>
    <row r="4674" spans="1:3">
      <c r="A4674" s="262"/>
      <c r="B4674" s="263"/>
      <c r="C4674" s="317"/>
    </row>
    <row r="4675" spans="1:3">
      <c r="A4675" s="262"/>
      <c r="B4675" s="263"/>
      <c r="C4675" s="317"/>
    </row>
    <row r="4676" spans="1:3">
      <c r="A4676" s="262"/>
      <c r="B4676" s="263"/>
      <c r="C4676" s="317"/>
    </row>
    <row r="4677" spans="1:3">
      <c r="A4677" s="262"/>
      <c r="B4677" s="263"/>
      <c r="C4677" s="317"/>
    </row>
    <row r="4678" spans="1:3">
      <c r="A4678" s="262"/>
      <c r="B4678" s="263"/>
      <c r="C4678" s="317"/>
    </row>
    <row r="4679" spans="1:3">
      <c r="A4679" s="262"/>
      <c r="B4679" s="263"/>
      <c r="C4679" s="317"/>
    </row>
    <row r="4680" spans="1:3">
      <c r="A4680" s="262"/>
      <c r="B4680" s="263"/>
      <c r="C4680" s="317"/>
    </row>
    <row r="4681" spans="1:3">
      <c r="A4681" s="262"/>
      <c r="B4681" s="263"/>
      <c r="C4681" s="317"/>
    </row>
    <row r="4682" spans="1:3">
      <c r="A4682" s="262"/>
      <c r="B4682" s="263"/>
      <c r="C4682" s="317"/>
    </row>
    <row r="4683" spans="1:3">
      <c r="A4683" s="262"/>
      <c r="B4683" s="263"/>
      <c r="C4683" s="317"/>
    </row>
    <row r="4684" spans="1:3">
      <c r="A4684" s="262"/>
      <c r="B4684" s="263"/>
      <c r="C4684" s="317"/>
    </row>
    <row r="4685" spans="1:3">
      <c r="A4685" s="262"/>
      <c r="B4685" s="263"/>
      <c r="C4685" s="317"/>
    </row>
    <row r="4686" spans="1:3">
      <c r="A4686" s="262"/>
      <c r="B4686" s="263"/>
      <c r="C4686" s="317"/>
    </row>
    <row r="4687" spans="1:3">
      <c r="A4687" s="262"/>
      <c r="B4687" s="263"/>
      <c r="C4687" s="317"/>
    </row>
    <row r="4688" spans="1:3">
      <c r="A4688" s="262"/>
      <c r="B4688" s="263"/>
      <c r="C4688" s="317"/>
    </row>
    <row r="4689" spans="1:3">
      <c r="A4689" s="262"/>
      <c r="B4689" s="263"/>
      <c r="C4689" s="317"/>
    </row>
    <row r="4690" spans="1:3">
      <c r="A4690" s="262"/>
      <c r="B4690" s="263"/>
      <c r="C4690" s="317"/>
    </row>
    <row r="4691" spans="1:3">
      <c r="A4691" s="262"/>
      <c r="B4691" s="263"/>
      <c r="C4691" s="317"/>
    </row>
    <row r="4692" spans="1:3">
      <c r="A4692" s="262"/>
      <c r="B4692" s="263"/>
      <c r="C4692" s="317"/>
    </row>
    <row r="4693" spans="1:3">
      <c r="A4693" s="262"/>
      <c r="B4693" s="263"/>
      <c r="C4693" s="317"/>
    </row>
    <row r="4694" spans="1:3">
      <c r="A4694" s="262"/>
      <c r="B4694" s="263"/>
      <c r="C4694" s="317"/>
    </row>
    <row r="4695" spans="1:3">
      <c r="A4695" s="262"/>
      <c r="B4695" s="263"/>
      <c r="C4695" s="317"/>
    </row>
    <row r="4696" spans="1:3">
      <c r="A4696" s="262"/>
      <c r="B4696" s="263"/>
      <c r="C4696" s="317"/>
    </row>
    <row r="4697" spans="1:3">
      <c r="A4697" s="262"/>
      <c r="B4697" s="263"/>
      <c r="C4697" s="317"/>
    </row>
    <row r="4698" spans="1:3">
      <c r="A4698" s="262"/>
      <c r="B4698" s="263"/>
      <c r="C4698" s="317"/>
    </row>
    <row r="4699" spans="1:3">
      <c r="A4699" s="262"/>
      <c r="B4699" s="263"/>
      <c r="C4699" s="317"/>
    </row>
    <row r="4700" spans="1:3">
      <c r="A4700" s="262"/>
      <c r="B4700" s="263"/>
      <c r="C4700" s="317"/>
    </row>
    <row r="4701" spans="1:3">
      <c r="A4701" s="262"/>
      <c r="B4701" s="263"/>
      <c r="C4701" s="317"/>
    </row>
    <row r="4702" spans="1:3">
      <c r="A4702" s="262"/>
      <c r="B4702" s="263"/>
      <c r="C4702" s="317"/>
    </row>
    <row r="4703" spans="1:3">
      <c r="A4703" s="262"/>
      <c r="B4703" s="263"/>
      <c r="C4703" s="317"/>
    </row>
    <row r="4704" spans="1:3">
      <c r="A4704" s="262"/>
      <c r="B4704" s="263"/>
      <c r="C4704" s="317"/>
    </row>
    <row r="4705" spans="1:3">
      <c r="A4705" s="262"/>
      <c r="B4705" s="263"/>
      <c r="C4705" s="317"/>
    </row>
    <row r="4706" spans="1:3">
      <c r="A4706" s="262"/>
      <c r="B4706" s="263"/>
      <c r="C4706" s="317"/>
    </row>
    <row r="4707" spans="1:3">
      <c r="A4707" s="262"/>
      <c r="B4707" s="263"/>
      <c r="C4707" s="317"/>
    </row>
    <row r="4708" spans="1:3">
      <c r="A4708" s="262"/>
      <c r="B4708" s="263"/>
      <c r="C4708" s="317"/>
    </row>
    <row r="4709" spans="1:3">
      <c r="A4709" s="262"/>
      <c r="B4709" s="263"/>
      <c r="C4709" s="317"/>
    </row>
    <row r="4710" spans="1:3">
      <c r="A4710" s="262"/>
      <c r="B4710" s="263"/>
      <c r="C4710" s="317"/>
    </row>
    <row r="4711" spans="1:3">
      <c r="A4711" s="262"/>
      <c r="B4711" s="263"/>
      <c r="C4711" s="317"/>
    </row>
    <row r="4712" spans="1:3">
      <c r="A4712" s="262"/>
      <c r="B4712" s="263"/>
      <c r="C4712" s="317"/>
    </row>
    <row r="4713" spans="1:3">
      <c r="A4713" s="262"/>
      <c r="B4713" s="263"/>
      <c r="C4713" s="317"/>
    </row>
    <row r="4714" spans="1:3">
      <c r="A4714" s="262"/>
      <c r="B4714" s="263"/>
      <c r="C4714" s="317"/>
    </row>
    <row r="4715" spans="1:3">
      <c r="A4715" s="262"/>
      <c r="B4715" s="263"/>
      <c r="C4715" s="317"/>
    </row>
    <row r="4716" spans="1:3">
      <c r="A4716" s="262"/>
      <c r="B4716" s="263"/>
      <c r="C4716" s="317"/>
    </row>
    <row r="4717" spans="1:3">
      <c r="A4717" s="262"/>
      <c r="B4717" s="263"/>
      <c r="C4717" s="317"/>
    </row>
    <row r="4718" spans="1:3">
      <c r="A4718" s="262"/>
      <c r="B4718" s="263"/>
      <c r="C4718" s="317"/>
    </row>
    <row r="4719" spans="1:3">
      <c r="A4719" s="262"/>
      <c r="B4719" s="263"/>
      <c r="C4719" s="317"/>
    </row>
    <row r="4720" spans="1:3">
      <c r="A4720" s="262"/>
      <c r="B4720" s="263"/>
      <c r="C4720" s="317"/>
    </row>
    <row r="4721" spans="1:3">
      <c r="A4721" s="262"/>
      <c r="B4721" s="263"/>
      <c r="C4721" s="317"/>
    </row>
    <row r="4722" spans="1:3">
      <c r="A4722" s="262"/>
      <c r="B4722" s="263"/>
      <c r="C4722" s="317"/>
    </row>
    <row r="4723" spans="1:3">
      <c r="A4723" s="262"/>
      <c r="B4723" s="263"/>
      <c r="C4723" s="317"/>
    </row>
    <row r="4724" spans="1:3">
      <c r="A4724" s="262"/>
      <c r="B4724" s="263"/>
      <c r="C4724" s="317"/>
    </row>
    <row r="4725" spans="1:3">
      <c r="A4725" s="262"/>
      <c r="B4725" s="263"/>
      <c r="C4725" s="317"/>
    </row>
    <row r="4726" spans="1:3">
      <c r="A4726" s="262"/>
      <c r="B4726" s="263"/>
      <c r="C4726" s="317"/>
    </row>
    <row r="4727" spans="1:3">
      <c r="A4727" s="262"/>
      <c r="B4727" s="263"/>
      <c r="C4727" s="317"/>
    </row>
    <row r="4728" spans="1:3">
      <c r="A4728" s="262"/>
      <c r="B4728" s="263"/>
      <c r="C4728" s="317"/>
    </row>
    <row r="4729" spans="1:3">
      <c r="A4729" s="262"/>
      <c r="B4729" s="263"/>
      <c r="C4729" s="317"/>
    </row>
    <row r="4730" spans="1:3">
      <c r="A4730" s="262"/>
      <c r="B4730" s="263"/>
      <c r="C4730" s="317"/>
    </row>
    <row r="4731" spans="1:3">
      <c r="A4731" s="262"/>
      <c r="B4731" s="263"/>
      <c r="C4731" s="317"/>
    </row>
    <row r="4732" spans="1:3">
      <c r="A4732" s="262"/>
      <c r="B4732" s="263"/>
      <c r="C4732" s="317"/>
    </row>
    <row r="4733" spans="1:3">
      <c r="A4733" s="262"/>
      <c r="B4733" s="263"/>
      <c r="C4733" s="317"/>
    </row>
    <row r="4734" spans="1:3">
      <c r="A4734" s="262"/>
      <c r="B4734" s="263"/>
      <c r="C4734" s="317"/>
    </row>
    <row r="4735" spans="1:3">
      <c r="A4735" s="262"/>
      <c r="B4735" s="263"/>
      <c r="C4735" s="317"/>
    </row>
    <row r="4736" spans="1:3">
      <c r="A4736" s="262"/>
      <c r="B4736" s="263"/>
      <c r="C4736" s="317"/>
    </row>
    <row r="4737" spans="1:3">
      <c r="A4737" s="262"/>
      <c r="B4737" s="263"/>
      <c r="C4737" s="317"/>
    </row>
    <row r="4738" spans="1:3">
      <c r="A4738" s="262"/>
      <c r="B4738" s="263"/>
      <c r="C4738" s="317"/>
    </row>
    <row r="4739" spans="1:3">
      <c r="A4739" s="262"/>
      <c r="B4739" s="263"/>
      <c r="C4739" s="317"/>
    </row>
    <row r="4740" spans="1:3">
      <c r="A4740" s="262"/>
      <c r="B4740" s="263"/>
      <c r="C4740" s="317"/>
    </row>
    <row r="4741" spans="1:3">
      <c r="A4741" s="262"/>
      <c r="B4741" s="263"/>
      <c r="C4741" s="317"/>
    </row>
    <row r="4742" spans="1:3">
      <c r="A4742" s="262"/>
      <c r="B4742" s="263"/>
      <c r="C4742" s="317"/>
    </row>
    <row r="4743" spans="1:3">
      <c r="A4743" s="262"/>
      <c r="B4743" s="263"/>
      <c r="C4743" s="317"/>
    </row>
    <row r="4744" spans="1:3">
      <c r="A4744" s="262"/>
      <c r="B4744" s="263"/>
      <c r="C4744" s="317"/>
    </row>
    <row r="4745" spans="1:3">
      <c r="A4745" s="262"/>
      <c r="B4745" s="263"/>
      <c r="C4745" s="317"/>
    </row>
    <row r="4746" spans="1:3">
      <c r="A4746" s="262"/>
      <c r="B4746" s="263"/>
      <c r="C4746" s="317"/>
    </row>
    <row r="4747" spans="1:3">
      <c r="A4747" s="262"/>
      <c r="B4747" s="263"/>
      <c r="C4747" s="317"/>
    </row>
    <row r="4748" spans="1:3">
      <c r="A4748" s="262"/>
      <c r="B4748" s="263"/>
      <c r="C4748" s="317"/>
    </row>
    <row r="4749" spans="1:3">
      <c r="A4749" s="262"/>
      <c r="B4749" s="263"/>
      <c r="C4749" s="317"/>
    </row>
    <row r="4750" spans="1:3">
      <c r="A4750" s="262"/>
      <c r="B4750" s="263"/>
      <c r="C4750" s="317"/>
    </row>
    <row r="4751" spans="1:3">
      <c r="A4751" s="262"/>
      <c r="B4751" s="263"/>
      <c r="C4751" s="317"/>
    </row>
    <row r="4752" spans="1:3">
      <c r="A4752" s="262"/>
      <c r="B4752" s="263"/>
      <c r="C4752" s="317"/>
    </row>
    <row r="4753" spans="1:3">
      <c r="A4753" s="262"/>
      <c r="B4753" s="263"/>
      <c r="C4753" s="317"/>
    </row>
    <row r="4754" spans="1:3">
      <c r="A4754" s="262"/>
      <c r="B4754" s="263"/>
      <c r="C4754" s="317"/>
    </row>
    <row r="4755" spans="1:3">
      <c r="A4755" s="262"/>
      <c r="B4755" s="263"/>
      <c r="C4755" s="317"/>
    </row>
    <row r="4756" spans="1:3">
      <c r="A4756" s="262"/>
      <c r="B4756" s="263"/>
      <c r="C4756" s="317"/>
    </row>
    <row r="4757" spans="1:3">
      <c r="A4757" s="262"/>
      <c r="B4757" s="263"/>
      <c r="C4757" s="317"/>
    </row>
    <row r="4758" spans="1:3">
      <c r="A4758" s="262"/>
      <c r="B4758" s="263"/>
      <c r="C4758" s="317"/>
    </row>
    <row r="4759" spans="1:3">
      <c r="A4759" s="262"/>
      <c r="B4759" s="263"/>
      <c r="C4759" s="317"/>
    </row>
    <row r="4760" spans="1:3">
      <c r="A4760" s="262"/>
      <c r="B4760" s="263"/>
      <c r="C4760" s="317"/>
    </row>
    <row r="4761" spans="1:3">
      <c r="A4761" s="262"/>
      <c r="B4761" s="263"/>
      <c r="C4761" s="317"/>
    </row>
    <row r="4762" spans="1:3">
      <c r="A4762" s="262"/>
      <c r="B4762" s="263"/>
      <c r="C4762" s="317"/>
    </row>
    <row r="4763" spans="1:3">
      <c r="A4763" s="262"/>
      <c r="B4763" s="263"/>
      <c r="C4763" s="317"/>
    </row>
    <row r="4764" spans="1:3">
      <c r="A4764" s="262"/>
      <c r="B4764" s="263"/>
      <c r="C4764" s="317"/>
    </row>
    <row r="4765" spans="1:3">
      <c r="A4765" s="262"/>
      <c r="B4765" s="263"/>
      <c r="C4765" s="317"/>
    </row>
    <row r="4766" spans="1:3">
      <c r="A4766" s="262"/>
      <c r="B4766" s="263"/>
      <c r="C4766" s="317"/>
    </row>
    <row r="4767" spans="1:3">
      <c r="A4767" s="262"/>
      <c r="B4767" s="263"/>
      <c r="C4767" s="317"/>
    </row>
    <row r="4768" spans="1:3">
      <c r="A4768" s="262"/>
      <c r="B4768" s="263"/>
      <c r="C4768" s="317"/>
    </row>
    <row r="4769" spans="1:3">
      <c r="A4769" s="262"/>
      <c r="B4769" s="263"/>
      <c r="C4769" s="317"/>
    </row>
    <row r="4770" spans="1:3">
      <c r="A4770" s="262"/>
      <c r="B4770" s="263"/>
      <c r="C4770" s="317"/>
    </row>
    <row r="4771" spans="1:3">
      <c r="A4771" s="262"/>
      <c r="B4771" s="263"/>
      <c r="C4771" s="317"/>
    </row>
    <row r="4772" spans="1:3">
      <c r="A4772" s="262"/>
      <c r="B4772" s="263"/>
      <c r="C4772" s="317"/>
    </row>
    <row r="4773" spans="1:3">
      <c r="A4773" s="262"/>
      <c r="B4773" s="263"/>
      <c r="C4773" s="317"/>
    </row>
    <row r="4774" spans="1:3">
      <c r="A4774" s="262"/>
      <c r="B4774" s="263"/>
      <c r="C4774" s="317"/>
    </row>
    <row r="4775" spans="1:3">
      <c r="A4775" s="262"/>
      <c r="B4775" s="263"/>
      <c r="C4775" s="317"/>
    </row>
    <row r="4776" spans="1:3">
      <c r="A4776" s="262"/>
      <c r="B4776" s="263"/>
      <c r="C4776" s="317"/>
    </row>
    <row r="4777" spans="1:3">
      <c r="A4777" s="262"/>
      <c r="B4777" s="263"/>
      <c r="C4777" s="317"/>
    </row>
    <row r="4778" spans="1:3">
      <c r="A4778" s="262"/>
      <c r="B4778" s="263"/>
      <c r="C4778" s="317"/>
    </row>
    <row r="4779" spans="1:3">
      <c r="A4779" s="262"/>
      <c r="B4779" s="263"/>
      <c r="C4779" s="317"/>
    </row>
    <row r="4780" spans="1:3">
      <c r="A4780" s="262"/>
      <c r="B4780" s="263"/>
      <c r="C4780" s="317"/>
    </row>
    <row r="4781" spans="1:3">
      <c r="A4781" s="262"/>
      <c r="B4781" s="263"/>
      <c r="C4781" s="317"/>
    </row>
    <row r="4782" spans="1:3">
      <c r="A4782" s="262"/>
      <c r="B4782" s="263"/>
      <c r="C4782" s="317"/>
    </row>
    <row r="4783" spans="1:3">
      <c r="A4783" s="262"/>
      <c r="B4783" s="263"/>
      <c r="C4783" s="317"/>
    </row>
    <row r="4784" spans="1:3">
      <c r="A4784" s="262"/>
      <c r="B4784" s="263"/>
      <c r="C4784" s="317"/>
    </row>
    <row r="4785" spans="1:3">
      <c r="A4785" s="262"/>
      <c r="B4785" s="263"/>
      <c r="C4785" s="317"/>
    </row>
    <row r="4786" spans="1:3">
      <c r="A4786" s="262"/>
      <c r="B4786" s="263"/>
      <c r="C4786" s="317"/>
    </row>
    <row r="4787" spans="1:3">
      <c r="A4787" s="262"/>
      <c r="B4787" s="263"/>
      <c r="C4787" s="317"/>
    </row>
    <row r="4788" spans="1:3">
      <c r="A4788" s="262"/>
      <c r="B4788" s="263"/>
      <c r="C4788" s="317"/>
    </row>
    <row r="4789" spans="1:3">
      <c r="A4789" s="262"/>
      <c r="B4789" s="263"/>
      <c r="C4789" s="317"/>
    </row>
    <row r="4790" spans="1:3">
      <c r="A4790" s="262"/>
      <c r="B4790" s="263"/>
      <c r="C4790" s="317"/>
    </row>
    <row r="4791" spans="1:3">
      <c r="A4791" s="262"/>
      <c r="B4791" s="263"/>
      <c r="C4791" s="317"/>
    </row>
    <row r="4792" spans="1:3">
      <c r="A4792" s="262"/>
      <c r="B4792" s="263"/>
      <c r="C4792" s="317"/>
    </row>
    <row r="4793" spans="1:3">
      <c r="A4793" s="262"/>
      <c r="B4793" s="263"/>
      <c r="C4793" s="317"/>
    </row>
    <row r="4794" spans="1:3">
      <c r="A4794" s="262"/>
      <c r="B4794" s="263"/>
      <c r="C4794" s="317"/>
    </row>
    <row r="4795" spans="1:3">
      <c r="A4795" s="262"/>
      <c r="B4795" s="263"/>
      <c r="C4795" s="317"/>
    </row>
    <row r="4796" spans="1:3">
      <c r="A4796" s="262"/>
      <c r="B4796" s="263"/>
      <c r="C4796" s="317"/>
    </row>
    <row r="4797" spans="1:3">
      <c r="A4797" s="262"/>
      <c r="B4797" s="263"/>
      <c r="C4797" s="317"/>
    </row>
    <row r="4798" spans="1:3">
      <c r="A4798" s="262"/>
      <c r="B4798" s="263"/>
      <c r="C4798" s="317"/>
    </row>
    <row r="4799" spans="1:3">
      <c r="A4799" s="262"/>
      <c r="B4799" s="263"/>
      <c r="C4799" s="317"/>
    </row>
    <row r="4800" spans="1:3">
      <c r="A4800" s="262"/>
      <c r="B4800" s="263"/>
      <c r="C4800" s="317"/>
    </row>
    <row r="4801" spans="1:3">
      <c r="A4801" s="262"/>
      <c r="B4801" s="263"/>
      <c r="C4801" s="317"/>
    </row>
    <row r="4802" spans="1:3">
      <c r="A4802" s="262"/>
      <c r="B4802" s="263"/>
      <c r="C4802" s="317"/>
    </row>
    <row r="4803" spans="1:3">
      <c r="A4803" s="262"/>
      <c r="B4803" s="263"/>
      <c r="C4803" s="317"/>
    </row>
    <row r="4804" spans="1:3">
      <c r="A4804" s="262"/>
      <c r="B4804" s="263"/>
      <c r="C4804" s="317"/>
    </row>
    <row r="4805" spans="1:3">
      <c r="A4805" s="262"/>
      <c r="B4805" s="263"/>
      <c r="C4805" s="317"/>
    </row>
    <row r="4806" spans="1:3">
      <c r="A4806" s="262"/>
      <c r="B4806" s="263"/>
      <c r="C4806" s="317"/>
    </row>
    <row r="4807" spans="1:3">
      <c r="A4807" s="262"/>
      <c r="B4807" s="263"/>
      <c r="C4807" s="317"/>
    </row>
    <row r="4808" spans="1:3">
      <c r="A4808" s="262"/>
      <c r="B4808" s="263"/>
      <c r="C4808" s="317"/>
    </row>
    <row r="4809" spans="1:3">
      <c r="A4809" s="262"/>
      <c r="B4809" s="263"/>
      <c r="C4809" s="317"/>
    </row>
    <row r="4810" spans="1:3">
      <c r="A4810" s="262"/>
      <c r="B4810" s="263"/>
      <c r="C4810" s="317"/>
    </row>
    <row r="4811" spans="1:3">
      <c r="A4811" s="262"/>
      <c r="B4811" s="263"/>
      <c r="C4811" s="317"/>
    </row>
    <row r="4812" spans="1:3">
      <c r="A4812" s="262"/>
      <c r="B4812" s="263"/>
      <c r="C4812" s="317"/>
    </row>
    <row r="4813" spans="1:3">
      <c r="A4813" s="262"/>
      <c r="B4813" s="263"/>
      <c r="C4813" s="317"/>
    </row>
    <row r="4814" spans="1:3">
      <c r="A4814" s="262"/>
      <c r="B4814" s="263"/>
      <c r="C4814" s="317"/>
    </row>
    <row r="4815" spans="1:3">
      <c r="A4815" s="262"/>
      <c r="B4815" s="263"/>
      <c r="C4815" s="317"/>
    </row>
    <row r="4816" spans="1:3">
      <c r="A4816" s="262"/>
      <c r="B4816" s="263"/>
      <c r="C4816" s="317"/>
    </row>
    <row r="4817" spans="1:3">
      <c r="A4817" s="262"/>
      <c r="B4817" s="263"/>
      <c r="C4817" s="317"/>
    </row>
    <row r="4818" spans="1:3">
      <c r="A4818" s="262"/>
      <c r="B4818" s="263"/>
      <c r="C4818" s="317"/>
    </row>
    <row r="4819" spans="1:3">
      <c r="A4819" s="262"/>
      <c r="B4819" s="263"/>
      <c r="C4819" s="317"/>
    </row>
    <row r="4820" spans="1:3">
      <c r="A4820" s="262"/>
      <c r="B4820" s="263"/>
      <c r="C4820" s="317"/>
    </row>
    <row r="4821" spans="1:3">
      <c r="A4821" s="262"/>
      <c r="B4821" s="263"/>
      <c r="C4821" s="317"/>
    </row>
    <row r="4822" spans="1:3">
      <c r="A4822" s="262"/>
      <c r="B4822" s="263"/>
      <c r="C4822" s="317"/>
    </row>
    <row r="4823" spans="1:3">
      <c r="A4823" s="262"/>
      <c r="B4823" s="263"/>
      <c r="C4823" s="317"/>
    </row>
    <row r="4824" spans="1:3">
      <c r="A4824" s="262"/>
      <c r="B4824" s="263"/>
      <c r="C4824" s="317"/>
    </row>
    <row r="4825" spans="1:3">
      <c r="A4825" s="262"/>
      <c r="B4825" s="263"/>
      <c r="C4825" s="317"/>
    </row>
    <row r="4826" spans="1:3">
      <c r="A4826" s="262"/>
      <c r="B4826" s="263"/>
      <c r="C4826" s="317"/>
    </row>
    <row r="4827" spans="1:3">
      <c r="A4827" s="262"/>
      <c r="B4827" s="263"/>
      <c r="C4827" s="317"/>
    </row>
    <row r="4828" spans="1:3">
      <c r="A4828" s="262"/>
      <c r="B4828" s="263"/>
      <c r="C4828" s="317"/>
    </row>
    <row r="4829" spans="1:3">
      <c r="A4829" s="262"/>
      <c r="B4829" s="263"/>
      <c r="C4829" s="317"/>
    </row>
    <row r="4830" spans="1:3">
      <c r="A4830" s="262"/>
      <c r="B4830" s="263"/>
      <c r="C4830" s="317"/>
    </row>
    <row r="4831" spans="1:3">
      <c r="A4831" s="262"/>
      <c r="B4831" s="263"/>
      <c r="C4831" s="317"/>
    </row>
    <row r="4832" spans="1:3">
      <c r="A4832" s="262"/>
      <c r="B4832" s="263"/>
      <c r="C4832" s="317"/>
    </row>
    <row r="4833" spans="1:3">
      <c r="A4833" s="262"/>
      <c r="B4833" s="263"/>
      <c r="C4833" s="317"/>
    </row>
    <row r="4834" spans="1:3">
      <c r="A4834" s="262"/>
      <c r="B4834" s="263"/>
      <c r="C4834" s="317"/>
    </row>
    <row r="4835" spans="1:3">
      <c r="A4835" s="262"/>
      <c r="B4835" s="263"/>
      <c r="C4835" s="317"/>
    </row>
    <row r="4836" spans="1:3">
      <c r="A4836" s="262"/>
      <c r="B4836" s="263"/>
      <c r="C4836" s="317"/>
    </row>
    <row r="4837" spans="1:3">
      <c r="A4837" s="262"/>
      <c r="B4837" s="263"/>
      <c r="C4837" s="317"/>
    </row>
    <row r="4838" spans="1:3">
      <c r="A4838" s="262"/>
      <c r="B4838" s="263"/>
      <c r="C4838" s="317"/>
    </row>
    <row r="4839" spans="1:3">
      <c r="A4839" s="262"/>
      <c r="B4839" s="263"/>
      <c r="C4839" s="317"/>
    </row>
    <row r="4840" spans="1:3">
      <c r="A4840" s="262"/>
      <c r="B4840" s="263"/>
      <c r="C4840" s="317"/>
    </row>
    <row r="4841" spans="1:3">
      <c r="A4841" s="262"/>
      <c r="B4841" s="263"/>
      <c r="C4841" s="317"/>
    </row>
    <row r="4842" spans="1:3">
      <c r="A4842" s="262"/>
      <c r="B4842" s="263"/>
      <c r="C4842" s="317"/>
    </row>
    <row r="4843" spans="1:3">
      <c r="A4843" s="262"/>
      <c r="B4843" s="263"/>
      <c r="C4843" s="317"/>
    </row>
    <row r="4844" spans="1:3">
      <c r="A4844" s="262"/>
      <c r="B4844" s="263"/>
      <c r="C4844" s="317"/>
    </row>
    <row r="4845" spans="1:3">
      <c r="A4845" s="262"/>
      <c r="B4845" s="263"/>
      <c r="C4845" s="317"/>
    </row>
    <row r="4846" spans="1:3">
      <c r="A4846" s="262"/>
      <c r="B4846" s="263"/>
      <c r="C4846" s="317"/>
    </row>
    <row r="4847" spans="1:3">
      <c r="A4847" s="262"/>
      <c r="B4847" s="263"/>
      <c r="C4847" s="317"/>
    </row>
    <row r="4848" spans="1:3">
      <c r="A4848" s="262"/>
      <c r="B4848" s="263"/>
      <c r="C4848" s="317"/>
    </row>
    <row r="4849" spans="1:3">
      <c r="A4849" s="262"/>
      <c r="B4849" s="263"/>
      <c r="C4849" s="317"/>
    </row>
    <row r="4850" spans="1:3">
      <c r="A4850" s="262"/>
      <c r="B4850" s="263"/>
      <c r="C4850" s="317"/>
    </row>
    <row r="4851" spans="1:3">
      <c r="A4851" s="262"/>
      <c r="B4851" s="263"/>
      <c r="C4851" s="317"/>
    </row>
    <row r="4852" spans="1:3">
      <c r="A4852" s="262"/>
      <c r="B4852" s="263"/>
      <c r="C4852" s="317"/>
    </row>
    <row r="4853" spans="1:3">
      <c r="A4853" s="262"/>
      <c r="B4853" s="263"/>
      <c r="C4853" s="317"/>
    </row>
    <row r="4854" spans="1:3">
      <c r="A4854" s="262"/>
      <c r="B4854" s="263"/>
      <c r="C4854" s="317"/>
    </row>
    <row r="4855" spans="1:3">
      <c r="A4855" s="262"/>
      <c r="B4855" s="263"/>
      <c r="C4855" s="317"/>
    </row>
    <row r="4856" spans="1:3">
      <c r="A4856" s="262"/>
      <c r="B4856" s="263"/>
      <c r="C4856" s="317"/>
    </row>
    <row r="4857" spans="1:3">
      <c r="A4857" s="262"/>
      <c r="B4857" s="263"/>
      <c r="C4857" s="317"/>
    </row>
    <row r="4858" spans="1:3">
      <c r="A4858" s="262"/>
      <c r="B4858" s="263"/>
      <c r="C4858" s="317"/>
    </row>
    <row r="4859" spans="1:3">
      <c r="A4859" s="262"/>
      <c r="B4859" s="263"/>
      <c r="C4859" s="317"/>
    </row>
    <row r="4860" spans="1:3">
      <c r="A4860" s="262"/>
      <c r="B4860" s="263"/>
      <c r="C4860" s="317"/>
    </row>
    <row r="4861" spans="1:3">
      <c r="A4861" s="262"/>
      <c r="B4861" s="263"/>
      <c r="C4861" s="317"/>
    </row>
    <row r="4862" spans="1:3">
      <c r="A4862" s="262"/>
      <c r="B4862" s="263"/>
      <c r="C4862" s="317"/>
    </row>
    <row r="4863" spans="1:3">
      <c r="A4863" s="262"/>
      <c r="B4863" s="263"/>
      <c r="C4863" s="317"/>
    </row>
    <row r="4864" spans="1:3">
      <c r="A4864" s="262"/>
      <c r="B4864" s="263"/>
      <c r="C4864" s="317"/>
    </row>
    <row r="4865" spans="1:3">
      <c r="A4865" s="262"/>
      <c r="B4865" s="263"/>
      <c r="C4865" s="317"/>
    </row>
    <row r="4866" spans="1:3">
      <c r="A4866" s="262"/>
      <c r="B4866" s="263"/>
      <c r="C4866" s="317"/>
    </row>
    <row r="4867" spans="1:3">
      <c r="A4867" s="262"/>
      <c r="B4867" s="263"/>
      <c r="C4867" s="317"/>
    </row>
    <row r="4868" spans="1:3">
      <c r="A4868" s="262"/>
      <c r="B4868" s="263"/>
      <c r="C4868" s="317"/>
    </row>
    <row r="4869" spans="1:3">
      <c r="A4869" s="262"/>
      <c r="B4869" s="263"/>
      <c r="C4869" s="317"/>
    </row>
    <row r="4870" spans="1:3">
      <c r="A4870" s="262"/>
      <c r="B4870" s="263"/>
      <c r="C4870" s="317"/>
    </row>
    <row r="4871" spans="1:3">
      <c r="A4871" s="262"/>
      <c r="B4871" s="263"/>
      <c r="C4871" s="317"/>
    </row>
    <row r="4872" spans="1:3">
      <c r="A4872" s="262"/>
      <c r="B4872" s="263"/>
      <c r="C4872" s="317"/>
    </row>
    <row r="4873" spans="1:3">
      <c r="A4873" s="262"/>
      <c r="B4873" s="263"/>
      <c r="C4873" s="317"/>
    </row>
    <row r="4874" spans="1:3">
      <c r="A4874" s="262"/>
      <c r="B4874" s="263"/>
      <c r="C4874" s="317"/>
    </row>
    <row r="4875" spans="1:3">
      <c r="A4875" s="262"/>
      <c r="B4875" s="263"/>
      <c r="C4875" s="317"/>
    </row>
    <row r="4876" spans="1:3">
      <c r="A4876" s="262"/>
      <c r="B4876" s="263"/>
      <c r="C4876" s="317"/>
    </row>
    <row r="4877" spans="1:3">
      <c r="A4877" s="262"/>
      <c r="B4877" s="263"/>
      <c r="C4877" s="317"/>
    </row>
    <row r="4878" spans="1:3">
      <c r="A4878" s="262"/>
      <c r="B4878" s="263"/>
      <c r="C4878" s="317"/>
    </row>
    <row r="4879" spans="1:3">
      <c r="A4879" s="262"/>
      <c r="B4879" s="263"/>
      <c r="C4879" s="317"/>
    </row>
    <row r="4880" spans="1:3">
      <c r="A4880" s="262"/>
      <c r="B4880" s="263"/>
      <c r="C4880" s="317"/>
    </row>
    <row r="4881" spans="1:3">
      <c r="A4881" s="262"/>
      <c r="B4881" s="263"/>
      <c r="C4881" s="317"/>
    </row>
    <row r="4882" spans="1:3">
      <c r="A4882" s="262"/>
      <c r="B4882" s="263"/>
      <c r="C4882" s="317"/>
    </row>
    <row r="4883" spans="1:3">
      <c r="A4883" s="262"/>
      <c r="B4883" s="263"/>
      <c r="C4883" s="317"/>
    </row>
    <row r="4884" spans="1:3">
      <c r="A4884" s="262"/>
      <c r="B4884" s="263"/>
      <c r="C4884" s="317"/>
    </row>
    <row r="4885" spans="1:3">
      <c r="A4885" s="262"/>
      <c r="B4885" s="263"/>
      <c r="C4885" s="317"/>
    </row>
    <row r="4886" spans="1:3">
      <c r="A4886" s="262"/>
      <c r="B4886" s="263"/>
      <c r="C4886" s="317"/>
    </row>
    <row r="4887" spans="1:3">
      <c r="A4887" s="262"/>
      <c r="B4887" s="263"/>
      <c r="C4887" s="317"/>
    </row>
    <row r="4888" spans="1:3">
      <c r="A4888" s="262"/>
      <c r="B4888" s="263"/>
      <c r="C4888" s="317"/>
    </row>
    <row r="4889" spans="1:3">
      <c r="A4889" s="262"/>
      <c r="B4889" s="263"/>
      <c r="C4889" s="317"/>
    </row>
    <row r="4890" spans="1:3">
      <c r="A4890" s="262"/>
      <c r="B4890" s="263"/>
      <c r="C4890" s="317"/>
    </row>
    <row r="4891" spans="1:3">
      <c r="A4891" s="262"/>
      <c r="B4891" s="263"/>
      <c r="C4891" s="317"/>
    </row>
    <row r="4892" spans="1:3">
      <c r="A4892" s="262"/>
      <c r="B4892" s="263"/>
      <c r="C4892" s="317"/>
    </row>
    <row r="4893" spans="1:3">
      <c r="A4893" s="262"/>
      <c r="B4893" s="263"/>
      <c r="C4893" s="317"/>
    </row>
    <row r="4894" spans="1:3">
      <c r="A4894" s="262"/>
      <c r="B4894" s="263"/>
      <c r="C4894" s="317"/>
    </row>
    <row r="4895" spans="1:3">
      <c r="A4895" s="262"/>
      <c r="B4895" s="263"/>
      <c r="C4895" s="317"/>
    </row>
    <row r="4896" spans="1:3">
      <c r="A4896" s="262"/>
      <c r="B4896" s="263"/>
      <c r="C4896" s="317"/>
    </row>
    <row r="4897" spans="1:3">
      <c r="A4897" s="262"/>
      <c r="B4897" s="263"/>
      <c r="C4897" s="317"/>
    </row>
    <row r="4898" spans="1:3">
      <c r="A4898" s="262"/>
      <c r="B4898" s="263"/>
      <c r="C4898" s="317"/>
    </row>
    <row r="4899" spans="1:3">
      <c r="A4899" s="262"/>
      <c r="B4899" s="263"/>
      <c r="C4899" s="317"/>
    </row>
    <row r="4900" spans="1:3">
      <c r="A4900" s="262"/>
      <c r="B4900" s="263"/>
      <c r="C4900" s="317"/>
    </row>
    <row r="4901" spans="1:3">
      <c r="A4901" s="262"/>
      <c r="B4901" s="263"/>
      <c r="C4901" s="317"/>
    </row>
    <row r="4902" spans="1:3">
      <c r="A4902" s="262"/>
      <c r="B4902" s="263"/>
      <c r="C4902" s="317"/>
    </row>
    <row r="4903" spans="1:3">
      <c r="A4903" s="262"/>
      <c r="B4903" s="263"/>
      <c r="C4903" s="317"/>
    </row>
    <row r="4904" spans="1:3">
      <c r="A4904" s="262"/>
      <c r="B4904" s="263"/>
      <c r="C4904" s="317"/>
    </row>
    <row r="4905" spans="1:3">
      <c r="A4905" s="262"/>
      <c r="B4905" s="263"/>
      <c r="C4905" s="317"/>
    </row>
    <row r="4906" spans="1:3">
      <c r="A4906" s="262"/>
      <c r="B4906" s="263"/>
      <c r="C4906" s="317"/>
    </row>
    <row r="4907" spans="1:3">
      <c r="A4907" s="262"/>
      <c r="B4907" s="263"/>
      <c r="C4907" s="317"/>
    </row>
    <row r="4908" spans="1:3">
      <c r="A4908" s="262"/>
      <c r="B4908" s="263"/>
      <c r="C4908" s="317"/>
    </row>
    <row r="4909" spans="1:3">
      <c r="A4909" s="262"/>
      <c r="B4909" s="263"/>
      <c r="C4909" s="317"/>
    </row>
    <row r="4910" spans="1:3">
      <c r="A4910" s="262"/>
      <c r="B4910" s="263"/>
      <c r="C4910" s="317"/>
    </row>
    <row r="4911" spans="1:3">
      <c r="A4911" s="262"/>
      <c r="B4911" s="263"/>
      <c r="C4911" s="317"/>
    </row>
    <row r="4912" spans="1:3">
      <c r="A4912" s="262"/>
      <c r="B4912" s="263"/>
      <c r="C4912" s="317"/>
    </row>
    <row r="4913" spans="1:3">
      <c r="A4913" s="262"/>
      <c r="B4913" s="263"/>
      <c r="C4913" s="317"/>
    </row>
    <row r="4914" spans="1:3">
      <c r="A4914" s="262"/>
      <c r="B4914" s="263"/>
      <c r="C4914" s="317"/>
    </row>
    <row r="4915" spans="1:3">
      <c r="A4915" s="262"/>
      <c r="B4915" s="263"/>
      <c r="C4915" s="317"/>
    </row>
    <row r="4916" spans="1:3">
      <c r="A4916" s="262"/>
      <c r="B4916" s="263"/>
      <c r="C4916" s="317"/>
    </row>
    <row r="4917" spans="1:3">
      <c r="A4917" s="262"/>
      <c r="B4917" s="263"/>
      <c r="C4917" s="317"/>
    </row>
    <row r="4918" spans="1:3">
      <c r="A4918" s="262"/>
      <c r="B4918" s="263"/>
      <c r="C4918" s="317"/>
    </row>
    <row r="4919" spans="1:3">
      <c r="A4919" s="262"/>
      <c r="B4919" s="263"/>
      <c r="C4919" s="317"/>
    </row>
    <row r="4920" spans="1:3">
      <c r="A4920" s="262"/>
      <c r="B4920" s="263"/>
      <c r="C4920" s="317"/>
    </row>
    <row r="4921" spans="1:3">
      <c r="A4921" s="262"/>
      <c r="B4921" s="263"/>
      <c r="C4921" s="317"/>
    </row>
    <row r="4922" spans="1:3">
      <c r="A4922" s="262"/>
      <c r="B4922" s="263"/>
      <c r="C4922" s="317"/>
    </row>
    <row r="4923" spans="1:3">
      <c r="A4923" s="262"/>
      <c r="B4923" s="263"/>
      <c r="C4923" s="317"/>
    </row>
    <row r="4924" spans="1:3">
      <c r="A4924" s="262"/>
      <c r="B4924" s="263"/>
      <c r="C4924" s="317"/>
    </row>
    <row r="4925" spans="1:3">
      <c r="A4925" s="262"/>
      <c r="B4925" s="263"/>
      <c r="C4925" s="317"/>
    </row>
    <row r="4926" spans="1:3">
      <c r="A4926" s="262"/>
      <c r="B4926" s="263"/>
      <c r="C4926" s="317"/>
    </row>
    <row r="4927" spans="1:3">
      <c r="A4927" s="262"/>
      <c r="B4927" s="263"/>
      <c r="C4927" s="317"/>
    </row>
    <row r="4928" spans="1:3">
      <c r="A4928" s="262"/>
      <c r="B4928" s="263"/>
      <c r="C4928" s="317"/>
    </row>
    <row r="4929" spans="1:3">
      <c r="A4929" s="262"/>
      <c r="B4929" s="263"/>
      <c r="C4929" s="317"/>
    </row>
    <row r="4930" spans="1:3">
      <c r="A4930" s="262"/>
      <c r="B4930" s="263"/>
      <c r="C4930" s="317"/>
    </row>
    <row r="4931" spans="1:3">
      <c r="A4931" s="262"/>
      <c r="B4931" s="263"/>
      <c r="C4931" s="317"/>
    </row>
    <row r="4932" spans="1:3">
      <c r="A4932" s="262"/>
      <c r="B4932" s="263"/>
      <c r="C4932" s="317"/>
    </row>
    <row r="4933" spans="1:3">
      <c r="A4933" s="262"/>
      <c r="B4933" s="263"/>
      <c r="C4933" s="317"/>
    </row>
    <row r="4934" spans="1:3">
      <c r="A4934" s="262"/>
      <c r="B4934" s="263"/>
      <c r="C4934" s="317"/>
    </row>
    <row r="4935" spans="1:3">
      <c r="A4935" s="262"/>
      <c r="B4935" s="263"/>
      <c r="C4935" s="317"/>
    </row>
    <row r="4936" spans="1:3">
      <c r="A4936" s="262"/>
      <c r="B4936" s="263"/>
      <c r="C4936" s="317"/>
    </row>
    <row r="4937" spans="1:3">
      <c r="A4937" s="262"/>
      <c r="B4937" s="263"/>
      <c r="C4937" s="317"/>
    </row>
    <row r="4938" spans="1:3">
      <c r="A4938" s="262"/>
      <c r="B4938" s="263"/>
      <c r="C4938" s="317"/>
    </row>
    <row r="4939" spans="1:3">
      <c r="A4939" s="262"/>
      <c r="B4939" s="263"/>
      <c r="C4939" s="317"/>
    </row>
    <row r="4940" spans="1:3">
      <c r="A4940" s="262"/>
      <c r="B4940" s="263"/>
      <c r="C4940" s="317"/>
    </row>
    <row r="4941" spans="1:3">
      <c r="A4941" s="262"/>
      <c r="B4941" s="263"/>
      <c r="C4941" s="317"/>
    </row>
    <row r="4942" spans="1:3">
      <c r="A4942" s="262"/>
      <c r="B4942" s="263"/>
      <c r="C4942" s="317"/>
    </row>
    <row r="4943" spans="1:3">
      <c r="A4943" s="262"/>
      <c r="B4943" s="263"/>
      <c r="C4943" s="317"/>
    </row>
    <row r="4944" spans="1:3">
      <c r="A4944" s="262"/>
      <c r="B4944" s="263"/>
      <c r="C4944" s="317"/>
    </row>
    <row r="4945" spans="1:3">
      <c r="A4945" s="262"/>
      <c r="B4945" s="263"/>
      <c r="C4945" s="317"/>
    </row>
    <row r="4946" spans="1:3">
      <c r="A4946" s="262"/>
      <c r="B4946" s="263"/>
      <c r="C4946" s="317"/>
    </row>
    <row r="4947" spans="1:3">
      <c r="A4947" s="262"/>
      <c r="B4947" s="263"/>
      <c r="C4947" s="317"/>
    </row>
    <row r="4948" spans="1:3">
      <c r="A4948" s="262"/>
      <c r="B4948" s="263"/>
      <c r="C4948" s="317"/>
    </row>
    <row r="4949" spans="1:3">
      <c r="A4949" s="262"/>
      <c r="B4949" s="263"/>
      <c r="C4949" s="317"/>
    </row>
    <row r="4950" spans="1:3">
      <c r="A4950" s="262"/>
      <c r="B4950" s="263"/>
      <c r="C4950" s="317"/>
    </row>
    <row r="4951" spans="1:3">
      <c r="A4951" s="262"/>
      <c r="B4951" s="263"/>
      <c r="C4951" s="317"/>
    </row>
    <row r="4952" spans="1:3">
      <c r="A4952" s="262"/>
      <c r="B4952" s="263"/>
      <c r="C4952" s="317"/>
    </row>
    <row r="4953" spans="1:3">
      <c r="A4953" s="262"/>
      <c r="B4953" s="263"/>
      <c r="C4953" s="317"/>
    </row>
    <row r="4954" spans="1:3">
      <c r="A4954" s="262"/>
      <c r="B4954" s="263"/>
      <c r="C4954" s="317"/>
    </row>
    <row r="4955" spans="1:3">
      <c r="A4955" s="262"/>
      <c r="B4955" s="263"/>
      <c r="C4955" s="317"/>
    </row>
    <row r="4956" spans="1:3">
      <c r="A4956" s="262"/>
      <c r="B4956" s="263"/>
      <c r="C4956" s="317"/>
    </row>
    <row r="4957" spans="1:3">
      <c r="A4957" s="262"/>
      <c r="B4957" s="263"/>
      <c r="C4957" s="317"/>
    </row>
    <row r="4958" spans="1:3">
      <c r="A4958" s="262"/>
      <c r="B4958" s="263"/>
      <c r="C4958" s="317"/>
    </row>
    <row r="4959" spans="1:3">
      <c r="A4959" s="262"/>
      <c r="B4959" s="263"/>
      <c r="C4959" s="317"/>
    </row>
    <row r="4960" spans="1:3">
      <c r="A4960" s="262"/>
      <c r="B4960" s="263"/>
      <c r="C4960" s="317"/>
    </row>
    <row r="4961" spans="1:3">
      <c r="A4961" s="262"/>
      <c r="B4961" s="263"/>
      <c r="C4961" s="317"/>
    </row>
    <row r="4962" spans="1:3">
      <c r="A4962" s="262"/>
      <c r="B4962" s="263"/>
      <c r="C4962" s="317"/>
    </row>
    <row r="4963" spans="1:3">
      <c r="A4963" s="262"/>
      <c r="B4963" s="263"/>
      <c r="C4963" s="317"/>
    </row>
    <row r="4964" spans="1:3">
      <c r="A4964" s="262"/>
      <c r="B4964" s="263"/>
      <c r="C4964" s="317"/>
    </row>
    <row r="4965" spans="1:3">
      <c r="A4965" s="262"/>
      <c r="B4965" s="263"/>
      <c r="C4965" s="317"/>
    </row>
    <row r="4966" spans="1:3">
      <c r="A4966" s="262"/>
      <c r="B4966" s="263"/>
      <c r="C4966" s="317"/>
    </row>
    <row r="4967" spans="1:3">
      <c r="A4967" s="262"/>
      <c r="B4967" s="263"/>
      <c r="C4967" s="317"/>
    </row>
    <row r="4968" spans="1:3">
      <c r="A4968" s="262"/>
      <c r="B4968" s="263"/>
      <c r="C4968" s="317"/>
    </row>
    <row r="4969" spans="1:3">
      <c r="A4969" s="262"/>
      <c r="B4969" s="263"/>
      <c r="C4969" s="317"/>
    </row>
    <row r="4970" spans="1:3">
      <c r="A4970" s="262"/>
      <c r="B4970" s="263"/>
      <c r="C4970" s="317"/>
    </row>
    <row r="4971" spans="1:3">
      <c r="A4971" s="262"/>
      <c r="B4971" s="263"/>
      <c r="C4971" s="317"/>
    </row>
    <row r="4972" spans="1:3">
      <c r="A4972" s="262"/>
      <c r="B4972" s="263"/>
      <c r="C4972" s="317"/>
    </row>
    <row r="4973" spans="1:3">
      <c r="A4973" s="262"/>
      <c r="B4973" s="263"/>
      <c r="C4973" s="317"/>
    </row>
    <row r="4974" spans="1:3">
      <c r="A4974" s="262"/>
      <c r="B4974" s="263"/>
      <c r="C4974" s="317"/>
    </row>
    <row r="4975" spans="1:3">
      <c r="A4975" s="262"/>
      <c r="B4975" s="263"/>
      <c r="C4975" s="317"/>
    </row>
    <row r="4976" spans="1:3">
      <c r="A4976" s="262"/>
      <c r="B4976" s="263"/>
      <c r="C4976" s="317"/>
    </row>
    <row r="4977" spans="1:3">
      <c r="A4977" s="262"/>
      <c r="B4977" s="263"/>
      <c r="C4977" s="317"/>
    </row>
    <row r="4978" spans="1:3">
      <c r="A4978" s="262"/>
      <c r="B4978" s="263"/>
      <c r="C4978" s="317"/>
    </row>
    <row r="4979" spans="1:3">
      <c r="A4979" s="262"/>
      <c r="B4979" s="263"/>
      <c r="C4979" s="317"/>
    </row>
    <row r="4980" spans="1:3">
      <c r="A4980" s="262"/>
      <c r="B4980" s="263"/>
      <c r="C4980" s="317"/>
    </row>
    <row r="4981" spans="1:3">
      <c r="A4981" s="262"/>
      <c r="B4981" s="263"/>
      <c r="C4981" s="317"/>
    </row>
    <row r="4982" spans="1:3">
      <c r="A4982" s="262"/>
      <c r="B4982" s="263"/>
      <c r="C4982" s="317"/>
    </row>
    <row r="4983" spans="1:3">
      <c r="A4983" s="262"/>
      <c r="B4983" s="263"/>
      <c r="C4983" s="317"/>
    </row>
    <row r="4984" spans="1:3">
      <c r="A4984" s="262"/>
      <c r="B4984" s="263"/>
      <c r="C4984" s="317"/>
    </row>
    <row r="4985" spans="1:3">
      <c r="A4985" s="262"/>
      <c r="B4985" s="263"/>
      <c r="C4985" s="317"/>
    </row>
    <row r="4986" spans="1:3">
      <c r="A4986" s="262"/>
      <c r="B4986" s="263"/>
      <c r="C4986" s="317"/>
    </row>
    <row r="4987" spans="1:3">
      <c r="A4987" s="262"/>
      <c r="B4987" s="263"/>
      <c r="C4987" s="317"/>
    </row>
    <row r="4988" spans="1:3">
      <c r="A4988" s="262"/>
      <c r="B4988" s="263"/>
      <c r="C4988" s="317"/>
    </row>
    <row r="4989" spans="1:3">
      <c r="A4989" s="262"/>
      <c r="B4989" s="263"/>
      <c r="C4989" s="317"/>
    </row>
    <row r="4990" spans="1:3">
      <c r="A4990" s="262"/>
      <c r="B4990" s="263"/>
      <c r="C4990" s="317"/>
    </row>
    <row r="4991" spans="1:3">
      <c r="A4991" s="262"/>
      <c r="B4991" s="263"/>
      <c r="C4991" s="317"/>
    </row>
    <row r="4992" spans="1:3">
      <c r="A4992" s="262"/>
      <c r="B4992" s="263"/>
      <c r="C4992" s="317"/>
    </row>
    <row r="4993" spans="1:3">
      <c r="A4993" s="262"/>
      <c r="B4993" s="263"/>
      <c r="C4993" s="317"/>
    </row>
    <row r="4994" spans="1:3">
      <c r="A4994" s="262"/>
      <c r="B4994" s="263"/>
      <c r="C4994" s="317"/>
    </row>
    <row r="4995" spans="1:3">
      <c r="A4995" s="262"/>
      <c r="B4995" s="263"/>
      <c r="C4995" s="317"/>
    </row>
    <row r="4996" spans="1:3">
      <c r="A4996" s="262"/>
      <c r="B4996" s="263"/>
      <c r="C4996" s="317"/>
    </row>
    <row r="4997" spans="1:3">
      <c r="A4997" s="262"/>
      <c r="B4997" s="263"/>
      <c r="C4997" s="317"/>
    </row>
    <row r="4998" spans="1:3">
      <c r="A4998" s="262"/>
      <c r="B4998" s="263"/>
      <c r="C4998" s="317"/>
    </row>
    <row r="4999" spans="1:3">
      <c r="A4999" s="262"/>
      <c r="B4999" s="263"/>
      <c r="C4999" s="317"/>
    </row>
    <row r="5000" spans="1:3">
      <c r="A5000" s="262"/>
      <c r="B5000" s="263"/>
      <c r="C5000" s="317"/>
    </row>
    <row r="5001" spans="1:3">
      <c r="A5001" s="262"/>
      <c r="B5001" s="263"/>
      <c r="C5001" s="317"/>
    </row>
    <row r="5002" spans="1:3">
      <c r="A5002" s="262"/>
      <c r="B5002" s="263"/>
      <c r="C5002" s="317"/>
    </row>
    <row r="5003" spans="1:3">
      <c r="A5003" s="262"/>
      <c r="B5003" s="263"/>
      <c r="C5003" s="317"/>
    </row>
    <row r="5004" spans="1:3">
      <c r="A5004" s="262"/>
      <c r="B5004" s="263"/>
      <c r="C5004" s="317"/>
    </row>
    <row r="5005" spans="1:3">
      <c r="A5005" s="262"/>
      <c r="B5005" s="263"/>
      <c r="C5005" s="317"/>
    </row>
    <row r="5006" spans="1:3">
      <c r="A5006" s="262"/>
      <c r="B5006" s="263"/>
      <c r="C5006" s="317"/>
    </row>
    <row r="5007" spans="1:3">
      <c r="A5007" s="262"/>
      <c r="B5007" s="263"/>
      <c r="C5007" s="317"/>
    </row>
    <row r="5008" spans="1:3">
      <c r="A5008" s="262"/>
      <c r="B5008" s="263"/>
      <c r="C5008" s="317"/>
    </row>
    <row r="5009" spans="1:3">
      <c r="A5009" s="262"/>
      <c r="B5009" s="263"/>
      <c r="C5009" s="317"/>
    </row>
    <row r="5010" spans="1:3">
      <c r="A5010" s="262"/>
      <c r="B5010" s="263"/>
      <c r="C5010" s="317"/>
    </row>
    <row r="5011" spans="1:3">
      <c r="A5011" s="262"/>
      <c r="B5011" s="263"/>
      <c r="C5011" s="317"/>
    </row>
    <row r="5012" spans="1:3">
      <c r="A5012" s="262"/>
      <c r="B5012" s="263"/>
      <c r="C5012" s="317"/>
    </row>
    <row r="5013" spans="1:3">
      <c r="A5013" s="262"/>
      <c r="B5013" s="263"/>
      <c r="C5013" s="317"/>
    </row>
    <row r="5014" spans="1:3">
      <c r="A5014" s="262"/>
      <c r="B5014" s="263"/>
      <c r="C5014" s="317"/>
    </row>
    <row r="5015" spans="1:3">
      <c r="A5015" s="262"/>
      <c r="B5015" s="263"/>
      <c r="C5015" s="317"/>
    </row>
    <row r="5016" spans="1:3">
      <c r="A5016" s="262"/>
      <c r="B5016" s="263"/>
      <c r="C5016" s="317"/>
    </row>
    <row r="5017" spans="1:3">
      <c r="A5017" s="262"/>
      <c r="B5017" s="263"/>
      <c r="C5017" s="317"/>
    </row>
    <row r="5018" spans="1:3">
      <c r="A5018" s="262"/>
      <c r="B5018" s="263"/>
      <c r="C5018" s="317"/>
    </row>
    <row r="5019" spans="1:3">
      <c r="A5019" s="262"/>
      <c r="B5019" s="263"/>
      <c r="C5019" s="317"/>
    </row>
    <row r="5020" spans="1:3">
      <c r="A5020" s="262"/>
      <c r="B5020" s="263"/>
      <c r="C5020" s="317"/>
    </row>
    <row r="5021" spans="1:3">
      <c r="A5021" s="262"/>
      <c r="B5021" s="263"/>
      <c r="C5021" s="317"/>
    </row>
    <row r="5022" spans="1:3">
      <c r="A5022" s="262"/>
      <c r="B5022" s="263"/>
      <c r="C5022" s="317"/>
    </row>
    <row r="5023" spans="1:3">
      <c r="A5023" s="262"/>
      <c r="B5023" s="263"/>
      <c r="C5023" s="317"/>
    </row>
    <row r="5024" spans="1:3">
      <c r="A5024" s="262"/>
      <c r="B5024" s="263"/>
      <c r="C5024" s="317"/>
    </row>
    <row r="5025" spans="1:3">
      <c r="A5025" s="262"/>
      <c r="B5025" s="263"/>
      <c r="C5025" s="317"/>
    </row>
    <row r="5026" spans="1:3">
      <c r="A5026" s="262"/>
      <c r="B5026" s="263"/>
      <c r="C5026" s="317"/>
    </row>
    <row r="5027" spans="1:3">
      <c r="A5027" s="262"/>
      <c r="B5027" s="263"/>
      <c r="C5027" s="317"/>
    </row>
    <row r="5028" spans="1:3">
      <c r="A5028" s="262"/>
      <c r="B5028" s="263"/>
      <c r="C5028" s="317"/>
    </row>
    <row r="5029" spans="1:3">
      <c r="A5029" s="262"/>
      <c r="B5029" s="263"/>
      <c r="C5029" s="317"/>
    </row>
    <row r="5030" spans="1:3">
      <c r="A5030" s="262"/>
      <c r="B5030" s="263"/>
      <c r="C5030" s="317"/>
    </row>
    <row r="5031" spans="1:3">
      <c r="A5031" s="262"/>
      <c r="B5031" s="263"/>
      <c r="C5031" s="317"/>
    </row>
    <row r="5032" spans="1:3">
      <c r="A5032" s="262"/>
      <c r="B5032" s="263"/>
      <c r="C5032" s="317"/>
    </row>
    <row r="5033" spans="1:3">
      <c r="A5033" s="262"/>
      <c r="B5033" s="263"/>
      <c r="C5033" s="317"/>
    </row>
    <row r="5034" spans="1:3">
      <c r="A5034" s="262"/>
      <c r="B5034" s="263"/>
      <c r="C5034" s="317"/>
    </row>
    <row r="5035" spans="1:3">
      <c r="A5035" s="262"/>
      <c r="B5035" s="263"/>
      <c r="C5035" s="317"/>
    </row>
    <row r="5036" spans="1:3">
      <c r="A5036" s="262"/>
      <c r="B5036" s="263"/>
      <c r="C5036" s="317"/>
    </row>
    <row r="5037" spans="1:3">
      <c r="A5037" s="262"/>
      <c r="B5037" s="263"/>
      <c r="C5037" s="317"/>
    </row>
    <row r="5038" spans="1:3">
      <c r="A5038" s="262"/>
      <c r="B5038" s="263"/>
      <c r="C5038" s="317"/>
    </row>
    <row r="5039" spans="1:3">
      <c r="A5039" s="262"/>
      <c r="B5039" s="263"/>
      <c r="C5039" s="317"/>
    </row>
    <row r="5040" spans="1:3">
      <c r="A5040" s="262"/>
      <c r="B5040" s="263"/>
      <c r="C5040" s="317"/>
    </row>
    <row r="5041" spans="1:3">
      <c r="A5041" s="262"/>
      <c r="B5041" s="263"/>
      <c r="C5041" s="317"/>
    </row>
    <row r="5042" spans="1:3">
      <c r="A5042" s="262"/>
      <c r="B5042" s="263"/>
      <c r="C5042" s="317"/>
    </row>
    <row r="5043" spans="1:3">
      <c r="A5043" s="262"/>
      <c r="B5043" s="263"/>
      <c r="C5043" s="317"/>
    </row>
    <row r="5044" spans="1:3">
      <c r="A5044" s="262"/>
      <c r="B5044" s="263"/>
      <c r="C5044" s="317"/>
    </row>
    <row r="5045" spans="1:3">
      <c r="A5045" s="262"/>
      <c r="B5045" s="263"/>
      <c r="C5045" s="317"/>
    </row>
    <row r="5046" spans="1:3">
      <c r="A5046" s="262"/>
      <c r="B5046" s="263"/>
      <c r="C5046" s="317"/>
    </row>
    <row r="5047" spans="1:3">
      <c r="A5047" s="262"/>
      <c r="B5047" s="263"/>
      <c r="C5047" s="317"/>
    </row>
    <row r="5048" spans="1:3">
      <c r="A5048" s="262"/>
      <c r="B5048" s="263"/>
      <c r="C5048" s="317"/>
    </row>
    <row r="5049" spans="1:3">
      <c r="A5049" s="262"/>
      <c r="B5049" s="263"/>
      <c r="C5049" s="317"/>
    </row>
    <row r="5050" spans="1:3">
      <c r="A5050" s="262"/>
      <c r="B5050" s="263"/>
      <c r="C5050" s="317"/>
    </row>
    <row r="5051" spans="1:3">
      <c r="A5051" s="262"/>
      <c r="B5051" s="263"/>
      <c r="C5051" s="317"/>
    </row>
    <row r="5052" spans="1:3">
      <c r="A5052" s="262"/>
      <c r="B5052" s="263"/>
      <c r="C5052" s="317"/>
    </row>
    <row r="5053" spans="1:3">
      <c r="A5053" s="262"/>
      <c r="B5053" s="263"/>
      <c r="C5053" s="317"/>
    </row>
    <row r="5054" spans="1:3">
      <c r="A5054" s="262"/>
      <c r="B5054" s="263"/>
      <c r="C5054" s="317"/>
    </row>
    <row r="5055" spans="1:3">
      <c r="A5055" s="262"/>
      <c r="B5055" s="263"/>
      <c r="C5055" s="317"/>
    </row>
    <row r="5056" spans="1:3">
      <c r="A5056" s="262"/>
      <c r="B5056" s="263"/>
      <c r="C5056" s="317"/>
    </row>
    <row r="5057" spans="1:3">
      <c r="A5057" s="262"/>
      <c r="B5057" s="263"/>
      <c r="C5057" s="317"/>
    </row>
    <row r="5058" spans="1:3">
      <c r="A5058" s="262"/>
      <c r="B5058" s="263"/>
      <c r="C5058" s="317"/>
    </row>
    <row r="5059" spans="1:3">
      <c r="A5059" s="262"/>
      <c r="B5059" s="263"/>
      <c r="C5059" s="317"/>
    </row>
    <row r="5060" spans="1:3">
      <c r="A5060" s="262"/>
      <c r="B5060" s="263"/>
      <c r="C5060" s="317"/>
    </row>
    <row r="5061" spans="1:3">
      <c r="A5061" s="262"/>
      <c r="B5061" s="263"/>
      <c r="C5061" s="317"/>
    </row>
    <row r="5062" spans="1:3">
      <c r="A5062" s="262"/>
      <c r="B5062" s="263"/>
      <c r="C5062" s="317"/>
    </row>
    <row r="5063" spans="1:3">
      <c r="A5063" s="262"/>
      <c r="B5063" s="263"/>
      <c r="C5063" s="317"/>
    </row>
    <row r="5064" spans="1:3">
      <c r="A5064" s="262"/>
      <c r="B5064" s="263"/>
      <c r="C5064" s="317"/>
    </row>
    <row r="5065" spans="1:3">
      <c r="A5065" s="262"/>
      <c r="B5065" s="263"/>
      <c r="C5065" s="317"/>
    </row>
    <row r="5066" spans="1:3">
      <c r="A5066" s="262"/>
      <c r="B5066" s="263"/>
      <c r="C5066" s="317"/>
    </row>
    <row r="5067" spans="1:3">
      <c r="A5067" s="262"/>
      <c r="B5067" s="263"/>
      <c r="C5067" s="317"/>
    </row>
    <row r="5068" spans="1:3">
      <c r="A5068" s="262"/>
      <c r="B5068" s="263"/>
      <c r="C5068" s="317"/>
    </row>
    <row r="5069" spans="1:3">
      <c r="A5069" s="262"/>
      <c r="B5069" s="263"/>
      <c r="C5069" s="317"/>
    </row>
    <row r="5070" spans="1:3">
      <c r="A5070" s="262"/>
      <c r="B5070" s="263"/>
      <c r="C5070" s="317"/>
    </row>
    <row r="5071" spans="1:3">
      <c r="A5071" s="262"/>
      <c r="B5071" s="263"/>
      <c r="C5071" s="317"/>
    </row>
    <row r="5072" spans="1:3">
      <c r="A5072" s="262"/>
      <c r="B5072" s="263"/>
      <c r="C5072" s="317"/>
    </row>
    <row r="5073" spans="1:3">
      <c r="A5073" s="262"/>
      <c r="B5073" s="263"/>
      <c r="C5073" s="317"/>
    </row>
    <row r="5074" spans="1:3">
      <c r="A5074" s="262"/>
      <c r="B5074" s="263"/>
      <c r="C5074" s="317"/>
    </row>
    <row r="5075" spans="1:3">
      <c r="A5075" s="262"/>
      <c r="B5075" s="263"/>
      <c r="C5075" s="317"/>
    </row>
    <row r="5076" spans="1:3">
      <c r="A5076" s="262"/>
      <c r="B5076" s="263"/>
      <c r="C5076" s="317"/>
    </row>
    <row r="5077" spans="1:3">
      <c r="A5077" s="262"/>
      <c r="B5077" s="263"/>
      <c r="C5077" s="317"/>
    </row>
    <row r="5078" spans="1:3">
      <c r="A5078" s="262"/>
      <c r="B5078" s="263"/>
      <c r="C5078" s="317"/>
    </row>
    <row r="5079" spans="1:3">
      <c r="A5079" s="262"/>
      <c r="B5079" s="263"/>
      <c r="C5079" s="317"/>
    </row>
    <row r="5080" spans="1:3">
      <c r="A5080" s="262"/>
      <c r="B5080" s="263"/>
      <c r="C5080" s="317"/>
    </row>
    <row r="5081" spans="1:3">
      <c r="A5081" s="262"/>
      <c r="B5081" s="263"/>
      <c r="C5081" s="317"/>
    </row>
    <row r="5082" spans="1:3">
      <c r="A5082" s="262"/>
      <c r="B5082" s="263"/>
      <c r="C5082" s="317"/>
    </row>
    <row r="5083" spans="1:3">
      <c r="A5083" s="262"/>
      <c r="B5083" s="263"/>
      <c r="C5083" s="317"/>
    </row>
    <row r="5084" spans="1:3">
      <c r="A5084" s="262"/>
      <c r="B5084" s="263"/>
      <c r="C5084" s="317"/>
    </row>
    <row r="5085" spans="1:3">
      <c r="A5085" s="262"/>
      <c r="B5085" s="263"/>
      <c r="C5085" s="317"/>
    </row>
    <row r="5086" spans="1:3">
      <c r="A5086" s="262"/>
      <c r="B5086" s="263"/>
      <c r="C5086" s="317"/>
    </row>
    <row r="5087" spans="1:3">
      <c r="A5087" s="262"/>
      <c r="B5087" s="263"/>
      <c r="C5087" s="317"/>
    </row>
    <row r="5088" spans="1:3">
      <c r="A5088" s="262"/>
      <c r="B5088" s="263"/>
      <c r="C5088" s="317"/>
    </row>
    <row r="5089" spans="1:3">
      <c r="A5089" s="262"/>
      <c r="B5089" s="263"/>
      <c r="C5089" s="317"/>
    </row>
    <row r="5090" spans="1:3">
      <c r="A5090" s="262"/>
      <c r="B5090" s="263"/>
      <c r="C5090" s="317"/>
    </row>
    <row r="5091" spans="1:3">
      <c r="A5091" s="262"/>
      <c r="B5091" s="263"/>
      <c r="C5091" s="317"/>
    </row>
    <row r="5092" spans="1:3">
      <c r="A5092" s="262"/>
      <c r="B5092" s="263"/>
      <c r="C5092" s="317"/>
    </row>
    <row r="5093" spans="1:3">
      <c r="A5093" s="262"/>
      <c r="B5093" s="263"/>
      <c r="C5093" s="317"/>
    </row>
    <row r="5094" spans="1:3">
      <c r="A5094" s="262"/>
      <c r="B5094" s="263"/>
      <c r="C5094" s="317"/>
    </row>
    <row r="5095" spans="1:3">
      <c r="A5095" s="262"/>
      <c r="B5095" s="263"/>
      <c r="C5095" s="317"/>
    </row>
    <row r="5096" spans="1:3">
      <c r="A5096" s="262"/>
      <c r="B5096" s="263"/>
      <c r="C5096" s="317"/>
    </row>
    <row r="5097" spans="1:3">
      <c r="A5097" s="262"/>
      <c r="B5097" s="263"/>
      <c r="C5097" s="317"/>
    </row>
    <row r="5098" spans="1:3">
      <c r="A5098" s="262"/>
      <c r="B5098" s="263"/>
      <c r="C5098" s="317"/>
    </row>
    <row r="5099" spans="1:3">
      <c r="A5099" s="262"/>
      <c r="B5099" s="263"/>
      <c r="C5099" s="317"/>
    </row>
    <row r="5100" spans="1:3">
      <c r="A5100" s="262"/>
      <c r="B5100" s="263"/>
      <c r="C5100" s="317"/>
    </row>
    <row r="5101" spans="1:3">
      <c r="A5101" s="262"/>
      <c r="B5101" s="263"/>
      <c r="C5101" s="317"/>
    </row>
    <row r="5102" spans="1:3">
      <c r="A5102" s="262"/>
      <c r="B5102" s="263"/>
      <c r="C5102" s="317"/>
    </row>
    <row r="5103" spans="1:3">
      <c r="A5103" s="262"/>
      <c r="B5103" s="263"/>
      <c r="C5103" s="317"/>
    </row>
    <row r="5104" spans="1:3">
      <c r="A5104" s="262"/>
      <c r="B5104" s="263"/>
      <c r="C5104" s="317"/>
    </row>
    <row r="5105" spans="1:3">
      <c r="A5105" s="262"/>
      <c r="B5105" s="263"/>
      <c r="C5105" s="317"/>
    </row>
    <row r="5106" spans="1:3">
      <c r="A5106" s="262"/>
      <c r="B5106" s="263"/>
      <c r="C5106" s="317"/>
    </row>
    <row r="5107" spans="1:3">
      <c r="A5107" s="262"/>
      <c r="B5107" s="263"/>
      <c r="C5107" s="317"/>
    </row>
    <row r="5108" spans="1:3">
      <c r="A5108" s="262"/>
      <c r="B5108" s="263"/>
      <c r="C5108" s="317"/>
    </row>
    <row r="5109" spans="1:3">
      <c r="A5109" s="262"/>
      <c r="B5109" s="263"/>
      <c r="C5109" s="317"/>
    </row>
    <row r="5110" spans="1:3">
      <c r="A5110" s="262"/>
      <c r="B5110" s="263"/>
      <c r="C5110" s="317"/>
    </row>
    <row r="5111" spans="1:3">
      <c r="A5111" s="262"/>
      <c r="B5111" s="263"/>
      <c r="C5111" s="317"/>
    </row>
    <row r="5112" spans="1:3">
      <c r="A5112" s="262"/>
      <c r="B5112" s="263"/>
      <c r="C5112" s="317"/>
    </row>
    <row r="5113" spans="1:3">
      <c r="A5113" s="262"/>
      <c r="B5113" s="263"/>
      <c r="C5113" s="317"/>
    </row>
    <row r="5114" spans="1:3">
      <c r="A5114" s="262"/>
      <c r="B5114" s="263"/>
      <c r="C5114" s="317"/>
    </row>
    <row r="5115" spans="1:3">
      <c r="A5115" s="262"/>
      <c r="B5115" s="263"/>
      <c r="C5115" s="317"/>
    </row>
    <row r="5116" spans="1:3">
      <c r="A5116" s="262"/>
      <c r="B5116" s="263"/>
      <c r="C5116" s="317"/>
    </row>
    <row r="5117" spans="1:3">
      <c r="A5117" s="262"/>
      <c r="B5117" s="263"/>
      <c r="C5117" s="317"/>
    </row>
    <row r="5118" spans="1:3">
      <c r="A5118" s="262"/>
      <c r="B5118" s="263"/>
      <c r="C5118" s="317"/>
    </row>
    <row r="5119" spans="1:3">
      <c r="A5119" s="262"/>
      <c r="B5119" s="263"/>
      <c r="C5119" s="317"/>
    </row>
    <row r="5120" spans="1:3">
      <c r="A5120" s="262"/>
      <c r="B5120" s="263"/>
      <c r="C5120" s="317"/>
    </row>
    <row r="5121" spans="1:3">
      <c r="A5121" s="262"/>
      <c r="B5121" s="263"/>
      <c r="C5121" s="317"/>
    </row>
    <row r="5122" spans="1:3">
      <c r="A5122" s="262"/>
      <c r="B5122" s="263"/>
      <c r="C5122" s="317"/>
    </row>
    <row r="5123" spans="1:3">
      <c r="A5123" s="262"/>
      <c r="B5123" s="263"/>
      <c r="C5123" s="317"/>
    </row>
    <row r="5124" spans="1:3">
      <c r="A5124" s="262"/>
      <c r="B5124" s="263"/>
      <c r="C5124" s="317"/>
    </row>
    <row r="5125" spans="1:3">
      <c r="A5125" s="262"/>
      <c r="B5125" s="263"/>
      <c r="C5125" s="317"/>
    </row>
    <row r="5126" spans="1:3">
      <c r="A5126" s="262"/>
      <c r="B5126" s="263"/>
      <c r="C5126" s="317"/>
    </row>
    <row r="5127" spans="1:3">
      <c r="A5127" s="262"/>
      <c r="B5127" s="263"/>
      <c r="C5127" s="317"/>
    </row>
    <row r="5128" spans="1:3">
      <c r="A5128" s="262"/>
      <c r="B5128" s="263"/>
      <c r="C5128" s="317"/>
    </row>
    <row r="5129" spans="1:3">
      <c r="A5129" s="262"/>
      <c r="B5129" s="263"/>
      <c r="C5129" s="317"/>
    </row>
    <row r="5130" spans="1:3">
      <c r="A5130" s="262"/>
      <c r="B5130" s="263"/>
      <c r="C5130" s="317"/>
    </row>
    <row r="5131" spans="1:3">
      <c r="A5131" s="262"/>
      <c r="B5131" s="263"/>
      <c r="C5131" s="317"/>
    </row>
    <row r="5132" spans="1:3">
      <c r="A5132" s="262"/>
      <c r="B5132" s="263"/>
      <c r="C5132" s="317"/>
    </row>
    <row r="5133" spans="1:3">
      <c r="A5133" s="262"/>
      <c r="B5133" s="263"/>
      <c r="C5133" s="317"/>
    </row>
    <row r="5134" spans="1:3">
      <c r="A5134" s="262"/>
      <c r="B5134" s="263"/>
      <c r="C5134" s="317"/>
    </row>
    <row r="5135" spans="1:3">
      <c r="A5135" s="262"/>
      <c r="B5135" s="263"/>
      <c r="C5135" s="317"/>
    </row>
    <row r="5136" spans="1:3">
      <c r="A5136" s="262"/>
      <c r="B5136" s="263"/>
      <c r="C5136" s="317"/>
    </row>
    <row r="5137" spans="1:3">
      <c r="A5137" s="262"/>
      <c r="B5137" s="263"/>
      <c r="C5137" s="317"/>
    </row>
    <row r="5138" spans="1:3">
      <c r="A5138" s="262"/>
      <c r="B5138" s="263"/>
      <c r="C5138" s="317"/>
    </row>
    <row r="5139" spans="1:3">
      <c r="A5139" s="262"/>
      <c r="B5139" s="263"/>
      <c r="C5139" s="317"/>
    </row>
    <row r="5140" spans="1:3">
      <c r="A5140" s="262"/>
      <c r="B5140" s="263"/>
      <c r="C5140" s="317"/>
    </row>
    <row r="5141" spans="1:3">
      <c r="A5141" s="262"/>
      <c r="B5141" s="263"/>
      <c r="C5141" s="317"/>
    </row>
    <row r="5142" spans="1:3">
      <c r="A5142" s="262"/>
      <c r="B5142" s="263"/>
      <c r="C5142" s="317"/>
    </row>
    <row r="5143" spans="1:3">
      <c r="A5143" s="262"/>
      <c r="B5143" s="263"/>
      <c r="C5143" s="317"/>
    </row>
    <row r="5144" spans="1:3">
      <c r="A5144" s="262"/>
      <c r="B5144" s="263"/>
      <c r="C5144" s="317"/>
    </row>
    <row r="5145" spans="1:3">
      <c r="A5145" s="262"/>
      <c r="B5145" s="263"/>
      <c r="C5145" s="317"/>
    </row>
    <row r="5146" spans="1:3">
      <c r="A5146" s="262"/>
      <c r="B5146" s="263"/>
      <c r="C5146" s="317"/>
    </row>
    <row r="5147" spans="1:3">
      <c r="A5147" s="262"/>
      <c r="B5147" s="263"/>
      <c r="C5147" s="317"/>
    </row>
    <row r="5148" spans="1:3">
      <c r="A5148" s="262"/>
      <c r="B5148" s="263"/>
      <c r="C5148" s="317"/>
    </row>
    <row r="5149" spans="1:3">
      <c r="A5149" s="262"/>
      <c r="B5149" s="263"/>
      <c r="C5149" s="317"/>
    </row>
    <row r="5150" spans="1:3">
      <c r="A5150" s="262"/>
      <c r="B5150" s="263"/>
      <c r="C5150" s="317"/>
    </row>
    <row r="5151" spans="1:3">
      <c r="A5151" s="262"/>
      <c r="B5151" s="263"/>
      <c r="C5151" s="317"/>
    </row>
    <row r="5152" spans="1:3">
      <c r="A5152" s="262"/>
      <c r="B5152" s="263"/>
      <c r="C5152" s="317"/>
    </row>
    <row r="5153" spans="1:3">
      <c r="A5153" s="262"/>
      <c r="B5153" s="263"/>
      <c r="C5153" s="317"/>
    </row>
    <row r="5154" spans="1:3">
      <c r="A5154" s="262"/>
      <c r="B5154" s="263"/>
      <c r="C5154" s="317"/>
    </row>
    <row r="5155" spans="1:3">
      <c r="A5155" s="262"/>
      <c r="B5155" s="263"/>
      <c r="C5155" s="317"/>
    </row>
    <row r="5156" spans="1:3">
      <c r="A5156" s="262"/>
      <c r="B5156" s="263"/>
      <c r="C5156" s="317"/>
    </row>
    <row r="5157" spans="1:3">
      <c r="A5157" s="262"/>
      <c r="B5157" s="263"/>
      <c r="C5157" s="317"/>
    </row>
    <row r="5158" spans="1:3">
      <c r="A5158" s="262"/>
      <c r="B5158" s="263"/>
      <c r="C5158" s="317"/>
    </row>
    <row r="5159" spans="1:3">
      <c r="A5159" s="262"/>
      <c r="B5159" s="263"/>
      <c r="C5159" s="317"/>
    </row>
    <row r="5160" spans="1:3">
      <c r="A5160" s="262"/>
      <c r="B5160" s="263"/>
      <c r="C5160" s="317"/>
    </row>
    <row r="5161" spans="1:3">
      <c r="A5161" s="262"/>
      <c r="B5161" s="263"/>
      <c r="C5161" s="317"/>
    </row>
    <row r="5162" spans="1:3">
      <c r="A5162" s="262"/>
      <c r="B5162" s="263"/>
      <c r="C5162" s="317"/>
    </row>
    <row r="5163" spans="1:3">
      <c r="A5163" s="262"/>
      <c r="B5163" s="263"/>
      <c r="C5163" s="317"/>
    </row>
    <row r="5164" spans="1:3">
      <c r="A5164" s="262"/>
      <c r="B5164" s="263"/>
      <c r="C5164" s="317"/>
    </row>
    <row r="5165" spans="1:3">
      <c r="A5165" s="262"/>
      <c r="B5165" s="263"/>
      <c r="C5165" s="317"/>
    </row>
    <row r="5166" spans="1:3">
      <c r="A5166" s="262"/>
      <c r="B5166" s="263"/>
      <c r="C5166" s="317"/>
    </row>
    <row r="5167" spans="1:3">
      <c r="A5167" s="262"/>
      <c r="B5167" s="263"/>
      <c r="C5167" s="317"/>
    </row>
    <row r="5168" spans="1:3">
      <c r="A5168" s="262"/>
      <c r="B5168" s="263"/>
      <c r="C5168" s="317"/>
    </row>
    <row r="5169" spans="1:3">
      <c r="A5169" s="262"/>
      <c r="B5169" s="263"/>
      <c r="C5169" s="317"/>
    </row>
    <row r="5170" spans="1:3">
      <c r="A5170" s="262"/>
      <c r="B5170" s="263"/>
      <c r="C5170" s="317"/>
    </row>
    <row r="5171" spans="1:3">
      <c r="A5171" s="262"/>
      <c r="B5171" s="263"/>
      <c r="C5171" s="317"/>
    </row>
    <row r="5172" spans="1:3">
      <c r="A5172" s="262"/>
      <c r="B5172" s="263"/>
      <c r="C5172" s="317"/>
    </row>
    <row r="5173" spans="1:3">
      <c r="A5173" s="262"/>
      <c r="B5173" s="263"/>
      <c r="C5173" s="317"/>
    </row>
    <row r="5174" spans="1:3">
      <c r="A5174" s="262"/>
      <c r="B5174" s="263"/>
      <c r="C5174" s="317"/>
    </row>
    <row r="5175" spans="1:3">
      <c r="A5175" s="262"/>
      <c r="B5175" s="263"/>
      <c r="C5175" s="317"/>
    </row>
    <row r="5176" spans="1:3">
      <c r="A5176" s="262"/>
      <c r="B5176" s="263"/>
      <c r="C5176" s="317"/>
    </row>
    <row r="5177" spans="1:3">
      <c r="A5177" s="262"/>
      <c r="B5177" s="263"/>
      <c r="C5177" s="317"/>
    </row>
    <row r="5178" spans="1:3">
      <c r="A5178" s="262"/>
      <c r="B5178" s="263"/>
      <c r="C5178" s="317"/>
    </row>
    <row r="5179" spans="1:3">
      <c r="A5179" s="262"/>
      <c r="B5179" s="263"/>
      <c r="C5179" s="317"/>
    </row>
    <row r="5180" spans="1:3">
      <c r="A5180" s="262"/>
      <c r="B5180" s="263"/>
      <c r="C5180" s="317"/>
    </row>
    <row r="5181" spans="1:3">
      <c r="A5181" s="262"/>
      <c r="B5181" s="263"/>
      <c r="C5181" s="317"/>
    </row>
    <row r="5182" spans="1:3">
      <c r="A5182" s="262"/>
      <c r="B5182" s="263"/>
      <c r="C5182" s="317"/>
    </row>
    <row r="5183" spans="1:3">
      <c r="A5183" s="262"/>
      <c r="B5183" s="263"/>
      <c r="C5183" s="317"/>
    </row>
    <row r="5184" spans="1:3">
      <c r="A5184" s="262"/>
      <c r="B5184" s="263"/>
      <c r="C5184" s="317"/>
    </row>
    <row r="5185" spans="1:3">
      <c r="A5185" s="262"/>
      <c r="B5185" s="263"/>
      <c r="C5185" s="317"/>
    </row>
    <row r="5186" spans="1:3">
      <c r="A5186" s="262"/>
      <c r="B5186" s="263"/>
      <c r="C5186" s="317"/>
    </row>
    <row r="5187" spans="1:3">
      <c r="A5187" s="262"/>
      <c r="B5187" s="263"/>
      <c r="C5187" s="317"/>
    </row>
    <row r="5188" spans="1:3">
      <c r="A5188" s="262"/>
      <c r="B5188" s="263"/>
      <c r="C5188" s="317"/>
    </row>
    <row r="5189" spans="1:3">
      <c r="A5189" s="262"/>
      <c r="B5189" s="263"/>
      <c r="C5189" s="317"/>
    </row>
    <row r="5190" spans="1:3">
      <c r="A5190" s="262"/>
      <c r="B5190" s="263"/>
      <c r="C5190" s="317"/>
    </row>
    <row r="5191" spans="1:3">
      <c r="A5191" s="262"/>
      <c r="B5191" s="263"/>
      <c r="C5191" s="317"/>
    </row>
    <row r="5192" spans="1:3">
      <c r="A5192" s="262"/>
      <c r="B5192" s="263"/>
      <c r="C5192" s="317"/>
    </row>
    <row r="5193" spans="1:3">
      <c r="A5193" s="262"/>
      <c r="B5193" s="263"/>
      <c r="C5193" s="317"/>
    </row>
    <row r="5194" spans="1:3">
      <c r="A5194" s="262"/>
      <c r="B5194" s="263"/>
      <c r="C5194" s="317"/>
    </row>
    <row r="5195" spans="1:3">
      <c r="A5195" s="262"/>
      <c r="B5195" s="263"/>
      <c r="C5195" s="317"/>
    </row>
    <row r="5196" spans="1:3">
      <c r="A5196" s="262"/>
      <c r="B5196" s="263"/>
      <c r="C5196" s="317"/>
    </row>
    <row r="5197" spans="1:3">
      <c r="A5197" s="262"/>
      <c r="B5197" s="263"/>
      <c r="C5197" s="317"/>
    </row>
    <row r="5198" spans="1:3">
      <c r="A5198" s="262"/>
      <c r="B5198" s="263"/>
      <c r="C5198" s="317"/>
    </row>
    <row r="5199" spans="1:3">
      <c r="A5199" s="262"/>
      <c r="B5199" s="263"/>
      <c r="C5199" s="317"/>
    </row>
    <row r="5200" spans="1:3">
      <c r="A5200" s="262"/>
      <c r="B5200" s="263"/>
      <c r="C5200" s="317"/>
    </row>
    <row r="5201" spans="1:3">
      <c r="A5201" s="262"/>
      <c r="B5201" s="263"/>
      <c r="C5201" s="317"/>
    </row>
    <row r="5202" spans="1:3">
      <c r="A5202" s="262"/>
      <c r="B5202" s="263"/>
      <c r="C5202" s="317"/>
    </row>
    <row r="5203" spans="1:3">
      <c r="A5203" s="262"/>
      <c r="B5203" s="263"/>
      <c r="C5203" s="317"/>
    </row>
    <row r="5204" spans="1:3">
      <c r="A5204" s="262"/>
      <c r="B5204" s="263"/>
      <c r="C5204" s="317"/>
    </row>
    <row r="5205" spans="1:3">
      <c r="A5205" s="262"/>
      <c r="B5205" s="263"/>
      <c r="C5205" s="317"/>
    </row>
    <row r="5206" spans="1:3">
      <c r="A5206" s="262"/>
      <c r="B5206" s="263"/>
      <c r="C5206" s="317"/>
    </row>
    <row r="5207" spans="1:3">
      <c r="A5207" s="262"/>
      <c r="B5207" s="263"/>
      <c r="C5207" s="317"/>
    </row>
    <row r="5208" spans="1:3">
      <c r="A5208" s="262"/>
      <c r="B5208" s="263"/>
      <c r="C5208" s="317"/>
    </row>
    <row r="5209" spans="1:3">
      <c r="A5209" s="262"/>
      <c r="B5209" s="263"/>
      <c r="C5209" s="317"/>
    </row>
    <row r="5210" spans="1:3">
      <c r="A5210" s="262"/>
      <c r="B5210" s="263"/>
      <c r="C5210" s="317"/>
    </row>
    <row r="5211" spans="1:3">
      <c r="A5211" s="262"/>
      <c r="B5211" s="263"/>
      <c r="C5211" s="317"/>
    </row>
    <row r="5212" spans="1:3">
      <c r="A5212" s="262"/>
      <c r="B5212" s="263"/>
      <c r="C5212" s="317"/>
    </row>
    <row r="5213" spans="1:3">
      <c r="A5213" s="262"/>
      <c r="B5213" s="263"/>
      <c r="C5213" s="317"/>
    </row>
    <row r="5214" spans="1:3">
      <c r="A5214" s="262"/>
      <c r="B5214" s="263"/>
      <c r="C5214" s="317"/>
    </row>
    <row r="5215" spans="1:3">
      <c r="A5215" s="262"/>
      <c r="B5215" s="263"/>
      <c r="C5215" s="317"/>
    </row>
    <row r="5216" spans="1:3">
      <c r="A5216" s="262"/>
      <c r="B5216" s="263"/>
      <c r="C5216" s="317"/>
    </row>
    <row r="5217" spans="1:3">
      <c r="A5217" s="262"/>
      <c r="B5217" s="263"/>
      <c r="C5217" s="317"/>
    </row>
    <row r="5218" spans="1:3">
      <c r="A5218" s="262"/>
      <c r="B5218" s="263"/>
      <c r="C5218" s="317"/>
    </row>
    <row r="5219" spans="1:3">
      <c r="A5219" s="262"/>
      <c r="B5219" s="263"/>
      <c r="C5219" s="317"/>
    </row>
    <row r="5220" spans="1:3">
      <c r="A5220" s="262"/>
      <c r="B5220" s="263"/>
      <c r="C5220" s="317"/>
    </row>
    <row r="5221" spans="1:3">
      <c r="A5221" s="262"/>
      <c r="B5221" s="263"/>
      <c r="C5221" s="317"/>
    </row>
    <row r="5222" spans="1:3">
      <c r="A5222" s="262"/>
      <c r="B5222" s="263"/>
      <c r="C5222" s="317"/>
    </row>
    <row r="5223" spans="1:3">
      <c r="A5223" s="262"/>
      <c r="B5223" s="263"/>
      <c r="C5223" s="317"/>
    </row>
    <row r="5224" spans="1:3">
      <c r="A5224" s="262"/>
      <c r="B5224" s="263"/>
      <c r="C5224" s="317"/>
    </row>
    <row r="5225" spans="1:3">
      <c r="A5225" s="262"/>
      <c r="B5225" s="263"/>
      <c r="C5225" s="317"/>
    </row>
    <row r="5226" spans="1:3">
      <c r="A5226" s="262"/>
      <c r="B5226" s="263"/>
      <c r="C5226" s="317"/>
    </row>
    <row r="5227" spans="1:3">
      <c r="A5227" s="262"/>
      <c r="B5227" s="263"/>
      <c r="C5227" s="317"/>
    </row>
    <row r="5228" spans="1:3">
      <c r="A5228" s="262"/>
      <c r="B5228" s="263"/>
      <c r="C5228" s="317"/>
    </row>
    <row r="5229" spans="1:3">
      <c r="A5229" s="262"/>
      <c r="B5229" s="263"/>
      <c r="C5229" s="317"/>
    </row>
    <row r="5230" spans="1:3">
      <c r="A5230" s="262"/>
      <c r="B5230" s="263"/>
      <c r="C5230" s="317"/>
    </row>
    <row r="5231" spans="1:3">
      <c r="A5231" s="262"/>
      <c r="B5231" s="263"/>
      <c r="C5231" s="317"/>
    </row>
    <row r="5232" spans="1:3">
      <c r="A5232" s="262"/>
      <c r="B5232" s="263"/>
      <c r="C5232" s="317"/>
    </row>
    <row r="5233" spans="1:3">
      <c r="A5233" s="262"/>
      <c r="B5233" s="263"/>
      <c r="C5233" s="317"/>
    </row>
    <row r="5234" spans="1:3">
      <c r="A5234" s="262"/>
      <c r="B5234" s="263"/>
      <c r="C5234" s="317"/>
    </row>
    <row r="5235" spans="1:3">
      <c r="A5235" s="262"/>
      <c r="B5235" s="263"/>
      <c r="C5235" s="317"/>
    </row>
    <row r="5236" spans="1:3">
      <c r="A5236" s="262"/>
      <c r="B5236" s="263"/>
      <c r="C5236" s="317"/>
    </row>
    <row r="5237" spans="1:3">
      <c r="A5237" s="262"/>
      <c r="B5237" s="263"/>
      <c r="C5237" s="317"/>
    </row>
    <row r="5238" spans="1:3">
      <c r="A5238" s="262"/>
      <c r="B5238" s="263"/>
      <c r="C5238" s="317"/>
    </row>
    <row r="5239" spans="1:3">
      <c r="A5239" s="262"/>
      <c r="B5239" s="263"/>
      <c r="C5239" s="317"/>
    </row>
    <row r="5240" spans="1:3">
      <c r="A5240" s="262"/>
      <c r="B5240" s="263"/>
      <c r="C5240" s="317"/>
    </row>
    <row r="5241" spans="1:3">
      <c r="A5241" s="262"/>
      <c r="B5241" s="263"/>
      <c r="C5241" s="317"/>
    </row>
    <row r="5242" spans="1:3">
      <c r="A5242" s="262"/>
      <c r="B5242" s="263"/>
      <c r="C5242" s="317"/>
    </row>
    <row r="5243" spans="1:3">
      <c r="A5243" s="262"/>
      <c r="B5243" s="263"/>
      <c r="C5243" s="317"/>
    </row>
    <row r="5244" spans="1:3">
      <c r="A5244" s="262"/>
      <c r="B5244" s="263"/>
      <c r="C5244" s="317"/>
    </row>
    <row r="5245" spans="1:3">
      <c r="A5245" s="262"/>
      <c r="B5245" s="263"/>
      <c r="C5245" s="317"/>
    </row>
    <row r="5246" spans="1:3">
      <c r="A5246" s="262"/>
      <c r="B5246" s="263"/>
      <c r="C5246" s="317"/>
    </row>
    <row r="5247" spans="1:3">
      <c r="A5247" s="262"/>
      <c r="B5247" s="263"/>
      <c r="C5247" s="317"/>
    </row>
    <row r="5248" spans="1:3">
      <c r="A5248" s="262"/>
      <c r="B5248" s="263"/>
      <c r="C5248" s="317"/>
    </row>
    <row r="5249" spans="1:3">
      <c r="A5249" s="262"/>
      <c r="B5249" s="263"/>
      <c r="C5249" s="317"/>
    </row>
    <row r="5250" spans="1:3">
      <c r="A5250" s="262"/>
      <c r="B5250" s="263"/>
      <c r="C5250" s="317"/>
    </row>
    <row r="5251" spans="1:3">
      <c r="A5251" s="262"/>
      <c r="B5251" s="263"/>
      <c r="C5251" s="317"/>
    </row>
    <row r="5252" spans="1:3">
      <c r="A5252" s="262"/>
      <c r="B5252" s="263"/>
      <c r="C5252" s="317"/>
    </row>
    <row r="5253" spans="1:3">
      <c r="A5253" s="262"/>
      <c r="B5253" s="263"/>
      <c r="C5253" s="317"/>
    </row>
    <row r="5254" spans="1:3">
      <c r="A5254" s="262"/>
      <c r="B5254" s="263"/>
      <c r="C5254" s="317"/>
    </row>
    <row r="5255" spans="1:3">
      <c r="A5255" s="262"/>
      <c r="B5255" s="263"/>
      <c r="C5255" s="317"/>
    </row>
    <row r="5256" spans="1:3">
      <c r="A5256" s="262"/>
      <c r="B5256" s="263"/>
      <c r="C5256" s="317"/>
    </row>
    <row r="5257" spans="1:3">
      <c r="A5257" s="262"/>
      <c r="B5257" s="263"/>
      <c r="C5257" s="317"/>
    </row>
    <row r="5258" spans="1:3">
      <c r="A5258" s="262"/>
      <c r="B5258" s="263"/>
      <c r="C5258" s="317"/>
    </row>
    <row r="5259" spans="1:3">
      <c r="A5259" s="262"/>
      <c r="B5259" s="263"/>
      <c r="C5259" s="317"/>
    </row>
    <row r="5260" spans="1:3">
      <c r="A5260" s="262"/>
      <c r="B5260" s="263"/>
      <c r="C5260" s="317"/>
    </row>
    <row r="5261" spans="1:3">
      <c r="A5261" s="262"/>
      <c r="B5261" s="263"/>
      <c r="C5261" s="317"/>
    </row>
    <row r="5262" spans="1:3">
      <c r="A5262" s="262"/>
      <c r="B5262" s="263"/>
      <c r="C5262" s="317"/>
    </row>
    <row r="5263" spans="1:3">
      <c r="A5263" s="262"/>
      <c r="B5263" s="263"/>
      <c r="C5263" s="317"/>
    </row>
    <row r="5264" spans="1:3">
      <c r="A5264" s="262"/>
      <c r="B5264" s="263"/>
      <c r="C5264" s="317"/>
    </row>
    <row r="5265" spans="1:3">
      <c r="A5265" s="262"/>
      <c r="B5265" s="263"/>
      <c r="C5265" s="317"/>
    </row>
    <row r="5266" spans="1:3">
      <c r="A5266" s="262"/>
      <c r="B5266" s="263"/>
      <c r="C5266" s="317"/>
    </row>
    <row r="5267" spans="1:3">
      <c r="A5267" s="262"/>
      <c r="B5267" s="263"/>
      <c r="C5267" s="317"/>
    </row>
    <row r="5268" spans="1:3">
      <c r="A5268" s="262"/>
      <c r="B5268" s="263"/>
      <c r="C5268" s="317"/>
    </row>
    <row r="5269" spans="1:3">
      <c r="A5269" s="262"/>
      <c r="B5269" s="263"/>
      <c r="C5269" s="317"/>
    </row>
    <row r="5270" spans="1:3">
      <c r="A5270" s="262"/>
      <c r="B5270" s="263"/>
      <c r="C5270" s="317"/>
    </row>
    <row r="5271" spans="1:3">
      <c r="A5271" s="262"/>
      <c r="B5271" s="263"/>
      <c r="C5271" s="317"/>
    </row>
    <row r="5272" spans="1:3">
      <c r="A5272" s="262"/>
      <c r="B5272" s="263"/>
      <c r="C5272" s="317"/>
    </row>
    <row r="5273" spans="1:3">
      <c r="A5273" s="262"/>
      <c r="B5273" s="263"/>
      <c r="C5273" s="317"/>
    </row>
    <row r="5274" spans="1:3">
      <c r="A5274" s="262"/>
      <c r="B5274" s="263"/>
      <c r="C5274" s="317"/>
    </row>
    <row r="5275" spans="1:3">
      <c r="A5275" s="262"/>
      <c r="B5275" s="263"/>
      <c r="C5275" s="317"/>
    </row>
    <row r="5276" spans="1:3">
      <c r="A5276" s="262"/>
      <c r="B5276" s="263"/>
      <c r="C5276" s="317"/>
    </row>
    <row r="5277" spans="1:3">
      <c r="A5277" s="262"/>
      <c r="B5277" s="263"/>
      <c r="C5277" s="317"/>
    </row>
    <row r="5278" spans="1:3">
      <c r="A5278" s="262"/>
      <c r="B5278" s="263"/>
      <c r="C5278" s="317"/>
    </row>
    <row r="5279" spans="1:3">
      <c r="A5279" s="262"/>
      <c r="B5279" s="263"/>
      <c r="C5279" s="317"/>
    </row>
    <row r="5280" spans="1:3">
      <c r="A5280" s="262"/>
      <c r="B5280" s="263"/>
      <c r="C5280" s="317"/>
    </row>
    <row r="5281" spans="1:3">
      <c r="A5281" s="262"/>
      <c r="B5281" s="263"/>
      <c r="C5281" s="317"/>
    </row>
    <row r="5282" spans="1:3">
      <c r="A5282" s="262"/>
      <c r="B5282" s="263"/>
      <c r="C5282" s="317"/>
    </row>
    <row r="5283" spans="1:3">
      <c r="A5283" s="262"/>
      <c r="B5283" s="263"/>
      <c r="C5283" s="317"/>
    </row>
    <row r="5284" spans="1:3">
      <c r="A5284" s="262"/>
      <c r="B5284" s="263"/>
      <c r="C5284" s="317"/>
    </row>
    <row r="5285" spans="1:3">
      <c r="A5285" s="262"/>
      <c r="B5285" s="263"/>
      <c r="C5285" s="317"/>
    </row>
    <row r="5286" spans="1:3">
      <c r="A5286" s="262"/>
      <c r="B5286" s="263"/>
      <c r="C5286" s="317"/>
    </row>
    <row r="5287" spans="1:3">
      <c r="A5287" s="262"/>
      <c r="B5287" s="263"/>
      <c r="C5287" s="317"/>
    </row>
    <row r="5288" spans="1:3">
      <c r="A5288" s="262"/>
      <c r="B5288" s="263"/>
      <c r="C5288" s="317"/>
    </row>
    <row r="5289" spans="1:3">
      <c r="A5289" s="262"/>
      <c r="B5289" s="263"/>
      <c r="C5289" s="317"/>
    </row>
    <row r="5290" spans="1:3">
      <c r="A5290" s="262"/>
      <c r="B5290" s="263"/>
      <c r="C5290" s="317"/>
    </row>
    <row r="5291" spans="1:3">
      <c r="A5291" s="262"/>
      <c r="B5291" s="263"/>
      <c r="C5291" s="317"/>
    </row>
    <row r="5292" spans="1:3">
      <c r="A5292" s="262"/>
      <c r="B5292" s="263"/>
      <c r="C5292" s="317"/>
    </row>
    <row r="5293" spans="1:3">
      <c r="A5293" s="262"/>
      <c r="B5293" s="263"/>
      <c r="C5293" s="317"/>
    </row>
    <row r="5294" spans="1:3">
      <c r="A5294" s="262"/>
      <c r="B5294" s="263"/>
      <c r="C5294" s="317"/>
    </row>
    <row r="5295" spans="1:3">
      <c r="A5295" s="262"/>
      <c r="B5295" s="263"/>
      <c r="C5295" s="317"/>
    </row>
    <row r="5296" spans="1:3">
      <c r="A5296" s="262"/>
      <c r="B5296" s="263"/>
      <c r="C5296" s="317"/>
    </row>
    <row r="5297" spans="1:3">
      <c r="A5297" s="262"/>
      <c r="B5297" s="263"/>
      <c r="C5297" s="317"/>
    </row>
    <row r="5298" spans="1:3">
      <c r="A5298" s="262"/>
      <c r="B5298" s="263"/>
      <c r="C5298" s="317"/>
    </row>
    <row r="5299" spans="1:3">
      <c r="A5299" s="262"/>
      <c r="B5299" s="263"/>
      <c r="C5299" s="317"/>
    </row>
    <row r="5300" spans="1:3">
      <c r="A5300" s="262"/>
      <c r="B5300" s="263"/>
      <c r="C5300" s="317"/>
    </row>
    <row r="5301" spans="1:3">
      <c r="A5301" s="262"/>
      <c r="B5301" s="263"/>
      <c r="C5301" s="317"/>
    </row>
    <row r="5302" spans="1:3">
      <c r="A5302" s="262"/>
      <c r="B5302" s="263"/>
      <c r="C5302" s="317"/>
    </row>
    <row r="5303" spans="1:3">
      <c r="A5303" s="262"/>
      <c r="B5303" s="263"/>
      <c r="C5303" s="317"/>
    </row>
    <row r="5304" spans="1:3">
      <c r="A5304" s="262"/>
      <c r="B5304" s="263"/>
      <c r="C5304" s="317"/>
    </row>
    <row r="5305" spans="1:3">
      <c r="A5305" s="262"/>
      <c r="B5305" s="263"/>
      <c r="C5305" s="317"/>
    </row>
    <row r="5306" spans="1:3">
      <c r="A5306" s="262"/>
      <c r="B5306" s="263"/>
      <c r="C5306" s="317"/>
    </row>
    <row r="5307" spans="1:3">
      <c r="A5307" s="262"/>
      <c r="B5307" s="263"/>
      <c r="C5307" s="317"/>
    </row>
    <row r="5308" spans="1:3">
      <c r="A5308" s="262"/>
      <c r="B5308" s="263"/>
      <c r="C5308" s="317"/>
    </row>
    <row r="5309" spans="1:3">
      <c r="A5309" s="262"/>
      <c r="B5309" s="263"/>
      <c r="C5309" s="317"/>
    </row>
    <row r="5310" spans="1:3">
      <c r="A5310" s="262"/>
      <c r="B5310" s="263"/>
      <c r="C5310" s="317"/>
    </row>
    <row r="5311" spans="1:3">
      <c r="A5311" s="262"/>
      <c r="B5311" s="263"/>
      <c r="C5311" s="317"/>
    </row>
    <row r="5312" spans="1:3">
      <c r="A5312" s="262"/>
      <c r="B5312" s="263"/>
      <c r="C5312" s="317"/>
    </row>
    <row r="5313" spans="1:3">
      <c r="A5313" s="262"/>
      <c r="B5313" s="263"/>
      <c r="C5313" s="317"/>
    </row>
    <row r="5314" spans="1:3">
      <c r="A5314" s="262"/>
      <c r="B5314" s="263"/>
      <c r="C5314" s="317"/>
    </row>
    <row r="5315" spans="1:3">
      <c r="A5315" s="262"/>
      <c r="B5315" s="263"/>
      <c r="C5315" s="317"/>
    </row>
    <row r="5316" spans="1:3">
      <c r="A5316" s="262"/>
      <c r="B5316" s="263"/>
      <c r="C5316" s="317"/>
    </row>
    <row r="5317" spans="1:3">
      <c r="A5317" s="262"/>
      <c r="B5317" s="263"/>
      <c r="C5317" s="317"/>
    </row>
    <row r="5318" spans="1:3">
      <c r="A5318" s="262"/>
      <c r="B5318" s="263"/>
      <c r="C5318" s="317"/>
    </row>
    <row r="5319" spans="1:3">
      <c r="A5319" s="262"/>
      <c r="B5319" s="263"/>
      <c r="C5319" s="317"/>
    </row>
    <row r="5320" spans="1:3">
      <c r="A5320" s="262"/>
      <c r="B5320" s="263"/>
      <c r="C5320" s="317"/>
    </row>
    <row r="5321" spans="1:3">
      <c r="A5321" s="262"/>
      <c r="B5321" s="263"/>
      <c r="C5321" s="317"/>
    </row>
    <row r="5322" spans="1:3">
      <c r="A5322" s="262"/>
      <c r="B5322" s="263"/>
      <c r="C5322" s="317"/>
    </row>
    <row r="5323" spans="1:3">
      <c r="A5323" s="262"/>
      <c r="B5323" s="263"/>
      <c r="C5323" s="317"/>
    </row>
    <row r="5324" spans="1:3">
      <c r="A5324" s="262"/>
      <c r="B5324" s="263"/>
      <c r="C5324" s="317"/>
    </row>
    <row r="5325" spans="1:3">
      <c r="A5325" s="262"/>
      <c r="B5325" s="263"/>
      <c r="C5325" s="317"/>
    </row>
    <row r="5326" spans="1:3">
      <c r="A5326" s="262"/>
      <c r="B5326" s="263"/>
      <c r="C5326" s="317"/>
    </row>
    <row r="5327" spans="1:3">
      <c r="A5327" s="262"/>
      <c r="B5327" s="263"/>
      <c r="C5327" s="317"/>
    </row>
    <row r="5328" spans="1:3">
      <c r="A5328" s="262"/>
      <c r="B5328" s="263"/>
      <c r="C5328" s="317"/>
    </row>
    <row r="5329" spans="1:3">
      <c r="A5329" s="262"/>
      <c r="B5329" s="263"/>
      <c r="C5329" s="317"/>
    </row>
    <row r="5330" spans="1:3">
      <c r="A5330" s="262"/>
      <c r="B5330" s="263"/>
      <c r="C5330" s="317"/>
    </row>
    <row r="5331" spans="1:3">
      <c r="A5331" s="262"/>
      <c r="B5331" s="263"/>
      <c r="C5331" s="317"/>
    </row>
    <row r="5332" spans="1:3">
      <c r="A5332" s="262"/>
      <c r="B5332" s="263"/>
      <c r="C5332" s="317"/>
    </row>
    <row r="5333" spans="1:3">
      <c r="A5333" s="262"/>
      <c r="B5333" s="263"/>
      <c r="C5333" s="317"/>
    </row>
    <row r="5334" spans="1:3">
      <c r="A5334" s="262"/>
      <c r="B5334" s="263"/>
      <c r="C5334" s="317"/>
    </row>
    <row r="5335" spans="1:3">
      <c r="A5335" s="262"/>
      <c r="B5335" s="263"/>
      <c r="C5335" s="317"/>
    </row>
    <row r="5336" spans="1:3">
      <c r="A5336" s="262"/>
      <c r="B5336" s="263"/>
      <c r="C5336" s="317"/>
    </row>
    <row r="5337" spans="1:3">
      <c r="A5337" s="262"/>
      <c r="B5337" s="263"/>
      <c r="C5337" s="317"/>
    </row>
    <row r="5338" spans="1:3">
      <c r="A5338" s="262"/>
      <c r="B5338" s="263"/>
      <c r="C5338" s="317"/>
    </row>
    <row r="5339" spans="1:3">
      <c r="A5339" s="262"/>
      <c r="B5339" s="263"/>
      <c r="C5339" s="317"/>
    </row>
    <row r="5340" spans="1:3">
      <c r="A5340" s="262"/>
      <c r="B5340" s="263"/>
      <c r="C5340" s="317"/>
    </row>
    <row r="5341" spans="1:3">
      <c r="A5341" s="262"/>
      <c r="B5341" s="263"/>
      <c r="C5341" s="317"/>
    </row>
    <row r="5342" spans="1:3">
      <c r="A5342" s="262"/>
      <c r="B5342" s="263"/>
      <c r="C5342" s="317"/>
    </row>
    <row r="5343" spans="1:3">
      <c r="A5343" s="262"/>
      <c r="B5343" s="263"/>
      <c r="C5343" s="317"/>
    </row>
    <row r="5344" spans="1:3">
      <c r="A5344" s="262"/>
      <c r="B5344" s="263"/>
      <c r="C5344" s="317"/>
    </row>
    <row r="5345" spans="1:3">
      <c r="A5345" s="262"/>
      <c r="B5345" s="263"/>
      <c r="C5345" s="317"/>
    </row>
    <row r="5346" spans="1:3">
      <c r="A5346" s="262"/>
      <c r="B5346" s="263"/>
      <c r="C5346" s="317"/>
    </row>
    <row r="5347" spans="1:3">
      <c r="A5347" s="262"/>
      <c r="B5347" s="263"/>
      <c r="C5347" s="317"/>
    </row>
    <row r="5348" spans="1:3">
      <c r="A5348" s="262"/>
      <c r="B5348" s="263"/>
      <c r="C5348" s="317"/>
    </row>
    <row r="5349" spans="1:3">
      <c r="A5349" s="262"/>
      <c r="B5349" s="263"/>
      <c r="C5349" s="317"/>
    </row>
    <row r="5350" spans="1:3">
      <c r="A5350" s="262"/>
      <c r="B5350" s="263"/>
      <c r="C5350" s="317"/>
    </row>
    <row r="5351" spans="1:3">
      <c r="A5351" s="262"/>
      <c r="B5351" s="263"/>
      <c r="C5351" s="317"/>
    </row>
    <row r="5352" spans="1:3">
      <c r="A5352" s="262"/>
      <c r="B5352" s="263"/>
      <c r="C5352" s="317"/>
    </row>
    <row r="5353" spans="1:3">
      <c r="A5353" s="262"/>
      <c r="B5353" s="263"/>
      <c r="C5353" s="317"/>
    </row>
    <row r="5354" spans="1:3">
      <c r="A5354" s="262"/>
      <c r="B5354" s="263"/>
      <c r="C5354" s="317"/>
    </row>
    <row r="5355" spans="1:3">
      <c r="A5355" s="262"/>
      <c r="B5355" s="263"/>
      <c r="C5355" s="317"/>
    </row>
    <row r="5356" spans="1:3">
      <c r="A5356" s="262"/>
      <c r="B5356" s="263"/>
      <c r="C5356" s="317"/>
    </row>
    <row r="5357" spans="1:3">
      <c r="A5357" s="262"/>
      <c r="B5357" s="263"/>
      <c r="C5357" s="317"/>
    </row>
    <row r="5358" spans="1:3">
      <c r="A5358" s="262"/>
      <c r="B5358" s="263"/>
      <c r="C5358" s="317"/>
    </row>
    <row r="5359" spans="1:3">
      <c r="A5359" s="262"/>
      <c r="B5359" s="263"/>
      <c r="C5359" s="317"/>
    </row>
    <row r="5360" spans="1:3">
      <c r="A5360" s="262"/>
      <c r="B5360" s="263"/>
      <c r="C5360" s="317"/>
    </row>
    <row r="5361" spans="1:3">
      <c r="A5361" s="262"/>
      <c r="B5361" s="263"/>
      <c r="C5361" s="317"/>
    </row>
    <row r="5362" spans="1:3">
      <c r="A5362" s="262"/>
      <c r="B5362" s="263"/>
      <c r="C5362" s="317"/>
    </row>
    <row r="5363" spans="1:3">
      <c r="A5363" s="262"/>
      <c r="B5363" s="263"/>
      <c r="C5363" s="317"/>
    </row>
    <row r="5364" spans="1:3">
      <c r="A5364" s="262"/>
      <c r="B5364" s="263"/>
      <c r="C5364" s="317"/>
    </row>
    <row r="5365" spans="1:3">
      <c r="A5365" s="262"/>
      <c r="B5365" s="263"/>
      <c r="C5365" s="317"/>
    </row>
    <row r="5366" spans="1:3">
      <c r="A5366" s="262"/>
      <c r="B5366" s="263"/>
      <c r="C5366" s="317"/>
    </row>
    <row r="5367" spans="1:3">
      <c r="A5367" s="262"/>
      <c r="B5367" s="263"/>
      <c r="C5367" s="317"/>
    </row>
    <row r="5368" spans="1:3">
      <c r="A5368" s="262"/>
      <c r="B5368" s="263"/>
      <c r="C5368" s="317"/>
    </row>
    <row r="5369" spans="1:3">
      <c r="A5369" s="262"/>
      <c r="B5369" s="263"/>
      <c r="C5369" s="317"/>
    </row>
    <row r="5370" spans="1:3">
      <c r="A5370" s="262"/>
      <c r="B5370" s="263"/>
      <c r="C5370" s="317"/>
    </row>
    <row r="5371" spans="1:3">
      <c r="A5371" s="262"/>
      <c r="B5371" s="263"/>
      <c r="C5371" s="317"/>
    </row>
    <row r="5372" spans="1:3">
      <c r="A5372" s="262"/>
      <c r="B5372" s="263"/>
      <c r="C5372" s="317"/>
    </row>
    <row r="5373" spans="1:3">
      <c r="A5373" s="262"/>
      <c r="B5373" s="263"/>
      <c r="C5373" s="317"/>
    </row>
    <row r="5374" spans="1:3">
      <c r="A5374" s="262"/>
      <c r="B5374" s="263"/>
      <c r="C5374" s="317"/>
    </row>
    <row r="5375" spans="1:3">
      <c r="A5375" s="262"/>
      <c r="B5375" s="263"/>
      <c r="C5375" s="317"/>
    </row>
    <row r="5376" spans="1:3">
      <c r="A5376" s="262"/>
      <c r="B5376" s="263"/>
      <c r="C5376" s="317"/>
    </row>
    <row r="5377" spans="1:3">
      <c r="A5377" s="262"/>
      <c r="B5377" s="263"/>
      <c r="C5377" s="317"/>
    </row>
    <row r="5378" spans="1:3">
      <c r="A5378" s="262"/>
      <c r="B5378" s="263"/>
      <c r="C5378" s="317"/>
    </row>
    <row r="5379" spans="1:3">
      <c r="A5379" s="262"/>
      <c r="B5379" s="263"/>
      <c r="C5379" s="317"/>
    </row>
    <row r="5380" spans="1:3">
      <c r="A5380" s="262"/>
      <c r="B5380" s="263"/>
      <c r="C5380" s="317"/>
    </row>
    <row r="5381" spans="1:3">
      <c r="A5381" s="262"/>
      <c r="B5381" s="263"/>
      <c r="C5381" s="317"/>
    </row>
    <row r="5382" spans="1:3">
      <c r="A5382" s="262"/>
      <c r="B5382" s="263"/>
      <c r="C5382" s="317"/>
    </row>
    <row r="5383" spans="1:3">
      <c r="A5383" s="262"/>
      <c r="B5383" s="263"/>
      <c r="C5383" s="317"/>
    </row>
    <row r="5384" spans="1:3">
      <c r="A5384" s="262"/>
      <c r="B5384" s="263"/>
      <c r="C5384" s="317"/>
    </row>
    <row r="5385" spans="1:3">
      <c r="A5385" s="262"/>
      <c r="B5385" s="263"/>
      <c r="C5385" s="317"/>
    </row>
    <row r="5386" spans="1:3">
      <c r="A5386" s="262"/>
      <c r="B5386" s="263"/>
      <c r="C5386" s="317"/>
    </row>
    <row r="5387" spans="1:3">
      <c r="A5387" s="262"/>
      <c r="B5387" s="263"/>
      <c r="C5387" s="317"/>
    </row>
    <row r="5388" spans="1:3">
      <c r="A5388" s="262"/>
      <c r="B5388" s="263"/>
      <c r="C5388" s="317"/>
    </row>
    <row r="5389" spans="1:3">
      <c r="A5389" s="262"/>
      <c r="B5389" s="263"/>
      <c r="C5389" s="317"/>
    </row>
    <row r="5390" spans="1:3">
      <c r="A5390" s="262"/>
      <c r="B5390" s="263"/>
      <c r="C5390" s="317"/>
    </row>
    <row r="5391" spans="1:3">
      <c r="A5391" s="262"/>
      <c r="B5391" s="263"/>
      <c r="C5391" s="317"/>
    </row>
    <row r="5392" spans="1:3">
      <c r="A5392" s="262"/>
      <c r="B5392" s="263"/>
      <c r="C5392" s="317"/>
    </row>
    <row r="5393" spans="1:3">
      <c r="A5393" s="262"/>
      <c r="B5393" s="263"/>
      <c r="C5393" s="317"/>
    </row>
    <row r="5394" spans="1:3">
      <c r="A5394" s="262"/>
      <c r="B5394" s="263"/>
      <c r="C5394" s="317"/>
    </row>
    <row r="5395" spans="1:3">
      <c r="A5395" s="262"/>
      <c r="B5395" s="263"/>
      <c r="C5395" s="317"/>
    </row>
    <row r="5396" spans="1:3">
      <c r="A5396" s="262"/>
      <c r="B5396" s="263"/>
      <c r="C5396" s="317"/>
    </row>
    <row r="5397" spans="1:3">
      <c r="A5397" s="262"/>
      <c r="B5397" s="263"/>
      <c r="C5397" s="317"/>
    </row>
    <row r="5398" spans="1:3">
      <c r="A5398" s="262"/>
      <c r="B5398" s="263"/>
      <c r="C5398" s="317"/>
    </row>
    <row r="5399" spans="1:3">
      <c r="A5399" s="262"/>
      <c r="B5399" s="263"/>
      <c r="C5399" s="317"/>
    </row>
    <row r="5400" spans="1:3">
      <c r="A5400" s="262"/>
      <c r="B5400" s="263"/>
      <c r="C5400" s="317"/>
    </row>
    <row r="5401" spans="1:3">
      <c r="A5401" s="262"/>
      <c r="B5401" s="263"/>
      <c r="C5401" s="317"/>
    </row>
    <row r="5402" spans="1:3">
      <c r="A5402" s="262"/>
      <c r="B5402" s="263"/>
      <c r="C5402" s="317"/>
    </row>
    <row r="5403" spans="1:3">
      <c r="A5403" s="262"/>
      <c r="B5403" s="263"/>
      <c r="C5403" s="317"/>
    </row>
    <row r="5404" spans="1:3">
      <c r="A5404" s="262"/>
      <c r="B5404" s="263"/>
      <c r="C5404" s="317"/>
    </row>
    <row r="5405" spans="1:3">
      <c r="A5405" s="262"/>
      <c r="B5405" s="263"/>
      <c r="C5405" s="317"/>
    </row>
    <row r="5406" spans="1:3">
      <c r="A5406" s="262"/>
      <c r="B5406" s="263"/>
      <c r="C5406" s="317"/>
    </row>
    <row r="5407" spans="1:3">
      <c r="A5407" s="262"/>
      <c r="B5407" s="263"/>
      <c r="C5407" s="317"/>
    </row>
    <row r="5408" spans="1:3">
      <c r="A5408" s="262"/>
      <c r="B5408" s="263"/>
      <c r="C5408" s="317"/>
    </row>
    <row r="5409" spans="1:3">
      <c r="A5409" s="262"/>
      <c r="B5409" s="263"/>
      <c r="C5409" s="317"/>
    </row>
    <row r="5410" spans="1:3">
      <c r="A5410" s="262"/>
      <c r="B5410" s="263"/>
      <c r="C5410" s="317"/>
    </row>
    <row r="5411" spans="1:3">
      <c r="A5411" s="262"/>
      <c r="B5411" s="263"/>
      <c r="C5411" s="317"/>
    </row>
    <row r="5412" spans="1:3">
      <c r="A5412" s="262"/>
      <c r="B5412" s="263"/>
      <c r="C5412" s="317"/>
    </row>
    <row r="5413" spans="1:3">
      <c r="A5413" s="262"/>
      <c r="B5413" s="263"/>
      <c r="C5413" s="317"/>
    </row>
    <row r="5414" spans="1:3">
      <c r="A5414" s="262"/>
      <c r="B5414" s="263"/>
      <c r="C5414" s="317"/>
    </row>
    <row r="5415" spans="1:3">
      <c r="A5415" s="262"/>
      <c r="B5415" s="263"/>
      <c r="C5415" s="317"/>
    </row>
    <row r="5416" spans="1:3">
      <c r="A5416" s="262"/>
      <c r="B5416" s="263"/>
      <c r="C5416" s="317"/>
    </row>
    <row r="5417" spans="1:3">
      <c r="A5417" s="262"/>
      <c r="B5417" s="263"/>
      <c r="C5417" s="317"/>
    </row>
    <row r="5418" spans="1:3">
      <c r="A5418" s="262"/>
      <c r="B5418" s="263"/>
      <c r="C5418" s="317"/>
    </row>
    <row r="5419" spans="1:3">
      <c r="A5419" s="262"/>
      <c r="B5419" s="263"/>
      <c r="C5419" s="317"/>
    </row>
    <row r="5420" spans="1:3">
      <c r="A5420" s="262"/>
      <c r="B5420" s="263"/>
      <c r="C5420" s="317"/>
    </row>
    <row r="5421" spans="1:3">
      <c r="A5421" s="262"/>
      <c r="B5421" s="263"/>
      <c r="C5421" s="317"/>
    </row>
    <row r="5422" spans="1:3">
      <c r="A5422" s="262"/>
      <c r="B5422" s="263"/>
      <c r="C5422" s="317"/>
    </row>
    <row r="5423" spans="1:3">
      <c r="A5423" s="262"/>
      <c r="B5423" s="263"/>
      <c r="C5423" s="317"/>
    </row>
    <row r="5424" spans="1:3">
      <c r="A5424" s="262"/>
      <c r="B5424" s="263"/>
      <c r="C5424" s="317"/>
    </row>
    <row r="5425" spans="1:3">
      <c r="A5425" s="262"/>
      <c r="B5425" s="263"/>
      <c r="C5425" s="317"/>
    </row>
    <row r="5426" spans="1:3">
      <c r="A5426" s="262"/>
      <c r="B5426" s="263"/>
      <c r="C5426" s="317"/>
    </row>
    <row r="5427" spans="1:3">
      <c r="A5427" s="262"/>
      <c r="B5427" s="263"/>
      <c r="C5427" s="317"/>
    </row>
    <row r="5428" spans="1:3">
      <c r="A5428" s="262"/>
      <c r="B5428" s="263"/>
      <c r="C5428" s="317"/>
    </row>
    <row r="5429" spans="1:3">
      <c r="A5429" s="262"/>
      <c r="B5429" s="263"/>
      <c r="C5429" s="317"/>
    </row>
    <row r="5430" spans="1:3">
      <c r="A5430" s="262"/>
      <c r="B5430" s="263"/>
      <c r="C5430" s="317"/>
    </row>
    <row r="5431" spans="1:3">
      <c r="A5431" s="262"/>
      <c r="B5431" s="263"/>
      <c r="C5431" s="317"/>
    </row>
    <row r="5432" spans="1:3">
      <c r="A5432" s="262"/>
      <c r="B5432" s="263"/>
      <c r="C5432" s="317"/>
    </row>
    <row r="5433" spans="1:3">
      <c r="A5433" s="262"/>
      <c r="B5433" s="263"/>
      <c r="C5433" s="317"/>
    </row>
    <row r="5434" spans="1:3">
      <c r="A5434" s="262"/>
      <c r="B5434" s="263"/>
      <c r="C5434" s="317"/>
    </row>
    <row r="5435" spans="1:3">
      <c r="A5435" s="262"/>
      <c r="B5435" s="263"/>
      <c r="C5435" s="317"/>
    </row>
    <row r="5436" spans="1:3">
      <c r="A5436" s="262"/>
      <c r="B5436" s="263"/>
      <c r="C5436" s="317"/>
    </row>
    <row r="5437" spans="1:3">
      <c r="A5437" s="262"/>
      <c r="B5437" s="263"/>
      <c r="C5437" s="317"/>
    </row>
    <row r="5438" spans="1:3">
      <c r="A5438" s="262"/>
      <c r="B5438" s="263"/>
      <c r="C5438" s="317"/>
    </row>
    <row r="5439" spans="1:3">
      <c r="A5439" s="262"/>
      <c r="B5439" s="263"/>
      <c r="C5439" s="317"/>
    </row>
    <row r="5440" spans="1:3">
      <c r="A5440" s="262"/>
      <c r="B5440" s="263"/>
      <c r="C5440" s="317"/>
    </row>
    <row r="5441" spans="1:3">
      <c r="A5441" s="262"/>
      <c r="B5441" s="263"/>
      <c r="C5441" s="317"/>
    </row>
    <row r="5442" spans="1:3">
      <c r="A5442" s="262"/>
      <c r="B5442" s="263"/>
      <c r="C5442" s="317"/>
    </row>
    <row r="5443" spans="1:3">
      <c r="A5443" s="262"/>
      <c r="B5443" s="263"/>
      <c r="C5443" s="317"/>
    </row>
    <row r="5444" spans="1:3">
      <c r="A5444" s="262"/>
      <c r="B5444" s="263"/>
      <c r="C5444" s="317"/>
    </row>
    <row r="5445" spans="1:3">
      <c r="A5445" s="262"/>
      <c r="B5445" s="263"/>
      <c r="C5445" s="317"/>
    </row>
    <row r="5446" spans="1:3">
      <c r="A5446" s="262"/>
      <c r="B5446" s="263"/>
      <c r="C5446" s="317"/>
    </row>
    <row r="5447" spans="1:3">
      <c r="A5447" s="262"/>
      <c r="B5447" s="263"/>
      <c r="C5447" s="317"/>
    </row>
    <row r="5448" spans="1:3">
      <c r="A5448" s="262"/>
      <c r="B5448" s="263"/>
      <c r="C5448" s="317"/>
    </row>
    <row r="5449" spans="1:3">
      <c r="A5449" s="262"/>
      <c r="B5449" s="263"/>
      <c r="C5449" s="317"/>
    </row>
    <row r="5450" spans="1:3">
      <c r="A5450" s="262"/>
      <c r="B5450" s="263"/>
      <c r="C5450" s="317"/>
    </row>
    <row r="5451" spans="1:3">
      <c r="A5451" s="262"/>
      <c r="B5451" s="263"/>
      <c r="C5451" s="317"/>
    </row>
    <row r="5452" spans="1:3">
      <c r="A5452" s="262"/>
      <c r="B5452" s="263"/>
      <c r="C5452" s="317"/>
    </row>
    <row r="5453" spans="1:3">
      <c r="A5453" s="262"/>
      <c r="B5453" s="263"/>
      <c r="C5453" s="317"/>
    </row>
    <row r="5454" spans="1:3">
      <c r="A5454" s="262"/>
      <c r="B5454" s="263"/>
      <c r="C5454" s="317"/>
    </row>
    <row r="5455" spans="1:3">
      <c r="A5455" s="262"/>
      <c r="B5455" s="263"/>
      <c r="C5455" s="317"/>
    </row>
    <row r="5456" spans="1:3">
      <c r="A5456" s="262"/>
      <c r="B5456" s="263"/>
      <c r="C5456" s="317"/>
    </row>
    <row r="5457" spans="1:3">
      <c r="A5457" s="262"/>
      <c r="B5457" s="263"/>
      <c r="C5457" s="317"/>
    </row>
    <row r="5458" spans="1:3">
      <c r="A5458" s="262"/>
      <c r="B5458" s="263"/>
      <c r="C5458" s="317"/>
    </row>
    <row r="5459" spans="1:3">
      <c r="A5459" s="262"/>
      <c r="B5459" s="263"/>
      <c r="C5459" s="317"/>
    </row>
    <row r="5460" spans="1:3">
      <c r="A5460" s="262"/>
      <c r="B5460" s="263"/>
      <c r="C5460" s="317"/>
    </row>
    <row r="5461" spans="1:3">
      <c r="A5461" s="262"/>
      <c r="B5461" s="263"/>
      <c r="C5461" s="317"/>
    </row>
    <row r="5462" spans="1:3">
      <c r="A5462" s="262"/>
      <c r="B5462" s="263"/>
      <c r="C5462" s="317"/>
    </row>
    <row r="5463" spans="1:3">
      <c r="A5463" s="262"/>
      <c r="B5463" s="263"/>
      <c r="C5463" s="317"/>
    </row>
    <row r="5464" spans="1:3">
      <c r="A5464" s="262"/>
      <c r="B5464" s="263"/>
      <c r="C5464" s="317"/>
    </row>
    <row r="5465" spans="1:3">
      <c r="A5465" s="262"/>
      <c r="B5465" s="263"/>
      <c r="C5465" s="317"/>
    </row>
    <row r="5466" spans="1:3">
      <c r="A5466" s="262"/>
      <c r="B5466" s="263"/>
      <c r="C5466" s="317"/>
    </row>
    <row r="5467" spans="1:3">
      <c r="A5467" s="262"/>
      <c r="B5467" s="263"/>
      <c r="C5467" s="317"/>
    </row>
    <row r="5468" spans="1:3">
      <c r="A5468" s="262"/>
      <c r="B5468" s="263"/>
      <c r="C5468" s="317"/>
    </row>
    <row r="5469" spans="1:3">
      <c r="A5469" s="262"/>
      <c r="B5469" s="263"/>
      <c r="C5469" s="317"/>
    </row>
    <row r="5470" spans="1:3">
      <c r="A5470" s="262"/>
      <c r="B5470" s="263"/>
      <c r="C5470" s="317"/>
    </row>
    <row r="5471" spans="1:3">
      <c r="A5471" s="262"/>
      <c r="B5471" s="263"/>
      <c r="C5471" s="317"/>
    </row>
    <row r="5472" spans="1:3">
      <c r="A5472" s="262"/>
      <c r="B5472" s="263"/>
      <c r="C5472" s="317"/>
    </row>
    <row r="5473" spans="1:3">
      <c r="A5473" s="262"/>
      <c r="B5473" s="263"/>
      <c r="C5473" s="317"/>
    </row>
    <row r="5474" spans="1:3">
      <c r="A5474" s="262"/>
      <c r="B5474" s="263"/>
      <c r="C5474" s="317"/>
    </row>
    <row r="5475" spans="1:3">
      <c r="A5475" s="262"/>
      <c r="B5475" s="263"/>
      <c r="C5475" s="317"/>
    </row>
    <row r="5476" spans="1:3">
      <c r="A5476" s="262"/>
      <c r="B5476" s="263"/>
      <c r="C5476" s="317"/>
    </row>
    <row r="5477" spans="1:3">
      <c r="A5477" s="262"/>
      <c r="B5477" s="263"/>
      <c r="C5477" s="317"/>
    </row>
    <row r="5478" spans="1:3">
      <c r="A5478" s="262"/>
      <c r="B5478" s="263"/>
      <c r="C5478" s="317"/>
    </row>
    <row r="5479" spans="1:3">
      <c r="A5479" s="262"/>
      <c r="B5479" s="263"/>
      <c r="C5479" s="317"/>
    </row>
    <row r="5480" spans="1:3">
      <c r="A5480" s="262"/>
      <c r="B5480" s="263"/>
      <c r="C5480" s="317"/>
    </row>
    <row r="5481" spans="1:3">
      <c r="A5481" s="262"/>
      <c r="B5481" s="263"/>
      <c r="C5481" s="317"/>
    </row>
    <row r="5482" spans="1:3">
      <c r="A5482" s="262"/>
      <c r="B5482" s="263"/>
      <c r="C5482" s="317"/>
    </row>
    <row r="5483" spans="1:3">
      <c r="A5483" s="262"/>
      <c r="B5483" s="263"/>
      <c r="C5483" s="317"/>
    </row>
    <row r="5484" spans="1:3">
      <c r="A5484" s="262"/>
      <c r="B5484" s="263"/>
      <c r="C5484" s="317"/>
    </row>
    <row r="5485" spans="1:3">
      <c r="A5485" s="262"/>
      <c r="B5485" s="263"/>
      <c r="C5485" s="317"/>
    </row>
    <row r="5486" spans="1:3">
      <c r="A5486" s="262"/>
      <c r="B5486" s="263"/>
      <c r="C5486" s="317"/>
    </row>
    <row r="5487" spans="1:3">
      <c r="A5487" s="262"/>
      <c r="B5487" s="263"/>
      <c r="C5487" s="317"/>
    </row>
    <row r="5488" spans="1:3">
      <c r="A5488" s="262"/>
      <c r="B5488" s="263"/>
      <c r="C5488" s="317"/>
    </row>
    <row r="5489" spans="1:3">
      <c r="A5489" s="262"/>
      <c r="B5489" s="263"/>
      <c r="C5489" s="317"/>
    </row>
    <row r="5490" spans="1:3">
      <c r="A5490" s="262"/>
      <c r="B5490" s="263"/>
      <c r="C5490" s="317"/>
    </row>
    <row r="5491" spans="1:3">
      <c r="A5491" s="262"/>
      <c r="B5491" s="263"/>
      <c r="C5491" s="317"/>
    </row>
    <row r="5492" spans="1:3">
      <c r="A5492" s="262"/>
      <c r="B5492" s="263"/>
      <c r="C5492" s="317"/>
    </row>
    <row r="5493" spans="1:3">
      <c r="A5493" s="262"/>
      <c r="B5493" s="263"/>
      <c r="C5493" s="317"/>
    </row>
    <row r="5494" spans="1:3">
      <c r="A5494" s="262"/>
      <c r="B5494" s="263"/>
      <c r="C5494" s="317"/>
    </row>
    <row r="5495" spans="1:3">
      <c r="A5495" s="262"/>
      <c r="B5495" s="263"/>
      <c r="C5495" s="317"/>
    </row>
    <row r="5496" spans="1:3">
      <c r="A5496" s="262"/>
      <c r="B5496" s="263"/>
      <c r="C5496" s="317"/>
    </row>
    <row r="5497" spans="1:3">
      <c r="A5497" s="262"/>
      <c r="B5497" s="263"/>
      <c r="C5497" s="317"/>
    </row>
    <row r="5498" spans="1:3">
      <c r="A5498" s="262"/>
      <c r="B5498" s="263"/>
      <c r="C5498" s="317"/>
    </row>
    <row r="5499" spans="1:3">
      <c r="A5499" s="262"/>
      <c r="B5499" s="263"/>
      <c r="C5499" s="317"/>
    </row>
    <row r="5500" spans="1:3">
      <c r="A5500" s="262"/>
      <c r="B5500" s="263"/>
      <c r="C5500" s="317"/>
    </row>
    <row r="5501" spans="1:3">
      <c r="A5501" s="262"/>
      <c r="B5501" s="263"/>
      <c r="C5501" s="317"/>
    </row>
    <row r="5502" spans="1:3">
      <c r="A5502" s="262"/>
      <c r="B5502" s="263"/>
      <c r="C5502" s="317"/>
    </row>
    <row r="5503" spans="1:3">
      <c r="A5503" s="262"/>
      <c r="B5503" s="263"/>
      <c r="C5503" s="317"/>
    </row>
    <row r="5504" spans="1:3">
      <c r="A5504" s="262"/>
      <c r="B5504" s="263"/>
      <c r="C5504" s="317"/>
    </row>
    <row r="5505" spans="1:3">
      <c r="A5505" s="262"/>
      <c r="B5505" s="263"/>
      <c r="C5505" s="317"/>
    </row>
    <row r="5506" spans="1:3">
      <c r="A5506" s="262"/>
      <c r="B5506" s="263"/>
      <c r="C5506" s="317"/>
    </row>
    <row r="5507" spans="1:3">
      <c r="A5507" s="262"/>
      <c r="B5507" s="263"/>
      <c r="C5507" s="317"/>
    </row>
    <row r="5508" spans="1:3">
      <c r="A5508" s="262"/>
      <c r="B5508" s="263"/>
      <c r="C5508" s="317"/>
    </row>
    <row r="5509" spans="1:3">
      <c r="A5509" s="262"/>
      <c r="B5509" s="263"/>
      <c r="C5509" s="317"/>
    </row>
    <row r="5510" spans="1:3">
      <c r="A5510" s="262"/>
      <c r="B5510" s="263"/>
      <c r="C5510" s="317"/>
    </row>
    <row r="5511" spans="1:3">
      <c r="A5511" s="262"/>
      <c r="B5511" s="263"/>
      <c r="C5511" s="317"/>
    </row>
    <row r="5512" spans="1:3">
      <c r="A5512" s="262"/>
      <c r="B5512" s="263"/>
      <c r="C5512" s="317"/>
    </row>
    <row r="5513" spans="1:3">
      <c r="A5513" s="262"/>
      <c r="B5513" s="263"/>
      <c r="C5513" s="317"/>
    </row>
    <row r="5514" spans="1:3">
      <c r="A5514" s="262"/>
      <c r="B5514" s="263"/>
      <c r="C5514" s="317"/>
    </row>
    <row r="5515" spans="1:3">
      <c r="A5515" s="262"/>
      <c r="B5515" s="263"/>
      <c r="C5515" s="317"/>
    </row>
    <row r="5516" spans="1:3">
      <c r="A5516" s="262"/>
      <c r="B5516" s="263"/>
      <c r="C5516" s="317"/>
    </row>
    <row r="5517" spans="1:3">
      <c r="A5517" s="262"/>
      <c r="B5517" s="263"/>
      <c r="C5517" s="317"/>
    </row>
    <row r="5518" spans="1:3">
      <c r="A5518" s="262"/>
      <c r="B5518" s="263"/>
      <c r="C5518" s="317"/>
    </row>
    <row r="5519" spans="1:3">
      <c r="A5519" s="262"/>
      <c r="B5519" s="263"/>
      <c r="C5519" s="317"/>
    </row>
    <row r="5520" spans="1:3">
      <c r="A5520" s="262"/>
      <c r="B5520" s="263"/>
      <c r="C5520" s="317"/>
    </row>
    <row r="5521" spans="1:3">
      <c r="A5521" s="262"/>
      <c r="B5521" s="263"/>
      <c r="C5521" s="317"/>
    </row>
    <row r="5522" spans="1:3">
      <c r="A5522" s="262"/>
      <c r="B5522" s="263"/>
      <c r="C5522" s="317"/>
    </row>
    <row r="5523" spans="1:3">
      <c r="A5523" s="262"/>
      <c r="B5523" s="263"/>
      <c r="C5523" s="317"/>
    </row>
    <row r="5524" spans="1:3">
      <c r="A5524" s="262"/>
      <c r="B5524" s="263"/>
      <c r="C5524" s="317"/>
    </row>
    <row r="5525" spans="1:3">
      <c r="A5525" s="262"/>
      <c r="B5525" s="263"/>
      <c r="C5525" s="317"/>
    </row>
    <row r="5526" spans="1:3">
      <c r="A5526" s="262"/>
      <c r="B5526" s="263"/>
      <c r="C5526" s="317"/>
    </row>
    <row r="5527" spans="1:3">
      <c r="A5527" s="262"/>
      <c r="B5527" s="263"/>
      <c r="C5527" s="317"/>
    </row>
    <row r="5528" spans="1:3">
      <c r="A5528" s="262"/>
      <c r="B5528" s="263"/>
      <c r="C5528" s="317"/>
    </row>
    <row r="5529" spans="1:3">
      <c r="A5529" s="262"/>
      <c r="B5529" s="263"/>
      <c r="C5529" s="317"/>
    </row>
    <row r="5530" spans="1:3">
      <c r="A5530" s="262"/>
      <c r="B5530" s="263"/>
      <c r="C5530" s="317"/>
    </row>
    <row r="5531" spans="1:3">
      <c r="A5531" s="262"/>
      <c r="B5531" s="263"/>
      <c r="C5531" s="317"/>
    </row>
    <row r="5532" spans="1:3">
      <c r="A5532" s="262"/>
      <c r="B5532" s="263"/>
      <c r="C5532" s="317"/>
    </row>
    <row r="5533" spans="1:3">
      <c r="A5533" s="262"/>
      <c r="B5533" s="263"/>
      <c r="C5533" s="317"/>
    </row>
    <row r="5534" spans="1:3">
      <c r="A5534" s="262"/>
      <c r="B5534" s="263"/>
      <c r="C5534" s="317"/>
    </row>
    <row r="5535" spans="1:3">
      <c r="A5535" s="262"/>
      <c r="B5535" s="263"/>
      <c r="C5535" s="317"/>
    </row>
    <row r="5536" spans="1:3">
      <c r="A5536" s="262"/>
      <c r="B5536" s="263"/>
      <c r="C5536" s="317"/>
    </row>
    <row r="5537" spans="1:3">
      <c r="A5537" s="262"/>
      <c r="B5537" s="263"/>
      <c r="C5537" s="317"/>
    </row>
    <row r="5538" spans="1:3">
      <c r="A5538" s="262"/>
      <c r="B5538" s="263"/>
      <c r="C5538" s="317"/>
    </row>
    <row r="5539" spans="1:3">
      <c r="A5539" s="262"/>
      <c r="B5539" s="263"/>
      <c r="C5539" s="317"/>
    </row>
    <row r="5540" spans="1:3">
      <c r="A5540" s="262"/>
      <c r="B5540" s="263"/>
      <c r="C5540" s="317"/>
    </row>
    <row r="5541" spans="1:3">
      <c r="A5541" s="262"/>
      <c r="B5541" s="263"/>
      <c r="C5541" s="317"/>
    </row>
    <row r="5542" spans="1:3">
      <c r="A5542" s="262"/>
      <c r="B5542" s="263"/>
      <c r="C5542" s="317"/>
    </row>
    <row r="5543" spans="1:3">
      <c r="A5543" s="262"/>
      <c r="B5543" s="263"/>
      <c r="C5543" s="317"/>
    </row>
    <row r="5544" spans="1:3">
      <c r="A5544" s="262"/>
      <c r="B5544" s="263"/>
      <c r="C5544" s="317"/>
    </row>
    <row r="5545" spans="1:3">
      <c r="A5545" s="262"/>
      <c r="B5545" s="263"/>
      <c r="C5545" s="317"/>
    </row>
    <row r="5546" spans="1:3">
      <c r="A5546" s="262"/>
      <c r="B5546" s="263"/>
      <c r="C5546" s="317"/>
    </row>
    <row r="5547" spans="1:3">
      <c r="A5547" s="262"/>
      <c r="B5547" s="263"/>
      <c r="C5547" s="317"/>
    </row>
    <row r="5548" spans="1:3">
      <c r="A5548" s="262"/>
      <c r="B5548" s="263"/>
      <c r="C5548" s="317"/>
    </row>
    <row r="5549" spans="1:3">
      <c r="A5549" s="262"/>
      <c r="B5549" s="263"/>
      <c r="C5549" s="317"/>
    </row>
    <row r="5550" spans="1:3">
      <c r="A5550" s="262"/>
      <c r="B5550" s="263"/>
      <c r="C5550" s="317"/>
    </row>
    <row r="5551" spans="1:3">
      <c r="A5551" s="262"/>
      <c r="B5551" s="263"/>
      <c r="C5551" s="317"/>
    </row>
    <row r="5552" spans="1:3">
      <c r="A5552" s="262"/>
      <c r="B5552" s="263"/>
      <c r="C5552" s="317"/>
    </row>
    <row r="5553" spans="1:3">
      <c r="A5553" s="262"/>
      <c r="B5553" s="263"/>
      <c r="C5553" s="317"/>
    </row>
    <row r="5554" spans="1:3">
      <c r="A5554" s="262"/>
      <c r="B5554" s="263"/>
      <c r="C5554" s="317"/>
    </row>
    <row r="5555" spans="1:3">
      <c r="A5555" s="262"/>
      <c r="B5555" s="263"/>
      <c r="C5555" s="317"/>
    </row>
    <row r="5556" spans="1:3">
      <c r="A5556" s="262"/>
      <c r="B5556" s="263"/>
      <c r="C5556" s="317"/>
    </row>
    <row r="5557" spans="1:3">
      <c r="A5557" s="262"/>
      <c r="B5557" s="263"/>
      <c r="C5557" s="317"/>
    </row>
    <row r="5558" spans="1:3">
      <c r="A5558" s="262"/>
      <c r="B5558" s="263"/>
      <c r="C5558" s="317"/>
    </row>
    <row r="5559" spans="1:3">
      <c r="A5559" s="262"/>
      <c r="B5559" s="263"/>
      <c r="C5559" s="317"/>
    </row>
    <row r="5560" spans="1:3">
      <c r="A5560" s="262"/>
      <c r="B5560" s="263"/>
      <c r="C5560" s="317"/>
    </row>
    <row r="5561" spans="1:3">
      <c r="A5561" s="262"/>
      <c r="B5561" s="263"/>
      <c r="C5561" s="317"/>
    </row>
    <row r="5562" spans="1:3">
      <c r="A5562" s="262"/>
      <c r="B5562" s="263"/>
      <c r="C5562" s="317"/>
    </row>
    <row r="5563" spans="1:3">
      <c r="A5563" s="262"/>
      <c r="B5563" s="263"/>
      <c r="C5563" s="317"/>
    </row>
    <row r="5564" spans="1:3">
      <c r="A5564" s="262"/>
      <c r="B5564" s="263"/>
      <c r="C5564" s="317"/>
    </row>
    <row r="5565" spans="1:3">
      <c r="A5565" s="262"/>
      <c r="B5565" s="263"/>
      <c r="C5565" s="317"/>
    </row>
    <row r="5566" spans="1:3">
      <c r="A5566" s="262"/>
      <c r="B5566" s="263"/>
      <c r="C5566" s="317"/>
    </row>
    <row r="5567" spans="1:3">
      <c r="A5567" s="262"/>
      <c r="B5567" s="263"/>
      <c r="C5567" s="317"/>
    </row>
    <row r="5568" spans="1:3">
      <c r="A5568" s="262"/>
      <c r="B5568" s="263"/>
      <c r="C5568" s="317"/>
    </row>
    <row r="5569" spans="1:3">
      <c r="A5569" s="262"/>
      <c r="B5569" s="263"/>
      <c r="C5569" s="317"/>
    </row>
    <row r="5570" spans="1:3">
      <c r="A5570" s="262"/>
      <c r="B5570" s="263"/>
      <c r="C5570" s="317"/>
    </row>
    <row r="5571" spans="1:3">
      <c r="A5571" s="262"/>
      <c r="B5571" s="263"/>
      <c r="C5571" s="317"/>
    </row>
    <row r="5572" spans="1:3">
      <c r="A5572" s="262"/>
      <c r="B5572" s="263"/>
      <c r="C5572" s="317"/>
    </row>
    <row r="5573" spans="1:3">
      <c r="A5573" s="262"/>
      <c r="B5573" s="263"/>
      <c r="C5573" s="317"/>
    </row>
    <row r="5574" spans="1:3">
      <c r="A5574" s="262"/>
      <c r="B5574" s="263"/>
      <c r="C5574" s="317"/>
    </row>
    <row r="5575" spans="1:3">
      <c r="A5575" s="262"/>
      <c r="B5575" s="263"/>
      <c r="C5575" s="317"/>
    </row>
    <row r="5576" spans="1:3">
      <c r="A5576" s="262"/>
      <c r="B5576" s="263"/>
      <c r="C5576" s="317"/>
    </row>
    <row r="5577" spans="1:3">
      <c r="A5577" s="262"/>
      <c r="B5577" s="263"/>
      <c r="C5577" s="317"/>
    </row>
    <row r="5578" spans="1:3">
      <c r="A5578" s="262"/>
      <c r="B5578" s="263"/>
      <c r="C5578" s="317"/>
    </row>
    <row r="5579" spans="1:3">
      <c r="A5579" s="262"/>
      <c r="B5579" s="263"/>
      <c r="C5579" s="317"/>
    </row>
    <row r="5580" spans="1:3">
      <c r="A5580" s="262"/>
      <c r="B5580" s="263"/>
      <c r="C5580" s="317"/>
    </row>
    <row r="5581" spans="1:3">
      <c r="A5581" s="262"/>
      <c r="B5581" s="263"/>
      <c r="C5581" s="317"/>
    </row>
    <row r="5582" spans="1:3">
      <c r="A5582" s="262"/>
      <c r="B5582" s="263"/>
      <c r="C5582" s="317"/>
    </row>
    <row r="5583" spans="1:3">
      <c r="A5583" s="262"/>
      <c r="B5583" s="263"/>
      <c r="C5583" s="317"/>
    </row>
    <row r="5584" spans="1:3">
      <c r="A5584" s="262"/>
      <c r="B5584" s="263"/>
      <c r="C5584" s="317"/>
    </row>
    <row r="5585" spans="1:3">
      <c r="A5585" s="262"/>
      <c r="B5585" s="263"/>
      <c r="C5585" s="317"/>
    </row>
    <row r="5586" spans="1:3">
      <c r="A5586" s="262"/>
      <c r="B5586" s="263"/>
      <c r="C5586" s="317"/>
    </row>
    <row r="5587" spans="1:3">
      <c r="A5587" s="262"/>
      <c r="B5587" s="263"/>
      <c r="C5587" s="317"/>
    </row>
    <row r="5588" spans="1:3">
      <c r="A5588" s="262"/>
      <c r="B5588" s="263"/>
      <c r="C5588" s="317"/>
    </row>
    <row r="5589" spans="1:3">
      <c r="A5589" s="262"/>
      <c r="B5589" s="263"/>
      <c r="C5589" s="317"/>
    </row>
    <row r="5590" spans="1:3">
      <c r="A5590" s="262"/>
      <c r="B5590" s="263"/>
      <c r="C5590" s="317"/>
    </row>
    <row r="5591" spans="1:3">
      <c r="A5591" s="262"/>
      <c r="B5591" s="263"/>
      <c r="C5591" s="317"/>
    </row>
    <row r="5592" spans="1:3">
      <c r="A5592" s="262"/>
      <c r="B5592" s="263"/>
      <c r="C5592" s="317"/>
    </row>
    <row r="5593" spans="1:3">
      <c r="A5593" s="262"/>
      <c r="B5593" s="263"/>
      <c r="C5593" s="317"/>
    </row>
    <row r="5594" spans="1:3">
      <c r="A5594" s="262"/>
      <c r="B5594" s="263"/>
      <c r="C5594" s="317"/>
    </row>
    <row r="5595" spans="1:3">
      <c r="A5595" s="262"/>
      <c r="B5595" s="263"/>
      <c r="C5595" s="317"/>
    </row>
    <row r="5596" spans="1:3">
      <c r="A5596" s="262"/>
      <c r="B5596" s="263"/>
      <c r="C5596" s="317"/>
    </row>
    <row r="5597" spans="1:3">
      <c r="A5597" s="262"/>
      <c r="B5597" s="263"/>
      <c r="C5597" s="317"/>
    </row>
    <row r="5598" spans="1:3">
      <c r="A5598" s="262"/>
      <c r="B5598" s="263"/>
      <c r="C5598" s="317"/>
    </row>
    <row r="5599" spans="1:3">
      <c r="A5599" s="262"/>
      <c r="B5599" s="263"/>
      <c r="C5599" s="317"/>
    </row>
    <row r="5600" spans="1:3">
      <c r="A5600" s="262"/>
      <c r="B5600" s="263"/>
      <c r="C5600" s="317"/>
    </row>
    <row r="5601" spans="1:3">
      <c r="A5601" s="262"/>
      <c r="B5601" s="263"/>
      <c r="C5601" s="317"/>
    </row>
    <row r="5602" spans="1:3">
      <c r="A5602" s="262"/>
      <c r="B5602" s="263"/>
      <c r="C5602" s="317"/>
    </row>
    <row r="5603" spans="1:3">
      <c r="A5603" s="262"/>
      <c r="B5603" s="263"/>
      <c r="C5603" s="317"/>
    </row>
    <row r="5604" spans="1:3">
      <c r="A5604" s="262"/>
      <c r="B5604" s="263"/>
      <c r="C5604" s="317"/>
    </row>
    <row r="5605" spans="1:3">
      <c r="A5605" s="262"/>
      <c r="B5605" s="263"/>
      <c r="C5605" s="317"/>
    </row>
    <row r="5606" spans="1:3">
      <c r="A5606" s="262"/>
      <c r="B5606" s="263"/>
      <c r="C5606" s="317"/>
    </row>
    <row r="5607" spans="1:3">
      <c r="A5607" s="262"/>
      <c r="B5607" s="263"/>
      <c r="C5607" s="317"/>
    </row>
    <row r="5608" spans="1:3">
      <c r="A5608" s="262"/>
      <c r="B5608" s="263"/>
      <c r="C5608" s="317"/>
    </row>
    <row r="5609" spans="1:3">
      <c r="A5609" s="262"/>
      <c r="B5609" s="263"/>
      <c r="C5609" s="317"/>
    </row>
    <row r="5610" spans="1:3">
      <c r="A5610" s="262"/>
      <c r="B5610" s="263"/>
      <c r="C5610" s="317"/>
    </row>
    <row r="5611" spans="1:3">
      <c r="A5611" s="262"/>
      <c r="B5611" s="263"/>
      <c r="C5611" s="317"/>
    </row>
    <row r="5612" spans="1:3">
      <c r="A5612" s="262"/>
      <c r="B5612" s="263"/>
      <c r="C5612" s="317"/>
    </row>
    <row r="5613" spans="1:3">
      <c r="A5613" s="262"/>
      <c r="B5613" s="263"/>
      <c r="C5613" s="317"/>
    </row>
    <row r="5614" spans="1:3">
      <c r="A5614" s="262"/>
      <c r="B5614" s="263"/>
      <c r="C5614" s="317"/>
    </row>
    <row r="5615" spans="1:3">
      <c r="A5615" s="262"/>
      <c r="B5615" s="263"/>
      <c r="C5615" s="317"/>
    </row>
    <row r="5616" spans="1:3">
      <c r="A5616" s="262"/>
      <c r="B5616" s="263"/>
      <c r="C5616" s="317"/>
    </row>
    <row r="5617" spans="1:3">
      <c r="A5617" s="262"/>
      <c r="B5617" s="263"/>
      <c r="C5617" s="317"/>
    </row>
    <row r="5618" spans="1:3">
      <c r="A5618" s="262"/>
      <c r="B5618" s="263"/>
      <c r="C5618" s="317"/>
    </row>
    <row r="5619" spans="1:3">
      <c r="A5619" s="262"/>
      <c r="B5619" s="263"/>
      <c r="C5619" s="317"/>
    </row>
    <row r="5620" spans="1:3">
      <c r="A5620" s="262"/>
      <c r="B5620" s="263"/>
      <c r="C5620" s="317"/>
    </row>
    <row r="5621" spans="1:3">
      <c r="A5621" s="262"/>
      <c r="B5621" s="263"/>
      <c r="C5621" s="317"/>
    </row>
    <row r="5622" spans="1:3">
      <c r="A5622" s="262"/>
      <c r="B5622" s="263"/>
      <c r="C5622" s="317"/>
    </row>
    <row r="5623" spans="1:3">
      <c r="A5623" s="262"/>
      <c r="B5623" s="263"/>
      <c r="C5623" s="317"/>
    </row>
    <row r="5624" spans="1:3">
      <c r="A5624" s="262"/>
      <c r="B5624" s="263"/>
      <c r="C5624" s="317"/>
    </row>
    <row r="5625" spans="1:3">
      <c r="A5625" s="262"/>
      <c r="B5625" s="263"/>
      <c r="C5625" s="317"/>
    </row>
    <row r="5626" spans="1:3">
      <c r="A5626" s="262"/>
      <c r="B5626" s="263"/>
      <c r="C5626" s="317"/>
    </row>
    <row r="5627" spans="1:3">
      <c r="A5627" s="262"/>
      <c r="B5627" s="263"/>
      <c r="C5627" s="317"/>
    </row>
    <row r="5628" spans="1:3">
      <c r="A5628" s="262"/>
      <c r="B5628" s="263"/>
      <c r="C5628" s="317"/>
    </row>
    <row r="5629" spans="1:3">
      <c r="A5629" s="262"/>
      <c r="B5629" s="263"/>
      <c r="C5629" s="317"/>
    </row>
    <row r="5630" spans="1:3">
      <c r="A5630" s="262"/>
      <c r="B5630" s="263"/>
      <c r="C5630" s="317"/>
    </row>
    <row r="5631" spans="1:3">
      <c r="A5631" s="262"/>
      <c r="B5631" s="263"/>
      <c r="C5631" s="317"/>
    </row>
    <row r="5632" spans="1:3">
      <c r="A5632" s="262"/>
      <c r="B5632" s="263"/>
      <c r="C5632" s="317"/>
    </row>
    <row r="5633" spans="1:3">
      <c r="A5633" s="262"/>
      <c r="B5633" s="263"/>
      <c r="C5633" s="317"/>
    </row>
    <row r="5634" spans="1:3">
      <c r="A5634" s="262"/>
      <c r="B5634" s="263"/>
      <c r="C5634" s="317"/>
    </row>
    <row r="5635" spans="1:3">
      <c r="A5635" s="262"/>
      <c r="B5635" s="263"/>
      <c r="C5635" s="317"/>
    </row>
    <row r="5636" spans="1:3">
      <c r="A5636" s="262"/>
      <c r="B5636" s="263"/>
      <c r="C5636" s="317"/>
    </row>
    <row r="5637" spans="1:3">
      <c r="A5637" s="262"/>
      <c r="B5637" s="263"/>
      <c r="C5637" s="317"/>
    </row>
    <row r="5638" spans="1:3">
      <c r="A5638" s="262"/>
      <c r="B5638" s="263"/>
      <c r="C5638" s="317"/>
    </row>
    <row r="5639" spans="1:3">
      <c r="A5639" s="262"/>
      <c r="B5639" s="263"/>
      <c r="C5639" s="317"/>
    </row>
    <row r="5640" spans="1:3">
      <c r="A5640" s="262"/>
      <c r="B5640" s="263"/>
      <c r="C5640" s="317"/>
    </row>
    <row r="5641" spans="1:3">
      <c r="A5641" s="262"/>
      <c r="B5641" s="263"/>
      <c r="C5641" s="317"/>
    </row>
    <row r="5642" spans="1:3">
      <c r="A5642" s="262"/>
      <c r="B5642" s="263"/>
      <c r="C5642" s="317"/>
    </row>
    <row r="5643" spans="1:3">
      <c r="A5643" s="262"/>
      <c r="B5643" s="263"/>
      <c r="C5643" s="317"/>
    </row>
    <row r="5644" spans="1:3">
      <c r="A5644" s="262"/>
      <c r="B5644" s="263"/>
      <c r="C5644" s="317"/>
    </row>
    <row r="5645" spans="1:3">
      <c r="A5645" s="262"/>
      <c r="B5645" s="263"/>
      <c r="C5645" s="317"/>
    </row>
    <row r="5646" spans="1:3">
      <c r="A5646" s="262"/>
      <c r="B5646" s="263"/>
      <c r="C5646" s="317"/>
    </row>
    <row r="5647" spans="1:3">
      <c r="A5647" s="262"/>
      <c r="B5647" s="263"/>
      <c r="C5647" s="317"/>
    </row>
    <row r="5648" spans="1:3">
      <c r="A5648" s="262"/>
      <c r="B5648" s="263"/>
      <c r="C5648" s="317"/>
    </row>
    <row r="5649" spans="1:3">
      <c r="A5649" s="262"/>
      <c r="B5649" s="263"/>
      <c r="C5649" s="317"/>
    </row>
    <row r="5650" spans="1:3">
      <c r="A5650" s="262"/>
      <c r="B5650" s="263"/>
      <c r="C5650" s="317"/>
    </row>
    <row r="5651" spans="1:3">
      <c r="A5651" s="262"/>
      <c r="B5651" s="263"/>
      <c r="C5651" s="317"/>
    </row>
    <row r="5652" spans="1:3">
      <c r="A5652" s="262"/>
      <c r="B5652" s="263"/>
      <c r="C5652" s="317"/>
    </row>
    <row r="5653" spans="1:3">
      <c r="A5653" s="262"/>
      <c r="B5653" s="263"/>
      <c r="C5653" s="317"/>
    </row>
    <row r="5654" spans="1:3">
      <c r="A5654" s="262"/>
      <c r="B5654" s="263"/>
      <c r="C5654" s="317"/>
    </row>
    <row r="5655" spans="1:3">
      <c r="A5655" s="262"/>
      <c r="B5655" s="263"/>
      <c r="C5655" s="317"/>
    </row>
    <row r="5656" spans="1:3">
      <c r="A5656" s="262"/>
      <c r="B5656" s="263"/>
      <c r="C5656" s="317"/>
    </row>
    <row r="5657" spans="1:3">
      <c r="A5657" s="262"/>
      <c r="B5657" s="263"/>
      <c r="C5657" s="317"/>
    </row>
    <row r="5658" spans="1:3">
      <c r="A5658" s="262"/>
      <c r="B5658" s="263"/>
      <c r="C5658" s="317"/>
    </row>
    <row r="5659" spans="1:3">
      <c r="A5659" s="262"/>
      <c r="B5659" s="263"/>
      <c r="C5659" s="317"/>
    </row>
    <row r="5660" spans="1:3">
      <c r="A5660" s="262"/>
      <c r="B5660" s="263"/>
      <c r="C5660" s="317"/>
    </row>
    <row r="5661" spans="1:3">
      <c r="A5661" s="262"/>
      <c r="B5661" s="263"/>
      <c r="C5661" s="317"/>
    </row>
    <row r="5662" spans="1:3">
      <c r="A5662" s="262"/>
      <c r="B5662" s="263"/>
      <c r="C5662" s="317"/>
    </row>
    <row r="5663" spans="1:3">
      <c r="A5663" s="262"/>
      <c r="B5663" s="263"/>
      <c r="C5663" s="317"/>
    </row>
    <row r="5664" spans="1:3">
      <c r="A5664" s="262"/>
      <c r="B5664" s="263"/>
      <c r="C5664" s="317"/>
    </row>
    <row r="5665" spans="1:3">
      <c r="A5665" s="262"/>
      <c r="B5665" s="263"/>
      <c r="C5665" s="317"/>
    </row>
    <row r="5666" spans="1:3">
      <c r="A5666" s="262"/>
      <c r="B5666" s="263"/>
      <c r="C5666" s="317"/>
    </row>
    <row r="5667" spans="1:3">
      <c r="A5667" s="262"/>
      <c r="B5667" s="263"/>
      <c r="C5667" s="317"/>
    </row>
    <row r="5668" spans="1:3">
      <c r="A5668" s="262"/>
      <c r="B5668" s="263"/>
      <c r="C5668" s="317"/>
    </row>
    <row r="5669" spans="1:3">
      <c r="A5669" s="262"/>
      <c r="B5669" s="263"/>
      <c r="C5669" s="317"/>
    </row>
    <row r="5670" spans="1:3">
      <c r="A5670" s="262"/>
      <c r="B5670" s="263"/>
      <c r="C5670" s="317"/>
    </row>
    <row r="5671" spans="1:3">
      <c r="A5671" s="262"/>
      <c r="B5671" s="263"/>
      <c r="C5671" s="317"/>
    </row>
    <row r="5672" spans="1:3">
      <c r="A5672" s="262"/>
      <c r="B5672" s="263"/>
      <c r="C5672" s="317"/>
    </row>
    <row r="5673" spans="1:3">
      <c r="A5673" s="262"/>
      <c r="B5673" s="263"/>
      <c r="C5673" s="317"/>
    </row>
    <row r="5674" spans="1:3">
      <c r="A5674" s="262"/>
      <c r="B5674" s="263"/>
      <c r="C5674" s="317"/>
    </row>
    <row r="5675" spans="1:3">
      <c r="A5675" s="262"/>
      <c r="B5675" s="263"/>
      <c r="C5675" s="317"/>
    </row>
    <row r="5676" spans="1:3">
      <c r="A5676" s="262"/>
      <c r="B5676" s="263"/>
      <c r="C5676" s="317"/>
    </row>
    <row r="5677" spans="1:3">
      <c r="A5677" s="262"/>
      <c r="B5677" s="263"/>
      <c r="C5677" s="317"/>
    </row>
    <row r="5678" spans="1:3">
      <c r="A5678" s="262"/>
      <c r="B5678" s="263"/>
      <c r="C5678" s="317"/>
    </row>
    <row r="5679" spans="1:3">
      <c r="A5679" s="262"/>
      <c r="B5679" s="263"/>
      <c r="C5679" s="317"/>
    </row>
    <row r="5680" spans="1:3">
      <c r="A5680" s="262"/>
      <c r="B5680" s="263"/>
      <c r="C5680" s="317"/>
    </row>
    <row r="5681" spans="1:3">
      <c r="A5681" s="262"/>
      <c r="B5681" s="263"/>
      <c r="C5681" s="317"/>
    </row>
    <row r="5682" spans="1:3">
      <c r="A5682" s="262"/>
      <c r="B5682" s="263"/>
      <c r="C5682" s="317"/>
    </row>
    <row r="5683" spans="1:3">
      <c r="A5683" s="262"/>
      <c r="B5683" s="263"/>
      <c r="C5683" s="317"/>
    </row>
    <row r="5684" spans="1:3">
      <c r="A5684" s="262"/>
      <c r="B5684" s="263"/>
      <c r="C5684" s="317"/>
    </row>
    <row r="5685" spans="1:3">
      <c r="A5685" s="262"/>
      <c r="B5685" s="263"/>
      <c r="C5685" s="317"/>
    </row>
    <row r="5686" spans="1:3">
      <c r="A5686" s="262"/>
      <c r="B5686" s="263"/>
      <c r="C5686" s="317"/>
    </row>
    <row r="5687" spans="1:3">
      <c r="A5687" s="262"/>
      <c r="B5687" s="263"/>
      <c r="C5687" s="317"/>
    </row>
    <row r="5688" spans="1:3">
      <c r="A5688" s="262"/>
      <c r="B5688" s="263"/>
      <c r="C5688" s="317"/>
    </row>
    <row r="5689" spans="1:3">
      <c r="A5689" s="262"/>
      <c r="B5689" s="263"/>
      <c r="C5689" s="317"/>
    </row>
    <row r="5690" spans="1:3">
      <c r="A5690" s="262"/>
      <c r="B5690" s="263"/>
      <c r="C5690" s="317"/>
    </row>
    <row r="5691" spans="1:3">
      <c r="A5691" s="262"/>
      <c r="B5691" s="263"/>
      <c r="C5691" s="317"/>
    </row>
    <row r="5692" spans="1:3">
      <c r="A5692" s="262"/>
      <c r="B5692" s="263"/>
      <c r="C5692" s="317"/>
    </row>
    <row r="5693" spans="1:3">
      <c r="A5693" s="262"/>
      <c r="B5693" s="263"/>
      <c r="C5693" s="317"/>
    </row>
    <row r="5694" spans="1:3">
      <c r="A5694" s="262"/>
      <c r="B5694" s="263"/>
      <c r="C5694" s="317"/>
    </row>
    <row r="5695" spans="1:3">
      <c r="A5695" s="262"/>
      <c r="B5695" s="263"/>
      <c r="C5695" s="317"/>
    </row>
    <row r="5696" spans="1:3">
      <c r="A5696" s="262"/>
      <c r="B5696" s="263"/>
      <c r="C5696" s="317"/>
    </row>
    <row r="5697" spans="1:3">
      <c r="A5697" s="262"/>
      <c r="B5697" s="263"/>
      <c r="C5697" s="317"/>
    </row>
    <row r="5698" spans="1:3">
      <c r="A5698" s="262"/>
      <c r="B5698" s="263"/>
      <c r="C5698" s="317"/>
    </row>
    <row r="5699" spans="1:3">
      <c r="A5699" s="262"/>
      <c r="B5699" s="263"/>
      <c r="C5699" s="317"/>
    </row>
    <row r="5700" spans="1:3">
      <c r="A5700" s="262"/>
      <c r="B5700" s="263"/>
      <c r="C5700" s="317"/>
    </row>
    <row r="5701" spans="1:3">
      <c r="A5701" s="262"/>
      <c r="B5701" s="263"/>
      <c r="C5701" s="317"/>
    </row>
    <row r="5702" spans="1:3">
      <c r="A5702" s="262"/>
      <c r="B5702" s="263"/>
      <c r="C5702" s="317"/>
    </row>
    <row r="5703" spans="1:3">
      <c r="A5703" s="262"/>
      <c r="B5703" s="263"/>
      <c r="C5703" s="317"/>
    </row>
    <row r="5704" spans="1:3">
      <c r="A5704" s="262"/>
      <c r="B5704" s="263"/>
      <c r="C5704" s="317"/>
    </row>
    <row r="5705" spans="1:3">
      <c r="A5705" s="262"/>
      <c r="B5705" s="263"/>
      <c r="C5705" s="317"/>
    </row>
    <row r="5706" spans="1:3">
      <c r="A5706" s="262"/>
      <c r="B5706" s="263"/>
      <c r="C5706" s="317"/>
    </row>
    <row r="5707" spans="1:3">
      <c r="A5707" s="262"/>
      <c r="B5707" s="263"/>
      <c r="C5707" s="317"/>
    </row>
    <row r="5708" spans="1:3">
      <c r="A5708" s="262"/>
      <c r="B5708" s="263"/>
      <c r="C5708" s="317"/>
    </row>
    <row r="5709" spans="1:3">
      <c r="A5709" s="262"/>
      <c r="B5709" s="263"/>
      <c r="C5709" s="317"/>
    </row>
    <row r="5710" spans="1:3">
      <c r="A5710" s="262"/>
      <c r="B5710" s="263"/>
      <c r="C5710" s="317"/>
    </row>
    <row r="5711" spans="1:3">
      <c r="A5711" s="262"/>
      <c r="B5711" s="263"/>
      <c r="C5711" s="317"/>
    </row>
    <row r="5712" spans="1:3">
      <c r="A5712" s="262"/>
      <c r="B5712" s="263"/>
      <c r="C5712" s="317"/>
    </row>
    <row r="5713" spans="1:3">
      <c r="A5713" s="262"/>
      <c r="B5713" s="263"/>
      <c r="C5713" s="317"/>
    </row>
    <row r="5714" spans="1:3">
      <c r="A5714" s="262"/>
      <c r="B5714" s="263"/>
      <c r="C5714" s="317"/>
    </row>
    <row r="5715" spans="1:3">
      <c r="A5715" s="262"/>
      <c r="B5715" s="263"/>
      <c r="C5715" s="317"/>
    </row>
    <row r="5716" spans="1:3">
      <c r="A5716" s="262"/>
      <c r="B5716" s="263"/>
      <c r="C5716" s="317"/>
    </row>
    <row r="5717" spans="1:3">
      <c r="A5717" s="262"/>
      <c r="B5717" s="263"/>
      <c r="C5717" s="317"/>
    </row>
    <row r="5718" spans="1:3">
      <c r="A5718" s="262"/>
      <c r="B5718" s="263"/>
      <c r="C5718" s="317"/>
    </row>
    <row r="5719" spans="1:3">
      <c r="A5719" s="262"/>
      <c r="B5719" s="263"/>
      <c r="C5719" s="317"/>
    </row>
    <row r="5720" spans="1:3">
      <c r="A5720" s="262"/>
      <c r="B5720" s="263"/>
      <c r="C5720" s="317"/>
    </row>
    <row r="5721" spans="1:3">
      <c r="A5721" s="262"/>
      <c r="B5721" s="263"/>
      <c r="C5721" s="317"/>
    </row>
    <row r="5722" spans="1:3">
      <c r="A5722" s="262"/>
      <c r="B5722" s="263"/>
      <c r="C5722" s="317"/>
    </row>
    <row r="5723" spans="1:3">
      <c r="A5723" s="262"/>
      <c r="B5723" s="263"/>
      <c r="C5723" s="317"/>
    </row>
    <row r="5724" spans="1:3">
      <c r="A5724" s="262"/>
      <c r="B5724" s="263"/>
      <c r="C5724" s="317"/>
    </row>
    <row r="5725" spans="1:3">
      <c r="A5725" s="262"/>
      <c r="B5725" s="263"/>
      <c r="C5725" s="317"/>
    </row>
    <row r="5726" spans="1:3">
      <c r="A5726" s="262"/>
      <c r="B5726" s="263"/>
      <c r="C5726" s="317"/>
    </row>
    <row r="5727" spans="1:3">
      <c r="A5727" s="262"/>
      <c r="B5727" s="263"/>
      <c r="C5727" s="317"/>
    </row>
    <row r="5728" spans="1:3">
      <c r="A5728" s="262"/>
      <c r="B5728" s="263"/>
      <c r="C5728" s="317"/>
    </row>
    <row r="5729" spans="1:3">
      <c r="A5729" s="262"/>
      <c r="B5729" s="263"/>
      <c r="C5729" s="317"/>
    </row>
    <row r="5730" spans="1:3">
      <c r="A5730" s="262"/>
      <c r="B5730" s="263"/>
      <c r="C5730" s="317"/>
    </row>
    <row r="5731" spans="1:3">
      <c r="A5731" s="262"/>
      <c r="B5731" s="263"/>
      <c r="C5731" s="317"/>
    </row>
    <row r="5732" spans="1:3">
      <c r="A5732" s="262"/>
      <c r="B5732" s="263"/>
      <c r="C5732" s="317"/>
    </row>
    <row r="5733" spans="1:3">
      <c r="A5733" s="262"/>
      <c r="B5733" s="263"/>
      <c r="C5733" s="317"/>
    </row>
    <row r="5734" spans="1:3">
      <c r="A5734" s="262"/>
      <c r="B5734" s="263"/>
      <c r="C5734" s="317"/>
    </row>
    <row r="5735" spans="1:3">
      <c r="A5735" s="262"/>
      <c r="B5735" s="263"/>
      <c r="C5735" s="317"/>
    </row>
    <row r="5736" spans="1:3">
      <c r="A5736" s="262"/>
      <c r="B5736" s="263"/>
      <c r="C5736" s="317"/>
    </row>
    <row r="5737" spans="1:3">
      <c r="A5737" s="262"/>
      <c r="B5737" s="263"/>
      <c r="C5737" s="317"/>
    </row>
    <row r="5738" spans="1:3">
      <c r="A5738" s="262"/>
      <c r="B5738" s="263"/>
      <c r="C5738" s="317"/>
    </row>
    <row r="5739" spans="1:3">
      <c r="A5739" s="262"/>
      <c r="B5739" s="263"/>
      <c r="C5739" s="317"/>
    </row>
    <row r="5740" spans="1:3">
      <c r="A5740" s="262"/>
      <c r="B5740" s="263"/>
      <c r="C5740" s="317"/>
    </row>
    <row r="5741" spans="1:3">
      <c r="A5741" s="262"/>
      <c r="B5741" s="263"/>
      <c r="C5741" s="317"/>
    </row>
    <row r="5742" spans="1:3">
      <c r="A5742" s="262"/>
      <c r="B5742" s="263"/>
      <c r="C5742" s="317"/>
    </row>
    <row r="5743" spans="1:3">
      <c r="A5743" s="262"/>
      <c r="B5743" s="263"/>
      <c r="C5743" s="317"/>
    </row>
    <row r="5744" spans="1:3">
      <c r="A5744" s="262"/>
      <c r="B5744" s="263"/>
      <c r="C5744" s="317"/>
    </row>
    <row r="5745" spans="1:3">
      <c r="A5745" s="262"/>
      <c r="B5745" s="263"/>
      <c r="C5745" s="317"/>
    </row>
    <row r="5746" spans="1:3">
      <c r="A5746" s="262"/>
      <c r="B5746" s="263"/>
      <c r="C5746" s="317"/>
    </row>
    <row r="5747" spans="1:3">
      <c r="A5747" s="262"/>
      <c r="B5747" s="263"/>
      <c r="C5747" s="317"/>
    </row>
    <row r="5748" spans="1:3">
      <c r="A5748" s="262"/>
      <c r="B5748" s="263"/>
      <c r="C5748" s="317"/>
    </row>
    <row r="5749" spans="1:3">
      <c r="A5749" s="262"/>
      <c r="B5749" s="263"/>
      <c r="C5749" s="317"/>
    </row>
    <row r="5750" spans="1:3">
      <c r="A5750" s="262"/>
      <c r="B5750" s="263"/>
      <c r="C5750" s="317"/>
    </row>
    <row r="5751" spans="1:3">
      <c r="A5751" s="262"/>
      <c r="B5751" s="263"/>
      <c r="C5751" s="317"/>
    </row>
    <row r="5752" spans="1:3">
      <c r="A5752" s="262"/>
      <c r="B5752" s="263"/>
      <c r="C5752" s="317"/>
    </row>
    <row r="5753" spans="1:3">
      <c r="A5753" s="262"/>
      <c r="B5753" s="263"/>
      <c r="C5753" s="317"/>
    </row>
    <row r="5754" spans="1:3">
      <c r="A5754" s="262"/>
      <c r="B5754" s="263"/>
      <c r="C5754" s="317"/>
    </row>
    <row r="5755" spans="1:3">
      <c r="A5755" s="262"/>
      <c r="B5755" s="263"/>
      <c r="C5755" s="317"/>
    </row>
    <row r="5756" spans="1:3">
      <c r="A5756" s="262"/>
      <c r="B5756" s="263"/>
      <c r="C5756" s="317"/>
    </row>
    <row r="5757" spans="1:3">
      <c r="A5757" s="262"/>
      <c r="B5757" s="263"/>
      <c r="C5757" s="317"/>
    </row>
    <row r="5758" spans="1:3">
      <c r="A5758" s="262"/>
      <c r="B5758" s="263"/>
      <c r="C5758" s="317"/>
    </row>
    <row r="5759" spans="1:3">
      <c r="A5759" s="262"/>
      <c r="B5759" s="263"/>
      <c r="C5759" s="317"/>
    </row>
    <row r="5760" spans="1:3">
      <c r="A5760" s="262"/>
      <c r="B5760" s="263"/>
      <c r="C5760" s="317"/>
    </row>
    <row r="5761" spans="1:3">
      <c r="A5761" s="262"/>
      <c r="B5761" s="263"/>
      <c r="C5761" s="317"/>
    </row>
    <row r="5762" spans="1:3">
      <c r="A5762" s="262"/>
      <c r="B5762" s="263"/>
      <c r="C5762" s="317"/>
    </row>
    <row r="5763" spans="1:3">
      <c r="A5763" s="262"/>
      <c r="B5763" s="263"/>
      <c r="C5763" s="317"/>
    </row>
    <row r="5764" spans="1:3">
      <c r="A5764" s="262"/>
      <c r="B5764" s="263"/>
      <c r="C5764" s="317"/>
    </row>
    <row r="5765" spans="1:3">
      <c r="A5765" s="262"/>
      <c r="B5765" s="263"/>
      <c r="C5765" s="317"/>
    </row>
    <row r="5766" spans="1:3">
      <c r="A5766" s="262"/>
      <c r="B5766" s="263"/>
      <c r="C5766" s="317"/>
    </row>
    <row r="5767" spans="1:3">
      <c r="A5767" s="262"/>
      <c r="B5767" s="263"/>
      <c r="C5767" s="317"/>
    </row>
    <row r="5768" spans="1:3">
      <c r="A5768" s="262"/>
      <c r="B5768" s="263"/>
      <c r="C5768" s="317"/>
    </row>
    <row r="5769" spans="1:3">
      <c r="A5769" s="262"/>
      <c r="B5769" s="263"/>
      <c r="C5769" s="317"/>
    </row>
    <row r="5770" spans="1:3">
      <c r="A5770" s="262"/>
      <c r="B5770" s="263"/>
      <c r="C5770" s="317"/>
    </row>
    <row r="5771" spans="1:3">
      <c r="A5771" s="262"/>
      <c r="B5771" s="263"/>
      <c r="C5771" s="317"/>
    </row>
    <row r="5772" spans="1:3">
      <c r="A5772" s="262"/>
      <c r="B5772" s="263"/>
      <c r="C5772" s="317"/>
    </row>
    <row r="5773" spans="1:3">
      <c r="A5773" s="262"/>
      <c r="B5773" s="263"/>
      <c r="C5773" s="317"/>
    </row>
    <row r="5774" spans="1:3">
      <c r="A5774" s="262"/>
      <c r="B5774" s="263"/>
      <c r="C5774" s="317"/>
    </row>
    <row r="5775" spans="1:3">
      <c r="A5775" s="262"/>
      <c r="B5775" s="263"/>
      <c r="C5775" s="317"/>
    </row>
    <row r="5776" spans="1:3">
      <c r="A5776" s="262"/>
      <c r="B5776" s="263"/>
      <c r="C5776" s="317"/>
    </row>
    <row r="5777" spans="1:3">
      <c r="A5777" s="262"/>
      <c r="B5777" s="263"/>
      <c r="C5777" s="317"/>
    </row>
    <row r="5778" spans="1:3">
      <c r="A5778" s="262"/>
      <c r="B5778" s="263"/>
      <c r="C5778" s="317"/>
    </row>
    <row r="5779" spans="1:3">
      <c r="A5779" s="262"/>
      <c r="B5779" s="263"/>
      <c r="C5779" s="317"/>
    </row>
    <row r="5780" spans="1:3">
      <c r="A5780" s="262"/>
      <c r="B5780" s="263"/>
      <c r="C5780" s="317"/>
    </row>
    <row r="5781" spans="1:3">
      <c r="A5781" s="262"/>
      <c r="B5781" s="263"/>
      <c r="C5781" s="317"/>
    </row>
    <row r="5782" spans="1:3">
      <c r="A5782" s="262"/>
      <c r="B5782" s="263"/>
      <c r="C5782" s="317"/>
    </row>
    <row r="5783" spans="1:3">
      <c r="A5783" s="262"/>
      <c r="B5783" s="263"/>
      <c r="C5783" s="317"/>
    </row>
    <row r="5784" spans="1:3">
      <c r="A5784" s="262"/>
      <c r="B5784" s="263"/>
      <c r="C5784" s="317"/>
    </row>
    <row r="5785" spans="1:3">
      <c r="A5785" s="262"/>
      <c r="B5785" s="263"/>
      <c r="C5785" s="317"/>
    </row>
    <row r="5786" spans="1:3">
      <c r="A5786" s="262"/>
      <c r="B5786" s="263"/>
      <c r="C5786" s="317"/>
    </row>
    <row r="5787" spans="1:3">
      <c r="A5787" s="262"/>
      <c r="B5787" s="263"/>
      <c r="C5787" s="317"/>
    </row>
    <row r="5788" spans="1:3">
      <c r="A5788" s="262"/>
      <c r="B5788" s="263"/>
      <c r="C5788" s="317"/>
    </row>
    <row r="5789" spans="1:3">
      <c r="A5789" s="262"/>
      <c r="B5789" s="263"/>
      <c r="C5789" s="317"/>
    </row>
    <row r="5790" spans="1:3">
      <c r="A5790" s="262"/>
      <c r="B5790" s="263"/>
      <c r="C5790" s="317"/>
    </row>
    <row r="5791" spans="1:3">
      <c r="A5791" s="262"/>
      <c r="B5791" s="263"/>
      <c r="C5791" s="317"/>
    </row>
    <row r="5792" spans="1:3">
      <c r="A5792" s="262"/>
      <c r="B5792" s="263"/>
      <c r="C5792" s="317"/>
    </row>
    <row r="5793" spans="1:3">
      <c r="A5793" s="262"/>
      <c r="B5793" s="263"/>
      <c r="C5793" s="317"/>
    </row>
    <row r="5794" spans="1:3">
      <c r="A5794" s="262"/>
      <c r="B5794" s="263"/>
      <c r="C5794" s="317"/>
    </row>
    <row r="5795" spans="1:3">
      <c r="A5795" s="262"/>
      <c r="B5795" s="263"/>
      <c r="C5795" s="317"/>
    </row>
    <row r="5796" spans="1:3">
      <c r="A5796" s="262"/>
      <c r="B5796" s="263"/>
      <c r="C5796" s="317"/>
    </row>
    <row r="5797" spans="1:3">
      <c r="A5797" s="262"/>
      <c r="B5797" s="263"/>
      <c r="C5797" s="317"/>
    </row>
    <row r="5798" spans="1:3">
      <c r="A5798" s="262"/>
      <c r="B5798" s="263"/>
      <c r="C5798" s="317"/>
    </row>
    <row r="5799" spans="1:3">
      <c r="A5799" s="262"/>
      <c r="B5799" s="263"/>
      <c r="C5799" s="317"/>
    </row>
    <row r="5800" spans="1:3">
      <c r="A5800" s="262"/>
      <c r="B5800" s="263"/>
      <c r="C5800" s="317"/>
    </row>
    <row r="5801" spans="1:3">
      <c r="A5801" s="262"/>
      <c r="B5801" s="263"/>
      <c r="C5801" s="317"/>
    </row>
    <row r="5802" spans="1:3">
      <c r="A5802" s="262"/>
      <c r="B5802" s="263"/>
      <c r="C5802" s="317"/>
    </row>
    <row r="5803" spans="1:3">
      <c r="A5803" s="262"/>
      <c r="B5803" s="263"/>
      <c r="C5803" s="317"/>
    </row>
    <row r="5804" spans="1:3">
      <c r="A5804" s="262"/>
      <c r="B5804" s="263"/>
      <c r="C5804" s="317"/>
    </row>
    <row r="5805" spans="1:3">
      <c r="A5805" s="262"/>
      <c r="B5805" s="263"/>
      <c r="C5805" s="317"/>
    </row>
    <row r="5806" spans="1:3">
      <c r="A5806" s="262"/>
      <c r="B5806" s="263"/>
      <c r="C5806" s="317"/>
    </row>
    <row r="5807" spans="1:3">
      <c r="A5807" s="262"/>
      <c r="B5807" s="263"/>
      <c r="C5807" s="317"/>
    </row>
    <row r="5808" spans="1:3">
      <c r="A5808" s="262"/>
      <c r="B5808" s="263"/>
      <c r="C5808" s="317"/>
    </row>
    <row r="5809" spans="1:3">
      <c r="A5809" s="262"/>
      <c r="B5809" s="263"/>
      <c r="C5809" s="317"/>
    </row>
    <row r="5810" spans="1:3">
      <c r="A5810" s="262"/>
      <c r="B5810" s="263"/>
      <c r="C5810" s="317"/>
    </row>
    <row r="5811" spans="1:3">
      <c r="A5811" s="262"/>
      <c r="B5811" s="263"/>
      <c r="C5811" s="317"/>
    </row>
    <row r="5812" spans="1:3">
      <c r="A5812" s="262"/>
      <c r="B5812" s="263"/>
      <c r="C5812" s="317"/>
    </row>
    <row r="5813" spans="1:3">
      <c r="A5813" s="262"/>
      <c r="B5813" s="263"/>
      <c r="C5813" s="317"/>
    </row>
    <row r="5814" spans="1:3">
      <c r="A5814" s="262"/>
      <c r="B5814" s="263"/>
      <c r="C5814" s="317"/>
    </row>
    <row r="5815" spans="1:3">
      <c r="A5815" s="262"/>
      <c r="B5815" s="263"/>
      <c r="C5815" s="317"/>
    </row>
    <row r="5816" spans="1:3">
      <c r="A5816" s="262"/>
      <c r="B5816" s="263"/>
      <c r="C5816" s="317"/>
    </row>
    <row r="5817" spans="1:3">
      <c r="A5817" s="262"/>
      <c r="B5817" s="263"/>
      <c r="C5817" s="317"/>
    </row>
    <row r="5818" spans="1:3">
      <c r="A5818" s="262"/>
      <c r="B5818" s="263"/>
      <c r="C5818" s="317"/>
    </row>
    <row r="5819" spans="1:3">
      <c r="A5819" s="262"/>
      <c r="B5819" s="263"/>
      <c r="C5819" s="317"/>
    </row>
    <row r="5820" spans="1:3">
      <c r="A5820" s="262"/>
      <c r="B5820" s="263"/>
      <c r="C5820" s="317"/>
    </row>
    <row r="5821" spans="1:3">
      <c r="A5821" s="262"/>
      <c r="B5821" s="263"/>
      <c r="C5821" s="317"/>
    </row>
    <row r="5822" spans="1:3">
      <c r="A5822" s="262"/>
      <c r="B5822" s="263"/>
      <c r="C5822" s="317"/>
    </row>
    <row r="5823" spans="1:3">
      <c r="A5823" s="262"/>
      <c r="B5823" s="263"/>
      <c r="C5823" s="317"/>
    </row>
    <row r="5824" spans="1:3">
      <c r="A5824" s="262"/>
      <c r="B5824" s="263"/>
      <c r="C5824" s="317"/>
    </row>
    <row r="5825" spans="1:3">
      <c r="A5825" s="262"/>
      <c r="B5825" s="263"/>
      <c r="C5825" s="317"/>
    </row>
    <row r="5826" spans="1:3">
      <c r="A5826" s="262"/>
      <c r="B5826" s="263"/>
      <c r="C5826" s="317"/>
    </row>
    <row r="5827" spans="1:3">
      <c r="A5827" s="262"/>
      <c r="B5827" s="263"/>
      <c r="C5827" s="317"/>
    </row>
    <row r="5828" spans="1:3">
      <c r="A5828" s="262"/>
      <c r="B5828" s="263"/>
      <c r="C5828" s="317"/>
    </row>
    <row r="5829" spans="1:3">
      <c r="A5829" s="262"/>
      <c r="B5829" s="263"/>
      <c r="C5829" s="317"/>
    </row>
    <row r="5830" spans="1:3">
      <c r="A5830" s="262"/>
      <c r="B5830" s="263"/>
      <c r="C5830" s="317"/>
    </row>
    <row r="5831" spans="1:3">
      <c r="A5831" s="262"/>
      <c r="B5831" s="263"/>
      <c r="C5831" s="317"/>
    </row>
    <row r="5832" spans="1:3">
      <c r="A5832" s="262"/>
      <c r="B5832" s="263"/>
      <c r="C5832" s="317"/>
    </row>
    <row r="5833" spans="1:3">
      <c r="A5833" s="262"/>
      <c r="B5833" s="263"/>
      <c r="C5833" s="317"/>
    </row>
    <row r="5834" spans="1:3">
      <c r="A5834" s="262"/>
      <c r="B5834" s="263"/>
      <c r="C5834" s="317"/>
    </row>
    <row r="5835" spans="1:3">
      <c r="A5835" s="262"/>
      <c r="B5835" s="263"/>
      <c r="C5835" s="317"/>
    </row>
    <row r="5836" spans="1:3">
      <c r="A5836" s="262"/>
      <c r="B5836" s="263"/>
      <c r="C5836" s="317"/>
    </row>
    <row r="5837" spans="1:3">
      <c r="A5837" s="262"/>
      <c r="B5837" s="263"/>
      <c r="C5837" s="317"/>
    </row>
    <row r="5838" spans="1:3">
      <c r="A5838" s="262"/>
      <c r="B5838" s="263"/>
      <c r="C5838" s="317"/>
    </row>
    <row r="5839" spans="1:3">
      <c r="A5839" s="262"/>
      <c r="B5839" s="263"/>
      <c r="C5839" s="317"/>
    </row>
    <row r="5840" spans="1:3">
      <c r="A5840" s="262"/>
      <c r="B5840" s="263"/>
      <c r="C5840" s="317"/>
    </row>
    <row r="5841" spans="1:3">
      <c r="A5841" s="262"/>
      <c r="B5841" s="263"/>
      <c r="C5841" s="317"/>
    </row>
    <row r="5842" spans="1:3">
      <c r="A5842" s="262"/>
      <c r="B5842" s="263"/>
      <c r="C5842" s="317"/>
    </row>
    <row r="5843" spans="1:3">
      <c r="A5843" s="262"/>
      <c r="B5843" s="263"/>
      <c r="C5843" s="317"/>
    </row>
    <row r="5844" spans="1:3">
      <c r="A5844" s="262"/>
      <c r="B5844" s="263"/>
      <c r="C5844" s="317"/>
    </row>
    <row r="5845" spans="1:3">
      <c r="A5845" s="262"/>
      <c r="B5845" s="263"/>
      <c r="C5845" s="317"/>
    </row>
    <row r="5846" spans="1:3">
      <c r="A5846" s="262"/>
      <c r="B5846" s="263"/>
      <c r="C5846" s="317"/>
    </row>
    <row r="5847" spans="1:3">
      <c r="A5847" s="262"/>
      <c r="B5847" s="263"/>
      <c r="C5847" s="317"/>
    </row>
    <row r="5848" spans="1:3">
      <c r="A5848" s="262"/>
      <c r="B5848" s="263"/>
      <c r="C5848" s="317"/>
    </row>
    <row r="5849" spans="1:3">
      <c r="A5849" s="262"/>
      <c r="B5849" s="263"/>
      <c r="C5849" s="317"/>
    </row>
    <row r="5850" spans="1:3">
      <c r="A5850" s="262"/>
      <c r="B5850" s="263"/>
      <c r="C5850" s="317"/>
    </row>
    <row r="5851" spans="1:3">
      <c r="A5851" s="262"/>
      <c r="B5851" s="263"/>
      <c r="C5851" s="317"/>
    </row>
    <row r="5852" spans="1:3">
      <c r="A5852" s="262"/>
      <c r="B5852" s="263"/>
      <c r="C5852" s="317"/>
    </row>
    <row r="5853" spans="1:3">
      <c r="A5853" s="262"/>
      <c r="B5853" s="263"/>
      <c r="C5853" s="317"/>
    </row>
    <row r="5854" spans="1:3">
      <c r="A5854" s="262"/>
      <c r="B5854" s="263"/>
      <c r="C5854" s="317"/>
    </row>
    <row r="5855" spans="1:3">
      <c r="A5855" s="262"/>
      <c r="B5855" s="263"/>
      <c r="C5855" s="317"/>
    </row>
    <row r="5856" spans="1:3">
      <c r="A5856" s="262"/>
      <c r="B5856" s="263"/>
      <c r="C5856" s="317"/>
    </row>
    <row r="5857" spans="1:3">
      <c r="A5857" s="262"/>
      <c r="B5857" s="263"/>
      <c r="C5857" s="317"/>
    </row>
    <row r="5858" spans="1:3">
      <c r="A5858" s="262"/>
      <c r="B5858" s="263"/>
      <c r="C5858" s="317"/>
    </row>
    <row r="5859" spans="1:3">
      <c r="A5859" s="262"/>
      <c r="B5859" s="263"/>
      <c r="C5859" s="317"/>
    </row>
    <row r="5860" spans="1:3">
      <c r="A5860" s="262"/>
      <c r="B5860" s="263"/>
      <c r="C5860" s="317"/>
    </row>
    <row r="5861" spans="1:3">
      <c r="A5861" s="262"/>
      <c r="B5861" s="263"/>
      <c r="C5861" s="317"/>
    </row>
    <row r="5862" spans="1:3">
      <c r="A5862" s="262"/>
      <c r="B5862" s="263"/>
      <c r="C5862" s="317"/>
    </row>
    <row r="5863" spans="1:3">
      <c r="A5863" s="262"/>
      <c r="B5863" s="263"/>
      <c r="C5863" s="317"/>
    </row>
    <row r="5864" spans="1:3">
      <c r="A5864" s="262"/>
      <c r="B5864" s="263"/>
      <c r="C5864" s="317"/>
    </row>
    <row r="5865" spans="1:3">
      <c r="A5865" s="262"/>
      <c r="B5865" s="263"/>
      <c r="C5865" s="317"/>
    </row>
    <row r="5866" spans="1:3">
      <c r="A5866" s="262"/>
      <c r="B5866" s="263"/>
      <c r="C5866" s="317"/>
    </row>
    <row r="5867" spans="1:3">
      <c r="A5867" s="262"/>
      <c r="B5867" s="263"/>
      <c r="C5867" s="317"/>
    </row>
    <row r="5868" spans="1:3">
      <c r="A5868" s="262"/>
      <c r="B5868" s="263"/>
      <c r="C5868" s="317"/>
    </row>
    <row r="5869" spans="1:3">
      <c r="A5869" s="262"/>
      <c r="B5869" s="263"/>
      <c r="C5869" s="317"/>
    </row>
    <row r="5870" spans="1:3">
      <c r="A5870" s="262"/>
      <c r="B5870" s="263"/>
      <c r="C5870" s="317"/>
    </row>
    <row r="5871" spans="1:3">
      <c r="A5871" s="262"/>
      <c r="B5871" s="263"/>
      <c r="C5871" s="317"/>
    </row>
    <row r="5872" spans="1:3">
      <c r="A5872" s="262"/>
      <c r="B5872" s="263"/>
      <c r="C5872" s="317"/>
    </row>
    <row r="5873" spans="1:3">
      <c r="A5873" s="262"/>
      <c r="B5873" s="263"/>
      <c r="C5873" s="317"/>
    </row>
    <row r="5874" spans="1:3">
      <c r="A5874" s="262"/>
      <c r="B5874" s="263"/>
      <c r="C5874" s="317"/>
    </row>
    <row r="5875" spans="1:3">
      <c r="A5875" s="262"/>
      <c r="B5875" s="263"/>
      <c r="C5875" s="317"/>
    </row>
    <row r="5876" spans="1:3">
      <c r="A5876" s="262"/>
      <c r="B5876" s="263"/>
      <c r="C5876" s="317"/>
    </row>
    <row r="5877" spans="1:3">
      <c r="A5877" s="262"/>
      <c r="B5877" s="263"/>
      <c r="C5877" s="317"/>
    </row>
    <row r="5878" spans="1:3">
      <c r="A5878" s="262"/>
      <c r="B5878" s="263"/>
      <c r="C5878" s="317"/>
    </row>
    <row r="5879" spans="1:3">
      <c r="A5879" s="262"/>
      <c r="B5879" s="263"/>
      <c r="C5879" s="317"/>
    </row>
    <row r="5880" spans="1:3">
      <c r="A5880" s="262"/>
      <c r="B5880" s="263"/>
      <c r="C5880" s="317"/>
    </row>
    <row r="5881" spans="1:3">
      <c r="A5881" s="262"/>
      <c r="B5881" s="263"/>
      <c r="C5881" s="317"/>
    </row>
    <row r="5882" spans="1:3">
      <c r="A5882" s="262"/>
      <c r="B5882" s="263"/>
      <c r="C5882" s="317"/>
    </row>
    <row r="5883" spans="1:3">
      <c r="A5883" s="262"/>
      <c r="B5883" s="263"/>
      <c r="C5883" s="317"/>
    </row>
    <row r="5884" spans="1:3">
      <c r="A5884" s="262"/>
      <c r="B5884" s="263"/>
      <c r="C5884" s="317"/>
    </row>
    <row r="5885" spans="1:3">
      <c r="A5885" s="262"/>
      <c r="B5885" s="263"/>
      <c r="C5885" s="317"/>
    </row>
    <row r="5886" spans="1:3">
      <c r="A5886" s="262"/>
      <c r="B5886" s="263"/>
      <c r="C5886" s="317"/>
    </row>
    <row r="5887" spans="1:3">
      <c r="A5887" s="262"/>
      <c r="B5887" s="263"/>
      <c r="C5887" s="317"/>
    </row>
    <row r="5888" spans="1:3">
      <c r="A5888" s="262"/>
      <c r="B5888" s="263"/>
      <c r="C5888" s="317"/>
    </row>
    <row r="5889" spans="1:3">
      <c r="A5889" s="262"/>
      <c r="B5889" s="263"/>
      <c r="C5889" s="317"/>
    </row>
    <row r="5890" spans="1:3">
      <c r="A5890" s="262"/>
      <c r="B5890" s="263"/>
      <c r="C5890" s="317"/>
    </row>
    <row r="5891" spans="1:3">
      <c r="A5891" s="262"/>
      <c r="B5891" s="263"/>
      <c r="C5891" s="317"/>
    </row>
    <row r="5892" spans="1:3">
      <c r="A5892" s="262"/>
      <c r="B5892" s="263"/>
      <c r="C5892" s="317"/>
    </row>
    <row r="5893" spans="1:3">
      <c r="A5893" s="262"/>
      <c r="B5893" s="263"/>
      <c r="C5893" s="317"/>
    </row>
    <row r="5894" spans="1:3">
      <c r="A5894" s="262"/>
      <c r="B5894" s="263"/>
      <c r="C5894" s="317"/>
    </row>
    <row r="5895" spans="1:3">
      <c r="A5895" s="262"/>
      <c r="B5895" s="263"/>
      <c r="C5895" s="317"/>
    </row>
    <row r="5896" spans="1:3">
      <c r="A5896" s="262"/>
      <c r="B5896" s="263"/>
      <c r="C5896" s="317"/>
    </row>
    <row r="5897" spans="1:3">
      <c r="A5897" s="262"/>
      <c r="B5897" s="263"/>
      <c r="C5897" s="317"/>
    </row>
    <row r="5898" spans="1:3">
      <c r="A5898" s="262"/>
      <c r="B5898" s="263"/>
      <c r="C5898" s="317"/>
    </row>
    <row r="5899" spans="1:3">
      <c r="A5899" s="262"/>
      <c r="B5899" s="263"/>
      <c r="C5899" s="317"/>
    </row>
    <row r="5900" spans="1:3">
      <c r="A5900" s="262"/>
      <c r="B5900" s="263"/>
      <c r="C5900" s="317"/>
    </row>
    <row r="5901" spans="1:3">
      <c r="A5901" s="262"/>
      <c r="B5901" s="263"/>
      <c r="C5901" s="317"/>
    </row>
    <row r="5902" spans="1:3">
      <c r="A5902" s="262"/>
      <c r="B5902" s="263"/>
      <c r="C5902" s="317"/>
    </row>
    <row r="5903" spans="1:3">
      <c r="A5903" s="262"/>
      <c r="B5903" s="263"/>
      <c r="C5903" s="317"/>
    </row>
    <row r="5904" spans="1:3">
      <c r="A5904" s="262"/>
      <c r="B5904" s="263"/>
      <c r="C5904" s="317"/>
    </row>
    <row r="5905" spans="1:3">
      <c r="A5905" s="262"/>
      <c r="B5905" s="263"/>
      <c r="C5905" s="317"/>
    </row>
    <row r="5906" spans="1:3">
      <c r="A5906" s="262"/>
      <c r="B5906" s="263"/>
      <c r="C5906" s="317"/>
    </row>
    <row r="5907" spans="1:3">
      <c r="A5907" s="262"/>
      <c r="B5907" s="263"/>
      <c r="C5907" s="317"/>
    </row>
    <row r="5908" spans="1:3">
      <c r="A5908" s="262"/>
      <c r="B5908" s="263"/>
      <c r="C5908" s="317"/>
    </row>
    <row r="5909" spans="1:3">
      <c r="A5909" s="262"/>
      <c r="B5909" s="263"/>
      <c r="C5909" s="317"/>
    </row>
    <row r="5910" spans="1:3">
      <c r="A5910" s="262"/>
      <c r="B5910" s="263"/>
      <c r="C5910" s="317"/>
    </row>
    <row r="5911" spans="1:3">
      <c r="A5911" s="262"/>
      <c r="B5911" s="263"/>
      <c r="C5911" s="317"/>
    </row>
    <row r="5912" spans="1:3">
      <c r="A5912" s="262"/>
      <c r="B5912" s="263"/>
      <c r="C5912" s="317"/>
    </row>
    <row r="5913" spans="1:3">
      <c r="A5913" s="262"/>
      <c r="B5913" s="263"/>
      <c r="C5913" s="317"/>
    </row>
    <row r="5914" spans="1:3">
      <c r="A5914" s="262"/>
      <c r="B5914" s="263"/>
      <c r="C5914" s="317"/>
    </row>
    <row r="5915" spans="1:3">
      <c r="A5915" s="262"/>
      <c r="B5915" s="263"/>
      <c r="C5915" s="317"/>
    </row>
    <row r="5916" spans="1:3">
      <c r="A5916" s="262"/>
      <c r="B5916" s="263"/>
      <c r="C5916" s="317"/>
    </row>
    <row r="5917" spans="1:3">
      <c r="A5917" s="262"/>
      <c r="B5917" s="263"/>
      <c r="C5917" s="317"/>
    </row>
    <row r="5918" spans="1:3">
      <c r="A5918" s="262"/>
      <c r="B5918" s="263"/>
      <c r="C5918" s="317"/>
    </row>
    <row r="5919" spans="1:3">
      <c r="A5919" s="262"/>
      <c r="B5919" s="263"/>
      <c r="C5919" s="317"/>
    </row>
    <row r="5920" spans="1:3">
      <c r="A5920" s="262"/>
      <c r="B5920" s="263"/>
      <c r="C5920" s="317"/>
    </row>
    <row r="5921" spans="1:3">
      <c r="A5921" s="262"/>
      <c r="B5921" s="263"/>
      <c r="C5921" s="317"/>
    </row>
    <row r="5922" spans="1:3">
      <c r="A5922" s="262"/>
      <c r="B5922" s="263"/>
      <c r="C5922" s="317"/>
    </row>
    <row r="5923" spans="1:3">
      <c r="A5923" s="262"/>
      <c r="B5923" s="263"/>
      <c r="C5923" s="317"/>
    </row>
    <row r="5924" spans="1:3">
      <c r="A5924" s="262"/>
      <c r="B5924" s="263"/>
      <c r="C5924" s="317"/>
    </row>
    <row r="5925" spans="1:3">
      <c r="A5925" s="262"/>
      <c r="B5925" s="263"/>
      <c r="C5925" s="317"/>
    </row>
    <row r="5926" spans="1:3">
      <c r="A5926" s="262"/>
      <c r="B5926" s="263"/>
      <c r="C5926" s="317"/>
    </row>
    <row r="5927" spans="1:3">
      <c r="A5927" s="262"/>
      <c r="B5927" s="263"/>
      <c r="C5927" s="317"/>
    </row>
    <row r="5928" spans="1:3">
      <c r="A5928" s="262"/>
      <c r="B5928" s="263"/>
      <c r="C5928" s="317"/>
    </row>
    <row r="5929" spans="1:3">
      <c r="A5929" s="262"/>
      <c r="B5929" s="263"/>
      <c r="C5929" s="317"/>
    </row>
    <row r="5930" spans="1:3">
      <c r="A5930" s="262"/>
      <c r="B5930" s="263"/>
      <c r="C5930" s="317"/>
    </row>
    <row r="5931" spans="1:3">
      <c r="A5931" s="262"/>
      <c r="B5931" s="263"/>
      <c r="C5931" s="317"/>
    </row>
    <row r="5932" spans="1:3">
      <c r="A5932" s="262"/>
      <c r="B5932" s="263"/>
      <c r="C5932" s="317"/>
    </row>
    <row r="5933" spans="1:3">
      <c r="A5933" s="262"/>
      <c r="B5933" s="263"/>
      <c r="C5933" s="317"/>
    </row>
    <row r="5934" spans="1:3">
      <c r="A5934" s="262"/>
      <c r="B5934" s="263"/>
      <c r="C5934" s="317"/>
    </row>
    <row r="5935" spans="1:3">
      <c r="A5935" s="262"/>
      <c r="B5935" s="263"/>
      <c r="C5935" s="317"/>
    </row>
    <row r="5936" spans="1:3">
      <c r="A5936" s="262"/>
      <c r="B5936" s="263"/>
      <c r="C5936" s="317"/>
    </row>
    <row r="5937" spans="1:3">
      <c r="A5937" s="262"/>
      <c r="B5937" s="263"/>
      <c r="C5937" s="317"/>
    </row>
    <row r="5938" spans="1:3">
      <c r="A5938" s="262"/>
      <c r="B5938" s="263"/>
      <c r="C5938" s="317"/>
    </row>
    <row r="5939" spans="1:3">
      <c r="A5939" s="262"/>
      <c r="B5939" s="263"/>
      <c r="C5939" s="317"/>
    </row>
    <row r="5940" spans="1:3">
      <c r="A5940" s="262"/>
      <c r="B5940" s="263"/>
      <c r="C5940" s="317"/>
    </row>
    <row r="5941" spans="1:3">
      <c r="A5941" s="262"/>
      <c r="B5941" s="263"/>
      <c r="C5941" s="317"/>
    </row>
    <row r="5942" spans="1:3">
      <c r="A5942" s="262"/>
      <c r="B5942" s="263"/>
      <c r="C5942" s="317"/>
    </row>
    <row r="5943" spans="1:3">
      <c r="A5943" s="262"/>
      <c r="B5943" s="263"/>
      <c r="C5943" s="317"/>
    </row>
    <row r="5944" spans="1:3">
      <c r="A5944" s="262"/>
      <c r="B5944" s="263"/>
      <c r="C5944" s="317"/>
    </row>
    <row r="5945" spans="1:3">
      <c r="A5945" s="262"/>
      <c r="B5945" s="263"/>
      <c r="C5945" s="317"/>
    </row>
    <row r="5946" spans="1:3">
      <c r="A5946" s="262"/>
      <c r="B5946" s="263"/>
      <c r="C5946" s="317"/>
    </row>
    <row r="5947" spans="1:3">
      <c r="A5947" s="262"/>
      <c r="B5947" s="263"/>
      <c r="C5947" s="317"/>
    </row>
    <row r="5948" spans="1:3">
      <c r="A5948" s="262"/>
      <c r="B5948" s="263"/>
      <c r="C5948" s="317"/>
    </row>
    <row r="5949" spans="1:3">
      <c r="A5949" s="262"/>
      <c r="B5949" s="263"/>
      <c r="C5949" s="317"/>
    </row>
    <row r="5950" spans="1:3">
      <c r="A5950" s="262"/>
      <c r="B5950" s="263"/>
      <c r="C5950" s="317"/>
    </row>
    <row r="5951" spans="1:3">
      <c r="A5951" s="262"/>
      <c r="B5951" s="263"/>
      <c r="C5951" s="317"/>
    </row>
    <row r="5952" spans="1:3">
      <c r="A5952" s="262"/>
      <c r="B5952" s="263"/>
      <c r="C5952" s="317"/>
    </row>
    <row r="5953" spans="1:3">
      <c r="A5953" s="262"/>
      <c r="B5953" s="263"/>
      <c r="C5953" s="317"/>
    </row>
    <row r="5954" spans="1:3">
      <c r="A5954" s="262"/>
      <c r="B5954" s="263"/>
      <c r="C5954" s="317"/>
    </row>
    <row r="5955" spans="1:3">
      <c r="A5955" s="262"/>
      <c r="B5955" s="263"/>
      <c r="C5955" s="317"/>
    </row>
    <row r="5956" spans="1:3">
      <c r="A5956" s="262"/>
      <c r="B5956" s="263"/>
      <c r="C5956" s="317"/>
    </row>
    <row r="5957" spans="1:3">
      <c r="A5957" s="262"/>
      <c r="B5957" s="263"/>
      <c r="C5957" s="317"/>
    </row>
    <row r="5958" spans="1:3">
      <c r="A5958" s="262"/>
      <c r="B5958" s="263"/>
      <c r="C5958" s="317"/>
    </row>
    <row r="5959" spans="1:3">
      <c r="A5959" s="262"/>
      <c r="B5959" s="263"/>
      <c r="C5959" s="317"/>
    </row>
    <row r="5960" spans="1:3">
      <c r="A5960" s="262"/>
      <c r="B5960" s="263"/>
      <c r="C5960" s="317"/>
    </row>
    <row r="5961" spans="1:3">
      <c r="A5961" s="262"/>
      <c r="B5961" s="263"/>
      <c r="C5961" s="317"/>
    </row>
    <row r="5962" spans="1:3">
      <c r="A5962" s="262"/>
      <c r="B5962" s="263"/>
      <c r="C5962" s="317"/>
    </row>
    <row r="5963" spans="1:3">
      <c r="A5963" s="262"/>
      <c r="B5963" s="263"/>
      <c r="C5963" s="317"/>
    </row>
    <row r="5964" spans="1:3">
      <c r="A5964" s="262"/>
      <c r="B5964" s="263"/>
      <c r="C5964" s="317"/>
    </row>
    <row r="5965" spans="1:3">
      <c r="A5965" s="262"/>
      <c r="B5965" s="263"/>
      <c r="C5965" s="317"/>
    </row>
    <row r="5966" spans="1:3">
      <c r="A5966" s="262"/>
      <c r="B5966" s="263"/>
      <c r="C5966" s="317"/>
    </row>
    <row r="5967" spans="1:3">
      <c r="A5967" s="262"/>
      <c r="B5967" s="263"/>
      <c r="C5967" s="317"/>
    </row>
    <row r="5968" spans="1:3">
      <c r="A5968" s="262"/>
      <c r="B5968" s="263"/>
      <c r="C5968" s="317"/>
    </row>
    <row r="5969" spans="1:3">
      <c r="A5969" s="262"/>
      <c r="B5969" s="263"/>
      <c r="C5969" s="317"/>
    </row>
    <row r="5970" spans="1:3">
      <c r="A5970" s="262"/>
      <c r="B5970" s="263"/>
      <c r="C5970" s="317"/>
    </row>
    <row r="5971" spans="1:3">
      <c r="A5971" s="262"/>
      <c r="B5971" s="263"/>
      <c r="C5971" s="317"/>
    </row>
    <row r="5972" spans="1:3">
      <c r="A5972" s="262"/>
      <c r="B5972" s="263"/>
      <c r="C5972" s="317"/>
    </row>
    <row r="5973" spans="1:3">
      <c r="A5973" s="262"/>
      <c r="B5973" s="263"/>
      <c r="C5973" s="317"/>
    </row>
    <row r="5974" spans="1:3">
      <c r="A5974" s="262"/>
      <c r="B5974" s="263"/>
      <c r="C5974" s="317"/>
    </row>
    <row r="5975" spans="1:3">
      <c r="A5975" s="262"/>
      <c r="B5975" s="263"/>
      <c r="C5975" s="317"/>
    </row>
    <row r="5976" spans="1:3">
      <c r="A5976" s="262"/>
      <c r="B5976" s="263"/>
      <c r="C5976" s="317"/>
    </row>
    <row r="5977" spans="1:3">
      <c r="A5977" s="262"/>
      <c r="B5977" s="263"/>
      <c r="C5977" s="317"/>
    </row>
    <row r="5978" spans="1:3">
      <c r="A5978" s="262"/>
      <c r="B5978" s="263"/>
      <c r="C5978" s="317"/>
    </row>
    <row r="5979" spans="1:3">
      <c r="A5979" s="262"/>
      <c r="B5979" s="263"/>
      <c r="C5979" s="317"/>
    </row>
    <row r="5980" spans="1:3">
      <c r="A5980" s="262"/>
      <c r="B5980" s="263"/>
      <c r="C5980" s="317"/>
    </row>
    <row r="5981" spans="1:3">
      <c r="A5981" s="262"/>
      <c r="B5981" s="263"/>
      <c r="C5981" s="317"/>
    </row>
    <row r="5982" spans="1:3">
      <c r="A5982" s="262"/>
      <c r="B5982" s="263"/>
      <c r="C5982" s="317"/>
    </row>
    <row r="5983" spans="1:3">
      <c r="A5983" s="262"/>
      <c r="B5983" s="263"/>
      <c r="C5983" s="317"/>
    </row>
    <row r="5984" spans="1:3">
      <c r="A5984" s="262"/>
      <c r="B5984" s="263"/>
      <c r="C5984" s="317"/>
    </row>
    <row r="5985" spans="1:3">
      <c r="A5985" s="262"/>
      <c r="B5985" s="263"/>
      <c r="C5985" s="317"/>
    </row>
    <row r="5986" spans="1:3">
      <c r="A5986" s="262"/>
      <c r="B5986" s="263"/>
      <c r="C5986" s="317"/>
    </row>
    <row r="5987" spans="1:3">
      <c r="A5987" s="262"/>
      <c r="B5987" s="263"/>
      <c r="C5987" s="317"/>
    </row>
    <row r="5988" spans="1:3">
      <c r="A5988" s="262"/>
      <c r="B5988" s="263"/>
      <c r="C5988" s="317"/>
    </row>
    <row r="5989" spans="1:3">
      <c r="A5989" s="262"/>
      <c r="B5989" s="263"/>
      <c r="C5989" s="317"/>
    </row>
    <row r="5990" spans="1:3">
      <c r="A5990" s="262"/>
      <c r="B5990" s="263"/>
      <c r="C5990" s="317"/>
    </row>
    <row r="5991" spans="1:3">
      <c r="A5991" s="262"/>
      <c r="B5991" s="263"/>
      <c r="C5991" s="317"/>
    </row>
    <row r="5992" spans="1:3">
      <c r="A5992" s="262"/>
      <c r="B5992" s="263"/>
      <c r="C5992" s="317"/>
    </row>
    <row r="5993" spans="1:3">
      <c r="A5993" s="262"/>
      <c r="B5993" s="263"/>
      <c r="C5993" s="317"/>
    </row>
    <row r="5994" spans="1:3">
      <c r="A5994" s="262"/>
      <c r="B5994" s="263"/>
      <c r="C5994" s="317"/>
    </row>
    <row r="5995" spans="1:3">
      <c r="A5995" s="262"/>
      <c r="B5995" s="263"/>
      <c r="C5995" s="317"/>
    </row>
    <row r="5996" spans="1:3">
      <c r="A5996" s="262"/>
      <c r="B5996" s="263"/>
      <c r="C5996" s="317"/>
    </row>
    <row r="5997" spans="1:3">
      <c r="A5997" s="262"/>
      <c r="B5997" s="263"/>
      <c r="C5997" s="317"/>
    </row>
    <row r="5998" spans="1:3">
      <c r="A5998" s="262"/>
      <c r="B5998" s="263"/>
      <c r="C5998" s="317"/>
    </row>
    <row r="5999" spans="1:3">
      <c r="A5999" s="262"/>
      <c r="B5999" s="263"/>
      <c r="C5999" s="317"/>
    </row>
    <row r="6000" spans="1:3">
      <c r="A6000" s="262"/>
      <c r="B6000" s="263"/>
      <c r="C6000" s="317"/>
    </row>
    <row r="6001" spans="1:3">
      <c r="A6001" s="262"/>
      <c r="B6001" s="263"/>
      <c r="C6001" s="317"/>
    </row>
    <row r="6002" spans="1:3">
      <c r="A6002" s="262"/>
      <c r="B6002" s="263"/>
      <c r="C6002" s="317"/>
    </row>
    <row r="6003" spans="1:3">
      <c r="A6003" s="262"/>
      <c r="B6003" s="263"/>
      <c r="C6003" s="317"/>
    </row>
    <row r="6004" spans="1:3">
      <c r="A6004" s="262"/>
      <c r="B6004" s="263"/>
      <c r="C6004" s="317"/>
    </row>
    <row r="6005" spans="1:3">
      <c r="A6005" s="262"/>
      <c r="B6005" s="263"/>
      <c r="C6005" s="317"/>
    </row>
    <row r="6006" spans="1:3">
      <c r="A6006" s="262"/>
      <c r="B6006" s="263"/>
      <c r="C6006" s="317"/>
    </row>
    <row r="6007" spans="1:3">
      <c r="A6007" s="262"/>
      <c r="B6007" s="263"/>
      <c r="C6007" s="317"/>
    </row>
    <row r="6008" spans="1:3">
      <c r="A6008" s="262"/>
      <c r="B6008" s="263"/>
      <c r="C6008" s="317"/>
    </row>
    <row r="6009" spans="1:3">
      <c r="A6009" s="262"/>
      <c r="B6009" s="263"/>
      <c r="C6009" s="317"/>
    </row>
    <row r="6010" spans="1:3">
      <c r="A6010" s="262"/>
      <c r="B6010" s="263"/>
      <c r="C6010" s="317"/>
    </row>
    <row r="6011" spans="1:3">
      <c r="A6011" s="262"/>
      <c r="B6011" s="263"/>
      <c r="C6011" s="317"/>
    </row>
    <row r="6012" spans="1:3">
      <c r="A6012" s="262"/>
      <c r="B6012" s="263"/>
      <c r="C6012" s="317"/>
    </row>
    <row r="6013" spans="1:3">
      <c r="A6013" s="262"/>
      <c r="B6013" s="263"/>
      <c r="C6013" s="317"/>
    </row>
    <row r="6014" spans="1:3">
      <c r="A6014" s="262"/>
      <c r="B6014" s="263"/>
      <c r="C6014" s="317"/>
    </row>
    <row r="6015" spans="1:3">
      <c r="A6015" s="262"/>
      <c r="B6015" s="263"/>
      <c r="C6015" s="317"/>
    </row>
    <row r="6016" spans="1:3">
      <c r="A6016" s="262"/>
      <c r="B6016" s="263"/>
      <c r="C6016" s="317"/>
    </row>
    <row r="6017" spans="1:3">
      <c r="A6017" s="262"/>
      <c r="B6017" s="263"/>
      <c r="C6017" s="317"/>
    </row>
    <row r="6018" spans="1:3">
      <c r="A6018" s="262"/>
      <c r="B6018" s="263"/>
      <c r="C6018" s="317"/>
    </row>
    <row r="6019" spans="1:3">
      <c r="A6019" s="262"/>
      <c r="B6019" s="263"/>
      <c r="C6019" s="317"/>
    </row>
    <row r="6020" spans="1:3">
      <c r="A6020" s="262"/>
      <c r="B6020" s="263"/>
      <c r="C6020" s="317"/>
    </row>
    <row r="6021" spans="1:3">
      <c r="A6021" s="262"/>
      <c r="B6021" s="263"/>
      <c r="C6021" s="317"/>
    </row>
    <row r="6022" spans="1:3">
      <c r="A6022" s="262"/>
      <c r="B6022" s="263"/>
      <c r="C6022" s="317"/>
    </row>
    <row r="6023" spans="1:3">
      <c r="A6023" s="262"/>
      <c r="B6023" s="263"/>
      <c r="C6023" s="317"/>
    </row>
    <row r="6024" spans="1:3">
      <c r="A6024" s="262"/>
      <c r="B6024" s="263"/>
      <c r="C6024" s="317"/>
    </row>
    <row r="6025" spans="1:3">
      <c r="A6025" s="262"/>
      <c r="B6025" s="263"/>
      <c r="C6025" s="317"/>
    </row>
    <row r="6026" spans="1:3">
      <c r="A6026" s="262"/>
      <c r="B6026" s="263"/>
      <c r="C6026" s="317"/>
    </row>
    <row r="6027" spans="1:3">
      <c r="A6027" s="262"/>
      <c r="B6027" s="263"/>
      <c r="C6027" s="317"/>
    </row>
    <row r="6028" spans="1:3">
      <c r="A6028" s="262"/>
      <c r="B6028" s="263"/>
      <c r="C6028" s="317"/>
    </row>
    <row r="6029" spans="1:3">
      <c r="A6029" s="262"/>
      <c r="B6029" s="263"/>
      <c r="C6029" s="317"/>
    </row>
    <row r="6030" spans="1:3">
      <c r="A6030" s="262"/>
      <c r="B6030" s="263"/>
      <c r="C6030" s="317"/>
    </row>
    <row r="6031" spans="1:3">
      <c r="A6031" s="262"/>
      <c r="B6031" s="263"/>
      <c r="C6031" s="317"/>
    </row>
    <row r="6032" spans="1:3">
      <c r="A6032" s="262"/>
      <c r="B6032" s="263"/>
      <c r="C6032" s="317"/>
    </row>
    <row r="6033" spans="1:3">
      <c r="A6033" s="262"/>
      <c r="B6033" s="263"/>
      <c r="C6033" s="317"/>
    </row>
    <row r="6034" spans="1:3">
      <c r="A6034" s="262"/>
      <c r="B6034" s="263"/>
      <c r="C6034" s="317"/>
    </row>
    <row r="6035" spans="1:3">
      <c r="A6035" s="262"/>
      <c r="B6035" s="263"/>
      <c r="C6035" s="317"/>
    </row>
    <row r="6036" spans="1:3">
      <c r="A6036" s="262"/>
      <c r="B6036" s="263"/>
      <c r="C6036" s="317"/>
    </row>
    <row r="6037" spans="1:3">
      <c r="A6037" s="262"/>
      <c r="B6037" s="263"/>
      <c r="C6037" s="317"/>
    </row>
    <row r="6038" spans="1:3">
      <c r="A6038" s="262"/>
      <c r="B6038" s="263"/>
      <c r="C6038" s="317"/>
    </row>
    <row r="6039" spans="1:3">
      <c r="A6039" s="262"/>
      <c r="B6039" s="263"/>
      <c r="C6039" s="317"/>
    </row>
    <row r="6040" spans="1:3">
      <c r="A6040" s="262"/>
      <c r="B6040" s="263"/>
      <c r="C6040" s="317"/>
    </row>
    <row r="6041" spans="1:3">
      <c r="A6041" s="262"/>
      <c r="B6041" s="263"/>
      <c r="C6041" s="317"/>
    </row>
    <row r="6042" spans="1:3">
      <c r="A6042" s="262"/>
      <c r="B6042" s="263"/>
      <c r="C6042" s="317"/>
    </row>
    <row r="6043" spans="1:3">
      <c r="A6043" s="262"/>
      <c r="B6043" s="263"/>
      <c r="C6043" s="317"/>
    </row>
    <row r="6044" spans="1:3">
      <c r="A6044" s="262"/>
      <c r="B6044" s="263"/>
      <c r="C6044" s="317"/>
    </row>
    <row r="6045" spans="1:3">
      <c r="A6045" s="262"/>
      <c r="B6045" s="263"/>
      <c r="C6045" s="317"/>
    </row>
    <row r="6046" spans="1:3">
      <c r="A6046" s="262"/>
      <c r="B6046" s="263"/>
      <c r="C6046" s="317"/>
    </row>
    <row r="6047" spans="1:3">
      <c r="A6047" s="262"/>
      <c r="B6047" s="263"/>
      <c r="C6047" s="317"/>
    </row>
    <row r="6048" spans="1:3">
      <c r="A6048" s="262"/>
      <c r="B6048" s="263"/>
      <c r="C6048" s="317"/>
    </row>
    <row r="6049" spans="1:3">
      <c r="A6049" s="262"/>
      <c r="B6049" s="263"/>
      <c r="C6049" s="317"/>
    </row>
    <row r="6050" spans="1:3">
      <c r="A6050" s="262"/>
      <c r="B6050" s="263"/>
      <c r="C6050" s="317"/>
    </row>
    <row r="6051" spans="1:3">
      <c r="A6051" s="262"/>
      <c r="B6051" s="263"/>
      <c r="C6051" s="317"/>
    </row>
    <row r="6052" spans="1:3">
      <c r="A6052" s="262"/>
      <c r="B6052" s="263"/>
      <c r="C6052" s="317"/>
    </row>
    <row r="6053" spans="1:3">
      <c r="A6053" s="262"/>
      <c r="B6053" s="263"/>
      <c r="C6053" s="317"/>
    </row>
    <row r="6054" spans="1:3">
      <c r="A6054" s="262"/>
      <c r="B6054" s="263"/>
      <c r="C6054" s="317"/>
    </row>
    <row r="6055" spans="1:3">
      <c r="A6055" s="262"/>
      <c r="B6055" s="263"/>
      <c r="C6055" s="317"/>
    </row>
    <row r="6056" spans="1:3">
      <c r="A6056" s="262"/>
      <c r="B6056" s="263"/>
      <c r="C6056" s="317"/>
    </row>
    <row r="6057" spans="1:3">
      <c r="A6057" s="262"/>
      <c r="B6057" s="263"/>
      <c r="C6057" s="317"/>
    </row>
    <row r="6058" spans="1:3">
      <c r="A6058" s="262"/>
      <c r="B6058" s="263"/>
      <c r="C6058" s="317"/>
    </row>
    <row r="6059" spans="1:3">
      <c r="A6059" s="262"/>
      <c r="B6059" s="263"/>
      <c r="C6059" s="317"/>
    </row>
    <row r="6060" spans="1:3">
      <c r="A6060" s="262"/>
      <c r="B6060" s="263"/>
      <c r="C6060" s="317"/>
    </row>
    <row r="6061" spans="1:3">
      <c r="A6061" s="262"/>
      <c r="B6061" s="263"/>
      <c r="C6061" s="317"/>
    </row>
    <row r="6062" spans="1:3">
      <c r="A6062" s="262"/>
      <c r="B6062" s="263"/>
      <c r="C6062" s="317"/>
    </row>
    <row r="6063" spans="1:3">
      <c r="A6063" s="262"/>
      <c r="B6063" s="263"/>
      <c r="C6063" s="317"/>
    </row>
    <row r="6064" spans="1:3">
      <c r="A6064" s="262"/>
      <c r="B6064" s="263"/>
      <c r="C6064" s="317"/>
    </row>
    <row r="6065" spans="1:3">
      <c r="A6065" s="262"/>
      <c r="B6065" s="263"/>
      <c r="C6065" s="317"/>
    </row>
    <row r="6066" spans="1:3">
      <c r="A6066" s="262"/>
      <c r="B6066" s="263"/>
      <c r="C6066" s="317"/>
    </row>
    <row r="6067" spans="1:3">
      <c r="A6067" s="262"/>
      <c r="B6067" s="263"/>
      <c r="C6067" s="317"/>
    </row>
    <row r="6068" spans="1:3">
      <c r="A6068" s="262"/>
      <c r="B6068" s="263"/>
      <c r="C6068" s="317"/>
    </row>
    <row r="6069" spans="1:3">
      <c r="A6069" s="262"/>
      <c r="B6069" s="263"/>
      <c r="C6069" s="317"/>
    </row>
    <row r="6070" spans="1:3">
      <c r="A6070" s="262"/>
      <c r="B6070" s="263"/>
      <c r="C6070" s="317"/>
    </row>
    <row r="6071" spans="1:3">
      <c r="A6071" s="262"/>
      <c r="B6071" s="263"/>
      <c r="C6071" s="317"/>
    </row>
    <row r="6072" spans="1:3">
      <c r="A6072" s="262"/>
      <c r="B6072" s="263"/>
      <c r="C6072" s="317"/>
    </row>
    <row r="6073" spans="1:3">
      <c r="A6073" s="262"/>
      <c r="B6073" s="263"/>
      <c r="C6073" s="317"/>
    </row>
    <row r="6074" spans="1:3">
      <c r="A6074" s="262"/>
      <c r="B6074" s="263"/>
      <c r="C6074" s="317"/>
    </row>
    <row r="6075" spans="1:3">
      <c r="A6075" s="262"/>
      <c r="B6075" s="263"/>
      <c r="C6075" s="317"/>
    </row>
    <row r="6076" spans="1:3">
      <c r="A6076" s="262"/>
      <c r="B6076" s="263"/>
      <c r="C6076" s="317"/>
    </row>
    <row r="6077" spans="1:3">
      <c r="A6077" s="262"/>
      <c r="B6077" s="263"/>
      <c r="C6077" s="317"/>
    </row>
    <row r="6078" spans="1:3">
      <c r="A6078" s="262"/>
      <c r="B6078" s="263"/>
      <c r="C6078" s="317"/>
    </row>
    <row r="6079" spans="1:3">
      <c r="A6079" s="262"/>
      <c r="B6079" s="263"/>
      <c r="C6079" s="317"/>
    </row>
    <row r="6080" spans="1:3">
      <c r="A6080" s="262"/>
      <c r="B6080" s="263"/>
      <c r="C6080" s="317"/>
    </row>
    <row r="6081" spans="1:3">
      <c r="A6081" s="262"/>
      <c r="B6081" s="263"/>
      <c r="C6081" s="317"/>
    </row>
    <row r="6082" spans="1:3">
      <c r="A6082" s="262"/>
      <c r="B6082" s="263"/>
      <c r="C6082" s="317"/>
    </row>
    <row r="6083" spans="1:3">
      <c r="A6083" s="262"/>
      <c r="B6083" s="263"/>
      <c r="C6083" s="317"/>
    </row>
    <row r="6084" spans="1:3">
      <c r="A6084" s="262"/>
      <c r="B6084" s="263"/>
      <c r="C6084" s="317"/>
    </row>
    <row r="6085" spans="1:3">
      <c r="A6085" s="262"/>
      <c r="B6085" s="263"/>
      <c r="C6085" s="317"/>
    </row>
    <row r="6086" spans="1:3">
      <c r="A6086" s="262"/>
      <c r="B6086" s="263"/>
      <c r="C6086" s="317"/>
    </row>
    <row r="6087" spans="1:3">
      <c r="A6087" s="262"/>
      <c r="B6087" s="263"/>
      <c r="C6087" s="317"/>
    </row>
    <row r="6088" spans="1:3">
      <c r="A6088" s="262"/>
      <c r="B6088" s="263"/>
      <c r="C6088" s="317"/>
    </row>
    <row r="6089" spans="1:3">
      <c r="A6089" s="262"/>
      <c r="B6089" s="263"/>
      <c r="C6089" s="317"/>
    </row>
    <row r="6090" spans="1:3">
      <c r="A6090" s="262"/>
      <c r="B6090" s="263"/>
      <c r="C6090" s="317"/>
    </row>
    <row r="6091" spans="1:3">
      <c r="A6091" s="262"/>
      <c r="B6091" s="263"/>
      <c r="C6091" s="317"/>
    </row>
    <row r="6092" spans="1:3">
      <c r="A6092" s="262"/>
      <c r="B6092" s="263"/>
      <c r="C6092" s="317"/>
    </row>
    <row r="6093" spans="1:3">
      <c r="A6093" s="262"/>
      <c r="B6093" s="263"/>
      <c r="C6093" s="317"/>
    </row>
    <row r="6094" spans="1:3">
      <c r="A6094" s="262"/>
      <c r="B6094" s="263"/>
      <c r="C6094" s="317"/>
    </row>
    <row r="6095" spans="1:3">
      <c r="A6095" s="262"/>
      <c r="B6095" s="263"/>
      <c r="C6095" s="317"/>
    </row>
    <row r="6096" spans="1:3">
      <c r="A6096" s="262"/>
      <c r="B6096" s="263"/>
      <c r="C6096" s="317"/>
    </row>
    <row r="6097" spans="1:3">
      <c r="A6097" s="262"/>
      <c r="B6097" s="263"/>
      <c r="C6097" s="317"/>
    </row>
    <row r="6098" spans="1:3">
      <c r="A6098" s="262"/>
      <c r="B6098" s="263"/>
      <c r="C6098" s="317"/>
    </row>
    <row r="6099" spans="1:3">
      <c r="A6099" s="262"/>
      <c r="B6099" s="263"/>
      <c r="C6099" s="317"/>
    </row>
    <row r="6100" spans="1:3">
      <c r="A6100" s="262"/>
      <c r="B6100" s="263"/>
      <c r="C6100" s="317"/>
    </row>
    <row r="6101" spans="1:3">
      <c r="A6101" s="262"/>
      <c r="B6101" s="263"/>
      <c r="C6101" s="317"/>
    </row>
    <row r="6102" spans="1:3">
      <c r="A6102" s="262"/>
      <c r="B6102" s="263"/>
      <c r="C6102" s="317"/>
    </row>
    <row r="6103" spans="1:3">
      <c r="A6103" s="262"/>
      <c r="B6103" s="263"/>
      <c r="C6103" s="317"/>
    </row>
    <row r="6104" spans="1:3">
      <c r="A6104" s="262"/>
      <c r="B6104" s="263"/>
      <c r="C6104" s="317"/>
    </row>
    <row r="6105" spans="1:3">
      <c r="A6105" s="262"/>
      <c r="B6105" s="263"/>
      <c r="C6105" s="317"/>
    </row>
    <row r="6106" spans="1:3">
      <c r="A6106" s="262"/>
      <c r="B6106" s="263"/>
      <c r="C6106" s="317"/>
    </row>
    <row r="6107" spans="1:3">
      <c r="A6107" s="262"/>
      <c r="B6107" s="263"/>
      <c r="C6107" s="317"/>
    </row>
    <row r="6108" spans="1:3">
      <c r="A6108" s="262"/>
      <c r="B6108" s="263"/>
      <c r="C6108" s="317"/>
    </row>
    <row r="6109" spans="1:3">
      <c r="A6109" s="262"/>
      <c r="B6109" s="263"/>
      <c r="C6109" s="317"/>
    </row>
    <row r="6110" spans="1:3">
      <c r="A6110" s="262"/>
      <c r="B6110" s="263"/>
      <c r="C6110" s="317"/>
    </row>
    <row r="6111" spans="1:3">
      <c r="A6111" s="262"/>
      <c r="B6111" s="263"/>
      <c r="C6111" s="317"/>
    </row>
    <row r="6112" spans="1:3">
      <c r="A6112" s="262"/>
      <c r="B6112" s="263"/>
      <c r="C6112" s="317"/>
    </row>
    <row r="6113" spans="1:3">
      <c r="A6113" s="262"/>
      <c r="B6113" s="263"/>
      <c r="C6113" s="317"/>
    </row>
    <row r="6114" spans="1:3">
      <c r="A6114" s="262"/>
      <c r="B6114" s="263"/>
      <c r="C6114" s="317"/>
    </row>
    <row r="6115" spans="1:3">
      <c r="A6115" s="262"/>
      <c r="B6115" s="263"/>
      <c r="C6115" s="317"/>
    </row>
    <row r="6116" spans="1:3">
      <c r="A6116" s="262"/>
      <c r="B6116" s="263"/>
      <c r="C6116" s="317"/>
    </row>
    <row r="6117" spans="1:3">
      <c r="A6117" s="262"/>
      <c r="B6117" s="263"/>
      <c r="C6117" s="317"/>
    </row>
    <row r="6118" spans="1:3">
      <c r="A6118" s="262"/>
      <c r="B6118" s="263"/>
      <c r="C6118" s="317"/>
    </row>
    <row r="6119" spans="1:3">
      <c r="A6119" s="262"/>
      <c r="B6119" s="263"/>
      <c r="C6119" s="317"/>
    </row>
    <row r="6120" spans="1:3">
      <c r="A6120" s="262"/>
      <c r="B6120" s="263"/>
      <c r="C6120" s="317"/>
    </row>
    <row r="6121" spans="1:3">
      <c r="A6121" s="262"/>
      <c r="B6121" s="263"/>
      <c r="C6121" s="317"/>
    </row>
    <row r="6122" spans="1:3">
      <c r="A6122" s="262"/>
      <c r="B6122" s="263"/>
      <c r="C6122" s="317"/>
    </row>
    <row r="6123" spans="1:3">
      <c r="A6123" s="262"/>
      <c r="B6123" s="263"/>
      <c r="C6123" s="317"/>
    </row>
    <row r="6124" spans="1:3">
      <c r="A6124" s="262"/>
      <c r="B6124" s="263"/>
      <c r="C6124" s="317"/>
    </row>
    <row r="6125" spans="1:3">
      <c r="A6125" s="262"/>
      <c r="B6125" s="263"/>
      <c r="C6125" s="317"/>
    </row>
    <row r="6126" spans="1:3">
      <c r="A6126" s="262"/>
      <c r="B6126" s="263"/>
      <c r="C6126" s="317"/>
    </row>
    <row r="6127" spans="1:3">
      <c r="A6127" s="262"/>
      <c r="B6127" s="263"/>
      <c r="C6127" s="317"/>
    </row>
    <row r="6128" spans="1:3">
      <c r="A6128" s="262"/>
      <c r="B6128" s="263"/>
      <c r="C6128" s="317"/>
    </row>
    <row r="6129" spans="1:3">
      <c r="A6129" s="262"/>
      <c r="B6129" s="263"/>
      <c r="C6129" s="317"/>
    </row>
    <row r="6130" spans="1:3">
      <c r="A6130" s="262"/>
      <c r="B6130" s="263"/>
      <c r="C6130" s="317"/>
    </row>
    <row r="6131" spans="1:3">
      <c r="A6131" s="262"/>
      <c r="B6131" s="263"/>
      <c r="C6131" s="317"/>
    </row>
    <row r="6132" spans="1:3">
      <c r="A6132" s="262"/>
      <c r="B6132" s="263"/>
      <c r="C6132" s="317"/>
    </row>
    <row r="6133" spans="1:3">
      <c r="A6133" s="262"/>
      <c r="B6133" s="263"/>
      <c r="C6133" s="317"/>
    </row>
    <row r="6134" spans="1:3">
      <c r="A6134" s="262"/>
      <c r="B6134" s="263"/>
      <c r="C6134" s="317"/>
    </row>
    <row r="6135" spans="1:3">
      <c r="A6135" s="262"/>
      <c r="B6135" s="263"/>
      <c r="C6135" s="317"/>
    </row>
    <row r="6136" spans="1:3">
      <c r="A6136" s="262"/>
      <c r="B6136" s="263"/>
      <c r="C6136" s="317"/>
    </row>
    <row r="6137" spans="1:3">
      <c r="A6137" s="262"/>
      <c r="B6137" s="263"/>
      <c r="C6137" s="317"/>
    </row>
    <row r="6138" spans="1:3">
      <c r="A6138" s="262"/>
      <c r="B6138" s="263"/>
      <c r="C6138" s="317"/>
    </row>
    <row r="6139" spans="1:3">
      <c r="A6139" s="262"/>
      <c r="B6139" s="263"/>
      <c r="C6139" s="317"/>
    </row>
    <row r="6140" spans="1:3">
      <c r="A6140" s="262"/>
      <c r="B6140" s="263"/>
      <c r="C6140" s="317"/>
    </row>
    <row r="6141" spans="1:3">
      <c r="A6141" s="262"/>
      <c r="B6141" s="263"/>
      <c r="C6141" s="317"/>
    </row>
    <row r="6142" spans="1:3">
      <c r="A6142" s="262"/>
      <c r="B6142" s="263"/>
      <c r="C6142" s="317"/>
    </row>
    <row r="6143" spans="1:3">
      <c r="A6143" s="262"/>
      <c r="B6143" s="263"/>
      <c r="C6143" s="317"/>
    </row>
    <row r="6144" spans="1:3">
      <c r="A6144" s="262"/>
      <c r="B6144" s="263"/>
      <c r="C6144" s="317"/>
    </row>
    <row r="6145" spans="1:3">
      <c r="A6145" s="262"/>
      <c r="B6145" s="263"/>
      <c r="C6145" s="317"/>
    </row>
    <row r="6146" spans="1:3">
      <c r="A6146" s="262"/>
      <c r="B6146" s="263"/>
      <c r="C6146" s="317"/>
    </row>
    <row r="6147" spans="1:3">
      <c r="A6147" s="262"/>
      <c r="B6147" s="263"/>
      <c r="C6147" s="317"/>
    </row>
    <row r="6148" spans="1:3">
      <c r="A6148" s="262"/>
      <c r="B6148" s="263"/>
      <c r="C6148" s="317"/>
    </row>
    <row r="6149" spans="1:3">
      <c r="A6149" s="262"/>
      <c r="B6149" s="263"/>
      <c r="C6149" s="317"/>
    </row>
    <row r="6150" spans="1:3">
      <c r="A6150" s="262"/>
      <c r="B6150" s="263"/>
      <c r="C6150" s="317"/>
    </row>
    <row r="6151" spans="1:3">
      <c r="A6151" s="262"/>
      <c r="B6151" s="263"/>
      <c r="C6151" s="317"/>
    </row>
    <row r="6152" spans="1:3">
      <c r="A6152" s="262"/>
      <c r="B6152" s="263"/>
      <c r="C6152" s="317"/>
    </row>
    <row r="6153" spans="1:3">
      <c r="A6153" s="262"/>
      <c r="B6153" s="263"/>
      <c r="C6153" s="317"/>
    </row>
    <row r="6154" spans="1:3">
      <c r="A6154" s="262"/>
      <c r="B6154" s="263"/>
      <c r="C6154" s="317"/>
    </row>
    <row r="6155" spans="1:3">
      <c r="A6155" s="262"/>
      <c r="B6155" s="263"/>
      <c r="C6155" s="317"/>
    </row>
    <row r="6156" spans="1:3">
      <c r="A6156" s="262"/>
      <c r="B6156" s="263"/>
      <c r="C6156" s="317"/>
    </row>
    <row r="6157" spans="1:3">
      <c r="A6157" s="262"/>
      <c r="B6157" s="263"/>
      <c r="C6157" s="317"/>
    </row>
    <row r="6158" spans="1:3">
      <c r="A6158" s="262"/>
      <c r="B6158" s="263"/>
      <c r="C6158" s="317"/>
    </row>
    <row r="6159" spans="1:3">
      <c r="A6159" s="262"/>
      <c r="B6159" s="263"/>
      <c r="C6159" s="317"/>
    </row>
    <row r="6160" spans="1:3">
      <c r="A6160" s="262"/>
      <c r="B6160" s="263"/>
      <c r="C6160" s="317"/>
    </row>
    <row r="6161" spans="1:3">
      <c r="A6161" s="262"/>
      <c r="B6161" s="263"/>
      <c r="C6161" s="317"/>
    </row>
    <row r="6162" spans="1:3">
      <c r="A6162" s="262"/>
      <c r="B6162" s="263"/>
      <c r="C6162" s="317"/>
    </row>
    <row r="6163" spans="1:3">
      <c r="A6163" s="262"/>
      <c r="B6163" s="263"/>
      <c r="C6163" s="317"/>
    </row>
    <row r="6164" spans="1:3">
      <c r="A6164" s="262"/>
      <c r="B6164" s="263"/>
      <c r="C6164" s="317"/>
    </row>
    <row r="6165" spans="1:3">
      <c r="A6165" s="262"/>
      <c r="B6165" s="263"/>
      <c r="C6165" s="317"/>
    </row>
    <row r="6166" spans="1:3">
      <c r="A6166" s="262"/>
      <c r="B6166" s="263"/>
      <c r="C6166" s="317"/>
    </row>
    <row r="6167" spans="1:3">
      <c r="A6167" s="262"/>
      <c r="B6167" s="263"/>
      <c r="C6167" s="317"/>
    </row>
    <row r="6168" spans="1:3">
      <c r="A6168" s="262"/>
      <c r="B6168" s="263"/>
      <c r="C6168" s="317"/>
    </row>
    <row r="6169" spans="1:3">
      <c r="A6169" s="262"/>
      <c r="B6169" s="263"/>
      <c r="C6169" s="317"/>
    </row>
    <row r="6170" spans="1:3">
      <c r="A6170" s="262"/>
      <c r="B6170" s="263"/>
      <c r="C6170" s="317"/>
    </row>
    <row r="6171" spans="1:3">
      <c r="A6171" s="262"/>
      <c r="B6171" s="263"/>
      <c r="C6171" s="317"/>
    </row>
    <row r="6172" spans="1:3">
      <c r="A6172" s="262"/>
      <c r="B6172" s="263"/>
      <c r="C6172" s="317"/>
    </row>
    <row r="6173" spans="1:3">
      <c r="A6173" s="262"/>
      <c r="B6173" s="263"/>
      <c r="C6173" s="317"/>
    </row>
    <row r="6174" spans="1:3">
      <c r="A6174" s="262"/>
      <c r="B6174" s="263"/>
      <c r="C6174" s="317"/>
    </row>
    <row r="6175" spans="1:3">
      <c r="A6175" s="262"/>
      <c r="B6175" s="263"/>
      <c r="C6175" s="317"/>
    </row>
    <row r="6176" spans="1:3">
      <c r="A6176" s="262"/>
      <c r="B6176" s="263"/>
      <c r="C6176" s="317"/>
    </row>
    <row r="6177" spans="1:3">
      <c r="A6177" s="262"/>
      <c r="B6177" s="263"/>
      <c r="C6177" s="317"/>
    </row>
    <row r="6178" spans="1:3">
      <c r="A6178" s="262"/>
      <c r="B6178" s="263"/>
      <c r="C6178" s="317"/>
    </row>
    <row r="6179" spans="1:3">
      <c r="A6179" s="262"/>
      <c r="B6179" s="263"/>
      <c r="C6179" s="317"/>
    </row>
    <row r="6180" spans="1:3">
      <c r="A6180" s="262"/>
      <c r="B6180" s="263"/>
      <c r="C6180" s="317"/>
    </row>
    <row r="6181" spans="1:3">
      <c r="A6181" s="262"/>
      <c r="B6181" s="263"/>
      <c r="C6181" s="317"/>
    </row>
    <row r="6182" spans="1:3">
      <c r="A6182" s="262"/>
      <c r="B6182" s="263"/>
      <c r="C6182" s="317"/>
    </row>
    <row r="6183" spans="1:3">
      <c r="A6183" s="262"/>
      <c r="B6183" s="263"/>
      <c r="C6183" s="317"/>
    </row>
    <row r="6184" spans="1:3">
      <c r="A6184" s="262"/>
      <c r="B6184" s="263"/>
      <c r="C6184" s="317"/>
    </row>
    <row r="6185" spans="1:3">
      <c r="A6185" s="262"/>
      <c r="B6185" s="263"/>
      <c r="C6185" s="317"/>
    </row>
    <row r="6186" spans="1:3">
      <c r="A6186" s="262"/>
      <c r="B6186" s="263"/>
      <c r="C6186" s="317"/>
    </row>
    <row r="6187" spans="1:3">
      <c r="A6187" s="262"/>
      <c r="B6187" s="263"/>
      <c r="C6187" s="317"/>
    </row>
    <row r="6188" spans="1:3">
      <c r="A6188" s="262"/>
      <c r="B6188" s="263"/>
      <c r="C6188" s="317"/>
    </row>
    <row r="6189" spans="1:3">
      <c r="A6189" s="262"/>
      <c r="B6189" s="263"/>
      <c r="C6189" s="317"/>
    </row>
    <row r="6190" spans="1:3">
      <c r="A6190" s="262"/>
      <c r="B6190" s="263"/>
      <c r="C6190" s="317"/>
    </row>
    <row r="6191" spans="1:3">
      <c r="A6191" s="262"/>
      <c r="B6191" s="263"/>
      <c r="C6191" s="317"/>
    </row>
    <row r="6192" spans="1:3">
      <c r="A6192" s="262"/>
      <c r="B6192" s="263"/>
      <c r="C6192" s="317"/>
    </row>
    <row r="6193" spans="1:3">
      <c r="A6193" s="262"/>
      <c r="B6193" s="263"/>
      <c r="C6193" s="317"/>
    </row>
    <row r="6194" spans="1:3">
      <c r="A6194" s="262"/>
      <c r="B6194" s="263"/>
      <c r="C6194" s="317"/>
    </row>
    <row r="6195" spans="1:3">
      <c r="A6195" s="262"/>
      <c r="B6195" s="263"/>
      <c r="C6195" s="317"/>
    </row>
    <row r="6196" spans="1:3">
      <c r="A6196" s="262"/>
      <c r="B6196" s="263"/>
      <c r="C6196" s="317"/>
    </row>
    <row r="6197" spans="1:3">
      <c r="A6197" s="262"/>
      <c r="B6197" s="263"/>
      <c r="C6197" s="317"/>
    </row>
    <row r="6198" spans="1:3">
      <c r="A6198" s="262"/>
      <c r="B6198" s="263"/>
      <c r="C6198" s="317"/>
    </row>
    <row r="6199" spans="1:3">
      <c r="A6199" s="262"/>
      <c r="B6199" s="263"/>
      <c r="C6199" s="317"/>
    </row>
    <row r="6200" spans="1:3">
      <c r="A6200" s="262"/>
      <c r="B6200" s="263"/>
      <c r="C6200" s="317"/>
    </row>
    <row r="6201" spans="1:3">
      <c r="A6201" s="262"/>
      <c r="B6201" s="263"/>
      <c r="C6201" s="317"/>
    </row>
    <row r="6202" spans="1:3">
      <c r="A6202" s="262"/>
      <c r="B6202" s="263"/>
      <c r="C6202" s="317"/>
    </row>
    <row r="6203" spans="1:3">
      <c r="A6203" s="262"/>
      <c r="B6203" s="263"/>
      <c r="C6203" s="317"/>
    </row>
    <row r="6204" spans="1:3">
      <c r="A6204" s="262"/>
      <c r="B6204" s="263"/>
      <c r="C6204" s="317"/>
    </row>
    <row r="6205" spans="1:3">
      <c r="A6205" s="262"/>
      <c r="B6205" s="263"/>
      <c r="C6205" s="317"/>
    </row>
    <row r="6206" spans="1:3">
      <c r="A6206" s="262"/>
      <c r="B6206" s="263"/>
      <c r="C6206" s="317"/>
    </row>
    <row r="6207" spans="1:3">
      <c r="A6207" s="262"/>
      <c r="B6207" s="263"/>
      <c r="C6207" s="317"/>
    </row>
    <row r="6208" spans="1:3">
      <c r="A6208" s="262"/>
      <c r="B6208" s="263"/>
      <c r="C6208" s="317"/>
    </row>
    <row r="6209" spans="1:3">
      <c r="A6209" s="262"/>
      <c r="B6209" s="263"/>
      <c r="C6209" s="317"/>
    </row>
    <row r="6210" spans="1:3">
      <c r="A6210" s="262"/>
      <c r="B6210" s="263"/>
      <c r="C6210" s="317"/>
    </row>
    <row r="6211" spans="1:3">
      <c r="A6211" s="262"/>
      <c r="B6211" s="263"/>
      <c r="C6211" s="317"/>
    </row>
    <row r="6212" spans="1:3">
      <c r="A6212" s="262"/>
      <c r="B6212" s="263"/>
      <c r="C6212" s="317"/>
    </row>
    <row r="6213" spans="1:3">
      <c r="A6213" s="262"/>
      <c r="B6213" s="263"/>
      <c r="C6213" s="317"/>
    </row>
    <row r="6214" spans="1:3">
      <c r="A6214" s="262"/>
      <c r="B6214" s="263"/>
      <c r="C6214" s="317"/>
    </row>
    <row r="6215" spans="1:3">
      <c r="A6215" s="262"/>
      <c r="B6215" s="263"/>
      <c r="C6215" s="317"/>
    </row>
    <row r="6216" spans="1:3">
      <c r="A6216" s="262"/>
      <c r="B6216" s="263"/>
      <c r="C6216" s="317"/>
    </row>
    <row r="6217" spans="1:3">
      <c r="A6217" s="262"/>
      <c r="B6217" s="263"/>
      <c r="C6217" s="317"/>
    </row>
    <row r="6218" spans="1:3">
      <c r="A6218" s="262"/>
      <c r="B6218" s="263"/>
      <c r="C6218" s="317"/>
    </row>
    <row r="6219" spans="1:3">
      <c r="A6219" s="262"/>
      <c r="B6219" s="263"/>
      <c r="C6219" s="317"/>
    </row>
    <row r="6220" spans="1:3">
      <c r="A6220" s="262"/>
      <c r="B6220" s="263"/>
      <c r="C6220" s="317"/>
    </row>
    <row r="6221" spans="1:3">
      <c r="A6221" s="262"/>
      <c r="B6221" s="263"/>
      <c r="C6221" s="317"/>
    </row>
    <row r="6222" spans="1:3">
      <c r="A6222" s="262"/>
      <c r="B6222" s="263"/>
      <c r="C6222" s="317"/>
    </row>
    <row r="6223" spans="1:3">
      <c r="A6223" s="262"/>
      <c r="B6223" s="263"/>
      <c r="C6223" s="317"/>
    </row>
    <row r="6224" spans="1:3">
      <c r="A6224" s="262"/>
      <c r="B6224" s="263"/>
      <c r="C6224" s="317"/>
    </row>
    <row r="6225" spans="1:3">
      <c r="A6225" s="262"/>
      <c r="B6225" s="263"/>
      <c r="C6225" s="317"/>
    </row>
    <row r="6226" spans="1:3">
      <c r="A6226" s="262"/>
      <c r="B6226" s="263"/>
      <c r="C6226" s="317"/>
    </row>
    <row r="6227" spans="1:3">
      <c r="A6227" s="262"/>
      <c r="B6227" s="263"/>
      <c r="C6227" s="317"/>
    </row>
    <row r="6228" spans="1:3">
      <c r="A6228" s="262"/>
      <c r="B6228" s="263"/>
      <c r="C6228" s="317"/>
    </row>
    <row r="6229" spans="1:3">
      <c r="A6229" s="262"/>
      <c r="B6229" s="263"/>
      <c r="C6229" s="317"/>
    </row>
    <row r="6230" spans="1:3">
      <c r="A6230" s="262"/>
      <c r="B6230" s="263"/>
      <c r="C6230" s="317"/>
    </row>
    <row r="6231" spans="1:3">
      <c r="A6231" s="262"/>
      <c r="B6231" s="263"/>
      <c r="C6231" s="317"/>
    </row>
    <row r="6232" spans="1:3">
      <c r="A6232" s="262"/>
      <c r="B6232" s="263"/>
      <c r="C6232" s="317"/>
    </row>
    <row r="6233" spans="1:3">
      <c r="A6233" s="262"/>
      <c r="B6233" s="263"/>
      <c r="C6233" s="317"/>
    </row>
    <row r="6234" spans="1:3">
      <c r="A6234" s="262"/>
      <c r="B6234" s="263"/>
      <c r="C6234" s="317"/>
    </row>
    <row r="6235" spans="1:3">
      <c r="A6235" s="262"/>
      <c r="B6235" s="263"/>
      <c r="C6235" s="317"/>
    </row>
    <row r="6236" spans="1:3">
      <c r="A6236" s="262"/>
      <c r="B6236" s="263"/>
      <c r="C6236" s="317"/>
    </row>
    <row r="6237" spans="1:3">
      <c r="A6237" s="262"/>
      <c r="B6237" s="263"/>
      <c r="C6237" s="317"/>
    </row>
    <row r="6238" spans="1:3">
      <c r="A6238" s="262"/>
      <c r="B6238" s="263"/>
      <c r="C6238" s="317"/>
    </row>
    <row r="6239" spans="1:3">
      <c r="A6239" s="262"/>
      <c r="B6239" s="263"/>
      <c r="C6239" s="317"/>
    </row>
    <row r="6240" spans="1:3">
      <c r="A6240" s="262"/>
      <c r="B6240" s="263"/>
      <c r="C6240" s="317"/>
    </row>
    <row r="6241" spans="1:3">
      <c r="A6241" s="262"/>
      <c r="B6241" s="263"/>
      <c r="C6241" s="317"/>
    </row>
    <row r="6242" spans="1:3">
      <c r="A6242" s="262"/>
      <c r="B6242" s="263"/>
      <c r="C6242" s="317"/>
    </row>
    <row r="6243" spans="1:3">
      <c r="A6243" s="262"/>
      <c r="B6243" s="263"/>
      <c r="C6243" s="317"/>
    </row>
    <row r="6244" spans="1:3">
      <c r="A6244" s="262"/>
      <c r="B6244" s="263"/>
      <c r="C6244" s="317"/>
    </row>
    <row r="6245" spans="1:3">
      <c r="A6245" s="262"/>
      <c r="B6245" s="263"/>
      <c r="C6245" s="317"/>
    </row>
    <row r="6246" spans="1:3">
      <c r="A6246" s="262"/>
      <c r="B6246" s="263"/>
      <c r="C6246" s="317"/>
    </row>
    <row r="6247" spans="1:3">
      <c r="A6247" s="262"/>
      <c r="B6247" s="263"/>
      <c r="C6247" s="317"/>
    </row>
    <row r="6248" spans="1:3">
      <c r="A6248" s="262"/>
      <c r="B6248" s="263"/>
      <c r="C6248" s="317"/>
    </row>
    <row r="6249" spans="1:3">
      <c r="A6249" s="262"/>
      <c r="B6249" s="263"/>
      <c r="C6249" s="317"/>
    </row>
    <row r="6250" spans="1:3">
      <c r="A6250" s="262"/>
      <c r="B6250" s="263"/>
      <c r="C6250" s="317"/>
    </row>
    <row r="6251" spans="1:3">
      <c r="A6251" s="262"/>
      <c r="B6251" s="263"/>
      <c r="C6251" s="317"/>
    </row>
    <row r="6252" spans="1:3">
      <c r="A6252" s="262"/>
      <c r="B6252" s="263"/>
      <c r="C6252" s="317"/>
    </row>
    <row r="6253" spans="1:3">
      <c r="A6253" s="262"/>
      <c r="B6253" s="263"/>
      <c r="C6253" s="317"/>
    </row>
    <row r="6254" spans="1:3">
      <c r="A6254" s="262"/>
      <c r="B6254" s="263"/>
      <c r="C6254" s="317"/>
    </row>
    <row r="6255" spans="1:3">
      <c r="A6255" s="262"/>
      <c r="B6255" s="263"/>
      <c r="C6255" s="317"/>
    </row>
    <row r="6256" spans="1:3">
      <c r="A6256" s="262"/>
      <c r="B6256" s="263"/>
      <c r="C6256" s="317"/>
    </row>
    <row r="6257" spans="1:3">
      <c r="A6257" s="262"/>
      <c r="B6257" s="263"/>
      <c r="C6257" s="317"/>
    </row>
    <row r="6258" spans="1:3">
      <c r="A6258" s="262"/>
      <c r="B6258" s="263"/>
      <c r="C6258" s="317"/>
    </row>
    <row r="6259" spans="1:3">
      <c r="A6259" s="262"/>
      <c r="B6259" s="263"/>
      <c r="C6259" s="317"/>
    </row>
    <row r="6260" spans="1:3">
      <c r="A6260" s="262"/>
      <c r="B6260" s="263"/>
      <c r="C6260" s="317"/>
    </row>
    <row r="6261" spans="1:3">
      <c r="A6261" s="262"/>
      <c r="B6261" s="263"/>
      <c r="C6261" s="317"/>
    </row>
    <row r="6262" spans="1:3">
      <c r="A6262" s="262"/>
      <c r="B6262" s="263"/>
      <c r="C6262" s="317"/>
    </row>
    <row r="6263" spans="1:3">
      <c r="A6263" s="262"/>
      <c r="B6263" s="263"/>
      <c r="C6263" s="317"/>
    </row>
    <row r="6264" spans="1:3">
      <c r="A6264" s="262"/>
      <c r="B6264" s="263"/>
      <c r="C6264" s="317"/>
    </row>
    <row r="6265" spans="1:3">
      <c r="A6265" s="262"/>
      <c r="B6265" s="263"/>
      <c r="C6265" s="317"/>
    </row>
    <row r="6266" spans="1:3">
      <c r="A6266" s="262"/>
      <c r="B6266" s="263"/>
      <c r="C6266" s="317"/>
    </row>
    <row r="6267" spans="1:3">
      <c r="A6267" s="262"/>
      <c r="B6267" s="263"/>
      <c r="C6267" s="317"/>
    </row>
    <row r="6268" spans="1:3">
      <c r="A6268" s="262"/>
      <c r="B6268" s="263"/>
      <c r="C6268" s="317"/>
    </row>
    <row r="6269" spans="1:3">
      <c r="A6269" s="262"/>
      <c r="B6269" s="263"/>
      <c r="C6269" s="317"/>
    </row>
    <row r="6270" spans="1:3">
      <c r="A6270" s="262"/>
      <c r="B6270" s="263"/>
      <c r="C6270" s="317"/>
    </row>
    <row r="6271" spans="1:3">
      <c r="A6271" s="262"/>
      <c r="B6271" s="263"/>
      <c r="C6271" s="317"/>
    </row>
    <row r="6272" spans="1:3">
      <c r="A6272" s="262"/>
      <c r="B6272" s="263"/>
      <c r="C6272" s="317"/>
    </row>
    <row r="6273" spans="1:3">
      <c r="A6273" s="262"/>
      <c r="B6273" s="263"/>
      <c r="C6273" s="317"/>
    </row>
    <row r="6274" spans="1:3">
      <c r="A6274" s="262"/>
      <c r="B6274" s="263"/>
      <c r="C6274" s="317"/>
    </row>
    <row r="6275" spans="1:3">
      <c r="A6275" s="262"/>
      <c r="B6275" s="263"/>
      <c r="C6275" s="317"/>
    </row>
    <row r="6276" spans="1:3">
      <c r="A6276" s="262"/>
      <c r="B6276" s="263"/>
      <c r="C6276" s="317"/>
    </row>
    <row r="6277" spans="1:3">
      <c r="A6277" s="262"/>
      <c r="B6277" s="263"/>
      <c r="C6277" s="317"/>
    </row>
    <row r="6278" spans="1:3">
      <c r="A6278" s="262"/>
      <c r="B6278" s="263"/>
      <c r="C6278" s="317"/>
    </row>
    <row r="6279" spans="1:3">
      <c r="A6279" s="262"/>
      <c r="B6279" s="263"/>
      <c r="C6279" s="317"/>
    </row>
    <row r="6280" spans="1:3">
      <c r="A6280" s="262"/>
      <c r="B6280" s="263"/>
      <c r="C6280" s="317"/>
    </row>
    <row r="6281" spans="1:3">
      <c r="A6281" s="262"/>
      <c r="B6281" s="263"/>
      <c r="C6281" s="317"/>
    </row>
    <row r="6282" spans="1:3">
      <c r="A6282" s="262"/>
      <c r="B6282" s="263"/>
      <c r="C6282" s="317"/>
    </row>
    <row r="6283" spans="1:3">
      <c r="A6283" s="262"/>
      <c r="B6283" s="263"/>
      <c r="C6283" s="317"/>
    </row>
    <row r="6284" spans="1:3">
      <c r="A6284" s="262"/>
      <c r="B6284" s="263"/>
      <c r="C6284" s="317"/>
    </row>
    <row r="6285" spans="1:3">
      <c r="A6285" s="262"/>
      <c r="B6285" s="263"/>
      <c r="C6285" s="317"/>
    </row>
    <row r="6286" spans="1:3">
      <c r="A6286" s="262"/>
      <c r="B6286" s="263"/>
      <c r="C6286" s="317"/>
    </row>
    <row r="6287" spans="1:3">
      <c r="A6287" s="262"/>
      <c r="B6287" s="263"/>
      <c r="C6287" s="317"/>
    </row>
    <row r="6288" spans="1:3">
      <c r="A6288" s="262"/>
      <c r="B6288" s="263"/>
      <c r="C6288" s="317"/>
    </row>
    <row r="6289" spans="1:3">
      <c r="A6289" s="262"/>
      <c r="B6289" s="263"/>
      <c r="C6289" s="317"/>
    </row>
    <row r="6290" spans="1:3">
      <c r="A6290" s="262"/>
      <c r="B6290" s="263"/>
      <c r="C6290" s="317"/>
    </row>
    <row r="6291" spans="1:3">
      <c r="A6291" s="262"/>
      <c r="B6291" s="263"/>
      <c r="C6291" s="317"/>
    </row>
    <row r="6292" spans="1:3">
      <c r="A6292" s="262"/>
      <c r="B6292" s="263"/>
      <c r="C6292" s="317"/>
    </row>
    <row r="6293" spans="1:3">
      <c r="A6293" s="262"/>
      <c r="B6293" s="263"/>
      <c r="C6293" s="317"/>
    </row>
    <row r="6294" spans="1:3">
      <c r="A6294" s="262"/>
      <c r="B6294" s="263"/>
      <c r="C6294" s="317"/>
    </row>
    <row r="6295" spans="1:3">
      <c r="A6295" s="262"/>
      <c r="B6295" s="263"/>
      <c r="C6295" s="317"/>
    </row>
    <row r="6296" spans="1:3">
      <c r="A6296" s="262"/>
      <c r="B6296" s="263"/>
      <c r="C6296" s="317"/>
    </row>
    <row r="6297" spans="1:3">
      <c r="A6297" s="262"/>
      <c r="B6297" s="263"/>
      <c r="C6297" s="317"/>
    </row>
    <row r="6298" spans="1:3">
      <c r="A6298" s="262"/>
      <c r="B6298" s="263"/>
      <c r="C6298" s="317"/>
    </row>
    <row r="6299" spans="1:3">
      <c r="A6299" s="262"/>
      <c r="B6299" s="263"/>
      <c r="C6299" s="317"/>
    </row>
    <row r="6300" spans="1:3">
      <c r="A6300" s="262"/>
      <c r="B6300" s="263"/>
      <c r="C6300" s="317"/>
    </row>
    <row r="6301" spans="1:3">
      <c r="A6301" s="262"/>
      <c r="B6301" s="263"/>
      <c r="C6301" s="317"/>
    </row>
    <row r="6302" spans="1:3">
      <c r="A6302" s="262"/>
      <c r="B6302" s="263"/>
      <c r="C6302" s="317"/>
    </row>
    <row r="6303" spans="1:3">
      <c r="A6303" s="262"/>
      <c r="B6303" s="263"/>
      <c r="C6303" s="317"/>
    </row>
    <row r="6304" spans="1:3">
      <c r="A6304" s="262"/>
      <c r="B6304" s="263"/>
      <c r="C6304" s="317"/>
    </row>
    <row r="6305" spans="1:3">
      <c r="A6305" s="262"/>
      <c r="B6305" s="263"/>
      <c r="C6305" s="317"/>
    </row>
    <row r="6306" spans="1:3">
      <c r="A6306" s="262"/>
      <c r="B6306" s="263"/>
      <c r="C6306" s="317"/>
    </row>
    <row r="6307" spans="1:3">
      <c r="A6307" s="262"/>
      <c r="B6307" s="263"/>
      <c r="C6307" s="317"/>
    </row>
    <row r="6308" spans="1:3">
      <c r="A6308" s="262"/>
      <c r="B6308" s="263"/>
      <c r="C6308" s="317"/>
    </row>
    <row r="6309" spans="1:3">
      <c r="A6309" s="262"/>
      <c r="B6309" s="263"/>
      <c r="C6309" s="317"/>
    </row>
    <row r="6310" spans="1:3">
      <c r="A6310" s="262"/>
      <c r="B6310" s="263"/>
      <c r="C6310" s="317"/>
    </row>
    <row r="6311" spans="1:3">
      <c r="A6311" s="262"/>
      <c r="B6311" s="263"/>
      <c r="C6311" s="317"/>
    </row>
    <row r="6312" spans="1:3">
      <c r="A6312" s="262"/>
      <c r="B6312" s="263"/>
      <c r="C6312" s="317"/>
    </row>
    <row r="6313" spans="1:3">
      <c r="A6313" s="262"/>
      <c r="B6313" s="263"/>
      <c r="C6313" s="317"/>
    </row>
    <row r="6314" spans="1:3">
      <c r="A6314" s="262"/>
      <c r="B6314" s="263"/>
      <c r="C6314" s="317"/>
    </row>
    <row r="6315" spans="1:3">
      <c r="A6315" s="262"/>
      <c r="B6315" s="263"/>
      <c r="C6315" s="317"/>
    </row>
    <row r="6316" spans="1:3">
      <c r="A6316" s="262"/>
      <c r="B6316" s="263"/>
      <c r="C6316" s="317"/>
    </row>
    <row r="6317" spans="1:3">
      <c r="A6317" s="262"/>
      <c r="B6317" s="263"/>
      <c r="C6317" s="317"/>
    </row>
    <row r="6318" spans="1:3">
      <c r="A6318" s="262"/>
      <c r="B6318" s="263"/>
      <c r="C6318" s="317"/>
    </row>
    <row r="6319" spans="1:3">
      <c r="A6319" s="262"/>
      <c r="B6319" s="263"/>
      <c r="C6319" s="317"/>
    </row>
    <row r="6320" spans="1:3">
      <c r="A6320" s="262"/>
      <c r="B6320" s="263"/>
      <c r="C6320" s="317"/>
    </row>
    <row r="6321" spans="1:3">
      <c r="A6321" s="262"/>
      <c r="B6321" s="263"/>
      <c r="C6321" s="317"/>
    </row>
    <row r="6322" spans="1:3">
      <c r="A6322" s="262"/>
      <c r="B6322" s="263"/>
      <c r="C6322" s="317"/>
    </row>
    <row r="6323" spans="1:3">
      <c r="A6323" s="262"/>
      <c r="B6323" s="263"/>
      <c r="C6323" s="317"/>
    </row>
    <row r="6324" spans="1:3">
      <c r="A6324" s="262"/>
      <c r="B6324" s="263"/>
      <c r="C6324" s="317"/>
    </row>
    <row r="6325" spans="1:3">
      <c r="A6325" s="262"/>
      <c r="B6325" s="263"/>
      <c r="C6325" s="317"/>
    </row>
    <row r="6326" spans="1:3">
      <c r="A6326" s="262"/>
      <c r="B6326" s="263"/>
      <c r="C6326" s="317"/>
    </row>
    <row r="6327" spans="1:3">
      <c r="A6327" s="262"/>
      <c r="B6327" s="263"/>
      <c r="C6327" s="317"/>
    </row>
    <row r="6328" spans="1:3">
      <c r="A6328" s="262"/>
      <c r="B6328" s="263"/>
      <c r="C6328" s="317"/>
    </row>
    <row r="6329" spans="1:3">
      <c r="A6329" s="262"/>
      <c r="B6329" s="263"/>
      <c r="C6329" s="317"/>
    </row>
    <row r="6330" spans="1:3">
      <c r="A6330" s="262"/>
      <c r="B6330" s="263"/>
      <c r="C6330" s="317"/>
    </row>
    <row r="6331" spans="1:3">
      <c r="A6331" s="262"/>
      <c r="B6331" s="263"/>
      <c r="C6331" s="317"/>
    </row>
    <row r="6332" spans="1:3">
      <c r="A6332" s="262"/>
      <c r="B6332" s="263"/>
      <c r="C6332" s="317"/>
    </row>
    <row r="6333" spans="1:3">
      <c r="A6333" s="262"/>
      <c r="B6333" s="263"/>
      <c r="C6333" s="317"/>
    </row>
    <row r="6334" spans="1:3">
      <c r="A6334" s="262"/>
      <c r="B6334" s="263"/>
      <c r="C6334" s="317"/>
    </row>
    <row r="6335" spans="1:3">
      <c r="A6335" s="262"/>
      <c r="B6335" s="263"/>
      <c r="C6335" s="317"/>
    </row>
    <row r="6336" spans="1:3">
      <c r="A6336" s="262"/>
      <c r="B6336" s="263"/>
      <c r="C6336" s="317"/>
    </row>
    <row r="6337" spans="1:3">
      <c r="A6337" s="262"/>
      <c r="B6337" s="263"/>
      <c r="C6337" s="317"/>
    </row>
    <row r="6338" spans="1:3">
      <c r="A6338" s="262"/>
      <c r="B6338" s="263"/>
      <c r="C6338" s="317"/>
    </row>
    <row r="6339" spans="1:3">
      <c r="A6339" s="262"/>
      <c r="B6339" s="263"/>
      <c r="C6339" s="317"/>
    </row>
    <row r="6340" spans="1:3">
      <c r="A6340" s="262"/>
      <c r="B6340" s="263"/>
      <c r="C6340" s="317"/>
    </row>
    <row r="6341" spans="1:3">
      <c r="A6341" s="262"/>
      <c r="B6341" s="263"/>
      <c r="C6341" s="317"/>
    </row>
    <row r="6342" spans="1:3">
      <c r="A6342" s="262"/>
      <c r="B6342" s="263"/>
      <c r="C6342" s="317"/>
    </row>
    <row r="6343" spans="1:3">
      <c r="A6343" s="262"/>
      <c r="B6343" s="263"/>
      <c r="C6343" s="317"/>
    </row>
    <row r="6344" spans="1:3">
      <c r="A6344" s="262"/>
      <c r="B6344" s="263"/>
      <c r="C6344" s="317"/>
    </row>
    <row r="6345" spans="1:3">
      <c r="A6345" s="262"/>
      <c r="B6345" s="263"/>
      <c r="C6345" s="317"/>
    </row>
    <row r="6346" spans="1:3">
      <c r="A6346" s="262"/>
      <c r="B6346" s="263"/>
      <c r="C6346" s="317"/>
    </row>
    <row r="6347" spans="1:3">
      <c r="A6347" s="262"/>
      <c r="B6347" s="263"/>
      <c r="C6347" s="317"/>
    </row>
    <row r="6348" spans="1:3">
      <c r="A6348" s="262"/>
      <c r="B6348" s="263"/>
      <c r="C6348" s="317"/>
    </row>
    <row r="6349" spans="1:3">
      <c r="A6349" s="262"/>
      <c r="B6349" s="263"/>
      <c r="C6349" s="317"/>
    </row>
    <row r="6350" spans="1:3">
      <c r="A6350" s="262"/>
      <c r="B6350" s="263"/>
      <c r="C6350" s="317"/>
    </row>
    <row r="6351" spans="1:3">
      <c r="A6351" s="262"/>
      <c r="B6351" s="263"/>
      <c r="C6351" s="317"/>
    </row>
    <row r="6352" spans="1:3">
      <c r="A6352" s="262"/>
      <c r="B6352" s="263"/>
      <c r="C6352" s="317"/>
    </row>
    <row r="6353" spans="1:3">
      <c r="A6353" s="262"/>
      <c r="B6353" s="263"/>
      <c r="C6353" s="317"/>
    </row>
    <row r="6354" spans="1:3">
      <c r="A6354" s="262"/>
      <c r="B6354" s="263"/>
      <c r="C6354" s="317"/>
    </row>
    <row r="6355" spans="1:3">
      <c r="A6355" s="262"/>
      <c r="B6355" s="263"/>
      <c r="C6355" s="317"/>
    </row>
    <row r="6356" spans="1:3">
      <c r="A6356" s="262"/>
      <c r="B6356" s="263"/>
      <c r="C6356" s="317"/>
    </row>
    <row r="6357" spans="1:3">
      <c r="A6357" s="262"/>
      <c r="B6357" s="263"/>
      <c r="C6357" s="317"/>
    </row>
    <row r="6358" spans="1:3">
      <c r="A6358" s="262"/>
      <c r="B6358" s="263"/>
      <c r="C6358" s="317"/>
    </row>
    <row r="6359" spans="1:3">
      <c r="A6359" s="262"/>
      <c r="B6359" s="263"/>
      <c r="C6359" s="317"/>
    </row>
    <row r="6360" spans="1:3">
      <c r="A6360" s="262"/>
      <c r="B6360" s="263"/>
      <c r="C6360" s="317"/>
    </row>
    <row r="6361" spans="1:3">
      <c r="A6361" s="262"/>
      <c r="B6361" s="263"/>
      <c r="C6361" s="317"/>
    </row>
    <row r="6362" spans="1:3">
      <c r="A6362" s="262"/>
      <c r="B6362" s="263"/>
      <c r="C6362" s="317"/>
    </row>
    <row r="6363" spans="1:3">
      <c r="A6363" s="262"/>
      <c r="B6363" s="263"/>
      <c r="C6363" s="317"/>
    </row>
    <row r="6364" spans="1:3">
      <c r="A6364" s="262"/>
      <c r="B6364" s="263"/>
      <c r="C6364" s="317"/>
    </row>
    <row r="6365" spans="1:3">
      <c r="A6365" s="262"/>
      <c r="B6365" s="263"/>
      <c r="C6365" s="317"/>
    </row>
    <row r="6366" spans="1:3">
      <c r="A6366" s="262"/>
      <c r="B6366" s="263"/>
      <c r="C6366" s="317"/>
    </row>
    <row r="6367" spans="1:3">
      <c r="A6367" s="262"/>
      <c r="B6367" s="263"/>
      <c r="C6367" s="317"/>
    </row>
    <row r="6368" spans="1:3">
      <c r="A6368" s="262"/>
      <c r="B6368" s="263"/>
      <c r="C6368" s="317"/>
    </row>
    <row r="6369" spans="1:3">
      <c r="A6369" s="262"/>
      <c r="B6369" s="263"/>
      <c r="C6369" s="317"/>
    </row>
    <row r="6370" spans="1:3">
      <c r="A6370" s="262"/>
      <c r="B6370" s="263"/>
      <c r="C6370" s="317"/>
    </row>
    <row r="6371" spans="1:3">
      <c r="A6371" s="262"/>
      <c r="B6371" s="263"/>
      <c r="C6371" s="317"/>
    </row>
    <row r="6372" spans="1:3">
      <c r="A6372" s="262"/>
      <c r="B6372" s="263"/>
      <c r="C6372" s="317"/>
    </row>
    <row r="6373" spans="1:3">
      <c r="A6373" s="262"/>
      <c r="B6373" s="263"/>
      <c r="C6373" s="317"/>
    </row>
    <row r="6374" spans="1:3">
      <c r="A6374" s="262"/>
      <c r="B6374" s="263"/>
      <c r="C6374" s="317"/>
    </row>
    <row r="6375" spans="1:3">
      <c r="A6375" s="262"/>
      <c r="B6375" s="263"/>
      <c r="C6375" s="317"/>
    </row>
    <row r="6376" spans="1:3">
      <c r="A6376" s="262"/>
      <c r="B6376" s="263"/>
      <c r="C6376" s="317"/>
    </row>
    <row r="6377" spans="1:3">
      <c r="A6377" s="262"/>
      <c r="B6377" s="263"/>
      <c r="C6377" s="317"/>
    </row>
    <row r="6378" spans="1:3">
      <c r="A6378" s="262"/>
      <c r="B6378" s="263"/>
      <c r="C6378" s="317"/>
    </row>
    <row r="6379" spans="1:3">
      <c r="A6379" s="262"/>
      <c r="B6379" s="263"/>
      <c r="C6379" s="317"/>
    </row>
    <row r="6380" spans="1:3">
      <c r="A6380" s="262"/>
      <c r="B6380" s="263"/>
      <c r="C6380" s="317"/>
    </row>
    <row r="6381" spans="1:3">
      <c r="A6381" s="262"/>
      <c r="B6381" s="263"/>
      <c r="C6381" s="317"/>
    </row>
    <row r="6382" spans="1:3">
      <c r="A6382" s="262"/>
      <c r="B6382" s="263"/>
      <c r="C6382" s="317"/>
    </row>
    <row r="6383" spans="1:3">
      <c r="A6383" s="262"/>
      <c r="B6383" s="263"/>
      <c r="C6383" s="317"/>
    </row>
    <row r="6384" spans="1:3">
      <c r="A6384" s="262"/>
      <c r="B6384" s="263"/>
      <c r="C6384" s="317"/>
    </row>
    <row r="6385" spans="1:3">
      <c r="A6385" s="262"/>
      <c r="B6385" s="263"/>
      <c r="C6385" s="317"/>
    </row>
    <row r="6386" spans="1:3">
      <c r="A6386" s="262"/>
      <c r="B6386" s="263"/>
      <c r="C6386" s="317"/>
    </row>
    <row r="6387" spans="1:3">
      <c r="A6387" s="262"/>
      <c r="B6387" s="263"/>
      <c r="C6387" s="317"/>
    </row>
    <row r="6388" spans="1:3">
      <c r="A6388" s="262"/>
      <c r="B6388" s="263"/>
      <c r="C6388" s="317"/>
    </row>
    <row r="6389" spans="1:3">
      <c r="A6389" s="262"/>
      <c r="B6389" s="263"/>
      <c r="C6389" s="317"/>
    </row>
    <row r="6390" spans="1:3">
      <c r="A6390" s="262"/>
      <c r="B6390" s="263"/>
      <c r="C6390" s="317"/>
    </row>
    <row r="6391" spans="1:3">
      <c r="A6391" s="262"/>
      <c r="B6391" s="263"/>
      <c r="C6391" s="317"/>
    </row>
    <row r="6392" spans="1:3">
      <c r="A6392" s="262"/>
      <c r="B6392" s="263"/>
      <c r="C6392" s="317"/>
    </row>
    <row r="6393" spans="1:3">
      <c r="A6393" s="262"/>
      <c r="B6393" s="263"/>
      <c r="C6393" s="317"/>
    </row>
    <row r="6394" spans="1:3">
      <c r="A6394" s="262"/>
      <c r="B6394" s="263"/>
      <c r="C6394" s="317"/>
    </row>
    <row r="6395" spans="1:3">
      <c r="A6395" s="262"/>
      <c r="B6395" s="263"/>
      <c r="C6395" s="317"/>
    </row>
    <row r="6396" spans="1:3">
      <c r="A6396" s="262"/>
      <c r="B6396" s="263"/>
      <c r="C6396" s="317"/>
    </row>
    <row r="6397" spans="1:3">
      <c r="A6397" s="262"/>
      <c r="B6397" s="263"/>
      <c r="C6397" s="317"/>
    </row>
    <row r="6398" spans="1:3">
      <c r="A6398" s="262"/>
      <c r="B6398" s="263"/>
      <c r="C6398" s="317"/>
    </row>
    <row r="6399" spans="1:3">
      <c r="A6399" s="262"/>
      <c r="B6399" s="263"/>
      <c r="C6399" s="317"/>
    </row>
    <row r="6400" spans="1:3">
      <c r="A6400" s="262"/>
      <c r="B6400" s="263"/>
      <c r="C6400" s="317"/>
    </row>
    <row r="6401" spans="1:3">
      <c r="A6401" s="262"/>
      <c r="B6401" s="263"/>
      <c r="C6401" s="317"/>
    </row>
    <row r="6402" spans="1:3">
      <c r="A6402" s="262"/>
      <c r="B6402" s="263"/>
      <c r="C6402" s="317"/>
    </row>
    <row r="6403" spans="1:3">
      <c r="A6403" s="262"/>
      <c r="B6403" s="263"/>
      <c r="C6403" s="317"/>
    </row>
    <row r="6404" spans="1:3">
      <c r="A6404" s="262"/>
      <c r="B6404" s="263"/>
      <c r="C6404" s="317"/>
    </row>
    <row r="6405" spans="1:3">
      <c r="A6405" s="262"/>
      <c r="B6405" s="263"/>
      <c r="C6405" s="317"/>
    </row>
    <row r="6406" spans="1:3">
      <c r="A6406" s="262"/>
      <c r="B6406" s="263"/>
      <c r="C6406" s="317"/>
    </row>
    <row r="6407" spans="1:3">
      <c r="A6407" s="262"/>
      <c r="B6407" s="263"/>
      <c r="C6407" s="317"/>
    </row>
    <row r="6408" spans="1:3">
      <c r="A6408" s="262"/>
      <c r="B6408" s="263"/>
      <c r="C6408" s="317"/>
    </row>
    <row r="6409" spans="1:3">
      <c r="A6409" s="262"/>
      <c r="B6409" s="263"/>
      <c r="C6409" s="317"/>
    </row>
    <row r="6410" spans="1:3">
      <c r="A6410" s="262"/>
      <c r="B6410" s="263"/>
      <c r="C6410" s="317"/>
    </row>
    <row r="6411" spans="1:3">
      <c r="A6411" s="262"/>
      <c r="B6411" s="263"/>
      <c r="C6411" s="317"/>
    </row>
    <row r="6412" spans="1:3">
      <c r="A6412" s="262"/>
      <c r="B6412" s="263"/>
      <c r="C6412" s="317"/>
    </row>
    <row r="6413" spans="1:3">
      <c r="A6413" s="262"/>
      <c r="B6413" s="263"/>
      <c r="C6413" s="317"/>
    </row>
    <row r="6414" spans="1:3">
      <c r="A6414" s="262"/>
      <c r="B6414" s="263"/>
      <c r="C6414" s="317"/>
    </row>
    <row r="6415" spans="1:3">
      <c r="A6415" s="262"/>
      <c r="B6415" s="263"/>
      <c r="C6415" s="317"/>
    </row>
    <row r="6416" spans="1:3">
      <c r="A6416" s="262"/>
      <c r="B6416" s="263"/>
      <c r="C6416" s="317"/>
    </row>
    <row r="6417" spans="1:3">
      <c r="A6417" s="262"/>
      <c r="B6417" s="263"/>
      <c r="C6417" s="317"/>
    </row>
    <row r="6418" spans="1:3">
      <c r="A6418" s="262"/>
      <c r="B6418" s="263"/>
      <c r="C6418" s="317"/>
    </row>
    <row r="6419" spans="1:3">
      <c r="A6419" s="262"/>
      <c r="B6419" s="263"/>
      <c r="C6419" s="317"/>
    </row>
    <row r="6420" spans="1:3">
      <c r="A6420" s="262"/>
      <c r="B6420" s="263"/>
      <c r="C6420" s="317"/>
    </row>
    <row r="6421" spans="1:3">
      <c r="A6421" s="262"/>
      <c r="B6421" s="263"/>
      <c r="C6421" s="317"/>
    </row>
    <row r="6422" spans="1:3">
      <c r="A6422" s="262"/>
      <c r="B6422" s="263"/>
      <c r="C6422" s="317"/>
    </row>
    <row r="6423" spans="1:3">
      <c r="A6423" s="262"/>
      <c r="B6423" s="263"/>
      <c r="C6423" s="317"/>
    </row>
    <row r="6424" spans="1:3">
      <c r="A6424" s="262"/>
      <c r="B6424" s="263"/>
      <c r="C6424" s="317"/>
    </row>
    <row r="6425" spans="1:3">
      <c r="A6425" s="262"/>
      <c r="B6425" s="263"/>
      <c r="C6425" s="317"/>
    </row>
    <row r="6426" spans="1:3">
      <c r="A6426" s="262"/>
      <c r="B6426" s="263"/>
      <c r="C6426" s="317"/>
    </row>
    <row r="6427" spans="1:3">
      <c r="A6427" s="262"/>
      <c r="B6427" s="263"/>
      <c r="C6427" s="317"/>
    </row>
    <row r="6428" spans="1:3">
      <c r="A6428" s="262"/>
      <c r="B6428" s="263"/>
      <c r="C6428" s="317"/>
    </row>
    <row r="6429" spans="1:3">
      <c r="A6429" s="262"/>
      <c r="B6429" s="263"/>
      <c r="C6429" s="317"/>
    </row>
    <row r="6430" spans="1:3">
      <c r="A6430" s="262"/>
      <c r="B6430" s="263"/>
      <c r="C6430" s="317"/>
    </row>
    <row r="6431" spans="1:3">
      <c r="A6431" s="262"/>
      <c r="B6431" s="263"/>
      <c r="C6431" s="317"/>
    </row>
    <row r="6432" spans="1:3">
      <c r="A6432" s="262"/>
      <c r="B6432" s="263"/>
      <c r="C6432" s="317"/>
    </row>
    <row r="6433" spans="1:3">
      <c r="A6433" s="262"/>
      <c r="B6433" s="263"/>
      <c r="C6433" s="317"/>
    </row>
    <row r="6434" spans="1:3">
      <c r="A6434" s="262"/>
      <c r="B6434" s="263"/>
      <c r="C6434" s="317"/>
    </row>
    <row r="6435" spans="1:3">
      <c r="A6435" s="262"/>
      <c r="B6435" s="263"/>
      <c r="C6435" s="317"/>
    </row>
    <row r="6436" spans="1:3">
      <c r="A6436" s="262"/>
      <c r="B6436" s="263"/>
      <c r="C6436" s="317"/>
    </row>
    <row r="6437" spans="1:3">
      <c r="A6437" s="262"/>
      <c r="B6437" s="263"/>
      <c r="C6437" s="317"/>
    </row>
    <row r="6438" spans="1:3">
      <c r="A6438" s="262"/>
      <c r="B6438" s="263"/>
      <c r="C6438" s="317"/>
    </row>
    <row r="6439" spans="1:3">
      <c r="A6439" s="262"/>
      <c r="B6439" s="263"/>
      <c r="C6439" s="317"/>
    </row>
    <row r="6440" spans="1:3">
      <c r="A6440" s="262"/>
      <c r="B6440" s="263"/>
      <c r="C6440" s="317"/>
    </row>
    <row r="6441" spans="1:3">
      <c r="A6441" s="262"/>
      <c r="B6441" s="263"/>
      <c r="C6441" s="317"/>
    </row>
    <row r="6442" spans="1:3">
      <c r="A6442" s="262"/>
      <c r="B6442" s="263"/>
      <c r="C6442" s="317"/>
    </row>
    <row r="6443" spans="1:3">
      <c r="A6443" s="262"/>
      <c r="B6443" s="263"/>
      <c r="C6443" s="317"/>
    </row>
    <row r="6444" spans="1:3">
      <c r="A6444" s="262"/>
      <c r="B6444" s="263"/>
      <c r="C6444" s="317"/>
    </row>
    <row r="6445" spans="1:3">
      <c r="A6445" s="262"/>
      <c r="B6445" s="263"/>
      <c r="C6445" s="317"/>
    </row>
    <row r="6446" spans="1:3">
      <c r="A6446" s="262"/>
      <c r="B6446" s="263"/>
      <c r="C6446" s="317"/>
    </row>
    <row r="6447" spans="1:3">
      <c r="A6447" s="262"/>
      <c r="B6447" s="263"/>
      <c r="C6447" s="317"/>
    </row>
    <row r="6448" spans="1:3">
      <c r="A6448" s="262"/>
      <c r="B6448" s="263"/>
      <c r="C6448" s="317"/>
    </row>
    <row r="6449" spans="1:3">
      <c r="A6449" s="262"/>
      <c r="B6449" s="263"/>
      <c r="C6449" s="317"/>
    </row>
    <row r="6450" spans="1:3">
      <c r="A6450" s="262"/>
      <c r="B6450" s="263"/>
      <c r="C6450" s="317"/>
    </row>
    <row r="6451" spans="1:3">
      <c r="A6451" s="262"/>
      <c r="B6451" s="263"/>
      <c r="C6451" s="317"/>
    </row>
    <row r="6452" spans="1:3">
      <c r="A6452" s="262"/>
      <c r="B6452" s="263"/>
      <c r="C6452" s="317"/>
    </row>
    <row r="6453" spans="1:3">
      <c r="A6453" s="262"/>
      <c r="B6453" s="263"/>
      <c r="C6453" s="317"/>
    </row>
    <row r="6454" spans="1:3">
      <c r="A6454" s="262"/>
      <c r="B6454" s="263"/>
      <c r="C6454" s="317"/>
    </row>
    <row r="6455" spans="1:3">
      <c r="A6455" s="262"/>
      <c r="B6455" s="263"/>
      <c r="C6455" s="317"/>
    </row>
    <row r="6456" spans="1:3">
      <c r="A6456" s="262"/>
      <c r="B6456" s="263"/>
      <c r="C6456" s="317"/>
    </row>
    <row r="6457" spans="1:3">
      <c r="A6457" s="262"/>
      <c r="B6457" s="263"/>
      <c r="C6457" s="317"/>
    </row>
    <row r="6458" spans="1:3">
      <c r="A6458" s="262"/>
      <c r="B6458" s="263"/>
      <c r="C6458" s="317"/>
    </row>
    <row r="6459" spans="1:3">
      <c r="A6459" s="262"/>
      <c r="B6459" s="263"/>
      <c r="C6459" s="317"/>
    </row>
    <row r="6460" spans="1:3">
      <c r="A6460" s="262"/>
      <c r="B6460" s="263"/>
      <c r="C6460" s="317"/>
    </row>
    <row r="6461" spans="1:3">
      <c r="A6461" s="262"/>
      <c r="B6461" s="263"/>
      <c r="C6461" s="317"/>
    </row>
    <row r="6462" spans="1:3">
      <c r="A6462" s="262"/>
      <c r="B6462" s="263"/>
      <c r="C6462" s="317"/>
    </row>
    <row r="6463" spans="1:3">
      <c r="A6463" s="262"/>
      <c r="B6463" s="263"/>
      <c r="C6463" s="317"/>
    </row>
    <row r="6464" spans="1:3">
      <c r="A6464" s="262"/>
      <c r="B6464" s="263"/>
      <c r="C6464" s="317"/>
    </row>
    <row r="6465" spans="1:3">
      <c r="A6465" s="262"/>
      <c r="B6465" s="263"/>
      <c r="C6465" s="317"/>
    </row>
    <row r="6466" spans="1:3">
      <c r="A6466" s="262"/>
      <c r="B6466" s="263"/>
      <c r="C6466" s="317"/>
    </row>
    <row r="6467" spans="1:3">
      <c r="A6467" s="262"/>
      <c r="B6467" s="263"/>
      <c r="C6467" s="317"/>
    </row>
    <row r="6468" spans="1:3">
      <c r="A6468" s="262"/>
      <c r="B6468" s="263"/>
      <c r="C6468" s="317"/>
    </row>
    <row r="6469" spans="1:3">
      <c r="A6469" s="262"/>
      <c r="B6469" s="263"/>
      <c r="C6469" s="317"/>
    </row>
    <row r="6470" spans="1:3">
      <c r="A6470" s="262"/>
      <c r="B6470" s="263"/>
      <c r="C6470" s="317"/>
    </row>
    <row r="6471" spans="1:3">
      <c r="A6471" s="262"/>
      <c r="B6471" s="263"/>
      <c r="C6471" s="317"/>
    </row>
    <row r="6472" spans="1:3">
      <c r="A6472" s="262"/>
      <c r="B6472" s="263"/>
      <c r="C6472" s="317"/>
    </row>
    <row r="6473" spans="1:3">
      <c r="A6473" s="262"/>
      <c r="B6473" s="263"/>
      <c r="C6473" s="317"/>
    </row>
    <row r="6474" spans="1:3">
      <c r="A6474" s="262"/>
      <c r="B6474" s="263"/>
      <c r="C6474" s="317"/>
    </row>
    <row r="6475" spans="1:3">
      <c r="A6475" s="262"/>
      <c r="B6475" s="263"/>
      <c r="C6475" s="317"/>
    </row>
    <row r="6476" spans="1:3">
      <c r="A6476" s="262"/>
      <c r="B6476" s="263"/>
      <c r="C6476" s="317"/>
    </row>
    <row r="6477" spans="1:3">
      <c r="A6477" s="262"/>
      <c r="B6477" s="263"/>
      <c r="C6477" s="317"/>
    </row>
    <row r="6478" spans="1:3">
      <c r="A6478" s="262"/>
      <c r="B6478" s="263"/>
      <c r="C6478" s="317"/>
    </row>
    <row r="6479" spans="1:3">
      <c r="A6479" s="262"/>
      <c r="B6479" s="263"/>
      <c r="C6479" s="317"/>
    </row>
    <row r="6480" spans="1:3">
      <c r="A6480" s="262"/>
      <c r="B6480" s="263"/>
      <c r="C6480" s="317"/>
    </row>
    <row r="6481" spans="1:3">
      <c r="A6481" s="262"/>
      <c r="B6481" s="263"/>
      <c r="C6481" s="317"/>
    </row>
    <row r="6482" spans="1:3">
      <c r="A6482" s="262"/>
      <c r="B6482" s="263"/>
      <c r="C6482" s="317"/>
    </row>
    <row r="6483" spans="1:3">
      <c r="A6483" s="262"/>
      <c r="B6483" s="263"/>
      <c r="C6483" s="317"/>
    </row>
    <row r="6484" spans="1:3">
      <c r="A6484" s="262"/>
      <c r="B6484" s="263"/>
      <c r="C6484" s="317"/>
    </row>
    <row r="6485" spans="1:3">
      <c r="A6485" s="262"/>
      <c r="B6485" s="263"/>
      <c r="C6485" s="317"/>
    </row>
    <row r="6486" spans="1:3">
      <c r="A6486" s="262"/>
      <c r="B6486" s="263"/>
      <c r="C6486" s="317"/>
    </row>
    <row r="6487" spans="1:3">
      <c r="A6487" s="262"/>
      <c r="B6487" s="263"/>
      <c r="C6487" s="317"/>
    </row>
    <row r="6488" spans="1:3">
      <c r="A6488" s="262"/>
      <c r="B6488" s="263"/>
      <c r="C6488" s="317"/>
    </row>
    <row r="6489" spans="1:3">
      <c r="A6489" s="262"/>
      <c r="B6489" s="263"/>
      <c r="C6489" s="317"/>
    </row>
    <row r="6490" spans="1:3">
      <c r="A6490" s="262"/>
      <c r="B6490" s="263"/>
      <c r="C6490" s="317"/>
    </row>
    <row r="6491" spans="1:3">
      <c r="A6491" s="262"/>
      <c r="B6491" s="263"/>
      <c r="C6491" s="317"/>
    </row>
    <row r="6492" spans="1:3">
      <c r="A6492" s="262"/>
      <c r="B6492" s="263"/>
      <c r="C6492" s="317"/>
    </row>
    <row r="6493" spans="1:3">
      <c r="A6493" s="262"/>
      <c r="B6493" s="263"/>
      <c r="C6493" s="317"/>
    </row>
    <row r="6494" spans="1:3">
      <c r="A6494" s="262"/>
      <c r="B6494" s="263"/>
      <c r="C6494" s="317"/>
    </row>
    <row r="6495" spans="1:3">
      <c r="A6495" s="262"/>
      <c r="B6495" s="263"/>
      <c r="C6495" s="317"/>
    </row>
    <row r="6496" spans="1:3">
      <c r="A6496" s="262"/>
      <c r="B6496" s="263"/>
      <c r="C6496" s="317"/>
    </row>
    <row r="6497" spans="1:3">
      <c r="A6497" s="262"/>
      <c r="B6497" s="263"/>
      <c r="C6497" s="317"/>
    </row>
    <row r="6498" spans="1:3">
      <c r="A6498" s="262"/>
      <c r="B6498" s="263"/>
      <c r="C6498" s="317"/>
    </row>
    <row r="6499" spans="1:3">
      <c r="A6499" s="262"/>
      <c r="B6499" s="263"/>
      <c r="C6499" s="317"/>
    </row>
    <row r="6500" spans="1:3">
      <c r="A6500" s="262"/>
      <c r="B6500" s="263"/>
      <c r="C6500" s="317"/>
    </row>
    <row r="6501" spans="1:3">
      <c r="A6501" s="262"/>
      <c r="B6501" s="263"/>
      <c r="C6501" s="317"/>
    </row>
    <row r="6502" spans="1:3">
      <c r="A6502" s="262"/>
      <c r="B6502" s="263"/>
      <c r="C6502" s="317"/>
    </row>
    <row r="6503" spans="1:3">
      <c r="A6503" s="262"/>
      <c r="B6503" s="263"/>
      <c r="C6503" s="317"/>
    </row>
    <row r="6504" spans="1:3">
      <c r="A6504" s="262"/>
      <c r="B6504" s="263"/>
      <c r="C6504" s="317"/>
    </row>
    <row r="6505" spans="1:3">
      <c r="A6505" s="262"/>
      <c r="B6505" s="263"/>
      <c r="C6505" s="317"/>
    </row>
    <row r="6506" spans="1:3">
      <c r="A6506" s="262"/>
      <c r="B6506" s="263"/>
      <c r="C6506" s="317"/>
    </row>
    <row r="6507" spans="1:3">
      <c r="A6507" s="262"/>
      <c r="B6507" s="263"/>
      <c r="C6507" s="317"/>
    </row>
    <row r="6508" spans="1:3">
      <c r="A6508" s="262"/>
      <c r="B6508" s="263"/>
      <c r="C6508" s="317"/>
    </row>
    <row r="6509" spans="1:3">
      <c r="A6509" s="262"/>
      <c r="B6509" s="263"/>
      <c r="C6509" s="317"/>
    </row>
    <row r="6510" spans="1:3">
      <c r="A6510" s="262"/>
      <c r="B6510" s="263"/>
      <c r="C6510" s="317"/>
    </row>
    <row r="6511" spans="1:3">
      <c r="A6511" s="262"/>
      <c r="B6511" s="263"/>
      <c r="C6511" s="317"/>
    </row>
    <row r="6512" spans="1:3">
      <c r="A6512" s="262"/>
      <c r="B6512" s="263"/>
      <c r="C6512" s="317"/>
    </row>
    <row r="6513" spans="1:3">
      <c r="A6513" s="262"/>
      <c r="B6513" s="263"/>
      <c r="C6513" s="317"/>
    </row>
    <row r="6514" spans="1:3">
      <c r="A6514" s="262"/>
      <c r="B6514" s="263"/>
      <c r="C6514" s="317"/>
    </row>
    <row r="6515" spans="1:3">
      <c r="A6515" s="262"/>
      <c r="B6515" s="263"/>
      <c r="C6515" s="317"/>
    </row>
    <row r="6516" spans="1:3">
      <c r="A6516" s="262"/>
      <c r="B6516" s="263"/>
      <c r="C6516" s="317"/>
    </row>
  </sheetData>
  <printOptions horizontalCentered="1"/>
  <pageMargins left="0.59055118110236227" right="0.59055118110236227" top="1.7716535433070868" bottom="0.78740157480314965" header="0" footer="0"/>
  <pageSetup paperSize="9" fitToHeight="100" orientation="landscape" r:id="rId1"/>
  <headerFooter scaleWithDoc="0">
    <oddHeader>&amp;L&amp;G</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38"/>
  <sheetViews>
    <sheetView zoomScaleNormal="100" workbookViewId="0">
      <selection activeCell="B42" sqref="B42"/>
    </sheetView>
  </sheetViews>
  <sheetFormatPr defaultRowHeight="15"/>
  <cols>
    <col min="1" max="1" width="11" style="42" bestFit="1" customWidth="1"/>
    <col min="2" max="2" width="100.42578125" style="42" customWidth="1"/>
    <col min="3" max="3" width="12.5703125" style="47" bestFit="1" customWidth="1"/>
    <col min="4" max="4" width="12.42578125" style="47" bestFit="1" customWidth="1"/>
    <col min="5" max="5" width="12" style="47" bestFit="1" customWidth="1"/>
    <col min="6" max="6" width="11" style="47" bestFit="1" customWidth="1"/>
    <col min="7" max="7" width="12.140625" style="47" bestFit="1" customWidth="1"/>
    <col min="8" max="9" width="11" style="47" bestFit="1" customWidth="1"/>
    <col min="10" max="10" width="11.5703125" style="266" bestFit="1" customWidth="1"/>
    <col min="11" max="11" width="12.140625" style="47" bestFit="1" customWidth="1"/>
    <col min="12" max="20" width="11.5703125" customWidth="1"/>
    <col min="21" max="22" width="9.140625" style="42"/>
    <col min="23" max="31" width="11.5703125" customWidth="1"/>
    <col min="32" max="32" width="9.140625" style="42"/>
    <col min="33" max="33" width="133.7109375" style="42" bestFit="1" customWidth="1"/>
    <col min="34" max="16384" width="9.140625" style="42"/>
  </cols>
  <sheetData>
    <row r="1" spans="1:33">
      <c r="L1" s="855" t="s">
        <v>5866</v>
      </c>
      <c r="M1" s="855"/>
      <c r="N1" s="855"/>
      <c r="O1" s="855"/>
      <c r="P1" s="855"/>
      <c r="Q1" s="855"/>
      <c r="R1" s="855"/>
      <c r="S1" s="855"/>
      <c r="T1" s="855"/>
      <c r="W1" s="855" t="s">
        <v>1967</v>
      </c>
      <c r="X1" s="855"/>
      <c r="Y1" s="855"/>
      <c r="Z1" s="855"/>
      <c r="AA1" s="855"/>
      <c r="AB1" s="855"/>
      <c r="AC1" s="855"/>
      <c r="AD1" s="855"/>
      <c r="AE1" s="855"/>
    </row>
    <row r="2" spans="1:33" s="41" customFormat="1" ht="75">
      <c r="A2" s="40" t="s">
        <v>14</v>
      </c>
      <c r="B2" s="40" t="s">
        <v>15</v>
      </c>
      <c r="C2" s="46" t="s">
        <v>4536</v>
      </c>
      <c r="D2" s="46" t="s">
        <v>4537</v>
      </c>
      <c r="E2" s="46" t="s">
        <v>4538</v>
      </c>
      <c r="F2" s="46" t="s">
        <v>4539</v>
      </c>
      <c r="G2" s="46" t="s">
        <v>4540</v>
      </c>
      <c r="H2" s="46" t="s">
        <v>4541</v>
      </c>
      <c r="I2" s="46" t="s">
        <v>4542</v>
      </c>
      <c r="J2" s="267" t="s">
        <v>4543</v>
      </c>
      <c r="K2" s="46" t="s">
        <v>4544</v>
      </c>
      <c r="L2" s="314" t="s">
        <v>16291</v>
      </c>
      <c r="M2" s="314" t="s">
        <v>16292</v>
      </c>
      <c r="N2" s="314" t="s">
        <v>16293</v>
      </c>
      <c r="O2" s="314" t="s">
        <v>16294</v>
      </c>
      <c r="P2" s="314" t="s">
        <v>16295</v>
      </c>
      <c r="Q2" s="314" t="s">
        <v>16296</v>
      </c>
      <c r="R2" s="314" t="s">
        <v>16297</v>
      </c>
      <c r="S2" s="314" t="s">
        <v>16298</v>
      </c>
      <c r="T2" s="314" t="s">
        <v>16299</v>
      </c>
      <c r="W2" s="314" t="s">
        <v>16291</v>
      </c>
      <c r="X2" s="314" t="s">
        <v>16292</v>
      </c>
      <c r="Y2" s="314" t="s">
        <v>16293</v>
      </c>
      <c r="Z2" s="314" t="s">
        <v>16294</v>
      </c>
      <c r="AA2" s="314" t="s">
        <v>16295</v>
      </c>
      <c r="AB2" s="314" t="s">
        <v>16296</v>
      </c>
      <c r="AC2" s="314" t="s">
        <v>16297</v>
      </c>
      <c r="AD2" s="314" t="s">
        <v>16298</v>
      </c>
      <c r="AE2" s="314" t="s">
        <v>16299</v>
      </c>
      <c r="AG2" s="41" t="e">
        <f>ORÇAMENTO!#REF!</f>
        <v>#REF!</v>
      </c>
    </row>
    <row r="3" spans="1:33">
      <c r="A3" s="42" t="s">
        <v>4545</v>
      </c>
      <c r="B3" s="42" t="s">
        <v>8310</v>
      </c>
      <c r="C3" s="47" t="e">
        <f>IF($AG$2="NÃO DESONERADO",L3,W3)</f>
        <v>#REF!</v>
      </c>
      <c r="D3" s="47" t="e">
        <f t="shared" ref="D3:K3" si="0">IF($AG$2="NÃO DESONERADO",M3,X3)</f>
        <v>#REF!</v>
      </c>
      <c r="E3" s="47" t="e">
        <f t="shared" si="0"/>
        <v>#REF!</v>
      </c>
      <c r="F3" s="47" t="e">
        <f t="shared" si="0"/>
        <v>#REF!</v>
      </c>
      <c r="G3" s="47" t="e">
        <f t="shared" si="0"/>
        <v>#REF!</v>
      </c>
      <c r="H3" s="47" t="e">
        <f t="shared" si="0"/>
        <v>#REF!</v>
      </c>
      <c r="I3" s="47" t="e">
        <f t="shared" si="0"/>
        <v>#REF!</v>
      </c>
      <c r="J3" s="266" t="e">
        <f t="shared" si="0"/>
        <v>#REF!</v>
      </c>
      <c r="K3" s="47" t="e">
        <f t="shared" si="0"/>
        <v>#REF!</v>
      </c>
      <c r="L3" s="319">
        <v>76461.474499999997</v>
      </c>
      <c r="M3" s="319">
        <v>10.194900000000001</v>
      </c>
      <c r="N3" s="319">
        <v>2.3588</v>
      </c>
      <c r="O3" s="319">
        <v>0</v>
      </c>
      <c r="P3" s="319">
        <v>7.6460999999999997</v>
      </c>
      <c r="Q3" s="319">
        <v>0</v>
      </c>
      <c r="R3" s="319">
        <v>0</v>
      </c>
      <c r="S3" s="319">
        <v>20.1998</v>
      </c>
      <c r="T3" s="319">
        <v>12.553699999999999</v>
      </c>
      <c r="W3" s="319">
        <v>76461.474499999997</v>
      </c>
      <c r="X3" s="319">
        <v>10.194900000000001</v>
      </c>
      <c r="Y3" s="319">
        <v>2.3588</v>
      </c>
      <c r="Z3" s="319">
        <v>0</v>
      </c>
      <c r="AA3" s="319">
        <v>7.6460999999999997</v>
      </c>
      <c r="AB3" s="319">
        <v>0</v>
      </c>
      <c r="AC3" s="319">
        <v>0</v>
      </c>
      <c r="AD3" s="319">
        <v>20.1998</v>
      </c>
      <c r="AE3" s="319">
        <v>12.553699999999999</v>
      </c>
      <c r="AG3" s="42" t="str">
        <f>UPPER(B3)</f>
        <v>CONJUNTO VIBRATÓRIO PARA TUBOS DE CONCRETO COM ENCAIXE PB E 3 JOGOS DE FÔRMAS - D = 0,60 M - 2,20 KW</v>
      </c>
    </row>
    <row r="4" spans="1:33">
      <c r="A4" s="42" t="s">
        <v>4546</v>
      </c>
      <c r="B4" s="42" t="s">
        <v>8311</v>
      </c>
      <c r="C4" s="47" t="e">
        <f t="shared" ref="C4:C67" si="1">IF($AG$2="NÃO DESONERADO",L4,W4)</f>
        <v>#REF!</v>
      </c>
      <c r="D4" s="47" t="e">
        <f t="shared" ref="D4:D67" si="2">IF($AG$2="NÃO DESONERADO",M4,X4)</f>
        <v>#REF!</v>
      </c>
      <c r="E4" s="47" t="e">
        <f t="shared" ref="E4:E67" si="3">IF($AG$2="NÃO DESONERADO",N4,Y4)</f>
        <v>#REF!</v>
      </c>
      <c r="F4" s="47" t="e">
        <f t="shared" ref="F4:F67" si="4">IF($AG$2="NÃO DESONERADO",O4,Z4)</f>
        <v>#REF!</v>
      </c>
      <c r="G4" s="47" t="e">
        <f t="shared" ref="G4:G67" si="5">IF($AG$2="NÃO DESONERADO",P4,AA4)</f>
        <v>#REF!</v>
      </c>
      <c r="H4" s="47" t="e">
        <f t="shared" ref="H4:H67" si="6">IF($AG$2="NÃO DESONERADO",Q4,AB4)</f>
        <v>#REF!</v>
      </c>
      <c r="I4" s="47" t="e">
        <f t="shared" ref="I4:I67" si="7">IF($AG$2="NÃO DESONERADO",R4,AC4)</f>
        <v>#REF!</v>
      </c>
      <c r="J4" s="266" t="e">
        <f t="shared" ref="J4:J67" si="8">IF($AG$2="NÃO DESONERADO",S4,AD4)</f>
        <v>#REF!</v>
      </c>
      <c r="K4" s="47" t="e">
        <f t="shared" ref="K4:K67" si="9">IF($AG$2="NÃO DESONERADO",T4,AE4)</f>
        <v>#REF!</v>
      </c>
      <c r="L4" s="319">
        <v>83082.247000000003</v>
      </c>
      <c r="M4" s="319">
        <v>11.0776</v>
      </c>
      <c r="N4" s="319">
        <v>2.5630999999999999</v>
      </c>
      <c r="O4" s="319">
        <v>0</v>
      </c>
      <c r="P4" s="319">
        <v>8.3081999999999994</v>
      </c>
      <c r="Q4" s="319">
        <v>0</v>
      </c>
      <c r="R4" s="319">
        <v>0</v>
      </c>
      <c r="S4" s="319">
        <v>21.948899999999998</v>
      </c>
      <c r="T4" s="319">
        <v>13.640700000000001</v>
      </c>
      <c r="W4" s="319">
        <v>83082.247000000003</v>
      </c>
      <c r="X4" s="319">
        <v>11.0776</v>
      </c>
      <c r="Y4" s="319">
        <v>2.5630999999999999</v>
      </c>
      <c r="Z4" s="319">
        <v>0</v>
      </c>
      <c r="AA4" s="319">
        <v>8.3081999999999994</v>
      </c>
      <c r="AB4" s="319">
        <v>0</v>
      </c>
      <c r="AC4" s="319">
        <v>0</v>
      </c>
      <c r="AD4" s="319">
        <v>21.948899999999998</v>
      </c>
      <c r="AE4" s="319">
        <v>13.640700000000001</v>
      </c>
      <c r="AG4" s="42" t="str">
        <f t="shared" ref="AG4:AG67" si="10">UPPER(B4)</f>
        <v>CONJUNTO VIBRATÓRIO PARA TUBOS DE CONCRETO COM ENCAIXE PB E 3 JOGOS DE FÔRMAS - D = 0,80 M - 2,20 KW</v>
      </c>
    </row>
    <row r="5" spans="1:33">
      <c r="A5" s="42" t="s">
        <v>4547</v>
      </c>
      <c r="B5" s="42" t="s">
        <v>8312</v>
      </c>
      <c r="C5" s="47" t="e">
        <f t="shared" si="1"/>
        <v>#REF!</v>
      </c>
      <c r="D5" s="47" t="e">
        <f t="shared" si="2"/>
        <v>#REF!</v>
      </c>
      <c r="E5" s="47" t="e">
        <f t="shared" si="3"/>
        <v>#REF!</v>
      </c>
      <c r="F5" s="47" t="e">
        <f t="shared" si="4"/>
        <v>#REF!</v>
      </c>
      <c r="G5" s="47" t="e">
        <f t="shared" si="5"/>
        <v>#REF!</v>
      </c>
      <c r="H5" s="47" t="e">
        <f t="shared" si="6"/>
        <v>#REF!</v>
      </c>
      <c r="I5" s="47" t="e">
        <f t="shared" si="7"/>
        <v>#REF!</v>
      </c>
      <c r="J5" s="266" t="e">
        <f t="shared" si="8"/>
        <v>#REF!</v>
      </c>
      <c r="K5" s="47" t="e">
        <f t="shared" si="9"/>
        <v>#REF!</v>
      </c>
      <c r="L5" s="319">
        <v>91380.519899999999</v>
      </c>
      <c r="M5" s="319">
        <v>12.184100000000001</v>
      </c>
      <c r="N5" s="319">
        <v>2.8191000000000002</v>
      </c>
      <c r="O5" s="319">
        <v>0</v>
      </c>
      <c r="P5" s="319">
        <v>9.1380999999999997</v>
      </c>
      <c r="Q5" s="319">
        <v>0</v>
      </c>
      <c r="R5" s="319">
        <v>0</v>
      </c>
      <c r="S5" s="319">
        <v>24.141300000000001</v>
      </c>
      <c r="T5" s="319">
        <v>15.0032</v>
      </c>
      <c r="W5" s="319">
        <v>91380.519899999999</v>
      </c>
      <c r="X5" s="319">
        <v>12.184100000000001</v>
      </c>
      <c r="Y5" s="319">
        <v>2.8191000000000002</v>
      </c>
      <c r="Z5" s="319">
        <v>0</v>
      </c>
      <c r="AA5" s="319">
        <v>9.1380999999999997</v>
      </c>
      <c r="AB5" s="319">
        <v>0</v>
      </c>
      <c r="AC5" s="319">
        <v>0</v>
      </c>
      <c r="AD5" s="319">
        <v>24.141300000000001</v>
      </c>
      <c r="AE5" s="319">
        <v>15.0032</v>
      </c>
      <c r="AG5" s="42" t="str">
        <f t="shared" si="10"/>
        <v>CONJUNTO VIBRATÓRIO PARA TUBOS DE CONCRETO COM ENCAIXE PB E 3 JOGOS DE FÔRMAS - D = 1,00 M - 2,20 KW</v>
      </c>
    </row>
    <row r="6" spans="1:33">
      <c r="A6" s="42" t="s">
        <v>4548</v>
      </c>
      <c r="B6" s="42" t="s">
        <v>8313</v>
      </c>
      <c r="C6" s="47" t="e">
        <f t="shared" si="1"/>
        <v>#REF!</v>
      </c>
      <c r="D6" s="47" t="e">
        <f t="shared" si="2"/>
        <v>#REF!</v>
      </c>
      <c r="E6" s="47" t="e">
        <f t="shared" si="3"/>
        <v>#REF!</v>
      </c>
      <c r="F6" s="47" t="e">
        <f t="shared" si="4"/>
        <v>#REF!</v>
      </c>
      <c r="G6" s="47" t="e">
        <f t="shared" si="5"/>
        <v>#REF!</v>
      </c>
      <c r="H6" s="47" t="e">
        <f t="shared" si="6"/>
        <v>#REF!</v>
      </c>
      <c r="I6" s="47" t="e">
        <f t="shared" si="7"/>
        <v>#REF!</v>
      </c>
      <c r="J6" s="266" t="e">
        <f t="shared" si="8"/>
        <v>#REF!</v>
      </c>
      <c r="K6" s="47" t="e">
        <f t="shared" si="9"/>
        <v>#REF!</v>
      </c>
      <c r="L6" s="319">
        <v>91908.103700000007</v>
      </c>
      <c r="M6" s="319">
        <v>12.2544</v>
      </c>
      <c r="N6" s="319">
        <v>2.8353999999999999</v>
      </c>
      <c r="O6" s="319">
        <v>0</v>
      </c>
      <c r="P6" s="319">
        <v>9.1907999999999994</v>
      </c>
      <c r="Q6" s="319">
        <v>0</v>
      </c>
      <c r="R6" s="319">
        <v>0</v>
      </c>
      <c r="S6" s="319">
        <v>24.2806</v>
      </c>
      <c r="T6" s="319">
        <v>15.0898</v>
      </c>
      <c r="W6" s="319">
        <v>91908.103700000007</v>
      </c>
      <c r="X6" s="319">
        <v>12.2544</v>
      </c>
      <c r="Y6" s="319">
        <v>2.8353999999999999</v>
      </c>
      <c r="Z6" s="319">
        <v>0</v>
      </c>
      <c r="AA6" s="319">
        <v>9.1907999999999994</v>
      </c>
      <c r="AB6" s="319">
        <v>0</v>
      </c>
      <c r="AC6" s="319">
        <v>0</v>
      </c>
      <c r="AD6" s="319">
        <v>24.2806</v>
      </c>
      <c r="AE6" s="319">
        <v>15.0898</v>
      </c>
      <c r="AG6" s="42" t="str">
        <f t="shared" si="10"/>
        <v>CONJUNTO VIBRATÓRIO PARA TUBOS DE CONCRETO COM ENCAIXE PB E 3 JOGOS DE FÔRMAS - D = 1,20 M - 2,20 KW</v>
      </c>
    </row>
    <row r="7" spans="1:33">
      <c r="A7" s="42" t="s">
        <v>4549</v>
      </c>
      <c r="B7" s="42" t="s">
        <v>8314</v>
      </c>
      <c r="C7" s="47" t="e">
        <f t="shared" si="1"/>
        <v>#REF!</v>
      </c>
      <c r="D7" s="47" t="e">
        <f t="shared" si="2"/>
        <v>#REF!</v>
      </c>
      <c r="E7" s="47" t="e">
        <f t="shared" si="3"/>
        <v>#REF!</v>
      </c>
      <c r="F7" s="47" t="e">
        <f t="shared" si="4"/>
        <v>#REF!</v>
      </c>
      <c r="G7" s="47" t="e">
        <f t="shared" si="5"/>
        <v>#REF!</v>
      </c>
      <c r="H7" s="47" t="e">
        <f t="shared" si="6"/>
        <v>#REF!</v>
      </c>
      <c r="I7" s="47" t="e">
        <f t="shared" si="7"/>
        <v>#REF!</v>
      </c>
      <c r="J7" s="266" t="e">
        <f t="shared" si="8"/>
        <v>#REF!</v>
      </c>
      <c r="K7" s="47" t="e">
        <f t="shared" si="9"/>
        <v>#REF!</v>
      </c>
      <c r="L7" s="319">
        <v>93928.533200000005</v>
      </c>
      <c r="M7" s="319">
        <v>12.5238</v>
      </c>
      <c r="N7" s="319">
        <v>2.8976999999999999</v>
      </c>
      <c r="O7" s="319">
        <v>0</v>
      </c>
      <c r="P7" s="319">
        <v>9.3928999999999991</v>
      </c>
      <c r="Q7" s="319">
        <v>0</v>
      </c>
      <c r="R7" s="319">
        <v>0</v>
      </c>
      <c r="S7" s="319">
        <v>24.814399999999999</v>
      </c>
      <c r="T7" s="319">
        <v>15.4215</v>
      </c>
      <c r="W7" s="319">
        <v>93928.533200000005</v>
      </c>
      <c r="X7" s="319">
        <v>12.5238</v>
      </c>
      <c r="Y7" s="319">
        <v>2.8976999999999999</v>
      </c>
      <c r="Z7" s="319">
        <v>0</v>
      </c>
      <c r="AA7" s="319">
        <v>9.3928999999999991</v>
      </c>
      <c r="AB7" s="319">
        <v>0</v>
      </c>
      <c r="AC7" s="319">
        <v>0</v>
      </c>
      <c r="AD7" s="319">
        <v>24.814399999999999</v>
      </c>
      <c r="AE7" s="319">
        <v>15.4215</v>
      </c>
      <c r="AG7" s="42" t="str">
        <f t="shared" si="10"/>
        <v>CONJUNTO VIBRATÓRIO PARA TUBOS DE CONCRETO COM ENCAIXE PB E 3 JOGOS DE FÔRMAS - D = 1,50 M - 2,20 KW</v>
      </c>
    </row>
    <row r="8" spans="1:33">
      <c r="A8" s="42" t="s">
        <v>4550</v>
      </c>
      <c r="B8" s="42" t="s">
        <v>7015</v>
      </c>
      <c r="C8" s="47" t="e">
        <f t="shared" si="1"/>
        <v>#REF!</v>
      </c>
      <c r="D8" s="47" t="e">
        <f t="shared" si="2"/>
        <v>#REF!</v>
      </c>
      <c r="E8" s="47" t="e">
        <f t="shared" si="3"/>
        <v>#REF!</v>
      </c>
      <c r="F8" s="47" t="e">
        <f t="shared" si="4"/>
        <v>#REF!</v>
      </c>
      <c r="G8" s="47" t="e">
        <f t="shared" si="5"/>
        <v>#REF!</v>
      </c>
      <c r="H8" s="47" t="e">
        <f t="shared" si="6"/>
        <v>#REF!</v>
      </c>
      <c r="I8" s="47" t="e">
        <f t="shared" si="7"/>
        <v>#REF!</v>
      </c>
      <c r="J8" s="266" t="e">
        <f t="shared" si="8"/>
        <v>#REF!</v>
      </c>
      <c r="K8" s="47" t="e">
        <f t="shared" si="9"/>
        <v>#REF!</v>
      </c>
      <c r="L8" s="319">
        <v>2420.3739999999998</v>
      </c>
      <c r="M8" s="319">
        <v>0.41149999999999998</v>
      </c>
      <c r="N8" s="319">
        <v>8.9599999999999999E-2</v>
      </c>
      <c r="O8" s="319">
        <v>0</v>
      </c>
      <c r="P8" s="319">
        <v>0.24199999999999999</v>
      </c>
      <c r="Q8" s="319">
        <v>0</v>
      </c>
      <c r="R8" s="319">
        <v>0</v>
      </c>
      <c r="S8" s="319">
        <v>0.74309999999999998</v>
      </c>
      <c r="T8" s="319">
        <v>0.50109999999999999</v>
      </c>
      <c r="W8" s="319">
        <v>2420.3739999999998</v>
      </c>
      <c r="X8" s="319">
        <v>0.41149999999999998</v>
      </c>
      <c r="Y8" s="319">
        <v>8.9599999999999999E-2</v>
      </c>
      <c r="Z8" s="319">
        <v>0</v>
      </c>
      <c r="AA8" s="319">
        <v>0.24199999999999999</v>
      </c>
      <c r="AB8" s="319">
        <v>0</v>
      </c>
      <c r="AC8" s="319">
        <v>0</v>
      </c>
      <c r="AD8" s="319">
        <v>0.74309999999999998</v>
      </c>
      <c r="AE8" s="319">
        <v>0.50109999999999999</v>
      </c>
      <c r="AG8" s="42" t="str">
        <f t="shared" si="10"/>
        <v>EQUIPAMENTO PARA SONDAGEM MANUAL</v>
      </c>
    </row>
    <row r="9" spans="1:33">
      <c r="A9" s="42" t="s">
        <v>4551</v>
      </c>
      <c r="B9" s="42" t="s">
        <v>8315</v>
      </c>
      <c r="C9" s="47" t="e">
        <f t="shared" si="1"/>
        <v>#REF!</v>
      </c>
      <c r="D9" s="47" t="e">
        <f t="shared" si="2"/>
        <v>#REF!</v>
      </c>
      <c r="E9" s="47" t="e">
        <f t="shared" si="3"/>
        <v>#REF!</v>
      </c>
      <c r="F9" s="47" t="e">
        <f t="shared" si="4"/>
        <v>#REF!</v>
      </c>
      <c r="G9" s="47" t="e">
        <f t="shared" si="5"/>
        <v>#REF!</v>
      </c>
      <c r="H9" s="47" t="e">
        <f t="shared" si="6"/>
        <v>#REF!</v>
      </c>
      <c r="I9" s="47" t="e">
        <f t="shared" si="7"/>
        <v>#REF!</v>
      </c>
      <c r="J9" s="266" t="e">
        <f t="shared" si="8"/>
        <v>#REF!</v>
      </c>
      <c r="K9" s="47" t="e">
        <f t="shared" si="9"/>
        <v>#REF!</v>
      </c>
      <c r="L9" s="319">
        <v>112948.5739</v>
      </c>
      <c r="M9" s="319">
        <v>9.0358999999999998</v>
      </c>
      <c r="N9" s="319">
        <v>2.0907</v>
      </c>
      <c r="O9" s="319">
        <v>0</v>
      </c>
      <c r="P9" s="319">
        <v>7.9063999999999997</v>
      </c>
      <c r="Q9" s="319">
        <v>9.7997999999999994</v>
      </c>
      <c r="R9" s="319">
        <v>0</v>
      </c>
      <c r="S9" s="319">
        <v>28.832799999999999</v>
      </c>
      <c r="T9" s="319">
        <v>11.1266</v>
      </c>
      <c r="W9" s="319">
        <v>112948.5739</v>
      </c>
      <c r="X9" s="319">
        <v>9.0358999999999998</v>
      </c>
      <c r="Y9" s="319">
        <v>2.0907</v>
      </c>
      <c r="Z9" s="319">
        <v>0</v>
      </c>
      <c r="AA9" s="319">
        <v>7.9063999999999997</v>
      </c>
      <c r="AB9" s="319">
        <v>9.7997999999999994</v>
      </c>
      <c r="AC9" s="319">
        <v>0</v>
      </c>
      <c r="AD9" s="319">
        <v>28.832799999999999</v>
      </c>
      <c r="AE9" s="319">
        <v>11.1266</v>
      </c>
      <c r="AG9" s="42" t="str">
        <f t="shared" si="10"/>
        <v>BOMBA DE PISTÃO TRIPLEX COM CAPACIDADE DE 7,80 M³/H (130 L/MIN) - 8,20 KW</v>
      </c>
    </row>
    <row r="10" spans="1:33">
      <c r="A10" s="42" t="s">
        <v>4552</v>
      </c>
      <c r="B10" s="42" t="s">
        <v>8969</v>
      </c>
      <c r="C10" s="47" t="e">
        <f t="shared" si="1"/>
        <v>#REF!</v>
      </c>
      <c r="D10" s="47" t="e">
        <f t="shared" si="2"/>
        <v>#REF!</v>
      </c>
      <c r="E10" s="47" t="e">
        <f t="shared" si="3"/>
        <v>#REF!</v>
      </c>
      <c r="F10" s="47" t="e">
        <f t="shared" si="4"/>
        <v>#REF!</v>
      </c>
      <c r="G10" s="47" t="e">
        <f t="shared" si="5"/>
        <v>#REF!</v>
      </c>
      <c r="H10" s="47" t="e">
        <f t="shared" si="6"/>
        <v>#REF!</v>
      </c>
      <c r="I10" s="47" t="e">
        <f t="shared" si="7"/>
        <v>#REF!</v>
      </c>
      <c r="J10" s="266" t="e">
        <f t="shared" si="8"/>
        <v>#REF!</v>
      </c>
      <c r="K10" s="47" t="e">
        <f t="shared" si="9"/>
        <v>#REF!</v>
      </c>
      <c r="L10" s="319">
        <v>2314.3195000000001</v>
      </c>
      <c r="M10" s="319">
        <v>2.0829</v>
      </c>
      <c r="N10" s="319">
        <v>0.14280000000000001</v>
      </c>
      <c r="O10" s="319">
        <v>0</v>
      </c>
      <c r="P10" s="319">
        <v>1.1572</v>
      </c>
      <c r="Q10" s="319">
        <v>0</v>
      </c>
      <c r="R10" s="319">
        <v>0</v>
      </c>
      <c r="S10" s="319">
        <v>3.3828999999999998</v>
      </c>
      <c r="T10" s="319">
        <v>2.2256999999999998</v>
      </c>
      <c r="W10" s="319">
        <v>2314.3195000000001</v>
      </c>
      <c r="X10" s="319">
        <v>2.0829</v>
      </c>
      <c r="Y10" s="319">
        <v>0.14280000000000001</v>
      </c>
      <c r="Z10" s="319">
        <v>0</v>
      </c>
      <c r="AA10" s="319">
        <v>1.1572</v>
      </c>
      <c r="AB10" s="319">
        <v>0</v>
      </c>
      <c r="AC10" s="319">
        <v>0</v>
      </c>
      <c r="AD10" s="319">
        <v>3.3828999999999998</v>
      </c>
      <c r="AE10" s="319">
        <v>2.2256999999999998</v>
      </c>
      <c r="AG10" s="42" t="str">
        <f t="shared" si="10"/>
        <v>TRANSPORTADOR MANUAL DE TUBOS DE CONCRETO COM CAPACIDADE DE 1 T</v>
      </c>
    </row>
    <row r="11" spans="1:33">
      <c r="A11" s="42" t="s">
        <v>4553</v>
      </c>
      <c r="B11" s="42" t="s">
        <v>8970</v>
      </c>
      <c r="C11" s="47" t="e">
        <f t="shared" si="1"/>
        <v>#REF!</v>
      </c>
      <c r="D11" s="47" t="e">
        <f t="shared" si="2"/>
        <v>#REF!</v>
      </c>
      <c r="E11" s="47" t="e">
        <f t="shared" si="3"/>
        <v>#REF!</v>
      </c>
      <c r="F11" s="47" t="e">
        <f t="shared" si="4"/>
        <v>#REF!</v>
      </c>
      <c r="G11" s="47" t="e">
        <f t="shared" si="5"/>
        <v>#REF!</v>
      </c>
      <c r="H11" s="47" t="e">
        <f t="shared" si="6"/>
        <v>#REF!</v>
      </c>
      <c r="I11" s="47" t="e">
        <f t="shared" si="7"/>
        <v>#REF!</v>
      </c>
      <c r="J11" s="266" t="e">
        <f t="shared" si="8"/>
        <v>#REF!</v>
      </c>
      <c r="K11" s="47" t="e">
        <f t="shared" si="9"/>
        <v>#REF!</v>
      </c>
      <c r="L11" s="319">
        <v>633223.1041</v>
      </c>
      <c r="M11" s="319">
        <v>8.2451000000000008</v>
      </c>
      <c r="N11" s="319">
        <v>3.6741000000000001</v>
      </c>
      <c r="O11" s="319">
        <v>0</v>
      </c>
      <c r="P11" s="319">
        <v>18.322399999999998</v>
      </c>
      <c r="Q11" s="319">
        <v>320.28680000000003</v>
      </c>
      <c r="R11" s="319">
        <v>134.07990000000001</v>
      </c>
      <c r="S11" s="319">
        <v>484.60829999999999</v>
      </c>
      <c r="T11" s="319">
        <v>145.9991</v>
      </c>
      <c r="W11" s="319">
        <v>633223.1041</v>
      </c>
      <c r="X11" s="319">
        <v>8.2451000000000008</v>
      </c>
      <c r="Y11" s="319">
        <v>3.6741000000000001</v>
      </c>
      <c r="Z11" s="319">
        <v>0</v>
      </c>
      <c r="AA11" s="319">
        <v>18.322399999999998</v>
      </c>
      <c r="AB11" s="319">
        <v>320.28680000000003</v>
      </c>
      <c r="AC11" s="319">
        <v>118.8794</v>
      </c>
      <c r="AD11" s="319">
        <v>469.40780000000001</v>
      </c>
      <c r="AE11" s="319">
        <v>130.79859999999999</v>
      </c>
      <c r="AG11" s="42" t="str">
        <f t="shared" si="10"/>
        <v>EMBARCAÇÃO REBOCADORA - 268 KW</v>
      </c>
    </row>
    <row r="12" spans="1:33">
      <c r="A12" s="42" t="s">
        <v>4554</v>
      </c>
      <c r="B12" s="42" t="s">
        <v>23708</v>
      </c>
      <c r="C12" s="47" t="e">
        <f t="shared" si="1"/>
        <v>#REF!</v>
      </c>
      <c r="D12" s="47" t="e">
        <f t="shared" si="2"/>
        <v>#REF!</v>
      </c>
      <c r="E12" s="47" t="e">
        <f t="shared" si="3"/>
        <v>#REF!</v>
      </c>
      <c r="F12" s="47" t="e">
        <f t="shared" si="4"/>
        <v>#REF!</v>
      </c>
      <c r="G12" s="47" t="e">
        <f t="shared" si="5"/>
        <v>#REF!</v>
      </c>
      <c r="H12" s="47" t="e">
        <f t="shared" si="6"/>
        <v>#REF!</v>
      </c>
      <c r="I12" s="47" t="e">
        <f t="shared" si="7"/>
        <v>#REF!</v>
      </c>
      <c r="J12" s="266" t="e">
        <f t="shared" si="8"/>
        <v>#REF!</v>
      </c>
      <c r="K12" s="47" t="e">
        <f t="shared" si="9"/>
        <v>#REF!</v>
      </c>
      <c r="L12" s="319">
        <v>4072</v>
      </c>
      <c r="M12" s="319">
        <v>0.61080000000000001</v>
      </c>
      <c r="N12" s="319">
        <v>8.3699999999999997E-2</v>
      </c>
      <c r="O12" s="319">
        <v>0</v>
      </c>
      <c r="P12" s="319">
        <v>0.33929999999999999</v>
      </c>
      <c r="Q12" s="319">
        <v>0</v>
      </c>
      <c r="R12" s="319">
        <v>0</v>
      </c>
      <c r="S12" s="319">
        <v>1.0338000000000001</v>
      </c>
      <c r="T12" s="319">
        <v>0.69450000000000001</v>
      </c>
      <c r="W12" s="319">
        <v>4072</v>
      </c>
      <c r="X12" s="319">
        <v>0.61080000000000001</v>
      </c>
      <c r="Y12" s="319">
        <v>8.3699999999999997E-2</v>
      </c>
      <c r="Z12" s="319">
        <v>0</v>
      </c>
      <c r="AA12" s="319">
        <v>0.33929999999999999</v>
      </c>
      <c r="AB12" s="319">
        <v>0</v>
      </c>
      <c r="AC12" s="319">
        <v>0</v>
      </c>
      <c r="AD12" s="319">
        <v>1.0338000000000001</v>
      </c>
      <c r="AE12" s="319">
        <v>0.69450000000000001</v>
      </c>
      <c r="AG12" s="42" t="str">
        <f t="shared" si="10"/>
        <v>BALANÇA PLATAFORMA DIGITAL À BATERIA, COM MESA DE 75 X 75 CM E CAPACIDADE DE 500 KG</v>
      </c>
    </row>
    <row r="13" spans="1:33">
      <c r="A13" s="42" t="s">
        <v>4555</v>
      </c>
      <c r="B13" s="42" t="s">
        <v>7016</v>
      </c>
      <c r="C13" s="47" t="e">
        <f t="shared" si="1"/>
        <v>#REF!</v>
      </c>
      <c r="D13" s="47" t="e">
        <f t="shared" si="2"/>
        <v>#REF!</v>
      </c>
      <c r="E13" s="47" t="e">
        <f t="shared" si="3"/>
        <v>#REF!</v>
      </c>
      <c r="F13" s="47" t="e">
        <f t="shared" si="4"/>
        <v>#REF!</v>
      </c>
      <c r="G13" s="47" t="e">
        <f t="shared" si="5"/>
        <v>#REF!</v>
      </c>
      <c r="H13" s="47" t="e">
        <f t="shared" si="6"/>
        <v>#REF!</v>
      </c>
      <c r="I13" s="47" t="e">
        <f t="shared" si="7"/>
        <v>#REF!</v>
      </c>
      <c r="J13" s="266" t="e">
        <f t="shared" si="8"/>
        <v>#REF!</v>
      </c>
      <c r="K13" s="47" t="e">
        <f t="shared" si="9"/>
        <v>#REF!</v>
      </c>
      <c r="L13" s="319">
        <v>2072.4077000000002</v>
      </c>
      <c r="M13" s="319">
        <v>0.373</v>
      </c>
      <c r="N13" s="319">
        <v>7.6700000000000004E-2</v>
      </c>
      <c r="O13" s="319">
        <v>0</v>
      </c>
      <c r="P13" s="319">
        <v>0.2072</v>
      </c>
      <c r="Q13" s="319">
        <v>0</v>
      </c>
      <c r="R13" s="319">
        <v>0</v>
      </c>
      <c r="S13" s="319">
        <v>0.65690000000000004</v>
      </c>
      <c r="T13" s="319">
        <v>0.44969999999999999</v>
      </c>
      <c r="W13" s="319">
        <v>2072.4077000000002</v>
      </c>
      <c r="X13" s="319">
        <v>0.373</v>
      </c>
      <c r="Y13" s="319">
        <v>7.6700000000000004E-2</v>
      </c>
      <c r="Z13" s="319">
        <v>0</v>
      </c>
      <c r="AA13" s="319">
        <v>0.2072</v>
      </c>
      <c r="AB13" s="319">
        <v>0</v>
      </c>
      <c r="AC13" s="319">
        <v>0</v>
      </c>
      <c r="AD13" s="319">
        <v>0.65690000000000004</v>
      </c>
      <c r="AE13" s="319">
        <v>0.44969999999999999</v>
      </c>
      <c r="AG13" s="42" t="str">
        <f t="shared" si="10"/>
        <v>CARRO MANUAL MODELO PLATAFORMA DE 200 X 80 CM COM CAPACIDADE DE 800 KG</v>
      </c>
    </row>
    <row r="14" spans="1:33">
      <c r="A14" s="42" t="s">
        <v>4556</v>
      </c>
      <c r="B14" s="42" t="s">
        <v>8971</v>
      </c>
      <c r="C14" s="47" t="e">
        <f t="shared" si="1"/>
        <v>#REF!</v>
      </c>
      <c r="D14" s="47" t="e">
        <f t="shared" si="2"/>
        <v>#REF!</v>
      </c>
      <c r="E14" s="47" t="e">
        <f t="shared" si="3"/>
        <v>#REF!</v>
      </c>
      <c r="F14" s="47" t="e">
        <f t="shared" si="4"/>
        <v>#REF!</v>
      </c>
      <c r="G14" s="47" t="e">
        <f t="shared" si="5"/>
        <v>#REF!</v>
      </c>
      <c r="H14" s="47" t="e">
        <f t="shared" si="6"/>
        <v>#REF!</v>
      </c>
      <c r="I14" s="47" t="e">
        <f t="shared" si="7"/>
        <v>#REF!</v>
      </c>
      <c r="J14" s="266" t="e">
        <f t="shared" si="8"/>
        <v>#REF!</v>
      </c>
      <c r="K14" s="47" t="e">
        <f t="shared" si="9"/>
        <v>#REF!</v>
      </c>
      <c r="L14" s="319">
        <v>1979257.0185</v>
      </c>
      <c r="M14" s="319">
        <v>158.34059999999999</v>
      </c>
      <c r="N14" s="319">
        <v>36.636000000000003</v>
      </c>
      <c r="O14" s="319">
        <v>0</v>
      </c>
      <c r="P14" s="319">
        <v>98.962900000000005</v>
      </c>
      <c r="Q14" s="319">
        <v>0</v>
      </c>
      <c r="R14" s="319">
        <v>31.3659</v>
      </c>
      <c r="S14" s="319">
        <v>325.30540000000002</v>
      </c>
      <c r="T14" s="319">
        <v>226.3425</v>
      </c>
      <c r="W14" s="319">
        <v>1979257.0185</v>
      </c>
      <c r="X14" s="319">
        <v>158.34059999999999</v>
      </c>
      <c r="Y14" s="319">
        <v>36.636000000000003</v>
      </c>
      <c r="Z14" s="319">
        <v>0</v>
      </c>
      <c r="AA14" s="319">
        <v>98.962900000000005</v>
      </c>
      <c r="AB14" s="319">
        <v>0</v>
      </c>
      <c r="AC14" s="319">
        <v>27.976199999999999</v>
      </c>
      <c r="AD14" s="319">
        <v>321.91570000000002</v>
      </c>
      <c r="AE14" s="319">
        <v>222.9528</v>
      </c>
      <c r="AG14" s="42" t="str">
        <f t="shared" si="10"/>
        <v>DEFLECTÔMETRO DE IMPACTO (FWD) INSTALADO EM PICAPE COM REBOQUE E FAIXA DE CARGA DE 7 A 120 KN - 147 KW</v>
      </c>
    </row>
    <row r="15" spans="1:33">
      <c r="A15" s="42" t="s">
        <v>4557</v>
      </c>
      <c r="B15" s="42" t="s">
        <v>8972</v>
      </c>
      <c r="C15" s="47" t="e">
        <f t="shared" si="1"/>
        <v>#REF!</v>
      </c>
      <c r="D15" s="47" t="e">
        <f t="shared" si="2"/>
        <v>#REF!</v>
      </c>
      <c r="E15" s="47" t="e">
        <f t="shared" si="3"/>
        <v>#REF!</v>
      </c>
      <c r="F15" s="47" t="e">
        <f t="shared" si="4"/>
        <v>#REF!</v>
      </c>
      <c r="G15" s="47" t="e">
        <f t="shared" si="5"/>
        <v>#REF!</v>
      </c>
      <c r="H15" s="47" t="e">
        <f t="shared" si="6"/>
        <v>#REF!</v>
      </c>
      <c r="I15" s="47" t="e">
        <f t="shared" si="7"/>
        <v>#REF!</v>
      </c>
      <c r="J15" s="266" t="e">
        <f t="shared" si="8"/>
        <v>#REF!</v>
      </c>
      <c r="K15" s="47" t="e">
        <f t="shared" si="9"/>
        <v>#REF!</v>
      </c>
      <c r="L15" s="319">
        <v>56440.61</v>
      </c>
      <c r="M15" s="319">
        <v>4.5152000000000001</v>
      </c>
      <c r="N15" s="319">
        <v>1.0447</v>
      </c>
      <c r="O15" s="319">
        <v>0</v>
      </c>
      <c r="P15" s="319">
        <v>3.9508000000000001</v>
      </c>
      <c r="Q15" s="319">
        <v>0</v>
      </c>
      <c r="R15" s="319">
        <v>23.570599999999999</v>
      </c>
      <c r="S15" s="319">
        <v>33.081299999999999</v>
      </c>
      <c r="T15" s="319">
        <v>29.130500000000001</v>
      </c>
      <c r="W15" s="319">
        <v>56440.61</v>
      </c>
      <c r="X15" s="319">
        <v>4.5152000000000001</v>
      </c>
      <c r="Y15" s="319">
        <v>1.0447</v>
      </c>
      <c r="Z15" s="319">
        <v>0</v>
      </c>
      <c r="AA15" s="319">
        <v>3.9508000000000001</v>
      </c>
      <c r="AB15" s="319">
        <v>0</v>
      </c>
      <c r="AC15" s="319">
        <v>21.254300000000001</v>
      </c>
      <c r="AD15" s="319">
        <v>30.765000000000001</v>
      </c>
      <c r="AE15" s="319">
        <v>26.8142</v>
      </c>
      <c r="AG15" s="42" t="str">
        <f t="shared" si="10"/>
        <v>ELEVADOR DE OBRA COM CAPACIDADE DE 1.000 KG - 9 KW</v>
      </c>
    </row>
    <row r="16" spans="1:33">
      <c r="A16" s="42" t="s">
        <v>4558</v>
      </c>
      <c r="B16" s="42" t="s">
        <v>7017</v>
      </c>
      <c r="C16" s="47" t="e">
        <f t="shared" si="1"/>
        <v>#REF!</v>
      </c>
      <c r="D16" s="47" t="e">
        <f t="shared" si="2"/>
        <v>#REF!</v>
      </c>
      <c r="E16" s="47" t="e">
        <f t="shared" si="3"/>
        <v>#REF!</v>
      </c>
      <c r="F16" s="47" t="e">
        <f t="shared" si="4"/>
        <v>#REF!</v>
      </c>
      <c r="G16" s="47" t="e">
        <f t="shared" si="5"/>
        <v>#REF!</v>
      </c>
      <c r="H16" s="47" t="e">
        <f t="shared" si="6"/>
        <v>#REF!</v>
      </c>
      <c r="I16" s="47" t="e">
        <f t="shared" si="7"/>
        <v>#REF!</v>
      </c>
      <c r="J16" s="266" t="e">
        <f t="shared" si="8"/>
        <v>#REF!</v>
      </c>
      <c r="K16" s="47" t="e">
        <f t="shared" si="9"/>
        <v>#REF!</v>
      </c>
      <c r="L16" s="319">
        <v>8484205.8626000006</v>
      </c>
      <c r="M16" s="319">
        <v>494.91199999999998</v>
      </c>
      <c r="N16" s="319">
        <v>152.68039999999999</v>
      </c>
      <c r="O16" s="319">
        <v>61.863999999999997</v>
      </c>
      <c r="P16" s="319">
        <v>636.31539999999995</v>
      </c>
      <c r="Q16" s="319">
        <v>113.59739999999999</v>
      </c>
      <c r="R16" s="319">
        <v>40.005000000000003</v>
      </c>
      <c r="S16" s="319">
        <v>1499.3742</v>
      </c>
      <c r="T16" s="319">
        <v>749.46140000000003</v>
      </c>
      <c r="W16" s="319">
        <v>8484205.8626000006</v>
      </c>
      <c r="X16" s="319">
        <v>494.91199999999998</v>
      </c>
      <c r="Y16" s="319">
        <v>152.68039999999999</v>
      </c>
      <c r="Z16" s="319">
        <v>61.863999999999997</v>
      </c>
      <c r="AA16" s="319">
        <v>636.31539999999995</v>
      </c>
      <c r="AB16" s="319">
        <v>113.59739999999999</v>
      </c>
      <c r="AC16" s="319">
        <v>35.447400000000002</v>
      </c>
      <c r="AD16" s="319">
        <v>1494.8166000000001</v>
      </c>
      <c r="AE16" s="319">
        <v>744.90380000000005</v>
      </c>
      <c r="AG16" s="42" t="str">
        <f t="shared" si="10"/>
        <v>USINA MISTURADORA MÓVEL DE RECICLAGEM A FRIO COM SISTEMA DE ESPUMA DE ASFALTO - 129 KW</v>
      </c>
    </row>
    <row r="17" spans="1:33">
      <c r="A17" s="42" t="s">
        <v>4559</v>
      </c>
      <c r="B17" s="42" t="s">
        <v>7018</v>
      </c>
      <c r="C17" s="47" t="e">
        <f t="shared" si="1"/>
        <v>#REF!</v>
      </c>
      <c r="D17" s="47" t="e">
        <f t="shared" si="2"/>
        <v>#REF!</v>
      </c>
      <c r="E17" s="47" t="e">
        <f t="shared" si="3"/>
        <v>#REF!</v>
      </c>
      <c r="F17" s="47" t="e">
        <f t="shared" si="4"/>
        <v>#REF!</v>
      </c>
      <c r="G17" s="47" t="e">
        <f t="shared" si="5"/>
        <v>#REF!</v>
      </c>
      <c r="H17" s="47" t="e">
        <f t="shared" si="6"/>
        <v>#REF!</v>
      </c>
      <c r="I17" s="47" t="e">
        <f t="shared" si="7"/>
        <v>#REF!</v>
      </c>
      <c r="J17" s="266" t="e">
        <f t="shared" si="8"/>
        <v>#REF!</v>
      </c>
      <c r="K17" s="47" t="e">
        <f t="shared" si="9"/>
        <v>#REF!</v>
      </c>
      <c r="L17" s="319">
        <v>921453.98089999997</v>
      </c>
      <c r="M17" s="319">
        <v>64.501800000000003</v>
      </c>
      <c r="N17" s="319">
        <v>17.056100000000001</v>
      </c>
      <c r="O17" s="319">
        <v>0</v>
      </c>
      <c r="P17" s="319">
        <v>64.501800000000003</v>
      </c>
      <c r="Q17" s="319">
        <v>52.332799999999999</v>
      </c>
      <c r="R17" s="319">
        <v>30.444800000000001</v>
      </c>
      <c r="S17" s="319">
        <v>228.8373</v>
      </c>
      <c r="T17" s="319">
        <v>112.0027</v>
      </c>
      <c r="W17" s="319">
        <v>921453.98089999997</v>
      </c>
      <c r="X17" s="319">
        <v>64.501800000000003</v>
      </c>
      <c r="Y17" s="319">
        <v>17.056100000000001</v>
      </c>
      <c r="Z17" s="319">
        <v>0</v>
      </c>
      <c r="AA17" s="319">
        <v>64.501800000000003</v>
      </c>
      <c r="AB17" s="319">
        <v>52.332799999999999</v>
      </c>
      <c r="AC17" s="319">
        <v>27.202300000000001</v>
      </c>
      <c r="AD17" s="319">
        <v>225.59479999999999</v>
      </c>
      <c r="AE17" s="319">
        <v>108.7602</v>
      </c>
      <c r="AG17" s="42" t="str">
        <f t="shared" si="10"/>
        <v>ESCAVADEIRA HIDRÁULICA SOBRE ESTEIRA COM CAPACIDADE DE 0,4 M³ - 64 KW</v>
      </c>
    </row>
    <row r="18" spans="1:33">
      <c r="A18" s="42" t="s">
        <v>4560</v>
      </c>
      <c r="B18" s="42" t="s">
        <v>7019</v>
      </c>
      <c r="C18" s="47" t="e">
        <f t="shared" si="1"/>
        <v>#REF!</v>
      </c>
      <c r="D18" s="47" t="e">
        <f t="shared" si="2"/>
        <v>#REF!</v>
      </c>
      <c r="E18" s="47" t="e">
        <f t="shared" si="3"/>
        <v>#REF!</v>
      </c>
      <c r="F18" s="47" t="e">
        <f t="shared" si="4"/>
        <v>#REF!</v>
      </c>
      <c r="G18" s="47" t="e">
        <f t="shared" si="5"/>
        <v>#REF!</v>
      </c>
      <c r="H18" s="47" t="e">
        <f t="shared" si="6"/>
        <v>#REF!</v>
      </c>
      <c r="I18" s="47" t="e">
        <f t="shared" si="7"/>
        <v>#REF!</v>
      </c>
      <c r="J18" s="266" t="e">
        <f t="shared" si="8"/>
        <v>#REF!</v>
      </c>
      <c r="K18" s="47" t="e">
        <f t="shared" si="9"/>
        <v>#REF!</v>
      </c>
      <c r="L18" s="319">
        <v>4988858.5153000001</v>
      </c>
      <c r="M18" s="319">
        <v>291.01670000000001</v>
      </c>
      <c r="N18" s="319">
        <v>89.778700000000001</v>
      </c>
      <c r="O18" s="319">
        <v>0</v>
      </c>
      <c r="P18" s="319">
        <v>415.73820000000001</v>
      </c>
      <c r="Q18" s="319">
        <v>572.39</v>
      </c>
      <c r="R18" s="319">
        <v>40.005000000000003</v>
      </c>
      <c r="S18" s="319">
        <v>1408.9286</v>
      </c>
      <c r="T18" s="319">
        <v>420.80040000000002</v>
      </c>
      <c r="W18" s="319">
        <v>4988858.5153000001</v>
      </c>
      <c r="X18" s="319">
        <v>291.01670000000001</v>
      </c>
      <c r="Y18" s="319">
        <v>89.778700000000001</v>
      </c>
      <c r="Z18" s="319">
        <v>0</v>
      </c>
      <c r="AA18" s="319">
        <v>415.73820000000001</v>
      </c>
      <c r="AB18" s="319">
        <v>572.39</v>
      </c>
      <c r="AC18" s="319">
        <v>35.447400000000002</v>
      </c>
      <c r="AD18" s="319">
        <v>1404.3710000000001</v>
      </c>
      <c r="AE18" s="319">
        <v>416.24279999999999</v>
      </c>
      <c r="AG18" s="42" t="str">
        <f t="shared" si="10"/>
        <v>RECICLADORA A FRIO - 455 KW</v>
      </c>
    </row>
    <row r="19" spans="1:33">
      <c r="A19" s="42" t="s">
        <v>4561</v>
      </c>
      <c r="B19" s="42" t="s">
        <v>7020</v>
      </c>
      <c r="C19" s="47" t="e">
        <f t="shared" si="1"/>
        <v>#REF!</v>
      </c>
      <c r="D19" s="47" t="e">
        <f t="shared" si="2"/>
        <v>#REF!</v>
      </c>
      <c r="E19" s="47" t="e">
        <f t="shared" si="3"/>
        <v>#REF!</v>
      </c>
      <c r="F19" s="47" t="e">
        <f t="shared" si="4"/>
        <v>#REF!</v>
      </c>
      <c r="G19" s="47" t="e">
        <f t="shared" si="5"/>
        <v>#REF!</v>
      </c>
      <c r="H19" s="47" t="e">
        <f t="shared" si="6"/>
        <v>#REF!</v>
      </c>
      <c r="I19" s="47" t="e">
        <f t="shared" si="7"/>
        <v>#REF!</v>
      </c>
      <c r="J19" s="266" t="e">
        <f t="shared" si="8"/>
        <v>#REF!</v>
      </c>
      <c r="K19" s="47" t="e">
        <f t="shared" si="9"/>
        <v>#REF!</v>
      </c>
      <c r="L19" s="319">
        <v>320400</v>
      </c>
      <c r="M19" s="319">
        <v>16.02</v>
      </c>
      <c r="N19" s="319">
        <v>5.6482000000000001</v>
      </c>
      <c r="O19" s="319">
        <v>0</v>
      </c>
      <c r="P19" s="319">
        <v>11.4429</v>
      </c>
      <c r="Q19" s="319">
        <v>436.2115</v>
      </c>
      <c r="R19" s="319">
        <v>0</v>
      </c>
      <c r="S19" s="319">
        <v>469.32260000000002</v>
      </c>
      <c r="T19" s="319">
        <v>21.668199999999999</v>
      </c>
      <c r="W19" s="319">
        <v>320400</v>
      </c>
      <c r="X19" s="319">
        <v>16.02</v>
      </c>
      <c r="Y19" s="319">
        <v>5.6482000000000001</v>
      </c>
      <c r="Z19" s="319">
        <v>0</v>
      </c>
      <c r="AA19" s="319">
        <v>11.4429</v>
      </c>
      <c r="AB19" s="319">
        <v>436.2115</v>
      </c>
      <c r="AC19" s="319">
        <v>0</v>
      </c>
      <c r="AD19" s="319">
        <v>469.32260000000002</v>
      </c>
      <c r="AE19" s="319">
        <v>21.668199999999999</v>
      </c>
      <c r="AG19" s="42" t="str">
        <f t="shared" si="10"/>
        <v>GRUPO GERADOR - 456 KVA</v>
      </c>
    </row>
    <row r="20" spans="1:33">
      <c r="A20" s="42" t="s">
        <v>4562</v>
      </c>
      <c r="B20" s="42" t="s">
        <v>8316</v>
      </c>
      <c r="C20" s="47" t="e">
        <f t="shared" si="1"/>
        <v>#REF!</v>
      </c>
      <c r="D20" s="47" t="e">
        <f t="shared" si="2"/>
        <v>#REF!</v>
      </c>
      <c r="E20" s="47" t="e">
        <f t="shared" si="3"/>
        <v>#REF!</v>
      </c>
      <c r="F20" s="47" t="e">
        <f t="shared" si="4"/>
        <v>#REF!</v>
      </c>
      <c r="G20" s="47" t="e">
        <f t="shared" si="5"/>
        <v>#REF!</v>
      </c>
      <c r="H20" s="47" t="e">
        <f t="shared" si="6"/>
        <v>#REF!</v>
      </c>
      <c r="I20" s="47" t="e">
        <f t="shared" si="7"/>
        <v>#REF!</v>
      </c>
      <c r="J20" s="266" t="e">
        <f t="shared" si="8"/>
        <v>#REF!</v>
      </c>
      <c r="K20" s="47" t="e">
        <f t="shared" si="9"/>
        <v>#REF!</v>
      </c>
      <c r="L20" s="319">
        <v>855206.05339999998</v>
      </c>
      <c r="M20" s="319">
        <v>38.484299999999998</v>
      </c>
      <c r="N20" s="319">
        <v>14.5107</v>
      </c>
      <c r="O20" s="319">
        <v>0</v>
      </c>
      <c r="P20" s="319">
        <v>29.932200000000002</v>
      </c>
      <c r="Q20" s="319">
        <v>0</v>
      </c>
      <c r="R20" s="319">
        <v>23.570599999999999</v>
      </c>
      <c r="S20" s="319">
        <v>106.4978</v>
      </c>
      <c r="T20" s="319">
        <v>76.565600000000003</v>
      </c>
      <c r="W20" s="319">
        <v>855206.05339999998</v>
      </c>
      <c r="X20" s="319">
        <v>38.484299999999998</v>
      </c>
      <c r="Y20" s="319">
        <v>14.5107</v>
      </c>
      <c r="Z20" s="319">
        <v>0</v>
      </c>
      <c r="AA20" s="319">
        <v>29.932200000000002</v>
      </c>
      <c r="AB20" s="319">
        <v>0</v>
      </c>
      <c r="AC20" s="319">
        <v>21.254300000000001</v>
      </c>
      <c r="AD20" s="319">
        <v>104.1815</v>
      </c>
      <c r="AE20" s="319">
        <v>74.249300000000005</v>
      </c>
      <c r="AG20" s="42" t="str">
        <f t="shared" si="10"/>
        <v>PÓRTICO METÁLICO ROLANTE COM CAPACIDADE DE 25 T - 30 KW</v>
      </c>
    </row>
    <row r="21" spans="1:33">
      <c r="A21" s="42" t="s">
        <v>4563</v>
      </c>
      <c r="B21" s="42" t="s">
        <v>8973</v>
      </c>
      <c r="C21" s="47" t="e">
        <f t="shared" si="1"/>
        <v>#REF!</v>
      </c>
      <c r="D21" s="47" t="e">
        <f t="shared" si="2"/>
        <v>#REF!</v>
      </c>
      <c r="E21" s="47" t="e">
        <f t="shared" si="3"/>
        <v>#REF!</v>
      </c>
      <c r="F21" s="47" t="e">
        <f t="shared" si="4"/>
        <v>#REF!</v>
      </c>
      <c r="G21" s="47" t="e">
        <f t="shared" si="5"/>
        <v>#REF!</v>
      </c>
      <c r="H21" s="47" t="e">
        <f t="shared" si="6"/>
        <v>#REF!</v>
      </c>
      <c r="I21" s="47" t="e">
        <f t="shared" si="7"/>
        <v>#REF!</v>
      </c>
      <c r="J21" s="266" t="e">
        <f t="shared" si="8"/>
        <v>#REF!</v>
      </c>
      <c r="K21" s="47" t="e">
        <f t="shared" si="9"/>
        <v>#REF!</v>
      </c>
      <c r="L21" s="319">
        <v>3717845.9238999998</v>
      </c>
      <c r="M21" s="319">
        <v>130.12459999999999</v>
      </c>
      <c r="N21" s="319">
        <v>63.082599999999999</v>
      </c>
      <c r="O21" s="319">
        <v>0</v>
      </c>
      <c r="P21" s="319">
        <v>185.89230000000001</v>
      </c>
      <c r="Q21" s="319">
        <v>84.915000000000006</v>
      </c>
      <c r="R21" s="319">
        <v>40.005000000000003</v>
      </c>
      <c r="S21" s="319">
        <v>504.01949999999999</v>
      </c>
      <c r="T21" s="319">
        <v>233.2122</v>
      </c>
      <c r="W21" s="319">
        <v>3717845.9238999998</v>
      </c>
      <c r="X21" s="319">
        <v>130.12459999999999</v>
      </c>
      <c r="Y21" s="319">
        <v>63.082599999999999</v>
      </c>
      <c r="Z21" s="319">
        <v>0</v>
      </c>
      <c r="AA21" s="319">
        <v>185.89230000000001</v>
      </c>
      <c r="AB21" s="319">
        <v>84.915000000000006</v>
      </c>
      <c r="AC21" s="319">
        <v>35.447400000000002</v>
      </c>
      <c r="AD21" s="319">
        <v>499.46190000000001</v>
      </c>
      <c r="AE21" s="319">
        <v>228.65459999999999</v>
      </c>
      <c r="AG21" s="42" t="str">
        <f t="shared" si="10"/>
        <v>GUINDASTE MÓVEL SOBRE ESTEIRAS COM DRAGLINE COM CAPACIDADE DE 1,9 A 2,3 M³ - 270 KW</v>
      </c>
    </row>
    <row r="22" spans="1:33">
      <c r="A22" s="42" t="s">
        <v>4564</v>
      </c>
      <c r="B22" s="42" t="s">
        <v>7021</v>
      </c>
      <c r="C22" s="47" t="e">
        <f t="shared" si="1"/>
        <v>#REF!</v>
      </c>
      <c r="D22" s="47" t="e">
        <f t="shared" si="2"/>
        <v>#REF!</v>
      </c>
      <c r="E22" s="47" t="e">
        <f t="shared" si="3"/>
        <v>#REF!</v>
      </c>
      <c r="F22" s="47" t="e">
        <f t="shared" si="4"/>
        <v>#REF!</v>
      </c>
      <c r="G22" s="47" t="e">
        <f t="shared" si="5"/>
        <v>#REF!</v>
      </c>
      <c r="H22" s="47" t="e">
        <f t="shared" si="6"/>
        <v>#REF!</v>
      </c>
      <c r="I22" s="47" t="e">
        <f t="shared" si="7"/>
        <v>#REF!</v>
      </c>
      <c r="J22" s="266" t="e">
        <f t="shared" si="8"/>
        <v>#REF!</v>
      </c>
      <c r="K22" s="47" t="e">
        <f t="shared" si="9"/>
        <v>#REF!</v>
      </c>
      <c r="L22" s="319">
        <v>6899.1719000000003</v>
      </c>
      <c r="M22" s="319">
        <v>0.55189999999999995</v>
      </c>
      <c r="N22" s="319">
        <v>0.12770000000000001</v>
      </c>
      <c r="O22" s="319">
        <v>0</v>
      </c>
      <c r="P22" s="319">
        <v>0.4829</v>
      </c>
      <c r="Q22" s="319">
        <v>0</v>
      </c>
      <c r="R22" s="319">
        <v>23.570599999999999</v>
      </c>
      <c r="S22" s="319">
        <v>24.7331</v>
      </c>
      <c r="T22" s="319">
        <v>24.2502</v>
      </c>
      <c r="W22" s="319">
        <v>6899.1719000000003</v>
      </c>
      <c r="X22" s="319">
        <v>0.55189999999999995</v>
      </c>
      <c r="Y22" s="319">
        <v>0.12770000000000001</v>
      </c>
      <c r="Z22" s="319">
        <v>0</v>
      </c>
      <c r="AA22" s="319">
        <v>0.4829</v>
      </c>
      <c r="AB22" s="319">
        <v>0</v>
      </c>
      <c r="AC22" s="319">
        <v>21.254300000000001</v>
      </c>
      <c r="AD22" s="319">
        <v>22.416799999999999</v>
      </c>
      <c r="AE22" s="319">
        <v>21.933900000000001</v>
      </c>
      <c r="AG22" s="42" t="str">
        <f t="shared" si="10"/>
        <v>MISTURADOR DE NATA CIMENTO - 1,50 KW</v>
      </c>
    </row>
    <row r="23" spans="1:33">
      <c r="A23" s="42" t="s">
        <v>4565</v>
      </c>
      <c r="B23" s="42" t="s">
        <v>8974</v>
      </c>
      <c r="C23" s="47" t="e">
        <f t="shared" si="1"/>
        <v>#REF!</v>
      </c>
      <c r="D23" s="47" t="e">
        <f t="shared" si="2"/>
        <v>#REF!</v>
      </c>
      <c r="E23" s="47" t="e">
        <f t="shared" si="3"/>
        <v>#REF!</v>
      </c>
      <c r="F23" s="47" t="e">
        <f t="shared" si="4"/>
        <v>#REF!</v>
      </c>
      <c r="G23" s="47" t="e">
        <f t="shared" si="5"/>
        <v>#REF!</v>
      </c>
      <c r="H23" s="47" t="e">
        <f t="shared" si="6"/>
        <v>#REF!</v>
      </c>
      <c r="I23" s="47" t="e">
        <f t="shared" si="7"/>
        <v>#REF!</v>
      </c>
      <c r="J23" s="266" t="e">
        <f t="shared" si="8"/>
        <v>#REF!</v>
      </c>
      <c r="K23" s="47" t="e">
        <f t="shared" si="9"/>
        <v>#REF!</v>
      </c>
      <c r="L23" s="319">
        <v>103170.15700000001</v>
      </c>
      <c r="M23" s="319">
        <v>5.8954000000000004</v>
      </c>
      <c r="N23" s="319">
        <v>1.8187</v>
      </c>
      <c r="O23" s="319">
        <v>0</v>
      </c>
      <c r="P23" s="319">
        <v>5.8954000000000004</v>
      </c>
      <c r="Q23" s="319">
        <v>0</v>
      </c>
      <c r="R23" s="319">
        <v>40.005000000000003</v>
      </c>
      <c r="S23" s="319">
        <v>53.6145</v>
      </c>
      <c r="T23" s="319">
        <v>47.719099999999997</v>
      </c>
      <c r="W23" s="319">
        <v>103170.15700000001</v>
      </c>
      <c r="X23" s="319">
        <v>5.8954000000000004</v>
      </c>
      <c r="Y23" s="319">
        <v>1.8187</v>
      </c>
      <c r="Z23" s="319">
        <v>0</v>
      </c>
      <c r="AA23" s="319">
        <v>5.8954000000000004</v>
      </c>
      <c r="AB23" s="319">
        <v>0</v>
      </c>
      <c r="AC23" s="319">
        <v>35.447400000000002</v>
      </c>
      <c r="AD23" s="319">
        <v>49.056899999999999</v>
      </c>
      <c r="AE23" s="319">
        <v>43.161499999999997</v>
      </c>
      <c r="AG23" s="42" t="str">
        <f t="shared" si="10"/>
        <v>CONJUNTO BOMBA E MACACO HIDRÁULICO PARA PROTENSÃO COM CAPACIDADE DE 7.000 KN - 15 KW</v>
      </c>
    </row>
    <row r="24" spans="1:33">
      <c r="A24" s="42" t="s">
        <v>4566</v>
      </c>
      <c r="B24" s="42" t="s">
        <v>7022</v>
      </c>
      <c r="C24" s="47" t="e">
        <f t="shared" si="1"/>
        <v>#REF!</v>
      </c>
      <c r="D24" s="47" t="e">
        <f t="shared" si="2"/>
        <v>#REF!</v>
      </c>
      <c r="E24" s="47" t="e">
        <f t="shared" si="3"/>
        <v>#REF!</v>
      </c>
      <c r="F24" s="47" t="e">
        <f t="shared" si="4"/>
        <v>#REF!</v>
      </c>
      <c r="G24" s="47" t="e">
        <f t="shared" si="5"/>
        <v>#REF!</v>
      </c>
      <c r="H24" s="47" t="e">
        <f t="shared" si="6"/>
        <v>#REF!</v>
      </c>
      <c r="I24" s="47" t="e">
        <f t="shared" si="7"/>
        <v>#REF!</v>
      </c>
      <c r="J24" s="266" t="e">
        <f t="shared" si="8"/>
        <v>#REF!</v>
      </c>
      <c r="K24" s="47" t="e">
        <f t="shared" si="9"/>
        <v>#REF!</v>
      </c>
      <c r="L24" s="319">
        <v>29458.285800000001</v>
      </c>
      <c r="M24" s="319">
        <v>2.3567</v>
      </c>
      <c r="N24" s="319">
        <v>0.54530000000000001</v>
      </c>
      <c r="O24" s="319">
        <v>0</v>
      </c>
      <c r="P24" s="319">
        <v>2.0621</v>
      </c>
      <c r="Q24" s="319">
        <v>0</v>
      </c>
      <c r="R24" s="319">
        <v>0</v>
      </c>
      <c r="S24" s="319">
        <v>4.9641000000000002</v>
      </c>
      <c r="T24" s="319">
        <v>2.9020000000000001</v>
      </c>
      <c r="W24" s="319">
        <v>29458.285800000001</v>
      </c>
      <c r="X24" s="319">
        <v>2.3567</v>
      </c>
      <c r="Y24" s="319">
        <v>0.54530000000000001</v>
      </c>
      <c r="Z24" s="319">
        <v>0</v>
      </c>
      <c r="AA24" s="319">
        <v>2.0621</v>
      </c>
      <c r="AB24" s="319">
        <v>0</v>
      </c>
      <c r="AC24" s="319">
        <v>0</v>
      </c>
      <c r="AD24" s="319">
        <v>4.9641000000000002</v>
      </c>
      <c r="AE24" s="319">
        <v>2.9020000000000001</v>
      </c>
      <c r="AG24" s="42" t="str">
        <f t="shared" si="10"/>
        <v>BOMBA PARA INJEÇÃO DE NATA DE CIMENTO COM CAPACIDADE DE 2 MPA - 2,20 KW</v>
      </c>
    </row>
    <row r="25" spans="1:33">
      <c r="A25" s="42" t="s">
        <v>4567</v>
      </c>
      <c r="B25" s="42" t="s">
        <v>8317</v>
      </c>
      <c r="C25" s="47" t="e">
        <f t="shared" si="1"/>
        <v>#REF!</v>
      </c>
      <c r="D25" s="47" t="e">
        <f t="shared" si="2"/>
        <v>#REF!</v>
      </c>
      <c r="E25" s="47" t="e">
        <f t="shared" si="3"/>
        <v>#REF!</v>
      </c>
      <c r="F25" s="47" t="e">
        <f t="shared" si="4"/>
        <v>#REF!</v>
      </c>
      <c r="G25" s="47" t="e">
        <f t="shared" si="5"/>
        <v>#REF!</v>
      </c>
      <c r="H25" s="47" t="e">
        <f t="shared" si="6"/>
        <v>#REF!</v>
      </c>
      <c r="I25" s="47" t="e">
        <f t="shared" si="7"/>
        <v>#REF!</v>
      </c>
      <c r="J25" s="266" t="e">
        <f t="shared" si="8"/>
        <v>#REF!</v>
      </c>
      <c r="K25" s="47" t="e">
        <f t="shared" si="9"/>
        <v>#REF!</v>
      </c>
      <c r="L25" s="319">
        <v>5003.0556999999999</v>
      </c>
      <c r="M25" s="319">
        <v>0.4002</v>
      </c>
      <c r="N25" s="319">
        <v>9.2600000000000002E-2</v>
      </c>
      <c r="O25" s="319">
        <v>0</v>
      </c>
      <c r="P25" s="319">
        <v>0.45029999999999998</v>
      </c>
      <c r="Q25" s="319">
        <v>8.0259999999999998</v>
      </c>
      <c r="R25" s="319">
        <v>23.570599999999999</v>
      </c>
      <c r="S25" s="319">
        <v>32.539700000000003</v>
      </c>
      <c r="T25" s="319">
        <v>24.063400000000001</v>
      </c>
      <c r="W25" s="319">
        <v>5003.0556999999999</v>
      </c>
      <c r="X25" s="319">
        <v>0.4002</v>
      </c>
      <c r="Y25" s="319">
        <v>9.2600000000000002E-2</v>
      </c>
      <c r="Z25" s="319">
        <v>0</v>
      </c>
      <c r="AA25" s="319">
        <v>0.45029999999999998</v>
      </c>
      <c r="AB25" s="319">
        <v>8.0259999999999998</v>
      </c>
      <c r="AC25" s="319">
        <v>21.254300000000001</v>
      </c>
      <c r="AD25" s="319">
        <v>30.223400000000002</v>
      </c>
      <c r="AE25" s="319">
        <v>21.7471</v>
      </c>
      <c r="AG25" s="42" t="str">
        <f t="shared" si="10"/>
        <v>BOMBA DE ALTA PRESSÃO PARA HIDROJATEAMENTO COM CAPACIDADE DE 18 MPA - 5,20 KW</v>
      </c>
    </row>
    <row r="26" spans="1:33">
      <c r="A26" s="42" t="s">
        <v>4568</v>
      </c>
      <c r="B26" s="42" t="s">
        <v>7023</v>
      </c>
      <c r="C26" s="47" t="e">
        <f t="shared" si="1"/>
        <v>#REF!</v>
      </c>
      <c r="D26" s="47" t="e">
        <f t="shared" si="2"/>
        <v>#REF!</v>
      </c>
      <c r="E26" s="47" t="e">
        <f t="shared" si="3"/>
        <v>#REF!</v>
      </c>
      <c r="F26" s="47" t="e">
        <f t="shared" si="4"/>
        <v>#REF!</v>
      </c>
      <c r="G26" s="47" t="e">
        <f t="shared" si="5"/>
        <v>#REF!</v>
      </c>
      <c r="H26" s="47" t="e">
        <f t="shared" si="6"/>
        <v>#REF!</v>
      </c>
      <c r="I26" s="47" t="e">
        <f t="shared" si="7"/>
        <v>#REF!</v>
      </c>
      <c r="J26" s="266" t="e">
        <f t="shared" si="8"/>
        <v>#REF!</v>
      </c>
      <c r="K26" s="47" t="e">
        <f t="shared" si="9"/>
        <v>#REF!</v>
      </c>
      <c r="L26" s="319">
        <v>131192.50099999999</v>
      </c>
      <c r="M26" s="319">
        <v>7.4966999999999997</v>
      </c>
      <c r="N26" s="319">
        <v>2.3127</v>
      </c>
      <c r="O26" s="319">
        <v>0</v>
      </c>
      <c r="P26" s="319">
        <v>7.4966999999999997</v>
      </c>
      <c r="Q26" s="319">
        <v>0</v>
      </c>
      <c r="R26" s="319">
        <v>40.005000000000003</v>
      </c>
      <c r="S26" s="319">
        <v>57.311100000000003</v>
      </c>
      <c r="T26" s="319">
        <v>49.814399999999999</v>
      </c>
      <c r="W26" s="319">
        <v>131192.50099999999</v>
      </c>
      <c r="X26" s="319">
        <v>7.4966999999999997</v>
      </c>
      <c r="Y26" s="319">
        <v>2.3127</v>
      </c>
      <c r="Z26" s="319">
        <v>0</v>
      </c>
      <c r="AA26" s="319">
        <v>7.4966999999999997</v>
      </c>
      <c r="AB26" s="319">
        <v>0</v>
      </c>
      <c r="AC26" s="319">
        <v>35.447400000000002</v>
      </c>
      <c r="AD26" s="319">
        <v>52.753500000000003</v>
      </c>
      <c r="AE26" s="319">
        <v>45.256799999999998</v>
      </c>
      <c r="AG26" s="42" t="str">
        <f t="shared" si="10"/>
        <v>CONJUNTO BOMBA E MACACO HIDRÁULICO PARA PROTENSÃO COM CAPACIDADE DE 8.000 KN - 20 KW</v>
      </c>
    </row>
    <row r="27" spans="1:33">
      <c r="A27" s="42" t="s">
        <v>4569</v>
      </c>
      <c r="B27" s="42" t="s">
        <v>7024</v>
      </c>
      <c r="C27" s="47" t="e">
        <f t="shared" si="1"/>
        <v>#REF!</v>
      </c>
      <c r="D27" s="47" t="e">
        <f t="shared" si="2"/>
        <v>#REF!</v>
      </c>
      <c r="E27" s="47" t="e">
        <f t="shared" si="3"/>
        <v>#REF!</v>
      </c>
      <c r="F27" s="47" t="e">
        <f t="shared" si="4"/>
        <v>#REF!</v>
      </c>
      <c r="G27" s="47" t="e">
        <f t="shared" si="5"/>
        <v>#REF!</v>
      </c>
      <c r="H27" s="47" t="e">
        <f t="shared" si="6"/>
        <v>#REF!</v>
      </c>
      <c r="I27" s="47" t="e">
        <f t="shared" si="7"/>
        <v>#REF!</v>
      </c>
      <c r="J27" s="266" t="e">
        <f t="shared" si="8"/>
        <v>#REF!</v>
      </c>
      <c r="K27" s="47" t="e">
        <f t="shared" si="9"/>
        <v>#REF!</v>
      </c>
      <c r="L27" s="319">
        <v>13403.433499999999</v>
      </c>
      <c r="M27" s="319">
        <v>0.76590000000000003</v>
      </c>
      <c r="N27" s="319">
        <v>0.23630000000000001</v>
      </c>
      <c r="O27" s="319">
        <v>0</v>
      </c>
      <c r="P27" s="319">
        <v>0.76590000000000003</v>
      </c>
      <c r="Q27" s="319">
        <v>0</v>
      </c>
      <c r="R27" s="319">
        <v>0</v>
      </c>
      <c r="S27" s="319">
        <v>1.7681</v>
      </c>
      <c r="T27" s="319">
        <v>1.0022</v>
      </c>
      <c r="W27" s="319">
        <v>13403.433499999999</v>
      </c>
      <c r="X27" s="319">
        <v>0.76590000000000003</v>
      </c>
      <c r="Y27" s="319">
        <v>0.23630000000000001</v>
      </c>
      <c r="Z27" s="319">
        <v>0</v>
      </c>
      <c r="AA27" s="319">
        <v>0.76590000000000003</v>
      </c>
      <c r="AB27" s="319">
        <v>0</v>
      </c>
      <c r="AC27" s="319">
        <v>0</v>
      </c>
      <c r="AD27" s="319">
        <v>1.7681</v>
      </c>
      <c r="AE27" s="319">
        <v>1.0022</v>
      </c>
      <c r="AG27" s="42" t="str">
        <f t="shared" si="10"/>
        <v>BOMBA DE PROTENSÃO COM LEITURA DIGITAL PARA TENSIONAMENTO DE ESTAIS - 3 KW</v>
      </c>
    </row>
    <row r="28" spans="1:33">
      <c r="A28" s="42" t="s">
        <v>4570</v>
      </c>
      <c r="B28" s="42" t="s">
        <v>8975</v>
      </c>
      <c r="C28" s="47" t="e">
        <f t="shared" si="1"/>
        <v>#REF!</v>
      </c>
      <c r="D28" s="47" t="e">
        <f t="shared" si="2"/>
        <v>#REF!</v>
      </c>
      <c r="E28" s="47" t="e">
        <f t="shared" si="3"/>
        <v>#REF!</v>
      </c>
      <c r="F28" s="47" t="e">
        <f t="shared" si="4"/>
        <v>#REF!</v>
      </c>
      <c r="G28" s="47" t="e">
        <f t="shared" si="5"/>
        <v>#REF!</v>
      </c>
      <c r="H28" s="47" t="e">
        <f t="shared" si="6"/>
        <v>#REF!</v>
      </c>
      <c r="I28" s="47" t="e">
        <f t="shared" si="7"/>
        <v>#REF!</v>
      </c>
      <c r="J28" s="266" t="e">
        <f t="shared" si="8"/>
        <v>#REF!</v>
      </c>
      <c r="K28" s="47" t="e">
        <f t="shared" si="9"/>
        <v>#REF!</v>
      </c>
      <c r="L28" s="319">
        <v>263326.77370000002</v>
      </c>
      <c r="M28" s="319">
        <v>21.066099999999999</v>
      </c>
      <c r="N28" s="319">
        <v>4.8742000000000001</v>
      </c>
      <c r="O28" s="319">
        <v>0</v>
      </c>
      <c r="P28" s="319">
        <v>18.4329</v>
      </c>
      <c r="Q28" s="319">
        <v>0</v>
      </c>
      <c r="R28" s="319">
        <v>23.570599999999999</v>
      </c>
      <c r="S28" s="319">
        <v>67.943799999999996</v>
      </c>
      <c r="T28" s="319">
        <v>49.510899999999999</v>
      </c>
      <c r="W28" s="319">
        <v>263326.77370000002</v>
      </c>
      <c r="X28" s="319">
        <v>21.066099999999999</v>
      </c>
      <c r="Y28" s="319">
        <v>4.8742000000000001</v>
      </c>
      <c r="Z28" s="319">
        <v>0</v>
      </c>
      <c r="AA28" s="319">
        <v>18.4329</v>
      </c>
      <c r="AB28" s="319">
        <v>0</v>
      </c>
      <c r="AC28" s="319">
        <v>21.254300000000001</v>
      </c>
      <c r="AD28" s="319">
        <v>65.627499999999998</v>
      </c>
      <c r="AE28" s="319">
        <v>47.194600000000001</v>
      </c>
      <c r="AG28" s="42" t="str">
        <f t="shared" si="10"/>
        <v>ELEVADOR DE CREMALHEIRA COM CABINE SIMPLES, COM CAPACIDADE DE 1.500 KG E ALTURA DE ATÉ 100 M - 15 KW</v>
      </c>
    </row>
    <row r="29" spans="1:33">
      <c r="A29" s="42" t="s">
        <v>4571</v>
      </c>
      <c r="B29" s="42" t="s">
        <v>7025</v>
      </c>
      <c r="C29" s="47" t="e">
        <f t="shared" si="1"/>
        <v>#REF!</v>
      </c>
      <c r="D29" s="47" t="e">
        <f t="shared" si="2"/>
        <v>#REF!</v>
      </c>
      <c r="E29" s="47" t="e">
        <f t="shared" si="3"/>
        <v>#REF!</v>
      </c>
      <c r="F29" s="47" t="e">
        <f t="shared" si="4"/>
        <v>#REF!</v>
      </c>
      <c r="G29" s="47" t="e">
        <f t="shared" si="5"/>
        <v>#REF!</v>
      </c>
      <c r="H29" s="47" t="e">
        <f t="shared" si="6"/>
        <v>#REF!</v>
      </c>
      <c r="I29" s="47" t="e">
        <f t="shared" si="7"/>
        <v>#REF!</v>
      </c>
      <c r="J29" s="266" t="e">
        <f t="shared" si="8"/>
        <v>#REF!</v>
      </c>
      <c r="K29" s="47" t="e">
        <f t="shared" si="9"/>
        <v>#REF!</v>
      </c>
      <c r="L29" s="319">
        <v>86641.263200000001</v>
      </c>
      <c r="M29" s="319">
        <v>4.9508999999999999</v>
      </c>
      <c r="N29" s="319">
        <v>1.5274000000000001</v>
      </c>
      <c r="O29" s="319">
        <v>0</v>
      </c>
      <c r="P29" s="319">
        <v>4.9508999999999999</v>
      </c>
      <c r="Q29" s="319">
        <v>0</v>
      </c>
      <c r="R29" s="319">
        <v>40.005000000000003</v>
      </c>
      <c r="S29" s="319">
        <v>51.434199999999997</v>
      </c>
      <c r="T29" s="319">
        <v>46.4833</v>
      </c>
      <c r="W29" s="319">
        <v>86641.263200000001</v>
      </c>
      <c r="X29" s="319">
        <v>4.9508999999999999</v>
      </c>
      <c r="Y29" s="319">
        <v>1.5274000000000001</v>
      </c>
      <c r="Z29" s="319">
        <v>0</v>
      </c>
      <c r="AA29" s="319">
        <v>4.9508999999999999</v>
      </c>
      <c r="AB29" s="319">
        <v>0</v>
      </c>
      <c r="AC29" s="319">
        <v>35.447400000000002</v>
      </c>
      <c r="AD29" s="319">
        <v>46.876600000000003</v>
      </c>
      <c r="AE29" s="319">
        <v>41.925699999999999</v>
      </c>
      <c r="AG29" s="42" t="str">
        <f t="shared" si="10"/>
        <v>EQUIPAMENTO PARA REGULAGEM FINAL DE ESTAIS COM ATÉ 37 CORDOALHAS - D = 15,7 MM - 20 KW</v>
      </c>
    </row>
    <row r="30" spans="1:33">
      <c r="A30" s="42" t="s">
        <v>4572</v>
      </c>
      <c r="B30" s="42" t="s">
        <v>7026</v>
      </c>
      <c r="C30" s="47" t="e">
        <f t="shared" si="1"/>
        <v>#REF!</v>
      </c>
      <c r="D30" s="47" t="e">
        <f t="shared" si="2"/>
        <v>#REF!</v>
      </c>
      <c r="E30" s="47" t="e">
        <f t="shared" si="3"/>
        <v>#REF!</v>
      </c>
      <c r="F30" s="47" t="e">
        <f t="shared" si="4"/>
        <v>#REF!</v>
      </c>
      <c r="G30" s="47" t="e">
        <f t="shared" si="5"/>
        <v>#REF!</v>
      </c>
      <c r="H30" s="47" t="e">
        <f t="shared" si="6"/>
        <v>#REF!</v>
      </c>
      <c r="I30" s="47" t="e">
        <f t="shared" si="7"/>
        <v>#REF!</v>
      </c>
      <c r="J30" s="266" t="e">
        <f t="shared" si="8"/>
        <v>#REF!</v>
      </c>
      <c r="K30" s="47" t="e">
        <f t="shared" si="9"/>
        <v>#REF!</v>
      </c>
      <c r="L30" s="319">
        <v>123773.2331</v>
      </c>
      <c r="M30" s="319">
        <v>7.0728</v>
      </c>
      <c r="N30" s="319">
        <v>2.1819000000000002</v>
      </c>
      <c r="O30" s="319">
        <v>0</v>
      </c>
      <c r="P30" s="319">
        <v>7.0728</v>
      </c>
      <c r="Q30" s="319">
        <v>0</v>
      </c>
      <c r="R30" s="319">
        <v>40.005000000000003</v>
      </c>
      <c r="S30" s="319">
        <v>56.332500000000003</v>
      </c>
      <c r="T30" s="319">
        <v>49.259700000000002</v>
      </c>
      <c r="W30" s="319">
        <v>123773.2331</v>
      </c>
      <c r="X30" s="319">
        <v>7.0728</v>
      </c>
      <c r="Y30" s="319">
        <v>2.1819000000000002</v>
      </c>
      <c r="Z30" s="319">
        <v>0</v>
      </c>
      <c r="AA30" s="319">
        <v>7.0728</v>
      </c>
      <c r="AB30" s="319">
        <v>0</v>
      </c>
      <c r="AC30" s="319">
        <v>35.447400000000002</v>
      </c>
      <c r="AD30" s="319">
        <v>51.774900000000002</v>
      </c>
      <c r="AE30" s="319">
        <v>44.702100000000002</v>
      </c>
      <c r="AG30" s="42" t="str">
        <f t="shared" si="10"/>
        <v>EQUIPAMENTO PARA REGULAGEM FINAL DE ESTAIS DE 38 A 55 CORDOALHAS - D = 15,7 MM - 30 KW</v>
      </c>
    </row>
    <row r="31" spans="1:33">
      <c r="A31" s="42" t="s">
        <v>4573</v>
      </c>
      <c r="B31" s="42" t="s">
        <v>7027</v>
      </c>
      <c r="C31" s="47" t="e">
        <f t="shared" si="1"/>
        <v>#REF!</v>
      </c>
      <c r="D31" s="47" t="e">
        <f t="shared" si="2"/>
        <v>#REF!</v>
      </c>
      <c r="E31" s="47" t="e">
        <f t="shared" si="3"/>
        <v>#REF!</v>
      </c>
      <c r="F31" s="47" t="e">
        <f t="shared" si="4"/>
        <v>#REF!</v>
      </c>
      <c r="G31" s="47" t="e">
        <f t="shared" si="5"/>
        <v>#REF!</v>
      </c>
      <c r="H31" s="47" t="e">
        <f t="shared" si="6"/>
        <v>#REF!</v>
      </c>
      <c r="I31" s="47" t="e">
        <f t="shared" si="7"/>
        <v>#REF!</v>
      </c>
      <c r="J31" s="266" t="e">
        <f t="shared" si="8"/>
        <v>#REF!</v>
      </c>
      <c r="K31" s="47" t="e">
        <f t="shared" si="9"/>
        <v>#REF!</v>
      </c>
      <c r="L31" s="319">
        <v>185659.84969999999</v>
      </c>
      <c r="M31" s="319">
        <v>10.6091</v>
      </c>
      <c r="N31" s="319">
        <v>3.2728999999999999</v>
      </c>
      <c r="O31" s="319">
        <v>0</v>
      </c>
      <c r="P31" s="319">
        <v>10.6091</v>
      </c>
      <c r="Q31" s="319">
        <v>0</v>
      </c>
      <c r="R31" s="319">
        <v>40.005000000000003</v>
      </c>
      <c r="S31" s="319">
        <v>64.496099999999998</v>
      </c>
      <c r="T31" s="319">
        <v>53.887</v>
      </c>
      <c r="W31" s="319">
        <v>185659.84969999999</v>
      </c>
      <c r="X31" s="319">
        <v>10.6091</v>
      </c>
      <c r="Y31" s="319">
        <v>3.2728999999999999</v>
      </c>
      <c r="Z31" s="319">
        <v>0</v>
      </c>
      <c r="AA31" s="319">
        <v>10.6091</v>
      </c>
      <c r="AB31" s="319">
        <v>0</v>
      </c>
      <c r="AC31" s="319">
        <v>35.447400000000002</v>
      </c>
      <c r="AD31" s="319">
        <v>59.938499999999998</v>
      </c>
      <c r="AE31" s="319">
        <v>49.3294</v>
      </c>
      <c r="AG31" s="42" t="str">
        <f t="shared" si="10"/>
        <v>EQUIPAMENTO PARA REGULAGEM FINAL DE ESTAIS DE 56 A 73 CORDOALHAS - D = 15,7 MM - 40 KW</v>
      </c>
    </row>
    <row r="32" spans="1:33">
      <c r="A32" s="42" t="s">
        <v>4574</v>
      </c>
      <c r="B32" s="42" t="s">
        <v>7028</v>
      </c>
      <c r="C32" s="47" t="e">
        <f t="shared" si="1"/>
        <v>#REF!</v>
      </c>
      <c r="D32" s="47" t="e">
        <f t="shared" si="2"/>
        <v>#REF!</v>
      </c>
      <c r="E32" s="47" t="e">
        <f t="shared" si="3"/>
        <v>#REF!</v>
      </c>
      <c r="F32" s="47" t="e">
        <f t="shared" si="4"/>
        <v>#REF!</v>
      </c>
      <c r="G32" s="47" t="e">
        <f t="shared" si="5"/>
        <v>#REF!</v>
      </c>
      <c r="H32" s="47" t="e">
        <f t="shared" si="6"/>
        <v>#REF!</v>
      </c>
      <c r="I32" s="47" t="e">
        <f t="shared" si="7"/>
        <v>#REF!</v>
      </c>
      <c r="J32" s="266" t="e">
        <f t="shared" si="8"/>
        <v>#REF!</v>
      </c>
      <c r="K32" s="47" t="e">
        <f t="shared" si="9"/>
        <v>#REF!</v>
      </c>
      <c r="L32" s="319">
        <v>247546.4663</v>
      </c>
      <c r="M32" s="319">
        <v>14.1455</v>
      </c>
      <c r="N32" s="319">
        <v>4.3639000000000001</v>
      </c>
      <c r="O32" s="319">
        <v>0</v>
      </c>
      <c r="P32" s="319">
        <v>14.1455</v>
      </c>
      <c r="Q32" s="319">
        <v>0</v>
      </c>
      <c r="R32" s="319">
        <v>40.005000000000003</v>
      </c>
      <c r="S32" s="319">
        <v>72.659899999999993</v>
      </c>
      <c r="T32" s="319">
        <v>58.514400000000002</v>
      </c>
      <c r="W32" s="319">
        <v>247546.4663</v>
      </c>
      <c r="X32" s="319">
        <v>14.1455</v>
      </c>
      <c r="Y32" s="319">
        <v>4.3639000000000001</v>
      </c>
      <c r="Z32" s="319">
        <v>0</v>
      </c>
      <c r="AA32" s="319">
        <v>14.1455</v>
      </c>
      <c r="AB32" s="319">
        <v>0</v>
      </c>
      <c r="AC32" s="319">
        <v>35.447400000000002</v>
      </c>
      <c r="AD32" s="319">
        <v>68.1023</v>
      </c>
      <c r="AE32" s="319">
        <v>53.956800000000001</v>
      </c>
      <c r="AG32" s="42" t="str">
        <f t="shared" si="10"/>
        <v>EQUIPAMENTO PARA REGULAGEM FINAL DE ESTAIS DE 74 A 91 CORDOALHAS - D = 15,7 MM - 50 KW</v>
      </c>
    </row>
    <row r="33" spans="1:33">
      <c r="A33" s="42" t="s">
        <v>4575</v>
      </c>
      <c r="B33" s="42" t="s">
        <v>7029</v>
      </c>
      <c r="C33" s="47" t="e">
        <f t="shared" si="1"/>
        <v>#REF!</v>
      </c>
      <c r="D33" s="47" t="e">
        <f t="shared" si="2"/>
        <v>#REF!</v>
      </c>
      <c r="E33" s="47" t="e">
        <f t="shared" si="3"/>
        <v>#REF!</v>
      </c>
      <c r="F33" s="47" t="e">
        <f t="shared" si="4"/>
        <v>#REF!</v>
      </c>
      <c r="G33" s="47" t="e">
        <f t="shared" si="5"/>
        <v>#REF!</v>
      </c>
      <c r="H33" s="47" t="e">
        <f t="shared" si="6"/>
        <v>#REF!</v>
      </c>
      <c r="I33" s="47" t="e">
        <f t="shared" si="7"/>
        <v>#REF!</v>
      </c>
      <c r="J33" s="266" t="e">
        <f t="shared" si="8"/>
        <v>#REF!</v>
      </c>
      <c r="K33" s="47" t="e">
        <f t="shared" si="9"/>
        <v>#REF!</v>
      </c>
      <c r="L33" s="319">
        <v>3244510.8440999999</v>
      </c>
      <c r="M33" s="319">
        <v>162.22550000000001</v>
      </c>
      <c r="N33" s="319">
        <v>57.196100000000001</v>
      </c>
      <c r="O33" s="319">
        <v>0</v>
      </c>
      <c r="P33" s="319">
        <v>185.4006</v>
      </c>
      <c r="Q33" s="319">
        <v>0</v>
      </c>
      <c r="R33" s="319">
        <v>40.005000000000003</v>
      </c>
      <c r="S33" s="319">
        <v>444.8272</v>
      </c>
      <c r="T33" s="319">
        <v>259.42660000000001</v>
      </c>
      <c r="W33" s="319">
        <v>3244510.8440999999</v>
      </c>
      <c r="X33" s="319">
        <v>162.22550000000001</v>
      </c>
      <c r="Y33" s="319">
        <v>57.196100000000001</v>
      </c>
      <c r="Z33" s="319">
        <v>0</v>
      </c>
      <c r="AA33" s="319">
        <v>185.4006</v>
      </c>
      <c r="AB33" s="319">
        <v>0</v>
      </c>
      <c r="AC33" s="319">
        <v>35.447400000000002</v>
      </c>
      <c r="AD33" s="319">
        <v>440.26960000000003</v>
      </c>
      <c r="AE33" s="319">
        <v>254.869</v>
      </c>
      <c r="AG33" s="42" t="str">
        <f t="shared" si="10"/>
        <v>GRUA FIXA PARA ALTURAS DE 60 A 102 M, COM ALCANCE DE 60 M COM CAPACIDADE DE 1.500 KG NA PONTA DA LANÇA - 37 KW</v>
      </c>
    </row>
    <row r="34" spans="1:33">
      <c r="A34" s="42" t="s">
        <v>4576</v>
      </c>
      <c r="B34" s="42" t="s">
        <v>7030</v>
      </c>
      <c r="C34" s="47" t="e">
        <f t="shared" si="1"/>
        <v>#REF!</v>
      </c>
      <c r="D34" s="47" t="e">
        <f t="shared" si="2"/>
        <v>#REF!</v>
      </c>
      <c r="E34" s="47" t="e">
        <f t="shared" si="3"/>
        <v>#REF!</v>
      </c>
      <c r="F34" s="47" t="e">
        <f t="shared" si="4"/>
        <v>#REF!</v>
      </c>
      <c r="G34" s="47" t="e">
        <f t="shared" si="5"/>
        <v>#REF!</v>
      </c>
      <c r="H34" s="47" t="e">
        <f t="shared" si="6"/>
        <v>#REF!</v>
      </c>
      <c r="I34" s="47" t="e">
        <f t="shared" si="7"/>
        <v>#REF!</v>
      </c>
      <c r="J34" s="266" t="e">
        <f t="shared" si="8"/>
        <v>#REF!</v>
      </c>
      <c r="K34" s="47" t="e">
        <f t="shared" si="9"/>
        <v>#REF!</v>
      </c>
      <c r="L34" s="319">
        <v>17695.289100000002</v>
      </c>
      <c r="M34" s="319">
        <v>1.0112000000000001</v>
      </c>
      <c r="N34" s="319">
        <v>0.31190000000000001</v>
      </c>
      <c r="O34" s="319">
        <v>0</v>
      </c>
      <c r="P34" s="319">
        <v>1.0112000000000001</v>
      </c>
      <c r="Q34" s="319">
        <v>0</v>
      </c>
      <c r="R34" s="319">
        <v>40.005000000000003</v>
      </c>
      <c r="S34" s="319">
        <v>42.339300000000001</v>
      </c>
      <c r="T34" s="319">
        <v>41.328099999999999</v>
      </c>
      <c r="W34" s="319">
        <v>17695.289100000002</v>
      </c>
      <c r="X34" s="319">
        <v>1.0112000000000001</v>
      </c>
      <c r="Y34" s="319">
        <v>0.31190000000000001</v>
      </c>
      <c r="Z34" s="319">
        <v>0</v>
      </c>
      <c r="AA34" s="319">
        <v>1.0112000000000001</v>
      </c>
      <c r="AB34" s="319">
        <v>0</v>
      </c>
      <c r="AC34" s="319">
        <v>35.447400000000002</v>
      </c>
      <c r="AD34" s="319">
        <v>37.781700000000001</v>
      </c>
      <c r="AE34" s="319">
        <v>36.770499999999998</v>
      </c>
      <c r="AG34" s="42" t="str">
        <f t="shared" si="10"/>
        <v>MACACO HIDRÁULICO MONOCORDOALHA PARA TENSIONAMENTO DE ESTAIS - 3 KW</v>
      </c>
    </row>
    <row r="35" spans="1:33">
      <c r="A35" s="42" t="s">
        <v>4577</v>
      </c>
      <c r="B35" s="42" t="s">
        <v>7031</v>
      </c>
      <c r="C35" s="47" t="e">
        <f t="shared" si="1"/>
        <v>#REF!</v>
      </c>
      <c r="D35" s="47" t="e">
        <f t="shared" si="2"/>
        <v>#REF!</v>
      </c>
      <c r="E35" s="47" t="e">
        <f t="shared" si="3"/>
        <v>#REF!</v>
      </c>
      <c r="F35" s="47" t="e">
        <f t="shared" si="4"/>
        <v>#REF!</v>
      </c>
      <c r="G35" s="47" t="e">
        <f t="shared" si="5"/>
        <v>#REF!</v>
      </c>
      <c r="H35" s="47" t="e">
        <f t="shared" si="6"/>
        <v>#REF!</v>
      </c>
      <c r="I35" s="47" t="e">
        <f t="shared" si="7"/>
        <v>#REF!</v>
      </c>
      <c r="J35" s="266" t="e">
        <f t="shared" si="8"/>
        <v>#REF!</v>
      </c>
      <c r="K35" s="47" t="e">
        <f t="shared" si="9"/>
        <v>#REF!</v>
      </c>
      <c r="L35" s="319">
        <v>116506.5912</v>
      </c>
      <c r="M35" s="319">
        <v>6.6574999999999998</v>
      </c>
      <c r="N35" s="319">
        <v>2.0537999999999998</v>
      </c>
      <c r="O35" s="319">
        <v>0</v>
      </c>
      <c r="P35" s="319">
        <v>6.6574999999999998</v>
      </c>
      <c r="Q35" s="319">
        <v>4.7804000000000002</v>
      </c>
      <c r="R35" s="319">
        <v>40.005000000000003</v>
      </c>
      <c r="S35" s="319">
        <v>60.154200000000003</v>
      </c>
      <c r="T35" s="319">
        <v>48.716299999999997</v>
      </c>
      <c r="W35" s="319">
        <v>116506.5912</v>
      </c>
      <c r="X35" s="319">
        <v>6.6574999999999998</v>
      </c>
      <c r="Y35" s="319">
        <v>2.0537999999999998</v>
      </c>
      <c r="Z35" s="319">
        <v>0</v>
      </c>
      <c r="AA35" s="319">
        <v>6.6574999999999998</v>
      </c>
      <c r="AB35" s="319">
        <v>4.7804000000000002</v>
      </c>
      <c r="AC35" s="319">
        <v>35.447400000000002</v>
      </c>
      <c r="AD35" s="319">
        <v>55.596600000000002</v>
      </c>
      <c r="AE35" s="319">
        <v>44.158700000000003</v>
      </c>
      <c r="AG35" s="42" t="str">
        <f t="shared" si="10"/>
        <v>MÁQUINA DE SOLDA POR TERMOFUSÃO PARA TUBOS PEAD COM GERADOR DE 4 KW</v>
      </c>
    </row>
    <row r="36" spans="1:33">
      <c r="A36" s="42" t="s">
        <v>4578</v>
      </c>
      <c r="B36" s="42" t="s">
        <v>7032</v>
      </c>
      <c r="C36" s="47" t="e">
        <f t="shared" si="1"/>
        <v>#REF!</v>
      </c>
      <c r="D36" s="47" t="e">
        <f t="shared" si="2"/>
        <v>#REF!</v>
      </c>
      <c r="E36" s="47" t="e">
        <f t="shared" si="3"/>
        <v>#REF!</v>
      </c>
      <c r="F36" s="47" t="e">
        <f t="shared" si="4"/>
        <v>#REF!</v>
      </c>
      <c r="G36" s="47" t="e">
        <f t="shared" si="5"/>
        <v>#REF!</v>
      </c>
      <c r="H36" s="47" t="e">
        <f t="shared" si="6"/>
        <v>#REF!</v>
      </c>
      <c r="I36" s="47" t="e">
        <f t="shared" si="7"/>
        <v>#REF!</v>
      </c>
      <c r="J36" s="266" t="e">
        <f t="shared" si="8"/>
        <v>#REF!</v>
      </c>
      <c r="K36" s="47" t="e">
        <f t="shared" si="9"/>
        <v>#REF!</v>
      </c>
      <c r="L36" s="319">
        <v>463.6037</v>
      </c>
      <c r="M36" s="319">
        <v>4.1700000000000001E-2</v>
      </c>
      <c r="N36" s="319">
        <v>8.6E-3</v>
      </c>
      <c r="O36" s="319">
        <v>0</v>
      </c>
      <c r="P36" s="319">
        <v>2.3199999999999998E-2</v>
      </c>
      <c r="Q36" s="319">
        <v>0</v>
      </c>
      <c r="R36" s="319">
        <v>0</v>
      </c>
      <c r="S36" s="319">
        <v>7.3499999999999996E-2</v>
      </c>
      <c r="T36" s="319">
        <v>5.0299999999999997E-2</v>
      </c>
      <c r="W36" s="319">
        <v>463.6037</v>
      </c>
      <c r="X36" s="319">
        <v>4.1700000000000001E-2</v>
      </c>
      <c r="Y36" s="319">
        <v>8.6E-3</v>
      </c>
      <c r="Z36" s="319">
        <v>0</v>
      </c>
      <c r="AA36" s="319">
        <v>2.3199999999999998E-2</v>
      </c>
      <c r="AB36" s="319">
        <v>0</v>
      </c>
      <c r="AC36" s="319">
        <v>0</v>
      </c>
      <c r="AD36" s="319">
        <v>7.3499999999999996E-2</v>
      </c>
      <c r="AE36" s="319">
        <v>5.0299999999999997E-2</v>
      </c>
      <c r="AG36" s="42" t="str">
        <f t="shared" si="10"/>
        <v>SERRA MÁRMORE - 1,45 KW</v>
      </c>
    </row>
    <row r="37" spans="1:33">
      <c r="A37" s="42" t="s">
        <v>4579</v>
      </c>
      <c r="B37" s="42" t="s">
        <v>8318</v>
      </c>
      <c r="C37" s="47" t="e">
        <f t="shared" si="1"/>
        <v>#REF!</v>
      </c>
      <c r="D37" s="47" t="e">
        <f t="shared" si="2"/>
        <v>#REF!</v>
      </c>
      <c r="E37" s="47" t="e">
        <f t="shared" si="3"/>
        <v>#REF!</v>
      </c>
      <c r="F37" s="47" t="e">
        <f t="shared" si="4"/>
        <v>#REF!</v>
      </c>
      <c r="G37" s="47" t="e">
        <f t="shared" si="5"/>
        <v>#REF!</v>
      </c>
      <c r="H37" s="47" t="e">
        <f t="shared" si="6"/>
        <v>#REF!</v>
      </c>
      <c r="I37" s="47" t="e">
        <f t="shared" si="7"/>
        <v>#REF!</v>
      </c>
      <c r="J37" s="266" t="e">
        <f t="shared" si="8"/>
        <v>#REF!</v>
      </c>
      <c r="K37" s="47" t="e">
        <f t="shared" si="9"/>
        <v>#REF!</v>
      </c>
      <c r="L37" s="319">
        <v>1042778.1023</v>
      </c>
      <c r="M37" s="319">
        <v>40.552500000000002</v>
      </c>
      <c r="N37" s="319">
        <v>17.8721</v>
      </c>
      <c r="O37" s="319">
        <v>0</v>
      </c>
      <c r="P37" s="319">
        <v>57.932099999999998</v>
      </c>
      <c r="Q37" s="319">
        <v>85.418199999999999</v>
      </c>
      <c r="R37" s="319">
        <v>30.444800000000001</v>
      </c>
      <c r="S37" s="319">
        <v>232.21969999999999</v>
      </c>
      <c r="T37" s="319">
        <v>88.869399999999999</v>
      </c>
      <c r="W37" s="319">
        <v>1042778.1023</v>
      </c>
      <c r="X37" s="319">
        <v>40.552500000000002</v>
      </c>
      <c r="Y37" s="319">
        <v>17.8721</v>
      </c>
      <c r="Z37" s="319">
        <v>0</v>
      </c>
      <c r="AA37" s="319">
        <v>57.932099999999998</v>
      </c>
      <c r="AB37" s="319">
        <v>85.418199999999999</v>
      </c>
      <c r="AC37" s="319">
        <v>27.202300000000001</v>
      </c>
      <c r="AD37" s="319">
        <v>228.97720000000001</v>
      </c>
      <c r="AE37" s="319">
        <v>85.626900000000006</v>
      </c>
      <c r="AG37" s="42" t="str">
        <f t="shared" si="10"/>
        <v>TRATOR SOBRE ESTEIRAS COM LÂMINA - 97 KW</v>
      </c>
    </row>
    <row r="38" spans="1:33">
      <c r="A38" s="42" t="s">
        <v>4580</v>
      </c>
      <c r="B38" s="42" t="s">
        <v>8319</v>
      </c>
      <c r="C38" s="47" t="e">
        <f t="shared" si="1"/>
        <v>#REF!</v>
      </c>
      <c r="D38" s="47" t="e">
        <f t="shared" si="2"/>
        <v>#REF!</v>
      </c>
      <c r="E38" s="47" t="e">
        <f t="shared" si="3"/>
        <v>#REF!</v>
      </c>
      <c r="F38" s="47" t="e">
        <f t="shared" si="4"/>
        <v>#REF!</v>
      </c>
      <c r="G38" s="47" t="e">
        <f t="shared" si="5"/>
        <v>#REF!</v>
      </c>
      <c r="H38" s="47" t="e">
        <f t="shared" si="6"/>
        <v>#REF!</v>
      </c>
      <c r="I38" s="47" t="e">
        <f t="shared" si="7"/>
        <v>#REF!</v>
      </c>
      <c r="J38" s="266" t="e">
        <f t="shared" si="8"/>
        <v>#REF!</v>
      </c>
      <c r="K38" s="47" t="e">
        <f t="shared" si="9"/>
        <v>#REF!</v>
      </c>
      <c r="L38" s="319">
        <v>23625.325799999999</v>
      </c>
      <c r="M38" s="319">
        <v>0.36909999999999998</v>
      </c>
      <c r="N38" s="319">
        <v>0.13919999999999999</v>
      </c>
      <c r="O38" s="319">
        <v>0</v>
      </c>
      <c r="P38" s="319">
        <v>0.41020000000000001</v>
      </c>
      <c r="Q38" s="319">
        <v>32.809699999999999</v>
      </c>
      <c r="R38" s="319">
        <v>35.058399999999999</v>
      </c>
      <c r="S38" s="319">
        <v>68.786600000000007</v>
      </c>
      <c r="T38" s="319">
        <v>35.566699999999997</v>
      </c>
      <c r="W38" s="319">
        <v>23625.325799999999</v>
      </c>
      <c r="X38" s="319">
        <v>0.36909999999999998</v>
      </c>
      <c r="Y38" s="319">
        <v>0.13919999999999999</v>
      </c>
      <c r="Z38" s="319">
        <v>0</v>
      </c>
      <c r="AA38" s="319">
        <v>0.41020000000000001</v>
      </c>
      <c r="AB38" s="319">
        <v>32.809699999999999</v>
      </c>
      <c r="AC38" s="319">
        <v>31.029299999999999</v>
      </c>
      <c r="AD38" s="319">
        <v>64.757499999999993</v>
      </c>
      <c r="AE38" s="319">
        <v>31.537600000000001</v>
      </c>
      <c r="AG38" s="42" t="str">
        <f t="shared" si="10"/>
        <v>EMBARCAÇÃO DE ALUMÍNIO COM COMPRIMENTO DE 6 M E MOTOR DE POPA - 18,60 KW</v>
      </c>
    </row>
    <row r="39" spans="1:33">
      <c r="A39" s="42" t="s">
        <v>4581</v>
      </c>
      <c r="B39" s="42" t="s">
        <v>7033</v>
      </c>
      <c r="C39" s="47" t="e">
        <f t="shared" si="1"/>
        <v>#REF!</v>
      </c>
      <c r="D39" s="47" t="e">
        <f t="shared" si="2"/>
        <v>#REF!</v>
      </c>
      <c r="E39" s="47" t="e">
        <f t="shared" si="3"/>
        <v>#REF!</v>
      </c>
      <c r="F39" s="47" t="e">
        <f t="shared" si="4"/>
        <v>#REF!</v>
      </c>
      <c r="G39" s="47" t="e">
        <f t="shared" si="5"/>
        <v>#REF!</v>
      </c>
      <c r="H39" s="47" t="e">
        <f t="shared" si="6"/>
        <v>#REF!</v>
      </c>
      <c r="I39" s="47" t="e">
        <f t="shared" si="7"/>
        <v>#REF!</v>
      </c>
      <c r="J39" s="266" t="e">
        <f t="shared" si="8"/>
        <v>#REF!</v>
      </c>
      <c r="K39" s="47" t="e">
        <f t="shared" si="9"/>
        <v>#REF!</v>
      </c>
      <c r="L39" s="319">
        <v>3362056.4382000002</v>
      </c>
      <c r="M39" s="319">
        <v>192.11750000000001</v>
      </c>
      <c r="N39" s="319">
        <v>59.268300000000004</v>
      </c>
      <c r="O39" s="319">
        <v>0</v>
      </c>
      <c r="P39" s="319">
        <v>168.1028</v>
      </c>
      <c r="Q39" s="319">
        <v>0</v>
      </c>
      <c r="R39" s="319">
        <v>40.005000000000003</v>
      </c>
      <c r="S39" s="319">
        <v>459.49360000000001</v>
      </c>
      <c r="T39" s="319">
        <v>291.39080000000001</v>
      </c>
      <c r="W39" s="319">
        <v>3362056.4382000002</v>
      </c>
      <c r="X39" s="319">
        <v>192.11750000000001</v>
      </c>
      <c r="Y39" s="319">
        <v>59.268300000000004</v>
      </c>
      <c r="Z39" s="319">
        <v>0</v>
      </c>
      <c r="AA39" s="319">
        <v>168.1028</v>
      </c>
      <c r="AB39" s="319">
        <v>0</v>
      </c>
      <c r="AC39" s="319">
        <v>35.447400000000002</v>
      </c>
      <c r="AD39" s="319">
        <v>454.93599999999998</v>
      </c>
      <c r="AE39" s="319">
        <v>286.83319999999998</v>
      </c>
      <c r="AG39" s="42" t="str">
        <f t="shared" si="10"/>
        <v>CENTRAL DE CONCRETO COM CAPACIDADE DE 150 M³/H - DOSADORA E MISTURADORA</v>
      </c>
    </row>
    <row r="40" spans="1:33">
      <c r="A40" s="42" t="s">
        <v>4582</v>
      </c>
      <c r="B40" s="42" t="s">
        <v>8320</v>
      </c>
      <c r="C40" s="47" t="e">
        <f t="shared" si="1"/>
        <v>#REF!</v>
      </c>
      <c r="D40" s="47" t="e">
        <f t="shared" si="2"/>
        <v>#REF!</v>
      </c>
      <c r="E40" s="47" t="e">
        <f t="shared" si="3"/>
        <v>#REF!</v>
      </c>
      <c r="F40" s="47" t="e">
        <f t="shared" si="4"/>
        <v>#REF!</v>
      </c>
      <c r="G40" s="47" t="e">
        <f t="shared" si="5"/>
        <v>#REF!</v>
      </c>
      <c r="H40" s="47" t="e">
        <f t="shared" si="6"/>
        <v>#REF!</v>
      </c>
      <c r="I40" s="47" t="e">
        <f t="shared" si="7"/>
        <v>#REF!</v>
      </c>
      <c r="J40" s="266" t="e">
        <f t="shared" si="8"/>
        <v>#REF!</v>
      </c>
      <c r="K40" s="47" t="e">
        <f t="shared" si="9"/>
        <v>#REF!</v>
      </c>
      <c r="L40" s="319">
        <v>63197.279699999999</v>
      </c>
      <c r="M40" s="319">
        <v>5.0557999999999996</v>
      </c>
      <c r="N40" s="319">
        <v>1.1698</v>
      </c>
      <c r="O40" s="319">
        <v>0</v>
      </c>
      <c r="P40" s="319">
        <v>5.0557999999999996</v>
      </c>
      <c r="Q40" s="319">
        <v>5.0801999999999996</v>
      </c>
      <c r="R40" s="319">
        <v>40.005000000000003</v>
      </c>
      <c r="S40" s="319">
        <v>56.366599999999998</v>
      </c>
      <c r="T40" s="319">
        <v>46.230600000000003</v>
      </c>
      <c r="W40" s="319">
        <v>63197.279699999999</v>
      </c>
      <c r="X40" s="319">
        <v>5.0557999999999996</v>
      </c>
      <c r="Y40" s="319">
        <v>1.1698</v>
      </c>
      <c r="Z40" s="319">
        <v>0</v>
      </c>
      <c r="AA40" s="319">
        <v>5.0557999999999996</v>
      </c>
      <c r="AB40" s="319">
        <v>5.0801999999999996</v>
      </c>
      <c r="AC40" s="319">
        <v>35.447400000000002</v>
      </c>
      <c r="AD40" s="319">
        <v>51.808999999999997</v>
      </c>
      <c r="AE40" s="319">
        <v>41.673000000000002</v>
      </c>
      <c r="AG40" s="42" t="str">
        <f t="shared" si="10"/>
        <v>CONJUNTO BOMBA E MACACO HIDRÁULICO PARA ELEVAÇÃO COM CAPACIDADE DE 496 KN</v>
      </c>
    </row>
    <row r="41" spans="1:33">
      <c r="A41" s="42" t="s">
        <v>4583</v>
      </c>
      <c r="B41" s="42" t="s">
        <v>8321</v>
      </c>
      <c r="C41" s="47" t="e">
        <f t="shared" si="1"/>
        <v>#REF!</v>
      </c>
      <c r="D41" s="47" t="e">
        <f t="shared" si="2"/>
        <v>#REF!</v>
      </c>
      <c r="E41" s="47" t="e">
        <f t="shared" si="3"/>
        <v>#REF!</v>
      </c>
      <c r="F41" s="47" t="e">
        <f t="shared" si="4"/>
        <v>#REF!</v>
      </c>
      <c r="G41" s="47" t="e">
        <f t="shared" si="5"/>
        <v>#REF!</v>
      </c>
      <c r="H41" s="47" t="e">
        <f t="shared" si="6"/>
        <v>#REF!</v>
      </c>
      <c r="I41" s="47" t="e">
        <f t="shared" si="7"/>
        <v>#REF!</v>
      </c>
      <c r="J41" s="266" t="e">
        <f t="shared" si="8"/>
        <v>#REF!</v>
      </c>
      <c r="K41" s="47" t="e">
        <f t="shared" si="9"/>
        <v>#REF!</v>
      </c>
      <c r="L41" s="319">
        <v>76735.489600000001</v>
      </c>
      <c r="M41" s="319">
        <v>6.1387999999999998</v>
      </c>
      <c r="N41" s="319">
        <v>1.4204000000000001</v>
      </c>
      <c r="O41" s="319">
        <v>0</v>
      </c>
      <c r="P41" s="319">
        <v>6.1387999999999998</v>
      </c>
      <c r="Q41" s="319">
        <v>5.0801999999999996</v>
      </c>
      <c r="R41" s="319">
        <v>40.005000000000003</v>
      </c>
      <c r="S41" s="319">
        <v>58.783200000000001</v>
      </c>
      <c r="T41" s="319">
        <v>47.5642</v>
      </c>
      <c r="W41" s="319">
        <v>76735.489600000001</v>
      </c>
      <c r="X41" s="319">
        <v>6.1387999999999998</v>
      </c>
      <c r="Y41" s="319">
        <v>1.4204000000000001</v>
      </c>
      <c r="Z41" s="319">
        <v>0</v>
      </c>
      <c r="AA41" s="319">
        <v>6.1387999999999998</v>
      </c>
      <c r="AB41" s="319">
        <v>5.0801999999999996</v>
      </c>
      <c r="AC41" s="319">
        <v>35.447400000000002</v>
      </c>
      <c r="AD41" s="319">
        <v>54.2256</v>
      </c>
      <c r="AE41" s="319">
        <v>43.006599999999999</v>
      </c>
      <c r="AG41" s="42" t="str">
        <f t="shared" si="10"/>
        <v>CONJUNTO BOMBA E MACACO HIDRÁULICO PARA ELEVAÇÃO COM CAPACIDADE DE 929 KN</v>
      </c>
    </row>
    <row r="42" spans="1:33">
      <c r="A42" s="42" t="s">
        <v>4584</v>
      </c>
      <c r="B42" s="42" t="s">
        <v>8322</v>
      </c>
      <c r="C42" s="47" t="e">
        <f t="shared" si="1"/>
        <v>#REF!</v>
      </c>
      <c r="D42" s="47" t="e">
        <f t="shared" si="2"/>
        <v>#REF!</v>
      </c>
      <c r="E42" s="47" t="e">
        <f t="shared" si="3"/>
        <v>#REF!</v>
      </c>
      <c r="F42" s="47" t="e">
        <f t="shared" si="4"/>
        <v>#REF!</v>
      </c>
      <c r="G42" s="47" t="e">
        <f t="shared" si="5"/>
        <v>#REF!</v>
      </c>
      <c r="H42" s="47" t="e">
        <f t="shared" si="6"/>
        <v>#REF!</v>
      </c>
      <c r="I42" s="47" t="e">
        <f t="shared" si="7"/>
        <v>#REF!</v>
      </c>
      <c r="J42" s="266" t="e">
        <f t="shared" si="8"/>
        <v>#REF!</v>
      </c>
      <c r="K42" s="47" t="e">
        <f t="shared" si="9"/>
        <v>#REF!</v>
      </c>
      <c r="L42" s="319">
        <v>112311.0937</v>
      </c>
      <c r="M42" s="319">
        <v>8.9848999999999997</v>
      </c>
      <c r="N42" s="319">
        <v>2.0789</v>
      </c>
      <c r="O42" s="319">
        <v>0</v>
      </c>
      <c r="P42" s="319">
        <v>8.9848999999999997</v>
      </c>
      <c r="Q42" s="319">
        <v>5.0801999999999996</v>
      </c>
      <c r="R42" s="319">
        <v>40.005000000000003</v>
      </c>
      <c r="S42" s="319">
        <v>65.133899999999997</v>
      </c>
      <c r="T42" s="319">
        <v>51.068800000000003</v>
      </c>
      <c r="W42" s="319">
        <v>112311.0937</v>
      </c>
      <c r="X42" s="319">
        <v>8.9848999999999997</v>
      </c>
      <c r="Y42" s="319">
        <v>2.0789</v>
      </c>
      <c r="Z42" s="319">
        <v>0</v>
      </c>
      <c r="AA42" s="319">
        <v>8.9848999999999997</v>
      </c>
      <c r="AB42" s="319">
        <v>5.0801999999999996</v>
      </c>
      <c r="AC42" s="319">
        <v>35.447400000000002</v>
      </c>
      <c r="AD42" s="319">
        <v>60.576300000000003</v>
      </c>
      <c r="AE42" s="319">
        <v>46.511200000000002</v>
      </c>
      <c r="AG42" s="42" t="str">
        <f t="shared" si="10"/>
        <v>CONJUNTO BOMBA E MACACO HIDRÁULICO PARA ELEVAÇÃO COM CAPACIDADE DE 1.390 KN</v>
      </c>
    </row>
    <row r="43" spans="1:33">
      <c r="A43" s="42" t="s">
        <v>4585</v>
      </c>
      <c r="B43" s="42" t="s">
        <v>8323</v>
      </c>
      <c r="C43" s="47" t="e">
        <f t="shared" si="1"/>
        <v>#REF!</v>
      </c>
      <c r="D43" s="47" t="e">
        <f t="shared" si="2"/>
        <v>#REF!</v>
      </c>
      <c r="E43" s="47" t="e">
        <f t="shared" si="3"/>
        <v>#REF!</v>
      </c>
      <c r="F43" s="47" t="e">
        <f t="shared" si="4"/>
        <v>#REF!</v>
      </c>
      <c r="G43" s="47" t="e">
        <f t="shared" si="5"/>
        <v>#REF!</v>
      </c>
      <c r="H43" s="47" t="e">
        <f t="shared" si="6"/>
        <v>#REF!</v>
      </c>
      <c r="I43" s="47" t="e">
        <f t="shared" si="7"/>
        <v>#REF!</v>
      </c>
      <c r="J43" s="266" t="e">
        <f t="shared" si="8"/>
        <v>#REF!</v>
      </c>
      <c r="K43" s="47" t="e">
        <f t="shared" si="9"/>
        <v>#REF!</v>
      </c>
      <c r="L43" s="319">
        <v>130371.93550000001</v>
      </c>
      <c r="M43" s="319">
        <v>10.4298</v>
      </c>
      <c r="N43" s="319">
        <v>2.4131999999999998</v>
      </c>
      <c r="O43" s="319">
        <v>0</v>
      </c>
      <c r="P43" s="319">
        <v>10.4298</v>
      </c>
      <c r="Q43" s="319">
        <v>5.0801999999999996</v>
      </c>
      <c r="R43" s="319">
        <v>40.005000000000003</v>
      </c>
      <c r="S43" s="319">
        <v>68.358000000000004</v>
      </c>
      <c r="T43" s="319">
        <v>52.847999999999999</v>
      </c>
      <c r="W43" s="319">
        <v>130371.93550000001</v>
      </c>
      <c r="X43" s="319">
        <v>10.4298</v>
      </c>
      <c r="Y43" s="319">
        <v>2.4131999999999998</v>
      </c>
      <c r="Z43" s="319">
        <v>0</v>
      </c>
      <c r="AA43" s="319">
        <v>10.4298</v>
      </c>
      <c r="AB43" s="319">
        <v>5.0801999999999996</v>
      </c>
      <c r="AC43" s="319">
        <v>35.447400000000002</v>
      </c>
      <c r="AD43" s="319">
        <v>63.800400000000003</v>
      </c>
      <c r="AE43" s="319">
        <v>48.290399999999998</v>
      </c>
      <c r="AG43" s="42" t="str">
        <f t="shared" si="10"/>
        <v>CONJUNTO BOMBA E MACACO HIDRÁULICO PARA ELEVAÇÃO COM CAPACIDADE DE 1.859 KN</v>
      </c>
    </row>
    <row r="44" spans="1:33">
      <c r="A44" s="42" t="s">
        <v>4586</v>
      </c>
      <c r="B44" s="42" t="s">
        <v>8324</v>
      </c>
      <c r="C44" s="47" t="e">
        <f t="shared" si="1"/>
        <v>#REF!</v>
      </c>
      <c r="D44" s="47" t="e">
        <f t="shared" si="2"/>
        <v>#REF!</v>
      </c>
      <c r="E44" s="47" t="e">
        <f t="shared" si="3"/>
        <v>#REF!</v>
      </c>
      <c r="F44" s="47" t="e">
        <f t="shared" si="4"/>
        <v>#REF!</v>
      </c>
      <c r="G44" s="47" t="e">
        <f t="shared" si="5"/>
        <v>#REF!</v>
      </c>
      <c r="H44" s="47" t="e">
        <f t="shared" si="6"/>
        <v>#REF!</v>
      </c>
      <c r="I44" s="47" t="e">
        <f t="shared" si="7"/>
        <v>#REF!</v>
      </c>
      <c r="J44" s="266" t="e">
        <f t="shared" si="8"/>
        <v>#REF!</v>
      </c>
      <c r="K44" s="47" t="e">
        <f t="shared" si="9"/>
        <v>#REF!</v>
      </c>
      <c r="L44" s="319">
        <v>501656.53879999998</v>
      </c>
      <c r="M44" s="319">
        <v>40.1325</v>
      </c>
      <c r="N44" s="319">
        <v>9.2857000000000003</v>
      </c>
      <c r="O44" s="319">
        <v>0</v>
      </c>
      <c r="P44" s="319">
        <v>45.149099999999997</v>
      </c>
      <c r="Q44" s="319">
        <v>67.932000000000002</v>
      </c>
      <c r="R44" s="319">
        <v>23.570599999999999</v>
      </c>
      <c r="S44" s="319">
        <v>186.06989999999999</v>
      </c>
      <c r="T44" s="319">
        <v>72.988799999999998</v>
      </c>
      <c r="W44" s="319">
        <v>501656.53879999998</v>
      </c>
      <c r="X44" s="319">
        <v>40.1325</v>
      </c>
      <c r="Y44" s="319">
        <v>9.2857000000000003</v>
      </c>
      <c r="Z44" s="319">
        <v>0</v>
      </c>
      <c r="AA44" s="319">
        <v>45.149099999999997</v>
      </c>
      <c r="AB44" s="319">
        <v>67.932000000000002</v>
      </c>
      <c r="AC44" s="319">
        <v>21.254300000000001</v>
      </c>
      <c r="AD44" s="319">
        <v>183.75360000000001</v>
      </c>
      <c r="AE44" s="319">
        <v>70.672499999999999</v>
      </c>
      <c r="AG44" s="42" t="str">
        <f t="shared" si="10"/>
        <v>BOMBA DE ALTA PRESSÃO PARA HIDROJATEAMENTO COM CAPACIDADE DE 250 MPA - 72 KW</v>
      </c>
    </row>
    <row r="45" spans="1:33">
      <c r="A45" s="42" t="s">
        <v>4587</v>
      </c>
      <c r="B45" s="42" t="s">
        <v>18230</v>
      </c>
      <c r="C45" s="47" t="e">
        <f t="shared" si="1"/>
        <v>#REF!</v>
      </c>
      <c r="D45" s="47" t="e">
        <f t="shared" si="2"/>
        <v>#REF!</v>
      </c>
      <c r="E45" s="47" t="e">
        <f t="shared" si="3"/>
        <v>#REF!</v>
      </c>
      <c r="F45" s="47" t="e">
        <f t="shared" si="4"/>
        <v>#REF!</v>
      </c>
      <c r="G45" s="47" t="e">
        <f t="shared" si="5"/>
        <v>#REF!</v>
      </c>
      <c r="H45" s="47" t="e">
        <f t="shared" si="6"/>
        <v>#REF!</v>
      </c>
      <c r="I45" s="47" t="e">
        <f t="shared" si="7"/>
        <v>#REF!</v>
      </c>
      <c r="J45" s="266" t="e">
        <f t="shared" si="8"/>
        <v>#REF!</v>
      </c>
      <c r="K45" s="47" t="e">
        <f t="shared" si="9"/>
        <v>#REF!</v>
      </c>
      <c r="L45" s="319">
        <v>2853767.2132999999</v>
      </c>
      <c r="M45" s="319">
        <v>142.6884</v>
      </c>
      <c r="N45" s="319">
        <v>50.3078</v>
      </c>
      <c r="O45" s="319">
        <v>0</v>
      </c>
      <c r="P45" s="319">
        <v>183.45650000000001</v>
      </c>
      <c r="Q45" s="319">
        <v>30.506499999999999</v>
      </c>
      <c r="R45" s="319">
        <v>31.3659</v>
      </c>
      <c r="S45" s="319">
        <v>438.32510000000002</v>
      </c>
      <c r="T45" s="319">
        <v>224.3621</v>
      </c>
      <c r="W45" s="319">
        <v>2853767.2132999999</v>
      </c>
      <c r="X45" s="319">
        <v>142.6884</v>
      </c>
      <c r="Y45" s="319">
        <v>50.3078</v>
      </c>
      <c r="Z45" s="319">
        <v>0</v>
      </c>
      <c r="AA45" s="319">
        <v>183.45650000000001</v>
      </c>
      <c r="AB45" s="319">
        <v>30.506499999999999</v>
      </c>
      <c r="AC45" s="319">
        <v>27.976199999999999</v>
      </c>
      <c r="AD45" s="319">
        <v>434.93540000000002</v>
      </c>
      <c r="AE45" s="319">
        <v>220.97239999999999</v>
      </c>
      <c r="AG45" s="42" t="str">
        <f t="shared" si="10"/>
        <v>GUINDASTE MÓVEL SOBRE PNEUS COM 2 EIXOS COM CAPACIDADE DE 18 T - 97 KW</v>
      </c>
    </row>
    <row r="46" spans="1:33">
      <c r="A46" s="42" t="s">
        <v>4588</v>
      </c>
      <c r="B46" s="42" t="s">
        <v>8976</v>
      </c>
      <c r="C46" s="47" t="e">
        <f t="shared" si="1"/>
        <v>#REF!</v>
      </c>
      <c r="D46" s="47" t="e">
        <f t="shared" si="2"/>
        <v>#REF!</v>
      </c>
      <c r="E46" s="47" t="e">
        <f t="shared" si="3"/>
        <v>#REF!</v>
      </c>
      <c r="F46" s="47" t="e">
        <f t="shared" si="4"/>
        <v>#REF!</v>
      </c>
      <c r="G46" s="47" t="e">
        <f t="shared" si="5"/>
        <v>#REF!</v>
      </c>
      <c r="H46" s="47" t="e">
        <f t="shared" si="6"/>
        <v>#REF!</v>
      </c>
      <c r="I46" s="47" t="e">
        <f t="shared" si="7"/>
        <v>#REF!</v>
      </c>
      <c r="J46" s="266" t="e">
        <f t="shared" si="8"/>
        <v>#REF!</v>
      </c>
      <c r="K46" s="47" t="e">
        <f t="shared" si="9"/>
        <v>#REF!</v>
      </c>
      <c r="L46" s="319">
        <v>776641.05310000002</v>
      </c>
      <c r="M46" s="319">
        <v>62.131300000000003</v>
      </c>
      <c r="N46" s="319">
        <v>14.3756</v>
      </c>
      <c r="O46" s="319">
        <v>0</v>
      </c>
      <c r="P46" s="319">
        <v>54.364899999999999</v>
      </c>
      <c r="Q46" s="319">
        <v>9.1372999999999998</v>
      </c>
      <c r="R46" s="319">
        <v>23.570599999999999</v>
      </c>
      <c r="S46" s="319">
        <v>163.5797</v>
      </c>
      <c r="T46" s="319">
        <v>100.0775</v>
      </c>
      <c r="W46" s="319">
        <v>776641.05310000002</v>
      </c>
      <c r="X46" s="319">
        <v>62.131300000000003</v>
      </c>
      <c r="Y46" s="319">
        <v>14.3756</v>
      </c>
      <c r="Z46" s="319">
        <v>0</v>
      </c>
      <c r="AA46" s="319">
        <v>54.364899999999999</v>
      </c>
      <c r="AB46" s="319">
        <v>9.1372999999999998</v>
      </c>
      <c r="AC46" s="319">
        <v>21.254300000000001</v>
      </c>
      <c r="AD46" s="319">
        <v>161.26339999999999</v>
      </c>
      <c r="AE46" s="319">
        <v>97.761200000000002</v>
      </c>
      <c r="AG46" s="42" t="str">
        <f t="shared" si="10"/>
        <v>MÁQUINA LEVANTADORA E POSICIONADORA DE VIA - 7,40 KW</v>
      </c>
    </row>
    <row r="47" spans="1:33">
      <c r="A47" s="42" t="s">
        <v>4589</v>
      </c>
      <c r="B47" s="42" t="s">
        <v>8325</v>
      </c>
      <c r="C47" s="47" t="e">
        <f t="shared" si="1"/>
        <v>#REF!</v>
      </c>
      <c r="D47" s="47" t="e">
        <f t="shared" si="2"/>
        <v>#REF!</v>
      </c>
      <c r="E47" s="47" t="e">
        <f t="shared" si="3"/>
        <v>#REF!</v>
      </c>
      <c r="F47" s="47" t="e">
        <f t="shared" si="4"/>
        <v>#REF!</v>
      </c>
      <c r="G47" s="47" t="e">
        <f t="shared" si="5"/>
        <v>#REF!</v>
      </c>
      <c r="H47" s="47" t="e">
        <f t="shared" si="6"/>
        <v>#REF!</v>
      </c>
      <c r="I47" s="47" t="e">
        <f t="shared" si="7"/>
        <v>#REF!</v>
      </c>
      <c r="J47" s="266" t="e">
        <f t="shared" si="8"/>
        <v>#REF!</v>
      </c>
      <c r="K47" s="47" t="e">
        <f t="shared" si="9"/>
        <v>#REF!</v>
      </c>
      <c r="L47" s="319">
        <v>836418.37479999999</v>
      </c>
      <c r="M47" s="319">
        <v>66.913499999999999</v>
      </c>
      <c r="N47" s="319">
        <v>15.482100000000001</v>
      </c>
      <c r="O47" s="319">
        <v>0</v>
      </c>
      <c r="P47" s="319">
        <v>58.549300000000002</v>
      </c>
      <c r="Q47" s="319">
        <v>77.367000000000004</v>
      </c>
      <c r="R47" s="319">
        <v>23.570599999999999</v>
      </c>
      <c r="S47" s="319">
        <v>241.88249999999999</v>
      </c>
      <c r="T47" s="319">
        <v>105.9662</v>
      </c>
      <c r="W47" s="319">
        <v>836418.37479999999</v>
      </c>
      <c r="X47" s="319">
        <v>66.913499999999999</v>
      </c>
      <c r="Y47" s="319">
        <v>15.482100000000001</v>
      </c>
      <c r="Z47" s="319">
        <v>0</v>
      </c>
      <c r="AA47" s="319">
        <v>58.549300000000002</v>
      </c>
      <c r="AB47" s="319">
        <v>77.367000000000004</v>
      </c>
      <c r="AC47" s="319">
        <v>21.254300000000001</v>
      </c>
      <c r="AD47" s="319">
        <v>239.56620000000001</v>
      </c>
      <c r="AE47" s="319">
        <v>103.6499</v>
      </c>
      <c r="AG47" s="42" t="str">
        <f t="shared" si="10"/>
        <v>EMPILHADEIRA A DIESEL COM CAPACIDADE DE 10 T - 82 KW</v>
      </c>
    </row>
    <row r="48" spans="1:33">
      <c r="A48" s="42" t="s">
        <v>4590</v>
      </c>
      <c r="B48" s="42" t="s">
        <v>7034</v>
      </c>
      <c r="C48" s="47" t="e">
        <f t="shared" si="1"/>
        <v>#REF!</v>
      </c>
      <c r="D48" s="47" t="e">
        <f t="shared" si="2"/>
        <v>#REF!</v>
      </c>
      <c r="E48" s="47" t="e">
        <f t="shared" si="3"/>
        <v>#REF!</v>
      </c>
      <c r="F48" s="47" t="e">
        <f t="shared" si="4"/>
        <v>#REF!</v>
      </c>
      <c r="G48" s="47" t="e">
        <f t="shared" si="5"/>
        <v>#REF!</v>
      </c>
      <c r="H48" s="47" t="e">
        <f t="shared" si="6"/>
        <v>#REF!</v>
      </c>
      <c r="I48" s="47" t="e">
        <f t="shared" si="7"/>
        <v>#REF!</v>
      </c>
      <c r="J48" s="266" t="e">
        <f t="shared" si="8"/>
        <v>#REF!</v>
      </c>
      <c r="K48" s="47" t="e">
        <f t="shared" si="9"/>
        <v>#REF!</v>
      </c>
      <c r="L48" s="319">
        <v>364739.24959999998</v>
      </c>
      <c r="M48" s="319">
        <v>11.398099999999999</v>
      </c>
      <c r="N48" s="319">
        <v>2.3441999999999998</v>
      </c>
      <c r="O48" s="319">
        <v>0</v>
      </c>
      <c r="P48" s="319">
        <v>10.131600000000001</v>
      </c>
      <c r="Q48" s="319">
        <v>20.128</v>
      </c>
      <c r="R48" s="319">
        <v>28.701499999999999</v>
      </c>
      <c r="S48" s="319">
        <v>72.703400000000002</v>
      </c>
      <c r="T48" s="319">
        <v>42.443800000000003</v>
      </c>
      <c r="W48" s="319">
        <v>364739.24959999998</v>
      </c>
      <c r="X48" s="319">
        <v>11.398099999999999</v>
      </c>
      <c r="Y48" s="319">
        <v>2.3441999999999998</v>
      </c>
      <c r="Z48" s="319">
        <v>0</v>
      </c>
      <c r="AA48" s="319">
        <v>10.131600000000001</v>
      </c>
      <c r="AB48" s="319">
        <v>20.128</v>
      </c>
      <c r="AC48" s="319">
        <v>25.694199999999999</v>
      </c>
      <c r="AD48" s="319">
        <v>69.696100000000001</v>
      </c>
      <c r="AE48" s="319">
        <v>39.436500000000002</v>
      </c>
      <c r="AG48" s="42" t="str">
        <f t="shared" si="10"/>
        <v>PERFURATRIZ HIDRÁULICA MONTADA EM FLUTUANTE - 32 KW</v>
      </c>
    </row>
    <row r="49" spans="1:33">
      <c r="A49" s="42" t="s">
        <v>4591</v>
      </c>
      <c r="B49" s="42" t="s">
        <v>8977</v>
      </c>
      <c r="C49" s="47" t="e">
        <f t="shared" si="1"/>
        <v>#REF!</v>
      </c>
      <c r="D49" s="47" t="e">
        <f t="shared" si="2"/>
        <v>#REF!</v>
      </c>
      <c r="E49" s="47" t="e">
        <f t="shared" si="3"/>
        <v>#REF!</v>
      </c>
      <c r="F49" s="47" t="e">
        <f t="shared" si="4"/>
        <v>#REF!</v>
      </c>
      <c r="G49" s="47" t="e">
        <f t="shared" si="5"/>
        <v>#REF!</v>
      </c>
      <c r="H49" s="47" t="e">
        <f t="shared" si="6"/>
        <v>#REF!</v>
      </c>
      <c r="I49" s="47" t="e">
        <f t="shared" si="7"/>
        <v>#REF!</v>
      </c>
      <c r="J49" s="266" t="e">
        <f t="shared" si="8"/>
        <v>#REF!</v>
      </c>
      <c r="K49" s="47" t="e">
        <f t="shared" si="9"/>
        <v>#REF!</v>
      </c>
      <c r="L49" s="319">
        <v>1301236.6706999999</v>
      </c>
      <c r="M49" s="319">
        <v>104.0989</v>
      </c>
      <c r="N49" s="319">
        <v>24.085899999999999</v>
      </c>
      <c r="O49" s="319">
        <v>0</v>
      </c>
      <c r="P49" s="319">
        <v>65.061800000000005</v>
      </c>
      <c r="Q49" s="319">
        <v>16.5459</v>
      </c>
      <c r="R49" s="319">
        <v>23.570599999999999</v>
      </c>
      <c r="S49" s="319">
        <v>233.3631</v>
      </c>
      <c r="T49" s="319">
        <v>151.75540000000001</v>
      </c>
      <c r="W49" s="319">
        <v>1301236.6706999999</v>
      </c>
      <c r="X49" s="319">
        <v>104.0989</v>
      </c>
      <c r="Y49" s="319">
        <v>24.085899999999999</v>
      </c>
      <c r="Z49" s="319">
        <v>0</v>
      </c>
      <c r="AA49" s="319">
        <v>65.061800000000005</v>
      </c>
      <c r="AB49" s="319">
        <v>16.5459</v>
      </c>
      <c r="AC49" s="319">
        <v>21.254300000000001</v>
      </c>
      <c r="AD49" s="319">
        <v>231.04679999999999</v>
      </c>
      <c r="AE49" s="319">
        <v>149.4391</v>
      </c>
      <c r="AG49" s="42" t="str">
        <f t="shared" si="10"/>
        <v>EQUIPAMENTO SOBRE FORMA-TRILHO PARA EXECUÇÃO E ACABAMENTO DE PAVIMENTO DE CONCRETO - 13,40 KW</v>
      </c>
    </row>
    <row r="50" spans="1:33">
      <c r="A50" s="42" t="s">
        <v>4592</v>
      </c>
      <c r="B50" s="42" t="s">
        <v>7035</v>
      </c>
      <c r="C50" s="47" t="e">
        <f t="shared" si="1"/>
        <v>#REF!</v>
      </c>
      <c r="D50" s="47" t="e">
        <f t="shared" si="2"/>
        <v>#REF!</v>
      </c>
      <c r="E50" s="47" t="e">
        <f t="shared" si="3"/>
        <v>#REF!</v>
      </c>
      <c r="F50" s="47" t="e">
        <f t="shared" si="4"/>
        <v>#REF!</v>
      </c>
      <c r="G50" s="47" t="e">
        <f t="shared" si="5"/>
        <v>#REF!</v>
      </c>
      <c r="H50" s="47" t="e">
        <f t="shared" si="6"/>
        <v>#REF!</v>
      </c>
      <c r="I50" s="47" t="e">
        <f t="shared" si="7"/>
        <v>#REF!</v>
      </c>
      <c r="J50" s="266" t="e">
        <f t="shared" si="8"/>
        <v>#REF!</v>
      </c>
      <c r="K50" s="47" t="e">
        <f t="shared" si="9"/>
        <v>#REF!</v>
      </c>
      <c r="L50" s="319">
        <v>525131.4142</v>
      </c>
      <c r="M50" s="319">
        <v>47.261800000000001</v>
      </c>
      <c r="N50" s="319">
        <v>9.7202000000000002</v>
      </c>
      <c r="O50" s="319">
        <v>0</v>
      </c>
      <c r="P50" s="319">
        <v>26.256599999999999</v>
      </c>
      <c r="Q50" s="319">
        <v>0</v>
      </c>
      <c r="R50" s="319">
        <v>0</v>
      </c>
      <c r="S50" s="319">
        <v>83.238600000000005</v>
      </c>
      <c r="T50" s="319">
        <v>56.981999999999999</v>
      </c>
      <c r="W50" s="319">
        <v>525131.4142</v>
      </c>
      <c r="X50" s="319">
        <v>47.261800000000001</v>
      </c>
      <c r="Y50" s="319">
        <v>9.7202000000000002</v>
      </c>
      <c r="Z50" s="319">
        <v>0</v>
      </c>
      <c r="AA50" s="319">
        <v>26.256599999999999</v>
      </c>
      <c r="AB50" s="319">
        <v>0</v>
      </c>
      <c r="AC50" s="319">
        <v>0</v>
      </c>
      <c r="AD50" s="319">
        <v>83.238600000000005</v>
      </c>
      <c r="AE50" s="319">
        <v>56.981999999999999</v>
      </c>
      <c r="AG50" s="42" t="str">
        <f t="shared" si="10"/>
        <v>GUINCHO PNEUMÁTICO COM CAPACIDADE DE 2,5 T</v>
      </c>
    </row>
    <row r="51" spans="1:33">
      <c r="A51" s="42" t="s">
        <v>4593</v>
      </c>
      <c r="B51" s="42" t="s">
        <v>8326</v>
      </c>
      <c r="C51" s="47" t="e">
        <f t="shared" si="1"/>
        <v>#REF!</v>
      </c>
      <c r="D51" s="47" t="e">
        <f t="shared" si="2"/>
        <v>#REF!</v>
      </c>
      <c r="E51" s="47" t="e">
        <f t="shared" si="3"/>
        <v>#REF!</v>
      </c>
      <c r="F51" s="47" t="e">
        <f t="shared" si="4"/>
        <v>#REF!</v>
      </c>
      <c r="G51" s="47" t="e">
        <f t="shared" si="5"/>
        <v>#REF!</v>
      </c>
      <c r="H51" s="47" t="e">
        <f t="shared" si="6"/>
        <v>#REF!</v>
      </c>
      <c r="I51" s="47" t="e">
        <f t="shared" si="7"/>
        <v>#REF!</v>
      </c>
      <c r="J51" s="266" t="e">
        <f t="shared" si="8"/>
        <v>#REF!</v>
      </c>
      <c r="K51" s="47" t="e">
        <f t="shared" si="9"/>
        <v>#REF!</v>
      </c>
      <c r="L51" s="319">
        <v>889475.19389999995</v>
      </c>
      <c r="M51" s="319">
        <v>6.9489999999999998</v>
      </c>
      <c r="N51" s="319">
        <v>5.0021000000000004</v>
      </c>
      <c r="O51" s="319">
        <v>0</v>
      </c>
      <c r="P51" s="319">
        <v>15.442299999999999</v>
      </c>
      <c r="Q51" s="319">
        <v>0</v>
      </c>
      <c r="R51" s="319">
        <v>92.110500000000002</v>
      </c>
      <c r="S51" s="319">
        <v>119.5039</v>
      </c>
      <c r="T51" s="319">
        <v>104.0616</v>
      </c>
      <c r="W51" s="319">
        <v>889475.19389999995</v>
      </c>
      <c r="X51" s="319">
        <v>6.9489999999999998</v>
      </c>
      <c r="Y51" s="319">
        <v>5.0021000000000004</v>
      </c>
      <c r="Z51" s="319">
        <v>0</v>
      </c>
      <c r="AA51" s="319">
        <v>15.442299999999999</v>
      </c>
      <c r="AB51" s="319">
        <v>0</v>
      </c>
      <c r="AC51" s="319">
        <v>81.992500000000007</v>
      </c>
      <c r="AD51" s="319">
        <v>109.38590000000001</v>
      </c>
      <c r="AE51" s="319">
        <v>93.943600000000004</v>
      </c>
      <c r="AG51" s="42" t="str">
        <f t="shared" si="10"/>
        <v>PLATAFORMA AUTOELEVATÓRIA DE 12 X 24 M COM CAPACIDADE DE 150 T</v>
      </c>
    </row>
    <row r="52" spans="1:33">
      <c r="A52" s="42" t="s">
        <v>4594</v>
      </c>
      <c r="B52" s="42" t="s">
        <v>7036</v>
      </c>
      <c r="C52" s="47" t="e">
        <f t="shared" si="1"/>
        <v>#REF!</v>
      </c>
      <c r="D52" s="47" t="e">
        <f t="shared" si="2"/>
        <v>#REF!</v>
      </c>
      <c r="E52" s="47" t="e">
        <f t="shared" si="3"/>
        <v>#REF!</v>
      </c>
      <c r="F52" s="47" t="e">
        <f t="shared" si="4"/>
        <v>#REF!</v>
      </c>
      <c r="G52" s="47" t="e">
        <f t="shared" si="5"/>
        <v>#REF!</v>
      </c>
      <c r="H52" s="47" t="e">
        <f t="shared" si="6"/>
        <v>#REF!</v>
      </c>
      <c r="I52" s="47" t="e">
        <f t="shared" si="7"/>
        <v>#REF!</v>
      </c>
      <c r="J52" s="266" t="e">
        <f t="shared" si="8"/>
        <v>#REF!</v>
      </c>
      <c r="K52" s="47" t="e">
        <f t="shared" si="9"/>
        <v>#REF!</v>
      </c>
      <c r="L52" s="319">
        <v>237859.13769999999</v>
      </c>
      <c r="M52" s="319">
        <v>1.8583000000000001</v>
      </c>
      <c r="N52" s="319">
        <v>1.3375999999999999</v>
      </c>
      <c r="O52" s="319">
        <v>0</v>
      </c>
      <c r="P52" s="319">
        <v>3.0971000000000002</v>
      </c>
      <c r="Q52" s="319">
        <v>0</v>
      </c>
      <c r="R52" s="319">
        <v>23.988600000000002</v>
      </c>
      <c r="S52" s="319">
        <v>30.281600000000001</v>
      </c>
      <c r="T52" s="319">
        <v>27.1845</v>
      </c>
      <c r="W52" s="319">
        <v>237859.13769999999</v>
      </c>
      <c r="X52" s="319">
        <v>1.8583000000000001</v>
      </c>
      <c r="Y52" s="319">
        <v>1.3375999999999999</v>
      </c>
      <c r="Z52" s="319">
        <v>0</v>
      </c>
      <c r="AA52" s="319">
        <v>3.0971000000000002</v>
      </c>
      <c r="AB52" s="319">
        <v>0</v>
      </c>
      <c r="AC52" s="319">
        <v>21.479700000000001</v>
      </c>
      <c r="AD52" s="319">
        <v>27.7727</v>
      </c>
      <c r="AE52" s="319">
        <v>24.675599999999999</v>
      </c>
      <c r="AG52" s="42" t="str">
        <f t="shared" si="10"/>
        <v>BATELÃO SEM PROPULSÃO COM CAPACIDADE DE 66 M³</v>
      </c>
    </row>
    <row r="53" spans="1:33">
      <c r="A53" s="42" t="s">
        <v>4595</v>
      </c>
      <c r="B53" s="42" t="s">
        <v>7037</v>
      </c>
      <c r="C53" s="47" t="e">
        <f t="shared" si="1"/>
        <v>#REF!</v>
      </c>
      <c r="D53" s="47" t="e">
        <f t="shared" si="2"/>
        <v>#REF!</v>
      </c>
      <c r="E53" s="47" t="e">
        <f t="shared" si="3"/>
        <v>#REF!</v>
      </c>
      <c r="F53" s="47" t="e">
        <f t="shared" si="4"/>
        <v>#REF!</v>
      </c>
      <c r="G53" s="47" t="e">
        <f t="shared" si="5"/>
        <v>#REF!</v>
      </c>
      <c r="H53" s="47" t="e">
        <f t="shared" si="6"/>
        <v>#REF!</v>
      </c>
      <c r="I53" s="47" t="e">
        <f t="shared" si="7"/>
        <v>#REF!</v>
      </c>
      <c r="J53" s="266" t="e">
        <f t="shared" si="8"/>
        <v>#REF!</v>
      </c>
      <c r="K53" s="47" t="e">
        <f t="shared" si="9"/>
        <v>#REF!</v>
      </c>
      <c r="L53" s="319">
        <v>711396.21369999996</v>
      </c>
      <c r="M53" s="319">
        <v>5.5578000000000003</v>
      </c>
      <c r="N53" s="319">
        <v>4.0007000000000001</v>
      </c>
      <c r="O53" s="319">
        <v>0</v>
      </c>
      <c r="P53" s="319">
        <v>9.2629999999999999</v>
      </c>
      <c r="Q53" s="319">
        <v>0</v>
      </c>
      <c r="R53" s="319">
        <v>23.988600000000002</v>
      </c>
      <c r="S53" s="319">
        <v>42.810099999999998</v>
      </c>
      <c r="T53" s="319">
        <v>33.5471</v>
      </c>
      <c r="W53" s="319">
        <v>711396.21369999996</v>
      </c>
      <c r="X53" s="319">
        <v>5.5578000000000003</v>
      </c>
      <c r="Y53" s="319">
        <v>4.0007000000000001</v>
      </c>
      <c r="Z53" s="319">
        <v>0</v>
      </c>
      <c r="AA53" s="319">
        <v>9.2629999999999999</v>
      </c>
      <c r="AB53" s="319">
        <v>0</v>
      </c>
      <c r="AC53" s="319">
        <v>21.479700000000001</v>
      </c>
      <c r="AD53" s="319">
        <v>40.301200000000001</v>
      </c>
      <c r="AE53" s="319">
        <v>31.0382</v>
      </c>
      <c r="AG53" s="42" t="str">
        <f t="shared" si="10"/>
        <v>PLATAFORMA FLUTUANTE DE 12 X 24 X 1,8 M COM CAPACIDADE DE 150 T</v>
      </c>
    </row>
    <row r="54" spans="1:33">
      <c r="A54" s="42" t="s">
        <v>4596</v>
      </c>
      <c r="B54" s="42" t="s">
        <v>8327</v>
      </c>
      <c r="C54" s="47" t="e">
        <f t="shared" si="1"/>
        <v>#REF!</v>
      </c>
      <c r="D54" s="47" t="e">
        <f t="shared" si="2"/>
        <v>#REF!</v>
      </c>
      <c r="E54" s="47" t="e">
        <f t="shared" si="3"/>
        <v>#REF!</v>
      </c>
      <c r="F54" s="47" t="e">
        <f t="shared" si="4"/>
        <v>#REF!</v>
      </c>
      <c r="G54" s="47" t="e">
        <f t="shared" si="5"/>
        <v>#REF!</v>
      </c>
      <c r="H54" s="47" t="e">
        <f t="shared" si="6"/>
        <v>#REF!</v>
      </c>
      <c r="I54" s="47" t="e">
        <f t="shared" si="7"/>
        <v>#REF!</v>
      </c>
      <c r="J54" s="266" t="e">
        <f t="shared" si="8"/>
        <v>#REF!</v>
      </c>
      <c r="K54" s="47" t="e">
        <f t="shared" si="9"/>
        <v>#REF!</v>
      </c>
      <c r="L54" s="319">
        <v>889475.19389999995</v>
      </c>
      <c r="M54" s="319">
        <v>6.9489999999999998</v>
      </c>
      <c r="N54" s="319">
        <v>5.0021000000000004</v>
      </c>
      <c r="O54" s="319">
        <v>0</v>
      </c>
      <c r="P54" s="319">
        <v>15.442299999999999</v>
      </c>
      <c r="Q54" s="319">
        <v>0</v>
      </c>
      <c r="R54" s="319">
        <v>92.110500000000002</v>
      </c>
      <c r="S54" s="319">
        <v>119.5039</v>
      </c>
      <c r="T54" s="319">
        <v>104.0616</v>
      </c>
      <c r="W54" s="319">
        <v>889475.19389999995</v>
      </c>
      <c r="X54" s="319">
        <v>6.9489999999999998</v>
      </c>
      <c r="Y54" s="319">
        <v>5.0021000000000004</v>
      </c>
      <c r="Z54" s="319">
        <v>0</v>
      </c>
      <c r="AA54" s="319">
        <v>15.442299999999999</v>
      </c>
      <c r="AB54" s="319">
        <v>0</v>
      </c>
      <c r="AC54" s="319">
        <v>81.992500000000007</v>
      </c>
      <c r="AD54" s="319">
        <v>109.38590000000001</v>
      </c>
      <c r="AE54" s="319">
        <v>93.943600000000004</v>
      </c>
      <c r="AG54" s="42" t="str">
        <f t="shared" si="10"/>
        <v>PLATAFORMA AUTOELEVATÓRIA DE 12 X 24 M MONTADA NA OBRA COM CAPACIDADE DE 150 T</v>
      </c>
    </row>
    <row r="55" spans="1:33">
      <c r="A55" s="42" t="s">
        <v>4597</v>
      </c>
      <c r="B55" s="42" t="s">
        <v>8978</v>
      </c>
      <c r="C55" s="47" t="e">
        <f t="shared" si="1"/>
        <v>#REF!</v>
      </c>
      <c r="D55" s="47" t="e">
        <f t="shared" si="2"/>
        <v>#REF!</v>
      </c>
      <c r="E55" s="47" t="e">
        <f t="shared" si="3"/>
        <v>#REF!</v>
      </c>
      <c r="F55" s="47" t="e">
        <f t="shared" si="4"/>
        <v>#REF!</v>
      </c>
      <c r="G55" s="47" t="e">
        <f t="shared" si="5"/>
        <v>#REF!</v>
      </c>
      <c r="H55" s="47" t="e">
        <f t="shared" si="6"/>
        <v>#REF!</v>
      </c>
      <c r="I55" s="47" t="e">
        <f t="shared" si="7"/>
        <v>#REF!</v>
      </c>
      <c r="J55" s="266" t="e">
        <f t="shared" si="8"/>
        <v>#REF!</v>
      </c>
      <c r="K55" s="47" t="e">
        <f t="shared" si="9"/>
        <v>#REF!</v>
      </c>
      <c r="L55" s="319">
        <v>21603.5317</v>
      </c>
      <c r="M55" s="319">
        <v>0.67510000000000003</v>
      </c>
      <c r="N55" s="319">
        <v>0.13880000000000001</v>
      </c>
      <c r="O55" s="319">
        <v>0</v>
      </c>
      <c r="P55" s="319">
        <v>0.60009999999999997</v>
      </c>
      <c r="Q55" s="319">
        <v>0</v>
      </c>
      <c r="R55" s="319">
        <v>57.402999999999999</v>
      </c>
      <c r="S55" s="319">
        <v>58.817</v>
      </c>
      <c r="T55" s="319">
        <v>58.216900000000003</v>
      </c>
      <c r="W55" s="319">
        <v>21603.5317</v>
      </c>
      <c r="X55" s="319">
        <v>0.67510000000000003</v>
      </c>
      <c r="Y55" s="319">
        <v>0.13880000000000001</v>
      </c>
      <c r="Z55" s="319">
        <v>0</v>
      </c>
      <c r="AA55" s="319">
        <v>0.60009999999999997</v>
      </c>
      <c r="AB55" s="319">
        <v>0</v>
      </c>
      <c r="AC55" s="319">
        <v>51.388399999999997</v>
      </c>
      <c r="AD55" s="319">
        <v>52.802399999999999</v>
      </c>
      <c r="AE55" s="319">
        <v>52.202300000000001</v>
      </c>
      <c r="AG55" s="42" t="str">
        <f t="shared" si="10"/>
        <v>PERFURATRIZ PNEUMÁTICA ROTOPERCUSSIVA MONTADA EM FLUTUANTE COM PRESSÃO DE 0,70 MPA E CAPACIDADE DE 2.500 GPM</v>
      </c>
    </row>
    <row r="56" spans="1:33">
      <c r="A56" s="42" t="s">
        <v>4598</v>
      </c>
      <c r="B56" s="42" t="s">
        <v>7038</v>
      </c>
      <c r="C56" s="47" t="e">
        <f t="shared" si="1"/>
        <v>#REF!</v>
      </c>
      <c r="D56" s="47" t="e">
        <f t="shared" si="2"/>
        <v>#REF!</v>
      </c>
      <c r="E56" s="47" t="e">
        <f t="shared" si="3"/>
        <v>#REF!</v>
      </c>
      <c r="F56" s="47" t="e">
        <f t="shared" si="4"/>
        <v>#REF!</v>
      </c>
      <c r="G56" s="47" t="e">
        <f t="shared" si="5"/>
        <v>#REF!</v>
      </c>
      <c r="H56" s="47" t="e">
        <f t="shared" si="6"/>
        <v>#REF!</v>
      </c>
      <c r="I56" s="47" t="e">
        <f t="shared" si="7"/>
        <v>#REF!</v>
      </c>
      <c r="J56" s="266" t="e">
        <f t="shared" si="8"/>
        <v>#REF!</v>
      </c>
      <c r="K56" s="47" t="e">
        <f t="shared" si="9"/>
        <v>#REF!</v>
      </c>
      <c r="L56" s="319">
        <v>1384.5234</v>
      </c>
      <c r="M56" s="319">
        <v>0.1108</v>
      </c>
      <c r="N56" s="319">
        <v>2.5600000000000001E-2</v>
      </c>
      <c r="O56" s="319">
        <v>0</v>
      </c>
      <c r="P56" s="319">
        <v>6.9199999999999998E-2</v>
      </c>
      <c r="Q56" s="319">
        <v>0</v>
      </c>
      <c r="R56" s="319">
        <v>0</v>
      </c>
      <c r="S56" s="319">
        <v>0.2056</v>
      </c>
      <c r="T56" s="319">
        <v>0.13639999999999999</v>
      </c>
      <c r="W56" s="319">
        <v>1384.5234</v>
      </c>
      <c r="X56" s="319">
        <v>0.1108</v>
      </c>
      <c r="Y56" s="319">
        <v>2.5600000000000001E-2</v>
      </c>
      <c r="Z56" s="319">
        <v>0</v>
      </c>
      <c r="AA56" s="319">
        <v>6.9199999999999998E-2</v>
      </c>
      <c r="AB56" s="319">
        <v>0</v>
      </c>
      <c r="AC56" s="319">
        <v>0</v>
      </c>
      <c r="AD56" s="319">
        <v>0.2056</v>
      </c>
      <c r="AE56" s="319">
        <v>0.13639999999999999</v>
      </c>
      <c r="AG56" s="42" t="str">
        <f t="shared" si="10"/>
        <v>LIXADEIRA ELÉTRICA MANUAL ANGULAR - 2 KW</v>
      </c>
    </row>
    <row r="57" spans="1:33">
      <c r="A57" s="42" t="s">
        <v>4599</v>
      </c>
      <c r="B57" s="42" t="s">
        <v>8979</v>
      </c>
      <c r="C57" s="47" t="e">
        <f t="shared" si="1"/>
        <v>#REF!</v>
      </c>
      <c r="D57" s="47" t="e">
        <f t="shared" si="2"/>
        <v>#REF!</v>
      </c>
      <c r="E57" s="47" t="e">
        <f t="shared" si="3"/>
        <v>#REF!</v>
      </c>
      <c r="F57" s="47" t="e">
        <f t="shared" si="4"/>
        <v>#REF!</v>
      </c>
      <c r="G57" s="47" t="e">
        <f t="shared" si="5"/>
        <v>#REF!</v>
      </c>
      <c r="H57" s="47" t="e">
        <f t="shared" si="6"/>
        <v>#REF!</v>
      </c>
      <c r="I57" s="47" t="e">
        <f t="shared" si="7"/>
        <v>#REF!</v>
      </c>
      <c r="J57" s="266" t="e">
        <f t="shared" si="8"/>
        <v>#REF!</v>
      </c>
      <c r="K57" s="47" t="e">
        <f t="shared" si="9"/>
        <v>#REF!</v>
      </c>
      <c r="L57" s="319">
        <v>4762.8771999999999</v>
      </c>
      <c r="M57" s="319">
        <v>0.6351</v>
      </c>
      <c r="N57" s="319">
        <v>9.8000000000000004E-2</v>
      </c>
      <c r="O57" s="319">
        <v>0</v>
      </c>
      <c r="P57" s="319">
        <v>0.39689999999999998</v>
      </c>
      <c r="Q57" s="319">
        <v>0</v>
      </c>
      <c r="R57" s="319">
        <v>0</v>
      </c>
      <c r="S57" s="319">
        <v>1.1299999999999999</v>
      </c>
      <c r="T57" s="319">
        <v>0.73309999999999997</v>
      </c>
      <c r="W57" s="319">
        <v>4762.8771999999999</v>
      </c>
      <c r="X57" s="319">
        <v>0.6351</v>
      </c>
      <c r="Y57" s="319">
        <v>9.8000000000000004E-2</v>
      </c>
      <c r="Z57" s="319">
        <v>0</v>
      </c>
      <c r="AA57" s="319">
        <v>0.39689999999999998</v>
      </c>
      <c r="AB57" s="319">
        <v>0</v>
      </c>
      <c r="AC57" s="319">
        <v>0</v>
      </c>
      <c r="AD57" s="319">
        <v>1.1299999999999999</v>
      </c>
      <c r="AE57" s="319">
        <v>0.73309999999999997</v>
      </c>
      <c r="AG57" s="42" t="str">
        <f t="shared" si="10"/>
        <v>SOPRADOR DE AR QUENTE MANUAL - 1,60 KW</v>
      </c>
    </row>
    <row r="58" spans="1:33">
      <c r="A58" s="42" t="s">
        <v>4600</v>
      </c>
      <c r="B58" s="42" t="s">
        <v>7039</v>
      </c>
      <c r="C58" s="47" t="e">
        <f t="shared" si="1"/>
        <v>#REF!</v>
      </c>
      <c r="D58" s="47" t="e">
        <f t="shared" si="2"/>
        <v>#REF!</v>
      </c>
      <c r="E58" s="47" t="e">
        <f t="shared" si="3"/>
        <v>#REF!</v>
      </c>
      <c r="F58" s="47" t="e">
        <f t="shared" si="4"/>
        <v>#REF!</v>
      </c>
      <c r="G58" s="47" t="e">
        <f t="shared" si="5"/>
        <v>#REF!</v>
      </c>
      <c r="H58" s="47" t="e">
        <f t="shared" si="6"/>
        <v>#REF!</v>
      </c>
      <c r="I58" s="47" t="e">
        <f t="shared" si="7"/>
        <v>#REF!</v>
      </c>
      <c r="J58" s="266" t="e">
        <f t="shared" si="8"/>
        <v>#REF!</v>
      </c>
      <c r="K58" s="47" t="e">
        <f t="shared" si="9"/>
        <v>#REF!</v>
      </c>
      <c r="L58" s="319">
        <v>24294676.408500001</v>
      </c>
      <c r="M58" s="319">
        <v>971.78710000000001</v>
      </c>
      <c r="N58" s="319">
        <v>412.2199</v>
      </c>
      <c r="O58" s="319">
        <v>0</v>
      </c>
      <c r="P58" s="319">
        <v>971.78710000000001</v>
      </c>
      <c r="Q58" s="319">
        <v>226.44</v>
      </c>
      <c r="R58" s="319">
        <v>40.005000000000003</v>
      </c>
      <c r="S58" s="319">
        <v>2622.2390999999998</v>
      </c>
      <c r="T58" s="319">
        <v>1424.0119999999999</v>
      </c>
      <c r="W58" s="319">
        <v>24294676.408500001</v>
      </c>
      <c r="X58" s="319">
        <v>971.78710000000001</v>
      </c>
      <c r="Y58" s="319">
        <v>412.2199</v>
      </c>
      <c r="Z58" s="319">
        <v>0</v>
      </c>
      <c r="AA58" s="319">
        <v>971.78710000000001</v>
      </c>
      <c r="AB58" s="319">
        <v>226.44</v>
      </c>
      <c r="AC58" s="319">
        <v>35.447400000000002</v>
      </c>
      <c r="AD58" s="319">
        <v>2617.6815000000001</v>
      </c>
      <c r="AE58" s="319">
        <v>1419.4544000000001</v>
      </c>
      <c r="AG58" s="42" t="str">
        <f t="shared" si="10"/>
        <v>EQUIPAMENTO DE ESTABILIZAÇÃO DINÂMICA DA VIA - 300 KW</v>
      </c>
    </row>
    <row r="59" spans="1:33">
      <c r="A59" s="42" t="s">
        <v>4601</v>
      </c>
      <c r="B59" s="42" t="s">
        <v>7040</v>
      </c>
      <c r="C59" s="47" t="e">
        <f t="shared" si="1"/>
        <v>#REF!</v>
      </c>
      <c r="D59" s="47" t="e">
        <f t="shared" si="2"/>
        <v>#REF!</v>
      </c>
      <c r="E59" s="47" t="e">
        <f t="shared" si="3"/>
        <v>#REF!</v>
      </c>
      <c r="F59" s="47" t="e">
        <f t="shared" si="4"/>
        <v>#REF!</v>
      </c>
      <c r="G59" s="47" t="e">
        <f t="shared" si="5"/>
        <v>#REF!</v>
      </c>
      <c r="H59" s="47" t="e">
        <f t="shared" si="6"/>
        <v>#REF!</v>
      </c>
      <c r="I59" s="47" t="e">
        <f t="shared" si="7"/>
        <v>#REF!</v>
      </c>
      <c r="J59" s="266" t="e">
        <f t="shared" si="8"/>
        <v>#REF!</v>
      </c>
      <c r="K59" s="47" t="e">
        <f t="shared" si="9"/>
        <v>#REF!</v>
      </c>
      <c r="L59" s="319">
        <v>1065.0606</v>
      </c>
      <c r="M59" s="319">
        <v>1.0650999999999999</v>
      </c>
      <c r="N59" s="319">
        <v>6.5699999999999995E-2</v>
      </c>
      <c r="O59" s="319">
        <v>0</v>
      </c>
      <c r="P59" s="319">
        <v>0.53249999999999997</v>
      </c>
      <c r="Q59" s="319">
        <v>0</v>
      </c>
      <c r="R59" s="319">
        <v>0</v>
      </c>
      <c r="S59" s="319">
        <v>1.6633</v>
      </c>
      <c r="T59" s="319">
        <v>1.1308</v>
      </c>
      <c r="W59" s="319">
        <v>1065.0606</v>
      </c>
      <c r="X59" s="319">
        <v>1.0650999999999999</v>
      </c>
      <c r="Y59" s="319">
        <v>6.5699999999999995E-2</v>
      </c>
      <c r="Z59" s="319">
        <v>0</v>
      </c>
      <c r="AA59" s="319">
        <v>0.53249999999999997</v>
      </c>
      <c r="AB59" s="319">
        <v>0</v>
      </c>
      <c r="AC59" s="319">
        <v>0</v>
      </c>
      <c r="AD59" s="319">
        <v>1.6633</v>
      </c>
      <c r="AE59" s="319">
        <v>1.1308</v>
      </c>
      <c r="AG59" s="42" t="str">
        <f t="shared" si="10"/>
        <v>TRANSPORTADOR MANUAL GERICA COM CAPACIDADE DE 180 L</v>
      </c>
    </row>
    <row r="60" spans="1:33">
      <c r="A60" s="42" t="s">
        <v>4602</v>
      </c>
      <c r="B60" s="42" t="s">
        <v>7041</v>
      </c>
      <c r="C60" s="47" t="e">
        <f t="shared" si="1"/>
        <v>#REF!</v>
      </c>
      <c r="D60" s="47" t="e">
        <f t="shared" si="2"/>
        <v>#REF!</v>
      </c>
      <c r="E60" s="47" t="e">
        <f t="shared" si="3"/>
        <v>#REF!</v>
      </c>
      <c r="F60" s="47" t="e">
        <f t="shared" si="4"/>
        <v>#REF!</v>
      </c>
      <c r="G60" s="47" t="e">
        <f t="shared" si="5"/>
        <v>#REF!</v>
      </c>
      <c r="H60" s="47" t="e">
        <f t="shared" si="6"/>
        <v>#REF!</v>
      </c>
      <c r="I60" s="47" t="e">
        <f t="shared" si="7"/>
        <v>#REF!</v>
      </c>
      <c r="J60" s="266" t="e">
        <f t="shared" si="8"/>
        <v>#REF!</v>
      </c>
      <c r="K60" s="47" t="e">
        <f t="shared" si="9"/>
        <v>#REF!</v>
      </c>
      <c r="L60" s="319">
        <v>30082866.451699998</v>
      </c>
      <c r="M60" s="319">
        <v>1203.3146999999999</v>
      </c>
      <c r="N60" s="319">
        <v>510.43099999999998</v>
      </c>
      <c r="O60" s="319">
        <v>0</v>
      </c>
      <c r="P60" s="319">
        <v>1052.9003</v>
      </c>
      <c r="Q60" s="319">
        <v>140.39279999999999</v>
      </c>
      <c r="R60" s="319">
        <v>40.005000000000003</v>
      </c>
      <c r="S60" s="319">
        <v>2947.0437999999999</v>
      </c>
      <c r="T60" s="319">
        <v>1753.7507000000001</v>
      </c>
      <c r="W60" s="319">
        <v>30082866.451699998</v>
      </c>
      <c r="X60" s="319">
        <v>1203.3146999999999</v>
      </c>
      <c r="Y60" s="319">
        <v>510.43099999999998</v>
      </c>
      <c r="Z60" s="319">
        <v>0</v>
      </c>
      <c r="AA60" s="319">
        <v>1052.9003</v>
      </c>
      <c r="AB60" s="319">
        <v>140.39279999999999</v>
      </c>
      <c r="AC60" s="319">
        <v>35.447400000000002</v>
      </c>
      <c r="AD60" s="319">
        <v>2942.4861999999998</v>
      </c>
      <c r="AE60" s="319">
        <v>1749.1931</v>
      </c>
      <c r="AG60" s="42" t="str">
        <f t="shared" si="10"/>
        <v>CARRO CONTROLE FERROVIÁRIO - 186 KW</v>
      </c>
    </row>
    <row r="61" spans="1:33">
      <c r="A61" s="42" t="s">
        <v>4603</v>
      </c>
      <c r="B61" s="42" t="s">
        <v>23709</v>
      </c>
      <c r="C61" s="47" t="e">
        <f t="shared" si="1"/>
        <v>#REF!</v>
      </c>
      <c r="D61" s="47" t="e">
        <f t="shared" si="2"/>
        <v>#REF!</v>
      </c>
      <c r="E61" s="47" t="e">
        <f t="shared" si="3"/>
        <v>#REF!</v>
      </c>
      <c r="F61" s="47" t="e">
        <f t="shared" si="4"/>
        <v>#REF!</v>
      </c>
      <c r="G61" s="47" t="e">
        <f t="shared" si="5"/>
        <v>#REF!</v>
      </c>
      <c r="H61" s="47" t="e">
        <f t="shared" si="6"/>
        <v>#REF!</v>
      </c>
      <c r="I61" s="47" t="e">
        <f t="shared" si="7"/>
        <v>#REF!</v>
      </c>
      <c r="J61" s="266" t="e">
        <f t="shared" si="8"/>
        <v>#REF!</v>
      </c>
      <c r="K61" s="47" t="e">
        <f t="shared" si="9"/>
        <v>#REF!</v>
      </c>
      <c r="L61" s="319">
        <v>68715.858300000007</v>
      </c>
      <c r="M61" s="319">
        <v>3.4358</v>
      </c>
      <c r="N61" s="319">
        <v>1.2114</v>
      </c>
      <c r="O61" s="319">
        <v>0</v>
      </c>
      <c r="P61" s="319">
        <v>2.4540999999999999</v>
      </c>
      <c r="Q61" s="319">
        <v>13.146100000000001</v>
      </c>
      <c r="R61" s="319">
        <v>0</v>
      </c>
      <c r="S61" s="319">
        <v>20.247399999999999</v>
      </c>
      <c r="T61" s="319">
        <v>4.6471999999999998</v>
      </c>
      <c r="W61" s="319">
        <v>68715.858300000007</v>
      </c>
      <c r="X61" s="319">
        <v>3.4358</v>
      </c>
      <c r="Y61" s="319">
        <v>1.2114</v>
      </c>
      <c r="Z61" s="319">
        <v>0</v>
      </c>
      <c r="AA61" s="319">
        <v>2.4540999999999999</v>
      </c>
      <c r="AB61" s="319">
        <v>13.146100000000001</v>
      </c>
      <c r="AC61" s="319">
        <v>0</v>
      </c>
      <c r="AD61" s="319">
        <v>20.247399999999999</v>
      </c>
      <c r="AE61" s="319">
        <v>4.6471999999999998</v>
      </c>
      <c r="AG61" s="42" t="str">
        <f t="shared" si="10"/>
        <v>GRUPO GERADOR - 14 KVA</v>
      </c>
    </row>
    <row r="62" spans="1:33">
      <c r="A62" s="42" t="s">
        <v>4604</v>
      </c>
      <c r="B62" s="42" t="s">
        <v>7042</v>
      </c>
      <c r="C62" s="47" t="e">
        <f t="shared" si="1"/>
        <v>#REF!</v>
      </c>
      <c r="D62" s="47" t="e">
        <f t="shared" si="2"/>
        <v>#REF!</v>
      </c>
      <c r="E62" s="47" t="e">
        <f t="shared" si="3"/>
        <v>#REF!</v>
      </c>
      <c r="F62" s="47" t="e">
        <f t="shared" si="4"/>
        <v>#REF!</v>
      </c>
      <c r="G62" s="47" t="e">
        <f t="shared" si="5"/>
        <v>#REF!</v>
      </c>
      <c r="H62" s="47" t="e">
        <f t="shared" si="6"/>
        <v>#REF!</v>
      </c>
      <c r="I62" s="47" t="e">
        <f t="shared" si="7"/>
        <v>#REF!</v>
      </c>
      <c r="J62" s="266" t="e">
        <f t="shared" si="8"/>
        <v>#REF!</v>
      </c>
      <c r="K62" s="47" t="e">
        <f t="shared" si="9"/>
        <v>#REF!</v>
      </c>
      <c r="L62" s="319">
        <v>1674716.6945</v>
      </c>
      <c r="M62" s="319">
        <v>66.988699999999994</v>
      </c>
      <c r="N62" s="319">
        <v>28.415800000000001</v>
      </c>
      <c r="O62" s="319">
        <v>0</v>
      </c>
      <c r="P62" s="319">
        <v>41.867899999999999</v>
      </c>
      <c r="Q62" s="319">
        <v>86.802000000000007</v>
      </c>
      <c r="R62" s="319">
        <v>23.570599999999999</v>
      </c>
      <c r="S62" s="319">
        <v>247.64500000000001</v>
      </c>
      <c r="T62" s="319">
        <v>118.9751</v>
      </c>
      <c r="W62" s="319">
        <v>1674716.6945</v>
      </c>
      <c r="X62" s="319">
        <v>66.988699999999994</v>
      </c>
      <c r="Y62" s="319">
        <v>28.415800000000001</v>
      </c>
      <c r="Z62" s="319">
        <v>0</v>
      </c>
      <c r="AA62" s="319">
        <v>41.867899999999999</v>
      </c>
      <c r="AB62" s="319">
        <v>86.802000000000007</v>
      </c>
      <c r="AC62" s="319">
        <v>21.254300000000001</v>
      </c>
      <c r="AD62" s="319">
        <v>245.3287</v>
      </c>
      <c r="AE62" s="319">
        <v>116.6588</v>
      </c>
      <c r="AG62" s="42" t="str">
        <f t="shared" si="10"/>
        <v>VEÍCULO FERROVIÁRIO PARA CAPINA QUÍMICA COM CAPACIDADE DE 12.000 L - 115 KW</v>
      </c>
    </row>
    <row r="63" spans="1:33">
      <c r="A63" s="42" t="s">
        <v>4605</v>
      </c>
      <c r="B63" s="42" t="s">
        <v>7043</v>
      </c>
      <c r="C63" s="47" t="e">
        <f t="shared" si="1"/>
        <v>#REF!</v>
      </c>
      <c r="D63" s="47" t="e">
        <f t="shared" si="2"/>
        <v>#REF!</v>
      </c>
      <c r="E63" s="47" t="e">
        <f t="shared" si="3"/>
        <v>#REF!</v>
      </c>
      <c r="F63" s="47" t="e">
        <f t="shared" si="4"/>
        <v>#REF!</v>
      </c>
      <c r="G63" s="47" t="e">
        <f t="shared" si="5"/>
        <v>#REF!</v>
      </c>
      <c r="H63" s="47" t="e">
        <f t="shared" si="6"/>
        <v>#REF!</v>
      </c>
      <c r="I63" s="47" t="e">
        <f t="shared" si="7"/>
        <v>#REF!</v>
      </c>
      <c r="J63" s="266" t="e">
        <f t="shared" si="8"/>
        <v>#REF!</v>
      </c>
      <c r="K63" s="47" t="e">
        <f t="shared" si="9"/>
        <v>#REF!</v>
      </c>
      <c r="L63" s="319">
        <v>2624790.9312</v>
      </c>
      <c r="M63" s="319">
        <v>174.98609999999999</v>
      </c>
      <c r="N63" s="319">
        <v>47.235300000000002</v>
      </c>
      <c r="O63" s="319">
        <v>0</v>
      </c>
      <c r="P63" s="319">
        <v>174.98609999999999</v>
      </c>
      <c r="Q63" s="319">
        <v>116.0505</v>
      </c>
      <c r="R63" s="319">
        <v>30.444800000000001</v>
      </c>
      <c r="S63" s="319">
        <v>543.70280000000002</v>
      </c>
      <c r="T63" s="319">
        <v>252.6662</v>
      </c>
      <c r="W63" s="319">
        <v>2624790.9312</v>
      </c>
      <c r="X63" s="319">
        <v>174.98609999999999</v>
      </c>
      <c r="Y63" s="319">
        <v>47.235300000000002</v>
      </c>
      <c r="Z63" s="319">
        <v>0</v>
      </c>
      <c r="AA63" s="319">
        <v>174.98609999999999</v>
      </c>
      <c r="AB63" s="319">
        <v>116.0505</v>
      </c>
      <c r="AC63" s="319">
        <v>27.202300000000001</v>
      </c>
      <c r="AD63" s="319">
        <v>540.46029999999996</v>
      </c>
      <c r="AE63" s="319">
        <v>249.4237</v>
      </c>
      <c r="AG63" s="42" t="str">
        <f t="shared" si="10"/>
        <v>PERFURATRIZ HIDRÁULICA ROTOPERCUSSIVA PARA CCPH - 123 KW</v>
      </c>
    </row>
    <row r="64" spans="1:33">
      <c r="A64" s="42" t="s">
        <v>4606</v>
      </c>
      <c r="B64" s="42" t="s">
        <v>7044</v>
      </c>
      <c r="C64" s="47" t="e">
        <f t="shared" si="1"/>
        <v>#REF!</v>
      </c>
      <c r="D64" s="47" t="e">
        <f t="shared" si="2"/>
        <v>#REF!</v>
      </c>
      <c r="E64" s="47" t="e">
        <f t="shared" si="3"/>
        <v>#REF!</v>
      </c>
      <c r="F64" s="47" t="e">
        <f t="shared" si="4"/>
        <v>#REF!</v>
      </c>
      <c r="G64" s="47" t="e">
        <f t="shared" si="5"/>
        <v>#REF!</v>
      </c>
      <c r="H64" s="47" t="e">
        <f t="shared" si="6"/>
        <v>#REF!</v>
      </c>
      <c r="I64" s="47" t="e">
        <f t="shared" si="7"/>
        <v>#REF!</v>
      </c>
      <c r="J64" s="266" t="e">
        <f t="shared" si="8"/>
        <v>#REF!</v>
      </c>
      <c r="K64" s="47" t="e">
        <f t="shared" si="9"/>
        <v>#REF!</v>
      </c>
      <c r="L64" s="319">
        <v>4095.1993000000002</v>
      </c>
      <c r="M64" s="319">
        <v>0.6552</v>
      </c>
      <c r="N64" s="319">
        <v>0.15160000000000001</v>
      </c>
      <c r="O64" s="319">
        <v>0</v>
      </c>
      <c r="P64" s="319">
        <v>0.40949999999999998</v>
      </c>
      <c r="Q64" s="319">
        <v>6.3281999999999998</v>
      </c>
      <c r="R64" s="319">
        <v>0</v>
      </c>
      <c r="S64" s="319">
        <v>7.5445000000000002</v>
      </c>
      <c r="T64" s="319">
        <v>0.80679999999999996</v>
      </c>
      <c r="W64" s="319">
        <v>4095.1993000000002</v>
      </c>
      <c r="X64" s="319">
        <v>0.6552</v>
      </c>
      <c r="Y64" s="319">
        <v>0.15160000000000001</v>
      </c>
      <c r="Z64" s="319">
        <v>0</v>
      </c>
      <c r="AA64" s="319">
        <v>0.40949999999999998</v>
      </c>
      <c r="AB64" s="319">
        <v>6.3281999999999998</v>
      </c>
      <c r="AC64" s="319">
        <v>0</v>
      </c>
      <c r="AD64" s="319">
        <v>7.5445000000000002</v>
      </c>
      <c r="AE64" s="319">
        <v>0.80679999999999996</v>
      </c>
      <c r="AG64" s="42" t="str">
        <f t="shared" si="10"/>
        <v>VIBRADOR DE IMERSÃO PARA CONCRETO - 4,10 KW</v>
      </c>
    </row>
    <row r="65" spans="1:33">
      <c r="A65" s="42" t="s">
        <v>4607</v>
      </c>
      <c r="B65" s="42" t="s">
        <v>8328</v>
      </c>
      <c r="C65" s="47" t="e">
        <f t="shared" si="1"/>
        <v>#REF!</v>
      </c>
      <c r="D65" s="47" t="e">
        <f t="shared" si="2"/>
        <v>#REF!</v>
      </c>
      <c r="E65" s="47" t="e">
        <f t="shared" si="3"/>
        <v>#REF!</v>
      </c>
      <c r="F65" s="47" t="e">
        <f t="shared" si="4"/>
        <v>#REF!</v>
      </c>
      <c r="G65" s="47" t="e">
        <f t="shared" si="5"/>
        <v>#REF!</v>
      </c>
      <c r="H65" s="47" t="e">
        <f t="shared" si="6"/>
        <v>#REF!</v>
      </c>
      <c r="I65" s="47" t="e">
        <f t="shared" si="7"/>
        <v>#REF!</v>
      </c>
      <c r="J65" s="266" t="e">
        <f t="shared" si="8"/>
        <v>#REF!</v>
      </c>
      <c r="K65" s="47" t="e">
        <f t="shared" si="9"/>
        <v>#REF!</v>
      </c>
      <c r="L65" s="319">
        <v>355354.29930000001</v>
      </c>
      <c r="M65" s="319">
        <v>14.2142</v>
      </c>
      <c r="N65" s="319">
        <v>6.0294999999999996</v>
      </c>
      <c r="O65" s="319">
        <v>0</v>
      </c>
      <c r="P65" s="319">
        <v>8.8839000000000006</v>
      </c>
      <c r="Q65" s="319">
        <v>0</v>
      </c>
      <c r="R65" s="319">
        <v>23.570599999999999</v>
      </c>
      <c r="S65" s="319">
        <v>52.6982</v>
      </c>
      <c r="T65" s="319">
        <v>43.814300000000003</v>
      </c>
      <c r="W65" s="319">
        <v>355354.29930000001</v>
      </c>
      <c r="X65" s="319">
        <v>14.2142</v>
      </c>
      <c r="Y65" s="319">
        <v>6.0294999999999996</v>
      </c>
      <c r="Z65" s="319">
        <v>0</v>
      </c>
      <c r="AA65" s="319">
        <v>8.8839000000000006</v>
      </c>
      <c r="AB65" s="319">
        <v>0</v>
      </c>
      <c r="AC65" s="319">
        <v>21.254300000000001</v>
      </c>
      <c r="AD65" s="319">
        <v>50.381900000000002</v>
      </c>
      <c r="AE65" s="319">
        <v>41.497999999999998</v>
      </c>
      <c r="AG65" s="42" t="str">
        <f t="shared" si="10"/>
        <v>PONTE ROLANTE COM CAPACIDADE DE 5 T E VÃO DE ATÉ 15 M - 10 KW</v>
      </c>
    </row>
    <row r="66" spans="1:33">
      <c r="A66" s="42" t="s">
        <v>4608</v>
      </c>
      <c r="B66" s="42" t="s">
        <v>7045</v>
      </c>
      <c r="C66" s="47" t="e">
        <f t="shared" si="1"/>
        <v>#REF!</v>
      </c>
      <c r="D66" s="47" t="e">
        <f t="shared" si="2"/>
        <v>#REF!</v>
      </c>
      <c r="E66" s="47" t="e">
        <f t="shared" si="3"/>
        <v>#REF!</v>
      </c>
      <c r="F66" s="47" t="e">
        <f t="shared" si="4"/>
        <v>#REF!</v>
      </c>
      <c r="G66" s="47" t="e">
        <f t="shared" si="5"/>
        <v>#REF!</v>
      </c>
      <c r="H66" s="47" t="e">
        <f t="shared" si="6"/>
        <v>#REF!</v>
      </c>
      <c r="I66" s="47" t="e">
        <f t="shared" si="7"/>
        <v>#REF!</v>
      </c>
      <c r="J66" s="266" t="e">
        <f t="shared" si="8"/>
        <v>#REF!</v>
      </c>
      <c r="K66" s="47" t="e">
        <f t="shared" si="9"/>
        <v>#REF!</v>
      </c>
      <c r="L66" s="319">
        <v>505.13229999999999</v>
      </c>
      <c r="M66" s="319">
        <v>0.50509999999999999</v>
      </c>
      <c r="N66" s="319">
        <v>3.1199999999999999E-2</v>
      </c>
      <c r="O66" s="319">
        <v>0</v>
      </c>
      <c r="P66" s="319">
        <v>0.25259999999999999</v>
      </c>
      <c r="Q66" s="319">
        <v>0</v>
      </c>
      <c r="R66" s="319">
        <v>0</v>
      </c>
      <c r="S66" s="319">
        <v>0.78890000000000005</v>
      </c>
      <c r="T66" s="319">
        <v>0.5363</v>
      </c>
      <c r="W66" s="319">
        <v>505.13229999999999</v>
      </c>
      <c r="X66" s="319">
        <v>0.50509999999999999</v>
      </c>
      <c r="Y66" s="319">
        <v>3.1199999999999999E-2</v>
      </c>
      <c r="Z66" s="319">
        <v>0</v>
      </c>
      <c r="AA66" s="319">
        <v>0.25259999999999999</v>
      </c>
      <c r="AB66" s="319">
        <v>0</v>
      </c>
      <c r="AC66" s="319">
        <v>0</v>
      </c>
      <c r="AD66" s="319">
        <v>0.78890000000000005</v>
      </c>
      <c r="AE66" s="319">
        <v>0.5363</v>
      </c>
      <c r="AG66" s="42" t="str">
        <f t="shared" si="10"/>
        <v>TRANSPORTADOR MANUAL CARRINHO DE MÃO COM CAPACIDADE DE 80 L</v>
      </c>
    </row>
    <row r="67" spans="1:33">
      <c r="A67" s="42" t="s">
        <v>4609</v>
      </c>
      <c r="B67" s="42" t="s">
        <v>8980</v>
      </c>
      <c r="C67" s="47" t="e">
        <f t="shared" si="1"/>
        <v>#REF!</v>
      </c>
      <c r="D67" s="47" t="e">
        <f t="shared" si="2"/>
        <v>#REF!</v>
      </c>
      <c r="E67" s="47" t="e">
        <f t="shared" si="3"/>
        <v>#REF!</v>
      </c>
      <c r="F67" s="47" t="e">
        <f t="shared" si="4"/>
        <v>#REF!</v>
      </c>
      <c r="G67" s="47" t="e">
        <f t="shared" si="5"/>
        <v>#REF!</v>
      </c>
      <c r="H67" s="47" t="e">
        <f t="shared" si="6"/>
        <v>#REF!</v>
      </c>
      <c r="I67" s="47" t="e">
        <f t="shared" si="7"/>
        <v>#REF!</v>
      </c>
      <c r="J67" s="266" t="e">
        <f t="shared" si="8"/>
        <v>#REF!</v>
      </c>
      <c r="K67" s="47" t="e">
        <f t="shared" si="9"/>
        <v>#REF!</v>
      </c>
      <c r="L67" s="319">
        <v>2862032.5203999998</v>
      </c>
      <c r="M67" s="319">
        <v>190.8022</v>
      </c>
      <c r="N67" s="319">
        <v>51.5047</v>
      </c>
      <c r="O67" s="319">
        <v>0</v>
      </c>
      <c r="P67" s="319">
        <v>166.95189999999999</v>
      </c>
      <c r="Q67" s="319">
        <v>458.541</v>
      </c>
      <c r="R67" s="319">
        <v>40.005000000000003</v>
      </c>
      <c r="S67" s="319">
        <v>907.8048</v>
      </c>
      <c r="T67" s="319">
        <v>282.31189999999998</v>
      </c>
      <c r="W67" s="319">
        <v>2862032.5203999998</v>
      </c>
      <c r="X67" s="319">
        <v>190.8022</v>
      </c>
      <c r="Y67" s="319">
        <v>51.5047</v>
      </c>
      <c r="Z67" s="319">
        <v>0</v>
      </c>
      <c r="AA67" s="319">
        <v>166.95189999999999</v>
      </c>
      <c r="AB67" s="319">
        <v>458.541</v>
      </c>
      <c r="AC67" s="319">
        <v>35.447400000000002</v>
      </c>
      <c r="AD67" s="319">
        <v>903.24720000000002</v>
      </c>
      <c r="AE67" s="319">
        <v>277.7543</v>
      </c>
      <c r="AG67" s="42" t="str">
        <f t="shared" si="10"/>
        <v>MARTELO HIDRÁULICO VIBRATÓRIO COM UNIDADE HIDRÁULICA - 486 KW</v>
      </c>
    </row>
    <row r="68" spans="1:33">
      <c r="A68" s="42" t="s">
        <v>4610</v>
      </c>
      <c r="B68" s="42" t="s">
        <v>7046</v>
      </c>
      <c r="C68" s="47" t="e">
        <f t="shared" ref="C68:C131" si="11">IF($AG$2="NÃO DESONERADO",L68,W68)</f>
        <v>#REF!</v>
      </c>
      <c r="D68" s="47" t="e">
        <f t="shared" ref="D68:D131" si="12">IF($AG$2="NÃO DESONERADO",M68,X68)</f>
        <v>#REF!</v>
      </c>
      <c r="E68" s="47" t="e">
        <f t="shared" ref="E68:E131" si="13">IF($AG$2="NÃO DESONERADO",N68,Y68)</f>
        <v>#REF!</v>
      </c>
      <c r="F68" s="47" t="e">
        <f t="shared" ref="F68:F131" si="14">IF($AG$2="NÃO DESONERADO",O68,Z68)</f>
        <v>#REF!</v>
      </c>
      <c r="G68" s="47" t="e">
        <f t="shared" ref="G68:G131" si="15">IF($AG$2="NÃO DESONERADO",P68,AA68)</f>
        <v>#REF!</v>
      </c>
      <c r="H68" s="47" t="e">
        <f t="shared" ref="H68:H131" si="16">IF($AG$2="NÃO DESONERADO",Q68,AB68)</f>
        <v>#REF!</v>
      </c>
      <c r="I68" s="47" t="e">
        <f t="shared" ref="I68:I131" si="17">IF($AG$2="NÃO DESONERADO",R68,AC68)</f>
        <v>#REF!</v>
      </c>
      <c r="J68" s="266" t="e">
        <f t="shared" ref="J68:J131" si="18">IF($AG$2="NÃO DESONERADO",S68,AD68)</f>
        <v>#REF!</v>
      </c>
      <c r="K68" s="47" t="e">
        <f t="shared" ref="K68:K131" si="19">IF($AG$2="NÃO DESONERADO",T68,AE68)</f>
        <v>#REF!</v>
      </c>
      <c r="L68" s="319">
        <v>469561.09480000002</v>
      </c>
      <c r="M68" s="319">
        <v>37.564900000000002</v>
      </c>
      <c r="N68" s="319">
        <v>8.6915999999999993</v>
      </c>
      <c r="O68" s="319">
        <v>0</v>
      </c>
      <c r="P68" s="319">
        <v>37.564900000000002</v>
      </c>
      <c r="Q68" s="319">
        <v>88.437399999999997</v>
      </c>
      <c r="R68" s="319">
        <v>23.570599999999999</v>
      </c>
      <c r="S68" s="319">
        <v>195.82939999999999</v>
      </c>
      <c r="T68" s="319">
        <v>69.827100000000002</v>
      </c>
      <c r="W68" s="319">
        <v>469561.09480000002</v>
      </c>
      <c r="X68" s="319">
        <v>37.564900000000002</v>
      </c>
      <c r="Y68" s="319">
        <v>8.6915999999999993</v>
      </c>
      <c r="Z68" s="319">
        <v>0</v>
      </c>
      <c r="AA68" s="319">
        <v>37.564900000000002</v>
      </c>
      <c r="AB68" s="319">
        <v>88.437399999999997</v>
      </c>
      <c r="AC68" s="319">
        <v>21.254300000000001</v>
      </c>
      <c r="AD68" s="319">
        <v>193.51310000000001</v>
      </c>
      <c r="AE68" s="319">
        <v>67.510800000000003</v>
      </c>
      <c r="AG68" s="42" t="str">
        <f t="shared" ref="AG68:AG131" si="20">UPPER(B68)</f>
        <v>BOMBA DE CONCRETO REBOCÁVEL COM CAPACIDADE DE 30 M³/H - 74 KW</v>
      </c>
    </row>
    <row r="69" spans="1:33">
      <c r="A69" s="42" t="s">
        <v>4611</v>
      </c>
      <c r="B69" s="42" t="s">
        <v>7047</v>
      </c>
      <c r="C69" s="47" t="e">
        <f t="shared" si="11"/>
        <v>#REF!</v>
      </c>
      <c r="D69" s="47" t="e">
        <f t="shared" si="12"/>
        <v>#REF!</v>
      </c>
      <c r="E69" s="47" t="e">
        <f t="shared" si="13"/>
        <v>#REF!</v>
      </c>
      <c r="F69" s="47" t="e">
        <f t="shared" si="14"/>
        <v>#REF!</v>
      </c>
      <c r="G69" s="47" t="e">
        <f t="shared" si="15"/>
        <v>#REF!</v>
      </c>
      <c r="H69" s="47" t="e">
        <f t="shared" si="16"/>
        <v>#REF!</v>
      </c>
      <c r="I69" s="47" t="e">
        <f t="shared" si="17"/>
        <v>#REF!</v>
      </c>
      <c r="J69" s="266" t="e">
        <f t="shared" si="18"/>
        <v>#REF!</v>
      </c>
      <c r="K69" s="47" t="e">
        <f t="shared" si="19"/>
        <v>#REF!</v>
      </c>
      <c r="L69" s="319">
        <v>818448.26549999998</v>
      </c>
      <c r="M69" s="319">
        <v>34.101999999999997</v>
      </c>
      <c r="N69" s="319">
        <v>11.8355</v>
      </c>
      <c r="O69" s="319">
        <v>0</v>
      </c>
      <c r="P69" s="319">
        <v>21.313800000000001</v>
      </c>
      <c r="Q69" s="319">
        <v>0</v>
      </c>
      <c r="R69" s="319">
        <v>0</v>
      </c>
      <c r="S69" s="319">
        <v>67.251300000000001</v>
      </c>
      <c r="T69" s="319">
        <v>45.9375</v>
      </c>
      <c r="W69" s="319">
        <v>818448.26549999998</v>
      </c>
      <c r="X69" s="319">
        <v>34.101999999999997</v>
      </c>
      <c r="Y69" s="319">
        <v>11.8355</v>
      </c>
      <c r="Z69" s="319">
        <v>0</v>
      </c>
      <c r="AA69" s="319">
        <v>21.313800000000001</v>
      </c>
      <c r="AB69" s="319">
        <v>0</v>
      </c>
      <c r="AC69" s="319">
        <v>0</v>
      </c>
      <c r="AD69" s="319">
        <v>67.251300000000001</v>
      </c>
      <c r="AE69" s="319">
        <v>45.9375</v>
      </c>
      <c r="AG69" s="42" t="str">
        <f t="shared" si="20"/>
        <v>TANQUE DE ESTOCAGEM DE ASFALTO COM AGITADORES DE 60.000 L</v>
      </c>
    </row>
    <row r="70" spans="1:33">
      <c r="A70" s="42" t="s">
        <v>4612</v>
      </c>
      <c r="B70" s="42" t="s">
        <v>16052</v>
      </c>
      <c r="C70" s="47" t="e">
        <f t="shared" si="11"/>
        <v>#REF!</v>
      </c>
      <c r="D70" s="47" t="e">
        <f t="shared" si="12"/>
        <v>#REF!</v>
      </c>
      <c r="E70" s="47" t="e">
        <f t="shared" si="13"/>
        <v>#REF!</v>
      </c>
      <c r="F70" s="47" t="e">
        <f t="shared" si="14"/>
        <v>#REF!</v>
      </c>
      <c r="G70" s="47" t="e">
        <f t="shared" si="15"/>
        <v>#REF!</v>
      </c>
      <c r="H70" s="47" t="e">
        <f t="shared" si="16"/>
        <v>#REF!</v>
      </c>
      <c r="I70" s="47" t="e">
        <f t="shared" si="17"/>
        <v>#REF!</v>
      </c>
      <c r="J70" s="266" t="e">
        <f t="shared" si="18"/>
        <v>#REF!</v>
      </c>
      <c r="K70" s="47" t="e">
        <f t="shared" si="19"/>
        <v>#REF!</v>
      </c>
      <c r="L70" s="319">
        <v>138.31049999999999</v>
      </c>
      <c r="M70" s="319">
        <v>6.9199999999999998E-2</v>
      </c>
      <c r="N70" s="319">
        <v>6.4000000000000003E-3</v>
      </c>
      <c r="O70" s="319">
        <v>0</v>
      </c>
      <c r="P70" s="319">
        <v>3.4599999999999999E-2</v>
      </c>
      <c r="Q70" s="319">
        <v>0</v>
      </c>
      <c r="R70" s="319">
        <v>0</v>
      </c>
      <c r="S70" s="319">
        <v>0.11020000000000001</v>
      </c>
      <c r="T70" s="319">
        <v>7.5600000000000001E-2</v>
      </c>
      <c r="W70" s="319">
        <v>138.31049999999999</v>
      </c>
      <c r="X70" s="319">
        <v>6.9199999999999998E-2</v>
      </c>
      <c r="Y70" s="319">
        <v>6.4000000000000003E-3</v>
      </c>
      <c r="Z70" s="319">
        <v>0</v>
      </c>
      <c r="AA70" s="319">
        <v>3.4599999999999999E-2</v>
      </c>
      <c r="AB70" s="319">
        <v>0</v>
      </c>
      <c r="AC70" s="319">
        <v>0</v>
      </c>
      <c r="AD70" s="319">
        <v>0.11020000000000001</v>
      </c>
      <c r="AE70" s="319">
        <v>7.5600000000000001E-2</v>
      </c>
      <c r="AG70" s="42" t="str">
        <f t="shared" si="20"/>
        <v>TRADO CAVADEIRA DE 12"</v>
      </c>
    </row>
    <row r="71" spans="1:33">
      <c r="A71" s="42" t="s">
        <v>4613</v>
      </c>
      <c r="B71" s="42" t="s">
        <v>8329</v>
      </c>
      <c r="C71" s="47" t="e">
        <f t="shared" si="11"/>
        <v>#REF!</v>
      </c>
      <c r="D71" s="47" t="e">
        <f t="shared" si="12"/>
        <v>#REF!</v>
      </c>
      <c r="E71" s="47" t="e">
        <f t="shared" si="13"/>
        <v>#REF!</v>
      </c>
      <c r="F71" s="47" t="e">
        <f t="shared" si="14"/>
        <v>#REF!</v>
      </c>
      <c r="G71" s="47" t="e">
        <f t="shared" si="15"/>
        <v>#REF!</v>
      </c>
      <c r="H71" s="47" t="e">
        <f t="shared" si="16"/>
        <v>#REF!</v>
      </c>
      <c r="I71" s="47" t="e">
        <f t="shared" si="17"/>
        <v>#REF!</v>
      </c>
      <c r="J71" s="266" t="e">
        <f t="shared" si="18"/>
        <v>#REF!</v>
      </c>
      <c r="K71" s="47" t="e">
        <f t="shared" si="19"/>
        <v>#REF!</v>
      </c>
      <c r="L71" s="319">
        <v>173219.46660000001</v>
      </c>
      <c r="M71" s="319">
        <v>11.1355</v>
      </c>
      <c r="N71" s="319">
        <v>3.0535999999999999</v>
      </c>
      <c r="O71" s="319">
        <v>0</v>
      </c>
      <c r="P71" s="319">
        <v>6.1863999999999999</v>
      </c>
      <c r="Q71" s="319">
        <v>0</v>
      </c>
      <c r="R71" s="319">
        <v>23.570599999999999</v>
      </c>
      <c r="S71" s="319">
        <v>43.946100000000001</v>
      </c>
      <c r="T71" s="319">
        <v>37.759700000000002</v>
      </c>
      <c r="W71" s="319">
        <v>173219.46660000001</v>
      </c>
      <c r="X71" s="319">
        <v>11.1355</v>
      </c>
      <c r="Y71" s="319">
        <v>3.0535999999999999</v>
      </c>
      <c r="Z71" s="319">
        <v>0</v>
      </c>
      <c r="AA71" s="319">
        <v>6.1863999999999999</v>
      </c>
      <c r="AB71" s="319">
        <v>0</v>
      </c>
      <c r="AC71" s="319">
        <v>21.254300000000001</v>
      </c>
      <c r="AD71" s="319">
        <v>41.629800000000003</v>
      </c>
      <c r="AE71" s="319">
        <v>35.443399999999997</v>
      </c>
      <c r="AG71" s="42" t="str">
        <f t="shared" si="20"/>
        <v>EQUIPAMENTO PARA PINTURA ELETROSTÁTICA COM CABINE DUPLA DE 7,00 KW E ESTUFA DE 80.000 KCAL</v>
      </c>
    </row>
    <row r="72" spans="1:33">
      <c r="A72" s="42" t="s">
        <v>4614</v>
      </c>
      <c r="B72" s="42" t="s">
        <v>8981</v>
      </c>
      <c r="C72" s="47" t="e">
        <f t="shared" si="11"/>
        <v>#REF!</v>
      </c>
      <c r="D72" s="47" t="e">
        <f t="shared" si="12"/>
        <v>#REF!</v>
      </c>
      <c r="E72" s="47" t="e">
        <f t="shared" si="13"/>
        <v>#REF!</v>
      </c>
      <c r="F72" s="47" t="e">
        <f t="shared" si="14"/>
        <v>#REF!</v>
      </c>
      <c r="G72" s="47" t="e">
        <f t="shared" si="15"/>
        <v>#REF!</v>
      </c>
      <c r="H72" s="47" t="e">
        <f t="shared" si="16"/>
        <v>#REF!</v>
      </c>
      <c r="I72" s="47" t="e">
        <f t="shared" si="17"/>
        <v>#REF!</v>
      </c>
      <c r="J72" s="266" t="e">
        <f t="shared" si="18"/>
        <v>#REF!</v>
      </c>
      <c r="K72" s="47" t="e">
        <f t="shared" si="19"/>
        <v>#REF!</v>
      </c>
      <c r="L72" s="319">
        <v>5157987.7220000001</v>
      </c>
      <c r="M72" s="319">
        <v>343.86579999999998</v>
      </c>
      <c r="N72" s="319">
        <v>92.822299999999998</v>
      </c>
      <c r="O72" s="319">
        <v>0</v>
      </c>
      <c r="P72" s="319">
        <v>343.86579999999998</v>
      </c>
      <c r="Q72" s="319">
        <v>171.71700000000001</v>
      </c>
      <c r="R72" s="319">
        <v>30.444800000000001</v>
      </c>
      <c r="S72" s="319">
        <v>982.71569999999997</v>
      </c>
      <c r="T72" s="319">
        <v>467.13290000000001</v>
      </c>
      <c r="W72" s="319">
        <v>5157987.7220000001</v>
      </c>
      <c r="X72" s="319">
        <v>343.86579999999998</v>
      </c>
      <c r="Y72" s="319">
        <v>92.822299999999998</v>
      </c>
      <c r="Z72" s="319">
        <v>0</v>
      </c>
      <c r="AA72" s="319">
        <v>343.86579999999998</v>
      </c>
      <c r="AB72" s="319">
        <v>171.71700000000001</v>
      </c>
      <c r="AC72" s="319">
        <v>27.202300000000001</v>
      </c>
      <c r="AD72" s="319">
        <v>979.47320000000002</v>
      </c>
      <c r="AE72" s="319">
        <v>463.8904</v>
      </c>
      <c r="AG72" s="42" t="str">
        <f t="shared" si="20"/>
        <v>PERFURATRIZ DE CIRCULAÇÃO REVERSA TIPO WIRTH OU SIMILAR COM UNIDADE HIDRÁULICA (POWER PACK) - 273 KW</v>
      </c>
    </row>
    <row r="73" spans="1:33">
      <c r="A73" s="42" t="s">
        <v>4615</v>
      </c>
      <c r="B73" s="42" t="s">
        <v>8330</v>
      </c>
      <c r="C73" s="47" t="e">
        <f t="shared" si="11"/>
        <v>#REF!</v>
      </c>
      <c r="D73" s="47" t="e">
        <f t="shared" si="12"/>
        <v>#REF!</v>
      </c>
      <c r="E73" s="47" t="e">
        <f t="shared" si="13"/>
        <v>#REF!</v>
      </c>
      <c r="F73" s="47" t="e">
        <f t="shared" si="14"/>
        <v>#REF!</v>
      </c>
      <c r="G73" s="47" t="e">
        <f t="shared" si="15"/>
        <v>#REF!</v>
      </c>
      <c r="H73" s="47" t="e">
        <f t="shared" si="16"/>
        <v>#REF!</v>
      </c>
      <c r="I73" s="47" t="e">
        <f t="shared" si="17"/>
        <v>#REF!</v>
      </c>
      <c r="J73" s="266" t="e">
        <f t="shared" si="18"/>
        <v>#REF!</v>
      </c>
      <c r="K73" s="47" t="e">
        <f t="shared" si="19"/>
        <v>#REF!</v>
      </c>
      <c r="L73" s="319">
        <v>3530059.3202</v>
      </c>
      <c r="M73" s="319">
        <v>94.134900000000002</v>
      </c>
      <c r="N73" s="319">
        <v>58.081200000000003</v>
      </c>
      <c r="O73" s="319">
        <v>0</v>
      </c>
      <c r="P73" s="319">
        <v>58.834299999999999</v>
      </c>
      <c r="Q73" s="319">
        <v>0</v>
      </c>
      <c r="R73" s="319">
        <v>40.005000000000003</v>
      </c>
      <c r="S73" s="319">
        <v>251.05539999999999</v>
      </c>
      <c r="T73" s="319">
        <v>192.22110000000001</v>
      </c>
      <c r="W73" s="319">
        <v>3530059.3202</v>
      </c>
      <c r="X73" s="319">
        <v>94.134900000000002</v>
      </c>
      <c r="Y73" s="319">
        <v>58.081200000000003</v>
      </c>
      <c r="Z73" s="319">
        <v>0</v>
      </c>
      <c r="AA73" s="319">
        <v>58.834299999999999</v>
      </c>
      <c r="AB73" s="319">
        <v>0</v>
      </c>
      <c r="AC73" s="319">
        <v>35.447400000000002</v>
      </c>
      <c r="AD73" s="319">
        <v>246.49780000000001</v>
      </c>
      <c r="AE73" s="319">
        <v>187.6635</v>
      </c>
      <c r="AG73" s="42" t="str">
        <f t="shared" si="20"/>
        <v>TRELIÇA LANÇADEIRA COM CAPACIDADE DE CARGA DE 100 A 120 T E VÃO MÁXIMO DE 45 M - 110 KW</v>
      </c>
    </row>
    <row r="74" spans="1:33">
      <c r="A74" s="42" t="s">
        <v>4616</v>
      </c>
      <c r="B74" s="42" t="s">
        <v>8331</v>
      </c>
      <c r="C74" s="47" t="e">
        <f t="shared" si="11"/>
        <v>#REF!</v>
      </c>
      <c r="D74" s="47" t="e">
        <f t="shared" si="12"/>
        <v>#REF!</v>
      </c>
      <c r="E74" s="47" t="e">
        <f t="shared" si="13"/>
        <v>#REF!</v>
      </c>
      <c r="F74" s="47" t="e">
        <f t="shared" si="14"/>
        <v>#REF!</v>
      </c>
      <c r="G74" s="47" t="e">
        <f t="shared" si="15"/>
        <v>#REF!</v>
      </c>
      <c r="H74" s="47" t="e">
        <f t="shared" si="16"/>
        <v>#REF!</v>
      </c>
      <c r="I74" s="47" t="e">
        <f t="shared" si="17"/>
        <v>#REF!</v>
      </c>
      <c r="J74" s="266" t="e">
        <f t="shared" si="18"/>
        <v>#REF!</v>
      </c>
      <c r="K74" s="47" t="e">
        <f t="shared" si="19"/>
        <v>#REF!</v>
      </c>
      <c r="L74" s="319">
        <v>179678.58230000001</v>
      </c>
      <c r="M74" s="319">
        <v>14.3743</v>
      </c>
      <c r="N74" s="319">
        <v>3.3258999999999999</v>
      </c>
      <c r="O74" s="319">
        <v>0</v>
      </c>
      <c r="P74" s="319">
        <v>12.577500000000001</v>
      </c>
      <c r="Q74" s="319">
        <v>0</v>
      </c>
      <c r="R74" s="319">
        <v>0</v>
      </c>
      <c r="S74" s="319">
        <v>30.277699999999999</v>
      </c>
      <c r="T74" s="319">
        <v>17.700199999999999</v>
      </c>
      <c r="W74" s="319">
        <v>179678.58230000001</v>
      </c>
      <c r="X74" s="319">
        <v>14.3743</v>
      </c>
      <c r="Y74" s="319">
        <v>3.3258999999999999</v>
      </c>
      <c r="Z74" s="319">
        <v>0</v>
      </c>
      <c r="AA74" s="319">
        <v>12.577500000000001</v>
      </c>
      <c r="AB74" s="319">
        <v>0</v>
      </c>
      <c r="AC74" s="319">
        <v>0</v>
      </c>
      <c r="AD74" s="319">
        <v>30.277699999999999</v>
      </c>
      <c r="AE74" s="319">
        <v>17.700199999999999</v>
      </c>
      <c r="AG74" s="42" t="str">
        <f t="shared" si="20"/>
        <v>BOMBA SUBMERSÍVEL COM CAPACIDADE DE 360 M³/H - 23 KW</v>
      </c>
    </row>
    <row r="75" spans="1:33">
      <c r="A75" s="42" t="s">
        <v>4617</v>
      </c>
      <c r="B75" s="42" t="s">
        <v>7048</v>
      </c>
      <c r="C75" s="47" t="e">
        <f t="shared" si="11"/>
        <v>#REF!</v>
      </c>
      <c r="D75" s="47" t="e">
        <f t="shared" si="12"/>
        <v>#REF!</v>
      </c>
      <c r="E75" s="47" t="e">
        <f t="shared" si="13"/>
        <v>#REF!</v>
      </c>
      <c r="F75" s="47" t="e">
        <f t="shared" si="14"/>
        <v>#REF!</v>
      </c>
      <c r="G75" s="47" t="e">
        <f t="shared" si="15"/>
        <v>#REF!</v>
      </c>
      <c r="H75" s="47" t="e">
        <f t="shared" si="16"/>
        <v>#REF!</v>
      </c>
      <c r="I75" s="47" t="e">
        <f t="shared" si="17"/>
        <v>#REF!</v>
      </c>
      <c r="J75" s="266" t="e">
        <f t="shared" si="18"/>
        <v>#REF!</v>
      </c>
      <c r="K75" s="47" t="e">
        <f t="shared" si="19"/>
        <v>#REF!</v>
      </c>
      <c r="L75" s="319">
        <v>1794554.6033999999</v>
      </c>
      <c r="M75" s="319">
        <v>80.754999999999995</v>
      </c>
      <c r="N75" s="319">
        <v>30.449100000000001</v>
      </c>
      <c r="O75" s="319">
        <v>0</v>
      </c>
      <c r="P75" s="319">
        <v>44.863900000000001</v>
      </c>
      <c r="Q75" s="319">
        <v>0</v>
      </c>
      <c r="R75" s="319">
        <v>23.570599999999999</v>
      </c>
      <c r="S75" s="319">
        <v>179.6386</v>
      </c>
      <c r="T75" s="319">
        <v>134.7747</v>
      </c>
      <c r="W75" s="319">
        <v>1794554.6033999999</v>
      </c>
      <c r="X75" s="319">
        <v>80.754999999999995</v>
      </c>
      <c r="Y75" s="319">
        <v>30.449100000000001</v>
      </c>
      <c r="Z75" s="319">
        <v>0</v>
      </c>
      <c r="AA75" s="319">
        <v>44.863900000000001</v>
      </c>
      <c r="AB75" s="319">
        <v>0</v>
      </c>
      <c r="AC75" s="319">
        <v>21.254300000000001</v>
      </c>
      <c r="AD75" s="319">
        <v>177.32230000000001</v>
      </c>
      <c r="AE75" s="319">
        <v>132.45840000000001</v>
      </c>
      <c r="AG75" s="42" t="str">
        <f t="shared" si="20"/>
        <v>CARRELONE COM CAPACIDADE MÁXIMA DE 70 T</v>
      </c>
    </row>
    <row r="76" spans="1:33">
      <c r="A76" s="42" t="s">
        <v>4618</v>
      </c>
      <c r="B76" s="42" t="s">
        <v>8982</v>
      </c>
      <c r="C76" s="47" t="e">
        <f t="shared" si="11"/>
        <v>#REF!</v>
      </c>
      <c r="D76" s="47" t="e">
        <f t="shared" si="12"/>
        <v>#REF!</v>
      </c>
      <c r="E76" s="47" t="e">
        <f t="shared" si="13"/>
        <v>#REF!</v>
      </c>
      <c r="F76" s="47" t="e">
        <f t="shared" si="14"/>
        <v>#REF!</v>
      </c>
      <c r="G76" s="47" t="e">
        <f t="shared" si="15"/>
        <v>#REF!</v>
      </c>
      <c r="H76" s="47" t="e">
        <f t="shared" si="16"/>
        <v>#REF!</v>
      </c>
      <c r="I76" s="47" t="e">
        <f t="shared" si="17"/>
        <v>#REF!</v>
      </c>
      <c r="J76" s="266" t="e">
        <f t="shared" si="18"/>
        <v>#REF!</v>
      </c>
      <c r="K76" s="47" t="e">
        <f t="shared" si="19"/>
        <v>#REF!</v>
      </c>
      <c r="L76" s="319">
        <v>101804.77340000001</v>
      </c>
      <c r="M76" s="319">
        <v>4.5811999999999999</v>
      </c>
      <c r="N76" s="319">
        <v>1.7274</v>
      </c>
      <c r="O76" s="319">
        <v>0</v>
      </c>
      <c r="P76" s="319">
        <v>2.5451000000000001</v>
      </c>
      <c r="Q76" s="319">
        <v>0</v>
      </c>
      <c r="R76" s="319">
        <v>23.570599999999999</v>
      </c>
      <c r="S76" s="319">
        <v>32.424300000000002</v>
      </c>
      <c r="T76" s="319">
        <v>29.879200000000001</v>
      </c>
      <c r="W76" s="319">
        <v>101804.77340000001</v>
      </c>
      <c r="X76" s="319">
        <v>4.5811999999999999</v>
      </c>
      <c r="Y76" s="319">
        <v>1.7274</v>
      </c>
      <c r="Z76" s="319">
        <v>0</v>
      </c>
      <c r="AA76" s="319">
        <v>2.5451000000000001</v>
      </c>
      <c r="AB76" s="319">
        <v>0</v>
      </c>
      <c r="AC76" s="319">
        <v>21.254300000000001</v>
      </c>
      <c r="AD76" s="319">
        <v>30.108000000000001</v>
      </c>
      <c r="AE76" s="319">
        <v>27.562899999999999</v>
      </c>
      <c r="AG76" s="42" t="str">
        <f t="shared" si="20"/>
        <v>FISCHIETTI SIMPLES COM CAPACIDADE DE 70 T</v>
      </c>
    </row>
    <row r="77" spans="1:33">
      <c r="A77" s="42" t="s">
        <v>4619</v>
      </c>
      <c r="B77" s="42" t="s">
        <v>7049</v>
      </c>
      <c r="C77" s="47" t="e">
        <f t="shared" si="11"/>
        <v>#REF!</v>
      </c>
      <c r="D77" s="47" t="e">
        <f t="shared" si="12"/>
        <v>#REF!</v>
      </c>
      <c r="E77" s="47" t="e">
        <f t="shared" si="13"/>
        <v>#REF!</v>
      </c>
      <c r="F77" s="47" t="e">
        <f t="shared" si="14"/>
        <v>#REF!</v>
      </c>
      <c r="G77" s="47" t="e">
        <f t="shared" si="15"/>
        <v>#REF!</v>
      </c>
      <c r="H77" s="47" t="e">
        <f t="shared" si="16"/>
        <v>#REF!</v>
      </c>
      <c r="I77" s="47" t="e">
        <f t="shared" si="17"/>
        <v>#REF!</v>
      </c>
      <c r="J77" s="266" t="e">
        <f t="shared" si="18"/>
        <v>#REF!</v>
      </c>
      <c r="K77" s="47" t="e">
        <f t="shared" si="19"/>
        <v>#REF!</v>
      </c>
      <c r="L77" s="319">
        <v>775000</v>
      </c>
      <c r="M77" s="319">
        <v>12.270799999999999</v>
      </c>
      <c r="N77" s="319">
        <v>12.3529</v>
      </c>
      <c r="O77" s="319">
        <v>0</v>
      </c>
      <c r="P77" s="319">
        <v>6.4583000000000004</v>
      </c>
      <c r="Q77" s="319">
        <v>0</v>
      </c>
      <c r="R77" s="319">
        <v>0</v>
      </c>
      <c r="S77" s="319">
        <v>31.082000000000001</v>
      </c>
      <c r="T77" s="319">
        <v>24.623699999999999</v>
      </c>
      <c r="W77" s="319">
        <v>775000</v>
      </c>
      <c r="X77" s="319">
        <v>12.270799999999999</v>
      </c>
      <c r="Y77" s="319">
        <v>12.3529</v>
      </c>
      <c r="Z77" s="319">
        <v>0</v>
      </c>
      <c r="AA77" s="319">
        <v>6.4583000000000004</v>
      </c>
      <c r="AB77" s="319">
        <v>0</v>
      </c>
      <c r="AC77" s="319">
        <v>0</v>
      </c>
      <c r="AD77" s="319">
        <v>31.082000000000001</v>
      </c>
      <c r="AE77" s="319">
        <v>24.623699999999999</v>
      </c>
      <c r="AG77" s="42" t="str">
        <f t="shared" si="20"/>
        <v>VAGÃO FECHADO FLT COM CAPACIDADE DE 99 T</v>
      </c>
    </row>
    <row r="78" spans="1:33">
      <c r="A78" s="42" t="s">
        <v>4620</v>
      </c>
      <c r="B78" s="42" t="s">
        <v>7050</v>
      </c>
      <c r="C78" s="47" t="e">
        <f t="shared" si="11"/>
        <v>#REF!</v>
      </c>
      <c r="D78" s="47" t="e">
        <f t="shared" si="12"/>
        <v>#REF!</v>
      </c>
      <c r="E78" s="47" t="e">
        <f t="shared" si="13"/>
        <v>#REF!</v>
      </c>
      <c r="F78" s="47" t="e">
        <f t="shared" si="14"/>
        <v>#REF!</v>
      </c>
      <c r="G78" s="47" t="e">
        <f t="shared" si="15"/>
        <v>#REF!</v>
      </c>
      <c r="H78" s="47" t="e">
        <f t="shared" si="16"/>
        <v>#REF!</v>
      </c>
      <c r="I78" s="47" t="e">
        <f t="shared" si="17"/>
        <v>#REF!</v>
      </c>
      <c r="J78" s="266" t="e">
        <f t="shared" si="18"/>
        <v>#REF!</v>
      </c>
      <c r="K78" s="47" t="e">
        <f t="shared" si="19"/>
        <v>#REF!</v>
      </c>
      <c r="L78" s="319">
        <v>1195000</v>
      </c>
      <c r="M78" s="319">
        <v>18.9208</v>
      </c>
      <c r="N78" s="319">
        <v>19.0473</v>
      </c>
      <c r="O78" s="319">
        <v>0</v>
      </c>
      <c r="P78" s="319">
        <v>9.9582999999999995</v>
      </c>
      <c r="Q78" s="319">
        <v>0</v>
      </c>
      <c r="R78" s="319">
        <v>0</v>
      </c>
      <c r="S78" s="319">
        <v>47.926400000000001</v>
      </c>
      <c r="T78" s="319">
        <v>37.9681</v>
      </c>
      <c r="W78" s="319">
        <v>1195000</v>
      </c>
      <c r="X78" s="319">
        <v>18.9208</v>
      </c>
      <c r="Y78" s="319">
        <v>19.0473</v>
      </c>
      <c r="Z78" s="319">
        <v>0</v>
      </c>
      <c r="AA78" s="319">
        <v>9.9582999999999995</v>
      </c>
      <c r="AB78" s="319">
        <v>0</v>
      </c>
      <c r="AC78" s="319">
        <v>0</v>
      </c>
      <c r="AD78" s="319">
        <v>47.926400000000001</v>
      </c>
      <c r="AE78" s="319">
        <v>37.9681</v>
      </c>
      <c r="AG78" s="42" t="str">
        <f t="shared" si="20"/>
        <v>VAGÃO TANQUE CONVENCIONAL TCT COM CAPACIDADE DE 97 T E 103.000 L</v>
      </c>
    </row>
    <row r="79" spans="1:33">
      <c r="A79" s="42" t="s">
        <v>4621</v>
      </c>
      <c r="B79" s="42" t="s">
        <v>7051</v>
      </c>
      <c r="C79" s="47" t="e">
        <f t="shared" si="11"/>
        <v>#REF!</v>
      </c>
      <c r="D79" s="47" t="e">
        <f t="shared" si="12"/>
        <v>#REF!</v>
      </c>
      <c r="E79" s="47" t="e">
        <f t="shared" si="13"/>
        <v>#REF!</v>
      </c>
      <c r="F79" s="47" t="e">
        <f t="shared" si="14"/>
        <v>#REF!</v>
      </c>
      <c r="G79" s="47" t="e">
        <f t="shared" si="15"/>
        <v>#REF!</v>
      </c>
      <c r="H79" s="47" t="e">
        <f t="shared" si="16"/>
        <v>#REF!</v>
      </c>
      <c r="I79" s="47" t="e">
        <f t="shared" si="17"/>
        <v>#REF!</v>
      </c>
      <c r="J79" s="266" t="e">
        <f t="shared" si="18"/>
        <v>#REF!</v>
      </c>
      <c r="K79" s="47" t="e">
        <f t="shared" si="19"/>
        <v>#REF!</v>
      </c>
      <c r="L79" s="319">
        <v>563000</v>
      </c>
      <c r="M79" s="319">
        <v>8.9141999999999992</v>
      </c>
      <c r="N79" s="319">
        <v>8.9738000000000007</v>
      </c>
      <c r="O79" s="319">
        <v>0</v>
      </c>
      <c r="P79" s="319">
        <v>4.6917</v>
      </c>
      <c r="Q79" s="319">
        <v>0</v>
      </c>
      <c r="R79" s="319">
        <v>0</v>
      </c>
      <c r="S79" s="319">
        <v>22.579699999999999</v>
      </c>
      <c r="T79" s="319">
        <v>17.888000000000002</v>
      </c>
      <c r="W79" s="319">
        <v>563000</v>
      </c>
      <c r="X79" s="319">
        <v>8.9141999999999992</v>
      </c>
      <c r="Y79" s="319">
        <v>8.9738000000000007</v>
      </c>
      <c r="Z79" s="319">
        <v>0</v>
      </c>
      <c r="AA79" s="319">
        <v>4.6917</v>
      </c>
      <c r="AB79" s="319">
        <v>0</v>
      </c>
      <c r="AC79" s="319">
        <v>0</v>
      </c>
      <c r="AD79" s="319">
        <v>22.579699999999999</v>
      </c>
      <c r="AE79" s="319">
        <v>17.888000000000002</v>
      </c>
      <c r="AG79" s="42" t="str">
        <f t="shared" si="20"/>
        <v>VAGÃO GÔNDOLA GDE COM CAPACIDADE DE 93,5 T / 29 M³</v>
      </c>
    </row>
    <row r="80" spans="1:33">
      <c r="A80" s="42" t="s">
        <v>4622</v>
      </c>
      <c r="B80" s="42" t="s">
        <v>7052</v>
      </c>
      <c r="C80" s="47" t="e">
        <f t="shared" si="11"/>
        <v>#REF!</v>
      </c>
      <c r="D80" s="47" t="e">
        <f t="shared" si="12"/>
        <v>#REF!</v>
      </c>
      <c r="E80" s="47" t="e">
        <f t="shared" si="13"/>
        <v>#REF!</v>
      </c>
      <c r="F80" s="47" t="e">
        <f t="shared" si="14"/>
        <v>#REF!</v>
      </c>
      <c r="G80" s="47" t="e">
        <f t="shared" si="15"/>
        <v>#REF!</v>
      </c>
      <c r="H80" s="47" t="e">
        <f t="shared" si="16"/>
        <v>#REF!</v>
      </c>
      <c r="I80" s="47" t="e">
        <f t="shared" si="17"/>
        <v>#REF!</v>
      </c>
      <c r="J80" s="266" t="e">
        <f t="shared" si="18"/>
        <v>#REF!</v>
      </c>
      <c r="K80" s="47" t="e">
        <f t="shared" si="19"/>
        <v>#REF!</v>
      </c>
      <c r="L80" s="319">
        <v>519711.09480000002</v>
      </c>
      <c r="M80" s="319">
        <v>41.576900000000002</v>
      </c>
      <c r="N80" s="319">
        <v>9.6198999999999995</v>
      </c>
      <c r="O80" s="319">
        <v>0</v>
      </c>
      <c r="P80" s="319">
        <v>41.576900000000002</v>
      </c>
      <c r="Q80" s="319">
        <v>88.437399999999997</v>
      </c>
      <c r="R80" s="319">
        <v>23.570599999999999</v>
      </c>
      <c r="S80" s="319">
        <v>204.7817</v>
      </c>
      <c r="T80" s="319">
        <v>74.767399999999995</v>
      </c>
      <c r="W80" s="319">
        <v>519711.09480000002</v>
      </c>
      <c r="X80" s="319">
        <v>41.576900000000002</v>
      </c>
      <c r="Y80" s="319">
        <v>9.6198999999999995</v>
      </c>
      <c r="Z80" s="319">
        <v>0</v>
      </c>
      <c r="AA80" s="319">
        <v>41.576900000000002</v>
      </c>
      <c r="AB80" s="319">
        <v>88.437399999999997</v>
      </c>
      <c r="AC80" s="319">
        <v>21.254300000000001</v>
      </c>
      <c r="AD80" s="319">
        <v>202.46539999999999</v>
      </c>
      <c r="AE80" s="319">
        <v>72.451099999999997</v>
      </c>
      <c r="AG80" s="42" t="str">
        <f t="shared" si="20"/>
        <v>BOMBA DE CONCRETO REBOCÁVEL COM CAPACIDADE DE 41 M³/H - 74 KW</v>
      </c>
    </row>
    <row r="81" spans="1:33">
      <c r="A81" s="42" t="s">
        <v>4623</v>
      </c>
      <c r="B81" s="42" t="s">
        <v>8332</v>
      </c>
      <c r="C81" s="47" t="e">
        <f t="shared" si="11"/>
        <v>#REF!</v>
      </c>
      <c r="D81" s="47" t="e">
        <f t="shared" si="12"/>
        <v>#REF!</v>
      </c>
      <c r="E81" s="47" t="e">
        <f t="shared" si="13"/>
        <v>#REF!</v>
      </c>
      <c r="F81" s="47" t="e">
        <f t="shared" si="14"/>
        <v>#REF!</v>
      </c>
      <c r="G81" s="47" t="e">
        <f t="shared" si="15"/>
        <v>#REF!</v>
      </c>
      <c r="H81" s="47" t="e">
        <f t="shared" si="16"/>
        <v>#REF!</v>
      </c>
      <c r="I81" s="47" t="e">
        <f t="shared" si="17"/>
        <v>#REF!</v>
      </c>
      <c r="J81" s="266" t="e">
        <f t="shared" si="18"/>
        <v>#REF!</v>
      </c>
      <c r="K81" s="47" t="e">
        <f t="shared" si="19"/>
        <v>#REF!</v>
      </c>
      <c r="L81" s="319">
        <v>2653.4416000000001</v>
      </c>
      <c r="M81" s="319">
        <v>0.39800000000000002</v>
      </c>
      <c r="N81" s="319">
        <v>5.4600000000000003E-2</v>
      </c>
      <c r="O81" s="319">
        <v>0</v>
      </c>
      <c r="P81" s="319">
        <v>0.30959999999999999</v>
      </c>
      <c r="Q81" s="319">
        <v>6.7911999999999999</v>
      </c>
      <c r="R81" s="319">
        <v>0</v>
      </c>
      <c r="S81" s="319">
        <v>7.5533999999999999</v>
      </c>
      <c r="T81" s="319">
        <v>0.4526</v>
      </c>
      <c r="W81" s="319">
        <v>2653.4416000000001</v>
      </c>
      <c r="X81" s="319">
        <v>0.39800000000000002</v>
      </c>
      <c r="Y81" s="319">
        <v>5.4600000000000003E-2</v>
      </c>
      <c r="Z81" s="319">
        <v>0</v>
      </c>
      <c r="AA81" s="319">
        <v>0.30959999999999999</v>
      </c>
      <c r="AB81" s="319">
        <v>6.7911999999999999</v>
      </c>
      <c r="AC81" s="319">
        <v>0</v>
      </c>
      <c r="AD81" s="319">
        <v>7.5533999999999999</v>
      </c>
      <c r="AE81" s="319">
        <v>0.4526</v>
      </c>
      <c r="AG81" s="42" t="str">
        <f t="shared" si="20"/>
        <v>ROÇADEIRA COSTAL - 1,40 KW</v>
      </c>
    </row>
    <row r="82" spans="1:33">
      <c r="A82" s="42" t="s">
        <v>4624</v>
      </c>
      <c r="B82" s="42" t="s">
        <v>8983</v>
      </c>
      <c r="C82" s="47" t="e">
        <f t="shared" si="11"/>
        <v>#REF!</v>
      </c>
      <c r="D82" s="47" t="e">
        <f t="shared" si="12"/>
        <v>#REF!</v>
      </c>
      <c r="E82" s="47" t="e">
        <f t="shared" si="13"/>
        <v>#REF!</v>
      </c>
      <c r="F82" s="47" t="e">
        <f t="shared" si="14"/>
        <v>#REF!</v>
      </c>
      <c r="G82" s="47" t="e">
        <f t="shared" si="15"/>
        <v>#REF!</v>
      </c>
      <c r="H82" s="47" t="e">
        <f t="shared" si="16"/>
        <v>#REF!</v>
      </c>
      <c r="I82" s="47" t="e">
        <f t="shared" si="17"/>
        <v>#REF!</v>
      </c>
      <c r="J82" s="266" t="e">
        <f t="shared" si="18"/>
        <v>#REF!</v>
      </c>
      <c r="K82" s="47" t="e">
        <f t="shared" si="19"/>
        <v>#REF!</v>
      </c>
      <c r="L82" s="319">
        <v>1121382.7013000001</v>
      </c>
      <c r="M82" s="319">
        <v>14.6013</v>
      </c>
      <c r="N82" s="319">
        <v>6.5065</v>
      </c>
      <c r="O82" s="319">
        <v>0</v>
      </c>
      <c r="P82" s="319">
        <v>32.447400000000002</v>
      </c>
      <c r="Q82" s="319">
        <v>444.5772</v>
      </c>
      <c r="R82" s="319">
        <v>134.07990000000001</v>
      </c>
      <c r="S82" s="319">
        <v>632.21230000000003</v>
      </c>
      <c r="T82" s="319">
        <v>155.18770000000001</v>
      </c>
      <c r="W82" s="319">
        <v>1121382.7013000001</v>
      </c>
      <c r="X82" s="319">
        <v>14.6013</v>
      </c>
      <c r="Y82" s="319">
        <v>6.5065</v>
      </c>
      <c r="Z82" s="319">
        <v>0</v>
      </c>
      <c r="AA82" s="319">
        <v>32.447400000000002</v>
      </c>
      <c r="AB82" s="319">
        <v>444.5772</v>
      </c>
      <c r="AC82" s="319">
        <v>118.8794</v>
      </c>
      <c r="AD82" s="319">
        <v>617.01179999999999</v>
      </c>
      <c r="AE82" s="319">
        <v>139.9872</v>
      </c>
      <c r="AG82" s="42" t="str">
        <f t="shared" si="20"/>
        <v>EMBARCAÇÃO EMPURRADORA FLUVIAL - 372 KW</v>
      </c>
    </row>
    <row r="83" spans="1:33">
      <c r="A83" s="42" t="s">
        <v>4625</v>
      </c>
      <c r="B83" s="42" t="s">
        <v>7053</v>
      </c>
      <c r="C83" s="47" t="e">
        <f t="shared" si="11"/>
        <v>#REF!</v>
      </c>
      <c r="D83" s="47" t="e">
        <f t="shared" si="12"/>
        <v>#REF!</v>
      </c>
      <c r="E83" s="47" t="e">
        <f t="shared" si="13"/>
        <v>#REF!</v>
      </c>
      <c r="F83" s="47" t="e">
        <f t="shared" si="14"/>
        <v>#REF!</v>
      </c>
      <c r="G83" s="47" t="e">
        <f t="shared" si="15"/>
        <v>#REF!</v>
      </c>
      <c r="H83" s="47" t="e">
        <f t="shared" si="16"/>
        <v>#REF!</v>
      </c>
      <c r="I83" s="47" t="e">
        <f t="shared" si="17"/>
        <v>#REF!</v>
      </c>
      <c r="J83" s="266" t="e">
        <f t="shared" si="18"/>
        <v>#REF!</v>
      </c>
      <c r="K83" s="47" t="e">
        <f t="shared" si="19"/>
        <v>#REF!</v>
      </c>
      <c r="L83" s="319">
        <v>74373.178599999999</v>
      </c>
      <c r="M83" s="319">
        <v>4.4623999999999997</v>
      </c>
      <c r="N83" s="319">
        <v>1.3766</v>
      </c>
      <c r="O83" s="319">
        <v>0.55779999999999996</v>
      </c>
      <c r="P83" s="319">
        <v>4.4623999999999997</v>
      </c>
      <c r="Q83" s="319">
        <v>21.0352</v>
      </c>
      <c r="R83" s="319">
        <v>0</v>
      </c>
      <c r="S83" s="319">
        <v>31.894400000000001</v>
      </c>
      <c r="T83" s="319">
        <v>6.3967999999999998</v>
      </c>
      <c r="W83" s="319">
        <v>74373.178599999999</v>
      </c>
      <c r="X83" s="319">
        <v>4.4623999999999997</v>
      </c>
      <c r="Y83" s="319">
        <v>1.3766</v>
      </c>
      <c r="Z83" s="319">
        <v>0.55779999999999996</v>
      </c>
      <c r="AA83" s="319">
        <v>4.4623999999999997</v>
      </c>
      <c r="AB83" s="319">
        <v>21.0352</v>
      </c>
      <c r="AC83" s="319">
        <v>0</v>
      </c>
      <c r="AD83" s="319">
        <v>31.894400000000001</v>
      </c>
      <c r="AE83" s="319">
        <v>6.3967999999999998</v>
      </c>
      <c r="AG83" s="42" t="str">
        <f t="shared" si="20"/>
        <v>VEÍCULO LEVE - 53 KW (SEM MOTORISTA)</v>
      </c>
    </row>
    <row r="84" spans="1:33">
      <c r="A84" s="42" t="s">
        <v>4626</v>
      </c>
      <c r="B84" s="42" t="s">
        <v>8984</v>
      </c>
      <c r="C84" s="47" t="e">
        <f t="shared" si="11"/>
        <v>#REF!</v>
      </c>
      <c r="D84" s="47" t="e">
        <f t="shared" si="12"/>
        <v>#REF!</v>
      </c>
      <c r="E84" s="47" t="e">
        <f t="shared" si="13"/>
        <v>#REF!</v>
      </c>
      <c r="F84" s="47" t="e">
        <f t="shared" si="14"/>
        <v>#REF!</v>
      </c>
      <c r="G84" s="47" t="e">
        <f t="shared" si="15"/>
        <v>#REF!</v>
      </c>
      <c r="H84" s="47" t="e">
        <f t="shared" si="16"/>
        <v>#REF!</v>
      </c>
      <c r="I84" s="47" t="e">
        <f t="shared" si="17"/>
        <v>#REF!</v>
      </c>
      <c r="J84" s="266" t="e">
        <f t="shared" si="18"/>
        <v>#REF!</v>
      </c>
      <c r="K84" s="47" t="e">
        <f t="shared" si="19"/>
        <v>#REF!</v>
      </c>
      <c r="L84" s="319">
        <v>17459459.115400001</v>
      </c>
      <c r="M84" s="319">
        <v>872.97299999999996</v>
      </c>
      <c r="N84" s="319">
        <v>307.78530000000001</v>
      </c>
      <c r="O84" s="319">
        <v>124.71040000000001</v>
      </c>
      <c r="P84" s="319">
        <v>1122.3938000000001</v>
      </c>
      <c r="Q84" s="319">
        <v>141.52500000000001</v>
      </c>
      <c r="R84" s="319">
        <v>31.3659</v>
      </c>
      <c r="S84" s="319">
        <v>2600.7534000000001</v>
      </c>
      <c r="T84" s="319">
        <v>1336.8345999999999</v>
      </c>
      <c r="W84" s="319">
        <v>17459459.115400001</v>
      </c>
      <c r="X84" s="319">
        <v>872.97299999999996</v>
      </c>
      <c r="Y84" s="319">
        <v>307.78530000000001</v>
      </c>
      <c r="Z84" s="319">
        <v>124.71040000000001</v>
      </c>
      <c r="AA84" s="319">
        <v>1122.3938000000001</v>
      </c>
      <c r="AB84" s="319">
        <v>141.52500000000001</v>
      </c>
      <c r="AC84" s="319">
        <v>27.976199999999999</v>
      </c>
      <c r="AD84" s="319">
        <v>2597.3636999999999</v>
      </c>
      <c r="AE84" s="319">
        <v>1333.4449</v>
      </c>
      <c r="AG84" s="42" t="str">
        <f t="shared" si="20"/>
        <v>GUINDASTE MÓVEL SOBRE PNEUS COM 6 EIXOS COM CAPACIDADE MÁXIMA DE 350 T - 450 KW</v>
      </c>
    </row>
    <row r="85" spans="1:33">
      <c r="A85" s="42" t="s">
        <v>4627</v>
      </c>
      <c r="B85" s="42" t="s">
        <v>8985</v>
      </c>
      <c r="C85" s="47" t="e">
        <f t="shared" si="11"/>
        <v>#REF!</v>
      </c>
      <c r="D85" s="47" t="e">
        <f t="shared" si="12"/>
        <v>#REF!</v>
      </c>
      <c r="E85" s="47" t="e">
        <f t="shared" si="13"/>
        <v>#REF!</v>
      </c>
      <c r="F85" s="47" t="e">
        <f t="shared" si="14"/>
        <v>#REF!</v>
      </c>
      <c r="G85" s="47" t="e">
        <f t="shared" si="15"/>
        <v>#REF!</v>
      </c>
      <c r="H85" s="47" t="e">
        <f t="shared" si="16"/>
        <v>#REF!</v>
      </c>
      <c r="I85" s="47" t="e">
        <f t="shared" si="17"/>
        <v>#REF!</v>
      </c>
      <c r="J85" s="266" t="e">
        <f t="shared" si="18"/>
        <v>#REF!</v>
      </c>
      <c r="K85" s="47" t="e">
        <f t="shared" si="19"/>
        <v>#REF!</v>
      </c>
      <c r="L85" s="319">
        <v>29445670.5966</v>
      </c>
      <c r="M85" s="319">
        <v>1472.2835</v>
      </c>
      <c r="N85" s="319">
        <v>519.08510000000001</v>
      </c>
      <c r="O85" s="319">
        <v>210.3262</v>
      </c>
      <c r="P85" s="319">
        <v>1892.9359999999999</v>
      </c>
      <c r="Q85" s="319">
        <v>157.25</v>
      </c>
      <c r="R85" s="319">
        <v>31.3659</v>
      </c>
      <c r="S85" s="319">
        <v>4283.2466999999997</v>
      </c>
      <c r="T85" s="319">
        <v>2233.0607</v>
      </c>
      <c r="W85" s="319">
        <v>29445670.5966</v>
      </c>
      <c r="X85" s="319">
        <v>1472.2835</v>
      </c>
      <c r="Y85" s="319">
        <v>519.08510000000001</v>
      </c>
      <c r="Z85" s="319">
        <v>210.3262</v>
      </c>
      <c r="AA85" s="319">
        <v>1892.9359999999999</v>
      </c>
      <c r="AB85" s="319">
        <v>157.25</v>
      </c>
      <c r="AC85" s="319">
        <v>27.976199999999999</v>
      </c>
      <c r="AD85" s="319">
        <v>4279.857</v>
      </c>
      <c r="AE85" s="319">
        <v>2229.6709999999998</v>
      </c>
      <c r="AG85" s="42" t="str">
        <f t="shared" si="20"/>
        <v>GUINDASTE MÓVEL SOBRE PNEUS COM 8 EIXOS COM CAPACIDADE MÁXIMA DE 500 T - 500 KW</v>
      </c>
    </row>
    <row r="86" spans="1:33">
      <c r="A86" s="42" t="s">
        <v>4628</v>
      </c>
      <c r="B86" s="42" t="s">
        <v>8333</v>
      </c>
      <c r="C86" s="47" t="e">
        <f t="shared" si="11"/>
        <v>#REF!</v>
      </c>
      <c r="D86" s="47" t="e">
        <f t="shared" si="12"/>
        <v>#REF!</v>
      </c>
      <c r="E86" s="47" t="e">
        <f t="shared" si="13"/>
        <v>#REF!</v>
      </c>
      <c r="F86" s="47" t="e">
        <f t="shared" si="14"/>
        <v>#REF!</v>
      </c>
      <c r="G86" s="47" t="e">
        <f t="shared" si="15"/>
        <v>#REF!</v>
      </c>
      <c r="H86" s="47" t="e">
        <f t="shared" si="16"/>
        <v>#REF!</v>
      </c>
      <c r="I86" s="47" t="e">
        <f t="shared" si="17"/>
        <v>#REF!</v>
      </c>
      <c r="J86" s="266" t="e">
        <f t="shared" si="18"/>
        <v>#REF!</v>
      </c>
      <c r="K86" s="47" t="e">
        <f t="shared" si="19"/>
        <v>#REF!</v>
      </c>
      <c r="L86" s="319">
        <v>300417.16700000002</v>
      </c>
      <c r="M86" s="319">
        <v>21.029199999999999</v>
      </c>
      <c r="N86" s="319">
        <v>5.5606999999999998</v>
      </c>
      <c r="O86" s="319">
        <v>0</v>
      </c>
      <c r="P86" s="319">
        <v>21.029199999999999</v>
      </c>
      <c r="Q86" s="319">
        <v>71.5488</v>
      </c>
      <c r="R86" s="319">
        <v>30.444800000000001</v>
      </c>
      <c r="S86" s="319">
        <v>149.61269999999999</v>
      </c>
      <c r="T86" s="319">
        <v>57.034700000000001</v>
      </c>
      <c r="W86" s="319">
        <v>300417.16700000002</v>
      </c>
      <c r="X86" s="319">
        <v>21.029199999999999</v>
      </c>
      <c r="Y86" s="319">
        <v>5.5606999999999998</v>
      </c>
      <c r="Z86" s="319">
        <v>0</v>
      </c>
      <c r="AA86" s="319">
        <v>21.029199999999999</v>
      </c>
      <c r="AB86" s="319">
        <v>71.5488</v>
      </c>
      <c r="AC86" s="319">
        <v>27.202300000000001</v>
      </c>
      <c r="AD86" s="319">
        <v>146.37020000000001</v>
      </c>
      <c r="AE86" s="319">
        <v>53.792200000000001</v>
      </c>
      <c r="AG86" s="42" t="str">
        <f t="shared" si="20"/>
        <v>MINICARREGADEIRA DE PNEUS - 45,50 KW</v>
      </c>
    </row>
    <row r="87" spans="1:33">
      <c r="A87" s="42" t="s">
        <v>4629</v>
      </c>
      <c r="B87" s="42" t="s">
        <v>7054</v>
      </c>
      <c r="C87" s="47" t="e">
        <f t="shared" si="11"/>
        <v>#REF!</v>
      </c>
      <c r="D87" s="47" t="e">
        <f t="shared" si="12"/>
        <v>#REF!</v>
      </c>
      <c r="E87" s="47" t="e">
        <f t="shared" si="13"/>
        <v>#REF!</v>
      </c>
      <c r="F87" s="47" t="e">
        <f t="shared" si="14"/>
        <v>#REF!</v>
      </c>
      <c r="G87" s="47" t="e">
        <f t="shared" si="15"/>
        <v>#REF!</v>
      </c>
      <c r="H87" s="47" t="e">
        <f t="shared" si="16"/>
        <v>#REF!</v>
      </c>
      <c r="I87" s="47" t="e">
        <f t="shared" si="17"/>
        <v>#REF!</v>
      </c>
      <c r="J87" s="266" t="e">
        <f t="shared" si="18"/>
        <v>#REF!</v>
      </c>
      <c r="K87" s="47" t="e">
        <f t="shared" si="19"/>
        <v>#REF!</v>
      </c>
      <c r="L87" s="319">
        <v>50029.117400000003</v>
      </c>
      <c r="M87" s="319">
        <v>4.0023</v>
      </c>
      <c r="N87" s="319">
        <v>0.92600000000000005</v>
      </c>
      <c r="O87" s="319">
        <v>0</v>
      </c>
      <c r="P87" s="319">
        <v>3.5019999999999998</v>
      </c>
      <c r="Q87" s="319">
        <v>14.956200000000001</v>
      </c>
      <c r="R87" s="319">
        <v>0</v>
      </c>
      <c r="S87" s="319">
        <v>23.386500000000002</v>
      </c>
      <c r="T87" s="319">
        <v>4.9283000000000001</v>
      </c>
      <c r="W87" s="319">
        <v>50029.117400000003</v>
      </c>
      <c r="X87" s="319">
        <v>4.0023</v>
      </c>
      <c r="Y87" s="319">
        <v>0.92600000000000005</v>
      </c>
      <c r="Z87" s="319">
        <v>0</v>
      </c>
      <c r="AA87" s="319">
        <v>3.5019999999999998</v>
      </c>
      <c r="AB87" s="319">
        <v>14.956200000000001</v>
      </c>
      <c r="AC87" s="319">
        <v>0</v>
      </c>
      <c r="AD87" s="319">
        <v>23.386500000000002</v>
      </c>
      <c r="AE87" s="319">
        <v>4.9283000000000001</v>
      </c>
      <c r="AG87" s="42" t="str">
        <f t="shared" si="20"/>
        <v>REMOVEDORA DE FAIXAS DE SINALIZAÇÃO VIÁRIA - 9,69 KW</v>
      </c>
    </row>
    <row r="88" spans="1:33">
      <c r="A88" s="42" t="s">
        <v>4630</v>
      </c>
      <c r="B88" s="42" t="s">
        <v>7055</v>
      </c>
      <c r="C88" s="47" t="e">
        <f t="shared" si="11"/>
        <v>#REF!</v>
      </c>
      <c r="D88" s="47" t="e">
        <f t="shared" si="12"/>
        <v>#REF!</v>
      </c>
      <c r="E88" s="47" t="e">
        <f t="shared" si="13"/>
        <v>#REF!</v>
      </c>
      <c r="F88" s="47" t="e">
        <f t="shared" si="14"/>
        <v>#REF!</v>
      </c>
      <c r="G88" s="47" t="e">
        <f t="shared" si="15"/>
        <v>#REF!</v>
      </c>
      <c r="H88" s="47" t="e">
        <f t="shared" si="16"/>
        <v>#REF!</v>
      </c>
      <c r="I88" s="47" t="e">
        <f t="shared" si="17"/>
        <v>#REF!</v>
      </c>
      <c r="J88" s="266" t="e">
        <f t="shared" si="18"/>
        <v>#REF!</v>
      </c>
      <c r="K88" s="47" t="e">
        <f t="shared" si="19"/>
        <v>#REF!</v>
      </c>
      <c r="L88" s="319">
        <v>64767.229599999999</v>
      </c>
      <c r="M88" s="319">
        <v>5.1814</v>
      </c>
      <c r="N88" s="319">
        <v>1.1988000000000001</v>
      </c>
      <c r="O88" s="319">
        <v>0</v>
      </c>
      <c r="P88" s="319">
        <v>4.5336999999999996</v>
      </c>
      <c r="Q88" s="319">
        <v>9.8500999999999994</v>
      </c>
      <c r="R88" s="319">
        <v>23.570599999999999</v>
      </c>
      <c r="S88" s="319">
        <v>44.334600000000002</v>
      </c>
      <c r="T88" s="319">
        <v>29.950800000000001</v>
      </c>
      <c r="W88" s="319">
        <v>64767.229599999999</v>
      </c>
      <c r="X88" s="319">
        <v>5.1814</v>
      </c>
      <c r="Y88" s="319">
        <v>1.1988000000000001</v>
      </c>
      <c r="Z88" s="319">
        <v>0</v>
      </c>
      <c r="AA88" s="319">
        <v>4.5336999999999996</v>
      </c>
      <c r="AB88" s="319">
        <v>9.8500999999999994</v>
      </c>
      <c r="AC88" s="319">
        <v>21.254300000000001</v>
      </c>
      <c r="AD88" s="319">
        <v>42.018300000000004</v>
      </c>
      <c r="AE88" s="319">
        <v>27.634499999999999</v>
      </c>
      <c r="AG88" s="42" t="str">
        <f t="shared" si="20"/>
        <v>EXTRUSORA PARA SARJETA DE CONCRETO - 10,44 KW</v>
      </c>
    </row>
    <row r="89" spans="1:33">
      <c r="A89" s="42" t="s">
        <v>4631</v>
      </c>
      <c r="B89" s="42" t="s">
        <v>7056</v>
      </c>
      <c r="C89" s="47" t="e">
        <f t="shared" si="11"/>
        <v>#REF!</v>
      </c>
      <c r="D89" s="47" t="e">
        <f t="shared" si="12"/>
        <v>#REF!</v>
      </c>
      <c r="E89" s="47" t="e">
        <f t="shared" si="13"/>
        <v>#REF!</v>
      </c>
      <c r="F89" s="47" t="e">
        <f t="shared" si="14"/>
        <v>#REF!</v>
      </c>
      <c r="G89" s="47" t="e">
        <f t="shared" si="15"/>
        <v>#REF!</v>
      </c>
      <c r="H89" s="47" t="e">
        <f t="shared" si="16"/>
        <v>#REF!</v>
      </c>
      <c r="I89" s="47" t="e">
        <f t="shared" si="17"/>
        <v>#REF!</v>
      </c>
      <c r="J89" s="266" t="e">
        <f t="shared" si="18"/>
        <v>#REF!</v>
      </c>
      <c r="K89" s="47" t="e">
        <f t="shared" si="19"/>
        <v>#REF!</v>
      </c>
      <c r="L89" s="319">
        <v>54515.4205</v>
      </c>
      <c r="M89" s="319">
        <v>4.3612000000000002</v>
      </c>
      <c r="N89" s="319">
        <v>1.0091000000000001</v>
      </c>
      <c r="O89" s="319">
        <v>0</v>
      </c>
      <c r="P89" s="319">
        <v>3.8161</v>
      </c>
      <c r="Q89" s="319">
        <v>9.8500999999999994</v>
      </c>
      <c r="R89" s="319">
        <v>23.570599999999999</v>
      </c>
      <c r="S89" s="319">
        <v>42.607100000000003</v>
      </c>
      <c r="T89" s="319">
        <v>28.940899999999999</v>
      </c>
      <c r="W89" s="319">
        <v>54515.4205</v>
      </c>
      <c r="X89" s="319">
        <v>4.3612000000000002</v>
      </c>
      <c r="Y89" s="319">
        <v>1.0091000000000001</v>
      </c>
      <c r="Z89" s="319">
        <v>0</v>
      </c>
      <c r="AA89" s="319">
        <v>3.8161</v>
      </c>
      <c r="AB89" s="319">
        <v>9.8500999999999994</v>
      </c>
      <c r="AC89" s="319">
        <v>21.254300000000001</v>
      </c>
      <c r="AD89" s="319">
        <v>40.290799999999997</v>
      </c>
      <c r="AE89" s="319">
        <v>26.624600000000001</v>
      </c>
      <c r="AG89" s="42" t="str">
        <f t="shared" si="20"/>
        <v>EXTRUSORA PARA MEIO-FIO DE CONCRETO - 10,44 KW</v>
      </c>
    </row>
    <row r="90" spans="1:33">
      <c r="A90" s="42" t="s">
        <v>4632</v>
      </c>
      <c r="B90" s="42" t="s">
        <v>8986</v>
      </c>
      <c r="C90" s="47" t="e">
        <f t="shared" si="11"/>
        <v>#REF!</v>
      </c>
      <c r="D90" s="47" t="e">
        <f t="shared" si="12"/>
        <v>#REF!</v>
      </c>
      <c r="E90" s="47" t="e">
        <f t="shared" si="13"/>
        <v>#REF!</v>
      </c>
      <c r="F90" s="47" t="e">
        <f t="shared" si="14"/>
        <v>#REF!</v>
      </c>
      <c r="G90" s="47" t="e">
        <f t="shared" si="15"/>
        <v>#REF!</v>
      </c>
      <c r="H90" s="47" t="e">
        <f t="shared" si="16"/>
        <v>#REF!</v>
      </c>
      <c r="I90" s="47" t="e">
        <f t="shared" si="17"/>
        <v>#REF!</v>
      </c>
      <c r="J90" s="266" t="e">
        <f t="shared" si="18"/>
        <v>#REF!</v>
      </c>
      <c r="K90" s="47" t="e">
        <f t="shared" si="19"/>
        <v>#REF!</v>
      </c>
      <c r="L90" s="319">
        <v>5377096.0241</v>
      </c>
      <c r="M90" s="319">
        <v>70.014300000000006</v>
      </c>
      <c r="N90" s="319">
        <v>31.199100000000001</v>
      </c>
      <c r="O90" s="319">
        <v>0</v>
      </c>
      <c r="P90" s="319">
        <v>155.5873</v>
      </c>
      <c r="Q90" s="319">
        <v>444.5772</v>
      </c>
      <c r="R90" s="319">
        <v>134.07990000000001</v>
      </c>
      <c r="S90" s="319">
        <v>835.45780000000002</v>
      </c>
      <c r="T90" s="319">
        <v>235.29329999999999</v>
      </c>
      <c r="W90" s="319">
        <v>5377096.0241</v>
      </c>
      <c r="X90" s="319">
        <v>70.014300000000006</v>
      </c>
      <c r="Y90" s="319">
        <v>31.199100000000001</v>
      </c>
      <c r="Z90" s="319">
        <v>0</v>
      </c>
      <c r="AA90" s="319">
        <v>155.5873</v>
      </c>
      <c r="AB90" s="319">
        <v>444.5772</v>
      </c>
      <c r="AC90" s="319">
        <v>118.8794</v>
      </c>
      <c r="AD90" s="319">
        <v>820.25729999999999</v>
      </c>
      <c r="AE90" s="319">
        <v>220.09280000000001</v>
      </c>
      <c r="AG90" s="42" t="str">
        <f t="shared" si="20"/>
        <v>EMBARCAÇÃO EMPURRADORA MULTIPROPÓSITO - 2 X 186 KW</v>
      </c>
    </row>
    <row r="91" spans="1:33">
      <c r="A91" s="42" t="s">
        <v>4633</v>
      </c>
      <c r="B91" s="42" t="s">
        <v>7057</v>
      </c>
      <c r="C91" s="47" t="e">
        <f t="shared" si="11"/>
        <v>#REF!</v>
      </c>
      <c r="D91" s="47" t="e">
        <f t="shared" si="12"/>
        <v>#REF!</v>
      </c>
      <c r="E91" s="47" t="e">
        <f t="shared" si="13"/>
        <v>#REF!</v>
      </c>
      <c r="F91" s="47" t="e">
        <f t="shared" si="14"/>
        <v>#REF!</v>
      </c>
      <c r="G91" s="47" t="e">
        <f t="shared" si="15"/>
        <v>#REF!</v>
      </c>
      <c r="H91" s="47" t="e">
        <f t="shared" si="16"/>
        <v>#REF!</v>
      </c>
      <c r="I91" s="47" t="e">
        <f t="shared" si="17"/>
        <v>#REF!</v>
      </c>
      <c r="J91" s="266" t="e">
        <f t="shared" si="18"/>
        <v>#REF!</v>
      </c>
      <c r="K91" s="47" t="e">
        <f t="shared" si="19"/>
        <v>#REF!</v>
      </c>
      <c r="L91" s="319">
        <v>2036507.3363000001</v>
      </c>
      <c r="M91" s="319">
        <v>15.9102</v>
      </c>
      <c r="N91" s="319">
        <v>11.4527</v>
      </c>
      <c r="O91" s="319">
        <v>0</v>
      </c>
      <c r="P91" s="319">
        <v>26.516999999999999</v>
      </c>
      <c r="Q91" s="319">
        <v>0</v>
      </c>
      <c r="R91" s="319">
        <v>23.988600000000002</v>
      </c>
      <c r="S91" s="319">
        <v>77.868499999999997</v>
      </c>
      <c r="T91" s="319">
        <v>51.351500000000001</v>
      </c>
      <c r="W91" s="319">
        <v>2036507.3363000001</v>
      </c>
      <c r="X91" s="319">
        <v>15.9102</v>
      </c>
      <c r="Y91" s="319">
        <v>11.4527</v>
      </c>
      <c r="Z91" s="319">
        <v>0</v>
      </c>
      <c r="AA91" s="319">
        <v>26.516999999999999</v>
      </c>
      <c r="AB91" s="319">
        <v>0</v>
      </c>
      <c r="AC91" s="319">
        <v>21.479700000000001</v>
      </c>
      <c r="AD91" s="319">
        <v>75.3596</v>
      </c>
      <c r="AE91" s="319">
        <v>48.842599999999997</v>
      </c>
      <c r="AG91" s="42" t="str">
        <f t="shared" si="20"/>
        <v>BALSA DE CONVÉS COM CAPACIDADE DE 200 T</v>
      </c>
    </row>
    <row r="92" spans="1:33">
      <c r="A92" s="42" t="s">
        <v>4634</v>
      </c>
      <c r="B92" s="42" t="s">
        <v>8334</v>
      </c>
      <c r="C92" s="47" t="e">
        <f t="shared" si="11"/>
        <v>#REF!</v>
      </c>
      <c r="D92" s="47" t="e">
        <f t="shared" si="12"/>
        <v>#REF!</v>
      </c>
      <c r="E92" s="47" t="e">
        <f t="shared" si="13"/>
        <v>#REF!</v>
      </c>
      <c r="F92" s="47" t="e">
        <f t="shared" si="14"/>
        <v>#REF!</v>
      </c>
      <c r="G92" s="47" t="e">
        <f t="shared" si="15"/>
        <v>#REF!</v>
      </c>
      <c r="H92" s="47" t="e">
        <f t="shared" si="16"/>
        <v>#REF!</v>
      </c>
      <c r="I92" s="47" t="e">
        <f t="shared" si="17"/>
        <v>#REF!</v>
      </c>
      <c r="J92" s="266" t="e">
        <f t="shared" si="18"/>
        <v>#REF!</v>
      </c>
      <c r="K92" s="47" t="e">
        <f t="shared" si="19"/>
        <v>#REF!</v>
      </c>
      <c r="L92" s="319">
        <v>9436.2993000000006</v>
      </c>
      <c r="M92" s="319">
        <v>0.62909999999999999</v>
      </c>
      <c r="N92" s="319">
        <v>0.16980000000000001</v>
      </c>
      <c r="O92" s="319">
        <v>0</v>
      </c>
      <c r="P92" s="319">
        <v>0.62909999999999999</v>
      </c>
      <c r="Q92" s="319">
        <v>3.4573999999999998</v>
      </c>
      <c r="R92" s="319">
        <v>0</v>
      </c>
      <c r="S92" s="319">
        <v>4.8853999999999997</v>
      </c>
      <c r="T92" s="319">
        <v>0.79890000000000005</v>
      </c>
      <c r="W92" s="319">
        <v>9436.2993000000006</v>
      </c>
      <c r="X92" s="319">
        <v>0.62909999999999999</v>
      </c>
      <c r="Y92" s="319">
        <v>0.16980000000000001</v>
      </c>
      <c r="Z92" s="319">
        <v>0</v>
      </c>
      <c r="AA92" s="319">
        <v>0.62909999999999999</v>
      </c>
      <c r="AB92" s="319">
        <v>3.4573999999999998</v>
      </c>
      <c r="AC92" s="319">
        <v>0</v>
      </c>
      <c r="AD92" s="319">
        <v>4.8853999999999997</v>
      </c>
      <c r="AE92" s="319">
        <v>0.79890000000000005</v>
      </c>
      <c r="AG92" s="42" t="str">
        <f t="shared" si="20"/>
        <v>COMPACTADOR MANUAL COM SOQUETE VIBRATÓRIO - 2,24 KW</v>
      </c>
    </row>
    <row r="93" spans="1:33">
      <c r="A93" s="42" t="s">
        <v>4635</v>
      </c>
      <c r="B93" s="42" t="s">
        <v>7058</v>
      </c>
      <c r="C93" s="47" t="e">
        <f t="shared" si="11"/>
        <v>#REF!</v>
      </c>
      <c r="D93" s="47" t="e">
        <f t="shared" si="12"/>
        <v>#REF!</v>
      </c>
      <c r="E93" s="47" t="e">
        <f t="shared" si="13"/>
        <v>#REF!</v>
      </c>
      <c r="F93" s="47" t="e">
        <f t="shared" si="14"/>
        <v>#REF!</v>
      </c>
      <c r="G93" s="47" t="e">
        <f t="shared" si="15"/>
        <v>#REF!</v>
      </c>
      <c r="H93" s="47" t="e">
        <f t="shared" si="16"/>
        <v>#REF!</v>
      </c>
      <c r="I93" s="47" t="e">
        <f t="shared" si="17"/>
        <v>#REF!</v>
      </c>
      <c r="J93" s="266" t="e">
        <f t="shared" si="18"/>
        <v>#REF!</v>
      </c>
      <c r="K93" s="47" t="e">
        <f t="shared" si="19"/>
        <v>#REF!</v>
      </c>
      <c r="L93" s="319">
        <v>8940339.2765999995</v>
      </c>
      <c r="M93" s="319">
        <v>143.0454</v>
      </c>
      <c r="N93" s="319">
        <v>143.42089999999999</v>
      </c>
      <c r="O93" s="319">
        <v>0</v>
      </c>
      <c r="P93" s="319">
        <v>178.80680000000001</v>
      </c>
      <c r="Q93" s="319">
        <v>301.92</v>
      </c>
      <c r="R93" s="319">
        <v>80.010000000000005</v>
      </c>
      <c r="S93" s="319">
        <v>847.20309999999995</v>
      </c>
      <c r="T93" s="319">
        <v>366.47629999999998</v>
      </c>
      <c r="W93" s="319">
        <v>8940339.2765999995</v>
      </c>
      <c r="X93" s="319">
        <v>143.0454</v>
      </c>
      <c r="Y93" s="319">
        <v>143.42089999999999</v>
      </c>
      <c r="Z93" s="319">
        <v>0</v>
      </c>
      <c r="AA93" s="319">
        <v>178.80680000000001</v>
      </c>
      <c r="AB93" s="319">
        <v>301.92</v>
      </c>
      <c r="AC93" s="319">
        <v>70.894800000000004</v>
      </c>
      <c r="AD93" s="319">
        <v>838.08789999999999</v>
      </c>
      <c r="AE93" s="319">
        <v>357.36110000000002</v>
      </c>
      <c r="AG93" s="42" t="str">
        <f t="shared" si="20"/>
        <v>SOLDADORA DE TRILHO POR CALDEAMENTO NA VIA - 400 KW</v>
      </c>
    </row>
    <row r="94" spans="1:33">
      <c r="A94" s="42" t="s">
        <v>4636</v>
      </c>
      <c r="B94" s="42" t="s">
        <v>7059</v>
      </c>
      <c r="C94" s="47" t="e">
        <f t="shared" si="11"/>
        <v>#REF!</v>
      </c>
      <c r="D94" s="47" t="e">
        <f t="shared" si="12"/>
        <v>#REF!</v>
      </c>
      <c r="E94" s="47" t="e">
        <f t="shared" si="13"/>
        <v>#REF!</v>
      </c>
      <c r="F94" s="47" t="e">
        <f t="shared" si="14"/>
        <v>#REF!</v>
      </c>
      <c r="G94" s="47" t="e">
        <f t="shared" si="15"/>
        <v>#REF!</v>
      </c>
      <c r="H94" s="47" t="e">
        <f t="shared" si="16"/>
        <v>#REF!</v>
      </c>
      <c r="I94" s="47" t="e">
        <f t="shared" si="17"/>
        <v>#REF!</v>
      </c>
      <c r="J94" s="266" t="e">
        <f t="shared" si="18"/>
        <v>#REF!</v>
      </c>
      <c r="K94" s="47" t="e">
        <f t="shared" si="19"/>
        <v>#REF!</v>
      </c>
      <c r="L94" s="319">
        <v>1353867.5592</v>
      </c>
      <c r="M94" s="319">
        <v>135.38679999999999</v>
      </c>
      <c r="N94" s="319">
        <v>26.850100000000001</v>
      </c>
      <c r="O94" s="319">
        <v>0</v>
      </c>
      <c r="P94" s="319">
        <v>135.38679999999999</v>
      </c>
      <c r="Q94" s="319">
        <v>141.02180000000001</v>
      </c>
      <c r="R94" s="319">
        <v>30.444800000000001</v>
      </c>
      <c r="S94" s="319">
        <v>469.09030000000001</v>
      </c>
      <c r="T94" s="319">
        <v>192.68170000000001</v>
      </c>
      <c r="W94" s="319">
        <v>1353867.5592</v>
      </c>
      <c r="X94" s="319">
        <v>135.38679999999999</v>
      </c>
      <c r="Y94" s="319">
        <v>26.850100000000001</v>
      </c>
      <c r="Z94" s="319">
        <v>0</v>
      </c>
      <c r="AA94" s="319">
        <v>135.38679999999999</v>
      </c>
      <c r="AB94" s="319">
        <v>141.02180000000001</v>
      </c>
      <c r="AC94" s="319">
        <v>27.202300000000001</v>
      </c>
      <c r="AD94" s="319">
        <v>465.84780000000001</v>
      </c>
      <c r="AE94" s="319">
        <v>189.4392</v>
      </c>
      <c r="AG94" s="42" t="str">
        <f t="shared" si="20"/>
        <v>ESCAVADEIRA HIDRÁULICA SOBRE ESTEIRAS PARA ROCHA COM CAÇAMBA COM CAPACIDADE DE 1,56 M³ - 118 KW</v>
      </c>
    </row>
    <row r="95" spans="1:33">
      <c r="A95" s="42" t="s">
        <v>4637</v>
      </c>
      <c r="B95" s="42" t="s">
        <v>8335</v>
      </c>
      <c r="C95" s="47" t="e">
        <f t="shared" si="11"/>
        <v>#REF!</v>
      </c>
      <c r="D95" s="47" t="e">
        <f t="shared" si="12"/>
        <v>#REF!</v>
      </c>
      <c r="E95" s="47" t="e">
        <f t="shared" si="13"/>
        <v>#REF!</v>
      </c>
      <c r="F95" s="47" t="e">
        <f t="shared" si="14"/>
        <v>#REF!</v>
      </c>
      <c r="G95" s="47" t="e">
        <f t="shared" si="15"/>
        <v>#REF!</v>
      </c>
      <c r="H95" s="47" t="e">
        <f t="shared" si="16"/>
        <v>#REF!</v>
      </c>
      <c r="I95" s="47" t="e">
        <f t="shared" si="17"/>
        <v>#REF!</v>
      </c>
      <c r="J95" s="266" t="e">
        <f t="shared" si="18"/>
        <v>#REF!</v>
      </c>
      <c r="K95" s="47" t="e">
        <f t="shared" si="19"/>
        <v>#REF!</v>
      </c>
      <c r="L95" s="319">
        <v>187072.5912</v>
      </c>
      <c r="M95" s="319">
        <v>16.836500000000001</v>
      </c>
      <c r="N95" s="319">
        <v>3.4626999999999999</v>
      </c>
      <c r="O95" s="319">
        <v>0</v>
      </c>
      <c r="P95" s="319">
        <v>16.836500000000001</v>
      </c>
      <c r="Q95" s="319">
        <v>0</v>
      </c>
      <c r="R95" s="319">
        <v>23.570599999999999</v>
      </c>
      <c r="S95" s="319">
        <v>60.706299999999999</v>
      </c>
      <c r="T95" s="319">
        <v>43.869799999999998</v>
      </c>
      <c r="W95" s="319">
        <v>187072.5912</v>
      </c>
      <c r="X95" s="319">
        <v>16.836500000000001</v>
      </c>
      <c r="Y95" s="319">
        <v>3.4626999999999999</v>
      </c>
      <c r="Z95" s="319">
        <v>0</v>
      </c>
      <c r="AA95" s="319">
        <v>16.836500000000001</v>
      </c>
      <c r="AB95" s="319">
        <v>0</v>
      </c>
      <c r="AC95" s="319">
        <v>21.254300000000001</v>
      </c>
      <c r="AD95" s="319">
        <v>58.39</v>
      </c>
      <c r="AE95" s="319">
        <v>41.5535</v>
      </c>
      <c r="AG95" s="42" t="str">
        <f t="shared" si="20"/>
        <v>JATEADOR ABRASIVO ÚMIDO COM CAPACIDADE DE 350 KG DE ABRASIVO</v>
      </c>
    </row>
    <row r="96" spans="1:33">
      <c r="A96" s="42" t="s">
        <v>4638</v>
      </c>
      <c r="B96" s="42" t="s">
        <v>8336</v>
      </c>
      <c r="C96" s="47" t="e">
        <f t="shared" si="11"/>
        <v>#REF!</v>
      </c>
      <c r="D96" s="47" t="e">
        <f t="shared" si="12"/>
        <v>#REF!</v>
      </c>
      <c r="E96" s="47" t="e">
        <f t="shared" si="13"/>
        <v>#REF!</v>
      </c>
      <c r="F96" s="47" t="e">
        <f t="shared" si="14"/>
        <v>#REF!</v>
      </c>
      <c r="G96" s="47" t="e">
        <f t="shared" si="15"/>
        <v>#REF!</v>
      </c>
      <c r="H96" s="47" t="e">
        <f t="shared" si="16"/>
        <v>#REF!</v>
      </c>
      <c r="I96" s="47" t="e">
        <f t="shared" si="17"/>
        <v>#REF!</v>
      </c>
      <c r="J96" s="266" t="e">
        <f t="shared" si="18"/>
        <v>#REF!</v>
      </c>
      <c r="K96" s="47" t="e">
        <f t="shared" si="19"/>
        <v>#REF!</v>
      </c>
      <c r="L96" s="319">
        <v>22074.7274</v>
      </c>
      <c r="M96" s="319">
        <v>1.9866999999999999</v>
      </c>
      <c r="N96" s="319">
        <v>0.40860000000000002</v>
      </c>
      <c r="O96" s="319">
        <v>0</v>
      </c>
      <c r="P96" s="319">
        <v>1.1036999999999999</v>
      </c>
      <c r="Q96" s="319">
        <v>0</v>
      </c>
      <c r="R96" s="319">
        <v>0</v>
      </c>
      <c r="S96" s="319">
        <v>3.4990000000000001</v>
      </c>
      <c r="T96" s="319">
        <v>2.3953000000000002</v>
      </c>
      <c r="W96" s="319">
        <v>22074.7274</v>
      </c>
      <c r="X96" s="319">
        <v>1.9866999999999999</v>
      </c>
      <c r="Y96" s="319">
        <v>0.40860000000000002</v>
      </c>
      <c r="Z96" s="319">
        <v>0</v>
      </c>
      <c r="AA96" s="319">
        <v>1.1036999999999999</v>
      </c>
      <c r="AB96" s="319">
        <v>0</v>
      </c>
      <c r="AC96" s="319">
        <v>0</v>
      </c>
      <c r="AD96" s="319">
        <v>3.4990000000000001</v>
      </c>
      <c r="AE96" s="319">
        <v>2.3953000000000002</v>
      </c>
      <c r="AG96" s="42" t="str">
        <f t="shared" si="20"/>
        <v>SINALIZADOR DIRECIONAL MÓVEL COM SISTEMA FOTOVOLTAICO DE ENERGIA E MONTADO EM CHASSI SOBRE PNEUS</v>
      </c>
    </row>
    <row r="97" spans="1:33">
      <c r="A97" s="42" t="s">
        <v>4639</v>
      </c>
      <c r="B97" s="42" t="s">
        <v>8337</v>
      </c>
      <c r="C97" s="47" t="e">
        <f t="shared" si="11"/>
        <v>#REF!</v>
      </c>
      <c r="D97" s="47" t="e">
        <f t="shared" si="12"/>
        <v>#REF!</v>
      </c>
      <c r="E97" s="47" t="e">
        <f t="shared" si="13"/>
        <v>#REF!</v>
      </c>
      <c r="F97" s="47" t="e">
        <f t="shared" si="14"/>
        <v>#REF!</v>
      </c>
      <c r="G97" s="47" t="e">
        <f t="shared" si="15"/>
        <v>#REF!</v>
      </c>
      <c r="H97" s="47" t="e">
        <f t="shared" si="16"/>
        <v>#REF!</v>
      </c>
      <c r="I97" s="47" t="e">
        <f t="shared" si="17"/>
        <v>#REF!</v>
      </c>
      <c r="J97" s="266" t="e">
        <f t="shared" si="18"/>
        <v>#REF!</v>
      </c>
      <c r="K97" s="47" t="e">
        <f t="shared" si="19"/>
        <v>#REF!</v>
      </c>
      <c r="L97" s="319">
        <v>158631.09479999999</v>
      </c>
      <c r="M97" s="319">
        <v>14.2768</v>
      </c>
      <c r="N97" s="319">
        <v>2.9363000000000001</v>
      </c>
      <c r="O97" s="319">
        <v>0</v>
      </c>
      <c r="P97" s="319">
        <v>7.9316000000000004</v>
      </c>
      <c r="Q97" s="319">
        <v>0</v>
      </c>
      <c r="R97" s="319">
        <v>0</v>
      </c>
      <c r="S97" s="319">
        <v>25.1447</v>
      </c>
      <c r="T97" s="319">
        <v>17.213100000000001</v>
      </c>
      <c r="W97" s="319">
        <v>158631.09479999999</v>
      </c>
      <c r="X97" s="319">
        <v>14.2768</v>
      </c>
      <c r="Y97" s="319">
        <v>2.9363000000000001</v>
      </c>
      <c r="Z97" s="319">
        <v>0</v>
      </c>
      <c r="AA97" s="319">
        <v>7.9316000000000004</v>
      </c>
      <c r="AB97" s="319">
        <v>0</v>
      </c>
      <c r="AC97" s="319">
        <v>0</v>
      </c>
      <c r="AD97" s="319">
        <v>25.1447</v>
      </c>
      <c r="AE97" s="319">
        <v>17.213100000000001</v>
      </c>
      <c r="AG97" s="42" t="str">
        <f t="shared" si="20"/>
        <v>PAINEL DE MENSAGEM VARIÁVEL - PMV MÓVEL, COM SISTEMA FOTOVOLTAICO DE ENERGIA E MONTADO EM CHASSI SOBRE PNEUS</v>
      </c>
    </row>
    <row r="98" spans="1:33">
      <c r="A98" s="42" t="s">
        <v>4640</v>
      </c>
      <c r="B98" s="42" t="s">
        <v>7060</v>
      </c>
      <c r="C98" s="47" t="e">
        <f t="shared" si="11"/>
        <v>#REF!</v>
      </c>
      <c r="D98" s="47" t="e">
        <f t="shared" si="12"/>
        <v>#REF!</v>
      </c>
      <c r="E98" s="47" t="e">
        <f t="shared" si="13"/>
        <v>#REF!</v>
      </c>
      <c r="F98" s="47" t="e">
        <f t="shared" si="14"/>
        <v>#REF!</v>
      </c>
      <c r="G98" s="47" t="e">
        <f t="shared" si="15"/>
        <v>#REF!</v>
      </c>
      <c r="H98" s="47" t="e">
        <f t="shared" si="16"/>
        <v>#REF!</v>
      </c>
      <c r="I98" s="47" t="e">
        <f t="shared" si="17"/>
        <v>#REF!</v>
      </c>
      <c r="J98" s="266" t="e">
        <f t="shared" si="18"/>
        <v>#REF!</v>
      </c>
      <c r="K98" s="47" t="e">
        <f t="shared" si="19"/>
        <v>#REF!</v>
      </c>
      <c r="L98" s="319">
        <v>7309.7254000000003</v>
      </c>
      <c r="M98" s="319">
        <v>0.65790000000000004</v>
      </c>
      <c r="N98" s="319">
        <v>0.1353</v>
      </c>
      <c r="O98" s="319">
        <v>0</v>
      </c>
      <c r="P98" s="319">
        <v>0.36549999999999999</v>
      </c>
      <c r="Q98" s="319">
        <v>0</v>
      </c>
      <c r="R98" s="319">
        <v>0</v>
      </c>
      <c r="S98" s="319">
        <v>1.1587000000000001</v>
      </c>
      <c r="T98" s="319">
        <v>0.79320000000000002</v>
      </c>
      <c r="W98" s="319">
        <v>7309.7254000000003</v>
      </c>
      <c r="X98" s="319">
        <v>0.65790000000000004</v>
      </c>
      <c r="Y98" s="319">
        <v>0.1353</v>
      </c>
      <c r="Z98" s="319">
        <v>0</v>
      </c>
      <c r="AA98" s="319">
        <v>0.36549999999999999</v>
      </c>
      <c r="AB98" s="319">
        <v>0</v>
      </c>
      <c r="AC98" s="319">
        <v>0</v>
      </c>
      <c r="AD98" s="319">
        <v>1.1587000000000001</v>
      </c>
      <c r="AE98" s="319">
        <v>0.79320000000000002</v>
      </c>
      <c r="AG98" s="42" t="str">
        <f t="shared" si="20"/>
        <v>SEMÁFORO MÓVEL COM 3 LENTES E BATERIA - D = 200 MM</v>
      </c>
    </row>
    <row r="99" spans="1:33">
      <c r="A99" s="42" t="s">
        <v>4641</v>
      </c>
      <c r="B99" s="42" t="s">
        <v>7061</v>
      </c>
      <c r="C99" s="47" t="e">
        <f t="shared" si="11"/>
        <v>#REF!</v>
      </c>
      <c r="D99" s="47" t="e">
        <f t="shared" si="12"/>
        <v>#REF!</v>
      </c>
      <c r="E99" s="47" t="e">
        <f t="shared" si="13"/>
        <v>#REF!</v>
      </c>
      <c r="F99" s="47" t="e">
        <f t="shared" si="14"/>
        <v>#REF!</v>
      </c>
      <c r="G99" s="47" t="e">
        <f t="shared" si="15"/>
        <v>#REF!</v>
      </c>
      <c r="H99" s="47" t="e">
        <f t="shared" si="16"/>
        <v>#REF!</v>
      </c>
      <c r="I99" s="47" t="e">
        <f t="shared" si="17"/>
        <v>#REF!</v>
      </c>
      <c r="J99" s="266" t="e">
        <f t="shared" si="18"/>
        <v>#REF!</v>
      </c>
      <c r="K99" s="47" t="e">
        <f t="shared" si="19"/>
        <v>#REF!</v>
      </c>
      <c r="L99" s="319">
        <v>702141.84010000003</v>
      </c>
      <c r="M99" s="319">
        <v>70.214200000000005</v>
      </c>
      <c r="N99" s="319">
        <v>13.925000000000001</v>
      </c>
      <c r="O99" s="319">
        <v>0</v>
      </c>
      <c r="P99" s="319">
        <v>70.214200000000005</v>
      </c>
      <c r="Q99" s="319">
        <v>125.4855</v>
      </c>
      <c r="R99" s="319">
        <v>30.444800000000001</v>
      </c>
      <c r="S99" s="319">
        <v>310.28370000000001</v>
      </c>
      <c r="T99" s="319">
        <v>114.584</v>
      </c>
      <c r="W99" s="319">
        <v>702141.84010000003</v>
      </c>
      <c r="X99" s="319">
        <v>70.214200000000005</v>
      </c>
      <c r="Y99" s="319">
        <v>13.925000000000001</v>
      </c>
      <c r="Z99" s="319">
        <v>0</v>
      </c>
      <c r="AA99" s="319">
        <v>70.214200000000005</v>
      </c>
      <c r="AB99" s="319">
        <v>125.4855</v>
      </c>
      <c r="AC99" s="319">
        <v>27.202300000000001</v>
      </c>
      <c r="AD99" s="319">
        <v>307.0412</v>
      </c>
      <c r="AE99" s="319">
        <v>111.3415</v>
      </c>
      <c r="AG99" s="42" t="str">
        <f t="shared" si="20"/>
        <v>CARREGADEIRA DE PNEUS PARA ROCHA COM CAPACIDADE DE 2,50 M³ - 105 KW</v>
      </c>
    </row>
    <row r="100" spans="1:33">
      <c r="A100" s="42" t="s">
        <v>4642</v>
      </c>
      <c r="B100" s="42" t="s">
        <v>8338</v>
      </c>
      <c r="C100" s="47" t="e">
        <f t="shared" si="11"/>
        <v>#REF!</v>
      </c>
      <c r="D100" s="47" t="e">
        <f t="shared" si="12"/>
        <v>#REF!</v>
      </c>
      <c r="E100" s="47" t="e">
        <f t="shared" si="13"/>
        <v>#REF!</v>
      </c>
      <c r="F100" s="47" t="e">
        <f t="shared" si="14"/>
        <v>#REF!</v>
      </c>
      <c r="G100" s="47" t="e">
        <f t="shared" si="15"/>
        <v>#REF!</v>
      </c>
      <c r="H100" s="47" t="e">
        <f t="shared" si="16"/>
        <v>#REF!</v>
      </c>
      <c r="I100" s="47" t="e">
        <f t="shared" si="17"/>
        <v>#REF!</v>
      </c>
      <c r="J100" s="266" t="e">
        <f t="shared" si="18"/>
        <v>#REF!</v>
      </c>
      <c r="K100" s="47" t="e">
        <f t="shared" si="19"/>
        <v>#REF!</v>
      </c>
      <c r="L100" s="319">
        <v>443044.20919999998</v>
      </c>
      <c r="M100" s="319">
        <v>35.4435</v>
      </c>
      <c r="N100" s="319">
        <v>8.2006999999999994</v>
      </c>
      <c r="O100" s="319">
        <v>0</v>
      </c>
      <c r="P100" s="319">
        <v>35.4435</v>
      </c>
      <c r="Q100" s="319">
        <v>52.2699</v>
      </c>
      <c r="R100" s="319">
        <v>23.570599999999999</v>
      </c>
      <c r="S100" s="319">
        <v>154.9282</v>
      </c>
      <c r="T100" s="319">
        <v>67.214799999999997</v>
      </c>
      <c r="W100" s="319">
        <v>443044.20919999998</v>
      </c>
      <c r="X100" s="319">
        <v>35.4435</v>
      </c>
      <c r="Y100" s="319">
        <v>8.2006999999999994</v>
      </c>
      <c r="Z100" s="319">
        <v>0</v>
      </c>
      <c r="AA100" s="319">
        <v>35.4435</v>
      </c>
      <c r="AB100" s="319">
        <v>52.2699</v>
      </c>
      <c r="AC100" s="319">
        <v>21.254300000000001</v>
      </c>
      <c r="AD100" s="319">
        <v>152.61189999999999</v>
      </c>
      <c r="AE100" s="319">
        <v>64.898499999999999</v>
      </c>
      <c r="AG100" s="42" t="str">
        <f t="shared" si="20"/>
        <v>CORTADORA DE PAVIMENTO COM DISCO DIAMANTADO DE 450 A 1.500 MM - 55,40 KW</v>
      </c>
    </row>
    <row r="101" spans="1:33">
      <c r="A101" s="42" t="s">
        <v>4643</v>
      </c>
      <c r="B101" s="42" t="s">
        <v>8339</v>
      </c>
      <c r="C101" s="47" t="e">
        <f t="shared" si="11"/>
        <v>#REF!</v>
      </c>
      <c r="D101" s="47" t="e">
        <f t="shared" si="12"/>
        <v>#REF!</v>
      </c>
      <c r="E101" s="47" t="e">
        <f t="shared" si="13"/>
        <v>#REF!</v>
      </c>
      <c r="F101" s="47" t="e">
        <f t="shared" si="14"/>
        <v>#REF!</v>
      </c>
      <c r="G101" s="47" t="e">
        <f t="shared" si="15"/>
        <v>#REF!</v>
      </c>
      <c r="H101" s="47" t="e">
        <f t="shared" si="16"/>
        <v>#REF!</v>
      </c>
      <c r="I101" s="47" t="e">
        <f t="shared" si="17"/>
        <v>#REF!</v>
      </c>
      <c r="J101" s="266" t="e">
        <f t="shared" si="18"/>
        <v>#REF!</v>
      </c>
      <c r="K101" s="47" t="e">
        <f t="shared" si="19"/>
        <v>#REF!</v>
      </c>
      <c r="L101" s="319">
        <v>473805.076</v>
      </c>
      <c r="M101" s="319">
        <v>33.166400000000003</v>
      </c>
      <c r="N101" s="319">
        <v>8.7700999999999993</v>
      </c>
      <c r="O101" s="319">
        <v>0</v>
      </c>
      <c r="P101" s="319">
        <v>33.166400000000003</v>
      </c>
      <c r="Q101" s="319">
        <v>87.116500000000002</v>
      </c>
      <c r="R101" s="319">
        <v>30.444800000000001</v>
      </c>
      <c r="S101" s="319">
        <v>192.66419999999999</v>
      </c>
      <c r="T101" s="319">
        <v>72.381299999999996</v>
      </c>
      <c r="W101" s="319">
        <v>473805.076</v>
      </c>
      <c r="X101" s="319">
        <v>33.166400000000003</v>
      </c>
      <c r="Y101" s="319">
        <v>8.7700999999999993</v>
      </c>
      <c r="Z101" s="319">
        <v>0</v>
      </c>
      <c r="AA101" s="319">
        <v>33.166400000000003</v>
      </c>
      <c r="AB101" s="319">
        <v>87.116500000000002</v>
      </c>
      <c r="AC101" s="319">
        <v>27.202300000000001</v>
      </c>
      <c r="AD101" s="319">
        <v>189.42169999999999</v>
      </c>
      <c r="AE101" s="319">
        <v>69.138800000000003</v>
      </c>
      <c r="AG101" s="42" t="str">
        <f t="shared" si="20"/>
        <v>MINICARREGADEIRA SOBRE PNEUS COM VALETADEIRA - 55,40 KW</v>
      </c>
    </row>
    <row r="102" spans="1:33">
      <c r="A102" s="42" t="s">
        <v>4644</v>
      </c>
      <c r="B102" s="42" t="s">
        <v>8340</v>
      </c>
      <c r="C102" s="47" t="e">
        <f t="shared" si="11"/>
        <v>#REF!</v>
      </c>
      <c r="D102" s="47" t="e">
        <f t="shared" si="12"/>
        <v>#REF!</v>
      </c>
      <c r="E102" s="47" t="e">
        <f t="shared" si="13"/>
        <v>#REF!</v>
      </c>
      <c r="F102" s="47" t="e">
        <f t="shared" si="14"/>
        <v>#REF!</v>
      </c>
      <c r="G102" s="47" t="e">
        <f t="shared" si="15"/>
        <v>#REF!</v>
      </c>
      <c r="H102" s="47" t="e">
        <f t="shared" si="16"/>
        <v>#REF!</v>
      </c>
      <c r="I102" s="47" t="e">
        <f t="shared" si="17"/>
        <v>#REF!</v>
      </c>
      <c r="J102" s="266" t="e">
        <f t="shared" si="18"/>
        <v>#REF!</v>
      </c>
      <c r="K102" s="47" t="e">
        <f t="shared" si="19"/>
        <v>#REF!</v>
      </c>
      <c r="L102" s="319">
        <v>3715486.9934</v>
      </c>
      <c r="M102" s="319">
        <v>260.08409999999998</v>
      </c>
      <c r="N102" s="319">
        <v>68.773700000000005</v>
      </c>
      <c r="O102" s="319">
        <v>0</v>
      </c>
      <c r="P102" s="319">
        <v>260.08409999999998</v>
      </c>
      <c r="Q102" s="319">
        <v>210.9666</v>
      </c>
      <c r="R102" s="319">
        <v>23.570599999999999</v>
      </c>
      <c r="S102" s="319">
        <v>823.47910000000002</v>
      </c>
      <c r="T102" s="319">
        <v>352.42840000000001</v>
      </c>
      <c r="W102" s="319">
        <v>3715486.9934</v>
      </c>
      <c r="X102" s="319">
        <v>260.08409999999998</v>
      </c>
      <c r="Y102" s="319">
        <v>68.773700000000005</v>
      </c>
      <c r="Z102" s="319">
        <v>0</v>
      </c>
      <c r="AA102" s="319">
        <v>260.08409999999998</v>
      </c>
      <c r="AB102" s="319">
        <v>210.9666</v>
      </c>
      <c r="AC102" s="319">
        <v>21.254300000000001</v>
      </c>
      <c r="AD102" s="319">
        <v>821.16279999999995</v>
      </c>
      <c r="AE102" s="319">
        <v>350.1121</v>
      </c>
      <c r="AG102" s="42" t="str">
        <f t="shared" si="20"/>
        <v>EQUIPAMENTO DE CRAVAÇÃO SOBRE ESTEIRA PARA GEODRENO COM HASTE PARA PROFUNDIDADE DE ATÉ 20 M - 258 KW</v>
      </c>
    </row>
    <row r="103" spans="1:33">
      <c r="A103" s="42" t="s">
        <v>4645</v>
      </c>
      <c r="B103" s="42" t="s">
        <v>8987</v>
      </c>
      <c r="C103" s="47" t="e">
        <f t="shared" si="11"/>
        <v>#REF!</v>
      </c>
      <c r="D103" s="47" t="e">
        <f t="shared" si="12"/>
        <v>#REF!</v>
      </c>
      <c r="E103" s="47" t="e">
        <f t="shared" si="13"/>
        <v>#REF!</v>
      </c>
      <c r="F103" s="47" t="e">
        <f t="shared" si="14"/>
        <v>#REF!</v>
      </c>
      <c r="G103" s="47" t="e">
        <f t="shared" si="15"/>
        <v>#REF!</v>
      </c>
      <c r="H103" s="47" t="e">
        <f t="shared" si="16"/>
        <v>#REF!</v>
      </c>
      <c r="I103" s="47" t="e">
        <f t="shared" si="17"/>
        <v>#REF!</v>
      </c>
      <c r="J103" s="266" t="e">
        <f t="shared" si="18"/>
        <v>#REF!</v>
      </c>
      <c r="K103" s="47" t="e">
        <f t="shared" si="19"/>
        <v>#REF!</v>
      </c>
      <c r="L103" s="319">
        <v>68133.483399999997</v>
      </c>
      <c r="M103" s="319">
        <v>4.5422000000000002</v>
      </c>
      <c r="N103" s="319">
        <v>1.2261</v>
      </c>
      <c r="O103" s="319">
        <v>0</v>
      </c>
      <c r="P103" s="319">
        <v>4.5422000000000002</v>
      </c>
      <c r="Q103" s="319">
        <v>0</v>
      </c>
      <c r="R103" s="319">
        <v>23.570599999999999</v>
      </c>
      <c r="S103" s="319">
        <v>33.881100000000004</v>
      </c>
      <c r="T103" s="319">
        <v>29.338899999999999</v>
      </c>
      <c r="W103" s="319">
        <v>68133.483399999997</v>
      </c>
      <c r="X103" s="319">
        <v>4.5422000000000002</v>
      </c>
      <c r="Y103" s="319">
        <v>1.2261</v>
      </c>
      <c r="Z103" s="319">
        <v>0</v>
      </c>
      <c r="AA103" s="319">
        <v>4.5422000000000002</v>
      </c>
      <c r="AB103" s="319">
        <v>0</v>
      </c>
      <c r="AC103" s="319">
        <v>21.254300000000001</v>
      </c>
      <c r="AD103" s="319">
        <v>31.564800000000002</v>
      </c>
      <c r="AE103" s="319">
        <v>27.022600000000001</v>
      </c>
      <c r="AG103" s="42" t="str">
        <f t="shared" si="20"/>
        <v>PLATAFORMA ELEVATÓRIA ARTICULADA ELÉTRICA COM ALCANCE DE 6 M COM CAPACIDADE DE 500 KG - 1,5 KW</v>
      </c>
    </row>
    <row r="104" spans="1:33">
      <c r="A104" s="42" t="s">
        <v>4646</v>
      </c>
      <c r="B104" s="42" t="s">
        <v>7062</v>
      </c>
      <c r="C104" s="47" t="e">
        <f t="shared" si="11"/>
        <v>#REF!</v>
      </c>
      <c r="D104" s="47" t="e">
        <f t="shared" si="12"/>
        <v>#REF!</v>
      </c>
      <c r="E104" s="47" t="e">
        <f t="shared" si="13"/>
        <v>#REF!</v>
      </c>
      <c r="F104" s="47" t="e">
        <f t="shared" si="14"/>
        <v>#REF!</v>
      </c>
      <c r="G104" s="47" t="e">
        <f t="shared" si="15"/>
        <v>#REF!</v>
      </c>
      <c r="H104" s="47" t="e">
        <f t="shared" si="16"/>
        <v>#REF!</v>
      </c>
      <c r="I104" s="47" t="e">
        <f t="shared" si="17"/>
        <v>#REF!</v>
      </c>
      <c r="J104" s="266" t="e">
        <f t="shared" si="18"/>
        <v>#REF!</v>
      </c>
      <c r="K104" s="47" t="e">
        <f t="shared" si="19"/>
        <v>#REF!</v>
      </c>
      <c r="L104" s="319">
        <v>4429015.0736999996</v>
      </c>
      <c r="M104" s="319">
        <v>295.26769999999999</v>
      </c>
      <c r="N104" s="319">
        <v>79.703800000000001</v>
      </c>
      <c r="O104" s="319">
        <v>0</v>
      </c>
      <c r="P104" s="319">
        <v>295.26769999999999</v>
      </c>
      <c r="Q104" s="319">
        <v>122.026</v>
      </c>
      <c r="R104" s="319">
        <v>30.444800000000001</v>
      </c>
      <c r="S104" s="319">
        <v>822.71</v>
      </c>
      <c r="T104" s="319">
        <v>405.41629999999998</v>
      </c>
      <c r="W104" s="319">
        <v>4429015.0736999996</v>
      </c>
      <c r="X104" s="319">
        <v>295.26769999999999</v>
      </c>
      <c r="Y104" s="319">
        <v>79.703800000000001</v>
      </c>
      <c r="Z104" s="319">
        <v>0</v>
      </c>
      <c r="AA104" s="319">
        <v>295.26769999999999</v>
      </c>
      <c r="AB104" s="319">
        <v>122.026</v>
      </c>
      <c r="AC104" s="319">
        <v>27.202300000000001</v>
      </c>
      <c r="AD104" s="319">
        <v>819.46749999999997</v>
      </c>
      <c r="AE104" s="319">
        <v>402.17380000000003</v>
      </c>
      <c r="AG104" s="42" t="str">
        <f t="shared" si="20"/>
        <v>PERFURATRIZ TIPO BOTTOM FEED PARA COLUNA DE BRITA - 194 KW</v>
      </c>
    </row>
    <row r="105" spans="1:33">
      <c r="A105" s="42" t="s">
        <v>4647</v>
      </c>
      <c r="B105" s="42" t="s">
        <v>8988</v>
      </c>
      <c r="C105" s="47" t="e">
        <f t="shared" si="11"/>
        <v>#REF!</v>
      </c>
      <c r="D105" s="47" t="e">
        <f t="shared" si="12"/>
        <v>#REF!</v>
      </c>
      <c r="E105" s="47" t="e">
        <f t="shared" si="13"/>
        <v>#REF!</v>
      </c>
      <c r="F105" s="47" t="e">
        <f t="shared" si="14"/>
        <v>#REF!</v>
      </c>
      <c r="G105" s="47" t="e">
        <f t="shared" si="15"/>
        <v>#REF!</v>
      </c>
      <c r="H105" s="47" t="e">
        <f t="shared" si="16"/>
        <v>#REF!</v>
      </c>
      <c r="I105" s="47" t="e">
        <f t="shared" si="17"/>
        <v>#REF!</v>
      </c>
      <c r="J105" s="266" t="e">
        <f t="shared" si="18"/>
        <v>#REF!</v>
      </c>
      <c r="K105" s="47" t="e">
        <f t="shared" si="19"/>
        <v>#REF!</v>
      </c>
      <c r="L105" s="319">
        <v>210656.86989999999</v>
      </c>
      <c r="M105" s="319">
        <v>10.5328</v>
      </c>
      <c r="N105" s="319">
        <v>3.7909000000000002</v>
      </c>
      <c r="O105" s="319">
        <v>1.536</v>
      </c>
      <c r="P105" s="319">
        <v>10.5328</v>
      </c>
      <c r="Q105" s="319">
        <v>29.2485</v>
      </c>
      <c r="R105" s="319">
        <v>24.41</v>
      </c>
      <c r="S105" s="319">
        <v>80.051000000000002</v>
      </c>
      <c r="T105" s="319">
        <v>40.2697</v>
      </c>
      <c r="W105" s="319">
        <v>210656.86989999999</v>
      </c>
      <c r="X105" s="319">
        <v>10.5328</v>
      </c>
      <c r="Y105" s="319">
        <v>3.7909000000000002</v>
      </c>
      <c r="Z105" s="319">
        <v>1.536</v>
      </c>
      <c r="AA105" s="319">
        <v>10.5328</v>
      </c>
      <c r="AB105" s="319">
        <v>29.2485</v>
      </c>
      <c r="AC105" s="319">
        <v>21.9434</v>
      </c>
      <c r="AD105" s="319">
        <v>77.584400000000002</v>
      </c>
      <c r="AE105" s="319">
        <v>37.803100000000001</v>
      </c>
      <c r="AG105" s="42" t="str">
        <f t="shared" si="20"/>
        <v>VEÍCULO TIPO VAN FURGÃO COM CAPACIDADE DE 1,54 T - 93 KW</v>
      </c>
    </row>
    <row r="106" spans="1:33">
      <c r="A106" s="42" t="s">
        <v>4648</v>
      </c>
      <c r="B106" s="42" t="s">
        <v>7063</v>
      </c>
      <c r="C106" s="47" t="e">
        <f t="shared" si="11"/>
        <v>#REF!</v>
      </c>
      <c r="D106" s="47" t="e">
        <f t="shared" si="12"/>
        <v>#REF!</v>
      </c>
      <c r="E106" s="47" t="e">
        <f t="shared" si="13"/>
        <v>#REF!</v>
      </c>
      <c r="F106" s="47" t="e">
        <f t="shared" si="14"/>
        <v>#REF!</v>
      </c>
      <c r="G106" s="47" t="e">
        <f t="shared" si="15"/>
        <v>#REF!</v>
      </c>
      <c r="H106" s="47" t="e">
        <f t="shared" si="16"/>
        <v>#REF!</v>
      </c>
      <c r="I106" s="47" t="e">
        <f t="shared" si="17"/>
        <v>#REF!</v>
      </c>
      <c r="J106" s="266" t="e">
        <f t="shared" si="18"/>
        <v>#REF!</v>
      </c>
      <c r="K106" s="47" t="e">
        <f t="shared" si="19"/>
        <v>#REF!</v>
      </c>
      <c r="L106" s="319">
        <v>86860350.418599993</v>
      </c>
      <c r="M106" s="319">
        <v>977.1789</v>
      </c>
      <c r="N106" s="319">
        <v>703.40599999999995</v>
      </c>
      <c r="O106" s="319">
        <v>0</v>
      </c>
      <c r="P106" s="319">
        <v>2171.5088000000001</v>
      </c>
      <c r="Q106" s="319">
        <v>1195.0999999999999</v>
      </c>
      <c r="R106" s="319">
        <v>64.234200000000001</v>
      </c>
      <c r="S106" s="319">
        <v>5111.4278999999997</v>
      </c>
      <c r="T106" s="319">
        <v>1744.8190999999999</v>
      </c>
      <c r="W106" s="319">
        <v>86860350.418599993</v>
      </c>
      <c r="X106" s="319">
        <v>977.1789</v>
      </c>
      <c r="Y106" s="319">
        <v>703.40599999999995</v>
      </c>
      <c r="Z106" s="319">
        <v>0</v>
      </c>
      <c r="AA106" s="319">
        <v>2171.5088000000001</v>
      </c>
      <c r="AB106" s="319">
        <v>1195.0999999999999</v>
      </c>
      <c r="AC106" s="319">
        <v>56.985100000000003</v>
      </c>
      <c r="AD106" s="319">
        <v>5104.1787999999997</v>
      </c>
      <c r="AE106" s="319">
        <v>1737.57</v>
      </c>
      <c r="AG106" s="42" t="str">
        <f t="shared" si="20"/>
        <v>DRAGA BACKHOE COM CAPACIDADE DE 7 M³ - 1.000 KW</v>
      </c>
    </row>
    <row r="107" spans="1:33">
      <c r="A107" s="42" t="s">
        <v>4649</v>
      </c>
      <c r="B107" s="42" t="s">
        <v>7064</v>
      </c>
      <c r="C107" s="47" t="e">
        <f t="shared" si="11"/>
        <v>#REF!</v>
      </c>
      <c r="D107" s="47" t="e">
        <f t="shared" si="12"/>
        <v>#REF!</v>
      </c>
      <c r="E107" s="47" t="e">
        <f t="shared" si="13"/>
        <v>#REF!</v>
      </c>
      <c r="F107" s="47" t="e">
        <f t="shared" si="14"/>
        <v>#REF!</v>
      </c>
      <c r="G107" s="47" t="e">
        <f t="shared" si="15"/>
        <v>#REF!</v>
      </c>
      <c r="H107" s="47" t="e">
        <f t="shared" si="16"/>
        <v>#REF!</v>
      </c>
      <c r="I107" s="47" t="e">
        <f t="shared" si="17"/>
        <v>#REF!</v>
      </c>
      <c r="J107" s="266" t="e">
        <f t="shared" si="18"/>
        <v>#REF!</v>
      </c>
      <c r="K107" s="47" t="e">
        <f t="shared" si="19"/>
        <v>#REF!</v>
      </c>
      <c r="L107" s="319">
        <v>1503541.1144000001</v>
      </c>
      <c r="M107" s="319">
        <v>171.83330000000001</v>
      </c>
      <c r="N107" s="319">
        <v>29.8184</v>
      </c>
      <c r="O107" s="319">
        <v>0</v>
      </c>
      <c r="P107" s="319">
        <v>214.79159999999999</v>
      </c>
      <c r="Q107" s="319">
        <v>61.327500000000001</v>
      </c>
      <c r="R107" s="319">
        <v>30.444800000000001</v>
      </c>
      <c r="S107" s="319">
        <v>508.21559999999999</v>
      </c>
      <c r="T107" s="319">
        <v>232.09649999999999</v>
      </c>
      <c r="W107" s="319">
        <v>1503541.1144000001</v>
      </c>
      <c r="X107" s="319">
        <v>171.83330000000001</v>
      </c>
      <c r="Y107" s="319">
        <v>29.8184</v>
      </c>
      <c r="Z107" s="319">
        <v>0</v>
      </c>
      <c r="AA107" s="319">
        <v>214.79159999999999</v>
      </c>
      <c r="AB107" s="319">
        <v>61.327500000000001</v>
      </c>
      <c r="AC107" s="319">
        <v>27.202300000000001</v>
      </c>
      <c r="AD107" s="319">
        <v>504.97309999999999</v>
      </c>
      <c r="AE107" s="319">
        <v>228.85400000000001</v>
      </c>
      <c r="AG107" s="42" t="str">
        <f t="shared" si="20"/>
        <v>ESCAVADEIRA HIDRÁULICA COM MARTELO HIDRÁULICO DE 520 KG - 75 KW</v>
      </c>
    </row>
    <row r="108" spans="1:33">
      <c r="A108" s="42" t="s">
        <v>4650</v>
      </c>
      <c r="B108" s="42" t="s">
        <v>8989</v>
      </c>
      <c r="C108" s="47" t="e">
        <f t="shared" si="11"/>
        <v>#REF!</v>
      </c>
      <c r="D108" s="47" t="e">
        <f t="shared" si="12"/>
        <v>#REF!</v>
      </c>
      <c r="E108" s="47" t="e">
        <f t="shared" si="13"/>
        <v>#REF!</v>
      </c>
      <c r="F108" s="47" t="e">
        <f t="shared" si="14"/>
        <v>#REF!</v>
      </c>
      <c r="G108" s="47" t="e">
        <f t="shared" si="15"/>
        <v>#REF!</v>
      </c>
      <c r="H108" s="47" t="e">
        <f t="shared" si="16"/>
        <v>#REF!</v>
      </c>
      <c r="I108" s="47" t="e">
        <f t="shared" si="17"/>
        <v>#REF!</v>
      </c>
      <c r="J108" s="266" t="e">
        <f t="shared" si="18"/>
        <v>#REF!</v>
      </c>
      <c r="K108" s="47" t="e">
        <f t="shared" si="19"/>
        <v>#REF!</v>
      </c>
      <c r="L108" s="319">
        <v>509960.62300000002</v>
      </c>
      <c r="M108" s="319">
        <v>21.855499999999999</v>
      </c>
      <c r="N108" s="319">
        <v>8.9899000000000004</v>
      </c>
      <c r="O108" s="319">
        <v>3.6425999999999998</v>
      </c>
      <c r="P108" s="319">
        <v>32.783200000000001</v>
      </c>
      <c r="Q108" s="319">
        <v>132.65610000000001</v>
      </c>
      <c r="R108" s="319">
        <v>26.580300000000001</v>
      </c>
      <c r="S108" s="319">
        <v>226.5076</v>
      </c>
      <c r="T108" s="319">
        <v>61.068300000000001</v>
      </c>
      <c r="W108" s="319">
        <v>509960.62300000002</v>
      </c>
      <c r="X108" s="319">
        <v>21.855499999999999</v>
      </c>
      <c r="Y108" s="319">
        <v>8.9899000000000004</v>
      </c>
      <c r="Z108" s="319">
        <v>3.6425999999999998</v>
      </c>
      <c r="AA108" s="319">
        <v>32.783200000000001</v>
      </c>
      <c r="AB108" s="319">
        <v>132.65610000000001</v>
      </c>
      <c r="AC108" s="319">
        <v>23.8337</v>
      </c>
      <c r="AD108" s="319">
        <v>223.761</v>
      </c>
      <c r="AE108" s="319">
        <v>58.3217</v>
      </c>
      <c r="AG108" s="42" t="str">
        <f t="shared" si="20"/>
        <v>MINIÔNIBUS COM CAPACIDADE PARA 30 PASSAGEIROS - 111 KW</v>
      </c>
    </row>
    <row r="109" spans="1:33">
      <c r="A109" s="42" t="s">
        <v>4651</v>
      </c>
      <c r="B109" s="42" t="s">
        <v>7065</v>
      </c>
      <c r="C109" s="47" t="e">
        <f t="shared" si="11"/>
        <v>#REF!</v>
      </c>
      <c r="D109" s="47" t="e">
        <f t="shared" si="12"/>
        <v>#REF!</v>
      </c>
      <c r="E109" s="47" t="e">
        <f t="shared" si="13"/>
        <v>#REF!</v>
      </c>
      <c r="F109" s="47" t="e">
        <f t="shared" si="14"/>
        <v>#REF!</v>
      </c>
      <c r="G109" s="47" t="e">
        <f t="shared" si="15"/>
        <v>#REF!</v>
      </c>
      <c r="H109" s="47" t="e">
        <f t="shared" si="16"/>
        <v>#REF!</v>
      </c>
      <c r="I109" s="47" t="e">
        <f t="shared" si="17"/>
        <v>#REF!</v>
      </c>
      <c r="J109" s="266" t="e">
        <f t="shared" si="18"/>
        <v>#REF!</v>
      </c>
      <c r="K109" s="47" t="e">
        <f t="shared" si="19"/>
        <v>#REF!</v>
      </c>
      <c r="L109" s="319">
        <v>89818.6538</v>
      </c>
      <c r="M109" s="319">
        <v>7.1855000000000002</v>
      </c>
      <c r="N109" s="319">
        <v>1.6625000000000001</v>
      </c>
      <c r="O109" s="319">
        <v>0</v>
      </c>
      <c r="P109" s="319">
        <v>4.4908999999999999</v>
      </c>
      <c r="Q109" s="319">
        <v>0</v>
      </c>
      <c r="R109" s="319">
        <v>0</v>
      </c>
      <c r="S109" s="319">
        <v>13.338900000000001</v>
      </c>
      <c r="T109" s="319">
        <v>8.8480000000000008</v>
      </c>
      <c r="W109" s="319">
        <v>89818.6538</v>
      </c>
      <c r="X109" s="319">
        <v>7.1855000000000002</v>
      </c>
      <c r="Y109" s="319">
        <v>1.6625000000000001</v>
      </c>
      <c r="Z109" s="319">
        <v>0</v>
      </c>
      <c r="AA109" s="319">
        <v>4.4908999999999999</v>
      </c>
      <c r="AB109" s="319">
        <v>0</v>
      </c>
      <c r="AC109" s="319">
        <v>0</v>
      </c>
      <c r="AD109" s="319">
        <v>13.338900000000001</v>
      </c>
      <c r="AE109" s="319">
        <v>8.8480000000000008</v>
      </c>
      <c r="AG109" s="42" t="str">
        <f t="shared" si="20"/>
        <v>REBARBADOR HIDRÁULICO COM BOMBA MANUAL COM CAPACIDADE DE FORÇA DE 9.000 KGF</v>
      </c>
    </row>
    <row r="110" spans="1:33">
      <c r="A110" s="42" t="s">
        <v>4652</v>
      </c>
      <c r="B110" s="42" t="s">
        <v>7066</v>
      </c>
      <c r="C110" s="47" t="e">
        <f t="shared" si="11"/>
        <v>#REF!</v>
      </c>
      <c r="D110" s="47" t="e">
        <f t="shared" si="12"/>
        <v>#REF!</v>
      </c>
      <c r="E110" s="47" t="e">
        <f t="shared" si="13"/>
        <v>#REF!</v>
      </c>
      <c r="F110" s="47" t="e">
        <f t="shared" si="14"/>
        <v>#REF!</v>
      </c>
      <c r="G110" s="47" t="e">
        <f t="shared" si="15"/>
        <v>#REF!</v>
      </c>
      <c r="H110" s="47" t="e">
        <f t="shared" si="16"/>
        <v>#REF!</v>
      </c>
      <c r="I110" s="47" t="e">
        <f t="shared" si="17"/>
        <v>#REF!</v>
      </c>
      <c r="J110" s="266" t="e">
        <f t="shared" si="18"/>
        <v>#REF!</v>
      </c>
      <c r="K110" s="47" t="e">
        <f t="shared" si="19"/>
        <v>#REF!</v>
      </c>
      <c r="L110" s="319">
        <v>294503.87819999998</v>
      </c>
      <c r="M110" s="319">
        <v>11.780200000000001</v>
      </c>
      <c r="N110" s="319">
        <v>4.9969999999999999</v>
      </c>
      <c r="O110" s="319">
        <v>0</v>
      </c>
      <c r="P110" s="319">
        <v>7.3625999999999996</v>
      </c>
      <c r="Q110" s="319">
        <v>0</v>
      </c>
      <c r="R110" s="319">
        <v>23.570599999999999</v>
      </c>
      <c r="S110" s="319">
        <v>47.7104</v>
      </c>
      <c r="T110" s="319">
        <v>40.347799999999999</v>
      </c>
      <c r="W110" s="319">
        <v>294503.87819999998</v>
      </c>
      <c r="X110" s="319">
        <v>11.780200000000001</v>
      </c>
      <c r="Y110" s="319">
        <v>4.9969999999999999</v>
      </c>
      <c r="Z110" s="319">
        <v>0</v>
      </c>
      <c r="AA110" s="319">
        <v>7.3625999999999996</v>
      </c>
      <c r="AB110" s="319">
        <v>0</v>
      </c>
      <c r="AC110" s="319">
        <v>21.254300000000001</v>
      </c>
      <c r="AD110" s="319">
        <v>45.394100000000002</v>
      </c>
      <c r="AE110" s="319">
        <v>38.031500000000001</v>
      </c>
      <c r="AG110" s="42" t="str">
        <f t="shared" si="20"/>
        <v>PÓRTICO METÁLICO ROLANTE COM TALHA COM CAPACIDADE DE 5 T - 10 KW</v>
      </c>
    </row>
    <row r="111" spans="1:33">
      <c r="A111" s="42" t="s">
        <v>4653</v>
      </c>
      <c r="B111" s="42" t="s">
        <v>8990</v>
      </c>
      <c r="C111" s="47" t="e">
        <f t="shared" si="11"/>
        <v>#REF!</v>
      </c>
      <c r="D111" s="47" t="e">
        <f t="shared" si="12"/>
        <v>#REF!</v>
      </c>
      <c r="E111" s="47" t="e">
        <f t="shared" si="13"/>
        <v>#REF!</v>
      </c>
      <c r="F111" s="47" t="e">
        <f t="shared" si="14"/>
        <v>#REF!</v>
      </c>
      <c r="G111" s="47" t="e">
        <f t="shared" si="15"/>
        <v>#REF!</v>
      </c>
      <c r="H111" s="47" t="e">
        <f t="shared" si="16"/>
        <v>#REF!</v>
      </c>
      <c r="I111" s="47" t="e">
        <f t="shared" si="17"/>
        <v>#REF!</v>
      </c>
      <c r="J111" s="266" t="e">
        <f t="shared" si="18"/>
        <v>#REF!</v>
      </c>
      <c r="K111" s="47" t="e">
        <f t="shared" si="19"/>
        <v>#REF!</v>
      </c>
      <c r="L111" s="319">
        <v>94732.967099999994</v>
      </c>
      <c r="M111" s="319">
        <v>5.4132999999999996</v>
      </c>
      <c r="N111" s="319">
        <v>1.67</v>
      </c>
      <c r="O111" s="319">
        <v>0</v>
      </c>
      <c r="P111" s="319">
        <v>5.4132999999999996</v>
      </c>
      <c r="Q111" s="319">
        <v>0</v>
      </c>
      <c r="R111" s="319">
        <v>40.005000000000003</v>
      </c>
      <c r="S111" s="319">
        <v>52.501600000000003</v>
      </c>
      <c r="T111" s="319">
        <v>47.088299999999997</v>
      </c>
      <c r="W111" s="319">
        <v>94732.967099999994</v>
      </c>
      <c r="X111" s="319">
        <v>5.4132999999999996</v>
      </c>
      <c r="Y111" s="319">
        <v>1.67</v>
      </c>
      <c r="Z111" s="319">
        <v>0</v>
      </c>
      <c r="AA111" s="319">
        <v>5.4132999999999996</v>
      </c>
      <c r="AB111" s="319">
        <v>0</v>
      </c>
      <c r="AC111" s="319">
        <v>35.447400000000002</v>
      </c>
      <c r="AD111" s="319">
        <v>47.944000000000003</v>
      </c>
      <c r="AE111" s="319">
        <v>42.530700000000003</v>
      </c>
      <c r="AG111" s="42" t="str">
        <f t="shared" si="20"/>
        <v>MACACO DE PROTENSÃO DE FIOS COM BOMBA - 3,72 KW</v>
      </c>
    </row>
    <row r="112" spans="1:33">
      <c r="A112" s="42" t="s">
        <v>4654</v>
      </c>
      <c r="B112" s="42" t="s">
        <v>8991</v>
      </c>
      <c r="C112" s="47" t="e">
        <f t="shared" si="11"/>
        <v>#REF!</v>
      </c>
      <c r="D112" s="47" t="e">
        <f t="shared" si="12"/>
        <v>#REF!</v>
      </c>
      <c r="E112" s="47" t="e">
        <f t="shared" si="13"/>
        <v>#REF!</v>
      </c>
      <c r="F112" s="47" t="e">
        <f t="shared" si="14"/>
        <v>#REF!</v>
      </c>
      <c r="G112" s="47" t="e">
        <f t="shared" si="15"/>
        <v>#REF!</v>
      </c>
      <c r="H112" s="47" t="e">
        <f t="shared" si="16"/>
        <v>#REF!</v>
      </c>
      <c r="I112" s="47" t="e">
        <f t="shared" si="17"/>
        <v>#REF!</v>
      </c>
      <c r="J112" s="266" t="e">
        <f t="shared" si="18"/>
        <v>#REF!</v>
      </c>
      <c r="K112" s="47" t="e">
        <f t="shared" si="19"/>
        <v>#REF!</v>
      </c>
      <c r="L112" s="319">
        <v>265182.36580000003</v>
      </c>
      <c r="M112" s="319">
        <v>21.214600000000001</v>
      </c>
      <c r="N112" s="319">
        <v>4.9085000000000001</v>
      </c>
      <c r="O112" s="319">
        <v>0</v>
      </c>
      <c r="P112" s="319">
        <v>21.214600000000001</v>
      </c>
      <c r="Q112" s="319">
        <v>8.2729999999999997</v>
      </c>
      <c r="R112" s="319">
        <v>0</v>
      </c>
      <c r="S112" s="319">
        <v>55.610700000000001</v>
      </c>
      <c r="T112" s="319">
        <v>26.123100000000001</v>
      </c>
      <c r="W112" s="319">
        <v>265182.36580000003</v>
      </c>
      <c r="X112" s="319">
        <v>21.214600000000001</v>
      </c>
      <c r="Y112" s="319">
        <v>4.9085000000000001</v>
      </c>
      <c r="Z112" s="319">
        <v>0</v>
      </c>
      <c r="AA112" s="319">
        <v>21.214600000000001</v>
      </c>
      <c r="AB112" s="319">
        <v>8.2729999999999997</v>
      </c>
      <c r="AC112" s="319">
        <v>0</v>
      </c>
      <c r="AD112" s="319">
        <v>55.610700000000001</v>
      </c>
      <c r="AE112" s="319">
        <v>26.123100000000001</v>
      </c>
      <c r="AG112" s="42" t="str">
        <f t="shared" si="20"/>
        <v>MÁQUINA DE APLICAÇÃO E EXTRAÇÃO DE GRAMPO ELÁSTICO TIPO PANDROL - 6,70 KW</v>
      </c>
    </row>
    <row r="113" spans="1:33">
      <c r="A113" s="42" t="s">
        <v>4655</v>
      </c>
      <c r="B113" s="42" t="s">
        <v>8992</v>
      </c>
      <c r="C113" s="47" t="e">
        <f t="shared" si="11"/>
        <v>#REF!</v>
      </c>
      <c r="D113" s="47" t="e">
        <f t="shared" si="12"/>
        <v>#REF!</v>
      </c>
      <c r="E113" s="47" t="e">
        <f t="shared" si="13"/>
        <v>#REF!</v>
      </c>
      <c r="F113" s="47" t="e">
        <f t="shared" si="14"/>
        <v>#REF!</v>
      </c>
      <c r="G113" s="47" t="e">
        <f t="shared" si="15"/>
        <v>#REF!</v>
      </c>
      <c r="H113" s="47" t="e">
        <f t="shared" si="16"/>
        <v>#REF!</v>
      </c>
      <c r="I113" s="47" t="e">
        <f t="shared" si="17"/>
        <v>#REF!</v>
      </c>
      <c r="J113" s="266" t="e">
        <f t="shared" si="18"/>
        <v>#REF!</v>
      </c>
      <c r="K113" s="47" t="e">
        <f t="shared" si="19"/>
        <v>#REF!</v>
      </c>
      <c r="L113" s="319">
        <v>3516269.1438000002</v>
      </c>
      <c r="M113" s="319">
        <v>200.9297</v>
      </c>
      <c r="N113" s="319">
        <v>61.986800000000002</v>
      </c>
      <c r="O113" s="319">
        <v>0</v>
      </c>
      <c r="P113" s="319">
        <v>200.9297</v>
      </c>
      <c r="Q113" s="319">
        <v>192.47399999999999</v>
      </c>
      <c r="R113" s="319">
        <v>40.005000000000003</v>
      </c>
      <c r="S113" s="319">
        <v>696.3252</v>
      </c>
      <c r="T113" s="319">
        <v>302.92149999999998</v>
      </c>
      <c r="W113" s="319">
        <v>3516269.1438000002</v>
      </c>
      <c r="X113" s="319">
        <v>200.9297</v>
      </c>
      <c r="Y113" s="319">
        <v>61.986800000000002</v>
      </c>
      <c r="Z113" s="319">
        <v>0</v>
      </c>
      <c r="AA113" s="319">
        <v>200.9297</v>
      </c>
      <c r="AB113" s="319">
        <v>192.47399999999999</v>
      </c>
      <c r="AC113" s="319">
        <v>35.447400000000002</v>
      </c>
      <c r="AD113" s="319">
        <v>691.76760000000002</v>
      </c>
      <c r="AE113" s="319">
        <v>298.3639</v>
      </c>
      <c r="AG113" s="42" t="str">
        <f t="shared" si="20"/>
        <v>BRITADOR DE MANDÍBULAS MÓVEL SOBRE ESTEIRAS, SEM PENEIRA, COM CAPACIDADE DE 140 M³/H - 170 KW</v>
      </c>
    </row>
    <row r="114" spans="1:33">
      <c r="A114" s="42" t="s">
        <v>8296</v>
      </c>
      <c r="B114" s="42" t="s">
        <v>8341</v>
      </c>
      <c r="C114" s="47" t="e">
        <f t="shared" si="11"/>
        <v>#REF!</v>
      </c>
      <c r="D114" s="47" t="e">
        <f t="shared" si="12"/>
        <v>#REF!</v>
      </c>
      <c r="E114" s="47" t="e">
        <f t="shared" si="13"/>
        <v>#REF!</v>
      </c>
      <c r="F114" s="47" t="e">
        <f t="shared" si="14"/>
        <v>#REF!</v>
      </c>
      <c r="G114" s="47" t="e">
        <f t="shared" si="15"/>
        <v>#REF!</v>
      </c>
      <c r="H114" s="47" t="e">
        <f t="shared" si="16"/>
        <v>#REF!</v>
      </c>
      <c r="I114" s="47" t="e">
        <f t="shared" si="17"/>
        <v>#REF!</v>
      </c>
      <c r="J114" s="266" t="e">
        <f t="shared" si="18"/>
        <v>#REF!</v>
      </c>
      <c r="K114" s="47" t="e">
        <f t="shared" si="19"/>
        <v>#REF!</v>
      </c>
      <c r="L114" s="319">
        <v>1103.8316</v>
      </c>
      <c r="M114" s="319">
        <v>9.3799999999999994E-2</v>
      </c>
      <c r="N114" s="319">
        <v>2.0400000000000001E-2</v>
      </c>
      <c r="O114" s="319">
        <v>0</v>
      </c>
      <c r="P114" s="319">
        <v>8.8300000000000003E-2</v>
      </c>
      <c r="Q114" s="319">
        <v>0</v>
      </c>
      <c r="R114" s="319">
        <v>0</v>
      </c>
      <c r="S114" s="319">
        <v>0.20250000000000001</v>
      </c>
      <c r="T114" s="319">
        <v>0.1142</v>
      </c>
      <c r="W114" s="319">
        <v>1103.8316</v>
      </c>
      <c r="X114" s="319">
        <v>9.3799999999999994E-2</v>
      </c>
      <c r="Y114" s="319">
        <v>2.0400000000000001E-2</v>
      </c>
      <c r="Z114" s="319">
        <v>0</v>
      </c>
      <c r="AA114" s="319">
        <v>8.8300000000000003E-2</v>
      </c>
      <c r="AB114" s="319">
        <v>0</v>
      </c>
      <c r="AC114" s="319">
        <v>0</v>
      </c>
      <c r="AD114" s="319">
        <v>0.20250000000000001</v>
      </c>
      <c r="AE114" s="319">
        <v>0.1142</v>
      </c>
      <c r="AG114" s="42" t="str">
        <f t="shared" si="20"/>
        <v>FERRAMENTA DE FIXAÇÃO À PÓLVORA DE AÇÃO DIRETA</v>
      </c>
    </row>
    <row r="115" spans="1:33">
      <c r="A115" s="42" t="s">
        <v>8297</v>
      </c>
      <c r="B115" s="42" t="s">
        <v>8342</v>
      </c>
      <c r="C115" s="47" t="e">
        <f t="shared" si="11"/>
        <v>#REF!</v>
      </c>
      <c r="D115" s="47" t="e">
        <f t="shared" si="12"/>
        <v>#REF!</v>
      </c>
      <c r="E115" s="47" t="e">
        <f t="shared" si="13"/>
        <v>#REF!</v>
      </c>
      <c r="F115" s="47" t="e">
        <f t="shared" si="14"/>
        <v>#REF!</v>
      </c>
      <c r="G115" s="47" t="e">
        <f t="shared" si="15"/>
        <v>#REF!</v>
      </c>
      <c r="H115" s="47" t="e">
        <f t="shared" si="16"/>
        <v>#REF!</v>
      </c>
      <c r="I115" s="47" t="e">
        <f t="shared" si="17"/>
        <v>#REF!</v>
      </c>
      <c r="J115" s="266" t="e">
        <f t="shared" si="18"/>
        <v>#REF!</v>
      </c>
      <c r="K115" s="47" t="e">
        <f t="shared" si="19"/>
        <v>#REF!</v>
      </c>
      <c r="L115" s="319">
        <v>1011.5078999999999</v>
      </c>
      <c r="M115" s="319">
        <v>8.5999999999999993E-2</v>
      </c>
      <c r="N115" s="319">
        <v>1.8700000000000001E-2</v>
      </c>
      <c r="O115" s="319">
        <v>0</v>
      </c>
      <c r="P115" s="319">
        <v>8.09E-2</v>
      </c>
      <c r="Q115" s="319">
        <v>0</v>
      </c>
      <c r="R115" s="319">
        <v>0</v>
      </c>
      <c r="S115" s="319">
        <v>0.18559999999999999</v>
      </c>
      <c r="T115" s="319">
        <v>0.1047</v>
      </c>
      <c r="W115" s="319">
        <v>1011.5078999999999</v>
      </c>
      <c r="X115" s="319">
        <v>8.5999999999999993E-2</v>
      </c>
      <c r="Y115" s="319">
        <v>1.8700000000000001E-2</v>
      </c>
      <c r="Z115" s="319">
        <v>0</v>
      </c>
      <c r="AA115" s="319">
        <v>8.09E-2</v>
      </c>
      <c r="AB115" s="319">
        <v>0</v>
      </c>
      <c r="AC115" s="319">
        <v>0</v>
      </c>
      <c r="AD115" s="319">
        <v>0.18559999999999999</v>
      </c>
      <c r="AE115" s="319">
        <v>0.1047</v>
      </c>
      <c r="AG115" s="42" t="str">
        <f t="shared" si="20"/>
        <v>FERRAMENTA DE FIXAÇÃO À PÓLVORA E SISTEMA À PISTÃO</v>
      </c>
    </row>
    <row r="116" spans="1:33">
      <c r="A116" s="42" t="s">
        <v>4656</v>
      </c>
      <c r="B116" s="42" t="s">
        <v>8343</v>
      </c>
      <c r="C116" s="47" t="e">
        <f t="shared" si="11"/>
        <v>#REF!</v>
      </c>
      <c r="D116" s="47" t="e">
        <f t="shared" si="12"/>
        <v>#REF!</v>
      </c>
      <c r="E116" s="47" t="e">
        <f t="shared" si="13"/>
        <v>#REF!</v>
      </c>
      <c r="F116" s="47" t="e">
        <f t="shared" si="14"/>
        <v>#REF!</v>
      </c>
      <c r="G116" s="47" t="e">
        <f t="shared" si="15"/>
        <v>#REF!</v>
      </c>
      <c r="H116" s="47" t="e">
        <f t="shared" si="16"/>
        <v>#REF!</v>
      </c>
      <c r="I116" s="47" t="e">
        <f t="shared" si="17"/>
        <v>#REF!</v>
      </c>
      <c r="J116" s="266" t="e">
        <f t="shared" si="18"/>
        <v>#REF!</v>
      </c>
      <c r="K116" s="47" t="e">
        <f t="shared" si="19"/>
        <v>#REF!</v>
      </c>
      <c r="L116" s="319">
        <v>402204.18670000002</v>
      </c>
      <c r="M116" s="319">
        <v>25.856000000000002</v>
      </c>
      <c r="N116" s="319">
        <v>7.0903</v>
      </c>
      <c r="O116" s="319">
        <v>0</v>
      </c>
      <c r="P116" s="319">
        <v>8.6187000000000005</v>
      </c>
      <c r="Q116" s="319">
        <v>33.022500000000001</v>
      </c>
      <c r="R116" s="319">
        <v>23.570599999999999</v>
      </c>
      <c r="S116" s="319">
        <v>98.158100000000005</v>
      </c>
      <c r="T116" s="319">
        <v>56.5169</v>
      </c>
      <c r="W116" s="319">
        <v>402204.18670000002</v>
      </c>
      <c r="X116" s="319">
        <v>25.856000000000002</v>
      </c>
      <c r="Y116" s="319">
        <v>7.0903</v>
      </c>
      <c r="Z116" s="319">
        <v>0</v>
      </c>
      <c r="AA116" s="319">
        <v>8.6187000000000005</v>
      </c>
      <c r="AB116" s="319">
        <v>33.022500000000001</v>
      </c>
      <c r="AC116" s="319">
        <v>21.254300000000001</v>
      </c>
      <c r="AD116" s="319">
        <v>95.841800000000006</v>
      </c>
      <c r="AE116" s="319">
        <v>54.200600000000001</v>
      </c>
      <c r="AG116" s="42" t="str">
        <f t="shared" si="20"/>
        <v>EQUIPAMENTO PARA SELAGEM COM MATERIAL ASFÁLTICO REBOCÁVEL COM CAPACIDADE DE 370 L - 35 KW</v>
      </c>
    </row>
    <row r="117" spans="1:33">
      <c r="A117" s="42" t="s">
        <v>4657</v>
      </c>
      <c r="B117" s="42" t="s">
        <v>8344</v>
      </c>
      <c r="C117" s="47" t="e">
        <f t="shared" si="11"/>
        <v>#REF!</v>
      </c>
      <c r="D117" s="47" t="e">
        <f t="shared" si="12"/>
        <v>#REF!</v>
      </c>
      <c r="E117" s="47" t="e">
        <f t="shared" si="13"/>
        <v>#REF!</v>
      </c>
      <c r="F117" s="47" t="e">
        <f t="shared" si="14"/>
        <v>#REF!</v>
      </c>
      <c r="G117" s="47" t="e">
        <f t="shared" si="15"/>
        <v>#REF!</v>
      </c>
      <c r="H117" s="47" t="e">
        <f t="shared" si="16"/>
        <v>#REF!</v>
      </c>
      <c r="I117" s="47" t="e">
        <f t="shared" si="17"/>
        <v>#REF!</v>
      </c>
      <c r="J117" s="266" t="e">
        <f t="shared" si="18"/>
        <v>#REF!</v>
      </c>
      <c r="K117" s="47" t="e">
        <f t="shared" si="19"/>
        <v>#REF!</v>
      </c>
      <c r="L117" s="319">
        <v>118350.65790000001</v>
      </c>
      <c r="M117" s="319">
        <v>7.6082999999999998</v>
      </c>
      <c r="N117" s="319">
        <v>2.0863999999999998</v>
      </c>
      <c r="O117" s="319">
        <v>0</v>
      </c>
      <c r="P117" s="319">
        <v>2.5360999999999998</v>
      </c>
      <c r="Q117" s="319">
        <v>4.5791000000000004</v>
      </c>
      <c r="R117" s="319">
        <v>0</v>
      </c>
      <c r="S117" s="319">
        <v>16.809899999999999</v>
      </c>
      <c r="T117" s="319">
        <v>9.6946999999999992</v>
      </c>
      <c r="W117" s="319">
        <v>118350.65790000001</v>
      </c>
      <c r="X117" s="319">
        <v>7.6082999999999998</v>
      </c>
      <c r="Y117" s="319">
        <v>2.0863999999999998</v>
      </c>
      <c r="Z117" s="319">
        <v>0</v>
      </c>
      <c r="AA117" s="319">
        <v>2.5360999999999998</v>
      </c>
      <c r="AB117" s="319">
        <v>4.5791000000000004</v>
      </c>
      <c r="AC117" s="319">
        <v>0</v>
      </c>
      <c r="AD117" s="319">
        <v>16.809899999999999</v>
      </c>
      <c r="AE117" s="319">
        <v>9.6946999999999992</v>
      </c>
      <c r="AG117" s="42" t="str">
        <f t="shared" si="20"/>
        <v>CALDEIRA DE ASFALTO REBOCÁVEL COM CAPACIDADE DE 600 L - 5,20 KW</v>
      </c>
    </row>
    <row r="118" spans="1:33">
      <c r="A118" s="42" t="s">
        <v>4658</v>
      </c>
      <c r="B118" s="42" t="s">
        <v>7067</v>
      </c>
      <c r="C118" s="47" t="e">
        <f t="shared" si="11"/>
        <v>#REF!</v>
      </c>
      <c r="D118" s="47" t="e">
        <f t="shared" si="12"/>
        <v>#REF!</v>
      </c>
      <c r="E118" s="47" t="e">
        <f t="shared" si="13"/>
        <v>#REF!</v>
      </c>
      <c r="F118" s="47" t="e">
        <f t="shared" si="14"/>
        <v>#REF!</v>
      </c>
      <c r="G118" s="47" t="e">
        <f t="shared" si="15"/>
        <v>#REF!</v>
      </c>
      <c r="H118" s="47" t="e">
        <f t="shared" si="16"/>
        <v>#REF!</v>
      </c>
      <c r="I118" s="47" t="e">
        <f t="shared" si="17"/>
        <v>#REF!</v>
      </c>
      <c r="J118" s="266" t="e">
        <f t="shared" si="18"/>
        <v>#REF!</v>
      </c>
      <c r="K118" s="47" t="e">
        <f t="shared" si="19"/>
        <v>#REF!</v>
      </c>
      <c r="L118" s="319">
        <v>2196.0317</v>
      </c>
      <c r="M118" s="319">
        <v>0.35139999999999999</v>
      </c>
      <c r="N118" s="319">
        <v>8.1299999999999997E-2</v>
      </c>
      <c r="O118" s="319">
        <v>0</v>
      </c>
      <c r="P118" s="319">
        <v>0.30740000000000001</v>
      </c>
      <c r="Q118" s="319">
        <v>4.0129999999999999</v>
      </c>
      <c r="R118" s="319">
        <v>0</v>
      </c>
      <c r="S118" s="319">
        <v>4.7530999999999999</v>
      </c>
      <c r="T118" s="319">
        <v>0.43269999999999997</v>
      </c>
      <c r="W118" s="319">
        <v>2196.0317</v>
      </c>
      <c r="X118" s="319">
        <v>0.35139999999999999</v>
      </c>
      <c r="Y118" s="319">
        <v>8.1299999999999997E-2</v>
      </c>
      <c r="Z118" s="319">
        <v>0</v>
      </c>
      <c r="AA118" s="319">
        <v>0.30740000000000001</v>
      </c>
      <c r="AB118" s="319">
        <v>4.0129999999999999</v>
      </c>
      <c r="AC118" s="319">
        <v>0</v>
      </c>
      <c r="AD118" s="319">
        <v>4.7530999999999999</v>
      </c>
      <c r="AE118" s="319">
        <v>0.43269999999999997</v>
      </c>
      <c r="AG118" s="42" t="str">
        <f t="shared" si="20"/>
        <v>SOPRADOR DE AR COSTAL - 2,6 KW</v>
      </c>
    </row>
    <row r="119" spans="1:33">
      <c r="A119" s="42" t="s">
        <v>4659</v>
      </c>
      <c r="B119" s="42" t="s">
        <v>7068</v>
      </c>
      <c r="C119" s="47" t="e">
        <f t="shared" si="11"/>
        <v>#REF!</v>
      </c>
      <c r="D119" s="47" t="e">
        <f t="shared" si="12"/>
        <v>#REF!</v>
      </c>
      <c r="E119" s="47" t="e">
        <f t="shared" si="13"/>
        <v>#REF!</v>
      </c>
      <c r="F119" s="47" t="e">
        <f t="shared" si="14"/>
        <v>#REF!</v>
      </c>
      <c r="G119" s="47" t="e">
        <f t="shared" si="15"/>
        <v>#REF!</v>
      </c>
      <c r="H119" s="47" t="e">
        <f t="shared" si="16"/>
        <v>#REF!</v>
      </c>
      <c r="I119" s="47" t="e">
        <f t="shared" si="17"/>
        <v>#REF!</v>
      </c>
      <c r="J119" s="266" t="e">
        <f t="shared" si="18"/>
        <v>#REF!</v>
      </c>
      <c r="K119" s="47" t="e">
        <f t="shared" si="19"/>
        <v>#REF!</v>
      </c>
      <c r="L119" s="319">
        <v>8250000</v>
      </c>
      <c r="M119" s="319">
        <v>132</v>
      </c>
      <c r="N119" s="319">
        <v>132.34649999999999</v>
      </c>
      <c r="O119" s="319">
        <v>0</v>
      </c>
      <c r="P119" s="319">
        <v>165</v>
      </c>
      <c r="Q119" s="319">
        <v>1688.4875999999999</v>
      </c>
      <c r="R119" s="319">
        <v>32.0334</v>
      </c>
      <c r="S119" s="319">
        <v>2149.8674999999998</v>
      </c>
      <c r="T119" s="319">
        <v>296.37990000000002</v>
      </c>
      <c r="W119" s="319">
        <v>8250000</v>
      </c>
      <c r="X119" s="319">
        <v>132</v>
      </c>
      <c r="Y119" s="319">
        <v>132.34649999999999</v>
      </c>
      <c r="Z119" s="319">
        <v>0</v>
      </c>
      <c r="AA119" s="319">
        <v>165</v>
      </c>
      <c r="AB119" s="319">
        <v>1688.4875999999999</v>
      </c>
      <c r="AC119" s="319">
        <v>28.784400000000002</v>
      </c>
      <c r="AD119" s="319">
        <v>2146.6185</v>
      </c>
      <c r="AE119" s="319">
        <v>293.1309</v>
      </c>
      <c r="AG119" s="42" t="str">
        <f t="shared" si="20"/>
        <v>LOCOMOTIVA DIESEL-ELÉTRICA CC - BITOLA MÉTRICA - 2.237 KW</v>
      </c>
    </row>
    <row r="120" spans="1:33">
      <c r="A120" s="42" t="s">
        <v>4660</v>
      </c>
      <c r="B120" s="42" t="s">
        <v>7069</v>
      </c>
      <c r="C120" s="47" t="e">
        <f t="shared" si="11"/>
        <v>#REF!</v>
      </c>
      <c r="D120" s="47" t="e">
        <f t="shared" si="12"/>
        <v>#REF!</v>
      </c>
      <c r="E120" s="47" t="e">
        <f t="shared" si="13"/>
        <v>#REF!</v>
      </c>
      <c r="F120" s="47" t="e">
        <f t="shared" si="14"/>
        <v>#REF!</v>
      </c>
      <c r="G120" s="47" t="e">
        <f t="shared" si="15"/>
        <v>#REF!</v>
      </c>
      <c r="H120" s="47" t="e">
        <f t="shared" si="16"/>
        <v>#REF!</v>
      </c>
      <c r="I120" s="47" t="e">
        <f t="shared" si="17"/>
        <v>#REF!</v>
      </c>
      <c r="J120" s="266" t="e">
        <f t="shared" si="18"/>
        <v>#REF!</v>
      </c>
      <c r="K120" s="47" t="e">
        <f t="shared" si="19"/>
        <v>#REF!</v>
      </c>
      <c r="L120" s="319">
        <v>8250000</v>
      </c>
      <c r="M120" s="319">
        <v>132</v>
      </c>
      <c r="N120" s="319">
        <v>132.34649999999999</v>
      </c>
      <c r="O120" s="319">
        <v>0</v>
      </c>
      <c r="P120" s="319">
        <v>165</v>
      </c>
      <c r="Q120" s="319">
        <v>1688.4875999999999</v>
      </c>
      <c r="R120" s="319">
        <v>32.0334</v>
      </c>
      <c r="S120" s="319">
        <v>2149.8674999999998</v>
      </c>
      <c r="T120" s="319">
        <v>296.37990000000002</v>
      </c>
      <c r="W120" s="319">
        <v>8250000</v>
      </c>
      <c r="X120" s="319">
        <v>132</v>
      </c>
      <c r="Y120" s="319">
        <v>132.34649999999999</v>
      </c>
      <c r="Z120" s="319">
        <v>0</v>
      </c>
      <c r="AA120" s="319">
        <v>165</v>
      </c>
      <c r="AB120" s="319">
        <v>1688.4875999999999</v>
      </c>
      <c r="AC120" s="319">
        <v>28.784400000000002</v>
      </c>
      <c r="AD120" s="319">
        <v>2146.6185</v>
      </c>
      <c r="AE120" s="319">
        <v>293.1309</v>
      </c>
      <c r="AG120" s="42" t="str">
        <f t="shared" si="20"/>
        <v>LOCOMOTIVA DIESEL-ELÉTRICA CC - BITOLA LARGA - 2.237 KW</v>
      </c>
    </row>
    <row r="121" spans="1:33">
      <c r="A121" s="42" t="s">
        <v>4661</v>
      </c>
      <c r="B121" s="42" t="s">
        <v>7070</v>
      </c>
      <c r="C121" s="47" t="e">
        <f t="shared" si="11"/>
        <v>#REF!</v>
      </c>
      <c r="D121" s="47" t="e">
        <f t="shared" si="12"/>
        <v>#REF!</v>
      </c>
      <c r="E121" s="47" t="e">
        <f t="shared" si="13"/>
        <v>#REF!</v>
      </c>
      <c r="F121" s="47" t="e">
        <f t="shared" si="14"/>
        <v>#REF!</v>
      </c>
      <c r="G121" s="47" t="e">
        <f t="shared" si="15"/>
        <v>#REF!</v>
      </c>
      <c r="H121" s="47" t="e">
        <f t="shared" si="16"/>
        <v>#REF!</v>
      </c>
      <c r="I121" s="47" t="e">
        <f t="shared" si="17"/>
        <v>#REF!</v>
      </c>
      <c r="J121" s="266" t="e">
        <f t="shared" si="18"/>
        <v>#REF!</v>
      </c>
      <c r="K121" s="47" t="e">
        <f t="shared" si="19"/>
        <v>#REF!</v>
      </c>
      <c r="L121" s="319">
        <v>667000</v>
      </c>
      <c r="M121" s="319">
        <v>10.5608</v>
      </c>
      <c r="N121" s="319">
        <v>10.631399999999999</v>
      </c>
      <c r="O121" s="319">
        <v>0</v>
      </c>
      <c r="P121" s="319">
        <v>5.5583</v>
      </c>
      <c r="Q121" s="319">
        <v>0</v>
      </c>
      <c r="R121" s="319">
        <v>0</v>
      </c>
      <c r="S121" s="319">
        <v>26.750499999999999</v>
      </c>
      <c r="T121" s="319">
        <v>21.1922</v>
      </c>
      <c r="W121" s="319">
        <v>667000</v>
      </c>
      <c r="X121" s="319">
        <v>10.5608</v>
      </c>
      <c r="Y121" s="319">
        <v>10.631399999999999</v>
      </c>
      <c r="Z121" s="319">
        <v>0</v>
      </c>
      <c r="AA121" s="319">
        <v>5.5583</v>
      </c>
      <c r="AB121" s="319">
        <v>0</v>
      </c>
      <c r="AC121" s="319">
        <v>0</v>
      </c>
      <c r="AD121" s="319">
        <v>26.750499999999999</v>
      </c>
      <c r="AE121" s="319">
        <v>21.1922</v>
      </c>
      <c r="AG121" s="42" t="str">
        <f t="shared" si="20"/>
        <v>VAGÃO PLATAFORMA PNE COM CAPACIDADE DE 82 T - BITOLA MÉTRICA</v>
      </c>
    </row>
    <row r="122" spans="1:33">
      <c r="A122" s="42" t="s">
        <v>4662</v>
      </c>
      <c r="B122" s="42" t="s">
        <v>7071</v>
      </c>
      <c r="C122" s="47" t="e">
        <f t="shared" si="11"/>
        <v>#REF!</v>
      </c>
      <c r="D122" s="47" t="e">
        <f t="shared" si="12"/>
        <v>#REF!</v>
      </c>
      <c r="E122" s="47" t="e">
        <f t="shared" si="13"/>
        <v>#REF!</v>
      </c>
      <c r="F122" s="47" t="e">
        <f t="shared" si="14"/>
        <v>#REF!</v>
      </c>
      <c r="G122" s="47" t="e">
        <f t="shared" si="15"/>
        <v>#REF!</v>
      </c>
      <c r="H122" s="47" t="e">
        <f t="shared" si="16"/>
        <v>#REF!</v>
      </c>
      <c r="I122" s="47" t="e">
        <f t="shared" si="17"/>
        <v>#REF!</v>
      </c>
      <c r="J122" s="266" t="e">
        <f t="shared" si="18"/>
        <v>#REF!</v>
      </c>
      <c r="K122" s="47" t="e">
        <f t="shared" si="19"/>
        <v>#REF!</v>
      </c>
      <c r="L122" s="319">
        <v>746000</v>
      </c>
      <c r="M122" s="319">
        <v>11.8117</v>
      </c>
      <c r="N122" s="319">
        <v>11.890599999999999</v>
      </c>
      <c r="O122" s="319">
        <v>0</v>
      </c>
      <c r="P122" s="319">
        <v>6.2167000000000003</v>
      </c>
      <c r="Q122" s="319">
        <v>0</v>
      </c>
      <c r="R122" s="319">
        <v>0</v>
      </c>
      <c r="S122" s="319">
        <v>29.919</v>
      </c>
      <c r="T122" s="319">
        <v>23.702300000000001</v>
      </c>
      <c r="W122" s="319">
        <v>746000</v>
      </c>
      <c r="X122" s="319">
        <v>11.8117</v>
      </c>
      <c r="Y122" s="319">
        <v>11.890599999999999</v>
      </c>
      <c r="Z122" s="319">
        <v>0</v>
      </c>
      <c r="AA122" s="319">
        <v>6.2167000000000003</v>
      </c>
      <c r="AB122" s="319">
        <v>0</v>
      </c>
      <c r="AC122" s="319">
        <v>0</v>
      </c>
      <c r="AD122" s="319">
        <v>29.919</v>
      </c>
      <c r="AE122" s="319">
        <v>23.702300000000001</v>
      </c>
      <c r="AG122" s="42" t="str">
        <f t="shared" si="20"/>
        <v>VAGÃO PLATAFORMA PNT COM CAPACIDADE DE 98 T - BITOLA LARGA</v>
      </c>
    </row>
    <row r="123" spans="1:33">
      <c r="A123" s="42" t="s">
        <v>4663</v>
      </c>
      <c r="B123" s="42" t="s">
        <v>7072</v>
      </c>
      <c r="C123" s="47" t="e">
        <f t="shared" si="11"/>
        <v>#REF!</v>
      </c>
      <c r="D123" s="47" t="e">
        <f t="shared" si="12"/>
        <v>#REF!</v>
      </c>
      <c r="E123" s="47" t="e">
        <f t="shared" si="13"/>
        <v>#REF!</v>
      </c>
      <c r="F123" s="47" t="e">
        <f t="shared" si="14"/>
        <v>#REF!</v>
      </c>
      <c r="G123" s="47" t="e">
        <f t="shared" si="15"/>
        <v>#REF!</v>
      </c>
      <c r="H123" s="47" t="e">
        <f t="shared" si="16"/>
        <v>#REF!</v>
      </c>
      <c r="I123" s="47" t="e">
        <f t="shared" si="17"/>
        <v>#REF!</v>
      </c>
      <c r="J123" s="266" t="e">
        <f t="shared" si="18"/>
        <v>#REF!</v>
      </c>
      <c r="K123" s="47" t="e">
        <f t="shared" si="19"/>
        <v>#REF!</v>
      </c>
      <c r="L123" s="319">
        <v>678000</v>
      </c>
      <c r="M123" s="319">
        <v>10.734999999999999</v>
      </c>
      <c r="N123" s="319">
        <v>10.806800000000001</v>
      </c>
      <c r="O123" s="319">
        <v>0</v>
      </c>
      <c r="P123" s="319">
        <v>5.65</v>
      </c>
      <c r="Q123" s="319">
        <v>0</v>
      </c>
      <c r="R123" s="319">
        <v>0</v>
      </c>
      <c r="S123" s="319">
        <v>27.191800000000001</v>
      </c>
      <c r="T123" s="319">
        <v>21.541799999999999</v>
      </c>
      <c r="W123" s="319">
        <v>678000</v>
      </c>
      <c r="X123" s="319">
        <v>10.734999999999999</v>
      </c>
      <c r="Y123" s="319">
        <v>10.806800000000001</v>
      </c>
      <c r="Z123" s="319">
        <v>0</v>
      </c>
      <c r="AA123" s="319">
        <v>5.65</v>
      </c>
      <c r="AB123" s="319">
        <v>0</v>
      </c>
      <c r="AC123" s="319">
        <v>0</v>
      </c>
      <c r="AD123" s="319">
        <v>27.191800000000001</v>
      </c>
      <c r="AE123" s="319">
        <v>21.541799999999999</v>
      </c>
      <c r="AG123" s="42" t="str">
        <f t="shared" si="20"/>
        <v>VAGÃO FECHADO COM PORTA PARA CARGA E DESCARGA DE PALETES FLD COM CAPACIDADE DE 64 T - BITOLA MÉTRICA</v>
      </c>
    </row>
    <row r="124" spans="1:33">
      <c r="A124" s="42" t="s">
        <v>4664</v>
      </c>
      <c r="B124" s="42" t="s">
        <v>7073</v>
      </c>
      <c r="C124" s="47" t="e">
        <f t="shared" si="11"/>
        <v>#REF!</v>
      </c>
      <c r="D124" s="47" t="e">
        <f t="shared" si="12"/>
        <v>#REF!</v>
      </c>
      <c r="E124" s="47" t="e">
        <f t="shared" si="13"/>
        <v>#REF!</v>
      </c>
      <c r="F124" s="47" t="e">
        <f t="shared" si="14"/>
        <v>#REF!</v>
      </c>
      <c r="G124" s="47" t="e">
        <f t="shared" si="15"/>
        <v>#REF!</v>
      </c>
      <c r="H124" s="47" t="e">
        <f t="shared" si="16"/>
        <v>#REF!</v>
      </c>
      <c r="I124" s="47" t="e">
        <f t="shared" si="17"/>
        <v>#REF!</v>
      </c>
      <c r="J124" s="266" t="e">
        <f t="shared" si="18"/>
        <v>#REF!</v>
      </c>
      <c r="K124" s="47" t="e">
        <f t="shared" si="19"/>
        <v>#REF!</v>
      </c>
      <c r="L124" s="319">
        <v>775000</v>
      </c>
      <c r="M124" s="319">
        <v>12.270799999999999</v>
      </c>
      <c r="N124" s="319">
        <v>12.3529</v>
      </c>
      <c r="O124" s="319">
        <v>0</v>
      </c>
      <c r="P124" s="319">
        <v>6.4583000000000004</v>
      </c>
      <c r="Q124" s="319">
        <v>0</v>
      </c>
      <c r="R124" s="319">
        <v>0</v>
      </c>
      <c r="S124" s="319">
        <v>31.082000000000001</v>
      </c>
      <c r="T124" s="319">
        <v>24.623699999999999</v>
      </c>
      <c r="W124" s="319">
        <v>775000</v>
      </c>
      <c r="X124" s="319">
        <v>12.270799999999999</v>
      </c>
      <c r="Y124" s="319">
        <v>12.3529</v>
      </c>
      <c r="Z124" s="319">
        <v>0</v>
      </c>
      <c r="AA124" s="319">
        <v>6.4583000000000004</v>
      </c>
      <c r="AB124" s="319">
        <v>0</v>
      </c>
      <c r="AC124" s="319">
        <v>0</v>
      </c>
      <c r="AD124" s="319">
        <v>31.082000000000001</v>
      </c>
      <c r="AE124" s="319">
        <v>24.623699999999999</v>
      </c>
      <c r="AG124" s="42" t="str">
        <f t="shared" si="20"/>
        <v>VAGÃO FECHADO COM PORTA PARA CARGA E DESCARGA DE PALETES FLT COM CAPACIDADE DE 99 T - BITOLA LARGA</v>
      </c>
    </row>
    <row r="125" spans="1:33">
      <c r="A125" s="42" t="s">
        <v>4665</v>
      </c>
      <c r="B125" s="42" t="s">
        <v>7074</v>
      </c>
      <c r="C125" s="47" t="e">
        <f t="shared" si="11"/>
        <v>#REF!</v>
      </c>
      <c r="D125" s="47" t="e">
        <f t="shared" si="12"/>
        <v>#REF!</v>
      </c>
      <c r="E125" s="47" t="e">
        <f t="shared" si="13"/>
        <v>#REF!</v>
      </c>
      <c r="F125" s="47" t="e">
        <f t="shared" si="14"/>
        <v>#REF!</v>
      </c>
      <c r="G125" s="47" t="e">
        <f t="shared" si="15"/>
        <v>#REF!</v>
      </c>
      <c r="H125" s="47" t="e">
        <f t="shared" si="16"/>
        <v>#REF!</v>
      </c>
      <c r="I125" s="47" t="e">
        <f t="shared" si="17"/>
        <v>#REF!</v>
      </c>
      <c r="J125" s="266" t="e">
        <f t="shared" si="18"/>
        <v>#REF!</v>
      </c>
      <c r="K125" s="47" t="e">
        <f t="shared" si="19"/>
        <v>#REF!</v>
      </c>
      <c r="L125" s="319">
        <v>843000</v>
      </c>
      <c r="M125" s="319">
        <v>13.3475</v>
      </c>
      <c r="N125" s="319">
        <v>13.4367</v>
      </c>
      <c r="O125" s="319">
        <v>0</v>
      </c>
      <c r="P125" s="319">
        <v>7.0250000000000004</v>
      </c>
      <c r="Q125" s="319">
        <v>0</v>
      </c>
      <c r="R125" s="319">
        <v>0</v>
      </c>
      <c r="S125" s="319">
        <v>33.809199999999997</v>
      </c>
      <c r="T125" s="319">
        <v>26.784199999999998</v>
      </c>
      <c r="W125" s="319">
        <v>843000</v>
      </c>
      <c r="X125" s="319">
        <v>13.3475</v>
      </c>
      <c r="Y125" s="319">
        <v>13.4367</v>
      </c>
      <c r="Z125" s="319">
        <v>0</v>
      </c>
      <c r="AA125" s="319">
        <v>7.0250000000000004</v>
      </c>
      <c r="AB125" s="319">
        <v>0</v>
      </c>
      <c r="AC125" s="319">
        <v>0</v>
      </c>
      <c r="AD125" s="319">
        <v>33.809199999999997</v>
      </c>
      <c r="AE125" s="319">
        <v>26.784199999999998</v>
      </c>
      <c r="AG125" s="42" t="str">
        <f t="shared" si="20"/>
        <v>VAGÃO HOPPER ABERTO COM DESCARGA AUTOMÁTICA HNE COM CAPACIDADE DE 45 M³ - BITOLA MÉTRICA</v>
      </c>
    </row>
    <row r="126" spans="1:33">
      <c r="A126" s="42" t="s">
        <v>4666</v>
      </c>
      <c r="B126" s="42" t="s">
        <v>7075</v>
      </c>
      <c r="C126" s="47" t="e">
        <f t="shared" si="11"/>
        <v>#REF!</v>
      </c>
      <c r="D126" s="47" t="e">
        <f t="shared" si="12"/>
        <v>#REF!</v>
      </c>
      <c r="E126" s="47" t="e">
        <f t="shared" si="13"/>
        <v>#REF!</v>
      </c>
      <c r="F126" s="47" t="e">
        <f t="shared" si="14"/>
        <v>#REF!</v>
      </c>
      <c r="G126" s="47" t="e">
        <f t="shared" si="15"/>
        <v>#REF!</v>
      </c>
      <c r="H126" s="47" t="e">
        <f t="shared" si="16"/>
        <v>#REF!</v>
      </c>
      <c r="I126" s="47" t="e">
        <f t="shared" si="17"/>
        <v>#REF!</v>
      </c>
      <c r="J126" s="266" t="e">
        <f t="shared" si="18"/>
        <v>#REF!</v>
      </c>
      <c r="K126" s="47" t="e">
        <f t="shared" si="19"/>
        <v>#REF!</v>
      </c>
      <c r="L126" s="319">
        <v>855000</v>
      </c>
      <c r="M126" s="319">
        <v>13.5375</v>
      </c>
      <c r="N126" s="319">
        <v>13.628</v>
      </c>
      <c r="O126" s="319">
        <v>0</v>
      </c>
      <c r="P126" s="319">
        <v>7.125</v>
      </c>
      <c r="Q126" s="319">
        <v>0</v>
      </c>
      <c r="R126" s="319">
        <v>0</v>
      </c>
      <c r="S126" s="319">
        <v>34.290500000000002</v>
      </c>
      <c r="T126" s="319">
        <v>27.165500000000002</v>
      </c>
      <c r="W126" s="319">
        <v>855000</v>
      </c>
      <c r="X126" s="319">
        <v>13.5375</v>
      </c>
      <c r="Y126" s="319">
        <v>13.628</v>
      </c>
      <c r="Z126" s="319">
        <v>0</v>
      </c>
      <c r="AA126" s="319">
        <v>7.125</v>
      </c>
      <c r="AB126" s="319">
        <v>0</v>
      </c>
      <c r="AC126" s="319">
        <v>0</v>
      </c>
      <c r="AD126" s="319">
        <v>34.290500000000002</v>
      </c>
      <c r="AE126" s="319">
        <v>27.165500000000002</v>
      </c>
      <c r="AG126" s="42" t="str">
        <f t="shared" si="20"/>
        <v>VAGÃO HOPPER ABERTO COM DESCARGA AUTOMÁTICA HNT COM CAPACIDADE DE 63 M³ - BITOLA LARGA</v>
      </c>
    </row>
    <row r="127" spans="1:33">
      <c r="A127" s="42" t="s">
        <v>4667</v>
      </c>
      <c r="B127" s="42" t="s">
        <v>7076</v>
      </c>
      <c r="C127" s="47" t="e">
        <f t="shared" si="11"/>
        <v>#REF!</v>
      </c>
      <c r="D127" s="47" t="e">
        <f t="shared" si="12"/>
        <v>#REF!</v>
      </c>
      <c r="E127" s="47" t="e">
        <f t="shared" si="13"/>
        <v>#REF!</v>
      </c>
      <c r="F127" s="47" t="e">
        <f t="shared" si="14"/>
        <v>#REF!</v>
      </c>
      <c r="G127" s="47" t="e">
        <f t="shared" si="15"/>
        <v>#REF!</v>
      </c>
      <c r="H127" s="47" t="e">
        <f t="shared" si="16"/>
        <v>#REF!</v>
      </c>
      <c r="I127" s="47" t="e">
        <f t="shared" si="17"/>
        <v>#REF!</v>
      </c>
      <c r="J127" s="266" t="e">
        <f t="shared" si="18"/>
        <v>#REF!</v>
      </c>
      <c r="K127" s="47" t="e">
        <f t="shared" si="19"/>
        <v>#REF!</v>
      </c>
      <c r="L127" s="319">
        <v>2632115.6260000002</v>
      </c>
      <c r="M127" s="319">
        <v>42.113900000000001</v>
      </c>
      <c r="N127" s="319">
        <v>42.224400000000003</v>
      </c>
      <c r="O127" s="319">
        <v>0</v>
      </c>
      <c r="P127" s="319">
        <v>52.642299999999999</v>
      </c>
      <c r="Q127" s="319">
        <v>67.932000000000002</v>
      </c>
      <c r="R127" s="319">
        <v>40.005000000000003</v>
      </c>
      <c r="S127" s="319">
        <v>244.91759999999999</v>
      </c>
      <c r="T127" s="319">
        <v>124.3433</v>
      </c>
      <c r="W127" s="319">
        <v>2632115.6260000002</v>
      </c>
      <c r="X127" s="319">
        <v>42.113900000000001</v>
      </c>
      <c r="Y127" s="319">
        <v>42.224400000000003</v>
      </c>
      <c r="Z127" s="319">
        <v>0</v>
      </c>
      <c r="AA127" s="319">
        <v>52.642299999999999</v>
      </c>
      <c r="AB127" s="319">
        <v>67.932000000000002</v>
      </c>
      <c r="AC127" s="319">
        <v>35.447400000000002</v>
      </c>
      <c r="AD127" s="319">
        <v>240.36</v>
      </c>
      <c r="AE127" s="319">
        <v>119.78570000000001</v>
      </c>
      <c r="AG127" s="42" t="str">
        <f t="shared" si="20"/>
        <v>EQUIPAMENTO PARA CARGA E DESCARGA DE TLS DE ATÉ 250 M - 90 KW</v>
      </c>
    </row>
    <row r="128" spans="1:33">
      <c r="A128" s="42" t="s">
        <v>4668</v>
      </c>
      <c r="B128" s="42" t="s">
        <v>7077</v>
      </c>
      <c r="C128" s="47" t="e">
        <f t="shared" si="11"/>
        <v>#REF!</v>
      </c>
      <c r="D128" s="47" t="e">
        <f t="shared" si="12"/>
        <v>#REF!</v>
      </c>
      <c r="E128" s="47" t="e">
        <f t="shared" si="13"/>
        <v>#REF!</v>
      </c>
      <c r="F128" s="47" t="e">
        <f t="shared" si="14"/>
        <v>#REF!</v>
      </c>
      <c r="G128" s="47" t="e">
        <f t="shared" si="15"/>
        <v>#REF!</v>
      </c>
      <c r="H128" s="47" t="e">
        <f t="shared" si="16"/>
        <v>#REF!</v>
      </c>
      <c r="I128" s="47" t="e">
        <f t="shared" si="17"/>
        <v>#REF!</v>
      </c>
      <c r="J128" s="266" t="e">
        <f t="shared" si="18"/>
        <v>#REF!</v>
      </c>
      <c r="K128" s="47" t="e">
        <f t="shared" si="19"/>
        <v>#REF!</v>
      </c>
      <c r="L128" s="319">
        <v>1804992.8684</v>
      </c>
      <c r="M128" s="319">
        <v>126.34950000000001</v>
      </c>
      <c r="N128" s="319">
        <v>33.410400000000003</v>
      </c>
      <c r="O128" s="319">
        <v>0</v>
      </c>
      <c r="P128" s="319">
        <v>126.34950000000001</v>
      </c>
      <c r="Q128" s="319">
        <v>98.123999999999995</v>
      </c>
      <c r="R128" s="319">
        <v>30.444800000000001</v>
      </c>
      <c r="S128" s="319">
        <v>414.6782</v>
      </c>
      <c r="T128" s="319">
        <v>190.2047</v>
      </c>
      <c r="W128" s="319">
        <v>1804992.8684</v>
      </c>
      <c r="X128" s="319">
        <v>126.34950000000001</v>
      </c>
      <c r="Y128" s="319">
        <v>33.410400000000003</v>
      </c>
      <c r="Z128" s="319">
        <v>0</v>
      </c>
      <c r="AA128" s="319">
        <v>126.34950000000001</v>
      </c>
      <c r="AB128" s="319">
        <v>98.123999999999995</v>
      </c>
      <c r="AC128" s="319">
        <v>27.202300000000001</v>
      </c>
      <c r="AD128" s="319">
        <v>411.4357</v>
      </c>
      <c r="AE128" s="319">
        <v>186.9622</v>
      </c>
      <c r="AG128" s="42" t="str">
        <f t="shared" si="20"/>
        <v>CARREGADEIRA DE PNEUS COM IMPLEMENTO DE GARFO - 195 KW</v>
      </c>
    </row>
    <row r="129" spans="1:33">
      <c r="A129" s="42" t="s">
        <v>4669</v>
      </c>
      <c r="B129" s="42" t="s">
        <v>8345</v>
      </c>
      <c r="C129" s="47" t="e">
        <f t="shared" si="11"/>
        <v>#REF!</v>
      </c>
      <c r="D129" s="47" t="e">
        <f t="shared" si="12"/>
        <v>#REF!</v>
      </c>
      <c r="E129" s="47" t="e">
        <f t="shared" si="13"/>
        <v>#REF!</v>
      </c>
      <c r="F129" s="47" t="e">
        <f t="shared" si="14"/>
        <v>#REF!</v>
      </c>
      <c r="G129" s="47" t="e">
        <f t="shared" si="15"/>
        <v>#REF!</v>
      </c>
      <c r="H129" s="47" t="e">
        <f t="shared" si="16"/>
        <v>#REF!</v>
      </c>
      <c r="I129" s="47" t="e">
        <f t="shared" si="17"/>
        <v>#REF!</v>
      </c>
      <c r="J129" s="266" t="e">
        <f t="shared" si="18"/>
        <v>#REF!</v>
      </c>
      <c r="K129" s="47" t="e">
        <f t="shared" si="19"/>
        <v>#REF!</v>
      </c>
      <c r="L129" s="319">
        <v>702141.84010000003</v>
      </c>
      <c r="M129" s="319">
        <v>70.214200000000005</v>
      </c>
      <c r="N129" s="319">
        <v>13.925000000000001</v>
      </c>
      <c r="O129" s="319">
        <v>0</v>
      </c>
      <c r="P129" s="319">
        <v>70.214200000000005</v>
      </c>
      <c r="Q129" s="319">
        <v>125.4855</v>
      </c>
      <c r="R129" s="319">
        <v>37.639299999999999</v>
      </c>
      <c r="S129" s="319">
        <v>317.47820000000002</v>
      </c>
      <c r="T129" s="319">
        <v>121.77849999999999</v>
      </c>
      <c r="W129" s="319">
        <v>702141.84010000003</v>
      </c>
      <c r="X129" s="319">
        <v>70.214200000000005</v>
      </c>
      <c r="Y129" s="319">
        <v>13.925000000000001</v>
      </c>
      <c r="Z129" s="319">
        <v>0</v>
      </c>
      <c r="AA129" s="319">
        <v>70.214200000000005</v>
      </c>
      <c r="AB129" s="319">
        <v>125.4855</v>
      </c>
      <c r="AC129" s="319">
        <v>33.427900000000001</v>
      </c>
      <c r="AD129" s="319">
        <v>313.26679999999999</v>
      </c>
      <c r="AE129" s="319">
        <v>117.5671</v>
      </c>
      <c r="AG129" s="42" t="str">
        <f t="shared" si="20"/>
        <v>CARREGADEIRA DE PNEUS PARA ROCHA COM CAPACIDADE DE 2,50 M³ - 105 KW COM PERICULOSIDADE</v>
      </c>
    </row>
    <row r="130" spans="1:33">
      <c r="A130" s="42" t="s">
        <v>4670</v>
      </c>
      <c r="B130" s="42" t="s">
        <v>7078</v>
      </c>
      <c r="C130" s="47" t="e">
        <f t="shared" si="11"/>
        <v>#REF!</v>
      </c>
      <c r="D130" s="47" t="e">
        <f t="shared" si="12"/>
        <v>#REF!</v>
      </c>
      <c r="E130" s="47" t="e">
        <f t="shared" si="13"/>
        <v>#REF!</v>
      </c>
      <c r="F130" s="47" t="e">
        <f t="shared" si="14"/>
        <v>#REF!</v>
      </c>
      <c r="G130" s="47" t="e">
        <f t="shared" si="15"/>
        <v>#REF!</v>
      </c>
      <c r="H130" s="47" t="e">
        <f t="shared" si="16"/>
        <v>#REF!</v>
      </c>
      <c r="I130" s="47" t="e">
        <f t="shared" si="17"/>
        <v>#REF!</v>
      </c>
      <c r="J130" s="266" t="e">
        <f t="shared" si="18"/>
        <v>#REF!</v>
      </c>
      <c r="K130" s="47" t="e">
        <f t="shared" si="19"/>
        <v>#REF!</v>
      </c>
      <c r="L130" s="319">
        <v>2280098.0907000001</v>
      </c>
      <c r="M130" s="319">
        <v>260.58260000000001</v>
      </c>
      <c r="N130" s="319">
        <v>45.219200000000001</v>
      </c>
      <c r="O130" s="319">
        <v>0</v>
      </c>
      <c r="P130" s="319">
        <v>325.72829999999999</v>
      </c>
      <c r="Q130" s="319">
        <v>84.223100000000002</v>
      </c>
      <c r="R130" s="319">
        <v>37.639299999999999</v>
      </c>
      <c r="S130" s="319">
        <v>753.39250000000004</v>
      </c>
      <c r="T130" s="319">
        <v>343.44110000000001</v>
      </c>
      <c r="W130" s="319">
        <v>2280098.0907000001</v>
      </c>
      <c r="X130" s="319">
        <v>260.58260000000001</v>
      </c>
      <c r="Y130" s="319">
        <v>45.219200000000001</v>
      </c>
      <c r="Z130" s="319">
        <v>0</v>
      </c>
      <c r="AA130" s="319">
        <v>325.72829999999999</v>
      </c>
      <c r="AB130" s="319">
        <v>84.223100000000002</v>
      </c>
      <c r="AC130" s="319">
        <v>33.427900000000001</v>
      </c>
      <c r="AD130" s="319">
        <v>749.18110000000001</v>
      </c>
      <c r="AE130" s="319">
        <v>339.22969999999998</v>
      </c>
      <c r="AG130" s="42" t="str">
        <f t="shared" si="20"/>
        <v>ESCAVADEIRA HIDRÁULICA COM MARTELO HIDRÁULICO DE 1.700 KG - 103 KW COM PERICULOSIDADE</v>
      </c>
    </row>
    <row r="131" spans="1:33">
      <c r="A131" s="42" t="s">
        <v>4671</v>
      </c>
      <c r="B131" s="42" t="s">
        <v>7079</v>
      </c>
      <c r="C131" s="47" t="e">
        <f t="shared" si="11"/>
        <v>#REF!</v>
      </c>
      <c r="D131" s="47" t="e">
        <f t="shared" si="12"/>
        <v>#REF!</v>
      </c>
      <c r="E131" s="47" t="e">
        <f t="shared" si="13"/>
        <v>#REF!</v>
      </c>
      <c r="F131" s="47" t="e">
        <f t="shared" si="14"/>
        <v>#REF!</v>
      </c>
      <c r="G131" s="47" t="e">
        <f t="shared" si="15"/>
        <v>#REF!</v>
      </c>
      <c r="H131" s="47" t="e">
        <f t="shared" si="16"/>
        <v>#REF!</v>
      </c>
      <c r="I131" s="47" t="e">
        <f t="shared" si="17"/>
        <v>#REF!</v>
      </c>
      <c r="J131" s="266" t="e">
        <f t="shared" si="18"/>
        <v>#REF!</v>
      </c>
      <c r="K131" s="47" t="e">
        <f t="shared" si="19"/>
        <v>#REF!</v>
      </c>
      <c r="L131" s="319">
        <v>2053921.3293000001</v>
      </c>
      <c r="M131" s="319">
        <v>136.9281</v>
      </c>
      <c r="N131" s="319">
        <v>36.962000000000003</v>
      </c>
      <c r="O131" s="319">
        <v>0</v>
      </c>
      <c r="P131" s="319">
        <v>136.9281</v>
      </c>
      <c r="Q131" s="319">
        <v>136.8075</v>
      </c>
      <c r="R131" s="319">
        <v>37.639299999999999</v>
      </c>
      <c r="S131" s="319">
        <v>485.26499999999999</v>
      </c>
      <c r="T131" s="319">
        <v>211.52940000000001</v>
      </c>
      <c r="W131" s="319">
        <v>2053921.3293000001</v>
      </c>
      <c r="X131" s="319">
        <v>136.9281</v>
      </c>
      <c r="Y131" s="319">
        <v>36.962000000000003</v>
      </c>
      <c r="Z131" s="319">
        <v>0</v>
      </c>
      <c r="AA131" s="319">
        <v>136.9281</v>
      </c>
      <c r="AB131" s="319">
        <v>136.8075</v>
      </c>
      <c r="AC131" s="319">
        <v>33.427900000000001</v>
      </c>
      <c r="AD131" s="319">
        <v>481.05360000000002</v>
      </c>
      <c r="AE131" s="319">
        <v>207.31800000000001</v>
      </c>
      <c r="AG131" s="42" t="str">
        <f t="shared" si="20"/>
        <v>PERFURATRIZ SOBRE ESTEIRAS - 145 KW COM PERICULOSIDADE</v>
      </c>
    </row>
    <row r="132" spans="1:33">
      <c r="A132" s="42" t="s">
        <v>4672</v>
      </c>
      <c r="B132" s="42" t="s">
        <v>7080</v>
      </c>
      <c r="C132" s="47" t="e">
        <f t="shared" ref="C132:C195" si="21">IF($AG$2="NÃO DESONERADO",L132,W132)</f>
        <v>#REF!</v>
      </c>
      <c r="D132" s="47" t="e">
        <f t="shared" ref="D132:D195" si="22">IF($AG$2="NÃO DESONERADO",M132,X132)</f>
        <v>#REF!</v>
      </c>
      <c r="E132" s="47" t="e">
        <f t="shared" ref="E132:E195" si="23">IF($AG$2="NÃO DESONERADO",N132,Y132)</f>
        <v>#REF!</v>
      </c>
      <c r="F132" s="47" t="e">
        <f t="shared" ref="F132:F195" si="24">IF($AG$2="NÃO DESONERADO",O132,Z132)</f>
        <v>#REF!</v>
      </c>
      <c r="G132" s="47" t="e">
        <f t="shared" ref="G132:G195" si="25">IF($AG$2="NÃO DESONERADO",P132,AA132)</f>
        <v>#REF!</v>
      </c>
      <c r="H132" s="47" t="e">
        <f t="shared" ref="H132:H195" si="26">IF($AG$2="NÃO DESONERADO",Q132,AB132)</f>
        <v>#REF!</v>
      </c>
      <c r="I132" s="47" t="e">
        <f t="shared" ref="I132:I195" si="27">IF($AG$2="NÃO DESONERADO",R132,AC132)</f>
        <v>#REF!</v>
      </c>
      <c r="J132" s="266" t="e">
        <f t="shared" ref="J132:J195" si="28">IF($AG$2="NÃO DESONERADO",S132,AD132)</f>
        <v>#REF!</v>
      </c>
      <c r="K132" s="47" t="e">
        <f t="shared" ref="K132:K195" si="29">IF($AG$2="NÃO DESONERADO",T132,AE132)</f>
        <v>#REF!</v>
      </c>
      <c r="L132" s="319">
        <v>885359</v>
      </c>
      <c r="M132" s="319">
        <v>70.828699999999998</v>
      </c>
      <c r="N132" s="319">
        <v>16.388000000000002</v>
      </c>
      <c r="O132" s="319">
        <v>0</v>
      </c>
      <c r="P132" s="319">
        <v>53.121499999999997</v>
      </c>
      <c r="Q132" s="319">
        <v>0</v>
      </c>
      <c r="R132" s="319">
        <v>0</v>
      </c>
      <c r="S132" s="319">
        <v>140.3382</v>
      </c>
      <c r="T132" s="319">
        <v>87.216700000000003</v>
      </c>
      <c r="W132" s="319">
        <v>885359</v>
      </c>
      <c r="X132" s="319">
        <v>70.828699999999998</v>
      </c>
      <c r="Y132" s="319">
        <v>16.388000000000002</v>
      </c>
      <c r="Z132" s="319">
        <v>0</v>
      </c>
      <c r="AA132" s="319">
        <v>53.121499999999997</v>
      </c>
      <c r="AB132" s="319">
        <v>0</v>
      </c>
      <c r="AC132" s="319">
        <v>0</v>
      </c>
      <c r="AD132" s="319">
        <v>140.3382</v>
      </c>
      <c r="AE132" s="319">
        <v>87.216700000000003</v>
      </c>
      <c r="AG132" s="42" t="str">
        <f t="shared" ref="AG132:AG195" si="30">UPPER(B132)</f>
        <v>EQUIPAMENTO DE CORTE A PLASMA CNC - 12.000 X 5.500 MM - 19,5 KW</v>
      </c>
    </row>
    <row r="133" spans="1:33">
      <c r="A133" s="42" t="s">
        <v>4673</v>
      </c>
      <c r="B133" s="42" t="s">
        <v>7081</v>
      </c>
      <c r="C133" s="47" t="e">
        <f t="shared" si="21"/>
        <v>#REF!</v>
      </c>
      <c r="D133" s="47" t="e">
        <f t="shared" si="22"/>
        <v>#REF!</v>
      </c>
      <c r="E133" s="47" t="e">
        <f t="shared" si="23"/>
        <v>#REF!</v>
      </c>
      <c r="F133" s="47" t="e">
        <f t="shared" si="24"/>
        <v>#REF!</v>
      </c>
      <c r="G133" s="47" t="e">
        <f t="shared" si="25"/>
        <v>#REF!</v>
      </c>
      <c r="H133" s="47" t="e">
        <f t="shared" si="26"/>
        <v>#REF!</v>
      </c>
      <c r="I133" s="47" t="e">
        <f t="shared" si="27"/>
        <v>#REF!</v>
      </c>
      <c r="J133" s="266" t="e">
        <f t="shared" si="28"/>
        <v>#REF!</v>
      </c>
      <c r="K133" s="47" t="e">
        <f t="shared" si="29"/>
        <v>#REF!</v>
      </c>
      <c r="L133" s="319">
        <v>87308.964600000007</v>
      </c>
      <c r="M133" s="319">
        <v>6.9847000000000001</v>
      </c>
      <c r="N133" s="319">
        <v>1.6161000000000001</v>
      </c>
      <c r="O133" s="319">
        <v>0</v>
      </c>
      <c r="P133" s="319">
        <v>6.9847000000000001</v>
      </c>
      <c r="Q133" s="319">
        <v>0</v>
      </c>
      <c r="R133" s="319">
        <v>0</v>
      </c>
      <c r="S133" s="319">
        <v>15.5855</v>
      </c>
      <c r="T133" s="319">
        <v>8.6007999999999996</v>
      </c>
      <c r="W133" s="319">
        <v>87308.964600000007</v>
      </c>
      <c r="X133" s="319">
        <v>6.9847000000000001</v>
      </c>
      <c r="Y133" s="319">
        <v>1.6161000000000001</v>
      </c>
      <c r="Z133" s="319">
        <v>0</v>
      </c>
      <c r="AA133" s="319">
        <v>6.9847000000000001</v>
      </c>
      <c r="AB133" s="319">
        <v>0</v>
      </c>
      <c r="AC133" s="319">
        <v>0</v>
      </c>
      <c r="AD133" s="319">
        <v>15.5855</v>
      </c>
      <c r="AE133" s="319">
        <v>8.6007999999999996</v>
      </c>
      <c r="AG133" s="42" t="str">
        <f t="shared" si="30"/>
        <v>EQUIPAMENTO DE SOLDA MIG AUTOMÁTICA COM ACESSÓRIOS - 14,6 KVA</v>
      </c>
    </row>
    <row r="134" spans="1:33">
      <c r="A134" s="42" t="s">
        <v>4674</v>
      </c>
      <c r="B134" s="42" t="s">
        <v>8346</v>
      </c>
      <c r="C134" s="47" t="e">
        <f t="shared" si="21"/>
        <v>#REF!</v>
      </c>
      <c r="D134" s="47" t="e">
        <f t="shared" si="22"/>
        <v>#REF!</v>
      </c>
      <c r="E134" s="47" t="e">
        <f t="shared" si="23"/>
        <v>#REF!</v>
      </c>
      <c r="F134" s="47" t="e">
        <f t="shared" si="24"/>
        <v>#REF!</v>
      </c>
      <c r="G134" s="47" t="e">
        <f t="shared" si="25"/>
        <v>#REF!</v>
      </c>
      <c r="H134" s="47" t="e">
        <f t="shared" si="26"/>
        <v>#REF!</v>
      </c>
      <c r="I134" s="47" t="e">
        <f t="shared" si="27"/>
        <v>#REF!</v>
      </c>
      <c r="J134" s="266" t="e">
        <f t="shared" si="28"/>
        <v>#REF!</v>
      </c>
      <c r="K134" s="47" t="e">
        <f t="shared" si="29"/>
        <v>#REF!</v>
      </c>
      <c r="L134" s="319">
        <v>4394.8548000000001</v>
      </c>
      <c r="M134" s="319">
        <v>0.35160000000000002</v>
      </c>
      <c r="N134" s="319">
        <v>8.1299999999999997E-2</v>
      </c>
      <c r="O134" s="319">
        <v>0</v>
      </c>
      <c r="P134" s="319">
        <v>0.35160000000000002</v>
      </c>
      <c r="Q134" s="319">
        <v>0</v>
      </c>
      <c r="R134" s="319">
        <v>0</v>
      </c>
      <c r="S134" s="319">
        <v>0.78449999999999998</v>
      </c>
      <c r="T134" s="319">
        <v>0.43290000000000001</v>
      </c>
      <c r="W134" s="319">
        <v>4394.8548000000001</v>
      </c>
      <c r="X134" s="319">
        <v>0.35160000000000002</v>
      </c>
      <c r="Y134" s="319">
        <v>8.1299999999999997E-2</v>
      </c>
      <c r="Z134" s="319">
        <v>0</v>
      </c>
      <c r="AA134" s="319">
        <v>0.35160000000000002</v>
      </c>
      <c r="AB134" s="319">
        <v>0</v>
      </c>
      <c r="AC134" s="319">
        <v>0</v>
      </c>
      <c r="AD134" s="319">
        <v>0.78449999999999998</v>
      </c>
      <c r="AE134" s="319">
        <v>0.43290000000000001</v>
      </c>
      <c r="AG134" s="42" t="str">
        <f t="shared" si="30"/>
        <v>MÁQUINA DE SOLDA ELÉTRICA RETIFICADORA 425 A - 18,70 KW</v>
      </c>
    </row>
    <row r="135" spans="1:33">
      <c r="A135" s="42" t="s">
        <v>4675</v>
      </c>
      <c r="B135" s="42" t="s">
        <v>8347</v>
      </c>
      <c r="C135" s="47" t="e">
        <f t="shared" si="21"/>
        <v>#REF!</v>
      </c>
      <c r="D135" s="47" t="e">
        <f t="shared" si="22"/>
        <v>#REF!</v>
      </c>
      <c r="E135" s="47" t="e">
        <f t="shared" si="23"/>
        <v>#REF!</v>
      </c>
      <c r="F135" s="47" t="e">
        <f t="shared" si="24"/>
        <v>#REF!</v>
      </c>
      <c r="G135" s="47" t="e">
        <f t="shared" si="25"/>
        <v>#REF!</v>
      </c>
      <c r="H135" s="47" t="e">
        <f t="shared" si="26"/>
        <v>#REF!</v>
      </c>
      <c r="I135" s="47" t="e">
        <f t="shared" si="27"/>
        <v>#REF!</v>
      </c>
      <c r="J135" s="266" t="e">
        <f t="shared" si="28"/>
        <v>#REF!</v>
      </c>
      <c r="K135" s="47" t="e">
        <f t="shared" si="29"/>
        <v>#REF!</v>
      </c>
      <c r="L135" s="319">
        <v>18944.181499999999</v>
      </c>
      <c r="M135" s="319">
        <v>1.5155000000000001</v>
      </c>
      <c r="N135" s="319">
        <v>0.35070000000000001</v>
      </c>
      <c r="O135" s="319">
        <v>0</v>
      </c>
      <c r="P135" s="319">
        <v>1.5155000000000001</v>
      </c>
      <c r="Q135" s="319">
        <v>0</v>
      </c>
      <c r="R135" s="319">
        <v>30.305199999999999</v>
      </c>
      <c r="S135" s="319">
        <v>33.686900000000001</v>
      </c>
      <c r="T135" s="319">
        <v>32.171399999999998</v>
      </c>
      <c r="W135" s="319">
        <v>18944.181499999999</v>
      </c>
      <c r="X135" s="319">
        <v>1.5155000000000001</v>
      </c>
      <c r="Y135" s="319">
        <v>0.35070000000000001</v>
      </c>
      <c r="Z135" s="319">
        <v>0</v>
      </c>
      <c r="AA135" s="319">
        <v>1.5155000000000001</v>
      </c>
      <c r="AB135" s="319">
        <v>0</v>
      </c>
      <c r="AC135" s="319">
        <v>27.321000000000002</v>
      </c>
      <c r="AD135" s="319">
        <v>30.7027</v>
      </c>
      <c r="AE135" s="319">
        <v>29.187200000000001</v>
      </c>
      <c r="AG135" s="42" t="str">
        <f t="shared" si="30"/>
        <v>MARTELETE PERFURADOR/ROMPEDOR A AR COMPRIMIDO DE 25 KG PARA ROCHA, COM INSALUBRIDADE, COM CAPACIDADE DE 2.040 GPM</v>
      </c>
    </row>
    <row r="136" spans="1:33">
      <c r="A136" s="42" t="s">
        <v>4676</v>
      </c>
      <c r="B136" s="42" t="s">
        <v>7082</v>
      </c>
      <c r="C136" s="47" t="e">
        <f t="shared" si="21"/>
        <v>#REF!</v>
      </c>
      <c r="D136" s="47" t="e">
        <f t="shared" si="22"/>
        <v>#REF!</v>
      </c>
      <c r="E136" s="47" t="e">
        <f t="shared" si="23"/>
        <v>#REF!</v>
      </c>
      <c r="F136" s="47" t="e">
        <f t="shared" si="24"/>
        <v>#REF!</v>
      </c>
      <c r="G136" s="47" t="e">
        <f t="shared" si="25"/>
        <v>#REF!</v>
      </c>
      <c r="H136" s="47" t="e">
        <f t="shared" si="26"/>
        <v>#REF!</v>
      </c>
      <c r="I136" s="47" t="e">
        <f t="shared" si="27"/>
        <v>#REF!</v>
      </c>
      <c r="J136" s="266" t="e">
        <f t="shared" si="28"/>
        <v>#REF!</v>
      </c>
      <c r="K136" s="47" t="e">
        <f t="shared" si="29"/>
        <v>#REF!</v>
      </c>
      <c r="L136" s="319">
        <v>11630655.628799999</v>
      </c>
      <c r="M136" s="319">
        <v>775.37699999999995</v>
      </c>
      <c r="N136" s="319">
        <v>209.30330000000001</v>
      </c>
      <c r="O136" s="319">
        <v>0</v>
      </c>
      <c r="P136" s="319">
        <v>969.22130000000004</v>
      </c>
      <c r="Q136" s="319">
        <v>204.73949999999999</v>
      </c>
      <c r="R136" s="319">
        <v>50.129199999999997</v>
      </c>
      <c r="S136" s="319">
        <v>2208.7703000000001</v>
      </c>
      <c r="T136" s="319">
        <v>1034.8095000000001</v>
      </c>
      <c r="W136" s="319">
        <v>11630655.628799999</v>
      </c>
      <c r="X136" s="319">
        <v>775.37699999999995</v>
      </c>
      <c r="Y136" s="319">
        <v>209.30330000000001</v>
      </c>
      <c r="Z136" s="319">
        <v>0</v>
      </c>
      <c r="AA136" s="319">
        <v>969.22130000000004</v>
      </c>
      <c r="AB136" s="319">
        <v>204.73949999999999</v>
      </c>
      <c r="AC136" s="319">
        <v>44.208199999999998</v>
      </c>
      <c r="AD136" s="319">
        <v>2202.8492999999999</v>
      </c>
      <c r="AE136" s="319">
        <v>1028.8885</v>
      </c>
      <c r="AG136" s="42" t="str">
        <f t="shared" si="30"/>
        <v>JUMBO ELETRO-HIDRÁULICO COM 3 BRAÇOS - 155 KW/237 KW COM PERICULOSIDADE</v>
      </c>
    </row>
    <row r="137" spans="1:33">
      <c r="A137" s="42" t="s">
        <v>17780</v>
      </c>
      <c r="B137" s="42" t="s">
        <v>17788</v>
      </c>
      <c r="C137" s="47" t="e">
        <f t="shared" si="21"/>
        <v>#REF!</v>
      </c>
      <c r="D137" s="47" t="e">
        <f t="shared" si="22"/>
        <v>#REF!</v>
      </c>
      <c r="E137" s="47" t="e">
        <f t="shared" si="23"/>
        <v>#REF!</v>
      </c>
      <c r="F137" s="47" t="e">
        <f t="shared" si="24"/>
        <v>#REF!</v>
      </c>
      <c r="G137" s="47" t="e">
        <f t="shared" si="25"/>
        <v>#REF!</v>
      </c>
      <c r="H137" s="47" t="e">
        <f t="shared" si="26"/>
        <v>#REF!</v>
      </c>
      <c r="I137" s="47" t="e">
        <f t="shared" si="27"/>
        <v>#REF!</v>
      </c>
      <c r="J137" s="266" t="e">
        <f t="shared" si="28"/>
        <v>#REF!</v>
      </c>
      <c r="K137" s="47" t="e">
        <f t="shared" si="29"/>
        <v>#REF!</v>
      </c>
      <c r="L137" s="319">
        <v>11335.2469</v>
      </c>
      <c r="M137" s="319">
        <v>0.72870000000000001</v>
      </c>
      <c r="N137" s="319">
        <v>0.19980000000000001</v>
      </c>
      <c r="O137" s="319">
        <v>0</v>
      </c>
      <c r="P137" s="319">
        <v>0.40479999999999999</v>
      </c>
      <c r="Q137" s="319">
        <v>0</v>
      </c>
      <c r="R137" s="319">
        <v>0</v>
      </c>
      <c r="S137" s="319">
        <v>1.3332999999999999</v>
      </c>
      <c r="T137" s="319">
        <v>0.92849999999999999</v>
      </c>
      <c r="W137" s="319">
        <v>11335.2469</v>
      </c>
      <c r="X137" s="319">
        <v>0.72870000000000001</v>
      </c>
      <c r="Y137" s="319">
        <v>0.19980000000000001</v>
      </c>
      <c r="Z137" s="319">
        <v>0</v>
      </c>
      <c r="AA137" s="319">
        <v>0.40479999999999999</v>
      </c>
      <c r="AB137" s="319">
        <v>0</v>
      </c>
      <c r="AC137" s="319">
        <v>0</v>
      </c>
      <c r="AD137" s="319">
        <v>1.3332999999999999</v>
      </c>
      <c r="AE137" s="319">
        <v>0.92849999999999999</v>
      </c>
      <c r="AG137" s="42" t="str">
        <f t="shared" si="30"/>
        <v>ESTAÇÃO TRANSMISSORA DE SUPERFÍCIE PARA TELEVISIONAMENTO</v>
      </c>
    </row>
    <row r="138" spans="1:33">
      <c r="A138" s="42" t="s">
        <v>17781</v>
      </c>
      <c r="B138" s="42" t="s">
        <v>17789</v>
      </c>
      <c r="C138" s="47" t="e">
        <f t="shared" si="21"/>
        <v>#REF!</v>
      </c>
      <c r="D138" s="47" t="e">
        <f t="shared" si="22"/>
        <v>#REF!</v>
      </c>
      <c r="E138" s="47" t="e">
        <f t="shared" si="23"/>
        <v>#REF!</v>
      </c>
      <c r="F138" s="47" t="e">
        <f t="shared" si="24"/>
        <v>#REF!</v>
      </c>
      <c r="G138" s="47" t="e">
        <f t="shared" si="25"/>
        <v>#REF!</v>
      </c>
      <c r="H138" s="47" t="e">
        <f t="shared" si="26"/>
        <v>#REF!</v>
      </c>
      <c r="I138" s="47" t="e">
        <f t="shared" si="27"/>
        <v>#REF!</v>
      </c>
      <c r="J138" s="266" t="e">
        <f t="shared" si="28"/>
        <v>#REF!</v>
      </c>
      <c r="K138" s="47" t="e">
        <f t="shared" si="29"/>
        <v>#REF!</v>
      </c>
      <c r="L138" s="319">
        <v>295422.77370000002</v>
      </c>
      <c r="M138" s="319">
        <v>5.1699000000000002</v>
      </c>
      <c r="N138" s="319">
        <v>4.7847</v>
      </c>
      <c r="O138" s="319">
        <v>0</v>
      </c>
      <c r="P138" s="319">
        <v>7.3856000000000002</v>
      </c>
      <c r="Q138" s="319">
        <v>0</v>
      </c>
      <c r="R138" s="319">
        <v>46.009799999999998</v>
      </c>
      <c r="S138" s="319">
        <v>63.35</v>
      </c>
      <c r="T138" s="319">
        <v>55.964399999999998</v>
      </c>
      <c r="W138" s="319">
        <v>295422.77370000002</v>
      </c>
      <c r="X138" s="319">
        <v>5.1699000000000002</v>
      </c>
      <c r="Y138" s="319">
        <v>4.7847</v>
      </c>
      <c r="Z138" s="319">
        <v>0</v>
      </c>
      <c r="AA138" s="319">
        <v>7.3856000000000002</v>
      </c>
      <c r="AB138" s="319">
        <v>0</v>
      </c>
      <c r="AC138" s="319">
        <v>40.955800000000004</v>
      </c>
      <c r="AD138" s="319">
        <v>58.295999999999999</v>
      </c>
      <c r="AE138" s="319">
        <v>50.910400000000003</v>
      </c>
      <c r="AG138" s="42" t="str">
        <f t="shared" si="30"/>
        <v>CÂMARA HIPERBÁRICA COM FILTRO, SERPENTINA E RESERVATÓRIO DE AR PARA MERGULHO RASO - D = 1,80 M E H = 2,22 M.</v>
      </c>
    </row>
    <row r="139" spans="1:33">
      <c r="A139" s="42" t="s">
        <v>17782</v>
      </c>
      <c r="B139" s="42" t="s">
        <v>17790</v>
      </c>
      <c r="C139" s="47" t="e">
        <f t="shared" si="21"/>
        <v>#REF!</v>
      </c>
      <c r="D139" s="47" t="e">
        <f t="shared" si="22"/>
        <v>#REF!</v>
      </c>
      <c r="E139" s="47" t="e">
        <f t="shared" si="23"/>
        <v>#REF!</v>
      </c>
      <c r="F139" s="47" t="e">
        <f t="shared" si="24"/>
        <v>#REF!</v>
      </c>
      <c r="G139" s="47" t="e">
        <f t="shared" si="25"/>
        <v>#REF!</v>
      </c>
      <c r="H139" s="47" t="e">
        <f t="shared" si="26"/>
        <v>#REF!</v>
      </c>
      <c r="I139" s="47" t="e">
        <f t="shared" si="27"/>
        <v>#REF!</v>
      </c>
      <c r="J139" s="266" t="e">
        <f t="shared" si="28"/>
        <v>#REF!</v>
      </c>
      <c r="K139" s="47" t="e">
        <f t="shared" si="29"/>
        <v>#REF!</v>
      </c>
      <c r="L139" s="319">
        <v>37680.0236</v>
      </c>
      <c r="M139" s="319">
        <v>2.4222999999999999</v>
      </c>
      <c r="N139" s="319">
        <v>0.66420000000000001</v>
      </c>
      <c r="O139" s="319">
        <v>0</v>
      </c>
      <c r="P139" s="319">
        <v>1.3456999999999999</v>
      </c>
      <c r="Q139" s="319">
        <v>0</v>
      </c>
      <c r="R139" s="319">
        <v>0</v>
      </c>
      <c r="S139" s="319">
        <v>4.4321999999999999</v>
      </c>
      <c r="T139" s="319">
        <v>3.0865</v>
      </c>
      <c r="W139" s="319">
        <v>37680.0236</v>
      </c>
      <c r="X139" s="319">
        <v>2.4222999999999999</v>
      </c>
      <c r="Y139" s="319">
        <v>0.66420000000000001</v>
      </c>
      <c r="Z139" s="319">
        <v>0</v>
      </c>
      <c r="AA139" s="319">
        <v>1.3456999999999999</v>
      </c>
      <c r="AB139" s="319">
        <v>0</v>
      </c>
      <c r="AC139" s="319">
        <v>0</v>
      </c>
      <c r="AD139" s="319">
        <v>4.4321999999999999</v>
      </c>
      <c r="AE139" s="319">
        <v>3.0865</v>
      </c>
      <c r="AG139" s="42" t="str">
        <f t="shared" si="30"/>
        <v>ESTAÇÃO TRANSMISSORA DE SUPERFÍCIE PARA COMUNICAÇÃO SEM FIO</v>
      </c>
    </row>
    <row r="140" spans="1:33">
      <c r="A140" s="42" t="s">
        <v>17783</v>
      </c>
      <c r="B140" s="42" t="s">
        <v>17791</v>
      </c>
      <c r="C140" s="47" t="e">
        <f t="shared" si="21"/>
        <v>#REF!</v>
      </c>
      <c r="D140" s="47" t="e">
        <f t="shared" si="22"/>
        <v>#REF!</v>
      </c>
      <c r="E140" s="47" t="e">
        <f t="shared" si="23"/>
        <v>#REF!</v>
      </c>
      <c r="F140" s="47" t="e">
        <f t="shared" si="24"/>
        <v>#REF!</v>
      </c>
      <c r="G140" s="47" t="e">
        <f t="shared" si="25"/>
        <v>#REF!</v>
      </c>
      <c r="H140" s="47" t="e">
        <f t="shared" si="26"/>
        <v>#REF!</v>
      </c>
      <c r="I140" s="47" t="e">
        <f t="shared" si="27"/>
        <v>#REF!</v>
      </c>
      <c r="J140" s="266" t="e">
        <f t="shared" si="28"/>
        <v>#REF!</v>
      </c>
      <c r="K140" s="47" t="e">
        <f t="shared" si="29"/>
        <v>#REF!</v>
      </c>
      <c r="L140" s="319">
        <v>6315.3518000000004</v>
      </c>
      <c r="M140" s="319">
        <v>0.40600000000000003</v>
      </c>
      <c r="N140" s="319">
        <v>0.1113</v>
      </c>
      <c r="O140" s="319">
        <v>0</v>
      </c>
      <c r="P140" s="319">
        <v>0.22550000000000001</v>
      </c>
      <c r="Q140" s="319">
        <v>0</v>
      </c>
      <c r="R140" s="319">
        <v>0</v>
      </c>
      <c r="S140" s="319">
        <v>0.74280000000000002</v>
      </c>
      <c r="T140" s="319">
        <v>0.51729999999999998</v>
      </c>
      <c r="W140" s="319">
        <v>6315.3518000000004</v>
      </c>
      <c r="X140" s="319">
        <v>0.40600000000000003</v>
      </c>
      <c r="Y140" s="319">
        <v>0.1113</v>
      </c>
      <c r="Z140" s="319">
        <v>0</v>
      </c>
      <c r="AA140" s="319">
        <v>0.22550000000000001</v>
      </c>
      <c r="AB140" s="319">
        <v>0</v>
      </c>
      <c r="AC140" s="319">
        <v>0</v>
      </c>
      <c r="AD140" s="319">
        <v>0.74280000000000002</v>
      </c>
      <c r="AE140" s="319">
        <v>0.51729999999999998</v>
      </c>
      <c r="AG140" s="42" t="str">
        <f t="shared" si="30"/>
        <v>ESTAÇÃO TRANSMISSORA DE SUPERFÍCIE PARA COMUNICAÇÃO COM FIO</v>
      </c>
    </row>
    <row r="141" spans="1:33">
      <c r="A141" s="42" t="s">
        <v>17784</v>
      </c>
      <c r="B141" s="42" t="s">
        <v>17792</v>
      </c>
      <c r="C141" s="47" t="e">
        <f t="shared" si="21"/>
        <v>#REF!</v>
      </c>
      <c r="D141" s="47" t="e">
        <f t="shared" si="22"/>
        <v>#REF!</v>
      </c>
      <c r="E141" s="47" t="e">
        <f t="shared" si="23"/>
        <v>#REF!</v>
      </c>
      <c r="F141" s="47" t="e">
        <f t="shared" si="24"/>
        <v>#REF!</v>
      </c>
      <c r="G141" s="47" t="e">
        <f t="shared" si="25"/>
        <v>#REF!</v>
      </c>
      <c r="H141" s="47" t="e">
        <f t="shared" si="26"/>
        <v>#REF!</v>
      </c>
      <c r="I141" s="47" t="e">
        <f t="shared" si="27"/>
        <v>#REF!</v>
      </c>
      <c r="J141" s="266" t="e">
        <f t="shared" si="28"/>
        <v>#REF!</v>
      </c>
      <c r="K141" s="47" t="e">
        <f t="shared" si="29"/>
        <v>#REF!</v>
      </c>
      <c r="L141" s="319">
        <v>12119.276900000001</v>
      </c>
      <c r="M141" s="319">
        <v>0.77910000000000001</v>
      </c>
      <c r="N141" s="319">
        <v>0.21360000000000001</v>
      </c>
      <c r="O141" s="319">
        <v>0</v>
      </c>
      <c r="P141" s="319">
        <v>0.43280000000000002</v>
      </c>
      <c r="Q141" s="319">
        <v>0</v>
      </c>
      <c r="R141" s="319">
        <v>0</v>
      </c>
      <c r="S141" s="319">
        <v>1.4255</v>
      </c>
      <c r="T141" s="319">
        <v>0.99270000000000003</v>
      </c>
      <c r="W141" s="319">
        <v>12119.276900000001</v>
      </c>
      <c r="X141" s="319">
        <v>0.77910000000000001</v>
      </c>
      <c r="Y141" s="319">
        <v>0.21360000000000001</v>
      </c>
      <c r="Z141" s="319">
        <v>0</v>
      </c>
      <c r="AA141" s="319">
        <v>0.43280000000000002</v>
      </c>
      <c r="AB141" s="319">
        <v>0</v>
      </c>
      <c r="AC141" s="319">
        <v>0</v>
      </c>
      <c r="AD141" s="319">
        <v>1.4255</v>
      </c>
      <c r="AE141" s="319">
        <v>0.99270000000000003</v>
      </c>
      <c r="AG141" s="42" t="str">
        <f t="shared" si="30"/>
        <v>PAINEL DE CONTROLE DE AR COM MANÔMETROS E PNEUFATÔMETROS</v>
      </c>
    </row>
    <row r="142" spans="1:33">
      <c r="A142" s="42" t="s">
        <v>17785</v>
      </c>
      <c r="B142" s="42" t="s">
        <v>17793</v>
      </c>
      <c r="C142" s="47" t="e">
        <f t="shared" si="21"/>
        <v>#REF!</v>
      </c>
      <c r="D142" s="47" t="e">
        <f t="shared" si="22"/>
        <v>#REF!</v>
      </c>
      <c r="E142" s="47" t="e">
        <f t="shared" si="23"/>
        <v>#REF!</v>
      </c>
      <c r="F142" s="47" t="e">
        <f t="shared" si="24"/>
        <v>#REF!</v>
      </c>
      <c r="G142" s="47" t="e">
        <f t="shared" si="25"/>
        <v>#REF!</v>
      </c>
      <c r="H142" s="47" t="e">
        <f t="shared" si="26"/>
        <v>#REF!</v>
      </c>
      <c r="I142" s="47" t="e">
        <f t="shared" si="27"/>
        <v>#REF!</v>
      </c>
      <c r="J142" s="266" t="e">
        <f t="shared" si="28"/>
        <v>#REF!</v>
      </c>
      <c r="K142" s="47" t="e">
        <f t="shared" si="29"/>
        <v>#REF!</v>
      </c>
      <c r="L142" s="319">
        <v>549188.85690000001</v>
      </c>
      <c r="M142" s="319">
        <v>14.645</v>
      </c>
      <c r="N142" s="319">
        <v>9.0359999999999996</v>
      </c>
      <c r="O142" s="319">
        <v>0</v>
      </c>
      <c r="P142" s="319">
        <v>14.645</v>
      </c>
      <c r="Q142" s="319">
        <v>0</v>
      </c>
      <c r="R142" s="319">
        <v>46.009799999999998</v>
      </c>
      <c r="S142" s="319">
        <v>84.335800000000006</v>
      </c>
      <c r="T142" s="319">
        <v>69.690799999999996</v>
      </c>
      <c r="W142" s="319">
        <v>549188.85690000001</v>
      </c>
      <c r="X142" s="319">
        <v>14.645</v>
      </c>
      <c r="Y142" s="319">
        <v>9.0359999999999996</v>
      </c>
      <c r="Z142" s="319">
        <v>0</v>
      </c>
      <c r="AA142" s="319">
        <v>14.645</v>
      </c>
      <c r="AB142" s="319">
        <v>0</v>
      </c>
      <c r="AC142" s="319">
        <v>40.955800000000004</v>
      </c>
      <c r="AD142" s="319">
        <v>79.281800000000004</v>
      </c>
      <c r="AE142" s="319">
        <v>64.636799999999994</v>
      </c>
      <c r="AG142" s="42" t="str">
        <f t="shared" si="30"/>
        <v>SISTEMA DE SINO ABERTO (SINETE) PARA MERGULHO ATÉ 50 M  - 33,50 KW</v>
      </c>
    </row>
    <row r="143" spans="1:33">
      <c r="A143" s="42" t="s">
        <v>17786</v>
      </c>
      <c r="B143" s="42" t="s">
        <v>17794</v>
      </c>
      <c r="C143" s="47" t="e">
        <f t="shared" si="21"/>
        <v>#REF!</v>
      </c>
      <c r="D143" s="47" t="e">
        <f t="shared" si="22"/>
        <v>#REF!</v>
      </c>
      <c r="E143" s="47" t="e">
        <f t="shared" si="23"/>
        <v>#REF!</v>
      </c>
      <c r="F143" s="47" t="e">
        <f t="shared" si="24"/>
        <v>#REF!</v>
      </c>
      <c r="G143" s="47" t="e">
        <f t="shared" si="25"/>
        <v>#REF!</v>
      </c>
      <c r="H143" s="47" t="e">
        <f t="shared" si="26"/>
        <v>#REF!</v>
      </c>
      <c r="I143" s="47" t="e">
        <f t="shared" si="27"/>
        <v>#REF!</v>
      </c>
      <c r="J143" s="266" t="e">
        <f t="shared" si="28"/>
        <v>#REF!</v>
      </c>
      <c r="K143" s="47" t="e">
        <f t="shared" si="29"/>
        <v>#REF!</v>
      </c>
      <c r="L143" s="319">
        <v>50245.866999999998</v>
      </c>
      <c r="M143" s="319">
        <v>3.3496999999999999</v>
      </c>
      <c r="N143" s="319">
        <v>0.9042</v>
      </c>
      <c r="O143" s="319">
        <v>0</v>
      </c>
      <c r="P143" s="319">
        <v>3.3496999999999999</v>
      </c>
      <c r="Q143" s="319">
        <v>7.9770000000000003</v>
      </c>
      <c r="R143" s="319">
        <v>0</v>
      </c>
      <c r="S143" s="319">
        <v>15.5806</v>
      </c>
      <c r="T143" s="319">
        <v>4.2538999999999998</v>
      </c>
      <c r="W143" s="319">
        <v>50245.866999999998</v>
      </c>
      <c r="X143" s="319">
        <v>3.3496999999999999</v>
      </c>
      <c r="Y143" s="319">
        <v>0.9042</v>
      </c>
      <c r="Z143" s="319">
        <v>0</v>
      </c>
      <c r="AA143" s="319">
        <v>3.3496999999999999</v>
      </c>
      <c r="AB143" s="319">
        <v>7.9770000000000003</v>
      </c>
      <c r="AC143" s="319">
        <v>0</v>
      </c>
      <c r="AD143" s="319">
        <v>15.5806</v>
      </c>
      <c r="AE143" s="319">
        <v>4.2538999999999998</v>
      </c>
      <c r="AG143" s="42" t="str">
        <f t="shared" si="30"/>
        <v>SISTEMA DE AR COMPRIMIDO PARA MERGULHO ATÉ 30 M COM PRESSÃO DE TRABALHO DE 1,4 MPA - 7,46 KW</v>
      </c>
    </row>
    <row r="144" spans="1:33">
      <c r="A144" s="42" t="s">
        <v>17787</v>
      </c>
      <c r="B144" s="42" t="s">
        <v>17795</v>
      </c>
      <c r="C144" s="47" t="e">
        <f t="shared" si="21"/>
        <v>#REF!</v>
      </c>
      <c r="D144" s="47" t="e">
        <f t="shared" si="22"/>
        <v>#REF!</v>
      </c>
      <c r="E144" s="47" t="e">
        <f t="shared" si="23"/>
        <v>#REF!</v>
      </c>
      <c r="F144" s="47" t="e">
        <f t="shared" si="24"/>
        <v>#REF!</v>
      </c>
      <c r="G144" s="47" t="e">
        <f t="shared" si="25"/>
        <v>#REF!</v>
      </c>
      <c r="H144" s="47" t="e">
        <f t="shared" si="26"/>
        <v>#REF!</v>
      </c>
      <c r="I144" s="47" t="e">
        <f t="shared" si="27"/>
        <v>#REF!</v>
      </c>
      <c r="J144" s="266" t="e">
        <f t="shared" si="28"/>
        <v>#REF!</v>
      </c>
      <c r="K144" s="47" t="e">
        <f t="shared" si="29"/>
        <v>#REF!</v>
      </c>
      <c r="L144" s="319">
        <v>76886.439899999998</v>
      </c>
      <c r="M144" s="319">
        <v>5.1257999999999999</v>
      </c>
      <c r="N144" s="319">
        <v>1.3835999999999999</v>
      </c>
      <c r="O144" s="319">
        <v>0</v>
      </c>
      <c r="P144" s="319">
        <v>5.1257999999999999</v>
      </c>
      <c r="Q144" s="319">
        <v>17.301300000000001</v>
      </c>
      <c r="R144" s="319">
        <v>0</v>
      </c>
      <c r="S144" s="319">
        <v>28.936499999999999</v>
      </c>
      <c r="T144" s="319">
        <v>6.5094000000000003</v>
      </c>
      <c r="W144" s="319">
        <v>76886.439899999998</v>
      </c>
      <c r="X144" s="319">
        <v>5.1257999999999999</v>
      </c>
      <c r="Y144" s="319">
        <v>1.3835999999999999</v>
      </c>
      <c r="Z144" s="319">
        <v>0</v>
      </c>
      <c r="AA144" s="319">
        <v>5.1257999999999999</v>
      </c>
      <c r="AB144" s="319">
        <v>17.301300000000001</v>
      </c>
      <c r="AC144" s="319">
        <v>0</v>
      </c>
      <c r="AD144" s="319">
        <v>28.936499999999999</v>
      </c>
      <c r="AE144" s="319">
        <v>6.5094000000000003</v>
      </c>
      <c r="AG144" s="42" t="str">
        <f t="shared" si="30"/>
        <v>SISTEMA DE AR COMPRIMIDO PARA MERGULHO ATÉ 50 M COM PRESSÃO DE TRABALHO DE 1,7 MPA - 16,18 KW</v>
      </c>
    </row>
    <row r="145" spans="1:33">
      <c r="A145" s="42" t="s">
        <v>4677</v>
      </c>
      <c r="B145" s="42" t="s">
        <v>7083</v>
      </c>
      <c r="C145" s="47" t="e">
        <f t="shared" si="21"/>
        <v>#REF!</v>
      </c>
      <c r="D145" s="47" t="e">
        <f t="shared" si="22"/>
        <v>#REF!</v>
      </c>
      <c r="E145" s="47" t="e">
        <f t="shared" si="23"/>
        <v>#REF!</v>
      </c>
      <c r="F145" s="47" t="e">
        <f t="shared" si="24"/>
        <v>#REF!</v>
      </c>
      <c r="G145" s="47" t="e">
        <f t="shared" si="25"/>
        <v>#REF!</v>
      </c>
      <c r="H145" s="47" t="e">
        <f t="shared" si="26"/>
        <v>#REF!</v>
      </c>
      <c r="I145" s="47" t="e">
        <f t="shared" si="27"/>
        <v>#REF!</v>
      </c>
      <c r="J145" s="266" t="e">
        <f t="shared" si="28"/>
        <v>#REF!</v>
      </c>
      <c r="K145" s="47" t="e">
        <f t="shared" si="29"/>
        <v>#REF!</v>
      </c>
      <c r="L145" s="319">
        <v>31116.3475</v>
      </c>
      <c r="M145" s="319">
        <v>2.4893000000000001</v>
      </c>
      <c r="N145" s="319">
        <v>0.57599999999999996</v>
      </c>
      <c r="O145" s="319">
        <v>0</v>
      </c>
      <c r="P145" s="319">
        <v>2.4893000000000001</v>
      </c>
      <c r="Q145" s="319">
        <v>0</v>
      </c>
      <c r="R145" s="319">
        <v>0</v>
      </c>
      <c r="S145" s="319">
        <v>5.5545999999999998</v>
      </c>
      <c r="T145" s="319">
        <v>3.0653000000000001</v>
      </c>
      <c r="W145" s="319">
        <v>31116.3475</v>
      </c>
      <c r="X145" s="319">
        <v>2.4893000000000001</v>
      </c>
      <c r="Y145" s="319">
        <v>0.57599999999999996</v>
      </c>
      <c r="Z145" s="319">
        <v>0</v>
      </c>
      <c r="AA145" s="319">
        <v>2.4893000000000001</v>
      </c>
      <c r="AB145" s="319">
        <v>0</v>
      </c>
      <c r="AC145" s="319">
        <v>0</v>
      </c>
      <c r="AD145" s="319">
        <v>5.5545999999999998</v>
      </c>
      <c r="AE145" s="319">
        <v>3.0653000000000001</v>
      </c>
      <c r="AG145" s="42" t="str">
        <f t="shared" si="30"/>
        <v>FONTE DE PLASMA PARA CORTE MANUAL - 65A - 15 KW</v>
      </c>
    </row>
    <row r="146" spans="1:33">
      <c r="A146" s="42" t="s">
        <v>4678</v>
      </c>
      <c r="B146" s="42" t="s">
        <v>16053</v>
      </c>
      <c r="C146" s="47" t="e">
        <f t="shared" si="21"/>
        <v>#REF!</v>
      </c>
      <c r="D146" s="47" t="e">
        <f t="shared" si="22"/>
        <v>#REF!</v>
      </c>
      <c r="E146" s="47" t="e">
        <f t="shared" si="23"/>
        <v>#REF!</v>
      </c>
      <c r="F146" s="47" t="e">
        <f t="shared" si="24"/>
        <v>#REF!</v>
      </c>
      <c r="G146" s="47" t="e">
        <f t="shared" si="25"/>
        <v>#REF!</v>
      </c>
      <c r="H146" s="47" t="e">
        <f t="shared" si="26"/>
        <v>#REF!</v>
      </c>
      <c r="I146" s="47" t="e">
        <f t="shared" si="27"/>
        <v>#REF!</v>
      </c>
      <c r="J146" s="266" t="e">
        <f t="shared" si="28"/>
        <v>#REF!</v>
      </c>
      <c r="K146" s="47" t="e">
        <f t="shared" si="29"/>
        <v>#REF!</v>
      </c>
      <c r="L146" s="319">
        <v>4895.8126000000002</v>
      </c>
      <c r="M146" s="319">
        <v>0.44059999999999999</v>
      </c>
      <c r="N146" s="319">
        <v>9.06E-2</v>
      </c>
      <c r="O146" s="319">
        <v>0</v>
      </c>
      <c r="P146" s="319">
        <v>0.24479999999999999</v>
      </c>
      <c r="Q146" s="319">
        <v>0</v>
      </c>
      <c r="R146" s="319">
        <v>0</v>
      </c>
      <c r="S146" s="319">
        <v>0.77600000000000002</v>
      </c>
      <c r="T146" s="319">
        <v>0.53120000000000001</v>
      </c>
      <c r="W146" s="319">
        <v>4895.8126000000002</v>
      </c>
      <c r="X146" s="319">
        <v>0.44059999999999999</v>
      </c>
      <c r="Y146" s="319">
        <v>9.06E-2</v>
      </c>
      <c r="Z146" s="319">
        <v>0</v>
      </c>
      <c r="AA146" s="319">
        <v>0.24479999999999999</v>
      </c>
      <c r="AB146" s="319">
        <v>0</v>
      </c>
      <c r="AC146" s="319">
        <v>0</v>
      </c>
      <c r="AD146" s="319">
        <v>0.77600000000000002</v>
      </c>
      <c r="AE146" s="319">
        <v>0.53120000000000001</v>
      </c>
      <c r="AG146" s="42" t="str">
        <f t="shared" si="30"/>
        <v>SERRA DE ESQUADRIA COM BRAÇO TELESCÓPICO - D = 250 MM (10") - 1,80 KW</v>
      </c>
    </row>
    <row r="147" spans="1:33">
      <c r="A147" s="42" t="s">
        <v>4679</v>
      </c>
      <c r="B147" s="42" t="s">
        <v>8993</v>
      </c>
      <c r="C147" s="47" t="e">
        <f t="shared" si="21"/>
        <v>#REF!</v>
      </c>
      <c r="D147" s="47" t="e">
        <f t="shared" si="22"/>
        <v>#REF!</v>
      </c>
      <c r="E147" s="47" t="e">
        <f t="shared" si="23"/>
        <v>#REF!</v>
      </c>
      <c r="F147" s="47" t="e">
        <f t="shared" si="24"/>
        <v>#REF!</v>
      </c>
      <c r="G147" s="47" t="e">
        <f t="shared" si="25"/>
        <v>#REF!</v>
      </c>
      <c r="H147" s="47" t="e">
        <f t="shared" si="26"/>
        <v>#REF!</v>
      </c>
      <c r="I147" s="47" t="e">
        <f t="shared" si="27"/>
        <v>#REF!</v>
      </c>
      <c r="J147" s="266" t="e">
        <f t="shared" si="28"/>
        <v>#REF!</v>
      </c>
      <c r="K147" s="47" t="e">
        <f t="shared" si="29"/>
        <v>#REF!</v>
      </c>
      <c r="L147" s="319">
        <v>77631.747199999998</v>
      </c>
      <c r="M147" s="319">
        <v>3.1053000000000002</v>
      </c>
      <c r="N147" s="319">
        <v>1.3171999999999999</v>
      </c>
      <c r="O147" s="319">
        <v>0</v>
      </c>
      <c r="P147" s="319">
        <v>2.7170999999999998</v>
      </c>
      <c r="Q147" s="319">
        <v>0</v>
      </c>
      <c r="R147" s="319">
        <v>0</v>
      </c>
      <c r="S147" s="319">
        <v>7.1395999999999997</v>
      </c>
      <c r="T147" s="319">
        <v>4.4225000000000003</v>
      </c>
      <c r="W147" s="319">
        <v>77631.747199999998</v>
      </c>
      <c r="X147" s="319">
        <v>3.1053000000000002</v>
      </c>
      <c r="Y147" s="319">
        <v>1.3171999999999999</v>
      </c>
      <c r="Z147" s="319">
        <v>0</v>
      </c>
      <c r="AA147" s="319">
        <v>2.7170999999999998</v>
      </c>
      <c r="AB147" s="319">
        <v>0</v>
      </c>
      <c r="AC147" s="319">
        <v>0</v>
      </c>
      <c r="AD147" s="319">
        <v>7.1395999999999997</v>
      </c>
      <c r="AE147" s="319">
        <v>4.4225000000000003</v>
      </c>
      <c r="AG147" s="42" t="str">
        <f t="shared" si="30"/>
        <v>REBORDEADEIRA DIÂMETRO MÁXIMO 3,00 M - 4,85 KW</v>
      </c>
    </row>
    <row r="148" spans="1:33">
      <c r="A148" s="42" t="s">
        <v>4680</v>
      </c>
      <c r="B148" s="42" t="s">
        <v>7084</v>
      </c>
      <c r="C148" s="47" t="e">
        <f t="shared" si="21"/>
        <v>#REF!</v>
      </c>
      <c r="D148" s="47" t="e">
        <f t="shared" si="22"/>
        <v>#REF!</v>
      </c>
      <c r="E148" s="47" t="e">
        <f t="shared" si="23"/>
        <v>#REF!</v>
      </c>
      <c r="F148" s="47" t="e">
        <f t="shared" si="24"/>
        <v>#REF!</v>
      </c>
      <c r="G148" s="47" t="e">
        <f t="shared" si="25"/>
        <v>#REF!</v>
      </c>
      <c r="H148" s="47" t="e">
        <f t="shared" si="26"/>
        <v>#REF!</v>
      </c>
      <c r="I148" s="47" t="e">
        <f t="shared" si="27"/>
        <v>#REF!</v>
      </c>
      <c r="J148" s="266" t="e">
        <f t="shared" si="28"/>
        <v>#REF!</v>
      </c>
      <c r="K148" s="47" t="e">
        <f t="shared" si="29"/>
        <v>#REF!</v>
      </c>
      <c r="L148" s="319">
        <v>17339.4408</v>
      </c>
      <c r="M148" s="319">
        <v>0.69359999999999999</v>
      </c>
      <c r="N148" s="319">
        <v>0.29420000000000002</v>
      </c>
      <c r="O148" s="319">
        <v>0</v>
      </c>
      <c r="P148" s="319">
        <v>0.6069</v>
      </c>
      <c r="Q148" s="319">
        <v>0</v>
      </c>
      <c r="R148" s="319">
        <v>0</v>
      </c>
      <c r="S148" s="319">
        <v>1.5947</v>
      </c>
      <c r="T148" s="319">
        <v>0.98780000000000001</v>
      </c>
      <c r="W148" s="319">
        <v>17339.4408</v>
      </c>
      <c r="X148" s="319">
        <v>0.69359999999999999</v>
      </c>
      <c r="Y148" s="319">
        <v>0.29420000000000002</v>
      </c>
      <c r="Z148" s="319">
        <v>0</v>
      </c>
      <c r="AA148" s="319">
        <v>0.6069</v>
      </c>
      <c r="AB148" s="319">
        <v>0</v>
      </c>
      <c r="AC148" s="319">
        <v>0</v>
      </c>
      <c r="AD148" s="319">
        <v>1.5947</v>
      </c>
      <c r="AE148" s="319">
        <v>0.98780000000000001</v>
      </c>
      <c r="AG148" s="42" t="str">
        <f t="shared" si="30"/>
        <v>DOBRADEIRA VIRADEIRA MANUAL COMPRIMENTO MÁXIMO DE DOBRA DE ATÉ 2.000 MM</v>
      </c>
    </row>
    <row r="149" spans="1:33">
      <c r="A149" s="42" t="s">
        <v>4681</v>
      </c>
      <c r="B149" s="42" t="s">
        <v>7085</v>
      </c>
      <c r="C149" s="47" t="e">
        <f t="shared" si="21"/>
        <v>#REF!</v>
      </c>
      <c r="D149" s="47" t="e">
        <f t="shared" si="22"/>
        <v>#REF!</v>
      </c>
      <c r="E149" s="47" t="e">
        <f t="shared" si="23"/>
        <v>#REF!</v>
      </c>
      <c r="F149" s="47" t="e">
        <f t="shared" si="24"/>
        <v>#REF!</v>
      </c>
      <c r="G149" s="47" t="e">
        <f t="shared" si="25"/>
        <v>#REF!</v>
      </c>
      <c r="H149" s="47" t="e">
        <f t="shared" si="26"/>
        <v>#REF!</v>
      </c>
      <c r="I149" s="47" t="e">
        <f t="shared" si="27"/>
        <v>#REF!</v>
      </c>
      <c r="J149" s="266" t="e">
        <f t="shared" si="28"/>
        <v>#REF!</v>
      </c>
      <c r="K149" s="47" t="e">
        <f t="shared" si="29"/>
        <v>#REF!</v>
      </c>
      <c r="L149" s="319">
        <v>21879.853200000001</v>
      </c>
      <c r="M149" s="319">
        <v>1.7504</v>
      </c>
      <c r="N149" s="319">
        <v>0.40500000000000003</v>
      </c>
      <c r="O149" s="319">
        <v>0</v>
      </c>
      <c r="P149" s="319">
        <v>1.7504</v>
      </c>
      <c r="Q149" s="319">
        <v>0</v>
      </c>
      <c r="R149" s="319">
        <v>0</v>
      </c>
      <c r="S149" s="319">
        <v>3.9058000000000002</v>
      </c>
      <c r="T149" s="319">
        <v>2.1554000000000002</v>
      </c>
      <c r="W149" s="319">
        <v>21879.853200000001</v>
      </c>
      <c r="X149" s="319">
        <v>1.7504</v>
      </c>
      <c r="Y149" s="319">
        <v>0.40500000000000003</v>
      </c>
      <c r="Z149" s="319">
        <v>0</v>
      </c>
      <c r="AA149" s="319">
        <v>1.7504</v>
      </c>
      <c r="AB149" s="319">
        <v>0</v>
      </c>
      <c r="AC149" s="319">
        <v>0</v>
      </c>
      <c r="AD149" s="319">
        <v>3.9058000000000002</v>
      </c>
      <c r="AE149" s="319">
        <v>2.1554000000000002</v>
      </c>
      <c r="AG149" s="42" t="str">
        <f t="shared" si="30"/>
        <v>FONTE DE PLASMA PARA CORTE MANUAL - 45A - 10 KW</v>
      </c>
    </row>
    <row r="150" spans="1:33">
      <c r="A150" s="42" t="s">
        <v>8298</v>
      </c>
      <c r="B150" s="42" t="s">
        <v>8994</v>
      </c>
      <c r="C150" s="47" t="e">
        <f t="shared" si="21"/>
        <v>#REF!</v>
      </c>
      <c r="D150" s="47" t="e">
        <f t="shared" si="22"/>
        <v>#REF!</v>
      </c>
      <c r="E150" s="47" t="e">
        <f t="shared" si="23"/>
        <v>#REF!</v>
      </c>
      <c r="F150" s="47" t="e">
        <f t="shared" si="24"/>
        <v>#REF!</v>
      </c>
      <c r="G150" s="47" t="e">
        <f t="shared" si="25"/>
        <v>#REF!</v>
      </c>
      <c r="H150" s="47" t="e">
        <f t="shared" si="26"/>
        <v>#REF!</v>
      </c>
      <c r="I150" s="47" t="e">
        <f t="shared" si="27"/>
        <v>#REF!</v>
      </c>
      <c r="J150" s="266" t="e">
        <f t="shared" si="28"/>
        <v>#REF!</v>
      </c>
      <c r="K150" s="47" t="e">
        <f t="shared" si="29"/>
        <v>#REF!</v>
      </c>
      <c r="L150" s="319">
        <v>60609.082600000002</v>
      </c>
      <c r="M150" s="319">
        <v>3.4634</v>
      </c>
      <c r="N150" s="319">
        <v>1.0685</v>
      </c>
      <c r="O150" s="319">
        <v>0</v>
      </c>
      <c r="P150" s="319">
        <v>3.4634</v>
      </c>
      <c r="Q150" s="319">
        <v>0</v>
      </c>
      <c r="R150" s="319">
        <v>23.570599999999999</v>
      </c>
      <c r="S150" s="319">
        <v>31.565899999999999</v>
      </c>
      <c r="T150" s="319">
        <v>28.102499999999999</v>
      </c>
      <c r="W150" s="319">
        <v>60609.082600000002</v>
      </c>
      <c r="X150" s="319">
        <v>3.4634</v>
      </c>
      <c r="Y150" s="319">
        <v>1.0685</v>
      </c>
      <c r="Z150" s="319">
        <v>0</v>
      </c>
      <c r="AA150" s="319">
        <v>3.4634</v>
      </c>
      <c r="AB150" s="319">
        <v>0</v>
      </c>
      <c r="AC150" s="319">
        <v>21.254300000000001</v>
      </c>
      <c r="AD150" s="319">
        <v>29.249600000000001</v>
      </c>
      <c r="AE150" s="319">
        <v>25.786200000000001</v>
      </c>
      <c r="AG150" s="42" t="str">
        <f t="shared" si="30"/>
        <v>EQUIPAMENTO PARA PINTURA COM CAL REBOCÁVEL COM DOIS BICOS APLICADORES E CAPACIDADE DE 2.200 L</v>
      </c>
    </row>
    <row r="151" spans="1:33">
      <c r="A151" s="42" t="s">
        <v>4682</v>
      </c>
      <c r="B151" s="42" t="s">
        <v>8348</v>
      </c>
      <c r="C151" s="47" t="e">
        <f t="shared" si="21"/>
        <v>#REF!</v>
      </c>
      <c r="D151" s="47" t="e">
        <f t="shared" si="22"/>
        <v>#REF!</v>
      </c>
      <c r="E151" s="47" t="e">
        <f t="shared" si="23"/>
        <v>#REF!</v>
      </c>
      <c r="F151" s="47" t="e">
        <f t="shared" si="24"/>
        <v>#REF!</v>
      </c>
      <c r="G151" s="47" t="e">
        <f t="shared" si="25"/>
        <v>#REF!</v>
      </c>
      <c r="H151" s="47" t="e">
        <f t="shared" si="26"/>
        <v>#REF!</v>
      </c>
      <c r="I151" s="47" t="e">
        <f t="shared" si="27"/>
        <v>#REF!</v>
      </c>
      <c r="J151" s="266" t="e">
        <f t="shared" si="28"/>
        <v>#REF!</v>
      </c>
      <c r="K151" s="47" t="e">
        <f t="shared" si="29"/>
        <v>#REF!</v>
      </c>
      <c r="L151" s="319">
        <v>441248.83600000001</v>
      </c>
      <c r="M151" s="319">
        <v>39.712400000000002</v>
      </c>
      <c r="N151" s="319">
        <v>8.1675000000000004</v>
      </c>
      <c r="O151" s="319">
        <v>0</v>
      </c>
      <c r="P151" s="319">
        <v>26.474900000000002</v>
      </c>
      <c r="Q151" s="319">
        <v>0</v>
      </c>
      <c r="R151" s="319">
        <v>0</v>
      </c>
      <c r="S151" s="319">
        <v>74.354799999999997</v>
      </c>
      <c r="T151" s="319">
        <v>47.879899999999999</v>
      </c>
      <c r="W151" s="319">
        <v>441248.83600000001</v>
      </c>
      <c r="X151" s="319">
        <v>39.712400000000002</v>
      </c>
      <c r="Y151" s="319">
        <v>8.1675000000000004</v>
      </c>
      <c r="Z151" s="319">
        <v>0</v>
      </c>
      <c r="AA151" s="319">
        <v>26.474900000000002</v>
      </c>
      <c r="AB151" s="319">
        <v>0</v>
      </c>
      <c r="AC151" s="319">
        <v>0</v>
      </c>
      <c r="AD151" s="319">
        <v>74.354799999999997</v>
      </c>
      <c r="AE151" s="319">
        <v>47.879899999999999</v>
      </c>
      <c r="AG151" s="42" t="str">
        <f t="shared" si="30"/>
        <v>VENTILADOR AXIAL PARA VENTILAÇÃO FORÇADA COM VELOCIDADE DE SAÍDA DE 32,8 M/S - D = 1.000 MM - 30 KW</v>
      </c>
    </row>
    <row r="152" spans="1:33">
      <c r="A152" s="42" t="s">
        <v>4683</v>
      </c>
      <c r="B152" s="42" t="s">
        <v>8349</v>
      </c>
      <c r="C152" s="47" t="e">
        <f t="shared" si="21"/>
        <v>#REF!</v>
      </c>
      <c r="D152" s="47" t="e">
        <f t="shared" si="22"/>
        <v>#REF!</v>
      </c>
      <c r="E152" s="47" t="e">
        <f t="shared" si="23"/>
        <v>#REF!</v>
      </c>
      <c r="F152" s="47" t="e">
        <f t="shared" si="24"/>
        <v>#REF!</v>
      </c>
      <c r="G152" s="47" t="e">
        <f t="shared" si="25"/>
        <v>#REF!</v>
      </c>
      <c r="H152" s="47" t="e">
        <f t="shared" si="26"/>
        <v>#REF!</v>
      </c>
      <c r="I152" s="47" t="e">
        <f t="shared" si="27"/>
        <v>#REF!</v>
      </c>
      <c r="J152" s="266" t="e">
        <f t="shared" si="28"/>
        <v>#REF!</v>
      </c>
      <c r="K152" s="47" t="e">
        <f t="shared" si="29"/>
        <v>#REF!</v>
      </c>
      <c r="L152" s="319">
        <v>976625.53610000003</v>
      </c>
      <c r="M152" s="319">
        <v>55.807200000000002</v>
      </c>
      <c r="N152" s="319">
        <v>17.2165</v>
      </c>
      <c r="O152" s="319">
        <v>0</v>
      </c>
      <c r="P152" s="319">
        <v>41.855400000000003</v>
      </c>
      <c r="Q152" s="319">
        <v>97.306299999999993</v>
      </c>
      <c r="R152" s="319">
        <v>30.444800000000001</v>
      </c>
      <c r="S152" s="319">
        <v>242.6302</v>
      </c>
      <c r="T152" s="319">
        <v>103.46850000000001</v>
      </c>
      <c r="W152" s="319">
        <v>976625.53610000003</v>
      </c>
      <c r="X152" s="319">
        <v>55.807200000000002</v>
      </c>
      <c r="Y152" s="319">
        <v>17.2165</v>
      </c>
      <c r="Z152" s="319">
        <v>0</v>
      </c>
      <c r="AA152" s="319">
        <v>41.855400000000003</v>
      </c>
      <c r="AB152" s="319">
        <v>97.306299999999993</v>
      </c>
      <c r="AC152" s="319">
        <v>27.202300000000001</v>
      </c>
      <c r="AD152" s="319">
        <v>239.3877</v>
      </c>
      <c r="AE152" s="319">
        <v>100.226</v>
      </c>
      <c r="AG152" s="42" t="str">
        <f t="shared" si="30"/>
        <v>BATE-ESTACA DE GRAVIDADE PARA 6 T - 119 KW</v>
      </c>
    </row>
    <row r="153" spans="1:33">
      <c r="A153" s="42" t="s">
        <v>4684</v>
      </c>
      <c r="B153" s="42" t="s">
        <v>8350</v>
      </c>
      <c r="C153" s="47" t="e">
        <f t="shared" si="21"/>
        <v>#REF!</v>
      </c>
      <c r="D153" s="47" t="e">
        <f t="shared" si="22"/>
        <v>#REF!</v>
      </c>
      <c r="E153" s="47" t="e">
        <f t="shared" si="23"/>
        <v>#REF!</v>
      </c>
      <c r="F153" s="47" t="e">
        <f t="shared" si="24"/>
        <v>#REF!</v>
      </c>
      <c r="G153" s="47" t="e">
        <f t="shared" si="25"/>
        <v>#REF!</v>
      </c>
      <c r="H153" s="47" t="e">
        <f t="shared" si="26"/>
        <v>#REF!</v>
      </c>
      <c r="I153" s="47" t="e">
        <f t="shared" si="27"/>
        <v>#REF!</v>
      </c>
      <c r="J153" s="266" t="e">
        <f t="shared" si="28"/>
        <v>#REF!</v>
      </c>
      <c r="K153" s="47" t="e">
        <f t="shared" si="29"/>
        <v>#REF!</v>
      </c>
      <c r="L153" s="319">
        <v>1319596.9358000001</v>
      </c>
      <c r="M153" s="319">
        <v>52.783900000000003</v>
      </c>
      <c r="N153" s="319">
        <v>22.3903</v>
      </c>
      <c r="O153" s="319">
        <v>0</v>
      </c>
      <c r="P153" s="319">
        <v>46.185899999999997</v>
      </c>
      <c r="Q153" s="319">
        <v>0</v>
      </c>
      <c r="R153" s="319">
        <v>23.570599999999999</v>
      </c>
      <c r="S153" s="319">
        <v>144.9307</v>
      </c>
      <c r="T153" s="319">
        <v>98.744799999999998</v>
      </c>
      <c r="W153" s="319">
        <v>1319596.9358000001</v>
      </c>
      <c r="X153" s="319">
        <v>52.783900000000003</v>
      </c>
      <c r="Y153" s="319">
        <v>22.3903</v>
      </c>
      <c r="Z153" s="319">
        <v>0</v>
      </c>
      <c r="AA153" s="319">
        <v>46.185899999999997</v>
      </c>
      <c r="AB153" s="319">
        <v>0</v>
      </c>
      <c r="AC153" s="319">
        <v>21.254300000000001</v>
      </c>
      <c r="AD153" s="319">
        <v>142.61439999999999</v>
      </c>
      <c r="AE153" s="319">
        <v>96.4285</v>
      </c>
      <c r="AG153" s="42" t="str">
        <f t="shared" si="30"/>
        <v>GUILHOTINA HIDRÁULICA 16 X 6.100 MM - 30 KW</v>
      </c>
    </row>
    <row r="154" spans="1:33">
      <c r="A154" s="42" t="s">
        <v>4685</v>
      </c>
      <c r="B154" s="42" t="s">
        <v>7086</v>
      </c>
      <c r="C154" s="47" t="e">
        <f t="shared" si="21"/>
        <v>#REF!</v>
      </c>
      <c r="D154" s="47" t="e">
        <f t="shared" si="22"/>
        <v>#REF!</v>
      </c>
      <c r="E154" s="47" t="e">
        <f t="shared" si="23"/>
        <v>#REF!</v>
      </c>
      <c r="F154" s="47" t="e">
        <f t="shared" si="24"/>
        <v>#REF!</v>
      </c>
      <c r="G154" s="47" t="e">
        <f t="shared" si="25"/>
        <v>#REF!</v>
      </c>
      <c r="H154" s="47" t="e">
        <f t="shared" si="26"/>
        <v>#REF!</v>
      </c>
      <c r="I154" s="47" t="e">
        <f t="shared" si="27"/>
        <v>#REF!</v>
      </c>
      <c r="J154" s="266" t="e">
        <f t="shared" si="28"/>
        <v>#REF!</v>
      </c>
      <c r="K154" s="47" t="e">
        <f t="shared" si="29"/>
        <v>#REF!</v>
      </c>
      <c r="L154" s="319">
        <v>833860.75719999999</v>
      </c>
      <c r="M154" s="319">
        <v>33.354399999999998</v>
      </c>
      <c r="N154" s="319">
        <v>14.1485</v>
      </c>
      <c r="O154" s="319">
        <v>0</v>
      </c>
      <c r="P154" s="319">
        <v>29.185099999999998</v>
      </c>
      <c r="Q154" s="319">
        <v>0</v>
      </c>
      <c r="R154" s="319">
        <v>23.570599999999999</v>
      </c>
      <c r="S154" s="319">
        <v>100.2586</v>
      </c>
      <c r="T154" s="319">
        <v>71.073499999999996</v>
      </c>
      <c r="W154" s="319">
        <v>833860.75719999999</v>
      </c>
      <c r="X154" s="319">
        <v>33.354399999999998</v>
      </c>
      <c r="Y154" s="319">
        <v>14.1485</v>
      </c>
      <c r="Z154" s="319">
        <v>0</v>
      </c>
      <c r="AA154" s="319">
        <v>29.185099999999998</v>
      </c>
      <c r="AB154" s="319">
        <v>0</v>
      </c>
      <c r="AC154" s="319">
        <v>21.254300000000001</v>
      </c>
      <c r="AD154" s="319">
        <v>97.942300000000003</v>
      </c>
      <c r="AE154" s="319">
        <v>68.757199999999997</v>
      </c>
      <c r="AG154" s="42" t="str">
        <f t="shared" si="30"/>
        <v>PRENSA DOBRADEIRA CAPACIDADE 320 T - COMPRIMENTO ATÉ 3.100 MM - 30 KW</v>
      </c>
    </row>
    <row r="155" spans="1:33">
      <c r="A155" s="42" t="s">
        <v>4686</v>
      </c>
      <c r="B155" s="42" t="s">
        <v>8351</v>
      </c>
      <c r="C155" s="47" t="e">
        <f t="shared" si="21"/>
        <v>#REF!</v>
      </c>
      <c r="D155" s="47" t="e">
        <f t="shared" si="22"/>
        <v>#REF!</v>
      </c>
      <c r="E155" s="47" t="e">
        <f t="shared" si="23"/>
        <v>#REF!</v>
      </c>
      <c r="F155" s="47" t="e">
        <f t="shared" si="24"/>
        <v>#REF!</v>
      </c>
      <c r="G155" s="47" t="e">
        <f t="shared" si="25"/>
        <v>#REF!</v>
      </c>
      <c r="H155" s="47" t="e">
        <f t="shared" si="26"/>
        <v>#REF!</v>
      </c>
      <c r="I155" s="47" t="e">
        <f t="shared" si="27"/>
        <v>#REF!</v>
      </c>
      <c r="J155" s="266" t="e">
        <f t="shared" si="28"/>
        <v>#REF!</v>
      </c>
      <c r="K155" s="47" t="e">
        <f t="shared" si="29"/>
        <v>#REF!</v>
      </c>
      <c r="L155" s="319">
        <v>87428.799199999994</v>
      </c>
      <c r="M155" s="319">
        <v>13.1143</v>
      </c>
      <c r="N155" s="319">
        <v>1.7981</v>
      </c>
      <c r="O155" s="319">
        <v>0</v>
      </c>
      <c r="P155" s="319">
        <v>8.7429000000000006</v>
      </c>
      <c r="Q155" s="319">
        <v>0</v>
      </c>
      <c r="R155" s="319">
        <v>0</v>
      </c>
      <c r="S155" s="319">
        <v>23.6553</v>
      </c>
      <c r="T155" s="319">
        <v>14.9124</v>
      </c>
      <c r="W155" s="319">
        <v>87428.799199999994</v>
      </c>
      <c r="X155" s="319">
        <v>13.1143</v>
      </c>
      <c r="Y155" s="319">
        <v>1.7981</v>
      </c>
      <c r="Z155" s="319">
        <v>0</v>
      </c>
      <c r="AA155" s="319">
        <v>8.7429000000000006</v>
      </c>
      <c r="AB155" s="319">
        <v>0</v>
      </c>
      <c r="AC155" s="319">
        <v>0</v>
      </c>
      <c r="AD155" s="319">
        <v>23.6553</v>
      </c>
      <c r="AE155" s="319">
        <v>14.9124</v>
      </c>
      <c r="AG155" s="42" t="str">
        <f t="shared" si="30"/>
        <v>PLOTADORA DE RECORTE COM COMPUTADOR E PROGRAMA COMPUTACIONAL</v>
      </c>
    </row>
    <row r="156" spans="1:33">
      <c r="A156" s="42" t="s">
        <v>4687</v>
      </c>
      <c r="B156" s="42" t="s">
        <v>7087</v>
      </c>
      <c r="C156" s="47" t="e">
        <f t="shared" si="21"/>
        <v>#REF!</v>
      </c>
      <c r="D156" s="47" t="e">
        <f t="shared" si="22"/>
        <v>#REF!</v>
      </c>
      <c r="E156" s="47" t="e">
        <f t="shared" si="23"/>
        <v>#REF!</v>
      </c>
      <c r="F156" s="47" t="e">
        <f t="shared" si="24"/>
        <v>#REF!</v>
      </c>
      <c r="G156" s="47" t="e">
        <f t="shared" si="25"/>
        <v>#REF!</v>
      </c>
      <c r="H156" s="47" t="e">
        <f t="shared" si="26"/>
        <v>#REF!</v>
      </c>
      <c r="I156" s="47" t="e">
        <f t="shared" si="27"/>
        <v>#REF!</v>
      </c>
      <c r="J156" s="266" t="e">
        <f t="shared" si="28"/>
        <v>#REF!</v>
      </c>
      <c r="K156" s="47" t="e">
        <f t="shared" si="29"/>
        <v>#REF!</v>
      </c>
      <c r="L156" s="319">
        <v>12479.355299999999</v>
      </c>
      <c r="M156" s="319">
        <v>1.1231</v>
      </c>
      <c r="N156" s="319">
        <v>0.23100000000000001</v>
      </c>
      <c r="O156" s="319">
        <v>0</v>
      </c>
      <c r="P156" s="319">
        <v>0.74880000000000002</v>
      </c>
      <c r="Q156" s="319">
        <v>0</v>
      </c>
      <c r="R156" s="319">
        <v>0</v>
      </c>
      <c r="S156" s="319">
        <v>2.1029</v>
      </c>
      <c r="T156" s="319">
        <v>1.3541000000000001</v>
      </c>
      <c r="W156" s="319">
        <v>12479.355299999999</v>
      </c>
      <c r="X156" s="319">
        <v>1.1231</v>
      </c>
      <c r="Y156" s="319">
        <v>0.23100000000000001</v>
      </c>
      <c r="Z156" s="319">
        <v>0</v>
      </c>
      <c r="AA156" s="319">
        <v>0.74880000000000002</v>
      </c>
      <c r="AB156" s="319">
        <v>0</v>
      </c>
      <c r="AC156" s="319">
        <v>0</v>
      </c>
      <c r="AD156" s="319">
        <v>2.1029</v>
      </c>
      <c r="AE156" s="319">
        <v>1.3541000000000001</v>
      </c>
      <c r="AG156" s="42" t="str">
        <f t="shared" si="30"/>
        <v>VENTILADOR CENTRÍFUGO BAIXA PRESSÃO COM CAPACIDADE DE 58 M³/MIN - 3,68 KW</v>
      </c>
    </row>
    <row r="157" spans="1:33">
      <c r="A157" s="42" t="s">
        <v>3602</v>
      </c>
      <c r="B157" s="42" t="s">
        <v>7088</v>
      </c>
      <c r="C157" s="47" t="e">
        <f t="shared" si="21"/>
        <v>#REF!</v>
      </c>
      <c r="D157" s="47" t="e">
        <f t="shared" si="22"/>
        <v>#REF!</v>
      </c>
      <c r="E157" s="47" t="e">
        <f t="shared" si="23"/>
        <v>#REF!</v>
      </c>
      <c r="F157" s="47" t="e">
        <f t="shared" si="24"/>
        <v>#REF!</v>
      </c>
      <c r="G157" s="47" t="e">
        <f t="shared" si="25"/>
        <v>#REF!</v>
      </c>
      <c r="H157" s="47" t="e">
        <f t="shared" si="26"/>
        <v>#REF!</v>
      </c>
      <c r="I157" s="47" t="e">
        <f t="shared" si="27"/>
        <v>#REF!</v>
      </c>
      <c r="J157" s="266" t="e">
        <f t="shared" si="28"/>
        <v>#REF!</v>
      </c>
      <c r="K157" s="47" t="e">
        <f t="shared" si="29"/>
        <v>#REF!</v>
      </c>
      <c r="L157" s="319">
        <v>1803477.5866</v>
      </c>
      <c r="M157" s="319">
        <v>126.24339999999999</v>
      </c>
      <c r="N157" s="319">
        <v>33.382399999999997</v>
      </c>
      <c r="O157" s="319">
        <v>0</v>
      </c>
      <c r="P157" s="319">
        <v>126.24339999999999</v>
      </c>
      <c r="Q157" s="319">
        <v>98.123999999999995</v>
      </c>
      <c r="R157" s="319">
        <v>30.444800000000001</v>
      </c>
      <c r="S157" s="319">
        <v>414.43799999999999</v>
      </c>
      <c r="T157" s="319">
        <v>190.07060000000001</v>
      </c>
      <c r="W157" s="319">
        <v>1803477.5866</v>
      </c>
      <c r="X157" s="319">
        <v>126.24339999999999</v>
      </c>
      <c r="Y157" s="319">
        <v>33.382399999999997</v>
      </c>
      <c r="Z157" s="319">
        <v>0</v>
      </c>
      <c r="AA157" s="319">
        <v>126.24339999999999</v>
      </c>
      <c r="AB157" s="319">
        <v>98.123999999999995</v>
      </c>
      <c r="AC157" s="319">
        <v>27.202300000000001</v>
      </c>
      <c r="AD157" s="319">
        <v>411.19549999999998</v>
      </c>
      <c r="AE157" s="319">
        <v>186.82810000000001</v>
      </c>
      <c r="AG157" s="42" t="str">
        <f t="shared" si="30"/>
        <v>CARREGADEIRA DE PNEUS COM CAPACIDADE DE 3,40 M³ - 195 KW</v>
      </c>
    </row>
    <row r="158" spans="1:33">
      <c r="A158" s="42" t="s">
        <v>4688</v>
      </c>
      <c r="B158" s="42" t="s">
        <v>7089</v>
      </c>
      <c r="C158" s="47" t="e">
        <f t="shared" si="21"/>
        <v>#REF!</v>
      </c>
      <c r="D158" s="47" t="e">
        <f t="shared" si="22"/>
        <v>#REF!</v>
      </c>
      <c r="E158" s="47" t="e">
        <f t="shared" si="23"/>
        <v>#REF!</v>
      </c>
      <c r="F158" s="47" t="e">
        <f t="shared" si="24"/>
        <v>#REF!</v>
      </c>
      <c r="G158" s="47" t="e">
        <f t="shared" si="25"/>
        <v>#REF!</v>
      </c>
      <c r="H158" s="47" t="e">
        <f t="shared" si="26"/>
        <v>#REF!</v>
      </c>
      <c r="I158" s="47" t="e">
        <f t="shared" si="27"/>
        <v>#REF!</v>
      </c>
      <c r="J158" s="266" t="e">
        <f t="shared" si="28"/>
        <v>#REF!</v>
      </c>
      <c r="K158" s="47" t="e">
        <f t="shared" si="29"/>
        <v>#REF!</v>
      </c>
      <c r="L158" s="319">
        <v>74373.178599999999</v>
      </c>
      <c r="M158" s="319">
        <v>4.4623999999999997</v>
      </c>
      <c r="N158" s="319">
        <v>1.3766</v>
      </c>
      <c r="O158" s="319">
        <v>0.55779999999999996</v>
      </c>
      <c r="P158" s="319">
        <v>4.4623999999999997</v>
      </c>
      <c r="Q158" s="319">
        <v>21.0352</v>
      </c>
      <c r="R158" s="319">
        <v>24.41</v>
      </c>
      <c r="S158" s="319">
        <v>56.304400000000001</v>
      </c>
      <c r="T158" s="319">
        <v>30.806799999999999</v>
      </c>
      <c r="W158" s="319">
        <v>74373.178599999999</v>
      </c>
      <c r="X158" s="319">
        <v>4.4623999999999997</v>
      </c>
      <c r="Y158" s="319">
        <v>1.3766</v>
      </c>
      <c r="Z158" s="319">
        <v>0.55779999999999996</v>
      </c>
      <c r="AA158" s="319">
        <v>4.4623999999999997</v>
      </c>
      <c r="AB158" s="319">
        <v>21.0352</v>
      </c>
      <c r="AC158" s="319">
        <v>21.9434</v>
      </c>
      <c r="AD158" s="319">
        <v>53.837800000000001</v>
      </c>
      <c r="AE158" s="319">
        <v>28.340199999999999</v>
      </c>
      <c r="AG158" s="42" t="str">
        <f t="shared" si="30"/>
        <v>VEÍCULO LEVE - 53 KW</v>
      </c>
    </row>
    <row r="159" spans="1:33">
      <c r="A159" s="42" t="s">
        <v>4689</v>
      </c>
      <c r="B159" s="42" t="s">
        <v>8352</v>
      </c>
      <c r="C159" s="47" t="e">
        <f t="shared" si="21"/>
        <v>#REF!</v>
      </c>
      <c r="D159" s="47" t="e">
        <f t="shared" si="22"/>
        <v>#REF!</v>
      </c>
      <c r="E159" s="47" t="e">
        <f t="shared" si="23"/>
        <v>#REF!</v>
      </c>
      <c r="F159" s="47" t="e">
        <f t="shared" si="24"/>
        <v>#REF!</v>
      </c>
      <c r="G159" s="47" t="e">
        <f t="shared" si="25"/>
        <v>#REF!</v>
      </c>
      <c r="H159" s="47" t="e">
        <f t="shared" si="26"/>
        <v>#REF!</v>
      </c>
      <c r="I159" s="47" t="e">
        <f t="shared" si="27"/>
        <v>#REF!</v>
      </c>
      <c r="J159" s="266" t="e">
        <f t="shared" si="28"/>
        <v>#REF!</v>
      </c>
      <c r="K159" s="47" t="e">
        <f t="shared" si="29"/>
        <v>#REF!</v>
      </c>
      <c r="L159" s="319">
        <v>288258.35080000001</v>
      </c>
      <c r="M159" s="319">
        <v>19.217199999999998</v>
      </c>
      <c r="N159" s="319">
        <v>5.1874000000000002</v>
      </c>
      <c r="O159" s="319">
        <v>0</v>
      </c>
      <c r="P159" s="319">
        <v>19.217199999999998</v>
      </c>
      <c r="Q159" s="319">
        <v>86.613299999999995</v>
      </c>
      <c r="R159" s="319">
        <v>0</v>
      </c>
      <c r="S159" s="319">
        <v>130.23509999999999</v>
      </c>
      <c r="T159" s="319">
        <v>24.404599999999999</v>
      </c>
      <c r="W159" s="319">
        <v>288258.35080000001</v>
      </c>
      <c r="X159" s="319">
        <v>19.217199999999998</v>
      </c>
      <c r="Y159" s="319">
        <v>5.1874000000000002</v>
      </c>
      <c r="Z159" s="319">
        <v>0</v>
      </c>
      <c r="AA159" s="319">
        <v>19.217199999999998</v>
      </c>
      <c r="AB159" s="319">
        <v>86.613299999999995</v>
      </c>
      <c r="AC159" s="319">
        <v>0</v>
      </c>
      <c r="AD159" s="319">
        <v>130.23509999999999</v>
      </c>
      <c r="AE159" s="319">
        <v>24.404599999999999</v>
      </c>
      <c r="AG159" s="42" t="str">
        <f t="shared" si="30"/>
        <v>COMPRESSOR DE AR PORTÁTIL DE 160,46 L/S (340 PCM) - 81 KW</v>
      </c>
    </row>
    <row r="160" spans="1:33">
      <c r="A160" s="42" t="s">
        <v>4690</v>
      </c>
      <c r="B160" s="42" t="s">
        <v>8995</v>
      </c>
      <c r="C160" s="47" t="e">
        <f t="shared" si="21"/>
        <v>#REF!</v>
      </c>
      <c r="D160" s="47" t="e">
        <f t="shared" si="22"/>
        <v>#REF!</v>
      </c>
      <c r="E160" s="47" t="e">
        <f t="shared" si="23"/>
        <v>#REF!</v>
      </c>
      <c r="F160" s="47" t="e">
        <f t="shared" si="24"/>
        <v>#REF!</v>
      </c>
      <c r="G160" s="47" t="e">
        <f t="shared" si="25"/>
        <v>#REF!</v>
      </c>
      <c r="H160" s="47" t="e">
        <f t="shared" si="26"/>
        <v>#REF!</v>
      </c>
      <c r="I160" s="47" t="e">
        <f t="shared" si="27"/>
        <v>#REF!</v>
      </c>
      <c r="J160" s="266" t="e">
        <f t="shared" si="28"/>
        <v>#REF!</v>
      </c>
      <c r="K160" s="47" t="e">
        <f t="shared" si="29"/>
        <v>#REF!</v>
      </c>
      <c r="L160" s="319">
        <v>848859.58680000005</v>
      </c>
      <c r="M160" s="319">
        <v>48.506300000000003</v>
      </c>
      <c r="N160" s="319">
        <v>14.9642</v>
      </c>
      <c r="O160" s="319">
        <v>0</v>
      </c>
      <c r="P160" s="319">
        <v>42.442999999999998</v>
      </c>
      <c r="Q160" s="319">
        <v>155.363</v>
      </c>
      <c r="R160" s="319">
        <v>30.444800000000001</v>
      </c>
      <c r="S160" s="319">
        <v>291.72129999999999</v>
      </c>
      <c r="T160" s="319">
        <v>93.915300000000002</v>
      </c>
      <c r="W160" s="319">
        <v>848859.58680000005</v>
      </c>
      <c r="X160" s="319">
        <v>48.506300000000003</v>
      </c>
      <c r="Y160" s="319">
        <v>14.9642</v>
      </c>
      <c r="Z160" s="319">
        <v>0</v>
      </c>
      <c r="AA160" s="319">
        <v>42.442999999999998</v>
      </c>
      <c r="AB160" s="319">
        <v>155.363</v>
      </c>
      <c r="AC160" s="319">
        <v>27.202300000000001</v>
      </c>
      <c r="AD160" s="319">
        <v>288.47879999999998</v>
      </c>
      <c r="AE160" s="319">
        <v>90.672799999999995</v>
      </c>
      <c r="AG160" s="42" t="str">
        <f t="shared" si="30"/>
        <v>DISTRIBUIDOR DE AGREGADOS SOBRE PNEUS AUTOPROPELIDO - 130 KW</v>
      </c>
    </row>
    <row r="161" spans="1:33">
      <c r="A161" s="42" t="s">
        <v>3608</v>
      </c>
      <c r="B161" s="42" t="s">
        <v>7090</v>
      </c>
      <c r="C161" s="47" t="e">
        <f t="shared" si="21"/>
        <v>#REF!</v>
      </c>
      <c r="D161" s="47" t="e">
        <f t="shared" si="22"/>
        <v>#REF!</v>
      </c>
      <c r="E161" s="47" t="e">
        <f t="shared" si="23"/>
        <v>#REF!</v>
      </c>
      <c r="F161" s="47" t="e">
        <f t="shared" si="24"/>
        <v>#REF!</v>
      </c>
      <c r="G161" s="47" t="e">
        <f t="shared" si="25"/>
        <v>#REF!</v>
      </c>
      <c r="H161" s="47" t="e">
        <f t="shared" si="26"/>
        <v>#REF!</v>
      </c>
      <c r="I161" s="47" t="e">
        <f t="shared" si="27"/>
        <v>#REF!</v>
      </c>
      <c r="J161" s="266" t="e">
        <f t="shared" si="28"/>
        <v>#REF!</v>
      </c>
      <c r="K161" s="47" t="e">
        <f t="shared" si="29"/>
        <v>#REF!</v>
      </c>
      <c r="L161" s="319">
        <v>1353867.5592</v>
      </c>
      <c r="M161" s="319">
        <v>94.770700000000005</v>
      </c>
      <c r="N161" s="319">
        <v>25.060099999999998</v>
      </c>
      <c r="O161" s="319">
        <v>0</v>
      </c>
      <c r="P161" s="319">
        <v>94.770700000000005</v>
      </c>
      <c r="Q161" s="319">
        <v>96.488600000000005</v>
      </c>
      <c r="R161" s="319">
        <v>30.444800000000001</v>
      </c>
      <c r="S161" s="319">
        <v>341.53489999999999</v>
      </c>
      <c r="T161" s="319">
        <v>150.2756</v>
      </c>
      <c r="W161" s="319">
        <v>1353867.5592</v>
      </c>
      <c r="X161" s="319">
        <v>94.770700000000005</v>
      </c>
      <c r="Y161" s="319">
        <v>25.060099999999998</v>
      </c>
      <c r="Z161" s="319">
        <v>0</v>
      </c>
      <c r="AA161" s="319">
        <v>94.770700000000005</v>
      </c>
      <c r="AB161" s="319">
        <v>96.488600000000005</v>
      </c>
      <c r="AC161" s="319">
        <v>27.202300000000001</v>
      </c>
      <c r="AD161" s="319">
        <v>338.29239999999999</v>
      </c>
      <c r="AE161" s="319">
        <v>147.03309999999999</v>
      </c>
      <c r="AG161" s="42" t="str">
        <f t="shared" si="30"/>
        <v>ESCAVADEIRA HIDRÁULICA SOBRE ESTEIRAS COM CAÇAMBA COM CAPACIDADE DE 1,56 M³ - 118 KW</v>
      </c>
    </row>
    <row r="162" spans="1:33">
      <c r="A162" s="42" t="s">
        <v>4691</v>
      </c>
      <c r="B162" s="42" t="s">
        <v>8353</v>
      </c>
      <c r="C162" s="47" t="e">
        <f t="shared" si="21"/>
        <v>#REF!</v>
      </c>
      <c r="D162" s="47" t="e">
        <f t="shared" si="22"/>
        <v>#REF!</v>
      </c>
      <c r="E162" s="47" t="e">
        <f t="shared" si="23"/>
        <v>#REF!</v>
      </c>
      <c r="F162" s="47" t="e">
        <f t="shared" si="24"/>
        <v>#REF!</v>
      </c>
      <c r="G162" s="47" t="e">
        <f t="shared" si="25"/>
        <v>#REF!</v>
      </c>
      <c r="H162" s="47" t="e">
        <f t="shared" si="26"/>
        <v>#REF!</v>
      </c>
      <c r="I162" s="47" t="e">
        <f t="shared" si="27"/>
        <v>#REF!</v>
      </c>
      <c r="J162" s="266" t="e">
        <f t="shared" si="28"/>
        <v>#REF!</v>
      </c>
      <c r="K162" s="47" t="e">
        <f t="shared" si="29"/>
        <v>#REF!</v>
      </c>
      <c r="L162" s="319">
        <v>4888583.6213999996</v>
      </c>
      <c r="M162" s="319">
        <v>325.90559999999999</v>
      </c>
      <c r="N162" s="319">
        <v>87.974100000000007</v>
      </c>
      <c r="O162" s="319">
        <v>0</v>
      </c>
      <c r="P162" s="319">
        <v>325.90559999999999</v>
      </c>
      <c r="Q162" s="319">
        <v>178.00700000000001</v>
      </c>
      <c r="R162" s="319">
        <v>30.444800000000001</v>
      </c>
      <c r="S162" s="319">
        <v>948.23710000000005</v>
      </c>
      <c r="T162" s="319">
        <v>444.3245</v>
      </c>
      <c r="W162" s="319">
        <v>4888583.6213999996</v>
      </c>
      <c r="X162" s="319">
        <v>325.90559999999999</v>
      </c>
      <c r="Y162" s="319">
        <v>87.974100000000007</v>
      </c>
      <c r="Z162" s="319">
        <v>0</v>
      </c>
      <c r="AA162" s="319">
        <v>325.90559999999999</v>
      </c>
      <c r="AB162" s="319">
        <v>178.00700000000001</v>
      </c>
      <c r="AC162" s="319">
        <v>27.202300000000001</v>
      </c>
      <c r="AD162" s="319">
        <v>944.99459999999999</v>
      </c>
      <c r="AE162" s="319">
        <v>441.08199999999999</v>
      </c>
      <c r="AG162" s="42" t="str">
        <f t="shared" si="30"/>
        <v>PERFURATRIZ HIDRÁULICA SOBRE ESTEIRAS - 283 KW</v>
      </c>
    </row>
    <row r="163" spans="1:33">
      <c r="A163" s="42" t="s">
        <v>3605</v>
      </c>
      <c r="B163" s="42" t="s">
        <v>16054</v>
      </c>
      <c r="C163" s="47" t="e">
        <f t="shared" si="21"/>
        <v>#REF!</v>
      </c>
      <c r="D163" s="47" t="e">
        <f t="shared" si="22"/>
        <v>#REF!</v>
      </c>
      <c r="E163" s="47" t="e">
        <f t="shared" si="23"/>
        <v>#REF!</v>
      </c>
      <c r="F163" s="47" t="e">
        <f t="shared" si="24"/>
        <v>#REF!</v>
      </c>
      <c r="G163" s="47" t="e">
        <f t="shared" si="25"/>
        <v>#REF!</v>
      </c>
      <c r="H163" s="47" t="e">
        <f t="shared" si="26"/>
        <v>#REF!</v>
      </c>
      <c r="I163" s="47" t="e">
        <f t="shared" si="27"/>
        <v>#REF!</v>
      </c>
      <c r="J163" s="266" t="e">
        <f t="shared" si="28"/>
        <v>#REF!</v>
      </c>
      <c r="K163" s="47" t="e">
        <f t="shared" si="29"/>
        <v>#REF!</v>
      </c>
      <c r="L163" s="319">
        <v>41174.6806</v>
      </c>
      <c r="M163" s="319">
        <v>2.6469</v>
      </c>
      <c r="N163" s="319">
        <v>0.72589999999999999</v>
      </c>
      <c r="O163" s="319">
        <v>0</v>
      </c>
      <c r="P163" s="319">
        <v>1.4704999999999999</v>
      </c>
      <c r="Q163" s="319">
        <v>0</v>
      </c>
      <c r="R163" s="319">
        <v>0</v>
      </c>
      <c r="S163" s="319">
        <v>4.8433000000000002</v>
      </c>
      <c r="T163" s="319">
        <v>3.3727999999999998</v>
      </c>
      <c r="W163" s="319">
        <v>41174.6806</v>
      </c>
      <c r="X163" s="319">
        <v>2.6469</v>
      </c>
      <c r="Y163" s="319">
        <v>0.72589999999999999</v>
      </c>
      <c r="Z163" s="319">
        <v>0</v>
      </c>
      <c r="AA163" s="319">
        <v>1.4704999999999999</v>
      </c>
      <c r="AB163" s="319">
        <v>0</v>
      </c>
      <c r="AC163" s="319">
        <v>0</v>
      </c>
      <c r="AD163" s="319">
        <v>4.8433000000000002</v>
      </c>
      <c r="AE163" s="319">
        <v>3.3727999999999998</v>
      </c>
      <c r="AG163" s="42" t="str">
        <f t="shared" si="30"/>
        <v>GRADE DE 24 DISCOS REBOCÁVEL DE D = 60 CM (24")</v>
      </c>
    </row>
    <row r="164" spans="1:33">
      <c r="A164" s="42" t="s">
        <v>4692</v>
      </c>
      <c r="B164" s="42" t="s">
        <v>7091</v>
      </c>
      <c r="C164" s="47" t="e">
        <f t="shared" si="21"/>
        <v>#REF!</v>
      </c>
      <c r="D164" s="47" t="e">
        <f t="shared" si="22"/>
        <v>#REF!</v>
      </c>
      <c r="E164" s="47" t="e">
        <f t="shared" si="23"/>
        <v>#REF!</v>
      </c>
      <c r="F164" s="47" t="e">
        <f t="shared" si="24"/>
        <v>#REF!</v>
      </c>
      <c r="G164" s="47" t="e">
        <f t="shared" si="25"/>
        <v>#REF!</v>
      </c>
      <c r="H164" s="47" t="e">
        <f t="shared" si="26"/>
        <v>#REF!</v>
      </c>
      <c r="I164" s="47" t="e">
        <f t="shared" si="27"/>
        <v>#REF!</v>
      </c>
      <c r="J164" s="266" t="e">
        <f t="shared" si="28"/>
        <v>#REF!</v>
      </c>
      <c r="K164" s="47" t="e">
        <f t="shared" si="29"/>
        <v>#REF!</v>
      </c>
      <c r="L164" s="319">
        <v>37351.661399999997</v>
      </c>
      <c r="M164" s="319">
        <v>2.9881000000000002</v>
      </c>
      <c r="N164" s="319">
        <v>0.69140000000000001</v>
      </c>
      <c r="O164" s="319">
        <v>0</v>
      </c>
      <c r="P164" s="319">
        <v>2.2410999999999999</v>
      </c>
      <c r="Q164" s="319">
        <v>15.434699999999999</v>
      </c>
      <c r="R164" s="319">
        <v>23.570599999999999</v>
      </c>
      <c r="S164" s="319">
        <v>44.925899999999999</v>
      </c>
      <c r="T164" s="319">
        <v>27.2501</v>
      </c>
      <c r="W164" s="319">
        <v>37351.661399999997</v>
      </c>
      <c r="X164" s="319">
        <v>2.9881000000000002</v>
      </c>
      <c r="Y164" s="319">
        <v>0.69140000000000001</v>
      </c>
      <c r="Z164" s="319">
        <v>0</v>
      </c>
      <c r="AA164" s="319">
        <v>2.2410999999999999</v>
      </c>
      <c r="AB164" s="319">
        <v>15.434699999999999</v>
      </c>
      <c r="AC164" s="319">
        <v>21.254300000000001</v>
      </c>
      <c r="AD164" s="319">
        <v>42.6096</v>
      </c>
      <c r="AE164" s="319">
        <v>24.933800000000002</v>
      </c>
      <c r="AG164" s="42" t="str">
        <f t="shared" si="30"/>
        <v>BETONEIRA COM MOTOR A GASOLINA COM CAPACIDADE DE 600 L - 10 KW</v>
      </c>
    </row>
    <row r="165" spans="1:33">
      <c r="A165" s="42" t="s">
        <v>4693</v>
      </c>
      <c r="B165" s="42" t="s">
        <v>23710</v>
      </c>
      <c r="C165" s="47" t="e">
        <f t="shared" si="21"/>
        <v>#REF!</v>
      </c>
      <c r="D165" s="47" t="e">
        <f t="shared" si="22"/>
        <v>#REF!</v>
      </c>
      <c r="E165" s="47" t="e">
        <f t="shared" si="23"/>
        <v>#REF!</v>
      </c>
      <c r="F165" s="47" t="e">
        <f t="shared" si="24"/>
        <v>#REF!</v>
      </c>
      <c r="G165" s="47" t="e">
        <f t="shared" si="25"/>
        <v>#REF!</v>
      </c>
      <c r="H165" s="47" t="e">
        <f t="shared" si="26"/>
        <v>#REF!</v>
      </c>
      <c r="I165" s="47" t="e">
        <f t="shared" si="27"/>
        <v>#REF!</v>
      </c>
      <c r="J165" s="266" t="e">
        <f t="shared" si="28"/>
        <v>#REF!</v>
      </c>
      <c r="K165" s="47" t="e">
        <f t="shared" si="29"/>
        <v>#REF!</v>
      </c>
      <c r="L165" s="319">
        <v>3866.99</v>
      </c>
      <c r="M165" s="319">
        <v>0.1933</v>
      </c>
      <c r="N165" s="319">
        <v>6.8199999999999997E-2</v>
      </c>
      <c r="O165" s="319">
        <v>0</v>
      </c>
      <c r="P165" s="319">
        <v>0.1381</v>
      </c>
      <c r="Q165" s="319">
        <v>3.669</v>
      </c>
      <c r="R165" s="319">
        <v>0</v>
      </c>
      <c r="S165" s="319">
        <v>4.0686</v>
      </c>
      <c r="T165" s="319">
        <v>0.26150000000000001</v>
      </c>
      <c r="W165" s="319">
        <v>3866.99</v>
      </c>
      <c r="X165" s="319">
        <v>0.1933</v>
      </c>
      <c r="Y165" s="319">
        <v>6.8199999999999997E-2</v>
      </c>
      <c r="Z165" s="319">
        <v>0</v>
      </c>
      <c r="AA165" s="319">
        <v>0.1381</v>
      </c>
      <c r="AB165" s="319">
        <v>3.669</v>
      </c>
      <c r="AC165" s="319">
        <v>0</v>
      </c>
      <c r="AD165" s="319">
        <v>4.0686</v>
      </c>
      <c r="AE165" s="319">
        <v>0.26150000000000001</v>
      </c>
      <c r="AG165" s="42" t="str">
        <f t="shared" si="30"/>
        <v>GRUPO GERADOR - 3,2 KVA</v>
      </c>
    </row>
    <row r="166" spans="1:33">
      <c r="A166" s="42" t="s">
        <v>4694</v>
      </c>
      <c r="B166" s="42" t="s">
        <v>7092</v>
      </c>
      <c r="C166" s="47" t="e">
        <f t="shared" si="21"/>
        <v>#REF!</v>
      </c>
      <c r="D166" s="47" t="e">
        <f t="shared" si="22"/>
        <v>#REF!</v>
      </c>
      <c r="E166" s="47" t="e">
        <f t="shared" si="23"/>
        <v>#REF!</v>
      </c>
      <c r="F166" s="47" t="e">
        <f t="shared" si="24"/>
        <v>#REF!</v>
      </c>
      <c r="G166" s="47" t="e">
        <f t="shared" si="25"/>
        <v>#REF!</v>
      </c>
      <c r="H166" s="47" t="e">
        <f t="shared" si="26"/>
        <v>#REF!</v>
      </c>
      <c r="I166" s="47" t="e">
        <f t="shared" si="27"/>
        <v>#REF!</v>
      </c>
      <c r="J166" s="266" t="e">
        <f t="shared" si="28"/>
        <v>#REF!</v>
      </c>
      <c r="K166" s="47" t="e">
        <f t="shared" si="29"/>
        <v>#REF!</v>
      </c>
      <c r="L166" s="319">
        <v>178691.09479999999</v>
      </c>
      <c r="M166" s="319">
        <v>11.487299999999999</v>
      </c>
      <c r="N166" s="319">
        <v>3.1501000000000001</v>
      </c>
      <c r="O166" s="319">
        <v>0</v>
      </c>
      <c r="P166" s="319">
        <v>3.8290999999999999</v>
      </c>
      <c r="Q166" s="319">
        <v>5.7239000000000004</v>
      </c>
      <c r="R166" s="319">
        <v>0</v>
      </c>
      <c r="S166" s="319">
        <v>24.1904</v>
      </c>
      <c r="T166" s="319">
        <v>14.6374</v>
      </c>
      <c r="W166" s="319">
        <v>178691.09479999999</v>
      </c>
      <c r="X166" s="319">
        <v>11.487299999999999</v>
      </c>
      <c r="Y166" s="319">
        <v>3.1501000000000001</v>
      </c>
      <c r="Z166" s="319">
        <v>0</v>
      </c>
      <c r="AA166" s="319">
        <v>3.8290999999999999</v>
      </c>
      <c r="AB166" s="319">
        <v>5.7239000000000004</v>
      </c>
      <c r="AC166" s="319">
        <v>0</v>
      </c>
      <c r="AD166" s="319">
        <v>24.1904</v>
      </c>
      <c r="AE166" s="319">
        <v>14.6374</v>
      </c>
      <c r="AG166" s="42" t="str">
        <f t="shared" si="30"/>
        <v>CALDEIRA DE ASFALTO REBOCÁVEL COM CAPACIDADE DE 1.500 L - 6,5 KW</v>
      </c>
    </row>
    <row r="167" spans="1:33">
      <c r="A167" s="42" t="s">
        <v>4695</v>
      </c>
      <c r="B167" s="42" t="s">
        <v>7093</v>
      </c>
      <c r="C167" s="47" t="e">
        <f t="shared" si="21"/>
        <v>#REF!</v>
      </c>
      <c r="D167" s="47" t="e">
        <f t="shared" si="22"/>
        <v>#REF!</v>
      </c>
      <c r="E167" s="47" t="e">
        <f t="shared" si="23"/>
        <v>#REF!</v>
      </c>
      <c r="F167" s="47" t="e">
        <f t="shared" si="24"/>
        <v>#REF!</v>
      </c>
      <c r="G167" s="47" t="e">
        <f t="shared" si="25"/>
        <v>#REF!</v>
      </c>
      <c r="H167" s="47" t="e">
        <f t="shared" si="26"/>
        <v>#REF!</v>
      </c>
      <c r="I167" s="47" t="e">
        <f t="shared" si="27"/>
        <v>#REF!</v>
      </c>
      <c r="J167" s="266" t="e">
        <f t="shared" si="28"/>
        <v>#REF!</v>
      </c>
      <c r="K167" s="47" t="e">
        <f t="shared" si="29"/>
        <v>#REF!</v>
      </c>
      <c r="L167" s="319">
        <v>5807918.6085000001</v>
      </c>
      <c r="M167" s="319">
        <v>273.31380000000001</v>
      </c>
      <c r="N167" s="319">
        <v>100.1268</v>
      </c>
      <c r="O167" s="319">
        <v>0</v>
      </c>
      <c r="P167" s="319">
        <v>307.47800000000001</v>
      </c>
      <c r="Q167" s="319">
        <v>305.94560000000001</v>
      </c>
      <c r="R167" s="319">
        <v>30.444800000000001</v>
      </c>
      <c r="S167" s="319">
        <v>1017.309</v>
      </c>
      <c r="T167" s="319">
        <v>403.8854</v>
      </c>
      <c r="W167" s="319">
        <v>5807918.6085000001</v>
      </c>
      <c r="X167" s="319">
        <v>273.31380000000001</v>
      </c>
      <c r="Y167" s="319">
        <v>100.1268</v>
      </c>
      <c r="Z167" s="319">
        <v>0</v>
      </c>
      <c r="AA167" s="319">
        <v>307.47800000000001</v>
      </c>
      <c r="AB167" s="319">
        <v>305.94560000000001</v>
      </c>
      <c r="AC167" s="319">
        <v>27.202300000000001</v>
      </c>
      <c r="AD167" s="319">
        <v>1014.0665</v>
      </c>
      <c r="AE167" s="319">
        <v>400.6429</v>
      </c>
      <c r="AG167" s="42" t="str">
        <f t="shared" si="30"/>
        <v>MOTOSCRAPER - 304 KW</v>
      </c>
    </row>
    <row r="168" spans="1:33">
      <c r="A168" s="42" t="s">
        <v>3604</v>
      </c>
      <c r="B168" s="42" t="s">
        <v>7094</v>
      </c>
      <c r="C168" s="47" t="e">
        <f t="shared" si="21"/>
        <v>#REF!</v>
      </c>
      <c r="D168" s="47" t="e">
        <f t="shared" si="22"/>
        <v>#REF!</v>
      </c>
      <c r="E168" s="47" t="e">
        <f t="shared" si="23"/>
        <v>#REF!</v>
      </c>
      <c r="F168" s="47" t="e">
        <f t="shared" si="24"/>
        <v>#REF!</v>
      </c>
      <c r="G168" s="47" t="e">
        <f t="shared" si="25"/>
        <v>#REF!</v>
      </c>
      <c r="H168" s="47" t="e">
        <f t="shared" si="26"/>
        <v>#REF!</v>
      </c>
      <c r="I168" s="47" t="e">
        <f t="shared" si="27"/>
        <v>#REF!</v>
      </c>
      <c r="J168" s="266" t="e">
        <f t="shared" si="28"/>
        <v>#REF!</v>
      </c>
      <c r="K168" s="47" t="e">
        <f t="shared" si="29"/>
        <v>#REF!</v>
      </c>
      <c r="L168" s="319">
        <v>1195416.4009</v>
      </c>
      <c r="M168" s="319">
        <v>59.770800000000001</v>
      </c>
      <c r="N168" s="319">
        <v>21.073499999999999</v>
      </c>
      <c r="O168" s="319">
        <v>0</v>
      </c>
      <c r="P168" s="319">
        <v>76.848200000000006</v>
      </c>
      <c r="Q168" s="319">
        <v>87.745500000000007</v>
      </c>
      <c r="R168" s="319">
        <v>30.444800000000001</v>
      </c>
      <c r="S168" s="319">
        <v>275.88279999999997</v>
      </c>
      <c r="T168" s="319">
        <v>111.2891</v>
      </c>
      <c r="W168" s="319">
        <v>1195416.4009</v>
      </c>
      <c r="X168" s="319">
        <v>59.770800000000001</v>
      </c>
      <c r="Y168" s="319">
        <v>21.073499999999999</v>
      </c>
      <c r="Z168" s="319">
        <v>0</v>
      </c>
      <c r="AA168" s="319">
        <v>76.848200000000006</v>
      </c>
      <c r="AB168" s="319">
        <v>87.745500000000007</v>
      </c>
      <c r="AC168" s="319">
        <v>27.202300000000001</v>
      </c>
      <c r="AD168" s="319">
        <v>272.64030000000002</v>
      </c>
      <c r="AE168" s="319">
        <v>108.0466</v>
      </c>
      <c r="AG168" s="42" t="str">
        <f t="shared" si="30"/>
        <v>MOTONIVELADORA - 93 KW</v>
      </c>
    </row>
    <row r="169" spans="1:33">
      <c r="A169" s="42" t="s">
        <v>4696</v>
      </c>
      <c r="B169" s="42" t="s">
        <v>8996</v>
      </c>
      <c r="C169" s="47" t="e">
        <f t="shared" si="21"/>
        <v>#REF!</v>
      </c>
      <c r="D169" s="47" t="e">
        <f t="shared" si="22"/>
        <v>#REF!</v>
      </c>
      <c r="E169" s="47" t="e">
        <f t="shared" si="23"/>
        <v>#REF!</v>
      </c>
      <c r="F169" s="47" t="e">
        <f t="shared" si="24"/>
        <v>#REF!</v>
      </c>
      <c r="G169" s="47" t="e">
        <f t="shared" si="25"/>
        <v>#REF!</v>
      </c>
      <c r="H169" s="47" t="e">
        <f t="shared" si="26"/>
        <v>#REF!</v>
      </c>
      <c r="I169" s="47" t="e">
        <f t="shared" si="27"/>
        <v>#REF!</v>
      </c>
      <c r="J169" s="266" t="e">
        <f t="shared" si="28"/>
        <v>#REF!</v>
      </c>
      <c r="K169" s="47" t="e">
        <f t="shared" si="29"/>
        <v>#REF!</v>
      </c>
      <c r="L169" s="319">
        <v>3033700.3714000001</v>
      </c>
      <c r="M169" s="319">
        <v>121.348</v>
      </c>
      <c r="N169" s="319">
        <v>51.474299999999999</v>
      </c>
      <c r="O169" s="319">
        <v>0</v>
      </c>
      <c r="P169" s="319">
        <v>75.842500000000001</v>
      </c>
      <c r="Q169" s="319">
        <v>0</v>
      </c>
      <c r="R169" s="319">
        <v>47.141199999999998</v>
      </c>
      <c r="S169" s="319">
        <v>295.80599999999998</v>
      </c>
      <c r="T169" s="319">
        <v>219.96350000000001</v>
      </c>
      <c r="W169" s="319">
        <v>3033700.3714000001</v>
      </c>
      <c r="X169" s="319">
        <v>121.348</v>
      </c>
      <c r="Y169" s="319">
        <v>51.474299999999999</v>
      </c>
      <c r="Z169" s="319">
        <v>0</v>
      </c>
      <c r="AA169" s="319">
        <v>75.842500000000001</v>
      </c>
      <c r="AB169" s="319">
        <v>0</v>
      </c>
      <c r="AC169" s="319">
        <v>42.508600000000001</v>
      </c>
      <c r="AD169" s="319">
        <v>291.17340000000002</v>
      </c>
      <c r="AE169" s="319">
        <v>215.33090000000001</v>
      </c>
      <c r="AG169" s="42" t="str">
        <f t="shared" si="30"/>
        <v>PONTE ROLANTE COM CAPACIDADE DE 15 T E VÃO DE ATÉ 15 M - 20 KW</v>
      </c>
    </row>
    <row r="170" spans="1:33">
      <c r="A170" s="42" t="s">
        <v>4697</v>
      </c>
      <c r="B170" s="42" t="s">
        <v>7095</v>
      </c>
      <c r="C170" s="47" t="e">
        <f t="shared" si="21"/>
        <v>#REF!</v>
      </c>
      <c r="D170" s="47" t="e">
        <f t="shared" si="22"/>
        <v>#REF!</v>
      </c>
      <c r="E170" s="47" t="e">
        <f t="shared" si="23"/>
        <v>#REF!</v>
      </c>
      <c r="F170" s="47" t="e">
        <f t="shared" si="24"/>
        <v>#REF!</v>
      </c>
      <c r="G170" s="47" t="e">
        <f t="shared" si="25"/>
        <v>#REF!</v>
      </c>
      <c r="H170" s="47" t="e">
        <f t="shared" si="26"/>
        <v>#REF!</v>
      </c>
      <c r="I170" s="47" t="e">
        <f t="shared" si="27"/>
        <v>#REF!</v>
      </c>
      <c r="J170" s="266" t="e">
        <f t="shared" si="28"/>
        <v>#REF!</v>
      </c>
      <c r="K170" s="47" t="e">
        <f t="shared" si="29"/>
        <v>#REF!</v>
      </c>
      <c r="L170" s="319">
        <v>514818.49320000003</v>
      </c>
      <c r="M170" s="319">
        <v>36.037300000000002</v>
      </c>
      <c r="N170" s="319">
        <v>9.5292999999999992</v>
      </c>
      <c r="O170" s="319">
        <v>0</v>
      </c>
      <c r="P170" s="319">
        <v>36.037300000000002</v>
      </c>
      <c r="Q170" s="319">
        <v>47.426600000000001</v>
      </c>
      <c r="R170" s="319">
        <v>30.444800000000001</v>
      </c>
      <c r="S170" s="319">
        <v>159.4753</v>
      </c>
      <c r="T170" s="319">
        <v>76.011399999999995</v>
      </c>
      <c r="W170" s="319">
        <v>514818.49320000003</v>
      </c>
      <c r="X170" s="319">
        <v>36.037300000000002</v>
      </c>
      <c r="Y170" s="319">
        <v>9.5292999999999992</v>
      </c>
      <c r="Z170" s="319">
        <v>0</v>
      </c>
      <c r="AA170" s="319">
        <v>36.037300000000002</v>
      </c>
      <c r="AB170" s="319">
        <v>47.426600000000001</v>
      </c>
      <c r="AC170" s="319">
        <v>27.202300000000001</v>
      </c>
      <c r="AD170" s="319">
        <v>156.2328</v>
      </c>
      <c r="AE170" s="319">
        <v>72.768900000000002</v>
      </c>
      <c r="AG170" s="42" t="str">
        <f t="shared" si="30"/>
        <v>RETROESCAVADEIRA DE PNEUS COM CAPACIDADE DE 0,76 M³ - 58 KW</v>
      </c>
    </row>
    <row r="171" spans="1:33">
      <c r="A171" s="42" t="s">
        <v>4698</v>
      </c>
      <c r="B171" s="42" t="s">
        <v>8997</v>
      </c>
      <c r="C171" s="47" t="e">
        <f t="shared" si="21"/>
        <v>#REF!</v>
      </c>
      <c r="D171" s="47" t="e">
        <f t="shared" si="22"/>
        <v>#REF!</v>
      </c>
      <c r="E171" s="47" t="e">
        <f t="shared" si="23"/>
        <v>#REF!</v>
      </c>
      <c r="F171" s="47" t="e">
        <f t="shared" si="24"/>
        <v>#REF!</v>
      </c>
      <c r="G171" s="47" t="e">
        <f t="shared" si="25"/>
        <v>#REF!</v>
      </c>
      <c r="H171" s="47" t="e">
        <f t="shared" si="26"/>
        <v>#REF!</v>
      </c>
      <c r="I171" s="47" t="e">
        <f t="shared" si="27"/>
        <v>#REF!</v>
      </c>
      <c r="J171" s="266" t="e">
        <f t="shared" si="28"/>
        <v>#REF!</v>
      </c>
      <c r="K171" s="47" t="e">
        <f t="shared" si="29"/>
        <v>#REF!</v>
      </c>
      <c r="L171" s="319">
        <v>18944.181499999999</v>
      </c>
      <c r="M171" s="319">
        <v>1.5155000000000001</v>
      </c>
      <c r="N171" s="319">
        <v>0.35070000000000001</v>
      </c>
      <c r="O171" s="319">
        <v>0</v>
      </c>
      <c r="P171" s="319">
        <v>1.5155000000000001</v>
      </c>
      <c r="Q171" s="319">
        <v>0</v>
      </c>
      <c r="R171" s="319">
        <v>23.570599999999999</v>
      </c>
      <c r="S171" s="319">
        <v>26.952300000000001</v>
      </c>
      <c r="T171" s="319">
        <v>25.436800000000002</v>
      </c>
      <c r="W171" s="319">
        <v>18944.181499999999</v>
      </c>
      <c r="X171" s="319">
        <v>1.5155000000000001</v>
      </c>
      <c r="Y171" s="319">
        <v>0.35070000000000001</v>
      </c>
      <c r="Z171" s="319">
        <v>0</v>
      </c>
      <c r="AA171" s="319">
        <v>1.5155000000000001</v>
      </c>
      <c r="AB171" s="319">
        <v>0</v>
      </c>
      <c r="AC171" s="319">
        <v>21.254300000000001</v>
      </c>
      <c r="AD171" s="319">
        <v>24.635999999999999</v>
      </c>
      <c r="AE171" s="319">
        <v>23.1205</v>
      </c>
      <c r="AG171" s="42" t="str">
        <f t="shared" si="30"/>
        <v>MARTELETE PERFURADOR/ROMPEDOR A AR COMPRIMIDO DE 25 KG PARA ROCHA COM CAPACIDADE DE 2.040 GPM</v>
      </c>
    </row>
    <row r="172" spans="1:33">
      <c r="A172" s="42" t="s">
        <v>4699</v>
      </c>
      <c r="B172" s="42" t="s">
        <v>7096</v>
      </c>
      <c r="C172" s="47" t="e">
        <f t="shared" si="21"/>
        <v>#REF!</v>
      </c>
      <c r="D172" s="47" t="e">
        <f t="shared" si="22"/>
        <v>#REF!</v>
      </c>
      <c r="E172" s="47" t="e">
        <f t="shared" si="23"/>
        <v>#REF!</v>
      </c>
      <c r="F172" s="47" t="e">
        <f t="shared" si="24"/>
        <v>#REF!</v>
      </c>
      <c r="G172" s="47" t="e">
        <f t="shared" si="25"/>
        <v>#REF!</v>
      </c>
      <c r="H172" s="47" t="e">
        <f t="shared" si="26"/>
        <v>#REF!</v>
      </c>
      <c r="I172" s="47" t="e">
        <f t="shared" si="27"/>
        <v>#REF!</v>
      </c>
      <c r="J172" s="266" t="e">
        <f t="shared" si="28"/>
        <v>#REF!</v>
      </c>
      <c r="K172" s="47" t="e">
        <f t="shared" si="29"/>
        <v>#REF!</v>
      </c>
      <c r="L172" s="319">
        <v>497740.4963</v>
      </c>
      <c r="M172" s="319">
        <v>39.819200000000002</v>
      </c>
      <c r="N172" s="319">
        <v>9.2132000000000005</v>
      </c>
      <c r="O172" s="319">
        <v>0</v>
      </c>
      <c r="P172" s="319">
        <v>34.841799999999999</v>
      </c>
      <c r="Q172" s="319">
        <v>56.61</v>
      </c>
      <c r="R172" s="319">
        <v>23.570599999999999</v>
      </c>
      <c r="S172" s="319">
        <v>164.0548</v>
      </c>
      <c r="T172" s="319">
        <v>72.602999999999994</v>
      </c>
      <c r="W172" s="319">
        <v>497740.4963</v>
      </c>
      <c r="X172" s="319">
        <v>39.819200000000002</v>
      </c>
      <c r="Y172" s="319">
        <v>9.2132000000000005</v>
      </c>
      <c r="Z172" s="319">
        <v>0</v>
      </c>
      <c r="AA172" s="319">
        <v>34.841799999999999</v>
      </c>
      <c r="AB172" s="319">
        <v>56.61</v>
      </c>
      <c r="AC172" s="319">
        <v>21.254300000000001</v>
      </c>
      <c r="AD172" s="319">
        <v>161.73849999999999</v>
      </c>
      <c r="AE172" s="319">
        <v>70.286699999999996</v>
      </c>
      <c r="AG172" s="42" t="str">
        <f t="shared" si="30"/>
        <v>EMPILHADEIRA A DIESEL COM CAPACIDADE DE 4 T - 60 KW</v>
      </c>
    </row>
    <row r="173" spans="1:33">
      <c r="A173" s="42" t="s">
        <v>4700</v>
      </c>
      <c r="B173" s="42" t="s">
        <v>8998</v>
      </c>
      <c r="C173" s="47" t="e">
        <f t="shared" si="21"/>
        <v>#REF!</v>
      </c>
      <c r="D173" s="47" t="e">
        <f t="shared" si="22"/>
        <v>#REF!</v>
      </c>
      <c r="E173" s="47" t="e">
        <f t="shared" si="23"/>
        <v>#REF!</v>
      </c>
      <c r="F173" s="47" t="e">
        <f t="shared" si="24"/>
        <v>#REF!</v>
      </c>
      <c r="G173" s="47" t="e">
        <f t="shared" si="25"/>
        <v>#REF!</v>
      </c>
      <c r="H173" s="47" t="e">
        <f t="shared" si="26"/>
        <v>#REF!</v>
      </c>
      <c r="I173" s="47" t="e">
        <f t="shared" si="27"/>
        <v>#REF!</v>
      </c>
      <c r="J173" s="266" t="e">
        <f t="shared" si="28"/>
        <v>#REF!</v>
      </c>
      <c r="K173" s="47" t="e">
        <f t="shared" si="29"/>
        <v>#REF!</v>
      </c>
      <c r="L173" s="319">
        <v>3892422.2045</v>
      </c>
      <c r="M173" s="319">
        <v>259.4948</v>
      </c>
      <c r="N173" s="319">
        <v>70.047399999999996</v>
      </c>
      <c r="O173" s="319">
        <v>0</v>
      </c>
      <c r="P173" s="319">
        <v>194.62110000000001</v>
      </c>
      <c r="Q173" s="319">
        <v>0</v>
      </c>
      <c r="R173" s="319">
        <v>23.570599999999999</v>
      </c>
      <c r="S173" s="319">
        <v>547.73389999999995</v>
      </c>
      <c r="T173" s="319">
        <v>353.11279999999999</v>
      </c>
      <c r="W173" s="319">
        <v>3892422.2045</v>
      </c>
      <c r="X173" s="319">
        <v>259.4948</v>
      </c>
      <c r="Y173" s="319">
        <v>70.047399999999996</v>
      </c>
      <c r="Z173" s="319">
        <v>0</v>
      </c>
      <c r="AA173" s="319">
        <v>194.62110000000001</v>
      </c>
      <c r="AB173" s="319">
        <v>0</v>
      </c>
      <c r="AC173" s="319">
        <v>21.254300000000001</v>
      </c>
      <c r="AD173" s="319">
        <v>545.41759999999999</v>
      </c>
      <c r="AE173" s="319">
        <v>350.79649999999998</v>
      </c>
      <c r="AG173" s="42" t="str">
        <f t="shared" si="30"/>
        <v>JATEADOR PARA ESTRUTURAS METÁLICAS COM TRANSPORTADOR A ROLETES - 22 KW</v>
      </c>
    </row>
    <row r="174" spans="1:33">
      <c r="A174" s="42" t="s">
        <v>4701</v>
      </c>
      <c r="B174" s="42" t="s">
        <v>8354</v>
      </c>
      <c r="C174" s="47" t="e">
        <f t="shared" si="21"/>
        <v>#REF!</v>
      </c>
      <c r="D174" s="47" t="e">
        <f t="shared" si="22"/>
        <v>#REF!</v>
      </c>
      <c r="E174" s="47" t="e">
        <f t="shared" si="23"/>
        <v>#REF!</v>
      </c>
      <c r="F174" s="47" t="e">
        <f t="shared" si="24"/>
        <v>#REF!</v>
      </c>
      <c r="G174" s="47" t="e">
        <f t="shared" si="25"/>
        <v>#REF!</v>
      </c>
      <c r="H174" s="47" t="e">
        <f t="shared" si="26"/>
        <v>#REF!</v>
      </c>
      <c r="I174" s="47" t="e">
        <f t="shared" si="27"/>
        <v>#REF!</v>
      </c>
      <c r="J174" s="266" t="e">
        <f t="shared" si="28"/>
        <v>#REF!</v>
      </c>
      <c r="K174" s="47" t="e">
        <f t="shared" si="29"/>
        <v>#REF!</v>
      </c>
      <c r="L174" s="319">
        <v>550603.49479999999</v>
      </c>
      <c r="M174" s="319">
        <v>36.706899999999997</v>
      </c>
      <c r="N174" s="319">
        <v>9.9085999999999999</v>
      </c>
      <c r="O174" s="319">
        <v>0</v>
      </c>
      <c r="P174" s="319">
        <v>36.706899999999997</v>
      </c>
      <c r="Q174" s="319">
        <v>97.620800000000003</v>
      </c>
      <c r="R174" s="319">
        <v>30.444800000000001</v>
      </c>
      <c r="S174" s="319">
        <v>211.38800000000001</v>
      </c>
      <c r="T174" s="319">
        <v>77.060299999999998</v>
      </c>
      <c r="W174" s="319">
        <v>550603.49479999999</v>
      </c>
      <c r="X174" s="319">
        <v>36.706899999999997</v>
      </c>
      <c r="Y174" s="319">
        <v>9.9085999999999999</v>
      </c>
      <c r="Z174" s="319">
        <v>0</v>
      </c>
      <c r="AA174" s="319">
        <v>36.706899999999997</v>
      </c>
      <c r="AB174" s="319">
        <v>97.620800000000003</v>
      </c>
      <c r="AC174" s="319">
        <v>27.202300000000001</v>
      </c>
      <c r="AD174" s="319">
        <v>208.1455</v>
      </c>
      <c r="AE174" s="319">
        <v>73.817800000000005</v>
      </c>
      <c r="AG174" s="42" t="str">
        <f t="shared" si="30"/>
        <v>ROLO COMPACTADOR LISO VIBRATÓRIO AUTOPROPELIDO POR PNEUS DE 11 T - 97 KW</v>
      </c>
    </row>
    <row r="175" spans="1:33">
      <c r="A175" s="42" t="s">
        <v>4702</v>
      </c>
      <c r="B175" s="42" t="s">
        <v>7097</v>
      </c>
      <c r="C175" s="47" t="e">
        <f t="shared" si="21"/>
        <v>#REF!</v>
      </c>
      <c r="D175" s="47" t="e">
        <f t="shared" si="22"/>
        <v>#REF!</v>
      </c>
      <c r="E175" s="47" t="e">
        <f t="shared" si="23"/>
        <v>#REF!</v>
      </c>
      <c r="F175" s="47" t="e">
        <f t="shared" si="24"/>
        <v>#REF!</v>
      </c>
      <c r="G175" s="47" t="e">
        <f t="shared" si="25"/>
        <v>#REF!</v>
      </c>
      <c r="H175" s="47" t="e">
        <f t="shared" si="26"/>
        <v>#REF!</v>
      </c>
      <c r="I175" s="47" t="e">
        <f t="shared" si="27"/>
        <v>#REF!</v>
      </c>
      <c r="J175" s="266" t="e">
        <f t="shared" si="28"/>
        <v>#REF!</v>
      </c>
      <c r="K175" s="47" t="e">
        <f t="shared" si="29"/>
        <v>#REF!</v>
      </c>
      <c r="L175" s="319">
        <v>67263.663199999995</v>
      </c>
      <c r="M175" s="319">
        <v>5.3811</v>
      </c>
      <c r="N175" s="319">
        <v>1.2451000000000001</v>
      </c>
      <c r="O175" s="319">
        <v>0</v>
      </c>
      <c r="P175" s="319">
        <v>5.3811</v>
      </c>
      <c r="Q175" s="319">
        <v>0</v>
      </c>
      <c r="R175" s="319">
        <v>0</v>
      </c>
      <c r="S175" s="319">
        <v>12.007300000000001</v>
      </c>
      <c r="T175" s="319">
        <v>6.6261999999999999</v>
      </c>
      <c r="W175" s="319">
        <v>67263.663199999995</v>
      </c>
      <c r="X175" s="319">
        <v>5.3811</v>
      </c>
      <c r="Y175" s="319">
        <v>1.2451000000000001</v>
      </c>
      <c r="Z175" s="319">
        <v>0</v>
      </c>
      <c r="AA175" s="319">
        <v>5.3811</v>
      </c>
      <c r="AB175" s="319">
        <v>0</v>
      </c>
      <c r="AC175" s="319">
        <v>0</v>
      </c>
      <c r="AD175" s="319">
        <v>12.007300000000001</v>
      </c>
      <c r="AE175" s="319">
        <v>6.6261999999999999</v>
      </c>
      <c r="AG175" s="42" t="str">
        <f t="shared" si="30"/>
        <v>EQUIPAMENTO DE SOLDA MIG COM ACESSÓRIOS - 14,6 KVA</v>
      </c>
    </row>
    <row r="176" spans="1:33">
      <c r="A176" s="42" t="s">
        <v>4703</v>
      </c>
      <c r="B176" s="42" t="s">
        <v>7098</v>
      </c>
      <c r="C176" s="47" t="e">
        <f t="shared" si="21"/>
        <v>#REF!</v>
      </c>
      <c r="D176" s="47" t="e">
        <f t="shared" si="22"/>
        <v>#REF!</v>
      </c>
      <c r="E176" s="47" t="e">
        <f t="shared" si="23"/>
        <v>#REF!</v>
      </c>
      <c r="F176" s="47" t="e">
        <f t="shared" si="24"/>
        <v>#REF!</v>
      </c>
      <c r="G176" s="47" t="e">
        <f t="shared" si="25"/>
        <v>#REF!</v>
      </c>
      <c r="H176" s="47" t="e">
        <f t="shared" si="26"/>
        <v>#REF!</v>
      </c>
      <c r="I176" s="47" t="e">
        <f t="shared" si="27"/>
        <v>#REF!</v>
      </c>
      <c r="J176" s="266" t="e">
        <f t="shared" si="28"/>
        <v>#REF!</v>
      </c>
      <c r="K176" s="47" t="e">
        <f t="shared" si="29"/>
        <v>#REF!</v>
      </c>
      <c r="L176" s="319">
        <v>7009.3404</v>
      </c>
      <c r="M176" s="319">
        <v>0.63080000000000003</v>
      </c>
      <c r="N176" s="319">
        <v>0.12970000000000001</v>
      </c>
      <c r="O176" s="319">
        <v>0</v>
      </c>
      <c r="P176" s="319">
        <v>0.35049999999999998</v>
      </c>
      <c r="Q176" s="319">
        <v>0</v>
      </c>
      <c r="R176" s="319">
        <v>23.570599999999999</v>
      </c>
      <c r="S176" s="319">
        <v>24.6816</v>
      </c>
      <c r="T176" s="319">
        <v>24.331099999999999</v>
      </c>
      <c r="W176" s="319">
        <v>7009.3404</v>
      </c>
      <c r="X176" s="319">
        <v>0.63080000000000003</v>
      </c>
      <c r="Y176" s="319">
        <v>0.12970000000000001</v>
      </c>
      <c r="Z176" s="319">
        <v>0</v>
      </c>
      <c r="AA176" s="319">
        <v>0.35049999999999998</v>
      </c>
      <c r="AB176" s="319">
        <v>0</v>
      </c>
      <c r="AC176" s="319">
        <v>21.254300000000001</v>
      </c>
      <c r="AD176" s="319">
        <v>22.365300000000001</v>
      </c>
      <c r="AE176" s="319">
        <v>22.014800000000001</v>
      </c>
      <c r="AG176" s="42" t="str">
        <f t="shared" si="30"/>
        <v>SERRA CIRCULAR COM BANCADA - D = 30 CM - 4 KW</v>
      </c>
    </row>
    <row r="177" spans="1:33">
      <c r="A177" s="42" t="s">
        <v>4704</v>
      </c>
      <c r="B177" s="42" t="s">
        <v>8999</v>
      </c>
      <c r="C177" s="47" t="e">
        <f t="shared" si="21"/>
        <v>#REF!</v>
      </c>
      <c r="D177" s="47" t="e">
        <f t="shared" si="22"/>
        <v>#REF!</v>
      </c>
      <c r="E177" s="47" t="e">
        <f t="shared" si="23"/>
        <v>#REF!</v>
      </c>
      <c r="F177" s="47" t="e">
        <f t="shared" si="24"/>
        <v>#REF!</v>
      </c>
      <c r="G177" s="47" t="e">
        <f t="shared" si="25"/>
        <v>#REF!</v>
      </c>
      <c r="H177" s="47" t="e">
        <f t="shared" si="26"/>
        <v>#REF!</v>
      </c>
      <c r="I177" s="47" t="e">
        <f t="shared" si="27"/>
        <v>#REF!</v>
      </c>
      <c r="J177" s="266" t="e">
        <f t="shared" si="28"/>
        <v>#REF!</v>
      </c>
      <c r="K177" s="47" t="e">
        <f t="shared" si="29"/>
        <v>#REF!</v>
      </c>
      <c r="L177" s="319">
        <v>115172.9659</v>
      </c>
      <c r="M177" s="319">
        <v>1.7996000000000001</v>
      </c>
      <c r="N177" s="319">
        <v>0.67849999999999999</v>
      </c>
      <c r="O177" s="319">
        <v>0</v>
      </c>
      <c r="P177" s="319">
        <v>1.9995000000000001</v>
      </c>
      <c r="Q177" s="319">
        <v>52.918799999999997</v>
      </c>
      <c r="R177" s="319">
        <v>35.058399999999999</v>
      </c>
      <c r="S177" s="319">
        <v>92.454800000000006</v>
      </c>
      <c r="T177" s="319">
        <v>37.536499999999997</v>
      </c>
      <c r="W177" s="319">
        <v>115172.9659</v>
      </c>
      <c r="X177" s="319">
        <v>1.7996000000000001</v>
      </c>
      <c r="Y177" s="319">
        <v>0.67849999999999999</v>
      </c>
      <c r="Z177" s="319">
        <v>0</v>
      </c>
      <c r="AA177" s="319">
        <v>1.9995000000000001</v>
      </c>
      <c r="AB177" s="319">
        <v>52.918799999999997</v>
      </c>
      <c r="AC177" s="319">
        <v>31.029299999999999</v>
      </c>
      <c r="AD177" s="319">
        <v>88.425700000000006</v>
      </c>
      <c r="AE177" s="319">
        <v>33.507399999999997</v>
      </c>
      <c r="AG177" s="42" t="str">
        <f t="shared" si="30"/>
        <v>EMBARCAÇÃO DE TRANSPORTE DE PESSOAL E APOIO LOGÍSTICO - 30 KW</v>
      </c>
    </row>
    <row r="178" spans="1:33">
      <c r="A178" s="42" t="s">
        <v>4705</v>
      </c>
      <c r="B178" s="42" t="s">
        <v>9000</v>
      </c>
      <c r="C178" s="47" t="e">
        <f t="shared" si="21"/>
        <v>#REF!</v>
      </c>
      <c r="D178" s="47" t="e">
        <f t="shared" si="22"/>
        <v>#REF!</v>
      </c>
      <c r="E178" s="47" t="e">
        <f t="shared" si="23"/>
        <v>#REF!</v>
      </c>
      <c r="F178" s="47" t="e">
        <f t="shared" si="24"/>
        <v>#REF!</v>
      </c>
      <c r="G178" s="47" t="e">
        <f t="shared" si="25"/>
        <v>#REF!</v>
      </c>
      <c r="H178" s="47" t="e">
        <f t="shared" si="26"/>
        <v>#REF!</v>
      </c>
      <c r="I178" s="47" t="e">
        <f t="shared" si="27"/>
        <v>#REF!</v>
      </c>
      <c r="J178" s="266" t="e">
        <f t="shared" si="28"/>
        <v>#REF!</v>
      </c>
      <c r="K178" s="47" t="e">
        <f t="shared" si="29"/>
        <v>#REF!</v>
      </c>
      <c r="L178" s="319">
        <v>16856.7827</v>
      </c>
      <c r="M178" s="319">
        <v>2.2475999999999998</v>
      </c>
      <c r="N178" s="319">
        <v>0.52</v>
      </c>
      <c r="O178" s="319">
        <v>0</v>
      </c>
      <c r="P178" s="319">
        <v>1.6857</v>
      </c>
      <c r="Q178" s="319">
        <v>0</v>
      </c>
      <c r="R178" s="319">
        <v>0</v>
      </c>
      <c r="S178" s="319">
        <v>4.4532999999999996</v>
      </c>
      <c r="T178" s="319">
        <v>2.7675999999999998</v>
      </c>
      <c r="W178" s="319">
        <v>16856.7827</v>
      </c>
      <c r="X178" s="319">
        <v>2.2475999999999998</v>
      </c>
      <c r="Y178" s="319">
        <v>0.52</v>
      </c>
      <c r="Z178" s="319">
        <v>0</v>
      </c>
      <c r="AA178" s="319">
        <v>1.6857</v>
      </c>
      <c r="AB178" s="319">
        <v>0</v>
      </c>
      <c r="AC178" s="319">
        <v>0</v>
      </c>
      <c r="AD178" s="319">
        <v>4.4532999999999996</v>
      </c>
      <c r="AE178" s="319">
        <v>2.7675999999999998</v>
      </c>
      <c r="AG178" s="42" t="str">
        <f t="shared" si="30"/>
        <v>CONJUNTO VIBRATÓRIO PARA MEIO TUBO DE CONCRETO COM ENCAIXE PB E 3 JOGOS DE FÔRMAS - D = 0,30 M - 2,20 KW</v>
      </c>
    </row>
    <row r="179" spans="1:33">
      <c r="A179" s="42" t="s">
        <v>4706</v>
      </c>
      <c r="B179" s="42" t="s">
        <v>7099</v>
      </c>
      <c r="C179" s="47" t="e">
        <f t="shared" si="21"/>
        <v>#REF!</v>
      </c>
      <c r="D179" s="47" t="e">
        <f t="shared" si="22"/>
        <v>#REF!</v>
      </c>
      <c r="E179" s="47" t="e">
        <f t="shared" si="23"/>
        <v>#REF!</v>
      </c>
      <c r="F179" s="47" t="e">
        <f t="shared" si="24"/>
        <v>#REF!</v>
      </c>
      <c r="G179" s="47" t="e">
        <f t="shared" si="25"/>
        <v>#REF!</v>
      </c>
      <c r="H179" s="47" t="e">
        <f t="shared" si="26"/>
        <v>#REF!</v>
      </c>
      <c r="I179" s="47" t="e">
        <f t="shared" si="27"/>
        <v>#REF!</v>
      </c>
      <c r="J179" s="266" t="e">
        <f t="shared" si="28"/>
        <v>#REF!</v>
      </c>
      <c r="K179" s="47" t="e">
        <f t="shared" si="29"/>
        <v>#REF!</v>
      </c>
      <c r="L179" s="319">
        <v>97897.163700000005</v>
      </c>
      <c r="M179" s="319">
        <v>6.2934000000000001</v>
      </c>
      <c r="N179" s="319">
        <v>1.7258</v>
      </c>
      <c r="O179" s="319">
        <v>0</v>
      </c>
      <c r="P179" s="319">
        <v>3.4963000000000002</v>
      </c>
      <c r="Q179" s="319">
        <v>0</v>
      </c>
      <c r="R179" s="319">
        <v>30.381599999999999</v>
      </c>
      <c r="S179" s="319">
        <v>41.897100000000002</v>
      </c>
      <c r="T179" s="319">
        <v>38.400799999999997</v>
      </c>
      <c r="W179" s="319">
        <v>97897.163700000005</v>
      </c>
      <c r="X179" s="319">
        <v>6.2934000000000001</v>
      </c>
      <c r="Y179" s="319">
        <v>1.7258</v>
      </c>
      <c r="Z179" s="319">
        <v>0</v>
      </c>
      <c r="AA179" s="319">
        <v>3.4963000000000002</v>
      </c>
      <c r="AB179" s="319">
        <v>0</v>
      </c>
      <c r="AC179" s="319">
        <v>27.024100000000001</v>
      </c>
      <c r="AD179" s="319">
        <v>38.5396</v>
      </c>
      <c r="AE179" s="319">
        <v>35.043300000000002</v>
      </c>
      <c r="AG179" s="42" t="str">
        <f t="shared" si="30"/>
        <v>EQUIPAMENTO DE BATIMETRIA MONOFEIXE</v>
      </c>
    </row>
    <row r="180" spans="1:33">
      <c r="A180" s="42" t="s">
        <v>4707</v>
      </c>
      <c r="B180" s="42" t="s">
        <v>7100</v>
      </c>
      <c r="C180" s="47" t="e">
        <f t="shared" si="21"/>
        <v>#REF!</v>
      </c>
      <c r="D180" s="47" t="e">
        <f t="shared" si="22"/>
        <v>#REF!</v>
      </c>
      <c r="E180" s="47" t="e">
        <f t="shared" si="23"/>
        <v>#REF!</v>
      </c>
      <c r="F180" s="47" t="e">
        <f t="shared" si="24"/>
        <v>#REF!</v>
      </c>
      <c r="G180" s="47" t="e">
        <f t="shared" si="25"/>
        <v>#REF!</v>
      </c>
      <c r="H180" s="47" t="e">
        <f t="shared" si="26"/>
        <v>#REF!</v>
      </c>
      <c r="I180" s="47" t="e">
        <f t="shared" si="27"/>
        <v>#REF!</v>
      </c>
      <c r="J180" s="266" t="e">
        <f t="shared" si="28"/>
        <v>#REF!</v>
      </c>
      <c r="K180" s="47" t="e">
        <f t="shared" si="29"/>
        <v>#REF!</v>
      </c>
      <c r="L180" s="319">
        <v>1046926.0098</v>
      </c>
      <c r="M180" s="319">
        <v>40.713799999999999</v>
      </c>
      <c r="N180" s="319">
        <v>17.943100000000001</v>
      </c>
      <c r="O180" s="319">
        <v>0</v>
      </c>
      <c r="P180" s="319">
        <v>58.162599999999998</v>
      </c>
      <c r="Q180" s="319">
        <v>111.83620000000001</v>
      </c>
      <c r="R180" s="319">
        <v>30.444800000000001</v>
      </c>
      <c r="S180" s="319">
        <v>259.10050000000001</v>
      </c>
      <c r="T180" s="319">
        <v>89.101699999999994</v>
      </c>
      <c r="W180" s="319">
        <v>1046926.0098</v>
      </c>
      <c r="X180" s="319">
        <v>40.713799999999999</v>
      </c>
      <c r="Y180" s="319">
        <v>17.943100000000001</v>
      </c>
      <c r="Z180" s="319">
        <v>0</v>
      </c>
      <c r="AA180" s="319">
        <v>58.162599999999998</v>
      </c>
      <c r="AB180" s="319">
        <v>111.83620000000001</v>
      </c>
      <c r="AC180" s="319">
        <v>27.202300000000001</v>
      </c>
      <c r="AD180" s="319">
        <v>255.858</v>
      </c>
      <c r="AE180" s="319">
        <v>85.859200000000001</v>
      </c>
      <c r="AG180" s="42" t="str">
        <f t="shared" si="30"/>
        <v>TRATOR SOBRE ESTEIRAS COM LÂMINA - 127 KW</v>
      </c>
    </row>
    <row r="181" spans="1:33">
      <c r="A181" s="42" t="s">
        <v>4708</v>
      </c>
      <c r="B181" s="42" t="s">
        <v>8355</v>
      </c>
      <c r="C181" s="47" t="e">
        <f t="shared" si="21"/>
        <v>#REF!</v>
      </c>
      <c r="D181" s="47" t="e">
        <f t="shared" si="22"/>
        <v>#REF!</v>
      </c>
      <c r="E181" s="47" t="e">
        <f t="shared" si="23"/>
        <v>#REF!</v>
      </c>
      <c r="F181" s="47" t="e">
        <f t="shared" si="24"/>
        <v>#REF!</v>
      </c>
      <c r="G181" s="47" t="e">
        <f t="shared" si="25"/>
        <v>#REF!</v>
      </c>
      <c r="H181" s="47" t="e">
        <f t="shared" si="26"/>
        <v>#REF!</v>
      </c>
      <c r="I181" s="47" t="e">
        <f t="shared" si="27"/>
        <v>#REF!</v>
      </c>
      <c r="J181" s="266" t="e">
        <f t="shared" si="28"/>
        <v>#REF!</v>
      </c>
      <c r="K181" s="47" t="e">
        <f t="shared" si="29"/>
        <v>#REF!</v>
      </c>
      <c r="L181" s="319">
        <v>4827076.1348000001</v>
      </c>
      <c r="M181" s="319">
        <v>187.71960000000001</v>
      </c>
      <c r="N181" s="319">
        <v>82.730699999999999</v>
      </c>
      <c r="O181" s="319">
        <v>0</v>
      </c>
      <c r="P181" s="319">
        <v>268.17090000000002</v>
      </c>
      <c r="Q181" s="319">
        <v>228.0754</v>
      </c>
      <c r="R181" s="319">
        <v>30.444800000000001</v>
      </c>
      <c r="S181" s="319">
        <v>797.14139999999998</v>
      </c>
      <c r="T181" s="319">
        <v>300.89510000000001</v>
      </c>
      <c r="W181" s="319">
        <v>4827076.1348000001</v>
      </c>
      <c r="X181" s="319">
        <v>187.71960000000001</v>
      </c>
      <c r="Y181" s="319">
        <v>82.730699999999999</v>
      </c>
      <c r="Z181" s="319">
        <v>0</v>
      </c>
      <c r="AA181" s="319">
        <v>268.17090000000002</v>
      </c>
      <c r="AB181" s="319">
        <v>228.0754</v>
      </c>
      <c r="AC181" s="319">
        <v>27.202300000000001</v>
      </c>
      <c r="AD181" s="319">
        <v>793.89890000000003</v>
      </c>
      <c r="AE181" s="319">
        <v>297.65260000000001</v>
      </c>
      <c r="AG181" s="42" t="str">
        <f t="shared" si="30"/>
        <v>TRATOR SOBRE ESTEIRAS COM LÂMINA - 259 KW</v>
      </c>
    </row>
    <row r="182" spans="1:33">
      <c r="A182" s="42" t="s">
        <v>16279</v>
      </c>
      <c r="B182" s="42" t="s">
        <v>16280</v>
      </c>
      <c r="C182" s="47" t="e">
        <f t="shared" si="21"/>
        <v>#REF!</v>
      </c>
      <c r="D182" s="47" t="e">
        <f t="shared" si="22"/>
        <v>#REF!</v>
      </c>
      <c r="E182" s="47" t="e">
        <f t="shared" si="23"/>
        <v>#REF!</v>
      </c>
      <c r="F182" s="47" t="e">
        <f t="shared" si="24"/>
        <v>#REF!</v>
      </c>
      <c r="G182" s="47" t="e">
        <f t="shared" si="25"/>
        <v>#REF!</v>
      </c>
      <c r="H182" s="47" t="e">
        <f t="shared" si="26"/>
        <v>#REF!</v>
      </c>
      <c r="I182" s="47" t="e">
        <f t="shared" si="27"/>
        <v>#REF!</v>
      </c>
      <c r="J182" s="266" t="e">
        <f t="shared" si="28"/>
        <v>#REF!</v>
      </c>
      <c r="K182" s="47" t="e">
        <f t="shared" si="29"/>
        <v>#REF!</v>
      </c>
      <c r="L182" s="319">
        <v>50593.938199999997</v>
      </c>
      <c r="M182" s="319">
        <v>3.3729</v>
      </c>
      <c r="N182" s="319">
        <v>0.91049999999999998</v>
      </c>
      <c r="O182" s="319">
        <v>0</v>
      </c>
      <c r="P182" s="319">
        <v>3.3729</v>
      </c>
      <c r="Q182" s="319">
        <v>0</v>
      </c>
      <c r="R182" s="319">
        <v>0</v>
      </c>
      <c r="S182" s="319">
        <v>7.6562999999999999</v>
      </c>
      <c r="T182" s="319">
        <v>4.2834000000000003</v>
      </c>
      <c r="W182" s="319">
        <v>50593.938199999997</v>
      </c>
      <c r="X182" s="319">
        <v>3.3729</v>
      </c>
      <c r="Y182" s="319">
        <v>0.91049999999999998</v>
      </c>
      <c r="Z182" s="319">
        <v>0</v>
      </c>
      <c r="AA182" s="319">
        <v>3.3729</v>
      </c>
      <c r="AB182" s="319">
        <v>0</v>
      </c>
      <c r="AC182" s="319">
        <v>0</v>
      </c>
      <c r="AD182" s="319">
        <v>7.6562999999999999</v>
      </c>
      <c r="AE182" s="319">
        <v>4.2834000000000003</v>
      </c>
      <c r="AG182" s="42" t="str">
        <f t="shared" si="30"/>
        <v>COMPRESSOR DE AR RESPIRÁVEL PARA RECARGA DE CILINDROS DE MERGULHO COM CAPACIDADE DE ATÉ 35 MPA E 3,58 L/S - 5,52 KW</v>
      </c>
    </row>
    <row r="183" spans="1:33">
      <c r="A183" s="42" t="s">
        <v>3606</v>
      </c>
      <c r="B183" s="42" t="s">
        <v>8356</v>
      </c>
      <c r="C183" s="47" t="e">
        <f t="shared" si="21"/>
        <v>#REF!</v>
      </c>
      <c r="D183" s="47" t="e">
        <f t="shared" si="22"/>
        <v>#REF!</v>
      </c>
      <c r="E183" s="47" t="e">
        <f t="shared" si="23"/>
        <v>#REF!</v>
      </c>
      <c r="F183" s="47" t="e">
        <f t="shared" si="24"/>
        <v>#REF!</v>
      </c>
      <c r="G183" s="47" t="e">
        <f t="shared" si="25"/>
        <v>#REF!</v>
      </c>
      <c r="H183" s="47" t="e">
        <f t="shared" si="26"/>
        <v>#REF!</v>
      </c>
      <c r="I183" s="47" t="e">
        <f t="shared" si="27"/>
        <v>#REF!</v>
      </c>
      <c r="J183" s="266" t="e">
        <f t="shared" si="28"/>
        <v>#REF!</v>
      </c>
      <c r="K183" s="47" t="e">
        <f t="shared" si="29"/>
        <v>#REF!</v>
      </c>
      <c r="L183" s="319">
        <v>68991.145999999993</v>
      </c>
      <c r="M183" s="319">
        <v>6.2092000000000001</v>
      </c>
      <c r="N183" s="319">
        <v>1.2769999999999999</v>
      </c>
      <c r="O183" s="319">
        <v>0</v>
      </c>
      <c r="P183" s="319">
        <v>4.1395</v>
      </c>
      <c r="Q183" s="319">
        <v>0</v>
      </c>
      <c r="R183" s="319">
        <v>0</v>
      </c>
      <c r="S183" s="319">
        <v>11.6257</v>
      </c>
      <c r="T183" s="319">
        <v>7.4862000000000002</v>
      </c>
      <c r="W183" s="319">
        <v>68991.145999999993</v>
      </c>
      <c r="X183" s="319">
        <v>6.2092000000000001</v>
      </c>
      <c r="Y183" s="319">
        <v>1.2769999999999999</v>
      </c>
      <c r="Z183" s="319">
        <v>0</v>
      </c>
      <c r="AA183" s="319">
        <v>4.1395</v>
      </c>
      <c r="AB183" s="319">
        <v>0</v>
      </c>
      <c r="AC183" s="319">
        <v>0</v>
      </c>
      <c r="AD183" s="319">
        <v>11.6257</v>
      </c>
      <c r="AE183" s="319">
        <v>7.4862000000000002</v>
      </c>
      <c r="AG183" s="42" t="str">
        <f t="shared" si="30"/>
        <v>VASSOURA MECÂNICA REBOCÁVEL COM LARGURA DE 2,44 M</v>
      </c>
    </row>
    <row r="184" spans="1:33">
      <c r="A184" s="42" t="s">
        <v>4709</v>
      </c>
      <c r="B184" s="42" t="s">
        <v>7101</v>
      </c>
      <c r="C184" s="47" t="e">
        <f t="shared" si="21"/>
        <v>#REF!</v>
      </c>
      <c r="D184" s="47" t="e">
        <f t="shared" si="22"/>
        <v>#REF!</v>
      </c>
      <c r="E184" s="47" t="e">
        <f t="shared" si="23"/>
        <v>#REF!</v>
      </c>
      <c r="F184" s="47" t="e">
        <f t="shared" si="24"/>
        <v>#REF!</v>
      </c>
      <c r="G184" s="47" t="e">
        <f t="shared" si="25"/>
        <v>#REF!</v>
      </c>
      <c r="H184" s="47" t="e">
        <f t="shared" si="26"/>
        <v>#REF!</v>
      </c>
      <c r="I184" s="47" t="e">
        <f t="shared" si="27"/>
        <v>#REF!</v>
      </c>
      <c r="J184" s="266" t="e">
        <f t="shared" si="28"/>
        <v>#REF!</v>
      </c>
      <c r="K184" s="47" t="e">
        <f t="shared" si="29"/>
        <v>#REF!</v>
      </c>
      <c r="L184" s="319">
        <v>1808534.3147</v>
      </c>
      <c r="M184" s="319">
        <v>90.426699999999997</v>
      </c>
      <c r="N184" s="319">
        <v>31.881900000000002</v>
      </c>
      <c r="O184" s="319">
        <v>0</v>
      </c>
      <c r="P184" s="319">
        <v>116.2629</v>
      </c>
      <c r="Q184" s="319">
        <v>97.998199999999997</v>
      </c>
      <c r="R184" s="319">
        <v>40.005000000000003</v>
      </c>
      <c r="S184" s="319">
        <v>376.57470000000001</v>
      </c>
      <c r="T184" s="319">
        <v>162.31360000000001</v>
      </c>
      <c r="W184" s="319">
        <v>1808534.3147</v>
      </c>
      <c r="X184" s="319">
        <v>90.426699999999997</v>
      </c>
      <c r="Y184" s="319">
        <v>31.881900000000002</v>
      </c>
      <c r="Z184" s="319">
        <v>0</v>
      </c>
      <c r="AA184" s="319">
        <v>116.2629</v>
      </c>
      <c r="AB184" s="319">
        <v>97.998199999999997</v>
      </c>
      <c r="AC184" s="319">
        <v>35.447400000000002</v>
      </c>
      <c r="AD184" s="319">
        <v>372.01710000000003</v>
      </c>
      <c r="AE184" s="319">
        <v>157.756</v>
      </c>
      <c r="AG184" s="42" t="str">
        <f t="shared" si="30"/>
        <v>VIBROACABADORA DE ASFALTO SOBRE ESTEIRAS - 82 KW</v>
      </c>
    </row>
    <row r="185" spans="1:33">
      <c r="A185" s="42" t="s">
        <v>4710</v>
      </c>
      <c r="B185" s="42" t="s">
        <v>8357</v>
      </c>
      <c r="C185" s="47" t="e">
        <f t="shared" si="21"/>
        <v>#REF!</v>
      </c>
      <c r="D185" s="47" t="e">
        <f t="shared" si="22"/>
        <v>#REF!</v>
      </c>
      <c r="E185" s="47" t="e">
        <f t="shared" si="23"/>
        <v>#REF!</v>
      </c>
      <c r="F185" s="47" t="e">
        <f t="shared" si="24"/>
        <v>#REF!</v>
      </c>
      <c r="G185" s="47" t="e">
        <f t="shared" si="25"/>
        <v>#REF!</v>
      </c>
      <c r="H185" s="47" t="e">
        <f t="shared" si="26"/>
        <v>#REF!</v>
      </c>
      <c r="I185" s="47" t="e">
        <f t="shared" si="27"/>
        <v>#REF!</v>
      </c>
      <c r="J185" s="266" t="e">
        <f t="shared" si="28"/>
        <v>#REF!</v>
      </c>
      <c r="K185" s="47" t="e">
        <f t="shared" si="29"/>
        <v>#REF!</v>
      </c>
      <c r="L185" s="319">
        <v>840.18899999999996</v>
      </c>
      <c r="M185" s="319">
        <v>6.7199999999999996E-2</v>
      </c>
      <c r="N185" s="319">
        <v>1.5599999999999999E-2</v>
      </c>
      <c r="O185" s="319">
        <v>0</v>
      </c>
      <c r="P185" s="319">
        <v>6.7199999999999996E-2</v>
      </c>
      <c r="Q185" s="319">
        <v>0</v>
      </c>
      <c r="R185" s="319">
        <v>0</v>
      </c>
      <c r="S185" s="319">
        <v>0.15</v>
      </c>
      <c r="T185" s="319">
        <v>8.2799999999999999E-2</v>
      </c>
      <c r="W185" s="319">
        <v>840.18899999999996</v>
      </c>
      <c r="X185" s="319">
        <v>6.7199999999999996E-2</v>
      </c>
      <c r="Y185" s="319">
        <v>1.5599999999999999E-2</v>
      </c>
      <c r="Z185" s="319">
        <v>0</v>
      </c>
      <c r="AA185" s="319">
        <v>6.7199999999999996E-2</v>
      </c>
      <c r="AB185" s="319">
        <v>0</v>
      </c>
      <c r="AC185" s="319">
        <v>0</v>
      </c>
      <c r="AD185" s="319">
        <v>0.15</v>
      </c>
      <c r="AE185" s="319">
        <v>8.2799999999999999E-2</v>
      </c>
      <c r="AG185" s="42" t="str">
        <f t="shared" si="30"/>
        <v>MÁQUINA DE SOLDA ELÉTRICA TRANSFORMADORA 250 A - 9,20 KW</v>
      </c>
    </row>
    <row r="186" spans="1:33">
      <c r="A186" s="42" t="s">
        <v>4711</v>
      </c>
      <c r="B186" s="42" t="s">
        <v>18231</v>
      </c>
      <c r="C186" s="47" t="e">
        <f t="shared" si="21"/>
        <v>#REF!</v>
      </c>
      <c r="D186" s="47" t="e">
        <f t="shared" si="22"/>
        <v>#REF!</v>
      </c>
      <c r="E186" s="47" t="e">
        <f t="shared" si="23"/>
        <v>#REF!</v>
      </c>
      <c r="F186" s="47" t="e">
        <f t="shared" si="24"/>
        <v>#REF!</v>
      </c>
      <c r="G186" s="47" t="e">
        <f t="shared" si="25"/>
        <v>#REF!</v>
      </c>
      <c r="H186" s="47" t="e">
        <f t="shared" si="26"/>
        <v>#REF!</v>
      </c>
      <c r="I186" s="47" t="e">
        <f t="shared" si="27"/>
        <v>#REF!</v>
      </c>
      <c r="J186" s="266" t="e">
        <f t="shared" si="28"/>
        <v>#REF!</v>
      </c>
      <c r="K186" s="47" t="e">
        <f t="shared" si="29"/>
        <v>#REF!</v>
      </c>
      <c r="L186" s="319">
        <v>2446.3676</v>
      </c>
      <c r="M186" s="319">
        <v>0.19570000000000001</v>
      </c>
      <c r="N186" s="319">
        <v>4.53E-2</v>
      </c>
      <c r="O186" s="319">
        <v>0</v>
      </c>
      <c r="P186" s="319">
        <v>0.17119999999999999</v>
      </c>
      <c r="Q186" s="319">
        <v>0</v>
      </c>
      <c r="R186" s="319">
        <v>0</v>
      </c>
      <c r="S186" s="319">
        <v>0.41220000000000001</v>
      </c>
      <c r="T186" s="319">
        <v>0.24099999999999999</v>
      </c>
      <c r="W186" s="319">
        <v>2446.3676</v>
      </c>
      <c r="X186" s="319">
        <v>0.19570000000000001</v>
      </c>
      <c r="Y186" s="319">
        <v>4.53E-2</v>
      </c>
      <c r="Z186" s="319">
        <v>0</v>
      </c>
      <c r="AA186" s="319">
        <v>0.17119999999999999</v>
      </c>
      <c r="AB186" s="319">
        <v>0</v>
      </c>
      <c r="AC186" s="319">
        <v>0</v>
      </c>
      <c r="AD186" s="319">
        <v>0.41220000000000001</v>
      </c>
      <c r="AE186" s="319">
        <v>0.24099999999999999</v>
      </c>
      <c r="AG186" s="42" t="str">
        <f t="shared" si="30"/>
        <v>BOMBA CENTRÍFUGA COM CAPACIDADE DE 7,1 A 22 M³/H - 1,50 KW</v>
      </c>
    </row>
    <row r="187" spans="1:33">
      <c r="A187" s="42" t="s">
        <v>4712</v>
      </c>
      <c r="B187" s="42" t="s">
        <v>7102</v>
      </c>
      <c r="C187" s="47" t="e">
        <f t="shared" si="21"/>
        <v>#REF!</v>
      </c>
      <c r="D187" s="47" t="e">
        <f t="shared" si="22"/>
        <v>#REF!</v>
      </c>
      <c r="E187" s="47" t="e">
        <f t="shared" si="23"/>
        <v>#REF!</v>
      </c>
      <c r="F187" s="47" t="e">
        <f t="shared" si="24"/>
        <v>#REF!</v>
      </c>
      <c r="G187" s="47" t="e">
        <f t="shared" si="25"/>
        <v>#REF!</v>
      </c>
      <c r="H187" s="47" t="e">
        <f t="shared" si="26"/>
        <v>#REF!</v>
      </c>
      <c r="I187" s="47" t="e">
        <f t="shared" si="27"/>
        <v>#REF!</v>
      </c>
      <c r="J187" s="266" t="e">
        <f t="shared" si="28"/>
        <v>#REF!</v>
      </c>
      <c r="K187" s="47" t="e">
        <f t="shared" si="29"/>
        <v>#REF!</v>
      </c>
      <c r="L187" s="319">
        <v>5176.9558999999999</v>
      </c>
      <c r="M187" s="319">
        <v>0.46589999999999998</v>
      </c>
      <c r="N187" s="319">
        <v>9.5799999999999996E-2</v>
      </c>
      <c r="O187" s="319">
        <v>0</v>
      </c>
      <c r="P187" s="319">
        <v>0.25879999999999997</v>
      </c>
      <c r="Q187" s="319">
        <v>0</v>
      </c>
      <c r="R187" s="319">
        <v>0</v>
      </c>
      <c r="S187" s="319">
        <v>0.82050000000000001</v>
      </c>
      <c r="T187" s="319">
        <v>0.56169999999999998</v>
      </c>
      <c r="W187" s="319">
        <v>5176.9558999999999</v>
      </c>
      <c r="X187" s="319">
        <v>0.46589999999999998</v>
      </c>
      <c r="Y187" s="319">
        <v>9.5799999999999996E-2</v>
      </c>
      <c r="Z187" s="319">
        <v>0</v>
      </c>
      <c r="AA187" s="319">
        <v>0.25879999999999997</v>
      </c>
      <c r="AB187" s="319">
        <v>0</v>
      </c>
      <c r="AC187" s="319">
        <v>0</v>
      </c>
      <c r="AD187" s="319">
        <v>0.82050000000000001</v>
      </c>
      <c r="AE187" s="319">
        <v>0.56169999999999998</v>
      </c>
      <c r="AG187" s="42" t="str">
        <f t="shared" si="30"/>
        <v>OBTURADOR MECÂNICO SIMPLES COM EXTENSÃO DE 12 M</v>
      </c>
    </row>
    <row r="188" spans="1:33">
      <c r="A188" s="42" t="s">
        <v>4713</v>
      </c>
      <c r="B188" s="42" t="s">
        <v>9001</v>
      </c>
      <c r="C188" s="47" t="e">
        <f t="shared" si="21"/>
        <v>#REF!</v>
      </c>
      <c r="D188" s="47" t="e">
        <f t="shared" si="22"/>
        <v>#REF!</v>
      </c>
      <c r="E188" s="47" t="e">
        <f t="shared" si="23"/>
        <v>#REF!</v>
      </c>
      <c r="F188" s="47" t="e">
        <f t="shared" si="24"/>
        <v>#REF!</v>
      </c>
      <c r="G188" s="47" t="e">
        <f t="shared" si="25"/>
        <v>#REF!</v>
      </c>
      <c r="H188" s="47" t="e">
        <f t="shared" si="26"/>
        <v>#REF!</v>
      </c>
      <c r="I188" s="47" t="e">
        <f t="shared" si="27"/>
        <v>#REF!</v>
      </c>
      <c r="J188" s="266" t="e">
        <f t="shared" si="28"/>
        <v>#REF!</v>
      </c>
      <c r="K188" s="47" t="e">
        <f t="shared" si="29"/>
        <v>#REF!</v>
      </c>
      <c r="L188" s="319">
        <v>12940.199500000001</v>
      </c>
      <c r="M188" s="319">
        <v>1.0351999999999999</v>
      </c>
      <c r="N188" s="319">
        <v>0.23949999999999999</v>
      </c>
      <c r="O188" s="319">
        <v>0</v>
      </c>
      <c r="P188" s="319">
        <v>0.64700000000000002</v>
      </c>
      <c r="Q188" s="319">
        <v>0</v>
      </c>
      <c r="R188" s="319">
        <v>0</v>
      </c>
      <c r="S188" s="319">
        <v>1.9217</v>
      </c>
      <c r="T188" s="319">
        <v>1.2746999999999999</v>
      </c>
      <c r="W188" s="319">
        <v>12940.199500000001</v>
      </c>
      <c r="X188" s="319">
        <v>1.0351999999999999</v>
      </c>
      <c r="Y188" s="319">
        <v>0.23949999999999999</v>
      </c>
      <c r="Z188" s="319">
        <v>0</v>
      </c>
      <c r="AA188" s="319">
        <v>0.64700000000000002</v>
      </c>
      <c r="AB188" s="319">
        <v>0</v>
      </c>
      <c r="AC188" s="319">
        <v>0</v>
      </c>
      <c r="AD188" s="319">
        <v>1.9217</v>
      </c>
      <c r="AE188" s="319">
        <v>1.2746999999999999</v>
      </c>
      <c r="AG188" s="42" t="str">
        <f t="shared" si="30"/>
        <v>NÍVEL ÓTICO COM CAPACIDADE DE AUMENTO DE 32X</v>
      </c>
    </row>
    <row r="189" spans="1:33">
      <c r="A189" s="42" t="s">
        <v>4714</v>
      </c>
      <c r="B189" s="42" t="s">
        <v>9002</v>
      </c>
      <c r="C189" s="47" t="e">
        <f t="shared" si="21"/>
        <v>#REF!</v>
      </c>
      <c r="D189" s="47" t="e">
        <f t="shared" si="22"/>
        <v>#REF!</v>
      </c>
      <c r="E189" s="47" t="e">
        <f t="shared" si="23"/>
        <v>#REF!</v>
      </c>
      <c r="F189" s="47" t="e">
        <f t="shared" si="24"/>
        <v>#REF!</v>
      </c>
      <c r="G189" s="47" t="e">
        <f t="shared" si="25"/>
        <v>#REF!</v>
      </c>
      <c r="H189" s="47" t="e">
        <f t="shared" si="26"/>
        <v>#REF!</v>
      </c>
      <c r="I189" s="47" t="e">
        <f t="shared" si="27"/>
        <v>#REF!</v>
      </c>
      <c r="J189" s="266" t="e">
        <f t="shared" si="28"/>
        <v>#REF!</v>
      </c>
      <c r="K189" s="47" t="e">
        <f t="shared" si="29"/>
        <v>#REF!</v>
      </c>
      <c r="L189" s="319">
        <v>28993.167000000001</v>
      </c>
      <c r="M189" s="319">
        <v>2.6093999999999999</v>
      </c>
      <c r="N189" s="319">
        <v>0.53669999999999995</v>
      </c>
      <c r="O189" s="319">
        <v>0</v>
      </c>
      <c r="P189" s="319">
        <v>1.4497</v>
      </c>
      <c r="Q189" s="319">
        <v>0</v>
      </c>
      <c r="R189" s="319">
        <v>0</v>
      </c>
      <c r="S189" s="319">
        <v>4.5957999999999997</v>
      </c>
      <c r="T189" s="319">
        <v>3.1461000000000001</v>
      </c>
      <c r="W189" s="319">
        <v>28993.167000000001</v>
      </c>
      <c r="X189" s="319">
        <v>2.6093999999999999</v>
      </c>
      <c r="Y189" s="319">
        <v>0.53669999999999995</v>
      </c>
      <c r="Z189" s="319">
        <v>0</v>
      </c>
      <c r="AA189" s="319">
        <v>1.4497</v>
      </c>
      <c r="AB189" s="319">
        <v>0</v>
      </c>
      <c r="AC189" s="319">
        <v>0</v>
      </c>
      <c r="AD189" s="319">
        <v>4.5957999999999997</v>
      </c>
      <c r="AE189" s="319">
        <v>3.1461000000000001</v>
      </c>
      <c r="AG189" s="42" t="str">
        <f t="shared" si="30"/>
        <v>ESTAÇÃO TOTAL ELETRÔNICA COM ALCANCE MÁXIMO DE 3.000 M</v>
      </c>
    </row>
    <row r="190" spans="1:33">
      <c r="A190" s="42" t="s">
        <v>4715</v>
      </c>
      <c r="B190" s="42" t="s">
        <v>8358</v>
      </c>
      <c r="C190" s="47" t="e">
        <f t="shared" si="21"/>
        <v>#REF!</v>
      </c>
      <c r="D190" s="47" t="e">
        <f t="shared" si="22"/>
        <v>#REF!</v>
      </c>
      <c r="E190" s="47" t="e">
        <f t="shared" si="23"/>
        <v>#REF!</v>
      </c>
      <c r="F190" s="47" t="e">
        <f t="shared" si="24"/>
        <v>#REF!</v>
      </c>
      <c r="G190" s="47" t="e">
        <f t="shared" si="25"/>
        <v>#REF!</v>
      </c>
      <c r="H190" s="47" t="e">
        <f t="shared" si="26"/>
        <v>#REF!</v>
      </c>
      <c r="I190" s="47" t="e">
        <f t="shared" si="27"/>
        <v>#REF!</v>
      </c>
      <c r="J190" s="266" t="e">
        <f t="shared" si="28"/>
        <v>#REF!</v>
      </c>
      <c r="K190" s="47" t="e">
        <f t="shared" si="29"/>
        <v>#REF!</v>
      </c>
      <c r="L190" s="319">
        <v>10543.9586</v>
      </c>
      <c r="M190" s="319">
        <v>0.70289999999999997</v>
      </c>
      <c r="N190" s="319">
        <v>0.18970000000000001</v>
      </c>
      <c r="O190" s="319">
        <v>0</v>
      </c>
      <c r="P190" s="319">
        <v>0.70289999999999997</v>
      </c>
      <c r="Q190" s="319">
        <v>4.6303999999999998</v>
      </c>
      <c r="R190" s="319">
        <v>0</v>
      </c>
      <c r="S190" s="319">
        <v>6.2259000000000002</v>
      </c>
      <c r="T190" s="319">
        <v>0.89259999999999995</v>
      </c>
      <c r="W190" s="319">
        <v>10543.9586</v>
      </c>
      <c r="X190" s="319">
        <v>0.70289999999999997</v>
      </c>
      <c r="Y190" s="319">
        <v>0.18970000000000001</v>
      </c>
      <c r="Z190" s="319">
        <v>0</v>
      </c>
      <c r="AA190" s="319">
        <v>0.70289999999999997</v>
      </c>
      <c r="AB190" s="319">
        <v>4.6303999999999998</v>
      </c>
      <c r="AC190" s="319">
        <v>0</v>
      </c>
      <c r="AD190" s="319">
        <v>6.2259000000000002</v>
      </c>
      <c r="AE190" s="319">
        <v>0.89259999999999995</v>
      </c>
      <c r="AG190" s="42" t="str">
        <f t="shared" si="30"/>
        <v>COMPACTADOR MANUAL DE PLACA VIBRATÓRIA - 3,00 KW</v>
      </c>
    </row>
    <row r="191" spans="1:33">
      <c r="A191" s="42" t="s">
        <v>3607</v>
      </c>
      <c r="B191" s="42" t="s">
        <v>7103</v>
      </c>
      <c r="C191" s="47" t="e">
        <f t="shared" si="21"/>
        <v>#REF!</v>
      </c>
      <c r="D191" s="47" t="e">
        <f t="shared" si="22"/>
        <v>#REF!</v>
      </c>
      <c r="E191" s="47" t="e">
        <f t="shared" si="23"/>
        <v>#REF!</v>
      </c>
      <c r="F191" s="47" t="e">
        <f t="shared" si="24"/>
        <v>#REF!</v>
      </c>
      <c r="G191" s="47" t="e">
        <f t="shared" si="25"/>
        <v>#REF!</v>
      </c>
      <c r="H191" s="47" t="e">
        <f t="shared" si="26"/>
        <v>#REF!</v>
      </c>
      <c r="I191" s="47" t="e">
        <f t="shared" si="27"/>
        <v>#REF!</v>
      </c>
      <c r="J191" s="266" t="e">
        <f t="shared" si="28"/>
        <v>#REF!</v>
      </c>
      <c r="K191" s="47" t="e">
        <f t="shared" si="29"/>
        <v>#REF!</v>
      </c>
      <c r="L191" s="319">
        <v>674608.96089999995</v>
      </c>
      <c r="M191" s="319">
        <v>28.108699999999999</v>
      </c>
      <c r="N191" s="319">
        <v>9.7554999999999996</v>
      </c>
      <c r="O191" s="319">
        <v>0</v>
      </c>
      <c r="P191" s="319">
        <v>17.567900000000002</v>
      </c>
      <c r="Q191" s="319">
        <v>0</v>
      </c>
      <c r="R191" s="319">
        <v>0</v>
      </c>
      <c r="S191" s="319">
        <v>55.432099999999998</v>
      </c>
      <c r="T191" s="319">
        <v>37.864199999999997</v>
      </c>
      <c r="W191" s="319">
        <v>674608.96089999995</v>
      </c>
      <c r="X191" s="319">
        <v>28.108699999999999</v>
      </c>
      <c r="Y191" s="319">
        <v>9.7554999999999996</v>
      </c>
      <c r="Z191" s="319">
        <v>0</v>
      </c>
      <c r="AA191" s="319">
        <v>17.567900000000002</v>
      </c>
      <c r="AB191" s="319">
        <v>0</v>
      </c>
      <c r="AC191" s="319">
        <v>0</v>
      </c>
      <c r="AD191" s="319">
        <v>55.432099999999998</v>
      </c>
      <c r="AE191" s="319">
        <v>37.864199999999997</v>
      </c>
      <c r="AG191" s="42" t="str">
        <f t="shared" si="30"/>
        <v>TANQUE DE ESTOCAGEM DE ASFALTO COM CAPACIDADE DE 30.000 L</v>
      </c>
    </row>
    <row r="192" spans="1:33">
      <c r="A192" s="42" t="s">
        <v>4716</v>
      </c>
      <c r="B192" s="42" t="s">
        <v>7104</v>
      </c>
      <c r="C192" s="47" t="e">
        <f t="shared" si="21"/>
        <v>#REF!</v>
      </c>
      <c r="D192" s="47" t="e">
        <f t="shared" si="22"/>
        <v>#REF!</v>
      </c>
      <c r="E192" s="47" t="e">
        <f t="shared" si="23"/>
        <v>#REF!</v>
      </c>
      <c r="F192" s="47" t="e">
        <f t="shared" si="24"/>
        <v>#REF!</v>
      </c>
      <c r="G192" s="47" t="e">
        <f t="shared" si="25"/>
        <v>#REF!</v>
      </c>
      <c r="H192" s="47" t="e">
        <f t="shared" si="26"/>
        <v>#REF!</v>
      </c>
      <c r="I192" s="47" t="e">
        <f t="shared" si="27"/>
        <v>#REF!</v>
      </c>
      <c r="J192" s="266" t="e">
        <f t="shared" si="28"/>
        <v>#REF!</v>
      </c>
      <c r="K192" s="47" t="e">
        <f t="shared" si="29"/>
        <v>#REF!</v>
      </c>
      <c r="L192" s="319">
        <v>684399.21270000003</v>
      </c>
      <c r="M192" s="319">
        <v>30.797999999999998</v>
      </c>
      <c r="N192" s="319">
        <v>9.5012000000000008</v>
      </c>
      <c r="O192" s="319">
        <v>0</v>
      </c>
      <c r="P192" s="319">
        <v>20.532</v>
      </c>
      <c r="Q192" s="319">
        <v>11.321999999999999</v>
      </c>
      <c r="R192" s="319">
        <v>0</v>
      </c>
      <c r="S192" s="319">
        <v>72.153199999999998</v>
      </c>
      <c r="T192" s="319">
        <v>40.299199999999999</v>
      </c>
      <c r="W192" s="319">
        <v>684399.21270000003</v>
      </c>
      <c r="X192" s="319">
        <v>30.797999999999998</v>
      </c>
      <c r="Y192" s="319">
        <v>9.5012000000000008</v>
      </c>
      <c r="Z192" s="319">
        <v>0</v>
      </c>
      <c r="AA192" s="319">
        <v>20.532</v>
      </c>
      <c r="AB192" s="319">
        <v>11.321999999999999</v>
      </c>
      <c r="AC192" s="319">
        <v>0</v>
      </c>
      <c r="AD192" s="319">
        <v>72.153199999999998</v>
      </c>
      <c r="AE192" s="319">
        <v>40.299199999999999</v>
      </c>
      <c r="AG192" s="42" t="str">
        <f t="shared" si="30"/>
        <v>AQUECEDOR DE FLUIDO TÉRMICO - 12 KW</v>
      </c>
    </row>
    <row r="193" spans="1:33">
      <c r="A193" s="42" t="s">
        <v>4717</v>
      </c>
      <c r="B193" s="42" t="s">
        <v>9003</v>
      </c>
      <c r="C193" s="47" t="e">
        <f t="shared" si="21"/>
        <v>#REF!</v>
      </c>
      <c r="D193" s="47" t="e">
        <f t="shared" si="22"/>
        <v>#REF!</v>
      </c>
      <c r="E193" s="47" t="e">
        <f t="shared" si="23"/>
        <v>#REF!</v>
      </c>
      <c r="F193" s="47" t="e">
        <f t="shared" si="24"/>
        <v>#REF!</v>
      </c>
      <c r="G193" s="47" t="e">
        <f t="shared" si="25"/>
        <v>#REF!</v>
      </c>
      <c r="H193" s="47" t="e">
        <f t="shared" si="26"/>
        <v>#REF!</v>
      </c>
      <c r="I193" s="47" t="e">
        <f t="shared" si="27"/>
        <v>#REF!</v>
      </c>
      <c r="J193" s="266" t="e">
        <f t="shared" si="28"/>
        <v>#REF!</v>
      </c>
      <c r="K193" s="47" t="e">
        <f t="shared" si="29"/>
        <v>#REF!</v>
      </c>
      <c r="L193" s="319">
        <v>840088.39359999995</v>
      </c>
      <c r="M193" s="319">
        <v>36.003799999999998</v>
      </c>
      <c r="N193" s="319">
        <v>14.8096</v>
      </c>
      <c r="O193" s="319">
        <v>6.0006000000000004</v>
      </c>
      <c r="P193" s="319">
        <v>54.005699999999997</v>
      </c>
      <c r="Q193" s="319">
        <v>209.14250000000001</v>
      </c>
      <c r="R193" s="319">
        <v>26.580300000000001</v>
      </c>
      <c r="S193" s="319">
        <v>346.54250000000002</v>
      </c>
      <c r="T193" s="319">
        <v>83.394300000000001</v>
      </c>
      <c r="W193" s="319">
        <v>840088.39359999995</v>
      </c>
      <c r="X193" s="319">
        <v>36.003799999999998</v>
      </c>
      <c r="Y193" s="319">
        <v>14.8096</v>
      </c>
      <c r="Z193" s="319">
        <v>6.0006000000000004</v>
      </c>
      <c r="AA193" s="319">
        <v>54.005699999999997</v>
      </c>
      <c r="AB193" s="319">
        <v>209.14250000000001</v>
      </c>
      <c r="AC193" s="319">
        <v>23.8337</v>
      </c>
      <c r="AD193" s="319">
        <v>343.79590000000002</v>
      </c>
      <c r="AE193" s="319">
        <v>80.6477</v>
      </c>
      <c r="AG193" s="42" t="str">
        <f t="shared" si="30"/>
        <v>ÔNIBUS COM CAPACIDADE PARA 80 PASSAGEIROS - 175 KW</v>
      </c>
    </row>
    <row r="194" spans="1:33">
      <c r="A194" s="42" t="s">
        <v>4718</v>
      </c>
      <c r="B194" s="42" t="s">
        <v>7105</v>
      </c>
      <c r="C194" s="47" t="e">
        <f t="shared" si="21"/>
        <v>#REF!</v>
      </c>
      <c r="D194" s="47" t="e">
        <f t="shared" si="22"/>
        <v>#REF!</v>
      </c>
      <c r="E194" s="47" t="e">
        <f t="shared" si="23"/>
        <v>#REF!</v>
      </c>
      <c r="F194" s="47" t="e">
        <f t="shared" si="24"/>
        <v>#REF!</v>
      </c>
      <c r="G194" s="47" t="e">
        <f t="shared" si="25"/>
        <v>#REF!</v>
      </c>
      <c r="H194" s="47" t="e">
        <f t="shared" si="26"/>
        <v>#REF!</v>
      </c>
      <c r="I194" s="47" t="e">
        <f t="shared" si="27"/>
        <v>#REF!</v>
      </c>
      <c r="J194" s="266" t="e">
        <f t="shared" si="28"/>
        <v>#REF!</v>
      </c>
      <c r="K194" s="47" t="e">
        <f t="shared" si="29"/>
        <v>#REF!</v>
      </c>
      <c r="L194" s="319">
        <v>28017.372200000002</v>
      </c>
      <c r="M194" s="319">
        <v>2.2414000000000001</v>
      </c>
      <c r="N194" s="319">
        <v>0.51859999999999995</v>
      </c>
      <c r="O194" s="319">
        <v>0</v>
      </c>
      <c r="P194" s="319">
        <v>1.4009</v>
      </c>
      <c r="Q194" s="319">
        <v>0</v>
      </c>
      <c r="R194" s="319">
        <v>0</v>
      </c>
      <c r="S194" s="319">
        <v>4.1608999999999998</v>
      </c>
      <c r="T194" s="319">
        <v>2.76</v>
      </c>
      <c r="W194" s="319">
        <v>28017.372200000002</v>
      </c>
      <c r="X194" s="319">
        <v>2.2414000000000001</v>
      </c>
      <c r="Y194" s="319">
        <v>0.51859999999999995</v>
      </c>
      <c r="Z194" s="319">
        <v>0</v>
      </c>
      <c r="AA194" s="319">
        <v>1.4009</v>
      </c>
      <c r="AB194" s="319">
        <v>0</v>
      </c>
      <c r="AC194" s="319">
        <v>0</v>
      </c>
      <c r="AD194" s="319">
        <v>4.1608999999999998</v>
      </c>
      <c r="AE194" s="319">
        <v>2.76</v>
      </c>
      <c r="AG194" s="42" t="str">
        <f t="shared" si="30"/>
        <v>GPS GEODÉSICO DE SIMPLES FREQUÊNCIA (L1)</v>
      </c>
    </row>
    <row r="195" spans="1:33">
      <c r="A195" s="42" t="s">
        <v>4719</v>
      </c>
      <c r="B195" s="42" t="s">
        <v>7106</v>
      </c>
      <c r="C195" s="47" t="e">
        <f t="shared" si="21"/>
        <v>#REF!</v>
      </c>
      <c r="D195" s="47" t="e">
        <f t="shared" si="22"/>
        <v>#REF!</v>
      </c>
      <c r="E195" s="47" t="e">
        <f t="shared" si="23"/>
        <v>#REF!</v>
      </c>
      <c r="F195" s="47" t="e">
        <f t="shared" si="24"/>
        <v>#REF!</v>
      </c>
      <c r="G195" s="47" t="e">
        <f t="shared" si="25"/>
        <v>#REF!</v>
      </c>
      <c r="H195" s="47" t="e">
        <f t="shared" si="26"/>
        <v>#REF!</v>
      </c>
      <c r="I195" s="47" t="e">
        <f t="shared" si="27"/>
        <v>#REF!</v>
      </c>
      <c r="J195" s="266" t="e">
        <f t="shared" si="28"/>
        <v>#REF!</v>
      </c>
      <c r="K195" s="47" t="e">
        <f t="shared" si="29"/>
        <v>#REF!</v>
      </c>
      <c r="L195" s="319">
        <v>60181.737999999998</v>
      </c>
      <c r="M195" s="319">
        <v>4.8144999999999998</v>
      </c>
      <c r="N195" s="319">
        <v>1.1140000000000001</v>
      </c>
      <c r="O195" s="319">
        <v>0</v>
      </c>
      <c r="P195" s="319">
        <v>3.0091000000000001</v>
      </c>
      <c r="Q195" s="319">
        <v>0</v>
      </c>
      <c r="R195" s="319">
        <v>0</v>
      </c>
      <c r="S195" s="319">
        <v>8.9375999999999998</v>
      </c>
      <c r="T195" s="319">
        <v>5.9284999999999997</v>
      </c>
      <c r="W195" s="319">
        <v>60181.737999999998</v>
      </c>
      <c r="X195" s="319">
        <v>4.8144999999999998</v>
      </c>
      <c r="Y195" s="319">
        <v>1.1140000000000001</v>
      </c>
      <c r="Z195" s="319">
        <v>0</v>
      </c>
      <c r="AA195" s="319">
        <v>3.0091000000000001</v>
      </c>
      <c r="AB195" s="319">
        <v>0</v>
      </c>
      <c r="AC195" s="319">
        <v>0</v>
      </c>
      <c r="AD195" s="319">
        <v>8.9375999999999998</v>
      </c>
      <c r="AE195" s="319">
        <v>5.9284999999999997</v>
      </c>
      <c r="AG195" s="42" t="str">
        <f t="shared" si="30"/>
        <v>GPS GEODÉSICO DE DUPLA FREQUÊNCIA (L1/L2)</v>
      </c>
    </row>
    <row r="196" spans="1:33">
      <c r="A196" s="42" t="s">
        <v>4720</v>
      </c>
      <c r="B196" s="42" t="s">
        <v>7107</v>
      </c>
      <c r="C196" s="47" t="e">
        <f t="shared" ref="C196:C259" si="31">IF($AG$2="NÃO DESONERADO",L196,W196)</f>
        <v>#REF!</v>
      </c>
      <c r="D196" s="47" t="e">
        <f t="shared" ref="D196:D259" si="32">IF($AG$2="NÃO DESONERADO",M196,X196)</f>
        <v>#REF!</v>
      </c>
      <c r="E196" s="47" t="e">
        <f t="shared" ref="E196:E259" si="33">IF($AG$2="NÃO DESONERADO",N196,Y196)</f>
        <v>#REF!</v>
      </c>
      <c r="F196" s="47" t="e">
        <f t="shared" ref="F196:F259" si="34">IF($AG$2="NÃO DESONERADO",O196,Z196)</f>
        <v>#REF!</v>
      </c>
      <c r="G196" s="47" t="e">
        <f t="shared" ref="G196:G259" si="35">IF($AG$2="NÃO DESONERADO",P196,AA196)</f>
        <v>#REF!</v>
      </c>
      <c r="H196" s="47" t="e">
        <f t="shared" ref="H196:H259" si="36">IF($AG$2="NÃO DESONERADO",Q196,AB196)</f>
        <v>#REF!</v>
      </c>
      <c r="I196" s="47" t="e">
        <f t="shared" ref="I196:I259" si="37">IF($AG$2="NÃO DESONERADO",R196,AC196)</f>
        <v>#REF!</v>
      </c>
      <c r="J196" s="266" t="e">
        <f t="shared" ref="J196:J259" si="38">IF($AG$2="NÃO DESONERADO",S196,AD196)</f>
        <v>#REF!</v>
      </c>
      <c r="K196" s="47" t="e">
        <f t="shared" ref="K196:K259" si="39">IF($AG$2="NÃO DESONERADO",T196,AE196)</f>
        <v>#REF!</v>
      </c>
      <c r="L196" s="319">
        <v>2892786.0833000001</v>
      </c>
      <c r="M196" s="319">
        <v>192.85239999999999</v>
      </c>
      <c r="N196" s="319">
        <v>52.058100000000003</v>
      </c>
      <c r="O196" s="319">
        <v>0</v>
      </c>
      <c r="P196" s="319">
        <v>192.85239999999999</v>
      </c>
      <c r="Q196" s="319">
        <v>138.38</v>
      </c>
      <c r="R196" s="319">
        <v>30.444800000000001</v>
      </c>
      <c r="S196" s="319">
        <v>606.58770000000004</v>
      </c>
      <c r="T196" s="319">
        <v>275.3553</v>
      </c>
      <c r="W196" s="319">
        <v>2892786.0833000001</v>
      </c>
      <c r="X196" s="319">
        <v>192.85239999999999</v>
      </c>
      <c r="Y196" s="319">
        <v>52.058100000000003</v>
      </c>
      <c r="Z196" s="319">
        <v>0</v>
      </c>
      <c r="AA196" s="319">
        <v>192.85239999999999</v>
      </c>
      <c r="AB196" s="319">
        <v>138.38</v>
      </c>
      <c r="AC196" s="319">
        <v>27.202300000000001</v>
      </c>
      <c r="AD196" s="319">
        <v>603.34519999999998</v>
      </c>
      <c r="AE196" s="319">
        <v>272.11279999999999</v>
      </c>
      <c r="AG196" s="42" t="str">
        <f t="shared" ref="AG196:AG259" si="40">UPPER(B196)</f>
        <v>PERFURATRIZ HIDRÁULICA SOBRE ESTEIRAS COM CLAMSHELL - 220 KW</v>
      </c>
    </row>
    <row r="197" spans="1:33">
      <c r="A197" s="42" t="s">
        <v>4721</v>
      </c>
      <c r="B197" s="42" t="s">
        <v>9004</v>
      </c>
      <c r="C197" s="47" t="e">
        <f t="shared" si="31"/>
        <v>#REF!</v>
      </c>
      <c r="D197" s="47" t="e">
        <f t="shared" si="32"/>
        <v>#REF!</v>
      </c>
      <c r="E197" s="47" t="e">
        <f t="shared" si="33"/>
        <v>#REF!</v>
      </c>
      <c r="F197" s="47" t="e">
        <f t="shared" si="34"/>
        <v>#REF!</v>
      </c>
      <c r="G197" s="47" t="e">
        <f t="shared" si="35"/>
        <v>#REF!</v>
      </c>
      <c r="H197" s="47" t="e">
        <f t="shared" si="36"/>
        <v>#REF!</v>
      </c>
      <c r="I197" s="47" t="e">
        <f t="shared" si="37"/>
        <v>#REF!</v>
      </c>
      <c r="J197" s="266" t="e">
        <f t="shared" si="38"/>
        <v>#REF!</v>
      </c>
      <c r="K197" s="47" t="e">
        <f t="shared" si="39"/>
        <v>#REF!</v>
      </c>
      <c r="L197" s="319">
        <v>4837862.6988000004</v>
      </c>
      <c r="M197" s="319">
        <v>188.13910000000001</v>
      </c>
      <c r="N197" s="319">
        <v>82.915599999999998</v>
      </c>
      <c r="O197" s="319">
        <v>0</v>
      </c>
      <c r="P197" s="319">
        <v>268.77010000000001</v>
      </c>
      <c r="Q197" s="319">
        <v>228.0754</v>
      </c>
      <c r="R197" s="319">
        <v>30.444800000000001</v>
      </c>
      <c r="S197" s="319">
        <v>798.34500000000003</v>
      </c>
      <c r="T197" s="319">
        <v>301.49950000000001</v>
      </c>
      <c r="W197" s="319">
        <v>4837862.6988000004</v>
      </c>
      <c r="X197" s="319">
        <v>188.13910000000001</v>
      </c>
      <c r="Y197" s="319">
        <v>82.915599999999998</v>
      </c>
      <c r="Z197" s="319">
        <v>0</v>
      </c>
      <c r="AA197" s="319">
        <v>268.77010000000001</v>
      </c>
      <c r="AB197" s="319">
        <v>228.0754</v>
      </c>
      <c r="AC197" s="319">
        <v>27.202300000000001</v>
      </c>
      <c r="AD197" s="319">
        <v>795.10249999999996</v>
      </c>
      <c r="AE197" s="319">
        <v>298.25700000000001</v>
      </c>
      <c r="AG197" s="42" t="str">
        <f t="shared" si="40"/>
        <v>TRATOR SOBRE ESTEIRAS COM LÂMINA E ESCARIFICADOR - 259 KW</v>
      </c>
    </row>
    <row r="198" spans="1:33">
      <c r="A198" s="42" t="s">
        <v>4722</v>
      </c>
      <c r="B198" s="42" t="s">
        <v>9005</v>
      </c>
      <c r="C198" s="47" t="e">
        <f t="shared" si="31"/>
        <v>#REF!</v>
      </c>
      <c r="D198" s="47" t="e">
        <f t="shared" si="32"/>
        <v>#REF!</v>
      </c>
      <c r="E198" s="47" t="e">
        <f t="shared" si="33"/>
        <v>#REF!</v>
      </c>
      <c r="F198" s="47" t="e">
        <f t="shared" si="34"/>
        <v>#REF!</v>
      </c>
      <c r="G198" s="47" t="e">
        <f t="shared" si="35"/>
        <v>#REF!</v>
      </c>
      <c r="H198" s="47" t="e">
        <f t="shared" si="36"/>
        <v>#REF!</v>
      </c>
      <c r="I198" s="47" t="e">
        <f t="shared" si="37"/>
        <v>#REF!</v>
      </c>
      <c r="J198" s="266" t="e">
        <f t="shared" si="38"/>
        <v>#REF!</v>
      </c>
      <c r="K198" s="47" t="e">
        <f t="shared" si="39"/>
        <v>#REF!</v>
      </c>
      <c r="L198" s="319">
        <v>4100695.1856</v>
      </c>
      <c r="M198" s="319">
        <v>143.52430000000001</v>
      </c>
      <c r="N198" s="319">
        <v>69.578500000000005</v>
      </c>
      <c r="O198" s="319">
        <v>0</v>
      </c>
      <c r="P198" s="319">
        <v>205.03479999999999</v>
      </c>
      <c r="Q198" s="319">
        <v>69.19</v>
      </c>
      <c r="R198" s="319">
        <v>40.005000000000003</v>
      </c>
      <c r="S198" s="319">
        <v>527.33259999999996</v>
      </c>
      <c r="T198" s="319">
        <v>253.1078</v>
      </c>
      <c r="W198" s="319">
        <v>4100695.1856</v>
      </c>
      <c r="X198" s="319">
        <v>143.52430000000001</v>
      </c>
      <c r="Y198" s="319">
        <v>69.578500000000005</v>
      </c>
      <c r="Z198" s="319">
        <v>0</v>
      </c>
      <c r="AA198" s="319">
        <v>205.03479999999999</v>
      </c>
      <c r="AB198" s="319">
        <v>69.19</v>
      </c>
      <c r="AC198" s="319">
        <v>35.447400000000002</v>
      </c>
      <c r="AD198" s="319">
        <v>522.77499999999998</v>
      </c>
      <c r="AE198" s="319">
        <v>248.55019999999999</v>
      </c>
      <c r="AG198" s="42" t="str">
        <f t="shared" si="40"/>
        <v>GUINDASTE MÓVEL SOBRE ESTEIRAS COM CLAMSHELL DE 1,9 M³ - 220 KW</v>
      </c>
    </row>
    <row r="199" spans="1:33">
      <c r="A199" s="42" t="s">
        <v>4723</v>
      </c>
      <c r="B199" s="42" t="s">
        <v>7108</v>
      </c>
      <c r="C199" s="47" t="e">
        <f t="shared" si="31"/>
        <v>#REF!</v>
      </c>
      <c r="D199" s="47" t="e">
        <f t="shared" si="32"/>
        <v>#REF!</v>
      </c>
      <c r="E199" s="47" t="e">
        <f t="shared" si="33"/>
        <v>#REF!</v>
      </c>
      <c r="F199" s="47" t="e">
        <f t="shared" si="34"/>
        <v>#REF!</v>
      </c>
      <c r="G199" s="47" t="e">
        <f t="shared" si="35"/>
        <v>#REF!</v>
      </c>
      <c r="H199" s="47" t="e">
        <f t="shared" si="36"/>
        <v>#REF!</v>
      </c>
      <c r="I199" s="47" t="e">
        <f t="shared" si="37"/>
        <v>#REF!</v>
      </c>
      <c r="J199" s="266" t="e">
        <f t="shared" si="38"/>
        <v>#REF!</v>
      </c>
      <c r="K199" s="47" t="e">
        <f t="shared" si="39"/>
        <v>#REF!</v>
      </c>
      <c r="L199" s="319">
        <v>18757.845399999998</v>
      </c>
      <c r="M199" s="319">
        <v>1.5005999999999999</v>
      </c>
      <c r="N199" s="319">
        <v>0.34720000000000001</v>
      </c>
      <c r="O199" s="319">
        <v>0</v>
      </c>
      <c r="P199" s="319">
        <v>1.5005999999999999</v>
      </c>
      <c r="Q199" s="319">
        <v>10.341200000000001</v>
      </c>
      <c r="R199" s="319">
        <v>0</v>
      </c>
      <c r="S199" s="319">
        <v>13.6896</v>
      </c>
      <c r="T199" s="319">
        <v>1.8478000000000001</v>
      </c>
      <c r="W199" s="319">
        <v>18757.845399999998</v>
      </c>
      <c r="X199" s="319">
        <v>1.5005999999999999</v>
      </c>
      <c r="Y199" s="319">
        <v>0.34720000000000001</v>
      </c>
      <c r="Z199" s="319">
        <v>0</v>
      </c>
      <c r="AA199" s="319">
        <v>1.5005999999999999</v>
      </c>
      <c r="AB199" s="319">
        <v>10.341200000000001</v>
      </c>
      <c r="AC199" s="319">
        <v>0</v>
      </c>
      <c r="AD199" s="319">
        <v>13.6896</v>
      </c>
      <c r="AE199" s="319">
        <v>1.8478000000000001</v>
      </c>
      <c r="AG199" s="42" t="str">
        <f t="shared" si="40"/>
        <v>FRESADORA DE PISO DE CONCRETO - 6,7 KW</v>
      </c>
    </row>
    <row r="200" spans="1:33">
      <c r="A200" s="42" t="s">
        <v>4724</v>
      </c>
      <c r="B200" s="42" t="s">
        <v>8359</v>
      </c>
      <c r="C200" s="47" t="e">
        <f t="shared" si="31"/>
        <v>#REF!</v>
      </c>
      <c r="D200" s="47" t="e">
        <f t="shared" si="32"/>
        <v>#REF!</v>
      </c>
      <c r="E200" s="47" t="e">
        <f t="shared" si="33"/>
        <v>#REF!</v>
      </c>
      <c r="F200" s="47" t="e">
        <f t="shared" si="34"/>
        <v>#REF!</v>
      </c>
      <c r="G200" s="47" t="e">
        <f t="shared" si="35"/>
        <v>#REF!</v>
      </c>
      <c r="H200" s="47" t="e">
        <f t="shared" si="36"/>
        <v>#REF!</v>
      </c>
      <c r="I200" s="47" t="e">
        <f t="shared" si="37"/>
        <v>#REF!</v>
      </c>
      <c r="J200" s="266" t="e">
        <f t="shared" si="38"/>
        <v>#REF!</v>
      </c>
      <c r="K200" s="47" t="e">
        <f t="shared" si="39"/>
        <v>#REF!</v>
      </c>
      <c r="L200" s="319">
        <v>1382.819</v>
      </c>
      <c r="M200" s="319">
        <v>0.1106</v>
      </c>
      <c r="N200" s="319">
        <v>2.5600000000000001E-2</v>
      </c>
      <c r="O200" s="319">
        <v>0</v>
      </c>
      <c r="P200" s="319">
        <v>6.9099999999999995E-2</v>
      </c>
      <c r="Q200" s="319">
        <v>0</v>
      </c>
      <c r="R200" s="319">
        <v>0</v>
      </c>
      <c r="S200" s="319">
        <v>0.20530000000000001</v>
      </c>
      <c r="T200" s="319">
        <v>0.13619999999999999</v>
      </c>
      <c r="W200" s="319">
        <v>1382.819</v>
      </c>
      <c r="X200" s="319">
        <v>0.1106</v>
      </c>
      <c r="Y200" s="319">
        <v>2.5600000000000001E-2</v>
      </c>
      <c r="Z200" s="319">
        <v>0</v>
      </c>
      <c r="AA200" s="319">
        <v>6.9099999999999995E-2</v>
      </c>
      <c r="AB200" s="319">
        <v>0</v>
      </c>
      <c r="AC200" s="319">
        <v>0</v>
      </c>
      <c r="AD200" s="319">
        <v>0.20530000000000001</v>
      </c>
      <c r="AE200" s="319">
        <v>0.13619999999999999</v>
      </c>
      <c r="AG200" s="42" t="str">
        <f t="shared" si="40"/>
        <v>FURADEIRA DE IMPACTO DE 12,5 MM - 0,80 KW</v>
      </c>
    </row>
    <row r="201" spans="1:33">
      <c r="A201" s="42" t="s">
        <v>4725</v>
      </c>
      <c r="B201" s="42" t="s">
        <v>8360</v>
      </c>
      <c r="C201" s="47" t="e">
        <f t="shared" si="31"/>
        <v>#REF!</v>
      </c>
      <c r="D201" s="47" t="e">
        <f t="shared" si="32"/>
        <v>#REF!</v>
      </c>
      <c r="E201" s="47" t="e">
        <f t="shared" si="33"/>
        <v>#REF!</v>
      </c>
      <c r="F201" s="47" t="e">
        <f t="shared" si="34"/>
        <v>#REF!</v>
      </c>
      <c r="G201" s="47" t="e">
        <f t="shared" si="35"/>
        <v>#REF!</v>
      </c>
      <c r="H201" s="47" t="e">
        <f t="shared" si="36"/>
        <v>#REF!</v>
      </c>
      <c r="I201" s="47" t="e">
        <f t="shared" si="37"/>
        <v>#REF!</v>
      </c>
      <c r="J201" s="266" t="e">
        <f t="shared" si="38"/>
        <v>#REF!</v>
      </c>
      <c r="K201" s="47" t="e">
        <f t="shared" si="39"/>
        <v>#REF!</v>
      </c>
      <c r="L201" s="319">
        <v>6081079.9984999998</v>
      </c>
      <c r="M201" s="319">
        <v>73.902000000000001</v>
      </c>
      <c r="N201" s="319">
        <v>35.826599999999999</v>
      </c>
      <c r="O201" s="319">
        <v>0</v>
      </c>
      <c r="P201" s="319">
        <v>105.57429999999999</v>
      </c>
      <c r="Q201" s="319">
        <v>126.7435</v>
      </c>
      <c r="R201" s="319">
        <v>80.010000000000005</v>
      </c>
      <c r="S201" s="319">
        <v>422.0564</v>
      </c>
      <c r="T201" s="319">
        <v>189.73859999999999</v>
      </c>
      <c r="W201" s="319">
        <v>6081079.9984999998</v>
      </c>
      <c r="X201" s="319">
        <v>73.902000000000001</v>
      </c>
      <c r="Y201" s="319">
        <v>35.826599999999999</v>
      </c>
      <c r="Z201" s="319">
        <v>0</v>
      </c>
      <c r="AA201" s="319">
        <v>105.57429999999999</v>
      </c>
      <c r="AB201" s="319">
        <v>126.7435</v>
      </c>
      <c r="AC201" s="319">
        <v>70.894800000000004</v>
      </c>
      <c r="AD201" s="319">
        <v>412.94119999999998</v>
      </c>
      <c r="AE201" s="319">
        <v>180.6234</v>
      </c>
      <c r="AG201" s="42" t="str">
        <f t="shared" si="40"/>
        <v>GUINDASTE MÓVEL SOBRE ESTEIRAS COM CLAMSHELL DE 4,6 M³ - 403 KW</v>
      </c>
    </row>
    <row r="202" spans="1:33">
      <c r="A202" s="42" t="s">
        <v>6151</v>
      </c>
      <c r="B202" s="42" t="s">
        <v>7109</v>
      </c>
      <c r="C202" s="47" t="e">
        <f t="shared" si="31"/>
        <v>#REF!</v>
      </c>
      <c r="D202" s="47" t="e">
        <f t="shared" si="32"/>
        <v>#REF!</v>
      </c>
      <c r="E202" s="47" t="e">
        <f t="shared" si="33"/>
        <v>#REF!</v>
      </c>
      <c r="F202" s="47" t="e">
        <f t="shared" si="34"/>
        <v>#REF!</v>
      </c>
      <c r="G202" s="47" t="e">
        <f t="shared" si="35"/>
        <v>#REF!</v>
      </c>
      <c r="H202" s="47" t="e">
        <f t="shared" si="36"/>
        <v>#REF!</v>
      </c>
      <c r="I202" s="47" t="e">
        <f t="shared" si="37"/>
        <v>#REF!</v>
      </c>
      <c r="J202" s="266" t="e">
        <f t="shared" si="38"/>
        <v>#REF!</v>
      </c>
      <c r="K202" s="47" t="e">
        <f t="shared" si="39"/>
        <v>#REF!</v>
      </c>
      <c r="L202" s="319">
        <v>6901.0666000000001</v>
      </c>
      <c r="M202" s="319">
        <v>0.39429999999999998</v>
      </c>
      <c r="N202" s="319">
        <v>0.1217</v>
      </c>
      <c r="O202" s="319">
        <v>0</v>
      </c>
      <c r="P202" s="319">
        <v>0.29580000000000001</v>
      </c>
      <c r="Q202" s="319">
        <v>0</v>
      </c>
      <c r="R202" s="319">
        <v>0</v>
      </c>
      <c r="S202" s="319">
        <v>0.81179999999999997</v>
      </c>
      <c r="T202" s="319">
        <v>0.51600000000000001</v>
      </c>
      <c r="W202" s="319">
        <v>6901.0666000000001</v>
      </c>
      <c r="X202" s="319">
        <v>0.39429999999999998</v>
      </c>
      <c r="Y202" s="319">
        <v>0.1217</v>
      </c>
      <c r="Z202" s="319">
        <v>0</v>
      </c>
      <c r="AA202" s="319">
        <v>0.29580000000000001</v>
      </c>
      <c r="AB202" s="319">
        <v>0</v>
      </c>
      <c r="AC202" s="319">
        <v>0</v>
      </c>
      <c r="AD202" s="319">
        <v>0.81179999999999997</v>
      </c>
      <c r="AE202" s="319">
        <v>0.51600000000000001</v>
      </c>
      <c r="AG202" s="42" t="str">
        <f t="shared" si="40"/>
        <v>FURADEIRA COM BASE MAGNÉTICA - 1,20 KW</v>
      </c>
    </row>
    <row r="203" spans="1:33">
      <c r="A203" s="42" t="s">
        <v>4726</v>
      </c>
      <c r="B203" s="42" t="s">
        <v>7110</v>
      </c>
      <c r="C203" s="47" t="e">
        <f t="shared" si="31"/>
        <v>#REF!</v>
      </c>
      <c r="D203" s="47" t="e">
        <f t="shared" si="32"/>
        <v>#REF!</v>
      </c>
      <c r="E203" s="47" t="e">
        <f t="shared" si="33"/>
        <v>#REF!</v>
      </c>
      <c r="F203" s="47" t="e">
        <f t="shared" si="34"/>
        <v>#REF!</v>
      </c>
      <c r="G203" s="47" t="e">
        <f t="shared" si="35"/>
        <v>#REF!</v>
      </c>
      <c r="H203" s="47" t="e">
        <f t="shared" si="36"/>
        <v>#REF!</v>
      </c>
      <c r="I203" s="47" t="e">
        <f t="shared" si="37"/>
        <v>#REF!</v>
      </c>
      <c r="J203" s="266" t="e">
        <f t="shared" si="38"/>
        <v>#REF!</v>
      </c>
      <c r="K203" s="47" t="e">
        <f t="shared" si="39"/>
        <v>#REF!</v>
      </c>
      <c r="L203" s="319">
        <v>2053921.3293000001</v>
      </c>
      <c r="M203" s="319">
        <v>136.9281</v>
      </c>
      <c r="N203" s="319">
        <v>36.962000000000003</v>
      </c>
      <c r="O203" s="319">
        <v>0</v>
      </c>
      <c r="P203" s="319">
        <v>136.9281</v>
      </c>
      <c r="Q203" s="319">
        <v>136.8075</v>
      </c>
      <c r="R203" s="319">
        <v>30.444800000000001</v>
      </c>
      <c r="S203" s="319">
        <v>478.07049999999998</v>
      </c>
      <c r="T203" s="319">
        <v>204.3349</v>
      </c>
      <c r="W203" s="319">
        <v>2053921.3293000001</v>
      </c>
      <c r="X203" s="319">
        <v>136.9281</v>
      </c>
      <c r="Y203" s="319">
        <v>36.962000000000003</v>
      </c>
      <c r="Z203" s="319">
        <v>0</v>
      </c>
      <c r="AA203" s="319">
        <v>136.9281</v>
      </c>
      <c r="AB203" s="319">
        <v>136.8075</v>
      </c>
      <c r="AC203" s="319">
        <v>27.202300000000001</v>
      </c>
      <c r="AD203" s="319">
        <v>474.82799999999997</v>
      </c>
      <c r="AE203" s="319">
        <v>201.0924</v>
      </c>
      <c r="AG203" s="42" t="str">
        <f t="shared" si="40"/>
        <v>PERFURATRIZ SOBRE ESTEIRAS - 145 KW</v>
      </c>
    </row>
    <row r="204" spans="1:33">
      <c r="A204" s="42" t="s">
        <v>4727</v>
      </c>
      <c r="B204" s="42" t="s">
        <v>7111</v>
      </c>
      <c r="C204" s="47" t="e">
        <f t="shared" si="31"/>
        <v>#REF!</v>
      </c>
      <c r="D204" s="47" t="e">
        <f t="shared" si="32"/>
        <v>#REF!</v>
      </c>
      <c r="E204" s="47" t="e">
        <f t="shared" si="33"/>
        <v>#REF!</v>
      </c>
      <c r="F204" s="47" t="e">
        <f t="shared" si="34"/>
        <v>#REF!</v>
      </c>
      <c r="G204" s="47" t="e">
        <f t="shared" si="35"/>
        <v>#REF!</v>
      </c>
      <c r="H204" s="47" t="e">
        <f t="shared" si="36"/>
        <v>#REF!</v>
      </c>
      <c r="I204" s="47" t="e">
        <f t="shared" si="37"/>
        <v>#REF!</v>
      </c>
      <c r="J204" s="266" t="e">
        <f t="shared" si="38"/>
        <v>#REF!</v>
      </c>
      <c r="K204" s="47" t="e">
        <f t="shared" si="39"/>
        <v>#REF!</v>
      </c>
      <c r="L204" s="319">
        <v>1273202.3233</v>
      </c>
      <c r="M204" s="319">
        <v>89.124200000000002</v>
      </c>
      <c r="N204" s="319">
        <v>23.567</v>
      </c>
      <c r="O204" s="319">
        <v>0</v>
      </c>
      <c r="P204" s="319">
        <v>89.124200000000002</v>
      </c>
      <c r="Q204" s="319">
        <v>84.223100000000002</v>
      </c>
      <c r="R204" s="319">
        <v>30.444800000000001</v>
      </c>
      <c r="S204" s="319">
        <v>316.48329999999999</v>
      </c>
      <c r="T204" s="319">
        <v>143.136</v>
      </c>
      <c r="W204" s="319">
        <v>1273202.3233</v>
      </c>
      <c r="X204" s="319">
        <v>89.124200000000002</v>
      </c>
      <c r="Y204" s="319">
        <v>23.567</v>
      </c>
      <c r="Z204" s="319">
        <v>0</v>
      </c>
      <c r="AA204" s="319">
        <v>89.124200000000002</v>
      </c>
      <c r="AB204" s="319">
        <v>84.223100000000002</v>
      </c>
      <c r="AC204" s="319">
        <v>27.202300000000001</v>
      </c>
      <c r="AD204" s="319">
        <v>313.24079999999998</v>
      </c>
      <c r="AE204" s="319">
        <v>139.89349999999999</v>
      </c>
      <c r="AG204" s="42" t="str">
        <f t="shared" si="40"/>
        <v>ESCAVADEIRA HIDRÁULICA DE LONGO ALCANCE SOBRE ESTEIRAS - 103 KW</v>
      </c>
    </row>
    <row r="205" spans="1:33">
      <c r="A205" s="42" t="s">
        <v>3603</v>
      </c>
      <c r="B205" s="42" t="s">
        <v>8361</v>
      </c>
      <c r="C205" s="47" t="e">
        <f t="shared" si="31"/>
        <v>#REF!</v>
      </c>
      <c r="D205" s="47" t="e">
        <f t="shared" si="32"/>
        <v>#REF!</v>
      </c>
      <c r="E205" s="47" t="e">
        <f t="shared" si="33"/>
        <v>#REF!</v>
      </c>
      <c r="F205" s="47" t="e">
        <f t="shared" si="34"/>
        <v>#REF!</v>
      </c>
      <c r="G205" s="47" t="e">
        <f t="shared" si="35"/>
        <v>#REF!</v>
      </c>
      <c r="H205" s="47" t="e">
        <f t="shared" si="36"/>
        <v>#REF!</v>
      </c>
      <c r="I205" s="47" t="e">
        <f t="shared" si="37"/>
        <v>#REF!</v>
      </c>
      <c r="J205" s="266" t="e">
        <f t="shared" si="38"/>
        <v>#REF!</v>
      </c>
      <c r="K205" s="47" t="e">
        <f t="shared" si="39"/>
        <v>#REF!</v>
      </c>
      <c r="L205" s="319">
        <v>174603.9639</v>
      </c>
      <c r="M205" s="319">
        <v>11.6403</v>
      </c>
      <c r="N205" s="319">
        <v>3.1421000000000001</v>
      </c>
      <c r="O205" s="319">
        <v>0</v>
      </c>
      <c r="P205" s="319">
        <v>10.1852</v>
      </c>
      <c r="Q205" s="319">
        <v>87.179400000000001</v>
      </c>
      <c r="R205" s="319">
        <v>23.570599999999999</v>
      </c>
      <c r="S205" s="319">
        <v>135.7176</v>
      </c>
      <c r="T205" s="319">
        <v>38.353000000000002</v>
      </c>
      <c r="W205" s="319">
        <v>174603.9639</v>
      </c>
      <c r="X205" s="319">
        <v>11.6403</v>
      </c>
      <c r="Y205" s="319">
        <v>3.1421000000000001</v>
      </c>
      <c r="Z205" s="319">
        <v>0</v>
      </c>
      <c r="AA205" s="319">
        <v>10.1852</v>
      </c>
      <c r="AB205" s="319">
        <v>87.179400000000001</v>
      </c>
      <c r="AC205" s="319">
        <v>21.254300000000001</v>
      </c>
      <c r="AD205" s="319">
        <v>133.40129999999999</v>
      </c>
      <c r="AE205" s="319">
        <v>36.036700000000003</v>
      </c>
      <c r="AG205" s="42" t="str">
        <f t="shared" si="40"/>
        <v>TRATOR AGRÍCOLA SOBRE PNEUS - 77 KW</v>
      </c>
    </row>
    <row r="206" spans="1:33">
      <c r="A206" s="42" t="s">
        <v>4728</v>
      </c>
      <c r="B206" s="42" t="s">
        <v>9006</v>
      </c>
      <c r="C206" s="47" t="e">
        <f t="shared" si="31"/>
        <v>#REF!</v>
      </c>
      <c r="D206" s="47" t="e">
        <f t="shared" si="32"/>
        <v>#REF!</v>
      </c>
      <c r="E206" s="47" t="e">
        <f t="shared" si="33"/>
        <v>#REF!</v>
      </c>
      <c r="F206" s="47" t="e">
        <f t="shared" si="34"/>
        <v>#REF!</v>
      </c>
      <c r="G206" s="47" t="e">
        <f t="shared" si="35"/>
        <v>#REF!</v>
      </c>
      <c r="H206" s="47" t="e">
        <f t="shared" si="36"/>
        <v>#REF!</v>
      </c>
      <c r="I206" s="47" t="e">
        <f t="shared" si="37"/>
        <v>#REF!</v>
      </c>
      <c r="J206" s="266" t="e">
        <f t="shared" si="38"/>
        <v>#REF!</v>
      </c>
      <c r="K206" s="47" t="e">
        <f t="shared" si="39"/>
        <v>#REF!</v>
      </c>
      <c r="L206" s="319">
        <v>18029.829099999999</v>
      </c>
      <c r="M206" s="319">
        <v>2.4039999999999999</v>
      </c>
      <c r="N206" s="319">
        <v>0.55620000000000003</v>
      </c>
      <c r="O206" s="319">
        <v>0</v>
      </c>
      <c r="P206" s="319">
        <v>1.8029999999999999</v>
      </c>
      <c r="Q206" s="319">
        <v>0</v>
      </c>
      <c r="R206" s="319">
        <v>0</v>
      </c>
      <c r="S206" s="319">
        <v>4.7632000000000003</v>
      </c>
      <c r="T206" s="319">
        <v>2.9601999999999999</v>
      </c>
      <c r="W206" s="319">
        <v>18029.829099999999</v>
      </c>
      <c r="X206" s="319">
        <v>2.4039999999999999</v>
      </c>
      <c r="Y206" s="319">
        <v>0.55620000000000003</v>
      </c>
      <c r="Z206" s="319">
        <v>0</v>
      </c>
      <c r="AA206" s="319">
        <v>1.8029999999999999</v>
      </c>
      <c r="AB206" s="319">
        <v>0</v>
      </c>
      <c r="AC206" s="319">
        <v>0</v>
      </c>
      <c r="AD206" s="319">
        <v>4.7632000000000003</v>
      </c>
      <c r="AE206" s="319">
        <v>2.9601999999999999</v>
      </c>
      <c r="AG206" s="42" t="str">
        <f t="shared" si="40"/>
        <v>CONJUNTO VIBRATÓRIO PARA MEIO TUBO DE CONCRETO COM ENCAIXE PB E 3 JOGOS DE FÔRMAS - D = 0,40 M - 2,20 KW</v>
      </c>
    </row>
    <row r="207" spans="1:33">
      <c r="A207" s="42" t="s">
        <v>4729</v>
      </c>
      <c r="B207" s="42" t="s">
        <v>9007</v>
      </c>
      <c r="C207" s="47" t="e">
        <f t="shared" si="31"/>
        <v>#REF!</v>
      </c>
      <c r="D207" s="47" t="e">
        <f t="shared" si="32"/>
        <v>#REF!</v>
      </c>
      <c r="E207" s="47" t="e">
        <f t="shared" si="33"/>
        <v>#REF!</v>
      </c>
      <c r="F207" s="47" t="e">
        <f t="shared" si="34"/>
        <v>#REF!</v>
      </c>
      <c r="G207" s="47" t="e">
        <f t="shared" si="35"/>
        <v>#REF!</v>
      </c>
      <c r="H207" s="47" t="e">
        <f t="shared" si="36"/>
        <v>#REF!</v>
      </c>
      <c r="I207" s="47" t="e">
        <f t="shared" si="37"/>
        <v>#REF!</v>
      </c>
      <c r="J207" s="266" t="e">
        <f t="shared" si="38"/>
        <v>#REF!</v>
      </c>
      <c r="K207" s="47" t="e">
        <f t="shared" si="39"/>
        <v>#REF!</v>
      </c>
      <c r="L207" s="319">
        <v>2773317.8884000001</v>
      </c>
      <c r="M207" s="319">
        <v>161.77690000000001</v>
      </c>
      <c r="N207" s="319">
        <v>49.908200000000001</v>
      </c>
      <c r="O207" s="319">
        <v>0</v>
      </c>
      <c r="P207" s="319">
        <v>231.10980000000001</v>
      </c>
      <c r="Q207" s="319">
        <v>324.94139999999999</v>
      </c>
      <c r="R207" s="319">
        <v>40.005000000000003</v>
      </c>
      <c r="S207" s="319">
        <v>807.74130000000002</v>
      </c>
      <c r="T207" s="319">
        <v>251.6901</v>
      </c>
      <c r="W207" s="319">
        <v>2773317.8884000001</v>
      </c>
      <c r="X207" s="319">
        <v>161.77690000000001</v>
      </c>
      <c r="Y207" s="319">
        <v>49.908200000000001</v>
      </c>
      <c r="Z207" s="319">
        <v>0</v>
      </c>
      <c r="AA207" s="319">
        <v>231.10980000000001</v>
      </c>
      <c r="AB207" s="319">
        <v>324.94139999999999</v>
      </c>
      <c r="AC207" s="319">
        <v>35.447400000000002</v>
      </c>
      <c r="AD207" s="319">
        <v>803.18370000000004</v>
      </c>
      <c r="AE207" s="319">
        <v>247.13249999999999</v>
      </c>
      <c r="AG207" s="42" t="str">
        <f t="shared" si="40"/>
        <v>FRESADORA E DISTRIBUIDORA COM CONTROLE DE GREIDE - 287 KW</v>
      </c>
    </row>
    <row r="208" spans="1:33">
      <c r="A208" s="42" t="s">
        <v>4730</v>
      </c>
      <c r="B208" s="42" t="s">
        <v>7112</v>
      </c>
      <c r="C208" s="47" t="e">
        <f t="shared" si="31"/>
        <v>#REF!</v>
      </c>
      <c r="D208" s="47" t="e">
        <f t="shared" si="32"/>
        <v>#REF!</v>
      </c>
      <c r="E208" s="47" t="e">
        <f t="shared" si="33"/>
        <v>#REF!</v>
      </c>
      <c r="F208" s="47" t="e">
        <f t="shared" si="34"/>
        <v>#REF!</v>
      </c>
      <c r="G208" s="47" t="e">
        <f t="shared" si="35"/>
        <v>#REF!</v>
      </c>
      <c r="H208" s="47" t="e">
        <f t="shared" si="36"/>
        <v>#REF!</v>
      </c>
      <c r="I208" s="47" t="e">
        <f t="shared" si="37"/>
        <v>#REF!</v>
      </c>
      <c r="J208" s="266" t="e">
        <f t="shared" si="38"/>
        <v>#REF!</v>
      </c>
      <c r="K208" s="47" t="e">
        <f t="shared" si="39"/>
        <v>#REF!</v>
      </c>
      <c r="L208" s="319">
        <v>754202.48479999998</v>
      </c>
      <c r="M208" s="319">
        <v>75.420199999999994</v>
      </c>
      <c r="N208" s="319">
        <v>14.9575</v>
      </c>
      <c r="O208" s="319">
        <v>0</v>
      </c>
      <c r="P208" s="319">
        <v>75.420199999999994</v>
      </c>
      <c r="Q208" s="319">
        <v>135.0463</v>
      </c>
      <c r="R208" s="319">
        <v>30.444800000000001</v>
      </c>
      <c r="S208" s="319">
        <v>331.28899999999999</v>
      </c>
      <c r="T208" s="319">
        <v>120.82250000000001</v>
      </c>
      <c r="W208" s="319">
        <v>754202.48479999998</v>
      </c>
      <c r="X208" s="319">
        <v>75.420199999999994</v>
      </c>
      <c r="Y208" s="319">
        <v>14.9575</v>
      </c>
      <c r="Z208" s="319">
        <v>0</v>
      </c>
      <c r="AA208" s="319">
        <v>75.420199999999994</v>
      </c>
      <c r="AB208" s="319">
        <v>135.0463</v>
      </c>
      <c r="AC208" s="319">
        <v>27.202300000000001</v>
      </c>
      <c r="AD208" s="319">
        <v>328.04649999999998</v>
      </c>
      <c r="AE208" s="319">
        <v>117.58</v>
      </c>
      <c r="AG208" s="42" t="str">
        <f t="shared" si="40"/>
        <v>CARREGADEIRA DE PNEUS PARA ROCHA COM CAPACIDADE DE 1,72 M³ - 113 KW</v>
      </c>
    </row>
    <row r="209" spans="1:33">
      <c r="A209" s="42" t="s">
        <v>4731</v>
      </c>
      <c r="B209" s="42" t="s">
        <v>7113</v>
      </c>
      <c r="C209" s="47" t="e">
        <f t="shared" si="31"/>
        <v>#REF!</v>
      </c>
      <c r="D209" s="47" t="e">
        <f t="shared" si="32"/>
        <v>#REF!</v>
      </c>
      <c r="E209" s="47" t="e">
        <f t="shared" si="33"/>
        <v>#REF!</v>
      </c>
      <c r="F209" s="47" t="e">
        <f t="shared" si="34"/>
        <v>#REF!</v>
      </c>
      <c r="G209" s="47" t="e">
        <f t="shared" si="35"/>
        <v>#REF!</v>
      </c>
      <c r="H209" s="47" t="e">
        <f t="shared" si="36"/>
        <v>#REF!</v>
      </c>
      <c r="I209" s="47" t="e">
        <f t="shared" si="37"/>
        <v>#REF!</v>
      </c>
      <c r="J209" s="266" t="e">
        <f t="shared" si="38"/>
        <v>#REF!</v>
      </c>
      <c r="K209" s="47" t="e">
        <f t="shared" si="39"/>
        <v>#REF!</v>
      </c>
      <c r="L209" s="319">
        <v>82547.855899999995</v>
      </c>
      <c r="M209" s="319">
        <v>7.4292999999999996</v>
      </c>
      <c r="N209" s="319">
        <v>1.528</v>
      </c>
      <c r="O209" s="319">
        <v>0</v>
      </c>
      <c r="P209" s="319">
        <v>4.9528999999999996</v>
      </c>
      <c r="Q209" s="319">
        <v>0</v>
      </c>
      <c r="R209" s="319">
        <v>0</v>
      </c>
      <c r="S209" s="319">
        <v>13.9102</v>
      </c>
      <c r="T209" s="319">
        <v>8.9573</v>
      </c>
      <c r="W209" s="319">
        <v>82547.855899999995</v>
      </c>
      <c r="X209" s="319">
        <v>7.4292999999999996</v>
      </c>
      <c r="Y209" s="319">
        <v>1.528</v>
      </c>
      <c r="Z209" s="319">
        <v>0</v>
      </c>
      <c r="AA209" s="319">
        <v>4.9528999999999996</v>
      </c>
      <c r="AB209" s="319">
        <v>0</v>
      </c>
      <c r="AC209" s="319">
        <v>0</v>
      </c>
      <c r="AD209" s="319">
        <v>13.9102</v>
      </c>
      <c r="AE209" s="319">
        <v>8.9573</v>
      </c>
      <c r="AG209" s="42" t="str">
        <f t="shared" si="40"/>
        <v>DISTRIBUIDOR DE AGREGADOS REBOCÁVEL COM CAPACIDADE DE 1,9 M³</v>
      </c>
    </row>
    <row r="210" spans="1:33">
      <c r="A210" s="42" t="s">
        <v>4732</v>
      </c>
      <c r="B210" s="42" t="s">
        <v>7114</v>
      </c>
      <c r="C210" s="47" t="e">
        <f t="shared" si="31"/>
        <v>#REF!</v>
      </c>
      <c r="D210" s="47" t="e">
        <f t="shared" si="32"/>
        <v>#REF!</v>
      </c>
      <c r="E210" s="47" t="e">
        <f t="shared" si="33"/>
        <v>#REF!</v>
      </c>
      <c r="F210" s="47" t="e">
        <f t="shared" si="34"/>
        <v>#REF!</v>
      </c>
      <c r="G210" s="47" t="e">
        <f t="shared" si="35"/>
        <v>#REF!</v>
      </c>
      <c r="H210" s="47" t="e">
        <f t="shared" si="36"/>
        <v>#REF!</v>
      </c>
      <c r="I210" s="47" t="e">
        <f t="shared" si="37"/>
        <v>#REF!</v>
      </c>
      <c r="J210" s="266" t="e">
        <f t="shared" si="38"/>
        <v>#REF!</v>
      </c>
      <c r="K210" s="47" t="e">
        <f t="shared" si="39"/>
        <v>#REF!</v>
      </c>
      <c r="L210" s="319">
        <v>754202.48479999998</v>
      </c>
      <c r="M210" s="319">
        <v>52.794199999999996</v>
      </c>
      <c r="N210" s="319">
        <v>13.9603</v>
      </c>
      <c r="O210" s="319">
        <v>0</v>
      </c>
      <c r="P210" s="319">
        <v>52.794199999999996</v>
      </c>
      <c r="Q210" s="319">
        <v>56.861600000000003</v>
      </c>
      <c r="R210" s="319">
        <v>30.444800000000001</v>
      </c>
      <c r="S210" s="319">
        <v>206.85509999999999</v>
      </c>
      <c r="T210" s="319">
        <v>97.199299999999994</v>
      </c>
      <c r="W210" s="319">
        <v>754202.48479999998</v>
      </c>
      <c r="X210" s="319">
        <v>52.794199999999996</v>
      </c>
      <c r="Y210" s="319">
        <v>13.9603</v>
      </c>
      <c r="Z210" s="319">
        <v>0</v>
      </c>
      <c r="AA210" s="319">
        <v>52.794199999999996</v>
      </c>
      <c r="AB210" s="319">
        <v>56.861600000000003</v>
      </c>
      <c r="AC210" s="319">
        <v>27.202300000000001</v>
      </c>
      <c r="AD210" s="319">
        <v>203.61259999999999</v>
      </c>
      <c r="AE210" s="319">
        <v>93.956800000000001</v>
      </c>
      <c r="AG210" s="42" t="str">
        <f t="shared" si="40"/>
        <v>CARREGADEIRA DE PNEUS COM CAPACIDADE DE 1,72 M³ - 113 KW</v>
      </c>
    </row>
    <row r="211" spans="1:33">
      <c r="A211" s="42" t="s">
        <v>4733</v>
      </c>
      <c r="B211" s="42" t="s">
        <v>8362</v>
      </c>
      <c r="C211" s="47" t="e">
        <f t="shared" si="31"/>
        <v>#REF!</v>
      </c>
      <c r="D211" s="47" t="e">
        <f t="shared" si="32"/>
        <v>#REF!</v>
      </c>
      <c r="E211" s="47" t="e">
        <f t="shared" si="33"/>
        <v>#REF!</v>
      </c>
      <c r="F211" s="47" t="e">
        <f t="shared" si="34"/>
        <v>#REF!</v>
      </c>
      <c r="G211" s="47" t="e">
        <f t="shared" si="35"/>
        <v>#REF!</v>
      </c>
      <c r="H211" s="47" t="e">
        <f t="shared" si="36"/>
        <v>#REF!</v>
      </c>
      <c r="I211" s="47" t="e">
        <f t="shared" si="37"/>
        <v>#REF!</v>
      </c>
      <c r="J211" s="266" t="e">
        <f t="shared" si="38"/>
        <v>#REF!</v>
      </c>
      <c r="K211" s="47" t="e">
        <f t="shared" si="39"/>
        <v>#REF!</v>
      </c>
      <c r="L211" s="319">
        <v>1777.2868000000001</v>
      </c>
      <c r="M211" s="319">
        <v>1.333</v>
      </c>
      <c r="N211" s="319">
        <v>0.18279999999999999</v>
      </c>
      <c r="O211" s="319">
        <v>0</v>
      </c>
      <c r="P211" s="319">
        <v>1.333</v>
      </c>
      <c r="Q211" s="319">
        <v>3.55</v>
      </c>
      <c r="R211" s="319">
        <v>23.570599999999999</v>
      </c>
      <c r="S211" s="319">
        <v>29.9694</v>
      </c>
      <c r="T211" s="319">
        <v>25.086400000000001</v>
      </c>
      <c r="W211" s="319">
        <v>1777.2868000000001</v>
      </c>
      <c r="X211" s="319">
        <v>1.333</v>
      </c>
      <c r="Y211" s="319">
        <v>0.18279999999999999</v>
      </c>
      <c r="Z211" s="319">
        <v>0</v>
      </c>
      <c r="AA211" s="319">
        <v>1.333</v>
      </c>
      <c r="AB211" s="319">
        <v>3.55</v>
      </c>
      <c r="AC211" s="319">
        <v>21.254300000000001</v>
      </c>
      <c r="AD211" s="319">
        <v>27.653099999999998</v>
      </c>
      <c r="AE211" s="319">
        <v>22.770099999999999</v>
      </c>
      <c r="AG211" s="42" t="str">
        <f t="shared" si="40"/>
        <v>MOTOSSERRA COM MOTOR A GASOLINA - 2,30 KW</v>
      </c>
    </row>
    <row r="212" spans="1:33">
      <c r="A212" s="42" t="s">
        <v>4734</v>
      </c>
      <c r="B212" s="42" t="s">
        <v>9008</v>
      </c>
      <c r="C212" s="47" t="e">
        <f t="shared" si="31"/>
        <v>#REF!</v>
      </c>
      <c r="D212" s="47" t="e">
        <f t="shared" si="32"/>
        <v>#REF!</v>
      </c>
      <c r="E212" s="47" t="e">
        <f t="shared" si="33"/>
        <v>#REF!</v>
      </c>
      <c r="F212" s="47" t="e">
        <f t="shared" si="34"/>
        <v>#REF!</v>
      </c>
      <c r="G212" s="47" t="e">
        <f t="shared" si="35"/>
        <v>#REF!</v>
      </c>
      <c r="H212" s="47" t="e">
        <f t="shared" si="36"/>
        <v>#REF!</v>
      </c>
      <c r="I212" s="47" t="e">
        <f t="shared" si="37"/>
        <v>#REF!</v>
      </c>
      <c r="J212" s="266" t="e">
        <f t="shared" si="38"/>
        <v>#REF!</v>
      </c>
      <c r="K212" s="47" t="e">
        <f t="shared" si="39"/>
        <v>#REF!</v>
      </c>
      <c r="L212" s="319">
        <v>4742.0549000000001</v>
      </c>
      <c r="M212" s="319">
        <v>0.42680000000000001</v>
      </c>
      <c r="N212" s="319">
        <v>8.7800000000000003E-2</v>
      </c>
      <c r="O212" s="319">
        <v>0</v>
      </c>
      <c r="P212" s="319">
        <v>0.33189999999999997</v>
      </c>
      <c r="Q212" s="319">
        <v>6.3281999999999998</v>
      </c>
      <c r="R212" s="319">
        <v>0</v>
      </c>
      <c r="S212" s="319">
        <v>7.1746999999999996</v>
      </c>
      <c r="T212" s="319">
        <v>0.51459999999999995</v>
      </c>
      <c r="W212" s="319">
        <v>4742.0549000000001</v>
      </c>
      <c r="X212" s="319">
        <v>0.42680000000000001</v>
      </c>
      <c r="Y212" s="319">
        <v>8.7800000000000003E-2</v>
      </c>
      <c r="Z212" s="319">
        <v>0</v>
      </c>
      <c r="AA212" s="319">
        <v>0.33189999999999997</v>
      </c>
      <c r="AB212" s="319">
        <v>6.3281999999999998</v>
      </c>
      <c r="AC212" s="319">
        <v>0</v>
      </c>
      <c r="AD212" s="319">
        <v>7.1746999999999996</v>
      </c>
      <c r="AE212" s="319">
        <v>0.51459999999999995</v>
      </c>
      <c r="AG212" s="42" t="str">
        <f t="shared" si="40"/>
        <v>RÉGUA VIBRATÓRIA DUPLA COM 4 M - 4,10 KW</v>
      </c>
    </row>
    <row r="213" spans="1:33">
      <c r="A213" s="42" t="s">
        <v>8299</v>
      </c>
      <c r="B213" s="42" t="s">
        <v>8363</v>
      </c>
      <c r="C213" s="47" t="e">
        <f t="shared" si="31"/>
        <v>#REF!</v>
      </c>
      <c r="D213" s="47" t="e">
        <f t="shared" si="32"/>
        <v>#REF!</v>
      </c>
      <c r="E213" s="47" t="e">
        <f t="shared" si="33"/>
        <v>#REF!</v>
      </c>
      <c r="F213" s="47" t="e">
        <f t="shared" si="34"/>
        <v>#REF!</v>
      </c>
      <c r="G213" s="47" t="e">
        <f t="shared" si="35"/>
        <v>#REF!</v>
      </c>
      <c r="H213" s="47" t="e">
        <f t="shared" si="36"/>
        <v>#REF!</v>
      </c>
      <c r="I213" s="47" t="e">
        <f t="shared" si="37"/>
        <v>#REF!</v>
      </c>
      <c r="J213" s="266" t="e">
        <f t="shared" si="38"/>
        <v>#REF!</v>
      </c>
      <c r="K213" s="47" t="e">
        <f t="shared" si="39"/>
        <v>#REF!</v>
      </c>
      <c r="L213" s="319">
        <v>12985.133900000001</v>
      </c>
      <c r="M213" s="319">
        <v>1.0387999999999999</v>
      </c>
      <c r="N213" s="319">
        <v>0.2404</v>
      </c>
      <c r="O213" s="319">
        <v>0</v>
      </c>
      <c r="P213" s="319">
        <v>0.90900000000000003</v>
      </c>
      <c r="Q213" s="319">
        <v>6.1738999999999997</v>
      </c>
      <c r="R213" s="319">
        <v>0</v>
      </c>
      <c r="S213" s="319">
        <v>8.3620999999999999</v>
      </c>
      <c r="T213" s="319">
        <v>1.2791999999999999</v>
      </c>
      <c r="W213" s="319">
        <v>12985.133900000001</v>
      </c>
      <c r="X213" s="319">
        <v>1.0387999999999999</v>
      </c>
      <c r="Y213" s="319">
        <v>0.2404</v>
      </c>
      <c r="Z213" s="319">
        <v>0</v>
      </c>
      <c r="AA213" s="319">
        <v>0.90900000000000003</v>
      </c>
      <c r="AB213" s="319">
        <v>6.1738999999999997</v>
      </c>
      <c r="AC213" s="319">
        <v>0</v>
      </c>
      <c r="AD213" s="319">
        <v>8.3620999999999999</v>
      </c>
      <c r="AE213" s="319">
        <v>1.2791999999999999</v>
      </c>
      <c r="AG213" s="42" t="str">
        <f t="shared" si="40"/>
        <v>SERRA PARA CORTE DE CONCRETO - 4 KW</v>
      </c>
    </row>
    <row r="214" spans="1:33">
      <c r="A214" s="42" t="s">
        <v>4735</v>
      </c>
      <c r="B214" s="42" t="s">
        <v>9009</v>
      </c>
      <c r="C214" s="47" t="e">
        <f t="shared" si="31"/>
        <v>#REF!</v>
      </c>
      <c r="D214" s="47" t="e">
        <f t="shared" si="32"/>
        <v>#REF!</v>
      </c>
      <c r="E214" s="47" t="e">
        <f t="shared" si="33"/>
        <v>#REF!</v>
      </c>
      <c r="F214" s="47" t="e">
        <f t="shared" si="34"/>
        <v>#REF!</v>
      </c>
      <c r="G214" s="47" t="e">
        <f t="shared" si="35"/>
        <v>#REF!</v>
      </c>
      <c r="H214" s="47" t="e">
        <f t="shared" si="36"/>
        <v>#REF!</v>
      </c>
      <c r="I214" s="47" t="e">
        <f t="shared" si="37"/>
        <v>#REF!</v>
      </c>
      <c r="J214" s="266" t="e">
        <f t="shared" si="38"/>
        <v>#REF!</v>
      </c>
      <c r="K214" s="47" t="e">
        <f t="shared" si="39"/>
        <v>#REF!</v>
      </c>
      <c r="L214" s="319">
        <v>4464571.5636999998</v>
      </c>
      <c r="M214" s="319">
        <v>223.2286</v>
      </c>
      <c r="N214" s="319">
        <v>78.703999999999994</v>
      </c>
      <c r="O214" s="319">
        <v>0</v>
      </c>
      <c r="P214" s="319">
        <v>287.00819999999999</v>
      </c>
      <c r="Q214" s="319">
        <v>244.99549999999999</v>
      </c>
      <c r="R214" s="319">
        <v>40.005000000000003</v>
      </c>
      <c r="S214" s="319">
        <v>873.94129999999996</v>
      </c>
      <c r="T214" s="319">
        <v>341.93759999999997</v>
      </c>
      <c r="W214" s="319">
        <v>4464571.5636999998</v>
      </c>
      <c r="X214" s="319">
        <v>223.2286</v>
      </c>
      <c r="Y214" s="319">
        <v>78.703999999999994</v>
      </c>
      <c r="Z214" s="319">
        <v>0</v>
      </c>
      <c r="AA214" s="319">
        <v>287.00819999999999</v>
      </c>
      <c r="AB214" s="319">
        <v>244.99549999999999</v>
      </c>
      <c r="AC214" s="319">
        <v>35.447400000000002</v>
      </c>
      <c r="AD214" s="319">
        <v>869.38369999999998</v>
      </c>
      <c r="AE214" s="319">
        <v>337.38</v>
      </c>
      <c r="AG214" s="42" t="str">
        <f t="shared" si="40"/>
        <v>VIBROACABADORA DE CONCRETO SOBRE ESTEIRAS COM FÔRMAS DESLIZANTES - 205 KW</v>
      </c>
    </row>
    <row r="215" spans="1:33">
      <c r="A215" s="42" t="s">
        <v>4736</v>
      </c>
      <c r="B215" s="42" t="s">
        <v>17265</v>
      </c>
      <c r="C215" s="47" t="e">
        <f t="shared" si="31"/>
        <v>#REF!</v>
      </c>
      <c r="D215" s="47" t="e">
        <f t="shared" si="32"/>
        <v>#REF!</v>
      </c>
      <c r="E215" s="47" t="e">
        <f t="shared" si="33"/>
        <v>#REF!</v>
      </c>
      <c r="F215" s="47" t="e">
        <f t="shared" si="34"/>
        <v>#REF!</v>
      </c>
      <c r="G215" s="47" t="e">
        <f t="shared" si="35"/>
        <v>#REF!</v>
      </c>
      <c r="H215" s="47" t="e">
        <f t="shared" si="36"/>
        <v>#REF!</v>
      </c>
      <c r="I215" s="47" t="e">
        <f t="shared" si="37"/>
        <v>#REF!</v>
      </c>
      <c r="J215" s="266" t="e">
        <f t="shared" si="38"/>
        <v>#REF!</v>
      </c>
      <c r="K215" s="47" t="e">
        <f t="shared" si="39"/>
        <v>#REF!</v>
      </c>
      <c r="L215" s="319">
        <v>1136620.7833</v>
      </c>
      <c r="M215" s="319">
        <v>56.831000000000003</v>
      </c>
      <c r="N215" s="319">
        <v>20.036999999999999</v>
      </c>
      <c r="O215" s="319">
        <v>0</v>
      </c>
      <c r="P215" s="319">
        <v>56.831000000000003</v>
      </c>
      <c r="Q215" s="319">
        <v>42.268799999999999</v>
      </c>
      <c r="R215" s="319">
        <v>30.444800000000001</v>
      </c>
      <c r="S215" s="319">
        <v>206.4126</v>
      </c>
      <c r="T215" s="319">
        <v>107.3128</v>
      </c>
      <c r="W215" s="319">
        <v>1136620.7833</v>
      </c>
      <c r="X215" s="319">
        <v>56.831000000000003</v>
      </c>
      <c r="Y215" s="319">
        <v>20.036999999999999</v>
      </c>
      <c r="Z215" s="319">
        <v>0</v>
      </c>
      <c r="AA215" s="319">
        <v>56.831000000000003</v>
      </c>
      <c r="AB215" s="319">
        <v>42.268799999999999</v>
      </c>
      <c r="AC215" s="319">
        <v>27.202300000000001</v>
      </c>
      <c r="AD215" s="319">
        <v>203.17009999999999</v>
      </c>
      <c r="AE215" s="319">
        <v>104.0703</v>
      </c>
      <c r="AG215" s="42" t="str">
        <f t="shared" si="40"/>
        <v>MÁQUINA TEXTURIZADORA E APLICADORA DE CURA QUÍMICA EM PAVIMENTO DE CONCRETO - 44,80 KW</v>
      </c>
    </row>
    <row r="216" spans="1:33">
      <c r="A216" s="42" t="s">
        <v>4737</v>
      </c>
      <c r="B216" s="42" t="s">
        <v>7115</v>
      </c>
      <c r="C216" s="47" t="e">
        <f t="shared" si="31"/>
        <v>#REF!</v>
      </c>
      <c r="D216" s="47" t="e">
        <f t="shared" si="32"/>
        <v>#REF!</v>
      </c>
      <c r="E216" s="47" t="e">
        <f t="shared" si="33"/>
        <v>#REF!</v>
      </c>
      <c r="F216" s="47" t="e">
        <f t="shared" si="34"/>
        <v>#REF!</v>
      </c>
      <c r="G216" s="47" t="e">
        <f t="shared" si="35"/>
        <v>#REF!</v>
      </c>
      <c r="H216" s="47" t="e">
        <f t="shared" si="36"/>
        <v>#REF!</v>
      </c>
      <c r="I216" s="47" t="e">
        <f t="shared" si="37"/>
        <v>#REF!</v>
      </c>
      <c r="J216" s="266" t="e">
        <f t="shared" si="38"/>
        <v>#REF!</v>
      </c>
      <c r="K216" s="47" t="e">
        <f t="shared" si="39"/>
        <v>#REF!</v>
      </c>
      <c r="L216" s="319">
        <v>424376.94209999999</v>
      </c>
      <c r="M216" s="319">
        <v>24.2501</v>
      </c>
      <c r="N216" s="319">
        <v>7.4812000000000003</v>
      </c>
      <c r="O216" s="319">
        <v>0</v>
      </c>
      <c r="P216" s="319">
        <v>21.218800000000002</v>
      </c>
      <c r="Q216" s="319">
        <v>0</v>
      </c>
      <c r="R216" s="319">
        <v>40.005000000000003</v>
      </c>
      <c r="S216" s="319">
        <v>92.955100000000002</v>
      </c>
      <c r="T216" s="319">
        <v>71.7363</v>
      </c>
      <c r="W216" s="319">
        <v>424376.94209999999</v>
      </c>
      <c r="X216" s="319">
        <v>24.2501</v>
      </c>
      <c r="Y216" s="319">
        <v>7.4812000000000003</v>
      </c>
      <c r="Z216" s="319">
        <v>0</v>
      </c>
      <c r="AA216" s="319">
        <v>21.218800000000002</v>
      </c>
      <c r="AB216" s="319">
        <v>0</v>
      </c>
      <c r="AC216" s="319">
        <v>35.447400000000002</v>
      </c>
      <c r="AD216" s="319">
        <v>88.397499999999994</v>
      </c>
      <c r="AE216" s="319">
        <v>67.178700000000006</v>
      </c>
      <c r="AG216" s="42" t="str">
        <f t="shared" si="40"/>
        <v>CENTRAL DE CONCRETO COM CAPACIDADE DE 40 M³/H - DOSADORA FIXA</v>
      </c>
    </row>
    <row r="217" spans="1:33">
      <c r="A217" s="42" t="s">
        <v>4738</v>
      </c>
      <c r="B217" s="42" t="s">
        <v>7116</v>
      </c>
      <c r="C217" s="47" t="e">
        <f t="shared" si="31"/>
        <v>#REF!</v>
      </c>
      <c r="D217" s="47" t="e">
        <f t="shared" si="32"/>
        <v>#REF!</v>
      </c>
      <c r="E217" s="47" t="e">
        <f t="shared" si="33"/>
        <v>#REF!</v>
      </c>
      <c r="F217" s="47" t="e">
        <f t="shared" si="34"/>
        <v>#REF!</v>
      </c>
      <c r="G217" s="47" t="e">
        <f t="shared" si="35"/>
        <v>#REF!</v>
      </c>
      <c r="H217" s="47" t="e">
        <f t="shared" si="36"/>
        <v>#REF!</v>
      </c>
      <c r="I217" s="47" t="e">
        <f t="shared" si="37"/>
        <v>#REF!</v>
      </c>
      <c r="J217" s="266" t="e">
        <f t="shared" si="38"/>
        <v>#REF!</v>
      </c>
      <c r="K217" s="47" t="e">
        <f t="shared" si="39"/>
        <v>#REF!</v>
      </c>
      <c r="L217" s="319">
        <v>18011.9624</v>
      </c>
      <c r="M217" s="319">
        <v>1.4410000000000001</v>
      </c>
      <c r="N217" s="319">
        <v>0.33339999999999997</v>
      </c>
      <c r="O217" s="319">
        <v>0</v>
      </c>
      <c r="P217" s="319">
        <v>1.2607999999999999</v>
      </c>
      <c r="Q217" s="319">
        <v>15.434699999999999</v>
      </c>
      <c r="R217" s="319">
        <v>0</v>
      </c>
      <c r="S217" s="319">
        <v>18.469899999999999</v>
      </c>
      <c r="T217" s="319">
        <v>1.7744</v>
      </c>
      <c r="W217" s="319">
        <v>18011.9624</v>
      </c>
      <c r="X217" s="319">
        <v>1.4410000000000001</v>
      </c>
      <c r="Y217" s="319">
        <v>0.33339999999999997</v>
      </c>
      <c r="Z217" s="319">
        <v>0</v>
      </c>
      <c r="AA217" s="319">
        <v>1.2607999999999999</v>
      </c>
      <c r="AB217" s="319">
        <v>15.434699999999999</v>
      </c>
      <c r="AC217" s="319">
        <v>0</v>
      </c>
      <c r="AD217" s="319">
        <v>18.469899999999999</v>
      </c>
      <c r="AE217" s="319">
        <v>1.7744</v>
      </c>
      <c r="AG217" s="42" t="str">
        <f t="shared" si="40"/>
        <v>SERRA PARA CORTE DE CONCRETO E ASFALTO - 10 KW</v>
      </c>
    </row>
    <row r="218" spans="1:33">
      <c r="A218" s="42" t="s">
        <v>4739</v>
      </c>
      <c r="B218" s="42" t="s">
        <v>7117</v>
      </c>
      <c r="C218" s="47" t="e">
        <f t="shared" si="31"/>
        <v>#REF!</v>
      </c>
      <c r="D218" s="47" t="e">
        <f t="shared" si="32"/>
        <v>#REF!</v>
      </c>
      <c r="E218" s="47" t="e">
        <f t="shared" si="33"/>
        <v>#REF!</v>
      </c>
      <c r="F218" s="47" t="e">
        <f t="shared" si="34"/>
        <v>#REF!</v>
      </c>
      <c r="G218" s="47" t="e">
        <f t="shared" si="35"/>
        <v>#REF!</v>
      </c>
      <c r="H218" s="47" t="e">
        <f t="shared" si="36"/>
        <v>#REF!</v>
      </c>
      <c r="I218" s="47" t="e">
        <f t="shared" si="37"/>
        <v>#REF!</v>
      </c>
      <c r="J218" s="266" t="e">
        <f t="shared" si="38"/>
        <v>#REF!</v>
      </c>
      <c r="K218" s="47" t="e">
        <f t="shared" si="39"/>
        <v>#REF!</v>
      </c>
      <c r="L218" s="319">
        <v>119387655.4869</v>
      </c>
      <c r="M218" s="319">
        <v>932.71609999999998</v>
      </c>
      <c r="N218" s="319">
        <v>671.40009999999995</v>
      </c>
      <c r="O218" s="319">
        <v>0</v>
      </c>
      <c r="P218" s="319">
        <v>2072.7024000000001</v>
      </c>
      <c r="Q218" s="319">
        <v>754.8</v>
      </c>
      <c r="R218" s="319">
        <v>163.87020000000001</v>
      </c>
      <c r="S218" s="319">
        <v>4595.4888000000001</v>
      </c>
      <c r="T218" s="319">
        <v>1767.9864</v>
      </c>
      <c r="W218" s="319">
        <v>119387655.4869</v>
      </c>
      <c r="X218" s="319">
        <v>932.71609999999998</v>
      </c>
      <c r="Y218" s="319">
        <v>671.40009999999995</v>
      </c>
      <c r="Z218" s="319">
        <v>0</v>
      </c>
      <c r="AA218" s="319">
        <v>2072.7024000000001</v>
      </c>
      <c r="AB218" s="319">
        <v>754.8</v>
      </c>
      <c r="AC218" s="319">
        <v>144.8733</v>
      </c>
      <c r="AD218" s="319">
        <v>4576.4919</v>
      </c>
      <c r="AE218" s="319">
        <v>1748.9894999999999</v>
      </c>
      <c r="AG218" s="42" t="str">
        <f t="shared" si="40"/>
        <v>DRAGA HOPPER COM CAPACIDADE DE 750 M³</v>
      </c>
    </row>
    <row r="219" spans="1:33">
      <c r="A219" s="42" t="s">
        <v>4740</v>
      </c>
      <c r="B219" s="42" t="s">
        <v>7118</v>
      </c>
      <c r="C219" s="47" t="e">
        <f t="shared" si="31"/>
        <v>#REF!</v>
      </c>
      <c r="D219" s="47" t="e">
        <f t="shared" si="32"/>
        <v>#REF!</v>
      </c>
      <c r="E219" s="47" t="e">
        <f t="shared" si="33"/>
        <v>#REF!</v>
      </c>
      <c r="F219" s="47" t="e">
        <f t="shared" si="34"/>
        <v>#REF!</v>
      </c>
      <c r="G219" s="47" t="e">
        <f t="shared" si="35"/>
        <v>#REF!</v>
      </c>
      <c r="H219" s="47" t="e">
        <f t="shared" si="36"/>
        <v>#REF!</v>
      </c>
      <c r="I219" s="47" t="e">
        <f t="shared" si="37"/>
        <v>#REF!</v>
      </c>
      <c r="J219" s="266" t="e">
        <f t="shared" si="38"/>
        <v>#REF!</v>
      </c>
      <c r="K219" s="47" t="e">
        <f t="shared" si="39"/>
        <v>#REF!</v>
      </c>
      <c r="L219" s="319">
        <v>131642659.2068</v>
      </c>
      <c r="M219" s="319">
        <v>1028.4583</v>
      </c>
      <c r="N219" s="319">
        <v>740.31849999999997</v>
      </c>
      <c r="O219" s="319">
        <v>0</v>
      </c>
      <c r="P219" s="319">
        <v>2285.4627999999998</v>
      </c>
      <c r="Q219" s="319">
        <v>905.76</v>
      </c>
      <c r="R219" s="319">
        <v>187.8588</v>
      </c>
      <c r="S219" s="319">
        <v>5147.8584000000001</v>
      </c>
      <c r="T219" s="319">
        <v>1956.6356000000001</v>
      </c>
      <c r="W219" s="319">
        <v>131642659.2068</v>
      </c>
      <c r="X219" s="319">
        <v>1028.4583</v>
      </c>
      <c r="Y219" s="319">
        <v>740.31849999999997</v>
      </c>
      <c r="Z219" s="319">
        <v>0</v>
      </c>
      <c r="AA219" s="319">
        <v>2285.4627999999998</v>
      </c>
      <c r="AB219" s="319">
        <v>905.76</v>
      </c>
      <c r="AC219" s="319">
        <v>166.35300000000001</v>
      </c>
      <c r="AD219" s="319">
        <v>5126.3526000000002</v>
      </c>
      <c r="AE219" s="319">
        <v>1935.1297999999999</v>
      </c>
      <c r="AG219" s="42" t="str">
        <f t="shared" si="40"/>
        <v>DRAGA HOPPER COM CAPACIDADE DE 1.000 M³</v>
      </c>
    </row>
    <row r="220" spans="1:33">
      <c r="A220" s="42" t="s">
        <v>4741</v>
      </c>
      <c r="B220" s="42" t="s">
        <v>7119</v>
      </c>
      <c r="C220" s="47" t="e">
        <f t="shared" si="31"/>
        <v>#REF!</v>
      </c>
      <c r="D220" s="47" t="e">
        <f t="shared" si="32"/>
        <v>#REF!</v>
      </c>
      <c r="E220" s="47" t="e">
        <f t="shared" si="33"/>
        <v>#REF!</v>
      </c>
      <c r="F220" s="47" t="e">
        <f t="shared" si="34"/>
        <v>#REF!</v>
      </c>
      <c r="G220" s="47" t="e">
        <f t="shared" si="35"/>
        <v>#REF!</v>
      </c>
      <c r="H220" s="47" t="e">
        <f t="shared" si="36"/>
        <v>#REF!</v>
      </c>
      <c r="I220" s="47" t="e">
        <f t="shared" si="37"/>
        <v>#REF!</v>
      </c>
      <c r="J220" s="266" t="e">
        <f t="shared" si="38"/>
        <v>#REF!</v>
      </c>
      <c r="K220" s="47" t="e">
        <f t="shared" si="39"/>
        <v>#REF!</v>
      </c>
      <c r="L220" s="319">
        <v>180662674.0864</v>
      </c>
      <c r="M220" s="319">
        <v>1411.4271000000001</v>
      </c>
      <c r="N220" s="319">
        <v>1015.9923</v>
      </c>
      <c r="O220" s="319">
        <v>0</v>
      </c>
      <c r="P220" s="319">
        <v>3136.5048000000002</v>
      </c>
      <c r="Q220" s="319">
        <v>1585.08</v>
      </c>
      <c r="R220" s="319">
        <v>187.8588</v>
      </c>
      <c r="S220" s="319">
        <v>7336.8630000000003</v>
      </c>
      <c r="T220" s="319">
        <v>2615.2782000000002</v>
      </c>
      <c r="W220" s="319">
        <v>180662674.0864</v>
      </c>
      <c r="X220" s="319">
        <v>1411.4271000000001</v>
      </c>
      <c r="Y220" s="319">
        <v>1015.9923</v>
      </c>
      <c r="Z220" s="319">
        <v>0</v>
      </c>
      <c r="AA220" s="319">
        <v>3136.5048000000002</v>
      </c>
      <c r="AB220" s="319">
        <v>1585.08</v>
      </c>
      <c r="AC220" s="319">
        <v>166.35300000000001</v>
      </c>
      <c r="AD220" s="319">
        <v>7315.3572000000004</v>
      </c>
      <c r="AE220" s="319">
        <v>2593.7723999999998</v>
      </c>
      <c r="AG220" s="42" t="str">
        <f t="shared" si="40"/>
        <v>DRAGA HOPPER COM CAPACIDADE DE 2.000 M³</v>
      </c>
    </row>
    <row r="221" spans="1:33">
      <c r="A221" s="42" t="s">
        <v>4742</v>
      </c>
      <c r="B221" s="42" t="s">
        <v>7120</v>
      </c>
      <c r="C221" s="47" t="e">
        <f t="shared" si="31"/>
        <v>#REF!</v>
      </c>
      <c r="D221" s="47" t="e">
        <f t="shared" si="32"/>
        <v>#REF!</v>
      </c>
      <c r="E221" s="47" t="e">
        <f t="shared" si="33"/>
        <v>#REF!</v>
      </c>
      <c r="F221" s="47" t="e">
        <f t="shared" si="34"/>
        <v>#REF!</v>
      </c>
      <c r="G221" s="47" t="e">
        <f t="shared" si="35"/>
        <v>#REF!</v>
      </c>
      <c r="H221" s="47" t="e">
        <f t="shared" si="36"/>
        <v>#REF!</v>
      </c>
      <c r="I221" s="47" t="e">
        <f t="shared" si="37"/>
        <v>#REF!</v>
      </c>
      <c r="J221" s="266" t="e">
        <f t="shared" si="38"/>
        <v>#REF!</v>
      </c>
      <c r="K221" s="47" t="e">
        <f t="shared" si="39"/>
        <v>#REF!</v>
      </c>
      <c r="L221" s="319">
        <v>229682688.9659</v>
      </c>
      <c r="M221" s="319">
        <v>1794.396</v>
      </c>
      <c r="N221" s="319">
        <v>1291.6660999999999</v>
      </c>
      <c r="O221" s="319">
        <v>0</v>
      </c>
      <c r="P221" s="319">
        <v>3987.5466999999999</v>
      </c>
      <c r="Q221" s="319">
        <v>2264.4</v>
      </c>
      <c r="R221" s="319">
        <v>342.99160000000001</v>
      </c>
      <c r="S221" s="319">
        <v>9681.0004000000008</v>
      </c>
      <c r="T221" s="319">
        <v>3429.0536999999999</v>
      </c>
      <c r="W221" s="319">
        <v>229682688.9659</v>
      </c>
      <c r="X221" s="319">
        <v>1794.396</v>
      </c>
      <c r="Y221" s="319">
        <v>1291.6660999999999</v>
      </c>
      <c r="Z221" s="319">
        <v>0</v>
      </c>
      <c r="AA221" s="319">
        <v>3987.5466999999999</v>
      </c>
      <c r="AB221" s="319">
        <v>2264.4</v>
      </c>
      <c r="AC221" s="319">
        <v>302.59019999999998</v>
      </c>
      <c r="AD221" s="319">
        <v>9640.5990000000002</v>
      </c>
      <c r="AE221" s="319">
        <v>3388.6523000000002</v>
      </c>
      <c r="AG221" s="42" t="str">
        <f t="shared" si="40"/>
        <v>DRAGA HOPPER COM CAPACIDADE DE 3.000 M³</v>
      </c>
    </row>
    <row r="222" spans="1:33">
      <c r="A222" s="42" t="s">
        <v>4743</v>
      </c>
      <c r="B222" s="42" t="s">
        <v>7121</v>
      </c>
      <c r="C222" s="47" t="e">
        <f t="shared" si="31"/>
        <v>#REF!</v>
      </c>
      <c r="D222" s="47" t="e">
        <f t="shared" si="32"/>
        <v>#REF!</v>
      </c>
      <c r="E222" s="47" t="e">
        <f t="shared" si="33"/>
        <v>#REF!</v>
      </c>
      <c r="F222" s="47" t="e">
        <f t="shared" si="34"/>
        <v>#REF!</v>
      </c>
      <c r="G222" s="47" t="e">
        <f t="shared" si="35"/>
        <v>#REF!</v>
      </c>
      <c r="H222" s="47" t="e">
        <f t="shared" si="36"/>
        <v>#REF!</v>
      </c>
      <c r="I222" s="47" t="e">
        <f t="shared" si="37"/>
        <v>#REF!</v>
      </c>
      <c r="J222" s="266" t="e">
        <f t="shared" si="38"/>
        <v>#REF!</v>
      </c>
      <c r="K222" s="47" t="e">
        <f t="shared" si="39"/>
        <v>#REF!</v>
      </c>
      <c r="L222" s="319">
        <v>278702703.84539998</v>
      </c>
      <c r="M222" s="319">
        <v>2177.3649</v>
      </c>
      <c r="N222" s="319">
        <v>1567.3398</v>
      </c>
      <c r="O222" s="319">
        <v>0</v>
      </c>
      <c r="P222" s="319">
        <v>4838.5886</v>
      </c>
      <c r="Q222" s="319">
        <v>2943.72</v>
      </c>
      <c r="R222" s="319">
        <v>391.95060000000001</v>
      </c>
      <c r="S222" s="319">
        <v>11918.963900000001</v>
      </c>
      <c r="T222" s="319">
        <v>4136.6553000000004</v>
      </c>
      <c r="W222" s="319">
        <v>278702703.84539998</v>
      </c>
      <c r="X222" s="319">
        <v>2177.3649</v>
      </c>
      <c r="Y222" s="319">
        <v>1567.3398</v>
      </c>
      <c r="Z222" s="319">
        <v>0</v>
      </c>
      <c r="AA222" s="319">
        <v>4838.5886</v>
      </c>
      <c r="AB222" s="319">
        <v>2943.72</v>
      </c>
      <c r="AC222" s="319">
        <v>346.43549999999999</v>
      </c>
      <c r="AD222" s="319">
        <v>11873.4488</v>
      </c>
      <c r="AE222" s="319">
        <v>4091.1401999999998</v>
      </c>
      <c r="AG222" s="42" t="str">
        <f t="shared" si="40"/>
        <v>DRAGA HOPPER COM CAPACIDADE DE 4.000 M³</v>
      </c>
    </row>
    <row r="223" spans="1:33">
      <c r="A223" s="42" t="s">
        <v>4744</v>
      </c>
      <c r="B223" s="42" t="s">
        <v>7122</v>
      </c>
      <c r="C223" s="47" t="e">
        <f t="shared" si="31"/>
        <v>#REF!</v>
      </c>
      <c r="D223" s="47" t="e">
        <f t="shared" si="32"/>
        <v>#REF!</v>
      </c>
      <c r="E223" s="47" t="e">
        <f t="shared" si="33"/>
        <v>#REF!</v>
      </c>
      <c r="F223" s="47" t="e">
        <f t="shared" si="34"/>
        <v>#REF!</v>
      </c>
      <c r="G223" s="47" t="e">
        <f t="shared" si="35"/>
        <v>#REF!</v>
      </c>
      <c r="H223" s="47" t="e">
        <f t="shared" si="36"/>
        <v>#REF!</v>
      </c>
      <c r="I223" s="47" t="e">
        <f t="shared" si="37"/>
        <v>#REF!</v>
      </c>
      <c r="J223" s="266" t="e">
        <f t="shared" si="38"/>
        <v>#REF!</v>
      </c>
      <c r="K223" s="47" t="e">
        <f t="shared" si="39"/>
        <v>#REF!</v>
      </c>
      <c r="L223" s="319">
        <v>327722718.72479999</v>
      </c>
      <c r="M223" s="319">
        <v>2560.3337000000001</v>
      </c>
      <c r="N223" s="319">
        <v>1843.0136</v>
      </c>
      <c r="O223" s="319">
        <v>0</v>
      </c>
      <c r="P223" s="319">
        <v>5689.6305000000002</v>
      </c>
      <c r="Q223" s="319">
        <v>3623.04</v>
      </c>
      <c r="R223" s="319">
        <v>391.95060000000001</v>
      </c>
      <c r="S223" s="319">
        <v>14107.9684</v>
      </c>
      <c r="T223" s="319">
        <v>4795.2978999999996</v>
      </c>
      <c r="W223" s="319">
        <v>327722718.72479999</v>
      </c>
      <c r="X223" s="319">
        <v>2560.3337000000001</v>
      </c>
      <c r="Y223" s="319">
        <v>1843.0136</v>
      </c>
      <c r="Z223" s="319">
        <v>0</v>
      </c>
      <c r="AA223" s="319">
        <v>5689.6305000000002</v>
      </c>
      <c r="AB223" s="319">
        <v>3623.04</v>
      </c>
      <c r="AC223" s="319">
        <v>346.43549999999999</v>
      </c>
      <c r="AD223" s="319">
        <v>14062.453299999999</v>
      </c>
      <c r="AE223" s="319">
        <v>4749.7828</v>
      </c>
      <c r="AG223" s="42" t="str">
        <f t="shared" si="40"/>
        <v>DRAGA HOPPER COM CAPACIDADE DE 5.000 M³</v>
      </c>
    </row>
    <row r="224" spans="1:33">
      <c r="A224" s="42" t="s">
        <v>4745</v>
      </c>
      <c r="B224" s="42" t="s">
        <v>7123</v>
      </c>
      <c r="C224" s="47" t="e">
        <f t="shared" si="31"/>
        <v>#REF!</v>
      </c>
      <c r="D224" s="47" t="e">
        <f t="shared" si="32"/>
        <v>#REF!</v>
      </c>
      <c r="E224" s="47" t="e">
        <f t="shared" si="33"/>
        <v>#REF!</v>
      </c>
      <c r="F224" s="47" t="e">
        <f t="shared" si="34"/>
        <v>#REF!</v>
      </c>
      <c r="G224" s="47" t="e">
        <f t="shared" si="35"/>
        <v>#REF!</v>
      </c>
      <c r="H224" s="47" t="e">
        <f t="shared" si="36"/>
        <v>#REF!</v>
      </c>
      <c r="I224" s="47" t="e">
        <f t="shared" si="37"/>
        <v>#REF!</v>
      </c>
      <c r="J224" s="266" t="e">
        <f t="shared" si="38"/>
        <v>#REF!</v>
      </c>
      <c r="K224" s="47" t="e">
        <f t="shared" si="39"/>
        <v>#REF!</v>
      </c>
      <c r="L224" s="319">
        <v>255972.58540000001</v>
      </c>
      <c r="M224" s="319">
        <v>14.627000000000001</v>
      </c>
      <c r="N224" s="319">
        <v>4.5124000000000004</v>
      </c>
      <c r="O224" s="319">
        <v>0</v>
      </c>
      <c r="P224" s="319">
        <v>12.7986</v>
      </c>
      <c r="Q224" s="319">
        <v>0</v>
      </c>
      <c r="R224" s="319">
        <v>40.005000000000003</v>
      </c>
      <c r="S224" s="319">
        <v>71.942999999999998</v>
      </c>
      <c r="T224" s="319">
        <v>59.144399999999997</v>
      </c>
      <c r="W224" s="319">
        <v>255972.58540000001</v>
      </c>
      <c r="X224" s="319">
        <v>14.627000000000001</v>
      </c>
      <c r="Y224" s="319">
        <v>4.5124000000000004</v>
      </c>
      <c r="Z224" s="319">
        <v>0</v>
      </c>
      <c r="AA224" s="319">
        <v>12.7986</v>
      </c>
      <c r="AB224" s="319">
        <v>0</v>
      </c>
      <c r="AC224" s="319">
        <v>35.447400000000002</v>
      </c>
      <c r="AD224" s="319">
        <v>67.385400000000004</v>
      </c>
      <c r="AE224" s="319">
        <v>54.586799999999997</v>
      </c>
      <c r="AG224" s="42" t="str">
        <f t="shared" si="40"/>
        <v>CENTRAL DE CONCRETO COM CAPACIDADE DE 30 M³/H - DOSADORA RS</v>
      </c>
    </row>
    <row r="225" spans="1:33">
      <c r="A225" s="42" t="s">
        <v>4746</v>
      </c>
      <c r="B225" s="42" t="s">
        <v>9010</v>
      </c>
      <c r="C225" s="47" t="e">
        <f t="shared" si="31"/>
        <v>#REF!</v>
      </c>
      <c r="D225" s="47" t="e">
        <f t="shared" si="32"/>
        <v>#REF!</v>
      </c>
      <c r="E225" s="47" t="e">
        <f t="shared" si="33"/>
        <v>#REF!</v>
      </c>
      <c r="F225" s="47" t="e">
        <f t="shared" si="34"/>
        <v>#REF!</v>
      </c>
      <c r="G225" s="47" t="e">
        <f t="shared" si="35"/>
        <v>#REF!</v>
      </c>
      <c r="H225" s="47" t="e">
        <f t="shared" si="36"/>
        <v>#REF!</v>
      </c>
      <c r="I225" s="47" t="e">
        <f t="shared" si="37"/>
        <v>#REF!</v>
      </c>
      <c r="J225" s="266" t="e">
        <f t="shared" si="38"/>
        <v>#REF!</v>
      </c>
      <c r="K225" s="47" t="e">
        <f t="shared" si="39"/>
        <v>#REF!</v>
      </c>
      <c r="L225" s="319">
        <v>481706.31760000001</v>
      </c>
      <c r="M225" s="319">
        <v>7.5266999999999999</v>
      </c>
      <c r="N225" s="319">
        <v>2.8380000000000001</v>
      </c>
      <c r="O225" s="319">
        <v>0</v>
      </c>
      <c r="P225" s="319">
        <v>8.3629999999999995</v>
      </c>
      <c r="Q225" s="319">
        <v>229.31479999999999</v>
      </c>
      <c r="R225" s="319">
        <v>35.058399999999999</v>
      </c>
      <c r="S225" s="319">
        <v>283.10090000000002</v>
      </c>
      <c r="T225" s="319">
        <v>45.423099999999998</v>
      </c>
      <c r="W225" s="319">
        <v>481706.31760000001</v>
      </c>
      <c r="X225" s="319">
        <v>7.5266999999999999</v>
      </c>
      <c r="Y225" s="319">
        <v>2.8380000000000001</v>
      </c>
      <c r="Z225" s="319">
        <v>0</v>
      </c>
      <c r="AA225" s="319">
        <v>8.3629999999999995</v>
      </c>
      <c r="AB225" s="319">
        <v>229.31479999999999</v>
      </c>
      <c r="AC225" s="319">
        <v>31.029299999999999</v>
      </c>
      <c r="AD225" s="319">
        <v>279.0718</v>
      </c>
      <c r="AE225" s="319">
        <v>41.393999999999998</v>
      </c>
      <c r="AG225" s="42" t="str">
        <f t="shared" si="40"/>
        <v>EMBARCAÇÃO DE TRANSPORTE DE PESSOAL E APOIO LOGÍSTICO - 130 KW</v>
      </c>
    </row>
    <row r="226" spans="1:33">
      <c r="A226" s="42" t="s">
        <v>4747</v>
      </c>
      <c r="B226" s="42" t="s">
        <v>7124</v>
      </c>
      <c r="C226" s="47" t="e">
        <f t="shared" si="31"/>
        <v>#REF!</v>
      </c>
      <c r="D226" s="47" t="e">
        <f t="shared" si="32"/>
        <v>#REF!</v>
      </c>
      <c r="E226" s="47" t="e">
        <f t="shared" si="33"/>
        <v>#REF!</v>
      </c>
      <c r="F226" s="47" t="e">
        <f t="shared" si="34"/>
        <v>#REF!</v>
      </c>
      <c r="G226" s="47" t="e">
        <f t="shared" si="35"/>
        <v>#REF!</v>
      </c>
      <c r="H226" s="47" t="e">
        <f t="shared" si="36"/>
        <v>#REF!</v>
      </c>
      <c r="I226" s="47" t="e">
        <f t="shared" si="37"/>
        <v>#REF!</v>
      </c>
      <c r="J226" s="266" t="e">
        <f t="shared" si="38"/>
        <v>#REF!</v>
      </c>
      <c r="K226" s="47" t="e">
        <f t="shared" si="39"/>
        <v>#REF!</v>
      </c>
      <c r="L226" s="319">
        <v>2134124.7280000001</v>
      </c>
      <c r="M226" s="319">
        <v>27.7881</v>
      </c>
      <c r="N226" s="319">
        <v>12.3827</v>
      </c>
      <c r="O226" s="319">
        <v>0</v>
      </c>
      <c r="P226" s="319">
        <v>61.751300000000001</v>
      </c>
      <c r="Q226" s="319">
        <v>197.19149999999999</v>
      </c>
      <c r="R226" s="319">
        <v>134.07990000000001</v>
      </c>
      <c r="S226" s="319">
        <v>433.19349999999997</v>
      </c>
      <c r="T226" s="319">
        <v>174.25069999999999</v>
      </c>
      <c r="W226" s="319">
        <v>2134124.7280000001</v>
      </c>
      <c r="X226" s="319">
        <v>27.7881</v>
      </c>
      <c r="Y226" s="319">
        <v>12.3827</v>
      </c>
      <c r="Z226" s="319">
        <v>0</v>
      </c>
      <c r="AA226" s="319">
        <v>61.751300000000001</v>
      </c>
      <c r="AB226" s="319">
        <v>197.19149999999999</v>
      </c>
      <c r="AC226" s="319">
        <v>118.8794</v>
      </c>
      <c r="AD226" s="319">
        <v>417.99299999999999</v>
      </c>
      <c r="AE226" s="319">
        <v>159.05019999999999</v>
      </c>
      <c r="AG226" s="42" t="str">
        <f t="shared" si="40"/>
        <v>EMBARCAÇÃO EMPURRADORA MULTIPROPÓSITO COM GUINDASTE HIDRÁULICO DE 74 KN.M - 165 KW</v>
      </c>
    </row>
    <row r="227" spans="1:33">
      <c r="A227" s="42" t="s">
        <v>4748</v>
      </c>
      <c r="B227" s="42" t="s">
        <v>9011</v>
      </c>
      <c r="C227" s="47" t="e">
        <f t="shared" si="31"/>
        <v>#REF!</v>
      </c>
      <c r="D227" s="47" t="e">
        <f t="shared" si="32"/>
        <v>#REF!</v>
      </c>
      <c r="E227" s="47" t="e">
        <f t="shared" si="33"/>
        <v>#REF!</v>
      </c>
      <c r="F227" s="47" t="e">
        <f t="shared" si="34"/>
        <v>#REF!</v>
      </c>
      <c r="G227" s="47" t="e">
        <f t="shared" si="35"/>
        <v>#REF!</v>
      </c>
      <c r="H227" s="47" t="e">
        <f t="shared" si="36"/>
        <v>#REF!</v>
      </c>
      <c r="I227" s="47" t="e">
        <f t="shared" si="37"/>
        <v>#REF!</v>
      </c>
      <c r="J227" s="266" t="e">
        <f t="shared" si="38"/>
        <v>#REF!</v>
      </c>
      <c r="K227" s="47" t="e">
        <f t="shared" si="39"/>
        <v>#REF!</v>
      </c>
      <c r="L227" s="319">
        <v>1113322.6786</v>
      </c>
      <c r="M227" s="319">
        <v>14.4964</v>
      </c>
      <c r="N227" s="319">
        <v>6.4598000000000004</v>
      </c>
      <c r="O227" s="319">
        <v>0</v>
      </c>
      <c r="P227" s="319">
        <v>32.214199999999998</v>
      </c>
      <c r="Q227" s="319">
        <v>641.76869999999997</v>
      </c>
      <c r="R227" s="319">
        <v>134.07990000000001</v>
      </c>
      <c r="S227" s="319">
        <v>829.01900000000001</v>
      </c>
      <c r="T227" s="319">
        <v>155.0361</v>
      </c>
      <c r="W227" s="319">
        <v>1113322.6786</v>
      </c>
      <c r="X227" s="319">
        <v>14.4964</v>
      </c>
      <c r="Y227" s="319">
        <v>6.4598000000000004</v>
      </c>
      <c r="Z227" s="319">
        <v>0</v>
      </c>
      <c r="AA227" s="319">
        <v>32.214199999999998</v>
      </c>
      <c r="AB227" s="319">
        <v>641.76869999999997</v>
      </c>
      <c r="AC227" s="319">
        <v>118.8794</v>
      </c>
      <c r="AD227" s="319">
        <v>813.81849999999997</v>
      </c>
      <c r="AE227" s="319">
        <v>139.8356</v>
      </c>
      <c r="AG227" s="42" t="str">
        <f t="shared" si="40"/>
        <v>EMBARCAÇÃO REBOCADORA - 2 X 268 KW</v>
      </c>
    </row>
    <row r="228" spans="1:33">
      <c r="A228" s="42" t="s">
        <v>4749</v>
      </c>
      <c r="B228" s="42" t="s">
        <v>9012</v>
      </c>
      <c r="C228" s="47" t="e">
        <f t="shared" si="31"/>
        <v>#REF!</v>
      </c>
      <c r="D228" s="47" t="e">
        <f t="shared" si="32"/>
        <v>#REF!</v>
      </c>
      <c r="E228" s="47" t="e">
        <f t="shared" si="33"/>
        <v>#REF!</v>
      </c>
      <c r="F228" s="47" t="e">
        <f t="shared" si="34"/>
        <v>#REF!</v>
      </c>
      <c r="G228" s="47" t="e">
        <f t="shared" si="35"/>
        <v>#REF!</v>
      </c>
      <c r="H228" s="47" t="e">
        <f t="shared" si="36"/>
        <v>#REF!</v>
      </c>
      <c r="I228" s="47" t="e">
        <f t="shared" si="37"/>
        <v>#REF!</v>
      </c>
      <c r="J228" s="266" t="e">
        <f t="shared" si="38"/>
        <v>#REF!</v>
      </c>
      <c r="K228" s="47" t="e">
        <f t="shared" si="39"/>
        <v>#REF!</v>
      </c>
      <c r="L228" s="319">
        <v>2530826.3947999999</v>
      </c>
      <c r="M228" s="319">
        <v>144.61869999999999</v>
      </c>
      <c r="N228" s="319">
        <v>44.614899999999999</v>
      </c>
      <c r="O228" s="319">
        <v>0</v>
      </c>
      <c r="P228" s="319">
        <v>108.464</v>
      </c>
      <c r="Q228" s="319">
        <v>0</v>
      </c>
      <c r="R228" s="319">
        <v>40.005000000000003</v>
      </c>
      <c r="S228" s="319">
        <v>337.70260000000002</v>
      </c>
      <c r="T228" s="319">
        <v>229.23859999999999</v>
      </c>
      <c r="W228" s="319">
        <v>2530826.3947999999</v>
      </c>
      <c r="X228" s="319">
        <v>144.61869999999999</v>
      </c>
      <c r="Y228" s="319">
        <v>44.614899999999999</v>
      </c>
      <c r="Z228" s="319">
        <v>0</v>
      </c>
      <c r="AA228" s="319">
        <v>108.464</v>
      </c>
      <c r="AB228" s="319">
        <v>0</v>
      </c>
      <c r="AC228" s="319">
        <v>35.447400000000002</v>
      </c>
      <c r="AD228" s="319">
        <v>333.14499999999998</v>
      </c>
      <c r="AE228" s="319">
        <v>224.68100000000001</v>
      </c>
      <c r="AG228" s="42" t="str">
        <f t="shared" si="40"/>
        <v>CONJUNTO DE BRITAGEM PARA RACHÃO COM CAPACIDADE DE 80 M³/H - 224 KW</v>
      </c>
    </row>
    <row r="229" spans="1:33">
      <c r="A229" s="42" t="s">
        <v>4750</v>
      </c>
      <c r="B229" s="42" t="s">
        <v>7125</v>
      </c>
      <c r="C229" s="47" t="e">
        <f t="shared" si="31"/>
        <v>#REF!</v>
      </c>
      <c r="D229" s="47" t="e">
        <f t="shared" si="32"/>
        <v>#REF!</v>
      </c>
      <c r="E229" s="47" t="e">
        <f t="shared" si="33"/>
        <v>#REF!</v>
      </c>
      <c r="F229" s="47" t="e">
        <f t="shared" si="34"/>
        <v>#REF!</v>
      </c>
      <c r="G229" s="47" t="e">
        <f t="shared" si="35"/>
        <v>#REF!</v>
      </c>
      <c r="H229" s="47" t="e">
        <f t="shared" si="36"/>
        <v>#REF!</v>
      </c>
      <c r="I229" s="47" t="e">
        <f t="shared" si="37"/>
        <v>#REF!</v>
      </c>
      <c r="J229" s="266" t="e">
        <f t="shared" si="38"/>
        <v>#REF!</v>
      </c>
      <c r="K229" s="47" t="e">
        <f t="shared" si="39"/>
        <v>#REF!</v>
      </c>
      <c r="L229" s="319">
        <v>632802.33059999999</v>
      </c>
      <c r="M229" s="319">
        <v>4.9438000000000004</v>
      </c>
      <c r="N229" s="319">
        <v>3.5587</v>
      </c>
      <c r="O229" s="319">
        <v>0</v>
      </c>
      <c r="P229" s="319">
        <v>10.9862</v>
      </c>
      <c r="Q229" s="319">
        <v>94.35</v>
      </c>
      <c r="R229" s="319">
        <v>40.245600000000003</v>
      </c>
      <c r="S229" s="319">
        <v>154.08430000000001</v>
      </c>
      <c r="T229" s="319">
        <v>48.748100000000001</v>
      </c>
      <c r="W229" s="319">
        <v>632802.33059999999</v>
      </c>
      <c r="X229" s="319">
        <v>4.9438000000000004</v>
      </c>
      <c r="Y229" s="319">
        <v>3.5587</v>
      </c>
      <c r="Z229" s="319">
        <v>0</v>
      </c>
      <c r="AA229" s="319">
        <v>10.9862</v>
      </c>
      <c r="AB229" s="319">
        <v>94.35</v>
      </c>
      <c r="AC229" s="319">
        <v>35.505400000000002</v>
      </c>
      <c r="AD229" s="319">
        <v>149.3441</v>
      </c>
      <c r="AE229" s="319">
        <v>44.007899999999999</v>
      </c>
      <c r="AG229" s="42" t="str">
        <f t="shared" si="40"/>
        <v>DRAGA DE SUCÇÃO PARA EXTRAÇÃO DE AREIA COM TUBO DE DESCARGA DE 150 MM - 100 KW</v>
      </c>
    </row>
    <row r="230" spans="1:33">
      <c r="A230" s="42" t="s">
        <v>4751</v>
      </c>
      <c r="B230" s="42" t="s">
        <v>8364</v>
      </c>
      <c r="C230" s="47" t="e">
        <f t="shared" si="31"/>
        <v>#REF!</v>
      </c>
      <c r="D230" s="47" t="e">
        <f t="shared" si="32"/>
        <v>#REF!</v>
      </c>
      <c r="E230" s="47" t="e">
        <f t="shared" si="33"/>
        <v>#REF!</v>
      </c>
      <c r="F230" s="47" t="e">
        <f t="shared" si="34"/>
        <v>#REF!</v>
      </c>
      <c r="G230" s="47" t="e">
        <f t="shared" si="35"/>
        <v>#REF!</v>
      </c>
      <c r="H230" s="47" t="e">
        <f t="shared" si="36"/>
        <v>#REF!</v>
      </c>
      <c r="I230" s="47" t="e">
        <f t="shared" si="37"/>
        <v>#REF!</v>
      </c>
      <c r="J230" s="266" t="e">
        <f t="shared" si="38"/>
        <v>#REF!</v>
      </c>
      <c r="K230" s="47" t="e">
        <f t="shared" si="39"/>
        <v>#REF!</v>
      </c>
      <c r="L230" s="319">
        <v>105940.30839999999</v>
      </c>
      <c r="M230" s="319">
        <v>7.0627000000000004</v>
      </c>
      <c r="N230" s="319">
        <v>1.9065000000000001</v>
      </c>
      <c r="O230" s="319">
        <v>0</v>
      </c>
      <c r="P230" s="319">
        <v>7.0627000000000004</v>
      </c>
      <c r="Q230" s="319">
        <v>19.7821</v>
      </c>
      <c r="R230" s="319">
        <v>0</v>
      </c>
      <c r="S230" s="319">
        <v>35.814</v>
      </c>
      <c r="T230" s="319">
        <v>8.9692000000000007</v>
      </c>
      <c r="W230" s="319">
        <v>105940.30839999999</v>
      </c>
      <c r="X230" s="319">
        <v>7.0627000000000004</v>
      </c>
      <c r="Y230" s="319">
        <v>1.9065000000000001</v>
      </c>
      <c r="Z230" s="319">
        <v>0</v>
      </c>
      <c r="AA230" s="319">
        <v>7.0627000000000004</v>
      </c>
      <c r="AB230" s="319">
        <v>19.7821</v>
      </c>
      <c r="AC230" s="319">
        <v>0</v>
      </c>
      <c r="AD230" s="319">
        <v>35.814</v>
      </c>
      <c r="AE230" s="319">
        <v>8.9692000000000007</v>
      </c>
      <c r="AG230" s="42" t="str">
        <f t="shared" si="40"/>
        <v>COMPRESSOR DE AR PORTÁTIL DE 42,48 L/S (90 PCM) - 18,50 KW</v>
      </c>
    </row>
    <row r="231" spans="1:33">
      <c r="A231" s="42" t="s">
        <v>4752</v>
      </c>
      <c r="B231" s="42" t="s">
        <v>9013</v>
      </c>
      <c r="C231" s="47" t="e">
        <f t="shared" si="31"/>
        <v>#REF!</v>
      </c>
      <c r="D231" s="47" t="e">
        <f t="shared" si="32"/>
        <v>#REF!</v>
      </c>
      <c r="E231" s="47" t="e">
        <f t="shared" si="33"/>
        <v>#REF!</v>
      </c>
      <c r="F231" s="47" t="e">
        <f t="shared" si="34"/>
        <v>#REF!</v>
      </c>
      <c r="G231" s="47" t="e">
        <f t="shared" si="35"/>
        <v>#REF!</v>
      </c>
      <c r="H231" s="47" t="e">
        <f t="shared" si="36"/>
        <v>#REF!</v>
      </c>
      <c r="I231" s="47" t="e">
        <f t="shared" si="37"/>
        <v>#REF!</v>
      </c>
      <c r="J231" s="266" t="e">
        <f t="shared" si="38"/>
        <v>#REF!</v>
      </c>
      <c r="K231" s="47" t="e">
        <f t="shared" si="39"/>
        <v>#REF!</v>
      </c>
      <c r="L231" s="319">
        <v>9033475.9947999995</v>
      </c>
      <c r="M231" s="319">
        <v>516.19860000000006</v>
      </c>
      <c r="N231" s="319">
        <v>159.2473</v>
      </c>
      <c r="O231" s="319">
        <v>0</v>
      </c>
      <c r="P231" s="319">
        <v>387.149</v>
      </c>
      <c r="Q231" s="319">
        <v>0</v>
      </c>
      <c r="R231" s="319">
        <v>40.005000000000003</v>
      </c>
      <c r="S231" s="319">
        <v>1102.5998999999999</v>
      </c>
      <c r="T231" s="319">
        <v>715.45090000000005</v>
      </c>
      <c r="W231" s="319">
        <v>9033475.9947999995</v>
      </c>
      <c r="X231" s="319">
        <v>516.19860000000006</v>
      </c>
      <c r="Y231" s="319">
        <v>159.2473</v>
      </c>
      <c r="Z231" s="319">
        <v>0</v>
      </c>
      <c r="AA231" s="319">
        <v>387.149</v>
      </c>
      <c r="AB231" s="319">
        <v>0</v>
      </c>
      <c r="AC231" s="319">
        <v>35.447400000000002</v>
      </c>
      <c r="AD231" s="319">
        <v>1098.0423000000001</v>
      </c>
      <c r="AE231" s="319">
        <v>710.89329999999995</v>
      </c>
      <c r="AG231" s="42" t="str">
        <f t="shared" si="40"/>
        <v>CONJUNTO DE BRITAGEM COM CAPACIDADE DE 80 M³/H - 313 KW</v>
      </c>
    </row>
    <row r="232" spans="1:33">
      <c r="A232" s="42" t="s">
        <v>4753</v>
      </c>
      <c r="B232" s="42" t="s">
        <v>7126</v>
      </c>
      <c r="C232" s="47" t="e">
        <f t="shared" si="31"/>
        <v>#REF!</v>
      </c>
      <c r="D232" s="47" t="e">
        <f t="shared" si="32"/>
        <v>#REF!</v>
      </c>
      <c r="E232" s="47" t="e">
        <f t="shared" si="33"/>
        <v>#REF!</v>
      </c>
      <c r="F232" s="47" t="e">
        <f t="shared" si="34"/>
        <v>#REF!</v>
      </c>
      <c r="G232" s="47" t="e">
        <f t="shared" si="35"/>
        <v>#REF!</v>
      </c>
      <c r="H232" s="47" t="e">
        <f t="shared" si="36"/>
        <v>#REF!</v>
      </c>
      <c r="I232" s="47" t="e">
        <f t="shared" si="37"/>
        <v>#REF!</v>
      </c>
      <c r="J232" s="266" t="e">
        <f t="shared" si="38"/>
        <v>#REF!</v>
      </c>
      <c r="K232" s="47" t="e">
        <f t="shared" si="39"/>
        <v>#REF!</v>
      </c>
      <c r="L232" s="319">
        <v>711396.21369999996</v>
      </c>
      <c r="M232" s="319">
        <v>5.5578000000000003</v>
      </c>
      <c r="N232" s="319">
        <v>4.0007000000000001</v>
      </c>
      <c r="O232" s="319">
        <v>0</v>
      </c>
      <c r="P232" s="319">
        <v>9.2629999999999999</v>
      </c>
      <c r="Q232" s="319">
        <v>0</v>
      </c>
      <c r="R232" s="319">
        <v>47.977200000000003</v>
      </c>
      <c r="S232" s="319">
        <v>66.798699999999997</v>
      </c>
      <c r="T232" s="319">
        <v>57.535699999999999</v>
      </c>
      <c r="W232" s="319">
        <v>711396.21369999996</v>
      </c>
      <c r="X232" s="319">
        <v>5.5578000000000003</v>
      </c>
      <c r="Y232" s="319">
        <v>4.0007000000000001</v>
      </c>
      <c r="Z232" s="319">
        <v>0</v>
      </c>
      <c r="AA232" s="319">
        <v>9.2629999999999999</v>
      </c>
      <c r="AB232" s="319">
        <v>0</v>
      </c>
      <c r="AC232" s="319">
        <v>42.959400000000002</v>
      </c>
      <c r="AD232" s="319">
        <v>61.780900000000003</v>
      </c>
      <c r="AE232" s="319">
        <v>52.517899999999997</v>
      </c>
      <c r="AG232" s="42" t="str">
        <f t="shared" si="40"/>
        <v>PLATAFORMA FLUTUANTE MONTADA NA OBRA DE 12 X 24 X 1,8 M COM CAPACIDADE DE 150 T</v>
      </c>
    </row>
    <row r="233" spans="1:33">
      <c r="A233" s="42" t="s">
        <v>4754</v>
      </c>
      <c r="B233" s="42" t="s">
        <v>8365</v>
      </c>
      <c r="C233" s="47" t="e">
        <f t="shared" si="31"/>
        <v>#REF!</v>
      </c>
      <c r="D233" s="47" t="e">
        <f t="shared" si="32"/>
        <v>#REF!</v>
      </c>
      <c r="E233" s="47" t="e">
        <f t="shared" si="33"/>
        <v>#REF!</v>
      </c>
      <c r="F233" s="47" t="e">
        <f t="shared" si="34"/>
        <v>#REF!</v>
      </c>
      <c r="G233" s="47" t="e">
        <f t="shared" si="35"/>
        <v>#REF!</v>
      </c>
      <c r="H233" s="47" t="e">
        <f t="shared" si="36"/>
        <v>#REF!</v>
      </c>
      <c r="I233" s="47" t="e">
        <f t="shared" si="37"/>
        <v>#REF!</v>
      </c>
      <c r="J233" s="266" t="e">
        <f t="shared" si="38"/>
        <v>#REF!</v>
      </c>
      <c r="K233" s="47" t="e">
        <f t="shared" si="39"/>
        <v>#REF!</v>
      </c>
      <c r="L233" s="319">
        <v>7275170.1672</v>
      </c>
      <c r="M233" s="319">
        <v>254.631</v>
      </c>
      <c r="N233" s="319">
        <v>123.4414</v>
      </c>
      <c r="O233" s="319">
        <v>0</v>
      </c>
      <c r="P233" s="319">
        <v>363.75850000000003</v>
      </c>
      <c r="Q233" s="319">
        <v>58.497</v>
      </c>
      <c r="R233" s="319">
        <v>40.005000000000003</v>
      </c>
      <c r="S233" s="319">
        <v>840.3329</v>
      </c>
      <c r="T233" s="319">
        <v>418.07740000000001</v>
      </c>
      <c r="W233" s="319">
        <v>7275170.1672</v>
      </c>
      <c r="X233" s="319">
        <v>254.631</v>
      </c>
      <c r="Y233" s="319">
        <v>123.4414</v>
      </c>
      <c r="Z233" s="319">
        <v>0</v>
      </c>
      <c r="AA233" s="319">
        <v>363.75850000000003</v>
      </c>
      <c r="AB233" s="319">
        <v>58.497</v>
      </c>
      <c r="AC233" s="319">
        <v>35.447400000000002</v>
      </c>
      <c r="AD233" s="319">
        <v>835.77530000000002</v>
      </c>
      <c r="AE233" s="319">
        <v>413.51979999999998</v>
      </c>
      <c r="AG233" s="42" t="str">
        <f t="shared" si="40"/>
        <v>GUINDASTE MÓVEL SOBRE ESTEIRAS COM PINÇA COM CAPACIDADE DE 40 T - 186 KW</v>
      </c>
    </row>
    <row r="234" spans="1:33">
      <c r="A234" s="42" t="s">
        <v>4755</v>
      </c>
      <c r="B234" s="42" t="s">
        <v>8366</v>
      </c>
      <c r="C234" s="47" t="e">
        <f t="shared" si="31"/>
        <v>#REF!</v>
      </c>
      <c r="D234" s="47" t="e">
        <f t="shared" si="32"/>
        <v>#REF!</v>
      </c>
      <c r="E234" s="47" t="e">
        <f t="shared" si="33"/>
        <v>#REF!</v>
      </c>
      <c r="F234" s="47" t="e">
        <f t="shared" si="34"/>
        <v>#REF!</v>
      </c>
      <c r="G234" s="47" t="e">
        <f t="shared" si="35"/>
        <v>#REF!</v>
      </c>
      <c r="H234" s="47" t="e">
        <f t="shared" si="36"/>
        <v>#REF!</v>
      </c>
      <c r="I234" s="47" t="e">
        <f t="shared" si="37"/>
        <v>#REF!</v>
      </c>
      <c r="J234" s="266" t="e">
        <f t="shared" si="38"/>
        <v>#REF!</v>
      </c>
      <c r="K234" s="47" t="e">
        <f t="shared" si="39"/>
        <v>#REF!</v>
      </c>
      <c r="L234" s="319">
        <v>9771.4878000000008</v>
      </c>
      <c r="M234" s="319">
        <v>0.78169999999999995</v>
      </c>
      <c r="N234" s="319">
        <v>0.18090000000000001</v>
      </c>
      <c r="O234" s="319">
        <v>0</v>
      </c>
      <c r="P234" s="319">
        <v>0.68400000000000005</v>
      </c>
      <c r="Q234" s="319">
        <v>0</v>
      </c>
      <c r="R234" s="319">
        <v>0</v>
      </c>
      <c r="S234" s="319">
        <v>1.6466000000000001</v>
      </c>
      <c r="T234" s="319">
        <v>0.96260000000000001</v>
      </c>
      <c r="W234" s="319">
        <v>9771.4878000000008</v>
      </c>
      <c r="X234" s="319">
        <v>0.78169999999999995</v>
      </c>
      <c r="Y234" s="319">
        <v>0.18090000000000001</v>
      </c>
      <c r="Z234" s="319">
        <v>0</v>
      </c>
      <c r="AA234" s="319">
        <v>0.68400000000000005</v>
      </c>
      <c r="AB234" s="319">
        <v>0</v>
      </c>
      <c r="AC234" s="319">
        <v>0</v>
      </c>
      <c r="AD234" s="319">
        <v>1.6466000000000001</v>
      </c>
      <c r="AE234" s="319">
        <v>0.96260000000000001</v>
      </c>
      <c r="AG234" s="42" t="str">
        <f t="shared" si="40"/>
        <v>BOMBA COM CAPACIDADE DE 136 M³/H E CÂMARA DE VÁCUO - 5,60 KW</v>
      </c>
    </row>
    <row r="235" spans="1:33">
      <c r="A235" s="42" t="s">
        <v>4756</v>
      </c>
      <c r="B235" s="42" t="s">
        <v>9014</v>
      </c>
      <c r="C235" s="47" t="e">
        <f t="shared" si="31"/>
        <v>#REF!</v>
      </c>
      <c r="D235" s="47" t="e">
        <f t="shared" si="32"/>
        <v>#REF!</v>
      </c>
      <c r="E235" s="47" t="e">
        <f t="shared" si="33"/>
        <v>#REF!</v>
      </c>
      <c r="F235" s="47" t="e">
        <f t="shared" si="34"/>
        <v>#REF!</v>
      </c>
      <c r="G235" s="47" t="e">
        <f t="shared" si="35"/>
        <v>#REF!</v>
      </c>
      <c r="H235" s="47" t="e">
        <f t="shared" si="36"/>
        <v>#REF!</v>
      </c>
      <c r="I235" s="47" t="e">
        <f t="shared" si="37"/>
        <v>#REF!</v>
      </c>
      <c r="J235" s="266" t="e">
        <f t="shared" si="38"/>
        <v>#REF!</v>
      </c>
      <c r="K235" s="47" t="e">
        <f t="shared" si="39"/>
        <v>#REF!</v>
      </c>
      <c r="L235" s="319">
        <v>1490745.7582</v>
      </c>
      <c r="M235" s="319">
        <v>85.185500000000005</v>
      </c>
      <c r="N235" s="319">
        <v>26.279699999999998</v>
      </c>
      <c r="O235" s="319">
        <v>0</v>
      </c>
      <c r="P235" s="319">
        <v>74.537300000000002</v>
      </c>
      <c r="Q235" s="319">
        <v>0</v>
      </c>
      <c r="R235" s="319">
        <v>30.444800000000001</v>
      </c>
      <c r="S235" s="319">
        <v>216.44730000000001</v>
      </c>
      <c r="T235" s="319">
        <v>141.91</v>
      </c>
      <c r="W235" s="319">
        <v>1490745.7582</v>
      </c>
      <c r="X235" s="319">
        <v>85.185500000000005</v>
      </c>
      <c r="Y235" s="319">
        <v>26.279699999999998</v>
      </c>
      <c r="Z235" s="319">
        <v>0</v>
      </c>
      <c r="AA235" s="319">
        <v>74.537300000000002</v>
      </c>
      <c r="AB235" s="319">
        <v>0</v>
      </c>
      <c r="AC235" s="319">
        <v>27.202300000000001</v>
      </c>
      <c r="AD235" s="319">
        <v>213.20480000000001</v>
      </c>
      <c r="AE235" s="319">
        <v>138.66749999999999</v>
      </c>
      <c r="AG235" s="42" t="str">
        <f t="shared" si="40"/>
        <v>USINA MISTURADORA DE SOLOS COM CAPACIDADE DE 300 T/H - 44 KW</v>
      </c>
    </row>
    <row r="236" spans="1:33">
      <c r="A236" s="42" t="s">
        <v>4757</v>
      </c>
      <c r="B236" s="42" t="s">
        <v>17266</v>
      </c>
      <c r="C236" s="47" t="e">
        <f t="shared" si="31"/>
        <v>#REF!</v>
      </c>
      <c r="D236" s="47" t="e">
        <f t="shared" si="32"/>
        <v>#REF!</v>
      </c>
      <c r="E236" s="47" t="e">
        <f t="shared" si="33"/>
        <v>#REF!</v>
      </c>
      <c r="F236" s="47" t="e">
        <f t="shared" si="34"/>
        <v>#REF!</v>
      </c>
      <c r="G236" s="47" t="e">
        <f t="shared" si="35"/>
        <v>#REF!</v>
      </c>
      <c r="H236" s="47" t="e">
        <f t="shared" si="36"/>
        <v>#REF!</v>
      </c>
      <c r="I236" s="47" t="e">
        <f t="shared" si="37"/>
        <v>#REF!</v>
      </c>
      <c r="J236" s="266" t="e">
        <f t="shared" si="38"/>
        <v>#REF!</v>
      </c>
      <c r="K236" s="47" t="e">
        <f t="shared" si="39"/>
        <v>#REF!</v>
      </c>
      <c r="L236" s="319">
        <v>207405.2329</v>
      </c>
      <c r="M236" s="319">
        <v>11.851699999999999</v>
      </c>
      <c r="N236" s="319">
        <v>3.6562999999999999</v>
      </c>
      <c r="O236" s="319">
        <v>0</v>
      </c>
      <c r="P236" s="319">
        <v>10.3703</v>
      </c>
      <c r="Q236" s="319">
        <v>0</v>
      </c>
      <c r="R236" s="319">
        <v>30.444800000000001</v>
      </c>
      <c r="S236" s="319">
        <v>56.323099999999997</v>
      </c>
      <c r="T236" s="319">
        <v>45.952800000000003</v>
      </c>
      <c r="W236" s="319">
        <v>207405.2329</v>
      </c>
      <c r="X236" s="319">
        <v>11.851699999999999</v>
      </c>
      <c r="Y236" s="319">
        <v>3.6562999999999999</v>
      </c>
      <c r="Z236" s="319">
        <v>0</v>
      </c>
      <c r="AA236" s="319">
        <v>10.3703</v>
      </c>
      <c r="AB236" s="319">
        <v>0</v>
      </c>
      <c r="AC236" s="319">
        <v>27.202300000000001</v>
      </c>
      <c r="AD236" s="319">
        <v>53.080599999999997</v>
      </c>
      <c r="AE236" s="319">
        <v>42.710299999999997</v>
      </c>
      <c r="AG236" s="42" t="str">
        <f t="shared" si="40"/>
        <v>USINA MISTURADORA DE PRÉ-MISTURADO A FRIO COM CAPACIDADE DE 60 T/H - 23,50 KW</v>
      </c>
    </row>
    <row r="237" spans="1:33">
      <c r="A237" s="42" t="s">
        <v>4758</v>
      </c>
      <c r="B237" s="42" t="s">
        <v>7127</v>
      </c>
      <c r="C237" s="47" t="e">
        <f t="shared" si="31"/>
        <v>#REF!</v>
      </c>
      <c r="D237" s="47" t="e">
        <f t="shared" si="32"/>
        <v>#REF!</v>
      </c>
      <c r="E237" s="47" t="e">
        <f t="shared" si="33"/>
        <v>#REF!</v>
      </c>
      <c r="F237" s="47" t="e">
        <f t="shared" si="34"/>
        <v>#REF!</v>
      </c>
      <c r="G237" s="47" t="e">
        <f t="shared" si="35"/>
        <v>#REF!</v>
      </c>
      <c r="H237" s="47" t="e">
        <f t="shared" si="36"/>
        <v>#REF!</v>
      </c>
      <c r="I237" s="47" t="e">
        <f t="shared" si="37"/>
        <v>#REF!</v>
      </c>
      <c r="J237" s="266" t="e">
        <f t="shared" si="38"/>
        <v>#REF!</v>
      </c>
      <c r="K237" s="47" t="e">
        <f t="shared" si="39"/>
        <v>#REF!</v>
      </c>
      <c r="L237" s="319">
        <v>22238298.4186</v>
      </c>
      <c r="M237" s="319">
        <v>173.73670000000001</v>
      </c>
      <c r="N237" s="319">
        <v>125.0615</v>
      </c>
      <c r="O237" s="319">
        <v>0</v>
      </c>
      <c r="P237" s="319">
        <v>386.08159999999998</v>
      </c>
      <c r="Q237" s="319">
        <v>84.537599999999998</v>
      </c>
      <c r="R237" s="319">
        <v>109.1095</v>
      </c>
      <c r="S237" s="319">
        <v>878.52689999999996</v>
      </c>
      <c r="T237" s="319">
        <v>407.90769999999998</v>
      </c>
      <c r="W237" s="319">
        <v>22238298.4186</v>
      </c>
      <c r="X237" s="319">
        <v>173.73670000000001</v>
      </c>
      <c r="Y237" s="319">
        <v>125.0615</v>
      </c>
      <c r="Z237" s="319">
        <v>0</v>
      </c>
      <c r="AA237" s="319">
        <v>386.08159999999998</v>
      </c>
      <c r="AB237" s="319">
        <v>84.537599999999998</v>
      </c>
      <c r="AC237" s="319">
        <v>96.513800000000003</v>
      </c>
      <c r="AD237" s="319">
        <v>865.93119999999999</v>
      </c>
      <c r="AE237" s="319">
        <v>395.31200000000001</v>
      </c>
      <c r="AG237" s="42" t="str">
        <f t="shared" si="40"/>
        <v>BATELÃO AUTOPROPELIDO COM CAPACIDADE DE 300 M³ - 224 KW</v>
      </c>
    </row>
    <row r="238" spans="1:33">
      <c r="A238" s="42" t="s">
        <v>4759</v>
      </c>
      <c r="B238" s="42" t="s">
        <v>7128</v>
      </c>
      <c r="C238" s="47" t="e">
        <f t="shared" si="31"/>
        <v>#REF!</v>
      </c>
      <c r="D238" s="47" t="e">
        <f t="shared" si="32"/>
        <v>#REF!</v>
      </c>
      <c r="E238" s="47" t="e">
        <f t="shared" si="33"/>
        <v>#REF!</v>
      </c>
      <c r="F238" s="47" t="e">
        <f t="shared" si="34"/>
        <v>#REF!</v>
      </c>
      <c r="G238" s="47" t="e">
        <f t="shared" si="35"/>
        <v>#REF!</v>
      </c>
      <c r="H238" s="47" t="e">
        <f t="shared" si="36"/>
        <v>#REF!</v>
      </c>
      <c r="I238" s="47" t="e">
        <f t="shared" si="37"/>
        <v>#REF!</v>
      </c>
      <c r="J238" s="266" t="e">
        <f t="shared" si="38"/>
        <v>#REF!</v>
      </c>
      <c r="K238" s="47" t="e">
        <f t="shared" si="39"/>
        <v>#REF!</v>
      </c>
      <c r="L238" s="319">
        <v>27281184.883000001</v>
      </c>
      <c r="M238" s="319">
        <v>213.1343</v>
      </c>
      <c r="N238" s="319">
        <v>153.4211</v>
      </c>
      <c r="O238" s="319">
        <v>0</v>
      </c>
      <c r="P238" s="319">
        <v>473.63170000000002</v>
      </c>
      <c r="Q238" s="319">
        <v>140.77019999999999</v>
      </c>
      <c r="R238" s="319">
        <v>109.1095</v>
      </c>
      <c r="S238" s="319">
        <v>1090.0668000000001</v>
      </c>
      <c r="T238" s="319">
        <v>475.66489999999999</v>
      </c>
      <c r="W238" s="319">
        <v>27281184.883000001</v>
      </c>
      <c r="X238" s="319">
        <v>213.1343</v>
      </c>
      <c r="Y238" s="319">
        <v>153.4211</v>
      </c>
      <c r="Z238" s="319">
        <v>0</v>
      </c>
      <c r="AA238" s="319">
        <v>473.63170000000002</v>
      </c>
      <c r="AB238" s="319">
        <v>140.77019999999999</v>
      </c>
      <c r="AC238" s="319">
        <v>96.513800000000003</v>
      </c>
      <c r="AD238" s="319">
        <v>1077.4711</v>
      </c>
      <c r="AE238" s="319">
        <v>463.06920000000002</v>
      </c>
      <c r="AG238" s="42" t="str">
        <f t="shared" si="40"/>
        <v>BATELÃO AUTOPROPELIDO COM CAPACIDADE DE 500 M³ - 373 KW</v>
      </c>
    </row>
    <row r="239" spans="1:33">
      <c r="A239" s="42" t="s">
        <v>4760</v>
      </c>
      <c r="B239" s="42" t="s">
        <v>7129</v>
      </c>
      <c r="C239" s="47" t="e">
        <f t="shared" si="31"/>
        <v>#REF!</v>
      </c>
      <c r="D239" s="47" t="e">
        <f t="shared" si="32"/>
        <v>#REF!</v>
      </c>
      <c r="E239" s="47" t="e">
        <f t="shared" si="33"/>
        <v>#REF!</v>
      </c>
      <c r="F239" s="47" t="e">
        <f t="shared" si="34"/>
        <v>#REF!</v>
      </c>
      <c r="G239" s="47" t="e">
        <f t="shared" si="35"/>
        <v>#REF!</v>
      </c>
      <c r="H239" s="47" t="e">
        <f t="shared" si="36"/>
        <v>#REF!</v>
      </c>
      <c r="I239" s="47" t="e">
        <f t="shared" si="37"/>
        <v>#REF!</v>
      </c>
      <c r="J239" s="266" t="e">
        <f t="shared" si="38"/>
        <v>#REF!</v>
      </c>
      <c r="K239" s="47" t="e">
        <f t="shared" si="39"/>
        <v>#REF!</v>
      </c>
      <c r="L239" s="319">
        <v>3511084.8185999999</v>
      </c>
      <c r="M239" s="319">
        <v>27.430399999999999</v>
      </c>
      <c r="N239" s="319">
        <v>19.7453</v>
      </c>
      <c r="O239" s="319">
        <v>0</v>
      </c>
      <c r="P239" s="319">
        <v>45.717300000000002</v>
      </c>
      <c r="Q239" s="319">
        <v>0</v>
      </c>
      <c r="R239" s="319">
        <v>23.988600000000002</v>
      </c>
      <c r="S239" s="319">
        <v>116.88160000000001</v>
      </c>
      <c r="T239" s="319">
        <v>71.164299999999997</v>
      </c>
      <c r="W239" s="319">
        <v>3511084.8185999999</v>
      </c>
      <c r="X239" s="319">
        <v>27.430399999999999</v>
      </c>
      <c r="Y239" s="319">
        <v>19.7453</v>
      </c>
      <c r="Z239" s="319">
        <v>0</v>
      </c>
      <c r="AA239" s="319">
        <v>45.717300000000002</v>
      </c>
      <c r="AB239" s="319">
        <v>0</v>
      </c>
      <c r="AC239" s="319">
        <v>21.479700000000001</v>
      </c>
      <c r="AD239" s="319">
        <v>114.37269999999999</v>
      </c>
      <c r="AE239" s="319">
        <v>68.6554</v>
      </c>
      <c r="AG239" s="42" t="str">
        <f t="shared" si="40"/>
        <v>PONTÃO FLUTUANTE DE 15 X 30 X 1,8 M COM CAPACIDADE DE 500 T</v>
      </c>
    </row>
    <row r="240" spans="1:33">
      <c r="A240" s="42" t="s">
        <v>4761</v>
      </c>
      <c r="B240" s="42" t="s">
        <v>8367</v>
      </c>
      <c r="C240" s="47" t="e">
        <f t="shared" si="31"/>
        <v>#REF!</v>
      </c>
      <c r="D240" s="47" t="e">
        <f t="shared" si="32"/>
        <v>#REF!</v>
      </c>
      <c r="E240" s="47" t="e">
        <f t="shared" si="33"/>
        <v>#REF!</v>
      </c>
      <c r="F240" s="47" t="e">
        <f t="shared" si="34"/>
        <v>#REF!</v>
      </c>
      <c r="G240" s="47" t="e">
        <f t="shared" si="35"/>
        <v>#REF!</v>
      </c>
      <c r="H240" s="47" t="e">
        <f t="shared" si="36"/>
        <v>#REF!</v>
      </c>
      <c r="I240" s="47" t="e">
        <f t="shared" si="37"/>
        <v>#REF!</v>
      </c>
      <c r="J240" s="266" t="e">
        <f t="shared" si="38"/>
        <v>#REF!</v>
      </c>
      <c r="K240" s="47" t="e">
        <f t="shared" si="39"/>
        <v>#REF!</v>
      </c>
      <c r="L240" s="319">
        <v>44911.726600000002</v>
      </c>
      <c r="M240" s="319">
        <v>3.5929000000000002</v>
      </c>
      <c r="N240" s="319">
        <v>0.83130000000000004</v>
      </c>
      <c r="O240" s="319">
        <v>0</v>
      </c>
      <c r="P240" s="319">
        <v>3.5929000000000002</v>
      </c>
      <c r="Q240" s="319">
        <v>0</v>
      </c>
      <c r="R240" s="319">
        <v>23.570599999999999</v>
      </c>
      <c r="S240" s="319">
        <v>31.587700000000002</v>
      </c>
      <c r="T240" s="319">
        <v>27.994800000000001</v>
      </c>
      <c r="W240" s="319">
        <v>44911.726600000002</v>
      </c>
      <c r="X240" s="319">
        <v>3.5929000000000002</v>
      </c>
      <c r="Y240" s="319">
        <v>0.83130000000000004</v>
      </c>
      <c r="Z240" s="319">
        <v>0</v>
      </c>
      <c r="AA240" s="319">
        <v>3.5929000000000002</v>
      </c>
      <c r="AB240" s="319">
        <v>0</v>
      </c>
      <c r="AC240" s="319">
        <v>21.254300000000001</v>
      </c>
      <c r="AD240" s="319">
        <v>29.2714</v>
      </c>
      <c r="AE240" s="319">
        <v>25.6785</v>
      </c>
      <c r="AG240" s="42" t="str">
        <f t="shared" si="40"/>
        <v>BOMBA DE INJEÇÃO DE ARGAMASSA E NATA COM CAPACIDADE DE 1,08 M³/H (18 L/MIN) E MISTURADOR COM TAMBOR DE 0,100 M³ - 6,20 KW</v>
      </c>
    </row>
    <row r="241" spans="1:33">
      <c r="A241" s="42" t="s">
        <v>4762</v>
      </c>
      <c r="B241" s="42" t="s">
        <v>8368</v>
      </c>
      <c r="C241" s="47" t="e">
        <f t="shared" si="31"/>
        <v>#REF!</v>
      </c>
      <c r="D241" s="47" t="e">
        <f t="shared" si="32"/>
        <v>#REF!</v>
      </c>
      <c r="E241" s="47" t="e">
        <f t="shared" si="33"/>
        <v>#REF!</v>
      </c>
      <c r="F241" s="47" t="e">
        <f t="shared" si="34"/>
        <v>#REF!</v>
      </c>
      <c r="G241" s="47" t="e">
        <f t="shared" si="35"/>
        <v>#REF!</v>
      </c>
      <c r="H241" s="47" t="e">
        <f t="shared" si="36"/>
        <v>#REF!</v>
      </c>
      <c r="I241" s="47" t="e">
        <f t="shared" si="37"/>
        <v>#REF!</v>
      </c>
      <c r="J241" s="266" t="e">
        <f t="shared" si="38"/>
        <v>#REF!</v>
      </c>
      <c r="K241" s="47" t="e">
        <f t="shared" si="39"/>
        <v>#REF!</v>
      </c>
      <c r="L241" s="319">
        <v>88277.235499999995</v>
      </c>
      <c r="M241" s="319">
        <v>5.0444000000000004</v>
      </c>
      <c r="N241" s="319">
        <v>1.5562</v>
      </c>
      <c r="O241" s="319">
        <v>0</v>
      </c>
      <c r="P241" s="319">
        <v>3.7833000000000001</v>
      </c>
      <c r="Q241" s="319">
        <v>0</v>
      </c>
      <c r="R241" s="319">
        <v>0</v>
      </c>
      <c r="S241" s="319">
        <v>10.383900000000001</v>
      </c>
      <c r="T241" s="319">
        <v>6.6006</v>
      </c>
      <c r="W241" s="319">
        <v>88277.235499999995</v>
      </c>
      <c r="X241" s="319">
        <v>5.0444000000000004</v>
      </c>
      <c r="Y241" s="319">
        <v>1.5562</v>
      </c>
      <c r="Z241" s="319">
        <v>0</v>
      </c>
      <c r="AA241" s="319">
        <v>3.7833000000000001</v>
      </c>
      <c r="AB241" s="319">
        <v>0</v>
      </c>
      <c r="AC241" s="319">
        <v>0</v>
      </c>
      <c r="AD241" s="319">
        <v>10.383900000000001</v>
      </c>
      <c r="AE241" s="319">
        <v>6.6006</v>
      </c>
      <c r="AG241" s="42" t="str">
        <f t="shared" si="40"/>
        <v>MÁQUINA DE BANCADA UNIVERSAL PARA CORTE DE CHAPA - 1,50 KW</v>
      </c>
    </row>
    <row r="242" spans="1:33">
      <c r="A242" s="42" t="s">
        <v>4763</v>
      </c>
      <c r="B242" s="42" t="s">
        <v>8369</v>
      </c>
      <c r="C242" s="47" t="e">
        <f t="shared" si="31"/>
        <v>#REF!</v>
      </c>
      <c r="D242" s="47" t="e">
        <f t="shared" si="32"/>
        <v>#REF!</v>
      </c>
      <c r="E242" s="47" t="e">
        <f t="shared" si="33"/>
        <v>#REF!</v>
      </c>
      <c r="F242" s="47" t="e">
        <f t="shared" si="34"/>
        <v>#REF!</v>
      </c>
      <c r="G242" s="47" t="e">
        <f t="shared" si="35"/>
        <v>#REF!</v>
      </c>
      <c r="H242" s="47" t="e">
        <f t="shared" si="36"/>
        <v>#REF!</v>
      </c>
      <c r="I242" s="47" t="e">
        <f t="shared" si="37"/>
        <v>#REF!</v>
      </c>
      <c r="J242" s="266" t="e">
        <f t="shared" si="38"/>
        <v>#REF!</v>
      </c>
      <c r="K242" s="47" t="e">
        <f t="shared" si="39"/>
        <v>#REF!</v>
      </c>
      <c r="L242" s="319">
        <v>126648.38679999999</v>
      </c>
      <c r="M242" s="319">
        <v>7.2370999999999999</v>
      </c>
      <c r="N242" s="319">
        <v>2.2326000000000001</v>
      </c>
      <c r="O242" s="319">
        <v>0</v>
      </c>
      <c r="P242" s="319">
        <v>5.4278000000000004</v>
      </c>
      <c r="Q242" s="319">
        <v>0</v>
      </c>
      <c r="R242" s="319">
        <v>0</v>
      </c>
      <c r="S242" s="319">
        <v>14.897500000000001</v>
      </c>
      <c r="T242" s="319">
        <v>9.4696999999999996</v>
      </c>
      <c r="W242" s="319">
        <v>126648.38679999999</v>
      </c>
      <c r="X242" s="319">
        <v>7.2370999999999999</v>
      </c>
      <c r="Y242" s="319">
        <v>2.2326000000000001</v>
      </c>
      <c r="Z242" s="319">
        <v>0</v>
      </c>
      <c r="AA242" s="319">
        <v>5.4278000000000004</v>
      </c>
      <c r="AB242" s="319">
        <v>0</v>
      </c>
      <c r="AC242" s="319">
        <v>0</v>
      </c>
      <c r="AD242" s="319">
        <v>14.897500000000001</v>
      </c>
      <c r="AE242" s="319">
        <v>9.4696999999999996</v>
      </c>
      <c r="AG242" s="42" t="str">
        <f t="shared" si="40"/>
        <v>MÁQUINA DE BANCADA GUILHOTINA - 4,00 KW</v>
      </c>
    </row>
    <row r="243" spans="1:33">
      <c r="A243" s="42" t="s">
        <v>4764</v>
      </c>
      <c r="B243" s="42" t="s">
        <v>7130</v>
      </c>
      <c r="C243" s="47" t="e">
        <f t="shared" si="31"/>
        <v>#REF!</v>
      </c>
      <c r="D243" s="47" t="e">
        <f t="shared" si="32"/>
        <v>#REF!</v>
      </c>
      <c r="E243" s="47" t="e">
        <f t="shared" si="33"/>
        <v>#REF!</v>
      </c>
      <c r="F243" s="47" t="e">
        <f t="shared" si="34"/>
        <v>#REF!</v>
      </c>
      <c r="G243" s="47" t="e">
        <f t="shared" si="35"/>
        <v>#REF!</v>
      </c>
      <c r="H243" s="47" t="e">
        <f t="shared" si="36"/>
        <v>#REF!</v>
      </c>
      <c r="I243" s="47" t="e">
        <f t="shared" si="37"/>
        <v>#REF!</v>
      </c>
      <c r="J243" s="266" t="e">
        <f t="shared" si="38"/>
        <v>#REF!</v>
      </c>
      <c r="K243" s="47" t="e">
        <f t="shared" si="39"/>
        <v>#REF!</v>
      </c>
      <c r="L243" s="319">
        <v>572822793.12230003</v>
      </c>
      <c r="M243" s="319">
        <v>4475.1781000000001</v>
      </c>
      <c r="N243" s="319">
        <v>3221.3823000000002</v>
      </c>
      <c r="O243" s="319">
        <v>0</v>
      </c>
      <c r="P243" s="319">
        <v>9944.8402000000006</v>
      </c>
      <c r="Q243" s="319">
        <v>6189.36</v>
      </c>
      <c r="R243" s="319">
        <v>525.04870000000005</v>
      </c>
      <c r="S243" s="319">
        <v>24355.809300000001</v>
      </c>
      <c r="T243" s="319">
        <v>8221.6090999999997</v>
      </c>
      <c r="W243" s="319">
        <v>572822793.12230003</v>
      </c>
      <c r="X243" s="319">
        <v>4475.1781000000001</v>
      </c>
      <c r="Y243" s="319">
        <v>3221.3823000000002</v>
      </c>
      <c r="Z243" s="319">
        <v>0</v>
      </c>
      <c r="AA243" s="319">
        <v>9944.8402000000006</v>
      </c>
      <c r="AB243" s="319">
        <v>6189.36</v>
      </c>
      <c r="AC243" s="319">
        <v>464.42899999999997</v>
      </c>
      <c r="AD243" s="319">
        <v>24295.189600000002</v>
      </c>
      <c r="AE243" s="319">
        <v>8160.9894000000004</v>
      </c>
      <c r="AG243" s="42" t="str">
        <f t="shared" si="40"/>
        <v>DRAGA HOPPER COM CAPACIDADE DE 10.000 M³</v>
      </c>
    </row>
    <row r="244" spans="1:33">
      <c r="A244" s="42" t="s">
        <v>4765</v>
      </c>
      <c r="B244" s="42" t="s">
        <v>7131</v>
      </c>
      <c r="C244" s="47" t="e">
        <f t="shared" si="31"/>
        <v>#REF!</v>
      </c>
      <c r="D244" s="47" t="e">
        <f t="shared" si="32"/>
        <v>#REF!</v>
      </c>
      <c r="E244" s="47" t="e">
        <f t="shared" si="33"/>
        <v>#REF!</v>
      </c>
      <c r="F244" s="47" t="e">
        <f t="shared" si="34"/>
        <v>#REF!</v>
      </c>
      <c r="G244" s="47" t="e">
        <f t="shared" si="35"/>
        <v>#REF!</v>
      </c>
      <c r="H244" s="47" t="e">
        <f t="shared" si="36"/>
        <v>#REF!</v>
      </c>
      <c r="I244" s="47" t="e">
        <f t="shared" si="37"/>
        <v>#REF!</v>
      </c>
      <c r="J244" s="266" t="e">
        <f t="shared" si="38"/>
        <v>#REF!</v>
      </c>
      <c r="K244" s="47" t="e">
        <f t="shared" si="39"/>
        <v>#REF!</v>
      </c>
      <c r="L244" s="319">
        <v>817922867.51970005</v>
      </c>
      <c r="M244" s="319">
        <v>6390.0223999999998</v>
      </c>
      <c r="N244" s="319">
        <v>4599.7511000000004</v>
      </c>
      <c r="O244" s="319">
        <v>0</v>
      </c>
      <c r="P244" s="319">
        <v>14200.049800000001</v>
      </c>
      <c r="Q244" s="319">
        <v>8906.64</v>
      </c>
      <c r="R244" s="319">
        <v>549.68550000000005</v>
      </c>
      <c r="S244" s="319">
        <v>34646.148800000003</v>
      </c>
      <c r="T244" s="319">
        <v>11539.459000000001</v>
      </c>
      <c r="W244" s="319">
        <v>817922867.51970005</v>
      </c>
      <c r="X244" s="319">
        <v>6390.0223999999998</v>
      </c>
      <c r="Y244" s="319">
        <v>4599.7511000000004</v>
      </c>
      <c r="Z244" s="319">
        <v>0</v>
      </c>
      <c r="AA244" s="319">
        <v>14200.049800000001</v>
      </c>
      <c r="AB244" s="319">
        <v>8906.64</v>
      </c>
      <c r="AC244" s="319">
        <v>486.49360000000001</v>
      </c>
      <c r="AD244" s="319">
        <v>34582.956899999997</v>
      </c>
      <c r="AE244" s="319">
        <v>11476.267099999999</v>
      </c>
      <c r="AG244" s="42" t="str">
        <f t="shared" si="40"/>
        <v>DRAGA HOPPER COM CAPACIDADE DE 15.000 M³</v>
      </c>
    </row>
    <row r="245" spans="1:33">
      <c r="A245" s="42" t="s">
        <v>4766</v>
      </c>
      <c r="B245" s="42" t="s">
        <v>7132</v>
      </c>
      <c r="C245" s="47" t="e">
        <f t="shared" si="31"/>
        <v>#REF!</v>
      </c>
      <c r="D245" s="47" t="e">
        <f t="shared" si="32"/>
        <v>#REF!</v>
      </c>
      <c r="E245" s="47" t="e">
        <f t="shared" si="33"/>
        <v>#REF!</v>
      </c>
      <c r="F245" s="47" t="e">
        <f t="shared" si="34"/>
        <v>#REF!</v>
      </c>
      <c r="G245" s="47" t="e">
        <f t="shared" si="35"/>
        <v>#REF!</v>
      </c>
      <c r="H245" s="47" t="e">
        <f t="shared" si="36"/>
        <v>#REF!</v>
      </c>
      <c r="I245" s="47" t="e">
        <f t="shared" si="37"/>
        <v>#REF!</v>
      </c>
      <c r="J245" s="266" t="e">
        <f t="shared" si="38"/>
        <v>#REF!</v>
      </c>
      <c r="K245" s="47" t="e">
        <f t="shared" si="39"/>
        <v>#REF!</v>
      </c>
      <c r="L245" s="319">
        <v>1063022941.9171</v>
      </c>
      <c r="M245" s="319">
        <v>8304.8667000000005</v>
      </c>
      <c r="N245" s="319">
        <v>5978.1198999999997</v>
      </c>
      <c r="O245" s="319">
        <v>0</v>
      </c>
      <c r="P245" s="319">
        <v>18455.259399999999</v>
      </c>
      <c r="Q245" s="319">
        <v>11699.4</v>
      </c>
      <c r="R245" s="319">
        <v>573.67409999999995</v>
      </c>
      <c r="S245" s="319">
        <v>45011.320099999997</v>
      </c>
      <c r="T245" s="319">
        <v>14856.6607</v>
      </c>
      <c r="W245" s="319">
        <v>1063022941.9171</v>
      </c>
      <c r="X245" s="319">
        <v>8304.8667000000005</v>
      </c>
      <c r="Y245" s="319">
        <v>5978.1198999999997</v>
      </c>
      <c r="Z245" s="319">
        <v>0</v>
      </c>
      <c r="AA245" s="319">
        <v>18455.259399999999</v>
      </c>
      <c r="AB245" s="319">
        <v>11699.4</v>
      </c>
      <c r="AC245" s="319">
        <v>507.97329999999999</v>
      </c>
      <c r="AD245" s="319">
        <v>44945.619299999998</v>
      </c>
      <c r="AE245" s="319">
        <v>14790.9599</v>
      </c>
      <c r="AG245" s="42" t="str">
        <f t="shared" si="40"/>
        <v>DRAGA HOPPER COM CAPACIDADE DE 20.000 M³</v>
      </c>
    </row>
    <row r="246" spans="1:33">
      <c r="A246" s="42" t="s">
        <v>4767</v>
      </c>
      <c r="B246" s="42" t="s">
        <v>7133</v>
      </c>
      <c r="C246" s="47" t="e">
        <f t="shared" si="31"/>
        <v>#REF!</v>
      </c>
      <c r="D246" s="47" t="e">
        <f t="shared" si="32"/>
        <v>#REF!</v>
      </c>
      <c r="E246" s="47" t="e">
        <f t="shared" si="33"/>
        <v>#REF!</v>
      </c>
      <c r="F246" s="47" t="e">
        <f t="shared" si="34"/>
        <v>#REF!</v>
      </c>
      <c r="G246" s="47" t="e">
        <f t="shared" si="35"/>
        <v>#REF!</v>
      </c>
      <c r="H246" s="47" t="e">
        <f t="shared" si="36"/>
        <v>#REF!</v>
      </c>
      <c r="I246" s="47" t="e">
        <f t="shared" si="37"/>
        <v>#REF!</v>
      </c>
      <c r="J246" s="266" t="e">
        <f t="shared" si="38"/>
        <v>#REF!</v>
      </c>
      <c r="K246" s="47" t="e">
        <f t="shared" si="39"/>
        <v>#REF!</v>
      </c>
      <c r="L246" s="319">
        <v>2477686.2947999998</v>
      </c>
      <c r="M246" s="319">
        <v>25.809200000000001</v>
      </c>
      <c r="N246" s="319">
        <v>11.5009</v>
      </c>
      <c r="O246" s="319">
        <v>0</v>
      </c>
      <c r="P246" s="319">
        <v>57.3538</v>
      </c>
      <c r="Q246" s="319">
        <v>237.82490000000001</v>
      </c>
      <c r="R246" s="319">
        <v>48.959000000000003</v>
      </c>
      <c r="S246" s="319">
        <v>381.44779999999997</v>
      </c>
      <c r="T246" s="319">
        <v>86.269099999999995</v>
      </c>
      <c r="W246" s="319">
        <v>2477686.2947999998</v>
      </c>
      <c r="X246" s="319">
        <v>25.809200000000001</v>
      </c>
      <c r="Y246" s="319">
        <v>11.5009</v>
      </c>
      <c r="Z246" s="319">
        <v>0</v>
      </c>
      <c r="AA246" s="319">
        <v>57.3538</v>
      </c>
      <c r="AB246" s="319">
        <v>237.82490000000001</v>
      </c>
      <c r="AC246" s="319">
        <v>43.845300000000002</v>
      </c>
      <c r="AD246" s="319">
        <v>376.33409999999998</v>
      </c>
      <c r="AE246" s="319">
        <v>81.1554</v>
      </c>
      <c r="AG246" s="42" t="str">
        <f t="shared" si="40"/>
        <v>EMBARCAÇÃO HOTEL COM CAPACIDADE PARA 15 PESSOAS - 199 KW</v>
      </c>
    </row>
    <row r="247" spans="1:33">
      <c r="A247" s="42" t="s">
        <v>4768</v>
      </c>
      <c r="B247" s="42" t="s">
        <v>8370</v>
      </c>
      <c r="C247" s="47" t="e">
        <f t="shared" si="31"/>
        <v>#REF!</v>
      </c>
      <c r="D247" s="47" t="e">
        <f t="shared" si="32"/>
        <v>#REF!</v>
      </c>
      <c r="E247" s="47" t="e">
        <f t="shared" si="33"/>
        <v>#REF!</v>
      </c>
      <c r="F247" s="47" t="e">
        <f t="shared" si="34"/>
        <v>#REF!</v>
      </c>
      <c r="G247" s="47" t="e">
        <f t="shared" si="35"/>
        <v>#REF!</v>
      </c>
      <c r="H247" s="47" t="e">
        <f t="shared" si="36"/>
        <v>#REF!</v>
      </c>
      <c r="I247" s="47" t="e">
        <f t="shared" si="37"/>
        <v>#REF!</v>
      </c>
      <c r="J247" s="266" t="e">
        <f t="shared" si="38"/>
        <v>#REF!</v>
      </c>
      <c r="K247" s="47" t="e">
        <f t="shared" si="39"/>
        <v>#REF!</v>
      </c>
      <c r="L247" s="319">
        <v>14466.057000000001</v>
      </c>
      <c r="M247" s="319">
        <v>1.9288000000000001</v>
      </c>
      <c r="N247" s="319">
        <v>0.44629999999999997</v>
      </c>
      <c r="O247" s="319">
        <v>0</v>
      </c>
      <c r="P247" s="319">
        <v>1.4466000000000001</v>
      </c>
      <c r="Q247" s="319">
        <v>0</v>
      </c>
      <c r="R247" s="319">
        <v>0</v>
      </c>
      <c r="S247" s="319">
        <v>3.8216999999999999</v>
      </c>
      <c r="T247" s="319">
        <v>2.3751000000000002</v>
      </c>
      <c r="W247" s="319">
        <v>14466.057000000001</v>
      </c>
      <c r="X247" s="319">
        <v>1.9288000000000001</v>
      </c>
      <c r="Y247" s="319">
        <v>0.44629999999999997</v>
      </c>
      <c r="Z247" s="319">
        <v>0</v>
      </c>
      <c r="AA247" s="319">
        <v>1.4466000000000001</v>
      </c>
      <c r="AB247" s="319">
        <v>0</v>
      </c>
      <c r="AC247" s="319">
        <v>0</v>
      </c>
      <c r="AD247" s="319">
        <v>3.8216999999999999</v>
      </c>
      <c r="AE247" s="319">
        <v>2.3751000000000002</v>
      </c>
      <c r="AG247" s="42" t="str">
        <f t="shared" si="40"/>
        <v>FÁBRICA DE PRÉ-MOLDADO DE CONCRETO PARA BALIZADOR - 2,20 KW</v>
      </c>
    </row>
    <row r="248" spans="1:33">
      <c r="A248" s="42" t="s">
        <v>6152</v>
      </c>
      <c r="B248" s="42" t="s">
        <v>8371</v>
      </c>
      <c r="C248" s="47" t="e">
        <f t="shared" si="31"/>
        <v>#REF!</v>
      </c>
      <c r="D248" s="47" t="e">
        <f t="shared" si="32"/>
        <v>#REF!</v>
      </c>
      <c r="E248" s="47" t="e">
        <f t="shared" si="33"/>
        <v>#REF!</v>
      </c>
      <c r="F248" s="47" t="e">
        <f t="shared" si="34"/>
        <v>#REF!</v>
      </c>
      <c r="G248" s="47" t="e">
        <f t="shared" si="35"/>
        <v>#REF!</v>
      </c>
      <c r="H248" s="47" t="e">
        <f t="shared" si="36"/>
        <v>#REF!</v>
      </c>
      <c r="I248" s="47" t="e">
        <f t="shared" si="37"/>
        <v>#REF!</v>
      </c>
      <c r="J248" s="266" t="e">
        <f t="shared" si="38"/>
        <v>#REF!</v>
      </c>
      <c r="K248" s="47" t="e">
        <f t="shared" si="39"/>
        <v>#REF!</v>
      </c>
      <c r="L248" s="319">
        <v>279652.05459999997</v>
      </c>
      <c r="M248" s="319">
        <v>18.6435</v>
      </c>
      <c r="N248" s="319">
        <v>5.0326000000000004</v>
      </c>
      <c r="O248" s="319">
        <v>0</v>
      </c>
      <c r="P248" s="319">
        <v>18.6435</v>
      </c>
      <c r="Q248" s="319">
        <v>87.147999999999996</v>
      </c>
      <c r="R248" s="319">
        <v>0</v>
      </c>
      <c r="S248" s="319">
        <v>129.4676</v>
      </c>
      <c r="T248" s="319">
        <v>23.676100000000002</v>
      </c>
      <c r="W248" s="319">
        <v>279652.05459999997</v>
      </c>
      <c r="X248" s="319">
        <v>18.6435</v>
      </c>
      <c r="Y248" s="319">
        <v>5.0326000000000004</v>
      </c>
      <c r="Z248" s="319">
        <v>0</v>
      </c>
      <c r="AA248" s="319">
        <v>18.6435</v>
      </c>
      <c r="AB248" s="319">
        <v>87.147999999999996</v>
      </c>
      <c r="AC248" s="319">
        <v>0</v>
      </c>
      <c r="AD248" s="319">
        <v>129.4676</v>
      </c>
      <c r="AE248" s="319">
        <v>23.676100000000002</v>
      </c>
      <c r="AG248" s="42" t="str">
        <f t="shared" si="40"/>
        <v>COMPRESSOR DE AR PORTÁTIL DE 185,95 L/S (394 PCM) - 81,50 KW</v>
      </c>
    </row>
    <row r="249" spans="1:33">
      <c r="A249" s="42" t="s">
        <v>4769</v>
      </c>
      <c r="B249" s="42" t="s">
        <v>7134</v>
      </c>
      <c r="C249" s="47" t="e">
        <f t="shared" si="31"/>
        <v>#REF!</v>
      </c>
      <c r="D249" s="47" t="e">
        <f t="shared" si="32"/>
        <v>#REF!</v>
      </c>
      <c r="E249" s="47" t="e">
        <f t="shared" si="33"/>
        <v>#REF!</v>
      </c>
      <c r="F249" s="47" t="e">
        <f t="shared" si="34"/>
        <v>#REF!</v>
      </c>
      <c r="G249" s="47" t="e">
        <f t="shared" si="35"/>
        <v>#REF!</v>
      </c>
      <c r="H249" s="47" t="e">
        <f t="shared" si="36"/>
        <v>#REF!</v>
      </c>
      <c r="I249" s="47" t="e">
        <f t="shared" si="37"/>
        <v>#REF!</v>
      </c>
      <c r="J249" s="266" t="e">
        <f t="shared" si="38"/>
        <v>#REF!</v>
      </c>
      <c r="K249" s="47" t="e">
        <f t="shared" si="39"/>
        <v>#REF!</v>
      </c>
      <c r="L249" s="319">
        <v>4474.6468999999997</v>
      </c>
      <c r="M249" s="319">
        <v>0.35799999999999998</v>
      </c>
      <c r="N249" s="319">
        <v>8.2799999999999999E-2</v>
      </c>
      <c r="O249" s="319">
        <v>0</v>
      </c>
      <c r="P249" s="319">
        <v>0.31319999999999998</v>
      </c>
      <c r="Q249" s="319">
        <v>0</v>
      </c>
      <c r="R249" s="319">
        <v>0</v>
      </c>
      <c r="S249" s="319">
        <v>0.754</v>
      </c>
      <c r="T249" s="319">
        <v>0.44080000000000003</v>
      </c>
      <c r="W249" s="319">
        <v>4474.6468999999997</v>
      </c>
      <c r="X249" s="319">
        <v>0.35799999999999998</v>
      </c>
      <c r="Y249" s="319">
        <v>8.2799999999999999E-2</v>
      </c>
      <c r="Z249" s="319">
        <v>0</v>
      </c>
      <c r="AA249" s="319">
        <v>0.31319999999999998</v>
      </c>
      <c r="AB249" s="319">
        <v>0</v>
      </c>
      <c r="AC249" s="319">
        <v>0</v>
      </c>
      <c r="AD249" s="319">
        <v>0.754</v>
      </c>
      <c r="AE249" s="319">
        <v>0.44080000000000003</v>
      </c>
      <c r="AG249" s="42" t="str">
        <f t="shared" si="40"/>
        <v>BOMBA SUBMERSÍVEL COM CAPACIDADE DE 75 M³/H - 3,6 KW</v>
      </c>
    </row>
    <row r="250" spans="1:33">
      <c r="A250" s="42" t="s">
        <v>4770</v>
      </c>
      <c r="B250" s="42" t="s">
        <v>7135</v>
      </c>
      <c r="C250" s="47" t="e">
        <f t="shared" si="31"/>
        <v>#REF!</v>
      </c>
      <c r="D250" s="47" t="e">
        <f t="shared" si="32"/>
        <v>#REF!</v>
      </c>
      <c r="E250" s="47" t="e">
        <f t="shared" si="33"/>
        <v>#REF!</v>
      </c>
      <c r="F250" s="47" t="e">
        <f t="shared" si="34"/>
        <v>#REF!</v>
      </c>
      <c r="G250" s="47" t="e">
        <f t="shared" si="35"/>
        <v>#REF!</v>
      </c>
      <c r="H250" s="47" t="e">
        <f t="shared" si="36"/>
        <v>#REF!</v>
      </c>
      <c r="I250" s="47" t="e">
        <f t="shared" si="37"/>
        <v>#REF!</v>
      </c>
      <c r="J250" s="266" t="e">
        <f t="shared" si="38"/>
        <v>#REF!</v>
      </c>
      <c r="K250" s="47" t="e">
        <f t="shared" si="39"/>
        <v>#REF!</v>
      </c>
      <c r="L250" s="319">
        <v>209489.64120000001</v>
      </c>
      <c r="M250" s="319">
        <v>16.7592</v>
      </c>
      <c r="N250" s="319">
        <v>3.8776999999999999</v>
      </c>
      <c r="O250" s="319">
        <v>0</v>
      </c>
      <c r="P250" s="319">
        <v>14.664300000000001</v>
      </c>
      <c r="Q250" s="319">
        <v>0</v>
      </c>
      <c r="R250" s="319">
        <v>40.005000000000003</v>
      </c>
      <c r="S250" s="319">
        <v>75.306200000000004</v>
      </c>
      <c r="T250" s="319">
        <v>60.6419</v>
      </c>
      <c r="W250" s="319">
        <v>209489.64120000001</v>
      </c>
      <c r="X250" s="319">
        <v>16.7592</v>
      </c>
      <c r="Y250" s="319">
        <v>3.8776999999999999</v>
      </c>
      <c r="Z250" s="319">
        <v>0</v>
      </c>
      <c r="AA250" s="319">
        <v>14.664300000000001</v>
      </c>
      <c r="AB250" s="319">
        <v>0</v>
      </c>
      <c r="AC250" s="319">
        <v>35.447400000000002</v>
      </c>
      <c r="AD250" s="319">
        <v>70.748599999999996</v>
      </c>
      <c r="AE250" s="319">
        <v>56.084299999999999</v>
      </c>
      <c r="AG250" s="42" t="str">
        <f t="shared" si="40"/>
        <v>BOMBA PARA CONCRETO PROJETADO VIA SECA COM CAPACIDADE DE 6 M³/H - 7,5 KW</v>
      </c>
    </row>
    <row r="251" spans="1:33">
      <c r="A251" s="42" t="s">
        <v>4771</v>
      </c>
      <c r="B251" s="42" t="s">
        <v>8372</v>
      </c>
      <c r="C251" s="47" t="e">
        <f t="shared" si="31"/>
        <v>#REF!</v>
      </c>
      <c r="D251" s="47" t="e">
        <f t="shared" si="32"/>
        <v>#REF!</v>
      </c>
      <c r="E251" s="47" t="e">
        <f t="shared" si="33"/>
        <v>#REF!</v>
      </c>
      <c r="F251" s="47" t="e">
        <f t="shared" si="34"/>
        <v>#REF!</v>
      </c>
      <c r="G251" s="47" t="e">
        <f t="shared" si="35"/>
        <v>#REF!</v>
      </c>
      <c r="H251" s="47" t="e">
        <f t="shared" si="36"/>
        <v>#REF!</v>
      </c>
      <c r="I251" s="47" t="e">
        <f t="shared" si="37"/>
        <v>#REF!</v>
      </c>
      <c r="J251" s="266" t="e">
        <f t="shared" si="38"/>
        <v>#REF!</v>
      </c>
      <c r="K251" s="47" t="e">
        <f t="shared" si="39"/>
        <v>#REF!</v>
      </c>
      <c r="L251" s="319">
        <v>51050.751799999998</v>
      </c>
      <c r="M251" s="319">
        <v>6.8068</v>
      </c>
      <c r="N251" s="319">
        <v>1.5749</v>
      </c>
      <c r="O251" s="319">
        <v>0</v>
      </c>
      <c r="P251" s="319">
        <v>5.1051000000000002</v>
      </c>
      <c r="Q251" s="319">
        <v>0</v>
      </c>
      <c r="R251" s="319">
        <v>0</v>
      </c>
      <c r="S251" s="319">
        <v>13.486800000000001</v>
      </c>
      <c r="T251" s="319">
        <v>8.3817000000000004</v>
      </c>
      <c r="W251" s="319">
        <v>51050.751799999998</v>
      </c>
      <c r="X251" s="319">
        <v>6.8068</v>
      </c>
      <c r="Y251" s="319">
        <v>1.5749</v>
      </c>
      <c r="Z251" s="319">
        <v>0</v>
      </c>
      <c r="AA251" s="319">
        <v>5.1051000000000002</v>
      </c>
      <c r="AB251" s="319">
        <v>0</v>
      </c>
      <c r="AC251" s="319">
        <v>0</v>
      </c>
      <c r="AD251" s="319">
        <v>13.486800000000001</v>
      </c>
      <c r="AE251" s="319">
        <v>8.3817000000000004</v>
      </c>
      <c r="AG251" s="42" t="str">
        <f t="shared" si="40"/>
        <v>CONJUNTO VIBRATÓRIO PARA TUBOS DE CONCRETO COM ENCAIXE PB E 3 JOGOS DE FÔRMAS - D = 0,20 M - 2,20 KW</v>
      </c>
    </row>
    <row r="252" spans="1:33">
      <c r="A252" s="42" t="s">
        <v>4772</v>
      </c>
      <c r="B252" s="42" t="s">
        <v>8373</v>
      </c>
      <c r="C252" s="47" t="e">
        <f t="shared" si="31"/>
        <v>#REF!</v>
      </c>
      <c r="D252" s="47" t="e">
        <f t="shared" si="32"/>
        <v>#REF!</v>
      </c>
      <c r="E252" s="47" t="e">
        <f t="shared" si="33"/>
        <v>#REF!</v>
      </c>
      <c r="F252" s="47" t="e">
        <f t="shared" si="34"/>
        <v>#REF!</v>
      </c>
      <c r="G252" s="47" t="e">
        <f t="shared" si="35"/>
        <v>#REF!</v>
      </c>
      <c r="H252" s="47" t="e">
        <f t="shared" si="36"/>
        <v>#REF!</v>
      </c>
      <c r="I252" s="47" t="e">
        <f t="shared" si="37"/>
        <v>#REF!</v>
      </c>
      <c r="J252" s="266" t="e">
        <f t="shared" si="38"/>
        <v>#REF!</v>
      </c>
      <c r="K252" s="47" t="e">
        <f t="shared" si="39"/>
        <v>#REF!</v>
      </c>
      <c r="L252" s="319">
        <v>58574.428699999997</v>
      </c>
      <c r="M252" s="319">
        <v>7.8098999999999998</v>
      </c>
      <c r="N252" s="319">
        <v>1.8069999999999999</v>
      </c>
      <c r="O252" s="319">
        <v>0</v>
      </c>
      <c r="P252" s="319">
        <v>5.8574000000000002</v>
      </c>
      <c r="Q252" s="319">
        <v>0</v>
      </c>
      <c r="R252" s="319">
        <v>0</v>
      </c>
      <c r="S252" s="319">
        <v>15.474299999999999</v>
      </c>
      <c r="T252" s="319">
        <v>9.6168999999999993</v>
      </c>
      <c r="W252" s="319">
        <v>58574.428699999997</v>
      </c>
      <c r="X252" s="319">
        <v>7.8098999999999998</v>
      </c>
      <c r="Y252" s="319">
        <v>1.8069999999999999</v>
      </c>
      <c r="Z252" s="319">
        <v>0</v>
      </c>
      <c r="AA252" s="319">
        <v>5.8574000000000002</v>
      </c>
      <c r="AB252" s="319">
        <v>0</v>
      </c>
      <c r="AC252" s="319">
        <v>0</v>
      </c>
      <c r="AD252" s="319">
        <v>15.474299999999999</v>
      </c>
      <c r="AE252" s="319">
        <v>9.6168999999999993</v>
      </c>
      <c r="AG252" s="42" t="str">
        <f t="shared" si="40"/>
        <v>CONJUNTO VIBRATÓRIO PARA TUBOS DE CONCRETO COM ENCAIXE PB E 3 JOGOS DE FÔRMAS - D = 0,30 M - 2,20 KW</v>
      </c>
    </row>
    <row r="253" spans="1:33">
      <c r="A253" s="42" t="s">
        <v>4773</v>
      </c>
      <c r="B253" s="42" t="s">
        <v>8374</v>
      </c>
      <c r="C253" s="47" t="e">
        <f t="shared" si="31"/>
        <v>#REF!</v>
      </c>
      <c r="D253" s="47" t="e">
        <f t="shared" si="32"/>
        <v>#REF!</v>
      </c>
      <c r="E253" s="47" t="e">
        <f t="shared" si="33"/>
        <v>#REF!</v>
      </c>
      <c r="F253" s="47" t="e">
        <f t="shared" si="34"/>
        <v>#REF!</v>
      </c>
      <c r="G253" s="47" t="e">
        <f t="shared" si="35"/>
        <v>#REF!</v>
      </c>
      <c r="H253" s="47" t="e">
        <f t="shared" si="36"/>
        <v>#REF!</v>
      </c>
      <c r="I253" s="47" t="e">
        <f t="shared" si="37"/>
        <v>#REF!</v>
      </c>
      <c r="J253" s="266" t="e">
        <f t="shared" si="38"/>
        <v>#REF!</v>
      </c>
      <c r="K253" s="47" t="e">
        <f t="shared" si="39"/>
        <v>#REF!</v>
      </c>
      <c r="L253" s="319">
        <v>64439.660600000003</v>
      </c>
      <c r="M253" s="319">
        <v>8.5920000000000005</v>
      </c>
      <c r="N253" s="319">
        <v>1.988</v>
      </c>
      <c r="O253" s="319">
        <v>0</v>
      </c>
      <c r="P253" s="319">
        <v>6.444</v>
      </c>
      <c r="Q253" s="319">
        <v>0</v>
      </c>
      <c r="R253" s="319">
        <v>0</v>
      </c>
      <c r="S253" s="319">
        <v>17.024000000000001</v>
      </c>
      <c r="T253" s="319">
        <v>10.58</v>
      </c>
      <c r="W253" s="319">
        <v>64439.660600000003</v>
      </c>
      <c r="X253" s="319">
        <v>8.5920000000000005</v>
      </c>
      <c r="Y253" s="319">
        <v>1.988</v>
      </c>
      <c r="Z253" s="319">
        <v>0</v>
      </c>
      <c r="AA253" s="319">
        <v>6.444</v>
      </c>
      <c r="AB253" s="319">
        <v>0</v>
      </c>
      <c r="AC253" s="319">
        <v>0</v>
      </c>
      <c r="AD253" s="319">
        <v>17.024000000000001</v>
      </c>
      <c r="AE253" s="319">
        <v>10.58</v>
      </c>
      <c r="AG253" s="42" t="str">
        <f t="shared" si="40"/>
        <v>CONJUNTO VIBRATÓRIO PARA TUBOS DE CONCRETO COM ENCAIXE PB E 3 JOGOS DE FÔRMAS - D = 0,40 M - 2,20 KW</v>
      </c>
    </row>
    <row r="254" spans="1:33">
      <c r="A254" s="42" t="s">
        <v>4774</v>
      </c>
      <c r="B254" s="42" t="s">
        <v>9015</v>
      </c>
      <c r="C254" s="47" t="e">
        <f t="shared" si="31"/>
        <v>#REF!</v>
      </c>
      <c r="D254" s="47" t="e">
        <f t="shared" si="32"/>
        <v>#REF!</v>
      </c>
      <c r="E254" s="47" t="e">
        <f t="shared" si="33"/>
        <v>#REF!</v>
      </c>
      <c r="F254" s="47" t="e">
        <f t="shared" si="34"/>
        <v>#REF!</v>
      </c>
      <c r="G254" s="47" t="e">
        <f t="shared" si="35"/>
        <v>#REF!</v>
      </c>
      <c r="H254" s="47" t="e">
        <f t="shared" si="36"/>
        <v>#REF!</v>
      </c>
      <c r="I254" s="47" t="e">
        <f t="shared" si="37"/>
        <v>#REF!</v>
      </c>
      <c r="J254" s="266" t="e">
        <f t="shared" si="38"/>
        <v>#REF!</v>
      </c>
      <c r="K254" s="47" t="e">
        <f t="shared" si="39"/>
        <v>#REF!</v>
      </c>
      <c r="L254" s="319">
        <v>4442590.7613000004</v>
      </c>
      <c r="M254" s="319">
        <v>34.707700000000003</v>
      </c>
      <c r="N254" s="319">
        <v>24.983799999999999</v>
      </c>
      <c r="O254" s="319">
        <v>0</v>
      </c>
      <c r="P254" s="319">
        <v>77.128299999999996</v>
      </c>
      <c r="Q254" s="319">
        <v>277.38900000000001</v>
      </c>
      <c r="R254" s="319">
        <v>64.234200000000001</v>
      </c>
      <c r="S254" s="319">
        <v>478.44299999999998</v>
      </c>
      <c r="T254" s="319">
        <v>123.92570000000001</v>
      </c>
      <c r="W254" s="319">
        <v>4442590.7613000004</v>
      </c>
      <c r="X254" s="319">
        <v>34.707700000000003</v>
      </c>
      <c r="Y254" s="319">
        <v>24.983799999999999</v>
      </c>
      <c r="Z254" s="319">
        <v>0</v>
      </c>
      <c r="AA254" s="319">
        <v>77.128299999999996</v>
      </c>
      <c r="AB254" s="319">
        <v>277.38900000000001</v>
      </c>
      <c r="AC254" s="319">
        <v>56.985100000000003</v>
      </c>
      <c r="AD254" s="319">
        <v>471.19389999999999</v>
      </c>
      <c r="AE254" s="319">
        <v>116.67659999999999</v>
      </c>
      <c r="AG254" s="42" t="str">
        <f t="shared" si="40"/>
        <v>DRAGA DE SUCÇÃO E RECALQUE COM POTÊNCIA DA BOMBA DE 294 KW E CORTADOR DE 30 KW</v>
      </c>
    </row>
    <row r="255" spans="1:33">
      <c r="A255" s="42" t="s">
        <v>4775</v>
      </c>
      <c r="B255" s="42" t="s">
        <v>9016</v>
      </c>
      <c r="C255" s="47" t="e">
        <f t="shared" si="31"/>
        <v>#REF!</v>
      </c>
      <c r="D255" s="47" t="e">
        <f t="shared" si="32"/>
        <v>#REF!</v>
      </c>
      <c r="E255" s="47" t="e">
        <f t="shared" si="33"/>
        <v>#REF!</v>
      </c>
      <c r="F255" s="47" t="e">
        <f t="shared" si="34"/>
        <v>#REF!</v>
      </c>
      <c r="G255" s="47" t="e">
        <f t="shared" si="35"/>
        <v>#REF!</v>
      </c>
      <c r="H255" s="47" t="e">
        <f t="shared" si="36"/>
        <v>#REF!</v>
      </c>
      <c r="I255" s="47" t="e">
        <f t="shared" si="37"/>
        <v>#REF!</v>
      </c>
      <c r="J255" s="266" t="e">
        <f t="shared" si="38"/>
        <v>#REF!</v>
      </c>
      <c r="K255" s="47" t="e">
        <f t="shared" si="39"/>
        <v>#REF!</v>
      </c>
      <c r="L255" s="319">
        <v>7483596.1370000001</v>
      </c>
      <c r="M255" s="319">
        <v>58.465600000000002</v>
      </c>
      <c r="N255" s="319">
        <v>42.085500000000003</v>
      </c>
      <c r="O255" s="319">
        <v>0</v>
      </c>
      <c r="P255" s="319">
        <v>129.92349999999999</v>
      </c>
      <c r="Q255" s="319">
        <v>455.71050000000002</v>
      </c>
      <c r="R255" s="319">
        <v>64.234200000000001</v>
      </c>
      <c r="S255" s="319">
        <v>750.41930000000002</v>
      </c>
      <c r="T255" s="319">
        <v>164.78530000000001</v>
      </c>
      <c r="W255" s="319">
        <v>7483596.1370000001</v>
      </c>
      <c r="X255" s="319">
        <v>58.465600000000002</v>
      </c>
      <c r="Y255" s="319">
        <v>42.085500000000003</v>
      </c>
      <c r="Z255" s="319">
        <v>0</v>
      </c>
      <c r="AA255" s="319">
        <v>129.92349999999999</v>
      </c>
      <c r="AB255" s="319">
        <v>455.71050000000002</v>
      </c>
      <c r="AC255" s="319">
        <v>56.985100000000003</v>
      </c>
      <c r="AD255" s="319">
        <v>743.17020000000002</v>
      </c>
      <c r="AE255" s="319">
        <v>157.53620000000001</v>
      </c>
      <c r="AG255" s="42" t="str">
        <f t="shared" si="40"/>
        <v>DRAGA DE SUCÇÃO E RECALQUE COM POTÊNCIA DA BOMBA DE 483 KW E CORTADOR DE 55 KW</v>
      </c>
    </row>
    <row r="256" spans="1:33">
      <c r="A256" s="42" t="s">
        <v>4776</v>
      </c>
      <c r="B256" s="42" t="s">
        <v>9017</v>
      </c>
      <c r="C256" s="47" t="e">
        <f t="shared" si="31"/>
        <v>#REF!</v>
      </c>
      <c r="D256" s="47" t="e">
        <f t="shared" si="32"/>
        <v>#REF!</v>
      </c>
      <c r="E256" s="47" t="e">
        <f t="shared" si="33"/>
        <v>#REF!</v>
      </c>
      <c r="F256" s="47" t="e">
        <f t="shared" si="34"/>
        <v>#REF!</v>
      </c>
      <c r="G256" s="47" t="e">
        <f t="shared" si="35"/>
        <v>#REF!</v>
      </c>
      <c r="H256" s="47" t="e">
        <f t="shared" si="36"/>
        <v>#REF!</v>
      </c>
      <c r="I256" s="47" t="e">
        <f t="shared" si="37"/>
        <v>#REF!</v>
      </c>
      <c r="J256" s="266" t="e">
        <f t="shared" si="38"/>
        <v>#REF!</v>
      </c>
      <c r="K256" s="47" t="e">
        <f t="shared" si="39"/>
        <v>#REF!</v>
      </c>
      <c r="L256" s="319">
        <v>14077509.2629</v>
      </c>
      <c r="M256" s="319">
        <v>109.98050000000001</v>
      </c>
      <c r="N256" s="319">
        <v>79.167699999999996</v>
      </c>
      <c r="O256" s="319">
        <v>0</v>
      </c>
      <c r="P256" s="319">
        <v>244.40119999999999</v>
      </c>
      <c r="Q256" s="319">
        <v>703.851</v>
      </c>
      <c r="R256" s="319">
        <v>88.222800000000007</v>
      </c>
      <c r="S256" s="319">
        <v>1225.6232</v>
      </c>
      <c r="T256" s="319">
        <v>277.37099999999998</v>
      </c>
      <c r="W256" s="319">
        <v>14077509.2629</v>
      </c>
      <c r="X256" s="319">
        <v>109.98050000000001</v>
      </c>
      <c r="Y256" s="319">
        <v>79.167699999999996</v>
      </c>
      <c r="Z256" s="319">
        <v>0</v>
      </c>
      <c r="AA256" s="319">
        <v>244.40119999999999</v>
      </c>
      <c r="AB256" s="319">
        <v>703.851</v>
      </c>
      <c r="AC256" s="319">
        <v>78.464799999999997</v>
      </c>
      <c r="AD256" s="319">
        <v>1215.8652</v>
      </c>
      <c r="AE256" s="319">
        <v>267.613</v>
      </c>
      <c r="AG256" s="42" t="str">
        <f t="shared" si="40"/>
        <v>DRAGA DE SUCÇÃO E RECALQUE COM POTÊNCIA DA BOMBA DE 746 KW E CORTADOR DE 110 KW</v>
      </c>
    </row>
    <row r="257" spans="1:33">
      <c r="A257" s="42" t="s">
        <v>4777</v>
      </c>
      <c r="B257" s="42" t="s">
        <v>9018</v>
      </c>
      <c r="C257" s="47" t="e">
        <f t="shared" si="31"/>
        <v>#REF!</v>
      </c>
      <c r="D257" s="47" t="e">
        <f t="shared" si="32"/>
        <v>#REF!</v>
      </c>
      <c r="E257" s="47" t="e">
        <f t="shared" si="33"/>
        <v>#REF!</v>
      </c>
      <c r="F257" s="47" t="e">
        <f t="shared" si="34"/>
        <v>#REF!</v>
      </c>
      <c r="G257" s="47" t="e">
        <f t="shared" si="35"/>
        <v>#REF!</v>
      </c>
      <c r="H257" s="47" t="e">
        <f t="shared" si="36"/>
        <v>#REF!</v>
      </c>
      <c r="I257" s="47" t="e">
        <f t="shared" si="37"/>
        <v>#REF!</v>
      </c>
      <c r="J257" s="266" t="e">
        <f t="shared" si="38"/>
        <v>#REF!</v>
      </c>
      <c r="K257" s="47" t="e">
        <f t="shared" si="39"/>
        <v>#REF!</v>
      </c>
      <c r="L257" s="319">
        <v>21515019.2247</v>
      </c>
      <c r="M257" s="319">
        <v>168.08609999999999</v>
      </c>
      <c r="N257" s="319">
        <v>120.994</v>
      </c>
      <c r="O257" s="319">
        <v>0</v>
      </c>
      <c r="P257" s="319">
        <v>373.52460000000002</v>
      </c>
      <c r="Q257" s="319">
        <v>1273.7249999999999</v>
      </c>
      <c r="R257" s="319">
        <v>88.222800000000007</v>
      </c>
      <c r="S257" s="319">
        <v>2024.5525</v>
      </c>
      <c r="T257" s="319">
        <v>377.30290000000002</v>
      </c>
      <c r="W257" s="319">
        <v>21515019.2247</v>
      </c>
      <c r="X257" s="319">
        <v>168.08609999999999</v>
      </c>
      <c r="Y257" s="319">
        <v>120.994</v>
      </c>
      <c r="Z257" s="319">
        <v>0</v>
      </c>
      <c r="AA257" s="319">
        <v>373.52460000000002</v>
      </c>
      <c r="AB257" s="319">
        <v>1273.7249999999999</v>
      </c>
      <c r="AC257" s="319">
        <v>78.464799999999997</v>
      </c>
      <c r="AD257" s="319">
        <v>2014.7945</v>
      </c>
      <c r="AE257" s="319">
        <v>367.54489999999998</v>
      </c>
      <c r="AG257" s="42" t="str">
        <f t="shared" si="40"/>
        <v>DRAGA DE SUCÇÃO E RECALQUE COM POTÊNCIA DA BOMBA DE 1.350 KW E CORTADOR DE 170 KW</v>
      </c>
    </row>
    <row r="258" spans="1:33">
      <c r="A258" s="42" t="s">
        <v>4778</v>
      </c>
      <c r="B258" s="42" t="s">
        <v>9019</v>
      </c>
      <c r="C258" s="47" t="e">
        <f t="shared" si="31"/>
        <v>#REF!</v>
      </c>
      <c r="D258" s="47" t="e">
        <f t="shared" si="32"/>
        <v>#REF!</v>
      </c>
      <c r="E258" s="47" t="e">
        <f t="shared" si="33"/>
        <v>#REF!</v>
      </c>
      <c r="F258" s="47" t="e">
        <f t="shared" si="34"/>
        <v>#REF!</v>
      </c>
      <c r="G258" s="47" t="e">
        <f t="shared" si="35"/>
        <v>#REF!</v>
      </c>
      <c r="H258" s="47" t="e">
        <f t="shared" si="36"/>
        <v>#REF!</v>
      </c>
      <c r="I258" s="47" t="e">
        <f t="shared" si="37"/>
        <v>#REF!</v>
      </c>
      <c r="J258" s="266" t="e">
        <f t="shared" si="38"/>
        <v>#REF!</v>
      </c>
      <c r="K258" s="47" t="e">
        <f t="shared" si="39"/>
        <v>#REF!</v>
      </c>
      <c r="L258" s="319">
        <v>3954351.5443000002</v>
      </c>
      <c r="M258" s="319">
        <v>41.191200000000002</v>
      </c>
      <c r="N258" s="319">
        <v>18.3552</v>
      </c>
      <c r="O258" s="319">
        <v>0</v>
      </c>
      <c r="P258" s="319">
        <v>91.535899999999998</v>
      </c>
      <c r="Q258" s="319">
        <v>267.70240000000001</v>
      </c>
      <c r="R258" s="319">
        <v>134.07990000000001</v>
      </c>
      <c r="S258" s="319">
        <v>552.8646</v>
      </c>
      <c r="T258" s="319">
        <v>193.62629999999999</v>
      </c>
      <c r="W258" s="319">
        <v>3954351.5443000002</v>
      </c>
      <c r="X258" s="319">
        <v>41.191200000000002</v>
      </c>
      <c r="Y258" s="319">
        <v>18.3552</v>
      </c>
      <c r="Z258" s="319">
        <v>0</v>
      </c>
      <c r="AA258" s="319">
        <v>91.535899999999998</v>
      </c>
      <c r="AB258" s="319">
        <v>267.70240000000001</v>
      </c>
      <c r="AC258" s="319">
        <v>118.8794</v>
      </c>
      <c r="AD258" s="319">
        <v>537.66409999999996</v>
      </c>
      <c r="AE258" s="319">
        <v>178.42580000000001</v>
      </c>
      <c r="AG258" s="42" t="str">
        <f t="shared" si="40"/>
        <v>EMBARCAÇÃO HOTEL COM CAPACIDADE PARA 30 PESSOAS - 2 X 112 KW</v>
      </c>
    </row>
    <row r="259" spans="1:33">
      <c r="A259" s="42" t="s">
        <v>4779</v>
      </c>
      <c r="B259" s="42" t="s">
        <v>8375</v>
      </c>
      <c r="C259" s="47" t="e">
        <f t="shared" si="31"/>
        <v>#REF!</v>
      </c>
      <c r="D259" s="47" t="e">
        <f t="shared" si="32"/>
        <v>#REF!</v>
      </c>
      <c r="E259" s="47" t="e">
        <f t="shared" si="33"/>
        <v>#REF!</v>
      </c>
      <c r="F259" s="47" t="e">
        <f t="shared" si="34"/>
        <v>#REF!</v>
      </c>
      <c r="G259" s="47" t="e">
        <f t="shared" si="35"/>
        <v>#REF!</v>
      </c>
      <c r="H259" s="47" t="e">
        <f t="shared" si="36"/>
        <v>#REF!</v>
      </c>
      <c r="I259" s="47" t="e">
        <f t="shared" si="37"/>
        <v>#REF!</v>
      </c>
      <c r="J259" s="266" t="e">
        <f t="shared" si="38"/>
        <v>#REF!</v>
      </c>
      <c r="K259" s="47" t="e">
        <f t="shared" si="39"/>
        <v>#REF!</v>
      </c>
      <c r="L259" s="319">
        <v>85082.024699999994</v>
      </c>
      <c r="M259" s="319">
        <v>5.6721000000000004</v>
      </c>
      <c r="N259" s="319">
        <v>1.5310999999999999</v>
      </c>
      <c r="O259" s="319">
        <v>0</v>
      </c>
      <c r="P259" s="319">
        <v>5.6721000000000004</v>
      </c>
      <c r="Q259" s="319">
        <v>14.9702</v>
      </c>
      <c r="R259" s="319">
        <v>0</v>
      </c>
      <c r="S259" s="319">
        <v>27.845500000000001</v>
      </c>
      <c r="T259" s="319">
        <v>7.2031999999999998</v>
      </c>
      <c r="W259" s="319">
        <v>85082.024699999994</v>
      </c>
      <c r="X259" s="319">
        <v>5.6721000000000004</v>
      </c>
      <c r="Y259" s="319">
        <v>1.5310999999999999</v>
      </c>
      <c r="Z259" s="319">
        <v>0</v>
      </c>
      <c r="AA259" s="319">
        <v>5.6721000000000004</v>
      </c>
      <c r="AB259" s="319">
        <v>14.9702</v>
      </c>
      <c r="AC259" s="319">
        <v>0</v>
      </c>
      <c r="AD259" s="319">
        <v>27.845500000000001</v>
      </c>
      <c r="AE259" s="319">
        <v>7.2031999999999998</v>
      </c>
      <c r="AG259" s="42" t="str">
        <f t="shared" si="40"/>
        <v>COMPRESSOR DE AR PORTÁTIL DE 33,51 L/S (71 PCM) - 14 KW</v>
      </c>
    </row>
    <row r="260" spans="1:33">
      <c r="A260" s="42" t="s">
        <v>4780</v>
      </c>
      <c r="B260" s="42" t="s">
        <v>8376</v>
      </c>
      <c r="C260" s="47" t="e">
        <f t="shared" ref="C260:C323" si="41">IF($AG$2="NÃO DESONERADO",L260,W260)</f>
        <v>#REF!</v>
      </c>
      <c r="D260" s="47" t="e">
        <f t="shared" ref="D260:D323" si="42">IF($AG$2="NÃO DESONERADO",M260,X260)</f>
        <v>#REF!</v>
      </c>
      <c r="E260" s="47" t="e">
        <f t="shared" ref="E260:E323" si="43">IF($AG$2="NÃO DESONERADO",N260,Y260)</f>
        <v>#REF!</v>
      </c>
      <c r="F260" s="47" t="e">
        <f t="shared" ref="F260:F323" si="44">IF($AG$2="NÃO DESONERADO",O260,Z260)</f>
        <v>#REF!</v>
      </c>
      <c r="G260" s="47" t="e">
        <f t="shared" ref="G260:G323" si="45">IF($AG$2="NÃO DESONERADO",P260,AA260)</f>
        <v>#REF!</v>
      </c>
      <c r="H260" s="47" t="e">
        <f t="shared" ref="H260:H323" si="46">IF($AG$2="NÃO DESONERADO",Q260,AB260)</f>
        <v>#REF!</v>
      </c>
      <c r="I260" s="47" t="e">
        <f t="shared" ref="I260:I323" si="47">IF($AG$2="NÃO DESONERADO",R260,AC260)</f>
        <v>#REF!</v>
      </c>
      <c r="J260" s="266" t="e">
        <f t="shared" ref="J260:J323" si="48">IF($AG$2="NÃO DESONERADO",S260,AD260)</f>
        <v>#REF!</v>
      </c>
      <c r="K260" s="47" t="e">
        <f t="shared" ref="K260:K323" si="49">IF($AG$2="NÃO DESONERADO",T260,AE260)</f>
        <v>#REF!</v>
      </c>
      <c r="L260" s="319">
        <v>129795.46610000001</v>
      </c>
      <c r="M260" s="319">
        <v>8.6530000000000005</v>
      </c>
      <c r="N260" s="319">
        <v>2.3357999999999999</v>
      </c>
      <c r="O260" s="319">
        <v>0</v>
      </c>
      <c r="P260" s="319">
        <v>8.6530000000000005</v>
      </c>
      <c r="Q260" s="319">
        <v>35.286900000000003</v>
      </c>
      <c r="R260" s="319">
        <v>0</v>
      </c>
      <c r="S260" s="319">
        <v>54.928699999999999</v>
      </c>
      <c r="T260" s="319">
        <v>10.988799999999999</v>
      </c>
      <c r="W260" s="319">
        <v>129795.46610000001</v>
      </c>
      <c r="X260" s="319">
        <v>8.6530000000000005</v>
      </c>
      <c r="Y260" s="319">
        <v>2.3357999999999999</v>
      </c>
      <c r="Z260" s="319">
        <v>0</v>
      </c>
      <c r="AA260" s="319">
        <v>8.6530000000000005</v>
      </c>
      <c r="AB260" s="319">
        <v>35.286900000000003</v>
      </c>
      <c r="AC260" s="319">
        <v>0</v>
      </c>
      <c r="AD260" s="319">
        <v>54.928699999999999</v>
      </c>
      <c r="AE260" s="319">
        <v>10.988799999999999</v>
      </c>
      <c r="AG260" s="42" t="str">
        <f t="shared" ref="AG260:AG323" si="50">UPPER(B260)</f>
        <v>COMPRESSOR DE AR PORTÁTIL DE 75,04 L/S (159 PCM) - 33 KW</v>
      </c>
    </row>
    <row r="261" spans="1:33">
      <c r="A261" s="42" t="s">
        <v>4781</v>
      </c>
      <c r="B261" s="42" t="s">
        <v>7136</v>
      </c>
      <c r="C261" s="47" t="e">
        <f t="shared" si="41"/>
        <v>#REF!</v>
      </c>
      <c r="D261" s="47" t="e">
        <f t="shared" si="42"/>
        <v>#REF!</v>
      </c>
      <c r="E261" s="47" t="e">
        <f t="shared" si="43"/>
        <v>#REF!</v>
      </c>
      <c r="F261" s="47" t="e">
        <f t="shared" si="44"/>
        <v>#REF!</v>
      </c>
      <c r="G261" s="47" t="e">
        <f t="shared" si="45"/>
        <v>#REF!</v>
      </c>
      <c r="H261" s="47" t="e">
        <f t="shared" si="46"/>
        <v>#REF!</v>
      </c>
      <c r="I261" s="47" t="e">
        <f t="shared" si="47"/>
        <v>#REF!</v>
      </c>
      <c r="J261" s="266" t="e">
        <f t="shared" si="48"/>
        <v>#REF!</v>
      </c>
      <c r="K261" s="47" t="e">
        <f t="shared" si="49"/>
        <v>#REF!</v>
      </c>
      <c r="L261" s="319">
        <v>1477500.9639000001</v>
      </c>
      <c r="M261" s="319">
        <v>98.500100000000003</v>
      </c>
      <c r="N261" s="319">
        <v>26.588899999999999</v>
      </c>
      <c r="O261" s="319">
        <v>0</v>
      </c>
      <c r="P261" s="319">
        <v>98.500100000000003</v>
      </c>
      <c r="Q261" s="319">
        <v>35.223999999999997</v>
      </c>
      <c r="R261" s="319">
        <v>30.444800000000001</v>
      </c>
      <c r="S261" s="319">
        <v>289.25790000000001</v>
      </c>
      <c r="T261" s="319">
        <v>155.53380000000001</v>
      </c>
      <c r="W261" s="319">
        <v>1477500.9639000001</v>
      </c>
      <c r="X261" s="319">
        <v>98.500100000000003</v>
      </c>
      <c r="Y261" s="319">
        <v>26.588899999999999</v>
      </c>
      <c r="Z261" s="319">
        <v>0</v>
      </c>
      <c r="AA261" s="319">
        <v>98.500100000000003</v>
      </c>
      <c r="AB261" s="319">
        <v>35.223999999999997</v>
      </c>
      <c r="AC261" s="319">
        <v>27.202300000000001</v>
      </c>
      <c r="AD261" s="319">
        <v>286.0154</v>
      </c>
      <c r="AE261" s="319">
        <v>152.29130000000001</v>
      </c>
      <c r="AG261" s="42" t="str">
        <f t="shared" si="50"/>
        <v>PERFURATRIZ HIDRÁULICA SOBRE ESTEIRAS PARA ESTACA RAIZ - 56 KW</v>
      </c>
    </row>
    <row r="262" spans="1:33">
      <c r="A262" s="42" t="s">
        <v>4782</v>
      </c>
      <c r="B262" s="42" t="s">
        <v>9020</v>
      </c>
      <c r="C262" s="47" t="e">
        <f t="shared" si="41"/>
        <v>#REF!</v>
      </c>
      <c r="D262" s="47" t="e">
        <f t="shared" si="42"/>
        <v>#REF!</v>
      </c>
      <c r="E262" s="47" t="e">
        <f t="shared" si="43"/>
        <v>#REF!</v>
      </c>
      <c r="F262" s="47" t="e">
        <f t="shared" si="44"/>
        <v>#REF!</v>
      </c>
      <c r="G262" s="47" t="e">
        <f t="shared" si="45"/>
        <v>#REF!</v>
      </c>
      <c r="H262" s="47" t="e">
        <f t="shared" si="46"/>
        <v>#REF!</v>
      </c>
      <c r="I262" s="47" t="e">
        <f t="shared" si="47"/>
        <v>#REF!</v>
      </c>
      <c r="J262" s="266" t="e">
        <f t="shared" si="48"/>
        <v>#REF!</v>
      </c>
      <c r="K262" s="47" t="e">
        <f t="shared" si="49"/>
        <v>#REF!</v>
      </c>
      <c r="L262" s="319">
        <v>2965.4645999999998</v>
      </c>
      <c r="M262" s="319">
        <v>0.26690000000000003</v>
      </c>
      <c r="N262" s="319">
        <v>5.4899999999999997E-2</v>
      </c>
      <c r="O262" s="319">
        <v>0</v>
      </c>
      <c r="P262" s="319">
        <v>0.14829999999999999</v>
      </c>
      <c r="Q262" s="319">
        <v>0</v>
      </c>
      <c r="R262" s="319">
        <v>0</v>
      </c>
      <c r="S262" s="319">
        <v>0.47010000000000002</v>
      </c>
      <c r="T262" s="319">
        <v>0.32179999999999997</v>
      </c>
      <c r="W262" s="319">
        <v>2965.4645999999998</v>
      </c>
      <c r="X262" s="319">
        <v>0.26690000000000003</v>
      </c>
      <c r="Y262" s="319">
        <v>5.4899999999999997E-2</v>
      </c>
      <c r="Z262" s="319">
        <v>0</v>
      </c>
      <c r="AA262" s="319">
        <v>0.14829999999999999</v>
      </c>
      <c r="AB262" s="319">
        <v>0</v>
      </c>
      <c r="AC262" s="319">
        <v>0</v>
      </c>
      <c r="AD262" s="319">
        <v>0.47010000000000002</v>
      </c>
      <c r="AE262" s="319">
        <v>0.32179999999999997</v>
      </c>
      <c r="AG262" s="42" t="str">
        <f t="shared" si="50"/>
        <v>EQUIPAMENTO PARA PINTURA A AR COMPRIMIDO DE PISTOLA COM CANECA COM CAPACIDADE DE 1.000 ML E COMPRESSOR DE 1,50 KW</v>
      </c>
    </row>
    <row r="263" spans="1:33">
      <c r="A263" s="42" t="s">
        <v>4783</v>
      </c>
      <c r="B263" s="42" t="s">
        <v>8377</v>
      </c>
      <c r="C263" s="47" t="e">
        <f t="shared" si="41"/>
        <v>#REF!</v>
      </c>
      <c r="D263" s="47" t="e">
        <f t="shared" si="42"/>
        <v>#REF!</v>
      </c>
      <c r="E263" s="47" t="e">
        <f t="shared" si="43"/>
        <v>#REF!</v>
      </c>
      <c r="F263" s="47" t="e">
        <f t="shared" si="44"/>
        <v>#REF!</v>
      </c>
      <c r="G263" s="47" t="e">
        <f t="shared" si="45"/>
        <v>#REF!</v>
      </c>
      <c r="H263" s="47" t="e">
        <f t="shared" si="46"/>
        <v>#REF!</v>
      </c>
      <c r="I263" s="47" t="e">
        <f t="shared" si="47"/>
        <v>#REF!</v>
      </c>
      <c r="J263" s="266" t="e">
        <f t="shared" si="48"/>
        <v>#REF!</v>
      </c>
      <c r="K263" s="47" t="e">
        <f t="shared" si="49"/>
        <v>#REF!</v>
      </c>
      <c r="L263" s="319">
        <v>126028.6159</v>
      </c>
      <c r="M263" s="319">
        <v>8.4018999999999995</v>
      </c>
      <c r="N263" s="319">
        <v>2.2679999999999998</v>
      </c>
      <c r="O263" s="319">
        <v>0</v>
      </c>
      <c r="P263" s="319">
        <v>8.4018999999999995</v>
      </c>
      <c r="Q263" s="319">
        <v>28.871099999999998</v>
      </c>
      <c r="R263" s="319">
        <v>0</v>
      </c>
      <c r="S263" s="319">
        <v>47.942900000000002</v>
      </c>
      <c r="T263" s="319">
        <v>10.6699</v>
      </c>
      <c r="W263" s="319">
        <v>126028.6159</v>
      </c>
      <c r="X263" s="319">
        <v>8.4018999999999995</v>
      </c>
      <c r="Y263" s="319">
        <v>2.2679999999999998</v>
      </c>
      <c r="Z263" s="319">
        <v>0</v>
      </c>
      <c r="AA263" s="319">
        <v>8.4018999999999995</v>
      </c>
      <c r="AB263" s="319">
        <v>28.871099999999998</v>
      </c>
      <c r="AC263" s="319">
        <v>0</v>
      </c>
      <c r="AD263" s="319">
        <v>47.942900000000002</v>
      </c>
      <c r="AE263" s="319">
        <v>10.6699</v>
      </c>
      <c r="AG263" s="42" t="str">
        <f t="shared" si="50"/>
        <v>COMPRESSOR DE AR PORTÁTIL DE 58,52 L/S (124 PCM) - 27 KW</v>
      </c>
    </row>
    <row r="264" spans="1:33">
      <c r="A264" s="42" t="s">
        <v>4784</v>
      </c>
      <c r="B264" s="42" t="s">
        <v>8378</v>
      </c>
      <c r="C264" s="47" t="e">
        <f t="shared" si="41"/>
        <v>#REF!</v>
      </c>
      <c r="D264" s="47" t="e">
        <f t="shared" si="42"/>
        <v>#REF!</v>
      </c>
      <c r="E264" s="47" t="e">
        <f t="shared" si="43"/>
        <v>#REF!</v>
      </c>
      <c r="F264" s="47" t="e">
        <f t="shared" si="44"/>
        <v>#REF!</v>
      </c>
      <c r="G264" s="47" t="e">
        <f t="shared" si="45"/>
        <v>#REF!</v>
      </c>
      <c r="H264" s="47" t="e">
        <f t="shared" si="46"/>
        <v>#REF!</v>
      </c>
      <c r="I264" s="47" t="e">
        <f t="shared" si="47"/>
        <v>#REF!</v>
      </c>
      <c r="J264" s="266" t="e">
        <f t="shared" si="48"/>
        <v>#REF!</v>
      </c>
      <c r="K264" s="47" t="e">
        <f t="shared" si="49"/>
        <v>#REF!</v>
      </c>
      <c r="L264" s="319">
        <v>14087.5978</v>
      </c>
      <c r="M264" s="319">
        <v>0.93920000000000003</v>
      </c>
      <c r="N264" s="319">
        <v>0.2535</v>
      </c>
      <c r="O264" s="319">
        <v>0</v>
      </c>
      <c r="P264" s="319">
        <v>0.93920000000000003</v>
      </c>
      <c r="Q264" s="319">
        <v>6.3281999999999998</v>
      </c>
      <c r="R264" s="319">
        <v>0</v>
      </c>
      <c r="S264" s="319">
        <v>8.4601000000000006</v>
      </c>
      <c r="T264" s="319">
        <v>1.1927000000000001</v>
      </c>
      <c r="W264" s="319">
        <v>14087.5978</v>
      </c>
      <c r="X264" s="319">
        <v>0.93920000000000003</v>
      </c>
      <c r="Y264" s="319">
        <v>0.2535</v>
      </c>
      <c r="Z264" s="319">
        <v>0</v>
      </c>
      <c r="AA264" s="319">
        <v>0.93920000000000003</v>
      </c>
      <c r="AB264" s="319">
        <v>6.3281999999999998</v>
      </c>
      <c r="AC264" s="319">
        <v>0</v>
      </c>
      <c r="AD264" s="319">
        <v>8.4601000000000006</v>
      </c>
      <c r="AE264" s="319">
        <v>1.1927000000000001</v>
      </c>
      <c r="AG264" s="42" t="str">
        <f t="shared" si="50"/>
        <v>COMPACTADOR MANUAL COM SOQUETE VIBRATÓRIO - 4,10 KW</v>
      </c>
    </row>
    <row r="265" spans="1:33">
      <c r="A265" s="42" t="s">
        <v>4785</v>
      </c>
      <c r="B265" s="42" t="s">
        <v>8379</v>
      </c>
      <c r="C265" s="47" t="e">
        <f t="shared" si="41"/>
        <v>#REF!</v>
      </c>
      <c r="D265" s="47" t="e">
        <f t="shared" si="42"/>
        <v>#REF!</v>
      </c>
      <c r="E265" s="47" t="e">
        <f t="shared" si="43"/>
        <v>#REF!</v>
      </c>
      <c r="F265" s="47" t="e">
        <f t="shared" si="44"/>
        <v>#REF!</v>
      </c>
      <c r="G265" s="47" t="e">
        <f t="shared" si="45"/>
        <v>#REF!</v>
      </c>
      <c r="H265" s="47" t="e">
        <f t="shared" si="46"/>
        <v>#REF!</v>
      </c>
      <c r="I265" s="47" t="e">
        <f t="shared" si="47"/>
        <v>#REF!</v>
      </c>
      <c r="J265" s="266" t="e">
        <f t="shared" si="48"/>
        <v>#REF!</v>
      </c>
      <c r="K265" s="47" t="e">
        <f t="shared" si="49"/>
        <v>#REF!</v>
      </c>
      <c r="L265" s="319">
        <v>607423.3652</v>
      </c>
      <c r="M265" s="319">
        <v>40.494900000000001</v>
      </c>
      <c r="N265" s="319">
        <v>10.931100000000001</v>
      </c>
      <c r="O265" s="319">
        <v>0</v>
      </c>
      <c r="P265" s="319">
        <v>40.494900000000001</v>
      </c>
      <c r="Q265" s="319">
        <v>227.76089999999999</v>
      </c>
      <c r="R265" s="319">
        <v>0</v>
      </c>
      <c r="S265" s="319">
        <v>319.68180000000001</v>
      </c>
      <c r="T265" s="319">
        <v>51.426000000000002</v>
      </c>
      <c r="W265" s="319">
        <v>607423.3652</v>
      </c>
      <c r="X265" s="319">
        <v>40.494900000000001</v>
      </c>
      <c r="Y265" s="319">
        <v>10.931100000000001</v>
      </c>
      <c r="Z265" s="319">
        <v>0</v>
      </c>
      <c r="AA265" s="319">
        <v>40.494900000000001</v>
      </c>
      <c r="AB265" s="319">
        <v>227.76089999999999</v>
      </c>
      <c r="AC265" s="319">
        <v>0</v>
      </c>
      <c r="AD265" s="319">
        <v>319.68180000000001</v>
      </c>
      <c r="AE265" s="319">
        <v>51.426000000000002</v>
      </c>
      <c r="AG265" s="42" t="str">
        <f t="shared" si="50"/>
        <v>COMPRESSOR DE AR PORTÁTIL DE 422,86 L/S (896 PCM) - 213 KW</v>
      </c>
    </row>
    <row r="266" spans="1:33">
      <c r="A266" s="42" t="s">
        <v>4786</v>
      </c>
      <c r="B266" s="42" t="s">
        <v>8380</v>
      </c>
      <c r="C266" s="47" t="e">
        <f t="shared" si="41"/>
        <v>#REF!</v>
      </c>
      <c r="D266" s="47" t="e">
        <f t="shared" si="42"/>
        <v>#REF!</v>
      </c>
      <c r="E266" s="47" t="e">
        <f t="shared" si="43"/>
        <v>#REF!</v>
      </c>
      <c r="F266" s="47" t="e">
        <f t="shared" si="44"/>
        <v>#REF!</v>
      </c>
      <c r="G266" s="47" t="e">
        <f t="shared" si="45"/>
        <v>#REF!</v>
      </c>
      <c r="H266" s="47" t="e">
        <f t="shared" si="46"/>
        <v>#REF!</v>
      </c>
      <c r="I266" s="47" t="e">
        <f t="shared" si="47"/>
        <v>#REF!</v>
      </c>
      <c r="J266" s="266" t="e">
        <f t="shared" si="48"/>
        <v>#REF!</v>
      </c>
      <c r="K266" s="47" t="e">
        <f t="shared" si="49"/>
        <v>#REF!</v>
      </c>
      <c r="L266" s="319">
        <v>154427.5264</v>
      </c>
      <c r="M266" s="319">
        <v>10.295199999999999</v>
      </c>
      <c r="N266" s="319">
        <v>2.7791000000000001</v>
      </c>
      <c r="O266" s="319">
        <v>0</v>
      </c>
      <c r="P266" s="319">
        <v>10.295199999999999</v>
      </c>
      <c r="Q266" s="319">
        <v>38.494799999999998</v>
      </c>
      <c r="R266" s="319">
        <v>0</v>
      </c>
      <c r="S266" s="319">
        <v>61.8643</v>
      </c>
      <c r="T266" s="319">
        <v>13.074299999999999</v>
      </c>
      <c r="W266" s="319">
        <v>154427.5264</v>
      </c>
      <c r="X266" s="319">
        <v>10.295199999999999</v>
      </c>
      <c r="Y266" s="319">
        <v>2.7791000000000001</v>
      </c>
      <c r="Z266" s="319">
        <v>0</v>
      </c>
      <c r="AA266" s="319">
        <v>10.295199999999999</v>
      </c>
      <c r="AB266" s="319">
        <v>38.494799999999998</v>
      </c>
      <c r="AC266" s="319">
        <v>0</v>
      </c>
      <c r="AD266" s="319">
        <v>61.8643</v>
      </c>
      <c r="AE266" s="319">
        <v>13.074299999999999</v>
      </c>
      <c r="AG266" s="42" t="str">
        <f t="shared" si="50"/>
        <v>COMPRESSOR DE AR PORTÁTIL DE 94,39 L/S (200 PCM) - 36 KW</v>
      </c>
    </row>
    <row r="267" spans="1:33">
      <c r="A267" s="42" t="s">
        <v>4787</v>
      </c>
      <c r="B267" s="42" t="s">
        <v>7137</v>
      </c>
      <c r="C267" s="47" t="e">
        <f t="shared" si="41"/>
        <v>#REF!</v>
      </c>
      <c r="D267" s="47" t="e">
        <f t="shared" si="42"/>
        <v>#REF!</v>
      </c>
      <c r="E267" s="47" t="e">
        <f t="shared" si="43"/>
        <v>#REF!</v>
      </c>
      <c r="F267" s="47" t="e">
        <f t="shared" si="44"/>
        <v>#REF!</v>
      </c>
      <c r="G267" s="47" t="e">
        <f t="shared" si="45"/>
        <v>#REF!</v>
      </c>
      <c r="H267" s="47" t="e">
        <f t="shared" si="46"/>
        <v>#REF!</v>
      </c>
      <c r="I267" s="47" t="e">
        <f t="shared" si="47"/>
        <v>#REF!</v>
      </c>
      <c r="J267" s="266" t="e">
        <f t="shared" si="48"/>
        <v>#REF!</v>
      </c>
      <c r="K267" s="47" t="e">
        <f t="shared" si="49"/>
        <v>#REF!</v>
      </c>
      <c r="L267" s="319">
        <v>4131919.9889000002</v>
      </c>
      <c r="M267" s="319">
        <v>144.6172</v>
      </c>
      <c r="N267" s="319">
        <v>70.108400000000003</v>
      </c>
      <c r="O267" s="319">
        <v>0</v>
      </c>
      <c r="P267" s="319">
        <v>206.596</v>
      </c>
      <c r="Q267" s="319">
        <v>58.497</v>
      </c>
      <c r="R267" s="319">
        <v>40.005000000000003</v>
      </c>
      <c r="S267" s="319">
        <v>519.82360000000006</v>
      </c>
      <c r="T267" s="319">
        <v>254.73060000000001</v>
      </c>
      <c r="W267" s="319">
        <v>4131919.9889000002</v>
      </c>
      <c r="X267" s="319">
        <v>144.6172</v>
      </c>
      <c r="Y267" s="319">
        <v>70.108400000000003</v>
      </c>
      <c r="Z267" s="319">
        <v>0</v>
      </c>
      <c r="AA267" s="319">
        <v>206.596</v>
      </c>
      <c r="AB267" s="319">
        <v>58.497</v>
      </c>
      <c r="AC267" s="319">
        <v>35.447400000000002</v>
      </c>
      <c r="AD267" s="319">
        <v>515.26599999999996</v>
      </c>
      <c r="AE267" s="319">
        <v>250.173</v>
      </c>
      <c r="AG267" s="42" t="str">
        <f t="shared" si="50"/>
        <v>GUINDASTE MÓVEL SOBRE ESTEIRAS COM HAMMER GRAB - 186 KW</v>
      </c>
    </row>
    <row r="268" spans="1:33">
      <c r="A268" s="42" t="s">
        <v>4788</v>
      </c>
      <c r="B268" s="42" t="s">
        <v>8381</v>
      </c>
      <c r="C268" s="47" t="e">
        <f t="shared" si="41"/>
        <v>#REF!</v>
      </c>
      <c r="D268" s="47" t="e">
        <f t="shared" si="42"/>
        <v>#REF!</v>
      </c>
      <c r="E268" s="47" t="e">
        <f t="shared" si="43"/>
        <v>#REF!</v>
      </c>
      <c r="F268" s="47" t="e">
        <f t="shared" si="44"/>
        <v>#REF!</v>
      </c>
      <c r="G268" s="47" t="e">
        <f t="shared" si="45"/>
        <v>#REF!</v>
      </c>
      <c r="H268" s="47" t="e">
        <f t="shared" si="46"/>
        <v>#REF!</v>
      </c>
      <c r="I268" s="47" t="e">
        <f t="shared" si="47"/>
        <v>#REF!</v>
      </c>
      <c r="J268" s="266" t="e">
        <f t="shared" si="48"/>
        <v>#REF!</v>
      </c>
      <c r="K268" s="47" t="e">
        <f t="shared" si="49"/>
        <v>#REF!</v>
      </c>
      <c r="L268" s="319">
        <v>800551.09479999996</v>
      </c>
      <c r="M268" s="319">
        <v>53.370100000000001</v>
      </c>
      <c r="N268" s="319">
        <v>14.406599999999999</v>
      </c>
      <c r="O268" s="319">
        <v>0</v>
      </c>
      <c r="P268" s="319">
        <v>53.370100000000001</v>
      </c>
      <c r="Q268" s="319">
        <v>354.04520000000002</v>
      </c>
      <c r="R268" s="319">
        <v>0</v>
      </c>
      <c r="S268" s="319">
        <v>475.19200000000001</v>
      </c>
      <c r="T268" s="319">
        <v>67.776700000000005</v>
      </c>
      <c r="W268" s="319">
        <v>800551.09479999996</v>
      </c>
      <c r="X268" s="319">
        <v>53.370100000000001</v>
      </c>
      <c r="Y268" s="319">
        <v>14.406599999999999</v>
      </c>
      <c r="Z268" s="319">
        <v>0</v>
      </c>
      <c r="AA268" s="319">
        <v>53.370100000000001</v>
      </c>
      <c r="AB268" s="319">
        <v>354.04520000000002</v>
      </c>
      <c r="AC268" s="319">
        <v>0</v>
      </c>
      <c r="AD268" s="319">
        <v>475.19200000000001</v>
      </c>
      <c r="AE268" s="319">
        <v>67.776700000000005</v>
      </c>
      <c r="AG268" s="42" t="str">
        <f t="shared" si="50"/>
        <v>COMPRESSOR DE AR PORTÁTIL DE 540,85 L/S (1.146 PCM) - 331,10 KW</v>
      </c>
    </row>
    <row r="269" spans="1:33">
      <c r="A269" s="42" t="s">
        <v>4789</v>
      </c>
      <c r="B269" s="42" t="s">
        <v>7138</v>
      </c>
      <c r="C269" s="47" t="e">
        <f t="shared" si="41"/>
        <v>#REF!</v>
      </c>
      <c r="D269" s="47" t="e">
        <f t="shared" si="42"/>
        <v>#REF!</v>
      </c>
      <c r="E269" s="47" t="e">
        <f t="shared" si="43"/>
        <v>#REF!</v>
      </c>
      <c r="F269" s="47" t="e">
        <f t="shared" si="44"/>
        <v>#REF!</v>
      </c>
      <c r="G269" s="47" t="e">
        <f t="shared" si="45"/>
        <v>#REF!</v>
      </c>
      <c r="H269" s="47" t="e">
        <f t="shared" si="46"/>
        <v>#REF!</v>
      </c>
      <c r="I269" s="47" t="e">
        <f t="shared" si="47"/>
        <v>#REF!</v>
      </c>
      <c r="J269" s="266" t="e">
        <f t="shared" si="48"/>
        <v>#REF!</v>
      </c>
      <c r="K269" s="47" t="e">
        <f t="shared" si="49"/>
        <v>#REF!</v>
      </c>
      <c r="L269" s="319">
        <v>5569211.4062999999</v>
      </c>
      <c r="M269" s="319">
        <v>194.92240000000001</v>
      </c>
      <c r="N269" s="319">
        <v>94.495599999999996</v>
      </c>
      <c r="O269" s="319">
        <v>0</v>
      </c>
      <c r="P269" s="319">
        <v>278.4606</v>
      </c>
      <c r="Q269" s="319">
        <v>58.497</v>
      </c>
      <c r="R269" s="319">
        <v>40.005000000000003</v>
      </c>
      <c r="S269" s="319">
        <v>666.38059999999996</v>
      </c>
      <c r="T269" s="319">
        <v>329.423</v>
      </c>
      <c r="W269" s="319">
        <v>5569211.4062999999</v>
      </c>
      <c r="X269" s="319">
        <v>194.92240000000001</v>
      </c>
      <c r="Y269" s="319">
        <v>94.495599999999996</v>
      </c>
      <c r="Z269" s="319">
        <v>0</v>
      </c>
      <c r="AA269" s="319">
        <v>278.4606</v>
      </c>
      <c r="AB269" s="319">
        <v>58.497</v>
      </c>
      <c r="AC269" s="319">
        <v>35.447400000000002</v>
      </c>
      <c r="AD269" s="319">
        <v>661.82299999999998</v>
      </c>
      <c r="AE269" s="319">
        <v>324.86540000000002</v>
      </c>
      <c r="AG269" s="42" t="str">
        <f t="shared" si="50"/>
        <v>GUINDASTE MÓVEL SOBRE ESTEIRAS COM TRADO PARA ESCAVAÇÃO EM SOLOS - 186 KW</v>
      </c>
    </row>
    <row r="270" spans="1:33">
      <c r="A270" s="42" t="s">
        <v>4790</v>
      </c>
      <c r="B270" s="42" t="s">
        <v>7139</v>
      </c>
      <c r="C270" s="47" t="e">
        <f t="shared" si="41"/>
        <v>#REF!</v>
      </c>
      <c r="D270" s="47" t="e">
        <f t="shared" si="42"/>
        <v>#REF!</v>
      </c>
      <c r="E270" s="47" t="e">
        <f t="shared" si="43"/>
        <v>#REF!</v>
      </c>
      <c r="F270" s="47" t="e">
        <f t="shared" si="44"/>
        <v>#REF!</v>
      </c>
      <c r="G270" s="47" t="e">
        <f t="shared" si="45"/>
        <v>#REF!</v>
      </c>
      <c r="H270" s="47" t="e">
        <f t="shared" si="46"/>
        <v>#REF!</v>
      </c>
      <c r="I270" s="47" t="e">
        <f t="shared" si="47"/>
        <v>#REF!</v>
      </c>
      <c r="J270" s="266" t="e">
        <f t="shared" si="48"/>
        <v>#REF!</v>
      </c>
      <c r="K270" s="47" t="e">
        <f t="shared" si="49"/>
        <v>#REF!</v>
      </c>
      <c r="L270" s="319">
        <v>5569211.4062999999</v>
      </c>
      <c r="M270" s="319">
        <v>194.92240000000001</v>
      </c>
      <c r="N270" s="319">
        <v>94.495599999999996</v>
      </c>
      <c r="O270" s="319">
        <v>0</v>
      </c>
      <c r="P270" s="319">
        <v>278.4606</v>
      </c>
      <c r="Q270" s="319">
        <v>58.497</v>
      </c>
      <c r="R270" s="319">
        <v>40.005000000000003</v>
      </c>
      <c r="S270" s="319">
        <v>666.38059999999996</v>
      </c>
      <c r="T270" s="319">
        <v>329.423</v>
      </c>
      <c r="W270" s="319">
        <v>5569211.4062999999</v>
      </c>
      <c r="X270" s="319">
        <v>194.92240000000001</v>
      </c>
      <c r="Y270" s="319">
        <v>94.495599999999996</v>
      </c>
      <c r="Z270" s="319">
        <v>0</v>
      </c>
      <c r="AA270" s="319">
        <v>278.4606</v>
      </c>
      <c r="AB270" s="319">
        <v>58.497</v>
      </c>
      <c r="AC270" s="319">
        <v>35.447400000000002</v>
      </c>
      <c r="AD270" s="319">
        <v>661.82299999999998</v>
      </c>
      <c r="AE270" s="319">
        <v>324.86540000000002</v>
      </c>
      <c r="AG270" s="42" t="str">
        <f t="shared" si="50"/>
        <v>GUINDASTE MÓVEL SOBRE ESTEIRAS COM TRADO COM BITS ESCAVAÇÃO EM ROCHA - 186 KW</v>
      </c>
    </row>
    <row r="271" spans="1:33">
      <c r="A271" s="42" t="s">
        <v>4791</v>
      </c>
      <c r="B271" s="42" t="s">
        <v>7140</v>
      </c>
      <c r="C271" s="47" t="e">
        <f t="shared" si="41"/>
        <v>#REF!</v>
      </c>
      <c r="D271" s="47" t="e">
        <f t="shared" si="42"/>
        <v>#REF!</v>
      </c>
      <c r="E271" s="47" t="e">
        <f t="shared" si="43"/>
        <v>#REF!</v>
      </c>
      <c r="F271" s="47" t="e">
        <f t="shared" si="44"/>
        <v>#REF!</v>
      </c>
      <c r="G271" s="47" t="e">
        <f t="shared" si="45"/>
        <v>#REF!</v>
      </c>
      <c r="H271" s="47" t="e">
        <f t="shared" si="46"/>
        <v>#REF!</v>
      </c>
      <c r="I271" s="47" t="e">
        <f t="shared" si="47"/>
        <v>#REF!</v>
      </c>
      <c r="J271" s="266" t="e">
        <f t="shared" si="48"/>
        <v>#REF!</v>
      </c>
      <c r="K271" s="47" t="e">
        <f t="shared" si="49"/>
        <v>#REF!</v>
      </c>
      <c r="L271" s="319">
        <v>5552180.21</v>
      </c>
      <c r="M271" s="319">
        <v>194.3263</v>
      </c>
      <c r="N271" s="319">
        <v>94.206599999999995</v>
      </c>
      <c r="O271" s="319">
        <v>0</v>
      </c>
      <c r="P271" s="319">
        <v>277.60899999999998</v>
      </c>
      <c r="Q271" s="319">
        <v>58.497</v>
      </c>
      <c r="R271" s="319">
        <v>40.005000000000003</v>
      </c>
      <c r="S271" s="319">
        <v>664.64390000000003</v>
      </c>
      <c r="T271" s="319">
        <v>328.53789999999998</v>
      </c>
      <c r="W271" s="319">
        <v>5552180.21</v>
      </c>
      <c r="X271" s="319">
        <v>194.3263</v>
      </c>
      <c r="Y271" s="319">
        <v>94.206599999999995</v>
      </c>
      <c r="Z271" s="319">
        <v>0</v>
      </c>
      <c r="AA271" s="319">
        <v>277.60899999999998</v>
      </c>
      <c r="AB271" s="319">
        <v>58.497</v>
      </c>
      <c r="AC271" s="319">
        <v>35.447400000000002</v>
      </c>
      <c r="AD271" s="319">
        <v>660.08630000000005</v>
      </c>
      <c r="AE271" s="319">
        <v>323.9803</v>
      </c>
      <c r="AG271" s="42" t="str">
        <f t="shared" si="50"/>
        <v>GUINDASTE MÓVEL SOBRE ESTEIRAS COM CAÇAMBA PARA ESCAVAÇÃO EM SOLOS - 186 KW</v>
      </c>
    </row>
    <row r="272" spans="1:33">
      <c r="A272" s="42" t="s">
        <v>4792</v>
      </c>
      <c r="B272" s="42" t="s">
        <v>7141</v>
      </c>
      <c r="C272" s="47" t="e">
        <f t="shared" si="41"/>
        <v>#REF!</v>
      </c>
      <c r="D272" s="47" t="e">
        <f t="shared" si="42"/>
        <v>#REF!</v>
      </c>
      <c r="E272" s="47" t="e">
        <f t="shared" si="43"/>
        <v>#REF!</v>
      </c>
      <c r="F272" s="47" t="e">
        <f t="shared" si="44"/>
        <v>#REF!</v>
      </c>
      <c r="G272" s="47" t="e">
        <f t="shared" si="45"/>
        <v>#REF!</v>
      </c>
      <c r="H272" s="47" t="e">
        <f t="shared" si="46"/>
        <v>#REF!</v>
      </c>
      <c r="I272" s="47" t="e">
        <f t="shared" si="47"/>
        <v>#REF!</v>
      </c>
      <c r="J272" s="266" t="e">
        <f t="shared" si="48"/>
        <v>#REF!</v>
      </c>
      <c r="K272" s="47" t="e">
        <f t="shared" si="49"/>
        <v>#REF!</v>
      </c>
      <c r="L272" s="319">
        <v>5552180.21</v>
      </c>
      <c r="M272" s="319">
        <v>194.3263</v>
      </c>
      <c r="N272" s="319">
        <v>94.206599999999995</v>
      </c>
      <c r="O272" s="319">
        <v>0</v>
      </c>
      <c r="P272" s="319">
        <v>277.60899999999998</v>
      </c>
      <c r="Q272" s="319">
        <v>58.497</v>
      </c>
      <c r="R272" s="319">
        <v>40.005000000000003</v>
      </c>
      <c r="S272" s="319">
        <v>664.64390000000003</v>
      </c>
      <c r="T272" s="319">
        <v>328.53789999999998</v>
      </c>
      <c r="W272" s="319">
        <v>5552180.21</v>
      </c>
      <c r="X272" s="319">
        <v>194.3263</v>
      </c>
      <c r="Y272" s="319">
        <v>94.206599999999995</v>
      </c>
      <c r="Z272" s="319">
        <v>0</v>
      </c>
      <c r="AA272" s="319">
        <v>277.60899999999998</v>
      </c>
      <c r="AB272" s="319">
        <v>58.497</v>
      </c>
      <c r="AC272" s="319">
        <v>35.447400000000002</v>
      </c>
      <c r="AD272" s="319">
        <v>660.08630000000005</v>
      </c>
      <c r="AE272" s="319">
        <v>323.9803</v>
      </c>
      <c r="AG272" s="42" t="str">
        <f t="shared" si="50"/>
        <v>GUINDASTE MÓVEL SOBRE ESTEIRAS COM CAÇAMBA PARA ESCAVAÇÃO EM ROCHA - 186 KW</v>
      </c>
    </row>
    <row r="273" spans="1:33">
      <c r="A273" s="42" t="s">
        <v>4793</v>
      </c>
      <c r="B273" s="42" t="s">
        <v>7142</v>
      </c>
      <c r="C273" s="47" t="e">
        <f t="shared" si="41"/>
        <v>#REF!</v>
      </c>
      <c r="D273" s="47" t="e">
        <f t="shared" si="42"/>
        <v>#REF!</v>
      </c>
      <c r="E273" s="47" t="e">
        <f t="shared" si="43"/>
        <v>#REF!</v>
      </c>
      <c r="F273" s="47" t="e">
        <f t="shared" si="44"/>
        <v>#REF!</v>
      </c>
      <c r="G273" s="47" t="e">
        <f t="shared" si="45"/>
        <v>#REF!</v>
      </c>
      <c r="H273" s="47" t="e">
        <f t="shared" si="46"/>
        <v>#REF!</v>
      </c>
      <c r="I273" s="47" t="e">
        <f t="shared" si="47"/>
        <v>#REF!</v>
      </c>
      <c r="J273" s="266" t="e">
        <f t="shared" si="48"/>
        <v>#REF!</v>
      </c>
      <c r="K273" s="47" t="e">
        <f t="shared" si="49"/>
        <v>#REF!</v>
      </c>
      <c r="L273" s="319">
        <v>3422305.5783000002</v>
      </c>
      <c r="M273" s="319">
        <v>119.7807</v>
      </c>
      <c r="N273" s="319">
        <v>58.067999999999998</v>
      </c>
      <c r="O273" s="319">
        <v>0</v>
      </c>
      <c r="P273" s="319">
        <v>171.11529999999999</v>
      </c>
      <c r="Q273" s="319">
        <v>58.497</v>
      </c>
      <c r="R273" s="319">
        <v>40.005000000000003</v>
      </c>
      <c r="S273" s="319">
        <v>447.46600000000001</v>
      </c>
      <c r="T273" s="319">
        <v>217.8537</v>
      </c>
      <c r="W273" s="319">
        <v>3422305.5783000002</v>
      </c>
      <c r="X273" s="319">
        <v>119.7807</v>
      </c>
      <c r="Y273" s="319">
        <v>58.067999999999998</v>
      </c>
      <c r="Z273" s="319">
        <v>0</v>
      </c>
      <c r="AA273" s="319">
        <v>171.11529999999999</v>
      </c>
      <c r="AB273" s="319">
        <v>58.497</v>
      </c>
      <c r="AC273" s="319">
        <v>35.447400000000002</v>
      </c>
      <c r="AD273" s="319">
        <v>442.90839999999997</v>
      </c>
      <c r="AE273" s="319">
        <v>213.2961</v>
      </c>
      <c r="AG273" s="42" t="str">
        <f t="shared" si="50"/>
        <v>GUINDASTE MÓVEL SOBRE ESTEIRAS COM CAPACIDADE DE 40 T - 186 KW</v>
      </c>
    </row>
    <row r="274" spans="1:33">
      <c r="A274" s="42" t="s">
        <v>4794</v>
      </c>
      <c r="B274" s="42" t="s">
        <v>8382</v>
      </c>
      <c r="C274" s="47" t="e">
        <f t="shared" si="41"/>
        <v>#REF!</v>
      </c>
      <c r="D274" s="47" t="e">
        <f t="shared" si="42"/>
        <v>#REF!</v>
      </c>
      <c r="E274" s="47" t="e">
        <f t="shared" si="43"/>
        <v>#REF!</v>
      </c>
      <c r="F274" s="47" t="e">
        <f t="shared" si="44"/>
        <v>#REF!</v>
      </c>
      <c r="G274" s="47" t="e">
        <f t="shared" si="45"/>
        <v>#REF!</v>
      </c>
      <c r="H274" s="47" t="e">
        <f t="shared" si="46"/>
        <v>#REF!</v>
      </c>
      <c r="I274" s="47" t="e">
        <f t="shared" si="47"/>
        <v>#REF!</v>
      </c>
      <c r="J274" s="266" t="e">
        <f t="shared" si="48"/>
        <v>#REF!</v>
      </c>
      <c r="K274" s="47" t="e">
        <f t="shared" si="49"/>
        <v>#REF!</v>
      </c>
      <c r="L274" s="319">
        <v>134007.19529999999</v>
      </c>
      <c r="M274" s="319">
        <v>8.9337999999999997</v>
      </c>
      <c r="N274" s="319">
        <v>2.4116</v>
      </c>
      <c r="O274" s="319">
        <v>0</v>
      </c>
      <c r="P274" s="319">
        <v>8.9337999999999997</v>
      </c>
      <c r="Q274" s="319">
        <v>38.494799999999998</v>
      </c>
      <c r="R274" s="319">
        <v>0</v>
      </c>
      <c r="S274" s="319">
        <v>58.774000000000001</v>
      </c>
      <c r="T274" s="319">
        <v>11.3454</v>
      </c>
      <c r="W274" s="319">
        <v>134007.19529999999</v>
      </c>
      <c r="X274" s="319">
        <v>8.9337999999999997</v>
      </c>
      <c r="Y274" s="319">
        <v>2.4116</v>
      </c>
      <c r="Z274" s="319">
        <v>0</v>
      </c>
      <c r="AA274" s="319">
        <v>8.9337999999999997</v>
      </c>
      <c r="AB274" s="319">
        <v>38.494799999999998</v>
      </c>
      <c r="AC274" s="319">
        <v>0</v>
      </c>
      <c r="AD274" s="319">
        <v>58.774000000000001</v>
      </c>
      <c r="AE274" s="319">
        <v>11.3454</v>
      </c>
      <c r="AG274" s="42" t="str">
        <f t="shared" si="50"/>
        <v>COMPRESSOR DE AR PORTÁTIL DE 89,67 L/S (190 PCM) - 36 KW</v>
      </c>
    </row>
    <row r="275" spans="1:33">
      <c r="A275" s="42" t="s">
        <v>4795</v>
      </c>
      <c r="B275" s="42" t="s">
        <v>8383</v>
      </c>
      <c r="C275" s="47" t="e">
        <f t="shared" si="41"/>
        <v>#REF!</v>
      </c>
      <c r="D275" s="47" t="e">
        <f t="shared" si="42"/>
        <v>#REF!</v>
      </c>
      <c r="E275" s="47" t="e">
        <f t="shared" si="43"/>
        <v>#REF!</v>
      </c>
      <c r="F275" s="47" t="e">
        <f t="shared" si="44"/>
        <v>#REF!</v>
      </c>
      <c r="G275" s="47" t="e">
        <f t="shared" si="45"/>
        <v>#REF!</v>
      </c>
      <c r="H275" s="47" t="e">
        <f t="shared" si="46"/>
        <v>#REF!</v>
      </c>
      <c r="I275" s="47" t="e">
        <f t="shared" si="47"/>
        <v>#REF!</v>
      </c>
      <c r="J275" s="266" t="e">
        <f t="shared" si="48"/>
        <v>#REF!</v>
      </c>
      <c r="K275" s="47" t="e">
        <f t="shared" si="49"/>
        <v>#REF!</v>
      </c>
      <c r="L275" s="319">
        <v>5946.0164000000004</v>
      </c>
      <c r="M275" s="319">
        <v>0.47570000000000001</v>
      </c>
      <c r="N275" s="319">
        <v>0.1101</v>
      </c>
      <c r="O275" s="319">
        <v>0</v>
      </c>
      <c r="P275" s="319">
        <v>0.47570000000000001</v>
      </c>
      <c r="Q275" s="319">
        <v>0</v>
      </c>
      <c r="R275" s="319">
        <v>0</v>
      </c>
      <c r="S275" s="319">
        <v>1.0615000000000001</v>
      </c>
      <c r="T275" s="319">
        <v>0.58579999999999999</v>
      </c>
      <c r="W275" s="319">
        <v>5946.0164000000004</v>
      </c>
      <c r="X275" s="319">
        <v>0.47570000000000001</v>
      </c>
      <c r="Y275" s="319">
        <v>0.1101</v>
      </c>
      <c r="Z275" s="319">
        <v>0</v>
      </c>
      <c r="AA275" s="319">
        <v>0.47570000000000001</v>
      </c>
      <c r="AB275" s="319">
        <v>0</v>
      </c>
      <c r="AC275" s="319">
        <v>0</v>
      </c>
      <c r="AD275" s="319">
        <v>1.0615000000000001</v>
      </c>
      <c r="AE275" s="319">
        <v>0.58579999999999999</v>
      </c>
      <c r="AG275" s="42" t="str">
        <f t="shared" si="50"/>
        <v>EQUIPAMENTO PARA SOLDA E CORTE COM OXIACETILENO</v>
      </c>
    </row>
    <row r="276" spans="1:33">
      <c r="A276" s="42" t="s">
        <v>4796</v>
      </c>
      <c r="B276" s="42" t="s">
        <v>7143</v>
      </c>
      <c r="C276" s="47" t="e">
        <f t="shared" si="41"/>
        <v>#REF!</v>
      </c>
      <c r="D276" s="47" t="e">
        <f t="shared" si="42"/>
        <v>#REF!</v>
      </c>
      <c r="E276" s="47" t="e">
        <f t="shared" si="43"/>
        <v>#REF!</v>
      </c>
      <c r="F276" s="47" t="e">
        <f t="shared" si="44"/>
        <v>#REF!</v>
      </c>
      <c r="G276" s="47" t="e">
        <f t="shared" si="45"/>
        <v>#REF!</v>
      </c>
      <c r="H276" s="47" t="e">
        <f t="shared" si="46"/>
        <v>#REF!</v>
      </c>
      <c r="I276" s="47" t="e">
        <f t="shared" si="47"/>
        <v>#REF!</v>
      </c>
      <c r="J276" s="266" t="e">
        <f t="shared" si="48"/>
        <v>#REF!</v>
      </c>
      <c r="K276" s="47" t="e">
        <f t="shared" si="49"/>
        <v>#REF!</v>
      </c>
      <c r="L276" s="319">
        <v>6096380.5387000004</v>
      </c>
      <c r="M276" s="319">
        <v>213.3733</v>
      </c>
      <c r="N276" s="319">
        <v>103.44029999999999</v>
      </c>
      <c r="O276" s="319">
        <v>0</v>
      </c>
      <c r="P276" s="319">
        <v>304.81900000000002</v>
      </c>
      <c r="Q276" s="319">
        <v>66.674000000000007</v>
      </c>
      <c r="R276" s="319">
        <v>40.005000000000003</v>
      </c>
      <c r="S276" s="319">
        <v>728.3116</v>
      </c>
      <c r="T276" s="319">
        <v>356.8186</v>
      </c>
      <c r="W276" s="319">
        <v>6096380.5387000004</v>
      </c>
      <c r="X276" s="319">
        <v>213.3733</v>
      </c>
      <c r="Y276" s="319">
        <v>103.44029999999999</v>
      </c>
      <c r="Z276" s="319">
        <v>0</v>
      </c>
      <c r="AA276" s="319">
        <v>304.81900000000002</v>
      </c>
      <c r="AB276" s="319">
        <v>66.674000000000007</v>
      </c>
      <c r="AC276" s="319">
        <v>35.447400000000002</v>
      </c>
      <c r="AD276" s="319">
        <v>723.75400000000002</v>
      </c>
      <c r="AE276" s="319">
        <v>352.26100000000002</v>
      </c>
      <c r="AG276" s="42" t="str">
        <f t="shared" si="50"/>
        <v>GUINDASTE MÓVEL SOBRE ESTEIRAS COM CAPACIDADE DE 80 T - 212 KW</v>
      </c>
    </row>
    <row r="277" spans="1:33">
      <c r="A277" s="42" t="s">
        <v>4797</v>
      </c>
      <c r="B277" s="42" t="s">
        <v>8384</v>
      </c>
      <c r="C277" s="47" t="e">
        <f t="shared" si="41"/>
        <v>#REF!</v>
      </c>
      <c r="D277" s="47" t="e">
        <f t="shared" si="42"/>
        <v>#REF!</v>
      </c>
      <c r="E277" s="47" t="e">
        <f t="shared" si="43"/>
        <v>#REF!</v>
      </c>
      <c r="F277" s="47" t="e">
        <f t="shared" si="44"/>
        <v>#REF!</v>
      </c>
      <c r="G277" s="47" t="e">
        <f t="shared" si="45"/>
        <v>#REF!</v>
      </c>
      <c r="H277" s="47" t="e">
        <f t="shared" si="46"/>
        <v>#REF!</v>
      </c>
      <c r="I277" s="47" t="e">
        <f t="shared" si="47"/>
        <v>#REF!</v>
      </c>
      <c r="J277" s="266" t="e">
        <f t="shared" si="48"/>
        <v>#REF!</v>
      </c>
      <c r="K277" s="47" t="e">
        <f t="shared" si="49"/>
        <v>#REF!</v>
      </c>
      <c r="L277" s="319">
        <v>13640.033299999999</v>
      </c>
      <c r="M277" s="319">
        <v>1.8187</v>
      </c>
      <c r="N277" s="319">
        <v>0.42080000000000001</v>
      </c>
      <c r="O277" s="319">
        <v>0</v>
      </c>
      <c r="P277" s="319">
        <v>1.3640000000000001</v>
      </c>
      <c r="Q277" s="319">
        <v>0</v>
      </c>
      <c r="R277" s="319">
        <v>0</v>
      </c>
      <c r="S277" s="319">
        <v>3.6034999999999999</v>
      </c>
      <c r="T277" s="319">
        <v>2.2395</v>
      </c>
      <c r="W277" s="319">
        <v>13640.033299999999</v>
      </c>
      <c r="X277" s="319">
        <v>1.8187</v>
      </c>
      <c r="Y277" s="319">
        <v>0.42080000000000001</v>
      </c>
      <c r="Z277" s="319">
        <v>0</v>
      </c>
      <c r="AA277" s="319">
        <v>1.3640000000000001</v>
      </c>
      <c r="AB277" s="319">
        <v>0</v>
      </c>
      <c r="AC277" s="319">
        <v>0</v>
      </c>
      <c r="AD277" s="319">
        <v>3.6034999999999999</v>
      </c>
      <c r="AE277" s="319">
        <v>2.2395</v>
      </c>
      <c r="AG277" s="42" t="str">
        <f t="shared" si="50"/>
        <v>MESA VIBRATÓRIA - 2,20 KW</v>
      </c>
    </row>
    <row r="278" spans="1:33">
      <c r="A278" s="42" t="s">
        <v>4798</v>
      </c>
      <c r="B278" s="42" t="s">
        <v>8385</v>
      </c>
      <c r="C278" s="47" t="e">
        <f t="shared" si="41"/>
        <v>#REF!</v>
      </c>
      <c r="D278" s="47" t="e">
        <f t="shared" si="42"/>
        <v>#REF!</v>
      </c>
      <c r="E278" s="47" t="e">
        <f t="shared" si="43"/>
        <v>#REF!</v>
      </c>
      <c r="F278" s="47" t="e">
        <f t="shared" si="44"/>
        <v>#REF!</v>
      </c>
      <c r="G278" s="47" t="e">
        <f t="shared" si="45"/>
        <v>#REF!</v>
      </c>
      <c r="H278" s="47" t="e">
        <f t="shared" si="46"/>
        <v>#REF!</v>
      </c>
      <c r="I278" s="47" t="e">
        <f t="shared" si="47"/>
        <v>#REF!</v>
      </c>
      <c r="J278" s="266" t="e">
        <f t="shared" si="48"/>
        <v>#REF!</v>
      </c>
      <c r="K278" s="47" t="e">
        <f t="shared" si="49"/>
        <v>#REF!</v>
      </c>
      <c r="L278" s="319">
        <v>461537.09480000002</v>
      </c>
      <c r="M278" s="319">
        <v>30.769100000000002</v>
      </c>
      <c r="N278" s="319">
        <v>8.3056999999999999</v>
      </c>
      <c r="O278" s="319">
        <v>0</v>
      </c>
      <c r="P278" s="319">
        <v>30.769100000000002</v>
      </c>
      <c r="Q278" s="319">
        <v>169.08840000000001</v>
      </c>
      <c r="R278" s="319">
        <v>0</v>
      </c>
      <c r="S278" s="319">
        <v>238.9323</v>
      </c>
      <c r="T278" s="319">
        <v>39.074800000000003</v>
      </c>
      <c r="W278" s="319">
        <v>461537.09480000002</v>
      </c>
      <c r="X278" s="319">
        <v>30.769100000000002</v>
      </c>
      <c r="Y278" s="319">
        <v>8.3056999999999999</v>
      </c>
      <c r="Z278" s="319">
        <v>0</v>
      </c>
      <c r="AA278" s="319">
        <v>30.769100000000002</v>
      </c>
      <c r="AB278" s="319">
        <v>169.08840000000001</v>
      </c>
      <c r="AC278" s="319">
        <v>0</v>
      </c>
      <c r="AD278" s="319">
        <v>238.9323</v>
      </c>
      <c r="AE278" s="319">
        <v>39.074800000000003</v>
      </c>
      <c r="AG278" s="42" t="str">
        <f t="shared" si="50"/>
        <v>COMPRESSOR DE AR PORTÁTIL DE 363,87 L/S (771 PCM) - 158,13 KW</v>
      </c>
    </row>
    <row r="279" spans="1:33">
      <c r="A279" s="42" t="s">
        <v>4799</v>
      </c>
      <c r="B279" s="42" t="s">
        <v>7144</v>
      </c>
      <c r="C279" s="47" t="e">
        <f t="shared" si="41"/>
        <v>#REF!</v>
      </c>
      <c r="D279" s="47" t="e">
        <f t="shared" si="42"/>
        <v>#REF!</v>
      </c>
      <c r="E279" s="47" t="e">
        <f t="shared" si="43"/>
        <v>#REF!</v>
      </c>
      <c r="F279" s="47" t="e">
        <f t="shared" si="44"/>
        <v>#REF!</v>
      </c>
      <c r="G279" s="47" t="e">
        <f t="shared" si="45"/>
        <v>#REF!</v>
      </c>
      <c r="H279" s="47" t="e">
        <f t="shared" si="46"/>
        <v>#REF!</v>
      </c>
      <c r="I279" s="47" t="e">
        <f t="shared" si="47"/>
        <v>#REF!</v>
      </c>
      <c r="J279" s="266" t="e">
        <f t="shared" si="48"/>
        <v>#REF!</v>
      </c>
      <c r="K279" s="47" t="e">
        <f t="shared" si="49"/>
        <v>#REF!</v>
      </c>
      <c r="L279" s="319">
        <v>1906343.0822999999</v>
      </c>
      <c r="M279" s="319">
        <v>61.275300000000001</v>
      </c>
      <c r="N279" s="319">
        <v>16.803100000000001</v>
      </c>
      <c r="O279" s="319">
        <v>0</v>
      </c>
      <c r="P279" s="319">
        <v>68.083699999999993</v>
      </c>
      <c r="Q279" s="319">
        <v>0</v>
      </c>
      <c r="R279" s="319">
        <v>60.763199999999998</v>
      </c>
      <c r="S279" s="319">
        <v>206.92529999999999</v>
      </c>
      <c r="T279" s="319">
        <v>138.8416</v>
      </c>
      <c r="W279" s="319">
        <v>1906343.0822999999</v>
      </c>
      <c r="X279" s="319">
        <v>61.275300000000001</v>
      </c>
      <c r="Y279" s="319">
        <v>16.803100000000001</v>
      </c>
      <c r="Z279" s="319">
        <v>0</v>
      </c>
      <c r="AA279" s="319">
        <v>68.083699999999993</v>
      </c>
      <c r="AB279" s="319">
        <v>0</v>
      </c>
      <c r="AC279" s="319">
        <v>54.048200000000001</v>
      </c>
      <c r="AD279" s="319">
        <v>200.21029999999999</v>
      </c>
      <c r="AE279" s="319">
        <v>132.1266</v>
      </c>
      <c r="AG279" s="42" t="str">
        <f t="shared" si="50"/>
        <v>EQUIPAMENTO DE BATIMETRIA MULTIFEIXE</v>
      </c>
    </row>
    <row r="280" spans="1:33">
      <c r="A280" s="42" t="s">
        <v>4800</v>
      </c>
      <c r="B280" s="42" t="s">
        <v>7145</v>
      </c>
      <c r="C280" s="47" t="e">
        <f t="shared" si="41"/>
        <v>#REF!</v>
      </c>
      <c r="D280" s="47" t="e">
        <f t="shared" si="42"/>
        <v>#REF!</v>
      </c>
      <c r="E280" s="47" t="e">
        <f t="shared" si="43"/>
        <v>#REF!</v>
      </c>
      <c r="F280" s="47" t="e">
        <f t="shared" si="44"/>
        <v>#REF!</v>
      </c>
      <c r="G280" s="47" t="e">
        <f t="shared" si="45"/>
        <v>#REF!</v>
      </c>
      <c r="H280" s="47" t="e">
        <f t="shared" si="46"/>
        <v>#REF!</v>
      </c>
      <c r="I280" s="47" t="e">
        <f t="shared" si="47"/>
        <v>#REF!</v>
      </c>
      <c r="J280" s="266" t="e">
        <f t="shared" si="48"/>
        <v>#REF!</v>
      </c>
      <c r="K280" s="47" t="e">
        <f t="shared" si="49"/>
        <v>#REF!</v>
      </c>
      <c r="L280" s="319">
        <v>391813.08230000001</v>
      </c>
      <c r="M280" s="319">
        <v>12.593999999999999</v>
      </c>
      <c r="N280" s="319">
        <v>3.4535999999999998</v>
      </c>
      <c r="O280" s="319">
        <v>0</v>
      </c>
      <c r="P280" s="319">
        <v>13.9933</v>
      </c>
      <c r="Q280" s="319">
        <v>0</v>
      </c>
      <c r="R280" s="319">
        <v>60.763199999999998</v>
      </c>
      <c r="S280" s="319">
        <v>90.804100000000005</v>
      </c>
      <c r="T280" s="319">
        <v>76.8108</v>
      </c>
      <c r="W280" s="319">
        <v>391813.08230000001</v>
      </c>
      <c r="X280" s="319">
        <v>12.593999999999999</v>
      </c>
      <c r="Y280" s="319">
        <v>3.4535999999999998</v>
      </c>
      <c r="Z280" s="319">
        <v>0</v>
      </c>
      <c r="AA280" s="319">
        <v>13.9933</v>
      </c>
      <c r="AB280" s="319">
        <v>0</v>
      </c>
      <c r="AC280" s="319">
        <v>54.048200000000001</v>
      </c>
      <c r="AD280" s="319">
        <v>84.089100000000002</v>
      </c>
      <c r="AE280" s="319">
        <v>70.095799999999997</v>
      </c>
      <c r="AG280" s="42" t="str">
        <f t="shared" si="50"/>
        <v>EQUIPAMENTO DE MEDIÇÃO DE DESCARGA LÍQUIDA COM ADCP</v>
      </c>
    </row>
    <row r="281" spans="1:33">
      <c r="A281" s="42" t="s">
        <v>4801</v>
      </c>
      <c r="B281" s="42" t="s">
        <v>7146</v>
      </c>
      <c r="C281" s="47" t="e">
        <f t="shared" si="41"/>
        <v>#REF!</v>
      </c>
      <c r="D281" s="47" t="e">
        <f t="shared" si="42"/>
        <v>#REF!</v>
      </c>
      <c r="E281" s="47" t="e">
        <f t="shared" si="43"/>
        <v>#REF!</v>
      </c>
      <c r="F281" s="47" t="e">
        <f t="shared" si="44"/>
        <v>#REF!</v>
      </c>
      <c r="G281" s="47" t="e">
        <f t="shared" si="45"/>
        <v>#REF!</v>
      </c>
      <c r="H281" s="47" t="e">
        <f t="shared" si="46"/>
        <v>#REF!</v>
      </c>
      <c r="I281" s="47" t="e">
        <f t="shared" si="47"/>
        <v>#REF!</v>
      </c>
      <c r="J281" s="266" t="e">
        <f t="shared" si="48"/>
        <v>#REF!</v>
      </c>
      <c r="K281" s="47" t="e">
        <f t="shared" si="49"/>
        <v>#REF!</v>
      </c>
      <c r="L281" s="319">
        <v>5075.4251999999997</v>
      </c>
      <c r="M281" s="319">
        <v>0.40600000000000003</v>
      </c>
      <c r="N281" s="319">
        <v>9.3899999999999997E-2</v>
      </c>
      <c r="O281" s="319">
        <v>0</v>
      </c>
      <c r="P281" s="319">
        <v>0.40600000000000003</v>
      </c>
      <c r="Q281" s="319">
        <v>0</v>
      </c>
      <c r="R281" s="319">
        <v>0</v>
      </c>
      <c r="S281" s="319">
        <v>0.90590000000000004</v>
      </c>
      <c r="T281" s="319">
        <v>0.49990000000000001</v>
      </c>
      <c r="W281" s="319">
        <v>5075.4251999999997</v>
      </c>
      <c r="X281" s="319">
        <v>0.40600000000000003</v>
      </c>
      <c r="Y281" s="319">
        <v>9.3899999999999997E-2</v>
      </c>
      <c r="Z281" s="319">
        <v>0</v>
      </c>
      <c r="AA281" s="319">
        <v>0.40600000000000003</v>
      </c>
      <c r="AB281" s="319">
        <v>0</v>
      </c>
      <c r="AC281" s="319">
        <v>0</v>
      </c>
      <c r="AD281" s="319">
        <v>0.90590000000000004</v>
      </c>
      <c r="AE281" s="319">
        <v>0.49990000000000001</v>
      </c>
      <c r="AG281" s="42" t="str">
        <f t="shared" si="50"/>
        <v>MARTELETE PERFURADOR/ROMPEDOR ELÉTRICO - 1,50 KW</v>
      </c>
    </row>
    <row r="282" spans="1:33">
      <c r="A282" s="42" t="s">
        <v>4802</v>
      </c>
      <c r="B282" s="42" t="s">
        <v>9021</v>
      </c>
      <c r="C282" s="47" t="e">
        <f t="shared" si="41"/>
        <v>#REF!</v>
      </c>
      <c r="D282" s="47" t="e">
        <f t="shared" si="42"/>
        <v>#REF!</v>
      </c>
      <c r="E282" s="47" t="e">
        <f t="shared" si="43"/>
        <v>#REF!</v>
      </c>
      <c r="F282" s="47" t="e">
        <f t="shared" si="44"/>
        <v>#REF!</v>
      </c>
      <c r="G282" s="47" t="e">
        <f t="shared" si="45"/>
        <v>#REF!</v>
      </c>
      <c r="H282" s="47" t="e">
        <f t="shared" si="46"/>
        <v>#REF!</v>
      </c>
      <c r="I282" s="47" t="e">
        <f t="shared" si="47"/>
        <v>#REF!</v>
      </c>
      <c r="J282" s="266" t="e">
        <f t="shared" si="48"/>
        <v>#REF!</v>
      </c>
      <c r="K282" s="47" t="e">
        <f t="shared" si="49"/>
        <v>#REF!</v>
      </c>
      <c r="L282" s="319">
        <v>485319.22779999999</v>
      </c>
      <c r="M282" s="319">
        <v>7.5831</v>
      </c>
      <c r="N282" s="319">
        <v>2.8593000000000002</v>
      </c>
      <c r="O282" s="319">
        <v>0</v>
      </c>
      <c r="P282" s="319">
        <v>8.4257000000000009</v>
      </c>
      <c r="Q282" s="319">
        <v>158.75640000000001</v>
      </c>
      <c r="R282" s="319">
        <v>35.058399999999999</v>
      </c>
      <c r="S282" s="319">
        <v>212.68289999999999</v>
      </c>
      <c r="T282" s="319">
        <v>45.500799999999998</v>
      </c>
      <c r="W282" s="319">
        <v>485319.22779999999</v>
      </c>
      <c r="X282" s="319">
        <v>7.5831</v>
      </c>
      <c r="Y282" s="319">
        <v>2.8593000000000002</v>
      </c>
      <c r="Z282" s="319">
        <v>0</v>
      </c>
      <c r="AA282" s="319">
        <v>8.4257000000000009</v>
      </c>
      <c r="AB282" s="319">
        <v>158.75640000000001</v>
      </c>
      <c r="AC282" s="319">
        <v>31.029299999999999</v>
      </c>
      <c r="AD282" s="319">
        <v>208.65379999999999</v>
      </c>
      <c r="AE282" s="319">
        <v>41.471699999999998</v>
      </c>
      <c r="AG282" s="42" t="str">
        <f t="shared" si="50"/>
        <v>EMBARCAÇÃO DE TRANSPORTE DE PESSOAL E APOIO LOGÍSTICO - 90 KW</v>
      </c>
    </row>
    <row r="283" spans="1:33">
      <c r="A283" s="42" t="s">
        <v>4803</v>
      </c>
      <c r="B283" s="42" t="s">
        <v>7147</v>
      </c>
      <c r="C283" s="47" t="e">
        <f t="shared" si="41"/>
        <v>#REF!</v>
      </c>
      <c r="D283" s="47" t="e">
        <f t="shared" si="42"/>
        <v>#REF!</v>
      </c>
      <c r="E283" s="47" t="e">
        <f t="shared" si="43"/>
        <v>#REF!</v>
      </c>
      <c r="F283" s="47" t="e">
        <f t="shared" si="44"/>
        <v>#REF!</v>
      </c>
      <c r="G283" s="47" t="e">
        <f t="shared" si="45"/>
        <v>#REF!</v>
      </c>
      <c r="H283" s="47" t="e">
        <f t="shared" si="46"/>
        <v>#REF!</v>
      </c>
      <c r="I283" s="47" t="e">
        <f t="shared" si="47"/>
        <v>#REF!</v>
      </c>
      <c r="J283" s="266" t="e">
        <f t="shared" si="48"/>
        <v>#REF!</v>
      </c>
      <c r="K283" s="47" t="e">
        <f t="shared" si="49"/>
        <v>#REF!</v>
      </c>
      <c r="L283" s="319">
        <v>12354.573200000001</v>
      </c>
      <c r="M283" s="319">
        <v>0.98839999999999995</v>
      </c>
      <c r="N283" s="319">
        <v>0.22869999999999999</v>
      </c>
      <c r="O283" s="319">
        <v>0</v>
      </c>
      <c r="P283" s="319">
        <v>0.98839999999999995</v>
      </c>
      <c r="Q283" s="319">
        <v>0</v>
      </c>
      <c r="R283" s="319">
        <v>23.570599999999999</v>
      </c>
      <c r="S283" s="319">
        <v>25.7761</v>
      </c>
      <c r="T283" s="319">
        <v>24.787700000000001</v>
      </c>
      <c r="W283" s="319">
        <v>12354.573200000001</v>
      </c>
      <c r="X283" s="319">
        <v>0.98839999999999995</v>
      </c>
      <c r="Y283" s="319">
        <v>0.22869999999999999</v>
      </c>
      <c r="Z283" s="319">
        <v>0</v>
      </c>
      <c r="AA283" s="319">
        <v>0.98839999999999995</v>
      </c>
      <c r="AB283" s="319">
        <v>0</v>
      </c>
      <c r="AC283" s="319">
        <v>21.254300000000001</v>
      </c>
      <c r="AD283" s="319">
        <v>23.459800000000001</v>
      </c>
      <c r="AE283" s="319">
        <v>22.471399999999999</v>
      </c>
      <c r="AG283" s="42" t="str">
        <f t="shared" si="50"/>
        <v>MARTELETE PERFURADOR/ROMPEDOR A AR COMPRIMIDO DE 10 KG COM CAPACIDADE DE 1.800 GPM</v>
      </c>
    </row>
    <row r="284" spans="1:33">
      <c r="A284" s="42" t="s">
        <v>4804</v>
      </c>
      <c r="B284" s="42" t="s">
        <v>7148</v>
      </c>
      <c r="C284" s="47" t="e">
        <f t="shared" si="41"/>
        <v>#REF!</v>
      </c>
      <c r="D284" s="47" t="e">
        <f t="shared" si="42"/>
        <v>#REF!</v>
      </c>
      <c r="E284" s="47" t="e">
        <f t="shared" si="43"/>
        <v>#REF!</v>
      </c>
      <c r="F284" s="47" t="e">
        <f t="shared" si="44"/>
        <v>#REF!</v>
      </c>
      <c r="G284" s="47" t="e">
        <f t="shared" si="45"/>
        <v>#REF!</v>
      </c>
      <c r="H284" s="47" t="e">
        <f t="shared" si="46"/>
        <v>#REF!</v>
      </c>
      <c r="I284" s="47" t="e">
        <f t="shared" si="47"/>
        <v>#REF!</v>
      </c>
      <c r="J284" s="266" t="e">
        <f t="shared" si="48"/>
        <v>#REF!</v>
      </c>
      <c r="K284" s="47" t="e">
        <f t="shared" si="49"/>
        <v>#REF!</v>
      </c>
      <c r="L284" s="319">
        <v>5736419.2193</v>
      </c>
      <c r="M284" s="319">
        <v>334.62450000000001</v>
      </c>
      <c r="N284" s="319">
        <v>103.2316</v>
      </c>
      <c r="O284" s="319">
        <v>0</v>
      </c>
      <c r="P284" s="319">
        <v>478.03489999999999</v>
      </c>
      <c r="Q284" s="319">
        <v>464.202</v>
      </c>
      <c r="R284" s="319">
        <v>40.005000000000003</v>
      </c>
      <c r="S284" s="319">
        <v>1420.098</v>
      </c>
      <c r="T284" s="319">
        <v>477.86110000000002</v>
      </c>
      <c r="W284" s="319">
        <v>5736419.2193</v>
      </c>
      <c r="X284" s="319">
        <v>334.62450000000001</v>
      </c>
      <c r="Y284" s="319">
        <v>103.2316</v>
      </c>
      <c r="Z284" s="319">
        <v>0</v>
      </c>
      <c r="AA284" s="319">
        <v>478.03489999999999</v>
      </c>
      <c r="AB284" s="319">
        <v>464.202</v>
      </c>
      <c r="AC284" s="319">
        <v>35.447400000000002</v>
      </c>
      <c r="AD284" s="319">
        <v>1415.5404000000001</v>
      </c>
      <c r="AE284" s="319">
        <v>473.30349999999999</v>
      </c>
      <c r="AG284" s="42" t="str">
        <f t="shared" si="50"/>
        <v>FRESADORA A FRIO - 410 KW</v>
      </c>
    </row>
    <row r="285" spans="1:33">
      <c r="A285" s="42" t="s">
        <v>4805</v>
      </c>
      <c r="B285" s="42" t="s">
        <v>7149</v>
      </c>
      <c r="C285" s="47" t="e">
        <f t="shared" si="41"/>
        <v>#REF!</v>
      </c>
      <c r="D285" s="47" t="e">
        <f t="shared" si="42"/>
        <v>#REF!</v>
      </c>
      <c r="E285" s="47" t="e">
        <f t="shared" si="43"/>
        <v>#REF!</v>
      </c>
      <c r="F285" s="47" t="e">
        <f t="shared" si="44"/>
        <v>#REF!</v>
      </c>
      <c r="G285" s="47" t="e">
        <f t="shared" si="45"/>
        <v>#REF!</v>
      </c>
      <c r="H285" s="47" t="e">
        <f t="shared" si="46"/>
        <v>#REF!</v>
      </c>
      <c r="I285" s="47" t="e">
        <f t="shared" si="47"/>
        <v>#REF!</v>
      </c>
      <c r="J285" s="266" t="e">
        <f t="shared" si="48"/>
        <v>#REF!</v>
      </c>
      <c r="K285" s="47" t="e">
        <f t="shared" si="49"/>
        <v>#REF!</v>
      </c>
      <c r="L285" s="319">
        <v>774367.89630000002</v>
      </c>
      <c r="M285" s="319">
        <v>51.624499999999998</v>
      </c>
      <c r="N285" s="319">
        <v>13.9354</v>
      </c>
      <c r="O285" s="319">
        <v>0</v>
      </c>
      <c r="P285" s="319">
        <v>51.624499999999998</v>
      </c>
      <c r="Q285" s="319">
        <v>139.26060000000001</v>
      </c>
      <c r="R285" s="319">
        <v>30.444800000000001</v>
      </c>
      <c r="S285" s="319">
        <v>286.88979999999998</v>
      </c>
      <c r="T285" s="319">
        <v>96.0047</v>
      </c>
      <c r="W285" s="319">
        <v>774367.89630000002</v>
      </c>
      <c r="X285" s="319">
        <v>51.624499999999998</v>
      </c>
      <c r="Y285" s="319">
        <v>13.9354</v>
      </c>
      <c r="Z285" s="319">
        <v>0</v>
      </c>
      <c r="AA285" s="319">
        <v>51.624499999999998</v>
      </c>
      <c r="AB285" s="319">
        <v>139.26060000000001</v>
      </c>
      <c r="AC285" s="319">
        <v>27.202300000000001</v>
      </c>
      <c r="AD285" s="319">
        <v>283.64729999999997</v>
      </c>
      <c r="AE285" s="319">
        <v>92.762200000000007</v>
      </c>
      <c r="AG285" s="42" t="str">
        <f t="shared" si="50"/>
        <v>ROLO COMPACTADOR LISO TANDEM VIBRATÓRIO AUTOPROPELIDO DE 10,4 T - 82 KW</v>
      </c>
    </row>
    <row r="286" spans="1:33">
      <c r="A286" s="42" t="s">
        <v>4806</v>
      </c>
      <c r="B286" s="42" t="s">
        <v>8386</v>
      </c>
      <c r="C286" s="47" t="e">
        <f t="shared" si="41"/>
        <v>#REF!</v>
      </c>
      <c r="D286" s="47" t="e">
        <f t="shared" si="42"/>
        <v>#REF!</v>
      </c>
      <c r="E286" s="47" t="e">
        <f t="shared" si="43"/>
        <v>#REF!</v>
      </c>
      <c r="F286" s="47" t="e">
        <f t="shared" si="44"/>
        <v>#REF!</v>
      </c>
      <c r="G286" s="47" t="e">
        <f t="shared" si="45"/>
        <v>#REF!</v>
      </c>
      <c r="H286" s="47" t="e">
        <f t="shared" si="46"/>
        <v>#REF!</v>
      </c>
      <c r="I286" s="47" t="e">
        <f t="shared" si="47"/>
        <v>#REF!</v>
      </c>
      <c r="J286" s="266" t="e">
        <f t="shared" si="48"/>
        <v>#REF!</v>
      </c>
      <c r="K286" s="47" t="e">
        <f t="shared" si="49"/>
        <v>#REF!</v>
      </c>
      <c r="L286" s="319">
        <v>265433.83590000001</v>
      </c>
      <c r="M286" s="319">
        <v>17.695599999999999</v>
      </c>
      <c r="N286" s="319">
        <v>4.7766999999999999</v>
      </c>
      <c r="O286" s="319">
        <v>0</v>
      </c>
      <c r="P286" s="319">
        <v>17.695599999999999</v>
      </c>
      <c r="Q286" s="319">
        <v>30.569400000000002</v>
      </c>
      <c r="R286" s="319">
        <v>30.444800000000001</v>
      </c>
      <c r="S286" s="319">
        <v>101.18210000000001</v>
      </c>
      <c r="T286" s="319">
        <v>52.917099999999998</v>
      </c>
      <c r="W286" s="319">
        <v>265433.83590000001</v>
      </c>
      <c r="X286" s="319">
        <v>17.695599999999999</v>
      </c>
      <c r="Y286" s="319">
        <v>4.7766999999999999</v>
      </c>
      <c r="Z286" s="319">
        <v>0</v>
      </c>
      <c r="AA286" s="319">
        <v>17.695599999999999</v>
      </c>
      <c r="AB286" s="319">
        <v>30.569400000000002</v>
      </c>
      <c r="AC286" s="319">
        <v>27.202300000000001</v>
      </c>
      <c r="AD286" s="319">
        <v>97.939599999999999</v>
      </c>
      <c r="AE286" s="319">
        <v>49.674599999999998</v>
      </c>
      <c r="AG286" s="42" t="str">
        <f t="shared" si="50"/>
        <v>ROLO COMPACTADOR LISO TANDEM VIBRATÓRIO AUTOPROPELIDO DE 1,6 T - 18 KW</v>
      </c>
    </row>
    <row r="287" spans="1:33">
      <c r="A287" s="42" t="s">
        <v>8300</v>
      </c>
      <c r="B287" s="42" t="s">
        <v>8387</v>
      </c>
      <c r="C287" s="47" t="e">
        <f t="shared" si="41"/>
        <v>#REF!</v>
      </c>
      <c r="D287" s="47" t="e">
        <f t="shared" si="42"/>
        <v>#REF!</v>
      </c>
      <c r="E287" s="47" t="e">
        <f t="shared" si="43"/>
        <v>#REF!</v>
      </c>
      <c r="F287" s="47" t="e">
        <f t="shared" si="44"/>
        <v>#REF!</v>
      </c>
      <c r="G287" s="47" t="e">
        <f t="shared" si="45"/>
        <v>#REF!</v>
      </c>
      <c r="H287" s="47" t="e">
        <f t="shared" si="46"/>
        <v>#REF!</v>
      </c>
      <c r="I287" s="47" t="e">
        <f t="shared" si="47"/>
        <v>#REF!</v>
      </c>
      <c r="J287" s="266" t="e">
        <f t="shared" si="48"/>
        <v>#REF!</v>
      </c>
      <c r="K287" s="47" t="e">
        <f t="shared" si="49"/>
        <v>#REF!</v>
      </c>
      <c r="L287" s="319">
        <v>4977.4196000000002</v>
      </c>
      <c r="M287" s="319">
        <v>0.3982</v>
      </c>
      <c r="N287" s="319">
        <v>9.2100000000000001E-2</v>
      </c>
      <c r="O287" s="319">
        <v>0</v>
      </c>
      <c r="P287" s="319">
        <v>0.3982</v>
      </c>
      <c r="Q287" s="319">
        <v>0</v>
      </c>
      <c r="R287" s="319">
        <v>0</v>
      </c>
      <c r="S287" s="319">
        <v>0.88849999999999996</v>
      </c>
      <c r="T287" s="319">
        <v>0.49030000000000001</v>
      </c>
      <c r="W287" s="319">
        <v>4977.4196000000002</v>
      </c>
      <c r="X287" s="319">
        <v>0.3982</v>
      </c>
      <c r="Y287" s="319">
        <v>9.2100000000000001E-2</v>
      </c>
      <c r="Z287" s="319">
        <v>0</v>
      </c>
      <c r="AA287" s="319">
        <v>0.3982</v>
      </c>
      <c r="AB287" s="319">
        <v>0</v>
      </c>
      <c r="AC287" s="319">
        <v>0</v>
      </c>
      <c r="AD287" s="319">
        <v>0.88849999999999996</v>
      </c>
      <c r="AE287" s="319">
        <v>0.49030000000000001</v>
      </c>
      <c r="AG287" s="42" t="str">
        <f t="shared" si="50"/>
        <v>MARTELETE PERFURADOR/ROMPEDOR ELÉTRICO - 0,90 KW</v>
      </c>
    </row>
    <row r="288" spans="1:33">
      <c r="A288" s="42" t="s">
        <v>4807</v>
      </c>
      <c r="B288" s="42" t="s">
        <v>9022</v>
      </c>
      <c r="C288" s="47" t="e">
        <f t="shared" si="41"/>
        <v>#REF!</v>
      </c>
      <c r="D288" s="47" t="e">
        <f t="shared" si="42"/>
        <v>#REF!</v>
      </c>
      <c r="E288" s="47" t="e">
        <f t="shared" si="43"/>
        <v>#REF!</v>
      </c>
      <c r="F288" s="47" t="e">
        <f t="shared" si="44"/>
        <v>#REF!</v>
      </c>
      <c r="G288" s="47" t="e">
        <f t="shared" si="45"/>
        <v>#REF!</v>
      </c>
      <c r="H288" s="47" t="e">
        <f t="shared" si="46"/>
        <v>#REF!</v>
      </c>
      <c r="I288" s="47" t="e">
        <f t="shared" si="47"/>
        <v>#REF!</v>
      </c>
      <c r="J288" s="266" t="e">
        <f t="shared" si="48"/>
        <v>#REF!</v>
      </c>
      <c r="K288" s="47" t="e">
        <f t="shared" si="49"/>
        <v>#REF!</v>
      </c>
      <c r="L288" s="319">
        <v>321866.93070000003</v>
      </c>
      <c r="M288" s="319">
        <v>19.312000000000001</v>
      </c>
      <c r="N288" s="319">
        <v>5.9577999999999998</v>
      </c>
      <c r="O288" s="319">
        <v>2.4140000000000001</v>
      </c>
      <c r="P288" s="319">
        <v>19.312000000000001</v>
      </c>
      <c r="Q288" s="319">
        <v>46.231499999999997</v>
      </c>
      <c r="R288" s="319">
        <v>24.41</v>
      </c>
      <c r="S288" s="319">
        <v>117.6373</v>
      </c>
      <c r="T288" s="319">
        <v>52.093800000000002</v>
      </c>
      <c r="W288" s="319">
        <v>321866.93070000003</v>
      </c>
      <c r="X288" s="319">
        <v>19.312000000000001</v>
      </c>
      <c r="Y288" s="319">
        <v>5.9577999999999998</v>
      </c>
      <c r="Z288" s="319">
        <v>2.4140000000000001</v>
      </c>
      <c r="AA288" s="319">
        <v>19.312000000000001</v>
      </c>
      <c r="AB288" s="319">
        <v>46.231499999999997</v>
      </c>
      <c r="AC288" s="319">
        <v>21.9434</v>
      </c>
      <c r="AD288" s="319">
        <v>115.1707</v>
      </c>
      <c r="AE288" s="319">
        <v>49.627200000000002</v>
      </c>
      <c r="AG288" s="42" t="str">
        <f t="shared" si="50"/>
        <v>VEÍCULO LEVE PICAPE 4 X 4 COM CAPACIDADE DE 1,10 T - 147 KW</v>
      </c>
    </row>
    <row r="289" spans="1:33">
      <c r="A289" s="42" t="s">
        <v>3600</v>
      </c>
      <c r="B289" s="42" t="s">
        <v>8388</v>
      </c>
      <c r="C289" s="47" t="e">
        <f t="shared" si="41"/>
        <v>#REF!</v>
      </c>
      <c r="D289" s="47" t="e">
        <f t="shared" si="42"/>
        <v>#REF!</v>
      </c>
      <c r="E289" s="47" t="e">
        <f t="shared" si="43"/>
        <v>#REF!</v>
      </c>
      <c r="F289" s="47" t="e">
        <f t="shared" si="44"/>
        <v>#REF!</v>
      </c>
      <c r="G289" s="47" t="e">
        <f t="shared" si="45"/>
        <v>#REF!</v>
      </c>
      <c r="H289" s="47" t="e">
        <f t="shared" si="46"/>
        <v>#REF!</v>
      </c>
      <c r="I289" s="47" t="e">
        <f t="shared" si="47"/>
        <v>#REF!</v>
      </c>
      <c r="J289" s="266" t="e">
        <f t="shared" si="48"/>
        <v>#REF!</v>
      </c>
      <c r="K289" s="47" t="e">
        <f t="shared" si="49"/>
        <v>#REF!</v>
      </c>
      <c r="L289" s="319">
        <v>550065.80960000004</v>
      </c>
      <c r="M289" s="319">
        <v>36.671100000000003</v>
      </c>
      <c r="N289" s="319">
        <v>9.8988999999999994</v>
      </c>
      <c r="O289" s="319">
        <v>0</v>
      </c>
      <c r="P289" s="319">
        <v>36.671100000000003</v>
      </c>
      <c r="Q289" s="319">
        <v>82.524799999999999</v>
      </c>
      <c r="R289" s="319">
        <v>30.444800000000001</v>
      </c>
      <c r="S289" s="319">
        <v>196.2107</v>
      </c>
      <c r="T289" s="319">
        <v>77.014799999999994</v>
      </c>
      <c r="W289" s="319">
        <v>550065.80960000004</v>
      </c>
      <c r="X289" s="319">
        <v>36.671100000000003</v>
      </c>
      <c r="Y289" s="319">
        <v>9.8988999999999994</v>
      </c>
      <c r="Z289" s="319">
        <v>0</v>
      </c>
      <c r="AA289" s="319">
        <v>36.671100000000003</v>
      </c>
      <c r="AB289" s="319">
        <v>82.524799999999999</v>
      </c>
      <c r="AC289" s="319">
        <v>27.202300000000001</v>
      </c>
      <c r="AD289" s="319">
        <v>192.9682</v>
      </c>
      <c r="AE289" s="319">
        <v>73.772300000000001</v>
      </c>
      <c r="AG289" s="42" t="str">
        <f t="shared" si="50"/>
        <v>ROLO COMPACTADOR PÉ DE CARNEIRO VIBRATÓRIO AUTOPROPELIDO POR PNEUS DE 11,6 T - 82 KW</v>
      </c>
    </row>
    <row r="290" spans="1:33">
      <c r="A290" s="42" t="s">
        <v>4808</v>
      </c>
      <c r="B290" s="42" t="s">
        <v>7150</v>
      </c>
      <c r="C290" s="47" t="e">
        <f t="shared" si="41"/>
        <v>#REF!</v>
      </c>
      <c r="D290" s="47" t="e">
        <f t="shared" si="42"/>
        <v>#REF!</v>
      </c>
      <c r="E290" s="47" t="e">
        <f t="shared" si="43"/>
        <v>#REF!</v>
      </c>
      <c r="F290" s="47" t="e">
        <f t="shared" si="44"/>
        <v>#REF!</v>
      </c>
      <c r="G290" s="47" t="e">
        <f t="shared" si="45"/>
        <v>#REF!</v>
      </c>
      <c r="H290" s="47" t="e">
        <f t="shared" si="46"/>
        <v>#REF!</v>
      </c>
      <c r="I290" s="47" t="e">
        <f t="shared" si="47"/>
        <v>#REF!</v>
      </c>
      <c r="J290" s="266" t="e">
        <f t="shared" si="48"/>
        <v>#REF!</v>
      </c>
      <c r="K290" s="47" t="e">
        <f t="shared" si="49"/>
        <v>#REF!</v>
      </c>
      <c r="L290" s="319">
        <v>8074156.9853999997</v>
      </c>
      <c r="M290" s="319">
        <v>403.70780000000002</v>
      </c>
      <c r="N290" s="319">
        <v>142.33590000000001</v>
      </c>
      <c r="O290" s="319">
        <v>0</v>
      </c>
      <c r="P290" s="319">
        <v>519.05290000000002</v>
      </c>
      <c r="Q290" s="319">
        <v>0</v>
      </c>
      <c r="R290" s="319">
        <v>40.005000000000003</v>
      </c>
      <c r="S290" s="319">
        <v>1105.1016</v>
      </c>
      <c r="T290" s="319">
        <v>586.04870000000005</v>
      </c>
      <c r="W290" s="319">
        <v>8074156.9853999997</v>
      </c>
      <c r="X290" s="319">
        <v>403.70780000000002</v>
      </c>
      <c r="Y290" s="319">
        <v>142.33590000000001</v>
      </c>
      <c r="Z290" s="319">
        <v>0</v>
      </c>
      <c r="AA290" s="319">
        <v>519.05290000000002</v>
      </c>
      <c r="AB290" s="319">
        <v>0</v>
      </c>
      <c r="AC290" s="319">
        <v>35.447400000000002</v>
      </c>
      <c r="AD290" s="319">
        <v>1100.5440000000001</v>
      </c>
      <c r="AE290" s="319">
        <v>581.49109999999996</v>
      </c>
      <c r="AG290" s="42" t="str">
        <f t="shared" si="50"/>
        <v>USINA DE ASFALTO A QUENTE GRAVIMÉTRICA COM CAPACIDADE DE 100/140 T/H - 260 KW</v>
      </c>
    </row>
    <row r="291" spans="1:33">
      <c r="A291" s="42" t="s">
        <v>4809</v>
      </c>
      <c r="B291" s="42" t="s">
        <v>7151</v>
      </c>
      <c r="C291" s="47" t="e">
        <f t="shared" si="41"/>
        <v>#REF!</v>
      </c>
      <c r="D291" s="47" t="e">
        <f t="shared" si="42"/>
        <v>#REF!</v>
      </c>
      <c r="E291" s="47" t="e">
        <f t="shared" si="43"/>
        <v>#REF!</v>
      </c>
      <c r="F291" s="47" t="e">
        <f t="shared" si="44"/>
        <v>#REF!</v>
      </c>
      <c r="G291" s="47" t="e">
        <f t="shared" si="45"/>
        <v>#REF!</v>
      </c>
      <c r="H291" s="47" t="e">
        <f t="shared" si="46"/>
        <v>#REF!</v>
      </c>
      <c r="I291" s="47" t="e">
        <f t="shared" si="47"/>
        <v>#REF!</v>
      </c>
      <c r="J291" s="266" t="e">
        <f t="shared" si="48"/>
        <v>#REF!</v>
      </c>
      <c r="K291" s="47" t="e">
        <f t="shared" si="49"/>
        <v>#REF!</v>
      </c>
      <c r="L291" s="319">
        <v>390274.66800000001</v>
      </c>
      <c r="M291" s="319">
        <v>31.222000000000001</v>
      </c>
      <c r="N291" s="319">
        <v>7.2240000000000002</v>
      </c>
      <c r="O291" s="319">
        <v>0</v>
      </c>
      <c r="P291" s="319">
        <v>19.5137</v>
      </c>
      <c r="Q291" s="319">
        <v>0</v>
      </c>
      <c r="R291" s="319">
        <v>23.570599999999999</v>
      </c>
      <c r="S291" s="319">
        <v>81.530299999999997</v>
      </c>
      <c r="T291" s="319">
        <v>62.016599999999997</v>
      </c>
      <c r="W291" s="319">
        <v>390274.66800000001</v>
      </c>
      <c r="X291" s="319">
        <v>31.222000000000001</v>
      </c>
      <c r="Y291" s="319">
        <v>7.2240000000000002</v>
      </c>
      <c r="Z291" s="319">
        <v>0</v>
      </c>
      <c r="AA291" s="319">
        <v>19.5137</v>
      </c>
      <c r="AB291" s="319">
        <v>0</v>
      </c>
      <c r="AC291" s="319">
        <v>21.254300000000001</v>
      </c>
      <c r="AD291" s="319">
        <v>79.213999999999999</v>
      </c>
      <c r="AE291" s="319">
        <v>59.700299999999999</v>
      </c>
      <c r="AG291" s="42" t="str">
        <f t="shared" si="50"/>
        <v>GUINCHO TRACIONADOR DE CORDOALHAS - 7,50 KW</v>
      </c>
    </row>
    <row r="292" spans="1:33">
      <c r="A292" s="42" t="s">
        <v>4810</v>
      </c>
      <c r="B292" s="42" t="s">
        <v>7152</v>
      </c>
      <c r="C292" s="47" t="e">
        <f t="shared" si="41"/>
        <v>#REF!</v>
      </c>
      <c r="D292" s="47" t="e">
        <f t="shared" si="42"/>
        <v>#REF!</v>
      </c>
      <c r="E292" s="47" t="e">
        <f t="shared" si="43"/>
        <v>#REF!</v>
      </c>
      <c r="F292" s="47" t="e">
        <f t="shared" si="44"/>
        <v>#REF!</v>
      </c>
      <c r="G292" s="47" t="e">
        <f t="shared" si="45"/>
        <v>#REF!</v>
      </c>
      <c r="H292" s="47" t="e">
        <f t="shared" si="46"/>
        <v>#REF!</v>
      </c>
      <c r="I292" s="47" t="e">
        <f t="shared" si="47"/>
        <v>#REF!</v>
      </c>
      <c r="J292" s="266" t="e">
        <f t="shared" si="48"/>
        <v>#REF!</v>
      </c>
      <c r="K292" s="47" t="e">
        <f t="shared" si="49"/>
        <v>#REF!</v>
      </c>
      <c r="L292" s="319">
        <v>108536.5487</v>
      </c>
      <c r="M292" s="319">
        <v>6.9772999999999996</v>
      </c>
      <c r="N292" s="319">
        <v>1.9133</v>
      </c>
      <c r="O292" s="319">
        <v>0</v>
      </c>
      <c r="P292" s="319">
        <v>2.3258000000000001</v>
      </c>
      <c r="Q292" s="319">
        <v>0</v>
      </c>
      <c r="R292" s="319">
        <v>23.570599999999999</v>
      </c>
      <c r="S292" s="319">
        <v>34.786999999999999</v>
      </c>
      <c r="T292" s="319">
        <v>32.461199999999998</v>
      </c>
      <c r="W292" s="319">
        <v>108536.5487</v>
      </c>
      <c r="X292" s="319">
        <v>6.9772999999999996</v>
      </c>
      <c r="Y292" s="319">
        <v>1.9133</v>
      </c>
      <c r="Z292" s="319">
        <v>0</v>
      </c>
      <c r="AA292" s="319">
        <v>2.3258000000000001</v>
      </c>
      <c r="AB292" s="319">
        <v>0</v>
      </c>
      <c r="AC292" s="319">
        <v>21.254300000000001</v>
      </c>
      <c r="AD292" s="319">
        <v>32.470700000000001</v>
      </c>
      <c r="AE292" s="319">
        <v>30.1449</v>
      </c>
      <c r="AG292" s="42" t="str">
        <f t="shared" si="50"/>
        <v>CALDEIRA PARA AQUECIMENTO E INJEÇÃO DE CERA - 1 KW</v>
      </c>
    </row>
    <row r="293" spans="1:33">
      <c r="A293" s="42" t="s">
        <v>4811</v>
      </c>
      <c r="B293" s="42" t="s">
        <v>9023</v>
      </c>
      <c r="C293" s="47" t="e">
        <f t="shared" si="41"/>
        <v>#REF!</v>
      </c>
      <c r="D293" s="47" t="e">
        <f t="shared" si="42"/>
        <v>#REF!</v>
      </c>
      <c r="E293" s="47" t="e">
        <f t="shared" si="43"/>
        <v>#REF!</v>
      </c>
      <c r="F293" s="47" t="e">
        <f t="shared" si="44"/>
        <v>#REF!</v>
      </c>
      <c r="G293" s="47" t="e">
        <f t="shared" si="45"/>
        <v>#REF!</v>
      </c>
      <c r="H293" s="47" t="e">
        <f t="shared" si="46"/>
        <v>#REF!</v>
      </c>
      <c r="I293" s="47" t="e">
        <f t="shared" si="47"/>
        <v>#REF!</v>
      </c>
      <c r="J293" s="266" t="e">
        <f t="shared" si="48"/>
        <v>#REF!</v>
      </c>
      <c r="K293" s="47" t="e">
        <f t="shared" si="49"/>
        <v>#REF!</v>
      </c>
      <c r="L293" s="319">
        <v>24968.983400000001</v>
      </c>
      <c r="M293" s="319">
        <v>1.9975000000000001</v>
      </c>
      <c r="N293" s="319">
        <v>0.4622</v>
      </c>
      <c r="O293" s="319">
        <v>0</v>
      </c>
      <c r="P293" s="319">
        <v>1.7478</v>
      </c>
      <c r="Q293" s="319">
        <v>0</v>
      </c>
      <c r="R293" s="319">
        <v>23.570599999999999</v>
      </c>
      <c r="S293" s="319">
        <v>27.778099999999998</v>
      </c>
      <c r="T293" s="319">
        <v>26.0303</v>
      </c>
      <c r="W293" s="319">
        <v>24968.983400000001</v>
      </c>
      <c r="X293" s="319">
        <v>1.9975000000000001</v>
      </c>
      <c r="Y293" s="319">
        <v>0.4622</v>
      </c>
      <c r="Z293" s="319">
        <v>0</v>
      </c>
      <c r="AA293" s="319">
        <v>1.7478</v>
      </c>
      <c r="AB293" s="319">
        <v>0</v>
      </c>
      <c r="AC293" s="319">
        <v>21.254300000000001</v>
      </c>
      <c r="AD293" s="319">
        <v>25.4618</v>
      </c>
      <c r="AE293" s="319">
        <v>23.713999999999999</v>
      </c>
      <c r="AG293" s="42" t="str">
        <f t="shared" si="50"/>
        <v>MISTURADOR DE ARGAMASSA DE ALTA TURBULÊNCIA COM CAPACIDADE DE 220 L - 13 KW</v>
      </c>
    </row>
    <row r="294" spans="1:33">
      <c r="A294" s="42" t="s">
        <v>4812</v>
      </c>
      <c r="B294" s="42" t="s">
        <v>8389</v>
      </c>
      <c r="C294" s="47" t="e">
        <f t="shared" si="41"/>
        <v>#REF!</v>
      </c>
      <c r="D294" s="47" t="e">
        <f t="shared" si="42"/>
        <v>#REF!</v>
      </c>
      <c r="E294" s="47" t="e">
        <f t="shared" si="43"/>
        <v>#REF!</v>
      </c>
      <c r="F294" s="47" t="e">
        <f t="shared" si="44"/>
        <v>#REF!</v>
      </c>
      <c r="G294" s="47" t="e">
        <f t="shared" si="45"/>
        <v>#REF!</v>
      </c>
      <c r="H294" s="47" t="e">
        <f t="shared" si="46"/>
        <v>#REF!</v>
      </c>
      <c r="I294" s="47" t="e">
        <f t="shared" si="47"/>
        <v>#REF!</v>
      </c>
      <c r="J294" s="266" t="e">
        <f t="shared" si="48"/>
        <v>#REF!</v>
      </c>
      <c r="K294" s="47" t="e">
        <f t="shared" si="49"/>
        <v>#REF!</v>
      </c>
      <c r="L294" s="319">
        <v>314940.1202</v>
      </c>
      <c r="M294" s="319">
        <v>22.0458</v>
      </c>
      <c r="N294" s="319">
        <v>5.8295000000000003</v>
      </c>
      <c r="O294" s="319">
        <v>0</v>
      </c>
      <c r="P294" s="319">
        <v>22.0458</v>
      </c>
      <c r="Q294" s="319">
        <v>71.5488</v>
      </c>
      <c r="R294" s="319">
        <v>30.444800000000001</v>
      </c>
      <c r="S294" s="319">
        <v>151.91470000000001</v>
      </c>
      <c r="T294" s="319">
        <v>58.320099999999996</v>
      </c>
      <c r="W294" s="319">
        <v>314940.1202</v>
      </c>
      <c r="X294" s="319">
        <v>22.0458</v>
      </c>
      <c r="Y294" s="319">
        <v>5.8295000000000003</v>
      </c>
      <c r="Z294" s="319">
        <v>0</v>
      </c>
      <c r="AA294" s="319">
        <v>22.0458</v>
      </c>
      <c r="AB294" s="319">
        <v>71.5488</v>
      </c>
      <c r="AC294" s="319">
        <v>27.202300000000001</v>
      </c>
      <c r="AD294" s="319">
        <v>148.6722</v>
      </c>
      <c r="AE294" s="319">
        <v>55.077599999999997</v>
      </c>
      <c r="AG294" s="42" t="str">
        <f t="shared" si="50"/>
        <v>MINICARREGADEIRA DE PNEUS COM VASSOURA DE 1,8 M - 45,50 KW</v>
      </c>
    </row>
    <row r="295" spans="1:33">
      <c r="A295" s="42" t="s">
        <v>8301</v>
      </c>
      <c r="B295" s="42" t="s">
        <v>8390</v>
      </c>
      <c r="C295" s="47" t="e">
        <f t="shared" si="41"/>
        <v>#REF!</v>
      </c>
      <c r="D295" s="47" t="e">
        <f t="shared" si="42"/>
        <v>#REF!</v>
      </c>
      <c r="E295" s="47" t="e">
        <f t="shared" si="43"/>
        <v>#REF!</v>
      </c>
      <c r="F295" s="47" t="e">
        <f t="shared" si="44"/>
        <v>#REF!</v>
      </c>
      <c r="G295" s="47" t="e">
        <f t="shared" si="45"/>
        <v>#REF!</v>
      </c>
      <c r="H295" s="47" t="e">
        <f t="shared" si="46"/>
        <v>#REF!</v>
      </c>
      <c r="I295" s="47" t="e">
        <f t="shared" si="47"/>
        <v>#REF!</v>
      </c>
      <c r="J295" s="266" t="e">
        <f t="shared" si="48"/>
        <v>#REF!</v>
      </c>
      <c r="K295" s="47" t="e">
        <f t="shared" si="49"/>
        <v>#REF!</v>
      </c>
      <c r="L295" s="319">
        <v>289309.60220000002</v>
      </c>
      <c r="M295" s="319">
        <v>32.5473</v>
      </c>
      <c r="N295" s="319">
        <v>10.040900000000001</v>
      </c>
      <c r="O295" s="319">
        <v>0</v>
      </c>
      <c r="P295" s="319">
        <v>36.163699999999999</v>
      </c>
      <c r="Q295" s="319">
        <v>91.462900000000005</v>
      </c>
      <c r="R295" s="319">
        <v>23.570599999999999</v>
      </c>
      <c r="S295" s="319">
        <v>193.78540000000001</v>
      </c>
      <c r="T295" s="319">
        <v>66.158799999999999</v>
      </c>
      <c r="W295" s="319">
        <v>289309.60220000002</v>
      </c>
      <c r="X295" s="319">
        <v>32.5473</v>
      </c>
      <c r="Y295" s="319">
        <v>10.040900000000001</v>
      </c>
      <c r="Z295" s="319">
        <v>0</v>
      </c>
      <c r="AA295" s="319">
        <v>36.163699999999999</v>
      </c>
      <c r="AB295" s="319">
        <v>91.462900000000005</v>
      </c>
      <c r="AC295" s="319">
        <v>21.254300000000001</v>
      </c>
      <c r="AD295" s="319">
        <v>191.4691</v>
      </c>
      <c r="AE295" s="319">
        <v>63.842500000000001</v>
      </c>
      <c r="AG295" s="42" t="str">
        <f t="shared" si="50"/>
        <v>TRITURADORA DE GALHOS E TRONCOS REBOCÁVEL COM CAPACIDADE DE ATÉ 350 MM DE DIÂMETRO COM GUINCHO - 96,94 KW</v>
      </c>
    </row>
    <row r="296" spans="1:33">
      <c r="A296" s="42" t="s">
        <v>4813</v>
      </c>
      <c r="B296" s="42" t="s">
        <v>7153</v>
      </c>
      <c r="C296" s="47" t="e">
        <f t="shared" si="41"/>
        <v>#REF!</v>
      </c>
      <c r="D296" s="47" t="e">
        <f t="shared" si="42"/>
        <v>#REF!</v>
      </c>
      <c r="E296" s="47" t="e">
        <f t="shared" si="43"/>
        <v>#REF!</v>
      </c>
      <c r="F296" s="47" t="e">
        <f t="shared" si="44"/>
        <v>#REF!</v>
      </c>
      <c r="G296" s="47" t="e">
        <f t="shared" si="45"/>
        <v>#REF!</v>
      </c>
      <c r="H296" s="47" t="e">
        <f t="shared" si="46"/>
        <v>#REF!</v>
      </c>
      <c r="I296" s="47" t="e">
        <f t="shared" si="47"/>
        <v>#REF!</v>
      </c>
      <c r="J296" s="266" t="e">
        <f t="shared" si="48"/>
        <v>#REF!</v>
      </c>
      <c r="K296" s="47" t="e">
        <f t="shared" si="49"/>
        <v>#REF!</v>
      </c>
      <c r="L296" s="319">
        <v>2458025.2711</v>
      </c>
      <c r="M296" s="319">
        <v>143.38480000000001</v>
      </c>
      <c r="N296" s="319">
        <v>44.234200000000001</v>
      </c>
      <c r="O296" s="319">
        <v>0</v>
      </c>
      <c r="P296" s="319">
        <v>204.83539999999999</v>
      </c>
      <c r="Q296" s="319">
        <v>175.49100000000001</v>
      </c>
      <c r="R296" s="319">
        <v>40.005000000000003</v>
      </c>
      <c r="S296" s="319">
        <v>607.95039999999995</v>
      </c>
      <c r="T296" s="319">
        <v>227.624</v>
      </c>
      <c r="W296" s="319">
        <v>2458025.2711</v>
      </c>
      <c r="X296" s="319">
        <v>143.38480000000001</v>
      </c>
      <c r="Y296" s="319">
        <v>44.234200000000001</v>
      </c>
      <c r="Z296" s="319">
        <v>0</v>
      </c>
      <c r="AA296" s="319">
        <v>204.83539999999999</v>
      </c>
      <c r="AB296" s="319">
        <v>175.49100000000001</v>
      </c>
      <c r="AC296" s="319">
        <v>35.447400000000002</v>
      </c>
      <c r="AD296" s="319">
        <v>603.39279999999997</v>
      </c>
      <c r="AE296" s="319">
        <v>223.06639999999999</v>
      </c>
      <c r="AG296" s="42" t="str">
        <f t="shared" si="50"/>
        <v>FRESADORA A FRIO - 155 KW</v>
      </c>
    </row>
    <row r="297" spans="1:33">
      <c r="A297" s="42" t="s">
        <v>4814</v>
      </c>
      <c r="B297" s="42" t="s">
        <v>7154</v>
      </c>
      <c r="C297" s="47" t="e">
        <f t="shared" si="41"/>
        <v>#REF!</v>
      </c>
      <c r="D297" s="47" t="e">
        <f t="shared" si="42"/>
        <v>#REF!</v>
      </c>
      <c r="E297" s="47" t="e">
        <f t="shared" si="43"/>
        <v>#REF!</v>
      </c>
      <c r="F297" s="47" t="e">
        <f t="shared" si="44"/>
        <v>#REF!</v>
      </c>
      <c r="G297" s="47" t="e">
        <f t="shared" si="45"/>
        <v>#REF!</v>
      </c>
      <c r="H297" s="47" t="e">
        <f t="shared" si="46"/>
        <v>#REF!</v>
      </c>
      <c r="I297" s="47" t="e">
        <f t="shared" si="47"/>
        <v>#REF!</v>
      </c>
      <c r="J297" s="266" t="e">
        <f t="shared" si="48"/>
        <v>#REF!</v>
      </c>
      <c r="K297" s="47" t="e">
        <f t="shared" si="49"/>
        <v>#REF!</v>
      </c>
      <c r="L297" s="319">
        <v>24314.2048</v>
      </c>
      <c r="M297" s="319">
        <v>2.1882999999999999</v>
      </c>
      <c r="N297" s="319">
        <v>0.4501</v>
      </c>
      <c r="O297" s="319">
        <v>0</v>
      </c>
      <c r="P297" s="319">
        <v>2.1882999999999999</v>
      </c>
      <c r="Q297" s="319">
        <v>0</v>
      </c>
      <c r="R297" s="319">
        <v>23.570599999999999</v>
      </c>
      <c r="S297" s="319">
        <v>28.397300000000001</v>
      </c>
      <c r="T297" s="319">
        <v>26.209</v>
      </c>
      <c r="W297" s="319">
        <v>24314.2048</v>
      </c>
      <c r="X297" s="319">
        <v>2.1882999999999999</v>
      </c>
      <c r="Y297" s="319">
        <v>0.4501</v>
      </c>
      <c r="Z297" s="319">
        <v>0</v>
      </c>
      <c r="AA297" s="319">
        <v>2.1882999999999999</v>
      </c>
      <c r="AB297" s="319">
        <v>0</v>
      </c>
      <c r="AC297" s="319">
        <v>21.254300000000001</v>
      </c>
      <c r="AD297" s="319">
        <v>26.081</v>
      </c>
      <c r="AE297" s="319">
        <v>23.892700000000001</v>
      </c>
      <c r="AG297" s="42" t="str">
        <f t="shared" si="50"/>
        <v>JATEADOR PRESSURIZADO MULTIABRASIVO COM CAPACIDADE DE 280 L</v>
      </c>
    </row>
    <row r="298" spans="1:33">
      <c r="A298" s="42" t="s">
        <v>4815</v>
      </c>
      <c r="B298" s="42" t="s">
        <v>7155</v>
      </c>
      <c r="C298" s="47" t="e">
        <f t="shared" si="41"/>
        <v>#REF!</v>
      </c>
      <c r="D298" s="47" t="e">
        <f t="shared" si="42"/>
        <v>#REF!</v>
      </c>
      <c r="E298" s="47" t="e">
        <f t="shared" si="43"/>
        <v>#REF!</v>
      </c>
      <c r="F298" s="47" t="e">
        <f t="shared" si="44"/>
        <v>#REF!</v>
      </c>
      <c r="G298" s="47" t="e">
        <f t="shared" si="45"/>
        <v>#REF!</v>
      </c>
      <c r="H298" s="47" t="e">
        <f t="shared" si="46"/>
        <v>#REF!</v>
      </c>
      <c r="I298" s="47" t="e">
        <f t="shared" si="47"/>
        <v>#REF!</v>
      </c>
      <c r="J298" s="266" t="e">
        <f t="shared" si="48"/>
        <v>#REF!</v>
      </c>
      <c r="K298" s="47" t="e">
        <f t="shared" si="49"/>
        <v>#REF!</v>
      </c>
      <c r="L298" s="319">
        <v>14466.057000000001</v>
      </c>
      <c r="M298" s="319">
        <v>1.9288000000000001</v>
      </c>
      <c r="N298" s="319">
        <v>0.44629999999999997</v>
      </c>
      <c r="O298" s="319">
        <v>0</v>
      </c>
      <c r="P298" s="319">
        <v>1.4466000000000001</v>
      </c>
      <c r="Q298" s="319">
        <v>0</v>
      </c>
      <c r="R298" s="319">
        <v>0</v>
      </c>
      <c r="S298" s="319">
        <v>3.8216999999999999</v>
      </c>
      <c r="T298" s="319">
        <v>2.3751000000000002</v>
      </c>
      <c r="W298" s="319">
        <v>14466.057000000001</v>
      </c>
      <c r="X298" s="319">
        <v>1.9288000000000001</v>
      </c>
      <c r="Y298" s="319">
        <v>0.44629999999999997</v>
      </c>
      <c r="Z298" s="319">
        <v>0</v>
      </c>
      <c r="AA298" s="319">
        <v>1.4466000000000001</v>
      </c>
      <c r="AB298" s="319">
        <v>0</v>
      </c>
      <c r="AC298" s="319">
        <v>0</v>
      </c>
      <c r="AD298" s="319">
        <v>3.8216999999999999</v>
      </c>
      <c r="AE298" s="319">
        <v>2.3751000000000002</v>
      </c>
      <c r="AG298" s="42" t="str">
        <f t="shared" si="50"/>
        <v>FÁBRICA DE PRÉ-MOLDADO DE CONCRETO PARA MOURÃO - 2,20 KW</v>
      </c>
    </row>
    <row r="299" spans="1:33">
      <c r="A299" s="42" t="s">
        <v>4816</v>
      </c>
      <c r="B299" s="42" t="s">
        <v>7156</v>
      </c>
      <c r="C299" s="47" t="e">
        <f t="shared" si="41"/>
        <v>#REF!</v>
      </c>
      <c r="D299" s="47" t="e">
        <f t="shared" si="42"/>
        <v>#REF!</v>
      </c>
      <c r="E299" s="47" t="e">
        <f t="shared" si="43"/>
        <v>#REF!</v>
      </c>
      <c r="F299" s="47" t="e">
        <f t="shared" si="44"/>
        <v>#REF!</v>
      </c>
      <c r="G299" s="47" t="e">
        <f t="shared" si="45"/>
        <v>#REF!</v>
      </c>
      <c r="H299" s="47" t="e">
        <f t="shared" si="46"/>
        <v>#REF!</v>
      </c>
      <c r="I299" s="47" t="e">
        <f t="shared" si="47"/>
        <v>#REF!</v>
      </c>
      <c r="J299" s="266" t="e">
        <f t="shared" si="48"/>
        <v>#REF!</v>
      </c>
      <c r="K299" s="47" t="e">
        <f t="shared" si="49"/>
        <v>#REF!</v>
      </c>
      <c r="L299" s="319">
        <v>237859.13769999999</v>
      </c>
      <c r="M299" s="319">
        <v>1.8583000000000001</v>
      </c>
      <c r="N299" s="319">
        <v>1.3375999999999999</v>
      </c>
      <c r="O299" s="319">
        <v>0</v>
      </c>
      <c r="P299" s="319">
        <v>3.0971000000000002</v>
      </c>
      <c r="Q299" s="319">
        <v>0</v>
      </c>
      <c r="R299" s="319">
        <v>23.988600000000002</v>
      </c>
      <c r="S299" s="319">
        <v>30.281600000000001</v>
      </c>
      <c r="T299" s="319">
        <v>27.1845</v>
      </c>
      <c r="W299" s="319">
        <v>237859.13769999999</v>
      </c>
      <c r="X299" s="319">
        <v>1.8583000000000001</v>
      </c>
      <c r="Y299" s="319">
        <v>1.3375999999999999</v>
      </c>
      <c r="Z299" s="319">
        <v>0</v>
      </c>
      <c r="AA299" s="319">
        <v>3.0971000000000002</v>
      </c>
      <c r="AB299" s="319">
        <v>0</v>
      </c>
      <c r="AC299" s="319">
        <v>21.479700000000001</v>
      </c>
      <c r="AD299" s="319">
        <v>27.7727</v>
      </c>
      <c r="AE299" s="319">
        <v>24.675599999999999</v>
      </c>
      <c r="AG299" s="42" t="str">
        <f t="shared" si="50"/>
        <v>BATELÃO SEM PROPULSÃO MONTADO NA OBRA COM CAPACIDADE DE 66 M³</v>
      </c>
    </row>
    <row r="300" spans="1:33">
      <c r="A300" s="42" t="s">
        <v>4817</v>
      </c>
      <c r="B300" s="42" t="s">
        <v>7157</v>
      </c>
      <c r="C300" s="47" t="e">
        <f t="shared" si="41"/>
        <v>#REF!</v>
      </c>
      <c r="D300" s="47" t="e">
        <f t="shared" si="42"/>
        <v>#REF!</v>
      </c>
      <c r="E300" s="47" t="e">
        <f t="shared" si="43"/>
        <v>#REF!</v>
      </c>
      <c r="F300" s="47" t="e">
        <f t="shared" si="44"/>
        <v>#REF!</v>
      </c>
      <c r="G300" s="47" t="e">
        <f t="shared" si="45"/>
        <v>#REF!</v>
      </c>
      <c r="H300" s="47" t="e">
        <f t="shared" si="46"/>
        <v>#REF!</v>
      </c>
      <c r="I300" s="47" t="e">
        <f t="shared" si="47"/>
        <v>#REF!</v>
      </c>
      <c r="J300" s="266" t="e">
        <f t="shared" si="48"/>
        <v>#REF!</v>
      </c>
      <c r="K300" s="47" t="e">
        <f t="shared" si="49"/>
        <v>#REF!</v>
      </c>
      <c r="L300" s="319">
        <v>15570.8734</v>
      </c>
      <c r="M300" s="319">
        <v>1.2457</v>
      </c>
      <c r="N300" s="319">
        <v>0.28820000000000001</v>
      </c>
      <c r="O300" s="319">
        <v>0</v>
      </c>
      <c r="P300" s="319">
        <v>1.0900000000000001</v>
      </c>
      <c r="Q300" s="319">
        <v>0</v>
      </c>
      <c r="R300" s="319">
        <v>23.570599999999999</v>
      </c>
      <c r="S300" s="319">
        <v>26.194500000000001</v>
      </c>
      <c r="T300" s="319">
        <v>25.104500000000002</v>
      </c>
      <c r="W300" s="319">
        <v>15570.8734</v>
      </c>
      <c r="X300" s="319">
        <v>1.2457</v>
      </c>
      <c r="Y300" s="319">
        <v>0.28820000000000001</v>
      </c>
      <c r="Z300" s="319">
        <v>0</v>
      </c>
      <c r="AA300" s="319">
        <v>1.0900000000000001</v>
      </c>
      <c r="AB300" s="319">
        <v>0</v>
      </c>
      <c r="AC300" s="319">
        <v>21.254300000000001</v>
      </c>
      <c r="AD300" s="319">
        <v>23.8782</v>
      </c>
      <c r="AE300" s="319">
        <v>22.7882</v>
      </c>
      <c r="AG300" s="42" t="str">
        <f t="shared" si="50"/>
        <v>MISTURADOR DE LAMA BENTONÍTICA - 4 KW</v>
      </c>
    </row>
    <row r="301" spans="1:33">
      <c r="A301" s="42" t="s">
        <v>4818</v>
      </c>
      <c r="B301" s="42" t="s">
        <v>9024</v>
      </c>
      <c r="C301" s="47" t="e">
        <f t="shared" si="41"/>
        <v>#REF!</v>
      </c>
      <c r="D301" s="47" t="e">
        <f t="shared" si="42"/>
        <v>#REF!</v>
      </c>
      <c r="E301" s="47" t="e">
        <f t="shared" si="43"/>
        <v>#REF!</v>
      </c>
      <c r="F301" s="47" t="e">
        <f t="shared" si="44"/>
        <v>#REF!</v>
      </c>
      <c r="G301" s="47" t="e">
        <f t="shared" si="45"/>
        <v>#REF!</v>
      </c>
      <c r="H301" s="47" t="e">
        <f t="shared" si="46"/>
        <v>#REF!</v>
      </c>
      <c r="I301" s="47" t="e">
        <f t="shared" si="47"/>
        <v>#REF!</v>
      </c>
      <c r="J301" s="266" t="e">
        <f t="shared" si="48"/>
        <v>#REF!</v>
      </c>
      <c r="K301" s="47" t="e">
        <f t="shared" si="49"/>
        <v>#REF!</v>
      </c>
      <c r="L301" s="319">
        <v>17528.7948</v>
      </c>
      <c r="M301" s="319">
        <v>1.4023000000000001</v>
      </c>
      <c r="N301" s="319">
        <v>0.32450000000000001</v>
      </c>
      <c r="O301" s="319">
        <v>0</v>
      </c>
      <c r="P301" s="319">
        <v>1.4023000000000001</v>
      </c>
      <c r="Q301" s="319">
        <v>0</v>
      </c>
      <c r="R301" s="319">
        <v>23.570599999999999</v>
      </c>
      <c r="S301" s="319">
        <v>26.6997</v>
      </c>
      <c r="T301" s="319">
        <v>25.2974</v>
      </c>
      <c r="W301" s="319">
        <v>17528.7948</v>
      </c>
      <c r="X301" s="319">
        <v>1.4023000000000001</v>
      </c>
      <c r="Y301" s="319">
        <v>0.32450000000000001</v>
      </c>
      <c r="Z301" s="319">
        <v>0</v>
      </c>
      <c r="AA301" s="319">
        <v>1.4023000000000001</v>
      </c>
      <c r="AB301" s="319">
        <v>0</v>
      </c>
      <c r="AC301" s="319">
        <v>21.254300000000001</v>
      </c>
      <c r="AD301" s="319">
        <v>24.383400000000002</v>
      </c>
      <c r="AE301" s="319">
        <v>22.981100000000001</v>
      </c>
      <c r="AG301" s="42" t="str">
        <f t="shared" si="50"/>
        <v>MARTELETE PERFURADOR/ROMPEDOR A AR COMPRIMIDO DE 28 KG PARA CONCRETO COM CAPACIDADE DE 1.230 GPM</v>
      </c>
    </row>
    <row r="302" spans="1:33">
      <c r="A302" s="42" t="s">
        <v>4819</v>
      </c>
      <c r="B302" s="42" t="s">
        <v>7158</v>
      </c>
      <c r="C302" s="47" t="e">
        <f t="shared" si="41"/>
        <v>#REF!</v>
      </c>
      <c r="D302" s="47" t="e">
        <f t="shared" si="42"/>
        <v>#REF!</v>
      </c>
      <c r="E302" s="47" t="e">
        <f t="shared" si="43"/>
        <v>#REF!</v>
      </c>
      <c r="F302" s="47" t="e">
        <f t="shared" si="44"/>
        <v>#REF!</v>
      </c>
      <c r="G302" s="47" t="e">
        <f t="shared" si="45"/>
        <v>#REF!</v>
      </c>
      <c r="H302" s="47" t="e">
        <f t="shared" si="46"/>
        <v>#REF!</v>
      </c>
      <c r="I302" s="47" t="e">
        <f t="shared" si="47"/>
        <v>#REF!</v>
      </c>
      <c r="J302" s="266" t="e">
        <f t="shared" si="48"/>
        <v>#REF!</v>
      </c>
      <c r="K302" s="47" t="e">
        <f t="shared" si="49"/>
        <v>#REF!</v>
      </c>
      <c r="L302" s="319">
        <v>11547.1453</v>
      </c>
      <c r="M302" s="319">
        <v>0.92379999999999995</v>
      </c>
      <c r="N302" s="319">
        <v>0.2137</v>
      </c>
      <c r="O302" s="319">
        <v>0</v>
      </c>
      <c r="P302" s="319">
        <v>0.92379999999999995</v>
      </c>
      <c r="Q302" s="319">
        <v>0</v>
      </c>
      <c r="R302" s="319">
        <v>23.570599999999999</v>
      </c>
      <c r="S302" s="319">
        <v>25.631900000000002</v>
      </c>
      <c r="T302" s="319">
        <v>24.708100000000002</v>
      </c>
      <c r="W302" s="319">
        <v>11547.1453</v>
      </c>
      <c r="X302" s="319">
        <v>0.92379999999999995</v>
      </c>
      <c r="Y302" s="319">
        <v>0.2137</v>
      </c>
      <c r="Z302" s="319">
        <v>0</v>
      </c>
      <c r="AA302" s="319">
        <v>0.92379999999999995</v>
      </c>
      <c r="AB302" s="319">
        <v>0</v>
      </c>
      <c r="AC302" s="319">
        <v>21.254300000000001</v>
      </c>
      <c r="AD302" s="319">
        <v>23.3156</v>
      </c>
      <c r="AE302" s="319">
        <v>22.3918</v>
      </c>
      <c r="AG302" s="42" t="str">
        <f t="shared" si="50"/>
        <v>DESARENADOR - 15 KW</v>
      </c>
    </row>
    <row r="303" spans="1:33">
      <c r="A303" s="42" t="s">
        <v>4820</v>
      </c>
      <c r="B303" s="42" t="s">
        <v>7159</v>
      </c>
      <c r="C303" s="47" t="e">
        <f t="shared" si="41"/>
        <v>#REF!</v>
      </c>
      <c r="D303" s="47" t="e">
        <f t="shared" si="42"/>
        <v>#REF!</v>
      </c>
      <c r="E303" s="47" t="e">
        <f t="shared" si="43"/>
        <v>#REF!</v>
      </c>
      <c r="F303" s="47" t="e">
        <f t="shared" si="44"/>
        <v>#REF!</v>
      </c>
      <c r="G303" s="47" t="e">
        <f t="shared" si="45"/>
        <v>#REF!</v>
      </c>
      <c r="H303" s="47" t="e">
        <f t="shared" si="46"/>
        <v>#REF!</v>
      </c>
      <c r="I303" s="47" t="e">
        <f t="shared" si="47"/>
        <v>#REF!</v>
      </c>
      <c r="J303" s="266" t="e">
        <f t="shared" si="48"/>
        <v>#REF!</v>
      </c>
      <c r="K303" s="47" t="e">
        <f t="shared" si="49"/>
        <v>#REF!</v>
      </c>
      <c r="L303" s="319">
        <v>50440.771399999998</v>
      </c>
      <c r="M303" s="319">
        <v>3.3626999999999998</v>
      </c>
      <c r="N303" s="319">
        <v>0.90769999999999995</v>
      </c>
      <c r="O303" s="319">
        <v>0</v>
      </c>
      <c r="P303" s="319">
        <v>2.9424000000000001</v>
      </c>
      <c r="Q303" s="319">
        <v>9.4350000000000005</v>
      </c>
      <c r="R303" s="319">
        <v>23.570599999999999</v>
      </c>
      <c r="S303" s="319">
        <v>40.218400000000003</v>
      </c>
      <c r="T303" s="319">
        <v>27.841000000000001</v>
      </c>
      <c r="W303" s="319">
        <v>50440.771399999998</v>
      </c>
      <c r="X303" s="319">
        <v>3.3626999999999998</v>
      </c>
      <c r="Y303" s="319">
        <v>0.90769999999999995</v>
      </c>
      <c r="Z303" s="319">
        <v>0</v>
      </c>
      <c r="AA303" s="319">
        <v>2.9424000000000001</v>
      </c>
      <c r="AB303" s="319">
        <v>9.4350000000000005</v>
      </c>
      <c r="AC303" s="319">
        <v>21.254300000000001</v>
      </c>
      <c r="AD303" s="319">
        <v>37.902099999999997</v>
      </c>
      <c r="AE303" s="319">
        <v>25.524699999999999</v>
      </c>
      <c r="AG303" s="42" t="str">
        <f t="shared" si="50"/>
        <v>MICROTRATOR COM ROÇADEIRA - 10 KW</v>
      </c>
    </row>
    <row r="304" spans="1:33">
      <c r="A304" s="42" t="s">
        <v>4821</v>
      </c>
      <c r="B304" s="42" t="s">
        <v>7160</v>
      </c>
      <c r="C304" s="47" t="e">
        <f t="shared" si="41"/>
        <v>#REF!</v>
      </c>
      <c r="D304" s="47" t="e">
        <f t="shared" si="42"/>
        <v>#REF!</v>
      </c>
      <c r="E304" s="47" t="e">
        <f t="shared" si="43"/>
        <v>#REF!</v>
      </c>
      <c r="F304" s="47" t="e">
        <f t="shared" si="44"/>
        <v>#REF!</v>
      </c>
      <c r="G304" s="47" t="e">
        <f t="shared" si="45"/>
        <v>#REF!</v>
      </c>
      <c r="H304" s="47" t="e">
        <f t="shared" si="46"/>
        <v>#REF!</v>
      </c>
      <c r="I304" s="47" t="e">
        <f t="shared" si="47"/>
        <v>#REF!</v>
      </c>
      <c r="J304" s="266" t="e">
        <f t="shared" si="48"/>
        <v>#REF!</v>
      </c>
      <c r="K304" s="47" t="e">
        <f t="shared" si="49"/>
        <v>#REF!</v>
      </c>
      <c r="L304" s="319">
        <v>30761852.562399998</v>
      </c>
      <c r="M304" s="319">
        <v>1230.4740999999999</v>
      </c>
      <c r="N304" s="319">
        <v>521.95169999999996</v>
      </c>
      <c r="O304" s="319">
        <v>0</v>
      </c>
      <c r="P304" s="319">
        <v>1230.4740999999999</v>
      </c>
      <c r="Q304" s="319">
        <v>190.96440000000001</v>
      </c>
      <c r="R304" s="319">
        <v>80.010000000000005</v>
      </c>
      <c r="S304" s="319">
        <v>3253.8742999999999</v>
      </c>
      <c r="T304" s="319">
        <v>1832.4358</v>
      </c>
      <c r="W304" s="319">
        <v>30761852.562399998</v>
      </c>
      <c r="X304" s="319">
        <v>1230.4740999999999</v>
      </c>
      <c r="Y304" s="319">
        <v>521.95169999999996</v>
      </c>
      <c r="Z304" s="319">
        <v>0</v>
      </c>
      <c r="AA304" s="319">
        <v>1230.4740999999999</v>
      </c>
      <c r="AB304" s="319">
        <v>190.96440000000001</v>
      </c>
      <c r="AC304" s="319">
        <v>70.894800000000004</v>
      </c>
      <c r="AD304" s="319">
        <v>3244.7591000000002</v>
      </c>
      <c r="AE304" s="319">
        <v>1823.3206</v>
      </c>
      <c r="AG304" s="42" t="str">
        <f t="shared" si="50"/>
        <v>SOCADORA AUTOMÁTICA DE LINHA - 253 KW</v>
      </c>
    </row>
    <row r="305" spans="1:33">
      <c r="A305" s="42" t="s">
        <v>4822</v>
      </c>
      <c r="B305" s="42" t="s">
        <v>7161</v>
      </c>
      <c r="C305" s="47" t="e">
        <f t="shared" si="41"/>
        <v>#REF!</v>
      </c>
      <c r="D305" s="47" t="e">
        <f t="shared" si="42"/>
        <v>#REF!</v>
      </c>
      <c r="E305" s="47" t="e">
        <f t="shared" si="43"/>
        <v>#REF!</v>
      </c>
      <c r="F305" s="47" t="e">
        <f t="shared" si="44"/>
        <v>#REF!</v>
      </c>
      <c r="G305" s="47" t="e">
        <f t="shared" si="45"/>
        <v>#REF!</v>
      </c>
      <c r="H305" s="47" t="e">
        <f t="shared" si="46"/>
        <v>#REF!</v>
      </c>
      <c r="I305" s="47" t="e">
        <f t="shared" si="47"/>
        <v>#REF!</v>
      </c>
      <c r="J305" s="266" t="e">
        <f t="shared" si="48"/>
        <v>#REF!</v>
      </c>
      <c r="K305" s="47" t="e">
        <f t="shared" si="49"/>
        <v>#REF!</v>
      </c>
      <c r="L305" s="319">
        <v>15392064.7048</v>
      </c>
      <c r="M305" s="319">
        <v>615.68259999999998</v>
      </c>
      <c r="N305" s="319">
        <v>261.16489999999999</v>
      </c>
      <c r="O305" s="319">
        <v>0</v>
      </c>
      <c r="P305" s="319">
        <v>615.68259999999998</v>
      </c>
      <c r="Q305" s="319">
        <v>226.44</v>
      </c>
      <c r="R305" s="319">
        <v>80.010000000000005</v>
      </c>
      <c r="S305" s="319">
        <v>1798.9801</v>
      </c>
      <c r="T305" s="319">
        <v>956.85749999999996</v>
      </c>
      <c r="W305" s="319">
        <v>15392064.7048</v>
      </c>
      <c r="X305" s="319">
        <v>615.68259999999998</v>
      </c>
      <c r="Y305" s="319">
        <v>261.16489999999999</v>
      </c>
      <c r="Z305" s="319">
        <v>0</v>
      </c>
      <c r="AA305" s="319">
        <v>615.68259999999998</v>
      </c>
      <c r="AB305" s="319">
        <v>226.44</v>
      </c>
      <c r="AC305" s="319">
        <v>70.894800000000004</v>
      </c>
      <c r="AD305" s="319">
        <v>1789.8649</v>
      </c>
      <c r="AE305" s="319">
        <v>947.7423</v>
      </c>
      <c r="AG305" s="42" t="str">
        <f t="shared" si="50"/>
        <v>REGULADORA E DISTRIBUIDORA DE LASTRO - 300 KW</v>
      </c>
    </row>
    <row r="306" spans="1:33">
      <c r="A306" s="42" t="s">
        <v>4823</v>
      </c>
      <c r="B306" s="42" t="s">
        <v>7162</v>
      </c>
      <c r="C306" s="47" t="e">
        <f t="shared" si="41"/>
        <v>#REF!</v>
      </c>
      <c r="D306" s="47" t="e">
        <f t="shared" si="42"/>
        <v>#REF!</v>
      </c>
      <c r="E306" s="47" t="e">
        <f t="shared" si="43"/>
        <v>#REF!</v>
      </c>
      <c r="F306" s="47" t="e">
        <f t="shared" si="44"/>
        <v>#REF!</v>
      </c>
      <c r="G306" s="47" t="e">
        <f t="shared" si="45"/>
        <v>#REF!</v>
      </c>
      <c r="H306" s="47" t="e">
        <f t="shared" si="46"/>
        <v>#REF!</v>
      </c>
      <c r="I306" s="47" t="e">
        <f t="shared" si="47"/>
        <v>#REF!</v>
      </c>
      <c r="J306" s="266" t="e">
        <f t="shared" si="48"/>
        <v>#REF!</v>
      </c>
      <c r="K306" s="47" t="e">
        <f t="shared" si="49"/>
        <v>#REF!</v>
      </c>
      <c r="L306" s="319">
        <v>3242047.9347000001</v>
      </c>
      <c r="M306" s="319">
        <v>185.25989999999999</v>
      </c>
      <c r="N306" s="319">
        <v>57.152700000000003</v>
      </c>
      <c r="O306" s="319">
        <v>0</v>
      </c>
      <c r="P306" s="319">
        <v>138.94489999999999</v>
      </c>
      <c r="Q306" s="319">
        <v>367.96499999999997</v>
      </c>
      <c r="R306" s="319">
        <v>30.444800000000001</v>
      </c>
      <c r="S306" s="319">
        <v>779.76729999999998</v>
      </c>
      <c r="T306" s="319">
        <v>272.85739999999998</v>
      </c>
      <c r="W306" s="319">
        <v>3242047.9347000001</v>
      </c>
      <c r="X306" s="319">
        <v>185.25989999999999</v>
      </c>
      <c r="Y306" s="319">
        <v>57.152700000000003</v>
      </c>
      <c r="Z306" s="319">
        <v>0</v>
      </c>
      <c r="AA306" s="319">
        <v>138.94489999999999</v>
      </c>
      <c r="AB306" s="319">
        <v>367.96499999999997</v>
      </c>
      <c r="AC306" s="319">
        <v>27.202300000000001</v>
      </c>
      <c r="AD306" s="319">
        <v>776.52480000000003</v>
      </c>
      <c r="AE306" s="319">
        <v>269.61489999999998</v>
      </c>
      <c r="AG306" s="42" t="str">
        <f t="shared" si="50"/>
        <v>BATE-ESTACA COM MARTELO HIDRÁULICO - 450 KW</v>
      </c>
    </row>
    <row r="307" spans="1:33">
      <c r="A307" s="42" t="s">
        <v>4824</v>
      </c>
      <c r="B307" s="42" t="s">
        <v>7163</v>
      </c>
      <c r="C307" s="47" t="e">
        <f t="shared" si="41"/>
        <v>#REF!</v>
      </c>
      <c r="D307" s="47" t="e">
        <f t="shared" si="42"/>
        <v>#REF!</v>
      </c>
      <c r="E307" s="47" t="e">
        <f t="shared" si="43"/>
        <v>#REF!</v>
      </c>
      <c r="F307" s="47" t="e">
        <f t="shared" si="44"/>
        <v>#REF!</v>
      </c>
      <c r="G307" s="47" t="e">
        <f t="shared" si="45"/>
        <v>#REF!</v>
      </c>
      <c r="H307" s="47" t="e">
        <f t="shared" si="46"/>
        <v>#REF!</v>
      </c>
      <c r="I307" s="47" t="e">
        <f t="shared" si="47"/>
        <v>#REF!</v>
      </c>
      <c r="J307" s="266" t="e">
        <f t="shared" si="48"/>
        <v>#REF!</v>
      </c>
      <c r="K307" s="47" t="e">
        <f t="shared" si="49"/>
        <v>#REF!</v>
      </c>
      <c r="L307" s="319">
        <v>15475.5218</v>
      </c>
      <c r="M307" s="319">
        <v>0.88429999999999997</v>
      </c>
      <c r="N307" s="319">
        <v>0.27279999999999999</v>
      </c>
      <c r="O307" s="319">
        <v>0</v>
      </c>
      <c r="P307" s="319">
        <v>0.88429999999999997</v>
      </c>
      <c r="Q307" s="319">
        <v>0</v>
      </c>
      <c r="R307" s="319">
        <v>40.005000000000003</v>
      </c>
      <c r="S307" s="319">
        <v>42.046399999999998</v>
      </c>
      <c r="T307" s="319">
        <v>41.162100000000002</v>
      </c>
      <c r="W307" s="319">
        <v>15475.5218</v>
      </c>
      <c r="X307" s="319">
        <v>0.88429999999999997</v>
      </c>
      <c r="Y307" s="319">
        <v>0.27279999999999999</v>
      </c>
      <c r="Z307" s="319">
        <v>0</v>
      </c>
      <c r="AA307" s="319">
        <v>0.88429999999999997</v>
      </c>
      <c r="AB307" s="319">
        <v>0</v>
      </c>
      <c r="AC307" s="319">
        <v>35.447400000000002</v>
      </c>
      <c r="AD307" s="319">
        <v>37.488799999999998</v>
      </c>
      <c r="AE307" s="319">
        <v>36.604500000000002</v>
      </c>
      <c r="AG307" s="42" t="str">
        <f t="shared" si="50"/>
        <v>CONJUNTO BOMBA E MACACO HIDRÁULICO PARA PROTENSÃO COM CAPACIDADE DE 590 KN - 3,70 KW</v>
      </c>
    </row>
    <row r="308" spans="1:33">
      <c r="A308" s="42" t="s">
        <v>4825</v>
      </c>
      <c r="B308" s="42" t="s">
        <v>7164</v>
      </c>
      <c r="C308" s="47" t="e">
        <f t="shared" si="41"/>
        <v>#REF!</v>
      </c>
      <c r="D308" s="47" t="e">
        <f t="shared" si="42"/>
        <v>#REF!</v>
      </c>
      <c r="E308" s="47" t="e">
        <f t="shared" si="43"/>
        <v>#REF!</v>
      </c>
      <c r="F308" s="47" t="e">
        <f t="shared" si="44"/>
        <v>#REF!</v>
      </c>
      <c r="G308" s="47" t="e">
        <f t="shared" si="45"/>
        <v>#REF!</v>
      </c>
      <c r="H308" s="47" t="e">
        <f t="shared" si="46"/>
        <v>#REF!</v>
      </c>
      <c r="I308" s="47" t="e">
        <f t="shared" si="47"/>
        <v>#REF!</v>
      </c>
      <c r="J308" s="266" t="e">
        <f t="shared" si="48"/>
        <v>#REF!</v>
      </c>
      <c r="K308" s="47" t="e">
        <f t="shared" si="49"/>
        <v>#REF!</v>
      </c>
      <c r="L308" s="319">
        <v>958.40049999999997</v>
      </c>
      <c r="M308" s="319">
        <v>8.6300000000000002E-2</v>
      </c>
      <c r="N308" s="319">
        <v>1.77E-2</v>
      </c>
      <c r="O308" s="319">
        <v>0</v>
      </c>
      <c r="P308" s="319">
        <v>4.7899999999999998E-2</v>
      </c>
      <c r="Q308" s="319">
        <v>0</v>
      </c>
      <c r="R308" s="319">
        <v>0</v>
      </c>
      <c r="S308" s="319">
        <v>0.15190000000000001</v>
      </c>
      <c r="T308" s="319">
        <v>0.104</v>
      </c>
      <c r="W308" s="319">
        <v>958.40049999999997</v>
      </c>
      <c r="X308" s="319">
        <v>8.6300000000000002E-2</v>
      </c>
      <c r="Y308" s="319">
        <v>1.77E-2</v>
      </c>
      <c r="Z308" s="319">
        <v>0</v>
      </c>
      <c r="AA308" s="319">
        <v>4.7899999999999998E-2</v>
      </c>
      <c r="AB308" s="319">
        <v>0</v>
      </c>
      <c r="AC308" s="319">
        <v>0</v>
      </c>
      <c r="AD308" s="319">
        <v>0.15190000000000001</v>
      </c>
      <c r="AE308" s="319">
        <v>0.104</v>
      </c>
      <c r="AG308" s="42" t="str">
        <f t="shared" si="50"/>
        <v>MÁQUINA POLICORTE - 2,20 KW</v>
      </c>
    </row>
    <row r="309" spans="1:33">
      <c r="A309" s="42" t="s">
        <v>4826</v>
      </c>
      <c r="B309" s="42" t="s">
        <v>7165</v>
      </c>
      <c r="C309" s="47" t="e">
        <f t="shared" si="41"/>
        <v>#REF!</v>
      </c>
      <c r="D309" s="47" t="e">
        <f t="shared" si="42"/>
        <v>#REF!</v>
      </c>
      <c r="E309" s="47" t="e">
        <f t="shared" si="43"/>
        <v>#REF!</v>
      </c>
      <c r="F309" s="47" t="e">
        <f t="shared" si="44"/>
        <v>#REF!</v>
      </c>
      <c r="G309" s="47" t="e">
        <f t="shared" si="45"/>
        <v>#REF!</v>
      </c>
      <c r="H309" s="47" t="e">
        <f t="shared" si="46"/>
        <v>#REF!</v>
      </c>
      <c r="I309" s="47" t="e">
        <f t="shared" si="47"/>
        <v>#REF!</v>
      </c>
      <c r="J309" s="266" t="e">
        <f t="shared" si="48"/>
        <v>#REF!</v>
      </c>
      <c r="K309" s="47" t="e">
        <f t="shared" si="49"/>
        <v>#REF!</v>
      </c>
      <c r="L309" s="319">
        <v>9744606.5406999998</v>
      </c>
      <c r="M309" s="319">
        <v>389.78429999999997</v>
      </c>
      <c r="N309" s="319">
        <v>165.3416</v>
      </c>
      <c r="O309" s="319">
        <v>0</v>
      </c>
      <c r="P309" s="319">
        <v>292.33819999999997</v>
      </c>
      <c r="Q309" s="319">
        <v>67.177199999999999</v>
      </c>
      <c r="R309" s="319">
        <v>80.010000000000005</v>
      </c>
      <c r="S309" s="319">
        <v>994.65129999999999</v>
      </c>
      <c r="T309" s="319">
        <v>635.13589999999999</v>
      </c>
      <c r="W309" s="319">
        <v>9744606.5406999998</v>
      </c>
      <c r="X309" s="319">
        <v>389.78429999999997</v>
      </c>
      <c r="Y309" s="319">
        <v>165.3416</v>
      </c>
      <c r="Z309" s="319">
        <v>0</v>
      </c>
      <c r="AA309" s="319">
        <v>292.33819999999997</v>
      </c>
      <c r="AB309" s="319">
        <v>67.177199999999999</v>
      </c>
      <c r="AC309" s="319">
        <v>70.894800000000004</v>
      </c>
      <c r="AD309" s="319">
        <v>985.53610000000003</v>
      </c>
      <c r="AE309" s="319">
        <v>626.02070000000003</v>
      </c>
      <c r="AG309" s="42" t="str">
        <f t="shared" si="50"/>
        <v>PÓRTICO DUPLO DE DESCARGA E POSICIONAMENTO DE DORMENTE - 89 KW</v>
      </c>
    </row>
    <row r="310" spans="1:33">
      <c r="A310" s="42" t="s">
        <v>4827</v>
      </c>
      <c r="B310" s="42" t="s">
        <v>7166</v>
      </c>
      <c r="C310" s="47" t="e">
        <f t="shared" si="41"/>
        <v>#REF!</v>
      </c>
      <c r="D310" s="47" t="e">
        <f t="shared" si="42"/>
        <v>#REF!</v>
      </c>
      <c r="E310" s="47" t="e">
        <f t="shared" si="43"/>
        <v>#REF!</v>
      </c>
      <c r="F310" s="47" t="e">
        <f t="shared" si="44"/>
        <v>#REF!</v>
      </c>
      <c r="G310" s="47" t="e">
        <f t="shared" si="45"/>
        <v>#REF!</v>
      </c>
      <c r="H310" s="47" t="e">
        <f t="shared" si="46"/>
        <v>#REF!</v>
      </c>
      <c r="I310" s="47" t="e">
        <f t="shared" si="47"/>
        <v>#REF!</v>
      </c>
      <c r="J310" s="266" t="e">
        <f t="shared" si="48"/>
        <v>#REF!</v>
      </c>
      <c r="K310" s="47" t="e">
        <f t="shared" si="49"/>
        <v>#REF!</v>
      </c>
      <c r="L310" s="319">
        <v>5628.3378000000002</v>
      </c>
      <c r="M310" s="319">
        <v>0.22509999999999999</v>
      </c>
      <c r="N310" s="319">
        <v>9.5500000000000002E-2</v>
      </c>
      <c r="O310" s="319">
        <v>0</v>
      </c>
      <c r="P310" s="319">
        <v>0.14069999999999999</v>
      </c>
      <c r="Q310" s="319">
        <v>0</v>
      </c>
      <c r="R310" s="319">
        <v>0</v>
      </c>
      <c r="S310" s="319">
        <v>0.46129999999999999</v>
      </c>
      <c r="T310" s="319">
        <v>0.3206</v>
      </c>
      <c r="W310" s="319">
        <v>5628.3378000000002</v>
      </c>
      <c r="X310" s="319">
        <v>0.22509999999999999</v>
      </c>
      <c r="Y310" s="319">
        <v>9.5500000000000002E-2</v>
      </c>
      <c r="Z310" s="319">
        <v>0</v>
      </c>
      <c r="AA310" s="319">
        <v>0.14069999999999999</v>
      </c>
      <c r="AB310" s="319">
        <v>0</v>
      </c>
      <c r="AC310" s="319">
        <v>0</v>
      </c>
      <c r="AD310" s="319">
        <v>0.46129999999999999</v>
      </c>
      <c r="AE310" s="319">
        <v>0.3206</v>
      </c>
      <c r="AG310" s="42" t="str">
        <f t="shared" si="50"/>
        <v>TALHA MANUAL COM CAPACIDADE DE 3 T</v>
      </c>
    </row>
    <row r="311" spans="1:33">
      <c r="A311" s="42" t="s">
        <v>4828</v>
      </c>
      <c r="B311" s="42" t="s">
        <v>7167</v>
      </c>
      <c r="C311" s="47" t="e">
        <f t="shared" si="41"/>
        <v>#REF!</v>
      </c>
      <c r="D311" s="47" t="e">
        <f t="shared" si="42"/>
        <v>#REF!</v>
      </c>
      <c r="E311" s="47" t="e">
        <f t="shared" si="43"/>
        <v>#REF!</v>
      </c>
      <c r="F311" s="47" t="e">
        <f t="shared" si="44"/>
        <v>#REF!</v>
      </c>
      <c r="G311" s="47" t="e">
        <f t="shared" si="45"/>
        <v>#REF!</v>
      </c>
      <c r="H311" s="47" t="e">
        <f t="shared" si="46"/>
        <v>#REF!</v>
      </c>
      <c r="I311" s="47" t="e">
        <f t="shared" si="47"/>
        <v>#REF!</v>
      </c>
      <c r="J311" s="266" t="e">
        <f t="shared" si="48"/>
        <v>#REF!</v>
      </c>
      <c r="K311" s="47" t="e">
        <f t="shared" si="49"/>
        <v>#REF!</v>
      </c>
      <c r="L311" s="319">
        <v>12230.6605</v>
      </c>
      <c r="M311" s="319">
        <v>0.69889999999999997</v>
      </c>
      <c r="N311" s="319">
        <v>0.21560000000000001</v>
      </c>
      <c r="O311" s="319">
        <v>0</v>
      </c>
      <c r="P311" s="319">
        <v>0.69889999999999997</v>
      </c>
      <c r="Q311" s="319">
        <v>0</v>
      </c>
      <c r="R311" s="319">
        <v>40.005000000000003</v>
      </c>
      <c r="S311" s="319">
        <v>41.618400000000001</v>
      </c>
      <c r="T311" s="319">
        <v>40.919499999999999</v>
      </c>
      <c r="W311" s="319">
        <v>12230.6605</v>
      </c>
      <c r="X311" s="319">
        <v>0.69889999999999997</v>
      </c>
      <c r="Y311" s="319">
        <v>0.21560000000000001</v>
      </c>
      <c r="Z311" s="319">
        <v>0</v>
      </c>
      <c r="AA311" s="319">
        <v>0.69889999999999997</v>
      </c>
      <c r="AB311" s="319">
        <v>0</v>
      </c>
      <c r="AC311" s="319">
        <v>35.447400000000002</v>
      </c>
      <c r="AD311" s="319">
        <v>37.0608</v>
      </c>
      <c r="AE311" s="319">
        <v>36.361899999999999</v>
      </c>
      <c r="AG311" s="42" t="str">
        <f t="shared" si="50"/>
        <v>CONJUNTO BOMBA E MACACO HIDRÁULICO PARA PROTENSÃO COM CAPACIDADE DE 250 KN - 3,70 KW</v>
      </c>
    </row>
    <row r="312" spans="1:33">
      <c r="A312" s="42" t="s">
        <v>4829</v>
      </c>
      <c r="B312" s="42" t="s">
        <v>7168</v>
      </c>
      <c r="C312" s="47" t="e">
        <f t="shared" si="41"/>
        <v>#REF!</v>
      </c>
      <c r="D312" s="47" t="e">
        <f t="shared" si="42"/>
        <v>#REF!</v>
      </c>
      <c r="E312" s="47" t="e">
        <f t="shared" si="43"/>
        <v>#REF!</v>
      </c>
      <c r="F312" s="47" t="e">
        <f t="shared" si="44"/>
        <v>#REF!</v>
      </c>
      <c r="G312" s="47" t="e">
        <f t="shared" si="45"/>
        <v>#REF!</v>
      </c>
      <c r="H312" s="47" t="e">
        <f t="shared" si="46"/>
        <v>#REF!</v>
      </c>
      <c r="I312" s="47" t="e">
        <f t="shared" si="47"/>
        <v>#REF!</v>
      </c>
      <c r="J312" s="266" t="e">
        <f t="shared" si="48"/>
        <v>#REF!</v>
      </c>
      <c r="K312" s="47" t="e">
        <f t="shared" si="49"/>
        <v>#REF!</v>
      </c>
      <c r="L312" s="319">
        <v>25459.677500000002</v>
      </c>
      <c r="M312" s="319">
        <v>1.4548000000000001</v>
      </c>
      <c r="N312" s="319">
        <v>0.44879999999999998</v>
      </c>
      <c r="O312" s="319">
        <v>0</v>
      </c>
      <c r="P312" s="319">
        <v>1.4548000000000001</v>
      </c>
      <c r="Q312" s="319">
        <v>0</v>
      </c>
      <c r="R312" s="319">
        <v>40.005000000000003</v>
      </c>
      <c r="S312" s="319">
        <v>43.363399999999999</v>
      </c>
      <c r="T312" s="319">
        <v>41.9086</v>
      </c>
      <c r="W312" s="319">
        <v>25459.677500000002</v>
      </c>
      <c r="X312" s="319">
        <v>1.4548000000000001</v>
      </c>
      <c r="Y312" s="319">
        <v>0.44879999999999998</v>
      </c>
      <c r="Z312" s="319">
        <v>0</v>
      </c>
      <c r="AA312" s="319">
        <v>1.4548000000000001</v>
      </c>
      <c r="AB312" s="319">
        <v>0</v>
      </c>
      <c r="AC312" s="319">
        <v>35.447400000000002</v>
      </c>
      <c r="AD312" s="319">
        <v>38.805799999999998</v>
      </c>
      <c r="AE312" s="319">
        <v>37.350999999999999</v>
      </c>
      <c r="AG312" s="42" t="str">
        <f t="shared" si="50"/>
        <v>CONJUNTO BOMBA E MACACO HIDRÁULICO PARA PROTENSÃO COM CAPACIDADE DE 1.150 KN - 5 KW</v>
      </c>
    </row>
    <row r="313" spans="1:33">
      <c r="A313" s="42" t="s">
        <v>4830</v>
      </c>
      <c r="B313" s="42" t="s">
        <v>7169</v>
      </c>
      <c r="C313" s="47" t="e">
        <f t="shared" si="41"/>
        <v>#REF!</v>
      </c>
      <c r="D313" s="47" t="e">
        <f t="shared" si="42"/>
        <v>#REF!</v>
      </c>
      <c r="E313" s="47" t="e">
        <f t="shared" si="43"/>
        <v>#REF!</v>
      </c>
      <c r="F313" s="47" t="e">
        <f t="shared" si="44"/>
        <v>#REF!</v>
      </c>
      <c r="G313" s="47" t="e">
        <f t="shared" si="45"/>
        <v>#REF!</v>
      </c>
      <c r="H313" s="47" t="e">
        <f t="shared" si="46"/>
        <v>#REF!</v>
      </c>
      <c r="I313" s="47" t="e">
        <f t="shared" si="47"/>
        <v>#REF!</v>
      </c>
      <c r="J313" s="266" t="e">
        <f t="shared" si="48"/>
        <v>#REF!</v>
      </c>
      <c r="K313" s="47" t="e">
        <f t="shared" si="49"/>
        <v>#REF!</v>
      </c>
      <c r="L313" s="319">
        <v>40602.450900000003</v>
      </c>
      <c r="M313" s="319">
        <v>2.3201000000000001</v>
      </c>
      <c r="N313" s="319">
        <v>0.71579999999999999</v>
      </c>
      <c r="O313" s="319">
        <v>0</v>
      </c>
      <c r="P313" s="319">
        <v>2.3201000000000001</v>
      </c>
      <c r="Q313" s="319">
        <v>0</v>
      </c>
      <c r="R313" s="319">
        <v>40.005000000000003</v>
      </c>
      <c r="S313" s="319">
        <v>45.360999999999997</v>
      </c>
      <c r="T313" s="319">
        <v>43.040900000000001</v>
      </c>
      <c r="W313" s="319">
        <v>40602.450900000003</v>
      </c>
      <c r="X313" s="319">
        <v>2.3201000000000001</v>
      </c>
      <c r="Y313" s="319">
        <v>0.71579999999999999</v>
      </c>
      <c r="Z313" s="319">
        <v>0</v>
      </c>
      <c r="AA313" s="319">
        <v>2.3201000000000001</v>
      </c>
      <c r="AB313" s="319">
        <v>0</v>
      </c>
      <c r="AC313" s="319">
        <v>35.447400000000002</v>
      </c>
      <c r="AD313" s="319">
        <v>40.803400000000003</v>
      </c>
      <c r="AE313" s="319">
        <v>38.4833</v>
      </c>
      <c r="AG313" s="42" t="str">
        <f t="shared" si="50"/>
        <v>CONJUNTO BOMBA E MACACO HIDRÁULICO PARA PROTENSÃO COM CAPACIDADE DE 2.000 KN - 5 KW</v>
      </c>
    </row>
    <row r="314" spans="1:33">
      <c r="A314" s="42" t="s">
        <v>4831</v>
      </c>
      <c r="B314" s="42" t="s">
        <v>7170</v>
      </c>
      <c r="C314" s="47" t="e">
        <f t="shared" si="41"/>
        <v>#REF!</v>
      </c>
      <c r="D314" s="47" t="e">
        <f t="shared" si="42"/>
        <v>#REF!</v>
      </c>
      <c r="E314" s="47" t="e">
        <f t="shared" si="43"/>
        <v>#REF!</v>
      </c>
      <c r="F314" s="47" t="e">
        <f t="shared" si="44"/>
        <v>#REF!</v>
      </c>
      <c r="G314" s="47" t="e">
        <f t="shared" si="45"/>
        <v>#REF!</v>
      </c>
      <c r="H314" s="47" t="e">
        <f t="shared" si="46"/>
        <v>#REF!</v>
      </c>
      <c r="I314" s="47" t="e">
        <f t="shared" si="47"/>
        <v>#REF!</v>
      </c>
      <c r="J314" s="266" t="e">
        <f t="shared" si="48"/>
        <v>#REF!</v>
      </c>
      <c r="K314" s="47" t="e">
        <f t="shared" si="49"/>
        <v>#REF!</v>
      </c>
      <c r="L314" s="319">
        <v>47924.205800000003</v>
      </c>
      <c r="M314" s="319">
        <v>2.7385000000000002</v>
      </c>
      <c r="N314" s="319">
        <v>0.8448</v>
      </c>
      <c r="O314" s="319">
        <v>0</v>
      </c>
      <c r="P314" s="319">
        <v>2.7385000000000002</v>
      </c>
      <c r="Q314" s="319">
        <v>0</v>
      </c>
      <c r="R314" s="319">
        <v>40.005000000000003</v>
      </c>
      <c r="S314" s="319">
        <v>46.326799999999999</v>
      </c>
      <c r="T314" s="319">
        <v>43.588299999999997</v>
      </c>
      <c r="W314" s="319">
        <v>47924.205800000003</v>
      </c>
      <c r="X314" s="319">
        <v>2.7385000000000002</v>
      </c>
      <c r="Y314" s="319">
        <v>0.8448</v>
      </c>
      <c r="Z314" s="319">
        <v>0</v>
      </c>
      <c r="AA314" s="319">
        <v>2.7385000000000002</v>
      </c>
      <c r="AB314" s="319">
        <v>0</v>
      </c>
      <c r="AC314" s="319">
        <v>35.447400000000002</v>
      </c>
      <c r="AD314" s="319">
        <v>41.769199999999998</v>
      </c>
      <c r="AE314" s="319">
        <v>39.030700000000003</v>
      </c>
      <c r="AG314" s="42" t="str">
        <f t="shared" si="50"/>
        <v>CONJUNTO BOMBA E MACACO HIDRÁULICO PARA PROTENSÃO COM CAPACIDADE DE 2.500 KN - 7 KW</v>
      </c>
    </row>
    <row r="315" spans="1:33">
      <c r="A315" s="42" t="s">
        <v>4832</v>
      </c>
      <c r="B315" s="42" t="s">
        <v>7171</v>
      </c>
      <c r="C315" s="47" t="e">
        <f t="shared" si="41"/>
        <v>#REF!</v>
      </c>
      <c r="D315" s="47" t="e">
        <f t="shared" si="42"/>
        <v>#REF!</v>
      </c>
      <c r="E315" s="47" t="e">
        <f t="shared" si="43"/>
        <v>#REF!</v>
      </c>
      <c r="F315" s="47" t="e">
        <f t="shared" si="44"/>
        <v>#REF!</v>
      </c>
      <c r="G315" s="47" t="e">
        <f t="shared" si="45"/>
        <v>#REF!</v>
      </c>
      <c r="H315" s="47" t="e">
        <f t="shared" si="46"/>
        <v>#REF!</v>
      </c>
      <c r="I315" s="47" t="e">
        <f t="shared" si="47"/>
        <v>#REF!</v>
      </c>
      <c r="J315" s="266" t="e">
        <f t="shared" si="48"/>
        <v>#REF!</v>
      </c>
      <c r="K315" s="47" t="e">
        <f t="shared" si="49"/>
        <v>#REF!</v>
      </c>
      <c r="L315" s="319">
        <v>51252.2644</v>
      </c>
      <c r="M315" s="319">
        <v>2.9287000000000001</v>
      </c>
      <c r="N315" s="319">
        <v>0.90349999999999997</v>
      </c>
      <c r="O315" s="319">
        <v>0</v>
      </c>
      <c r="P315" s="319">
        <v>2.9287000000000001</v>
      </c>
      <c r="Q315" s="319">
        <v>0</v>
      </c>
      <c r="R315" s="319">
        <v>40.005000000000003</v>
      </c>
      <c r="S315" s="319">
        <v>46.765900000000002</v>
      </c>
      <c r="T315" s="319">
        <v>43.837200000000003</v>
      </c>
      <c r="W315" s="319">
        <v>51252.2644</v>
      </c>
      <c r="X315" s="319">
        <v>2.9287000000000001</v>
      </c>
      <c r="Y315" s="319">
        <v>0.90349999999999997</v>
      </c>
      <c r="Z315" s="319">
        <v>0</v>
      </c>
      <c r="AA315" s="319">
        <v>2.9287000000000001</v>
      </c>
      <c r="AB315" s="319">
        <v>0</v>
      </c>
      <c r="AC315" s="319">
        <v>35.447400000000002</v>
      </c>
      <c r="AD315" s="319">
        <v>42.208300000000001</v>
      </c>
      <c r="AE315" s="319">
        <v>39.279600000000002</v>
      </c>
      <c r="AG315" s="42" t="str">
        <f t="shared" si="50"/>
        <v>CONJUNTO BOMBA E MACACO HIDRÁULICO PARA PROTENSÃO COM CAPACIDADE DE 4.000 KN - 10 KW</v>
      </c>
    </row>
    <row r="316" spans="1:33">
      <c r="A316" s="42" t="s">
        <v>4833</v>
      </c>
      <c r="B316" s="42" t="s">
        <v>7172</v>
      </c>
      <c r="C316" s="47" t="e">
        <f t="shared" si="41"/>
        <v>#REF!</v>
      </c>
      <c r="D316" s="47" t="e">
        <f t="shared" si="42"/>
        <v>#REF!</v>
      </c>
      <c r="E316" s="47" t="e">
        <f t="shared" si="43"/>
        <v>#REF!</v>
      </c>
      <c r="F316" s="47" t="e">
        <f t="shared" si="44"/>
        <v>#REF!</v>
      </c>
      <c r="G316" s="47" t="e">
        <f t="shared" si="45"/>
        <v>#REF!</v>
      </c>
      <c r="H316" s="47" t="e">
        <f t="shared" si="46"/>
        <v>#REF!</v>
      </c>
      <c r="I316" s="47" t="e">
        <f t="shared" si="47"/>
        <v>#REF!</v>
      </c>
      <c r="J316" s="266" t="e">
        <f t="shared" si="48"/>
        <v>#REF!</v>
      </c>
      <c r="K316" s="47" t="e">
        <f t="shared" si="49"/>
        <v>#REF!</v>
      </c>
      <c r="L316" s="319">
        <v>54746.747499999998</v>
      </c>
      <c r="M316" s="319">
        <v>3.1284000000000001</v>
      </c>
      <c r="N316" s="319">
        <v>0.96509999999999996</v>
      </c>
      <c r="O316" s="319">
        <v>0</v>
      </c>
      <c r="P316" s="319">
        <v>3.1284000000000001</v>
      </c>
      <c r="Q316" s="319">
        <v>0</v>
      </c>
      <c r="R316" s="319">
        <v>40.005000000000003</v>
      </c>
      <c r="S316" s="319">
        <v>47.226900000000001</v>
      </c>
      <c r="T316" s="319">
        <v>44.098500000000001</v>
      </c>
      <c r="W316" s="319">
        <v>54746.747499999998</v>
      </c>
      <c r="X316" s="319">
        <v>3.1284000000000001</v>
      </c>
      <c r="Y316" s="319">
        <v>0.96509999999999996</v>
      </c>
      <c r="Z316" s="319">
        <v>0</v>
      </c>
      <c r="AA316" s="319">
        <v>3.1284000000000001</v>
      </c>
      <c r="AB316" s="319">
        <v>0</v>
      </c>
      <c r="AC316" s="319">
        <v>35.447400000000002</v>
      </c>
      <c r="AD316" s="319">
        <v>42.6693</v>
      </c>
      <c r="AE316" s="319">
        <v>39.540900000000001</v>
      </c>
      <c r="AG316" s="42" t="str">
        <f t="shared" si="50"/>
        <v>CONJUNTO BOMBA E MACACO HIDRÁULICO PARA PROTENSÃO COM CAPACIDADE DE 5.400 KN - 10 KW</v>
      </c>
    </row>
    <row r="317" spans="1:33">
      <c r="A317" s="42" t="s">
        <v>4834</v>
      </c>
      <c r="B317" s="42" t="s">
        <v>7173</v>
      </c>
      <c r="C317" s="47" t="e">
        <f t="shared" si="41"/>
        <v>#REF!</v>
      </c>
      <c r="D317" s="47" t="e">
        <f t="shared" si="42"/>
        <v>#REF!</v>
      </c>
      <c r="E317" s="47" t="e">
        <f t="shared" si="43"/>
        <v>#REF!</v>
      </c>
      <c r="F317" s="47" t="e">
        <f t="shared" si="44"/>
        <v>#REF!</v>
      </c>
      <c r="G317" s="47" t="e">
        <f t="shared" si="45"/>
        <v>#REF!</v>
      </c>
      <c r="H317" s="47" t="e">
        <f t="shared" si="46"/>
        <v>#REF!</v>
      </c>
      <c r="I317" s="47" t="e">
        <f t="shared" si="47"/>
        <v>#REF!</v>
      </c>
      <c r="J317" s="266" t="e">
        <f t="shared" si="48"/>
        <v>#REF!</v>
      </c>
      <c r="K317" s="47" t="e">
        <f t="shared" si="49"/>
        <v>#REF!</v>
      </c>
      <c r="L317" s="319">
        <v>133750.48190000001</v>
      </c>
      <c r="M317" s="319">
        <v>7.6429</v>
      </c>
      <c r="N317" s="319">
        <v>2.3578000000000001</v>
      </c>
      <c r="O317" s="319">
        <v>0</v>
      </c>
      <c r="P317" s="319">
        <v>5.7321999999999997</v>
      </c>
      <c r="Q317" s="319">
        <v>12.265499999999999</v>
      </c>
      <c r="R317" s="319">
        <v>30.444800000000001</v>
      </c>
      <c r="S317" s="319">
        <v>58.443199999999997</v>
      </c>
      <c r="T317" s="319">
        <v>40.445500000000003</v>
      </c>
      <c r="W317" s="319">
        <v>133750.48190000001</v>
      </c>
      <c r="X317" s="319">
        <v>7.6429</v>
      </c>
      <c r="Y317" s="319">
        <v>2.3578000000000001</v>
      </c>
      <c r="Z317" s="319">
        <v>0</v>
      </c>
      <c r="AA317" s="319">
        <v>5.7321999999999997</v>
      </c>
      <c r="AB317" s="319">
        <v>12.265499999999999</v>
      </c>
      <c r="AC317" s="319">
        <v>27.202300000000001</v>
      </c>
      <c r="AD317" s="319">
        <v>55.200699999999998</v>
      </c>
      <c r="AE317" s="319">
        <v>37.203000000000003</v>
      </c>
      <c r="AG317" s="42" t="str">
        <f t="shared" si="50"/>
        <v>BATE-ESTACA STRAUSS - 15 KW</v>
      </c>
    </row>
    <row r="318" spans="1:33">
      <c r="A318" s="42" t="s">
        <v>4835</v>
      </c>
      <c r="B318" s="42" t="s">
        <v>9025</v>
      </c>
      <c r="C318" s="47" t="e">
        <f t="shared" si="41"/>
        <v>#REF!</v>
      </c>
      <c r="D318" s="47" t="e">
        <f t="shared" si="42"/>
        <v>#REF!</v>
      </c>
      <c r="E318" s="47" t="e">
        <f t="shared" si="43"/>
        <v>#REF!</v>
      </c>
      <c r="F318" s="47" t="e">
        <f t="shared" si="44"/>
        <v>#REF!</v>
      </c>
      <c r="G318" s="47" t="e">
        <f t="shared" si="45"/>
        <v>#REF!</v>
      </c>
      <c r="H318" s="47" t="e">
        <f t="shared" si="46"/>
        <v>#REF!</v>
      </c>
      <c r="I318" s="47" t="e">
        <f t="shared" si="47"/>
        <v>#REF!</v>
      </c>
      <c r="J318" s="266" t="e">
        <f t="shared" si="48"/>
        <v>#REF!</v>
      </c>
      <c r="K318" s="47" t="e">
        <f t="shared" si="49"/>
        <v>#REF!</v>
      </c>
      <c r="L318" s="319">
        <v>556555.41850000003</v>
      </c>
      <c r="M318" s="319">
        <v>31.8032</v>
      </c>
      <c r="N318" s="319">
        <v>9.8112999999999992</v>
      </c>
      <c r="O318" s="319">
        <v>0</v>
      </c>
      <c r="P318" s="319">
        <v>27.8278</v>
      </c>
      <c r="Q318" s="319">
        <v>5.5854999999999997</v>
      </c>
      <c r="R318" s="319">
        <v>0</v>
      </c>
      <c r="S318" s="319">
        <v>75.027799999999999</v>
      </c>
      <c r="T318" s="319">
        <v>41.6145</v>
      </c>
      <c r="W318" s="319">
        <v>556555.41850000003</v>
      </c>
      <c r="X318" s="319">
        <v>31.8032</v>
      </c>
      <c r="Y318" s="319">
        <v>9.8112999999999992</v>
      </c>
      <c r="Z318" s="319">
        <v>0</v>
      </c>
      <c r="AA318" s="319">
        <v>27.8278</v>
      </c>
      <c r="AB318" s="319">
        <v>5.5854999999999997</v>
      </c>
      <c r="AC318" s="319">
        <v>0</v>
      </c>
      <c r="AD318" s="319">
        <v>75.027799999999999</v>
      </c>
      <c r="AE318" s="319">
        <v>41.6145</v>
      </c>
      <c r="AG318" s="42" t="str">
        <f t="shared" si="50"/>
        <v>POSICIONADORA DE TRILHOS - 7,40 KW</v>
      </c>
    </row>
    <row r="319" spans="1:33">
      <c r="A319" s="42" t="s">
        <v>8302</v>
      </c>
      <c r="B319" s="42" t="s">
        <v>8391</v>
      </c>
      <c r="C319" s="47" t="e">
        <f t="shared" si="41"/>
        <v>#REF!</v>
      </c>
      <c r="D319" s="47" t="e">
        <f t="shared" si="42"/>
        <v>#REF!</v>
      </c>
      <c r="E319" s="47" t="e">
        <f t="shared" si="43"/>
        <v>#REF!</v>
      </c>
      <c r="F319" s="47" t="e">
        <f t="shared" si="44"/>
        <v>#REF!</v>
      </c>
      <c r="G319" s="47" t="e">
        <f t="shared" si="45"/>
        <v>#REF!</v>
      </c>
      <c r="H319" s="47" t="e">
        <f t="shared" si="46"/>
        <v>#REF!</v>
      </c>
      <c r="I319" s="47" t="e">
        <f t="shared" si="47"/>
        <v>#REF!</v>
      </c>
      <c r="J319" s="266" t="e">
        <f t="shared" si="48"/>
        <v>#REF!</v>
      </c>
      <c r="K319" s="47" t="e">
        <f t="shared" si="49"/>
        <v>#REF!</v>
      </c>
      <c r="L319" s="319">
        <v>51320.185599999997</v>
      </c>
      <c r="M319" s="319">
        <v>4.1055999999999999</v>
      </c>
      <c r="N319" s="319">
        <v>0.94989999999999997</v>
      </c>
      <c r="O319" s="319">
        <v>0</v>
      </c>
      <c r="P319" s="319">
        <v>4.1055999999999999</v>
      </c>
      <c r="Q319" s="319">
        <v>3.8277999999999999</v>
      </c>
      <c r="R319" s="319">
        <v>0</v>
      </c>
      <c r="S319" s="319">
        <v>12.988899999999999</v>
      </c>
      <c r="T319" s="319">
        <v>5.0555000000000003</v>
      </c>
      <c r="W319" s="319">
        <v>51320.185599999997</v>
      </c>
      <c r="X319" s="319">
        <v>4.1055999999999999</v>
      </c>
      <c r="Y319" s="319">
        <v>0.94989999999999997</v>
      </c>
      <c r="Z319" s="319">
        <v>0</v>
      </c>
      <c r="AA319" s="319">
        <v>4.1055999999999999</v>
      </c>
      <c r="AB319" s="319">
        <v>3.8277999999999999</v>
      </c>
      <c r="AC319" s="319">
        <v>0</v>
      </c>
      <c r="AD319" s="319">
        <v>12.988899999999999</v>
      </c>
      <c r="AE319" s="319">
        <v>5.0555000000000003</v>
      </c>
      <c r="AG319" s="42" t="str">
        <f t="shared" si="50"/>
        <v>TIREFONADORA/PARAFUSADORA PORTÁTIL - 3,10 KW</v>
      </c>
    </row>
    <row r="320" spans="1:33">
      <c r="A320" s="42" t="s">
        <v>4836</v>
      </c>
      <c r="B320" s="42" t="s">
        <v>9026</v>
      </c>
      <c r="C320" s="47" t="e">
        <f t="shared" si="41"/>
        <v>#REF!</v>
      </c>
      <c r="D320" s="47" t="e">
        <f t="shared" si="42"/>
        <v>#REF!</v>
      </c>
      <c r="E320" s="47" t="e">
        <f t="shared" si="43"/>
        <v>#REF!</v>
      </c>
      <c r="F320" s="47" t="e">
        <f t="shared" si="44"/>
        <v>#REF!</v>
      </c>
      <c r="G320" s="47" t="e">
        <f t="shared" si="45"/>
        <v>#REF!</v>
      </c>
      <c r="H320" s="47" t="e">
        <f t="shared" si="46"/>
        <v>#REF!</v>
      </c>
      <c r="I320" s="47" t="e">
        <f t="shared" si="47"/>
        <v>#REF!</v>
      </c>
      <c r="J320" s="266" t="e">
        <f t="shared" si="48"/>
        <v>#REF!</v>
      </c>
      <c r="K320" s="47" t="e">
        <f t="shared" si="49"/>
        <v>#REF!</v>
      </c>
      <c r="L320" s="319">
        <v>128800</v>
      </c>
      <c r="M320" s="319">
        <v>9.8132999999999999</v>
      </c>
      <c r="N320" s="319">
        <v>2.649</v>
      </c>
      <c r="O320" s="319">
        <v>0</v>
      </c>
      <c r="P320" s="319">
        <v>9.8132999999999999</v>
      </c>
      <c r="Q320" s="319">
        <v>0</v>
      </c>
      <c r="R320" s="319">
        <v>0</v>
      </c>
      <c r="S320" s="319">
        <v>22.275600000000001</v>
      </c>
      <c r="T320" s="319">
        <v>12.462300000000001</v>
      </c>
      <c r="W320" s="319">
        <v>128800</v>
      </c>
      <c r="X320" s="319">
        <v>9.8132999999999999</v>
      </c>
      <c r="Y320" s="319">
        <v>2.649</v>
      </c>
      <c r="Z320" s="319">
        <v>0</v>
      </c>
      <c r="AA320" s="319">
        <v>9.8132999999999999</v>
      </c>
      <c r="AB320" s="319">
        <v>0</v>
      </c>
      <c r="AC320" s="319">
        <v>0</v>
      </c>
      <c r="AD320" s="319">
        <v>22.275600000000001</v>
      </c>
      <c r="AE320" s="319">
        <v>12.462300000000001</v>
      </c>
      <c r="AG320" s="42" t="str">
        <f t="shared" si="50"/>
        <v>EQUIPAMENTO PARA PINTURA ELETROSTÁTICA COM CABINE SIMPLES DE 5,50 KW E ESTUFA DE 2X120.000 KCAL</v>
      </c>
    </row>
    <row r="321" spans="1:33">
      <c r="A321" s="42" t="s">
        <v>4837</v>
      </c>
      <c r="B321" s="42" t="s">
        <v>7174</v>
      </c>
      <c r="C321" s="47" t="e">
        <f t="shared" si="41"/>
        <v>#REF!</v>
      </c>
      <c r="D321" s="47" t="e">
        <f t="shared" si="42"/>
        <v>#REF!</v>
      </c>
      <c r="E321" s="47" t="e">
        <f t="shared" si="43"/>
        <v>#REF!</v>
      </c>
      <c r="F321" s="47" t="e">
        <f t="shared" si="44"/>
        <v>#REF!</v>
      </c>
      <c r="G321" s="47" t="e">
        <f t="shared" si="45"/>
        <v>#REF!</v>
      </c>
      <c r="H321" s="47" t="e">
        <f t="shared" si="46"/>
        <v>#REF!</v>
      </c>
      <c r="I321" s="47" t="e">
        <f t="shared" si="47"/>
        <v>#REF!</v>
      </c>
      <c r="J321" s="266" t="e">
        <f t="shared" si="48"/>
        <v>#REF!</v>
      </c>
      <c r="K321" s="47" t="e">
        <f t="shared" si="49"/>
        <v>#REF!</v>
      </c>
      <c r="L321" s="319">
        <v>70224.021800000002</v>
      </c>
      <c r="M321" s="319">
        <v>3.5112000000000001</v>
      </c>
      <c r="N321" s="319">
        <v>1.2379</v>
      </c>
      <c r="O321" s="319">
        <v>0</v>
      </c>
      <c r="P321" s="319">
        <v>2.508</v>
      </c>
      <c r="Q321" s="319">
        <v>3.4573999999999998</v>
      </c>
      <c r="R321" s="319">
        <v>0</v>
      </c>
      <c r="S321" s="319">
        <v>10.714499999999999</v>
      </c>
      <c r="T321" s="319">
        <v>4.7491000000000003</v>
      </c>
      <c r="W321" s="319">
        <v>70224.021800000002</v>
      </c>
      <c r="X321" s="319">
        <v>3.5112000000000001</v>
      </c>
      <c r="Y321" s="319">
        <v>1.2379</v>
      </c>
      <c r="Z321" s="319">
        <v>0</v>
      </c>
      <c r="AA321" s="319">
        <v>2.508</v>
      </c>
      <c r="AB321" s="319">
        <v>3.4573999999999998</v>
      </c>
      <c r="AC321" s="319">
        <v>0</v>
      </c>
      <c r="AD321" s="319">
        <v>10.714499999999999</v>
      </c>
      <c r="AE321" s="319">
        <v>4.7491000000000003</v>
      </c>
      <c r="AG321" s="42" t="str">
        <f t="shared" si="50"/>
        <v>GRUPO VIBRADOR COM GERADOR - 2,80 KW</v>
      </c>
    </row>
    <row r="322" spans="1:33">
      <c r="A322" s="42" t="s">
        <v>8303</v>
      </c>
      <c r="B322" s="42" t="s">
        <v>8392</v>
      </c>
      <c r="C322" s="47" t="e">
        <f t="shared" si="41"/>
        <v>#REF!</v>
      </c>
      <c r="D322" s="47" t="e">
        <f t="shared" si="42"/>
        <v>#REF!</v>
      </c>
      <c r="E322" s="47" t="e">
        <f t="shared" si="43"/>
        <v>#REF!</v>
      </c>
      <c r="F322" s="47" t="e">
        <f t="shared" si="44"/>
        <v>#REF!</v>
      </c>
      <c r="G322" s="47" t="e">
        <f t="shared" si="45"/>
        <v>#REF!</v>
      </c>
      <c r="H322" s="47" t="e">
        <f t="shared" si="46"/>
        <v>#REF!</v>
      </c>
      <c r="I322" s="47" t="e">
        <f t="shared" si="47"/>
        <v>#REF!</v>
      </c>
      <c r="J322" s="266" t="e">
        <f t="shared" si="48"/>
        <v>#REF!</v>
      </c>
      <c r="K322" s="47" t="e">
        <f t="shared" si="49"/>
        <v>#REF!</v>
      </c>
      <c r="L322" s="319">
        <v>66348.602100000004</v>
      </c>
      <c r="M322" s="319">
        <v>5.3079000000000001</v>
      </c>
      <c r="N322" s="319">
        <v>1.2281</v>
      </c>
      <c r="O322" s="319">
        <v>0</v>
      </c>
      <c r="P322" s="319">
        <v>5.3079000000000001</v>
      </c>
      <c r="Q322" s="319">
        <v>1.8522000000000001</v>
      </c>
      <c r="R322" s="319">
        <v>0</v>
      </c>
      <c r="S322" s="319">
        <v>13.696099999999999</v>
      </c>
      <c r="T322" s="319">
        <v>6.5359999999999996</v>
      </c>
      <c r="W322" s="319">
        <v>66348.602100000004</v>
      </c>
      <c r="X322" s="319">
        <v>5.3079000000000001</v>
      </c>
      <c r="Y322" s="319">
        <v>1.2281</v>
      </c>
      <c r="Z322" s="319">
        <v>0</v>
      </c>
      <c r="AA322" s="319">
        <v>5.3079000000000001</v>
      </c>
      <c r="AB322" s="319">
        <v>1.8522000000000001</v>
      </c>
      <c r="AC322" s="319">
        <v>0</v>
      </c>
      <c r="AD322" s="319">
        <v>13.696099999999999</v>
      </c>
      <c r="AE322" s="319">
        <v>6.5359999999999996</v>
      </c>
      <c r="AG322" s="42" t="str">
        <f t="shared" si="50"/>
        <v>MÁQUINA DE FURAR DORMENTE PORTÁTIL - 1,50 KW</v>
      </c>
    </row>
    <row r="323" spans="1:33">
      <c r="A323" s="42" t="s">
        <v>4838</v>
      </c>
      <c r="B323" s="42" t="s">
        <v>7175</v>
      </c>
      <c r="C323" s="47" t="e">
        <f t="shared" si="41"/>
        <v>#REF!</v>
      </c>
      <c r="D323" s="47" t="e">
        <f t="shared" si="42"/>
        <v>#REF!</v>
      </c>
      <c r="E323" s="47" t="e">
        <f t="shared" si="43"/>
        <v>#REF!</v>
      </c>
      <c r="F323" s="47" t="e">
        <f t="shared" si="44"/>
        <v>#REF!</v>
      </c>
      <c r="G323" s="47" t="e">
        <f t="shared" si="45"/>
        <v>#REF!</v>
      </c>
      <c r="H323" s="47" t="e">
        <f t="shared" si="46"/>
        <v>#REF!</v>
      </c>
      <c r="I323" s="47" t="e">
        <f t="shared" si="47"/>
        <v>#REF!</v>
      </c>
      <c r="J323" s="266" t="e">
        <f t="shared" si="48"/>
        <v>#REF!</v>
      </c>
      <c r="K323" s="47" t="e">
        <f t="shared" si="49"/>
        <v>#REF!</v>
      </c>
      <c r="L323" s="319">
        <v>77838.835699999996</v>
      </c>
      <c r="M323" s="319">
        <v>6.2271000000000001</v>
      </c>
      <c r="N323" s="319">
        <v>1.4408000000000001</v>
      </c>
      <c r="O323" s="319">
        <v>0</v>
      </c>
      <c r="P323" s="319">
        <v>6.2271000000000001</v>
      </c>
      <c r="Q323" s="319">
        <v>8.2729999999999997</v>
      </c>
      <c r="R323" s="319">
        <v>0</v>
      </c>
      <c r="S323" s="319">
        <v>22.167999999999999</v>
      </c>
      <c r="T323" s="319">
        <v>7.6679000000000004</v>
      </c>
      <c r="W323" s="319">
        <v>77838.835699999996</v>
      </c>
      <c r="X323" s="319">
        <v>6.2271000000000001</v>
      </c>
      <c r="Y323" s="319">
        <v>1.4408000000000001</v>
      </c>
      <c r="Z323" s="319">
        <v>0</v>
      </c>
      <c r="AA323" s="319">
        <v>6.2271000000000001</v>
      </c>
      <c r="AB323" s="319">
        <v>8.2729999999999997</v>
      </c>
      <c r="AC323" s="319">
        <v>0</v>
      </c>
      <c r="AD323" s="319">
        <v>22.167999999999999</v>
      </c>
      <c r="AE323" s="319">
        <v>7.6679000000000004</v>
      </c>
      <c r="AG323" s="42" t="str">
        <f t="shared" si="50"/>
        <v>MÁQUINA PARA FURAR DORMENTE - 6,70 KW</v>
      </c>
    </row>
    <row r="324" spans="1:33">
      <c r="A324" s="42" t="s">
        <v>4839</v>
      </c>
      <c r="B324" s="42" t="s">
        <v>7176</v>
      </c>
      <c r="C324" s="47" t="e">
        <f t="shared" ref="C324:C387" si="51">IF($AG$2="NÃO DESONERADO",L324,W324)</f>
        <v>#REF!</v>
      </c>
      <c r="D324" s="47" t="e">
        <f t="shared" ref="D324:D387" si="52">IF($AG$2="NÃO DESONERADO",M324,X324)</f>
        <v>#REF!</v>
      </c>
      <c r="E324" s="47" t="e">
        <f t="shared" ref="E324:E387" si="53">IF($AG$2="NÃO DESONERADO",N324,Y324)</f>
        <v>#REF!</v>
      </c>
      <c r="F324" s="47" t="e">
        <f t="shared" ref="F324:F387" si="54">IF($AG$2="NÃO DESONERADO",O324,Z324)</f>
        <v>#REF!</v>
      </c>
      <c r="G324" s="47" t="e">
        <f t="shared" ref="G324:G387" si="55">IF($AG$2="NÃO DESONERADO",P324,AA324)</f>
        <v>#REF!</v>
      </c>
      <c r="H324" s="47" t="e">
        <f t="shared" ref="H324:H387" si="56">IF($AG$2="NÃO DESONERADO",Q324,AB324)</f>
        <v>#REF!</v>
      </c>
      <c r="I324" s="47" t="e">
        <f t="shared" ref="I324:I387" si="57">IF($AG$2="NÃO DESONERADO",R324,AC324)</f>
        <v>#REF!</v>
      </c>
      <c r="J324" s="266" t="e">
        <f t="shared" ref="J324:J387" si="58">IF($AG$2="NÃO DESONERADO",S324,AD324)</f>
        <v>#REF!</v>
      </c>
      <c r="K324" s="47" t="e">
        <f t="shared" ref="K324:K387" si="59">IF($AG$2="NÃO DESONERADO",T324,AE324)</f>
        <v>#REF!</v>
      </c>
      <c r="L324" s="319">
        <v>80963.472699999998</v>
      </c>
      <c r="M324" s="319">
        <v>6.4771000000000001</v>
      </c>
      <c r="N324" s="319">
        <v>1.4985999999999999</v>
      </c>
      <c r="O324" s="319">
        <v>0</v>
      </c>
      <c r="P324" s="319">
        <v>6.4771000000000001</v>
      </c>
      <c r="Q324" s="319">
        <v>8.2729999999999997</v>
      </c>
      <c r="R324" s="319">
        <v>0</v>
      </c>
      <c r="S324" s="319">
        <v>22.7258</v>
      </c>
      <c r="T324" s="319">
        <v>7.9756999999999998</v>
      </c>
      <c r="W324" s="319">
        <v>80963.472699999998</v>
      </c>
      <c r="X324" s="319">
        <v>6.4771000000000001</v>
      </c>
      <c r="Y324" s="319">
        <v>1.4985999999999999</v>
      </c>
      <c r="Z324" s="319">
        <v>0</v>
      </c>
      <c r="AA324" s="319">
        <v>6.4771000000000001</v>
      </c>
      <c r="AB324" s="319">
        <v>8.2729999999999997</v>
      </c>
      <c r="AC324" s="319">
        <v>0</v>
      </c>
      <c r="AD324" s="319">
        <v>22.7258</v>
      </c>
      <c r="AE324" s="319">
        <v>7.9756999999999998</v>
      </c>
      <c r="AG324" s="42" t="str">
        <f t="shared" ref="AG324:AG387" si="60">UPPER(B324)</f>
        <v>MÁQUINA TIREFONADORA E PARAFUSADORA - 6,70 KW</v>
      </c>
    </row>
    <row r="325" spans="1:33">
      <c r="A325" s="42" t="s">
        <v>4840</v>
      </c>
      <c r="B325" s="42" t="s">
        <v>9027</v>
      </c>
      <c r="C325" s="47" t="e">
        <f t="shared" si="51"/>
        <v>#REF!</v>
      </c>
      <c r="D325" s="47" t="e">
        <f t="shared" si="52"/>
        <v>#REF!</v>
      </c>
      <c r="E325" s="47" t="e">
        <f t="shared" si="53"/>
        <v>#REF!</v>
      </c>
      <c r="F325" s="47" t="e">
        <f t="shared" si="54"/>
        <v>#REF!</v>
      </c>
      <c r="G325" s="47" t="e">
        <f t="shared" si="55"/>
        <v>#REF!</v>
      </c>
      <c r="H325" s="47" t="e">
        <f t="shared" si="56"/>
        <v>#REF!</v>
      </c>
      <c r="I325" s="47" t="e">
        <f t="shared" si="57"/>
        <v>#REF!</v>
      </c>
      <c r="J325" s="266" t="e">
        <f t="shared" si="58"/>
        <v>#REF!</v>
      </c>
      <c r="K325" s="47" t="e">
        <f t="shared" si="59"/>
        <v>#REF!</v>
      </c>
      <c r="L325" s="319">
        <v>176199.48490000001</v>
      </c>
      <c r="M325" s="319">
        <v>14.096</v>
      </c>
      <c r="N325" s="319">
        <v>3.2614999999999998</v>
      </c>
      <c r="O325" s="319">
        <v>0</v>
      </c>
      <c r="P325" s="319">
        <v>12.334</v>
      </c>
      <c r="Q325" s="319">
        <v>0</v>
      </c>
      <c r="R325" s="319">
        <v>23.570599999999999</v>
      </c>
      <c r="S325" s="319">
        <v>53.262099999999997</v>
      </c>
      <c r="T325" s="319">
        <v>40.928100000000001</v>
      </c>
      <c r="W325" s="319">
        <v>176199.48490000001</v>
      </c>
      <c r="X325" s="319">
        <v>14.096</v>
      </c>
      <c r="Y325" s="319">
        <v>3.2614999999999998</v>
      </c>
      <c r="Z325" s="319">
        <v>0</v>
      </c>
      <c r="AA325" s="319">
        <v>12.334</v>
      </c>
      <c r="AB325" s="319">
        <v>0</v>
      </c>
      <c r="AC325" s="319">
        <v>21.254300000000001</v>
      </c>
      <c r="AD325" s="319">
        <v>50.945799999999998</v>
      </c>
      <c r="AE325" s="319">
        <v>38.611800000000002</v>
      </c>
      <c r="AG325" s="42" t="str">
        <f t="shared" si="60"/>
        <v>BOMBA PROJETORA DE ARGAMASSA COM CAPACIDADE DE 2 M³/H - 5,50 KW</v>
      </c>
    </row>
    <row r="326" spans="1:33">
      <c r="A326" s="42" t="s">
        <v>4841</v>
      </c>
      <c r="B326" s="42" t="s">
        <v>8393</v>
      </c>
      <c r="C326" s="47" t="e">
        <f t="shared" si="51"/>
        <v>#REF!</v>
      </c>
      <c r="D326" s="47" t="e">
        <f t="shared" si="52"/>
        <v>#REF!</v>
      </c>
      <c r="E326" s="47" t="e">
        <f t="shared" si="53"/>
        <v>#REF!</v>
      </c>
      <c r="F326" s="47" t="e">
        <f t="shared" si="54"/>
        <v>#REF!</v>
      </c>
      <c r="G326" s="47" t="e">
        <f t="shared" si="55"/>
        <v>#REF!</v>
      </c>
      <c r="H326" s="47" t="e">
        <f t="shared" si="56"/>
        <v>#REF!</v>
      </c>
      <c r="I326" s="47" t="e">
        <f t="shared" si="57"/>
        <v>#REF!</v>
      </c>
      <c r="J326" s="266" t="e">
        <f t="shared" si="58"/>
        <v>#REF!</v>
      </c>
      <c r="K326" s="47" t="e">
        <f t="shared" si="59"/>
        <v>#REF!</v>
      </c>
      <c r="L326" s="319">
        <v>25388.676800000001</v>
      </c>
      <c r="M326" s="319">
        <v>2.0310999999999999</v>
      </c>
      <c r="N326" s="319">
        <v>0.46989999999999998</v>
      </c>
      <c r="O326" s="319">
        <v>0</v>
      </c>
      <c r="P326" s="319">
        <v>2.0310999999999999</v>
      </c>
      <c r="Q326" s="319">
        <v>6.1738999999999997</v>
      </c>
      <c r="R326" s="319">
        <v>0</v>
      </c>
      <c r="S326" s="319">
        <v>10.706</v>
      </c>
      <c r="T326" s="319">
        <v>2.5009999999999999</v>
      </c>
      <c r="W326" s="319">
        <v>25388.676800000001</v>
      </c>
      <c r="X326" s="319">
        <v>2.0310999999999999</v>
      </c>
      <c r="Y326" s="319">
        <v>0.46989999999999998</v>
      </c>
      <c r="Z326" s="319">
        <v>0</v>
      </c>
      <c r="AA326" s="319">
        <v>2.0310999999999999</v>
      </c>
      <c r="AB326" s="319">
        <v>6.1738999999999997</v>
      </c>
      <c r="AC326" s="319">
        <v>0</v>
      </c>
      <c r="AD326" s="319">
        <v>10.706</v>
      </c>
      <c r="AE326" s="319">
        <v>2.5009999999999999</v>
      </c>
      <c r="AG326" s="42" t="str">
        <f t="shared" si="60"/>
        <v>MÁQUINA PARA SERRAR TRILHO - 5,00 KW</v>
      </c>
    </row>
    <row r="327" spans="1:33">
      <c r="A327" s="42" t="s">
        <v>4842</v>
      </c>
      <c r="B327" s="42" t="s">
        <v>8394</v>
      </c>
      <c r="C327" s="47" t="e">
        <f t="shared" si="51"/>
        <v>#REF!</v>
      </c>
      <c r="D327" s="47" t="e">
        <f t="shared" si="52"/>
        <v>#REF!</v>
      </c>
      <c r="E327" s="47" t="e">
        <f t="shared" si="53"/>
        <v>#REF!</v>
      </c>
      <c r="F327" s="47" t="e">
        <f t="shared" si="54"/>
        <v>#REF!</v>
      </c>
      <c r="G327" s="47" t="e">
        <f t="shared" si="55"/>
        <v>#REF!</v>
      </c>
      <c r="H327" s="47" t="e">
        <f t="shared" si="56"/>
        <v>#REF!</v>
      </c>
      <c r="I327" s="47" t="e">
        <f t="shared" si="57"/>
        <v>#REF!</v>
      </c>
      <c r="J327" s="266" t="e">
        <f t="shared" si="58"/>
        <v>#REF!</v>
      </c>
      <c r="K327" s="47" t="e">
        <f t="shared" si="59"/>
        <v>#REF!</v>
      </c>
      <c r="L327" s="319">
        <v>42883.176299999999</v>
      </c>
      <c r="M327" s="319">
        <v>3.4306999999999999</v>
      </c>
      <c r="N327" s="319">
        <v>0.79379999999999995</v>
      </c>
      <c r="O327" s="319">
        <v>0</v>
      </c>
      <c r="P327" s="319">
        <v>3.4306999999999999</v>
      </c>
      <c r="Q327" s="319">
        <v>1.4817</v>
      </c>
      <c r="R327" s="319">
        <v>0</v>
      </c>
      <c r="S327" s="319">
        <v>9.1369000000000007</v>
      </c>
      <c r="T327" s="319">
        <v>4.2244999999999999</v>
      </c>
      <c r="W327" s="319">
        <v>42883.176299999999</v>
      </c>
      <c r="X327" s="319">
        <v>3.4306999999999999</v>
      </c>
      <c r="Y327" s="319">
        <v>0.79379999999999995</v>
      </c>
      <c r="Z327" s="319">
        <v>0</v>
      </c>
      <c r="AA327" s="319">
        <v>3.4306999999999999</v>
      </c>
      <c r="AB327" s="319">
        <v>1.4817</v>
      </c>
      <c r="AC327" s="319">
        <v>0</v>
      </c>
      <c r="AD327" s="319">
        <v>9.1369000000000007</v>
      </c>
      <c r="AE327" s="319">
        <v>4.2244999999999999</v>
      </c>
      <c r="AG327" s="42" t="str">
        <f t="shared" si="60"/>
        <v>MÁQUINA PARA FURAR TRILHO - 1,20 KW</v>
      </c>
    </row>
    <row r="328" spans="1:33">
      <c r="A328" s="42" t="s">
        <v>8304</v>
      </c>
      <c r="B328" s="42" t="s">
        <v>8395</v>
      </c>
      <c r="C328" s="47" t="e">
        <f t="shared" si="51"/>
        <v>#REF!</v>
      </c>
      <c r="D328" s="47" t="e">
        <f t="shared" si="52"/>
        <v>#REF!</v>
      </c>
      <c r="E328" s="47" t="e">
        <f t="shared" si="53"/>
        <v>#REF!</v>
      </c>
      <c r="F328" s="47" t="e">
        <f t="shared" si="54"/>
        <v>#REF!</v>
      </c>
      <c r="G328" s="47" t="e">
        <f t="shared" si="55"/>
        <v>#REF!</v>
      </c>
      <c r="H328" s="47" t="e">
        <f t="shared" si="56"/>
        <v>#REF!</v>
      </c>
      <c r="I328" s="47" t="e">
        <f t="shared" si="57"/>
        <v>#REF!</v>
      </c>
      <c r="J328" s="266" t="e">
        <f t="shared" si="58"/>
        <v>#REF!</v>
      </c>
      <c r="K328" s="47" t="e">
        <f t="shared" si="59"/>
        <v>#REF!</v>
      </c>
      <c r="L328" s="319">
        <v>3665.5216999999998</v>
      </c>
      <c r="M328" s="319">
        <v>0.29320000000000002</v>
      </c>
      <c r="N328" s="319">
        <v>6.7799999999999999E-2</v>
      </c>
      <c r="O328" s="319">
        <v>0</v>
      </c>
      <c r="P328" s="319">
        <v>0.29320000000000002</v>
      </c>
      <c r="Q328" s="319">
        <v>0</v>
      </c>
      <c r="R328" s="319">
        <v>0</v>
      </c>
      <c r="S328" s="319">
        <v>0.6542</v>
      </c>
      <c r="T328" s="319">
        <v>0.36099999999999999</v>
      </c>
      <c r="W328" s="319">
        <v>3665.5216999999998</v>
      </c>
      <c r="X328" s="319">
        <v>0.29320000000000002</v>
      </c>
      <c r="Y328" s="319">
        <v>6.7799999999999999E-2</v>
      </c>
      <c r="Z328" s="319">
        <v>0</v>
      </c>
      <c r="AA328" s="319">
        <v>0.29320000000000002</v>
      </c>
      <c r="AB328" s="319">
        <v>0</v>
      </c>
      <c r="AC328" s="319">
        <v>0</v>
      </c>
      <c r="AD328" s="319">
        <v>0.6542</v>
      </c>
      <c r="AE328" s="319">
        <v>0.36099999999999999</v>
      </c>
      <c r="AG328" s="42" t="str">
        <f t="shared" si="60"/>
        <v>CONJUNTO PARA PRÉ-AQUECIMENTO DE TRILHO EM SOLDA ALUMINOTÉRMICA</v>
      </c>
    </row>
    <row r="329" spans="1:33">
      <c r="A329" s="42" t="s">
        <v>4843</v>
      </c>
      <c r="B329" s="42" t="s">
        <v>9028</v>
      </c>
      <c r="C329" s="47" t="e">
        <f t="shared" si="51"/>
        <v>#REF!</v>
      </c>
      <c r="D329" s="47" t="e">
        <f t="shared" si="52"/>
        <v>#REF!</v>
      </c>
      <c r="E329" s="47" t="e">
        <f t="shared" si="53"/>
        <v>#REF!</v>
      </c>
      <c r="F329" s="47" t="e">
        <f t="shared" si="54"/>
        <v>#REF!</v>
      </c>
      <c r="G329" s="47" t="e">
        <f t="shared" si="55"/>
        <v>#REF!</v>
      </c>
      <c r="H329" s="47" t="e">
        <f t="shared" si="56"/>
        <v>#REF!</v>
      </c>
      <c r="I329" s="47" t="e">
        <f t="shared" si="57"/>
        <v>#REF!</v>
      </c>
      <c r="J329" s="266" t="e">
        <f t="shared" si="58"/>
        <v>#REF!</v>
      </c>
      <c r="K329" s="47" t="e">
        <f t="shared" si="59"/>
        <v>#REF!</v>
      </c>
      <c r="L329" s="319">
        <v>83533.762100000007</v>
      </c>
      <c r="M329" s="319">
        <v>6.6826999999999996</v>
      </c>
      <c r="N329" s="319">
        <v>1.5462</v>
      </c>
      <c r="O329" s="319">
        <v>0</v>
      </c>
      <c r="P329" s="319">
        <v>6.6826999999999996</v>
      </c>
      <c r="Q329" s="319">
        <v>6.4207999999999998</v>
      </c>
      <c r="R329" s="319">
        <v>0</v>
      </c>
      <c r="S329" s="319">
        <v>21.3324</v>
      </c>
      <c r="T329" s="319">
        <v>8.2288999999999994</v>
      </c>
      <c r="W329" s="319">
        <v>83533.762100000007</v>
      </c>
      <c r="X329" s="319">
        <v>6.6826999999999996</v>
      </c>
      <c r="Y329" s="319">
        <v>1.5462</v>
      </c>
      <c r="Z329" s="319">
        <v>0</v>
      </c>
      <c r="AA329" s="319">
        <v>6.6826999999999996</v>
      </c>
      <c r="AB329" s="319">
        <v>6.4207999999999998</v>
      </c>
      <c r="AC329" s="319">
        <v>0</v>
      </c>
      <c r="AD329" s="319">
        <v>21.3324</v>
      </c>
      <c r="AE329" s="319">
        <v>8.2288999999999994</v>
      </c>
      <c r="AG329" s="42" t="str">
        <f t="shared" si="60"/>
        <v>MÁQUINA DE ESMERILHAR TOPO E LATERAL DE BOLETO - 5,20 KW</v>
      </c>
    </row>
    <row r="330" spans="1:33">
      <c r="A330" s="42" t="s">
        <v>4844</v>
      </c>
      <c r="B330" s="42" t="s">
        <v>7177</v>
      </c>
      <c r="C330" s="47" t="e">
        <f t="shared" si="51"/>
        <v>#REF!</v>
      </c>
      <c r="D330" s="47" t="e">
        <f t="shared" si="52"/>
        <v>#REF!</v>
      </c>
      <c r="E330" s="47" t="e">
        <f t="shared" si="53"/>
        <v>#REF!</v>
      </c>
      <c r="F330" s="47" t="e">
        <f t="shared" si="54"/>
        <v>#REF!</v>
      </c>
      <c r="G330" s="47" t="e">
        <f t="shared" si="55"/>
        <v>#REF!</v>
      </c>
      <c r="H330" s="47" t="e">
        <f t="shared" si="56"/>
        <v>#REF!</v>
      </c>
      <c r="I330" s="47" t="e">
        <f t="shared" si="57"/>
        <v>#REF!</v>
      </c>
      <c r="J330" s="266" t="e">
        <f t="shared" si="58"/>
        <v>#REF!</v>
      </c>
      <c r="K330" s="47" t="e">
        <f t="shared" si="59"/>
        <v>#REF!</v>
      </c>
      <c r="L330" s="319">
        <v>508.02859999999998</v>
      </c>
      <c r="M330" s="319">
        <v>9.1399999999999995E-2</v>
      </c>
      <c r="N330" s="319">
        <v>1.8800000000000001E-2</v>
      </c>
      <c r="O330" s="319">
        <v>0</v>
      </c>
      <c r="P330" s="319">
        <v>3.0499999999999999E-2</v>
      </c>
      <c r="Q330" s="319">
        <v>0</v>
      </c>
      <c r="R330" s="319">
        <v>0</v>
      </c>
      <c r="S330" s="319">
        <v>0.14069999999999999</v>
      </c>
      <c r="T330" s="319">
        <v>0.11020000000000001</v>
      </c>
      <c r="W330" s="319">
        <v>508.02859999999998</v>
      </c>
      <c r="X330" s="319">
        <v>9.1399999999999995E-2</v>
      </c>
      <c r="Y330" s="319">
        <v>1.8800000000000001E-2</v>
      </c>
      <c r="Z330" s="319">
        <v>0</v>
      </c>
      <c r="AA330" s="319">
        <v>3.0499999999999999E-2</v>
      </c>
      <c r="AB330" s="319">
        <v>0</v>
      </c>
      <c r="AC330" s="319">
        <v>0</v>
      </c>
      <c r="AD330" s="319">
        <v>0.14069999999999999</v>
      </c>
      <c r="AE330" s="319">
        <v>0.11020000000000001</v>
      </c>
      <c r="AG330" s="42" t="str">
        <f t="shared" si="60"/>
        <v>QUADRO TUBULAR CONTRAVENTADO PARA ANDAIME DE 1 X 1 X 1 M COM CAPACIDADE DE 2 T</v>
      </c>
    </row>
    <row r="331" spans="1:33">
      <c r="A331" s="42" t="s">
        <v>18229</v>
      </c>
      <c r="B331" s="42" t="s">
        <v>18232</v>
      </c>
      <c r="C331" s="47" t="e">
        <f t="shared" si="51"/>
        <v>#REF!</v>
      </c>
      <c r="D331" s="47" t="e">
        <f t="shared" si="52"/>
        <v>#REF!</v>
      </c>
      <c r="E331" s="47" t="e">
        <f t="shared" si="53"/>
        <v>#REF!</v>
      </c>
      <c r="F331" s="47" t="e">
        <f t="shared" si="54"/>
        <v>#REF!</v>
      </c>
      <c r="G331" s="47" t="e">
        <f t="shared" si="55"/>
        <v>#REF!</v>
      </c>
      <c r="H331" s="47" t="e">
        <f t="shared" si="56"/>
        <v>#REF!</v>
      </c>
      <c r="I331" s="47" t="e">
        <f t="shared" si="57"/>
        <v>#REF!</v>
      </c>
      <c r="J331" s="266" t="e">
        <f t="shared" si="58"/>
        <v>#REF!</v>
      </c>
      <c r="K331" s="47" t="e">
        <f t="shared" si="59"/>
        <v>#REF!</v>
      </c>
      <c r="L331" s="319">
        <v>414716.81180000002</v>
      </c>
      <c r="M331" s="319">
        <v>27.6478</v>
      </c>
      <c r="N331" s="319">
        <v>7.4631999999999996</v>
      </c>
      <c r="O331" s="319">
        <v>0</v>
      </c>
      <c r="P331" s="319">
        <v>24.191800000000001</v>
      </c>
      <c r="Q331" s="319">
        <v>87.179400000000001</v>
      </c>
      <c r="R331" s="319">
        <v>23.570599999999999</v>
      </c>
      <c r="S331" s="319">
        <v>170.05279999999999</v>
      </c>
      <c r="T331" s="319">
        <v>58.681600000000003</v>
      </c>
      <c r="W331" s="319">
        <v>414716.81180000002</v>
      </c>
      <c r="X331" s="319">
        <v>27.6478</v>
      </c>
      <c r="Y331" s="319">
        <v>7.4631999999999996</v>
      </c>
      <c r="Z331" s="319">
        <v>0</v>
      </c>
      <c r="AA331" s="319">
        <v>24.191800000000001</v>
      </c>
      <c r="AB331" s="319">
        <v>87.179400000000001</v>
      </c>
      <c r="AC331" s="319">
        <v>21.254300000000001</v>
      </c>
      <c r="AD331" s="319">
        <v>167.73650000000001</v>
      </c>
      <c r="AE331" s="319">
        <v>56.365299999999998</v>
      </c>
      <c r="AG331" s="42" t="str">
        <f t="shared" si="60"/>
        <v>TRATOR AGRÍCOLA SOBRE PNEUS COM ROÇADEIRA ARTICULADA E CAPACIDADE DE 1,12 M - 77 KW</v>
      </c>
    </row>
    <row r="332" spans="1:33">
      <c r="A332" s="42" t="s">
        <v>4845</v>
      </c>
      <c r="B332" s="42" t="s">
        <v>18233</v>
      </c>
      <c r="C332" s="47" t="e">
        <f t="shared" si="51"/>
        <v>#REF!</v>
      </c>
      <c r="D332" s="47" t="e">
        <f t="shared" si="52"/>
        <v>#REF!</v>
      </c>
      <c r="E332" s="47" t="e">
        <f t="shared" si="53"/>
        <v>#REF!</v>
      </c>
      <c r="F332" s="47" t="e">
        <f t="shared" si="54"/>
        <v>#REF!</v>
      </c>
      <c r="G332" s="47" t="e">
        <f t="shared" si="55"/>
        <v>#REF!</v>
      </c>
      <c r="H332" s="47" t="e">
        <f t="shared" si="56"/>
        <v>#REF!</v>
      </c>
      <c r="I332" s="47" t="e">
        <f t="shared" si="57"/>
        <v>#REF!</v>
      </c>
      <c r="J332" s="266" t="e">
        <f t="shared" si="58"/>
        <v>#REF!</v>
      </c>
      <c r="K332" s="47" t="e">
        <f t="shared" si="59"/>
        <v>#REF!</v>
      </c>
      <c r="L332" s="319">
        <v>196526.09539999999</v>
      </c>
      <c r="M332" s="319">
        <v>13.101699999999999</v>
      </c>
      <c r="N332" s="319">
        <v>3.5367000000000002</v>
      </c>
      <c r="O332" s="319">
        <v>0</v>
      </c>
      <c r="P332" s="319">
        <v>11.464</v>
      </c>
      <c r="Q332" s="319">
        <v>87.179400000000001</v>
      </c>
      <c r="R332" s="319">
        <v>23.570599999999999</v>
      </c>
      <c r="S332" s="319">
        <v>138.85239999999999</v>
      </c>
      <c r="T332" s="319">
        <v>40.209000000000003</v>
      </c>
      <c r="W332" s="319">
        <v>196526.09539999999</v>
      </c>
      <c r="X332" s="319">
        <v>13.101699999999999</v>
      </c>
      <c r="Y332" s="319">
        <v>3.5367000000000002</v>
      </c>
      <c r="Z332" s="319">
        <v>0</v>
      </c>
      <c r="AA332" s="319">
        <v>11.464</v>
      </c>
      <c r="AB332" s="319">
        <v>87.179400000000001</v>
      </c>
      <c r="AC332" s="319">
        <v>21.254300000000001</v>
      </c>
      <c r="AD332" s="319">
        <v>136.5361</v>
      </c>
      <c r="AE332" s="319">
        <v>37.892699999999998</v>
      </c>
      <c r="AG332" s="42" t="str">
        <f t="shared" si="60"/>
        <v>TRATOR AGRÍCOLA SOBRE PNEUS COM ROÇADEIRA DE ARRASTE E CAPACIDADE DE 1,50 M - 77 KW</v>
      </c>
    </row>
    <row r="333" spans="1:33">
      <c r="A333" s="42" t="s">
        <v>4846</v>
      </c>
      <c r="B333" s="42" t="s">
        <v>7178</v>
      </c>
      <c r="C333" s="47" t="e">
        <f t="shared" si="51"/>
        <v>#REF!</v>
      </c>
      <c r="D333" s="47" t="e">
        <f t="shared" si="52"/>
        <v>#REF!</v>
      </c>
      <c r="E333" s="47" t="e">
        <f t="shared" si="53"/>
        <v>#REF!</v>
      </c>
      <c r="F333" s="47" t="e">
        <f t="shared" si="54"/>
        <v>#REF!</v>
      </c>
      <c r="G333" s="47" t="e">
        <f t="shared" si="55"/>
        <v>#REF!</v>
      </c>
      <c r="H333" s="47" t="e">
        <f t="shared" si="56"/>
        <v>#REF!</v>
      </c>
      <c r="I333" s="47" t="e">
        <f t="shared" si="57"/>
        <v>#REF!</v>
      </c>
      <c r="J333" s="266" t="e">
        <f t="shared" si="58"/>
        <v>#REF!</v>
      </c>
      <c r="K333" s="47" t="e">
        <f t="shared" si="59"/>
        <v>#REF!</v>
      </c>
      <c r="L333" s="319">
        <v>25528.190399999999</v>
      </c>
      <c r="M333" s="319">
        <v>2.0423</v>
      </c>
      <c r="N333" s="319">
        <v>0.47249999999999998</v>
      </c>
      <c r="O333" s="319">
        <v>0</v>
      </c>
      <c r="P333" s="319">
        <v>1.2764</v>
      </c>
      <c r="Q333" s="319">
        <v>0</v>
      </c>
      <c r="R333" s="319">
        <v>23.570599999999999</v>
      </c>
      <c r="S333" s="319">
        <v>27.361799999999999</v>
      </c>
      <c r="T333" s="319">
        <v>26.0854</v>
      </c>
      <c r="W333" s="319">
        <v>25528.190399999999</v>
      </c>
      <c r="X333" s="319">
        <v>2.0423</v>
      </c>
      <c r="Y333" s="319">
        <v>0.47249999999999998</v>
      </c>
      <c r="Z333" s="319">
        <v>0</v>
      </c>
      <c r="AA333" s="319">
        <v>1.2764</v>
      </c>
      <c r="AB333" s="319">
        <v>0</v>
      </c>
      <c r="AC333" s="319">
        <v>21.254300000000001</v>
      </c>
      <c r="AD333" s="319">
        <v>25.045500000000001</v>
      </c>
      <c r="AE333" s="319">
        <v>23.769100000000002</v>
      </c>
      <c r="AG333" s="42" t="str">
        <f t="shared" si="60"/>
        <v>CONJUNTO BOMBA E PRENSA PARA LUVA DE EMENDA DE 25 MM</v>
      </c>
    </row>
    <row r="334" spans="1:33">
      <c r="A334" s="42" t="s">
        <v>4847</v>
      </c>
      <c r="B334" s="42" t="s">
        <v>7179</v>
      </c>
      <c r="C334" s="47" t="e">
        <f t="shared" si="51"/>
        <v>#REF!</v>
      </c>
      <c r="D334" s="47" t="e">
        <f t="shared" si="52"/>
        <v>#REF!</v>
      </c>
      <c r="E334" s="47" t="e">
        <f t="shared" si="53"/>
        <v>#REF!</v>
      </c>
      <c r="F334" s="47" t="e">
        <f t="shared" si="54"/>
        <v>#REF!</v>
      </c>
      <c r="G334" s="47" t="e">
        <f t="shared" si="55"/>
        <v>#REF!</v>
      </c>
      <c r="H334" s="47" t="e">
        <f t="shared" si="56"/>
        <v>#REF!</v>
      </c>
      <c r="I334" s="47" t="e">
        <f t="shared" si="57"/>
        <v>#REF!</v>
      </c>
      <c r="J334" s="266" t="e">
        <f t="shared" si="58"/>
        <v>#REF!</v>
      </c>
      <c r="K334" s="47" t="e">
        <f t="shared" si="59"/>
        <v>#REF!</v>
      </c>
      <c r="L334" s="319">
        <v>26804.590899999999</v>
      </c>
      <c r="M334" s="319">
        <v>2.1444000000000001</v>
      </c>
      <c r="N334" s="319">
        <v>0.49619999999999997</v>
      </c>
      <c r="O334" s="319">
        <v>0</v>
      </c>
      <c r="P334" s="319">
        <v>1.3402000000000001</v>
      </c>
      <c r="Q334" s="319">
        <v>0</v>
      </c>
      <c r="R334" s="319">
        <v>23.570599999999999</v>
      </c>
      <c r="S334" s="319">
        <v>27.551400000000001</v>
      </c>
      <c r="T334" s="319">
        <v>26.211200000000002</v>
      </c>
      <c r="W334" s="319">
        <v>26804.590899999999</v>
      </c>
      <c r="X334" s="319">
        <v>2.1444000000000001</v>
      </c>
      <c r="Y334" s="319">
        <v>0.49619999999999997</v>
      </c>
      <c r="Z334" s="319">
        <v>0</v>
      </c>
      <c r="AA334" s="319">
        <v>1.3402000000000001</v>
      </c>
      <c r="AB334" s="319">
        <v>0</v>
      </c>
      <c r="AC334" s="319">
        <v>21.254300000000001</v>
      </c>
      <c r="AD334" s="319">
        <v>25.235099999999999</v>
      </c>
      <c r="AE334" s="319">
        <v>23.8949</v>
      </c>
      <c r="AG334" s="42" t="str">
        <f t="shared" si="60"/>
        <v>CONJUNTO BOMBA E PRENSA PARA LUVA DE EMENDA DE 32 MM</v>
      </c>
    </row>
    <row r="335" spans="1:33">
      <c r="A335" s="42" t="s">
        <v>4848</v>
      </c>
      <c r="B335" s="42" t="s">
        <v>9029</v>
      </c>
      <c r="C335" s="47" t="e">
        <f t="shared" si="51"/>
        <v>#REF!</v>
      </c>
      <c r="D335" s="47" t="e">
        <f t="shared" si="52"/>
        <v>#REF!</v>
      </c>
      <c r="E335" s="47" t="e">
        <f t="shared" si="53"/>
        <v>#REF!</v>
      </c>
      <c r="F335" s="47" t="e">
        <f t="shared" si="54"/>
        <v>#REF!</v>
      </c>
      <c r="G335" s="47" t="e">
        <f t="shared" si="55"/>
        <v>#REF!</v>
      </c>
      <c r="H335" s="47" t="e">
        <f t="shared" si="56"/>
        <v>#REF!</v>
      </c>
      <c r="I335" s="47" t="e">
        <f t="shared" si="57"/>
        <v>#REF!</v>
      </c>
      <c r="J335" s="266" t="e">
        <f t="shared" si="58"/>
        <v>#REF!</v>
      </c>
      <c r="K335" s="47" t="e">
        <f t="shared" si="59"/>
        <v>#REF!</v>
      </c>
      <c r="L335" s="319">
        <v>5046.5798000000004</v>
      </c>
      <c r="M335" s="319">
        <v>0.28839999999999999</v>
      </c>
      <c r="N335" s="319">
        <v>8.8999999999999996E-2</v>
      </c>
      <c r="O335" s="319">
        <v>0</v>
      </c>
      <c r="P335" s="319">
        <v>0.28839999999999999</v>
      </c>
      <c r="Q335" s="319">
        <v>0</v>
      </c>
      <c r="R335" s="319">
        <v>23.570599999999999</v>
      </c>
      <c r="S335" s="319">
        <v>24.2364</v>
      </c>
      <c r="T335" s="319">
        <v>23.948</v>
      </c>
      <c r="W335" s="319">
        <v>5046.5798000000004</v>
      </c>
      <c r="X335" s="319">
        <v>0.28839999999999999</v>
      </c>
      <c r="Y335" s="319">
        <v>8.8999999999999996E-2</v>
      </c>
      <c r="Z335" s="319">
        <v>0</v>
      </c>
      <c r="AA335" s="319">
        <v>0.28839999999999999</v>
      </c>
      <c r="AB335" s="319">
        <v>0</v>
      </c>
      <c r="AC335" s="319">
        <v>21.254300000000001</v>
      </c>
      <c r="AD335" s="319">
        <v>21.920100000000001</v>
      </c>
      <c r="AE335" s="319">
        <v>21.631699999999999</v>
      </c>
      <c r="AG335" s="42" t="str">
        <f t="shared" si="60"/>
        <v>ROSQUEADEIRA PARA ROSCA CÔNICA - 0,75 KW</v>
      </c>
    </row>
    <row r="336" spans="1:33">
      <c r="A336" s="42" t="s">
        <v>4849</v>
      </c>
      <c r="B336" s="42" t="s">
        <v>8396</v>
      </c>
      <c r="C336" s="47" t="e">
        <f t="shared" si="51"/>
        <v>#REF!</v>
      </c>
      <c r="D336" s="47" t="e">
        <f t="shared" si="52"/>
        <v>#REF!</v>
      </c>
      <c r="E336" s="47" t="e">
        <f t="shared" si="53"/>
        <v>#REF!</v>
      </c>
      <c r="F336" s="47" t="e">
        <f t="shared" si="54"/>
        <v>#REF!</v>
      </c>
      <c r="G336" s="47" t="e">
        <f t="shared" si="55"/>
        <v>#REF!</v>
      </c>
      <c r="H336" s="47" t="e">
        <f t="shared" si="56"/>
        <v>#REF!</v>
      </c>
      <c r="I336" s="47" t="e">
        <f t="shared" si="57"/>
        <v>#REF!</v>
      </c>
      <c r="J336" s="266" t="e">
        <f t="shared" si="58"/>
        <v>#REF!</v>
      </c>
      <c r="K336" s="47" t="e">
        <f t="shared" si="59"/>
        <v>#REF!</v>
      </c>
      <c r="L336" s="319">
        <v>7286.2203</v>
      </c>
      <c r="M336" s="319">
        <v>0.65580000000000005</v>
      </c>
      <c r="N336" s="319">
        <v>0.13489999999999999</v>
      </c>
      <c r="O336" s="319">
        <v>0</v>
      </c>
      <c r="P336" s="319">
        <v>0.65580000000000005</v>
      </c>
      <c r="Q336" s="319">
        <v>0</v>
      </c>
      <c r="R336" s="319">
        <v>23.570599999999999</v>
      </c>
      <c r="S336" s="319">
        <v>25.017099999999999</v>
      </c>
      <c r="T336" s="319">
        <v>24.3613</v>
      </c>
      <c r="W336" s="319">
        <v>7286.2203</v>
      </c>
      <c r="X336" s="319">
        <v>0.65580000000000005</v>
      </c>
      <c r="Y336" s="319">
        <v>0.13489999999999999</v>
      </c>
      <c r="Z336" s="319">
        <v>0</v>
      </c>
      <c r="AA336" s="319">
        <v>0.65580000000000005</v>
      </c>
      <c r="AB336" s="319">
        <v>0</v>
      </c>
      <c r="AC336" s="319">
        <v>21.254300000000001</v>
      </c>
      <c r="AD336" s="319">
        <v>22.700800000000001</v>
      </c>
      <c r="AE336" s="319">
        <v>22.045000000000002</v>
      </c>
      <c r="AG336" s="42" t="str">
        <f t="shared" si="60"/>
        <v>JATEADOR PORTÁTIL MULTIABRASIVO COM CAPACIDADE DE 300 KG</v>
      </c>
    </row>
    <row r="337" spans="1:33">
      <c r="A337" s="42" t="s">
        <v>8305</v>
      </c>
      <c r="B337" s="42" t="s">
        <v>8397</v>
      </c>
      <c r="C337" s="47" t="e">
        <f t="shared" si="51"/>
        <v>#REF!</v>
      </c>
      <c r="D337" s="47" t="e">
        <f t="shared" si="52"/>
        <v>#REF!</v>
      </c>
      <c r="E337" s="47" t="e">
        <f t="shared" si="53"/>
        <v>#REF!</v>
      </c>
      <c r="F337" s="47" t="e">
        <f t="shared" si="54"/>
        <v>#REF!</v>
      </c>
      <c r="G337" s="47" t="e">
        <f t="shared" si="55"/>
        <v>#REF!</v>
      </c>
      <c r="H337" s="47" t="e">
        <f t="shared" si="56"/>
        <v>#REF!</v>
      </c>
      <c r="I337" s="47" t="e">
        <f t="shared" si="57"/>
        <v>#REF!</v>
      </c>
      <c r="J337" s="266" t="e">
        <f t="shared" si="58"/>
        <v>#REF!</v>
      </c>
      <c r="K337" s="47" t="e">
        <f t="shared" si="59"/>
        <v>#REF!</v>
      </c>
      <c r="L337" s="319">
        <v>37641.111599999997</v>
      </c>
      <c r="M337" s="319">
        <v>3.0112999999999999</v>
      </c>
      <c r="N337" s="319">
        <v>0.69669999999999999</v>
      </c>
      <c r="O337" s="319">
        <v>0</v>
      </c>
      <c r="P337" s="319">
        <v>2.6349</v>
      </c>
      <c r="Q337" s="319">
        <v>0</v>
      </c>
      <c r="R337" s="319">
        <v>0</v>
      </c>
      <c r="S337" s="319">
        <v>6.3429000000000002</v>
      </c>
      <c r="T337" s="319">
        <v>3.7080000000000002</v>
      </c>
      <c r="W337" s="319">
        <v>37641.111599999997</v>
      </c>
      <c r="X337" s="319">
        <v>3.0112999999999999</v>
      </c>
      <c r="Y337" s="319">
        <v>0.69669999999999999</v>
      </c>
      <c r="Z337" s="319">
        <v>0</v>
      </c>
      <c r="AA337" s="319">
        <v>2.6349</v>
      </c>
      <c r="AB337" s="319">
        <v>0</v>
      </c>
      <c r="AC337" s="319">
        <v>0</v>
      </c>
      <c r="AD337" s="319">
        <v>6.3429000000000002</v>
      </c>
      <c r="AE337" s="319">
        <v>3.7080000000000002</v>
      </c>
      <c r="AG337" s="42" t="str">
        <f t="shared" si="60"/>
        <v>BOMBA DE INJEÇÃO DE ARGAMASSA COM CAPACIDADE DE 50 L/MIN</v>
      </c>
    </row>
    <row r="338" spans="1:33">
      <c r="A338" s="42" t="s">
        <v>23704</v>
      </c>
      <c r="B338" s="42" t="s">
        <v>23711</v>
      </c>
      <c r="C338" s="47" t="e">
        <f t="shared" si="51"/>
        <v>#REF!</v>
      </c>
      <c r="D338" s="47" t="e">
        <f t="shared" si="52"/>
        <v>#REF!</v>
      </c>
      <c r="E338" s="47" t="e">
        <f t="shared" si="53"/>
        <v>#REF!</v>
      </c>
      <c r="F338" s="47" t="e">
        <f t="shared" si="54"/>
        <v>#REF!</v>
      </c>
      <c r="G338" s="47" t="e">
        <f t="shared" si="55"/>
        <v>#REF!</v>
      </c>
      <c r="H338" s="47" t="e">
        <f t="shared" si="56"/>
        <v>#REF!</v>
      </c>
      <c r="I338" s="47" t="e">
        <f t="shared" si="57"/>
        <v>#REF!</v>
      </c>
      <c r="J338" s="266" t="e">
        <f t="shared" si="58"/>
        <v>#REF!</v>
      </c>
      <c r="K338" s="47" t="e">
        <f t="shared" si="59"/>
        <v>#REF!</v>
      </c>
      <c r="L338" s="319">
        <v>80810.572199999995</v>
      </c>
      <c r="M338" s="319">
        <v>4.0404999999999998</v>
      </c>
      <c r="N338" s="319">
        <v>1.4246000000000001</v>
      </c>
      <c r="O338" s="319">
        <v>0</v>
      </c>
      <c r="P338" s="319">
        <v>2.8860999999999999</v>
      </c>
      <c r="Q338" s="319">
        <v>21.511800000000001</v>
      </c>
      <c r="R338" s="319">
        <v>0</v>
      </c>
      <c r="S338" s="319">
        <v>29.863</v>
      </c>
      <c r="T338" s="319">
        <v>5.4650999999999996</v>
      </c>
      <c r="W338" s="319">
        <v>80810.572199999995</v>
      </c>
      <c r="X338" s="319">
        <v>4.0404999999999998</v>
      </c>
      <c r="Y338" s="319">
        <v>1.4246000000000001</v>
      </c>
      <c r="Z338" s="319">
        <v>0</v>
      </c>
      <c r="AA338" s="319">
        <v>2.8860999999999999</v>
      </c>
      <c r="AB338" s="319">
        <v>21.511800000000001</v>
      </c>
      <c r="AC338" s="319">
        <v>0</v>
      </c>
      <c r="AD338" s="319">
        <v>29.863</v>
      </c>
      <c r="AE338" s="319">
        <v>5.4650999999999996</v>
      </c>
      <c r="AG338" s="42" t="str">
        <f t="shared" si="60"/>
        <v>GRUPO GERADOR - 23 KVA</v>
      </c>
    </row>
    <row r="339" spans="1:33">
      <c r="A339" s="42" t="s">
        <v>23705</v>
      </c>
      <c r="B339" s="42" t="s">
        <v>23712</v>
      </c>
      <c r="C339" s="47" t="e">
        <f t="shared" si="51"/>
        <v>#REF!</v>
      </c>
      <c r="D339" s="47" t="e">
        <f t="shared" si="52"/>
        <v>#REF!</v>
      </c>
      <c r="E339" s="47" t="e">
        <f t="shared" si="53"/>
        <v>#REF!</v>
      </c>
      <c r="F339" s="47" t="e">
        <f t="shared" si="54"/>
        <v>#REF!</v>
      </c>
      <c r="G339" s="47" t="e">
        <f t="shared" si="55"/>
        <v>#REF!</v>
      </c>
      <c r="H339" s="47" t="e">
        <f t="shared" si="56"/>
        <v>#REF!</v>
      </c>
      <c r="I339" s="47" t="e">
        <f t="shared" si="57"/>
        <v>#REF!</v>
      </c>
      <c r="J339" s="266" t="e">
        <f t="shared" si="58"/>
        <v>#REF!</v>
      </c>
      <c r="K339" s="47" t="e">
        <f t="shared" si="59"/>
        <v>#REF!</v>
      </c>
      <c r="L339" s="319">
        <v>111700</v>
      </c>
      <c r="M339" s="319">
        <v>5.585</v>
      </c>
      <c r="N339" s="319">
        <v>1.9691000000000001</v>
      </c>
      <c r="O339" s="319">
        <v>0</v>
      </c>
      <c r="P339" s="319">
        <v>3.9893000000000001</v>
      </c>
      <c r="Q339" s="319">
        <v>64.535399999999996</v>
      </c>
      <c r="R339" s="319">
        <v>0</v>
      </c>
      <c r="S339" s="319">
        <v>76.078800000000001</v>
      </c>
      <c r="T339" s="319">
        <v>7.5541</v>
      </c>
      <c r="W339" s="319">
        <v>111700</v>
      </c>
      <c r="X339" s="319">
        <v>5.585</v>
      </c>
      <c r="Y339" s="319">
        <v>1.9691000000000001</v>
      </c>
      <c r="Z339" s="319">
        <v>0</v>
      </c>
      <c r="AA339" s="319">
        <v>3.9893000000000001</v>
      </c>
      <c r="AB339" s="319">
        <v>64.535399999999996</v>
      </c>
      <c r="AC339" s="319">
        <v>0</v>
      </c>
      <c r="AD339" s="319">
        <v>76.078800000000001</v>
      </c>
      <c r="AE339" s="319">
        <v>7.5541</v>
      </c>
      <c r="AG339" s="42" t="str">
        <f t="shared" si="60"/>
        <v>GRUPO GERADOR - 68 KVA</v>
      </c>
    </row>
    <row r="340" spans="1:33">
      <c r="A340" s="42" t="s">
        <v>4850</v>
      </c>
      <c r="B340" s="42" t="s">
        <v>8398</v>
      </c>
      <c r="C340" s="47" t="e">
        <f t="shared" si="51"/>
        <v>#REF!</v>
      </c>
      <c r="D340" s="47" t="e">
        <f t="shared" si="52"/>
        <v>#REF!</v>
      </c>
      <c r="E340" s="47" t="e">
        <f t="shared" si="53"/>
        <v>#REF!</v>
      </c>
      <c r="F340" s="47" t="e">
        <f t="shared" si="54"/>
        <v>#REF!</v>
      </c>
      <c r="G340" s="47" t="e">
        <f t="shared" si="55"/>
        <v>#REF!</v>
      </c>
      <c r="H340" s="47" t="e">
        <f t="shared" si="56"/>
        <v>#REF!</v>
      </c>
      <c r="I340" s="47" t="e">
        <f t="shared" si="57"/>
        <v>#REF!</v>
      </c>
      <c r="J340" s="266" t="e">
        <f t="shared" si="58"/>
        <v>#REF!</v>
      </c>
      <c r="K340" s="47" t="e">
        <f t="shared" si="59"/>
        <v>#REF!</v>
      </c>
      <c r="L340" s="319">
        <v>1460231.8765</v>
      </c>
      <c r="M340" s="319">
        <v>116.8186</v>
      </c>
      <c r="N340" s="319">
        <v>27.0289</v>
      </c>
      <c r="O340" s="319">
        <v>0</v>
      </c>
      <c r="P340" s="319">
        <v>116.8186</v>
      </c>
      <c r="Q340" s="319">
        <v>179.26499999999999</v>
      </c>
      <c r="R340" s="319">
        <v>23.570599999999999</v>
      </c>
      <c r="S340" s="319">
        <v>463.50170000000003</v>
      </c>
      <c r="T340" s="319">
        <v>167.41810000000001</v>
      </c>
      <c r="W340" s="319">
        <v>1460231.8765</v>
      </c>
      <c r="X340" s="319">
        <v>116.8186</v>
      </c>
      <c r="Y340" s="319">
        <v>27.0289</v>
      </c>
      <c r="Z340" s="319">
        <v>0</v>
      </c>
      <c r="AA340" s="319">
        <v>116.8186</v>
      </c>
      <c r="AB340" s="319">
        <v>179.26499999999999</v>
      </c>
      <c r="AC340" s="319">
        <v>21.254300000000001</v>
      </c>
      <c r="AD340" s="319">
        <v>461.18540000000002</v>
      </c>
      <c r="AE340" s="319">
        <v>165.1018</v>
      </c>
      <c r="AG340" s="42" t="str">
        <f t="shared" si="60"/>
        <v>BOMBA DE ALTA PRESSÃO PARA JET GROUTING DE ATÉ 45 MPA - 150 KW</v>
      </c>
    </row>
    <row r="341" spans="1:33">
      <c r="A341" s="42" t="s">
        <v>4851</v>
      </c>
      <c r="B341" s="42" t="s">
        <v>7180</v>
      </c>
      <c r="C341" s="47" t="e">
        <f t="shared" si="51"/>
        <v>#REF!</v>
      </c>
      <c r="D341" s="47" t="e">
        <f t="shared" si="52"/>
        <v>#REF!</v>
      </c>
      <c r="E341" s="47" t="e">
        <f t="shared" si="53"/>
        <v>#REF!</v>
      </c>
      <c r="F341" s="47" t="e">
        <f t="shared" si="54"/>
        <v>#REF!</v>
      </c>
      <c r="G341" s="47" t="e">
        <f t="shared" si="55"/>
        <v>#REF!</v>
      </c>
      <c r="H341" s="47" t="e">
        <f t="shared" si="56"/>
        <v>#REF!</v>
      </c>
      <c r="I341" s="47" t="e">
        <f t="shared" si="57"/>
        <v>#REF!</v>
      </c>
      <c r="J341" s="266" t="e">
        <f t="shared" si="58"/>
        <v>#REF!</v>
      </c>
      <c r="K341" s="47" t="e">
        <f t="shared" si="59"/>
        <v>#REF!</v>
      </c>
      <c r="L341" s="319">
        <v>824601.19339999999</v>
      </c>
      <c r="M341" s="319">
        <v>32.984000000000002</v>
      </c>
      <c r="N341" s="319">
        <v>13.991400000000001</v>
      </c>
      <c r="O341" s="319">
        <v>0</v>
      </c>
      <c r="P341" s="319">
        <v>28.861000000000001</v>
      </c>
      <c r="Q341" s="319">
        <v>0</v>
      </c>
      <c r="R341" s="319">
        <v>23.570599999999999</v>
      </c>
      <c r="S341" s="319">
        <v>99.406999999999996</v>
      </c>
      <c r="T341" s="319">
        <v>70.546000000000006</v>
      </c>
      <c r="W341" s="319">
        <v>824601.19339999999</v>
      </c>
      <c r="X341" s="319">
        <v>32.984000000000002</v>
      </c>
      <c r="Y341" s="319">
        <v>13.991400000000001</v>
      </c>
      <c r="Z341" s="319">
        <v>0</v>
      </c>
      <c r="AA341" s="319">
        <v>28.861000000000001</v>
      </c>
      <c r="AB341" s="319">
        <v>0</v>
      </c>
      <c r="AC341" s="319">
        <v>21.254300000000001</v>
      </c>
      <c r="AD341" s="319">
        <v>97.090699999999998</v>
      </c>
      <c r="AE341" s="319">
        <v>68.229699999999994</v>
      </c>
      <c r="AG341" s="42" t="str">
        <f t="shared" si="60"/>
        <v>CALANDRA PARA CHAPAS DE AÇO ATÉ 25 MM - 22 KW</v>
      </c>
    </row>
    <row r="342" spans="1:33">
      <c r="A342" s="42" t="s">
        <v>4852</v>
      </c>
      <c r="B342" s="42" t="s">
        <v>7181</v>
      </c>
      <c r="C342" s="47" t="e">
        <f t="shared" si="51"/>
        <v>#REF!</v>
      </c>
      <c r="D342" s="47" t="e">
        <f t="shared" si="52"/>
        <v>#REF!</v>
      </c>
      <c r="E342" s="47" t="e">
        <f t="shared" si="53"/>
        <v>#REF!</v>
      </c>
      <c r="F342" s="47" t="e">
        <f t="shared" si="54"/>
        <v>#REF!</v>
      </c>
      <c r="G342" s="47" t="e">
        <f t="shared" si="55"/>
        <v>#REF!</v>
      </c>
      <c r="H342" s="47" t="e">
        <f t="shared" si="56"/>
        <v>#REF!</v>
      </c>
      <c r="I342" s="47" t="e">
        <f t="shared" si="57"/>
        <v>#REF!</v>
      </c>
      <c r="J342" s="266" t="e">
        <f t="shared" si="58"/>
        <v>#REF!</v>
      </c>
      <c r="K342" s="47" t="e">
        <f t="shared" si="59"/>
        <v>#REF!</v>
      </c>
      <c r="L342" s="319">
        <v>1528455.0852999999</v>
      </c>
      <c r="M342" s="319">
        <v>87.340299999999999</v>
      </c>
      <c r="N342" s="319">
        <v>26.944500000000001</v>
      </c>
      <c r="O342" s="319">
        <v>0</v>
      </c>
      <c r="P342" s="319">
        <v>98.257800000000003</v>
      </c>
      <c r="Q342" s="319">
        <v>97.998199999999997</v>
      </c>
      <c r="R342" s="319">
        <v>40.005000000000003</v>
      </c>
      <c r="S342" s="319">
        <v>350.54579999999999</v>
      </c>
      <c r="T342" s="319">
        <v>154.28980000000001</v>
      </c>
      <c r="W342" s="319">
        <v>1528455.0852999999</v>
      </c>
      <c r="X342" s="319">
        <v>87.340299999999999</v>
      </c>
      <c r="Y342" s="319">
        <v>26.944500000000001</v>
      </c>
      <c r="Z342" s="319">
        <v>0</v>
      </c>
      <c r="AA342" s="319">
        <v>98.257800000000003</v>
      </c>
      <c r="AB342" s="319">
        <v>97.998199999999997</v>
      </c>
      <c r="AC342" s="319">
        <v>35.447400000000002</v>
      </c>
      <c r="AD342" s="319">
        <v>345.98820000000001</v>
      </c>
      <c r="AE342" s="319">
        <v>149.73220000000001</v>
      </c>
      <c r="AG342" s="42" t="str">
        <f t="shared" si="60"/>
        <v>VIBROACABADORA DE ASFALTO SOBRE PNEUS - 82 KW</v>
      </c>
    </row>
    <row r="343" spans="1:33">
      <c r="A343" s="42" t="s">
        <v>4853</v>
      </c>
      <c r="B343" s="42" t="s">
        <v>8399</v>
      </c>
      <c r="C343" s="47" t="e">
        <f t="shared" si="51"/>
        <v>#REF!</v>
      </c>
      <c r="D343" s="47" t="e">
        <f t="shared" si="52"/>
        <v>#REF!</v>
      </c>
      <c r="E343" s="47" t="e">
        <f t="shared" si="53"/>
        <v>#REF!</v>
      </c>
      <c r="F343" s="47" t="e">
        <f t="shared" si="54"/>
        <v>#REF!</v>
      </c>
      <c r="G343" s="47" t="e">
        <f t="shared" si="55"/>
        <v>#REF!</v>
      </c>
      <c r="H343" s="47" t="e">
        <f t="shared" si="56"/>
        <v>#REF!</v>
      </c>
      <c r="I343" s="47" t="e">
        <f t="shared" si="57"/>
        <v>#REF!</v>
      </c>
      <c r="J343" s="266" t="e">
        <f t="shared" si="58"/>
        <v>#REF!</v>
      </c>
      <c r="K343" s="47" t="e">
        <f t="shared" si="59"/>
        <v>#REF!</v>
      </c>
      <c r="L343" s="319">
        <v>15621.470300000001</v>
      </c>
      <c r="M343" s="319">
        <v>1.2497</v>
      </c>
      <c r="N343" s="319">
        <v>0.28920000000000001</v>
      </c>
      <c r="O343" s="319">
        <v>0</v>
      </c>
      <c r="P343" s="319">
        <v>1.2497</v>
      </c>
      <c r="Q343" s="319">
        <v>0</v>
      </c>
      <c r="R343" s="319">
        <v>0</v>
      </c>
      <c r="S343" s="319">
        <v>2.7886000000000002</v>
      </c>
      <c r="T343" s="319">
        <v>1.5388999999999999</v>
      </c>
      <c r="W343" s="319">
        <v>15621.470300000001</v>
      </c>
      <c r="X343" s="319">
        <v>1.2497</v>
      </c>
      <c r="Y343" s="319">
        <v>0.28920000000000001</v>
      </c>
      <c r="Z343" s="319">
        <v>0</v>
      </c>
      <c r="AA343" s="319">
        <v>1.2497</v>
      </c>
      <c r="AB343" s="319">
        <v>0</v>
      </c>
      <c r="AC343" s="319">
        <v>0</v>
      </c>
      <c r="AD343" s="319">
        <v>2.7886000000000002</v>
      </c>
      <c r="AE343" s="319">
        <v>1.5388999999999999</v>
      </c>
      <c r="AG343" s="42" t="str">
        <f t="shared" si="60"/>
        <v>PERFURATRIZ MANUAL PARA COROA DIAMANTADA - 1,60 KW</v>
      </c>
    </row>
    <row r="344" spans="1:33">
      <c r="A344" s="42" t="s">
        <v>4854</v>
      </c>
      <c r="B344" s="42" t="s">
        <v>9030</v>
      </c>
      <c r="C344" s="47" t="e">
        <f t="shared" si="51"/>
        <v>#REF!</v>
      </c>
      <c r="D344" s="47" t="e">
        <f t="shared" si="52"/>
        <v>#REF!</v>
      </c>
      <c r="E344" s="47" t="e">
        <f t="shared" si="53"/>
        <v>#REF!</v>
      </c>
      <c r="F344" s="47" t="e">
        <f t="shared" si="54"/>
        <v>#REF!</v>
      </c>
      <c r="G344" s="47" t="e">
        <f t="shared" si="55"/>
        <v>#REF!</v>
      </c>
      <c r="H344" s="47" t="e">
        <f t="shared" si="56"/>
        <v>#REF!</v>
      </c>
      <c r="I344" s="47" t="e">
        <f t="shared" si="57"/>
        <v>#REF!</v>
      </c>
      <c r="J344" s="266" t="e">
        <f t="shared" si="58"/>
        <v>#REF!</v>
      </c>
      <c r="K344" s="47" t="e">
        <f t="shared" si="59"/>
        <v>#REF!</v>
      </c>
      <c r="L344" s="319">
        <v>3912.8018999999999</v>
      </c>
      <c r="M344" s="319">
        <v>0.313</v>
      </c>
      <c r="N344" s="319">
        <v>7.2400000000000006E-2</v>
      </c>
      <c r="O344" s="319">
        <v>0</v>
      </c>
      <c r="P344" s="319">
        <v>0.23480000000000001</v>
      </c>
      <c r="Q344" s="319">
        <v>0</v>
      </c>
      <c r="R344" s="319">
        <v>0</v>
      </c>
      <c r="S344" s="319">
        <v>0.62019999999999997</v>
      </c>
      <c r="T344" s="319">
        <v>0.38540000000000002</v>
      </c>
      <c r="W344" s="319">
        <v>3912.8018999999999</v>
      </c>
      <c r="X344" s="319">
        <v>0.313</v>
      </c>
      <c r="Y344" s="319">
        <v>7.2400000000000006E-2</v>
      </c>
      <c r="Z344" s="319">
        <v>0</v>
      </c>
      <c r="AA344" s="319">
        <v>0.23480000000000001</v>
      </c>
      <c r="AB344" s="319">
        <v>0</v>
      </c>
      <c r="AC344" s="319">
        <v>0</v>
      </c>
      <c r="AD344" s="319">
        <v>0.62019999999999997</v>
      </c>
      <c r="AE344" s="319">
        <v>0.38540000000000002</v>
      </c>
      <c r="AG344" s="42" t="str">
        <f t="shared" si="60"/>
        <v>GUINCHO DE COLUNA COM CAPACIDADE DE 200 KG - 0,92 KW</v>
      </c>
    </row>
    <row r="345" spans="1:33">
      <c r="A345" s="42" t="s">
        <v>3601</v>
      </c>
      <c r="B345" s="42" t="s">
        <v>7182</v>
      </c>
      <c r="C345" s="47" t="e">
        <f t="shared" si="51"/>
        <v>#REF!</v>
      </c>
      <c r="D345" s="47" t="e">
        <f t="shared" si="52"/>
        <v>#REF!</v>
      </c>
      <c r="E345" s="47" t="e">
        <f t="shared" si="53"/>
        <v>#REF!</v>
      </c>
      <c r="F345" s="47" t="e">
        <f t="shared" si="54"/>
        <v>#REF!</v>
      </c>
      <c r="G345" s="47" t="e">
        <f t="shared" si="55"/>
        <v>#REF!</v>
      </c>
      <c r="H345" s="47" t="e">
        <f t="shared" si="56"/>
        <v>#REF!</v>
      </c>
      <c r="I345" s="47" t="e">
        <f t="shared" si="57"/>
        <v>#REF!</v>
      </c>
      <c r="J345" s="266" t="e">
        <f t="shared" si="58"/>
        <v>#REF!</v>
      </c>
      <c r="K345" s="47" t="e">
        <f t="shared" si="59"/>
        <v>#REF!</v>
      </c>
      <c r="L345" s="319">
        <v>1024362.3303</v>
      </c>
      <c r="M345" s="319">
        <v>68.290800000000004</v>
      </c>
      <c r="N345" s="319">
        <v>18.4343</v>
      </c>
      <c r="O345" s="319">
        <v>0</v>
      </c>
      <c r="P345" s="319">
        <v>68.290800000000004</v>
      </c>
      <c r="Q345" s="319">
        <v>69.504499999999993</v>
      </c>
      <c r="R345" s="319">
        <v>30.444800000000001</v>
      </c>
      <c r="S345" s="319">
        <v>254.96520000000001</v>
      </c>
      <c r="T345" s="319">
        <v>117.1699</v>
      </c>
      <c r="W345" s="319">
        <v>1024362.3303</v>
      </c>
      <c r="X345" s="319">
        <v>68.290800000000004</v>
      </c>
      <c r="Y345" s="319">
        <v>18.4343</v>
      </c>
      <c r="Z345" s="319">
        <v>0</v>
      </c>
      <c r="AA345" s="319">
        <v>68.290800000000004</v>
      </c>
      <c r="AB345" s="319">
        <v>69.504499999999993</v>
      </c>
      <c r="AC345" s="319">
        <v>27.202300000000001</v>
      </c>
      <c r="AD345" s="319">
        <v>251.7227</v>
      </c>
      <c r="AE345" s="319">
        <v>113.92740000000001</v>
      </c>
      <c r="AG345" s="42" t="str">
        <f t="shared" si="60"/>
        <v>ROLO COMPACTADOR DE PNEUS AUTOPROPELIDO DE 27 T - 85 KW</v>
      </c>
    </row>
    <row r="346" spans="1:33">
      <c r="A346" s="42" t="s">
        <v>4855</v>
      </c>
      <c r="B346" s="42" t="s">
        <v>23713</v>
      </c>
      <c r="C346" s="47" t="e">
        <f t="shared" si="51"/>
        <v>#REF!</v>
      </c>
      <c r="D346" s="47" t="e">
        <f t="shared" si="52"/>
        <v>#REF!</v>
      </c>
      <c r="E346" s="47" t="e">
        <f t="shared" si="53"/>
        <v>#REF!</v>
      </c>
      <c r="F346" s="47" t="e">
        <f t="shared" si="54"/>
        <v>#REF!</v>
      </c>
      <c r="G346" s="47" t="e">
        <f t="shared" si="55"/>
        <v>#REF!</v>
      </c>
      <c r="H346" s="47" t="e">
        <f t="shared" si="56"/>
        <v>#REF!</v>
      </c>
      <c r="I346" s="47" t="e">
        <f t="shared" si="57"/>
        <v>#REF!</v>
      </c>
      <c r="J346" s="266" t="e">
        <f t="shared" si="58"/>
        <v>#REF!</v>
      </c>
      <c r="K346" s="47" t="e">
        <f t="shared" si="59"/>
        <v>#REF!</v>
      </c>
      <c r="L346" s="319">
        <v>105000</v>
      </c>
      <c r="M346" s="319">
        <v>5.25</v>
      </c>
      <c r="N346" s="319">
        <v>1.851</v>
      </c>
      <c r="O346" s="319">
        <v>0</v>
      </c>
      <c r="P346" s="319">
        <v>3.75</v>
      </c>
      <c r="Q346" s="319">
        <v>38.243200000000002</v>
      </c>
      <c r="R346" s="319">
        <v>0</v>
      </c>
      <c r="S346" s="319">
        <v>49.094200000000001</v>
      </c>
      <c r="T346" s="319">
        <v>7.101</v>
      </c>
      <c r="W346" s="319">
        <v>105000</v>
      </c>
      <c r="X346" s="319">
        <v>5.25</v>
      </c>
      <c r="Y346" s="319">
        <v>1.851</v>
      </c>
      <c r="Z346" s="319">
        <v>0</v>
      </c>
      <c r="AA346" s="319">
        <v>3.75</v>
      </c>
      <c r="AB346" s="319">
        <v>38.243200000000002</v>
      </c>
      <c r="AC346" s="319">
        <v>0</v>
      </c>
      <c r="AD346" s="319">
        <v>49.094200000000001</v>
      </c>
      <c r="AE346" s="319">
        <v>7.101</v>
      </c>
      <c r="AG346" s="42" t="str">
        <f t="shared" si="60"/>
        <v>GRUPO GERADOR - 40 KVA</v>
      </c>
    </row>
    <row r="347" spans="1:33">
      <c r="A347" s="42" t="s">
        <v>23706</v>
      </c>
      <c r="B347" s="42" t="s">
        <v>23714</v>
      </c>
      <c r="C347" s="47" t="e">
        <f t="shared" si="51"/>
        <v>#REF!</v>
      </c>
      <c r="D347" s="47" t="e">
        <f t="shared" si="52"/>
        <v>#REF!</v>
      </c>
      <c r="E347" s="47" t="e">
        <f t="shared" si="53"/>
        <v>#REF!</v>
      </c>
      <c r="F347" s="47" t="e">
        <f t="shared" si="54"/>
        <v>#REF!</v>
      </c>
      <c r="G347" s="47" t="e">
        <f t="shared" si="55"/>
        <v>#REF!</v>
      </c>
      <c r="H347" s="47" t="e">
        <f t="shared" si="56"/>
        <v>#REF!</v>
      </c>
      <c r="I347" s="47" t="e">
        <f t="shared" si="57"/>
        <v>#REF!</v>
      </c>
      <c r="J347" s="266" t="e">
        <f t="shared" si="58"/>
        <v>#REF!</v>
      </c>
      <c r="K347" s="47" t="e">
        <f t="shared" si="59"/>
        <v>#REF!</v>
      </c>
      <c r="L347" s="319">
        <v>7057.9949999999999</v>
      </c>
      <c r="M347" s="319">
        <v>0.35289999999999999</v>
      </c>
      <c r="N347" s="319">
        <v>0.1244</v>
      </c>
      <c r="O347" s="319">
        <v>0</v>
      </c>
      <c r="P347" s="319">
        <v>0.25209999999999999</v>
      </c>
      <c r="Q347" s="319">
        <v>8.2553000000000001</v>
      </c>
      <c r="R347" s="319">
        <v>0</v>
      </c>
      <c r="S347" s="319">
        <v>8.9847000000000001</v>
      </c>
      <c r="T347" s="319">
        <v>0.4773</v>
      </c>
      <c r="W347" s="319">
        <v>7057.9949999999999</v>
      </c>
      <c r="X347" s="319">
        <v>0.35289999999999999</v>
      </c>
      <c r="Y347" s="319">
        <v>0.1244</v>
      </c>
      <c r="Z347" s="319">
        <v>0</v>
      </c>
      <c r="AA347" s="319">
        <v>0.25209999999999999</v>
      </c>
      <c r="AB347" s="319">
        <v>8.2553000000000001</v>
      </c>
      <c r="AC347" s="319">
        <v>0</v>
      </c>
      <c r="AD347" s="319">
        <v>8.9847000000000001</v>
      </c>
      <c r="AE347" s="319">
        <v>0.4773</v>
      </c>
      <c r="AG347" s="42" t="str">
        <f t="shared" si="60"/>
        <v>GRUPO GERADOR - 7,2 KVA</v>
      </c>
    </row>
    <row r="348" spans="1:33">
      <c r="A348" s="42" t="s">
        <v>23707</v>
      </c>
      <c r="B348" s="42" t="s">
        <v>23715</v>
      </c>
      <c r="C348" s="47" t="e">
        <f t="shared" si="51"/>
        <v>#REF!</v>
      </c>
      <c r="D348" s="47" t="e">
        <f t="shared" si="52"/>
        <v>#REF!</v>
      </c>
      <c r="E348" s="47" t="e">
        <f t="shared" si="53"/>
        <v>#REF!</v>
      </c>
      <c r="F348" s="47" t="e">
        <f t="shared" si="54"/>
        <v>#REF!</v>
      </c>
      <c r="G348" s="47" t="e">
        <f t="shared" si="55"/>
        <v>#REF!</v>
      </c>
      <c r="H348" s="47" t="e">
        <f t="shared" si="56"/>
        <v>#REF!</v>
      </c>
      <c r="I348" s="47" t="e">
        <f t="shared" si="57"/>
        <v>#REF!</v>
      </c>
      <c r="J348" s="266" t="e">
        <f t="shared" si="58"/>
        <v>#REF!</v>
      </c>
      <c r="K348" s="47" t="e">
        <f t="shared" si="59"/>
        <v>#REF!</v>
      </c>
      <c r="L348" s="319">
        <v>426600</v>
      </c>
      <c r="M348" s="319">
        <v>21.33</v>
      </c>
      <c r="N348" s="319">
        <v>7.5202999999999998</v>
      </c>
      <c r="O348" s="319">
        <v>0</v>
      </c>
      <c r="P348" s="319">
        <v>15.2357</v>
      </c>
      <c r="Q348" s="319">
        <v>543.77049999999997</v>
      </c>
      <c r="R348" s="319">
        <v>0</v>
      </c>
      <c r="S348" s="319">
        <v>587.85649999999998</v>
      </c>
      <c r="T348" s="319">
        <v>28.850300000000001</v>
      </c>
      <c r="W348" s="319">
        <v>426600</v>
      </c>
      <c r="X348" s="319">
        <v>21.33</v>
      </c>
      <c r="Y348" s="319">
        <v>7.5202999999999998</v>
      </c>
      <c r="Z348" s="319">
        <v>0</v>
      </c>
      <c r="AA348" s="319">
        <v>15.2357</v>
      </c>
      <c r="AB348" s="319">
        <v>543.77049999999997</v>
      </c>
      <c r="AC348" s="319">
        <v>0</v>
      </c>
      <c r="AD348" s="319">
        <v>587.85649999999998</v>
      </c>
      <c r="AE348" s="319">
        <v>28.850300000000001</v>
      </c>
      <c r="AG348" s="42" t="str">
        <f t="shared" si="60"/>
        <v>GRUPO GERADOR - 569 KVA</v>
      </c>
    </row>
    <row r="349" spans="1:33">
      <c r="A349" s="42" t="s">
        <v>4856</v>
      </c>
      <c r="B349" s="42" t="s">
        <v>7183</v>
      </c>
      <c r="C349" s="47" t="e">
        <f t="shared" si="51"/>
        <v>#REF!</v>
      </c>
      <c r="D349" s="47" t="e">
        <f t="shared" si="52"/>
        <v>#REF!</v>
      </c>
      <c r="E349" s="47" t="e">
        <f t="shared" si="53"/>
        <v>#REF!</v>
      </c>
      <c r="F349" s="47" t="e">
        <f t="shared" si="54"/>
        <v>#REF!</v>
      </c>
      <c r="G349" s="47" t="e">
        <f t="shared" si="55"/>
        <v>#REF!</v>
      </c>
      <c r="H349" s="47" t="e">
        <f t="shared" si="56"/>
        <v>#REF!</v>
      </c>
      <c r="I349" s="47" t="e">
        <f t="shared" si="57"/>
        <v>#REF!</v>
      </c>
      <c r="J349" s="266" t="e">
        <f t="shared" si="58"/>
        <v>#REF!</v>
      </c>
      <c r="K349" s="47" t="e">
        <f t="shared" si="59"/>
        <v>#REF!</v>
      </c>
      <c r="L349" s="319">
        <v>318741.3223</v>
      </c>
      <c r="M349" s="319">
        <v>21.628900000000002</v>
      </c>
      <c r="N349" s="319">
        <v>5.6189999999999998</v>
      </c>
      <c r="O349" s="319">
        <v>0</v>
      </c>
      <c r="P349" s="319">
        <v>18.213799999999999</v>
      </c>
      <c r="Q349" s="319">
        <v>0</v>
      </c>
      <c r="R349" s="319">
        <v>23.570599999999999</v>
      </c>
      <c r="S349" s="319">
        <v>69.032300000000006</v>
      </c>
      <c r="T349" s="319">
        <v>50.8185</v>
      </c>
      <c r="W349" s="319">
        <v>318741.3223</v>
      </c>
      <c r="X349" s="319">
        <v>21.628900000000002</v>
      </c>
      <c r="Y349" s="319">
        <v>5.6189999999999998</v>
      </c>
      <c r="Z349" s="319">
        <v>0</v>
      </c>
      <c r="AA349" s="319">
        <v>18.213799999999999</v>
      </c>
      <c r="AB349" s="319">
        <v>0</v>
      </c>
      <c r="AC349" s="319">
        <v>21.254300000000001</v>
      </c>
      <c r="AD349" s="319">
        <v>66.715999999999994</v>
      </c>
      <c r="AE349" s="319">
        <v>48.502200000000002</v>
      </c>
      <c r="AG349" s="42" t="str">
        <f t="shared" si="60"/>
        <v>PRENSA HIDRÁULICA PARA FABRICAÇÃO DE BLOCOS PRÉ-MOLDADOS - 20 KW</v>
      </c>
    </row>
    <row r="350" spans="1:33">
      <c r="A350" s="42" t="s">
        <v>8306</v>
      </c>
      <c r="B350" s="42" t="s">
        <v>8400</v>
      </c>
      <c r="C350" s="47" t="e">
        <f t="shared" si="51"/>
        <v>#REF!</v>
      </c>
      <c r="D350" s="47" t="e">
        <f t="shared" si="52"/>
        <v>#REF!</v>
      </c>
      <c r="E350" s="47" t="e">
        <f t="shared" si="53"/>
        <v>#REF!</v>
      </c>
      <c r="F350" s="47" t="e">
        <f t="shared" si="54"/>
        <v>#REF!</v>
      </c>
      <c r="G350" s="47" t="e">
        <f t="shared" si="55"/>
        <v>#REF!</v>
      </c>
      <c r="H350" s="47" t="e">
        <f t="shared" si="56"/>
        <v>#REF!</v>
      </c>
      <c r="I350" s="47" t="e">
        <f t="shared" si="57"/>
        <v>#REF!</v>
      </c>
      <c r="J350" s="266" t="e">
        <f t="shared" si="58"/>
        <v>#REF!</v>
      </c>
      <c r="K350" s="47" t="e">
        <f t="shared" si="59"/>
        <v>#REF!</v>
      </c>
      <c r="L350" s="319">
        <v>9244.3312999999998</v>
      </c>
      <c r="M350" s="319">
        <v>0.61629999999999996</v>
      </c>
      <c r="N350" s="319">
        <v>0.16639999999999999</v>
      </c>
      <c r="O350" s="319">
        <v>0</v>
      </c>
      <c r="P350" s="319">
        <v>0.61629999999999996</v>
      </c>
      <c r="Q350" s="319">
        <v>8.0569000000000006</v>
      </c>
      <c r="R350" s="319">
        <v>0</v>
      </c>
      <c r="S350" s="319">
        <v>9.4558999999999997</v>
      </c>
      <c r="T350" s="319">
        <v>0.78269999999999995</v>
      </c>
      <c r="W350" s="319">
        <v>9244.3312999999998</v>
      </c>
      <c r="X350" s="319">
        <v>0.61629999999999996</v>
      </c>
      <c r="Y350" s="319">
        <v>0.16639999999999999</v>
      </c>
      <c r="Z350" s="319">
        <v>0</v>
      </c>
      <c r="AA350" s="319">
        <v>0.61629999999999996</v>
      </c>
      <c r="AB350" s="319">
        <v>8.0569000000000006</v>
      </c>
      <c r="AC350" s="319">
        <v>0</v>
      </c>
      <c r="AD350" s="319">
        <v>9.4558999999999997</v>
      </c>
      <c r="AE350" s="319">
        <v>0.78269999999999995</v>
      </c>
      <c r="AG350" s="42" t="str">
        <f t="shared" si="60"/>
        <v>COMPRESSOR DE AR PORTÁTIL DE 9,44 L/S (20 PCM) A GASOLINA - 5,22 KW</v>
      </c>
    </row>
    <row r="351" spans="1:33">
      <c r="A351" s="42" t="s">
        <v>4857</v>
      </c>
      <c r="B351" s="42" t="s">
        <v>8401</v>
      </c>
      <c r="C351" s="47" t="e">
        <f t="shared" si="51"/>
        <v>#REF!</v>
      </c>
      <c r="D351" s="47" t="e">
        <f t="shared" si="52"/>
        <v>#REF!</v>
      </c>
      <c r="E351" s="47" t="e">
        <f t="shared" si="53"/>
        <v>#REF!</v>
      </c>
      <c r="F351" s="47" t="e">
        <f t="shared" si="54"/>
        <v>#REF!</v>
      </c>
      <c r="G351" s="47" t="e">
        <f t="shared" si="55"/>
        <v>#REF!</v>
      </c>
      <c r="H351" s="47" t="e">
        <f t="shared" si="56"/>
        <v>#REF!</v>
      </c>
      <c r="I351" s="47" t="e">
        <f t="shared" si="57"/>
        <v>#REF!</v>
      </c>
      <c r="J351" s="266" t="e">
        <f t="shared" si="58"/>
        <v>#REF!</v>
      </c>
      <c r="K351" s="47" t="e">
        <f t="shared" si="59"/>
        <v>#REF!</v>
      </c>
      <c r="L351" s="319">
        <v>523544.08100000001</v>
      </c>
      <c r="M351" s="319">
        <v>34.902900000000002</v>
      </c>
      <c r="N351" s="319">
        <v>9.4215999999999998</v>
      </c>
      <c r="O351" s="319">
        <v>0</v>
      </c>
      <c r="P351" s="319">
        <v>34.902900000000002</v>
      </c>
      <c r="Q351" s="319">
        <v>228.08170000000001</v>
      </c>
      <c r="R351" s="319">
        <v>0</v>
      </c>
      <c r="S351" s="319">
        <v>307.3091</v>
      </c>
      <c r="T351" s="319">
        <v>44.3245</v>
      </c>
      <c r="W351" s="319">
        <v>523544.08100000001</v>
      </c>
      <c r="X351" s="319">
        <v>34.902900000000002</v>
      </c>
      <c r="Y351" s="319">
        <v>9.4215999999999998</v>
      </c>
      <c r="Z351" s="319">
        <v>0</v>
      </c>
      <c r="AA351" s="319">
        <v>34.902900000000002</v>
      </c>
      <c r="AB351" s="319">
        <v>228.08170000000001</v>
      </c>
      <c r="AC351" s="319">
        <v>0</v>
      </c>
      <c r="AD351" s="319">
        <v>307.3091</v>
      </c>
      <c r="AE351" s="319">
        <v>44.3245</v>
      </c>
      <c r="AG351" s="42" t="str">
        <f t="shared" si="60"/>
        <v>COMPRESSOR DE AR PORTÁTIL DE 373,78 L/S (792 PCM) - 213,30 KW</v>
      </c>
    </row>
    <row r="352" spans="1:33">
      <c r="A352" s="42" t="s">
        <v>4858</v>
      </c>
      <c r="B352" s="42" t="s">
        <v>8402</v>
      </c>
      <c r="C352" s="47" t="e">
        <f t="shared" si="51"/>
        <v>#REF!</v>
      </c>
      <c r="D352" s="47" t="e">
        <f t="shared" si="52"/>
        <v>#REF!</v>
      </c>
      <c r="E352" s="47" t="e">
        <f t="shared" si="53"/>
        <v>#REF!</v>
      </c>
      <c r="F352" s="47" t="e">
        <f t="shared" si="54"/>
        <v>#REF!</v>
      </c>
      <c r="G352" s="47" t="e">
        <f t="shared" si="55"/>
        <v>#REF!</v>
      </c>
      <c r="H352" s="47" t="e">
        <f t="shared" si="56"/>
        <v>#REF!</v>
      </c>
      <c r="I352" s="47" t="e">
        <f t="shared" si="57"/>
        <v>#REF!</v>
      </c>
      <c r="J352" s="266" t="e">
        <f t="shared" si="58"/>
        <v>#REF!</v>
      </c>
      <c r="K352" s="47" t="e">
        <f t="shared" si="59"/>
        <v>#REF!</v>
      </c>
      <c r="L352" s="319">
        <v>258459.8156</v>
      </c>
      <c r="M352" s="319">
        <v>20.6768</v>
      </c>
      <c r="N352" s="319">
        <v>4.7840999999999996</v>
      </c>
      <c r="O352" s="319">
        <v>0</v>
      </c>
      <c r="P352" s="319">
        <v>20.6768</v>
      </c>
      <c r="Q352" s="319">
        <v>6.6925999999999997</v>
      </c>
      <c r="R352" s="319">
        <v>23.570599999999999</v>
      </c>
      <c r="S352" s="319">
        <v>76.400899999999993</v>
      </c>
      <c r="T352" s="319">
        <v>49.031500000000001</v>
      </c>
      <c r="W352" s="319">
        <v>258459.8156</v>
      </c>
      <c r="X352" s="319">
        <v>20.6768</v>
      </c>
      <c r="Y352" s="319">
        <v>4.7840999999999996</v>
      </c>
      <c r="Z352" s="319">
        <v>0</v>
      </c>
      <c r="AA352" s="319">
        <v>20.6768</v>
      </c>
      <c r="AB352" s="319">
        <v>6.6925999999999997</v>
      </c>
      <c r="AC352" s="319">
        <v>21.254300000000001</v>
      </c>
      <c r="AD352" s="319">
        <v>74.084599999999995</v>
      </c>
      <c r="AE352" s="319">
        <v>46.715200000000003</v>
      </c>
      <c r="AG352" s="42" t="str">
        <f t="shared" si="60"/>
        <v>CUNHA HIDRÁULICA COM TRÊS CILINDROS E ACESSÓRIOS COM CAPACIDADE DE 3.000 KN - 5,60 KW</v>
      </c>
    </row>
    <row r="353" spans="1:33">
      <c r="A353" s="42" t="s">
        <v>16281</v>
      </c>
      <c r="B353" s="42" t="s">
        <v>16282</v>
      </c>
      <c r="C353" s="47" t="e">
        <f t="shared" si="51"/>
        <v>#REF!</v>
      </c>
      <c r="D353" s="47" t="e">
        <f t="shared" si="52"/>
        <v>#REF!</v>
      </c>
      <c r="E353" s="47" t="e">
        <f t="shared" si="53"/>
        <v>#REF!</v>
      </c>
      <c r="F353" s="47" t="e">
        <f t="shared" si="54"/>
        <v>#REF!</v>
      </c>
      <c r="G353" s="47" t="e">
        <f t="shared" si="55"/>
        <v>#REF!</v>
      </c>
      <c r="H353" s="47" t="e">
        <f t="shared" si="56"/>
        <v>#REF!</v>
      </c>
      <c r="I353" s="47" t="e">
        <f t="shared" si="57"/>
        <v>#REF!</v>
      </c>
      <c r="J353" s="266" t="e">
        <f t="shared" si="58"/>
        <v>#REF!</v>
      </c>
      <c r="K353" s="47" t="e">
        <f t="shared" si="59"/>
        <v>#REF!</v>
      </c>
      <c r="L353" s="319">
        <v>514818.49320000003</v>
      </c>
      <c r="M353" s="319">
        <v>36.037300000000002</v>
      </c>
      <c r="N353" s="319">
        <v>9.5292999999999992</v>
      </c>
      <c r="O353" s="319">
        <v>0</v>
      </c>
      <c r="P353" s="319">
        <v>36.037300000000002</v>
      </c>
      <c r="Q353" s="319">
        <v>47.426600000000001</v>
      </c>
      <c r="R353" s="319">
        <v>30.444800000000001</v>
      </c>
      <c r="S353" s="319">
        <v>159.4753</v>
      </c>
      <c r="T353" s="319">
        <v>76.011399999999995</v>
      </c>
      <c r="W353" s="319">
        <v>514818.49320000003</v>
      </c>
      <c r="X353" s="319">
        <v>36.037300000000002</v>
      </c>
      <c r="Y353" s="319">
        <v>9.5292999999999992</v>
      </c>
      <c r="Z353" s="319">
        <v>0</v>
      </c>
      <c r="AA353" s="319">
        <v>36.037300000000002</v>
      </c>
      <c r="AB353" s="319">
        <v>47.426600000000001</v>
      </c>
      <c r="AC353" s="319">
        <v>27.202300000000001</v>
      </c>
      <c r="AD353" s="319">
        <v>156.2328</v>
      </c>
      <c r="AE353" s="319">
        <v>72.768900000000002</v>
      </c>
      <c r="AG353" s="42" t="str">
        <f t="shared" si="60"/>
        <v>RETROESCAVADEIRA DE PNEUS COM CAÇAMBA DE ESCAVAÇÃO TRAPEZOIDAL OU TRIANGULAR COM SEÇÃO DE CORTE INFERIOR A 0,10 M² - 58 KW</v>
      </c>
    </row>
    <row r="354" spans="1:33">
      <c r="A354" s="42" t="s">
        <v>16283</v>
      </c>
      <c r="B354" s="42" t="s">
        <v>16284</v>
      </c>
      <c r="C354" s="47" t="e">
        <f t="shared" si="51"/>
        <v>#REF!</v>
      </c>
      <c r="D354" s="47" t="e">
        <f t="shared" si="52"/>
        <v>#REF!</v>
      </c>
      <c r="E354" s="47" t="e">
        <f t="shared" si="53"/>
        <v>#REF!</v>
      </c>
      <c r="F354" s="47" t="e">
        <f t="shared" si="54"/>
        <v>#REF!</v>
      </c>
      <c r="G354" s="47" t="e">
        <f t="shared" si="55"/>
        <v>#REF!</v>
      </c>
      <c r="H354" s="47" t="e">
        <f t="shared" si="56"/>
        <v>#REF!</v>
      </c>
      <c r="I354" s="47" t="e">
        <f t="shared" si="57"/>
        <v>#REF!</v>
      </c>
      <c r="J354" s="266" t="e">
        <f t="shared" si="58"/>
        <v>#REF!</v>
      </c>
      <c r="K354" s="47" t="e">
        <f t="shared" si="59"/>
        <v>#REF!</v>
      </c>
      <c r="L354" s="319">
        <v>514818.49320000003</v>
      </c>
      <c r="M354" s="319">
        <v>36.037300000000002</v>
      </c>
      <c r="N354" s="319">
        <v>9.5292999999999992</v>
      </c>
      <c r="O354" s="319">
        <v>0</v>
      </c>
      <c r="P354" s="319">
        <v>36.037300000000002</v>
      </c>
      <c r="Q354" s="319">
        <v>47.426600000000001</v>
      </c>
      <c r="R354" s="319">
        <v>30.444800000000001</v>
      </c>
      <c r="S354" s="319">
        <v>159.4753</v>
      </c>
      <c r="T354" s="319">
        <v>76.011399999999995</v>
      </c>
      <c r="W354" s="319">
        <v>514818.49320000003</v>
      </c>
      <c r="X354" s="319">
        <v>36.037300000000002</v>
      </c>
      <c r="Y354" s="319">
        <v>9.5292999999999992</v>
      </c>
      <c r="Z354" s="319">
        <v>0</v>
      </c>
      <c r="AA354" s="319">
        <v>36.037300000000002</v>
      </c>
      <c r="AB354" s="319">
        <v>47.426600000000001</v>
      </c>
      <c r="AC354" s="319">
        <v>27.202300000000001</v>
      </c>
      <c r="AD354" s="319">
        <v>156.2328</v>
      </c>
      <c r="AE354" s="319">
        <v>72.768900000000002</v>
      </c>
      <c r="AG354" s="42" t="str">
        <f t="shared" si="60"/>
        <v>RETROESCAVADEIRA DE PNEUS COM CAÇAMBA DE ESCAVAÇÃO TRAPEZOIDAL OU TRIANGULAR COM SEÇÃO DE CORTE DE 0,10 A 0,15 M² - 58 KW</v>
      </c>
    </row>
    <row r="355" spans="1:33">
      <c r="A355" s="42" t="s">
        <v>16285</v>
      </c>
      <c r="B355" s="42" t="s">
        <v>16286</v>
      </c>
      <c r="C355" s="47" t="e">
        <f t="shared" si="51"/>
        <v>#REF!</v>
      </c>
      <c r="D355" s="47" t="e">
        <f t="shared" si="52"/>
        <v>#REF!</v>
      </c>
      <c r="E355" s="47" t="e">
        <f t="shared" si="53"/>
        <v>#REF!</v>
      </c>
      <c r="F355" s="47" t="e">
        <f t="shared" si="54"/>
        <v>#REF!</v>
      </c>
      <c r="G355" s="47" t="e">
        <f t="shared" si="55"/>
        <v>#REF!</v>
      </c>
      <c r="H355" s="47" t="e">
        <f t="shared" si="56"/>
        <v>#REF!</v>
      </c>
      <c r="I355" s="47" t="e">
        <f t="shared" si="57"/>
        <v>#REF!</v>
      </c>
      <c r="J355" s="266" t="e">
        <f t="shared" si="58"/>
        <v>#REF!</v>
      </c>
      <c r="K355" s="47" t="e">
        <f t="shared" si="59"/>
        <v>#REF!</v>
      </c>
      <c r="L355" s="319">
        <v>514818.49320000003</v>
      </c>
      <c r="M355" s="319">
        <v>36.037300000000002</v>
      </c>
      <c r="N355" s="319">
        <v>9.5292999999999992</v>
      </c>
      <c r="O355" s="319">
        <v>0</v>
      </c>
      <c r="P355" s="319">
        <v>36.037300000000002</v>
      </c>
      <c r="Q355" s="319">
        <v>47.426600000000001</v>
      </c>
      <c r="R355" s="319">
        <v>30.444800000000001</v>
      </c>
      <c r="S355" s="319">
        <v>159.4753</v>
      </c>
      <c r="T355" s="319">
        <v>76.011399999999995</v>
      </c>
      <c r="W355" s="319">
        <v>514818.49320000003</v>
      </c>
      <c r="X355" s="319">
        <v>36.037300000000002</v>
      </c>
      <c r="Y355" s="319">
        <v>9.5292999999999992</v>
      </c>
      <c r="Z355" s="319">
        <v>0</v>
      </c>
      <c r="AA355" s="319">
        <v>36.037300000000002</v>
      </c>
      <c r="AB355" s="319">
        <v>47.426600000000001</v>
      </c>
      <c r="AC355" s="319">
        <v>27.202300000000001</v>
      </c>
      <c r="AD355" s="319">
        <v>156.2328</v>
      </c>
      <c r="AE355" s="319">
        <v>72.768900000000002</v>
      </c>
      <c r="AG355" s="42" t="str">
        <f t="shared" si="60"/>
        <v>RETROESCAVADEIRA DE PNEUS COM CAÇAMBA DE ESCAVAÇÃO TRAPEZOIDAL OU TRIANGULAR COM SEÇÃO DE CORTE DE 0,15 A 0,20 M² - 58 KW</v>
      </c>
    </row>
    <row r="356" spans="1:33">
      <c r="A356" s="42" t="s">
        <v>16287</v>
      </c>
      <c r="B356" s="42" t="s">
        <v>16288</v>
      </c>
      <c r="C356" s="47" t="e">
        <f t="shared" si="51"/>
        <v>#REF!</v>
      </c>
      <c r="D356" s="47" t="e">
        <f t="shared" si="52"/>
        <v>#REF!</v>
      </c>
      <c r="E356" s="47" t="e">
        <f t="shared" si="53"/>
        <v>#REF!</v>
      </c>
      <c r="F356" s="47" t="e">
        <f t="shared" si="54"/>
        <v>#REF!</v>
      </c>
      <c r="G356" s="47" t="e">
        <f t="shared" si="55"/>
        <v>#REF!</v>
      </c>
      <c r="H356" s="47" t="e">
        <f t="shared" si="56"/>
        <v>#REF!</v>
      </c>
      <c r="I356" s="47" t="e">
        <f t="shared" si="57"/>
        <v>#REF!</v>
      </c>
      <c r="J356" s="266" t="e">
        <f t="shared" si="58"/>
        <v>#REF!</v>
      </c>
      <c r="K356" s="47" t="e">
        <f t="shared" si="59"/>
        <v>#REF!</v>
      </c>
      <c r="L356" s="319">
        <v>514818.49320000003</v>
      </c>
      <c r="M356" s="319">
        <v>36.037300000000002</v>
      </c>
      <c r="N356" s="319">
        <v>9.5292999999999992</v>
      </c>
      <c r="O356" s="319">
        <v>0</v>
      </c>
      <c r="P356" s="319">
        <v>36.037300000000002</v>
      </c>
      <c r="Q356" s="319">
        <v>47.426600000000001</v>
      </c>
      <c r="R356" s="319">
        <v>30.444800000000001</v>
      </c>
      <c r="S356" s="319">
        <v>159.4753</v>
      </c>
      <c r="T356" s="319">
        <v>76.011399999999995</v>
      </c>
      <c r="W356" s="319">
        <v>514818.49320000003</v>
      </c>
      <c r="X356" s="319">
        <v>36.037300000000002</v>
      </c>
      <c r="Y356" s="319">
        <v>9.5292999999999992</v>
      </c>
      <c r="Z356" s="319">
        <v>0</v>
      </c>
      <c r="AA356" s="319">
        <v>36.037300000000002</v>
      </c>
      <c r="AB356" s="319">
        <v>47.426600000000001</v>
      </c>
      <c r="AC356" s="319">
        <v>27.202300000000001</v>
      </c>
      <c r="AD356" s="319">
        <v>156.2328</v>
      </c>
      <c r="AE356" s="319">
        <v>72.768900000000002</v>
      </c>
      <c r="AG356" s="42" t="str">
        <f t="shared" si="60"/>
        <v>RETROESCAVADEIRA DE PNEUS COM CAÇAMBA DE ESCAVAÇÃO TRAPEZOIDAL OU TRIANGULAR COM SEÇÃO DE CORTE DE 0,20 A 0,30 M² - 58 KW</v>
      </c>
    </row>
    <row r="357" spans="1:33">
      <c r="A357" s="42" t="s">
        <v>16289</v>
      </c>
      <c r="B357" s="42" t="s">
        <v>16290</v>
      </c>
      <c r="C357" s="47" t="e">
        <f t="shared" si="51"/>
        <v>#REF!</v>
      </c>
      <c r="D357" s="47" t="e">
        <f t="shared" si="52"/>
        <v>#REF!</v>
      </c>
      <c r="E357" s="47" t="e">
        <f t="shared" si="53"/>
        <v>#REF!</v>
      </c>
      <c r="F357" s="47" t="e">
        <f t="shared" si="54"/>
        <v>#REF!</v>
      </c>
      <c r="G357" s="47" t="e">
        <f t="shared" si="55"/>
        <v>#REF!</v>
      </c>
      <c r="H357" s="47" t="e">
        <f t="shared" si="56"/>
        <v>#REF!</v>
      </c>
      <c r="I357" s="47" t="e">
        <f t="shared" si="57"/>
        <v>#REF!</v>
      </c>
      <c r="J357" s="266" t="e">
        <f t="shared" si="58"/>
        <v>#REF!</v>
      </c>
      <c r="K357" s="47" t="e">
        <f t="shared" si="59"/>
        <v>#REF!</v>
      </c>
      <c r="L357" s="319">
        <v>514818.49320000003</v>
      </c>
      <c r="M357" s="319">
        <v>36.037300000000002</v>
      </c>
      <c r="N357" s="319">
        <v>9.5292999999999992</v>
      </c>
      <c r="O357" s="319">
        <v>0</v>
      </c>
      <c r="P357" s="319">
        <v>36.037300000000002</v>
      </c>
      <c r="Q357" s="319">
        <v>47.426600000000001</v>
      </c>
      <c r="R357" s="319">
        <v>30.444800000000001</v>
      </c>
      <c r="S357" s="319">
        <v>159.4753</v>
      </c>
      <c r="T357" s="319">
        <v>76.011399999999995</v>
      </c>
      <c r="W357" s="319">
        <v>514818.49320000003</v>
      </c>
      <c r="X357" s="319">
        <v>36.037300000000002</v>
      </c>
      <c r="Y357" s="319">
        <v>9.5292999999999992</v>
      </c>
      <c r="Z357" s="319">
        <v>0</v>
      </c>
      <c r="AA357" s="319">
        <v>36.037300000000002</v>
      </c>
      <c r="AB357" s="319">
        <v>47.426600000000001</v>
      </c>
      <c r="AC357" s="319">
        <v>27.202300000000001</v>
      </c>
      <c r="AD357" s="319">
        <v>156.2328</v>
      </c>
      <c r="AE357" s="319">
        <v>72.768900000000002</v>
      </c>
      <c r="AG357" s="42" t="str">
        <f t="shared" si="60"/>
        <v>RETROESCAVADEIRA DE PNEUS COM CAÇAMBA DE ESCAVAÇÃO TRAPEZOIDAL OU TRIANGULAR COM SEÇÃO DE CORTE DE 0,30 A 0,50 M² - 58 KW</v>
      </c>
    </row>
    <row r="358" spans="1:33">
      <c r="A358" s="42" t="s">
        <v>4859</v>
      </c>
      <c r="B358" s="42" t="s">
        <v>7184</v>
      </c>
      <c r="C358" s="47" t="e">
        <f t="shared" si="51"/>
        <v>#REF!</v>
      </c>
      <c r="D358" s="47" t="e">
        <f t="shared" si="52"/>
        <v>#REF!</v>
      </c>
      <c r="E358" s="47" t="e">
        <f t="shared" si="53"/>
        <v>#REF!</v>
      </c>
      <c r="F358" s="47" t="e">
        <f t="shared" si="54"/>
        <v>#REF!</v>
      </c>
      <c r="G358" s="47" t="e">
        <f t="shared" si="55"/>
        <v>#REF!</v>
      </c>
      <c r="H358" s="47" t="e">
        <f t="shared" si="56"/>
        <v>#REF!</v>
      </c>
      <c r="I358" s="47" t="e">
        <f t="shared" si="57"/>
        <v>#REF!</v>
      </c>
      <c r="J358" s="266" t="e">
        <f t="shared" si="58"/>
        <v>#REF!</v>
      </c>
      <c r="K358" s="47" t="e">
        <f t="shared" si="59"/>
        <v>#REF!</v>
      </c>
      <c r="L358" s="319">
        <v>2280098.0907000001</v>
      </c>
      <c r="M358" s="319">
        <v>260.58260000000001</v>
      </c>
      <c r="N358" s="319">
        <v>45.219200000000001</v>
      </c>
      <c r="O358" s="319">
        <v>0</v>
      </c>
      <c r="P358" s="319">
        <v>325.72829999999999</v>
      </c>
      <c r="Q358" s="319">
        <v>84.223100000000002</v>
      </c>
      <c r="R358" s="319">
        <v>30.444800000000001</v>
      </c>
      <c r="S358" s="319">
        <v>746.19799999999998</v>
      </c>
      <c r="T358" s="319">
        <v>336.2466</v>
      </c>
      <c r="W358" s="319">
        <v>2280098.0907000001</v>
      </c>
      <c r="X358" s="319">
        <v>260.58260000000001</v>
      </c>
      <c r="Y358" s="319">
        <v>45.219200000000001</v>
      </c>
      <c r="Z358" s="319">
        <v>0</v>
      </c>
      <c r="AA358" s="319">
        <v>325.72829999999999</v>
      </c>
      <c r="AB358" s="319">
        <v>84.223100000000002</v>
      </c>
      <c r="AC358" s="319">
        <v>27.202300000000001</v>
      </c>
      <c r="AD358" s="319">
        <v>742.95550000000003</v>
      </c>
      <c r="AE358" s="319">
        <v>333.00409999999999</v>
      </c>
      <c r="AG358" s="42" t="str">
        <f t="shared" si="60"/>
        <v>ESCAVADEIRA HIDRÁULICA COM MARTELO HIDRÁULICO DE 1.700 KG - 103 KW</v>
      </c>
    </row>
    <row r="359" spans="1:33">
      <c r="A359" s="42" t="s">
        <v>4860</v>
      </c>
      <c r="B359" s="42" t="s">
        <v>23716</v>
      </c>
      <c r="C359" s="47" t="e">
        <f t="shared" si="51"/>
        <v>#REF!</v>
      </c>
      <c r="D359" s="47" t="e">
        <f t="shared" si="52"/>
        <v>#REF!</v>
      </c>
      <c r="E359" s="47" t="e">
        <f t="shared" si="53"/>
        <v>#REF!</v>
      </c>
      <c r="F359" s="47" t="e">
        <f t="shared" si="54"/>
        <v>#REF!</v>
      </c>
      <c r="G359" s="47" t="e">
        <f t="shared" si="55"/>
        <v>#REF!</v>
      </c>
      <c r="H359" s="47" t="e">
        <f t="shared" si="56"/>
        <v>#REF!</v>
      </c>
      <c r="I359" s="47" t="e">
        <f t="shared" si="57"/>
        <v>#REF!</v>
      </c>
      <c r="J359" s="266" t="e">
        <f t="shared" si="58"/>
        <v>#REF!</v>
      </c>
      <c r="K359" s="47" t="e">
        <f t="shared" si="59"/>
        <v>#REF!</v>
      </c>
      <c r="L359" s="319">
        <v>185300</v>
      </c>
      <c r="M359" s="319">
        <v>9.2650000000000006</v>
      </c>
      <c r="N359" s="319">
        <v>3.2665999999999999</v>
      </c>
      <c r="O359" s="319">
        <v>0</v>
      </c>
      <c r="P359" s="319">
        <v>6.6178999999999997</v>
      </c>
      <c r="Q359" s="319">
        <v>166.1189</v>
      </c>
      <c r="R359" s="319">
        <v>0</v>
      </c>
      <c r="S359" s="319">
        <v>185.26840000000001</v>
      </c>
      <c r="T359" s="319">
        <v>12.531599999999999</v>
      </c>
      <c r="W359" s="319">
        <v>185300</v>
      </c>
      <c r="X359" s="319">
        <v>9.2650000000000006</v>
      </c>
      <c r="Y359" s="319">
        <v>3.2665999999999999</v>
      </c>
      <c r="Z359" s="319">
        <v>0</v>
      </c>
      <c r="AA359" s="319">
        <v>6.6178999999999997</v>
      </c>
      <c r="AB359" s="319">
        <v>166.1189</v>
      </c>
      <c r="AC359" s="319">
        <v>0</v>
      </c>
      <c r="AD359" s="319">
        <v>185.26840000000001</v>
      </c>
      <c r="AE359" s="319">
        <v>12.531599999999999</v>
      </c>
      <c r="AG359" s="42" t="str">
        <f t="shared" si="60"/>
        <v>GRUPO GERADOR - 174 KVA</v>
      </c>
    </row>
    <row r="360" spans="1:33">
      <c r="A360" s="42" t="s">
        <v>4861</v>
      </c>
      <c r="B360" s="42" t="s">
        <v>7185</v>
      </c>
      <c r="C360" s="47" t="e">
        <f t="shared" si="51"/>
        <v>#REF!</v>
      </c>
      <c r="D360" s="47" t="e">
        <f t="shared" si="52"/>
        <v>#REF!</v>
      </c>
      <c r="E360" s="47" t="e">
        <f t="shared" si="53"/>
        <v>#REF!</v>
      </c>
      <c r="F360" s="47" t="e">
        <f t="shared" si="54"/>
        <v>#REF!</v>
      </c>
      <c r="G360" s="47" t="e">
        <f t="shared" si="55"/>
        <v>#REF!</v>
      </c>
      <c r="H360" s="47" t="e">
        <f t="shared" si="56"/>
        <v>#REF!</v>
      </c>
      <c r="I360" s="47" t="e">
        <f t="shared" si="57"/>
        <v>#REF!</v>
      </c>
      <c r="J360" s="266" t="e">
        <f t="shared" si="58"/>
        <v>#REF!</v>
      </c>
      <c r="K360" s="47" t="e">
        <f t="shared" si="59"/>
        <v>#REF!</v>
      </c>
      <c r="L360" s="319">
        <v>4273623.5680999998</v>
      </c>
      <c r="M360" s="319">
        <v>299.15359999999998</v>
      </c>
      <c r="N360" s="319">
        <v>79.104799999999997</v>
      </c>
      <c r="O360" s="319">
        <v>0</v>
      </c>
      <c r="P360" s="319">
        <v>384.62610000000001</v>
      </c>
      <c r="Q360" s="319">
        <v>69.819000000000003</v>
      </c>
      <c r="R360" s="319">
        <v>30.444800000000001</v>
      </c>
      <c r="S360" s="319">
        <v>863.14829999999995</v>
      </c>
      <c r="T360" s="319">
        <v>408.70319999999998</v>
      </c>
      <c r="W360" s="319">
        <v>4273623.5680999998</v>
      </c>
      <c r="X360" s="319">
        <v>299.15359999999998</v>
      </c>
      <c r="Y360" s="319">
        <v>79.104799999999997</v>
      </c>
      <c r="Z360" s="319">
        <v>0</v>
      </c>
      <c r="AA360" s="319">
        <v>384.62610000000001</v>
      </c>
      <c r="AB360" s="319">
        <v>69.819000000000003</v>
      </c>
      <c r="AC360" s="319">
        <v>27.202300000000001</v>
      </c>
      <c r="AD360" s="319">
        <v>859.9058</v>
      </c>
      <c r="AE360" s="319">
        <v>405.46069999999997</v>
      </c>
      <c r="AG360" s="42" t="str">
        <f t="shared" si="60"/>
        <v>EXTRUSORA DE BARREIRA DE CONCRETO - 74 KW</v>
      </c>
    </row>
    <row r="361" spans="1:33">
      <c r="A361" s="42" t="s">
        <v>4862</v>
      </c>
      <c r="B361" s="42" t="s">
        <v>23717</v>
      </c>
      <c r="C361" s="47" t="e">
        <f t="shared" si="51"/>
        <v>#REF!</v>
      </c>
      <c r="D361" s="47" t="e">
        <f t="shared" si="52"/>
        <v>#REF!</v>
      </c>
      <c r="E361" s="47" t="e">
        <f t="shared" si="53"/>
        <v>#REF!</v>
      </c>
      <c r="F361" s="47" t="e">
        <f t="shared" si="54"/>
        <v>#REF!</v>
      </c>
      <c r="G361" s="47" t="e">
        <f t="shared" si="55"/>
        <v>#REF!</v>
      </c>
      <c r="H361" s="47" t="e">
        <f t="shared" si="56"/>
        <v>#REF!</v>
      </c>
      <c r="I361" s="47" t="e">
        <f t="shared" si="57"/>
        <v>#REF!</v>
      </c>
      <c r="J361" s="266" t="e">
        <f t="shared" si="58"/>
        <v>#REF!</v>
      </c>
      <c r="K361" s="47" t="e">
        <f t="shared" si="59"/>
        <v>#REF!</v>
      </c>
      <c r="L361" s="319">
        <v>252200</v>
      </c>
      <c r="M361" s="319">
        <v>12.61</v>
      </c>
      <c r="N361" s="319">
        <v>4.4459</v>
      </c>
      <c r="O361" s="319">
        <v>0</v>
      </c>
      <c r="P361" s="319">
        <v>9.0070999999999994</v>
      </c>
      <c r="Q361" s="319">
        <v>322.67700000000002</v>
      </c>
      <c r="R361" s="319">
        <v>0</v>
      </c>
      <c r="S361" s="319">
        <v>348.74</v>
      </c>
      <c r="T361" s="319">
        <v>17.055900000000001</v>
      </c>
      <c r="W361" s="319">
        <v>252200</v>
      </c>
      <c r="X361" s="319">
        <v>12.61</v>
      </c>
      <c r="Y361" s="319">
        <v>4.4459</v>
      </c>
      <c r="Z361" s="319">
        <v>0</v>
      </c>
      <c r="AA361" s="319">
        <v>9.0070999999999994</v>
      </c>
      <c r="AB361" s="319">
        <v>322.67700000000002</v>
      </c>
      <c r="AC361" s="319">
        <v>0</v>
      </c>
      <c r="AD361" s="319">
        <v>348.74</v>
      </c>
      <c r="AE361" s="319">
        <v>17.055900000000001</v>
      </c>
      <c r="AG361" s="42" t="str">
        <f t="shared" si="60"/>
        <v>GRUPO GERADOR - 338 KVA</v>
      </c>
    </row>
    <row r="362" spans="1:33">
      <c r="A362" s="42" t="s">
        <v>4863</v>
      </c>
      <c r="B362" s="42" t="s">
        <v>23718</v>
      </c>
      <c r="C362" s="47" t="e">
        <f t="shared" si="51"/>
        <v>#REF!</v>
      </c>
      <c r="D362" s="47" t="e">
        <f t="shared" si="52"/>
        <v>#REF!</v>
      </c>
      <c r="E362" s="47" t="e">
        <f t="shared" si="53"/>
        <v>#REF!</v>
      </c>
      <c r="F362" s="47" t="e">
        <f t="shared" si="54"/>
        <v>#REF!</v>
      </c>
      <c r="G362" s="47" t="e">
        <f t="shared" si="55"/>
        <v>#REF!</v>
      </c>
      <c r="H362" s="47" t="e">
        <f t="shared" si="56"/>
        <v>#REF!</v>
      </c>
      <c r="I362" s="47" t="e">
        <f t="shared" si="57"/>
        <v>#REF!</v>
      </c>
      <c r="J362" s="266" t="e">
        <f t="shared" si="58"/>
        <v>#REF!</v>
      </c>
      <c r="K362" s="47" t="e">
        <f t="shared" si="59"/>
        <v>#REF!</v>
      </c>
      <c r="L362" s="319">
        <v>118400</v>
      </c>
      <c r="M362" s="319">
        <v>5.92</v>
      </c>
      <c r="N362" s="319">
        <v>2.0872000000000002</v>
      </c>
      <c r="O362" s="319">
        <v>0</v>
      </c>
      <c r="P362" s="319">
        <v>4.2286000000000001</v>
      </c>
      <c r="Q362" s="319">
        <v>107.559</v>
      </c>
      <c r="R362" s="319">
        <v>0</v>
      </c>
      <c r="S362" s="319">
        <v>119.7948</v>
      </c>
      <c r="T362" s="319">
        <v>8.0071999999999992</v>
      </c>
      <c r="W362" s="319">
        <v>118400</v>
      </c>
      <c r="X362" s="319">
        <v>5.92</v>
      </c>
      <c r="Y362" s="319">
        <v>2.0872000000000002</v>
      </c>
      <c r="Z362" s="319">
        <v>0</v>
      </c>
      <c r="AA362" s="319">
        <v>4.2286000000000001</v>
      </c>
      <c r="AB362" s="319">
        <v>107.559</v>
      </c>
      <c r="AC362" s="319">
        <v>0</v>
      </c>
      <c r="AD362" s="319">
        <v>119.7948</v>
      </c>
      <c r="AE362" s="319">
        <v>8.0071999999999992</v>
      </c>
      <c r="AG362" s="42" t="str">
        <f t="shared" si="60"/>
        <v>GRUPO GERADOR - 113 KVA</v>
      </c>
    </row>
    <row r="363" spans="1:33">
      <c r="A363" s="42" t="s">
        <v>4864</v>
      </c>
      <c r="B363" s="42" t="s">
        <v>8403</v>
      </c>
      <c r="C363" s="47" t="e">
        <f t="shared" si="51"/>
        <v>#REF!</v>
      </c>
      <c r="D363" s="47" t="e">
        <f t="shared" si="52"/>
        <v>#REF!</v>
      </c>
      <c r="E363" s="47" t="e">
        <f t="shared" si="53"/>
        <v>#REF!</v>
      </c>
      <c r="F363" s="47" t="e">
        <f t="shared" si="54"/>
        <v>#REF!</v>
      </c>
      <c r="G363" s="47" t="e">
        <f t="shared" si="55"/>
        <v>#REF!</v>
      </c>
      <c r="H363" s="47" t="e">
        <f t="shared" si="56"/>
        <v>#REF!</v>
      </c>
      <c r="I363" s="47" t="e">
        <f t="shared" si="57"/>
        <v>#REF!</v>
      </c>
      <c r="J363" s="266" t="e">
        <f t="shared" si="58"/>
        <v>#REF!</v>
      </c>
      <c r="K363" s="47" t="e">
        <f t="shared" si="59"/>
        <v>#REF!</v>
      </c>
      <c r="L363" s="319">
        <v>241881.7874</v>
      </c>
      <c r="M363" s="319">
        <v>19.3505</v>
      </c>
      <c r="N363" s="319">
        <v>4.4771999999999998</v>
      </c>
      <c r="O363" s="319">
        <v>0</v>
      </c>
      <c r="P363" s="319">
        <v>19.3505</v>
      </c>
      <c r="Q363" s="319">
        <v>8.3657000000000004</v>
      </c>
      <c r="R363" s="319">
        <v>23.570599999999999</v>
      </c>
      <c r="S363" s="319">
        <v>75.114500000000007</v>
      </c>
      <c r="T363" s="319">
        <v>47.398299999999999</v>
      </c>
      <c r="W363" s="319">
        <v>241881.7874</v>
      </c>
      <c r="X363" s="319">
        <v>19.3505</v>
      </c>
      <c r="Y363" s="319">
        <v>4.4771999999999998</v>
      </c>
      <c r="Z363" s="319">
        <v>0</v>
      </c>
      <c r="AA363" s="319">
        <v>19.3505</v>
      </c>
      <c r="AB363" s="319">
        <v>8.3657000000000004</v>
      </c>
      <c r="AC363" s="319">
        <v>21.254300000000001</v>
      </c>
      <c r="AD363" s="319">
        <v>72.798199999999994</v>
      </c>
      <c r="AE363" s="319">
        <v>45.082000000000001</v>
      </c>
      <c r="AG363" s="42" t="str">
        <f t="shared" si="60"/>
        <v>MISTURADOR AUTOMÁTICO PARA GRAUTEAMENTO COM CAPACIDADE DE 20 M³/H - 7 KW</v>
      </c>
    </row>
    <row r="364" spans="1:33">
      <c r="A364" s="42" t="s">
        <v>4865</v>
      </c>
      <c r="B364" s="42" t="s">
        <v>8404</v>
      </c>
      <c r="C364" s="47" t="e">
        <f t="shared" si="51"/>
        <v>#REF!</v>
      </c>
      <c r="D364" s="47" t="e">
        <f t="shared" si="52"/>
        <v>#REF!</v>
      </c>
      <c r="E364" s="47" t="e">
        <f t="shared" si="53"/>
        <v>#REF!</v>
      </c>
      <c r="F364" s="47" t="e">
        <f t="shared" si="54"/>
        <v>#REF!</v>
      </c>
      <c r="G364" s="47" t="e">
        <f t="shared" si="55"/>
        <v>#REF!</v>
      </c>
      <c r="H364" s="47" t="e">
        <f t="shared" si="56"/>
        <v>#REF!</v>
      </c>
      <c r="I364" s="47" t="e">
        <f t="shared" si="57"/>
        <v>#REF!</v>
      </c>
      <c r="J364" s="266" t="e">
        <f t="shared" si="58"/>
        <v>#REF!</v>
      </c>
      <c r="K364" s="47" t="e">
        <f t="shared" si="59"/>
        <v>#REF!</v>
      </c>
      <c r="L364" s="319">
        <v>460491.25919999997</v>
      </c>
      <c r="M364" s="319">
        <v>36.839300000000001</v>
      </c>
      <c r="N364" s="319">
        <v>8.5236999999999998</v>
      </c>
      <c r="O364" s="319">
        <v>0</v>
      </c>
      <c r="P364" s="319">
        <v>36.839300000000001</v>
      </c>
      <c r="Q364" s="319">
        <v>0</v>
      </c>
      <c r="R364" s="319">
        <v>23.570599999999999</v>
      </c>
      <c r="S364" s="319">
        <v>105.77290000000001</v>
      </c>
      <c r="T364" s="319">
        <v>68.933599999999998</v>
      </c>
      <c r="W364" s="319">
        <v>460491.25919999997</v>
      </c>
      <c r="X364" s="319">
        <v>36.839300000000001</v>
      </c>
      <c r="Y364" s="319">
        <v>8.5236999999999998</v>
      </c>
      <c r="Z364" s="319">
        <v>0</v>
      </c>
      <c r="AA364" s="319">
        <v>36.839300000000001</v>
      </c>
      <c r="AB364" s="319">
        <v>0</v>
      </c>
      <c r="AC364" s="319">
        <v>21.254300000000001</v>
      </c>
      <c r="AD364" s="319">
        <v>103.45659999999999</v>
      </c>
      <c r="AE364" s="319">
        <v>66.6173</v>
      </c>
      <c r="AG364" s="42" t="str">
        <f t="shared" si="60"/>
        <v>MISTURADOR COM BOMBA PARA GRAUTEAMENTO TIPO FLEX E OU SIMILAR - 25 KW</v>
      </c>
    </row>
    <row r="365" spans="1:33">
      <c r="A365" s="42" t="s">
        <v>4866</v>
      </c>
      <c r="B365" s="42" t="s">
        <v>8405</v>
      </c>
      <c r="C365" s="47" t="e">
        <f t="shared" si="51"/>
        <v>#REF!</v>
      </c>
      <c r="D365" s="47" t="e">
        <f t="shared" si="52"/>
        <v>#REF!</v>
      </c>
      <c r="E365" s="47" t="e">
        <f t="shared" si="53"/>
        <v>#REF!</v>
      </c>
      <c r="F365" s="47" t="e">
        <f t="shared" si="54"/>
        <v>#REF!</v>
      </c>
      <c r="G365" s="47" t="e">
        <f t="shared" si="55"/>
        <v>#REF!</v>
      </c>
      <c r="H365" s="47" t="e">
        <f t="shared" si="56"/>
        <v>#REF!</v>
      </c>
      <c r="I365" s="47" t="e">
        <f t="shared" si="57"/>
        <v>#REF!</v>
      </c>
      <c r="J365" s="266" t="e">
        <f t="shared" si="58"/>
        <v>#REF!</v>
      </c>
      <c r="K365" s="47" t="e">
        <f t="shared" si="59"/>
        <v>#REF!</v>
      </c>
      <c r="L365" s="319">
        <v>37967.18</v>
      </c>
      <c r="M365" s="319">
        <v>3.0373999999999999</v>
      </c>
      <c r="N365" s="319">
        <v>0.70279999999999998</v>
      </c>
      <c r="O365" s="319">
        <v>0</v>
      </c>
      <c r="P365" s="319">
        <v>3.0373999999999999</v>
      </c>
      <c r="Q365" s="319">
        <v>0</v>
      </c>
      <c r="R365" s="319">
        <v>23.570599999999999</v>
      </c>
      <c r="S365" s="319">
        <v>30.348199999999999</v>
      </c>
      <c r="T365" s="319">
        <v>27.3108</v>
      </c>
      <c r="W365" s="319">
        <v>37967.18</v>
      </c>
      <c r="X365" s="319">
        <v>3.0373999999999999</v>
      </c>
      <c r="Y365" s="319">
        <v>0.70279999999999998</v>
      </c>
      <c r="Z365" s="319">
        <v>0</v>
      </c>
      <c r="AA365" s="319">
        <v>3.0373999999999999</v>
      </c>
      <c r="AB365" s="319">
        <v>0</v>
      </c>
      <c r="AC365" s="319">
        <v>21.254300000000001</v>
      </c>
      <c r="AD365" s="319">
        <v>28.0319</v>
      </c>
      <c r="AE365" s="319">
        <v>24.994499999999999</v>
      </c>
      <c r="AG365" s="42" t="str">
        <f t="shared" si="60"/>
        <v>PERFURATRIZ PNEUMÁTICA COM AVANÇO DE COLUNA DE 33,5 KG COM CAPACIDADE DE 2.280 GPM</v>
      </c>
    </row>
    <row r="366" spans="1:33">
      <c r="A366" s="42" t="s">
        <v>4867</v>
      </c>
      <c r="B366" s="42" t="s">
        <v>7186</v>
      </c>
      <c r="C366" s="47" t="e">
        <f t="shared" si="51"/>
        <v>#REF!</v>
      </c>
      <c r="D366" s="47" t="e">
        <f t="shared" si="52"/>
        <v>#REF!</v>
      </c>
      <c r="E366" s="47" t="e">
        <f t="shared" si="53"/>
        <v>#REF!</v>
      </c>
      <c r="F366" s="47" t="e">
        <f t="shared" si="54"/>
        <v>#REF!</v>
      </c>
      <c r="G366" s="47" t="e">
        <f t="shared" si="55"/>
        <v>#REF!</v>
      </c>
      <c r="H366" s="47" t="e">
        <f t="shared" si="56"/>
        <v>#REF!</v>
      </c>
      <c r="I366" s="47" t="e">
        <f t="shared" si="57"/>
        <v>#REF!</v>
      </c>
      <c r="J366" s="266" t="e">
        <f t="shared" si="58"/>
        <v>#REF!</v>
      </c>
      <c r="K366" s="47" t="e">
        <f t="shared" si="59"/>
        <v>#REF!</v>
      </c>
      <c r="L366" s="319">
        <v>576954.71200000006</v>
      </c>
      <c r="M366" s="319">
        <v>38.4636</v>
      </c>
      <c r="N366" s="319">
        <v>10.3828</v>
      </c>
      <c r="O366" s="319">
        <v>0</v>
      </c>
      <c r="P366" s="319">
        <v>38.4636</v>
      </c>
      <c r="Q366" s="319">
        <v>22.643999999999998</v>
      </c>
      <c r="R366" s="319">
        <v>23.570599999999999</v>
      </c>
      <c r="S366" s="319">
        <v>133.52459999999999</v>
      </c>
      <c r="T366" s="319">
        <v>72.417000000000002</v>
      </c>
      <c r="W366" s="319">
        <v>576954.71200000006</v>
      </c>
      <c r="X366" s="319">
        <v>38.4636</v>
      </c>
      <c r="Y366" s="319">
        <v>10.3828</v>
      </c>
      <c r="Z366" s="319">
        <v>0</v>
      </c>
      <c r="AA366" s="319">
        <v>38.4636</v>
      </c>
      <c r="AB366" s="319">
        <v>22.643999999999998</v>
      </c>
      <c r="AC366" s="319">
        <v>21.254300000000001</v>
      </c>
      <c r="AD366" s="319">
        <v>131.20830000000001</v>
      </c>
      <c r="AE366" s="319">
        <v>70.100700000000003</v>
      </c>
      <c r="AG366" s="42" t="str">
        <f t="shared" si="60"/>
        <v>PLATAFORMA AUTOPROPELIDA COM ALCANCE DE 12 M COM CAPACIDADE DE 700 KG - 24 KW</v>
      </c>
    </row>
    <row r="367" spans="1:33">
      <c r="A367" s="42" t="s">
        <v>4868</v>
      </c>
      <c r="B367" s="42" t="s">
        <v>7187</v>
      </c>
      <c r="C367" s="47" t="e">
        <f t="shared" si="51"/>
        <v>#REF!</v>
      </c>
      <c r="D367" s="47" t="e">
        <f t="shared" si="52"/>
        <v>#REF!</v>
      </c>
      <c r="E367" s="47" t="e">
        <f t="shared" si="53"/>
        <v>#REF!</v>
      </c>
      <c r="F367" s="47" t="e">
        <f t="shared" si="54"/>
        <v>#REF!</v>
      </c>
      <c r="G367" s="47" t="e">
        <f t="shared" si="55"/>
        <v>#REF!</v>
      </c>
      <c r="H367" s="47" t="e">
        <f t="shared" si="56"/>
        <v>#REF!</v>
      </c>
      <c r="I367" s="47" t="e">
        <f t="shared" si="57"/>
        <v>#REF!</v>
      </c>
      <c r="J367" s="266" t="e">
        <f t="shared" si="58"/>
        <v>#REF!</v>
      </c>
      <c r="K367" s="47" t="e">
        <f t="shared" si="59"/>
        <v>#REF!</v>
      </c>
      <c r="L367" s="319">
        <v>2284812.5608000001</v>
      </c>
      <c r="M367" s="319">
        <v>114.2406</v>
      </c>
      <c r="N367" s="319">
        <v>40.277999999999999</v>
      </c>
      <c r="O367" s="319">
        <v>16.3201</v>
      </c>
      <c r="P367" s="319">
        <v>146.88079999999999</v>
      </c>
      <c r="Q367" s="319">
        <v>58.497</v>
      </c>
      <c r="R367" s="319">
        <v>31.3659</v>
      </c>
      <c r="S367" s="319">
        <v>407.58240000000001</v>
      </c>
      <c r="T367" s="319">
        <v>202.2046</v>
      </c>
      <c r="W367" s="319">
        <v>2284812.5608000001</v>
      </c>
      <c r="X367" s="319">
        <v>114.2406</v>
      </c>
      <c r="Y367" s="319">
        <v>40.277999999999999</v>
      </c>
      <c r="Z367" s="319">
        <v>16.3201</v>
      </c>
      <c r="AA367" s="319">
        <v>146.88079999999999</v>
      </c>
      <c r="AB367" s="319">
        <v>58.497</v>
      </c>
      <c r="AC367" s="319">
        <v>27.976199999999999</v>
      </c>
      <c r="AD367" s="319">
        <v>404.1927</v>
      </c>
      <c r="AE367" s="319">
        <v>198.81489999999999</v>
      </c>
      <c r="AG367" s="42" t="str">
        <f t="shared" si="60"/>
        <v>GUINDASTE MÓVEL SOBRE PNEUS COM 2 EIXOS COM CAPACIDADE MÁXIMA DE 55 T - 186 KW</v>
      </c>
    </row>
    <row r="368" spans="1:33">
      <c r="A368" s="42" t="s">
        <v>4869</v>
      </c>
      <c r="B368" s="42" t="s">
        <v>8406</v>
      </c>
      <c r="C368" s="47" t="e">
        <f t="shared" si="51"/>
        <v>#REF!</v>
      </c>
      <c r="D368" s="47" t="e">
        <f t="shared" si="52"/>
        <v>#REF!</v>
      </c>
      <c r="E368" s="47" t="e">
        <f t="shared" si="53"/>
        <v>#REF!</v>
      </c>
      <c r="F368" s="47" t="e">
        <f t="shared" si="54"/>
        <v>#REF!</v>
      </c>
      <c r="G368" s="47" t="e">
        <f t="shared" si="55"/>
        <v>#REF!</v>
      </c>
      <c r="H368" s="47" t="e">
        <f t="shared" si="56"/>
        <v>#REF!</v>
      </c>
      <c r="I368" s="47" t="e">
        <f t="shared" si="57"/>
        <v>#REF!</v>
      </c>
      <c r="J368" s="266" t="e">
        <f t="shared" si="58"/>
        <v>#REF!</v>
      </c>
      <c r="K368" s="47" t="e">
        <f t="shared" si="59"/>
        <v>#REF!</v>
      </c>
      <c r="L368" s="319">
        <v>16704.753400000001</v>
      </c>
      <c r="M368" s="319">
        <v>1.3364</v>
      </c>
      <c r="N368" s="319">
        <v>0.30919999999999997</v>
      </c>
      <c r="O368" s="319">
        <v>0</v>
      </c>
      <c r="P368" s="319">
        <v>1.3364</v>
      </c>
      <c r="Q368" s="319">
        <v>4.4218999999999999</v>
      </c>
      <c r="R368" s="319">
        <v>23.570599999999999</v>
      </c>
      <c r="S368" s="319">
        <v>30.974499999999999</v>
      </c>
      <c r="T368" s="319">
        <v>25.216200000000001</v>
      </c>
      <c r="W368" s="319">
        <v>16704.753400000001</v>
      </c>
      <c r="X368" s="319">
        <v>1.3364</v>
      </c>
      <c r="Y368" s="319">
        <v>0.30919999999999997</v>
      </c>
      <c r="Z368" s="319">
        <v>0</v>
      </c>
      <c r="AA368" s="319">
        <v>1.3364</v>
      </c>
      <c r="AB368" s="319">
        <v>4.4218999999999999</v>
      </c>
      <c r="AC368" s="319">
        <v>21.254300000000001</v>
      </c>
      <c r="AD368" s="319">
        <v>28.658200000000001</v>
      </c>
      <c r="AE368" s="319">
        <v>22.899899999999999</v>
      </c>
      <c r="AG368" s="42" t="str">
        <f t="shared" si="60"/>
        <v>MISTURADOR DE ARGAMASSA COM CAPACIDADE DE 0,250 M³ - 3,70 KW</v>
      </c>
    </row>
    <row r="369" spans="1:33">
      <c r="A369" s="42" t="s">
        <v>4870</v>
      </c>
      <c r="B369" s="42" t="s">
        <v>7188</v>
      </c>
      <c r="C369" s="47" t="e">
        <f t="shared" si="51"/>
        <v>#REF!</v>
      </c>
      <c r="D369" s="47" t="e">
        <f t="shared" si="52"/>
        <v>#REF!</v>
      </c>
      <c r="E369" s="47" t="e">
        <f t="shared" si="53"/>
        <v>#REF!</v>
      </c>
      <c r="F369" s="47" t="e">
        <f t="shared" si="54"/>
        <v>#REF!</v>
      </c>
      <c r="G369" s="47" t="e">
        <f t="shared" si="55"/>
        <v>#REF!</v>
      </c>
      <c r="H369" s="47" t="e">
        <f t="shared" si="56"/>
        <v>#REF!</v>
      </c>
      <c r="I369" s="47" t="e">
        <f t="shared" si="57"/>
        <v>#REF!</v>
      </c>
      <c r="J369" s="266" t="e">
        <f t="shared" si="58"/>
        <v>#REF!</v>
      </c>
      <c r="K369" s="47" t="e">
        <f t="shared" si="59"/>
        <v>#REF!</v>
      </c>
      <c r="L369" s="319">
        <v>1870.8652</v>
      </c>
      <c r="M369" s="319">
        <v>0.33679999999999999</v>
      </c>
      <c r="N369" s="319">
        <v>6.93E-2</v>
      </c>
      <c r="O369" s="319">
        <v>0</v>
      </c>
      <c r="P369" s="319">
        <v>0.18709999999999999</v>
      </c>
      <c r="Q369" s="319">
        <v>0</v>
      </c>
      <c r="R369" s="319">
        <v>0</v>
      </c>
      <c r="S369" s="319">
        <v>0.59319999999999995</v>
      </c>
      <c r="T369" s="319">
        <v>0.40610000000000002</v>
      </c>
      <c r="W369" s="319">
        <v>1870.8652</v>
      </c>
      <c r="X369" s="319">
        <v>0.33679999999999999</v>
      </c>
      <c r="Y369" s="319">
        <v>6.93E-2</v>
      </c>
      <c r="Z369" s="319">
        <v>0</v>
      </c>
      <c r="AA369" s="319">
        <v>0.18709999999999999</v>
      </c>
      <c r="AB369" s="319">
        <v>0</v>
      </c>
      <c r="AC369" s="319">
        <v>0</v>
      </c>
      <c r="AD369" s="319">
        <v>0.59319999999999995</v>
      </c>
      <c r="AE369" s="319">
        <v>0.40610000000000002</v>
      </c>
      <c r="AG369" s="42" t="str">
        <f t="shared" si="60"/>
        <v>CARRO MANUAL MODELO PLATAFORMA DE 150 X 80 CM COM CAPACIDADE DE 800 KG</v>
      </c>
    </row>
    <row r="370" spans="1:33">
      <c r="A370" s="42" t="s">
        <v>4871</v>
      </c>
      <c r="B370" s="42" t="s">
        <v>8407</v>
      </c>
      <c r="C370" s="47" t="e">
        <f t="shared" si="51"/>
        <v>#REF!</v>
      </c>
      <c r="D370" s="47" t="e">
        <f t="shared" si="52"/>
        <v>#REF!</v>
      </c>
      <c r="E370" s="47" t="e">
        <f t="shared" si="53"/>
        <v>#REF!</v>
      </c>
      <c r="F370" s="47" t="e">
        <f t="shared" si="54"/>
        <v>#REF!</v>
      </c>
      <c r="G370" s="47" t="e">
        <f t="shared" si="55"/>
        <v>#REF!</v>
      </c>
      <c r="H370" s="47" t="e">
        <f t="shared" si="56"/>
        <v>#REF!</v>
      </c>
      <c r="I370" s="47" t="e">
        <f t="shared" si="57"/>
        <v>#REF!</v>
      </c>
      <c r="J370" s="266" t="e">
        <f t="shared" si="58"/>
        <v>#REF!</v>
      </c>
      <c r="K370" s="47" t="e">
        <f t="shared" si="59"/>
        <v>#REF!</v>
      </c>
      <c r="L370" s="319">
        <v>254424.56880000001</v>
      </c>
      <c r="M370" s="319">
        <v>20.353999999999999</v>
      </c>
      <c r="N370" s="319">
        <v>4.7093999999999996</v>
      </c>
      <c r="O370" s="319">
        <v>0</v>
      </c>
      <c r="P370" s="319">
        <v>20.353999999999999</v>
      </c>
      <c r="Q370" s="319">
        <v>17.568000000000001</v>
      </c>
      <c r="R370" s="319">
        <v>40.005000000000003</v>
      </c>
      <c r="S370" s="319">
        <v>102.99039999999999</v>
      </c>
      <c r="T370" s="319">
        <v>65.068399999999997</v>
      </c>
      <c r="W370" s="319">
        <v>254424.56880000001</v>
      </c>
      <c r="X370" s="319">
        <v>20.353999999999999</v>
      </c>
      <c r="Y370" s="319">
        <v>4.7093999999999996</v>
      </c>
      <c r="Z370" s="319">
        <v>0</v>
      </c>
      <c r="AA370" s="319">
        <v>20.353999999999999</v>
      </c>
      <c r="AB370" s="319">
        <v>17.568000000000001</v>
      </c>
      <c r="AC370" s="319">
        <v>35.447400000000002</v>
      </c>
      <c r="AD370" s="319">
        <v>98.4328</v>
      </c>
      <c r="AE370" s="319">
        <v>60.510800000000003</v>
      </c>
      <c r="AG370" s="42" t="str">
        <f t="shared" si="60"/>
        <v>BOMBA PARA CONCRETO PROJETADO VIA ÚMIDA COM CAPACIDADE DE 10 M³/H - 14,70 KW</v>
      </c>
    </row>
    <row r="371" spans="1:33">
      <c r="A371" s="42" t="s">
        <v>8307</v>
      </c>
      <c r="B371" s="42" t="s">
        <v>8408</v>
      </c>
      <c r="C371" s="47" t="e">
        <f t="shared" si="51"/>
        <v>#REF!</v>
      </c>
      <c r="D371" s="47" t="e">
        <f t="shared" si="52"/>
        <v>#REF!</v>
      </c>
      <c r="E371" s="47" t="e">
        <f t="shared" si="53"/>
        <v>#REF!</v>
      </c>
      <c r="F371" s="47" t="e">
        <f t="shared" si="54"/>
        <v>#REF!</v>
      </c>
      <c r="G371" s="47" t="e">
        <f t="shared" si="55"/>
        <v>#REF!</v>
      </c>
      <c r="H371" s="47" t="e">
        <f t="shared" si="56"/>
        <v>#REF!</v>
      </c>
      <c r="I371" s="47" t="e">
        <f t="shared" si="57"/>
        <v>#REF!</v>
      </c>
      <c r="J371" s="266" t="e">
        <f t="shared" si="58"/>
        <v>#REF!</v>
      </c>
      <c r="K371" s="47" t="e">
        <f t="shared" si="59"/>
        <v>#REF!</v>
      </c>
      <c r="L371" s="319">
        <v>41781.230000000003</v>
      </c>
      <c r="M371" s="319">
        <v>3.3424999999999998</v>
      </c>
      <c r="N371" s="319">
        <v>0.77339999999999998</v>
      </c>
      <c r="O371" s="319">
        <v>0</v>
      </c>
      <c r="P371" s="319">
        <v>2.9247000000000001</v>
      </c>
      <c r="Q371" s="319">
        <v>0</v>
      </c>
      <c r="R371" s="319">
        <v>0</v>
      </c>
      <c r="S371" s="319">
        <v>7.0406000000000004</v>
      </c>
      <c r="T371" s="319">
        <v>4.1158999999999999</v>
      </c>
      <c r="W371" s="319">
        <v>41781.230000000003</v>
      </c>
      <c r="X371" s="319">
        <v>3.3424999999999998</v>
      </c>
      <c r="Y371" s="319">
        <v>0.77339999999999998</v>
      </c>
      <c r="Z371" s="319">
        <v>0</v>
      </c>
      <c r="AA371" s="319">
        <v>2.9247000000000001</v>
      </c>
      <c r="AB371" s="319">
        <v>0</v>
      </c>
      <c r="AC371" s="319">
        <v>0</v>
      </c>
      <c r="AD371" s="319">
        <v>7.0406000000000004</v>
      </c>
      <c r="AE371" s="319">
        <v>4.1158999999999999</v>
      </c>
      <c r="AG371" s="42" t="str">
        <f t="shared" si="60"/>
        <v>BOMBA PNEUMÁTICA PARA INJEÇÃO DE RESINA COM CAPACIDADE DE 0,18 M³/H</v>
      </c>
    </row>
    <row r="372" spans="1:33">
      <c r="A372" s="42" t="s">
        <v>4872</v>
      </c>
      <c r="B372" s="42" t="s">
        <v>9031</v>
      </c>
      <c r="C372" s="47" t="e">
        <f t="shared" si="51"/>
        <v>#REF!</v>
      </c>
      <c r="D372" s="47" t="e">
        <f t="shared" si="52"/>
        <v>#REF!</v>
      </c>
      <c r="E372" s="47" t="e">
        <f t="shared" si="53"/>
        <v>#REF!</v>
      </c>
      <c r="F372" s="47" t="e">
        <f t="shared" si="54"/>
        <v>#REF!</v>
      </c>
      <c r="G372" s="47" t="e">
        <f t="shared" si="55"/>
        <v>#REF!</v>
      </c>
      <c r="H372" s="47" t="e">
        <f t="shared" si="56"/>
        <v>#REF!</v>
      </c>
      <c r="I372" s="47" t="e">
        <f t="shared" si="57"/>
        <v>#REF!</v>
      </c>
      <c r="J372" s="266" t="e">
        <f t="shared" si="58"/>
        <v>#REF!</v>
      </c>
      <c r="K372" s="47" t="e">
        <f t="shared" si="59"/>
        <v>#REF!</v>
      </c>
      <c r="L372" s="319">
        <v>7239811.0948000001</v>
      </c>
      <c r="M372" s="319">
        <v>579.18489999999997</v>
      </c>
      <c r="N372" s="319">
        <v>134.00890000000001</v>
      </c>
      <c r="O372" s="319">
        <v>0</v>
      </c>
      <c r="P372" s="319">
        <v>579.18489999999997</v>
      </c>
      <c r="Q372" s="319">
        <v>83.656999999999996</v>
      </c>
      <c r="R372" s="319">
        <v>40.005000000000003</v>
      </c>
      <c r="S372" s="319">
        <v>1416.0407</v>
      </c>
      <c r="T372" s="319">
        <v>753.19880000000001</v>
      </c>
      <c r="W372" s="319">
        <v>7239811.0948000001</v>
      </c>
      <c r="X372" s="319">
        <v>579.18489999999997</v>
      </c>
      <c r="Y372" s="319">
        <v>134.00890000000001</v>
      </c>
      <c r="Z372" s="319">
        <v>0</v>
      </c>
      <c r="AA372" s="319">
        <v>579.18489999999997</v>
      </c>
      <c r="AB372" s="319">
        <v>83.656999999999996</v>
      </c>
      <c r="AC372" s="319">
        <v>35.447400000000002</v>
      </c>
      <c r="AD372" s="319">
        <v>1411.4830999999999</v>
      </c>
      <c r="AE372" s="319">
        <v>748.64120000000003</v>
      </c>
      <c r="AG372" s="42" t="str">
        <f t="shared" si="60"/>
        <v>ROBOT PARA CONCRETO PROJETADO COM CAPACIDADE DE 30 M³/H - 70 KW - COM COMPRESSOR DIESEL</v>
      </c>
    </row>
    <row r="373" spans="1:33">
      <c r="A373" s="42" t="s">
        <v>4873</v>
      </c>
      <c r="B373" s="42" t="s">
        <v>7189</v>
      </c>
      <c r="C373" s="47" t="e">
        <f t="shared" si="51"/>
        <v>#REF!</v>
      </c>
      <c r="D373" s="47" t="e">
        <f t="shared" si="52"/>
        <v>#REF!</v>
      </c>
      <c r="E373" s="47" t="e">
        <f t="shared" si="53"/>
        <v>#REF!</v>
      </c>
      <c r="F373" s="47" t="e">
        <f t="shared" si="54"/>
        <v>#REF!</v>
      </c>
      <c r="G373" s="47" t="e">
        <f t="shared" si="55"/>
        <v>#REF!</v>
      </c>
      <c r="H373" s="47" t="e">
        <f t="shared" si="56"/>
        <v>#REF!</v>
      </c>
      <c r="I373" s="47" t="e">
        <f t="shared" si="57"/>
        <v>#REF!</v>
      </c>
      <c r="J373" s="266" t="e">
        <f t="shared" si="58"/>
        <v>#REF!</v>
      </c>
      <c r="K373" s="47" t="e">
        <f t="shared" si="59"/>
        <v>#REF!</v>
      </c>
      <c r="L373" s="319">
        <v>1418245.0793999999</v>
      </c>
      <c r="M373" s="319">
        <v>94.549700000000001</v>
      </c>
      <c r="N373" s="319">
        <v>25.522500000000001</v>
      </c>
      <c r="O373" s="319">
        <v>0</v>
      </c>
      <c r="P373" s="319">
        <v>94.549700000000001</v>
      </c>
      <c r="Q373" s="319">
        <v>56.61</v>
      </c>
      <c r="R373" s="319">
        <v>30.444800000000001</v>
      </c>
      <c r="S373" s="319">
        <v>301.67669999999998</v>
      </c>
      <c r="T373" s="319">
        <v>150.517</v>
      </c>
      <c r="W373" s="319">
        <v>1418245.0793999999</v>
      </c>
      <c r="X373" s="319">
        <v>94.549700000000001</v>
      </c>
      <c r="Y373" s="319">
        <v>25.522500000000001</v>
      </c>
      <c r="Z373" s="319">
        <v>0</v>
      </c>
      <c r="AA373" s="319">
        <v>94.549700000000001</v>
      </c>
      <c r="AB373" s="319">
        <v>56.61</v>
      </c>
      <c r="AC373" s="319">
        <v>27.202300000000001</v>
      </c>
      <c r="AD373" s="319">
        <v>298.43419999999998</v>
      </c>
      <c r="AE373" s="319">
        <v>147.27449999999999</v>
      </c>
      <c r="AG373" s="42" t="str">
        <f t="shared" si="60"/>
        <v>PERFURATRIZ DE SUPERFÍCIE SOBRE PNEUS COM MARTELO DE TOPO E CONTROLE REMOTO VIA RÁDIO - 60 KW</v>
      </c>
    </row>
    <row r="374" spans="1:33">
      <c r="A374" s="42" t="s">
        <v>4874</v>
      </c>
      <c r="B374" s="42" t="s">
        <v>7190</v>
      </c>
      <c r="C374" s="47" t="e">
        <f t="shared" si="51"/>
        <v>#REF!</v>
      </c>
      <c r="D374" s="47" t="e">
        <f t="shared" si="52"/>
        <v>#REF!</v>
      </c>
      <c r="E374" s="47" t="e">
        <f t="shared" si="53"/>
        <v>#REF!</v>
      </c>
      <c r="F374" s="47" t="e">
        <f t="shared" si="54"/>
        <v>#REF!</v>
      </c>
      <c r="G374" s="47" t="e">
        <f t="shared" si="55"/>
        <v>#REF!</v>
      </c>
      <c r="H374" s="47" t="e">
        <f t="shared" si="56"/>
        <v>#REF!</v>
      </c>
      <c r="I374" s="47" t="e">
        <f t="shared" si="57"/>
        <v>#REF!</v>
      </c>
      <c r="J374" s="266" t="e">
        <f t="shared" si="58"/>
        <v>#REF!</v>
      </c>
      <c r="K374" s="47" t="e">
        <f t="shared" si="59"/>
        <v>#REF!</v>
      </c>
      <c r="L374" s="319">
        <v>11630655.628799999</v>
      </c>
      <c r="M374" s="319">
        <v>775.37699999999995</v>
      </c>
      <c r="N374" s="319">
        <v>209.30330000000001</v>
      </c>
      <c r="O374" s="319">
        <v>0</v>
      </c>
      <c r="P374" s="319">
        <v>969.22130000000004</v>
      </c>
      <c r="Q374" s="319">
        <v>204.73949999999999</v>
      </c>
      <c r="R374" s="319">
        <v>40.005000000000003</v>
      </c>
      <c r="S374" s="319">
        <v>2198.6460999999999</v>
      </c>
      <c r="T374" s="319">
        <v>1024.6853000000001</v>
      </c>
      <c r="W374" s="319">
        <v>11630655.628799999</v>
      </c>
      <c r="X374" s="319">
        <v>775.37699999999995</v>
      </c>
      <c r="Y374" s="319">
        <v>209.30330000000001</v>
      </c>
      <c r="Z374" s="319">
        <v>0</v>
      </c>
      <c r="AA374" s="319">
        <v>969.22130000000004</v>
      </c>
      <c r="AB374" s="319">
        <v>204.73949999999999</v>
      </c>
      <c r="AC374" s="319">
        <v>35.447400000000002</v>
      </c>
      <c r="AD374" s="319">
        <v>2194.0884999999998</v>
      </c>
      <c r="AE374" s="319">
        <v>1020.1277</v>
      </c>
      <c r="AG374" s="42" t="str">
        <f t="shared" si="60"/>
        <v>JUMBO ELETRO-HIDRÁULICO COM 3 BRAÇOS - 155 KW/237 KW</v>
      </c>
    </row>
    <row r="375" spans="1:33">
      <c r="A375" s="42" t="s">
        <v>4875</v>
      </c>
      <c r="B375" s="42" t="s">
        <v>7191</v>
      </c>
      <c r="C375" s="47" t="e">
        <f t="shared" si="51"/>
        <v>#REF!</v>
      </c>
      <c r="D375" s="47" t="e">
        <f t="shared" si="52"/>
        <v>#REF!</v>
      </c>
      <c r="E375" s="47" t="e">
        <f t="shared" si="53"/>
        <v>#REF!</v>
      </c>
      <c r="F375" s="47" t="e">
        <f t="shared" si="54"/>
        <v>#REF!</v>
      </c>
      <c r="G375" s="47" t="e">
        <f t="shared" si="55"/>
        <v>#REF!</v>
      </c>
      <c r="H375" s="47" t="e">
        <f t="shared" si="56"/>
        <v>#REF!</v>
      </c>
      <c r="I375" s="47" t="e">
        <f t="shared" si="57"/>
        <v>#REF!</v>
      </c>
      <c r="J375" s="266" t="e">
        <f t="shared" si="58"/>
        <v>#REF!</v>
      </c>
      <c r="K375" s="47" t="e">
        <f t="shared" si="59"/>
        <v>#REF!</v>
      </c>
      <c r="L375" s="319">
        <v>1525875.2938000001</v>
      </c>
      <c r="M375" s="319">
        <v>101.72499999999999</v>
      </c>
      <c r="N375" s="319">
        <v>27.459399999999999</v>
      </c>
      <c r="O375" s="319">
        <v>0</v>
      </c>
      <c r="P375" s="319">
        <v>101.72499999999999</v>
      </c>
      <c r="Q375" s="319">
        <v>116.0505</v>
      </c>
      <c r="R375" s="319">
        <v>30.444800000000001</v>
      </c>
      <c r="S375" s="319">
        <v>377.40469999999999</v>
      </c>
      <c r="T375" s="319">
        <v>159.6292</v>
      </c>
      <c r="W375" s="319">
        <v>1525875.2938000001</v>
      </c>
      <c r="X375" s="319">
        <v>101.72499999999999</v>
      </c>
      <c r="Y375" s="319">
        <v>27.459399999999999</v>
      </c>
      <c r="Z375" s="319">
        <v>0</v>
      </c>
      <c r="AA375" s="319">
        <v>101.72499999999999</v>
      </c>
      <c r="AB375" s="319">
        <v>116.0505</v>
      </c>
      <c r="AC375" s="319">
        <v>27.202300000000001</v>
      </c>
      <c r="AD375" s="319">
        <v>374.16219999999998</v>
      </c>
      <c r="AE375" s="319">
        <v>156.38669999999999</v>
      </c>
      <c r="AG375" s="42" t="str">
        <f t="shared" si="60"/>
        <v>PERFURATRIZ HIDRÁULICA ROTOPERCUSSIVA - 123 KW</v>
      </c>
    </row>
    <row r="376" spans="1:33">
      <c r="A376" s="42" t="s">
        <v>4876</v>
      </c>
      <c r="B376" s="42" t="s">
        <v>7192</v>
      </c>
      <c r="C376" s="47" t="e">
        <f t="shared" si="51"/>
        <v>#REF!</v>
      </c>
      <c r="D376" s="47" t="e">
        <f t="shared" si="52"/>
        <v>#REF!</v>
      </c>
      <c r="E376" s="47" t="e">
        <f t="shared" si="53"/>
        <v>#REF!</v>
      </c>
      <c r="F376" s="47" t="e">
        <f t="shared" si="54"/>
        <v>#REF!</v>
      </c>
      <c r="G376" s="47" t="e">
        <f t="shared" si="55"/>
        <v>#REF!</v>
      </c>
      <c r="H376" s="47" t="e">
        <f t="shared" si="56"/>
        <v>#REF!</v>
      </c>
      <c r="I376" s="47" t="e">
        <f t="shared" si="57"/>
        <v>#REF!</v>
      </c>
      <c r="J376" s="266" t="e">
        <f t="shared" si="58"/>
        <v>#REF!</v>
      </c>
      <c r="K376" s="47" t="e">
        <f t="shared" si="59"/>
        <v>#REF!</v>
      </c>
      <c r="L376" s="854"/>
      <c r="M376" s="854"/>
      <c r="N376" s="854"/>
      <c r="O376" s="854"/>
      <c r="P376" s="854"/>
      <c r="Q376" s="854"/>
      <c r="R376" s="854"/>
      <c r="S376" s="319">
        <v>472.36649999999997</v>
      </c>
      <c r="T376" s="319">
        <v>94.259299999999996</v>
      </c>
      <c r="W376" s="854"/>
      <c r="X376" s="854"/>
      <c r="Y376" s="854"/>
      <c r="Z376" s="854"/>
      <c r="AA376" s="854"/>
      <c r="AB376" s="854"/>
      <c r="AC376" s="854"/>
      <c r="AD376" s="319">
        <v>469.61989999999997</v>
      </c>
      <c r="AE376" s="319">
        <v>91.512699999999995</v>
      </c>
      <c r="AG376" s="42" t="str">
        <f t="shared" si="60"/>
        <v>CAMINHÃO TANQUE DE ASFALTO COM CAPACIDADE DE 31.000 L - 265 KW</v>
      </c>
    </row>
    <row r="377" spans="1:33">
      <c r="A377" s="42" t="s">
        <v>4877</v>
      </c>
      <c r="B377" s="42" t="s">
        <v>9032</v>
      </c>
      <c r="C377" s="47" t="e">
        <f t="shared" si="51"/>
        <v>#REF!</v>
      </c>
      <c r="D377" s="47" t="e">
        <f t="shared" si="52"/>
        <v>#REF!</v>
      </c>
      <c r="E377" s="47" t="e">
        <f t="shared" si="53"/>
        <v>#REF!</v>
      </c>
      <c r="F377" s="47" t="e">
        <f t="shared" si="54"/>
        <v>#REF!</v>
      </c>
      <c r="G377" s="47" t="e">
        <f t="shared" si="55"/>
        <v>#REF!</v>
      </c>
      <c r="H377" s="47" t="e">
        <f t="shared" si="56"/>
        <v>#REF!</v>
      </c>
      <c r="I377" s="47" t="e">
        <f t="shared" si="57"/>
        <v>#REF!</v>
      </c>
      <c r="J377" s="266" t="e">
        <f t="shared" si="58"/>
        <v>#REF!</v>
      </c>
      <c r="K377" s="47" t="e">
        <f t="shared" si="59"/>
        <v>#REF!</v>
      </c>
      <c r="L377" s="319">
        <v>792815.32440000004</v>
      </c>
      <c r="M377" s="319">
        <v>33.977800000000002</v>
      </c>
      <c r="N377" s="319">
        <v>13.9762</v>
      </c>
      <c r="O377" s="319">
        <v>5.6630000000000003</v>
      </c>
      <c r="P377" s="319">
        <v>50.966700000000003</v>
      </c>
      <c r="Q377" s="319">
        <v>316.70150000000001</v>
      </c>
      <c r="R377" s="319">
        <v>26.580300000000001</v>
      </c>
      <c r="S377" s="319">
        <v>447.8655</v>
      </c>
      <c r="T377" s="319">
        <v>80.197299999999998</v>
      </c>
      <c r="W377" s="319">
        <v>792815.32440000004</v>
      </c>
      <c r="X377" s="319">
        <v>33.977800000000002</v>
      </c>
      <c r="Y377" s="319">
        <v>13.9762</v>
      </c>
      <c r="Z377" s="319">
        <v>5.6630000000000003</v>
      </c>
      <c r="AA377" s="319">
        <v>50.966700000000003</v>
      </c>
      <c r="AB377" s="319">
        <v>316.70150000000001</v>
      </c>
      <c r="AC377" s="319">
        <v>23.8337</v>
      </c>
      <c r="AD377" s="319">
        <v>445.1189</v>
      </c>
      <c r="AE377" s="319">
        <v>77.450699999999998</v>
      </c>
      <c r="AG377" s="42" t="str">
        <f t="shared" si="60"/>
        <v>CAVALO MECÂNICO ESTRADEIRO 6 X 2, PBT 23.000 KG - 265 KW - CONDIÇÃO DE TRABALHO SEVERA - MOTORISTA DE CAMINHÃO</v>
      </c>
    </row>
    <row r="378" spans="1:33">
      <c r="A378" s="42" t="s">
        <v>4878</v>
      </c>
      <c r="B378" s="42" t="s">
        <v>7194</v>
      </c>
      <c r="C378" s="47" t="e">
        <f t="shared" si="51"/>
        <v>#REF!</v>
      </c>
      <c r="D378" s="47" t="e">
        <f t="shared" si="52"/>
        <v>#REF!</v>
      </c>
      <c r="E378" s="47" t="e">
        <f t="shared" si="53"/>
        <v>#REF!</v>
      </c>
      <c r="F378" s="47" t="e">
        <f t="shared" si="54"/>
        <v>#REF!</v>
      </c>
      <c r="G378" s="47" t="e">
        <f t="shared" si="55"/>
        <v>#REF!</v>
      </c>
      <c r="H378" s="47" t="e">
        <f t="shared" si="56"/>
        <v>#REF!</v>
      </c>
      <c r="I378" s="47" t="e">
        <f t="shared" si="57"/>
        <v>#REF!</v>
      </c>
      <c r="J378" s="266" t="e">
        <f t="shared" si="58"/>
        <v>#REF!</v>
      </c>
      <c r="K378" s="47" t="e">
        <f t="shared" si="59"/>
        <v>#REF!</v>
      </c>
      <c r="L378" s="319">
        <v>260974.58199999999</v>
      </c>
      <c r="M378" s="319">
        <v>10.439</v>
      </c>
      <c r="N378" s="319">
        <v>3.6230000000000002</v>
      </c>
      <c r="O378" s="319">
        <v>0</v>
      </c>
      <c r="P378" s="319">
        <v>10.439</v>
      </c>
      <c r="Q378" s="319">
        <v>0</v>
      </c>
      <c r="R378" s="319">
        <v>0</v>
      </c>
      <c r="S378" s="319">
        <v>24.501000000000001</v>
      </c>
      <c r="T378" s="319">
        <v>14.061999999999999</v>
      </c>
      <c r="W378" s="319">
        <v>260974.58199999999</v>
      </c>
      <c r="X378" s="319">
        <v>10.439</v>
      </c>
      <c r="Y378" s="319">
        <v>3.6230000000000002</v>
      </c>
      <c r="Z378" s="319">
        <v>0</v>
      </c>
      <c r="AA378" s="319">
        <v>10.439</v>
      </c>
      <c r="AB378" s="319">
        <v>0</v>
      </c>
      <c r="AC378" s="319">
        <v>0</v>
      </c>
      <c r="AD378" s="319">
        <v>24.501000000000001</v>
      </c>
      <c r="AE378" s="319">
        <v>14.061999999999999</v>
      </c>
      <c r="AG378" s="42" t="str">
        <f t="shared" si="60"/>
        <v>TANQUE ISOTÉRMICO DE ASFALTO COM CAPACIDADE DE 31.000 L</v>
      </c>
    </row>
    <row r="379" spans="1:33">
      <c r="A379" s="42" t="s">
        <v>4879</v>
      </c>
      <c r="B379" s="42" t="s">
        <v>7195</v>
      </c>
      <c r="C379" s="47" t="e">
        <f t="shared" si="51"/>
        <v>#REF!</v>
      </c>
      <c r="D379" s="47" t="e">
        <f t="shared" si="52"/>
        <v>#REF!</v>
      </c>
      <c r="E379" s="47" t="e">
        <f t="shared" si="53"/>
        <v>#REF!</v>
      </c>
      <c r="F379" s="47" t="e">
        <f t="shared" si="54"/>
        <v>#REF!</v>
      </c>
      <c r="G379" s="47" t="e">
        <f t="shared" si="55"/>
        <v>#REF!</v>
      </c>
      <c r="H379" s="47" t="e">
        <f t="shared" si="56"/>
        <v>#REF!</v>
      </c>
      <c r="I379" s="47" t="e">
        <f t="shared" si="57"/>
        <v>#REF!</v>
      </c>
      <c r="J379" s="266" t="e">
        <f t="shared" si="58"/>
        <v>#REF!</v>
      </c>
      <c r="K379" s="47" t="e">
        <f t="shared" si="59"/>
        <v>#REF!</v>
      </c>
      <c r="L379" s="854"/>
      <c r="M379" s="854"/>
      <c r="N379" s="854"/>
      <c r="O379" s="854"/>
      <c r="P379" s="854"/>
      <c r="Q379" s="854"/>
      <c r="R379" s="854"/>
      <c r="S379" s="319">
        <v>545.56309999999996</v>
      </c>
      <c r="T379" s="319">
        <v>155.57060000000001</v>
      </c>
      <c r="W379" s="854"/>
      <c r="X379" s="854"/>
      <c r="Y379" s="854"/>
      <c r="Z379" s="854"/>
      <c r="AA379" s="854"/>
      <c r="AB379" s="854"/>
      <c r="AC379" s="854"/>
      <c r="AD379" s="319">
        <v>542.17340000000002</v>
      </c>
      <c r="AE379" s="319">
        <v>152.18090000000001</v>
      </c>
      <c r="AG379" s="42" t="str">
        <f t="shared" si="60"/>
        <v>CAVALO MECÂNICO COM DOLLY INTERMEDIÁRIO E SEMIRREBOQUE DE 4 EIXOS COM CAPACIDADE DE 53 T - 323 KW</v>
      </c>
    </row>
    <row r="380" spans="1:33">
      <c r="A380" s="42" t="s">
        <v>4880</v>
      </c>
      <c r="B380" s="42" t="s">
        <v>7196</v>
      </c>
      <c r="C380" s="47" t="e">
        <f t="shared" si="51"/>
        <v>#REF!</v>
      </c>
      <c r="D380" s="47" t="e">
        <f t="shared" si="52"/>
        <v>#REF!</v>
      </c>
      <c r="E380" s="47" t="e">
        <f t="shared" si="53"/>
        <v>#REF!</v>
      </c>
      <c r="F380" s="47" t="e">
        <f t="shared" si="54"/>
        <v>#REF!</v>
      </c>
      <c r="G380" s="47" t="e">
        <f t="shared" si="55"/>
        <v>#REF!</v>
      </c>
      <c r="H380" s="47" t="e">
        <f t="shared" si="56"/>
        <v>#REF!</v>
      </c>
      <c r="I380" s="47" t="e">
        <f t="shared" si="57"/>
        <v>#REF!</v>
      </c>
      <c r="J380" s="266" t="e">
        <f t="shared" si="58"/>
        <v>#REF!</v>
      </c>
      <c r="K380" s="47" t="e">
        <f t="shared" si="59"/>
        <v>#REF!</v>
      </c>
      <c r="L380" s="319">
        <v>917550.06469999999</v>
      </c>
      <c r="M380" s="319">
        <v>39.323599999999999</v>
      </c>
      <c r="N380" s="319">
        <v>16.1751</v>
      </c>
      <c r="O380" s="319">
        <v>6.5538999999999996</v>
      </c>
      <c r="P380" s="319">
        <v>58.985399999999998</v>
      </c>
      <c r="Q380" s="319">
        <v>284.43380000000002</v>
      </c>
      <c r="R380" s="319">
        <v>31.3659</v>
      </c>
      <c r="S380" s="319">
        <v>436.83769999999998</v>
      </c>
      <c r="T380" s="319">
        <v>93.418499999999995</v>
      </c>
      <c r="W380" s="319">
        <v>917550.06469999999</v>
      </c>
      <c r="X380" s="319">
        <v>39.323599999999999</v>
      </c>
      <c r="Y380" s="319">
        <v>16.1751</v>
      </c>
      <c r="Z380" s="319">
        <v>6.5538999999999996</v>
      </c>
      <c r="AA380" s="319">
        <v>58.985399999999998</v>
      </c>
      <c r="AB380" s="319">
        <v>284.43380000000002</v>
      </c>
      <c r="AC380" s="319">
        <v>27.976199999999999</v>
      </c>
      <c r="AD380" s="319">
        <v>433.44799999999998</v>
      </c>
      <c r="AE380" s="319">
        <v>90.028800000000004</v>
      </c>
      <c r="AG380" s="42" t="str">
        <f t="shared" si="60"/>
        <v>CAVALO MECÂNICO ESTRADEIRO 6 X 4, PBT 23.000 KG - 323 KW - MOTORISTA DE VEÍCULO ESPECIAL</v>
      </c>
    </row>
    <row r="381" spans="1:33">
      <c r="A381" s="42" t="s">
        <v>4881</v>
      </c>
      <c r="B381" s="42" t="s">
        <v>7197</v>
      </c>
      <c r="C381" s="47" t="e">
        <f t="shared" si="51"/>
        <v>#REF!</v>
      </c>
      <c r="D381" s="47" t="e">
        <f t="shared" si="52"/>
        <v>#REF!</v>
      </c>
      <c r="E381" s="47" t="e">
        <f t="shared" si="53"/>
        <v>#REF!</v>
      </c>
      <c r="F381" s="47" t="e">
        <f t="shared" si="54"/>
        <v>#REF!</v>
      </c>
      <c r="G381" s="47" t="e">
        <f t="shared" si="55"/>
        <v>#REF!</v>
      </c>
      <c r="H381" s="47" t="e">
        <f t="shared" si="56"/>
        <v>#REF!</v>
      </c>
      <c r="I381" s="47" t="e">
        <f t="shared" si="57"/>
        <v>#REF!</v>
      </c>
      <c r="J381" s="266" t="e">
        <f t="shared" si="58"/>
        <v>#REF!</v>
      </c>
      <c r="K381" s="47" t="e">
        <f t="shared" si="59"/>
        <v>#REF!</v>
      </c>
      <c r="L381" s="319">
        <v>516545</v>
      </c>
      <c r="M381" s="319">
        <v>34.436300000000003</v>
      </c>
      <c r="N381" s="319">
        <v>17.263400000000001</v>
      </c>
      <c r="O381" s="319">
        <v>0</v>
      </c>
      <c r="P381" s="319">
        <v>38.740900000000003</v>
      </c>
      <c r="Q381" s="319">
        <v>0</v>
      </c>
      <c r="R381" s="319">
        <v>0</v>
      </c>
      <c r="S381" s="319">
        <v>90.440600000000003</v>
      </c>
      <c r="T381" s="319">
        <v>51.6997</v>
      </c>
      <c r="W381" s="319">
        <v>516545</v>
      </c>
      <c r="X381" s="319">
        <v>34.436300000000003</v>
      </c>
      <c r="Y381" s="319">
        <v>17.263400000000001</v>
      </c>
      <c r="Z381" s="319">
        <v>0</v>
      </c>
      <c r="AA381" s="319">
        <v>38.740900000000003</v>
      </c>
      <c r="AB381" s="319">
        <v>0</v>
      </c>
      <c r="AC381" s="319">
        <v>0</v>
      </c>
      <c r="AD381" s="319">
        <v>90.440600000000003</v>
      </c>
      <c r="AE381" s="319">
        <v>51.6997</v>
      </c>
      <c r="AG381" s="42" t="str">
        <f t="shared" si="60"/>
        <v>SEMIRREBOQUE COM 4 EIXOS</v>
      </c>
    </row>
    <row r="382" spans="1:33">
      <c r="A382" s="42" t="s">
        <v>4882</v>
      </c>
      <c r="B382" s="42" t="s">
        <v>7198</v>
      </c>
      <c r="C382" s="47" t="e">
        <f t="shared" si="51"/>
        <v>#REF!</v>
      </c>
      <c r="D382" s="47" t="e">
        <f t="shared" si="52"/>
        <v>#REF!</v>
      </c>
      <c r="E382" s="47" t="e">
        <f t="shared" si="53"/>
        <v>#REF!</v>
      </c>
      <c r="F382" s="47" t="e">
        <f t="shared" si="54"/>
        <v>#REF!</v>
      </c>
      <c r="G382" s="47" t="e">
        <f t="shared" si="55"/>
        <v>#REF!</v>
      </c>
      <c r="H382" s="47" t="e">
        <f t="shared" si="56"/>
        <v>#REF!</v>
      </c>
      <c r="I382" s="47" t="e">
        <f t="shared" si="57"/>
        <v>#REF!</v>
      </c>
      <c r="J382" s="266" t="e">
        <f t="shared" si="58"/>
        <v>#REF!</v>
      </c>
      <c r="K382" s="47" t="e">
        <f t="shared" si="59"/>
        <v>#REF!</v>
      </c>
      <c r="L382" s="319">
        <v>104432.36</v>
      </c>
      <c r="M382" s="319">
        <v>6.9622000000000002</v>
      </c>
      <c r="N382" s="319">
        <v>3.4902000000000002</v>
      </c>
      <c r="O382" s="319">
        <v>0</v>
      </c>
      <c r="P382" s="319">
        <v>7.8323999999999998</v>
      </c>
      <c r="Q382" s="319">
        <v>0</v>
      </c>
      <c r="R382" s="319">
        <v>0</v>
      </c>
      <c r="S382" s="319">
        <v>18.284800000000001</v>
      </c>
      <c r="T382" s="319">
        <v>10.452400000000001</v>
      </c>
      <c r="W382" s="319">
        <v>104432.36</v>
      </c>
      <c r="X382" s="319">
        <v>6.9622000000000002</v>
      </c>
      <c r="Y382" s="319">
        <v>3.4902000000000002</v>
      </c>
      <c r="Z382" s="319">
        <v>0</v>
      </c>
      <c r="AA382" s="319">
        <v>7.8323999999999998</v>
      </c>
      <c r="AB382" s="319">
        <v>0</v>
      </c>
      <c r="AC382" s="319">
        <v>0</v>
      </c>
      <c r="AD382" s="319">
        <v>18.284800000000001</v>
      </c>
      <c r="AE382" s="319">
        <v>10.452400000000001</v>
      </c>
      <c r="AG382" s="42" t="str">
        <f t="shared" si="60"/>
        <v>DOLLY INTERMEDIÁRIO COM 2 EIXOS PARA SEMIRREBOQUE</v>
      </c>
    </row>
    <row r="383" spans="1:33">
      <c r="A383" s="42" t="s">
        <v>4883</v>
      </c>
      <c r="B383" s="42" t="s">
        <v>9033</v>
      </c>
      <c r="C383" s="47" t="e">
        <f t="shared" si="51"/>
        <v>#REF!</v>
      </c>
      <c r="D383" s="47" t="e">
        <f t="shared" si="52"/>
        <v>#REF!</v>
      </c>
      <c r="E383" s="47" t="e">
        <f t="shared" si="53"/>
        <v>#REF!</v>
      </c>
      <c r="F383" s="47" t="e">
        <f t="shared" si="54"/>
        <v>#REF!</v>
      </c>
      <c r="G383" s="47" t="e">
        <f t="shared" si="55"/>
        <v>#REF!</v>
      </c>
      <c r="H383" s="47" t="e">
        <f t="shared" si="56"/>
        <v>#REF!</v>
      </c>
      <c r="I383" s="47" t="e">
        <f t="shared" si="57"/>
        <v>#REF!</v>
      </c>
      <c r="J383" s="266" t="e">
        <f t="shared" si="58"/>
        <v>#REF!</v>
      </c>
      <c r="K383" s="47" t="e">
        <f t="shared" si="59"/>
        <v>#REF!</v>
      </c>
      <c r="L383" s="854"/>
      <c r="M383" s="854"/>
      <c r="N383" s="854"/>
      <c r="O383" s="854"/>
      <c r="P383" s="854"/>
      <c r="Q383" s="854"/>
      <c r="R383" s="854"/>
      <c r="S383" s="319">
        <v>458.23289999999997</v>
      </c>
      <c r="T383" s="319">
        <v>120.2269</v>
      </c>
      <c r="W383" s="854"/>
      <c r="X383" s="854"/>
      <c r="Y383" s="854"/>
      <c r="Z383" s="854"/>
      <c r="AA383" s="854"/>
      <c r="AB383" s="854"/>
      <c r="AC383" s="854"/>
      <c r="AD383" s="319">
        <v>455.48630000000003</v>
      </c>
      <c r="AE383" s="319">
        <v>117.4803</v>
      </c>
      <c r="AG383" s="42" t="str">
        <f t="shared" si="60"/>
        <v>CAMINHÃO DISTRIBUIDOR DE CIMENTO E CAL COM CAPACIDADE DE 17 M³ - 210 KW</v>
      </c>
    </row>
    <row r="384" spans="1:33">
      <c r="A384" s="42" t="s">
        <v>4884</v>
      </c>
      <c r="B384" s="42" t="s">
        <v>7199</v>
      </c>
      <c r="C384" s="47" t="e">
        <f t="shared" si="51"/>
        <v>#REF!</v>
      </c>
      <c r="D384" s="47" t="e">
        <f t="shared" si="52"/>
        <v>#REF!</v>
      </c>
      <c r="E384" s="47" t="e">
        <f t="shared" si="53"/>
        <v>#REF!</v>
      </c>
      <c r="F384" s="47" t="e">
        <f t="shared" si="54"/>
        <v>#REF!</v>
      </c>
      <c r="G384" s="47" t="e">
        <f t="shared" si="55"/>
        <v>#REF!</v>
      </c>
      <c r="H384" s="47" t="e">
        <f t="shared" si="56"/>
        <v>#REF!</v>
      </c>
      <c r="I384" s="47" t="e">
        <f t="shared" si="57"/>
        <v>#REF!</v>
      </c>
      <c r="J384" s="266" t="e">
        <f t="shared" si="58"/>
        <v>#REF!</v>
      </c>
      <c r="K384" s="47" t="e">
        <f t="shared" si="59"/>
        <v>#REF!</v>
      </c>
      <c r="L384" s="319">
        <v>739792.5612</v>
      </c>
      <c r="M384" s="319">
        <v>31.705400000000001</v>
      </c>
      <c r="N384" s="319">
        <v>13.041499999999999</v>
      </c>
      <c r="O384" s="319">
        <v>5.2842000000000002</v>
      </c>
      <c r="P384" s="319">
        <v>47.558100000000003</v>
      </c>
      <c r="Q384" s="319">
        <v>250.971</v>
      </c>
      <c r="R384" s="319">
        <v>26.580300000000001</v>
      </c>
      <c r="S384" s="319">
        <v>375.14049999999997</v>
      </c>
      <c r="T384" s="319">
        <v>76.611400000000003</v>
      </c>
      <c r="W384" s="319">
        <v>739792.5612</v>
      </c>
      <c r="X384" s="319">
        <v>31.705400000000001</v>
      </c>
      <c r="Y384" s="319">
        <v>13.041499999999999</v>
      </c>
      <c r="Z384" s="319">
        <v>5.2842000000000002</v>
      </c>
      <c r="AA384" s="319">
        <v>47.558100000000003</v>
      </c>
      <c r="AB384" s="319">
        <v>250.971</v>
      </c>
      <c r="AC384" s="319">
        <v>23.8337</v>
      </c>
      <c r="AD384" s="319">
        <v>372.39389999999997</v>
      </c>
      <c r="AE384" s="319">
        <v>73.864800000000002</v>
      </c>
      <c r="AG384" s="42" t="str">
        <f t="shared" si="60"/>
        <v>CAMINHÃO PLATAFORMA 8 X 2, PBTC 36.000 KG E DISTÂNCIA ENTRE EIXOS 4,8 M - 210 KW - MOTORISTA DE CAMINHÃO</v>
      </c>
    </row>
    <row r="385" spans="1:33">
      <c r="A385" s="42" t="s">
        <v>4885</v>
      </c>
      <c r="B385" s="42" t="s">
        <v>7200</v>
      </c>
      <c r="C385" s="47" t="e">
        <f t="shared" si="51"/>
        <v>#REF!</v>
      </c>
      <c r="D385" s="47" t="e">
        <f t="shared" si="52"/>
        <v>#REF!</v>
      </c>
      <c r="E385" s="47" t="e">
        <f t="shared" si="53"/>
        <v>#REF!</v>
      </c>
      <c r="F385" s="47" t="e">
        <f t="shared" si="54"/>
        <v>#REF!</v>
      </c>
      <c r="G385" s="47" t="e">
        <f t="shared" si="55"/>
        <v>#REF!</v>
      </c>
      <c r="H385" s="47" t="e">
        <f t="shared" si="56"/>
        <v>#REF!</v>
      </c>
      <c r="I385" s="47" t="e">
        <f t="shared" si="57"/>
        <v>#REF!</v>
      </c>
      <c r="J385" s="266" t="e">
        <f t="shared" si="58"/>
        <v>#REF!</v>
      </c>
      <c r="K385" s="47" t="e">
        <f t="shared" si="59"/>
        <v>#REF!</v>
      </c>
      <c r="L385" s="319">
        <v>464949.67700000003</v>
      </c>
      <c r="M385" s="319">
        <v>35.090499999999999</v>
      </c>
      <c r="N385" s="319">
        <v>8.5250000000000004</v>
      </c>
      <c r="O385" s="319">
        <v>0</v>
      </c>
      <c r="P385" s="319">
        <v>39.476900000000001</v>
      </c>
      <c r="Q385" s="319">
        <v>0</v>
      </c>
      <c r="R385" s="319">
        <v>0</v>
      </c>
      <c r="S385" s="319">
        <v>83.092399999999998</v>
      </c>
      <c r="T385" s="319">
        <v>43.615499999999997</v>
      </c>
      <c r="W385" s="319">
        <v>464949.67700000003</v>
      </c>
      <c r="X385" s="319">
        <v>35.090499999999999</v>
      </c>
      <c r="Y385" s="319">
        <v>8.5250000000000004</v>
      </c>
      <c r="Z385" s="319">
        <v>0</v>
      </c>
      <c r="AA385" s="319">
        <v>39.476900000000001</v>
      </c>
      <c r="AB385" s="319">
        <v>0</v>
      </c>
      <c r="AC385" s="319">
        <v>0</v>
      </c>
      <c r="AD385" s="319">
        <v>83.092399999999998</v>
      </c>
      <c r="AE385" s="319">
        <v>43.615499999999997</v>
      </c>
      <c r="AG385" s="42" t="str">
        <f t="shared" si="60"/>
        <v>DISTRIBUIDOR DE CIMENTO MONTADO SOBRE CHASSI COM CAPACIDADE DE 17 M³</v>
      </c>
    </row>
    <row r="386" spans="1:33">
      <c r="A386" s="42" t="s">
        <v>4886</v>
      </c>
      <c r="B386" s="42" t="s">
        <v>8409</v>
      </c>
      <c r="C386" s="47" t="e">
        <f t="shared" si="51"/>
        <v>#REF!</v>
      </c>
      <c r="D386" s="47" t="e">
        <f t="shared" si="52"/>
        <v>#REF!</v>
      </c>
      <c r="E386" s="47" t="e">
        <f t="shared" si="53"/>
        <v>#REF!</v>
      </c>
      <c r="F386" s="47" t="e">
        <f t="shared" si="54"/>
        <v>#REF!</v>
      </c>
      <c r="G386" s="47" t="e">
        <f t="shared" si="55"/>
        <v>#REF!</v>
      </c>
      <c r="H386" s="47" t="e">
        <f t="shared" si="56"/>
        <v>#REF!</v>
      </c>
      <c r="I386" s="47" t="e">
        <f t="shared" si="57"/>
        <v>#REF!</v>
      </c>
      <c r="J386" s="266" t="e">
        <f t="shared" si="58"/>
        <v>#REF!</v>
      </c>
      <c r="K386" s="47" t="e">
        <f t="shared" si="59"/>
        <v>#REF!</v>
      </c>
      <c r="L386" s="854"/>
      <c r="M386" s="854"/>
      <c r="N386" s="854"/>
      <c r="O386" s="854"/>
      <c r="P386" s="854"/>
      <c r="Q386" s="854"/>
      <c r="R386" s="854"/>
      <c r="S386" s="319">
        <v>665.09680000000003</v>
      </c>
      <c r="T386" s="319">
        <v>259.88459999999998</v>
      </c>
      <c r="W386" s="854"/>
      <c r="X386" s="854"/>
      <c r="Y386" s="854"/>
      <c r="Z386" s="854"/>
      <c r="AA386" s="854"/>
      <c r="AB386" s="854"/>
      <c r="AC386" s="854"/>
      <c r="AD386" s="319">
        <v>659.39080000000001</v>
      </c>
      <c r="AE386" s="319">
        <v>254.17859999999999</v>
      </c>
      <c r="AG386" s="42" t="str">
        <f t="shared" si="60"/>
        <v>PLATAFORMA DE INSPEÇÃO SOB PONTES MONTADA EM CAMINHÃO COM CAPACIDADE DE 500 KG E ALCANCE DE 15 M - 188 KW</v>
      </c>
    </row>
    <row r="387" spans="1:33">
      <c r="A387" s="42" t="s">
        <v>4887</v>
      </c>
      <c r="B387" s="42" t="s">
        <v>9034</v>
      </c>
      <c r="C387" s="47" t="e">
        <f t="shared" si="51"/>
        <v>#REF!</v>
      </c>
      <c r="D387" s="47" t="e">
        <f t="shared" si="52"/>
        <v>#REF!</v>
      </c>
      <c r="E387" s="47" t="e">
        <f t="shared" si="53"/>
        <v>#REF!</v>
      </c>
      <c r="F387" s="47" t="e">
        <f t="shared" si="54"/>
        <v>#REF!</v>
      </c>
      <c r="G387" s="47" t="e">
        <f t="shared" si="55"/>
        <v>#REF!</v>
      </c>
      <c r="H387" s="47" t="e">
        <f t="shared" si="56"/>
        <v>#REF!</v>
      </c>
      <c r="I387" s="47" t="e">
        <f t="shared" si="57"/>
        <v>#REF!</v>
      </c>
      <c r="J387" s="266" t="e">
        <f t="shared" si="58"/>
        <v>#REF!</v>
      </c>
      <c r="K387" s="47" t="e">
        <f t="shared" si="59"/>
        <v>#REF!</v>
      </c>
      <c r="L387" s="319">
        <v>704505.96120000002</v>
      </c>
      <c r="M387" s="319">
        <v>30.193100000000001</v>
      </c>
      <c r="N387" s="319">
        <v>12.4194</v>
      </c>
      <c r="O387" s="319">
        <v>5.0321999999999996</v>
      </c>
      <c r="P387" s="319">
        <v>45.289700000000003</v>
      </c>
      <c r="Q387" s="319">
        <v>224.6788</v>
      </c>
      <c r="R387" s="319">
        <v>31.3659</v>
      </c>
      <c r="S387" s="319">
        <v>348.97910000000002</v>
      </c>
      <c r="T387" s="319">
        <v>79.010599999999997</v>
      </c>
      <c r="W387" s="319">
        <v>704505.96120000002</v>
      </c>
      <c r="X387" s="319">
        <v>30.193100000000001</v>
      </c>
      <c r="Y387" s="319">
        <v>12.4194</v>
      </c>
      <c r="Z387" s="319">
        <v>5.0321999999999996</v>
      </c>
      <c r="AA387" s="319">
        <v>45.289700000000003</v>
      </c>
      <c r="AB387" s="319">
        <v>224.6788</v>
      </c>
      <c r="AC387" s="319">
        <v>27.976199999999999</v>
      </c>
      <c r="AD387" s="319">
        <v>345.58940000000001</v>
      </c>
      <c r="AE387" s="319">
        <v>75.620900000000006</v>
      </c>
      <c r="AG387" s="42" t="str">
        <f t="shared" si="60"/>
        <v>CAMINHÃO PLATAFORMA 8 X 2, PBT 29.000 KG E DISTÂNCIA ENTRE EIXOS 4,8 M - 188 KW - CONDIÇÃO DE TRABALHO SEVERA - MOTORISTA DE VEÍCULO ESPECIAL</v>
      </c>
    </row>
    <row r="388" spans="1:33">
      <c r="A388" s="42" t="s">
        <v>4888</v>
      </c>
      <c r="B388" s="42" t="s">
        <v>9035</v>
      </c>
      <c r="C388" s="47" t="e">
        <f t="shared" ref="C388:C451" si="61">IF($AG$2="NÃO DESONERADO",L388,W388)</f>
        <v>#REF!</v>
      </c>
      <c r="D388" s="47" t="e">
        <f t="shared" ref="D388:D451" si="62">IF($AG$2="NÃO DESONERADO",M388,X388)</f>
        <v>#REF!</v>
      </c>
      <c r="E388" s="47" t="e">
        <f t="shared" ref="E388:E451" si="63">IF($AG$2="NÃO DESONERADO",N388,Y388)</f>
        <v>#REF!</v>
      </c>
      <c r="F388" s="47" t="e">
        <f t="shared" ref="F388:F451" si="64">IF($AG$2="NÃO DESONERADO",O388,Z388)</f>
        <v>#REF!</v>
      </c>
      <c r="G388" s="47" t="e">
        <f t="shared" ref="G388:G451" si="65">IF($AG$2="NÃO DESONERADO",P388,AA388)</f>
        <v>#REF!</v>
      </c>
      <c r="H388" s="47" t="e">
        <f t="shared" ref="H388:H451" si="66">IF($AG$2="NÃO DESONERADO",Q388,AB388)</f>
        <v>#REF!</v>
      </c>
      <c r="I388" s="47" t="e">
        <f t="shared" ref="I388:I451" si="67">IF($AG$2="NÃO DESONERADO",R388,AC388)</f>
        <v>#REF!</v>
      </c>
      <c r="J388" s="266" t="e">
        <f t="shared" ref="J388:J451" si="68">IF($AG$2="NÃO DESONERADO",S388,AD388)</f>
        <v>#REF!</v>
      </c>
      <c r="K388" s="47" t="e">
        <f t="shared" ref="K388:K451" si="69">IF($AG$2="NÃO DESONERADO",T388,AE388)</f>
        <v>#REF!</v>
      </c>
      <c r="L388" s="319">
        <v>2103790.4939999999</v>
      </c>
      <c r="M388" s="319">
        <v>120.2166</v>
      </c>
      <c r="N388" s="319">
        <v>37.086799999999997</v>
      </c>
      <c r="O388" s="319">
        <v>0</v>
      </c>
      <c r="P388" s="319">
        <v>135.24369999999999</v>
      </c>
      <c r="Q388" s="319">
        <v>0</v>
      </c>
      <c r="R388" s="319">
        <v>23.570599999999999</v>
      </c>
      <c r="S388" s="319">
        <v>316.11770000000001</v>
      </c>
      <c r="T388" s="319">
        <v>180.874</v>
      </c>
      <c r="W388" s="319">
        <v>2103790.4939999999</v>
      </c>
      <c r="X388" s="319">
        <v>120.2166</v>
      </c>
      <c r="Y388" s="319">
        <v>37.086799999999997</v>
      </c>
      <c r="Z388" s="319">
        <v>0</v>
      </c>
      <c r="AA388" s="319">
        <v>135.24369999999999</v>
      </c>
      <c r="AB388" s="319">
        <v>0</v>
      </c>
      <c r="AC388" s="319">
        <v>21.254300000000001</v>
      </c>
      <c r="AD388" s="319">
        <v>313.8014</v>
      </c>
      <c r="AE388" s="319">
        <v>178.55770000000001</v>
      </c>
      <c r="AG388" s="42" t="str">
        <f t="shared" ref="AG388:AG451" si="70">UPPER(B388)</f>
        <v>PLATAFORMA TELESCÓPICA PARA INSPEÇÃO DE PONTES MONTADA SOBRE CHASSI COM CAPACIDADE DE 500 KG</v>
      </c>
    </row>
    <row r="389" spans="1:33">
      <c r="A389" s="42" t="s">
        <v>4889</v>
      </c>
      <c r="B389" s="42" t="s">
        <v>7202</v>
      </c>
      <c r="C389" s="47" t="e">
        <f t="shared" si="61"/>
        <v>#REF!</v>
      </c>
      <c r="D389" s="47" t="e">
        <f t="shared" si="62"/>
        <v>#REF!</v>
      </c>
      <c r="E389" s="47" t="e">
        <f t="shared" si="63"/>
        <v>#REF!</v>
      </c>
      <c r="F389" s="47" t="e">
        <f t="shared" si="64"/>
        <v>#REF!</v>
      </c>
      <c r="G389" s="47" t="e">
        <f t="shared" si="65"/>
        <v>#REF!</v>
      </c>
      <c r="H389" s="47" t="e">
        <f t="shared" si="66"/>
        <v>#REF!</v>
      </c>
      <c r="I389" s="47" t="e">
        <f t="shared" si="67"/>
        <v>#REF!</v>
      </c>
      <c r="J389" s="266" t="e">
        <f t="shared" si="68"/>
        <v>#REF!</v>
      </c>
      <c r="K389" s="47" t="e">
        <f t="shared" si="69"/>
        <v>#REF!</v>
      </c>
      <c r="L389" s="854"/>
      <c r="M389" s="854"/>
      <c r="N389" s="854"/>
      <c r="O389" s="854"/>
      <c r="P389" s="854"/>
      <c r="Q389" s="854"/>
      <c r="R389" s="854"/>
      <c r="S389" s="319">
        <v>423.99349999999998</v>
      </c>
      <c r="T389" s="319">
        <v>131.61959999999999</v>
      </c>
      <c r="W389" s="854"/>
      <c r="X389" s="854"/>
      <c r="Y389" s="854"/>
      <c r="Z389" s="854"/>
      <c r="AA389" s="854"/>
      <c r="AB389" s="854"/>
      <c r="AC389" s="854"/>
      <c r="AD389" s="319">
        <v>418.28750000000002</v>
      </c>
      <c r="AE389" s="319">
        <v>125.9136</v>
      </c>
      <c r="AG389" s="42" t="str">
        <f t="shared" si="70"/>
        <v>CAMINHÃO CARROCERIA COM GUINDAUTO COM CAPACIDADE DE 45 T.M - 188 KW</v>
      </c>
    </row>
    <row r="390" spans="1:33">
      <c r="A390" s="42" t="s">
        <v>4890</v>
      </c>
      <c r="B390" s="42" t="s">
        <v>9036</v>
      </c>
      <c r="C390" s="47" t="e">
        <f t="shared" si="61"/>
        <v>#REF!</v>
      </c>
      <c r="D390" s="47" t="e">
        <f t="shared" si="62"/>
        <v>#REF!</v>
      </c>
      <c r="E390" s="47" t="e">
        <f t="shared" si="63"/>
        <v>#REF!</v>
      </c>
      <c r="F390" s="47" t="e">
        <f t="shared" si="64"/>
        <v>#REF!</v>
      </c>
      <c r="G390" s="47" t="e">
        <f t="shared" si="65"/>
        <v>#REF!</v>
      </c>
      <c r="H390" s="47" t="e">
        <f t="shared" si="66"/>
        <v>#REF!</v>
      </c>
      <c r="I390" s="47" t="e">
        <f t="shared" si="67"/>
        <v>#REF!</v>
      </c>
      <c r="J390" s="266" t="e">
        <f t="shared" si="68"/>
        <v>#REF!</v>
      </c>
      <c r="K390" s="47" t="e">
        <f t="shared" si="69"/>
        <v>#REF!</v>
      </c>
      <c r="L390" s="319">
        <v>648429.55550000002</v>
      </c>
      <c r="M390" s="319">
        <v>27.7898</v>
      </c>
      <c r="N390" s="319">
        <v>11.430899999999999</v>
      </c>
      <c r="O390" s="319">
        <v>4.6315999999999997</v>
      </c>
      <c r="P390" s="319">
        <v>41.684800000000003</v>
      </c>
      <c r="Q390" s="319">
        <v>224.6788</v>
      </c>
      <c r="R390" s="319">
        <v>31.3659</v>
      </c>
      <c r="S390" s="319">
        <v>341.58179999999999</v>
      </c>
      <c r="T390" s="319">
        <v>75.218199999999996</v>
      </c>
      <c r="W390" s="319">
        <v>648429.55550000002</v>
      </c>
      <c r="X390" s="319">
        <v>27.7898</v>
      </c>
      <c r="Y390" s="319">
        <v>11.430899999999999</v>
      </c>
      <c r="Z390" s="319">
        <v>4.6315999999999997</v>
      </c>
      <c r="AA390" s="319">
        <v>41.684800000000003</v>
      </c>
      <c r="AB390" s="319">
        <v>224.6788</v>
      </c>
      <c r="AC390" s="319">
        <v>27.976199999999999</v>
      </c>
      <c r="AD390" s="319">
        <v>338.19209999999998</v>
      </c>
      <c r="AE390" s="319">
        <v>71.828500000000005</v>
      </c>
      <c r="AG390" s="42" t="str">
        <f t="shared" si="70"/>
        <v>CAMINHÃO PLATAFORMA 6 X 2, PBT 23.000 KG E DISTÂNCIA ENTRE EIXOS 5,4 M - 188 KW - MOTORISTA DE VEÍCULO ESPECIAL</v>
      </c>
    </row>
    <row r="391" spans="1:33">
      <c r="A391" s="42" t="s">
        <v>4891</v>
      </c>
      <c r="B391" s="42" t="s">
        <v>7203</v>
      </c>
      <c r="C391" s="47" t="e">
        <f t="shared" si="61"/>
        <v>#REF!</v>
      </c>
      <c r="D391" s="47" t="e">
        <f t="shared" si="62"/>
        <v>#REF!</v>
      </c>
      <c r="E391" s="47" t="e">
        <f t="shared" si="63"/>
        <v>#REF!</v>
      </c>
      <c r="F391" s="47" t="e">
        <f t="shared" si="64"/>
        <v>#REF!</v>
      </c>
      <c r="G391" s="47" t="e">
        <f t="shared" si="65"/>
        <v>#REF!</v>
      </c>
      <c r="H391" s="47" t="e">
        <f t="shared" si="66"/>
        <v>#REF!</v>
      </c>
      <c r="I391" s="47" t="e">
        <f t="shared" si="67"/>
        <v>#REF!</v>
      </c>
      <c r="J391" s="266" t="e">
        <f t="shared" si="68"/>
        <v>#REF!</v>
      </c>
      <c r="K391" s="47" t="e">
        <f t="shared" si="69"/>
        <v>#REF!</v>
      </c>
      <c r="L391" s="319">
        <v>40141.785100000001</v>
      </c>
      <c r="M391" s="319">
        <v>2.7684000000000002</v>
      </c>
      <c r="N391" s="319">
        <v>0.72589999999999999</v>
      </c>
      <c r="O391" s="319">
        <v>0</v>
      </c>
      <c r="P391" s="319">
        <v>2.7684000000000002</v>
      </c>
      <c r="Q391" s="319">
        <v>0</v>
      </c>
      <c r="R391" s="319">
        <v>0</v>
      </c>
      <c r="S391" s="319">
        <v>6.2626999999999997</v>
      </c>
      <c r="T391" s="319">
        <v>3.4943</v>
      </c>
      <c r="W391" s="319">
        <v>40141.785100000001</v>
      </c>
      <c r="X391" s="319">
        <v>2.7684000000000002</v>
      </c>
      <c r="Y391" s="319">
        <v>0.72589999999999999</v>
      </c>
      <c r="Z391" s="319">
        <v>0</v>
      </c>
      <c r="AA391" s="319">
        <v>2.7684000000000002</v>
      </c>
      <c r="AB391" s="319">
        <v>0</v>
      </c>
      <c r="AC391" s="319">
        <v>0</v>
      </c>
      <c r="AD391" s="319">
        <v>6.2626999999999997</v>
      </c>
      <c r="AE391" s="319">
        <v>3.4943</v>
      </c>
      <c r="AG391" s="42" t="str">
        <f t="shared" si="70"/>
        <v>CARROCERIA DE MADEIRA COM CAPACIDADE DE 11 T</v>
      </c>
    </row>
    <row r="392" spans="1:33">
      <c r="A392" s="42" t="s">
        <v>4892</v>
      </c>
      <c r="B392" s="42" t="s">
        <v>7204</v>
      </c>
      <c r="C392" s="47" t="e">
        <f t="shared" si="61"/>
        <v>#REF!</v>
      </c>
      <c r="D392" s="47" t="e">
        <f t="shared" si="62"/>
        <v>#REF!</v>
      </c>
      <c r="E392" s="47" t="e">
        <f t="shared" si="63"/>
        <v>#REF!</v>
      </c>
      <c r="F392" s="47" t="e">
        <f t="shared" si="64"/>
        <v>#REF!</v>
      </c>
      <c r="G392" s="47" t="e">
        <f t="shared" si="65"/>
        <v>#REF!</v>
      </c>
      <c r="H392" s="47" t="e">
        <f t="shared" si="66"/>
        <v>#REF!</v>
      </c>
      <c r="I392" s="47" t="e">
        <f t="shared" si="67"/>
        <v>#REF!</v>
      </c>
      <c r="J392" s="266" t="e">
        <f t="shared" si="68"/>
        <v>#REF!</v>
      </c>
      <c r="K392" s="47" t="e">
        <f t="shared" si="69"/>
        <v>#REF!</v>
      </c>
      <c r="L392" s="319">
        <v>337008</v>
      </c>
      <c r="M392" s="319">
        <v>23.241900000000001</v>
      </c>
      <c r="N392" s="319">
        <v>6.0945999999999998</v>
      </c>
      <c r="O392" s="319">
        <v>0</v>
      </c>
      <c r="P392" s="319">
        <v>23.241900000000001</v>
      </c>
      <c r="Q392" s="319">
        <v>0</v>
      </c>
      <c r="R392" s="319">
        <v>23.570599999999999</v>
      </c>
      <c r="S392" s="319">
        <v>76.149000000000001</v>
      </c>
      <c r="T392" s="319">
        <v>52.9071</v>
      </c>
      <c r="W392" s="319">
        <v>337008</v>
      </c>
      <c r="X392" s="319">
        <v>23.241900000000001</v>
      </c>
      <c r="Y392" s="319">
        <v>6.0945999999999998</v>
      </c>
      <c r="Z392" s="319">
        <v>0</v>
      </c>
      <c r="AA392" s="319">
        <v>23.241900000000001</v>
      </c>
      <c r="AB392" s="319">
        <v>0</v>
      </c>
      <c r="AC392" s="319">
        <v>21.254300000000001</v>
      </c>
      <c r="AD392" s="319">
        <v>73.832700000000003</v>
      </c>
      <c r="AE392" s="319">
        <v>50.590800000000002</v>
      </c>
      <c r="AG392" s="42" t="str">
        <f t="shared" si="70"/>
        <v>GUINDASTE ARTICULADO MONTADO SOBRE CHASSI COM CAPACIDADE DE 45 T.M</v>
      </c>
    </row>
    <row r="393" spans="1:33">
      <c r="A393" s="42" t="s">
        <v>4893</v>
      </c>
      <c r="B393" s="42" t="s">
        <v>9037</v>
      </c>
      <c r="C393" s="47" t="e">
        <f t="shared" si="61"/>
        <v>#REF!</v>
      </c>
      <c r="D393" s="47" t="e">
        <f t="shared" si="62"/>
        <v>#REF!</v>
      </c>
      <c r="E393" s="47" t="e">
        <f t="shared" si="63"/>
        <v>#REF!</v>
      </c>
      <c r="F393" s="47" t="e">
        <f t="shared" si="64"/>
        <v>#REF!</v>
      </c>
      <c r="G393" s="47" t="e">
        <f t="shared" si="65"/>
        <v>#REF!</v>
      </c>
      <c r="H393" s="47" t="e">
        <f t="shared" si="66"/>
        <v>#REF!</v>
      </c>
      <c r="I393" s="47" t="e">
        <f t="shared" si="67"/>
        <v>#REF!</v>
      </c>
      <c r="J393" s="266" t="e">
        <f t="shared" si="68"/>
        <v>#REF!</v>
      </c>
      <c r="K393" s="47" t="e">
        <f t="shared" si="69"/>
        <v>#REF!</v>
      </c>
      <c r="L393" s="854"/>
      <c r="M393" s="854"/>
      <c r="N393" s="854"/>
      <c r="O393" s="854"/>
      <c r="P393" s="854"/>
      <c r="Q393" s="854"/>
      <c r="R393" s="854"/>
      <c r="S393" s="319">
        <v>364.59620000000001</v>
      </c>
      <c r="T393" s="319">
        <v>143.45089999999999</v>
      </c>
      <c r="W393" s="854"/>
      <c r="X393" s="854"/>
      <c r="Y393" s="854"/>
      <c r="Z393" s="854"/>
      <c r="AA393" s="854"/>
      <c r="AB393" s="854"/>
      <c r="AC393" s="854"/>
      <c r="AD393" s="319">
        <v>357.21699999999998</v>
      </c>
      <c r="AE393" s="319">
        <v>136.07169999999999</v>
      </c>
      <c r="AG393" s="42" t="str">
        <f t="shared" si="70"/>
        <v>BATE-ESTACA HIDRÁULICO PARA DEFENSAS MONTADO EM CAMINHÃO GUINDAUTO COM CAPACIDADE DE 20 T.M E CARROCERIA DE 4 T - 136 KW</v>
      </c>
    </row>
    <row r="394" spans="1:33">
      <c r="A394" s="42" t="s">
        <v>4894</v>
      </c>
      <c r="B394" s="42" t="s">
        <v>9038</v>
      </c>
      <c r="C394" s="47" t="e">
        <f t="shared" si="61"/>
        <v>#REF!</v>
      </c>
      <c r="D394" s="47" t="e">
        <f t="shared" si="62"/>
        <v>#REF!</v>
      </c>
      <c r="E394" s="47" t="e">
        <f t="shared" si="63"/>
        <v>#REF!</v>
      </c>
      <c r="F394" s="47" t="e">
        <f t="shared" si="64"/>
        <v>#REF!</v>
      </c>
      <c r="G394" s="47" t="e">
        <f t="shared" si="65"/>
        <v>#REF!</v>
      </c>
      <c r="H394" s="47" t="e">
        <f t="shared" si="66"/>
        <v>#REF!</v>
      </c>
      <c r="I394" s="47" t="e">
        <f t="shared" si="67"/>
        <v>#REF!</v>
      </c>
      <c r="J394" s="266" t="e">
        <f t="shared" si="68"/>
        <v>#REF!</v>
      </c>
      <c r="K394" s="47" t="e">
        <f t="shared" si="69"/>
        <v>#REF!</v>
      </c>
      <c r="L394" s="319">
        <v>496747.51500000001</v>
      </c>
      <c r="M394" s="319">
        <v>21.289200000000001</v>
      </c>
      <c r="N394" s="319">
        <v>8.7568999999999999</v>
      </c>
      <c r="O394" s="319">
        <v>3.5482</v>
      </c>
      <c r="P394" s="319">
        <v>31.933800000000002</v>
      </c>
      <c r="Q394" s="319">
        <v>162.53360000000001</v>
      </c>
      <c r="R394" s="319">
        <v>26.580300000000001</v>
      </c>
      <c r="S394" s="319">
        <v>254.642</v>
      </c>
      <c r="T394" s="319">
        <v>60.174599999999998</v>
      </c>
      <c r="W394" s="319">
        <v>496747.51500000001</v>
      </c>
      <c r="X394" s="319">
        <v>21.289200000000001</v>
      </c>
      <c r="Y394" s="319">
        <v>8.7568999999999999</v>
      </c>
      <c r="Z394" s="319">
        <v>3.5482</v>
      </c>
      <c r="AA394" s="319">
        <v>31.933800000000002</v>
      </c>
      <c r="AB394" s="319">
        <v>162.53360000000001</v>
      </c>
      <c r="AC394" s="319">
        <v>23.8337</v>
      </c>
      <c r="AD394" s="319">
        <v>251.8954</v>
      </c>
      <c r="AE394" s="319">
        <v>57.427999999999997</v>
      </c>
      <c r="AG394" s="42" t="str">
        <f t="shared" si="70"/>
        <v>CAMINHÃO PLATAFORMA 4 X 2, PBT 14.300 KG E DISTÂNCIA ENTRE EIXOS 4,8 M - 136 KW - CONDIÇÃO DE TRABALHO SEVERA - MOTORISTA DE CAMINHÃO</v>
      </c>
    </row>
    <row r="395" spans="1:33">
      <c r="A395" s="42" t="s">
        <v>4895</v>
      </c>
      <c r="B395" s="42" t="s">
        <v>7206</v>
      </c>
      <c r="C395" s="47" t="e">
        <f t="shared" si="61"/>
        <v>#REF!</v>
      </c>
      <c r="D395" s="47" t="e">
        <f t="shared" si="62"/>
        <v>#REF!</v>
      </c>
      <c r="E395" s="47" t="e">
        <f t="shared" si="63"/>
        <v>#REF!</v>
      </c>
      <c r="F395" s="47" t="e">
        <f t="shared" si="64"/>
        <v>#REF!</v>
      </c>
      <c r="G395" s="47" t="e">
        <f t="shared" si="65"/>
        <v>#REF!</v>
      </c>
      <c r="H395" s="47" t="e">
        <f t="shared" si="66"/>
        <v>#REF!</v>
      </c>
      <c r="I395" s="47" t="e">
        <f t="shared" si="67"/>
        <v>#REF!</v>
      </c>
      <c r="J395" s="266" t="e">
        <f t="shared" si="68"/>
        <v>#REF!</v>
      </c>
      <c r="K395" s="47" t="e">
        <f t="shared" si="69"/>
        <v>#REF!</v>
      </c>
      <c r="L395" s="319">
        <v>17692.919999999998</v>
      </c>
      <c r="M395" s="319">
        <v>1.2202</v>
      </c>
      <c r="N395" s="319">
        <v>0.32</v>
      </c>
      <c r="O395" s="319">
        <v>0</v>
      </c>
      <c r="P395" s="319">
        <v>1.2202</v>
      </c>
      <c r="Q395" s="319">
        <v>0</v>
      </c>
      <c r="R395" s="319">
        <v>0</v>
      </c>
      <c r="S395" s="319">
        <v>2.7604000000000002</v>
      </c>
      <c r="T395" s="319">
        <v>1.5402</v>
      </c>
      <c r="W395" s="319">
        <v>17692.919999999998</v>
      </c>
      <c r="X395" s="319">
        <v>1.2202</v>
      </c>
      <c r="Y395" s="319">
        <v>0.32</v>
      </c>
      <c r="Z395" s="319">
        <v>0</v>
      </c>
      <c r="AA395" s="319">
        <v>1.2202</v>
      </c>
      <c r="AB395" s="319">
        <v>0</v>
      </c>
      <c r="AC395" s="319">
        <v>0</v>
      </c>
      <c r="AD395" s="319">
        <v>2.7604000000000002</v>
      </c>
      <c r="AE395" s="319">
        <v>1.5402</v>
      </c>
      <c r="AG395" s="42" t="str">
        <f t="shared" si="70"/>
        <v>CARROCERIA DE MADEIRA COM CAPACIDADE DE 4 T</v>
      </c>
    </row>
    <row r="396" spans="1:33">
      <c r="A396" s="42" t="s">
        <v>4896</v>
      </c>
      <c r="B396" s="42" t="s">
        <v>7207</v>
      </c>
      <c r="C396" s="47" t="e">
        <f t="shared" si="61"/>
        <v>#REF!</v>
      </c>
      <c r="D396" s="47" t="e">
        <f t="shared" si="62"/>
        <v>#REF!</v>
      </c>
      <c r="E396" s="47" t="e">
        <f t="shared" si="63"/>
        <v>#REF!</v>
      </c>
      <c r="F396" s="47" t="e">
        <f t="shared" si="64"/>
        <v>#REF!</v>
      </c>
      <c r="G396" s="47" t="e">
        <f t="shared" si="65"/>
        <v>#REF!</v>
      </c>
      <c r="H396" s="47" t="e">
        <f t="shared" si="66"/>
        <v>#REF!</v>
      </c>
      <c r="I396" s="47" t="e">
        <f t="shared" si="67"/>
        <v>#REF!</v>
      </c>
      <c r="J396" s="266" t="e">
        <f t="shared" si="68"/>
        <v>#REF!</v>
      </c>
      <c r="K396" s="47" t="e">
        <f t="shared" si="69"/>
        <v>#REF!</v>
      </c>
      <c r="L396" s="319">
        <v>210128.5</v>
      </c>
      <c r="M396" s="319">
        <v>14.4916</v>
      </c>
      <c r="N396" s="319">
        <v>3.8001</v>
      </c>
      <c r="O396" s="319">
        <v>0</v>
      </c>
      <c r="P396" s="319">
        <v>14.4916</v>
      </c>
      <c r="Q396" s="319">
        <v>0</v>
      </c>
      <c r="R396" s="319">
        <v>23.570599999999999</v>
      </c>
      <c r="S396" s="319">
        <v>56.353900000000003</v>
      </c>
      <c r="T396" s="319">
        <v>41.862299999999998</v>
      </c>
      <c r="W396" s="319">
        <v>210128.5</v>
      </c>
      <c r="X396" s="319">
        <v>14.4916</v>
      </c>
      <c r="Y396" s="319">
        <v>3.8001</v>
      </c>
      <c r="Z396" s="319">
        <v>0</v>
      </c>
      <c r="AA396" s="319">
        <v>14.4916</v>
      </c>
      <c r="AB396" s="319">
        <v>0</v>
      </c>
      <c r="AC396" s="319">
        <v>21.254300000000001</v>
      </c>
      <c r="AD396" s="319">
        <v>54.037599999999998</v>
      </c>
      <c r="AE396" s="319">
        <v>39.545999999999999</v>
      </c>
      <c r="AG396" s="42" t="str">
        <f t="shared" si="70"/>
        <v>GUINDASTE ARTICULADO MONTADO SOBRE CHASSI COM CAPACIDADE DE 20 T.M</v>
      </c>
    </row>
    <row r="397" spans="1:33">
      <c r="A397" s="42" t="s">
        <v>4897</v>
      </c>
      <c r="B397" s="42" t="s">
        <v>9039</v>
      </c>
      <c r="C397" s="47" t="e">
        <f t="shared" si="61"/>
        <v>#REF!</v>
      </c>
      <c r="D397" s="47" t="e">
        <f t="shared" si="62"/>
        <v>#REF!</v>
      </c>
      <c r="E397" s="47" t="e">
        <f t="shared" si="63"/>
        <v>#REF!</v>
      </c>
      <c r="F397" s="47" t="e">
        <f t="shared" si="64"/>
        <v>#REF!</v>
      </c>
      <c r="G397" s="47" t="e">
        <f t="shared" si="65"/>
        <v>#REF!</v>
      </c>
      <c r="H397" s="47" t="e">
        <f t="shared" si="66"/>
        <v>#REF!</v>
      </c>
      <c r="I397" s="47" t="e">
        <f t="shared" si="67"/>
        <v>#REF!</v>
      </c>
      <c r="J397" s="266" t="e">
        <f t="shared" si="68"/>
        <v>#REF!</v>
      </c>
      <c r="K397" s="47" t="e">
        <f t="shared" si="69"/>
        <v>#REF!</v>
      </c>
      <c r="L397" s="319">
        <v>205615</v>
      </c>
      <c r="M397" s="319">
        <v>11.6515</v>
      </c>
      <c r="N397" s="319">
        <v>4.6516999999999999</v>
      </c>
      <c r="O397" s="319">
        <v>0</v>
      </c>
      <c r="P397" s="319">
        <v>10.966100000000001</v>
      </c>
      <c r="Q397" s="319">
        <v>0</v>
      </c>
      <c r="R397" s="319">
        <v>23.570599999999999</v>
      </c>
      <c r="S397" s="319">
        <v>50.8399</v>
      </c>
      <c r="T397" s="319">
        <v>39.873800000000003</v>
      </c>
      <c r="W397" s="319">
        <v>205615</v>
      </c>
      <c r="X397" s="319">
        <v>11.6515</v>
      </c>
      <c r="Y397" s="319">
        <v>4.6516999999999999</v>
      </c>
      <c r="Z397" s="319">
        <v>0</v>
      </c>
      <c r="AA397" s="319">
        <v>10.966100000000001</v>
      </c>
      <c r="AB397" s="319">
        <v>0</v>
      </c>
      <c r="AC397" s="319">
        <v>21.254300000000001</v>
      </c>
      <c r="AD397" s="319">
        <v>48.523600000000002</v>
      </c>
      <c r="AE397" s="319">
        <v>37.557499999999997</v>
      </c>
      <c r="AG397" s="42" t="str">
        <f t="shared" si="70"/>
        <v>BATE-ESTACA HIDRÁULICO PARA DEFENSAS METÁLICAS MONTADA SOBRE CHASSI</v>
      </c>
    </row>
    <row r="398" spans="1:33">
      <c r="A398" s="42" t="s">
        <v>4898</v>
      </c>
      <c r="B398" s="42" t="s">
        <v>7208</v>
      </c>
      <c r="C398" s="47" t="e">
        <f t="shared" si="61"/>
        <v>#REF!</v>
      </c>
      <c r="D398" s="47" t="e">
        <f t="shared" si="62"/>
        <v>#REF!</v>
      </c>
      <c r="E398" s="47" t="e">
        <f t="shared" si="63"/>
        <v>#REF!</v>
      </c>
      <c r="F398" s="47" t="e">
        <f t="shared" si="64"/>
        <v>#REF!</v>
      </c>
      <c r="G398" s="47" t="e">
        <f t="shared" si="65"/>
        <v>#REF!</v>
      </c>
      <c r="H398" s="47" t="e">
        <f t="shared" si="66"/>
        <v>#REF!</v>
      </c>
      <c r="I398" s="47" t="e">
        <f t="shared" si="67"/>
        <v>#REF!</v>
      </c>
      <c r="J398" s="266" t="e">
        <f t="shared" si="68"/>
        <v>#REF!</v>
      </c>
      <c r="K398" s="47" t="e">
        <f t="shared" si="69"/>
        <v>#REF!</v>
      </c>
      <c r="L398" s="854"/>
      <c r="M398" s="854"/>
      <c r="N398" s="854"/>
      <c r="O398" s="854"/>
      <c r="P398" s="854"/>
      <c r="Q398" s="854"/>
      <c r="R398" s="854"/>
      <c r="S398" s="319">
        <v>229.97040000000001</v>
      </c>
      <c r="T398" s="319">
        <v>62.986800000000002</v>
      </c>
      <c r="W398" s="854"/>
      <c r="X398" s="854"/>
      <c r="Y398" s="854"/>
      <c r="Z398" s="854"/>
      <c r="AA398" s="854"/>
      <c r="AB398" s="854"/>
      <c r="AC398" s="854"/>
      <c r="AD398" s="319">
        <v>226.58070000000001</v>
      </c>
      <c r="AE398" s="319">
        <v>59.597099999999998</v>
      </c>
      <c r="AG398" s="42" t="str">
        <f t="shared" si="70"/>
        <v>CAMINHÃO DE RESGATE DE VEÍCULOS LEVES COM PLATAFORMA COM CAPACIDADE DE 4 T - 115 KW</v>
      </c>
    </row>
    <row r="399" spans="1:33">
      <c r="A399" s="42" t="s">
        <v>4899</v>
      </c>
      <c r="B399" s="42" t="s">
        <v>7209</v>
      </c>
      <c r="C399" s="47" t="e">
        <f t="shared" si="61"/>
        <v>#REF!</v>
      </c>
      <c r="D399" s="47" t="e">
        <f t="shared" si="62"/>
        <v>#REF!</v>
      </c>
      <c r="E399" s="47" t="e">
        <f t="shared" si="63"/>
        <v>#REF!</v>
      </c>
      <c r="F399" s="47" t="e">
        <f t="shared" si="64"/>
        <v>#REF!</v>
      </c>
      <c r="G399" s="47" t="e">
        <f t="shared" si="65"/>
        <v>#REF!</v>
      </c>
      <c r="H399" s="47" t="e">
        <f t="shared" si="66"/>
        <v>#REF!</v>
      </c>
      <c r="I399" s="47" t="e">
        <f t="shared" si="67"/>
        <v>#REF!</v>
      </c>
      <c r="J399" s="266" t="e">
        <f t="shared" si="68"/>
        <v>#REF!</v>
      </c>
      <c r="K399" s="47" t="e">
        <f t="shared" si="69"/>
        <v>#REF!</v>
      </c>
      <c r="L399" s="319">
        <v>384395.97139999998</v>
      </c>
      <c r="M399" s="319">
        <v>16.4741</v>
      </c>
      <c r="N399" s="319">
        <v>6.7763999999999998</v>
      </c>
      <c r="O399" s="319">
        <v>2.7456999999999998</v>
      </c>
      <c r="P399" s="319">
        <v>24.711200000000002</v>
      </c>
      <c r="Q399" s="319">
        <v>137.4365</v>
      </c>
      <c r="R399" s="319">
        <v>31.3659</v>
      </c>
      <c r="S399" s="319">
        <v>219.50980000000001</v>
      </c>
      <c r="T399" s="319">
        <v>57.362099999999998</v>
      </c>
      <c r="W399" s="319">
        <v>384395.97139999998</v>
      </c>
      <c r="X399" s="319">
        <v>16.4741</v>
      </c>
      <c r="Y399" s="319">
        <v>6.7763999999999998</v>
      </c>
      <c r="Z399" s="319">
        <v>2.7456999999999998</v>
      </c>
      <c r="AA399" s="319">
        <v>24.711200000000002</v>
      </c>
      <c r="AB399" s="319">
        <v>137.4365</v>
      </c>
      <c r="AC399" s="319">
        <v>27.976199999999999</v>
      </c>
      <c r="AD399" s="319">
        <v>216.12010000000001</v>
      </c>
      <c r="AE399" s="319">
        <v>53.9724</v>
      </c>
      <c r="AG399" s="42" t="str">
        <f t="shared" si="70"/>
        <v>CAMINHÃO PLATAFORMA 4 X 2 PBT 9.600 KG E DISTÂNCIA ENTRE EIXOS 3,7 M - 115 KW - MOTORISTA DE VEÍCULO ESPECIAL</v>
      </c>
    </row>
    <row r="400" spans="1:33">
      <c r="A400" s="42" t="s">
        <v>4900</v>
      </c>
      <c r="B400" s="42" t="s">
        <v>7210</v>
      </c>
      <c r="C400" s="47" t="e">
        <f t="shared" si="61"/>
        <v>#REF!</v>
      </c>
      <c r="D400" s="47" t="e">
        <f t="shared" si="62"/>
        <v>#REF!</v>
      </c>
      <c r="E400" s="47" t="e">
        <f t="shared" si="63"/>
        <v>#REF!</v>
      </c>
      <c r="F400" s="47" t="e">
        <f t="shared" si="64"/>
        <v>#REF!</v>
      </c>
      <c r="G400" s="47" t="e">
        <f t="shared" si="65"/>
        <v>#REF!</v>
      </c>
      <c r="H400" s="47" t="e">
        <f t="shared" si="66"/>
        <v>#REF!</v>
      </c>
      <c r="I400" s="47" t="e">
        <f t="shared" si="67"/>
        <v>#REF!</v>
      </c>
      <c r="J400" s="266" t="e">
        <f t="shared" si="68"/>
        <v>#REF!</v>
      </c>
      <c r="K400" s="47" t="e">
        <f t="shared" si="69"/>
        <v>#REF!</v>
      </c>
      <c r="L400" s="319">
        <v>75225</v>
      </c>
      <c r="M400" s="319">
        <v>4.2986000000000004</v>
      </c>
      <c r="N400" s="319">
        <v>1.3261000000000001</v>
      </c>
      <c r="O400" s="319">
        <v>0</v>
      </c>
      <c r="P400" s="319">
        <v>4.8358999999999996</v>
      </c>
      <c r="Q400" s="319">
        <v>0</v>
      </c>
      <c r="R400" s="319">
        <v>0</v>
      </c>
      <c r="S400" s="319">
        <v>10.460599999999999</v>
      </c>
      <c r="T400" s="319">
        <v>5.6246999999999998</v>
      </c>
      <c r="W400" s="319">
        <v>75225</v>
      </c>
      <c r="X400" s="319">
        <v>4.2986000000000004</v>
      </c>
      <c r="Y400" s="319">
        <v>1.3261000000000001</v>
      </c>
      <c r="Z400" s="319">
        <v>0</v>
      </c>
      <c r="AA400" s="319">
        <v>4.8358999999999996</v>
      </c>
      <c r="AB400" s="319">
        <v>0</v>
      </c>
      <c r="AC400" s="319">
        <v>0</v>
      </c>
      <c r="AD400" s="319">
        <v>10.460599999999999</v>
      </c>
      <c r="AE400" s="319">
        <v>5.6246999999999998</v>
      </c>
      <c r="AG400" s="42" t="str">
        <f t="shared" si="70"/>
        <v>PLATAFORMA HIDRÁULICA PARA RESGATE DE VEÍCULOS MONTADA SOBRE CHASSI COM CAPACIDADE DE 4 T</v>
      </c>
    </row>
    <row r="401" spans="1:33">
      <c r="A401" s="42" t="s">
        <v>4901</v>
      </c>
      <c r="B401" s="42" t="s">
        <v>7211</v>
      </c>
      <c r="C401" s="47" t="e">
        <f t="shared" si="61"/>
        <v>#REF!</v>
      </c>
      <c r="D401" s="47" t="e">
        <f t="shared" si="62"/>
        <v>#REF!</v>
      </c>
      <c r="E401" s="47" t="e">
        <f t="shared" si="63"/>
        <v>#REF!</v>
      </c>
      <c r="F401" s="47" t="e">
        <f t="shared" si="64"/>
        <v>#REF!</v>
      </c>
      <c r="G401" s="47" t="e">
        <f t="shared" si="65"/>
        <v>#REF!</v>
      </c>
      <c r="H401" s="47" t="e">
        <f t="shared" si="66"/>
        <v>#REF!</v>
      </c>
      <c r="I401" s="47" t="e">
        <f t="shared" si="67"/>
        <v>#REF!</v>
      </c>
      <c r="J401" s="266" t="e">
        <f t="shared" si="68"/>
        <v>#REF!</v>
      </c>
      <c r="K401" s="47" t="e">
        <f t="shared" si="69"/>
        <v>#REF!</v>
      </c>
      <c r="L401" s="854"/>
      <c r="M401" s="854"/>
      <c r="N401" s="854"/>
      <c r="O401" s="854"/>
      <c r="P401" s="854"/>
      <c r="Q401" s="854"/>
      <c r="R401" s="854"/>
      <c r="S401" s="319">
        <v>307.74020000000002</v>
      </c>
      <c r="T401" s="319">
        <v>101.7355</v>
      </c>
      <c r="W401" s="854"/>
      <c r="X401" s="854"/>
      <c r="Y401" s="854"/>
      <c r="Z401" s="854"/>
      <c r="AA401" s="854"/>
      <c r="AB401" s="854"/>
      <c r="AC401" s="854"/>
      <c r="AD401" s="319">
        <v>302.0342</v>
      </c>
      <c r="AE401" s="319">
        <v>96.029499999999999</v>
      </c>
      <c r="AG401" s="42" t="str">
        <f t="shared" si="70"/>
        <v>CAMINHÃO DE RESGATE DE VEÍCULOS DE PORTE MÉDIO COM CAPACIDADE DO GUINCHO DE 20 T - 136 KW</v>
      </c>
    </row>
    <row r="402" spans="1:33">
      <c r="A402" s="42" t="s">
        <v>4902</v>
      </c>
      <c r="B402" s="42" t="s">
        <v>9040</v>
      </c>
      <c r="C402" s="47" t="e">
        <f t="shared" si="61"/>
        <v>#REF!</v>
      </c>
      <c r="D402" s="47" t="e">
        <f t="shared" si="62"/>
        <v>#REF!</v>
      </c>
      <c r="E402" s="47" t="e">
        <f t="shared" si="63"/>
        <v>#REF!</v>
      </c>
      <c r="F402" s="47" t="e">
        <f t="shared" si="64"/>
        <v>#REF!</v>
      </c>
      <c r="G402" s="47" t="e">
        <f t="shared" si="65"/>
        <v>#REF!</v>
      </c>
      <c r="H402" s="47" t="e">
        <f t="shared" si="66"/>
        <v>#REF!</v>
      </c>
      <c r="I402" s="47" t="e">
        <f t="shared" si="67"/>
        <v>#REF!</v>
      </c>
      <c r="J402" s="266" t="e">
        <f t="shared" si="68"/>
        <v>#REF!</v>
      </c>
      <c r="K402" s="47" t="e">
        <f t="shared" si="69"/>
        <v>#REF!</v>
      </c>
      <c r="L402" s="319">
        <v>526769.98979999998</v>
      </c>
      <c r="M402" s="319">
        <v>22.575900000000001</v>
      </c>
      <c r="N402" s="319">
        <v>9.2861999999999991</v>
      </c>
      <c r="O402" s="319">
        <v>3.7625999999999999</v>
      </c>
      <c r="P402" s="319">
        <v>33.863799999999998</v>
      </c>
      <c r="Q402" s="319">
        <v>162.53360000000001</v>
      </c>
      <c r="R402" s="319">
        <v>31.3659</v>
      </c>
      <c r="S402" s="319">
        <v>263.38799999999998</v>
      </c>
      <c r="T402" s="319">
        <v>66.990600000000001</v>
      </c>
      <c r="W402" s="319">
        <v>526769.98979999998</v>
      </c>
      <c r="X402" s="319">
        <v>22.575900000000001</v>
      </c>
      <c r="Y402" s="319">
        <v>9.2861999999999991</v>
      </c>
      <c r="Z402" s="319">
        <v>3.7625999999999999</v>
      </c>
      <c r="AA402" s="319">
        <v>33.863799999999998</v>
      </c>
      <c r="AB402" s="319">
        <v>162.53360000000001</v>
      </c>
      <c r="AC402" s="319">
        <v>27.976199999999999</v>
      </c>
      <c r="AD402" s="319">
        <v>259.99829999999997</v>
      </c>
      <c r="AE402" s="319">
        <v>63.600900000000003</v>
      </c>
      <c r="AG402" s="42" t="str">
        <f t="shared" si="70"/>
        <v>CAMINHÃO PLATAFORMA 4 X 2, PBT 16.000 KG E DISTÂNCIA ENTRE EIXOS 3,6 M - 136 KW - MOTORISTA DE VEÍCULO ESPECIAL</v>
      </c>
    </row>
    <row r="403" spans="1:33">
      <c r="A403" s="42" t="s">
        <v>4903</v>
      </c>
      <c r="B403" s="42" t="s">
        <v>7212</v>
      </c>
      <c r="C403" s="47" t="e">
        <f t="shared" si="61"/>
        <v>#REF!</v>
      </c>
      <c r="D403" s="47" t="e">
        <f t="shared" si="62"/>
        <v>#REF!</v>
      </c>
      <c r="E403" s="47" t="e">
        <f t="shared" si="63"/>
        <v>#REF!</v>
      </c>
      <c r="F403" s="47" t="e">
        <f t="shared" si="64"/>
        <v>#REF!</v>
      </c>
      <c r="G403" s="47" t="e">
        <f t="shared" si="65"/>
        <v>#REF!</v>
      </c>
      <c r="H403" s="47" t="e">
        <f t="shared" si="66"/>
        <v>#REF!</v>
      </c>
      <c r="I403" s="47" t="e">
        <f t="shared" si="67"/>
        <v>#REF!</v>
      </c>
      <c r="J403" s="266" t="e">
        <f t="shared" si="68"/>
        <v>#REF!</v>
      </c>
      <c r="K403" s="47" t="e">
        <f t="shared" si="69"/>
        <v>#REF!</v>
      </c>
      <c r="L403" s="319">
        <v>149447</v>
      </c>
      <c r="M403" s="319">
        <v>8.5397999999999996</v>
      </c>
      <c r="N403" s="319">
        <v>2.6345000000000001</v>
      </c>
      <c r="O403" s="319">
        <v>0</v>
      </c>
      <c r="P403" s="319">
        <v>9.6073000000000004</v>
      </c>
      <c r="Q403" s="319">
        <v>0</v>
      </c>
      <c r="R403" s="319">
        <v>23.570599999999999</v>
      </c>
      <c r="S403" s="319">
        <v>44.352200000000003</v>
      </c>
      <c r="T403" s="319">
        <v>34.744900000000001</v>
      </c>
      <c r="W403" s="319">
        <v>149447</v>
      </c>
      <c r="X403" s="319">
        <v>8.5397999999999996</v>
      </c>
      <c r="Y403" s="319">
        <v>2.6345000000000001</v>
      </c>
      <c r="Z403" s="319">
        <v>0</v>
      </c>
      <c r="AA403" s="319">
        <v>9.6073000000000004</v>
      </c>
      <c r="AB403" s="319">
        <v>0</v>
      </c>
      <c r="AC403" s="319">
        <v>21.254300000000001</v>
      </c>
      <c r="AD403" s="319">
        <v>42.035899999999998</v>
      </c>
      <c r="AE403" s="319">
        <v>32.428600000000003</v>
      </c>
      <c r="AG403" s="42" t="str">
        <f t="shared" si="70"/>
        <v>GUINCHO REBOCADOR PARA RESGATE DE VEÍCULOS MONTADA SOBRE CHASSI COM CAPACIDADE DE 20 T</v>
      </c>
    </row>
    <row r="404" spans="1:33">
      <c r="A404" s="42" t="s">
        <v>4904</v>
      </c>
      <c r="B404" s="42" t="s">
        <v>9041</v>
      </c>
      <c r="C404" s="47" t="e">
        <f t="shared" si="61"/>
        <v>#REF!</v>
      </c>
      <c r="D404" s="47" t="e">
        <f t="shared" si="62"/>
        <v>#REF!</v>
      </c>
      <c r="E404" s="47" t="e">
        <f t="shared" si="63"/>
        <v>#REF!</v>
      </c>
      <c r="F404" s="47" t="e">
        <f t="shared" si="64"/>
        <v>#REF!</v>
      </c>
      <c r="G404" s="47" t="e">
        <f t="shared" si="65"/>
        <v>#REF!</v>
      </c>
      <c r="H404" s="47" t="e">
        <f t="shared" si="66"/>
        <v>#REF!</v>
      </c>
      <c r="I404" s="47" t="e">
        <f t="shared" si="67"/>
        <v>#REF!</v>
      </c>
      <c r="J404" s="266" t="e">
        <f t="shared" si="68"/>
        <v>#REF!</v>
      </c>
      <c r="K404" s="47" t="e">
        <f t="shared" si="69"/>
        <v>#REF!</v>
      </c>
      <c r="L404" s="854"/>
      <c r="M404" s="854"/>
      <c r="N404" s="854"/>
      <c r="O404" s="854"/>
      <c r="P404" s="854"/>
      <c r="Q404" s="854"/>
      <c r="R404" s="854"/>
      <c r="S404" s="319">
        <v>520.87400000000002</v>
      </c>
      <c r="T404" s="319">
        <v>148.59710000000001</v>
      </c>
      <c r="W404" s="854"/>
      <c r="X404" s="854"/>
      <c r="Y404" s="854"/>
      <c r="Z404" s="854"/>
      <c r="AA404" s="854"/>
      <c r="AB404" s="854"/>
      <c r="AC404" s="854"/>
      <c r="AD404" s="319">
        <v>515.16800000000001</v>
      </c>
      <c r="AE404" s="319">
        <v>142.89109999999999</v>
      </c>
      <c r="AG404" s="42" t="str">
        <f t="shared" si="70"/>
        <v>CAMINHÃO DE RESGATE DE VEÍCULOS PESADOS COM DOIS GUINCHOS COM CAPACIDADE DE 35 T - 240 KW</v>
      </c>
    </row>
    <row r="405" spans="1:33">
      <c r="A405" s="42" t="s">
        <v>8308</v>
      </c>
      <c r="B405" s="42" t="s">
        <v>8410</v>
      </c>
      <c r="C405" s="47" t="e">
        <f t="shared" si="61"/>
        <v>#REF!</v>
      </c>
      <c r="D405" s="47" t="e">
        <f t="shared" si="62"/>
        <v>#REF!</v>
      </c>
      <c r="E405" s="47" t="e">
        <f t="shared" si="63"/>
        <v>#REF!</v>
      </c>
      <c r="F405" s="47" t="e">
        <f t="shared" si="64"/>
        <v>#REF!</v>
      </c>
      <c r="G405" s="47" t="e">
        <f t="shared" si="65"/>
        <v>#REF!</v>
      </c>
      <c r="H405" s="47" t="e">
        <f t="shared" si="66"/>
        <v>#REF!</v>
      </c>
      <c r="I405" s="47" t="e">
        <f t="shared" si="67"/>
        <v>#REF!</v>
      </c>
      <c r="J405" s="266" t="e">
        <f t="shared" si="68"/>
        <v>#REF!</v>
      </c>
      <c r="K405" s="47" t="e">
        <f t="shared" si="69"/>
        <v>#REF!</v>
      </c>
      <c r="L405" s="319">
        <v>802292.16310000001</v>
      </c>
      <c r="M405" s="319">
        <v>34.383899999999997</v>
      </c>
      <c r="N405" s="319">
        <v>14.1433</v>
      </c>
      <c r="O405" s="319">
        <v>5.7306999999999997</v>
      </c>
      <c r="P405" s="319">
        <v>51.575899999999997</v>
      </c>
      <c r="Q405" s="319">
        <v>286.82400000000001</v>
      </c>
      <c r="R405" s="319">
        <v>31.3659</v>
      </c>
      <c r="S405" s="319">
        <v>424.02370000000002</v>
      </c>
      <c r="T405" s="319">
        <v>85.623800000000003</v>
      </c>
      <c r="W405" s="319">
        <v>802292.16310000001</v>
      </c>
      <c r="X405" s="319">
        <v>34.383899999999997</v>
      </c>
      <c r="Y405" s="319">
        <v>14.1433</v>
      </c>
      <c r="Z405" s="319">
        <v>5.7306999999999997</v>
      </c>
      <c r="AA405" s="319">
        <v>51.575899999999997</v>
      </c>
      <c r="AB405" s="319">
        <v>286.82400000000001</v>
      </c>
      <c r="AC405" s="319">
        <v>27.976199999999999</v>
      </c>
      <c r="AD405" s="319">
        <v>420.63400000000001</v>
      </c>
      <c r="AE405" s="319">
        <v>82.234099999999998</v>
      </c>
      <c r="AG405" s="42" t="str">
        <f t="shared" si="70"/>
        <v>CAMINHÃO PLATAFORMA 6 X 2, PBT 23.000 KG E DISTÂNCIA ENTRE EIXOS 4,8 M - 240 KW - MOTORISTA DE VEÍCULO ESPECIAL</v>
      </c>
    </row>
    <row r="406" spans="1:33">
      <c r="A406" s="42" t="s">
        <v>4905</v>
      </c>
      <c r="B406" s="42" t="s">
        <v>8411</v>
      </c>
      <c r="C406" s="47" t="e">
        <f t="shared" si="61"/>
        <v>#REF!</v>
      </c>
      <c r="D406" s="47" t="e">
        <f t="shared" si="62"/>
        <v>#REF!</v>
      </c>
      <c r="E406" s="47" t="e">
        <f t="shared" si="63"/>
        <v>#REF!</v>
      </c>
      <c r="F406" s="47" t="e">
        <f t="shared" si="64"/>
        <v>#REF!</v>
      </c>
      <c r="G406" s="47" t="e">
        <f t="shared" si="65"/>
        <v>#REF!</v>
      </c>
      <c r="H406" s="47" t="e">
        <f t="shared" si="66"/>
        <v>#REF!</v>
      </c>
      <c r="I406" s="47" t="e">
        <f t="shared" si="67"/>
        <v>#REF!</v>
      </c>
      <c r="J406" s="266" t="e">
        <f t="shared" si="68"/>
        <v>#REF!</v>
      </c>
      <c r="K406" s="47" t="e">
        <f t="shared" si="69"/>
        <v>#REF!</v>
      </c>
      <c r="L406" s="319">
        <v>526975.80810000002</v>
      </c>
      <c r="M406" s="319">
        <v>30.1129</v>
      </c>
      <c r="N406" s="319">
        <v>9.2897999999999996</v>
      </c>
      <c r="O406" s="319">
        <v>0</v>
      </c>
      <c r="P406" s="319">
        <v>33.877000000000002</v>
      </c>
      <c r="Q406" s="319">
        <v>0</v>
      </c>
      <c r="R406" s="319">
        <v>23.570599999999999</v>
      </c>
      <c r="S406" s="319">
        <v>96.850300000000004</v>
      </c>
      <c r="T406" s="319">
        <v>62.973300000000002</v>
      </c>
      <c r="W406" s="319">
        <v>526975.80810000002</v>
      </c>
      <c r="X406" s="319">
        <v>30.1129</v>
      </c>
      <c r="Y406" s="319">
        <v>9.2897999999999996</v>
      </c>
      <c r="Z406" s="319">
        <v>0</v>
      </c>
      <c r="AA406" s="319">
        <v>33.877000000000002</v>
      </c>
      <c r="AB406" s="319">
        <v>0</v>
      </c>
      <c r="AC406" s="319">
        <v>21.254300000000001</v>
      </c>
      <c r="AD406" s="319">
        <v>94.534000000000006</v>
      </c>
      <c r="AE406" s="319">
        <v>60.656999999999996</v>
      </c>
      <c r="AG406" s="42" t="str">
        <f t="shared" si="70"/>
        <v>GUINCHO REBOCADOR PARA RESGATE DE VEÍCULOS MONTADA SOBRE CHASSI COM CAPACIDADE DE 35 T</v>
      </c>
    </row>
    <row r="407" spans="1:33">
      <c r="A407" s="42" t="s">
        <v>4906</v>
      </c>
      <c r="B407" s="42" t="s">
        <v>7213</v>
      </c>
      <c r="C407" s="47" t="e">
        <f t="shared" si="61"/>
        <v>#REF!</v>
      </c>
      <c r="D407" s="47" t="e">
        <f t="shared" si="62"/>
        <v>#REF!</v>
      </c>
      <c r="E407" s="47" t="e">
        <f t="shared" si="63"/>
        <v>#REF!</v>
      </c>
      <c r="F407" s="47" t="e">
        <f t="shared" si="64"/>
        <v>#REF!</v>
      </c>
      <c r="G407" s="47" t="e">
        <f t="shared" si="65"/>
        <v>#REF!</v>
      </c>
      <c r="H407" s="47" t="e">
        <f t="shared" si="66"/>
        <v>#REF!</v>
      </c>
      <c r="I407" s="47" t="e">
        <f t="shared" si="67"/>
        <v>#REF!</v>
      </c>
      <c r="J407" s="266" t="e">
        <f t="shared" si="68"/>
        <v>#REF!</v>
      </c>
      <c r="K407" s="47" t="e">
        <f t="shared" si="69"/>
        <v>#REF!</v>
      </c>
      <c r="L407" s="854"/>
      <c r="M407" s="854"/>
      <c r="N407" s="854"/>
      <c r="O407" s="854"/>
      <c r="P407" s="854"/>
      <c r="Q407" s="854"/>
      <c r="R407" s="854"/>
      <c r="S407" s="319">
        <v>283.55900000000003</v>
      </c>
      <c r="T407" s="319">
        <v>63.519599999999997</v>
      </c>
      <c r="W407" s="854"/>
      <c r="X407" s="854"/>
      <c r="Y407" s="854"/>
      <c r="Z407" s="854"/>
      <c r="AA407" s="854"/>
      <c r="AB407" s="854"/>
      <c r="AC407" s="854"/>
      <c r="AD407" s="319">
        <v>280.81240000000003</v>
      </c>
      <c r="AE407" s="319">
        <v>60.773000000000003</v>
      </c>
      <c r="AG407" s="42" t="str">
        <f t="shared" si="70"/>
        <v>CAVALO MECÂNICO SEM REBOQUE - 210 KW</v>
      </c>
    </row>
    <row r="408" spans="1:33">
      <c r="A408" s="42" t="s">
        <v>4907</v>
      </c>
      <c r="B408" s="42" t="s">
        <v>9042</v>
      </c>
      <c r="C408" s="47" t="e">
        <f t="shared" si="61"/>
        <v>#REF!</v>
      </c>
      <c r="D408" s="47" t="e">
        <f t="shared" si="62"/>
        <v>#REF!</v>
      </c>
      <c r="E408" s="47" t="e">
        <f t="shared" si="63"/>
        <v>#REF!</v>
      </c>
      <c r="F408" s="47" t="e">
        <f t="shared" si="64"/>
        <v>#REF!</v>
      </c>
      <c r="G408" s="47" t="e">
        <f t="shared" si="65"/>
        <v>#REF!</v>
      </c>
      <c r="H408" s="47" t="e">
        <f t="shared" si="66"/>
        <v>#REF!</v>
      </c>
      <c r="I408" s="47" t="e">
        <f t="shared" si="67"/>
        <v>#REF!</v>
      </c>
      <c r="J408" s="266" t="e">
        <f t="shared" si="68"/>
        <v>#REF!</v>
      </c>
      <c r="K408" s="47" t="e">
        <f t="shared" si="69"/>
        <v>#REF!</v>
      </c>
      <c r="L408" s="319">
        <v>546207.77769999998</v>
      </c>
      <c r="M408" s="319">
        <v>23.408899999999999</v>
      </c>
      <c r="N408" s="319">
        <v>9.6288999999999998</v>
      </c>
      <c r="O408" s="319">
        <v>3.9015</v>
      </c>
      <c r="P408" s="319">
        <v>35.113399999999999</v>
      </c>
      <c r="Q408" s="319">
        <v>184.92599999999999</v>
      </c>
      <c r="R408" s="319">
        <v>26.580300000000001</v>
      </c>
      <c r="S408" s="319">
        <v>283.55900000000003</v>
      </c>
      <c r="T408" s="319">
        <v>63.519599999999997</v>
      </c>
      <c r="W408" s="319">
        <v>546207.77769999998</v>
      </c>
      <c r="X408" s="319">
        <v>23.408899999999999</v>
      </c>
      <c r="Y408" s="319">
        <v>9.6288999999999998</v>
      </c>
      <c r="Z408" s="319">
        <v>3.9015</v>
      </c>
      <c r="AA408" s="319">
        <v>35.113399999999999</v>
      </c>
      <c r="AB408" s="319">
        <v>184.92599999999999</v>
      </c>
      <c r="AC408" s="319">
        <v>23.8337</v>
      </c>
      <c r="AD408" s="319">
        <v>280.81240000000003</v>
      </c>
      <c r="AE408" s="319">
        <v>60.773000000000003</v>
      </c>
      <c r="AG408" s="42" t="str">
        <f t="shared" si="70"/>
        <v>CAVALO MECÂNICO 4 X 2, PBT 16.000 KG - 210 KW - MOTORISTA DE CAMINHÃO</v>
      </c>
    </row>
    <row r="409" spans="1:33">
      <c r="A409" s="42" t="s">
        <v>4908</v>
      </c>
      <c r="B409" s="42" t="s">
        <v>7214</v>
      </c>
      <c r="C409" s="47" t="e">
        <f t="shared" si="61"/>
        <v>#REF!</v>
      </c>
      <c r="D409" s="47" t="e">
        <f t="shared" si="62"/>
        <v>#REF!</v>
      </c>
      <c r="E409" s="47" t="e">
        <f t="shared" si="63"/>
        <v>#REF!</v>
      </c>
      <c r="F409" s="47" t="e">
        <f t="shared" si="64"/>
        <v>#REF!</v>
      </c>
      <c r="G409" s="47" t="e">
        <f t="shared" si="65"/>
        <v>#REF!</v>
      </c>
      <c r="H409" s="47" t="e">
        <f t="shared" si="66"/>
        <v>#REF!</v>
      </c>
      <c r="I409" s="47" t="e">
        <f t="shared" si="67"/>
        <v>#REF!</v>
      </c>
      <c r="J409" s="266" t="e">
        <f t="shared" si="68"/>
        <v>#REF!</v>
      </c>
      <c r="K409" s="47" t="e">
        <f t="shared" si="69"/>
        <v>#REF!</v>
      </c>
      <c r="L409" s="854"/>
      <c r="M409" s="854"/>
      <c r="N409" s="854"/>
      <c r="O409" s="854"/>
      <c r="P409" s="854"/>
      <c r="Q409" s="854"/>
      <c r="R409" s="854"/>
      <c r="S409" s="319">
        <v>5.4465000000000003</v>
      </c>
      <c r="T409" s="319">
        <v>3.7284999999999999</v>
      </c>
      <c r="W409" s="854"/>
      <c r="X409" s="854"/>
      <c r="Y409" s="854"/>
      <c r="Z409" s="854"/>
      <c r="AA409" s="854"/>
      <c r="AB409" s="854"/>
      <c r="AC409" s="854"/>
      <c r="AD409" s="319">
        <v>5.4465000000000003</v>
      </c>
      <c r="AE409" s="319">
        <v>3.7284999999999999</v>
      </c>
      <c r="AG409" s="42" t="str">
        <f t="shared" si="70"/>
        <v>PAINEL COM SETA LUMINOSA PARA MONTAGEM EM CAMINHÃO</v>
      </c>
    </row>
    <row r="410" spans="1:33">
      <c r="A410" s="42" t="s">
        <v>4909</v>
      </c>
      <c r="B410" s="42" t="s">
        <v>7215</v>
      </c>
      <c r="C410" s="47" t="e">
        <f t="shared" si="61"/>
        <v>#REF!</v>
      </c>
      <c r="D410" s="47" t="e">
        <f t="shared" si="62"/>
        <v>#REF!</v>
      </c>
      <c r="E410" s="47" t="e">
        <f t="shared" si="63"/>
        <v>#REF!</v>
      </c>
      <c r="F410" s="47" t="e">
        <f t="shared" si="64"/>
        <v>#REF!</v>
      </c>
      <c r="G410" s="47" t="e">
        <f t="shared" si="65"/>
        <v>#REF!</v>
      </c>
      <c r="H410" s="47" t="e">
        <f t="shared" si="66"/>
        <v>#REF!</v>
      </c>
      <c r="I410" s="47" t="e">
        <f t="shared" si="67"/>
        <v>#REF!</v>
      </c>
      <c r="J410" s="266" t="e">
        <f t="shared" si="68"/>
        <v>#REF!</v>
      </c>
      <c r="K410" s="47" t="e">
        <f t="shared" si="69"/>
        <v>#REF!</v>
      </c>
      <c r="L410" s="319">
        <v>34360.604700000004</v>
      </c>
      <c r="M410" s="319">
        <v>3.0924999999999998</v>
      </c>
      <c r="N410" s="319">
        <v>0.63600000000000001</v>
      </c>
      <c r="O410" s="319">
        <v>0</v>
      </c>
      <c r="P410" s="319">
        <v>1.718</v>
      </c>
      <c r="Q410" s="319">
        <v>0</v>
      </c>
      <c r="R410" s="319">
        <v>0</v>
      </c>
      <c r="S410" s="319">
        <v>5.4465000000000003</v>
      </c>
      <c r="T410" s="319">
        <v>3.7284999999999999</v>
      </c>
      <c r="W410" s="319">
        <v>34360.604700000004</v>
      </c>
      <c r="X410" s="319">
        <v>3.0924999999999998</v>
      </c>
      <c r="Y410" s="319">
        <v>0.63600000000000001</v>
      </c>
      <c r="Z410" s="319">
        <v>0</v>
      </c>
      <c r="AA410" s="319">
        <v>1.718</v>
      </c>
      <c r="AB410" s="319">
        <v>0</v>
      </c>
      <c r="AC410" s="319">
        <v>0</v>
      </c>
      <c r="AD410" s="319">
        <v>5.4465000000000003</v>
      </c>
      <c r="AE410" s="319">
        <v>3.7284999999999999</v>
      </c>
      <c r="AG410" s="42" t="str">
        <f t="shared" si="70"/>
        <v>PAINEL COM SETA LUMINOSA MONTADO SOBRE CHASSI</v>
      </c>
    </row>
    <row r="411" spans="1:33">
      <c r="A411" s="42" t="s">
        <v>4910</v>
      </c>
      <c r="B411" s="42" t="s">
        <v>7216</v>
      </c>
      <c r="C411" s="47" t="e">
        <f t="shared" si="61"/>
        <v>#REF!</v>
      </c>
      <c r="D411" s="47" t="e">
        <f t="shared" si="62"/>
        <v>#REF!</v>
      </c>
      <c r="E411" s="47" t="e">
        <f t="shared" si="63"/>
        <v>#REF!</v>
      </c>
      <c r="F411" s="47" t="e">
        <f t="shared" si="64"/>
        <v>#REF!</v>
      </c>
      <c r="G411" s="47" t="e">
        <f t="shared" si="65"/>
        <v>#REF!</v>
      </c>
      <c r="H411" s="47" t="e">
        <f t="shared" si="66"/>
        <v>#REF!</v>
      </c>
      <c r="I411" s="47" t="e">
        <f t="shared" si="67"/>
        <v>#REF!</v>
      </c>
      <c r="J411" s="266" t="e">
        <f t="shared" si="68"/>
        <v>#REF!</v>
      </c>
      <c r="K411" s="47" t="e">
        <f t="shared" si="69"/>
        <v>#REF!</v>
      </c>
      <c r="L411" s="854"/>
      <c r="M411" s="854"/>
      <c r="N411" s="854"/>
      <c r="O411" s="854"/>
      <c r="P411" s="854"/>
      <c r="Q411" s="854"/>
      <c r="R411" s="854"/>
      <c r="S411" s="319">
        <v>61.072899999999997</v>
      </c>
      <c r="T411" s="319">
        <v>33.383800000000001</v>
      </c>
      <c r="W411" s="854"/>
      <c r="X411" s="854"/>
      <c r="Y411" s="854"/>
      <c r="Z411" s="854"/>
      <c r="AA411" s="854"/>
      <c r="AB411" s="854"/>
      <c r="AC411" s="854"/>
      <c r="AD411" s="319">
        <v>61.072899999999997</v>
      </c>
      <c r="AE411" s="319">
        <v>33.383800000000001</v>
      </c>
      <c r="AG411" s="42" t="str">
        <f t="shared" si="70"/>
        <v>AMORTECEDOR RETRÁTIL (AMC) PARA MONTAGEM EM CAMINHÃO</v>
      </c>
    </row>
    <row r="412" spans="1:33">
      <c r="A412" s="42" t="s">
        <v>4911</v>
      </c>
      <c r="B412" s="42" t="s">
        <v>7217</v>
      </c>
      <c r="C412" s="47" t="e">
        <f t="shared" si="61"/>
        <v>#REF!</v>
      </c>
      <c r="D412" s="47" t="e">
        <f t="shared" si="62"/>
        <v>#REF!</v>
      </c>
      <c r="E412" s="47" t="e">
        <f t="shared" si="63"/>
        <v>#REF!</v>
      </c>
      <c r="F412" s="47" t="e">
        <f t="shared" si="64"/>
        <v>#REF!</v>
      </c>
      <c r="G412" s="47" t="e">
        <f t="shared" si="65"/>
        <v>#REF!</v>
      </c>
      <c r="H412" s="47" t="e">
        <f t="shared" si="66"/>
        <v>#REF!</v>
      </c>
      <c r="I412" s="47" t="e">
        <f t="shared" si="67"/>
        <v>#REF!</v>
      </c>
      <c r="J412" s="266" t="e">
        <f t="shared" si="68"/>
        <v>#REF!</v>
      </c>
      <c r="K412" s="47" t="e">
        <f t="shared" si="69"/>
        <v>#REF!</v>
      </c>
      <c r="L412" s="319">
        <v>307656.95130000002</v>
      </c>
      <c r="M412" s="319">
        <v>27.6891</v>
      </c>
      <c r="N412" s="319">
        <v>5.6947000000000001</v>
      </c>
      <c r="O412" s="319">
        <v>0</v>
      </c>
      <c r="P412" s="319">
        <v>27.6891</v>
      </c>
      <c r="Q412" s="319">
        <v>0</v>
      </c>
      <c r="R412" s="319">
        <v>0</v>
      </c>
      <c r="S412" s="319">
        <v>61.072899999999997</v>
      </c>
      <c r="T412" s="319">
        <v>33.383800000000001</v>
      </c>
      <c r="W412" s="319">
        <v>307656.95130000002</v>
      </c>
      <c r="X412" s="319">
        <v>27.6891</v>
      </c>
      <c r="Y412" s="319">
        <v>5.6947000000000001</v>
      </c>
      <c r="Z412" s="319">
        <v>0</v>
      </c>
      <c r="AA412" s="319">
        <v>27.6891</v>
      </c>
      <c r="AB412" s="319">
        <v>0</v>
      </c>
      <c r="AC412" s="319">
        <v>0</v>
      </c>
      <c r="AD412" s="319">
        <v>61.072899999999997</v>
      </c>
      <c r="AE412" s="319">
        <v>33.383800000000001</v>
      </c>
      <c r="AG412" s="42" t="str">
        <f t="shared" si="70"/>
        <v>AMORTECEDOR RETRÁTIL MONTADO EM CAMINHÃO</v>
      </c>
    </row>
    <row r="413" spans="1:33">
      <c r="A413" s="42" t="s">
        <v>4912</v>
      </c>
      <c r="B413" s="42" t="s">
        <v>7218</v>
      </c>
      <c r="C413" s="47" t="e">
        <f t="shared" si="61"/>
        <v>#REF!</v>
      </c>
      <c r="D413" s="47" t="e">
        <f t="shared" si="62"/>
        <v>#REF!</v>
      </c>
      <c r="E413" s="47" t="e">
        <f t="shared" si="63"/>
        <v>#REF!</v>
      </c>
      <c r="F413" s="47" t="e">
        <f t="shared" si="64"/>
        <v>#REF!</v>
      </c>
      <c r="G413" s="47" t="e">
        <f t="shared" si="65"/>
        <v>#REF!</v>
      </c>
      <c r="H413" s="47" t="e">
        <f t="shared" si="66"/>
        <v>#REF!</v>
      </c>
      <c r="I413" s="47" t="e">
        <f t="shared" si="67"/>
        <v>#REF!</v>
      </c>
      <c r="J413" s="266" t="e">
        <f t="shared" si="68"/>
        <v>#REF!</v>
      </c>
      <c r="K413" s="47" t="e">
        <f t="shared" si="69"/>
        <v>#REF!</v>
      </c>
      <c r="L413" s="854"/>
      <c r="M413" s="854"/>
      <c r="N413" s="854"/>
      <c r="O413" s="854"/>
      <c r="P413" s="854"/>
      <c r="Q413" s="854"/>
      <c r="R413" s="854"/>
      <c r="S413" s="319">
        <v>293.9699</v>
      </c>
      <c r="T413" s="319">
        <v>78.897900000000007</v>
      </c>
      <c r="W413" s="854"/>
      <c r="X413" s="854"/>
      <c r="Y413" s="854"/>
      <c r="Z413" s="854"/>
      <c r="AA413" s="854"/>
      <c r="AB413" s="854"/>
      <c r="AC413" s="854"/>
      <c r="AD413" s="319">
        <v>291.22329999999999</v>
      </c>
      <c r="AE413" s="319">
        <v>76.151300000000006</v>
      </c>
      <c r="AG413" s="42" t="str">
        <f t="shared" si="70"/>
        <v>CAMINHÃO BASCULANTE PARA CONCRETO COM CAPACIDADE DE 7 M³ - 188 KW</v>
      </c>
    </row>
    <row r="414" spans="1:33">
      <c r="A414" s="42" t="s">
        <v>4913</v>
      </c>
      <c r="B414" s="42" t="s">
        <v>7219</v>
      </c>
      <c r="C414" s="47" t="e">
        <f t="shared" si="61"/>
        <v>#REF!</v>
      </c>
      <c r="D414" s="47" t="e">
        <f t="shared" si="62"/>
        <v>#REF!</v>
      </c>
      <c r="E414" s="47" t="e">
        <f t="shared" si="63"/>
        <v>#REF!</v>
      </c>
      <c r="F414" s="47" t="e">
        <f t="shared" si="64"/>
        <v>#REF!</v>
      </c>
      <c r="G414" s="47" t="e">
        <f t="shared" si="65"/>
        <v>#REF!</v>
      </c>
      <c r="H414" s="47" t="e">
        <f t="shared" si="66"/>
        <v>#REF!</v>
      </c>
      <c r="I414" s="47" t="e">
        <f t="shared" si="67"/>
        <v>#REF!</v>
      </c>
      <c r="J414" s="266" t="e">
        <f t="shared" si="68"/>
        <v>#REF!</v>
      </c>
      <c r="K414" s="47" t="e">
        <f t="shared" si="69"/>
        <v>#REF!</v>
      </c>
      <c r="L414" s="319">
        <v>704505.96120000002</v>
      </c>
      <c r="M414" s="319">
        <v>30.193100000000001</v>
      </c>
      <c r="N414" s="319">
        <v>12.4194</v>
      </c>
      <c r="O414" s="319">
        <v>5.0321999999999996</v>
      </c>
      <c r="P414" s="319">
        <v>45.289700000000003</v>
      </c>
      <c r="Q414" s="319">
        <v>165.55279999999999</v>
      </c>
      <c r="R414" s="319">
        <v>26.580300000000001</v>
      </c>
      <c r="S414" s="319">
        <v>285.0675</v>
      </c>
      <c r="T414" s="319">
        <v>74.224999999999994</v>
      </c>
      <c r="W414" s="319">
        <v>704505.96120000002</v>
      </c>
      <c r="X414" s="319">
        <v>30.193100000000001</v>
      </c>
      <c r="Y414" s="319">
        <v>12.4194</v>
      </c>
      <c r="Z414" s="319">
        <v>5.0321999999999996</v>
      </c>
      <c r="AA414" s="319">
        <v>45.289700000000003</v>
      </c>
      <c r="AB414" s="319">
        <v>165.55279999999999</v>
      </c>
      <c r="AC414" s="319">
        <v>23.8337</v>
      </c>
      <c r="AD414" s="319">
        <v>282.32089999999999</v>
      </c>
      <c r="AE414" s="319">
        <v>71.478399999999993</v>
      </c>
      <c r="AG414" s="42" t="str">
        <f t="shared" si="70"/>
        <v>CAMINHÃO PLATAFORMA 8 X 2, PBT 29.000 KG E DISTÂNCIA ENTRE EIXOS 4,8 M - 188 KW - MOTORISTA DE CAMINHÃO</v>
      </c>
    </row>
    <row r="415" spans="1:33">
      <c r="A415" s="42" t="s">
        <v>4914</v>
      </c>
      <c r="B415" s="42" t="s">
        <v>7220</v>
      </c>
      <c r="C415" s="47" t="e">
        <f t="shared" si="61"/>
        <v>#REF!</v>
      </c>
      <c r="D415" s="47" t="e">
        <f t="shared" si="62"/>
        <v>#REF!</v>
      </c>
      <c r="E415" s="47" t="e">
        <f t="shared" si="63"/>
        <v>#REF!</v>
      </c>
      <c r="F415" s="47" t="e">
        <f t="shared" si="64"/>
        <v>#REF!</v>
      </c>
      <c r="G415" s="47" t="e">
        <f t="shared" si="65"/>
        <v>#REF!</v>
      </c>
      <c r="H415" s="47" t="e">
        <f t="shared" si="66"/>
        <v>#REF!</v>
      </c>
      <c r="I415" s="47" t="e">
        <f t="shared" si="67"/>
        <v>#REF!</v>
      </c>
      <c r="J415" s="266" t="e">
        <f t="shared" si="68"/>
        <v>#REF!</v>
      </c>
      <c r="K415" s="47" t="e">
        <f t="shared" si="69"/>
        <v>#REF!</v>
      </c>
      <c r="L415" s="319">
        <v>49813.995000000003</v>
      </c>
      <c r="M415" s="319">
        <v>3.7595000000000001</v>
      </c>
      <c r="N415" s="319">
        <v>0.91339999999999999</v>
      </c>
      <c r="O415" s="319">
        <v>0</v>
      </c>
      <c r="P415" s="319">
        <v>4.2294999999999998</v>
      </c>
      <c r="Q415" s="319">
        <v>0</v>
      </c>
      <c r="R415" s="319">
        <v>0</v>
      </c>
      <c r="S415" s="319">
        <v>8.9024000000000001</v>
      </c>
      <c r="T415" s="319">
        <v>4.6729000000000003</v>
      </c>
      <c r="W415" s="319">
        <v>49813.995000000003</v>
      </c>
      <c r="X415" s="319">
        <v>3.7595000000000001</v>
      </c>
      <c r="Y415" s="319">
        <v>0.91339999999999999</v>
      </c>
      <c r="Z415" s="319">
        <v>0</v>
      </c>
      <c r="AA415" s="319">
        <v>4.2294999999999998</v>
      </c>
      <c r="AB415" s="319">
        <v>0</v>
      </c>
      <c r="AC415" s="319">
        <v>0</v>
      </c>
      <c r="AD415" s="319">
        <v>8.9024000000000001</v>
      </c>
      <c r="AE415" s="319">
        <v>4.6729000000000003</v>
      </c>
      <c r="AG415" s="42" t="str">
        <f t="shared" si="70"/>
        <v>CAÇAMBA BASCULANTE PARA CONCRETO COM CAPACIDADE DE 7 M³</v>
      </c>
    </row>
    <row r="416" spans="1:33">
      <c r="A416" s="42" t="s">
        <v>4915</v>
      </c>
      <c r="B416" s="42" t="s">
        <v>7221</v>
      </c>
      <c r="C416" s="47" t="e">
        <f t="shared" si="61"/>
        <v>#REF!</v>
      </c>
      <c r="D416" s="47" t="e">
        <f t="shared" si="62"/>
        <v>#REF!</v>
      </c>
      <c r="E416" s="47" t="e">
        <f t="shared" si="63"/>
        <v>#REF!</v>
      </c>
      <c r="F416" s="47" t="e">
        <f t="shared" si="64"/>
        <v>#REF!</v>
      </c>
      <c r="G416" s="47" t="e">
        <f t="shared" si="65"/>
        <v>#REF!</v>
      </c>
      <c r="H416" s="47" t="e">
        <f t="shared" si="66"/>
        <v>#REF!</v>
      </c>
      <c r="I416" s="47" t="e">
        <f t="shared" si="67"/>
        <v>#REF!</v>
      </c>
      <c r="J416" s="266" t="e">
        <f t="shared" si="68"/>
        <v>#REF!</v>
      </c>
      <c r="K416" s="47" t="e">
        <f t="shared" si="69"/>
        <v>#REF!</v>
      </c>
      <c r="L416" s="854"/>
      <c r="M416" s="854"/>
      <c r="N416" s="854"/>
      <c r="O416" s="854"/>
      <c r="P416" s="854"/>
      <c r="Q416" s="854"/>
      <c r="R416" s="854"/>
      <c r="S416" s="319">
        <v>490.89850000000001</v>
      </c>
      <c r="T416" s="319">
        <v>104.2079</v>
      </c>
      <c r="W416" s="854"/>
      <c r="X416" s="854"/>
      <c r="Y416" s="854"/>
      <c r="Z416" s="854"/>
      <c r="AA416" s="854"/>
      <c r="AB416" s="854"/>
      <c r="AC416" s="854"/>
      <c r="AD416" s="319">
        <v>488.15190000000001</v>
      </c>
      <c r="AE416" s="319">
        <v>101.46129999999999</v>
      </c>
      <c r="AG416" s="42" t="str">
        <f t="shared" si="70"/>
        <v>CAMINHÃO SILO COM CAPACIDADE DE 30 M³ - 265 KW</v>
      </c>
    </row>
    <row r="417" spans="1:33">
      <c r="A417" s="42" t="s">
        <v>4877</v>
      </c>
      <c r="B417" s="42" t="s">
        <v>9032</v>
      </c>
      <c r="C417" s="47" t="e">
        <f t="shared" si="61"/>
        <v>#REF!</v>
      </c>
      <c r="D417" s="47" t="e">
        <f t="shared" si="62"/>
        <v>#REF!</v>
      </c>
      <c r="E417" s="47" t="e">
        <f t="shared" si="63"/>
        <v>#REF!</v>
      </c>
      <c r="F417" s="47" t="e">
        <f t="shared" si="64"/>
        <v>#REF!</v>
      </c>
      <c r="G417" s="47" t="e">
        <f t="shared" si="65"/>
        <v>#REF!</v>
      </c>
      <c r="H417" s="47" t="e">
        <f t="shared" si="66"/>
        <v>#REF!</v>
      </c>
      <c r="I417" s="47" t="e">
        <f t="shared" si="67"/>
        <v>#REF!</v>
      </c>
      <c r="J417" s="266" t="e">
        <f t="shared" si="68"/>
        <v>#REF!</v>
      </c>
      <c r="K417" s="47" t="e">
        <f t="shared" si="69"/>
        <v>#REF!</v>
      </c>
      <c r="L417" s="319">
        <v>792815.32440000004</v>
      </c>
      <c r="M417" s="319">
        <v>33.977800000000002</v>
      </c>
      <c r="N417" s="319">
        <v>13.9762</v>
      </c>
      <c r="O417" s="319">
        <v>5.6630000000000003</v>
      </c>
      <c r="P417" s="319">
        <v>50.966700000000003</v>
      </c>
      <c r="Q417" s="319">
        <v>316.70150000000001</v>
      </c>
      <c r="R417" s="319">
        <v>26.580300000000001</v>
      </c>
      <c r="S417" s="319">
        <v>447.8655</v>
      </c>
      <c r="T417" s="319">
        <v>80.197299999999998</v>
      </c>
      <c r="W417" s="319">
        <v>792815.32440000004</v>
      </c>
      <c r="X417" s="319">
        <v>33.977800000000002</v>
      </c>
      <c r="Y417" s="319">
        <v>13.9762</v>
      </c>
      <c r="Z417" s="319">
        <v>5.6630000000000003</v>
      </c>
      <c r="AA417" s="319">
        <v>50.966700000000003</v>
      </c>
      <c r="AB417" s="319">
        <v>316.70150000000001</v>
      </c>
      <c r="AC417" s="319">
        <v>23.8337</v>
      </c>
      <c r="AD417" s="319">
        <v>445.1189</v>
      </c>
      <c r="AE417" s="319">
        <v>77.450699999999998</v>
      </c>
      <c r="AG417" s="42" t="str">
        <f t="shared" si="70"/>
        <v>CAVALO MECÂNICO ESTRADEIRO 6 X 2, PBT 23.000 KG - 265 KW - CONDIÇÃO DE TRABALHO SEVERA - MOTORISTA DE CAMINHÃO</v>
      </c>
    </row>
    <row r="418" spans="1:33">
      <c r="A418" s="42" t="s">
        <v>4916</v>
      </c>
      <c r="B418" s="42" t="s">
        <v>7222</v>
      </c>
      <c r="C418" s="47" t="e">
        <f t="shared" si="61"/>
        <v>#REF!</v>
      </c>
      <c r="D418" s="47" t="e">
        <f t="shared" si="62"/>
        <v>#REF!</v>
      </c>
      <c r="E418" s="47" t="e">
        <f t="shared" si="63"/>
        <v>#REF!</v>
      </c>
      <c r="F418" s="47" t="e">
        <f t="shared" si="64"/>
        <v>#REF!</v>
      </c>
      <c r="G418" s="47" t="e">
        <f t="shared" si="65"/>
        <v>#REF!</v>
      </c>
      <c r="H418" s="47" t="e">
        <f t="shared" si="66"/>
        <v>#REF!</v>
      </c>
      <c r="I418" s="47" t="e">
        <f t="shared" si="67"/>
        <v>#REF!</v>
      </c>
      <c r="J418" s="266" t="e">
        <f t="shared" si="68"/>
        <v>#REF!</v>
      </c>
      <c r="K418" s="47" t="e">
        <f t="shared" si="69"/>
        <v>#REF!</v>
      </c>
      <c r="L418" s="319">
        <v>275825</v>
      </c>
      <c r="M418" s="319">
        <v>19.022400000000001</v>
      </c>
      <c r="N418" s="319">
        <v>4.9882</v>
      </c>
      <c r="O418" s="319">
        <v>0</v>
      </c>
      <c r="P418" s="319">
        <v>19.022400000000001</v>
      </c>
      <c r="Q418" s="319">
        <v>0</v>
      </c>
      <c r="R418" s="319">
        <v>0</v>
      </c>
      <c r="S418" s="319">
        <v>43.033000000000001</v>
      </c>
      <c r="T418" s="319">
        <v>24.0106</v>
      </c>
      <c r="W418" s="319">
        <v>275825</v>
      </c>
      <c r="X418" s="319">
        <v>19.022400000000001</v>
      </c>
      <c r="Y418" s="319">
        <v>4.9882</v>
      </c>
      <c r="Z418" s="319">
        <v>0</v>
      </c>
      <c r="AA418" s="319">
        <v>19.022400000000001</v>
      </c>
      <c r="AB418" s="319">
        <v>0</v>
      </c>
      <c r="AC418" s="319">
        <v>0</v>
      </c>
      <c r="AD418" s="319">
        <v>43.033000000000001</v>
      </c>
      <c r="AE418" s="319">
        <v>24.0106</v>
      </c>
      <c r="AG418" s="42" t="str">
        <f t="shared" si="70"/>
        <v>SEMIRREBOQUE SILO PARA CIMENTO COM CAPACIDADE DE 30 M³</v>
      </c>
    </row>
    <row r="419" spans="1:33">
      <c r="A419" s="42" t="s">
        <v>4917</v>
      </c>
      <c r="B419" s="42" t="s">
        <v>7223</v>
      </c>
      <c r="C419" s="47" t="e">
        <f t="shared" si="61"/>
        <v>#REF!</v>
      </c>
      <c r="D419" s="47" t="e">
        <f t="shared" si="62"/>
        <v>#REF!</v>
      </c>
      <c r="E419" s="47" t="e">
        <f t="shared" si="63"/>
        <v>#REF!</v>
      </c>
      <c r="F419" s="47" t="e">
        <f t="shared" si="64"/>
        <v>#REF!</v>
      </c>
      <c r="G419" s="47" t="e">
        <f t="shared" si="65"/>
        <v>#REF!</v>
      </c>
      <c r="H419" s="47" t="e">
        <f t="shared" si="66"/>
        <v>#REF!</v>
      </c>
      <c r="I419" s="47" t="e">
        <f t="shared" si="67"/>
        <v>#REF!</v>
      </c>
      <c r="J419" s="266" t="e">
        <f t="shared" si="68"/>
        <v>#REF!</v>
      </c>
      <c r="K419" s="47" t="e">
        <f t="shared" si="69"/>
        <v>#REF!</v>
      </c>
      <c r="L419" s="854"/>
      <c r="M419" s="854"/>
      <c r="N419" s="854"/>
      <c r="O419" s="854"/>
      <c r="P419" s="854"/>
      <c r="Q419" s="854"/>
      <c r="R419" s="854"/>
      <c r="S419" s="319">
        <v>585.30999999999995</v>
      </c>
      <c r="T419" s="319">
        <v>178.29159999999999</v>
      </c>
      <c r="W419" s="854"/>
      <c r="X419" s="854"/>
      <c r="Y419" s="854"/>
      <c r="Z419" s="854"/>
      <c r="AA419" s="854"/>
      <c r="AB419" s="854"/>
      <c r="AC419" s="854"/>
      <c r="AD419" s="319">
        <v>581.9203</v>
      </c>
      <c r="AE419" s="319">
        <v>174.90190000000001</v>
      </c>
      <c r="AG419" s="42" t="str">
        <f t="shared" si="70"/>
        <v>CAVALO MECÂNICO COM DOLLY PNEUMÁTICO DE 4 EIXOS E MESAS DE GIRO COM CAPACIDADE DE 57 T - 323 KW</v>
      </c>
    </row>
    <row r="420" spans="1:33">
      <c r="A420" s="42" t="s">
        <v>4880</v>
      </c>
      <c r="B420" s="42" t="s">
        <v>7196</v>
      </c>
      <c r="C420" s="47" t="e">
        <f t="shared" si="61"/>
        <v>#REF!</v>
      </c>
      <c r="D420" s="47" t="e">
        <f t="shared" si="62"/>
        <v>#REF!</v>
      </c>
      <c r="E420" s="47" t="e">
        <f t="shared" si="63"/>
        <v>#REF!</v>
      </c>
      <c r="F420" s="47" t="e">
        <f t="shared" si="64"/>
        <v>#REF!</v>
      </c>
      <c r="G420" s="47" t="e">
        <f t="shared" si="65"/>
        <v>#REF!</v>
      </c>
      <c r="H420" s="47" t="e">
        <f t="shared" si="66"/>
        <v>#REF!</v>
      </c>
      <c r="I420" s="47" t="e">
        <f t="shared" si="67"/>
        <v>#REF!</v>
      </c>
      <c r="J420" s="266" t="e">
        <f t="shared" si="68"/>
        <v>#REF!</v>
      </c>
      <c r="K420" s="47" t="e">
        <f t="shared" si="69"/>
        <v>#REF!</v>
      </c>
      <c r="L420" s="319">
        <v>917550.06469999999</v>
      </c>
      <c r="M420" s="319">
        <v>39.323599999999999</v>
      </c>
      <c r="N420" s="319">
        <v>16.1751</v>
      </c>
      <c r="O420" s="319">
        <v>6.5538999999999996</v>
      </c>
      <c r="P420" s="319">
        <v>58.985399999999998</v>
      </c>
      <c r="Q420" s="319">
        <v>284.43380000000002</v>
      </c>
      <c r="R420" s="319">
        <v>31.3659</v>
      </c>
      <c r="S420" s="319">
        <v>436.83769999999998</v>
      </c>
      <c r="T420" s="319">
        <v>93.418499999999995</v>
      </c>
      <c r="W420" s="319">
        <v>917550.06469999999</v>
      </c>
      <c r="X420" s="319">
        <v>39.323599999999999</v>
      </c>
      <c r="Y420" s="319">
        <v>16.1751</v>
      </c>
      <c r="Z420" s="319">
        <v>6.5538999999999996</v>
      </c>
      <c r="AA420" s="319">
        <v>58.985399999999998</v>
      </c>
      <c r="AB420" s="319">
        <v>284.43380000000002</v>
      </c>
      <c r="AC420" s="319">
        <v>27.976199999999999</v>
      </c>
      <c r="AD420" s="319">
        <v>433.44799999999998</v>
      </c>
      <c r="AE420" s="319">
        <v>90.028800000000004</v>
      </c>
      <c r="AG420" s="42" t="str">
        <f t="shared" si="70"/>
        <v>CAVALO MECÂNICO ESTRADEIRO 6 X 4, PBT 23.000 KG - 323 KW - MOTORISTA DE VEÍCULO ESPECIAL</v>
      </c>
    </row>
    <row r="421" spans="1:33">
      <c r="A421" s="42" t="s">
        <v>4918</v>
      </c>
      <c r="B421" s="42" t="s">
        <v>7224</v>
      </c>
      <c r="C421" s="47" t="e">
        <f t="shared" si="61"/>
        <v>#REF!</v>
      </c>
      <c r="D421" s="47" t="e">
        <f t="shared" si="62"/>
        <v>#REF!</v>
      </c>
      <c r="E421" s="47" t="e">
        <f t="shared" si="63"/>
        <v>#REF!</v>
      </c>
      <c r="F421" s="47" t="e">
        <f t="shared" si="64"/>
        <v>#REF!</v>
      </c>
      <c r="G421" s="47" t="e">
        <f t="shared" si="65"/>
        <v>#REF!</v>
      </c>
      <c r="H421" s="47" t="e">
        <f t="shared" si="66"/>
        <v>#REF!</v>
      </c>
      <c r="I421" s="47" t="e">
        <f t="shared" si="67"/>
        <v>#REF!</v>
      </c>
      <c r="J421" s="266" t="e">
        <f t="shared" si="68"/>
        <v>#REF!</v>
      </c>
      <c r="K421" s="47" t="e">
        <f t="shared" si="69"/>
        <v>#REF!</v>
      </c>
      <c r="L421" s="319">
        <v>313950.27370000002</v>
      </c>
      <c r="M421" s="319">
        <v>20.93</v>
      </c>
      <c r="N421" s="319">
        <v>10.4925</v>
      </c>
      <c r="O421" s="319">
        <v>0</v>
      </c>
      <c r="P421" s="319">
        <v>23.546299999999999</v>
      </c>
      <c r="Q421" s="319">
        <v>0</v>
      </c>
      <c r="R421" s="319">
        <v>0</v>
      </c>
      <c r="S421" s="319">
        <v>54.968800000000002</v>
      </c>
      <c r="T421" s="319">
        <v>31.422499999999999</v>
      </c>
      <c r="W421" s="319">
        <v>313950.27370000002</v>
      </c>
      <c r="X421" s="319">
        <v>20.93</v>
      </c>
      <c r="Y421" s="319">
        <v>10.4925</v>
      </c>
      <c r="Z421" s="319">
        <v>0</v>
      </c>
      <c r="AA421" s="319">
        <v>23.546299999999999</v>
      </c>
      <c r="AB421" s="319">
        <v>0</v>
      </c>
      <c r="AC421" s="319">
        <v>0</v>
      </c>
      <c r="AD421" s="319">
        <v>54.968800000000002</v>
      </c>
      <c r="AE421" s="319">
        <v>31.422499999999999</v>
      </c>
      <c r="AG421" s="42" t="str">
        <f t="shared" si="70"/>
        <v>CONJUNTO DE DUAS MESAS DE GIRO PARA QUINTA RODA OU REBOQUE COM CAPACIDADE DE 100 T CADA</v>
      </c>
    </row>
    <row r="422" spans="1:33">
      <c r="A422" s="42" t="s">
        <v>4919</v>
      </c>
      <c r="B422" s="42" t="s">
        <v>7225</v>
      </c>
      <c r="C422" s="47" t="e">
        <f t="shared" si="61"/>
        <v>#REF!</v>
      </c>
      <c r="D422" s="47" t="e">
        <f t="shared" si="62"/>
        <v>#REF!</v>
      </c>
      <c r="E422" s="47" t="e">
        <f t="shared" si="63"/>
        <v>#REF!</v>
      </c>
      <c r="F422" s="47" t="e">
        <f t="shared" si="64"/>
        <v>#REF!</v>
      </c>
      <c r="G422" s="47" t="e">
        <f t="shared" si="65"/>
        <v>#REF!</v>
      </c>
      <c r="H422" s="47" t="e">
        <f t="shared" si="66"/>
        <v>#REF!</v>
      </c>
      <c r="I422" s="47" t="e">
        <f t="shared" si="67"/>
        <v>#REF!</v>
      </c>
      <c r="J422" s="266" t="e">
        <f t="shared" si="68"/>
        <v>#REF!</v>
      </c>
      <c r="K422" s="47" t="e">
        <f t="shared" si="69"/>
        <v>#REF!</v>
      </c>
      <c r="L422" s="319">
        <v>534039.12540000002</v>
      </c>
      <c r="M422" s="319">
        <v>35.602600000000002</v>
      </c>
      <c r="N422" s="319">
        <v>17.847999999999999</v>
      </c>
      <c r="O422" s="319">
        <v>0</v>
      </c>
      <c r="P422" s="319">
        <v>40.052900000000001</v>
      </c>
      <c r="Q422" s="319">
        <v>0</v>
      </c>
      <c r="R422" s="319">
        <v>0</v>
      </c>
      <c r="S422" s="319">
        <v>93.503500000000003</v>
      </c>
      <c r="T422" s="319">
        <v>53.450600000000001</v>
      </c>
      <c r="W422" s="319">
        <v>534039.12540000002</v>
      </c>
      <c r="X422" s="319">
        <v>35.602600000000002</v>
      </c>
      <c r="Y422" s="319">
        <v>17.847999999999999</v>
      </c>
      <c r="Z422" s="319">
        <v>0</v>
      </c>
      <c r="AA422" s="319">
        <v>40.052900000000001</v>
      </c>
      <c r="AB422" s="319">
        <v>0</v>
      </c>
      <c r="AC422" s="319">
        <v>0</v>
      </c>
      <c r="AD422" s="319">
        <v>93.503500000000003</v>
      </c>
      <c r="AE422" s="319">
        <v>53.450600000000001</v>
      </c>
      <c r="AG422" s="42" t="str">
        <f t="shared" si="70"/>
        <v>DOLLY PNEUMÁTICO COM CAPACIDADE DE 48 T E 4 EIXOS</v>
      </c>
    </row>
    <row r="423" spans="1:33">
      <c r="A423" s="42" t="s">
        <v>4920</v>
      </c>
      <c r="B423" s="42" t="s">
        <v>7226</v>
      </c>
      <c r="C423" s="47" t="e">
        <f t="shared" si="61"/>
        <v>#REF!</v>
      </c>
      <c r="D423" s="47" t="e">
        <f t="shared" si="62"/>
        <v>#REF!</v>
      </c>
      <c r="E423" s="47" t="e">
        <f t="shared" si="63"/>
        <v>#REF!</v>
      </c>
      <c r="F423" s="47" t="e">
        <f t="shared" si="64"/>
        <v>#REF!</v>
      </c>
      <c r="G423" s="47" t="e">
        <f t="shared" si="65"/>
        <v>#REF!</v>
      </c>
      <c r="H423" s="47" t="e">
        <f t="shared" si="66"/>
        <v>#REF!</v>
      </c>
      <c r="I423" s="47" t="e">
        <f t="shared" si="67"/>
        <v>#REF!</v>
      </c>
      <c r="J423" s="266" t="e">
        <f t="shared" si="68"/>
        <v>#REF!</v>
      </c>
      <c r="K423" s="47" t="e">
        <f t="shared" si="69"/>
        <v>#REF!</v>
      </c>
      <c r="L423" s="854"/>
      <c r="M423" s="854"/>
      <c r="N423" s="854"/>
      <c r="O423" s="854"/>
      <c r="P423" s="854"/>
      <c r="Q423" s="854"/>
      <c r="R423" s="854"/>
      <c r="S423" s="319">
        <v>692.15269999999998</v>
      </c>
      <c r="T423" s="319">
        <v>237.2998</v>
      </c>
      <c r="W423" s="854"/>
      <c r="X423" s="854"/>
      <c r="Y423" s="854"/>
      <c r="Z423" s="854"/>
      <c r="AA423" s="854"/>
      <c r="AB423" s="854"/>
      <c r="AC423" s="854"/>
      <c r="AD423" s="319">
        <v>688.76300000000003</v>
      </c>
      <c r="AE423" s="319">
        <v>233.9101</v>
      </c>
      <c r="AG423" s="42" t="str">
        <f t="shared" si="70"/>
        <v>CAVALO MECÂNICO COM DOIS DOLLYS PNEUMÁTICOS DE 3 E 4 EIXOS E MESAS DE GIRO COM CAPACIDADE DE 77 T - 323 KW</v>
      </c>
    </row>
    <row r="424" spans="1:33">
      <c r="A424" s="42" t="s">
        <v>4918</v>
      </c>
      <c r="B424" s="42" t="s">
        <v>7224</v>
      </c>
      <c r="C424" s="47" t="e">
        <f t="shared" si="61"/>
        <v>#REF!</v>
      </c>
      <c r="D424" s="47" t="e">
        <f t="shared" si="62"/>
        <v>#REF!</v>
      </c>
      <c r="E424" s="47" t="e">
        <f t="shared" si="63"/>
        <v>#REF!</v>
      </c>
      <c r="F424" s="47" t="e">
        <f t="shared" si="64"/>
        <v>#REF!</v>
      </c>
      <c r="G424" s="47" t="e">
        <f t="shared" si="65"/>
        <v>#REF!</v>
      </c>
      <c r="H424" s="47" t="e">
        <f t="shared" si="66"/>
        <v>#REF!</v>
      </c>
      <c r="I424" s="47" t="e">
        <f t="shared" si="67"/>
        <v>#REF!</v>
      </c>
      <c r="J424" s="266" t="e">
        <f t="shared" si="68"/>
        <v>#REF!</v>
      </c>
      <c r="K424" s="47" t="e">
        <f t="shared" si="69"/>
        <v>#REF!</v>
      </c>
      <c r="L424" s="319">
        <v>313950.27370000002</v>
      </c>
      <c r="M424" s="319">
        <v>20.93</v>
      </c>
      <c r="N424" s="319">
        <v>10.4925</v>
      </c>
      <c r="O424" s="319">
        <v>0</v>
      </c>
      <c r="P424" s="319">
        <v>23.546299999999999</v>
      </c>
      <c r="Q424" s="319">
        <v>0</v>
      </c>
      <c r="R424" s="319">
        <v>0</v>
      </c>
      <c r="S424" s="319">
        <v>54.968800000000002</v>
      </c>
      <c r="T424" s="319">
        <v>31.422499999999999</v>
      </c>
      <c r="W424" s="319">
        <v>313950.27370000002</v>
      </c>
      <c r="X424" s="319">
        <v>20.93</v>
      </c>
      <c r="Y424" s="319">
        <v>10.4925</v>
      </c>
      <c r="Z424" s="319">
        <v>0</v>
      </c>
      <c r="AA424" s="319">
        <v>23.546299999999999</v>
      </c>
      <c r="AB424" s="319">
        <v>0</v>
      </c>
      <c r="AC424" s="319">
        <v>0</v>
      </c>
      <c r="AD424" s="319">
        <v>54.968800000000002</v>
      </c>
      <c r="AE424" s="319">
        <v>31.422499999999999</v>
      </c>
      <c r="AG424" s="42" t="str">
        <f t="shared" si="70"/>
        <v>CONJUNTO DE DUAS MESAS DE GIRO PARA QUINTA RODA OU REBOQUE COM CAPACIDADE DE 100 T CADA</v>
      </c>
    </row>
    <row r="425" spans="1:33">
      <c r="A425" s="42" t="s">
        <v>4921</v>
      </c>
      <c r="B425" s="42" t="s">
        <v>7227</v>
      </c>
      <c r="C425" s="47" t="e">
        <f t="shared" si="61"/>
        <v>#REF!</v>
      </c>
      <c r="D425" s="47" t="e">
        <f t="shared" si="62"/>
        <v>#REF!</v>
      </c>
      <c r="E425" s="47" t="e">
        <f t="shared" si="63"/>
        <v>#REF!</v>
      </c>
      <c r="F425" s="47" t="e">
        <f t="shared" si="64"/>
        <v>#REF!</v>
      </c>
      <c r="G425" s="47" t="e">
        <f t="shared" si="65"/>
        <v>#REF!</v>
      </c>
      <c r="H425" s="47" t="e">
        <f t="shared" si="66"/>
        <v>#REF!</v>
      </c>
      <c r="I425" s="47" t="e">
        <f t="shared" si="67"/>
        <v>#REF!</v>
      </c>
      <c r="J425" s="266" t="e">
        <f t="shared" si="68"/>
        <v>#REF!</v>
      </c>
      <c r="K425" s="47" t="e">
        <f t="shared" si="69"/>
        <v>#REF!</v>
      </c>
      <c r="L425" s="319">
        <v>1183345.3382000001</v>
      </c>
      <c r="M425" s="319">
        <v>50.714799999999997</v>
      </c>
      <c r="N425" s="319">
        <v>20.860700000000001</v>
      </c>
      <c r="O425" s="319">
        <v>8.4525000000000006</v>
      </c>
      <c r="P425" s="319">
        <v>76.072199999999995</v>
      </c>
      <c r="Q425" s="319">
        <v>284.43380000000002</v>
      </c>
      <c r="R425" s="319">
        <v>31.3659</v>
      </c>
      <c r="S425" s="319">
        <v>471.8999</v>
      </c>
      <c r="T425" s="319">
        <v>111.3939</v>
      </c>
      <c r="W425" s="319">
        <v>1183345.3382000001</v>
      </c>
      <c r="X425" s="319">
        <v>50.714799999999997</v>
      </c>
      <c r="Y425" s="319">
        <v>20.860700000000001</v>
      </c>
      <c r="Z425" s="319">
        <v>8.4525000000000006</v>
      </c>
      <c r="AA425" s="319">
        <v>76.072199999999995</v>
      </c>
      <c r="AB425" s="319">
        <v>284.43380000000002</v>
      </c>
      <c r="AC425" s="319">
        <v>27.976199999999999</v>
      </c>
      <c r="AD425" s="319">
        <v>468.5102</v>
      </c>
      <c r="AE425" s="319">
        <v>108.0042</v>
      </c>
      <c r="AG425" s="42" t="str">
        <f t="shared" si="70"/>
        <v>CAVALO MECÂNICO ESTRADEIRO 6 X 4, CMT 123.000 KG - 323 KW - MOTORISTA DE VEÍCULO ESPECIAL</v>
      </c>
    </row>
    <row r="426" spans="1:33">
      <c r="A426" s="42" t="s">
        <v>4922</v>
      </c>
      <c r="B426" s="42" t="s">
        <v>7228</v>
      </c>
      <c r="C426" s="47" t="e">
        <f t="shared" si="61"/>
        <v>#REF!</v>
      </c>
      <c r="D426" s="47" t="e">
        <f t="shared" si="62"/>
        <v>#REF!</v>
      </c>
      <c r="E426" s="47" t="e">
        <f t="shared" si="63"/>
        <v>#REF!</v>
      </c>
      <c r="F426" s="47" t="e">
        <f t="shared" si="64"/>
        <v>#REF!</v>
      </c>
      <c r="G426" s="47" t="e">
        <f t="shared" si="65"/>
        <v>#REF!</v>
      </c>
      <c r="H426" s="47" t="e">
        <f t="shared" si="66"/>
        <v>#REF!</v>
      </c>
      <c r="I426" s="47" t="e">
        <f t="shared" si="67"/>
        <v>#REF!</v>
      </c>
      <c r="J426" s="266" t="e">
        <f t="shared" si="68"/>
        <v>#REF!</v>
      </c>
      <c r="K426" s="47" t="e">
        <f t="shared" si="69"/>
        <v>#REF!</v>
      </c>
      <c r="L426" s="319">
        <v>409969.42959999997</v>
      </c>
      <c r="M426" s="319">
        <v>27.331299999999999</v>
      </c>
      <c r="N426" s="319">
        <v>13.701499999999999</v>
      </c>
      <c r="O426" s="319">
        <v>0</v>
      </c>
      <c r="P426" s="319">
        <v>30.747699999999998</v>
      </c>
      <c r="Q426" s="319">
        <v>0</v>
      </c>
      <c r="R426" s="319">
        <v>0</v>
      </c>
      <c r="S426" s="319">
        <v>71.780500000000004</v>
      </c>
      <c r="T426" s="319">
        <v>41.032800000000002</v>
      </c>
      <c r="W426" s="319">
        <v>409969.42959999997</v>
      </c>
      <c r="X426" s="319">
        <v>27.331299999999999</v>
      </c>
      <c r="Y426" s="319">
        <v>13.701499999999999</v>
      </c>
      <c r="Z426" s="319">
        <v>0</v>
      </c>
      <c r="AA426" s="319">
        <v>30.747699999999998</v>
      </c>
      <c r="AB426" s="319">
        <v>0</v>
      </c>
      <c r="AC426" s="319">
        <v>0</v>
      </c>
      <c r="AD426" s="319">
        <v>71.780500000000004</v>
      </c>
      <c r="AE426" s="319">
        <v>41.032800000000002</v>
      </c>
      <c r="AG426" s="42" t="str">
        <f t="shared" si="70"/>
        <v>DOLLY PNEUMÁTICO COM CAPACIDADE DE 28,5 T E 3 EIXOS</v>
      </c>
    </row>
    <row r="427" spans="1:33">
      <c r="A427" s="42" t="s">
        <v>4919</v>
      </c>
      <c r="B427" s="42" t="s">
        <v>7225</v>
      </c>
      <c r="C427" s="47" t="e">
        <f t="shared" si="61"/>
        <v>#REF!</v>
      </c>
      <c r="D427" s="47" t="e">
        <f t="shared" si="62"/>
        <v>#REF!</v>
      </c>
      <c r="E427" s="47" t="e">
        <f t="shared" si="63"/>
        <v>#REF!</v>
      </c>
      <c r="F427" s="47" t="e">
        <f t="shared" si="64"/>
        <v>#REF!</v>
      </c>
      <c r="G427" s="47" t="e">
        <f t="shared" si="65"/>
        <v>#REF!</v>
      </c>
      <c r="H427" s="47" t="e">
        <f t="shared" si="66"/>
        <v>#REF!</v>
      </c>
      <c r="I427" s="47" t="e">
        <f t="shared" si="67"/>
        <v>#REF!</v>
      </c>
      <c r="J427" s="266" t="e">
        <f t="shared" si="68"/>
        <v>#REF!</v>
      </c>
      <c r="K427" s="47" t="e">
        <f t="shared" si="69"/>
        <v>#REF!</v>
      </c>
      <c r="L427" s="319">
        <v>534039.12540000002</v>
      </c>
      <c r="M427" s="319">
        <v>35.602600000000002</v>
      </c>
      <c r="N427" s="319">
        <v>17.847999999999999</v>
      </c>
      <c r="O427" s="319">
        <v>0</v>
      </c>
      <c r="P427" s="319">
        <v>40.052900000000001</v>
      </c>
      <c r="Q427" s="319">
        <v>0</v>
      </c>
      <c r="R427" s="319">
        <v>0</v>
      </c>
      <c r="S427" s="319">
        <v>93.503500000000003</v>
      </c>
      <c r="T427" s="319">
        <v>53.450600000000001</v>
      </c>
      <c r="W427" s="319">
        <v>534039.12540000002</v>
      </c>
      <c r="X427" s="319">
        <v>35.602600000000002</v>
      </c>
      <c r="Y427" s="319">
        <v>17.847999999999999</v>
      </c>
      <c r="Z427" s="319">
        <v>0</v>
      </c>
      <c r="AA427" s="319">
        <v>40.052900000000001</v>
      </c>
      <c r="AB427" s="319">
        <v>0</v>
      </c>
      <c r="AC427" s="319">
        <v>0</v>
      </c>
      <c r="AD427" s="319">
        <v>93.503500000000003</v>
      </c>
      <c r="AE427" s="319">
        <v>53.450600000000001</v>
      </c>
      <c r="AG427" s="42" t="str">
        <f t="shared" si="70"/>
        <v>DOLLY PNEUMÁTICO COM CAPACIDADE DE 48 T E 4 EIXOS</v>
      </c>
    </row>
    <row r="428" spans="1:33">
      <c r="A428" s="42" t="s">
        <v>4923</v>
      </c>
      <c r="B428" s="42" t="s">
        <v>16055</v>
      </c>
      <c r="C428" s="47" t="e">
        <f t="shared" si="61"/>
        <v>#REF!</v>
      </c>
      <c r="D428" s="47" t="e">
        <f t="shared" si="62"/>
        <v>#REF!</v>
      </c>
      <c r="E428" s="47" t="e">
        <f t="shared" si="63"/>
        <v>#REF!</v>
      </c>
      <c r="F428" s="47" t="e">
        <f t="shared" si="64"/>
        <v>#REF!</v>
      </c>
      <c r="G428" s="47" t="e">
        <f t="shared" si="65"/>
        <v>#REF!</v>
      </c>
      <c r="H428" s="47" t="e">
        <f t="shared" si="66"/>
        <v>#REF!</v>
      </c>
      <c r="I428" s="47" t="e">
        <f t="shared" si="67"/>
        <v>#REF!</v>
      </c>
      <c r="J428" s="266" t="e">
        <f t="shared" si="68"/>
        <v>#REF!</v>
      </c>
      <c r="K428" s="47" t="e">
        <f t="shared" si="69"/>
        <v>#REF!</v>
      </c>
      <c r="L428" s="854"/>
      <c r="M428" s="854"/>
      <c r="N428" s="854"/>
      <c r="O428" s="854"/>
      <c r="P428" s="854"/>
      <c r="Q428" s="854"/>
      <c r="R428" s="854"/>
      <c r="S428" s="319">
        <v>1301.2466999999999</v>
      </c>
      <c r="T428" s="319">
        <v>499.30590000000001</v>
      </c>
      <c r="W428" s="854"/>
      <c r="X428" s="854"/>
      <c r="Y428" s="854"/>
      <c r="Z428" s="854"/>
      <c r="AA428" s="854"/>
      <c r="AB428" s="854"/>
      <c r="AC428" s="854"/>
      <c r="AD428" s="319">
        <v>1297.857</v>
      </c>
      <c r="AE428" s="319">
        <v>495.9162</v>
      </c>
      <c r="AG428" s="42" t="str">
        <f t="shared" si="70"/>
        <v>CAVALO MECÂNICO COM DOIS DOLLYS PNEUMÁTICOS DE 4 E 5 EIXOS E MESAS DE GIRO COM CAPACIDADE DE 111 T - 440 KW</v>
      </c>
    </row>
    <row r="429" spans="1:33">
      <c r="A429" s="42" t="s">
        <v>4924</v>
      </c>
      <c r="B429" s="42" t="s">
        <v>16056</v>
      </c>
      <c r="C429" s="47" t="e">
        <f t="shared" si="61"/>
        <v>#REF!</v>
      </c>
      <c r="D429" s="47" t="e">
        <f t="shared" si="62"/>
        <v>#REF!</v>
      </c>
      <c r="E429" s="47" t="e">
        <f t="shared" si="63"/>
        <v>#REF!</v>
      </c>
      <c r="F429" s="47" t="e">
        <f t="shared" si="64"/>
        <v>#REF!</v>
      </c>
      <c r="G429" s="47" t="e">
        <f t="shared" si="65"/>
        <v>#REF!</v>
      </c>
      <c r="H429" s="47" t="e">
        <f t="shared" si="66"/>
        <v>#REF!</v>
      </c>
      <c r="I429" s="47" t="e">
        <f t="shared" si="67"/>
        <v>#REF!</v>
      </c>
      <c r="J429" s="266" t="e">
        <f t="shared" si="68"/>
        <v>#REF!</v>
      </c>
      <c r="K429" s="47" t="e">
        <f t="shared" si="69"/>
        <v>#REF!</v>
      </c>
      <c r="L429" s="319">
        <v>4690302.2841999996</v>
      </c>
      <c r="M429" s="319">
        <v>201.01300000000001</v>
      </c>
      <c r="N429" s="319">
        <v>82.683300000000003</v>
      </c>
      <c r="O429" s="319">
        <v>33.502200000000002</v>
      </c>
      <c r="P429" s="319">
        <v>301.51940000000002</v>
      </c>
      <c r="Q429" s="319">
        <v>387.464</v>
      </c>
      <c r="R429" s="319">
        <v>31.3659</v>
      </c>
      <c r="S429" s="319">
        <v>1037.5478000000001</v>
      </c>
      <c r="T429" s="319">
        <v>348.56439999999998</v>
      </c>
      <c r="W429" s="319">
        <v>4690302.2841999996</v>
      </c>
      <c r="X429" s="319">
        <v>201.01300000000001</v>
      </c>
      <c r="Y429" s="319">
        <v>82.683300000000003</v>
      </c>
      <c r="Z429" s="319">
        <v>33.502200000000002</v>
      </c>
      <c r="AA429" s="319">
        <v>301.51940000000002</v>
      </c>
      <c r="AB429" s="319">
        <v>387.464</v>
      </c>
      <c r="AC429" s="319">
        <v>27.976199999999999</v>
      </c>
      <c r="AD429" s="319">
        <v>1034.1581000000001</v>
      </c>
      <c r="AE429" s="319">
        <v>345.17469999999997</v>
      </c>
      <c r="AG429" s="42" t="str">
        <f t="shared" si="70"/>
        <v>CAVALO MECÂNICO 8 X 8, PBT 26.000 KG - 440 KW -  MOTORISTA DE VEÍCULO ESPECIAL</v>
      </c>
    </row>
    <row r="430" spans="1:33">
      <c r="A430" s="42" t="s">
        <v>4918</v>
      </c>
      <c r="B430" s="42" t="s">
        <v>7224</v>
      </c>
      <c r="C430" s="47" t="e">
        <f t="shared" si="61"/>
        <v>#REF!</v>
      </c>
      <c r="D430" s="47" t="e">
        <f t="shared" si="62"/>
        <v>#REF!</v>
      </c>
      <c r="E430" s="47" t="e">
        <f t="shared" si="63"/>
        <v>#REF!</v>
      </c>
      <c r="F430" s="47" t="e">
        <f t="shared" si="64"/>
        <v>#REF!</v>
      </c>
      <c r="G430" s="47" t="e">
        <f t="shared" si="65"/>
        <v>#REF!</v>
      </c>
      <c r="H430" s="47" t="e">
        <f t="shared" si="66"/>
        <v>#REF!</v>
      </c>
      <c r="I430" s="47" t="e">
        <f t="shared" si="67"/>
        <v>#REF!</v>
      </c>
      <c r="J430" s="266" t="e">
        <f t="shared" si="68"/>
        <v>#REF!</v>
      </c>
      <c r="K430" s="47" t="e">
        <f t="shared" si="69"/>
        <v>#REF!</v>
      </c>
      <c r="L430" s="319">
        <v>313950.27370000002</v>
      </c>
      <c r="M430" s="319">
        <v>20.93</v>
      </c>
      <c r="N430" s="319">
        <v>10.4925</v>
      </c>
      <c r="O430" s="319">
        <v>0</v>
      </c>
      <c r="P430" s="319">
        <v>23.546299999999999</v>
      </c>
      <c r="Q430" s="319">
        <v>0</v>
      </c>
      <c r="R430" s="319">
        <v>0</v>
      </c>
      <c r="S430" s="319">
        <v>54.968800000000002</v>
      </c>
      <c r="T430" s="319">
        <v>31.422499999999999</v>
      </c>
      <c r="W430" s="319">
        <v>313950.27370000002</v>
      </c>
      <c r="X430" s="319">
        <v>20.93</v>
      </c>
      <c r="Y430" s="319">
        <v>10.4925</v>
      </c>
      <c r="Z430" s="319">
        <v>0</v>
      </c>
      <c r="AA430" s="319">
        <v>23.546299999999999</v>
      </c>
      <c r="AB430" s="319">
        <v>0</v>
      </c>
      <c r="AC430" s="319">
        <v>0</v>
      </c>
      <c r="AD430" s="319">
        <v>54.968800000000002</v>
      </c>
      <c r="AE430" s="319">
        <v>31.422499999999999</v>
      </c>
      <c r="AG430" s="42" t="str">
        <f t="shared" si="70"/>
        <v>CONJUNTO DE DUAS MESAS DE GIRO PARA QUINTA RODA OU REBOQUE COM CAPACIDADE DE 100 T CADA</v>
      </c>
    </row>
    <row r="431" spans="1:33">
      <c r="A431" s="42" t="s">
        <v>4925</v>
      </c>
      <c r="B431" s="42" t="s">
        <v>7229</v>
      </c>
      <c r="C431" s="47" t="e">
        <f t="shared" si="61"/>
        <v>#REF!</v>
      </c>
      <c r="D431" s="47" t="e">
        <f t="shared" si="62"/>
        <v>#REF!</v>
      </c>
      <c r="E431" s="47" t="e">
        <f t="shared" si="63"/>
        <v>#REF!</v>
      </c>
      <c r="F431" s="47" t="e">
        <f t="shared" si="64"/>
        <v>#REF!</v>
      </c>
      <c r="G431" s="47" t="e">
        <f t="shared" si="65"/>
        <v>#REF!</v>
      </c>
      <c r="H431" s="47" t="e">
        <f t="shared" si="66"/>
        <v>#REF!</v>
      </c>
      <c r="I431" s="47" t="e">
        <f t="shared" si="67"/>
        <v>#REF!</v>
      </c>
      <c r="J431" s="266" t="e">
        <f t="shared" si="68"/>
        <v>#REF!</v>
      </c>
      <c r="K431" s="47" t="e">
        <f t="shared" si="69"/>
        <v>#REF!</v>
      </c>
      <c r="L431" s="319">
        <v>658108.82120000001</v>
      </c>
      <c r="M431" s="319">
        <v>43.873899999999999</v>
      </c>
      <c r="N431" s="319">
        <v>21.994499999999999</v>
      </c>
      <c r="O431" s="319">
        <v>0</v>
      </c>
      <c r="P431" s="319">
        <v>49.358199999999997</v>
      </c>
      <c r="Q431" s="319">
        <v>0</v>
      </c>
      <c r="R431" s="319">
        <v>0</v>
      </c>
      <c r="S431" s="319">
        <v>115.2266</v>
      </c>
      <c r="T431" s="319">
        <v>65.868399999999994</v>
      </c>
      <c r="W431" s="319">
        <v>658108.82120000001</v>
      </c>
      <c r="X431" s="319">
        <v>43.873899999999999</v>
      </c>
      <c r="Y431" s="319">
        <v>21.994499999999999</v>
      </c>
      <c r="Z431" s="319">
        <v>0</v>
      </c>
      <c r="AA431" s="319">
        <v>49.358199999999997</v>
      </c>
      <c r="AB431" s="319">
        <v>0</v>
      </c>
      <c r="AC431" s="319">
        <v>0</v>
      </c>
      <c r="AD431" s="319">
        <v>115.2266</v>
      </c>
      <c r="AE431" s="319">
        <v>65.868399999999994</v>
      </c>
      <c r="AG431" s="42" t="str">
        <f t="shared" si="70"/>
        <v>DOLLY PNEUMÁTICO COM CAPACIDADE DE 60 T E 5 EIXOS</v>
      </c>
    </row>
    <row r="432" spans="1:33" s="266" customFormat="1">
      <c r="A432" s="266" t="s">
        <v>4919</v>
      </c>
      <c r="B432" s="266" t="s">
        <v>7225</v>
      </c>
      <c r="C432" s="266" t="e">
        <f t="shared" si="61"/>
        <v>#REF!</v>
      </c>
      <c r="D432" s="266" t="e">
        <f t="shared" si="62"/>
        <v>#REF!</v>
      </c>
      <c r="E432" s="266" t="e">
        <f t="shared" si="63"/>
        <v>#REF!</v>
      </c>
      <c r="F432" s="266" t="e">
        <f t="shared" si="64"/>
        <v>#REF!</v>
      </c>
      <c r="G432" s="266" t="e">
        <f t="shared" si="65"/>
        <v>#REF!</v>
      </c>
      <c r="H432" s="266" t="e">
        <f t="shared" si="66"/>
        <v>#REF!</v>
      </c>
      <c r="I432" s="266" t="e">
        <f t="shared" si="67"/>
        <v>#REF!</v>
      </c>
      <c r="J432" s="266" t="e">
        <f t="shared" si="68"/>
        <v>#REF!</v>
      </c>
      <c r="K432" s="266" t="e">
        <f t="shared" si="69"/>
        <v>#REF!</v>
      </c>
      <c r="L432" s="319">
        <v>534039.12540000002</v>
      </c>
      <c r="M432" s="319">
        <v>35.602600000000002</v>
      </c>
      <c r="N432" s="319">
        <v>17.847999999999999</v>
      </c>
      <c r="O432" s="319">
        <v>0</v>
      </c>
      <c r="P432" s="319">
        <v>40.052900000000001</v>
      </c>
      <c r="Q432" s="319">
        <v>0</v>
      </c>
      <c r="R432" s="319">
        <v>0</v>
      </c>
      <c r="S432" s="319">
        <v>93.503500000000003</v>
      </c>
      <c r="T432" s="319">
        <v>53.450600000000001</v>
      </c>
      <c r="W432" s="319">
        <v>534039.12540000002</v>
      </c>
      <c r="X432" s="319">
        <v>35.602600000000002</v>
      </c>
      <c r="Y432" s="319">
        <v>17.847999999999999</v>
      </c>
      <c r="Z432" s="319">
        <v>0</v>
      </c>
      <c r="AA432" s="319">
        <v>40.052900000000001</v>
      </c>
      <c r="AB432" s="319">
        <v>0</v>
      </c>
      <c r="AC432" s="319">
        <v>0</v>
      </c>
      <c r="AD432" s="319">
        <v>93.503500000000003</v>
      </c>
      <c r="AE432" s="319">
        <v>53.450600000000001</v>
      </c>
      <c r="AG432" s="266" t="str">
        <f t="shared" si="70"/>
        <v>DOLLY PNEUMÁTICO COM CAPACIDADE DE 48 T E 4 EIXOS</v>
      </c>
    </row>
    <row r="433" spans="1:33">
      <c r="A433" s="42" t="s">
        <v>8967</v>
      </c>
      <c r="B433" s="42" t="s">
        <v>9043</v>
      </c>
      <c r="C433" s="47" t="e">
        <f t="shared" si="61"/>
        <v>#REF!</v>
      </c>
      <c r="D433" s="47" t="e">
        <f t="shared" si="62"/>
        <v>#REF!</v>
      </c>
      <c r="E433" s="47" t="e">
        <f t="shared" si="63"/>
        <v>#REF!</v>
      </c>
      <c r="F433" s="47" t="e">
        <f t="shared" si="64"/>
        <v>#REF!</v>
      </c>
      <c r="G433" s="47" t="e">
        <f t="shared" si="65"/>
        <v>#REF!</v>
      </c>
      <c r="H433" s="47" t="e">
        <f t="shared" si="66"/>
        <v>#REF!</v>
      </c>
      <c r="I433" s="47" t="e">
        <f t="shared" si="67"/>
        <v>#REF!</v>
      </c>
      <c r="J433" s="266" t="e">
        <f t="shared" si="68"/>
        <v>#REF!</v>
      </c>
      <c r="K433" s="47" t="e">
        <f t="shared" si="69"/>
        <v>#REF!</v>
      </c>
      <c r="L433" s="854"/>
      <c r="M433" s="854"/>
      <c r="N433" s="854"/>
      <c r="O433" s="854"/>
      <c r="P433" s="854"/>
      <c r="Q433" s="854"/>
      <c r="R433" s="854"/>
      <c r="S433" s="319">
        <v>380.48520000000002</v>
      </c>
      <c r="T433" s="319">
        <v>98.073599999999999</v>
      </c>
      <c r="W433" s="854"/>
      <c r="X433" s="854"/>
      <c r="Y433" s="854"/>
      <c r="Z433" s="854"/>
      <c r="AA433" s="854"/>
      <c r="AB433" s="854"/>
      <c r="AC433" s="854"/>
      <c r="AD433" s="319">
        <v>377.09550000000002</v>
      </c>
      <c r="AE433" s="319">
        <v>94.683899999999994</v>
      </c>
      <c r="AG433" s="42" t="str">
        <f t="shared" si="70"/>
        <v>CAMINHÃO COM SISTEMA DE HIDROJATEAMENTO DE ALTA PRESSÃO E VÁCUO PARA LIMPEZA E DESOBSTRUÇÃO DE BUEIROS COM CAPACIDADE TOTAL DE 15.600 L - 188 KW</v>
      </c>
    </row>
    <row r="434" spans="1:33">
      <c r="A434" s="42" t="s">
        <v>8968</v>
      </c>
      <c r="B434" s="42" t="s">
        <v>9044</v>
      </c>
      <c r="C434" s="47" t="e">
        <f t="shared" si="61"/>
        <v>#REF!</v>
      </c>
      <c r="D434" s="47" t="e">
        <f t="shared" si="62"/>
        <v>#REF!</v>
      </c>
      <c r="E434" s="47" t="e">
        <f t="shared" si="63"/>
        <v>#REF!</v>
      </c>
      <c r="F434" s="47" t="e">
        <f t="shared" si="64"/>
        <v>#REF!</v>
      </c>
      <c r="G434" s="47" t="e">
        <f t="shared" si="65"/>
        <v>#REF!</v>
      </c>
      <c r="H434" s="47" t="e">
        <f t="shared" si="66"/>
        <v>#REF!</v>
      </c>
      <c r="I434" s="47" t="e">
        <f t="shared" si="67"/>
        <v>#REF!</v>
      </c>
      <c r="J434" s="266" t="e">
        <f t="shared" si="68"/>
        <v>#REF!</v>
      </c>
      <c r="K434" s="47" t="e">
        <f t="shared" si="69"/>
        <v>#REF!</v>
      </c>
      <c r="L434" s="319">
        <v>401200</v>
      </c>
      <c r="M434" s="319">
        <v>16.047999999999998</v>
      </c>
      <c r="N434" s="319">
        <v>6.8074000000000003</v>
      </c>
      <c r="O434" s="319">
        <v>0</v>
      </c>
      <c r="P434" s="319">
        <v>16.047999999999998</v>
      </c>
      <c r="Q434" s="319">
        <v>0</v>
      </c>
      <c r="R434" s="319">
        <v>0</v>
      </c>
      <c r="S434" s="319">
        <v>38.903399999999998</v>
      </c>
      <c r="T434" s="319">
        <v>22.855399999999999</v>
      </c>
      <c r="W434" s="319">
        <v>401200</v>
      </c>
      <c r="X434" s="319">
        <v>16.047999999999998</v>
      </c>
      <c r="Y434" s="319">
        <v>6.8074000000000003</v>
      </c>
      <c r="Z434" s="319">
        <v>0</v>
      </c>
      <c r="AA434" s="319">
        <v>16.047999999999998</v>
      </c>
      <c r="AB434" s="319">
        <v>0</v>
      </c>
      <c r="AC434" s="319">
        <v>0</v>
      </c>
      <c r="AD434" s="319">
        <v>38.903399999999998</v>
      </c>
      <c r="AE434" s="319">
        <v>22.855399999999999</v>
      </c>
      <c r="AG434" s="42" t="str">
        <f t="shared" si="70"/>
        <v>EQUIPAMENTO COM SISTEMA DE HIDROJATEAMENTO DE ALTA PRESSÃO E VÁCUO PARA LIMPEZA E DESOBSTRUÇÃO DE BUEIROS COM DIÂMETRO DE ATÉ 1.500 MM COM CAPACIDADE TOTAL DE 15.600 L</v>
      </c>
    </row>
    <row r="435" spans="1:33">
      <c r="A435" s="42" t="s">
        <v>4890</v>
      </c>
      <c r="B435" s="42" t="s">
        <v>9036</v>
      </c>
      <c r="C435" s="47" t="e">
        <f t="shared" si="61"/>
        <v>#REF!</v>
      </c>
      <c r="D435" s="47" t="e">
        <f t="shared" si="62"/>
        <v>#REF!</v>
      </c>
      <c r="E435" s="47" t="e">
        <f t="shared" si="63"/>
        <v>#REF!</v>
      </c>
      <c r="F435" s="47" t="e">
        <f t="shared" si="64"/>
        <v>#REF!</v>
      </c>
      <c r="G435" s="47" t="e">
        <f t="shared" si="65"/>
        <v>#REF!</v>
      </c>
      <c r="H435" s="47" t="e">
        <f t="shared" si="66"/>
        <v>#REF!</v>
      </c>
      <c r="I435" s="47" t="e">
        <f t="shared" si="67"/>
        <v>#REF!</v>
      </c>
      <c r="J435" s="266" t="e">
        <f t="shared" si="68"/>
        <v>#REF!</v>
      </c>
      <c r="K435" s="47" t="e">
        <f t="shared" si="69"/>
        <v>#REF!</v>
      </c>
      <c r="L435" s="319">
        <v>648429.55550000002</v>
      </c>
      <c r="M435" s="319">
        <v>27.7898</v>
      </c>
      <c r="N435" s="319">
        <v>11.430899999999999</v>
      </c>
      <c r="O435" s="319">
        <v>4.6315999999999997</v>
      </c>
      <c r="P435" s="319">
        <v>41.684800000000003</v>
      </c>
      <c r="Q435" s="319">
        <v>224.6788</v>
      </c>
      <c r="R435" s="319">
        <v>31.3659</v>
      </c>
      <c r="S435" s="319">
        <v>341.58179999999999</v>
      </c>
      <c r="T435" s="319">
        <v>75.218199999999996</v>
      </c>
      <c r="W435" s="319">
        <v>648429.55550000002</v>
      </c>
      <c r="X435" s="319">
        <v>27.7898</v>
      </c>
      <c r="Y435" s="319">
        <v>11.430899999999999</v>
      </c>
      <c r="Z435" s="319">
        <v>4.6315999999999997</v>
      </c>
      <c r="AA435" s="319">
        <v>41.684800000000003</v>
      </c>
      <c r="AB435" s="319">
        <v>224.6788</v>
      </c>
      <c r="AC435" s="319">
        <v>27.976199999999999</v>
      </c>
      <c r="AD435" s="319">
        <v>338.19209999999998</v>
      </c>
      <c r="AE435" s="319">
        <v>71.828500000000005</v>
      </c>
      <c r="AG435" s="42" t="str">
        <f t="shared" si="70"/>
        <v>CAMINHÃO PLATAFORMA 6 X 2, PBT 23.000 KG E DISTÂNCIA ENTRE EIXOS 5,4 M - 188 KW - MOTORISTA DE VEÍCULO ESPECIAL</v>
      </c>
    </row>
    <row r="436" spans="1:33">
      <c r="A436" s="42" t="s">
        <v>4926</v>
      </c>
      <c r="B436" s="42" t="s">
        <v>7230</v>
      </c>
      <c r="C436" s="47" t="e">
        <f t="shared" si="61"/>
        <v>#REF!</v>
      </c>
      <c r="D436" s="47" t="e">
        <f t="shared" si="62"/>
        <v>#REF!</v>
      </c>
      <c r="E436" s="47" t="e">
        <f t="shared" si="63"/>
        <v>#REF!</v>
      </c>
      <c r="F436" s="47" t="e">
        <f t="shared" si="64"/>
        <v>#REF!</v>
      </c>
      <c r="G436" s="47" t="e">
        <f t="shared" si="65"/>
        <v>#REF!</v>
      </c>
      <c r="H436" s="47" t="e">
        <f t="shared" si="66"/>
        <v>#REF!</v>
      </c>
      <c r="I436" s="47" t="e">
        <f t="shared" si="67"/>
        <v>#REF!</v>
      </c>
      <c r="J436" s="266" t="e">
        <f t="shared" si="68"/>
        <v>#REF!</v>
      </c>
      <c r="K436" s="47" t="e">
        <f t="shared" si="69"/>
        <v>#REF!</v>
      </c>
      <c r="L436" s="854"/>
      <c r="M436" s="854"/>
      <c r="N436" s="854"/>
      <c r="O436" s="854"/>
      <c r="P436" s="854"/>
      <c r="Q436" s="854"/>
      <c r="R436" s="854"/>
      <c r="S436" s="319">
        <v>330.07650000000001</v>
      </c>
      <c r="T436" s="319">
        <v>103.70529999999999</v>
      </c>
      <c r="W436" s="854"/>
      <c r="X436" s="854"/>
      <c r="Y436" s="854"/>
      <c r="Z436" s="854"/>
      <c r="AA436" s="854"/>
      <c r="AB436" s="854"/>
      <c r="AC436" s="854"/>
      <c r="AD436" s="319">
        <v>325.6739</v>
      </c>
      <c r="AE436" s="319">
        <v>99.302700000000002</v>
      </c>
      <c r="AG436" s="42" t="str">
        <f t="shared" si="70"/>
        <v>CAMINHÃO BASCULANTE PARA ROCHA COM CAPACIDADE DE 12 M³ - 188 KW COM PERICULOSIDADE</v>
      </c>
    </row>
    <row r="437" spans="1:33">
      <c r="A437" s="42" t="s">
        <v>4927</v>
      </c>
      <c r="B437" s="42" t="s">
        <v>7231</v>
      </c>
      <c r="C437" s="47" t="e">
        <f t="shared" si="61"/>
        <v>#REF!</v>
      </c>
      <c r="D437" s="47" t="e">
        <f t="shared" si="62"/>
        <v>#REF!</v>
      </c>
      <c r="E437" s="47" t="e">
        <f t="shared" si="63"/>
        <v>#REF!</v>
      </c>
      <c r="F437" s="47" t="e">
        <f t="shared" si="64"/>
        <v>#REF!</v>
      </c>
      <c r="G437" s="47" t="e">
        <f t="shared" si="65"/>
        <v>#REF!</v>
      </c>
      <c r="H437" s="47" t="e">
        <f t="shared" si="66"/>
        <v>#REF!</v>
      </c>
      <c r="I437" s="47" t="e">
        <f t="shared" si="67"/>
        <v>#REF!</v>
      </c>
      <c r="J437" s="266" t="e">
        <f t="shared" si="68"/>
        <v>#REF!</v>
      </c>
      <c r="K437" s="47" t="e">
        <f t="shared" si="69"/>
        <v>#REF!</v>
      </c>
      <c r="L437" s="319">
        <v>704505.96120000002</v>
      </c>
      <c r="M437" s="319">
        <v>30.193100000000001</v>
      </c>
      <c r="N437" s="319">
        <v>12.4194</v>
      </c>
      <c r="O437" s="319">
        <v>5.0321999999999996</v>
      </c>
      <c r="P437" s="319">
        <v>45.289700000000003</v>
      </c>
      <c r="Q437" s="319">
        <v>165.55279999999999</v>
      </c>
      <c r="R437" s="319">
        <v>38.9039</v>
      </c>
      <c r="S437" s="319">
        <v>297.39109999999999</v>
      </c>
      <c r="T437" s="319">
        <v>86.548599999999993</v>
      </c>
      <c r="W437" s="319">
        <v>704505.96120000002</v>
      </c>
      <c r="X437" s="319">
        <v>30.193100000000001</v>
      </c>
      <c r="Y437" s="319">
        <v>12.4194</v>
      </c>
      <c r="Z437" s="319">
        <v>5.0321999999999996</v>
      </c>
      <c r="AA437" s="319">
        <v>45.289700000000003</v>
      </c>
      <c r="AB437" s="319">
        <v>165.55279999999999</v>
      </c>
      <c r="AC437" s="319">
        <v>34.501300000000001</v>
      </c>
      <c r="AD437" s="319">
        <v>292.98849999999999</v>
      </c>
      <c r="AE437" s="319">
        <v>82.146000000000001</v>
      </c>
      <c r="AG437" s="42" t="str">
        <f t="shared" si="70"/>
        <v>CAMINHÃO PLATAFORMA 8 X 2 PBT 29.000 KG E DISTÂNCIA ENTRE EIXOS 4,8 M - 188 KW - MOTORISTA DE VEÍCULO ESPECIAL COM PERICULOSIDADE</v>
      </c>
    </row>
    <row r="438" spans="1:33">
      <c r="A438" s="42" t="s">
        <v>4928</v>
      </c>
      <c r="B438" s="42" t="s">
        <v>7232</v>
      </c>
      <c r="C438" s="47" t="e">
        <f t="shared" si="61"/>
        <v>#REF!</v>
      </c>
      <c r="D438" s="47" t="e">
        <f t="shared" si="62"/>
        <v>#REF!</v>
      </c>
      <c r="E438" s="47" t="e">
        <f t="shared" si="63"/>
        <v>#REF!</v>
      </c>
      <c r="F438" s="47" t="e">
        <f t="shared" si="64"/>
        <v>#REF!</v>
      </c>
      <c r="G438" s="47" t="e">
        <f t="shared" si="65"/>
        <v>#REF!</v>
      </c>
      <c r="H438" s="47" t="e">
        <f t="shared" si="66"/>
        <v>#REF!</v>
      </c>
      <c r="I438" s="47" t="e">
        <f t="shared" si="67"/>
        <v>#REF!</v>
      </c>
      <c r="J438" s="266" t="e">
        <f t="shared" si="68"/>
        <v>#REF!</v>
      </c>
      <c r="K438" s="47" t="e">
        <f t="shared" si="69"/>
        <v>#REF!</v>
      </c>
      <c r="L438" s="319">
        <v>182894.041</v>
      </c>
      <c r="M438" s="319">
        <v>13.8033</v>
      </c>
      <c r="N438" s="319">
        <v>3.3534000000000002</v>
      </c>
      <c r="O438" s="319">
        <v>0</v>
      </c>
      <c r="P438" s="319">
        <v>15.528700000000001</v>
      </c>
      <c r="Q438" s="319">
        <v>0</v>
      </c>
      <c r="R438" s="319">
        <v>0</v>
      </c>
      <c r="S438" s="319">
        <v>32.685400000000001</v>
      </c>
      <c r="T438" s="319">
        <v>17.156700000000001</v>
      </c>
      <c r="W438" s="319">
        <v>182894.041</v>
      </c>
      <c r="X438" s="319">
        <v>13.8033</v>
      </c>
      <c r="Y438" s="319">
        <v>3.3534000000000002</v>
      </c>
      <c r="Z438" s="319">
        <v>0</v>
      </c>
      <c r="AA438" s="319">
        <v>15.528700000000001</v>
      </c>
      <c r="AB438" s="319">
        <v>0</v>
      </c>
      <c r="AC438" s="319">
        <v>0</v>
      </c>
      <c r="AD438" s="319">
        <v>32.685400000000001</v>
      </c>
      <c r="AE438" s="319">
        <v>17.156700000000001</v>
      </c>
      <c r="AG438" s="42" t="str">
        <f t="shared" si="70"/>
        <v>CAÇAMBA BASCULANTE PARA ROCHA COM CAPACIDADE DE 12 M³</v>
      </c>
    </row>
    <row r="439" spans="1:33">
      <c r="A439" s="42" t="s">
        <v>4929</v>
      </c>
      <c r="B439" s="42" t="s">
        <v>7233</v>
      </c>
      <c r="C439" s="47" t="e">
        <f t="shared" si="61"/>
        <v>#REF!</v>
      </c>
      <c r="D439" s="47" t="e">
        <f t="shared" si="62"/>
        <v>#REF!</v>
      </c>
      <c r="E439" s="47" t="e">
        <f t="shared" si="63"/>
        <v>#REF!</v>
      </c>
      <c r="F439" s="47" t="e">
        <f t="shared" si="64"/>
        <v>#REF!</v>
      </c>
      <c r="G439" s="47" t="e">
        <f t="shared" si="65"/>
        <v>#REF!</v>
      </c>
      <c r="H439" s="47" t="e">
        <f t="shared" si="66"/>
        <v>#REF!</v>
      </c>
      <c r="I439" s="47" t="e">
        <f t="shared" si="67"/>
        <v>#REF!</v>
      </c>
      <c r="J439" s="266" t="e">
        <f t="shared" si="68"/>
        <v>#REF!</v>
      </c>
      <c r="K439" s="47" t="e">
        <f t="shared" si="69"/>
        <v>#REF!</v>
      </c>
      <c r="L439" s="854"/>
      <c r="M439" s="854"/>
      <c r="N439" s="854"/>
      <c r="O439" s="854"/>
      <c r="P439" s="854"/>
      <c r="Q439" s="854"/>
      <c r="R439" s="854"/>
      <c r="S439" s="319">
        <v>327.53480000000002</v>
      </c>
      <c r="T439" s="319">
        <v>133.91120000000001</v>
      </c>
      <c r="W439" s="854"/>
      <c r="X439" s="854"/>
      <c r="Y439" s="854"/>
      <c r="Z439" s="854"/>
      <c r="AA439" s="854"/>
      <c r="AB439" s="854"/>
      <c r="AC439" s="854"/>
      <c r="AD439" s="319">
        <v>320.12490000000003</v>
      </c>
      <c r="AE439" s="319">
        <v>126.5013</v>
      </c>
      <c r="AG439" s="42" t="str">
        <f t="shared" si="70"/>
        <v>PLATAFORMA PANTOGRÁFICA MONTADA EM CAMINHÃO - 115 KW COM PERICULOSIDADE</v>
      </c>
    </row>
    <row r="440" spans="1:33">
      <c r="A440" s="42" t="s">
        <v>4930</v>
      </c>
      <c r="B440" s="42" t="s">
        <v>7234</v>
      </c>
      <c r="C440" s="47" t="e">
        <f t="shared" si="61"/>
        <v>#REF!</v>
      </c>
      <c r="D440" s="47" t="e">
        <f t="shared" si="62"/>
        <v>#REF!</v>
      </c>
      <c r="E440" s="47" t="e">
        <f t="shared" si="63"/>
        <v>#REF!</v>
      </c>
      <c r="F440" s="47" t="e">
        <f t="shared" si="64"/>
        <v>#REF!</v>
      </c>
      <c r="G440" s="47" t="e">
        <f t="shared" si="65"/>
        <v>#REF!</v>
      </c>
      <c r="H440" s="47" t="e">
        <f t="shared" si="66"/>
        <v>#REF!</v>
      </c>
      <c r="I440" s="47" t="e">
        <f t="shared" si="67"/>
        <v>#REF!</v>
      </c>
      <c r="J440" s="266" t="e">
        <f t="shared" si="68"/>
        <v>#REF!</v>
      </c>
      <c r="K440" s="47" t="e">
        <f t="shared" si="69"/>
        <v>#REF!</v>
      </c>
      <c r="L440" s="319">
        <v>360333.31929999997</v>
      </c>
      <c r="M440" s="319">
        <v>15.4429</v>
      </c>
      <c r="N440" s="319">
        <v>6.3521999999999998</v>
      </c>
      <c r="O440" s="319">
        <v>2.5737999999999999</v>
      </c>
      <c r="P440" s="319">
        <v>23.164300000000001</v>
      </c>
      <c r="Q440" s="319">
        <v>137.4365</v>
      </c>
      <c r="R440" s="319">
        <v>38.9039</v>
      </c>
      <c r="S440" s="319">
        <v>223.87360000000001</v>
      </c>
      <c r="T440" s="319">
        <v>63.272799999999997</v>
      </c>
      <c r="W440" s="319">
        <v>360333.31929999997</v>
      </c>
      <c r="X440" s="319">
        <v>15.4429</v>
      </c>
      <c r="Y440" s="319">
        <v>6.3521999999999998</v>
      </c>
      <c r="Z440" s="319">
        <v>2.5737999999999999</v>
      </c>
      <c r="AA440" s="319">
        <v>23.164300000000001</v>
      </c>
      <c r="AB440" s="319">
        <v>137.4365</v>
      </c>
      <c r="AC440" s="319">
        <v>34.501300000000001</v>
      </c>
      <c r="AD440" s="319">
        <v>219.471</v>
      </c>
      <c r="AE440" s="319">
        <v>58.870199999999997</v>
      </c>
      <c r="AG440" s="42" t="str">
        <f t="shared" si="70"/>
        <v>CAMINHÃO PLATAFORMA 4 X 2, PBT 8.300 KG E DISTÂNCIA ENTRE EIXOS 3,7 M - 115 KW - MOTORISTA DE VEÍCULO ESPECIAL COM PERICULOSIDADE</v>
      </c>
    </row>
    <row r="441" spans="1:33">
      <c r="A441" s="42" t="s">
        <v>4931</v>
      </c>
      <c r="B441" s="42" t="s">
        <v>7235</v>
      </c>
      <c r="C441" s="47" t="e">
        <f t="shared" si="61"/>
        <v>#REF!</v>
      </c>
      <c r="D441" s="47" t="e">
        <f t="shared" si="62"/>
        <v>#REF!</v>
      </c>
      <c r="E441" s="47" t="e">
        <f t="shared" si="63"/>
        <v>#REF!</v>
      </c>
      <c r="F441" s="47" t="e">
        <f t="shared" si="64"/>
        <v>#REF!</v>
      </c>
      <c r="G441" s="47" t="e">
        <f t="shared" si="65"/>
        <v>#REF!</v>
      </c>
      <c r="H441" s="47" t="e">
        <f t="shared" si="66"/>
        <v>#REF!</v>
      </c>
      <c r="I441" s="47" t="e">
        <f t="shared" si="67"/>
        <v>#REF!</v>
      </c>
      <c r="J441" s="266" t="e">
        <f t="shared" si="68"/>
        <v>#REF!</v>
      </c>
      <c r="K441" s="47" t="e">
        <f t="shared" si="69"/>
        <v>#REF!</v>
      </c>
      <c r="L441" s="319">
        <v>495341.58</v>
      </c>
      <c r="M441" s="319">
        <v>33.022799999999997</v>
      </c>
      <c r="N441" s="319">
        <v>8.9140999999999995</v>
      </c>
      <c r="O441" s="319">
        <v>0</v>
      </c>
      <c r="P441" s="319">
        <v>33.022799999999997</v>
      </c>
      <c r="Q441" s="319">
        <v>0</v>
      </c>
      <c r="R441" s="319">
        <v>28.701499999999999</v>
      </c>
      <c r="S441" s="319">
        <v>103.66119999999999</v>
      </c>
      <c r="T441" s="319">
        <v>70.638400000000004</v>
      </c>
      <c r="W441" s="319">
        <v>495341.58</v>
      </c>
      <c r="X441" s="319">
        <v>33.022799999999997</v>
      </c>
      <c r="Y441" s="319">
        <v>8.9140999999999995</v>
      </c>
      <c r="Z441" s="319">
        <v>0</v>
      </c>
      <c r="AA441" s="319">
        <v>33.022799999999997</v>
      </c>
      <c r="AB441" s="319">
        <v>0</v>
      </c>
      <c r="AC441" s="319">
        <v>25.694199999999999</v>
      </c>
      <c r="AD441" s="319">
        <v>100.65389999999999</v>
      </c>
      <c r="AE441" s="319">
        <v>67.631100000000004</v>
      </c>
      <c r="AG441" s="42" t="str">
        <f t="shared" si="70"/>
        <v>PLATAFORMA PANTOGRÁFICA HIDRÁULICA MONTADA SOBRE CHASSI COM CAPACIDADE DE 600 KG - COM PERICULOSIDADE</v>
      </c>
    </row>
    <row r="442" spans="1:33">
      <c r="A442" s="42" t="s">
        <v>4932</v>
      </c>
      <c r="B442" s="42" t="s">
        <v>7236</v>
      </c>
      <c r="C442" s="47" t="e">
        <f t="shared" si="61"/>
        <v>#REF!</v>
      </c>
      <c r="D442" s="47" t="e">
        <f t="shared" si="62"/>
        <v>#REF!</v>
      </c>
      <c r="E442" s="47" t="e">
        <f t="shared" si="63"/>
        <v>#REF!</v>
      </c>
      <c r="F442" s="47" t="e">
        <f t="shared" si="64"/>
        <v>#REF!</v>
      </c>
      <c r="G442" s="47" t="e">
        <f t="shared" si="65"/>
        <v>#REF!</v>
      </c>
      <c r="H442" s="47" t="e">
        <f t="shared" si="66"/>
        <v>#REF!</v>
      </c>
      <c r="I442" s="47" t="e">
        <f t="shared" si="67"/>
        <v>#REF!</v>
      </c>
      <c r="J442" s="266" t="e">
        <f t="shared" si="68"/>
        <v>#REF!</v>
      </c>
      <c r="K442" s="47" t="e">
        <f t="shared" si="69"/>
        <v>#REF!</v>
      </c>
      <c r="L442" s="854"/>
      <c r="M442" s="854"/>
      <c r="N442" s="854"/>
      <c r="O442" s="854"/>
      <c r="P442" s="854"/>
      <c r="Q442" s="854"/>
      <c r="R442" s="854"/>
      <c r="S442" s="319">
        <v>194.1602</v>
      </c>
      <c r="T442" s="319">
        <v>68.791200000000003</v>
      </c>
      <c r="W442" s="854"/>
      <c r="X442" s="854"/>
      <c r="Y442" s="854"/>
      <c r="Z442" s="854"/>
      <c r="AA442" s="854"/>
      <c r="AB442" s="854"/>
      <c r="AC442" s="854"/>
      <c r="AD442" s="319">
        <v>191.4136</v>
      </c>
      <c r="AE442" s="319">
        <v>66.044600000000003</v>
      </c>
      <c r="AG442" s="42" t="str">
        <f t="shared" si="70"/>
        <v>CAMINHÃO BASCULANTE COM CAPACIDADE DE 6 M³ - 136 KW</v>
      </c>
    </row>
    <row r="443" spans="1:33">
      <c r="A443" s="42" t="s">
        <v>8309</v>
      </c>
      <c r="B443" s="42" t="s">
        <v>9045</v>
      </c>
      <c r="C443" s="47" t="e">
        <f t="shared" si="61"/>
        <v>#REF!</v>
      </c>
      <c r="D443" s="47" t="e">
        <f t="shared" si="62"/>
        <v>#REF!</v>
      </c>
      <c r="E443" s="47" t="e">
        <f t="shared" si="63"/>
        <v>#REF!</v>
      </c>
      <c r="F443" s="47" t="e">
        <f t="shared" si="64"/>
        <v>#REF!</v>
      </c>
      <c r="G443" s="47" t="e">
        <f t="shared" si="65"/>
        <v>#REF!</v>
      </c>
      <c r="H443" s="47" t="e">
        <f t="shared" si="66"/>
        <v>#REF!</v>
      </c>
      <c r="I443" s="47" t="e">
        <f t="shared" si="67"/>
        <v>#REF!</v>
      </c>
      <c r="J443" s="266" t="e">
        <f t="shared" si="68"/>
        <v>#REF!</v>
      </c>
      <c r="K443" s="47" t="e">
        <f t="shared" si="69"/>
        <v>#REF!</v>
      </c>
      <c r="L443" s="319">
        <v>526769.98979999998</v>
      </c>
      <c r="M443" s="319">
        <v>22.575900000000001</v>
      </c>
      <c r="N443" s="319">
        <v>9.2861999999999991</v>
      </c>
      <c r="O443" s="319">
        <v>3.7625999999999999</v>
      </c>
      <c r="P443" s="319">
        <v>33.863799999999998</v>
      </c>
      <c r="Q443" s="319">
        <v>85.543999999999997</v>
      </c>
      <c r="R443" s="319">
        <v>26.580300000000001</v>
      </c>
      <c r="S443" s="319">
        <v>181.61279999999999</v>
      </c>
      <c r="T443" s="319">
        <v>62.204999999999998</v>
      </c>
      <c r="W443" s="319">
        <v>526769.98979999998</v>
      </c>
      <c r="X443" s="319">
        <v>22.575900000000001</v>
      </c>
      <c r="Y443" s="319">
        <v>9.2861999999999991</v>
      </c>
      <c r="Z443" s="319">
        <v>3.7625999999999999</v>
      </c>
      <c r="AA443" s="319">
        <v>33.863799999999998</v>
      </c>
      <c r="AB443" s="319">
        <v>85.543999999999997</v>
      </c>
      <c r="AC443" s="319">
        <v>23.8337</v>
      </c>
      <c r="AD443" s="319">
        <v>178.86619999999999</v>
      </c>
      <c r="AE443" s="319">
        <v>59.458399999999997</v>
      </c>
      <c r="AG443" s="42" t="str">
        <f t="shared" si="70"/>
        <v>CAMINHÃO PLATAFORMA 4 X 2, PBT 16.000 KG E DISTÂNCIA ENTRE EIXOS 3,6 M - 136 KW - MOTORISTA DE CAMINHÃO</v>
      </c>
    </row>
    <row r="444" spans="1:33">
      <c r="A444" s="42" t="s">
        <v>4933</v>
      </c>
      <c r="B444" s="42" t="s">
        <v>8412</v>
      </c>
      <c r="C444" s="47" t="e">
        <f t="shared" si="61"/>
        <v>#REF!</v>
      </c>
      <c r="D444" s="47" t="e">
        <f t="shared" si="62"/>
        <v>#REF!</v>
      </c>
      <c r="E444" s="47" t="e">
        <f t="shared" si="63"/>
        <v>#REF!</v>
      </c>
      <c r="F444" s="47" t="e">
        <f t="shared" si="64"/>
        <v>#REF!</v>
      </c>
      <c r="G444" s="47" t="e">
        <f t="shared" si="65"/>
        <v>#REF!</v>
      </c>
      <c r="H444" s="47" t="e">
        <f t="shared" si="66"/>
        <v>#REF!</v>
      </c>
      <c r="I444" s="47" t="e">
        <f t="shared" si="67"/>
        <v>#REF!</v>
      </c>
      <c r="J444" s="266" t="e">
        <f t="shared" si="68"/>
        <v>#REF!</v>
      </c>
      <c r="K444" s="47" t="e">
        <f t="shared" si="69"/>
        <v>#REF!</v>
      </c>
      <c r="L444" s="319">
        <v>70210</v>
      </c>
      <c r="M444" s="319">
        <v>5.2988999999999997</v>
      </c>
      <c r="N444" s="319">
        <v>1.2873000000000001</v>
      </c>
      <c r="O444" s="319">
        <v>0</v>
      </c>
      <c r="P444" s="319">
        <v>5.9611999999999998</v>
      </c>
      <c r="Q444" s="319">
        <v>0</v>
      </c>
      <c r="R444" s="319">
        <v>0</v>
      </c>
      <c r="S444" s="319">
        <v>12.5474</v>
      </c>
      <c r="T444" s="319">
        <v>6.5861999999999998</v>
      </c>
      <c r="W444" s="319">
        <v>70210</v>
      </c>
      <c r="X444" s="319">
        <v>5.2988999999999997</v>
      </c>
      <c r="Y444" s="319">
        <v>1.2873000000000001</v>
      </c>
      <c r="Z444" s="319">
        <v>0</v>
      </c>
      <c r="AA444" s="319">
        <v>5.9611999999999998</v>
      </c>
      <c r="AB444" s="319">
        <v>0</v>
      </c>
      <c r="AC444" s="319">
        <v>0</v>
      </c>
      <c r="AD444" s="319">
        <v>12.5474</v>
      </c>
      <c r="AE444" s="319">
        <v>6.5861999999999998</v>
      </c>
      <c r="AG444" s="42" t="str">
        <f t="shared" si="70"/>
        <v>CAÇAMBA BASCULANTE COM CAPACIDADE DE 6 M³</v>
      </c>
    </row>
    <row r="445" spans="1:33">
      <c r="A445" s="42" t="s">
        <v>4934</v>
      </c>
      <c r="B445" s="42" t="s">
        <v>7237</v>
      </c>
      <c r="C445" s="47" t="e">
        <f t="shared" si="61"/>
        <v>#REF!</v>
      </c>
      <c r="D445" s="47" t="e">
        <f t="shared" si="62"/>
        <v>#REF!</v>
      </c>
      <c r="E445" s="47" t="e">
        <f t="shared" si="63"/>
        <v>#REF!</v>
      </c>
      <c r="F445" s="47" t="e">
        <f t="shared" si="64"/>
        <v>#REF!</v>
      </c>
      <c r="G445" s="47" t="e">
        <f t="shared" si="65"/>
        <v>#REF!</v>
      </c>
      <c r="H445" s="47" t="e">
        <f t="shared" si="66"/>
        <v>#REF!</v>
      </c>
      <c r="I445" s="47" t="e">
        <f t="shared" si="67"/>
        <v>#REF!</v>
      </c>
      <c r="J445" s="266" t="e">
        <f t="shared" si="68"/>
        <v>#REF!</v>
      </c>
      <c r="K445" s="47" t="e">
        <f t="shared" si="69"/>
        <v>#REF!</v>
      </c>
      <c r="L445" s="854"/>
      <c r="M445" s="854"/>
      <c r="N445" s="854"/>
      <c r="O445" s="854"/>
      <c r="P445" s="854"/>
      <c r="Q445" s="854"/>
      <c r="R445" s="854"/>
      <c r="S445" s="319">
        <v>188.6037</v>
      </c>
      <c r="T445" s="319">
        <v>66.051599999999993</v>
      </c>
      <c r="W445" s="854"/>
      <c r="X445" s="854"/>
      <c r="Y445" s="854"/>
      <c r="Z445" s="854"/>
      <c r="AA445" s="854"/>
      <c r="AB445" s="854"/>
      <c r="AC445" s="854"/>
      <c r="AD445" s="319">
        <v>185.8571</v>
      </c>
      <c r="AE445" s="319">
        <v>63.305</v>
      </c>
      <c r="AG445" s="42" t="str">
        <f t="shared" si="70"/>
        <v>CAMINHÃO CARROCERIA COM CAPACIDADE DE 9 T - 136 KW</v>
      </c>
    </row>
    <row r="446" spans="1:33">
      <c r="A446" s="42" t="s">
        <v>4935</v>
      </c>
      <c r="B446" s="42" t="s">
        <v>9046</v>
      </c>
      <c r="C446" s="47" t="e">
        <f t="shared" si="61"/>
        <v>#REF!</v>
      </c>
      <c r="D446" s="47" t="e">
        <f t="shared" si="62"/>
        <v>#REF!</v>
      </c>
      <c r="E446" s="47" t="e">
        <f t="shared" si="63"/>
        <v>#REF!</v>
      </c>
      <c r="F446" s="47" t="e">
        <f t="shared" si="64"/>
        <v>#REF!</v>
      </c>
      <c r="G446" s="47" t="e">
        <f t="shared" si="65"/>
        <v>#REF!</v>
      </c>
      <c r="H446" s="47" t="e">
        <f t="shared" si="66"/>
        <v>#REF!</v>
      </c>
      <c r="I446" s="47" t="e">
        <f t="shared" si="67"/>
        <v>#REF!</v>
      </c>
      <c r="J446" s="266" t="e">
        <f t="shared" si="68"/>
        <v>#REF!</v>
      </c>
      <c r="K446" s="47" t="e">
        <f t="shared" si="69"/>
        <v>#REF!</v>
      </c>
      <c r="L446" s="319">
        <v>535817.53449999995</v>
      </c>
      <c r="M446" s="319">
        <v>22.9636</v>
      </c>
      <c r="N446" s="319">
        <v>9.4457000000000004</v>
      </c>
      <c r="O446" s="319">
        <v>3.8273000000000001</v>
      </c>
      <c r="P446" s="319">
        <v>34.445399999999999</v>
      </c>
      <c r="Q446" s="319">
        <v>85.543999999999997</v>
      </c>
      <c r="R446" s="319">
        <v>26.580300000000001</v>
      </c>
      <c r="S446" s="319">
        <v>182.80629999999999</v>
      </c>
      <c r="T446" s="319">
        <v>62.816899999999997</v>
      </c>
      <c r="W446" s="319">
        <v>535817.53449999995</v>
      </c>
      <c r="X446" s="319">
        <v>22.9636</v>
      </c>
      <c r="Y446" s="319">
        <v>9.4457000000000004</v>
      </c>
      <c r="Z446" s="319">
        <v>3.8273000000000001</v>
      </c>
      <c r="AA446" s="319">
        <v>34.445399999999999</v>
      </c>
      <c r="AB446" s="319">
        <v>85.543999999999997</v>
      </c>
      <c r="AC446" s="319">
        <v>23.8337</v>
      </c>
      <c r="AD446" s="319">
        <v>180.05969999999999</v>
      </c>
      <c r="AE446" s="319">
        <v>60.070300000000003</v>
      </c>
      <c r="AG446" s="42" t="str">
        <f t="shared" si="70"/>
        <v>CAMINHÃO PLATAFORMA 4 X 2, PBT 16.000 KG E DISTÂNCIA ENTRE EIXOS 4,8 M - 136 KW - MOTORISTA DE CAMINHÃO</v>
      </c>
    </row>
    <row r="447" spans="1:33">
      <c r="A447" s="42" t="s">
        <v>4936</v>
      </c>
      <c r="B447" s="42" t="s">
        <v>7238</v>
      </c>
      <c r="C447" s="47" t="e">
        <f t="shared" si="61"/>
        <v>#REF!</v>
      </c>
      <c r="D447" s="47" t="e">
        <f t="shared" si="62"/>
        <v>#REF!</v>
      </c>
      <c r="E447" s="47" t="e">
        <f t="shared" si="63"/>
        <v>#REF!</v>
      </c>
      <c r="F447" s="47" t="e">
        <f t="shared" si="64"/>
        <v>#REF!</v>
      </c>
      <c r="G447" s="47" t="e">
        <f t="shared" si="65"/>
        <v>#REF!</v>
      </c>
      <c r="H447" s="47" t="e">
        <f t="shared" si="66"/>
        <v>#REF!</v>
      </c>
      <c r="I447" s="47" t="e">
        <f t="shared" si="67"/>
        <v>#REF!</v>
      </c>
      <c r="J447" s="266" t="e">
        <f t="shared" si="68"/>
        <v>#REF!</v>
      </c>
      <c r="K447" s="47" t="e">
        <f t="shared" si="69"/>
        <v>#REF!</v>
      </c>
      <c r="L447" s="319">
        <v>37159.815999999999</v>
      </c>
      <c r="M447" s="319">
        <v>2.5627</v>
      </c>
      <c r="N447" s="319">
        <v>0.67200000000000004</v>
      </c>
      <c r="O447" s="319">
        <v>0</v>
      </c>
      <c r="P447" s="319">
        <v>2.5627</v>
      </c>
      <c r="Q447" s="319">
        <v>0</v>
      </c>
      <c r="R447" s="319">
        <v>0</v>
      </c>
      <c r="S447" s="319">
        <v>5.7973999999999997</v>
      </c>
      <c r="T447" s="319">
        <v>3.2347000000000001</v>
      </c>
      <c r="W447" s="319">
        <v>37159.815999999999</v>
      </c>
      <c r="X447" s="319">
        <v>2.5627</v>
      </c>
      <c r="Y447" s="319">
        <v>0.67200000000000004</v>
      </c>
      <c r="Z447" s="319">
        <v>0</v>
      </c>
      <c r="AA447" s="319">
        <v>2.5627</v>
      </c>
      <c r="AB447" s="319">
        <v>0</v>
      </c>
      <c r="AC447" s="319">
        <v>0</v>
      </c>
      <c r="AD447" s="319">
        <v>5.7973999999999997</v>
      </c>
      <c r="AE447" s="319">
        <v>3.2347000000000001</v>
      </c>
      <c r="AG447" s="42" t="str">
        <f t="shared" si="70"/>
        <v>CARROCERIA DE MADEIRA COM CAPACIDADE DE 9 T</v>
      </c>
    </row>
    <row r="448" spans="1:33">
      <c r="A448" s="42" t="s">
        <v>4937</v>
      </c>
      <c r="B448" s="42" t="s">
        <v>7239</v>
      </c>
      <c r="C448" s="47" t="e">
        <f t="shared" si="61"/>
        <v>#REF!</v>
      </c>
      <c r="D448" s="47" t="e">
        <f t="shared" si="62"/>
        <v>#REF!</v>
      </c>
      <c r="E448" s="47" t="e">
        <f t="shared" si="63"/>
        <v>#REF!</v>
      </c>
      <c r="F448" s="47" t="e">
        <f t="shared" si="64"/>
        <v>#REF!</v>
      </c>
      <c r="G448" s="47" t="e">
        <f t="shared" si="65"/>
        <v>#REF!</v>
      </c>
      <c r="H448" s="47" t="e">
        <f t="shared" si="66"/>
        <v>#REF!</v>
      </c>
      <c r="I448" s="47" t="e">
        <f t="shared" si="67"/>
        <v>#REF!</v>
      </c>
      <c r="J448" s="266" t="e">
        <f t="shared" si="68"/>
        <v>#REF!</v>
      </c>
      <c r="K448" s="47" t="e">
        <f t="shared" si="69"/>
        <v>#REF!</v>
      </c>
      <c r="L448" s="854"/>
      <c r="M448" s="854"/>
      <c r="N448" s="854"/>
      <c r="O448" s="854"/>
      <c r="P448" s="854"/>
      <c r="Q448" s="854"/>
      <c r="R448" s="854"/>
      <c r="S448" s="319">
        <v>281.33920000000001</v>
      </c>
      <c r="T448" s="319">
        <v>70.442999999999998</v>
      </c>
      <c r="W448" s="854"/>
      <c r="X448" s="854"/>
      <c r="Y448" s="854"/>
      <c r="Z448" s="854"/>
      <c r="AA448" s="854"/>
      <c r="AB448" s="854"/>
      <c r="AC448" s="854"/>
      <c r="AD448" s="319">
        <v>278.5926</v>
      </c>
      <c r="AE448" s="319">
        <v>67.696399999999997</v>
      </c>
      <c r="AG448" s="42" t="str">
        <f t="shared" si="70"/>
        <v>CAMINHÃO TANQUE DISTRIBUIDOR DE ASFALTO COM CAPACIDADE DE 6.000 L - 7 KW/136 KW</v>
      </c>
    </row>
    <row r="449" spans="1:33">
      <c r="A449" s="42" t="s">
        <v>4894</v>
      </c>
      <c r="B449" s="42" t="s">
        <v>9038</v>
      </c>
      <c r="C449" s="47" t="e">
        <f t="shared" si="61"/>
        <v>#REF!</v>
      </c>
      <c r="D449" s="47" t="e">
        <f t="shared" si="62"/>
        <v>#REF!</v>
      </c>
      <c r="E449" s="47" t="e">
        <f t="shared" si="63"/>
        <v>#REF!</v>
      </c>
      <c r="F449" s="47" t="e">
        <f t="shared" si="64"/>
        <v>#REF!</v>
      </c>
      <c r="G449" s="47" t="e">
        <f t="shared" si="65"/>
        <v>#REF!</v>
      </c>
      <c r="H449" s="47" t="e">
        <f t="shared" si="66"/>
        <v>#REF!</v>
      </c>
      <c r="I449" s="47" t="e">
        <f t="shared" si="67"/>
        <v>#REF!</v>
      </c>
      <c r="J449" s="266" t="e">
        <f t="shared" si="68"/>
        <v>#REF!</v>
      </c>
      <c r="K449" s="47" t="e">
        <f t="shared" si="69"/>
        <v>#REF!</v>
      </c>
      <c r="L449" s="319">
        <v>496747.51500000001</v>
      </c>
      <c r="M449" s="319">
        <v>21.289200000000001</v>
      </c>
      <c r="N449" s="319">
        <v>8.7568999999999999</v>
      </c>
      <c r="O449" s="319">
        <v>3.5482</v>
      </c>
      <c r="P449" s="319">
        <v>31.933800000000002</v>
      </c>
      <c r="Q449" s="319">
        <v>162.53360000000001</v>
      </c>
      <c r="R449" s="319">
        <v>26.580300000000001</v>
      </c>
      <c r="S449" s="319">
        <v>254.642</v>
      </c>
      <c r="T449" s="319">
        <v>60.174599999999998</v>
      </c>
      <c r="W449" s="319">
        <v>496747.51500000001</v>
      </c>
      <c r="X449" s="319">
        <v>21.289200000000001</v>
      </c>
      <c r="Y449" s="319">
        <v>8.7568999999999999</v>
      </c>
      <c r="Z449" s="319">
        <v>3.5482</v>
      </c>
      <c r="AA449" s="319">
        <v>31.933800000000002</v>
      </c>
      <c r="AB449" s="319">
        <v>162.53360000000001</v>
      </c>
      <c r="AC449" s="319">
        <v>23.8337</v>
      </c>
      <c r="AD449" s="319">
        <v>251.8954</v>
      </c>
      <c r="AE449" s="319">
        <v>57.427999999999997</v>
      </c>
      <c r="AG449" s="42" t="str">
        <f t="shared" si="70"/>
        <v>CAMINHÃO PLATAFORMA 4 X 2, PBT 14.300 KG E DISTÂNCIA ENTRE EIXOS 4,8 M - 136 KW - CONDIÇÃO DE TRABALHO SEVERA - MOTORISTA DE CAMINHÃO</v>
      </c>
    </row>
    <row r="450" spans="1:33">
      <c r="A450" s="42" t="s">
        <v>4938</v>
      </c>
      <c r="B450" s="42" t="s">
        <v>7240</v>
      </c>
      <c r="C450" s="47" t="e">
        <f t="shared" si="61"/>
        <v>#REF!</v>
      </c>
      <c r="D450" s="47" t="e">
        <f t="shared" si="62"/>
        <v>#REF!</v>
      </c>
      <c r="E450" s="47" t="e">
        <f t="shared" si="63"/>
        <v>#REF!</v>
      </c>
      <c r="F450" s="47" t="e">
        <f t="shared" si="64"/>
        <v>#REF!</v>
      </c>
      <c r="G450" s="47" t="e">
        <f t="shared" si="65"/>
        <v>#REF!</v>
      </c>
      <c r="H450" s="47" t="e">
        <f t="shared" si="66"/>
        <v>#REF!</v>
      </c>
      <c r="I450" s="47" t="e">
        <f t="shared" si="67"/>
        <v>#REF!</v>
      </c>
      <c r="J450" s="266" t="e">
        <f t="shared" si="68"/>
        <v>#REF!</v>
      </c>
      <c r="K450" s="47" t="e">
        <f t="shared" si="69"/>
        <v>#REF!</v>
      </c>
      <c r="L450" s="319">
        <v>190570</v>
      </c>
      <c r="M450" s="319">
        <v>7.6227999999999998</v>
      </c>
      <c r="N450" s="319">
        <v>2.6456</v>
      </c>
      <c r="O450" s="319">
        <v>0</v>
      </c>
      <c r="P450" s="319">
        <v>7.6227999999999998</v>
      </c>
      <c r="Q450" s="319">
        <v>8.8059999999999992</v>
      </c>
      <c r="R450" s="319">
        <v>0</v>
      </c>
      <c r="S450" s="319">
        <v>26.697199999999999</v>
      </c>
      <c r="T450" s="319">
        <v>10.2684</v>
      </c>
      <c r="W450" s="319">
        <v>190570</v>
      </c>
      <c r="X450" s="319">
        <v>7.6227999999999998</v>
      </c>
      <c r="Y450" s="319">
        <v>2.6456</v>
      </c>
      <c r="Z450" s="319">
        <v>0</v>
      </c>
      <c r="AA450" s="319">
        <v>7.6227999999999998</v>
      </c>
      <c r="AB450" s="319">
        <v>8.8059999999999992</v>
      </c>
      <c r="AC450" s="319">
        <v>0</v>
      </c>
      <c r="AD450" s="319">
        <v>26.697199999999999</v>
      </c>
      <c r="AE450" s="319">
        <v>10.2684</v>
      </c>
      <c r="AG450" s="42" t="str">
        <f t="shared" si="70"/>
        <v>TANQUE ESPARGIDOR DE ASFALTO COM CAPACIDADE DE 6.000 L - 7 KW</v>
      </c>
    </row>
    <row r="451" spans="1:33">
      <c r="A451" s="42" t="s">
        <v>4939</v>
      </c>
      <c r="B451" s="42" t="s">
        <v>7241</v>
      </c>
      <c r="C451" s="47" t="e">
        <f t="shared" si="61"/>
        <v>#REF!</v>
      </c>
      <c r="D451" s="47" t="e">
        <f t="shared" si="62"/>
        <v>#REF!</v>
      </c>
      <c r="E451" s="47" t="e">
        <f t="shared" si="63"/>
        <v>#REF!</v>
      </c>
      <c r="F451" s="47" t="e">
        <f t="shared" si="64"/>
        <v>#REF!</v>
      </c>
      <c r="G451" s="47" t="e">
        <f t="shared" si="65"/>
        <v>#REF!</v>
      </c>
      <c r="H451" s="47" t="e">
        <f t="shared" si="66"/>
        <v>#REF!</v>
      </c>
      <c r="I451" s="47" t="e">
        <f t="shared" si="67"/>
        <v>#REF!</v>
      </c>
      <c r="J451" s="266" t="e">
        <f t="shared" si="68"/>
        <v>#REF!</v>
      </c>
      <c r="K451" s="47" t="e">
        <f t="shared" si="69"/>
        <v>#REF!</v>
      </c>
      <c r="L451" s="854"/>
      <c r="M451" s="854"/>
      <c r="N451" s="854"/>
      <c r="O451" s="854"/>
      <c r="P451" s="854"/>
      <c r="Q451" s="854"/>
      <c r="R451" s="854"/>
      <c r="S451" s="319">
        <v>291.66910000000001</v>
      </c>
      <c r="T451" s="319">
        <v>78.100200000000001</v>
      </c>
      <c r="W451" s="854"/>
      <c r="X451" s="854"/>
      <c r="Y451" s="854"/>
      <c r="Z451" s="854"/>
      <c r="AA451" s="854"/>
      <c r="AB451" s="854"/>
      <c r="AC451" s="854"/>
      <c r="AD451" s="319">
        <v>288.92250000000001</v>
      </c>
      <c r="AE451" s="319">
        <v>75.3536</v>
      </c>
      <c r="AG451" s="42" t="str">
        <f t="shared" si="70"/>
        <v>CAMINHÃO COM CAÇAMBA TÉRMICA COM CAPACIDADE DE 6 M³ - 188 KW</v>
      </c>
    </row>
    <row r="452" spans="1:33">
      <c r="A452" s="42" t="s">
        <v>4940</v>
      </c>
      <c r="B452" s="42" t="s">
        <v>9047</v>
      </c>
      <c r="C452" s="47" t="e">
        <f t="shared" ref="C452:C505" si="71">IF($AG$2="NÃO DESONERADO",L452,W452)</f>
        <v>#REF!</v>
      </c>
      <c r="D452" s="47" t="e">
        <f t="shared" ref="D452:D505" si="72">IF($AG$2="NÃO DESONERADO",M452,X452)</f>
        <v>#REF!</v>
      </c>
      <c r="E452" s="47" t="e">
        <f t="shared" ref="E452:E505" si="73">IF($AG$2="NÃO DESONERADO",N452,Y452)</f>
        <v>#REF!</v>
      </c>
      <c r="F452" s="47" t="e">
        <f t="shared" ref="F452:F505" si="74">IF($AG$2="NÃO DESONERADO",O452,Z452)</f>
        <v>#REF!</v>
      </c>
      <c r="G452" s="47" t="e">
        <f t="shared" ref="G452:G505" si="75">IF($AG$2="NÃO DESONERADO",P452,AA452)</f>
        <v>#REF!</v>
      </c>
      <c r="H452" s="47" t="e">
        <f t="shared" ref="H452:H505" si="76">IF($AG$2="NÃO DESONERADO",Q452,AB452)</f>
        <v>#REF!</v>
      </c>
      <c r="I452" s="47" t="e">
        <f t="shared" ref="I452:I505" si="77">IF($AG$2="NÃO DESONERADO",R452,AC452)</f>
        <v>#REF!</v>
      </c>
      <c r="J452" s="266" t="e">
        <f t="shared" ref="J452:J505" si="78">IF($AG$2="NÃO DESONERADO",S452,AD452)</f>
        <v>#REF!</v>
      </c>
      <c r="K452" s="47" t="e">
        <f t="shared" ref="K452:K505" si="79">IF($AG$2="NÃO DESONERADO",T452,AE452)</f>
        <v>#REF!</v>
      </c>
      <c r="L452" s="319">
        <v>639174.22919999994</v>
      </c>
      <c r="M452" s="319">
        <v>27.3932</v>
      </c>
      <c r="N452" s="319">
        <v>11.2677</v>
      </c>
      <c r="O452" s="319">
        <v>4.5655000000000001</v>
      </c>
      <c r="P452" s="319">
        <v>41.089799999999997</v>
      </c>
      <c r="Q452" s="319">
        <v>165.55279999999999</v>
      </c>
      <c r="R452" s="319">
        <v>26.580300000000001</v>
      </c>
      <c r="S452" s="319">
        <v>276.44929999999999</v>
      </c>
      <c r="T452" s="319">
        <v>69.806700000000006</v>
      </c>
      <c r="W452" s="319">
        <v>639174.22919999994</v>
      </c>
      <c r="X452" s="319">
        <v>27.3932</v>
      </c>
      <c r="Y452" s="319">
        <v>11.2677</v>
      </c>
      <c r="Z452" s="319">
        <v>4.5655000000000001</v>
      </c>
      <c r="AA452" s="319">
        <v>41.089799999999997</v>
      </c>
      <c r="AB452" s="319">
        <v>165.55279999999999</v>
      </c>
      <c r="AC452" s="319">
        <v>23.8337</v>
      </c>
      <c r="AD452" s="319">
        <v>273.70269999999999</v>
      </c>
      <c r="AE452" s="319">
        <v>67.060100000000006</v>
      </c>
      <c r="AG452" s="42" t="str">
        <f t="shared" ref="AG452:AG505" si="80">UPPER(B452)</f>
        <v>CAMINHÃO PLATAFORMA 6 X 2, PBT 23.000 KG E DISTÂNCIA ENTRE EIXOS 4,8 M - 188 KW - MOTORISTA DE CAMINHÃO</v>
      </c>
    </row>
    <row r="453" spans="1:33">
      <c r="A453" s="42" t="s">
        <v>4941</v>
      </c>
      <c r="B453" s="42" t="s">
        <v>7242</v>
      </c>
      <c r="C453" s="47" t="e">
        <f t="shared" si="71"/>
        <v>#REF!</v>
      </c>
      <c r="D453" s="47" t="e">
        <f t="shared" si="72"/>
        <v>#REF!</v>
      </c>
      <c r="E453" s="47" t="e">
        <f t="shared" si="73"/>
        <v>#REF!</v>
      </c>
      <c r="F453" s="47" t="e">
        <f t="shared" si="74"/>
        <v>#REF!</v>
      </c>
      <c r="G453" s="47" t="e">
        <f t="shared" si="75"/>
        <v>#REF!</v>
      </c>
      <c r="H453" s="47" t="e">
        <f t="shared" si="76"/>
        <v>#REF!</v>
      </c>
      <c r="I453" s="47" t="e">
        <f t="shared" si="77"/>
        <v>#REF!</v>
      </c>
      <c r="J453" s="266" t="e">
        <f t="shared" si="78"/>
        <v>#REF!</v>
      </c>
      <c r="K453" s="47" t="e">
        <f t="shared" si="79"/>
        <v>#REF!</v>
      </c>
      <c r="L453" s="319">
        <v>123134.573</v>
      </c>
      <c r="M453" s="319">
        <v>6.1566999999999998</v>
      </c>
      <c r="N453" s="319">
        <v>2.1368</v>
      </c>
      <c r="O453" s="319">
        <v>0</v>
      </c>
      <c r="P453" s="319">
        <v>6.9263000000000003</v>
      </c>
      <c r="Q453" s="319">
        <v>0</v>
      </c>
      <c r="R453" s="319">
        <v>0</v>
      </c>
      <c r="S453" s="319">
        <v>15.219799999999999</v>
      </c>
      <c r="T453" s="319">
        <v>8.2934999999999999</v>
      </c>
      <c r="W453" s="319">
        <v>123134.573</v>
      </c>
      <c r="X453" s="319">
        <v>6.1566999999999998</v>
      </c>
      <c r="Y453" s="319">
        <v>2.1368</v>
      </c>
      <c r="Z453" s="319">
        <v>0</v>
      </c>
      <c r="AA453" s="319">
        <v>6.9263000000000003</v>
      </c>
      <c r="AB453" s="319">
        <v>0</v>
      </c>
      <c r="AC453" s="319">
        <v>0</v>
      </c>
      <c r="AD453" s="319">
        <v>15.219799999999999</v>
      </c>
      <c r="AE453" s="319">
        <v>8.2934999999999999</v>
      </c>
      <c r="AG453" s="42" t="str">
        <f t="shared" si="80"/>
        <v>CAÇAMBA TÉRMICA COM CAPACIDADE DE 6 M³</v>
      </c>
    </row>
    <row r="454" spans="1:33">
      <c r="A454" s="42" t="s">
        <v>4942</v>
      </c>
      <c r="B454" s="42" t="s">
        <v>7243</v>
      </c>
      <c r="C454" s="47" t="e">
        <f t="shared" si="71"/>
        <v>#REF!</v>
      </c>
      <c r="D454" s="47" t="e">
        <f t="shared" si="72"/>
        <v>#REF!</v>
      </c>
      <c r="E454" s="47" t="e">
        <f t="shared" si="73"/>
        <v>#REF!</v>
      </c>
      <c r="F454" s="47" t="e">
        <f t="shared" si="74"/>
        <v>#REF!</v>
      </c>
      <c r="G454" s="47" t="e">
        <f t="shared" si="75"/>
        <v>#REF!</v>
      </c>
      <c r="H454" s="47" t="e">
        <f t="shared" si="76"/>
        <v>#REF!</v>
      </c>
      <c r="I454" s="47" t="e">
        <f t="shared" si="77"/>
        <v>#REF!</v>
      </c>
      <c r="J454" s="266" t="e">
        <f t="shared" si="78"/>
        <v>#REF!</v>
      </c>
      <c r="K454" s="47" t="e">
        <f t="shared" si="79"/>
        <v>#REF!</v>
      </c>
      <c r="L454" s="854"/>
      <c r="M454" s="854"/>
      <c r="N454" s="854"/>
      <c r="O454" s="854"/>
      <c r="P454" s="854"/>
      <c r="Q454" s="854"/>
      <c r="R454" s="854"/>
      <c r="S454" s="319">
        <v>352.31889999999999</v>
      </c>
      <c r="T454" s="319">
        <v>79.148899999999998</v>
      </c>
      <c r="W454" s="854"/>
      <c r="X454" s="854"/>
      <c r="Y454" s="854"/>
      <c r="Z454" s="854"/>
      <c r="AA454" s="854"/>
      <c r="AB454" s="854"/>
      <c r="AC454" s="854"/>
      <c r="AD454" s="319">
        <v>349.57229999999998</v>
      </c>
      <c r="AE454" s="319">
        <v>76.402299999999997</v>
      </c>
      <c r="AG454" s="42" t="str">
        <f t="shared" si="80"/>
        <v>CAMINHÃO TANQUE COM CAPACIDADE DE 10.000 L - 188 KW</v>
      </c>
    </row>
    <row r="455" spans="1:33">
      <c r="A455" s="42" t="s">
        <v>4943</v>
      </c>
      <c r="B455" s="42" t="s">
        <v>9048</v>
      </c>
      <c r="C455" s="47" t="e">
        <f t="shared" si="71"/>
        <v>#REF!</v>
      </c>
      <c r="D455" s="47" t="e">
        <f t="shared" si="72"/>
        <v>#REF!</v>
      </c>
      <c r="E455" s="47" t="e">
        <f t="shared" si="73"/>
        <v>#REF!</v>
      </c>
      <c r="F455" s="47" t="e">
        <f t="shared" si="74"/>
        <v>#REF!</v>
      </c>
      <c r="G455" s="47" t="e">
        <f t="shared" si="75"/>
        <v>#REF!</v>
      </c>
      <c r="H455" s="47" t="e">
        <f t="shared" si="76"/>
        <v>#REF!</v>
      </c>
      <c r="I455" s="47" t="e">
        <f t="shared" si="77"/>
        <v>#REF!</v>
      </c>
      <c r="J455" s="266" t="e">
        <f t="shared" si="78"/>
        <v>#REF!</v>
      </c>
      <c r="K455" s="47" t="e">
        <f t="shared" si="79"/>
        <v>#REF!</v>
      </c>
      <c r="L455" s="319">
        <v>639174.22919999994</v>
      </c>
      <c r="M455" s="319">
        <v>27.3932</v>
      </c>
      <c r="N455" s="319">
        <v>11.2677</v>
      </c>
      <c r="O455" s="319">
        <v>4.5655000000000001</v>
      </c>
      <c r="P455" s="319">
        <v>41.089799999999997</v>
      </c>
      <c r="Q455" s="319">
        <v>224.6788</v>
      </c>
      <c r="R455" s="319">
        <v>26.580300000000001</v>
      </c>
      <c r="S455" s="319">
        <v>335.57530000000003</v>
      </c>
      <c r="T455" s="319">
        <v>69.806700000000006</v>
      </c>
      <c r="W455" s="319">
        <v>639174.22919999994</v>
      </c>
      <c r="X455" s="319">
        <v>27.3932</v>
      </c>
      <c r="Y455" s="319">
        <v>11.2677</v>
      </c>
      <c r="Z455" s="319">
        <v>4.5655000000000001</v>
      </c>
      <c r="AA455" s="319">
        <v>41.089799999999997</v>
      </c>
      <c r="AB455" s="319">
        <v>224.6788</v>
      </c>
      <c r="AC455" s="319">
        <v>23.8337</v>
      </c>
      <c r="AD455" s="319">
        <v>332.82870000000003</v>
      </c>
      <c r="AE455" s="319">
        <v>67.060100000000006</v>
      </c>
      <c r="AG455" s="42" t="str">
        <f t="shared" si="80"/>
        <v>CAMINHÃO PLATAFORMA 6 X 2, PBT 23.000 KG E DISTÂNCIA ENTRE EIXOS 4,8 M - 188 KW - CONDIÇÃO DE TRABALHO SEVERA - MOTORISTA DE CAMINHÃO</v>
      </c>
    </row>
    <row r="456" spans="1:33">
      <c r="A456" s="42" t="s">
        <v>4944</v>
      </c>
      <c r="B456" s="42" t="s">
        <v>7244</v>
      </c>
      <c r="C456" s="47" t="e">
        <f t="shared" si="71"/>
        <v>#REF!</v>
      </c>
      <c r="D456" s="47" t="e">
        <f t="shared" si="72"/>
        <v>#REF!</v>
      </c>
      <c r="E456" s="47" t="e">
        <f t="shared" si="73"/>
        <v>#REF!</v>
      </c>
      <c r="F456" s="47" t="e">
        <f t="shared" si="74"/>
        <v>#REF!</v>
      </c>
      <c r="G456" s="47" t="e">
        <f t="shared" si="75"/>
        <v>#REF!</v>
      </c>
      <c r="H456" s="47" t="e">
        <f t="shared" si="76"/>
        <v>#REF!</v>
      </c>
      <c r="I456" s="47" t="e">
        <f t="shared" si="77"/>
        <v>#REF!</v>
      </c>
      <c r="J456" s="266" t="e">
        <f t="shared" si="78"/>
        <v>#REF!</v>
      </c>
      <c r="K456" s="47" t="e">
        <f t="shared" si="79"/>
        <v>#REF!</v>
      </c>
      <c r="L456" s="319">
        <v>107321</v>
      </c>
      <c r="M456" s="319">
        <v>7.4013999999999998</v>
      </c>
      <c r="N456" s="319">
        <v>1.9408000000000001</v>
      </c>
      <c r="O456" s="319">
        <v>0</v>
      </c>
      <c r="P456" s="319">
        <v>7.4013999999999998</v>
      </c>
      <c r="Q456" s="319">
        <v>0</v>
      </c>
      <c r="R456" s="319">
        <v>0</v>
      </c>
      <c r="S456" s="319">
        <v>16.743600000000001</v>
      </c>
      <c r="T456" s="319">
        <v>9.3422000000000001</v>
      </c>
      <c r="W456" s="319">
        <v>107321</v>
      </c>
      <c r="X456" s="319">
        <v>7.4013999999999998</v>
      </c>
      <c r="Y456" s="319">
        <v>1.9408000000000001</v>
      </c>
      <c r="Z456" s="319">
        <v>0</v>
      </c>
      <c r="AA456" s="319">
        <v>7.4013999999999998</v>
      </c>
      <c r="AB456" s="319">
        <v>0</v>
      </c>
      <c r="AC456" s="319">
        <v>0</v>
      </c>
      <c r="AD456" s="319">
        <v>16.743600000000001</v>
      </c>
      <c r="AE456" s="319">
        <v>9.3422000000000001</v>
      </c>
      <c r="AG456" s="42" t="str">
        <f t="shared" si="80"/>
        <v>TANQUE PARA TRANSPORTE DE ÁGUA COM CAPACIDADE DE 10.000 L</v>
      </c>
    </row>
    <row r="457" spans="1:33">
      <c r="A457" s="42" t="s">
        <v>4945</v>
      </c>
      <c r="B457" s="42" t="s">
        <v>7245</v>
      </c>
      <c r="C457" s="47" t="e">
        <f t="shared" si="71"/>
        <v>#REF!</v>
      </c>
      <c r="D457" s="47" t="e">
        <f t="shared" si="72"/>
        <v>#REF!</v>
      </c>
      <c r="E457" s="47" t="e">
        <f t="shared" si="73"/>
        <v>#REF!</v>
      </c>
      <c r="F457" s="47" t="e">
        <f t="shared" si="74"/>
        <v>#REF!</v>
      </c>
      <c r="G457" s="47" t="e">
        <f t="shared" si="75"/>
        <v>#REF!</v>
      </c>
      <c r="H457" s="47" t="e">
        <f t="shared" si="76"/>
        <v>#REF!</v>
      </c>
      <c r="I457" s="47" t="e">
        <f t="shared" si="77"/>
        <v>#REF!</v>
      </c>
      <c r="J457" s="266" t="e">
        <f t="shared" si="78"/>
        <v>#REF!</v>
      </c>
      <c r="K457" s="47" t="e">
        <f t="shared" si="79"/>
        <v>#REF!</v>
      </c>
      <c r="L457" s="854"/>
      <c r="M457" s="854"/>
      <c r="N457" s="854"/>
      <c r="O457" s="854"/>
      <c r="P457" s="854"/>
      <c r="Q457" s="854"/>
      <c r="R457" s="854"/>
      <c r="S457" s="319">
        <v>306.83120000000002</v>
      </c>
      <c r="T457" s="319">
        <v>87.922499999999999</v>
      </c>
      <c r="W457" s="854"/>
      <c r="X457" s="854"/>
      <c r="Y457" s="854"/>
      <c r="Z457" s="854"/>
      <c r="AA457" s="854"/>
      <c r="AB457" s="854"/>
      <c r="AC457" s="854"/>
      <c r="AD457" s="319">
        <v>303.44150000000002</v>
      </c>
      <c r="AE457" s="319">
        <v>84.532799999999995</v>
      </c>
      <c r="AG457" s="42" t="str">
        <f t="shared" si="80"/>
        <v>CAMINHÃO BASCULANTE COM CAÇAMBA ESTANQUE COM CAPACIDADE DE 14 M³ - 188 KW</v>
      </c>
    </row>
    <row r="458" spans="1:33">
      <c r="A458" s="42" t="s">
        <v>4946</v>
      </c>
      <c r="B458" s="42" t="s">
        <v>7201</v>
      </c>
      <c r="C458" s="47" t="e">
        <f t="shared" si="71"/>
        <v>#REF!</v>
      </c>
      <c r="D458" s="47" t="e">
        <f t="shared" si="72"/>
        <v>#REF!</v>
      </c>
      <c r="E458" s="47" t="e">
        <f t="shared" si="73"/>
        <v>#REF!</v>
      </c>
      <c r="F458" s="47" t="e">
        <f t="shared" si="74"/>
        <v>#REF!</v>
      </c>
      <c r="G458" s="47" t="e">
        <f t="shared" si="75"/>
        <v>#REF!</v>
      </c>
      <c r="H458" s="47" t="e">
        <f t="shared" si="76"/>
        <v>#REF!</v>
      </c>
      <c r="I458" s="47" t="e">
        <f t="shared" si="77"/>
        <v>#REF!</v>
      </c>
      <c r="J458" s="266" t="e">
        <f t="shared" si="78"/>
        <v>#REF!</v>
      </c>
      <c r="K458" s="47" t="e">
        <f t="shared" si="79"/>
        <v>#REF!</v>
      </c>
      <c r="L458" s="319">
        <v>704505.96120000002</v>
      </c>
      <c r="M458" s="319">
        <v>30.193100000000001</v>
      </c>
      <c r="N458" s="319">
        <v>12.4194</v>
      </c>
      <c r="O458" s="319">
        <v>5.0321999999999996</v>
      </c>
      <c r="P458" s="319">
        <v>45.289700000000003</v>
      </c>
      <c r="Q458" s="319">
        <v>165.55279999999999</v>
      </c>
      <c r="R458" s="319">
        <v>31.3659</v>
      </c>
      <c r="S458" s="319">
        <v>289.85309999999998</v>
      </c>
      <c r="T458" s="319">
        <v>79.010599999999997</v>
      </c>
      <c r="W458" s="319">
        <v>704505.96120000002</v>
      </c>
      <c r="X458" s="319">
        <v>30.193100000000001</v>
      </c>
      <c r="Y458" s="319">
        <v>12.4194</v>
      </c>
      <c r="Z458" s="319">
        <v>5.0321999999999996</v>
      </c>
      <c r="AA458" s="319">
        <v>45.289700000000003</v>
      </c>
      <c r="AB458" s="319">
        <v>165.55279999999999</v>
      </c>
      <c r="AC458" s="319">
        <v>27.976199999999999</v>
      </c>
      <c r="AD458" s="319">
        <v>286.46339999999998</v>
      </c>
      <c r="AE458" s="319">
        <v>75.620900000000006</v>
      </c>
      <c r="AG458" s="42" t="str">
        <f t="shared" si="80"/>
        <v>CAMINHÃO PLATAFORMA 8 X 2, PBT 29.000 KG E DISTÂNCIA ENTRE EIXOS 4,8 M - 188 KW - MOTORISTA DE VEÍCULO ESPECIAL</v>
      </c>
    </row>
    <row r="459" spans="1:33">
      <c r="A459" s="42" t="s">
        <v>4947</v>
      </c>
      <c r="B459" s="42" t="s">
        <v>7246</v>
      </c>
      <c r="C459" s="47" t="e">
        <f t="shared" si="71"/>
        <v>#REF!</v>
      </c>
      <c r="D459" s="47" t="e">
        <f t="shared" si="72"/>
        <v>#REF!</v>
      </c>
      <c r="E459" s="47" t="e">
        <f t="shared" si="73"/>
        <v>#REF!</v>
      </c>
      <c r="F459" s="47" t="e">
        <f t="shared" si="74"/>
        <v>#REF!</v>
      </c>
      <c r="G459" s="47" t="e">
        <f t="shared" si="75"/>
        <v>#REF!</v>
      </c>
      <c r="H459" s="47" t="e">
        <f t="shared" si="76"/>
        <v>#REF!</v>
      </c>
      <c r="I459" s="47" t="e">
        <f t="shared" si="77"/>
        <v>#REF!</v>
      </c>
      <c r="J459" s="266" t="e">
        <f t="shared" si="78"/>
        <v>#REF!</v>
      </c>
      <c r="K459" s="47" t="e">
        <f t="shared" si="79"/>
        <v>#REF!</v>
      </c>
      <c r="L459" s="319">
        <v>95001.859400000001</v>
      </c>
      <c r="M459" s="319">
        <v>7.17</v>
      </c>
      <c r="N459" s="319">
        <v>1.7419</v>
      </c>
      <c r="O459" s="319">
        <v>0</v>
      </c>
      <c r="P459" s="319">
        <v>8.0662000000000003</v>
      </c>
      <c r="Q459" s="319">
        <v>0</v>
      </c>
      <c r="R459" s="319">
        <v>0</v>
      </c>
      <c r="S459" s="319">
        <v>16.978100000000001</v>
      </c>
      <c r="T459" s="319">
        <v>8.9118999999999993</v>
      </c>
      <c r="W459" s="319">
        <v>95001.859400000001</v>
      </c>
      <c r="X459" s="319">
        <v>7.17</v>
      </c>
      <c r="Y459" s="319">
        <v>1.7419</v>
      </c>
      <c r="Z459" s="319">
        <v>0</v>
      </c>
      <c r="AA459" s="319">
        <v>8.0662000000000003</v>
      </c>
      <c r="AB459" s="319">
        <v>0</v>
      </c>
      <c r="AC459" s="319">
        <v>0</v>
      </c>
      <c r="AD459" s="319">
        <v>16.978100000000001</v>
      </c>
      <c r="AE459" s="319">
        <v>8.9118999999999993</v>
      </c>
      <c r="AG459" s="42" t="str">
        <f t="shared" si="80"/>
        <v>CAÇAMBA BASCULANTE ESTANQUE COM CAPACIDADE DE 14 M³</v>
      </c>
    </row>
    <row r="460" spans="1:33">
      <c r="A460" s="42" t="s">
        <v>4948</v>
      </c>
      <c r="B460" s="42" t="s">
        <v>7247</v>
      </c>
      <c r="C460" s="47" t="e">
        <f t="shared" si="71"/>
        <v>#REF!</v>
      </c>
      <c r="D460" s="47" t="e">
        <f t="shared" si="72"/>
        <v>#REF!</v>
      </c>
      <c r="E460" s="47" t="e">
        <f t="shared" si="73"/>
        <v>#REF!</v>
      </c>
      <c r="F460" s="47" t="e">
        <f t="shared" si="74"/>
        <v>#REF!</v>
      </c>
      <c r="G460" s="47" t="e">
        <f t="shared" si="75"/>
        <v>#REF!</v>
      </c>
      <c r="H460" s="47" t="e">
        <f t="shared" si="76"/>
        <v>#REF!</v>
      </c>
      <c r="I460" s="47" t="e">
        <f t="shared" si="77"/>
        <v>#REF!</v>
      </c>
      <c r="J460" s="266" t="e">
        <f t="shared" si="78"/>
        <v>#REF!</v>
      </c>
      <c r="K460" s="47" t="e">
        <f t="shared" si="79"/>
        <v>#REF!</v>
      </c>
      <c r="L460" s="854"/>
      <c r="M460" s="854"/>
      <c r="N460" s="854"/>
      <c r="O460" s="854"/>
      <c r="P460" s="854"/>
      <c r="Q460" s="854"/>
      <c r="R460" s="854"/>
      <c r="S460" s="319">
        <v>300.8793</v>
      </c>
      <c r="T460" s="319">
        <v>82.524699999999996</v>
      </c>
      <c r="W460" s="854"/>
      <c r="X460" s="854"/>
      <c r="Y460" s="854"/>
      <c r="Z460" s="854"/>
      <c r="AA460" s="854"/>
      <c r="AB460" s="854"/>
      <c r="AC460" s="854"/>
      <c r="AD460" s="319">
        <v>298.1327</v>
      </c>
      <c r="AE460" s="319">
        <v>79.778099999999995</v>
      </c>
      <c r="AG460" s="42" t="str">
        <f t="shared" si="80"/>
        <v>CAMINHÃO BASCULANTE COM CAPACIDADE DE 10 M³ - 188 KW</v>
      </c>
    </row>
    <row r="461" spans="1:33">
      <c r="A461" s="42" t="s">
        <v>4913</v>
      </c>
      <c r="B461" s="42" t="s">
        <v>7219</v>
      </c>
      <c r="C461" s="47" t="e">
        <f t="shared" si="71"/>
        <v>#REF!</v>
      </c>
      <c r="D461" s="47" t="e">
        <f t="shared" si="72"/>
        <v>#REF!</v>
      </c>
      <c r="E461" s="47" t="e">
        <f t="shared" si="73"/>
        <v>#REF!</v>
      </c>
      <c r="F461" s="47" t="e">
        <f t="shared" si="74"/>
        <v>#REF!</v>
      </c>
      <c r="G461" s="47" t="e">
        <f t="shared" si="75"/>
        <v>#REF!</v>
      </c>
      <c r="H461" s="47" t="e">
        <f t="shared" si="76"/>
        <v>#REF!</v>
      </c>
      <c r="I461" s="47" t="e">
        <f t="shared" si="77"/>
        <v>#REF!</v>
      </c>
      <c r="J461" s="266" t="e">
        <f t="shared" si="78"/>
        <v>#REF!</v>
      </c>
      <c r="K461" s="47" t="e">
        <f t="shared" si="79"/>
        <v>#REF!</v>
      </c>
      <c r="L461" s="319">
        <v>704505.96120000002</v>
      </c>
      <c r="M461" s="319">
        <v>30.193100000000001</v>
      </c>
      <c r="N461" s="319">
        <v>12.4194</v>
      </c>
      <c r="O461" s="319">
        <v>5.0321999999999996</v>
      </c>
      <c r="P461" s="319">
        <v>45.289700000000003</v>
      </c>
      <c r="Q461" s="319">
        <v>165.55279999999999</v>
      </c>
      <c r="R461" s="319">
        <v>26.580300000000001</v>
      </c>
      <c r="S461" s="319">
        <v>285.0675</v>
      </c>
      <c r="T461" s="319">
        <v>74.224999999999994</v>
      </c>
      <c r="W461" s="319">
        <v>704505.96120000002</v>
      </c>
      <c r="X461" s="319">
        <v>30.193100000000001</v>
      </c>
      <c r="Y461" s="319">
        <v>12.4194</v>
      </c>
      <c r="Z461" s="319">
        <v>5.0321999999999996</v>
      </c>
      <c r="AA461" s="319">
        <v>45.289700000000003</v>
      </c>
      <c r="AB461" s="319">
        <v>165.55279999999999</v>
      </c>
      <c r="AC461" s="319">
        <v>23.8337</v>
      </c>
      <c r="AD461" s="319">
        <v>282.32089999999999</v>
      </c>
      <c r="AE461" s="319">
        <v>71.478399999999993</v>
      </c>
      <c r="AG461" s="42" t="str">
        <f t="shared" si="80"/>
        <v>CAMINHÃO PLATAFORMA 8 X 2, PBT 29.000 KG E DISTÂNCIA ENTRE EIXOS 4,8 M - 188 KW - MOTORISTA DE CAMINHÃO</v>
      </c>
    </row>
    <row r="462" spans="1:33">
      <c r="A462" s="42" t="s">
        <v>4949</v>
      </c>
      <c r="B462" s="42" t="s">
        <v>7248</v>
      </c>
      <c r="C462" s="47" t="e">
        <f t="shared" si="71"/>
        <v>#REF!</v>
      </c>
      <c r="D462" s="47" t="e">
        <f t="shared" si="72"/>
        <v>#REF!</v>
      </c>
      <c r="E462" s="47" t="e">
        <f t="shared" si="73"/>
        <v>#REF!</v>
      </c>
      <c r="F462" s="47" t="e">
        <f t="shared" si="74"/>
        <v>#REF!</v>
      </c>
      <c r="G462" s="47" t="e">
        <f t="shared" si="75"/>
        <v>#REF!</v>
      </c>
      <c r="H462" s="47" t="e">
        <f t="shared" si="76"/>
        <v>#REF!</v>
      </c>
      <c r="I462" s="47" t="e">
        <f t="shared" si="77"/>
        <v>#REF!</v>
      </c>
      <c r="J462" s="266" t="e">
        <f t="shared" si="78"/>
        <v>#REF!</v>
      </c>
      <c r="K462" s="47" t="e">
        <f t="shared" si="79"/>
        <v>#REF!</v>
      </c>
      <c r="L462" s="319">
        <v>88476.289699999994</v>
      </c>
      <c r="M462" s="319">
        <v>6.6775000000000002</v>
      </c>
      <c r="N462" s="319">
        <v>1.6222000000000001</v>
      </c>
      <c r="O462" s="319">
        <v>0</v>
      </c>
      <c r="P462" s="319">
        <v>7.5121000000000002</v>
      </c>
      <c r="Q462" s="319">
        <v>0</v>
      </c>
      <c r="R462" s="319">
        <v>0</v>
      </c>
      <c r="S462" s="319">
        <v>15.8118</v>
      </c>
      <c r="T462" s="319">
        <v>8.2996999999999996</v>
      </c>
      <c r="W462" s="319">
        <v>88476.289699999994</v>
      </c>
      <c r="X462" s="319">
        <v>6.6775000000000002</v>
      </c>
      <c r="Y462" s="319">
        <v>1.6222000000000001</v>
      </c>
      <c r="Z462" s="319">
        <v>0</v>
      </c>
      <c r="AA462" s="319">
        <v>7.5121000000000002</v>
      </c>
      <c r="AB462" s="319">
        <v>0</v>
      </c>
      <c r="AC462" s="319">
        <v>0</v>
      </c>
      <c r="AD462" s="319">
        <v>15.8118</v>
      </c>
      <c r="AE462" s="319">
        <v>8.2996999999999996</v>
      </c>
      <c r="AG462" s="42" t="str">
        <f t="shared" si="80"/>
        <v>CAÇAMBA BASCULANTE COM CAPACIDADE DE 10 M³</v>
      </c>
    </row>
    <row r="463" spans="1:33">
      <c r="A463" s="42" t="s">
        <v>4950</v>
      </c>
      <c r="B463" s="42" t="s">
        <v>7249</v>
      </c>
      <c r="C463" s="47" t="e">
        <f t="shared" si="71"/>
        <v>#REF!</v>
      </c>
      <c r="D463" s="47" t="e">
        <f t="shared" si="72"/>
        <v>#REF!</v>
      </c>
      <c r="E463" s="47" t="e">
        <f t="shared" si="73"/>
        <v>#REF!</v>
      </c>
      <c r="F463" s="47" t="e">
        <f t="shared" si="74"/>
        <v>#REF!</v>
      </c>
      <c r="G463" s="47" t="e">
        <f t="shared" si="75"/>
        <v>#REF!</v>
      </c>
      <c r="H463" s="47" t="e">
        <f t="shared" si="76"/>
        <v>#REF!</v>
      </c>
      <c r="I463" s="47" t="e">
        <f t="shared" si="77"/>
        <v>#REF!</v>
      </c>
      <c r="J463" s="266" t="e">
        <f t="shared" si="78"/>
        <v>#REF!</v>
      </c>
      <c r="K463" s="47" t="e">
        <f t="shared" si="79"/>
        <v>#REF!</v>
      </c>
      <c r="L463" s="854"/>
      <c r="M463" s="854"/>
      <c r="N463" s="854"/>
      <c r="O463" s="854"/>
      <c r="P463" s="854"/>
      <c r="Q463" s="854"/>
      <c r="R463" s="854"/>
      <c r="S463" s="319">
        <v>284.08609999999999</v>
      </c>
      <c r="T463" s="319">
        <v>74.0124</v>
      </c>
      <c r="W463" s="854"/>
      <c r="X463" s="854"/>
      <c r="Y463" s="854"/>
      <c r="Z463" s="854"/>
      <c r="AA463" s="854"/>
      <c r="AB463" s="854"/>
      <c r="AC463" s="854"/>
      <c r="AD463" s="319">
        <v>281.33949999999999</v>
      </c>
      <c r="AE463" s="319">
        <v>71.265799999999999</v>
      </c>
      <c r="AG463" s="42" t="str">
        <f t="shared" si="80"/>
        <v>CAMINHÃO CARROCERIA COM CAPACIDADE DE 15 T - 188 KW</v>
      </c>
    </row>
    <row r="464" spans="1:33">
      <c r="A464" s="42" t="s">
        <v>4951</v>
      </c>
      <c r="B464" s="42" t="s">
        <v>9049</v>
      </c>
      <c r="C464" s="47" t="e">
        <f t="shared" si="71"/>
        <v>#REF!</v>
      </c>
      <c r="D464" s="47" t="e">
        <f t="shared" si="72"/>
        <v>#REF!</v>
      </c>
      <c r="E464" s="47" t="e">
        <f t="shared" si="73"/>
        <v>#REF!</v>
      </c>
      <c r="F464" s="47" t="e">
        <f t="shared" si="74"/>
        <v>#REF!</v>
      </c>
      <c r="G464" s="47" t="e">
        <f t="shared" si="75"/>
        <v>#REF!</v>
      </c>
      <c r="H464" s="47" t="e">
        <f t="shared" si="76"/>
        <v>#REF!</v>
      </c>
      <c r="I464" s="47" t="e">
        <f t="shared" si="77"/>
        <v>#REF!</v>
      </c>
      <c r="J464" s="266" t="e">
        <f t="shared" si="78"/>
        <v>#REF!</v>
      </c>
      <c r="K464" s="47" t="e">
        <f t="shared" si="79"/>
        <v>#REF!</v>
      </c>
      <c r="L464" s="319">
        <v>648429.55550000002</v>
      </c>
      <c r="M464" s="319">
        <v>27.7898</v>
      </c>
      <c r="N464" s="319">
        <v>11.430899999999999</v>
      </c>
      <c r="O464" s="319">
        <v>4.6315999999999997</v>
      </c>
      <c r="P464" s="319">
        <v>41.684800000000003</v>
      </c>
      <c r="Q464" s="319">
        <v>165.55279999999999</v>
      </c>
      <c r="R464" s="319">
        <v>26.580300000000001</v>
      </c>
      <c r="S464" s="319">
        <v>277.67020000000002</v>
      </c>
      <c r="T464" s="319">
        <v>70.432599999999994</v>
      </c>
      <c r="W464" s="319">
        <v>648429.55550000002</v>
      </c>
      <c r="X464" s="319">
        <v>27.7898</v>
      </c>
      <c r="Y464" s="319">
        <v>11.430899999999999</v>
      </c>
      <c r="Z464" s="319">
        <v>4.6315999999999997</v>
      </c>
      <c r="AA464" s="319">
        <v>41.684800000000003</v>
      </c>
      <c r="AB464" s="319">
        <v>165.55279999999999</v>
      </c>
      <c r="AC464" s="319">
        <v>23.8337</v>
      </c>
      <c r="AD464" s="319">
        <v>274.92360000000002</v>
      </c>
      <c r="AE464" s="319">
        <v>67.686000000000007</v>
      </c>
      <c r="AG464" s="42" t="str">
        <f t="shared" si="80"/>
        <v>CAMINHÃO PLATAFORMA 6 X 2, PBT 23.000 KG E DISTÂNCIA ENTRE EIXOS 5,4 M - 188 KW - MOTORISTA DE CAMINHÃO</v>
      </c>
    </row>
    <row r="465" spans="1:33">
      <c r="A465" s="42" t="s">
        <v>4952</v>
      </c>
      <c r="B465" s="42" t="s">
        <v>7250</v>
      </c>
      <c r="C465" s="47" t="e">
        <f t="shared" si="71"/>
        <v>#REF!</v>
      </c>
      <c r="D465" s="47" t="e">
        <f t="shared" si="72"/>
        <v>#REF!</v>
      </c>
      <c r="E465" s="47" t="e">
        <f t="shared" si="73"/>
        <v>#REF!</v>
      </c>
      <c r="F465" s="47" t="e">
        <f t="shared" si="74"/>
        <v>#REF!</v>
      </c>
      <c r="G465" s="47" t="e">
        <f t="shared" si="75"/>
        <v>#REF!</v>
      </c>
      <c r="H465" s="47" t="e">
        <f t="shared" si="76"/>
        <v>#REF!</v>
      </c>
      <c r="I465" s="47" t="e">
        <f t="shared" si="77"/>
        <v>#REF!</v>
      </c>
      <c r="J465" s="266" t="e">
        <f t="shared" si="78"/>
        <v>#REF!</v>
      </c>
      <c r="K465" s="47" t="e">
        <f t="shared" si="79"/>
        <v>#REF!</v>
      </c>
      <c r="L465" s="319">
        <v>41123</v>
      </c>
      <c r="M465" s="319">
        <v>2.8361000000000001</v>
      </c>
      <c r="N465" s="319">
        <v>0.74370000000000003</v>
      </c>
      <c r="O465" s="319">
        <v>0</v>
      </c>
      <c r="P465" s="319">
        <v>2.8361000000000001</v>
      </c>
      <c r="Q465" s="319">
        <v>0</v>
      </c>
      <c r="R465" s="319">
        <v>0</v>
      </c>
      <c r="S465" s="319">
        <v>6.4158999999999997</v>
      </c>
      <c r="T465" s="319">
        <v>3.5798000000000001</v>
      </c>
      <c r="W465" s="319">
        <v>41123</v>
      </c>
      <c r="X465" s="319">
        <v>2.8361000000000001</v>
      </c>
      <c r="Y465" s="319">
        <v>0.74370000000000003</v>
      </c>
      <c r="Z465" s="319">
        <v>0</v>
      </c>
      <c r="AA465" s="319">
        <v>2.8361000000000001</v>
      </c>
      <c r="AB465" s="319">
        <v>0</v>
      </c>
      <c r="AC465" s="319">
        <v>0</v>
      </c>
      <c r="AD465" s="319">
        <v>6.4158999999999997</v>
      </c>
      <c r="AE465" s="319">
        <v>3.5798000000000001</v>
      </c>
      <c r="AG465" s="42" t="str">
        <f t="shared" si="80"/>
        <v>CARROCERIA DE MADEIRA COM CAPACIDADE DE 15 T</v>
      </c>
    </row>
    <row r="466" spans="1:33">
      <c r="A466" s="42" t="s">
        <v>4953</v>
      </c>
      <c r="B466" s="42" t="s">
        <v>7251</v>
      </c>
      <c r="C466" s="47" t="e">
        <f t="shared" si="71"/>
        <v>#REF!</v>
      </c>
      <c r="D466" s="47" t="e">
        <f t="shared" si="72"/>
        <v>#REF!</v>
      </c>
      <c r="E466" s="47" t="e">
        <f t="shared" si="73"/>
        <v>#REF!</v>
      </c>
      <c r="F466" s="47" t="e">
        <f t="shared" si="74"/>
        <v>#REF!</v>
      </c>
      <c r="G466" s="47" t="e">
        <f t="shared" si="75"/>
        <v>#REF!</v>
      </c>
      <c r="H466" s="47" t="e">
        <f t="shared" si="76"/>
        <v>#REF!</v>
      </c>
      <c r="I466" s="47" t="e">
        <f t="shared" si="77"/>
        <v>#REF!</v>
      </c>
      <c r="J466" s="266" t="e">
        <f t="shared" si="78"/>
        <v>#REF!</v>
      </c>
      <c r="K466" s="47" t="e">
        <f t="shared" si="79"/>
        <v>#REF!</v>
      </c>
      <c r="L466" s="854"/>
      <c r="M466" s="854"/>
      <c r="N466" s="854"/>
      <c r="O466" s="854"/>
      <c r="P466" s="854"/>
      <c r="Q466" s="854"/>
      <c r="R466" s="854"/>
      <c r="S466" s="319">
        <v>320.32549999999998</v>
      </c>
      <c r="T466" s="319">
        <v>95.005700000000004</v>
      </c>
      <c r="W466" s="854"/>
      <c r="X466" s="854"/>
      <c r="Y466" s="854"/>
      <c r="Z466" s="854"/>
      <c r="AA466" s="854"/>
      <c r="AB466" s="854"/>
      <c r="AC466" s="854"/>
      <c r="AD466" s="319">
        <v>316.93579999999997</v>
      </c>
      <c r="AE466" s="319">
        <v>91.616</v>
      </c>
      <c r="AG466" s="42" t="str">
        <f t="shared" si="80"/>
        <v>CAMINHÃO BETONEIRA COM CAPACIDADE DE 8 M³ - 188 KW</v>
      </c>
    </row>
    <row r="467" spans="1:33">
      <c r="A467" s="42" t="s">
        <v>4946</v>
      </c>
      <c r="B467" s="42" t="s">
        <v>7201</v>
      </c>
      <c r="C467" s="47" t="e">
        <f t="shared" si="71"/>
        <v>#REF!</v>
      </c>
      <c r="D467" s="47" t="e">
        <f t="shared" si="72"/>
        <v>#REF!</v>
      </c>
      <c r="E467" s="47" t="e">
        <f t="shared" si="73"/>
        <v>#REF!</v>
      </c>
      <c r="F467" s="47" t="e">
        <f t="shared" si="74"/>
        <v>#REF!</v>
      </c>
      <c r="G467" s="47" t="e">
        <f t="shared" si="75"/>
        <v>#REF!</v>
      </c>
      <c r="H467" s="47" t="e">
        <f t="shared" si="76"/>
        <v>#REF!</v>
      </c>
      <c r="I467" s="47" t="e">
        <f t="shared" si="77"/>
        <v>#REF!</v>
      </c>
      <c r="J467" s="266" t="e">
        <f t="shared" si="78"/>
        <v>#REF!</v>
      </c>
      <c r="K467" s="47" t="e">
        <f t="shared" si="79"/>
        <v>#REF!</v>
      </c>
      <c r="L467" s="319">
        <v>704505.96120000002</v>
      </c>
      <c r="M467" s="319">
        <v>30.193100000000001</v>
      </c>
      <c r="N467" s="319">
        <v>12.4194</v>
      </c>
      <c r="O467" s="319">
        <v>5.0321999999999996</v>
      </c>
      <c r="P467" s="319">
        <v>45.289700000000003</v>
      </c>
      <c r="Q467" s="319">
        <v>165.55279999999999</v>
      </c>
      <c r="R467" s="319">
        <v>31.3659</v>
      </c>
      <c r="S467" s="319">
        <v>289.85309999999998</v>
      </c>
      <c r="T467" s="319">
        <v>79.010599999999997</v>
      </c>
      <c r="W467" s="319">
        <v>704505.96120000002</v>
      </c>
      <c r="X467" s="319">
        <v>30.193100000000001</v>
      </c>
      <c r="Y467" s="319">
        <v>12.4194</v>
      </c>
      <c r="Z467" s="319">
        <v>5.0321999999999996</v>
      </c>
      <c r="AA467" s="319">
        <v>45.289700000000003</v>
      </c>
      <c r="AB467" s="319">
        <v>165.55279999999999</v>
      </c>
      <c r="AC467" s="319">
        <v>27.976199999999999</v>
      </c>
      <c r="AD467" s="319">
        <v>286.46339999999998</v>
      </c>
      <c r="AE467" s="319">
        <v>75.620900000000006</v>
      </c>
      <c r="AG467" s="42" t="str">
        <f t="shared" si="80"/>
        <v>CAMINHÃO PLATAFORMA 8 X 2, PBT 29.000 KG E DISTÂNCIA ENTRE EIXOS 4,8 M - 188 KW - MOTORISTA DE VEÍCULO ESPECIAL</v>
      </c>
    </row>
    <row r="468" spans="1:33">
      <c r="A468" s="42" t="s">
        <v>4954</v>
      </c>
      <c r="B468" s="42" t="s">
        <v>7252</v>
      </c>
      <c r="C468" s="47" t="e">
        <f t="shared" si="71"/>
        <v>#REF!</v>
      </c>
      <c r="D468" s="47" t="e">
        <f t="shared" si="72"/>
        <v>#REF!</v>
      </c>
      <c r="E468" s="47" t="e">
        <f t="shared" si="73"/>
        <v>#REF!</v>
      </c>
      <c r="F468" s="47" t="e">
        <f t="shared" si="74"/>
        <v>#REF!</v>
      </c>
      <c r="G468" s="47" t="e">
        <f t="shared" si="75"/>
        <v>#REF!</v>
      </c>
      <c r="H468" s="47" t="e">
        <f t="shared" si="76"/>
        <v>#REF!</v>
      </c>
      <c r="I468" s="47" t="e">
        <f t="shared" si="77"/>
        <v>#REF!</v>
      </c>
      <c r="J468" s="266" t="e">
        <f t="shared" si="78"/>
        <v>#REF!</v>
      </c>
      <c r="K468" s="47" t="e">
        <f t="shared" si="79"/>
        <v>#REF!</v>
      </c>
      <c r="L468" s="319">
        <v>170510</v>
      </c>
      <c r="M468" s="319">
        <v>12.8687</v>
      </c>
      <c r="N468" s="319">
        <v>3.1263999999999998</v>
      </c>
      <c r="O468" s="319">
        <v>0</v>
      </c>
      <c r="P468" s="319">
        <v>14.4773</v>
      </c>
      <c r="Q468" s="319">
        <v>0</v>
      </c>
      <c r="R468" s="319">
        <v>0</v>
      </c>
      <c r="S468" s="319">
        <v>30.4724</v>
      </c>
      <c r="T468" s="319">
        <v>15.995100000000001</v>
      </c>
      <c r="W468" s="319">
        <v>170510</v>
      </c>
      <c r="X468" s="319">
        <v>12.8687</v>
      </c>
      <c r="Y468" s="319">
        <v>3.1263999999999998</v>
      </c>
      <c r="Z468" s="319">
        <v>0</v>
      </c>
      <c r="AA468" s="319">
        <v>14.4773</v>
      </c>
      <c r="AB468" s="319">
        <v>0</v>
      </c>
      <c r="AC468" s="319">
        <v>0</v>
      </c>
      <c r="AD468" s="319">
        <v>30.4724</v>
      </c>
      <c r="AE468" s="319">
        <v>15.995100000000001</v>
      </c>
      <c r="AG468" s="42" t="str">
        <f t="shared" si="80"/>
        <v>MISTURADOR DE CONCRETO PARA MONTAGEM EM CHASSI DE CAMINHÃO COM CAPACIDADE DE 8 M³</v>
      </c>
    </row>
    <row r="469" spans="1:33">
      <c r="A469" s="42" t="s">
        <v>4955</v>
      </c>
      <c r="B469" s="42" t="s">
        <v>7253</v>
      </c>
      <c r="C469" s="47" t="e">
        <f t="shared" si="71"/>
        <v>#REF!</v>
      </c>
      <c r="D469" s="47" t="e">
        <f t="shared" si="72"/>
        <v>#REF!</v>
      </c>
      <c r="E469" s="47" t="e">
        <f t="shared" si="73"/>
        <v>#REF!</v>
      </c>
      <c r="F469" s="47" t="e">
        <f t="shared" si="74"/>
        <v>#REF!</v>
      </c>
      <c r="G469" s="47" t="e">
        <f t="shared" si="75"/>
        <v>#REF!</v>
      </c>
      <c r="H469" s="47" t="e">
        <f t="shared" si="76"/>
        <v>#REF!</v>
      </c>
      <c r="I469" s="47" t="e">
        <f t="shared" si="77"/>
        <v>#REF!</v>
      </c>
      <c r="J469" s="266" t="e">
        <f t="shared" si="78"/>
        <v>#REF!</v>
      </c>
      <c r="K469" s="47" t="e">
        <f t="shared" si="79"/>
        <v>#REF!</v>
      </c>
      <c r="L469" s="854"/>
      <c r="M469" s="854"/>
      <c r="N469" s="854"/>
      <c r="O469" s="854"/>
      <c r="P469" s="854"/>
      <c r="Q469" s="854"/>
      <c r="R469" s="854"/>
      <c r="S469" s="319">
        <v>323.38569999999999</v>
      </c>
      <c r="T469" s="319">
        <v>84.084199999999996</v>
      </c>
      <c r="W469" s="854"/>
      <c r="X469" s="854"/>
      <c r="Y469" s="854"/>
      <c r="Z469" s="854"/>
      <c r="AA469" s="854"/>
      <c r="AB469" s="854"/>
      <c r="AC469" s="854"/>
      <c r="AD469" s="319">
        <v>320.63909999999998</v>
      </c>
      <c r="AE469" s="319">
        <v>81.337599999999995</v>
      </c>
      <c r="AG469" s="42" t="str">
        <f t="shared" si="80"/>
        <v>CAMINHÃO BASCULANTE PARA ROCHA COM CAPACIDADE DE 8 M³ - 210 KW</v>
      </c>
    </row>
    <row r="470" spans="1:33">
      <c r="A470" s="42" t="s">
        <v>4956</v>
      </c>
      <c r="B470" s="42" t="s">
        <v>16057</v>
      </c>
      <c r="C470" s="47" t="e">
        <f t="shared" si="71"/>
        <v>#REF!</v>
      </c>
      <c r="D470" s="47" t="e">
        <f t="shared" si="72"/>
        <v>#REF!</v>
      </c>
      <c r="E470" s="47" t="e">
        <f t="shared" si="73"/>
        <v>#REF!</v>
      </c>
      <c r="F470" s="47" t="e">
        <f t="shared" si="74"/>
        <v>#REF!</v>
      </c>
      <c r="G470" s="47" t="e">
        <f t="shared" si="75"/>
        <v>#REF!</v>
      </c>
      <c r="H470" s="47" t="e">
        <f t="shared" si="76"/>
        <v>#REF!</v>
      </c>
      <c r="I470" s="47" t="e">
        <f t="shared" si="77"/>
        <v>#REF!</v>
      </c>
      <c r="J470" s="266" t="e">
        <f t="shared" si="78"/>
        <v>#REF!</v>
      </c>
      <c r="K470" s="47" t="e">
        <f t="shared" si="79"/>
        <v>#REF!</v>
      </c>
      <c r="L470" s="319">
        <v>757267.84180000005</v>
      </c>
      <c r="M470" s="319">
        <v>32.454300000000003</v>
      </c>
      <c r="N470" s="319">
        <v>13.349600000000001</v>
      </c>
      <c r="O470" s="319">
        <v>5.4090999999999996</v>
      </c>
      <c r="P470" s="319">
        <v>48.6815</v>
      </c>
      <c r="Q470" s="319">
        <v>184.92599999999999</v>
      </c>
      <c r="R470" s="319">
        <v>26.580300000000001</v>
      </c>
      <c r="S470" s="319">
        <v>311.4008</v>
      </c>
      <c r="T470" s="319">
        <v>77.793300000000002</v>
      </c>
      <c r="W470" s="319">
        <v>757267.84180000005</v>
      </c>
      <c r="X470" s="319">
        <v>32.454300000000003</v>
      </c>
      <c r="Y470" s="319">
        <v>13.349600000000001</v>
      </c>
      <c r="Z470" s="319">
        <v>5.4090999999999996</v>
      </c>
      <c r="AA470" s="319">
        <v>48.6815</v>
      </c>
      <c r="AB470" s="319">
        <v>184.92599999999999</v>
      </c>
      <c r="AC470" s="319">
        <v>23.8337</v>
      </c>
      <c r="AD470" s="319">
        <v>308.6542</v>
      </c>
      <c r="AE470" s="319">
        <v>75.046700000000001</v>
      </c>
      <c r="AG470" s="42" t="str">
        <f t="shared" si="80"/>
        <v>CAMINHÃO BASCULANTE 6 X 4, PBT 23.000 KG E DISTÂNCIA ENTRE EIXOS 3,6 M - 210 KW -  MOTORISTA DE CAMINHÃO</v>
      </c>
    </row>
    <row r="471" spans="1:33">
      <c r="A471" s="42" t="s">
        <v>4957</v>
      </c>
      <c r="B471" s="42" t="s">
        <v>7254</v>
      </c>
      <c r="C471" s="47" t="e">
        <f t="shared" si="71"/>
        <v>#REF!</v>
      </c>
      <c r="D471" s="47" t="e">
        <f t="shared" si="72"/>
        <v>#REF!</v>
      </c>
      <c r="E471" s="47" t="e">
        <f t="shared" si="73"/>
        <v>#REF!</v>
      </c>
      <c r="F471" s="47" t="e">
        <f t="shared" si="74"/>
        <v>#REF!</v>
      </c>
      <c r="G471" s="47" t="e">
        <f t="shared" si="75"/>
        <v>#REF!</v>
      </c>
      <c r="H471" s="47" t="e">
        <f t="shared" si="76"/>
        <v>#REF!</v>
      </c>
      <c r="I471" s="47" t="e">
        <f t="shared" si="77"/>
        <v>#REF!</v>
      </c>
      <c r="J471" s="266" t="e">
        <f t="shared" si="78"/>
        <v>#REF!</v>
      </c>
      <c r="K471" s="47" t="e">
        <f t="shared" si="79"/>
        <v>#REF!</v>
      </c>
      <c r="L471" s="319">
        <v>67062.310500000007</v>
      </c>
      <c r="M471" s="319">
        <v>5.0613000000000001</v>
      </c>
      <c r="N471" s="319">
        <v>1.2296</v>
      </c>
      <c r="O471" s="319">
        <v>0</v>
      </c>
      <c r="P471" s="319">
        <v>5.694</v>
      </c>
      <c r="Q471" s="319">
        <v>0</v>
      </c>
      <c r="R471" s="319">
        <v>0</v>
      </c>
      <c r="S471" s="319">
        <v>11.9849</v>
      </c>
      <c r="T471" s="319">
        <v>6.2908999999999997</v>
      </c>
      <c r="W471" s="319">
        <v>67062.310500000007</v>
      </c>
      <c r="X471" s="319">
        <v>5.0613000000000001</v>
      </c>
      <c r="Y471" s="319">
        <v>1.2296</v>
      </c>
      <c r="Z471" s="319">
        <v>0</v>
      </c>
      <c r="AA471" s="319">
        <v>5.694</v>
      </c>
      <c r="AB471" s="319">
        <v>0</v>
      </c>
      <c r="AC471" s="319">
        <v>0</v>
      </c>
      <c r="AD471" s="319">
        <v>11.9849</v>
      </c>
      <c r="AE471" s="319">
        <v>6.2908999999999997</v>
      </c>
      <c r="AG471" s="42" t="str">
        <f t="shared" si="80"/>
        <v>CAÇAMBA BASCULANTE PARA ROCHA COM CAPACIDADE DE 8 M³</v>
      </c>
    </row>
    <row r="472" spans="1:33">
      <c r="A472" s="42" t="s">
        <v>4958</v>
      </c>
      <c r="B472" s="42" t="s">
        <v>7255</v>
      </c>
      <c r="C472" s="47" t="e">
        <f t="shared" si="71"/>
        <v>#REF!</v>
      </c>
      <c r="D472" s="47" t="e">
        <f t="shared" si="72"/>
        <v>#REF!</v>
      </c>
      <c r="E472" s="47" t="e">
        <f t="shared" si="73"/>
        <v>#REF!</v>
      </c>
      <c r="F472" s="47" t="e">
        <f t="shared" si="74"/>
        <v>#REF!</v>
      </c>
      <c r="G472" s="47" t="e">
        <f t="shared" si="75"/>
        <v>#REF!</v>
      </c>
      <c r="H472" s="47" t="e">
        <f t="shared" si="76"/>
        <v>#REF!</v>
      </c>
      <c r="I472" s="47" t="e">
        <f t="shared" si="77"/>
        <v>#REF!</v>
      </c>
      <c r="J472" s="266" t="e">
        <f t="shared" si="78"/>
        <v>#REF!</v>
      </c>
      <c r="K472" s="47" t="e">
        <f t="shared" si="79"/>
        <v>#REF!</v>
      </c>
      <c r="L472" s="854"/>
      <c r="M472" s="854"/>
      <c r="N472" s="854"/>
      <c r="O472" s="854"/>
      <c r="P472" s="854"/>
      <c r="Q472" s="854"/>
      <c r="R472" s="854"/>
      <c r="S472" s="319">
        <v>269.35140000000001</v>
      </c>
      <c r="T472" s="319">
        <v>68.381799999999998</v>
      </c>
      <c r="W472" s="854"/>
      <c r="X472" s="854"/>
      <c r="Y472" s="854"/>
      <c r="Z472" s="854"/>
      <c r="AA472" s="854"/>
      <c r="AB472" s="854"/>
      <c r="AC472" s="854"/>
      <c r="AD472" s="319">
        <v>266.60480000000001</v>
      </c>
      <c r="AE472" s="319">
        <v>65.635199999999998</v>
      </c>
      <c r="AG472" s="42" t="str">
        <f t="shared" si="80"/>
        <v>CAMINHÃO TANQUE COM CAPACIDADE DE 6.000 L - 136 KW</v>
      </c>
    </row>
    <row r="473" spans="1:33">
      <c r="A473" s="42" t="s">
        <v>4894</v>
      </c>
      <c r="B473" s="42" t="s">
        <v>9038</v>
      </c>
      <c r="C473" s="47" t="e">
        <f t="shared" si="71"/>
        <v>#REF!</v>
      </c>
      <c r="D473" s="47" t="e">
        <f t="shared" si="72"/>
        <v>#REF!</v>
      </c>
      <c r="E473" s="47" t="e">
        <f t="shared" si="73"/>
        <v>#REF!</v>
      </c>
      <c r="F473" s="47" t="e">
        <f t="shared" si="74"/>
        <v>#REF!</v>
      </c>
      <c r="G473" s="47" t="e">
        <f t="shared" si="75"/>
        <v>#REF!</v>
      </c>
      <c r="H473" s="47" t="e">
        <f t="shared" si="76"/>
        <v>#REF!</v>
      </c>
      <c r="I473" s="47" t="e">
        <f t="shared" si="77"/>
        <v>#REF!</v>
      </c>
      <c r="J473" s="266" t="e">
        <f t="shared" si="78"/>
        <v>#REF!</v>
      </c>
      <c r="K473" s="47" t="e">
        <f t="shared" si="79"/>
        <v>#REF!</v>
      </c>
      <c r="L473" s="319">
        <v>496747.51500000001</v>
      </c>
      <c r="M473" s="319">
        <v>21.289200000000001</v>
      </c>
      <c r="N473" s="319">
        <v>8.7568999999999999</v>
      </c>
      <c r="O473" s="319">
        <v>3.5482</v>
      </c>
      <c r="P473" s="319">
        <v>31.933800000000002</v>
      </c>
      <c r="Q473" s="319">
        <v>162.53360000000001</v>
      </c>
      <c r="R473" s="319">
        <v>26.580300000000001</v>
      </c>
      <c r="S473" s="319">
        <v>254.642</v>
      </c>
      <c r="T473" s="319">
        <v>60.174599999999998</v>
      </c>
      <c r="W473" s="319">
        <v>496747.51500000001</v>
      </c>
      <c r="X473" s="319">
        <v>21.289200000000001</v>
      </c>
      <c r="Y473" s="319">
        <v>8.7568999999999999</v>
      </c>
      <c r="Z473" s="319">
        <v>3.5482</v>
      </c>
      <c r="AA473" s="319">
        <v>31.933800000000002</v>
      </c>
      <c r="AB473" s="319">
        <v>162.53360000000001</v>
      </c>
      <c r="AC473" s="319">
        <v>23.8337</v>
      </c>
      <c r="AD473" s="319">
        <v>251.8954</v>
      </c>
      <c r="AE473" s="319">
        <v>57.427999999999997</v>
      </c>
      <c r="AG473" s="42" t="str">
        <f t="shared" si="80"/>
        <v>CAMINHÃO PLATAFORMA 4 X 2, PBT 14.300 KG E DISTÂNCIA ENTRE EIXOS 4,8 M - 136 KW - CONDIÇÃO DE TRABALHO SEVERA - MOTORISTA DE CAMINHÃO</v>
      </c>
    </row>
    <row r="474" spans="1:33">
      <c r="A474" s="42" t="s">
        <v>4959</v>
      </c>
      <c r="B474" s="42" t="s">
        <v>7256</v>
      </c>
      <c r="C474" s="47" t="e">
        <f t="shared" si="71"/>
        <v>#REF!</v>
      </c>
      <c r="D474" s="47" t="e">
        <f t="shared" si="72"/>
        <v>#REF!</v>
      </c>
      <c r="E474" s="47" t="e">
        <f t="shared" si="73"/>
        <v>#REF!</v>
      </c>
      <c r="F474" s="47" t="e">
        <f t="shared" si="74"/>
        <v>#REF!</v>
      </c>
      <c r="G474" s="47" t="e">
        <f t="shared" si="75"/>
        <v>#REF!</v>
      </c>
      <c r="H474" s="47" t="e">
        <f t="shared" si="76"/>
        <v>#REF!</v>
      </c>
      <c r="I474" s="47" t="e">
        <f t="shared" si="77"/>
        <v>#REF!</v>
      </c>
      <c r="J474" s="266" t="e">
        <f t="shared" si="78"/>
        <v>#REF!</v>
      </c>
      <c r="K474" s="47" t="e">
        <f t="shared" si="79"/>
        <v>#REF!</v>
      </c>
      <c r="L474" s="319">
        <v>94282</v>
      </c>
      <c r="M474" s="319">
        <v>6.5022000000000002</v>
      </c>
      <c r="N474" s="319">
        <v>1.7050000000000001</v>
      </c>
      <c r="O474" s="319">
        <v>0</v>
      </c>
      <c r="P474" s="319">
        <v>6.5022000000000002</v>
      </c>
      <c r="Q474" s="319">
        <v>0</v>
      </c>
      <c r="R474" s="319">
        <v>0</v>
      </c>
      <c r="S474" s="319">
        <v>14.7094</v>
      </c>
      <c r="T474" s="319">
        <v>8.2072000000000003</v>
      </c>
      <c r="W474" s="319">
        <v>94282</v>
      </c>
      <c r="X474" s="319">
        <v>6.5022000000000002</v>
      </c>
      <c r="Y474" s="319">
        <v>1.7050000000000001</v>
      </c>
      <c r="Z474" s="319">
        <v>0</v>
      </c>
      <c r="AA474" s="319">
        <v>6.5022000000000002</v>
      </c>
      <c r="AB474" s="319">
        <v>0</v>
      </c>
      <c r="AC474" s="319">
        <v>0</v>
      </c>
      <c r="AD474" s="319">
        <v>14.7094</v>
      </c>
      <c r="AE474" s="319">
        <v>8.2072000000000003</v>
      </c>
      <c r="AG474" s="42" t="str">
        <f t="shared" si="80"/>
        <v>TANQUE PARA TRANSPORTE DE ÁGUA COM CAPACIDADE DE 6.000 L</v>
      </c>
    </row>
    <row r="475" spans="1:33">
      <c r="A475" s="42" t="s">
        <v>4960</v>
      </c>
      <c r="B475" s="42" t="s">
        <v>7257</v>
      </c>
      <c r="C475" s="47" t="e">
        <f t="shared" si="71"/>
        <v>#REF!</v>
      </c>
      <c r="D475" s="47" t="e">
        <f t="shared" si="72"/>
        <v>#REF!</v>
      </c>
      <c r="E475" s="47" t="e">
        <f t="shared" si="73"/>
        <v>#REF!</v>
      </c>
      <c r="F475" s="47" t="e">
        <f t="shared" si="74"/>
        <v>#REF!</v>
      </c>
      <c r="G475" s="47" t="e">
        <f t="shared" si="75"/>
        <v>#REF!</v>
      </c>
      <c r="H475" s="47" t="e">
        <f t="shared" si="76"/>
        <v>#REF!</v>
      </c>
      <c r="I475" s="47" t="e">
        <f t="shared" si="77"/>
        <v>#REF!</v>
      </c>
      <c r="J475" s="266" t="e">
        <f t="shared" si="78"/>
        <v>#REF!</v>
      </c>
      <c r="K475" s="47" t="e">
        <f t="shared" si="79"/>
        <v>#REF!</v>
      </c>
      <c r="L475" s="854"/>
      <c r="M475" s="854"/>
      <c r="N475" s="854"/>
      <c r="O475" s="854"/>
      <c r="P475" s="854"/>
      <c r="Q475" s="854"/>
      <c r="R475" s="854"/>
      <c r="S475" s="319">
        <v>391.428</v>
      </c>
      <c r="T475" s="319">
        <v>151.20580000000001</v>
      </c>
      <c r="W475" s="854"/>
      <c r="X475" s="854"/>
      <c r="Y475" s="854"/>
      <c r="Z475" s="854"/>
      <c r="AA475" s="854"/>
      <c r="AB475" s="854"/>
      <c r="AC475" s="854"/>
      <c r="AD475" s="319">
        <v>385.72199999999998</v>
      </c>
      <c r="AE475" s="319">
        <v>145.49979999999999</v>
      </c>
      <c r="AG475" s="42" t="str">
        <f t="shared" si="80"/>
        <v>CAMINHÃO DEMARCADOR DE FAIXAS COM SISTEMA DE PINTURA A FRIO - 28 KW/115 KW</v>
      </c>
    </row>
    <row r="476" spans="1:33">
      <c r="A476" s="42" t="s">
        <v>4961</v>
      </c>
      <c r="B476" s="42" t="s">
        <v>7258</v>
      </c>
      <c r="C476" s="47" t="e">
        <f t="shared" si="71"/>
        <v>#REF!</v>
      </c>
      <c r="D476" s="47" t="e">
        <f t="shared" si="72"/>
        <v>#REF!</v>
      </c>
      <c r="E476" s="47" t="e">
        <f t="shared" si="73"/>
        <v>#REF!</v>
      </c>
      <c r="F476" s="47" t="e">
        <f t="shared" si="74"/>
        <v>#REF!</v>
      </c>
      <c r="G476" s="47" t="e">
        <f t="shared" si="75"/>
        <v>#REF!</v>
      </c>
      <c r="H476" s="47" t="e">
        <f t="shared" si="76"/>
        <v>#REF!</v>
      </c>
      <c r="I476" s="47" t="e">
        <f t="shared" si="77"/>
        <v>#REF!</v>
      </c>
      <c r="J476" s="266" t="e">
        <f t="shared" si="78"/>
        <v>#REF!</v>
      </c>
      <c r="K476" s="47" t="e">
        <f t="shared" si="79"/>
        <v>#REF!</v>
      </c>
      <c r="L476" s="319">
        <v>362052.1152</v>
      </c>
      <c r="M476" s="319">
        <v>15.516500000000001</v>
      </c>
      <c r="N476" s="319">
        <v>6.3825000000000003</v>
      </c>
      <c r="O476" s="319">
        <v>2.5861000000000001</v>
      </c>
      <c r="P476" s="319">
        <v>23.274799999999999</v>
      </c>
      <c r="Q476" s="319">
        <v>137.4365</v>
      </c>
      <c r="R476" s="319">
        <v>31.3659</v>
      </c>
      <c r="S476" s="319">
        <v>216.56229999999999</v>
      </c>
      <c r="T476" s="319">
        <v>55.850999999999999</v>
      </c>
      <c r="W476" s="319">
        <v>362052.1152</v>
      </c>
      <c r="X476" s="319">
        <v>15.516500000000001</v>
      </c>
      <c r="Y476" s="319">
        <v>6.3825000000000003</v>
      </c>
      <c r="Z476" s="319">
        <v>2.5861000000000001</v>
      </c>
      <c r="AA476" s="319">
        <v>23.274799999999999</v>
      </c>
      <c r="AB476" s="319">
        <v>137.4365</v>
      </c>
      <c r="AC476" s="319">
        <v>27.976199999999999</v>
      </c>
      <c r="AD476" s="319">
        <v>213.17259999999999</v>
      </c>
      <c r="AE476" s="319">
        <v>52.461300000000001</v>
      </c>
      <c r="AG476" s="42" t="str">
        <f t="shared" si="80"/>
        <v>CAMINHÃO PLATAFORMA 4 X 2, PBT 8.300 KG E DISTÂNCIA ENTRE EIXOS 4,4 M - 115 KW - MOTORISTA DE VEÍCULO ESPECIAL</v>
      </c>
    </row>
    <row r="477" spans="1:33">
      <c r="A477" s="42" t="s">
        <v>4962</v>
      </c>
      <c r="B477" s="42" t="s">
        <v>9050</v>
      </c>
      <c r="C477" s="47" t="e">
        <f t="shared" si="71"/>
        <v>#REF!</v>
      </c>
      <c r="D477" s="47" t="e">
        <f t="shared" si="72"/>
        <v>#REF!</v>
      </c>
      <c r="E477" s="47" t="e">
        <f t="shared" si="73"/>
        <v>#REF!</v>
      </c>
      <c r="F477" s="47" t="e">
        <f t="shared" si="74"/>
        <v>#REF!</v>
      </c>
      <c r="G477" s="47" t="e">
        <f t="shared" si="75"/>
        <v>#REF!</v>
      </c>
      <c r="H477" s="47" t="e">
        <f t="shared" si="76"/>
        <v>#REF!</v>
      </c>
      <c r="I477" s="47" t="e">
        <f t="shared" si="77"/>
        <v>#REF!</v>
      </c>
      <c r="J477" s="266" t="e">
        <f t="shared" si="78"/>
        <v>#REF!</v>
      </c>
      <c r="K477" s="47" t="e">
        <f t="shared" si="79"/>
        <v>#REF!</v>
      </c>
      <c r="L477" s="319">
        <v>697085</v>
      </c>
      <c r="M477" s="319">
        <v>52.668599999999998</v>
      </c>
      <c r="N477" s="319">
        <v>19.115600000000001</v>
      </c>
      <c r="O477" s="319">
        <v>0</v>
      </c>
      <c r="P477" s="319">
        <v>49.570500000000003</v>
      </c>
      <c r="Q477" s="319">
        <v>29.9404</v>
      </c>
      <c r="R477" s="319">
        <v>23.570599999999999</v>
      </c>
      <c r="S477" s="319">
        <v>174.8657</v>
      </c>
      <c r="T477" s="319">
        <v>95.354799999999997</v>
      </c>
      <c r="W477" s="319">
        <v>697085</v>
      </c>
      <c r="X477" s="319">
        <v>52.668599999999998</v>
      </c>
      <c r="Y477" s="319">
        <v>19.115600000000001</v>
      </c>
      <c r="Z477" s="319">
        <v>0</v>
      </c>
      <c r="AA477" s="319">
        <v>49.570500000000003</v>
      </c>
      <c r="AB477" s="319">
        <v>29.9404</v>
      </c>
      <c r="AC477" s="319">
        <v>21.254300000000001</v>
      </c>
      <c r="AD477" s="319">
        <v>172.54939999999999</v>
      </c>
      <c r="AE477" s="319">
        <v>93.038499999999999</v>
      </c>
      <c r="AG477" s="42" t="str">
        <f t="shared" si="80"/>
        <v>EQUIPAMENTO DEMARCADOR DE FAIXAS A FRIO MONTADO SOBRE CHASSI COM CAPACIDADE DE 800 L - 28 KW</v>
      </c>
    </row>
    <row r="478" spans="1:33">
      <c r="A478" s="42" t="s">
        <v>4963</v>
      </c>
      <c r="B478" s="42" t="s">
        <v>8413</v>
      </c>
      <c r="C478" s="47" t="e">
        <f t="shared" si="71"/>
        <v>#REF!</v>
      </c>
      <c r="D478" s="47" t="e">
        <f t="shared" si="72"/>
        <v>#REF!</v>
      </c>
      <c r="E478" s="47" t="e">
        <f t="shared" si="73"/>
        <v>#REF!</v>
      </c>
      <c r="F478" s="47" t="e">
        <f t="shared" si="74"/>
        <v>#REF!</v>
      </c>
      <c r="G478" s="47" t="e">
        <f t="shared" si="75"/>
        <v>#REF!</v>
      </c>
      <c r="H478" s="47" t="e">
        <f t="shared" si="76"/>
        <v>#REF!</v>
      </c>
      <c r="I478" s="47" t="e">
        <f t="shared" si="77"/>
        <v>#REF!</v>
      </c>
      <c r="J478" s="266" t="e">
        <f t="shared" si="78"/>
        <v>#REF!</v>
      </c>
      <c r="K478" s="47" t="e">
        <f t="shared" si="79"/>
        <v>#REF!</v>
      </c>
      <c r="L478" s="854"/>
      <c r="M478" s="854"/>
      <c r="N478" s="854"/>
      <c r="O478" s="854"/>
      <c r="P478" s="854"/>
      <c r="Q478" s="854"/>
      <c r="R478" s="854"/>
      <c r="S478" s="319">
        <v>539.34119999999996</v>
      </c>
      <c r="T478" s="319">
        <v>216.97819999999999</v>
      </c>
      <c r="W478" s="854"/>
      <c r="X478" s="854"/>
      <c r="Y478" s="854"/>
      <c r="Z478" s="854"/>
      <c r="AA478" s="854"/>
      <c r="AB478" s="854"/>
      <c r="AC478" s="854"/>
      <c r="AD478" s="319">
        <v>533.63520000000005</v>
      </c>
      <c r="AE478" s="319">
        <v>211.2722</v>
      </c>
      <c r="AG478" s="42" t="str">
        <f t="shared" si="80"/>
        <v>CAMINHÃO DEMARCADOR DE FAIXAS COM SISTEMA DE PINTURA A QUENTE - 5 KW/30,10 KW/136 KW</v>
      </c>
    </row>
    <row r="479" spans="1:33">
      <c r="A479" s="42" t="s">
        <v>4964</v>
      </c>
      <c r="B479" s="42" t="s">
        <v>7259</v>
      </c>
      <c r="C479" s="47" t="e">
        <f t="shared" si="71"/>
        <v>#REF!</v>
      </c>
      <c r="D479" s="47" t="e">
        <f t="shared" si="72"/>
        <v>#REF!</v>
      </c>
      <c r="E479" s="47" t="e">
        <f t="shared" si="73"/>
        <v>#REF!</v>
      </c>
      <c r="F479" s="47" t="e">
        <f t="shared" si="74"/>
        <v>#REF!</v>
      </c>
      <c r="G479" s="47" t="e">
        <f t="shared" si="75"/>
        <v>#REF!</v>
      </c>
      <c r="H479" s="47" t="e">
        <f t="shared" si="76"/>
        <v>#REF!</v>
      </c>
      <c r="I479" s="47" t="e">
        <f t="shared" si="77"/>
        <v>#REF!</v>
      </c>
      <c r="J479" s="266" t="e">
        <f t="shared" si="78"/>
        <v>#REF!</v>
      </c>
      <c r="K479" s="47" t="e">
        <f t="shared" si="79"/>
        <v>#REF!</v>
      </c>
      <c r="L479" s="319">
        <v>496747.51500000001</v>
      </c>
      <c r="M479" s="319">
        <v>21.289200000000001</v>
      </c>
      <c r="N479" s="319">
        <v>8.7568999999999999</v>
      </c>
      <c r="O479" s="319">
        <v>3.5482</v>
      </c>
      <c r="P479" s="319">
        <v>31.933800000000002</v>
      </c>
      <c r="Q479" s="319">
        <v>162.53360000000001</v>
      </c>
      <c r="R479" s="319">
        <v>31.3659</v>
      </c>
      <c r="S479" s="319">
        <v>259.42759999999998</v>
      </c>
      <c r="T479" s="319">
        <v>64.9602</v>
      </c>
      <c r="W479" s="319">
        <v>496747.51500000001</v>
      </c>
      <c r="X479" s="319">
        <v>21.289200000000001</v>
      </c>
      <c r="Y479" s="319">
        <v>8.7568999999999999</v>
      </c>
      <c r="Z479" s="319">
        <v>3.5482</v>
      </c>
      <c r="AA479" s="319">
        <v>31.933800000000002</v>
      </c>
      <c r="AB479" s="319">
        <v>162.53360000000001</v>
      </c>
      <c r="AC479" s="319">
        <v>27.976199999999999</v>
      </c>
      <c r="AD479" s="319">
        <v>256.03789999999998</v>
      </c>
      <c r="AE479" s="319">
        <v>61.570500000000003</v>
      </c>
      <c r="AG479" s="42" t="str">
        <f t="shared" si="80"/>
        <v>CAMINHÃO PLATAFORMA 4 X 2, PBT 14.300 KG E DISTÂNCIA ENTRE EIXOS 4,8 M - 136 KW - MOTORISTA DE VEÍCULO ESPECIAL</v>
      </c>
    </row>
    <row r="480" spans="1:33">
      <c r="A480" s="42" t="s">
        <v>4965</v>
      </c>
      <c r="B480" s="42" t="s">
        <v>8414</v>
      </c>
      <c r="C480" s="47" t="e">
        <f t="shared" si="71"/>
        <v>#REF!</v>
      </c>
      <c r="D480" s="47" t="e">
        <f t="shared" si="72"/>
        <v>#REF!</v>
      </c>
      <c r="E480" s="47" t="e">
        <f t="shared" si="73"/>
        <v>#REF!</v>
      </c>
      <c r="F480" s="47" t="e">
        <f t="shared" si="74"/>
        <v>#REF!</v>
      </c>
      <c r="G480" s="47" t="e">
        <f t="shared" si="75"/>
        <v>#REF!</v>
      </c>
      <c r="H480" s="47" t="e">
        <f t="shared" si="76"/>
        <v>#REF!</v>
      </c>
      <c r="I480" s="47" t="e">
        <f t="shared" si="77"/>
        <v>#REF!</v>
      </c>
      <c r="J480" s="266" t="e">
        <f t="shared" si="78"/>
        <v>#REF!</v>
      </c>
      <c r="K480" s="47" t="e">
        <f t="shared" si="79"/>
        <v>#REF!</v>
      </c>
      <c r="L480" s="319">
        <v>126174.8009</v>
      </c>
      <c r="M480" s="319">
        <v>8.4116999999999997</v>
      </c>
      <c r="N480" s="319">
        <v>2.2706</v>
      </c>
      <c r="O480" s="319">
        <v>0</v>
      </c>
      <c r="P480" s="319">
        <v>8.4116999999999997</v>
      </c>
      <c r="Q480" s="319">
        <v>32.185899999999997</v>
      </c>
      <c r="R480" s="319">
        <v>0</v>
      </c>
      <c r="S480" s="319">
        <v>51.279899999999998</v>
      </c>
      <c r="T480" s="319">
        <v>10.6823</v>
      </c>
      <c r="W480" s="319">
        <v>126174.8009</v>
      </c>
      <c r="X480" s="319">
        <v>8.4116999999999997</v>
      </c>
      <c r="Y480" s="319">
        <v>2.2706</v>
      </c>
      <c r="Z480" s="319">
        <v>0</v>
      </c>
      <c r="AA480" s="319">
        <v>8.4116999999999997</v>
      </c>
      <c r="AB480" s="319">
        <v>32.185899999999997</v>
      </c>
      <c r="AC480" s="319">
        <v>0</v>
      </c>
      <c r="AD480" s="319">
        <v>51.279899999999998</v>
      </c>
      <c r="AE480" s="319">
        <v>10.6823</v>
      </c>
      <c r="AG480" s="42" t="str">
        <f t="shared" si="80"/>
        <v>COMPRESSOR DE AR PORTÁTIL DE 70,79 L/S (150 PCM) SEM REBOQUE - 30,10 KW</v>
      </c>
    </row>
    <row r="481" spans="1:33">
      <c r="A481" s="42" t="s">
        <v>4966</v>
      </c>
      <c r="B481" s="42" t="s">
        <v>9051</v>
      </c>
      <c r="C481" s="47" t="e">
        <f t="shared" si="71"/>
        <v>#REF!</v>
      </c>
      <c r="D481" s="47" t="e">
        <f t="shared" si="72"/>
        <v>#REF!</v>
      </c>
      <c r="E481" s="47" t="e">
        <f t="shared" si="73"/>
        <v>#REF!</v>
      </c>
      <c r="F481" s="47" t="e">
        <f t="shared" si="74"/>
        <v>#REF!</v>
      </c>
      <c r="G481" s="47" t="e">
        <f t="shared" si="75"/>
        <v>#REF!</v>
      </c>
      <c r="H481" s="47" t="e">
        <f t="shared" si="76"/>
        <v>#REF!</v>
      </c>
      <c r="I481" s="47" t="e">
        <f t="shared" si="77"/>
        <v>#REF!</v>
      </c>
      <c r="J481" s="266" t="e">
        <f t="shared" si="78"/>
        <v>#REF!</v>
      </c>
      <c r="K481" s="47" t="e">
        <f t="shared" si="79"/>
        <v>#REF!</v>
      </c>
      <c r="L481" s="319">
        <v>1143597.4310000001</v>
      </c>
      <c r="M481" s="319">
        <v>86.405100000000004</v>
      </c>
      <c r="N481" s="319">
        <v>31.36</v>
      </c>
      <c r="O481" s="319">
        <v>0</v>
      </c>
      <c r="P481" s="319">
        <v>81.322500000000005</v>
      </c>
      <c r="Q481" s="319">
        <v>5.9755000000000003</v>
      </c>
      <c r="R481" s="319">
        <v>23.570599999999999</v>
      </c>
      <c r="S481" s="319">
        <v>228.6337</v>
      </c>
      <c r="T481" s="319">
        <v>141.3357</v>
      </c>
      <c r="W481" s="319">
        <v>1143597.4310000001</v>
      </c>
      <c r="X481" s="319">
        <v>86.405100000000004</v>
      </c>
      <c r="Y481" s="319">
        <v>31.36</v>
      </c>
      <c r="Z481" s="319">
        <v>0</v>
      </c>
      <c r="AA481" s="319">
        <v>81.322500000000005</v>
      </c>
      <c r="AB481" s="319">
        <v>5.9755000000000003</v>
      </c>
      <c r="AC481" s="319">
        <v>21.254300000000001</v>
      </c>
      <c r="AD481" s="319">
        <v>226.31739999999999</v>
      </c>
      <c r="AE481" s="319">
        <v>139.01939999999999</v>
      </c>
      <c r="AG481" s="42" t="str">
        <f t="shared" si="80"/>
        <v>EQUIPAMENTO DEMARCADOR DE FAIXAS A QUENTE MONTADO SOBRE CHASSI COM CAPACIDADE DE 500 L - 5,0 KW</v>
      </c>
    </row>
    <row r="482" spans="1:33">
      <c r="A482" s="42" t="s">
        <v>4967</v>
      </c>
      <c r="B482" s="42" t="s">
        <v>7260</v>
      </c>
      <c r="C482" s="47" t="e">
        <f t="shared" si="71"/>
        <v>#REF!</v>
      </c>
      <c r="D482" s="47" t="e">
        <f t="shared" si="72"/>
        <v>#REF!</v>
      </c>
      <c r="E482" s="47" t="e">
        <f t="shared" si="73"/>
        <v>#REF!</v>
      </c>
      <c r="F482" s="47" t="e">
        <f t="shared" si="74"/>
        <v>#REF!</v>
      </c>
      <c r="G482" s="47" t="e">
        <f t="shared" si="75"/>
        <v>#REF!</v>
      </c>
      <c r="H482" s="47" t="e">
        <f t="shared" si="76"/>
        <v>#REF!</v>
      </c>
      <c r="I482" s="47" t="e">
        <f t="shared" si="77"/>
        <v>#REF!</v>
      </c>
      <c r="J482" s="266" t="e">
        <f t="shared" si="78"/>
        <v>#REF!</v>
      </c>
      <c r="K482" s="47" t="e">
        <f t="shared" si="79"/>
        <v>#REF!</v>
      </c>
      <c r="L482" s="854"/>
      <c r="M482" s="854"/>
      <c r="N482" s="854"/>
      <c r="O482" s="854"/>
      <c r="P482" s="854"/>
      <c r="Q482" s="854"/>
      <c r="R482" s="854"/>
      <c r="S482" s="319">
        <v>187.69040000000001</v>
      </c>
      <c r="T482" s="319">
        <v>65.443600000000004</v>
      </c>
      <c r="W482" s="854"/>
      <c r="X482" s="854"/>
      <c r="Y482" s="854"/>
      <c r="Z482" s="854"/>
      <c r="AA482" s="854"/>
      <c r="AB482" s="854"/>
      <c r="AC482" s="854"/>
      <c r="AD482" s="319">
        <v>184.94380000000001</v>
      </c>
      <c r="AE482" s="319">
        <v>62.697000000000003</v>
      </c>
      <c r="AG482" s="42" t="str">
        <f t="shared" si="80"/>
        <v>CAMINHÃO BASCULANTE COM CAPACIDADE DE 4 M³ - 136 KW</v>
      </c>
    </row>
    <row r="483" spans="1:33">
      <c r="A483" s="42" t="s">
        <v>4968</v>
      </c>
      <c r="B483" s="42" t="s">
        <v>7205</v>
      </c>
      <c r="C483" s="47" t="e">
        <f t="shared" si="71"/>
        <v>#REF!</v>
      </c>
      <c r="D483" s="47" t="e">
        <f t="shared" si="72"/>
        <v>#REF!</v>
      </c>
      <c r="E483" s="47" t="e">
        <f t="shared" si="73"/>
        <v>#REF!</v>
      </c>
      <c r="F483" s="47" t="e">
        <f t="shared" si="74"/>
        <v>#REF!</v>
      </c>
      <c r="G483" s="47" t="e">
        <f t="shared" si="75"/>
        <v>#REF!</v>
      </c>
      <c r="H483" s="47" t="e">
        <f t="shared" si="76"/>
        <v>#REF!</v>
      </c>
      <c r="I483" s="47" t="e">
        <f t="shared" si="77"/>
        <v>#REF!</v>
      </c>
      <c r="J483" s="266" t="e">
        <f t="shared" si="78"/>
        <v>#REF!</v>
      </c>
      <c r="K483" s="47" t="e">
        <f t="shared" si="79"/>
        <v>#REF!</v>
      </c>
      <c r="L483" s="319">
        <v>496747.51500000001</v>
      </c>
      <c r="M483" s="319">
        <v>21.289200000000001</v>
      </c>
      <c r="N483" s="319">
        <v>8.7568999999999999</v>
      </c>
      <c r="O483" s="319">
        <v>3.5482</v>
      </c>
      <c r="P483" s="319">
        <v>31.933800000000002</v>
      </c>
      <c r="Q483" s="319">
        <v>85.543999999999997</v>
      </c>
      <c r="R483" s="319">
        <v>26.580300000000001</v>
      </c>
      <c r="S483" s="319">
        <v>177.6524</v>
      </c>
      <c r="T483" s="319">
        <v>60.174599999999998</v>
      </c>
      <c r="W483" s="319">
        <v>496747.51500000001</v>
      </c>
      <c r="X483" s="319">
        <v>21.289200000000001</v>
      </c>
      <c r="Y483" s="319">
        <v>8.7568999999999999</v>
      </c>
      <c r="Z483" s="319">
        <v>3.5482</v>
      </c>
      <c r="AA483" s="319">
        <v>31.933800000000002</v>
      </c>
      <c r="AB483" s="319">
        <v>85.543999999999997</v>
      </c>
      <c r="AC483" s="319">
        <v>23.8337</v>
      </c>
      <c r="AD483" s="319">
        <v>174.9058</v>
      </c>
      <c r="AE483" s="319">
        <v>57.427999999999997</v>
      </c>
      <c r="AG483" s="42" t="str">
        <f t="shared" si="80"/>
        <v>CAMINHÃO PLATAFORMA 4 X 2, PBT 14.300 KG E DISTÂNCIA ENTRE EIXOS 4,8 M - 136 KW - MOTORISTA DE CAMINHÃO</v>
      </c>
    </row>
    <row r="484" spans="1:33">
      <c r="A484" s="42" t="s">
        <v>4969</v>
      </c>
      <c r="B484" s="42" t="s">
        <v>7261</v>
      </c>
      <c r="C484" s="47" t="e">
        <f t="shared" si="71"/>
        <v>#REF!</v>
      </c>
      <c r="D484" s="47" t="e">
        <f t="shared" si="72"/>
        <v>#REF!</v>
      </c>
      <c r="E484" s="47" t="e">
        <f t="shared" si="73"/>
        <v>#REF!</v>
      </c>
      <c r="F484" s="47" t="e">
        <f t="shared" si="74"/>
        <v>#REF!</v>
      </c>
      <c r="G484" s="47" t="e">
        <f t="shared" si="75"/>
        <v>#REF!</v>
      </c>
      <c r="H484" s="47" t="e">
        <f t="shared" si="76"/>
        <v>#REF!</v>
      </c>
      <c r="I484" s="47" t="e">
        <f t="shared" si="77"/>
        <v>#REF!</v>
      </c>
      <c r="J484" s="266" t="e">
        <f t="shared" si="78"/>
        <v>#REF!</v>
      </c>
      <c r="K484" s="47" t="e">
        <f t="shared" si="79"/>
        <v>#REF!</v>
      </c>
      <c r="L484" s="319">
        <v>56168</v>
      </c>
      <c r="M484" s="319">
        <v>4.2390999999999996</v>
      </c>
      <c r="N484" s="319">
        <v>1.0299</v>
      </c>
      <c r="O484" s="319">
        <v>0</v>
      </c>
      <c r="P484" s="319">
        <v>4.7690000000000001</v>
      </c>
      <c r="Q484" s="319">
        <v>0</v>
      </c>
      <c r="R484" s="319">
        <v>0</v>
      </c>
      <c r="S484" s="319">
        <v>10.038</v>
      </c>
      <c r="T484" s="319">
        <v>5.2690000000000001</v>
      </c>
      <c r="W484" s="319">
        <v>56168</v>
      </c>
      <c r="X484" s="319">
        <v>4.2390999999999996</v>
      </c>
      <c r="Y484" s="319">
        <v>1.0299</v>
      </c>
      <c r="Z484" s="319">
        <v>0</v>
      </c>
      <c r="AA484" s="319">
        <v>4.7690000000000001</v>
      </c>
      <c r="AB484" s="319">
        <v>0</v>
      </c>
      <c r="AC484" s="319">
        <v>0</v>
      </c>
      <c r="AD484" s="319">
        <v>10.038</v>
      </c>
      <c r="AE484" s="319">
        <v>5.2690000000000001</v>
      </c>
      <c r="AG484" s="42" t="str">
        <f t="shared" si="80"/>
        <v>CAÇAMBA BASCULANTE COM CAPACIDADE DE 4 M³</v>
      </c>
    </row>
    <row r="485" spans="1:33">
      <c r="A485" s="42" t="s">
        <v>2113</v>
      </c>
      <c r="B485" s="42" t="s">
        <v>7262</v>
      </c>
      <c r="C485" s="47" t="e">
        <f t="shared" si="71"/>
        <v>#REF!</v>
      </c>
      <c r="D485" s="47" t="e">
        <f t="shared" si="72"/>
        <v>#REF!</v>
      </c>
      <c r="E485" s="47" t="e">
        <f t="shared" si="73"/>
        <v>#REF!</v>
      </c>
      <c r="F485" s="47" t="e">
        <f t="shared" si="74"/>
        <v>#REF!</v>
      </c>
      <c r="G485" s="47" t="e">
        <f t="shared" si="75"/>
        <v>#REF!</v>
      </c>
      <c r="H485" s="47" t="e">
        <f t="shared" si="76"/>
        <v>#REF!</v>
      </c>
      <c r="I485" s="47" t="e">
        <f t="shared" si="77"/>
        <v>#REF!</v>
      </c>
      <c r="J485" s="266" t="e">
        <f t="shared" si="78"/>
        <v>#REF!</v>
      </c>
      <c r="K485" s="47" t="e">
        <f t="shared" si="79"/>
        <v>#REF!</v>
      </c>
      <c r="L485" s="854"/>
      <c r="M485" s="854"/>
      <c r="N485" s="854"/>
      <c r="O485" s="854"/>
      <c r="P485" s="854"/>
      <c r="Q485" s="854"/>
      <c r="R485" s="854"/>
      <c r="S485" s="319">
        <v>405.86009999999999</v>
      </c>
      <c r="T485" s="319">
        <v>118.7882</v>
      </c>
      <c r="W485" s="854"/>
      <c r="X485" s="854"/>
      <c r="Y485" s="854"/>
      <c r="Z485" s="854"/>
      <c r="AA485" s="854"/>
      <c r="AB485" s="854"/>
      <c r="AC485" s="854"/>
      <c r="AD485" s="319">
        <v>402.47039999999998</v>
      </c>
      <c r="AE485" s="319">
        <v>115.3985</v>
      </c>
      <c r="AG485" s="42" t="str">
        <f t="shared" si="80"/>
        <v>CAVALO MECÂNICO COM SEMIRREBOQUE COM CAPACIDADE DE 22 T - 240 KW</v>
      </c>
    </row>
    <row r="486" spans="1:33">
      <c r="A486" s="42" t="s">
        <v>4970</v>
      </c>
      <c r="B486" s="42" t="s">
        <v>7263</v>
      </c>
      <c r="C486" s="47" t="e">
        <f t="shared" si="71"/>
        <v>#REF!</v>
      </c>
      <c r="D486" s="47" t="e">
        <f t="shared" si="72"/>
        <v>#REF!</v>
      </c>
      <c r="E486" s="47" t="e">
        <f t="shared" si="73"/>
        <v>#REF!</v>
      </c>
      <c r="F486" s="47" t="e">
        <f t="shared" si="74"/>
        <v>#REF!</v>
      </c>
      <c r="G486" s="47" t="e">
        <f t="shared" si="75"/>
        <v>#REF!</v>
      </c>
      <c r="H486" s="47" t="e">
        <f t="shared" si="76"/>
        <v>#REF!</v>
      </c>
      <c r="I486" s="47" t="e">
        <f t="shared" si="77"/>
        <v>#REF!</v>
      </c>
      <c r="J486" s="266" t="e">
        <f t="shared" si="78"/>
        <v>#REF!</v>
      </c>
      <c r="K486" s="47" t="e">
        <f t="shared" si="79"/>
        <v>#REF!</v>
      </c>
      <c r="L486" s="319">
        <v>750878.49820000003</v>
      </c>
      <c r="M486" s="319">
        <v>32.180500000000002</v>
      </c>
      <c r="N486" s="319">
        <v>13.2369</v>
      </c>
      <c r="O486" s="319">
        <v>5.3634000000000004</v>
      </c>
      <c r="P486" s="319">
        <v>48.270800000000001</v>
      </c>
      <c r="Q486" s="319">
        <v>211.34399999999999</v>
      </c>
      <c r="R486" s="319">
        <v>31.3659</v>
      </c>
      <c r="S486" s="319">
        <v>341.76150000000001</v>
      </c>
      <c r="T486" s="319">
        <v>82.146699999999996</v>
      </c>
      <c r="W486" s="319">
        <v>750878.49820000003</v>
      </c>
      <c r="X486" s="319">
        <v>32.180500000000002</v>
      </c>
      <c r="Y486" s="319">
        <v>13.2369</v>
      </c>
      <c r="Z486" s="319">
        <v>5.3634000000000004</v>
      </c>
      <c r="AA486" s="319">
        <v>48.270800000000001</v>
      </c>
      <c r="AB486" s="319">
        <v>211.34399999999999</v>
      </c>
      <c r="AC486" s="319">
        <v>27.976199999999999</v>
      </c>
      <c r="AD486" s="319">
        <v>338.37180000000001</v>
      </c>
      <c r="AE486" s="319">
        <v>78.757000000000005</v>
      </c>
      <c r="AG486" s="42" t="str">
        <f t="shared" si="80"/>
        <v>CAVALO MECÂNICO 4 X 2, PBT 16.000 KG - 240 KW - MOTORISTA DE VEÍCULO ESPECIAL</v>
      </c>
    </row>
    <row r="487" spans="1:33">
      <c r="A487" s="42" t="s">
        <v>4971</v>
      </c>
      <c r="B487" s="42" t="s">
        <v>7264</v>
      </c>
      <c r="C487" s="47" t="e">
        <f t="shared" si="71"/>
        <v>#REF!</v>
      </c>
      <c r="D487" s="47" t="e">
        <f t="shared" si="72"/>
        <v>#REF!</v>
      </c>
      <c r="E487" s="47" t="e">
        <f t="shared" si="73"/>
        <v>#REF!</v>
      </c>
      <c r="F487" s="47" t="e">
        <f t="shared" si="74"/>
        <v>#REF!</v>
      </c>
      <c r="G487" s="47" t="e">
        <f t="shared" si="75"/>
        <v>#REF!</v>
      </c>
      <c r="H487" s="47" t="e">
        <f t="shared" si="76"/>
        <v>#REF!</v>
      </c>
      <c r="I487" s="47" t="e">
        <f t="shared" si="77"/>
        <v>#REF!</v>
      </c>
      <c r="J487" s="266" t="e">
        <f t="shared" si="78"/>
        <v>#REF!</v>
      </c>
      <c r="K487" s="47" t="e">
        <f t="shared" si="79"/>
        <v>#REF!</v>
      </c>
      <c r="L487" s="319">
        <v>366095</v>
      </c>
      <c r="M487" s="319">
        <v>24.406300000000002</v>
      </c>
      <c r="N487" s="319">
        <v>12.235200000000001</v>
      </c>
      <c r="O487" s="319">
        <v>0</v>
      </c>
      <c r="P487" s="319">
        <v>27.457100000000001</v>
      </c>
      <c r="Q487" s="319">
        <v>0</v>
      </c>
      <c r="R487" s="319">
        <v>0</v>
      </c>
      <c r="S487" s="319">
        <v>64.098600000000005</v>
      </c>
      <c r="T487" s="319">
        <v>36.641500000000001</v>
      </c>
      <c r="W487" s="319">
        <v>366095</v>
      </c>
      <c r="X487" s="319">
        <v>24.406300000000002</v>
      </c>
      <c r="Y487" s="319">
        <v>12.235200000000001</v>
      </c>
      <c r="Z487" s="319">
        <v>0</v>
      </c>
      <c r="AA487" s="319">
        <v>27.457100000000001</v>
      </c>
      <c r="AB487" s="319">
        <v>0</v>
      </c>
      <c r="AC487" s="319">
        <v>0</v>
      </c>
      <c r="AD487" s="319">
        <v>64.098600000000005</v>
      </c>
      <c r="AE487" s="319">
        <v>36.641500000000001</v>
      </c>
      <c r="AG487" s="42" t="str">
        <f t="shared" si="80"/>
        <v>SEMIRREBOQUE COM 2 EIXOS</v>
      </c>
    </row>
    <row r="488" spans="1:33">
      <c r="A488" s="42" t="s">
        <v>4972</v>
      </c>
      <c r="B488" s="42" t="s">
        <v>7265</v>
      </c>
      <c r="C488" s="47" t="e">
        <f t="shared" si="71"/>
        <v>#REF!</v>
      </c>
      <c r="D488" s="47" t="e">
        <f t="shared" si="72"/>
        <v>#REF!</v>
      </c>
      <c r="E488" s="47" t="e">
        <f t="shared" si="73"/>
        <v>#REF!</v>
      </c>
      <c r="F488" s="47" t="e">
        <f t="shared" si="74"/>
        <v>#REF!</v>
      </c>
      <c r="G488" s="47" t="e">
        <f t="shared" si="75"/>
        <v>#REF!</v>
      </c>
      <c r="H488" s="47" t="e">
        <f t="shared" si="76"/>
        <v>#REF!</v>
      </c>
      <c r="I488" s="47" t="e">
        <f t="shared" si="77"/>
        <v>#REF!</v>
      </c>
      <c r="J488" s="266" t="e">
        <f t="shared" si="78"/>
        <v>#REF!</v>
      </c>
      <c r="K488" s="47" t="e">
        <f t="shared" si="79"/>
        <v>#REF!</v>
      </c>
      <c r="L488" s="854"/>
      <c r="M488" s="854"/>
      <c r="N488" s="854"/>
      <c r="O488" s="854"/>
      <c r="P488" s="854"/>
      <c r="Q488" s="854"/>
      <c r="R488" s="854"/>
      <c r="S488" s="319">
        <v>436.52420000000001</v>
      </c>
      <c r="T488" s="319">
        <v>121.3562</v>
      </c>
      <c r="W488" s="854"/>
      <c r="X488" s="854"/>
      <c r="Y488" s="854"/>
      <c r="Z488" s="854"/>
      <c r="AA488" s="854"/>
      <c r="AB488" s="854"/>
      <c r="AC488" s="854"/>
      <c r="AD488" s="319">
        <v>433.77760000000001</v>
      </c>
      <c r="AE488" s="319">
        <v>118.6096</v>
      </c>
      <c r="AG488" s="42" t="str">
        <f t="shared" si="80"/>
        <v>CAVALO MECÂNICO COM SEMIRREBOQUE COM CAPACIDADE DE 30 T - 265 KW</v>
      </c>
    </row>
    <row r="489" spans="1:33">
      <c r="A489" s="42" t="s">
        <v>4973</v>
      </c>
      <c r="B489" s="42" t="s">
        <v>7193</v>
      </c>
      <c r="C489" s="47" t="e">
        <f t="shared" si="71"/>
        <v>#REF!</v>
      </c>
      <c r="D489" s="47" t="e">
        <f t="shared" si="72"/>
        <v>#REF!</v>
      </c>
      <c r="E489" s="47" t="e">
        <f t="shared" si="73"/>
        <v>#REF!</v>
      </c>
      <c r="F489" s="47" t="e">
        <f t="shared" si="74"/>
        <v>#REF!</v>
      </c>
      <c r="G489" s="47" t="e">
        <f t="shared" si="75"/>
        <v>#REF!</v>
      </c>
      <c r="H489" s="47" t="e">
        <f t="shared" si="76"/>
        <v>#REF!</v>
      </c>
      <c r="I489" s="47" t="e">
        <f t="shared" si="77"/>
        <v>#REF!</v>
      </c>
      <c r="J489" s="266" t="e">
        <f t="shared" si="78"/>
        <v>#REF!</v>
      </c>
      <c r="K489" s="47" t="e">
        <f t="shared" si="79"/>
        <v>#REF!</v>
      </c>
      <c r="L489" s="319">
        <v>792815.32440000004</v>
      </c>
      <c r="M489" s="319">
        <v>33.977800000000002</v>
      </c>
      <c r="N489" s="319">
        <v>13.9762</v>
      </c>
      <c r="O489" s="319">
        <v>5.6630000000000003</v>
      </c>
      <c r="P489" s="319">
        <v>50.966700000000003</v>
      </c>
      <c r="Q489" s="319">
        <v>233.35900000000001</v>
      </c>
      <c r="R489" s="319">
        <v>26.580300000000001</v>
      </c>
      <c r="S489" s="319">
        <v>364.52300000000002</v>
      </c>
      <c r="T489" s="319">
        <v>80.197299999999998</v>
      </c>
      <c r="W489" s="319">
        <v>792815.32440000004</v>
      </c>
      <c r="X489" s="319">
        <v>33.977800000000002</v>
      </c>
      <c r="Y489" s="319">
        <v>13.9762</v>
      </c>
      <c r="Z489" s="319">
        <v>5.6630000000000003</v>
      </c>
      <c r="AA489" s="319">
        <v>50.966700000000003</v>
      </c>
      <c r="AB489" s="319">
        <v>233.35900000000001</v>
      </c>
      <c r="AC489" s="319">
        <v>23.8337</v>
      </c>
      <c r="AD489" s="319">
        <v>361.77640000000002</v>
      </c>
      <c r="AE489" s="319">
        <v>77.450699999999998</v>
      </c>
      <c r="AG489" s="42" t="str">
        <f t="shared" si="80"/>
        <v>CAVALO MECÂNICO ESTRADEIRO 6 X 2, PBT 23.000 KG - 265 KW - MOTORISTA DE CAMINHÃO</v>
      </c>
    </row>
    <row r="490" spans="1:33">
      <c r="A490" s="42" t="s">
        <v>4974</v>
      </c>
      <c r="B490" s="42" t="s">
        <v>7266</v>
      </c>
      <c r="C490" s="47" t="e">
        <f t="shared" si="71"/>
        <v>#REF!</v>
      </c>
      <c r="D490" s="47" t="e">
        <f t="shared" si="72"/>
        <v>#REF!</v>
      </c>
      <c r="E490" s="47" t="e">
        <f t="shared" si="73"/>
        <v>#REF!</v>
      </c>
      <c r="F490" s="47" t="e">
        <f t="shared" si="74"/>
        <v>#REF!</v>
      </c>
      <c r="G490" s="47" t="e">
        <f t="shared" si="75"/>
        <v>#REF!</v>
      </c>
      <c r="H490" s="47" t="e">
        <f t="shared" si="76"/>
        <v>#REF!</v>
      </c>
      <c r="I490" s="47" t="e">
        <f t="shared" si="77"/>
        <v>#REF!</v>
      </c>
      <c r="J490" s="266" t="e">
        <f t="shared" si="78"/>
        <v>#REF!</v>
      </c>
      <c r="K490" s="47" t="e">
        <f t="shared" si="79"/>
        <v>#REF!</v>
      </c>
      <c r="L490" s="319">
        <v>411230</v>
      </c>
      <c r="M490" s="319">
        <v>27.415299999999998</v>
      </c>
      <c r="N490" s="319">
        <v>13.743600000000001</v>
      </c>
      <c r="O490" s="319">
        <v>0</v>
      </c>
      <c r="P490" s="319">
        <v>30.842300000000002</v>
      </c>
      <c r="Q490" s="319">
        <v>0</v>
      </c>
      <c r="R490" s="319">
        <v>0</v>
      </c>
      <c r="S490" s="319">
        <v>72.001199999999997</v>
      </c>
      <c r="T490" s="319">
        <v>41.158900000000003</v>
      </c>
      <c r="W490" s="319">
        <v>411230</v>
      </c>
      <c r="X490" s="319">
        <v>27.415299999999998</v>
      </c>
      <c r="Y490" s="319">
        <v>13.743600000000001</v>
      </c>
      <c r="Z490" s="319">
        <v>0</v>
      </c>
      <c r="AA490" s="319">
        <v>30.842300000000002</v>
      </c>
      <c r="AB490" s="319">
        <v>0</v>
      </c>
      <c r="AC490" s="319">
        <v>0</v>
      </c>
      <c r="AD490" s="319">
        <v>72.001199999999997</v>
      </c>
      <c r="AE490" s="319">
        <v>41.158900000000003</v>
      </c>
      <c r="AG490" s="42" t="str">
        <f t="shared" si="80"/>
        <v>SEMIRREBOQUE COM 3 EIXOS</v>
      </c>
    </row>
    <row r="491" spans="1:33">
      <c r="A491" s="42" t="s">
        <v>4975</v>
      </c>
      <c r="B491" s="42" t="s">
        <v>7267</v>
      </c>
      <c r="C491" s="47" t="e">
        <f t="shared" si="71"/>
        <v>#REF!</v>
      </c>
      <c r="D491" s="47" t="e">
        <f t="shared" si="72"/>
        <v>#REF!</v>
      </c>
      <c r="E491" s="47" t="e">
        <f t="shared" si="73"/>
        <v>#REF!</v>
      </c>
      <c r="F491" s="47" t="e">
        <f t="shared" si="74"/>
        <v>#REF!</v>
      </c>
      <c r="G491" s="47" t="e">
        <f t="shared" si="75"/>
        <v>#REF!</v>
      </c>
      <c r="H491" s="47" t="e">
        <f t="shared" si="76"/>
        <v>#REF!</v>
      </c>
      <c r="I491" s="47" t="e">
        <f t="shared" si="77"/>
        <v>#REF!</v>
      </c>
      <c r="J491" s="266" t="e">
        <f t="shared" si="78"/>
        <v>#REF!</v>
      </c>
      <c r="K491" s="47" t="e">
        <f t="shared" si="79"/>
        <v>#REF!</v>
      </c>
      <c r="L491" s="854"/>
      <c r="M491" s="854"/>
      <c r="N491" s="854"/>
      <c r="O491" s="854"/>
      <c r="P491" s="854"/>
      <c r="Q491" s="854"/>
      <c r="R491" s="854"/>
      <c r="S491" s="319">
        <v>306.57060000000001</v>
      </c>
      <c r="T491" s="319">
        <v>87.785700000000006</v>
      </c>
      <c r="W491" s="854"/>
      <c r="X491" s="854"/>
      <c r="Y491" s="854"/>
      <c r="Z491" s="854"/>
      <c r="AA491" s="854"/>
      <c r="AB491" s="854"/>
      <c r="AC491" s="854"/>
      <c r="AD491" s="319">
        <v>303.18090000000001</v>
      </c>
      <c r="AE491" s="319">
        <v>84.396000000000001</v>
      </c>
      <c r="AG491" s="42" t="str">
        <f t="shared" si="80"/>
        <v>CAMINHÃO BASCULANTE COM CAPACIDADE DE 14 M³ - 188 KW</v>
      </c>
    </row>
    <row r="492" spans="1:33">
      <c r="A492" s="42" t="s">
        <v>4946</v>
      </c>
      <c r="B492" s="42" t="s">
        <v>7201</v>
      </c>
      <c r="C492" s="47" t="e">
        <f t="shared" si="71"/>
        <v>#REF!</v>
      </c>
      <c r="D492" s="47" t="e">
        <f t="shared" si="72"/>
        <v>#REF!</v>
      </c>
      <c r="E492" s="47" t="e">
        <f t="shared" si="73"/>
        <v>#REF!</v>
      </c>
      <c r="F492" s="47" t="e">
        <f t="shared" si="74"/>
        <v>#REF!</v>
      </c>
      <c r="G492" s="47" t="e">
        <f t="shared" si="75"/>
        <v>#REF!</v>
      </c>
      <c r="H492" s="47" t="e">
        <f t="shared" si="76"/>
        <v>#REF!</v>
      </c>
      <c r="I492" s="47" t="e">
        <f t="shared" si="77"/>
        <v>#REF!</v>
      </c>
      <c r="J492" s="266" t="e">
        <f t="shared" si="78"/>
        <v>#REF!</v>
      </c>
      <c r="K492" s="47" t="e">
        <f t="shared" si="79"/>
        <v>#REF!</v>
      </c>
      <c r="L492" s="319">
        <v>704505.96120000002</v>
      </c>
      <c r="M492" s="319">
        <v>30.193100000000001</v>
      </c>
      <c r="N492" s="319">
        <v>12.4194</v>
      </c>
      <c r="O492" s="319">
        <v>5.0321999999999996</v>
      </c>
      <c r="P492" s="319">
        <v>45.289700000000003</v>
      </c>
      <c r="Q492" s="319">
        <v>165.55279999999999</v>
      </c>
      <c r="R492" s="319">
        <v>31.3659</v>
      </c>
      <c r="S492" s="319">
        <v>289.85309999999998</v>
      </c>
      <c r="T492" s="319">
        <v>79.010599999999997</v>
      </c>
      <c r="W492" s="319">
        <v>704505.96120000002</v>
      </c>
      <c r="X492" s="319">
        <v>30.193100000000001</v>
      </c>
      <c r="Y492" s="319">
        <v>12.4194</v>
      </c>
      <c r="Z492" s="319">
        <v>5.0321999999999996</v>
      </c>
      <c r="AA492" s="319">
        <v>45.289700000000003</v>
      </c>
      <c r="AB492" s="319">
        <v>165.55279999999999</v>
      </c>
      <c r="AC492" s="319">
        <v>27.976199999999999</v>
      </c>
      <c r="AD492" s="319">
        <v>286.46339999999998</v>
      </c>
      <c r="AE492" s="319">
        <v>75.620900000000006</v>
      </c>
      <c r="AG492" s="42" t="str">
        <f t="shared" si="80"/>
        <v>CAMINHÃO PLATAFORMA 8 X 2, PBT 29.000 KG E DISTÂNCIA ENTRE EIXOS 4,8 M - 188 KW - MOTORISTA DE VEÍCULO ESPECIAL</v>
      </c>
    </row>
    <row r="493" spans="1:33">
      <c r="A493" s="42" t="s">
        <v>4976</v>
      </c>
      <c r="B493" s="42" t="s">
        <v>7268</v>
      </c>
      <c r="C493" s="47" t="e">
        <f t="shared" si="71"/>
        <v>#REF!</v>
      </c>
      <c r="D493" s="47" t="e">
        <f t="shared" si="72"/>
        <v>#REF!</v>
      </c>
      <c r="E493" s="47" t="e">
        <f t="shared" si="73"/>
        <v>#REF!</v>
      </c>
      <c r="F493" s="47" t="e">
        <f t="shared" si="74"/>
        <v>#REF!</v>
      </c>
      <c r="G493" s="47" t="e">
        <f t="shared" si="75"/>
        <v>#REF!</v>
      </c>
      <c r="H493" s="47" t="e">
        <f t="shared" si="76"/>
        <v>#REF!</v>
      </c>
      <c r="I493" s="47" t="e">
        <f t="shared" si="77"/>
        <v>#REF!</v>
      </c>
      <c r="J493" s="266" t="e">
        <f t="shared" si="78"/>
        <v>#REF!</v>
      </c>
      <c r="K493" s="47" t="e">
        <f t="shared" si="79"/>
        <v>#REF!</v>
      </c>
      <c r="L493" s="319">
        <v>93544.092499999999</v>
      </c>
      <c r="M493" s="319">
        <v>7.0598999999999998</v>
      </c>
      <c r="N493" s="319">
        <v>1.7152000000000001</v>
      </c>
      <c r="O493" s="319">
        <v>0</v>
      </c>
      <c r="P493" s="319">
        <v>7.9424000000000001</v>
      </c>
      <c r="Q493" s="319">
        <v>0</v>
      </c>
      <c r="R493" s="319">
        <v>0</v>
      </c>
      <c r="S493" s="319">
        <v>16.717500000000001</v>
      </c>
      <c r="T493" s="319">
        <v>8.7751000000000001</v>
      </c>
      <c r="W493" s="319">
        <v>93544.092499999999</v>
      </c>
      <c r="X493" s="319">
        <v>7.0598999999999998</v>
      </c>
      <c r="Y493" s="319">
        <v>1.7152000000000001</v>
      </c>
      <c r="Z493" s="319">
        <v>0</v>
      </c>
      <c r="AA493" s="319">
        <v>7.9424000000000001</v>
      </c>
      <c r="AB493" s="319">
        <v>0</v>
      </c>
      <c r="AC493" s="319">
        <v>0</v>
      </c>
      <c r="AD493" s="319">
        <v>16.717500000000001</v>
      </c>
      <c r="AE493" s="319">
        <v>8.7751000000000001</v>
      </c>
      <c r="AG493" s="42" t="str">
        <f t="shared" si="80"/>
        <v>CAÇAMBA BASCULANTE COM CAPACIDADE DE 14 M³</v>
      </c>
    </row>
    <row r="494" spans="1:33">
      <c r="A494" s="42" t="s">
        <v>4977</v>
      </c>
      <c r="B494" s="42" t="s">
        <v>7269</v>
      </c>
      <c r="C494" s="47" t="e">
        <f t="shared" si="71"/>
        <v>#REF!</v>
      </c>
      <c r="D494" s="47" t="e">
        <f t="shared" si="72"/>
        <v>#REF!</v>
      </c>
      <c r="E494" s="47" t="e">
        <f t="shared" si="73"/>
        <v>#REF!</v>
      </c>
      <c r="F494" s="47" t="e">
        <f t="shared" si="74"/>
        <v>#REF!</v>
      </c>
      <c r="G494" s="47" t="e">
        <f t="shared" si="75"/>
        <v>#REF!</v>
      </c>
      <c r="H494" s="47" t="e">
        <f t="shared" si="76"/>
        <v>#REF!</v>
      </c>
      <c r="I494" s="47" t="e">
        <f t="shared" si="77"/>
        <v>#REF!</v>
      </c>
      <c r="J494" s="266" t="e">
        <f t="shared" si="78"/>
        <v>#REF!</v>
      </c>
      <c r="K494" s="47" t="e">
        <f t="shared" si="79"/>
        <v>#REF!</v>
      </c>
      <c r="L494" s="854"/>
      <c r="M494" s="854"/>
      <c r="N494" s="854"/>
      <c r="O494" s="854"/>
      <c r="P494" s="854"/>
      <c r="Q494" s="854"/>
      <c r="R494" s="854"/>
      <c r="S494" s="319">
        <v>275.50909999999999</v>
      </c>
      <c r="T494" s="319">
        <v>71.584199999999996</v>
      </c>
      <c r="W494" s="854"/>
      <c r="X494" s="854"/>
      <c r="Y494" s="854"/>
      <c r="Z494" s="854"/>
      <c r="AA494" s="854"/>
      <c r="AB494" s="854"/>
      <c r="AC494" s="854"/>
      <c r="AD494" s="319">
        <v>272.76249999999999</v>
      </c>
      <c r="AE494" s="319">
        <v>68.837599999999995</v>
      </c>
      <c r="AG494" s="42" t="str">
        <f t="shared" si="80"/>
        <v>CAMINHÃO TANQUE COM CAPACIDADE DE 8.000 L - 136 KW</v>
      </c>
    </row>
    <row r="495" spans="1:33">
      <c r="A495" s="42" t="s">
        <v>4978</v>
      </c>
      <c r="B495" s="42" t="s">
        <v>9052</v>
      </c>
      <c r="C495" s="47" t="e">
        <f t="shared" si="71"/>
        <v>#REF!</v>
      </c>
      <c r="D495" s="47" t="e">
        <f t="shared" si="72"/>
        <v>#REF!</v>
      </c>
      <c r="E495" s="47" t="e">
        <f t="shared" si="73"/>
        <v>#REF!</v>
      </c>
      <c r="F495" s="47" t="e">
        <f t="shared" si="74"/>
        <v>#REF!</v>
      </c>
      <c r="G495" s="47" t="e">
        <f t="shared" si="75"/>
        <v>#REF!</v>
      </c>
      <c r="H495" s="47" t="e">
        <f t="shared" si="76"/>
        <v>#REF!</v>
      </c>
      <c r="I495" s="47" t="e">
        <f t="shared" si="77"/>
        <v>#REF!</v>
      </c>
      <c r="J495" s="266" t="e">
        <f t="shared" si="78"/>
        <v>#REF!</v>
      </c>
      <c r="K495" s="47" t="e">
        <f t="shared" si="79"/>
        <v>#REF!</v>
      </c>
      <c r="L495" s="319">
        <v>535817.53449999995</v>
      </c>
      <c r="M495" s="319">
        <v>22.9636</v>
      </c>
      <c r="N495" s="319">
        <v>9.4457000000000004</v>
      </c>
      <c r="O495" s="319">
        <v>3.8273000000000001</v>
      </c>
      <c r="P495" s="319">
        <v>34.445399999999999</v>
      </c>
      <c r="Q495" s="319">
        <v>162.53360000000001</v>
      </c>
      <c r="R495" s="319">
        <v>26.580300000000001</v>
      </c>
      <c r="S495" s="319">
        <v>259.79590000000002</v>
      </c>
      <c r="T495" s="319">
        <v>62.816899999999997</v>
      </c>
      <c r="W495" s="319">
        <v>535817.53449999995</v>
      </c>
      <c r="X495" s="319">
        <v>22.9636</v>
      </c>
      <c r="Y495" s="319">
        <v>9.4457000000000004</v>
      </c>
      <c r="Z495" s="319">
        <v>3.8273000000000001</v>
      </c>
      <c r="AA495" s="319">
        <v>34.445399999999999</v>
      </c>
      <c r="AB495" s="319">
        <v>162.53360000000001</v>
      </c>
      <c r="AC495" s="319">
        <v>23.8337</v>
      </c>
      <c r="AD495" s="319">
        <v>257.04930000000002</v>
      </c>
      <c r="AE495" s="319">
        <v>60.070300000000003</v>
      </c>
      <c r="AG495" s="42" t="str">
        <f t="shared" si="80"/>
        <v>CAMINHÃO PLATAFORMA 4 X 2, PBT 16.000 KG E DISTÂNCIA ENTRE EIXOS 4,8 M - 136 KW - CONDIÇÃO DE TRABALHO SEVERA - MOTORISTA DE CAMINHÃO</v>
      </c>
    </row>
    <row r="496" spans="1:33">
      <c r="A496" s="42" t="s">
        <v>4979</v>
      </c>
      <c r="B496" s="42" t="s">
        <v>7270</v>
      </c>
      <c r="C496" s="47" t="e">
        <f t="shared" si="71"/>
        <v>#REF!</v>
      </c>
      <c r="D496" s="47" t="e">
        <f t="shared" si="72"/>
        <v>#REF!</v>
      </c>
      <c r="E496" s="47" t="e">
        <f t="shared" si="73"/>
        <v>#REF!</v>
      </c>
      <c r="F496" s="47" t="e">
        <f t="shared" si="74"/>
        <v>#REF!</v>
      </c>
      <c r="G496" s="47" t="e">
        <f t="shared" si="75"/>
        <v>#REF!</v>
      </c>
      <c r="H496" s="47" t="e">
        <f t="shared" si="76"/>
        <v>#REF!</v>
      </c>
      <c r="I496" s="47" t="e">
        <f t="shared" si="77"/>
        <v>#REF!</v>
      </c>
      <c r="J496" s="266" t="e">
        <f t="shared" si="78"/>
        <v>#REF!</v>
      </c>
      <c r="K496" s="47" t="e">
        <f t="shared" si="79"/>
        <v>#REF!</v>
      </c>
      <c r="L496" s="319">
        <v>100715.9733</v>
      </c>
      <c r="M496" s="319">
        <v>6.9459</v>
      </c>
      <c r="N496" s="319">
        <v>1.8213999999999999</v>
      </c>
      <c r="O496" s="319">
        <v>0</v>
      </c>
      <c r="P496" s="319">
        <v>6.9459</v>
      </c>
      <c r="Q496" s="319">
        <v>0</v>
      </c>
      <c r="R496" s="319">
        <v>0</v>
      </c>
      <c r="S496" s="319">
        <v>15.713200000000001</v>
      </c>
      <c r="T496" s="319">
        <v>8.7673000000000005</v>
      </c>
      <c r="W496" s="319">
        <v>100715.9733</v>
      </c>
      <c r="X496" s="319">
        <v>6.9459</v>
      </c>
      <c r="Y496" s="319">
        <v>1.8213999999999999</v>
      </c>
      <c r="Z496" s="319">
        <v>0</v>
      </c>
      <c r="AA496" s="319">
        <v>6.9459</v>
      </c>
      <c r="AB496" s="319">
        <v>0</v>
      </c>
      <c r="AC496" s="319">
        <v>0</v>
      </c>
      <c r="AD496" s="319">
        <v>15.713200000000001</v>
      </c>
      <c r="AE496" s="319">
        <v>8.7673000000000005</v>
      </c>
      <c r="AG496" s="42" t="str">
        <f t="shared" si="80"/>
        <v>TANQUE PARA TRANSPORTE DE ÁGUA COM CAPACIDADE DE 8.000 L</v>
      </c>
    </row>
    <row r="497" spans="1:33">
      <c r="A497" s="42" t="s">
        <v>4980</v>
      </c>
      <c r="B497" s="42" t="s">
        <v>7271</v>
      </c>
      <c r="C497" s="47" t="e">
        <f t="shared" si="71"/>
        <v>#REF!</v>
      </c>
      <c r="D497" s="47" t="e">
        <f t="shared" si="72"/>
        <v>#REF!</v>
      </c>
      <c r="E497" s="47" t="e">
        <f t="shared" si="73"/>
        <v>#REF!</v>
      </c>
      <c r="F497" s="47" t="e">
        <f t="shared" si="74"/>
        <v>#REF!</v>
      </c>
      <c r="G497" s="47" t="e">
        <f t="shared" si="75"/>
        <v>#REF!</v>
      </c>
      <c r="H497" s="47" t="e">
        <f t="shared" si="76"/>
        <v>#REF!</v>
      </c>
      <c r="I497" s="47" t="e">
        <f t="shared" si="77"/>
        <v>#REF!</v>
      </c>
      <c r="J497" s="266" t="e">
        <f t="shared" si="78"/>
        <v>#REF!</v>
      </c>
      <c r="K497" s="47" t="e">
        <f t="shared" si="79"/>
        <v>#REF!</v>
      </c>
      <c r="L497" s="854"/>
      <c r="M497" s="854"/>
      <c r="N497" s="854"/>
      <c r="O497" s="854"/>
      <c r="P497" s="854"/>
      <c r="Q497" s="854"/>
      <c r="R497" s="854"/>
      <c r="S497" s="319">
        <v>773.27530000000002</v>
      </c>
      <c r="T497" s="319">
        <v>233.11429999999999</v>
      </c>
      <c r="W497" s="854"/>
      <c r="X497" s="854"/>
      <c r="Y497" s="854"/>
      <c r="Z497" s="854"/>
      <c r="AA497" s="854"/>
      <c r="AB497" s="854"/>
      <c r="AC497" s="854"/>
      <c r="AD497" s="319">
        <v>765.32799999999997</v>
      </c>
      <c r="AE497" s="319">
        <v>225.167</v>
      </c>
      <c r="AG497" s="42" t="str">
        <f t="shared" si="80"/>
        <v>USINA MÓVEL DE LAMA ASFÁLTICA OU MICRORREVESTIMENTO COM CAVALO MECÂNICO COM CAPACIDADE DE 12 M³ - 95,6 KW/240 KW</v>
      </c>
    </row>
    <row r="498" spans="1:33">
      <c r="A498" s="42" t="s">
        <v>4981</v>
      </c>
      <c r="B498" s="42" t="s">
        <v>9053</v>
      </c>
      <c r="C498" s="47" t="e">
        <f t="shared" si="71"/>
        <v>#REF!</v>
      </c>
      <c r="D498" s="47" t="e">
        <f t="shared" si="72"/>
        <v>#REF!</v>
      </c>
      <c r="E498" s="47" t="e">
        <f t="shared" si="73"/>
        <v>#REF!</v>
      </c>
      <c r="F498" s="47" t="e">
        <f t="shared" si="74"/>
        <v>#REF!</v>
      </c>
      <c r="G498" s="47" t="e">
        <f t="shared" si="75"/>
        <v>#REF!</v>
      </c>
      <c r="H498" s="47" t="e">
        <f t="shared" si="76"/>
        <v>#REF!</v>
      </c>
      <c r="I498" s="47" t="e">
        <f t="shared" si="77"/>
        <v>#REF!</v>
      </c>
      <c r="J498" s="266" t="e">
        <f t="shared" si="78"/>
        <v>#REF!</v>
      </c>
      <c r="K498" s="47" t="e">
        <f t="shared" si="79"/>
        <v>#REF!</v>
      </c>
      <c r="L498" s="319">
        <v>750878.49820000003</v>
      </c>
      <c r="M498" s="319">
        <v>32.180500000000002</v>
      </c>
      <c r="N498" s="319">
        <v>13.2369</v>
      </c>
      <c r="O498" s="319">
        <v>5.3634000000000004</v>
      </c>
      <c r="P498" s="319">
        <v>48.270800000000001</v>
      </c>
      <c r="Q498" s="319">
        <v>286.82400000000001</v>
      </c>
      <c r="R498" s="319">
        <v>31.3659</v>
      </c>
      <c r="S498" s="319">
        <v>417.24149999999997</v>
      </c>
      <c r="T498" s="319">
        <v>82.146699999999996</v>
      </c>
      <c r="W498" s="319">
        <v>750878.49820000003</v>
      </c>
      <c r="X498" s="319">
        <v>32.180500000000002</v>
      </c>
      <c r="Y498" s="319">
        <v>13.2369</v>
      </c>
      <c r="Z498" s="319">
        <v>5.3634000000000004</v>
      </c>
      <c r="AA498" s="319">
        <v>48.270800000000001</v>
      </c>
      <c r="AB498" s="319">
        <v>286.82400000000001</v>
      </c>
      <c r="AC498" s="319">
        <v>27.976199999999999</v>
      </c>
      <c r="AD498" s="319">
        <v>413.85180000000003</v>
      </c>
      <c r="AE498" s="319">
        <v>78.757000000000005</v>
      </c>
      <c r="AG498" s="42" t="str">
        <f t="shared" si="80"/>
        <v>CAVALO MECÂNICO 4 X 2, PBT 16.000 KG - 240 KW - CONDIÇÃO DE TRABALHO SEVERA - MOTORISTA DE VEÍCULO ESPECIAL</v>
      </c>
    </row>
    <row r="499" spans="1:33">
      <c r="A499" s="42" t="s">
        <v>4982</v>
      </c>
      <c r="B499" s="42" t="s">
        <v>7272</v>
      </c>
      <c r="C499" s="47" t="e">
        <f t="shared" si="71"/>
        <v>#REF!</v>
      </c>
      <c r="D499" s="47" t="e">
        <f t="shared" si="72"/>
        <v>#REF!</v>
      </c>
      <c r="E499" s="47" t="e">
        <f t="shared" si="73"/>
        <v>#REF!</v>
      </c>
      <c r="F499" s="47" t="e">
        <f t="shared" si="74"/>
        <v>#REF!</v>
      </c>
      <c r="G499" s="47" t="e">
        <f t="shared" si="75"/>
        <v>#REF!</v>
      </c>
      <c r="H499" s="47" t="e">
        <f t="shared" si="76"/>
        <v>#REF!</v>
      </c>
      <c r="I499" s="47" t="e">
        <f t="shared" si="77"/>
        <v>#REF!</v>
      </c>
      <c r="J499" s="266" t="e">
        <f t="shared" si="78"/>
        <v>#REF!</v>
      </c>
      <c r="K499" s="47" t="e">
        <f t="shared" si="79"/>
        <v>#REF!</v>
      </c>
      <c r="L499" s="319">
        <v>1319133.564</v>
      </c>
      <c r="M499" s="319">
        <v>84.801400000000001</v>
      </c>
      <c r="N499" s="319">
        <v>26.161200000000001</v>
      </c>
      <c r="O499" s="319">
        <v>0</v>
      </c>
      <c r="P499" s="319">
        <v>84.801400000000001</v>
      </c>
      <c r="Q499" s="319">
        <v>120.26479999999999</v>
      </c>
      <c r="R499" s="319">
        <v>40.005000000000003</v>
      </c>
      <c r="S499" s="319">
        <v>356.03379999999999</v>
      </c>
      <c r="T499" s="319">
        <v>150.9676</v>
      </c>
      <c r="W499" s="319">
        <v>1319133.564</v>
      </c>
      <c r="X499" s="319">
        <v>84.801400000000001</v>
      </c>
      <c r="Y499" s="319">
        <v>26.161200000000001</v>
      </c>
      <c r="Z499" s="319">
        <v>0</v>
      </c>
      <c r="AA499" s="319">
        <v>84.801400000000001</v>
      </c>
      <c r="AB499" s="319">
        <v>120.26479999999999</v>
      </c>
      <c r="AC499" s="319">
        <v>35.447400000000002</v>
      </c>
      <c r="AD499" s="319">
        <v>351.47620000000001</v>
      </c>
      <c r="AE499" s="319">
        <v>146.41</v>
      </c>
      <c r="AG499" s="42" t="str">
        <f t="shared" si="80"/>
        <v>USINA DE LAMA ASFÁLTICA OU MICRORREVESTIMENTO ASFÁLTICO REBOCÁVEL COM CAPACIDADE DE 12 M³ - 95,6 KW</v>
      </c>
    </row>
    <row r="500" spans="1:33">
      <c r="A500" s="42" t="s">
        <v>4983</v>
      </c>
      <c r="B500" s="42" t="s">
        <v>7273</v>
      </c>
      <c r="C500" s="47" t="e">
        <f t="shared" si="71"/>
        <v>#REF!</v>
      </c>
      <c r="D500" s="47" t="e">
        <f t="shared" si="72"/>
        <v>#REF!</v>
      </c>
      <c r="E500" s="47" t="e">
        <f t="shared" si="73"/>
        <v>#REF!</v>
      </c>
      <c r="F500" s="47" t="e">
        <f t="shared" si="74"/>
        <v>#REF!</v>
      </c>
      <c r="G500" s="47" t="e">
        <f t="shared" si="75"/>
        <v>#REF!</v>
      </c>
      <c r="H500" s="47" t="e">
        <f t="shared" si="76"/>
        <v>#REF!</v>
      </c>
      <c r="I500" s="47" t="e">
        <f t="shared" si="77"/>
        <v>#REF!</v>
      </c>
      <c r="J500" s="266" t="e">
        <f t="shared" si="78"/>
        <v>#REF!</v>
      </c>
      <c r="K500" s="47" t="e">
        <f t="shared" si="79"/>
        <v>#REF!</v>
      </c>
      <c r="L500" s="854"/>
      <c r="M500" s="854"/>
      <c r="N500" s="854"/>
      <c r="O500" s="854"/>
      <c r="P500" s="854"/>
      <c r="Q500" s="854"/>
      <c r="R500" s="854"/>
      <c r="S500" s="319">
        <v>322.5385</v>
      </c>
      <c r="T500" s="319">
        <v>96.167299999999997</v>
      </c>
      <c r="W500" s="854"/>
      <c r="X500" s="854"/>
      <c r="Y500" s="854"/>
      <c r="Z500" s="854"/>
      <c r="AA500" s="854"/>
      <c r="AB500" s="854"/>
      <c r="AC500" s="854"/>
      <c r="AD500" s="319">
        <v>319.14879999999999</v>
      </c>
      <c r="AE500" s="319">
        <v>92.777600000000007</v>
      </c>
      <c r="AG500" s="42" t="str">
        <f t="shared" si="80"/>
        <v>CAMINHÃO BASCULANTE PARA ROCHA COM CAPACIDADE DE 12 M³ - 188 KW</v>
      </c>
    </row>
    <row r="501" spans="1:33">
      <c r="A501" s="42" t="s">
        <v>4946</v>
      </c>
      <c r="B501" s="42" t="s">
        <v>7201</v>
      </c>
      <c r="C501" s="47" t="e">
        <f t="shared" si="71"/>
        <v>#REF!</v>
      </c>
      <c r="D501" s="47" t="e">
        <f t="shared" si="72"/>
        <v>#REF!</v>
      </c>
      <c r="E501" s="47" t="e">
        <f t="shared" si="73"/>
        <v>#REF!</v>
      </c>
      <c r="F501" s="47" t="e">
        <f t="shared" si="74"/>
        <v>#REF!</v>
      </c>
      <c r="G501" s="47" t="e">
        <f t="shared" si="75"/>
        <v>#REF!</v>
      </c>
      <c r="H501" s="47" t="e">
        <f t="shared" si="76"/>
        <v>#REF!</v>
      </c>
      <c r="I501" s="47" t="e">
        <f t="shared" si="77"/>
        <v>#REF!</v>
      </c>
      <c r="J501" s="266" t="e">
        <f t="shared" si="78"/>
        <v>#REF!</v>
      </c>
      <c r="K501" s="47" t="e">
        <f t="shared" si="79"/>
        <v>#REF!</v>
      </c>
      <c r="L501" s="319">
        <v>704505.96120000002</v>
      </c>
      <c r="M501" s="319">
        <v>30.193100000000001</v>
      </c>
      <c r="N501" s="319">
        <v>12.4194</v>
      </c>
      <c r="O501" s="319">
        <v>5.0321999999999996</v>
      </c>
      <c r="P501" s="319">
        <v>45.289700000000003</v>
      </c>
      <c r="Q501" s="319">
        <v>165.55279999999999</v>
      </c>
      <c r="R501" s="319">
        <v>31.3659</v>
      </c>
      <c r="S501" s="319">
        <v>289.85309999999998</v>
      </c>
      <c r="T501" s="319">
        <v>79.010599999999997</v>
      </c>
      <c r="W501" s="319">
        <v>704505.96120000002</v>
      </c>
      <c r="X501" s="319">
        <v>30.193100000000001</v>
      </c>
      <c r="Y501" s="319">
        <v>12.4194</v>
      </c>
      <c r="Z501" s="319">
        <v>5.0321999999999996</v>
      </c>
      <c r="AA501" s="319">
        <v>45.289700000000003</v>
      </c>
      <c r="AB501" s="319">
        <v>165.55279999999999</v>
      </c>
      <c r="AC501" s="319">
        <v>27.976199999999999</v>
      </c>
      <c r="AD501" s="319">
        <v>286.46339999999998</v>
      </c>
      <c r="AE501" s="319">
        <v>75.620900000000006</v>
      </c>
      <c r="AG501" s="42" t="str">
        <f t="shared" si="80"/>
        <v>CAMINHÃO PLATAFORMA 8 X 2, PBT 29.000 KG E DISTÂNCIA ENTRE EIXOS 4,8 M - 188 KW - MOTORISTA DE VEÍCULO ESPECIAL</v>
      </c>
    </row>
    <row r="502" spans="1:33">
      <c r="A502" s="42" t="s">
        <v>4928</v>
      </c>
      <c r="B502" s="42" t="s">
        <v>7232</v>
      </c>
      <c r="C502" s="47" t="e">
        <f t="shared" si="71"/>
        <v>#REF!</v>
      </c>
      <c r="D502" s="47" t="e">
        <f t="shared" si="72"/>
        <v>#REF!</v>
      </c>
      <c r="E502" s="47" t="e">
        <f t="shared" si="73"/>
        <v>#REF!</v>
      </c>
      <c r="F502" s="47" t="e">
        <f t="shared" si="74"/>
        <v>#REF!</v>
      </c>
      <c r="G502" s="47" t="e">
        <f t="shared" si="75"/>
        <v>#REF!</v>
      </c>
      <c r="H502" s="47" t="e">
        <f t="shared" si="76"/>
        <v>#REF!</v>
      </c>
      <c r="I502" s="47" t="e">
        <f t="shared" si="77"/>
        <v>#REF!</v>
      </c>
      <c r="J502" s="266" t="e">
        <f t="shared" si="78"/>
        <v>#REF!</v>
      </c>
      <c r="K502" s="47" t="e">
        <f t="shared" si="79"/>
        <v>#REF!</v>
      </c>
      <c r="L502" s="319">
        <v>182894.041</v>
      </c>
      <c r="M502" s="319">
        <v>13.8033</v>
      </c>
      <c r="N502" s="319">
        <v>3.3534000000000002</v>
      </c>
      <c r="O502" s="319">
        <v>0</v>
      </c>
      <c r="P502" s="319">
        <v>15.528700000000001</v>
      </c>
      <c r="Q502" s="319">
        <v>0</v>
      </c>
      <c r="R502" s="319">
        <v>0</v>
      </c>
      <c r="S502" s="319">
        <v>32.685400000000001</v>
      </c>
      <c r="T502" s="319">
        <v>17.156700000000001</v>
      </c>
      <c r="W502" s="319">
        <v>182894.041</v>
      </c>
      <c r="X502" s="319">
        <v>13.8033</v>
      </c>
      <c r="Y502" s="319">
        <v>3.3534000000000002</v>
      </c>
      <c r="Z502" s="319">
        <v>0</v>
      </c>
      <c r="AA502" s="319">
        <v>15.528700000000001</v>
      </c>
      <c r="AB502" s="319">
        <v>0</v>
      </c>
      <c r="AC502" s="319">
        <v>0</v>
      </c>
      <c r="AD502" s="319">
        <v>32.685400000000001</v>
      </c>
      <c r="AE502" s="319">
        <v>17.156700000000001</v>
      </c>
      <c r="AG502" s="42" t="str">
        <f t="shared" si="80"/>
        <v>CAÇAMBA BASCULANTE PARA ROCHA COM CAPACIDADE DE 12 M³</v>
      </c>
    </row>
    <row r="503" spans="1:33">
      <c r="A503" s="42" t="s">
        <v>4984</v>
      </c>
      <c r="B503" s="42" t="s">
        <v>7274</v>
      </c>
      <c r="C503" s="47" t="e">
        <f t="shared" si="71"/>
        <v>#REF!</v>
      </c>
      <c r="D503" s="47" t="e">
        <f t="shared" si="72"/>
        <v>#REF!</v>
      </c>
      <c r="E503" s="47" t="e">
        <f t="shared" si="73"/>
        <v>#REF!</v>
      </c>
      <c r="F503" s="47" t="e">
        <f t="shared" si="74"/>
        <v>#REF!</v>
      </c>
      <c r="G503" s="47" t="e">
        <f t="shared" si="75"/>
        <v>#REF!</v>
      </c>
      <c r="H503" s="47" t="e">
        <f t="shared" si="76"/>
        <v>#REF!</v>
      </c>
      <c r="I503" s="47" t="e">
        <f t="shared" si="77"/>
        <v>#REF!</v>
      </c>
      <c r="J503" s="266" t="e">
        <f t="shared" si="78"/>
        <v>#REF!</v>
      </c>
      <c r="K503" s="47" t="e">
        <f t="shared" si="79"/>
        <v>#REF!</v>
      </c>
      <c r="L503" s="854"/>
      <c r="M503" s="854"/>
      <c r="N503" s="854"/>
      <c r="O503" s="854"/>
      <c r="P503" s="854"/>
      <c r="Q503" s="854"/>
      <c r="R503" s="854"/>
      <c r="S503" s="319">
        <v>1467.0030999999999</v>
      </c>
      <c r="T503" s="319">
        <v>594.05939999999998</v>
      </c>
      <c r="W503" s="854"/>
      <c r="X503" s="854"/>
      <c r="Y503" s="854"/>
      <c r="Z503" s="854"/>
      <c r="AA503" s="854"/>
      <c r="AB503" s="854"/>
      <c r="AC503" s="854"/>
      <c r="AD503" s="319">
        <v>1463.6134</v>
      </c>
      <c r="AE503" s="319">
        <v>590.66970000000003</v>
      </c>
      <c r="AG503" s="42" t="str">
        <f t="shared" si="80"/>
        <v>CAVALO MECÂNICO COM DOIS REBOQUES HIDROPNEUMÁTICOS DE 5 E 4 EIXOS E MESAS DE GIRO COM CAPACIDADE DE 130 T - 440 KW</v>
      </c>
    </row>
    <row r="504" spans="1:33">
      <c r="A504" s="42" t="s">
        <v>4924</v>
      </c>
      <c r="B504" s="42" t="s">
        <v>16056</v>
      </c>
      <c r="C504" s="47" t="e">
        <f t="shared" si="71"/>
        <v>#REF!</v>
      </c>
      <c r="D504" s="47" t="e">
        <f t="shared" si="72"/>
        <v>#REF!</v>
      </c>
      <c r="E504" s="47" t="e">
        <f t="shared" si="73"/>
        <v>#REF!</v>
      </c>
      <c r="F504" s="47" t="e">
        <f t="shared" si="74"/>
        <v>#REF!</v>
      </c>
      <c r="G504" s="47" t="e">
        <f t="shared" si="75"/>
        <v>#REF!</v>
      </c>
      <c r="H504" s="47" t="e">
        <f t="shared" si="76"/>
        <v>#REF!</v>
      </c>
      <c r="I504" s="47" t="e">
        <f t="shared" si="77"/>
        <v>#REF!</v>
      </c>
      <c r="J504" s="266" t="e">
        <f t="shared" si="78"/>
        <v>#REF!</v>
      </c>
      <c r="K504" s="47" t="e">
        <f t="shared" si="79"/>
        <v>#REF!</v>
      </c>
      <c r="L504" s="319">
        <v>4690302.2841999996</v>
      </c>
      <c r="M504" s="319">
        <v>201.01300000000001</v>
      </c>
      <c r="N504" s="319">
        <v>82.683300000000003</v>
      </c>
      <c r="O504" s="319">
        <v>33.502200000000002</v>
      </c>
      <c r="P504" s="319">
        <v>301.51940000000002</v>
      </c>
      <c r="Q504" s="319">
        <v>387.464</v>
      </c>
      <c r="R504" s="319">
        <v>31.3659</v>
      </c>
      <c r="S504" s="319">
        <v>1037.5478000000001</v>
      </c>
      <c r="T504" s="319">
        <v>348.56439999999998</v>
      </c>
      <c r="W504" s="319">
        <v>4690302.2841999996</v>
      </c>
      <c r="X504" s="319">
        <v>201.01300000000001</v>
      </c>
      <c r="Y504" s="319">
        <v>82.683300000000003</v>
      </c>
      <c r="Z504" s="319">
        <v>33.502200000000002</v>
      </c>
      <c r="AA504" s="319">
        <v>301.51940000000002</v>
      </c>
      <c r="AB504" s="319">
        <v>387.464</v>
      </c>
      <c r="AC504" s="319">
        <v>27.976199999999999</v>
      </c>
      <c r="AD504" s="319">
        <v>1034.1581000000001</v>
      </c>
      <c r="AE504" s="319">
        <v>345.17469999999997</v>
      </c>
      <c r="AG504" s="42" t="str">
        <f t="shared" si="80"/>
        <v>CAVALO MECÂNICO 8 X 8, PBT 26.000 KG - 440 KW -  MOTORISTA DE VEÍCULO ESPECIAL</v>
      </c>
    </row>
    <row r="505" spans="1:33">
      <c r="A505" s="42" t="s">
        <v>4985</v>
      </c>
      <c r="B505" s="42" t="s">
        <v>7275</v>
      </c>
      <c r="C505" s="47" t="e">
        <f t="shared" si="71"/>
        <v>#REF!</v>
      </c>
      <c r="D505" s="47" t="e">
        <f t="shared" si="72"/>
        <v>#REF!</v>
      </c>
      <c r="E505" s="47" t="e">
        <f t="shared" si="73"/>
        <v>#REF!</v>
      </c>
      <c r="F505" s="47" t="e">
        <f t="shared" si="74"/>
        <v>#REF!</v>
      </c>
      <c r="G505" s="47" t="e">
        <f t="shared" si="75"/>
        <v>#REF!</v>
      </c>
      <c r="H505" s="47" t="e">
        <f t="shared" si="76"/>
        <v>#REF!</v>
      </c>
      <c r="I505" s="47" t="e">
        <f t="shared" si="77"/>
        <v>#REF!</v>
      </c>
      <c r="J505" s="266" t="e">
        <f t="shared" si="78"/>
        <v>#REF!</v>
      </c>
      <c r="K505" s="47" t="e">
        <f t="shared" si="79"/>
        <v>#REF!</v>
      </c>
      <c r="L505" s="319">
        <v>976374.56259999995</v>
      </c>
      <c r="M505" s="319">
        <v>65.0916</v>
      </c>
      <c r="N505" s="319">
        <v>32.631300000000003</v>
      </c>
      <c r="O505" s="319">
        <v>0</v>
      </c>
      <c r="P505" s="319">
        <v>73.228099999999998</v>
      </c>
      <c r="Q505" s="319">
        <v>0</v>
      </c>
      <c r="R505" s="319">
        <v>0</v>
      </c>
      <c r="S505" s="319">
        <v>170.95099999999999</v>
      </c>
      <c r="T505" s="319">
        <v>97.722899999999996</v>
      </c>
      <c r="W505" s="319">
        <v>976374.56259999995</v>
      </c>
      <c r="X505" s="319">
        <v>65.0916</v>
      </c>
      <c r="Y505" s="319">
        <v>32.631300000000003</v>
      </c>
      <c r="Z505" s="319">
        <v>0</v>
      </c>
      <c r="AA505" s="319">
        <v>73.228099999999998</v>
      </c>
      <c r="AB505" s="319">
        <v>0</v>
      </c>
      <c r="AC505" s="319">
        <v>0</v>
      </c>
      <c r="AD505" s="319">
        <v>170.95099999999999</v>
      </c>
      <c r="AE505" s="319">
        <v>97.722899999999996</v>
      </c>
      <c r="AG505" s="42" t="str">
        <f t="shared" si="80"/>
        <v>REBOQUE HIDROPNEUMÁTICO COM CAPACIDADE DE 166 T E 4 EIXOS</v>
      </c>
    </row>
    <row r="506" spans="1:33">
      <c r="A506" s="42" t="s">
        <v>4918</v>
      </c>
      <c r="B506" s="42" t="s">
        <v>7224</v>
      </c>
      <c r="C506" s="47" t="e">
        <f t="shared" ref="C506:K510" si="81">IF($AG$2="NÃO DESONERADO",L506,W506)</f>
        <v>#REF!</v>
      </c>
      <c r="D506" s="47" t="e">
        <f t="shared" si="81"/>
        <v>#REF!</v>
      </c>
      <c r="E506" s="47" t="e">
        <f t="shared" si="81"/>
        <v>#REF!</v>
      </c>
      <c r="F506" s="47" t="e">
        <f t="shared" si="81"/>
        <v>#REF!</v>
      </c>
      <c r="G506" s="47" t="e">
        <f t="shared" si="81"/>
        <v>#REF!</v>
      </c>
      <c r="H506" s="47" t="e">
        <f t="shared" si="81"/>
        <v>#REF!</v>
      </c>
      <c r="I506" s="47" t="e">
        <f t="shared" si="81"/>
        <v>#REF!</v>
      </c>
      <c r="J506" s="266" t="e">
        <f t="shared" si="81"/>
        <v>#REF!</v>
      </c>
      <c r="K506" s="47" t="e">
        <f t="shared" si="81"/>
        <v>#REF!</v>
      </c>
      <c r="L506" s="319">
        <v>313950.27370000002</v>
      </c>
      <c r="M506" s="319">
        <v>20.93</v>
      </c>
      <c r="N506" s="319">
        <v>10.4925</v>
      </c>
      <c r="O506" s="319">
        <v>0</v>
      </c>
      <c r="P506" s="319">
        <v>23.546299999999999</v>
      </c>
      <c r="Q506" s="319">
        <v>0</v>
      </c>
      <c r="R506" s="319">
        <v>0</v>
      </c>
      <c r="S506" s="319">
        <v>54.968800000000002</v>
      </c>
      <c r="T506" s="319">
        <v>31.422499999999999</v>
      </c>
      <c r="W506" s="319">
        <v>313950.27370000002</v>
      </c>
      <c r="X506" s="319">
        <v>20.93</v>
      </c>
      <c r="Y506" s="319">
        <v>10.4925</v>
      </c>
      <c r="Z506" s="319">
        <v>0</v>
      </c>
      <c r="AA506" s="319">
        <v>23.546299999999999</v>
      </c>
      <c r="AB506" s="319">
        <v>0</v>
      </c>
      <c r="AC506" s="319">
        <v>0</v>
      </c>
      <c r="AD506" s="319">
        <v>54.968800000000002</v>
      </c>
      <c r="AE506" s="319">
        <v>31.422499999999999</v>
      </c>
      <c r="AG506" s="42" t="str">
        <f>UPPER(B506)</f>
        <v>CONJUNTO DE DUAS MESAS DE GIRO PARA QUINTA RODA OU REBOQUE COM CAPACIDADE DE 100 T CADA</v>
      </c>
    </row>
    <row r="507" spans="1:33">
      <c r="A507" s="42" t="s">
        <v>4986</v>
      </c>
      <c r="B507" s="42" t="s">
        <v>7276</v>
      </c>
      <c r="C507" s="47" t="e">
        <f t="shared" si="81"/>
        <v>#REF!</v>
      </c>
      <c r="D507" s="47" t="e">
        <f t="shared" si="81"/>
        <v>#REF!</v>
      </c>
      <c r="E507" s="47" t="e">
        <f t="shared" si="81"/>
        <v>#REF!</v>
      </c>
      <c r="F507" s="47" t="e">
        <f t="shared" si="81"/>
        <v>#REF!</v>
      </c>
      <c r="G507" s="47" t="e">
        <f t="shared" si="81"/>
        <v>#REF!</v>
      </c>
      <c r="H507" s="47" t="e">
        <f t="shared" si="81"/>
        <v>#REF!</v>
      </c>
      <c r="I507" s="47" t="e">
        <f t="shared" si="81"/>
        <v>#REF!</v>
      </c>
      <c r="J507" s="266" t="e">
        <f t="shared" si="81"/>
        <v>#REF!</v>
      </c>
      <c r="K507" s="47" t="e">
        <f t="shared" si="81"/>
        <v>#REF!</v>
      </c>
      <c r="L507" s="319">
        <v>1162479.1063000001</v>
      </c>
      <c r="M507" s="319">
        <v>77.498599999999996</v>
      </c>
      <c r="N507" s="319">
        <v>38.850999999999999</v>
      </c>
      <c r="O507" s="319">
        <v>0</v>
      </c>
      <c r="P507" s="319">
        <v>87.185900000000004</v>
      </c>
      <c r="Q507" s="319">
        <v>0</v>
      </c>
      <c r="R507" s="319">
        <v>0</v>
      </c>
      <c r="S507" s="319">
        <v>203.53550000000001</v>
      </c>
      <c r="T507" s="319">
        <v>116.3496</v>
      </c>
      <c r="W507" s="319">
        <v>1162479.1063000001</v>
      </c>
      <c r="X507" s="319">
        <v>77.498599999999996</v>
      </c>
      <c r="Y507" s="319">
        <v>38.850999999999999</v>
      </c>
      <c r="Z507" s="319">
        <v>0</v>
      </c>
      <c r="AA507" s="319">
        <v>87.185900000000004</v>
      </c>
      <c r="AB507" s="319">
        <v>0</v>
      </c>
      <c r="AC507" s="319">
        <v>0</v>
      </c>
      <c r="AD507" s="319">
        <v>203.53550000000001</v>
      </c>
      <c r="AE507" s="319">
        <v>116.3496</v>
      </c>
      <c r="AG507" s="42" t="str">
        <f t="shared" ref="AG507:AG526" si="82">UPPER(B507)</f>
        <v>REBOQUE HIDROPNEUMÁTICO COM CAPACIDADE DE 117 T E 5 EIXOS</v>
      </c>
    </row>
    <row r="508" spans="1:33">
      <c r="A508" s="42" t="s">
        <v>4987</v>
      </c>
      <c r="B508" s="42" t="s">
        <v>7277</v>
      </c>
      <c r="C508" s="47" t="e">
        <f t="shared" si="81"/>
        <v>#REF!</v>
      </c>
      <c r="D508" s="47" t="e">
        <f t="shared" si="81"/>
        <v>#REF!</v>
      </c>
      <c r="E508" s="47" t="e">
        <f t="shared" si="81"/>
        <v>#REF!</v>
      </c>
      <c r="F508" s="47" t="e">
        <f t="shared" si="81"/>
        <v>#REF!</v>
      </c>
      <c r="G508" s="47" t="e">
        <f t="shared" si="81"/>
        <v>#REF!</v>
      </c>
      <c r="H508" s="47" t="e">
        <f t="shared" si="81"/>
        <v>#REF!</v>
      </c>
      <c r="I508" s="47" t="e">
        <f t="shared" si="81"/>
        <v>#REF!</v>
      </c>
      <c r="J508" s="266" t="e">
        <f t="shared" si="81"/>
        <v>#REF!</v>
      </c>
      <c r="K508" s="47" t="e">
        <f t="shared" si="81"/>
        <v>#REF!</v>
      </c>
      <c r="L508" s="854"/>
      <c r="M508" s="854"/>
      <c r="N508" s="854"/>
      <c r="O508" s="854"/>
      <c r="P508" s="854"/>
      <c r="Q508" s="854"/>
      <c r="R508" s="854"/>
      <c r="S508" s="319">
        <v>354.82279999999997</v>
      </c>
      <c r="T508" s="319">
        <v>80.546000000000006</v>
      </c>
      <c r="W508" s="854"/>
      <c r="X508" s="854"/>
      <c r="Y508" s="854"/>
      <c r="Z508" s="854"/>
      <c r="AA508" s="854"/>
      <c r="AB508" s="854"/>
      <c r="AC508" s="854"/>
      <c r="AD508" s="319">
        <v>352.07619999999997</v>
      </c>
      <c r="AE508" s="319">
        <v>77.799400000000006</v>
      </c>
      <c r="AG508" s="42" t="str">
        <f t="shared" si="82"/>
        <v>CAMINHÃO TANQUE COM CAPACIDADE DE 13.000 L - 188 KW</v>
      </c>
    </row>
    <row r="509" spans="1:33">
      <c r="A509" s="42" t="s">
        <v>4943</v>
      </c>
      <c r="B509" s="42" t="s">
        <v>9048</v>
      </c>
      <c r="C509" s="47" t="e">
        <f t="shared" si="81"/>
        <v>#REF!</v>
      </c>
      <c r="D509" s="47" t="e">
        <f t="shared" si="81"/>
        <v>#REF!</v>
      </c>
      <c r="E509" s="47" t="e">
        <f t="shared" si="81"/>
        <v>#REF!</v>
      </c>
      <c r="F509" s="47" t="e">
        <f t="shared" si="81"/>
        <v>#REF!</v>
      </c>
      <c r="G509" s="47" t="e">
        <f t="shared" si="81"/>
        <v>#REF!</v>
      </c>
      <c r="H509" s="47" t="e">
        <f t="shared" si="81"/>
        <v>#REF!</v>
      </c>
      <c r="I509" s="47" t="e">
        <f t="shared" si="81"/>
        <v>#REF!</v>
      </c>
      <c r="J509" s="266" t="e">
        <f t="shared" si="81"/>
        <v>#REF!</v>
      </c>
      <c r="K509" s="47" t="e">
        <f t="shared" si="81"/>
        <v>#REF!</v>
      </c>
      <c r="L509" s="319">
        <v>639174.22919999994</v>
      </c>
      <c r="M509" s="319">
        <v>27.3932</v>
      </c>
      <c r="N509" s="319">
        <v>11.2677</v>
      </c>
      <c r="O509" s="319">
        <v>4.5655000000000001</v>
      </c>
      <c r="P509" s="319">
        <v>41.089799999999997</v>
      </c>
      <c r="Q509" s="319">
        <v>224.6788</v>
      </c>
      <c r="R509" s="319">
        <v>26.580300000000001</v>
      </c>
      <c r="S509" s="319">
        <v>335.57530000000003</v>
      </c>
      <c r="T509" s="319">
        <v>69.806700000000006</v>
      </c>
      <c r="W509" s="319">
        <v>639174.22919999994</v>
      </c>
      <c r="X509" s="319">
        <v>27.3932</v>
      </c>
      <c r="Y509" s="319">
        <v>11.2677</v>
      </c>
      <c r="Z509" s="319">
        <v>4.5655000000000001</v>
      </c>
      <c r="AA509" s="319">
        <v>41.089799999999997</v>
      </c>
      <c r="AB509" s="319">
        <v>224.6788</v>
      </c>
      <c r="AC509" s="319">
        <v>23.8337</v>
      </c>
      <c r="AD509" s="319">
        <v>332.82870000000003</v>
      </c>
      <c r="AE509" s="319">
        <v>67.060100000000006</v>
      </c>
      <c r="AG509" s="42" t="str">
        <f t="shared" si="82"/>
        <v>CAMINHÃO PLATAFORMA 6 X 2, PBT 23.000 KG E DISTÂNCIA ENTRE EIXOS 4,8 M - 188 KW - CONDIÇÃO DE TRABALHO SEVERA - MOTORISTA DE CAMINHÃO</v>
      </c>
    </row>
    <row r="510" spans="1:33">
      <c r="A510" s="42" t="s">
        <v>4988</v>
      </c>
      <c r="B510" s="42" t="s">
        <v>7278</v>
      </c>
      <c r="C510" s="47" t="e">
        <f t="shared" si="81"/>
        <v>#REF!</v>
      </c>
      <c r="D510" s="47" t="e">
        <f t="shared" si="81"/>
        <v>#REF!</v>
      </c>
      <c r="E510" s="47" t="e">
        <f t="shared" si="81"/>
        <v>#REF!</v>
      </c>
      <c r="F510" s="47" t="e">
        <f t="shared" si="81"/>
        <v>#REF!</v>
      </c>
      <c r="G510" s="47" t="e">
        <f t="shared" si="81"/>
        <v>#REF!</v>
      </c>
      <c r="H510" s="47" t="e">
        <f t="shared" si="81"/>
        <v>#REF!</v>
      </c>
      <c r="I510" s="47" t="e">
        <f t="shared" si="81"/>
        <v>#REF!</v>
      </c>
      <c r="J510" s="266" t="e">
        <f t="shared" si="81"/>
        <v>#REF!</v>
      </c>
      <c r="K510" s="47" t="e">
        <f t="shared" si="81"/>
        <v>#REF!</v>
      </c>
      <c r="L510" s="319">
        <v>123369</v>
      </c>
      <c r="M510" s="319">
        <v>8.5082000000000004</v>
      </c>
      <c r="N510" s="319">
        <v>2.2311000000000001</v>
      </c>
      <c r="O510" s="319">
        <v>0</v>
      </c>
      <c r="P510" s="319">
        <v>8.5082000000000004</v>
      </c>
      <c r="Q510" s="319">
        <v>0</v>
      </c>
      <c r="R510" s="319">
        <v>0</v>
      </c>
      <c r="S510" s="319">
        <v>19.247499999999999</v>
      </c>
      <c r="T510" s="319">
        <v>10.7393</v>
      </c>
      <c r="W510" s="319">
        <v>123369</v>
      </c>
      <c r="X510" s="319">
        <v>8.5082000000000004</v>
      </c>
      <c r="Y510" s="319">
        <v>2.2311000000000001</v>
      </c>
      <c r="Z510" s="319">
        <v>0</v>
      </c>
      <c r="AA510" s="319">
        <v>8.5082000000000004</v>
      </c>
      <c r="AB510" s="319">
        <v>0</v>
      </c>
      <c r="AC510" s="319">
        <v>0</v>
      </c>
      <c r="AD510" s="319">
        <v>19.247499999999999</v>
      </c>
      <c r="AE510" s="319">
        <v>10.7393</v>
      </c>
      <c r="AG510" s="42" t="str">
        <f t="shared" si="82"/>
        <v>TANQUE PARA TRANSPORTE DE ÁGUA COM CAPACIDADE DE 13.000 L</v>
      </c>
    </row>
    <row r="511" spans="1:33">
      <c r="A511" s="42" t="s">
        <v>4989</v>
      </c>
      <c r="B511" s="42" t="s">
        <v>7279</v>
      </c>
      <c r="C511" s="47" t="e">
        <f t="shared" ref="C511:C517" si="83">IF($AG$2="NÃO DESONERADO",L511,W511)</f>
        <v>#REF!</v>
      </c>
      <c r="D511" s="47" t="e">
        <f t="shared" ref="D511:D517" si="84">IF($AG$2="NÃO DESONERADO",M511,X511)</f>
        <v>#REF!</v>
      </c>
      <c r="E511" s="47" t="e">
        <f t="shared" ref="E511:E517" si="85">IF($AG$2="NÃO DESONERADO",N511,Y511)</f>
        <v>#REF!</v>
      </c>
      <c r="F511" s="47" t="e">
        <f t="shared" ref="F511:F517" si="86">IF($AG$2="NÃO DESONERADO",O511,Z511)</f>
        <v>#REF!</v>
      </c>
      <c r="G511" s="47" t="e">
        <f t="shared" ref="G511:G517" si="87">IF($AG$2="NÃO DESONERADO",P511,AA511)</f>
        <v>#REF!</v>
      </c>
      <c r="H511" s="47" t="e">
        <f t="shared" ref="H511:H517" si="88">IF($AG$2="NÃO DESONERADO",Q511,AB511)</f>
        <v>#REF!</v>
      </c>
      <c r="I511" s="47" t="e">
        <f t="shared" ref="I511:I517" si="89">IF($AG$2="NÃO DESONERADO",R511,AC511)</f>
        <v>#REF!</v>
      </c>
      <c r="J511" s="266" t="e">
        <f t="shared" ref="J511:J517" si="90">IF($AG$2="NÃO DESONERADO",S511,AD511)</f>
        <v>#REF!</v>
      </c>
      <c r="K511" s="47" t="e">
        <f t="shared" ref="K511:K517" si="91">IF($AG$2="NÃO DESONERADO",T511,AE511)</f>
        <v>#REF!</v>
      </c>
      <c r="L511" s="854"/>
      <c r="M511" s="854"/>
      <c r="N511" s="854"/>
      <c r="O511" s="854"/>
      <c r="P511" s="854"/>
      <c r="Q511" s="854"/>
      <c r="R511" s="854"/>
      <c r="S511" s="319">
        <v>324.61970000000002</v>
      </c>
      <c r="T511" s="319">
        <v>111.5205</v>
      </c>
      <c r="W511" s="854"/>
      <c r="X511" s="854"/>
      <c r="Y511" s="854"/>
      <c r="Z511" s="854"/>
      <c r="AA511" s="854"/>
      <c r="AB511" s="854"/>
      <c r="AC511" s="854"/>
      <c r="AD511" s="319">
        <v>318.91370000000001</v>
      </c>
      <c r="AE511" s="319">
        <v>105.8145</v>
      </c>
      <c r="AG511" s="42" t="str">
        <f t="shared" si="82"/>
        <v>CAMINHÃO CARROCERIA COM GUINDAUTO COM CAPACIDADE DE 20 T.M - 136 KW</v>
      </c>
    </row>
    <row r="512" spans="1:33">
      <c r="A512" s="42" t="s">
        <v>4990</v>
      </c>
      <c r="B512" s="42" t="s">
        <v>9054</v>
      </c>
      <c r="C512" s="47" t="e">
        <f t="shared" si="83"/>
        <v>#REF!</v>
      </c>
      <c r="D512" s="47" t="e">
        <f t="shared" si="84"/>
        <v>#REF!</v>
      </c>
      <c r="E512" s="47" t="e">
        <f t="shared" si="85"/>
        <v>#REF!</v>
      </c>
      <c r="F512" s="47" t="e">
        <f t="shared" si="86"/>
        <v>#REF!</v>
      </c>
      <c r="G512" s="47" t="e">
        <f t="shared" si="87"/>
        <v>#REF!</v>
      </c>
      <c r="H512" s="47" t="e">
        <f t="shared" si="88"/>
        <v>#REF!</v>
      </c>
      <c r="I512" s="47" t="e">
        <f t="shared" si="89"/>
        <v>#REF!</v>
      </c>
      <c r="J512" s="266" t="e">
        <f t="shared" si="90"/>
        <v>#REF!</v>
      </c>
      <c r="K512" s="47" t="e">
        <f t="shared" si="91"/>
        <v>#REF!</v>
      </c>
      <c r="L512" s="319">
        <v>535817.53449999995</v>
      </c>
      <c r="M512" s="319">
        <v>22.9636</v>
      </c>
      <c r="N512" s="319">
        <v>9.4457000000000004</v>
      </c>
      <c r="O512" s="319">
        <v>3.8273000000000001</v>
      </c>
      <c r="P512" s="319">
        <v>34.445399999999999</v>
      </c>
      <c r="Q512" s="319">
        <v>162.53360000000001</v>
      </c>
      <c r="R512" s="319">
        <v>31.3659</v>
      </c>
      <c r="S512" s="319">
        <v>264.58150000000001</v>
      </c>
      <c r="T512" s="319">
        <v>67.602500000000006</v>
      </c>
      <c r="W512" s="319">
        <v>535817.53449999995</v>
      </c>
      <c r="X512" s="319">
        <v>22.9636</v>
      </c>
      <c r="Y512" s="319">
        <v>9.4457000000000004</v>
      </c>
      <c r="Z512" s="319">
        <v>3.8273000000000001</v>
      </c>
      <c r="AA512" s="319">
        <v>34.445399999999999</v>
      </c>
      <c r="AB512" s="319">
        <v>162.53360000000001</v>
      </c>
      <c r="AC512" s="319">
        <v>27.976199999999999</v>
      </c>
      <c r="AD512" s="319">
        <v>261.1918</v>
      </c>
      <c r="AE512" s="319">
        <v>64.212800000000001</v>
      </c>
      <c r="AG512" s="42" t="str">
        <f t="shared" si="82"/>
        <v>CAMINHÃO PLATAFORMA 4 X 2, PBT 16.000 KG E DISTÂNCIA ENTRE EIXOS 4,8 M - 136 KW - MOTORISTA DE VEÍCULO ESPECIAL</v>
      </c>
    </row>
    <row r="513" spans="1:33">
      <c r="A513" s="42" t="s">
        <v>4991</v>
      </c>
      <c r="B513" s="42" t="s">
        <v>7280</v>
      </c>
      <c r="C513" s="47" t="e">
        <f t="shared" si="83"/>
        <v>#REF!</v>
      </c>
      <c r="D513" s="47" t="e">
        <f t="shared" si="84"/>
        <v>#REF!</v>
      </c>
      <c r="E513" s="47" t="e">
        <f t="shared" si="85"/>
        <v>#REF!</v>
      </c>
      <c r="F513" s="47" t="e">
        <f t="shared" si="86"/>
        <v>#REF!</v>
      </c>
      <c r="G513" s="47" t="e">
        <f t="shared" si="87"/>
        <v>#REF!</v>
      </c>
      <c r="H513" s="47" t="e">
        <f t="shared" si="88"/>
        <v>#REF!</v>
      </c>
      <c r="I513" s="47" t="e">
        <f t="shared" si="89"/>
        <v>#REF!</v>
      </c>
      <c r="J513" s="266" t="e">
        <f t="shared" si="90"/>
        <v>#REF!</v>
      </c>
      <c r="K513" s="47" t="e">
        <f t="shared" si="91"/>
        <v>#REF!</v>
      </c>
      <c r="L513" s="319">
        <v>23614.5975</v>
      </c>
      <c r="M513" s="319">
        <v>1.6286</v>
      </c>
      <c r="N513" s="319">
        <v>0.42709999999999998</v>
      </c>
      <c r="O513" s="319">
        <v>0</v>
      </c>
      <c r="P513" s="319">
        <v>1.6286</v>
      </c>
      <c r="Q513" s="319">
        <v>0</v>
      </c>
      <c r="R513" s="319">
        <v>0</v>
      </c>
      <c r="S513" s="319">
        <v>3.6842999999999999</v>
      </c>
      <c r="T513" s="319">
        <v>2.0556999999999999</v>
      </c>
      <c r="W513" s="319">
        <v>23614.5975</v>
      </c>
      <c r="X513" s="319">
        <v>1.6286</v>
      </c>
      <c r="Y513" s="319">
        <v>0.42709999999999998</v>
      </c>
      <c r="Z513" s="319">
        <v>0</v>
      </c>
      <c r="AA513" s="319">
        <v>1.6286</v>
      </c>
      <c r="AB513" s="319">
        <v>0</v>
      </c>
      <c r="AC513" s="319">
        <v>0</v>
      </c>
      <c r="AD513" s="319">
        <v>3.6842999999999999</v>
      </c>
      <c r="AE513" s="319">
        <v>2.0556999999999999</v>
      </c>
      <c r="AG513" s="42" t="str">
        <f t="shared" si="82"/>
        <v>CARROCERIA DE MADEIRA COM CAPACIDADE DE 7 T</v>
      </c>
    </row>
    <row r="514" spans="1:33">
      <c r="A514" s="42" t="s">
        <v>4896</v>
      </c>
      <c r="B514" s="42" t="s">
        <v>7207</v>
      </c>
      <c r="C514" s="47" t="e">
        <f t="shared" si="83"/>
        <v>#REF!</v>
      </c>
      <c r="D514" s="47" t="e">
        <f t="shared" si="84"/>
        <v>#REF!</v>
      </c>
      <c r="E514" s="47" t="e">
        <f t="shared" si="85"/>
        <v>#REF!</v>
      </c>
      <c r="F514" s="47" t="e">
        <f t="shared" si="86"/>
        <v>#REF!</v>
      </c>
      <c r="G514" s="47" t="e">
        <f t="shared" si="87"/>
        <v>#REF!</v>
      </c>
      <c r="H514" s="47" t="e">
        <f t="shared" si="88"/>
        <v>#REF!</v>
      </c>
      <c r="I514" s="47" t="e">
        <f t="shared" si="89"/>
        <v>#REF!</v>
      </c>
      <c r="J514" s="266" t="e">
        <f t="shared" si="90"/>
        <v>#REF!</v>
      </c>
      <c r="K514" s="47" t="e">
        <f t="shared" si="91"/>
        <v>#REF!</v>
      </c>
      <c r="L514" s="319">
        <v>210128.5</v>
      </c>
      <c r="M514" s="319">
        <v>14.4916</v>
      </c>
      <c r="N514" s="319">
        <v>3.8001</v>
      </c>
      <c r="O514" s="319">
        <v>0</v>
      </c>
      <c r="P514" s="319">
        <v>14.4916</v>
      </c>
      <c r="Q514" s="319">
        <v>0</v>
      </c>
      <c r="R514" s="319">
        <v>23.570599999999999</v>
      </c>
      <c r="S514" s="319">
        <v>56.353900000000003</v>
      </c>
      <c r="T514" s="319">
        <v>41.862299999999998</v>
      </c>
      <c r="W514" s="319">
        <v>210128.5</v>
      </c>
      <c r="X514" s="319">
        <v>14.4916</v>
      </c>
      <c r="Y514" s="319">
        <v>3.8001</v>
      </c>
      <c r="Z514" s="319">
        <v>0</v>
      </c>
      <c r="AA514" s="319">
        <v>14.4916</v>
      </c>
      <c r="AB514" s="319">
        <v>0</v>
      </c>
      <c r="AC514" s="319">
        <v>21.254300000000001</v>
      </c>
      <c r="AD514" s="319">
        <v>54.037599999999998</v>
      </c>
      <c r="AE514" s="319">
        <v>39.545999999999999</v>
      </c>
      <c r="AG514" s="42" t="str">
        <f t="shared" si="82"/>
        <v>GUINDASTE ARTICULADO MONTADO SOBRE CHASSI COM CAPACIDADE DE 20 T.M</v>
      </c>
    </row>
    <row r="515" spans="1:33">
      <c r="A515" s="42" t="s">
        <v>4992</v>
      </c>
      <c r="B515" s="42" t="s">
        <v>7281</v>
      </c>
      <c r="C515" s="47" t="e">
        <f t="shared" si="83"/>
        <v>#REF!</v>
      </c>
      <c r="D515" s="47" t="e">
        <f t="shared" si="84"/>
        <v>#REF!</v>
      </c>
      <c r="E515" s="47" t="e">
        <f t="shared" si="85"/>
        <v>#REF!</v>
      </c>
      <c r="F515" s="47" t="e">
        <f t="shared" si="86"/>
        <v>#REF!</v>
      </c>
      <c r="G515" s="47" t="e">
        <f t="shared" si="87"/>
        <v>#REF!</v>
      </c>
      <c r="H515" s="47" t="e">
        <f t="shared" si="88"/>
        <v>#REF!</v>
      </c>
      <c r="I515" s="47" t="e">
        <f t="shared" si="89"/>
        <v>#REF!</v>
      </c>
      <c r="J515" s="266" t="e">
        <f t="shared" si="90"/>
        <v>#REF!</v>
      </c>
      <c r="K515" s="47" t="e">
        <f t="shared" si="91"/>
        <v>#REF!</v>
      </c>
      <c r="L515" s="854"/>
      <c r="M515" s="854"/>
      <c r="N515" s="854"/>
      <c r="O515" s="854"/>
      <c r="P515" s="854"/>
      <c r="Q515" s="854"/>
      <c r="R515" s="854"/>
      <c r="S515" s="319">
        <v>152.7851</v>
      </c>
      <c r="T515" s="319">
        <v>54.341000000000001</v>
      </c>
      <c r="W515" s="854"/>
      <c r="X515" s="854"/>
      <c r="Y515" s="854"/>
      <c r="Z515" s="854"/>
      <c r="AA515" s="854"/>
      <c r="AB515" s="854"/>
      <c r="AC515" s="854"/>
      <c r="AD515" s="319">
        <v>150.0385</v>
      </c>
      <c r="AE515" s="319">
        <v>51.5944</v>
      </c>
      <c r="AG515" s="42" t="str">
        <f t="shared" si="82"/>
        <v>CAMINHÃO CARROCERIA COM CAPACIDADE DE 5 T - 115 KW</v>
      </c>
    </row>
    <row r="516" spans="1:33">
      <c r="A516" s="42" t="s">
        <v>4993</v>
      </c>
      <c r="B516" s="42" t="s">
        <v>7282</v>
      </c>
      <c r="C516" s="47" t="e">
        <f t="shared" si="83"/>
        <v>#REF!</v>
      </c>
      <c r="D516" s="47" t="e">
        <f t="shared" si="84"/>
        <v>#REF!</v>
      </c>
      <c r="E516" s="47" t="e">
        <f t="shared" si="85"/>
        <v>#REF!</v>
      </c>
      <c r="F516" s="47" t="e">
        <f t="shared" si="86"/>
        <v>#REF!</v>
      </c>
      <c r="G516" s="47" t="e">
        <f t="shared" si="87"/>
        <v>#REF!</v>
      </c>
      <c r="H516" s="47" t="e">
        <f t="shared" si="88"/>
        <v>#REF!</v>
      </c>
      <c r="I516" s="47" t="e">
        <f t="shared" si="89"/>
        <v>#REF!</v>
      </c>
      <c r="J516" s="266" t="e">
        <f t="shared" si="90"/>
        <v>#REF!</v>
      </c>
      <c r="K516" s="47" t="e">
        <f t="shared" si="91"/>
        <v>#REF!</v>
      </c>
      <c r="L516" s="319">
        <v>384395.97139999998</v>
      </c>
      <c r="M516" s="319">
        <v>16.4741</v>
      </c>
      <c r="N516" s="319">
        <v>6.7763999999999998</v>
      </c>
      <c r="O516" s="319">
        <v>2.7456999999999998</v>
      </c>
      <c r="P516" s="319">
        <v>24.711200000000002</v>
      </c>
      <c r="Q516" s="319">
        <v>72.334999999999994</v>
      </c>
      <c r="R516" s="319">
        <v>26.580300000000001</v>
      </c>
      <c r="S516" s="319">
        <v>149.62270000000001</v>
      </c>
      <c r="T516" s="319">
        <v>52.576500000000003</v>
      </c>
      <c r="W516" s="319">
        <v>384395.97139999998</v>
      </c>
      <c r="X516" s="319">
        <v>16.4741</v>
      </c>
      <c r="Y516" s="319">
        <v>6.7763999999999998</v>
      </c>
      <c r="Z516" s="319">
        <v>2.7456999999999998</v>
      </c>
      <c r="AA516" s="319">
        <v>24.711200000000002</v>
      </c>
      <c r="AB516" s="319">
        <v>72.334999999999994</v>
      </c>
      <c r="AC516" s="319">
        <v>23.8337</v>
      </c>
      <c r="AD516" s="319">
        <v>146.87610000000001</v>
      </c>
      <c r="AE516" s="319">
        <v>49.829900000000002</v>
      </c>
      <c r="AG516" s="42" t="str">
        <f t="shared" si="82"/>
        <v>CAMINHÃO PLATAFORMA 4 X 2, PBT 9.600 KG E DISTÂNCIA ENTRE EIXOS 3,7 M - 115 KW - MOTORISTA DE CAMINHÃO</v>
      </c>
    </row>
    <row r="517" spans="1:33">
      <c r="A517" s="42" t="s">
        <v>4994</v>
      </c>
      <c r="B517" s="42" t="s">
        <v>7283</v>
      </c>
      <c r="C517" s="47" t="e">
        <f t="shared" si="83"/>
        <v>#REF!</v>
      </c>
      <c r="D517" s="47" t="e">
        <f t="shared" si="84"/>
        <v>#REF!</v>
      </c>
      <c r="E517" s="47" t="e">
        <f t="shared" si="85"/>
        <v>#REF!</v>
      </c>
      <c r="F517" s="47" t="e">
        <f t="shared" si="86"/>
        <v>#REF!</v>
      </c>
      <c r="G517" s="47" t="e">
        <f t="shared" si="87"/>
        <v>#REF!</v>
      </c>
      <c r="H517" s="47" t="e">
        <f t="shared" si="88"/>
        <v>#REF!</v>
      </c>
      <c r="I517" s="47" t="e">
        <f t="shared" si="89"/>
        <v>#REF!</v>
      </c>
      <c r="J517" s="266" t="e">
        <f t="shared" si="90"/>
        <v>#REF!</v>
      </c>
      <c r="K517" s="47" t="e">
        <f t="shared" si="91"/>
        <v>#REF!</v>
      </c>
      <c r="L517" s="319">
        <v>20270.228800000001</v>
      </c>
      <c r="M517" s="319">
        <v>1.3978999999999999</v>
      </c>
      <c r="N517" s="319">
        <v>0.36659999999999998</v>
      </c>
      <c r="O517" s="319">
        <v>0</v>
      </c>
      <c r="P517" s="319">
        <v>1.3978999999999999</v>
      </c>
      <c r="Q517" s="319">
        <v>0</v>
      </c>
      <c r="R517" s="319">
        <v>0</v>
      </c>
      <c r="S517" s="319">
        <v>3.1623999999999999</v>
      </c>
      <c r="T517" s="319">
        <v>1.7645</v>
      </c>
      <c r="W517" s="319">
        <v>20270.228800000001</v>
      </c>
      <c r="X517" s="319">
        <v>1.3978999999999999</v>
      </c>
      <c r="Y517" s="319">
        <v>0.36659999999999998</v>
      </c>
      <c r="Z517" s="319">
        <v>0</v>
      </c>
      <c r="AA517" s="319">
        <v>1.3978999999999999</v>
      </c>
      <c r="AB517" s="319">
        <v>0</v>
      </c>
      <c r="AC517" s="319">
        <v>0</v>
      </c>
      <c r="AD517" s="319">
        <v>3.1623999999999999</v>
      </c>
      <c r="AE517" s="319">
        <v>1.7645</v>
      </c>
      <c r="AG517" s="42" t="str">
        <f t="shared" si="82"/>
        <v>CARROCERIA DE MADEIRA COM CAPACIDADE DE 5 T</v>
      </c>
    </row>
    <row r="518" spans="1:33">
      <c r="A518" s="42" t="s">
        <v>4995</v>
      </c>
      <c r="B518" s="42" t="s">
        <v>7284</v>
      </c>
      <c r="C518" s="47" t="e">
        <f t="shared" ref="C518:K518" si="92">IF($AG$2="NÃO DESONERADO",L518,W518)</f>
        <v>#REF!</v>
      </c>
      <c r="D518" s="47" t="e">
        <f t="shared" si="92"/>
        <v>#REF!</v>
      </c>
      <c r="E518" s="47" t="e">
        <f t="shared" si="92"/>
        <v>#REF!</v>
      </c>
      <c r="F518" s="47" t="e">
        <f t="shared" si="92"/>
        <v>#REF!</v>
      </c>
      <c r="G518" s="47" t="e">
        <f t="shared" si="92"/>
        <v>#REF!</v>
      </c>
      <c r="H518" s="47" t="e">
        <f t="shared" si="92"/>
        <v>#REF!</v>
      </c>
      <c r="I518" s="47" t="e">
        <f t="shared" si="92"/>
        <v>#REF!</v>
      </c>
      <c r="J518" s="266" t="e">
        <f t="shared" si="92"/>
        <v>#REF!</v>
      </c>
      <c r="K518" s="47" t="e">
        <f t="shared" si="92"/>
        <v>#REF!</v>
      </c>
      <c r="L518" s="854"/>
      <c r="M518" s="854"/>
      <c r="N518" s="854"/>
      <c r="O518" s="854"/>
      <c r="P518" s="854"/>
      <c r="Q518" s="854"/>
      <c r="R518" s="854"/>
      <c r="S518" s="319">
        <v>347.91789999999997</v>
      </c>
      <c r="T518" s="319">
        <v>134.9391</v>
      </c>
      <c r="W518" s="854"/>
      <c r="X518" s="854"/>
      <c r="Y518" s="854"/>
      <c r="Z518" s="854"/>
      <c r="AA518" s="854"/>
      <c r="AB518" s="854"/>
      <c r="AC518" s="854"/>
      <c r="AD518" s="319">
        <v>339.8956</v>
      </c>
      <c r="AE518" s="319">
        <v>126.91679999999999</v>
      </c>
      <c r="AG518" s="42" t="str">
        <f t="shared" si="82"/>
        <v>CAMINHÃO CARROCERIA COM GUINDAUTO E CESTO AÉREO COM CAPACIDADE DE 10 T.M - 136 KW</v>
      </c>
    </row>
    <row r="519" spans="1:33">
      <c r="A519" s="42" t="s">
        <v>4990</v>
      </c>
      <c r="B519" s="42" t="s">
        <v>9054</v>
      </c>
      <c r="C519" s="47" t="e">
        <f t="shared" ref="C519:C533" si="93">IF($AG$2="NÃO DESONERADO",L519,W519)</f>
        <v>#REF!</v>
      </c>
      <c r="D519" s="47" t="e">
        <f t="shared" ref="D519:D533" si="94">IF($AG$2="NÃO DESONERADO",M519,X519)</f>
        <v>#REF!</v>
      </c>
      <c r="E519" s="47" t="e">
        <f t="shared" ref="E519:E533" si="95">IF($AG$2="NÃO DESONERADO",N519,Y519)</f>
        <v>#REF!</v>
      </c>
      <c r="F519" s="47" t="e">
        <f t="shared" ref="F519:F533" si="96">IF($AG$2="NÃO DESONERADO",O519,Z519)</f>
        <v>#REF!</v>
      </c>
      <c r="G519" s="47" t="e">
        <f t="shared" ref="G519:G533" si="97">IF($AG$2="NÃO DESONERADO",P519,AA519)</f>
        <v>#REF!</v>
      </c>
      <c r="H519" s="47" t="e">
        <f t="shared" ref="H519:H533" si="98">IF($AG$2="NÃO DESONERADO",Q519,AB519)</f>
        <v>#REF!</v>
      </c>
      <c r="I519" s="47" t="e">
        <f t="shared" ref="I519:I533" si="99">IF($AG$2="NÃO DESONERADO",R519,AC519)</f>
        <v>#REF!</v>
      </c>
      <c r="J519" s="266" t="e">
        <f t="shared" ref="J519:J533" si="100">IF($AG$2="NÃO DESONERADO",S519,AD519)</f>
        <v>#REF!</v>
      </c>
      <c r="K519" s="47" t="e">
        <f t="shared" ref="K519:K533" si="101">IF($AG$2="NÃO DESONERADO",T519,AE519)</f>
        <v>#REF!</v>
      </c>
      <c r="L519" s="319">
        <v>535817.53449999995</v>
      </c>
      <c r="M519" s="319">
        <v>22.9636</v>
      </c>
      <c r="N519" s="319">
        <v>9.4457000000000004</v>
      </c>
      <c r="O519" s="319">
        <v>3.8273000000000001</v>
      </c>
      <c r="P519" s="319">
        <v>34.445399999999999</v>
      </c>
      <c r="Q519" s="319">
        <v>162.53360000000001</v>
      </c>
      <c r="R519" s="319">
        <v>31.3659</v>
      </c>
      <c r="S519" s="319">
        <v>264.58150000000001</v>
      </c>
      <c r="T519" s="319">
        <v>67.602500000000006</v>
      </c>
      <c r="W519" s="319">
        <v>535817.53449999995</v>
      </c>
      <c r="X519" s="319">
        <v>22.9636</v>
      </c>
      <c r="Y519" s="319">
        <v>9.4457000000000004</v>
      </c>
      <c r="Z519" s="319">
        <v>3.8273000000000001</v>
      </c>
      <c r="AA519" s="319">
        <v>34.445399999999999</v>
      </c>
      <c r="AB519" s="319">
        <v>162.53360000000001</v>
      </c>
      <c r="AC519" s="319">
        <v>27.976199999999999</v>
      </c>
      <c r="AD519" s="319">
        <v>261.1918</v>
      </c>
      <c r="AE519" s="319">
        <v>64.212800000000001</v>
      </c>
      <c r="AG519" s="42" t="str">
        <f t="shared" si="82"/>
        <v>CAMINHÃO PLATAFORMA 4 X 2, PBT 16.000 KG E DISTÂNCIA ENTRE EIXOS 4,8 M - 136 KW - MOTORISTA DE VEÍCULO ESPECIAL</v>
      </c>
    </row>
    <row r="520" spans="1:33">
      <c r="A520" s="42" t="s">
        <v>4996</v>
      </c>
      <c r="B520" s="42" t="s">
        <v>9055</v>
      </c>
      <c r="C520" s="47" t="e">
        <f t="shared" si="93"/>
        <v>#REF!</v>
      </c>
      <c r="D520" s="47" t="e">
        <f t="shared" si="94"/>
        <v>#REF!</v>
      </c>
      <c r="E520" s="47" t="e">
        <f t="shared" si="95"/>
        <v>#REF!</v>
      </c>
      <c r="F520" s="47" t="e">
        <f t="shared" si="96"/>
        <v>#REF!</v>
      </c>
      <c r="G520" s="47" t="e">
        <f t="shared" si="97"/>
        <v>#REF!</v>
      </c>
      <c r="H520" s="47" t="e">
        <f t="shared" si="98"/>
        <v>#REF!</v>
      </c>
      <c r="I520" s="47" t="e">
        <f t="shared" si="99"/>
        <v>#REF!</v>
      </c>
      <c r="J520" s="266" t="e">
        <f t="shared" si="100"/>
        <v>#REF!</v>
      </c>
      <c r="K520" s="47" t="e">
        <f t="shared" si="101"/>
        <v>#REF!</v>
      </c>
      <c r="L520" s="319">
        <v>24327.764999999999</v>
      </c>
      <c r="M520" s="319">
        <v>1.6778</v>
      </c>
      <c r="N520" s="319">
        <v>0.44</v>
      </c>
      <c r="O520" s="319">
        <v>0</v>
      </c>
      <c r="P520" s="319">
        <v>1.6778</v>
      </c>
      <c r="Q520" s="319">
        <v>0</v>
      </c>
      <c r="R520" s="319">
        <v>0</v>
      </c>
      <c r="S520" s="319">
        <v>3.7955999999999999</v>
      </c>
      <c r="T520" s="319">
        <v>2.1177999999999999</v>
      </c>
      <c r="W520" s="319">
        <v>24327.764999999999</v>
      </c>
      <c r="X520" s="319">
        <v>1.6778</v>
      </c>
      <c r="Y520" s="319">
        <v>0.44</v>
      </c>
      <c r="Z520" s="319">
        <v>0</v>
      </c>
      <c r="AA520" s="319">
        <v>1.6778</v>
      </c>
      <c r="AB520" s="319">
        <v>0</v>
      </c>
      <c r="AC520" s="319">
        <v>0</v>
      </c>
      <c r="AD520" s="319">
        <v>3.7955999999999999</v>
      </c>
      <c r="AE520" s="319">
        <v>2.1177999999999999</v>
      </c>
      <c r="AG520" s="42" t="str">
        <f t="shared" si="82"/>
        <v>CESTO AÉREO SIMPLES ISOLADO COM CAPACIDADE PARA 135 KG</v>
      </c>
    </row>
    <row r="521" spans="1:33">
      <c r="A521" s="42" t="s">
        <v>4997</v>
      </c>
      <c r="B521" s="42" t="s">
        <v>7285</v>
      </c>
      <c r="C521" s="47" t="e">
        <f t="shared" si="93"/>
        <v>#REF!</v>
      </c>
      <c r="D521" s="47" t="e">
        <f t="shared" si="94"/>
        <v>#REF!</v>
      </c>
      <c r="E521" s="47" t="e">
        <f t="shared" si="95"/>
        <v>#REF!</v>
      </c>
      <c r="F521" s="47" t="e">
        <f t="shared" si="96"/>
        <v>#REF!</v>
      </c>
      <c r="G521" s="47" t="e">
        <f t="shared" si="97"/>
        <v>#REF!</v>
      </c>
      <c r="H521" s="47" t="e">
        <f t="shared" si="98"/>
        <v>#REF!</v>
      </c>
      <c r="I521" s="47" t="e">
        <f t="shared" si="99"/>
        <v>#REF!</v>
      </c>
      <c r="J521" s="266" t="e">
        <f t="shared" si="100"/>
        <v>#REF!</v>
      </c>
      <c r="K521" s="47" t="e">
        <f t="shared" si="101"/>
        <v>#REF!</v>
      </c>
      <c r="L521" s="319">
        <v>170510</v>
      </c>
      <c r="M521" s="319">
        <v>11.7593</v>
      </c>
      <c r="N521" s="319">
        <v>3.0836000000000001</v>
      </c>
      <c r="O521" s="319">
        <v>0</v>
      </c>
      <c r="P521" s="319">
        <v>11.7593</v>
      </c>
      <c r="Q521" s="319">
        <v>0</v>
      </c>
      <c r="R521" s="319">
        <v>47.141199999999998</v>
      </c>
      <c r="S521" s="319">
        <v>73.743399999999994</v>
      </c>
      <c r="T521" s="319">
        <v>61.984099999999998</v>
      </c>
      <c r="W521" s="319">
        <v>170510</v>
      </c>
      <c r="X521" s="319">
        <v>11.7593</v>
      </c>
      <c r="Y521" s="319">
        <v>3.0836000000000001</v>
      </c>
      <c r="Z521" s="319">
        <v>0</v>
      </c>
      <c r="AA521" s="319">
        <v>11.7593</v>
      </c>
      <c r="AB521" s="319">
        <v>0</v>
      </c>
      <c r="AC521" s="319">
        <v>42.508600000000001</v>
      </c>
      <c r="AD521" s="319">
        <v>69.110799999999998</v>
      </c>
      <c r="AE521" s="319">
        <v>57.351500000000001</v>
      </c>
      <c r="AG521" s="42" t="str">
        <f t="shared" si="82"/>
        <v>GUINDASTE ARTICULADO MONTADO SOBRE CHASSI COM CAPACIDADE DE 10 T.M</v>
      </c>
    </row>
    <row r="522" spans="1:33">
      <c r="A522" s="42" t="s">
        <v>4936</v>
      </c>
      <c r="B522" s="42" t="s">
        <v>7238</v>
      </c>
      <c r="C522" s="47" t="e">
        <f t="shared" si="93"/>
        <v>#REF!</v>
      </c>
      <c r="D522" s="47" t="e">
        <f t="shared" si="94"/>
        <v>#REF!</v>
      </c>
      <c r="E522" s="47" t="e">
        <f t="shared" si="95"/>
        <v>#REF!</v>
      </c>
      <c r="F522" s="47" t="e">
        <f t="shared" si="96"/>
        <v>#REF!</v>
      </c>
      <c r="G522" s="47" t="e">
        <f t="shared" si="97"/>
        <v>#REF!</v>
      </c>
      <c r="H522" s="47" t="e">
        <f t="shared" si="98"/>
        <v>#REF!</v>
      </c>
      <c r="I522" s="47" t="e">
        <f t="shared" si="99"/>
        <v>#REF!</v>
      </c>
      <c r="J522" s="266" t="e">
        <f t="shared" si="100"/>
        <v>#REF!</v>
      </c>
      <c r="K522" s="47" t="e">
        <f t="shared" si="101"/>
        <v>#REF!</v>
      </c>
      <c r="L522" s="319">
        <v>37159.815999999999</v>
      </c>
      <c r="M522" s="319">
        <v>2.5627</v>
      </c>
      <c r="N522" s="319">
        <v>0.67200000000000004</v>
      </c>
      <c r="O522" s="319">
        <v>0</v>
      </c>
      <c r="P522" s="319">
        <v>2.5627</v>
      </c>
      <c r="Q522" s="319">
        <v>0</v>
      </c>
      <c r="R522" s="319">
        <v>0</v>
      </c>
      <c r="S522" s="319">
        <v>5.7973999999999997</v>
      </c>
      <c r="T522" s="319">
        <v>3.2347000000000001</v>
      </c>
      <c r="W522" s="319">
        <v>37159.815999999999</v>
      </c>
      <c r="X522" s="319">
        <v>2.5627</v>
      </c>
      <c r="Y522" s="319">
        <v>0.67200000000000004</v>
      </c>
      <c r="Z522" s="319">
        <v>0</v>
      </c>
      <c r="AA522" s="319">
        <v>2.5627</v>
      </c>
      <c r="AB522" s="319">
        <v>0</v>
      </c>
      <c r="AC522" s="319">
        <v>0</v>
      </c>
      <c r="AD522" s="319">
        <v>5.7973999999999997</v>
      </c>
      <c r="AE522" s="319">
        <v>3.2347000000000001</v>
      </c>
      <c r="AG522" s="42" t="str">
        <f t="shared" si="82"/>
        <v>CARROCERIA DE MADEIRA COM CAPACIDADE DE 9 T</v>
      </c>
    </row>
    <row r="523" spans="1:33">
      <c r="A523" s="42" t="s">
        <v>4998</v>
      </c>
      <c r="B523" s="42" t="s">
        <v>7286</v>
      </c>
      <c r="C523" s="47" t="e">
        <f t="shared" si="93"/>
        <v>#REF!</v>
      </c>
      <c r="D523" s="47" t="e">
        <f t="shared" si="94"/>
        <v>#REF!</v>
      </c>
      <c r="E523" s="47" t="e">
        <f t="shared" si="95"/>
        <v>#REF!</v>
      </c>
      <c r="F523" s="47" t="e">
        <f t="shared" si="96"/>
        <v>#REF!</v>
      </c>
      <c r="G523" s="47" t="e">
        <f t="shared" si="97"/>
        <v>#REF!</v>
      </c>
      <c r="H523" s="47" t="e">
        <f t="shared" si="98"/>
        <v>#REF!</v>
      </c>
      <c r="I523" s="47" t="e">
        <f t="shared" si="99"/>
        <v>#REF!</v>
      </c>
      <c r="J523" s="266" t="e">
        <f t="shared" si="100"/>
        <v>#REF!</v>
      </c>
      <c r="K523" s="47" t="e">
        <f t="shared" si="101"/>
        <v>#REF!</v>
      </c>
      <c r="L523" s="854"/>
      <c r="M523" s="854"/>
      <c r="N523" s="854"/>
      <c r="O523" s="854"/>
      <c r="P523" s="854"/>
      <c r="Q523" s="854"/>
      <c r="R523" s="854"/>
      <c r="S523" s="319">
        <v>799.88789999999995</v>
      </c>
      <c r="T523" s="319">
        <v>408.34300000000002</v>
      </c>
      <c r="W523" s="854"/>
      <c r="X523" s="854"/>
      <c r="Y523" s="854"/>
      <c r="Z523" s="854"/>
      <c r="AA523" s="854"/>
      <c r="AB523" s="854"/>
      <c r="AC523" s="854"/>
      <c r="AD523" s="319">
        <v>794.82500000000005</v>
      </c>
      <c r="AE523" s="319">
        <v>403.2801</v>
      </c>
      <c r="AG523" s="42" t="str">
        <f t="shared" si="82"/>
        <v>CAMINHÃO DEMARCADOR DE FAIXAS COM SISTEMA DE PINTURA SPRAY - 115 KW</v>
      </c>
    </row>
    <row r="524" spans="1:33">
      <c r="A524" s="42" t="s">
        <v>4999</v>
      </c>
      <c r="B524" s="42" t="s">
        <v>9056</v>
      </c>
      <c r="C524" s="47" t="e">
        <f t="shared" si="93"/>
        <v>#REF!</v>
      </c>
      <c r="D524" s="47" t="e">
        <f t="shared" si="94"/>
        <v>#REF!</v>
      </c>
      <c r="E524" s="47" t="e">
        <f t="shared" si="95"/>
        <v>#REF!</v>
      </c>
      <c r="F524" s="47" t="e">
        <f t="shared" si="96"/>
        <v>#REF!</v>
      </c>
      <c r="G524" s="47" t="e">
        <f t="shared" si="97"/>
        <v>#REF!</v>
      </c>
      <c r="H524" s="47" t="e">
        <f t="shared" si="98"/>
        <v>#REF!</v>
      </c>
      <c r="I524" s="47" t="e">
        <f t="shared" si="99"/>
        <v>#REF!</v>
      </c>
      <c r="J524" s="266" t="e">
        <f t="shared" si="100"/>
        <v>#REF!</v>
      </c>
      <c r="K524" s="47" t="e">
        <f t="shared" si="101"/>
        <v>#REF!</v>
      </c>
      <c r="L524" s="319">
        <v>384395.97139999998</v>
      </c>
      <c r="M524" s="319">
        <v>16.4741</v>
      </c>
      <c r="N524" s="319">
        <v>6.7763999999999998</v>
      </c>
      <c r="O524" s="319">
        <v>2.7456999999999998</v>
      </c>
      <c r="P524" s="319">
        <v>24.711200000000002</v>
      </c>
      <c r="Q524" s="319">
        <v>137.4365</v>
      </c>
      <c r="R524" s="319">
        <v>26.580300000000001</v>
      </c>
      <c r="S524" s="319">
        <v>214.7242</v>
      </c>
      <c r="T524" s="319">
        <v>52.576500000000003</v>
      </c>
      <c r="W524" s="319">
        <v>384395.97139999998</v>
      </c>
      <c r="X524" s="319">
        <v>16.4741</v>
      </c>
      <c r="Y524" s="319">
        <v>6.7763999999999998</v>
      </c>
      <c r="Z524" s="319">
        <v>2.7456999999999998</v>
      </c>
      <c r="AA524" s="319">
        <v>24.711200000000002</v>
      </c>
      <c r="AB524" s="319">
        <v>137.4365</v>
      </c>
      <c r="AC524" s="319">
        <v>23.8337</v>
      </c>
      <c r="AD524" s="319">
        <v>211.9776</v>
      </c>
      <c r="AE524" s="319">
        <v>49.829900000000002</v>
      </c>
      <c r="AG524" s="42" t="str">
        <f t="shared" si="82"/>
        <v>CAMINHÃO PLATAFORMA 4 X 2, PBT 9.600 KG E DISTÂNCIA ENTRE EIXOS 3,7 M - 115 KW - CONDIÇÃO DE TRABALHO SEVERA - MOTORISTA DE CAMINHÃO</v>
      </c>
    </row>
    <row r="525" spans="1:33">
      <c r="A525" s="42" t="s">
        <v>5000</v>
      </c>
      <c r="B525" s="42" t="s">
        <v>9057</v>
      </c>
      <c r="C525" s="47" t="e">
        <f t="shared" si="93"/>
        <v>#REF!</v>
      </c>
      <c r="D525" s="47" t="e">
        <f t="shared" si="94"/>
        <v>#REF!</v>
      </c>
      <c r="E525" s="47" t="e">
        <f t="shared" si="95"/>
        <v>#REF!</v>
      </c>
      <c r="F525" s="47" t="e">
        <f t="shared" si="96"/>
        <v>#REF!</v>
      </c>
      <c r="G525" s="47" t="e">
        <f t="shared" si="97"/>
        <v>#REF!</v>
      </c>
      <c r="H525" s="47" t="e">
        <f t="shared" si="98"/>
        <v>#REF!</v>
      </c>
      <c r="I525" s="47" t="e">
        <f t="shared" si="99"/>
        <v>#REF!</v>
      </c>
      <c r="J525" s="266" t="e">
        <f t="shared" si="100"/>
        <v>#REF!</v>
      </c>
      <c r="K525" s="47" t="e">
        <f t="shared" si="101"/>
        <v>#REF!</v>
      </c>
      <c r="L525" s="319">
        <v>3225898.75</v>
      </c>
      <c r="M525" s="319">
        <v>243.7346</v>
      </c>
      <c r="N525" s="319">
        <v>88.461299999999994</v>
      </c>
      <c r="O525" s="319">
        <v>0</v>
      </c>
      <c r="P525" s="319">
        <v>229.3972</v>
      </c>
      <c r="Q525" s="319">
        <v>0</v>
      </c>
      <c r="R525" s="319">
        <v>23.570599999999999</v>
      </c>
      <c r="S525" s="319">
        <v>585.16369999999995</v>
      </c>
      <c r="T525" s="319">
        <v>355.76650000000001</v>
      </c>
      <c r="W525" s="319">
        <v>3225898.75</v>
      </c>
      <c r="X525" s="319">
        <v>243.7346</v>
      </c>
      <c r="Y525" s="319">
        <v>88.461299999999994</v>
      </c>
      <c r="Z525" s="319">
        <v>0</v>
      </c>
      <c r="AA525" s="319">
        <v>229.3972</v>
      </c>
      <c r="AB525" s="319">
        <v>0</v>
      </c>
      <c r="AC525" s="319">
        <v>21.254300000000001</v>
      </c>
      <c r="AD525" s="319">
        <v>582.84739999999999</v>
      </c>
      <c r="AE525" s="319">
        <v>353.4502</v>
      </c>
      <c r="AG525" s="42" t="str">
        <f t="shared" si="82"/>
        <v>EQUIPAMENTO DEMARCADOR DE FAIXAS SISTEMA SPRAY MONTADO SOBRE CHASSI COM CAPACIDADE 1.080 L</v>
      </c>
    </row>
    <row r="526" spans="1:33">
      <c r="A526" s="42" t="s">
        <v>5001</v>
      </c>
      <c r="B526" s="42" t="s">
        <v>7287</v>
      </c>
      <c r="C526" s="47" t="e">
        <f t="shared" si="93"/>
        <v>#REF!</v>
      </c>
      <c r="D526" s="47" t="e">
        <f t="shared" si="94"/>
        <v>#REF!</v>
      </c>
      <c r="E526" s="47" t="e">
        <f t="shared" si="95"/>
        <v>#REF!</v>
      </c>
      <c r="F526" s="47" t="e">
        <f t="shared" si="96"/>
        <v>#REF!</v>
      </c>
      <c r="G526" s="47" t="e">
        <f t="shared" si="97"/>
        <v>#REF!</v>
      </c>
      <c r="H526" s="47" t="e">
        <f t="shared" si="98"/>
        <v>#REF!</v>
      </c>
      <c r="I526" s="47" t="e">
        <f t="shared" si="99"/>
        <v>#REF!</v>
      </c>
      <c r="J526" s="266" t="e">
        <f t="shared" si="100"/>
        <v>#REF!</v>
      </c>
      <c r="K526" s="47" t="e">
        <f t="shared" si="101"/>
        <v>#REF!</v>
      </c>
      <c r="L526" s="854"/>
      <c r="M526" s="854"/>
      <c r="N526" s="854"/>
      <c r="O526" s="854"/>
      <c r="P526" s="854"/>
      <c r="Q526" s="854"/>
      <c r="R526" s="854"/>
      <c r="S526" s="319">
        <v>314.86590000000001</v>
      </c>
      <c r="T526" s="319">
        <v>121.2423</v>
      </c>
      <c r="W526" s="854"/>
      <c r="X526" s="854"/>
      <c r="Y526" s="854"/>
      <c r="Z526" s="854"/>
      <c r="AA526" s="854"/>
      <c r="AB526" s="854"/>
      <c r="AC526" s="854"/>
      <c r="AD526" s="319">
        <v>309.15989999999999</v>
      </c>
      <c r="AE526" s="319">
        <v>115.5363</v>
      </c>
      <c r="AG526" s="42" t="str">
        <f t="shared" si="82"/>
        <v>PLATAFORMA PANTOGRÁFICA MONTADA EM CAMINHÃO - 115 KW</v>
      </c>
    </row>
    <row r="527" spans="1:33">
      <c r="A527" s="42" t="s">
        <v>5002</v>
      </c>
      <c r="B527" s="42" t="s">
        <v>7288</v>
      </c>
      <c r="C527" s="47" t="e">
        <f t="shared" si="93"/>
        <v>#REF!</v>
      </c>
      <c r="D527" s="47" t="e">
        <f t="shared" si="94"/>
        <v>#REF!</v>
      </c>
      <c r="E527" s="47" t="e">
        <f t="shared" si="95"/>
        <v>#REF!</v>
      </c>
      <c r="F527" s="47" t="e">
        <f t="shared" si="96"/>
        <v>#REF!</v>
      </c>
      <c r="G527" s="47" t="e">
        <f t="shared" si="97"/>
        <v>#REF!</v>
      </c>
      <c r="H527" s="47" t="e">
        <f t="shared" si="98"/>
        <v>#REF!</v>
      </c>
      <c r="I527" s="47" t="e">
        <f t="shared" si="99"/>
        <v>#REF!</v>
      </c>
      <c r="J527" s="266" t="e">
        <f t="shared" si="100"/>
        <v>#REF!</v>
      </c>
      <c r="K527" s="47" t="e">
        <f t="shared" si="101"/>
        <v>#REF!</v>
      </c>
      <c r="L527" s="319">
        <v>360333.31929999997</v>
      </c>
      <c r="M527" s="319">
        <v>15.4429</v>
      </c>
      <c r="N527" s="319">
        <v>6.3521999999999998</v>
      </c>
      <c r="O527" s="319">
        <v>2.5737999999999999</v>
      </c>
      <c r="P527" s="319">
        <v>23.164300000000001</v>
      </c>
      <c r="Q527" s="319">
        <v>137.4365</v>
      </c>
      <c r="R527" s="319">
        <v>31.3659</v>
      </c>
      <c r="S527" s="319">
        <v>216.3356</v>
      </c>
      <c r="T527" s="319">
        <v>55.7348</v>
      </c>
      <c r="W527" s="319">
        <v>360333.31929999997</v>
      </c>
      <c r="X527" s="319">
        <v>15.4429</v>
      </c>
      <c r="Y527" s="319">
        <v>6.3521999999999998</v>
      </c>
      <c r="Z527" s="319">
        <v>2.5737999999999999</v>
      </c>
      <c r="AA527" s="319">
        <v>23.164300000000001</v>
      </c>
      <c r="AB527" s="319">
        <v>137.4365</v>
      </c>
      <c r="AC527" s="319">
        <v>27.976199999999999</v>
      </c>
      <c r="AD527" s="319">
        <v>212.94589999999999</v>
      </c>
      <c r="AE527" s="319">
        <v>52.345100000000002</v>
      </c>
      <c r="AG527" s="42" t="str">
        <f>UPPER(B527)</f>
        <v>CAMINHÃO PLATAFORMA 4 X 2, PBT 8.300 KG E DISTÂNCIA ENTRE EIXOS 3,7 M - 115 KW - MOTORISTA DE VEÍCULO ESPECIAL</v>
      </c>
    </row>
    <row r="528" spans="1:33">
      <c r="A528" s="42" t="s">
        <v>5003</v>
      </c>
      <c r="B528" s="42" t="s">
        <v>7289</v>
      </c>
      <c r="C528" s="47" t="e">
        <f t="shared" si="93"/>
        <v>#REF!</v>
      </c>
      <c r="D528" s="47" t="e">
        <f t="shared" si="94"/>
        <v>#REF!</v>
      </c>
      <c r="E528" s="47" t="e">
        <f t="shared" si="95"/>
        <v>#REF!</v>
      </c>
      <c r="F528" s="47" t="e">
        <f t="shared" si="96"/>
        <v>#REF!</v>
      </c>
      <c r="G528" s="47" t="e">
        <f t="shared" si="97"/>
        <v>#REF!</v>
      </c>
      <c r="H528" s="47" t="e">
        <f t="shared" si="98"/>
        <v>#REF!</v>
      </c>
      <c r="I528" s="47" t="e">
        <f t="shared" si="99"/>
        <v>#REF!</v>
      </c>
      <c r="J528" s="266" t="e">
        <f t="shared" si="100"/>
        <v>#REF!</v>
      </c>
      <c r="K528" s="47" t="e">
        <f t="shared" si="101"/>
        <v>#REF!</v>
      </c>
      <c r="L528" s="319">
        <v>495341.58</v>
      </c>
      <c r="M528" s="319">
        <v>33.022799999999997</v>
      </c>
      <c r="N528" s="319">
        <v>8.9140999999999995</v>
      </c>
      <c r="O528" s="319">
        <v>0</v>
      </c>
      <c r="P528" s="319">
        <v>33.022799999999997</v>
      </c>
      <c r="Q528" s="319">
        <v>0</v>
      </c>
      <c r="R528" s="319">
        <v>23.570599999999999</v>
      </c>
      <c r="S528" s="319">
        <v>98.530299999999997</v>
      </c>
      <c r="T528" s="319">
        <v>65.507499999999993</v>
      </c>
      <c r="W528" s="319">
        <v>495341.58</v>
      </c>
      <c r="X528" s="319">
        <v>33.022799999999997</v>
      </c>
      <c r="Y528" s="319">
        <v>8.9140999999999995</v>
      </c>
      <c r="Z528" s="319">
        <v>0</v>
      </c>
      <c r="AA528" s="319">
        <v>33.022799999999997</v>
      </c>
      <c r="AB528" s="319">
        <v>0</v>
      </c>
      <c r="AC528" s="319">
        <v>21.254300000000001</v>
      </c>
      <c r="AD528" s="319">
        <v>96.213999999999999</v>
      </c>
      <c r="AE528" s="319">
        <v>63.191200000000002</v>
      </c>
      <c r="AG528" s="42" t="str">
        <f t="shared" ref="AG528:AG538" si="102">UPPER(B528)</f>
        <v>PLATAFORMA PANTOGRÁFICA HIDRÁULICA MONTADA SOBRE CHASSI COM CAPACIDADE DE 600 KG</v>
      </c>
    </row>
    <row r="529" spans="1:33">
      <c r="A529" s="42" t="s">
        <v>5004</v>
      </c>
      <c r="B529" s="42" t="s">
        <v>7290</v>
      </c>
      <c r="C529" s="47" t="e">
        <f t="shared" si="93"/>
        <v>#REF!</v>
      </c>
      <c r="D529" s="47" t="e">
        <f t="shared" si="94"/>
        <v>#REF!</v>
      </c>
      <c r="E529" s="47" t="e">
        <f t="shared" si="95"/>
        <v>#REF!</v>
      </c>
      <c r="F529" s="47" t="e">
        <f t="shared" si="96"/>
        <v>#REF!</v>
      </c>
      <c r="G529" s="47" t="e">
        <f t="shared" si="97"/>
        <v>#REF!</v>
      </c>
      <c r="H529" s="47" t="e">
        <f t="shared" si="98"/>
        <v>#REF!</v>
      </c>
      <c r="I529" s="47" t="e">
        <f t="shared" si="99"/>
        <v>#REF!</v>
      </c>
      <c r="J529" s="266" t="e">
        <f t="shared" si="100"/>
        <v>#REF!</v>
      </c>
      <c r="K529" s="47" t="e">
        <f t="shared" si="101"/>
        <v>#REF!</v>
      </c>
      <c r="L529" s="854"/>
      <c r="M529" s="854"/>
      <c r="N529" s="854"/>
      <c r="O529" s="854"/>
      <c r="P529" s="854"/>
      <c r="Q529" s="854"/>
      <c r="R529" s="854"/>
      <c r="S529" s="319">
        <v>608.34760000000006</v>
      </c>
      <c r="T529" s="319">
        <v>275.23680000000002</v>
      </c>
      <c r="W529" s="854"/>
      <c r="X529" s="854"/>
      <c r="Y529" s="854"/>
      <c r="Z529" s="854"/>
      <c r="AA529" s="854"/>
      <c r="AB529" s="854"/>
      <c r="AC529" s="854"/>
      <c r="AD529" s="319">
        <v>600.40030000000002</v>
      </c>
      <c r="AE529" s="319">
        <v>267.28949999999998</v>
      </c>
      <c r="AG529" s="42" t="str">
        <f t="shared" si="102"/>
        <v>BOMBA PARA CONCRETO COM LANÇA MONTADA SOBRE CHASSI COM CAPACIDADE DE 50 M³/H - 136 KW</v>
      </c>
    </row>
    <row r="530" spans="1:33">
      <c r="A530" s="42" t="s">
        <v>4990</v>
      </c>
      <c r="B530" s="42" t="s">
        <v>9054</v>
      </c>
      <c r="C530" s="47" t="e">
        <f t="shared" si="93"/>
        <v>#REF!</v>
      </c>
      <c r="D530" s="47" t="e">
        <f t="shared" si="94"/>
        <v>#REF!</v>
      </c>
      <c r="E530" s="47" t="e">
        <f t="shared" si="95"/>
        <v>#REF!</v>
      </c>
      <c r="F530" s="47" t="e">
        <f t="shared" si="96"/>
        <v>#REF!</v>
      </c>
      <c r="G530" s="47" t="e">
        <f t="shared" si="97"/>
        <v>#REF!</v>
      </c>
      <c r="H530" s="47" t="e">
        <f t="shared" si="98"/>
        <v>#REF!</v>
      </c>
      <c r="I530" s="47" t="e">
        <f t="shared" si="99"/>
        <v>#REF!</v>
      </c>
      <c r="J530" s="266" t="e">
        <f t="shared" si="100"/>
        <v>#REF!</v>
      </c>
      <c r="K530" s="47" t="e">
        <f t="shared" si="101"/>
        <v>#REF!</v>
      </c>
      <c r="L530" s="319">
        <v>535817.53449999995</v>
      </c>
      <c r="M530" s="319">
        <v>22.9636</v>
      </c>
      <c r="N530" s="319">
        <v>9.4457000000000004</v>
      </c>
      <c r="O530" s="319">
        <v>3.8273000000000001</v>
      </c>
      <c r="P530" s="319">
        <v>34.445399999999999</v>
      </c>
      <c r="Q530" s="319">
        <v>162.53360000000001</v>
      </c>
      <c r="R530" s="319">
        <v>31.3659</v>
      </c>
      <c r="S530" s="319">
        <v>264.58150000000001</v>
      </c>
      <c r="T530" s="319">
        <v>67.602500000000006</v>
      </c>
      <c r="W530" s="319">
        <v>535817.53449999995</v>
      </c>
      <c r="X530" s="319">
        <v>22.9636</v>
      </c>
      <c r="Y530" s="319">
        <v>9.4457000000000004</v>
      </c>
      <c r="Z530" s="319">
        <v>3.8273000000000001</v>
      </c>
      <c r="AA530" s="319">
        <v>34.445399999999999</v>
      </c>
      <c r="AB530" s="319">
        <v>162.53360000000001</v>
      </c>
      <c r="AC530" s="319">
        <v>27.976199999999999</v>
      </c>
      <c r="AD530" s="319">
        <v>261.1918</v>
      </c>
      <c r="AE530" s="319">
        <v>64.212800000000001</v>
      </c>
      <c r="AG530" s="42" t="str">
        <f t="shared" si="102"/>
        <v>CAMINHÃO PLATAFORMA 4 X 2, PBT 16.000 KG E DISTÂNCIA ENTRE EIXOS 4,8 M - 136 KW - MOTORISTA DE VEÍCULO ESPECIAL</v>
      </c>
    </row>
    <row r="531" spans="1:33">
      <c r="A531" s="42" t="s">
        <v>5005</v>
      </c>
      <c r="B531" s="42" t="s">
        <v>7291</v>
      </c>
      <c r="C531" s="47" t="e">
        <f t="shared" si="93"/>
        <v>#REF!</v>
      </c>
      <c r="D531" s="47" t="e">
        <f t="shared" si="94"/>
        <v>#REF!</v>
      </c>
      <c r="E531" s="47" t="e">
        <f t="shared" si="95"/>
        <v>#REF!</v>
      </c>
      <c r="F531" s="47" t="e">
        <f t="shared" si="96"/>
        <v>#REF!</v>
      </c>
      <c r="G531" s="47" t="e">
        <f t="shared" si="97"/>
        <v>#REF!</v>
      </c>
      <c r="H531" s="47" t="e">
        <f t="shared" si="98"/>
        <v>#REF!</v>
      </c>
      <c r="I531" s="47" t="e">
        <f t="shared" si="99"/>
        <v>#REF!</v>
      </c>
      <c r="J531" s="266" t="e">
        <f t="shared" si="100"/>
        <v>#REF!</v>
      </c>
      <c r="K531" s="47" t="e">
        <f t="shared" si="101"/>
        <v>#REF!</v>
      </c>
      <c r="L531" s="319">
        <v>1701646.8946</v>
      </c>
      <c r="M531" s="319">
        <v>136.1318</v>
      </c>
      <c r="N531" s="319">
        <v>31.497499999999999</v>
      </c>
      <c r="O531" s="319">
        <v>0</v>
      </c>
      <c r="P531" s="319">
        <v>136.1318</v>
      </c>
      <c r="Q531" s="319">
        <v>0</v>
      </c>
      <c r="R531" s="319">
        <v>40.005000000000003</v>
      </c>
      <c r="S531" s="319">
        <v>343.76609999999999</v>
      </c>
      <c r="T531" s="319">
        <v>207.6343</v>
      </c>
      <c r="W531" s="319">
        <v>1701646.8946</v>
      </c>
      <c r="X531" s="319">
        <v>136.1318</v>
      </c>
      <c r="Y531" s="319">
        <v>31.497499999999999</v>
      </c>
      <c r="Z531" s="319">
        <v>0</v>
      </c>
      <c r="AA531" s="319">
        <v>136.1318</v>
      </c>
      <c r="AB531" s="319">
        <v>0</v>
      </c>
      <c r="AC531" s="319">
        <v>35.447400000000002</v>
      </c>
      <c r="AD531" s="319">
        <v>339.20850000000002</v>
      </c>
      <c r="AE531" s="319">
        <v>203.07669999999999</v>
      </c>
      <c r="AG531" s="42" t="str">
        <f t="shared" si="102"/>
        <v>BOMBA PARA CONCRETO COM LANÇA MONTADA SOBRE CHASSI COM CAPACIDADE DE 50 M³/H</v>
      </c>
    </row>
    <row r="532" spans="1:33">
      <c r="A532" s="42" t="s">
        <v>5006</v>
      </c>
      <c r="B532" s="42" t="s">
        <v>8415</v>
      </c>
      <c r="C532" s="47" t="e">
        <f t="shared" si="93"/>
        <v>#REF!</v>
      </c>
      <c r="D532" s="47" t="e">
        <f t="shared" si="94"/>
        <v>#REF!</v>
      </c>
      <c r="E532" s="47" t="e">
        <f t="shared" si="95"/>
        <v>#REF!</v>
      </c>
      <c r="F532" s="47" t="e">
        <f t="shared" si="96"/>
        <v>#REF!</v>
      </c>
      <c r="G532" s="47" t="e">
        <f t="shared" si="97"/>
        <v>#REF!</v>
      </c>
      <c r="H532" s="47" t="e">
        <f t="shared" si="98"/>
        <v>#REF!</v>
      </c>
      <c r="I532" s="47" t="e">
        <f t="shared" si="99"/>
        <v>#REF!</v>
      </c>
      <c r="J532" s="266" t="e">
        <f t="shared" si="100"/>
        <v>#REF!</v>
      </c>
      <c r="K532" s="47" t="e">
        <f t="shared" si="101"/>
        <v>#REF!</v>
      </c>
      <c r="L532" s="854"/>
      <c r="M532" s="854"/>
      <c r="N532" s="854"/>
      <c r="O532" s="854"/>
      <c r="P532" s="854"/>
      <c r="Q532" s="854"/>
      <c r="R532" s="854"/>
      <c r="S532" s="319">
        <v>349.43299999999999</v>
      </c>
      <c r="T532" s="319">
        <v>121.12909999999999</v>
      </c>
      <c r="W532" s="854"/>
      <c r="X532" s="854"/>
      <c r="Y532" s="854"/>
      <c r="Z532" s="854"/>
      <c r="AA532" s="854"/>
      <c r="AB532" s="854"/>
      <c r="AC532" s="854"/>
      <c r="AD532" s="319">
        <v>344.37009999999998</v>
      </c>
      <c r="AE532" s="319">
        <v>116.06619999999999</v>
      </c>
      <c r="AG532" s="42" t="str">
        <f>UPPER(B532)</f>
        <v>CAMINHÃO PARA HIDROSSEMEADURA COM CAPACIDADE DE 7.500 L - 136 KW</v>
      </c>
    </row>
    <row r="533" spans="1:33">
      <c r="A533" s="42" t="s">
        <v>4894</v>
      </c>
      <c r="B533" s="42" t="s">
        <v>9038</v>
      </c>
      <c r="C533" s="47" t="e">
        <f t="shared" si="93"/>
        <v>#REF!</v>
      </c>
      <c r="D533" s="47" t="e">
        <f t="shared" si="94"/>
        <v>#REF!</v>
      </c>
      <c r="E533" s="47" t="e">
        <f t="shared" si="95"/>
        <v>#REF!</v>
      </c>
      <c r="F533" s="47" t="e">
        <f t="shared" si="96"/>
        <v>#REF!</v>
      </c>
      <c r="G533" s="47" t="e">
        <f t="shared" si="97"/>
        <v>#REF!</v>
      </c>
      <c r="H533" s="47" t="e">
        <f t="shared" si="98"/>
        <v>#REF!</v>
      </c>
      <c r="I533" s="47" t="e">
        <f t="shared" si="99"/>
        <v>#REF!</v>
      </c>
      <c r="J533" s="266" t="e">
        <f t="shared" si="100"/>
        <v>#REF!</v>
      </c>
      <c r="K533" s="47" t="e">
        <f t="shared" si="101"/>
        <v>#REF!</v>
      </c>
      <c r="L533" s="319">
        <v>496747.51500000001</v>
      </c>
      <c r="M533" s="319">
        <v>21.289200000000001</v>
      </c>
      <c r="N533" s="319">
        <v>8.7568999999999999</v>
      </c>
      <c r="O533" s="319">
        <v>3.5482</v>
      </c>
      <c r="P533" s="319">
        <v>31.933800000000002</v>
      </c>
      <c r="Q533" s="319">
        <v>162.53360000000001</v>
      </c>
      <c r="R533" s="319">
        <v>26.580300000000001</v>
      </c>
      <c r="S533" s="319">
        <v>254.642</v>
      </c>
      <c r="T533" s="319">
        <v>60.174599999999998</v>
      </c>
      <c r="W533" s="319">
        <v>496747.51500000001</v>
      </c>
      <c r="X533" s="319">
        <v>21.289200000000001</v>
      </c>
      <c r="Y533" s="319">
        <v>8.7568999999999999</v>
      </c>
      <c r="Z533" s="319">
        <v>3.5482</v>
      </c>
      <c r="AA533" s="319">
        <v>31.933800000000002</v>
      </c>
      <c r="AB533" s="319">
        <v>162.53360000000001</v>
      </c>
      <c r="AC533" s="319">
        <v>23.8337</v>
      </c>
      <c r="AD533" s="319">
        <v>251.8954</v>
      </c>
      <c r="AE533" s="319">
        <v>57.427999999999997</v>
      </c>
      <c r="AG533" s="42" t="str">
        <f t="shared" si="102"/>
        <v>CAMINHÃO PLATAFORMA 4 X 2, PBT 14.300 KG E DISTÂNCIA ENTRE EIXOS 4,8 M - 136 KW - CONDIÇÃO DE TRABALHO SEVERA - MOTORISTA DE CAMINHÃO</v>
      </c>
    </row>
    <row r="534" spans="1:33">
      <c r="A534" s="42" t="s">
        <v>5007</v>
      </c>
      <c r="B534" s="42" t="s">
        <v>16058</v>
      </c>
      <c r="C534" s="47" t="e">
        <f t="shared" ref="C534:K534" si="103">IF($AG$2="NÃO DESONERADO",L534,W534)</f>
        <v>#REF!</v>
      </c>
      <c r="D534" s="47" t="e">
        <f t="shared" si="103"/>
        <v>#REF!</v>
      </c>
      <c r="E534" s="47" t="e">
        <f t="shared" si="103"/>
        <v>#REF!</v>
      </c>
      <c r="F534" s="47" t="e">
        <f t="shared" si="103"/>
        <v>#REF!</v>
      </c>
      <c r="G534" s="47" t="e">
        <f t="shared" si="103"/>
        <v>#REF!</v>
      </c>
      <c r="H534" s="47" t="e">
        <f t="shared" si="103"/>
        <v>#REF!</v>
      </c>
      <c r="I534" s="47" t="e">
        <f t="shared" si="103"/>
        <v>#REF!</v>
      </c>
      <c r="J534" s="266" t="e">
        <f t="shared" si="103"/>
        <v>#REF!</v>
      </c>
      <c r="K534" s="47" t="e">
        <f t="shared" si="103"/>
        <v>#REF!</v>
      </c>
      <c r="L534" s="319">
        <v>398519.08289999998</v>
      </c>
      <c r="M534" s="319">
        <v>30.076899999999998</v>
      </c>
      <c r="N534" s="319">
        <v>7.3070000000000004</v>
      </c>
      <c r="O534" s="319">
        <v>0</v>
      </c>
      <c r="P534" s="319">
        <v>33.836500000000001</v>
      </c>
      <c r="Q534" s="319">
        <v>0</v>
      </c>
      <c r="R534" s="319">
        <v>23.570599999999999</v>
      </c>
      <c r="S534" s="319">
        <v>94.790999999999997</v>
      </c>
      <c r="T534" s="319">
        <v>60.954500000000003</v>
      </c>
      <c r="W534" s="319">
        <v>398519.08289999998</v>
      </c>
      <c r="X534" s="319">
        <v>30.076899999999998</v>
      </c>
      <c r="Y534" s="319">
        <v>7.3070000000000004</v>
      </c>
      <c r="Z534" s="319">
        <v>0</v>
      </c>
      <c r="AA534" s="319">
        <v>33.836500000000001</v>
      </c>
      <c r="AB534" s="319">
        <v>0</v>
      </c>
      <c r="AC534" s="319">
        <v>21.254300000000001</v>
      </c>
      <c r="AD534" s="319">
        <v>92.474699999999999</v>
      </c>
      <c r="AE534" s="319">
        <v>58.638199999999998</v>
      </c>
      <c r="AG534" s="42" t="str">
        <f t="shared" si="102"/>
        <v>TANQUE PARA HIDROSSEMEADURA COM CAPACIDADE DE 7.500 L</v>
      </c>
    </row>
    <row r="535" spans="1:33">
      <c r="B535" s="42" t="s">
        <v>5881</v>
      </c>
      <c r="AG535" s="42" t="str">
        <f t="shared" si="102"/>
        <v/>
      </c>
    </row>
    <row r="536" spans="1:33">
      <c r="B536" s="42" t="s">
        <v>5881</v>
      </c>
      <c r="AG536" s="42" t="str">
        <f t="shared" si="102"/>
        <v/>
      </c>
    </row>
    <row r="537" spans="1:33">
      <c r="B537" s="42" t="s">
        <v>5881</v>
      </c>
      <c r="AG537" s="42" t="str">
        <f t="shared" si="102"/>
        <v/>
      </c>
    </row>
    <row r="538" spans="1:33">
      <c r="B538" s="42" t="s">
        <v>5881</v>
      </c>
      <c r="AG538" s="42" t="str">
        <f t="shared" si="102"/>
        <v/>
      </c>
    </row>
  </sheetData>
  <mergeCells count="100">
    <mergeCell ref="L404:R404"/>
    <mergeCell ref="L407:R407"/>
    <mergeCell ref="L386:R386"/>
    <mergeCell ref="L389:R389"/>
    <mergeCell ref="L393:R393"/>
    <mergeCell ref="L398:R398"/>
    <mergeCell ref="L401:R401"/>
    <mergeCell ref="W1:AE1"/>
    <mergeCell ref="L1:T1"/>
    <mergeCell ref="L376:R376"/>
    <mergeCell ref="L379:R379"/>
    <mergeCell ref="L383:R383"/>
    <mergeCell ref="L409:R409"/>
    <mergeCell ref="L411:R411"/>
    <mergeCell ref="L413:R413"/>
    <mergeCell ref="L416:R416"/>
    <mergeCell ref="L419:R419"/>
    <mergeCell ref="L423:R423"/>
    <mergeCell ref="L428:R428"/>
    <mergeCell ref="L433:R433"/>
    <mergeCell ref="L436:R436"/>
    <mergeCell ref="L439:R439"/>
    <mergeCell ref="L442:R442"/>
    <mergeCell ref="L445:R445"/>
    <mergeCell ref="L451:R451"/>
    <mergeCell ref="L454:R454"/>
    <mergeCell ref="L457:R457"/>
    <mergeCell ref="L448:R448"/>
    <mergeCell ref="L460:R460"/>
    <mergeCell ref="L463:R463"/>
    <mergeCell ref="L466:R466"/>
    <mergeCell ref="L469:R469"/>
    <mergeCell ref="L472:R472"/>
    <mergeCell ref="L475:R475"/>
    <mergeCell ref="L478:R478"/>
    <mergeCell ref="L482:R482"/>
    <mergeCell ref="L485:R485"/>
    <mergeCell ref="L488:R488"/>
    <mergeCell ref="L491:R491"/>
    <mergeCell ref="L494:R494"/>
    <mergeCell ref="L497:R497"/>
    <mergeCell ref="L500:R500"/>
    <mergeCell ref="L503:R503"/>
    <mergeCell ref="L508:R508"/>
    <mergeCell ref="L511:R511"/>
    <mergeCell ref="L515:R515"/>
    <mergeCell ref="L518:R518"/>
    <mergeCell ref="L523:R523"/>
    <mergeCell ref="L526:R526"/>
    <mergeCell ref="L529:R529"/>
    <mergeCell ref="L532:R532"/>
    <mergeCell ref="W376:AC376"/>
    <mergeCell ref="W379:AC379"/>
    <mergeCell ref="W383:AC383"/>
    <mergeCell ref="W386:AC386"/>
    <mergeCell ref="W389:AC389"/>
    <mergeCell ref="W393:AC393"/>
    <mergeCell ref="W398:AC398"/>
    <mergeCell ref="W401:AC401"/>
    <mergeCell ref="W404:AC404"/>
    <mergeCell ref="W407:AC407"/>
    <mergeCell ref="W409:AC409"/>
    <mergeCell ref="W411:AC411"/>
    <mergeCell ref="W413:AC413"/>
    <mergeCell ref="W416:AC416"/>
    <mergeCell ref="W419:AC419"/>
    <mergeCell ref="W423:AC423"/>
    <mergeCell ref="W428:AC428"/>
    <mergeCell ref="W433:AC433"/>
    <mergeCell ref="W475:AC475"/>
    <mergeCell ref="W478:AC478"/>
    <mergeCell ref="W436:AC436"/>
    <mergeCell ref="W439:AC439"/>
    <mergeCell ref="W451:AC451"/>
    <mergeCell ref="W454:AC454"/>
    <mergeCell ref="W457:AC457"/>
    <mergeCell ref="W442:AC442"/>
    <mergeCell ref="W445:AC445"/>
    <mergeCell ref="W448:AC448"/>
    <mergeCell ref="W460:AC460"/>
    <mergeCell ref="W463:AC463"/>
    <mergeCell ref="W466:AC466"/>
    <mergeCell ref="W469:AC469"/>
    <mergeCell ref="W472:AC472"/>
    <mergeCell ref="W529:AC529"/>
    <mergeCell ref="W532:AC532"/>
    <mergeCell ref="W482:AC482"/>
    <mergeCell ref="W485:AC485"/>
    <mergeCell ref="W488:AC488"/>
    <mergeCell ref="W491:AC491"/>
    <mergeCell ref="W494:AC494"/>
    <mergeCell ref="W497:AC497"/>
    <mergeCell ref="W500:AC500"/>
    <mergeCell ref="W503:AC503"/>
    <mergeCell ref="W508:AC508"/>
    <mergeCell ref="W511:AC511"/>
    <mergeCell ref="W515:AC515"/>
    <mergeCell ref="W518:AC518"/>
    <mergeCell ref="W523:AC523"/>
    <mergeCell ref="W526:AC526"/>
  </mergeCells>
  <printOptions horizontalCentered="1"/>
  <pageMargins left="0.59055118110236227" right="0.59055118110236227" top="1.7716535433070868" bottom="0.78740157480314965" header="0" footer="0"/>
  <pageSetup paperSize="9" scale="21" fitToHeight="100" orientation="landscape" r:id="rId1"/>
  <headerFooter scaleWithDoc="0">
    <oddHeader>&amp;L&amp;G</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3"/>
  <sheetViews>
    <sheetView zoomScale="85" zoomScaleNormal="85" workbookViewId="0">
      <selection activeCell="B42" sqref="B42"/>
    </sheetView>
  </sheetViews>
  <sheetFormatPr defaultRowHeight="15"/>
  <cols>
    <col min="1" max="1" width="10.7109375" customWidth="1"/>
    <col min="2" max="2" width="55.7109375" customWidth="1"/>
    <col min="3" max="3" width="10.7109375" customWidth="1"/>
    <col min="4" max="4" width="11.140625" style="38" bestFit="1" customWidth="1"/>
    <col min="5" max="5" width="10.140625" style="38" bestFit="1" customWidth="1"/>
    <col min="6" max="6" width="11.140625" style="49" bestFit="1" customWidth="1"/>
    <col min="7" max="7" width="9.140625" style="43"/>
    <col min="8" max="9" width="9.140625" style="38"/>
    <col min="10" max="10" width="14.7109375" customWidth="1"/>
    <col min="11" max="11" width="19.7109375" customWidth="1"/>
    <col min="12" max="12" width="14.28515625" customWidth="1"/>
    <col min="13" max="13" width="19.7109375" customWidth="1"/>
    <col min="14" max="15" width="9.140625" style="38"/>
    <col min="16" max="16" width="14.7109375" customWidth="1"/>
    <col min="17" max="17" width="19.7109375" customWidth="1"/>
    <col min="18" max="18" width="14.28515625" customWidth="1"/>
    <col min="19" max="19" width="19.7109375" customWidth="1"/>
    <col min="20" max="20" width="9.140625" style="38"/>
    <col min="21" max="21" width="18.28515625" style="38" customWidth="1"/>
    <col min="22" max="16384" width="9.140625" style="38"/>
  </cols>
  <sheetData>
    <row r="1" spans="1:21">
      <c r="A1" s="450" t="s">
        <v>14</v>
      </c>
      <c r="B1" s="450" t="s">
        <v>15</v>
      </c>
      <c r="C1" s="450" t="s">
        <v>16</v>
      </c>
      <c r="J1" s="856" t="s">
        <v>1968</v>
      </c>
      <c r="K1" s="856"/>
      <c r="L1" s="856"/>
      <c r="M1" s="856"/>
      <c r="P1" s="856" t="s">
        <v>1967</v>
      </c>
      <c r="Q1" s="856"/>
      <c r="R1" s="856"/>
      <c r="S1" s="856"/>
      <c r="U1" s="38" t="e">
        <f>ORÇAMENTO!#REF!</f>
        <v>#REF!</v>
      </c>
    </row>
    <row r="2" spans="1:21">
      <c r="A2" s="451" t="s">
        <v>5008</v>
      </c>
      <c r="B2" s="261" t="s">
        <v>7292</v>
      </c>
      <c r="C2" s="452" t="s">
        <v>20</v>
      </c>
      <c r="D2" s="38" t="e">
        <f>IF($U$1="NÃO DESONERADO",J2,P2)</f>
        <v>#REF!</v>
      </c>
      <c r="E2" s="38" t="e">
        <f>IF($U$1="NÃO DESONERADO",K2,Q2)</f>
        <v>#REF!</v>
      </c>
      <c r="F2" s="49" t="e">
        <f>IF($U$1="NÃO DESONERADO",L2,R2)</f>
        <v>#REF!</v>
      </c>
      <c r="G2" s="43" t="e">
        <f>IF($U$1="NÃO DESONERADO",M2,S2)</f>
        <v>#REF!</v>
      </c>
      <c r="J2" s="453">
        <v>7.2935999999999996</v>
      </c>
      <c r="K2" s="454">
        <v>1.9953179999999999</v>
      </c>
      <c r="L2" s="453">
        <v>21.846599999999999</v>
      </c>
      <c r="M2" s="454">
        <v>0</v>
      </c>
      <c r="P2" s="453">
        <v>7.2935999999999996</v>
      </c>
      <c r="Q2" s="454">
        <v>1.7144109999999999</v>
      </c>
      <c r="R2" s="453">
        <v>19.797799999999999</v>
      </c>
      <c r="S2" s="454">
        <v>0</v>
      </c>
      <c r="T2" s="38" t="str">
        <f t="shared" ref="T2:T33" si="0">UPPER(B2)</f>
        <v>AJUDANTE</v>
      </c>
      <c r="U2" s="38" t="str">
        <f t="shared" ref="U2:U33" si="1">UPPER(C2)</f>
        <v>H</v>
      </c>
    </row>
    <row r="3" spans="1:21">
      <c r="A3" s="451" t="s">
        <v>5009</v>
      </c>
      <c r="B3" s="261" t="s">
        <v>2237</v>
      </c>
      <c r="C3" s="452" t="s">
        <v>20</v>
      </c>
      <c r="D3" s="38" t="e">
        <f t="shared" ref="D3:D66" si="2">IF($U$1="NÃO DESONERADO",J3,P3)</f>
        <v>#REF!</v>
      </c>
      <c r="E3" s="38" t="e">
        <f t="shared" ref="E3:E66" si="3">IF($U$1="NÃO DESONERADO",K3,Q3)</f>
        <v>#REF!</v>
      </c>
      <c r="F3" s="49" t="e">
        <f t="shared" ref="F3:F66" si="4">IF($U$1="NÃO DESONERADO",L3,R3)</f>
        <v>#REF!</v>
      </c>
      <c r="G3" s="43" t="e">
        <f t="shared" ref="G3:G66" si="5">IF($U$1="NÃO DESONERADO",M3,S3)</f>
        <v>#REF!</v>
      </c>
      <c r="J3" s="453">
        <v>8.7509999999999994</v>
      </c>
      <c r="K3" s="454">
        <v>1.945317</v>
      </c>
      <c r="L3" s="453">
        <v>25.7744</v>
      </c>
      <c r="M3" s="454">
        <v>0</v>
      </c>
      <c r="P3" s="453">
        <v>8.7509999999999994</v>
      </c>
      <c r="Q3" s="454">
        <v>1.6647110000000001</v>
      </c>
      <c r="R3" s="453">
        <v>23.3188</v>
      </c>
      <c r="S3" s="454">
        <v>0</v>
      </c>
      <c r="T3" s="38" t="str">
        <f t="shared" si="0"/>
        <v>AJUDANTE ESPECIALIZADO</v>
      </c>
      <c r="U3" s="38" t="str">
        <f t="shared" si="1"/>
        <v>H</v>
      </c>
    </row>
    <row r="4" spans="1:21">
      <c r="A4" s="451" t="s">
        <v>5010</v>
      </c>
      <c r="B4" s="261" t="s">
        <v>2238</v>
      </c>
      <c r="C4" s="452" t="s">
        <v>5870</v>
      </c>
      <c r="D4" s="38" t="e">
        <f t="shared" si="2"/>
        <v>#REF!</v>
      </c>
      <c r="E4" s="38" t="e">
        <f t="shared" si="3"/>
        <v>#REF!</v>
      </c>
      <c r="F4" s="49" t="e">
        <f t="shared" si="4"/>
        <v>#REF!</v>
      </c>
      <c r="G4" s="43" t="e">
        <f t="shared" si="5"/>
        <v>#REF!</v>
      </c>
      <c r="J4" s="453">
        <v>1997.6</v>
      </c>
      <c r="K4" s="454">
        <v>1.35487</v>
      </c>
      <c r="L4" s="453">
        <v>4704.0883000000003</v>
      </c>
      <c r="M4" s="454">
        <v>0</v>
      </c>
      <c r="P4" s="453">
        <v>1997.6</v>
      </c>
      <c r="Q4" s="454">
        <v>1.116965</v>
      </c>
      <c r="R4" s="453">
        <v>4228.8491999999997</v>
      </c>
      <c r="S4" s="454">
        <v>0</v>
      </c>
      <c r="T4" s="38" t="str">
        <f t="shared" si="0"/>
        <v>ALMOXARIFE</v>
      </c>
      <c r="U4" s="38" t="str">
        <f t="shared" si="1"/>
        <v>MÊS</v>
      </c>
    </row>
    <row r="5" spans="1:21">
      <c r="A5" s="451" t="s">
        <v>5011</v>
      </c>
      <c r="B5" s="261" t="s">
        <v>7293</v>
      </c>
      <c r="C5" s="452" t="s">
        <v>5870</v>
      </c>
      <c r="D5" s="38" t="e">
        <f t="shared" si="2"/>
        <v>#REF!</v>
      </c>
      <c r="E5" s="38" t="e">
        <f t="shared" si="3"/>
        <v>#REF!</v>
      </c>
      <c r="F5" s="49" t="e">
        <f t="shared" si="4"/>
        <v>#REF!</v>
      </c>
      <c r="G5" s="43" t="e">
        <f t="shared" si="5"/>
        <v>#REF!</v>
      </c>
      <c r="J5" s="453">
        <v>1762.1817000000001</v>
      </c>
      <c r="K5" s="454">
        <v>1.4353180000000001</v>
      </c>
      <c r="L5" s="453">
        <v>4291.4727999999996</v>
      </c>
      <c r="M5" s="454">
        <v>0</v>
      </c>
      <c r="P5" s="453">
        <v>1762.1817000000001</v>
      </c>
      <c r="Q5" s="454">
        <v>1.199953</v>
      </c>
      <c r="R5" s="453">
        <v>3876.7168999999999</v>
      </c>
      <c r="S5" s="454">
        <v>0</v>
      </c>
      <c r="T5" s="38" t="str">
        <f t="shared" si="0"/>
        <v>APONTADOR</v>
      </c>
      <c r="U5" s="38" t="str">
        <f t="shared" si="1"/>
        <v>MÊS</v>
      </c>
    </row>
    <row r="6" spans="1:21">
      <c r="A6" s="451" t="s">
        <v>5012</v>
      </c>
      <c r="B6" s="261" t="s">
        <v>2239</v>
      </c>
      <c r="C6" s="452" t="s">
        <v>20</v>
      </c>
      <c r="D6" s="38" t="e">
        <f t="shared" si="2"/>
        <v>#REF!</v>
      </c>
      <c r="E6" s="38" t="e">
        <f t="shared" si="3"/>
        <v>#REF!</v>
      </c>
      <c r="F6" s="49" t="e">
        <f t="shared" si="4"/>
        <v>#REF!</v>
      </c>
      <c r="G6" s="43" t="e">
        <f t="shared" si="5"/>
        <v>#REF!</v>
      </c>
      <c r="J6" s="453">
        <v>10.454499999999999</v>
      </c>
      <c r="K6" s="454">
        <v>1.7382789999999999</v>
      </c>
      <c r="L6" s="453">
        <v>28.627300000000002</v>
      </c>
      <c r="M6" s="454">
        <v>0</v>
      </c>
      <c r="P6" s="453">
        <v>10.454499999999999</v>
      </c>
      <c r="Q6" s="454">
        <v>1.4554180000000001</v>
      </c>
      <c r="R6" s="453">
        <v>25.670100000000001</v>
      </c>
      <c r="S6" s="454">
        <v>0</v>
      </c>
      <c r="T6" s="38" t="str">
        <f t="shared" si="0"/>
        <v>ARMADOR</v>
      </c>
      <c r="U6" s="38" t="str">
        <f t="shared" si="1"/>
        <v>H</v>
      </c>
    </row>
    <row r="7" spans="1:21">
      <c r="A7" s="451" t="s">
        <v>5013</v>
      </c>
      <c r="B7" s="261" t="s">
        <v>7294</v>
      </c>
      <c r="C7" s="452" t="s">
        <v>5870</v>
      </c>
      <c r="D7" s="38" t="e">
        <f t="shared" si="2"/>
        <v>#REF!</v>
      </c>
      <c r="E7" s="38" t="e">
        <f t="shared" si="3"/>
        <v>#REF!</v>
      </c>
      <c r="F7" s="49" t="e">
        <f t="shared" si="4"/>
        <v>#REF!</v>
      </c>
      <c r="G7" s="43" t="e">
        <f t="shared" si="5"/>
        <v>#REF!</v>
      </c>
      <c r="J7" s="453">
        <v>1729.9558</v>
      </c>
      <c r="K7" s="454">
        <v>1.4399690000000001</v>
      </c>
      <c r="L7" s="453">
        <v>4221.0384999999997</v>
      </c>
      <c r="M7" s="454">
        <v>0</v>
      </c>
      <c r="P7" s="453">
        <v>1729.9558</v>
      </c>
      <c r="Q7" s="454">
        <v>1.2024790000000001</v>
      </c>
      <c r="R7" s="453">
        <v>3810.1913</v>
      </c>
      <c r="S7" s="454">
        <v>0</v>
      </c>
      <c r="T7" s="38" t="str">
        <f t="shared" si="0"/>
        <v>AUXILIAR ADMINISTRATIVO</v>
      </c>
      <c r="U7" s="38" t="str">
        <f t="shared" si="1"/>
        <v>MÊS</v>
      </c>
    </row>
    <row r="8" spans="1:21">
      <c r="A8" s="451" t="s">
        <v>5014</v>
      </c>
      <c r="B8" s="261" t="s">
        <v>7295</v>
      </c>
      <c r="C8" s="452" t="s">
        <v>20</v>
      </c>
      <c r="D8" s="38" t="e">
        <f t="shared" si="2"/>
        <v>#REF!</v>
      </c>
      <c r="E8" s="38" t="e">
        <f t="shared" si="3"/>
        <v>#REF!</v>
      </c>
      <c r="F8" s="49" t="e">
        <f t="shared" si="4"/>
        <v>#REF!</v>
      </c>
      <c r="G8" s="43" t="e">
        <f t="shared" si="5"/>
        <v>#REF!</v>
      </c>
      <c r="J8" s="453">
        <v>10.7788</v>
      </c>
      <c r="K8" s="454">
        <v>1.8013980000000001</v>
      </c>
      <c r="L8" s="453">
        <v>30.195699999999999</v>
      </c>
      <c r="M8" s="454">
        <v>0</v>
      </c>
      <c r="P8" s="453">
        <v>10.7788</v>
      </c>
      <c r="Q8" s="454">
        <v>1.5211749999999999</v>
      </c>
      <c r="R8" s="453">
        <v>27.1752</v>
      </c>
      <c r="S8" s="454">
        <v>0</v>
      </c>
      <c r="T8" s="38" t="str">
        <f t="shared" si="0"/>
        <v>BOMBEIRO HIDRÁULICO</v>
      </c>
      <c r="U8" s="38" t="str">
        <f t="shared" si="1"/>
        <v>H</v>
      </c>
    </row>
    <row r="9" spans="1:21">
      <c r="A9" s="451" t="s">
        <v>5015</v>
      </c>
      <c r="B9" s="261" t="s">
        <v>7296</v>
      </c>
      <c r="C9" s="452" t="s">
        <v>20</v>
      </c>
      <c r="D9" s="38" t="e">
        <f t="shared" si="2"/>
        <v>#REF!</v>
      </c>
      <c r="E9" s="38" t="e">
        <f t="shared" si="3"/>
        <v>#REF!</v>
      </c>
      <c r="F9" s="49" t="e">
        <f t="shared" si="4"/>
        <v>#REF!</v>
      </c>
      <c r="G9" s="43" t="e">
        <f t="shared" si="5"/>
        <v>#REF!</v>
      </c>
      <c r="J9" s="453">
        <v>10.454499999999999</v>
      </c>
      <c r="K9" s="454">
        <v>1.7305140000000001</v>
      </c>
      <c r="L9" s="453">
        <v>28.546099999999999</v>
      </c>
      <c r="M9" s="454">
        <v>0</v>
      </c>
      <c r="P9" s="453">
        <v>10.454499999999999</v>
      </c>
      <c r="Q9" s="454">
        <v>1.446553</v>
      </c>
      <c r="R9" s="453">
        <v>25.577400000000001</v>
      </c>
      <c r="S9" s="454">
        <v>0</v>
      </c>
      <c r="T9" s="38" t="str">
        <f t="shared" si="0"/>
        <v>CARPINTEIRO</v>
      </c>
      <c r="U9" s="38" t="str">
        <f t="shared" si="1"/>
        <v>H</v>
      </c>
    </row>
    <row r="10" spans="1:21">
      <c r="A10" s="451" t="s">
        <v>5016</v>
      </c>
      <c r="B10" s="261" t="s">
        <v>7297</v>
      </c>
      <c r="C10" s="452" t="s">
        <v>5870</v>
      </c>
      <c r="D10" s="38" t="e">
        <f t="shared" si="2"/>
        <v>#REF!</v>
      </c>
      <c r="E10" s="38" t="e">
        <f t="shared" si="3"/>
        <v>#REF!</v>
      </c>
      <c r="F10" s="49" t="e">
        <f t="shared" si="4"/>
        <v>#REF!</v>
      </c>
      <c r="G10" s="43" t="e">
        <f t="shared" si="5"/>
        <v>#REF!</v>
      </c>
      <c r="J10" s="453">
        <v>3825.8047999999999</v>
      </c>
      <c r="K10" s="454">
        <v>1.0430219999999999</v>
      </c>
      <c r="L10" s="453">
        <v>7816.2033000000001</v>
      </c>
      <c r="M10" s="454">
        <v>0</v>
      </c>
      <c r="P10" s="453">
        <v>3825.8047999999999</v>
      </c>
      <c r="Q10" s="454">
        <v>0.80279299999999998</v>
      </c>
      <c r="R10" s="453">
        <v>6897.1341000000002</v>
      </c>
      <c r="S10" s="454">
        <v>0</v>
      </c>
      <c r="T10" s="38" t="str">
        <f t="shared" si="0"/>
        <v>ENCARREGADO ADMINISTRATIVO</v>
      </c>
      <c r="U10" s="38" t="str">
        <f t="shared" si="1"/>
        <v>MÊS</v>
      </c>
    </row>
    <row r="11" spans="1:21">
      <c r="A11" s="451" t="s">
        <v>5017</v>
      </c>
      <c r="B11" s="261" t="s">
        <v>2240</v>
      </c>
      <c r="C11" s="452" t="s">
        <v>20</v>
      </c>
      <c r="D11" s="38" t="e">
        <f t="shared" si="2"/>
        <v>#REF!</v>
      </c>
      <c r="E11" s="38" t="e">
        <f t="shared" si="3"/>
        <v>#REF!</v>
      </c>
      <c r="F11" s="49" t="e">
        <f t="shared" si="4"/>
        <v>#REF!</v>
      </c>
      <c r="G11" s="43" t="e">
        <f t="shared" si="5"/>
        <v>#REF!</v>
      </c>
      <c r="J11" s="453">
        <v>10.527200000000001</v>
      </c>
      <c r="K11" s="454">
        <v>1.7822119999999999</v>
      </c>
      <c r="L11" s="453">
        <v>29.288900000000002</v>
      </c>
      <c r="M11" s="454">
        <v>0</v>
      </c>
      <c r="P11" s="453">
        <v>10.527200000000001</v>
      </c>
      <c r="Q11" s="454">
        <v>1.4973590000000001</v>
      </c>
      <c r="R11" s="453">
        <v>26.290099999999999</v>
      </c>
      <c r="S11" s="454">
        <v>0</v>
      </c>
      <c r="T11" s="38" t="str">
        <f t="shared" si="0"/>
        <v>ELETRICISTA</v>
      </c>
      <c r="U11" s="38" t="str">
        <f t="shared" si="1"/>
        <v>H</v>
      </c>
    </row>
    <row r="12" spans="1:21">
      <c r="A12" s="451" t="s">
        <v>5018</v>
      </c>
      <c r="B12" s="261" t="s">
        <v>7298</v>
      </c>
      <c r="C12" s="452" t="s">
        <v>5870</v>
      </c>
      <c r="D12" s="38" t="e">
        <f t="shared" si="2"/>
        <v>#REF!</v>
      </c>
      <c r="E12" s="38" t="e">
        <f t="shared" si="3"/>
        <v>#REF!</v>
      </c>
      <c r="F12" s="49" t="e">
        <f t="shared" si="4"/>
        <v>#REF!</v>
      </c>
      <c r="G12" s="43" t="e">
        <f t="shared" si="5"/>
        <v>#REF!</v>
      </c>
      <c r="J12" s="453">
        <v>3928.8544999999999</v>
      </c>
      <c r="K12" s="454">
        <v>1.05508</v>
      </c>
      <c r="L12" s="453">
        <v>8074.1103000000003</v>
      </c>
      <c r="M12" s="454">
        <v>0</v>
      </c>
      <c r="P12" s="453">
        <v>3928.8544999999999</v>
      </c>
      <c r="Q12" s="454">
        <v>0.81736799999999998</v>
      </c>
      <c r="R12" s="453">
        <v>7140.1743999999999</v>
      </c>
      <c r="S12" s="454">
        <v>0</v>
      </c>
      <c r="T12" s="38" t="str">
        <f t="shared" si="0"/>
        <v>ENCARREGADO ESPECIALIZADO</v>
      </c>
      <c r="U12" s="38" t="str">
        <f t="shared" si="1"/>
        <v>MÊS</v>
      </c>
    </row>
    <row r="13" spans="1:21">
      <c r="A13" s="451" t="s">
        <v>5019</v>
      </c>
      <c r="B13" s="261" t="s">
        <v>7299</v>
      </c>
      <c r="C13" s="452" t="s">
        <v>5870</v>
      </c>
      <c r="D13" s="38" t="e">
        <f t="shared" si="2"/>
        <v>#REF!</v>
      </c>
      <c r="E13" s="38" t="e">
        <f t="shared" si="3"/>
        <v>#REF!</v>
      </c>
      <c r="F13" s="49" t="e">
        <f t="shared" si="4"/>
        <v>#REF!</v>
      </c>
      <c r="G13" s="43" t="e">
        <f t="shared" si="5"/>
        <v>#REF!</v>
      </c>
      <c r="J13" s="453">
        <v>11725.1523</v>
      </c>
      <c r="K13" s="454">
        <v>0.85624599999999995</v>
      </c>
      <c r="L13" s="453">
        <v>21764.767</v>
      </c>
      <c r="M13" s="454">
        <v>0</v>
      </c>
      <c r="P13" s="453">
        <v>11725.1523</v>
      </c>
      <c r="Q13" s="454">
        <v>0.61594099999999996</v>
      </c>
      <c r="R13" s="453">
        <v>18947.154299999998</v>
      </c>
      <c r="S13" s="454">
        <v>0</v>
      </c>
      <c r="T13" s="38" t="str">
        <f t="shared" si="0"/>
        <v>ENGENHEIRO</v>
      </c>
      <c r="U13" s="38" t="str">
        <f t="shared" si="1"/>
        <v>MÊS</v>
      </c>
    </row>
    <row r="14" spans="1:21">
      <c r="A14" s="451" t="s">
        <v>5020</v>
      </c>
      <c r="B14" s="261" t="s">
        <v>7300</v>
      </c>
      <c r="C14" s="452" t="s">
        <v>5870</v>
      </c>
      <c r="D14" s="38" t="e">
        <f t="shared" si="2"/>
        <v>#REF!</v>
      </c>
      <c r="E14" s="38" t="e">
        <f t="shared" si="3"/>
        <v>#REF!</v>
      </c>
      <c r="F14" s="49" t="e">
        <f t="shared" si="4"/>
        <v>#REF!</v>
      </c>
      <c r="G14" s="43" t="e">
        <f t="shared" si="5"/>
        <v>#REF!</v>
      </c>
      <c r="J14" s="453">
        <v>1405.3162</v>
      </c>
      <c r="K14" s="454">
        <v>1.5003299999999999</v>
      </c>
      <c r="L14" s="453">
        <v>3513.7541999999999</v>
      </c>
      <c r="M14" s="454">
        <v>0</v>
      </c>
      <c r="P14" s="453">
        <v>1405.3162</v>
      </c>
      <c r="Q14" s="454">
        <v>1.2669299999999999</v>
      </c>
      <c r="R14" s="453">
        <v>3185.7534000000001</v>
      </c>
      <c r="S14" s="454">
        <v>0</v>
      </c>
      <c r="T14" s="38" t="str">
        <f t="shared" si="0"/>
        <v>OPERACIONAL</v>
      </c>
      <c r="U14" s="38" t="str">
        <f t="shared" si="1"/>
        <v>MÊS</v>
      </c>
    </row>
    <row r="15" spans="1:21">
      <c r="A15" s="451" t="s">
        <v>5021</v>
      </c>
      <c r="B15" s="261" t="s">
        <v>2241</v>
      </c>
      <c r="C15" s="452" t="s">
        <v>20</v>
      </c>
      <c r="D15" s="38" t="e">
        <f t="shared" si="2"/>
        <v>#REF!</v>
      </c>
      <c r="E15" s="38" t="e">
        <f t="shared" si="3"/>
        <v>#REF!</v>
      </c>
      <c r="F15" s="49" t="e">
        <f t="shared" si="4"/>
        <v>#REF!</v>
      </c>
      <c r="G15" s="43" t="e">
        <f t="shared" si="5"/>
        <v>#REF!</v>
      </c>
      <c r="J15" s="453">
        <v>7.75</v>
      </c>
      <c r="K15" s="454">
        <v>1.9533149999999999</v>
      </c>
      <c r="L15" s="453">
        <v>22.888100000000001</v>
      </c>
      <c r="M15" s="454">
        <v>0</v>
      </c>
      <c r="P15" s="453">
        <v>7.75</v>
      </c>
      <c r="Q15" s="454">
        <v>1.6671130000000001</v>
      </c>
      <c r="R15" s="453">
        <v>20.670100000000001</v>
      </c>
      <c r="S15" s="454">
        <v>0</v>
      </c>
      <c r="T15" s="38" t="str">
        <f t="shared" si="0"/>
        <v>JARDINEIRO</v>
      </c>
      <c r="U15" s="38" t="str">
        <f t="shared" si="1"/>
        <v>H</v>
      </c>
    </row>
    <row r="16" spans="1:21">
      <c r="A16" s="451" t="s">
        <v>5022</v>
      </c>
      <c r="B16" s="261" t="s">
        <v>7301</v>
      </c>
      <c r="C16" s="452" t="s">
        <v>5870</v>
      </c>
      <c r="D16" s="38" t="e">
        <f t="shared" si="2"/>
        <v>#REF!</v>
      </c>
      <c r="E16" s="38" t="e">
        <f t="shared" si="3"/>
        <v>#REF!</v>
      </c>
      <c r="F16" s="49" t="e">
        <f t="shared" si="4"/>
        <v>#REF!</v>
      </c>
      <c r="G16" s="43" t="e">
        <f t="shared" si="5"/>
        <v>#REF!</v>
      </c>
      <c r="J16" s="453">
        <v>11725.1523</v>
      </c>
      <c r="K16" s="454">
        <v>0.85624599999999995</v>
      </c>
      <c r="L16" s="453">
        <v>21764.767</v>
      </c>
      <c r="M16" s="454">
        <v>0</v>
      </c>
      <c r="P16" s="453">
        <v>11725.1523</v>
      </c>
      <c r="Q16" s="454">
        <v>0.61594099999999996</v>
      </c>
      <c r="R16" s="453">
        <v>18947.154299999998</v>
      </c>
      <c r="S16" s="454">
        <v>0</v>
      </c>
      <c r="T16" s="38" t="str">
        <f t="shared" si="0"/>
        <v>ENGENHEIRO SUPERVISOR</v>
      </c>
      <c r="U16" s="38" t="str">
        <f t="shared" si="1"/>
        <v>MÊS</v>
      </c>
    </row>
    <row r="17" spans="1:21">
      <c r="A17" s="451" t="s">
        <v>5023</v>
      </c>
      <c r="B17" s="261" t="s">
        <v>2245</v>
      </c>
      <c r="C17" s="452" t="s">
        <v>20</v>
      </c>
      <c r="D17" s="38" t="e">
        <f t="shared" si="2"/>
        <v>#REF!</v>
      </c>
      <c r="E17" s="38" t="e">
        <f t="shared" si="3"/>
        <v>#REF!</v>
      </c>
      <c r="F17" s="49" t="e">
        <f t="shared" si="4"/>
        <v>#REF!</v>
      </c>
      <c r="G17" s="43" t="e">
        <f t="shared" si="5"/>
        <v>#REF!</v>
      </c>
      <c r="J17" s="453">
        <v>10.454499999999999</v>
      </c>
      <c r="K17" s="454">
        <v>1.7264569999999999</v>
      </c>
      <c r="L17" s="453">
        <v>28.503699999999998</v>
      </c>
      <c r="M17" s="454">
        <v>0</v>
      </c>
      <c r="P17" s="453">
        <v>10.454499999999999</v>
      </c>
      <c r="Q17" s="454">
        <v>1.4436960000000001</v>
      </c>
      <c r="R17" s="453">
        <v>25.547599999999999</v>
      </c>
      <c r="S17" s="454">
        <v>0</v>
      </c>
      <c r="T17" s="38" t="str">
        <f t="shared" si="0"/>
        <v>PEDREIRO</v>
      </c>
      <c r="U17" s="38" t="str">
        <f t="shared" si="1"/>
        <v>H</v>
      </c>
    </row>
    <row r="18" spans="1:21">
      <c r="A18" s="451" t="s">
        <v>5024</v>
      </c>
      <c r="B18" s="261" t="s">
        <v>2246</v>
      </c>
      <c r="C18" s="452" t="s">
        <v>20</v>
      </c>
      <c r="D18" s="38" t="e">
        <f t="shared" si="2"/>
        <v>#REF!</v>
      </c>
      <c r="E18" s="38" t="e">
        <f t="shared" si="3"/>
        <v>#REF!</v>
      </c>
      <c r="F18" s="49" t="e">
        <f t="shared" si="4"/>
        <v>#REF!</v>
      </c>
      <c r="G18" s="43" t="e">
        <f t="shared" si="5"/>
        <v>#REF!</v>
      </c>
      <c r="J18" s="453">
        <v>10.454499999999999</v>
      </c>
      <c r="K18" s="454">
        <v>1.747717</v>
      </c>
      <c r="L18" s="453">
        <v>28.725999999999999</v>
      </c>
      <c r="M18" s="454">
        <v>0</v>
      </c>
      <c r="P18" s="453">
        <v>10.454499999999999</v>
      </c>
      <c r="Q18" s="454">
        <v>1.4632559999999999</v>
      </c>
      <c r="R18" s="453">
        <v>25.752099999999999</v>
      </c>
      <c r="S18" s="454">
        <v>0</v>
      </c>
      <c r="T18" s="38" t="str">
        <f t="shared" si="0"/>
        <v>PINTOR</v>
      </c>
      <c r="U18" s="38" t="str">
        <f t="shared" si="1"/>
        <v>H</v>
      </c>
    </row>
    <row r="19" spans="1:21">
      <c r="A19" s="451" t="s">
        <v>5025</v>
      </c>
      <c r="B19" s="261" t="s">
        <v>2247</v>
      </c>
      <c r="C19" s="452" t="s">
        <v>20</v>
      </c>
      <c r="D19" s="38" t="e">
        <f t="shared" si="2"/>
        <v>#REF!</v>
      </c>
      <c r="E19" s="38" t="e">
        <f t="shared" si="3"/>
        <v>#REF!</v>
      </c>
      <c r="F19" s="49" t="e">
        <f t="shared" si="4"/>
        <v>#REF!</v>
      </c>
      <c r="G19" s="43" t="e">
        <f t="shared" si="5"/>
        <v>#REF!</v>
      </c>
      <c r="J19" s="453">
        <v>10.454499999999999</v>
      </c>
      <c r="K19" s="454">
        <v>1.7393050000000001</v>
      </c>
      <c r="L19" s="453">
        <v>28.638000000000002</v>
      </c>
      <c r="M19" s="454">
        <v>0</v>
      </c>
      <c r="P19" s="453">
        <v>10.454499999999999</v>
      </c>
      <c r="Q19" s="454">
        <v>1.454844</v>
      </c>
      <c r="R19" s="453">
        <v>25.664100000000001</v>
      </c>
      <c r="S19" s="454">
        <v>0</v>
      </c>
      <c r="T19" s="38" t="str">
        <f t="shared" si="0"/>
        <v>SERRALHEIRO</v>
      </c>
      <c r="U19" s="38" t="str">
        <f t="shared" si="1"/>
        <v>H</v>
      </c>
    </row>
    <row r="20" spans="1:21" s="159" customFormat="1">
      <c r="A20" s="455" t="s">
        <v>5026</v>
      </c>
      <c r="B20" s="456" t="s">
        <v>7302</v>
      </c>
      <c r="C20" s="457" t="s">
        <v>20</v>
      </c>
      <c r="D20" s="159" t="e">
        <f t="shared" si="2"/>
        <v>#REF!</v>
      </c>
      <c r="E20" s="159" t="e">
        <f t="shared" si="3"/>
        <v>#REF!</v>
      </c>
      <c r="F20" s="159" t="e">
        <f t="shared" si="4"/>
        <v>#REF!</v>
      </c>
      <c r="G20" s="257" t="e">
        <f t="shared" si="5"/>
        <v>#REF!</v>
      </c>
      <c r="J20" s="458">
        <v>7.0454999999999997</v>
      </c>
      <c r="K20" s="459">
        <v>2.0247570000000001</v>
      </c>
      <c r="L20" s="458">
        <v>21.3109</v>
      </c>
      <c r="M20" s="459">
        <v>0</v>
      </c>
      <c r="P20" s="458">
        <v>7.0454999999999997</v>
      </c>
      <c r="Q20" s="459">
        <v>1.7437860000000001</v>
      </c>
      <c r="R20" s="458">
        <v>19.331299999999999</v>
      </c>
      <c r="S20" s="459">
        <v>0</v>
      </c>
      <c r="T20" s="159" t="str">
        <f t="shared" si="0"/>
        <v>SERVENTE</v>
      </c>
      <c r="U20" s="159" t="str">
        <f t="shared" si="1"/>
        <v>H</v>
      </c>
    </row>
    <row r="21" spans="1:21" s="159" customFormat="1">
      <c r="A21" s="451" t="s">
        <v>5027</v>
      </c>
      <c r="B21" s="261" t="s">
        <v>2248</v>
      </c>
      <c r="C21" s="452" t="s">
        <v>20</v>
      </c>
      <c r="D21" s="159" t="e">
        <f t="shared" si="2"/>
        <v>#REF!</v>
      </c>
      <c r="E21" s="159" t="e">
        <f t="shared" si="3"/>
        <v>#REF!</v>
      </c>
      <c r="F21" s="159" t="e">
        <f t="shared" si="4"/>
        <v>#REF!</v>
      </c>
      <c r="G21" s="257" t="e">
        <f t="shared" si="5"/>
        <v>#REF!</v>
      </c>
      <c r="J21" s="453">
        <v>13.32</v>
      </c>
      <c r="K21" s="454">
        <v>1.6078889999999999</v>
      </c>
      <c r="L21" s="453">
        <v>34.737000000000002</v>
      </c>
      <c r="M21" s="454">
        <v>0</v>
      </c>
      <c r="P21" s="453">
        <v>13.32</v>
      </c>
      <c r="Q21" s="454">
        <v>1.323599</v>
      </c>
      <c r="R21" s="453">
        <v>30.950299999999999</v>
      </c>
      <c r="S21" s="454">
        <v>0</v>
      </c>
      <c r="T21" s="159" t="str">
        <f t="shared" si="0"/>
        <v>SOLDADOR</v>
      </c>
      <c r="U21" s="159" t="str">
        <f t="shared" si="1"/>
        <v>H</v>
      </c>
    </row>
    <row r="22" spans="1:21">
      <c r="A22" s="451" t="s">
        <v>5028</v>
      </c>
      <c r="B22" s="261" t="s">
        <v>7303</v>
      </c>
      <c r="C22" s="452" t="s">
        <v>5870</v>
      </c>
      <c r="D22" s="38" t="e">
        <f t="shared" si="2"/>
        <v>#REF!</v>
      </c>
      <c r="E22" s="38" t="e">
        <f t="shared" si="3"/>
        <v>#REF!</v>
      </c>
      <c r="F22" s="49" t="e">
        <f t="shared" si="4"/>
        <v>#REF!</v>
      </c>
      <c r="G22" s="43" t="e">
        <f t="shared" si="5"/>
        <v>#REF!</v>
      </c>
      <c r="J22" s="453">
        <v>8130.8908000000001</v>
      </c>
      <c r="K22" s="454">
        <v>0.90140399999999998</v>
      </c>
      <c r="L22" s="453">
        <v>15460.108200000001</v>
      </c>
      <c r="M22" s="454">
        <v>0</v>
      </c>
      <c r="P22" s="453">
        <v>8130.8908000000001</v>
      </c>
      <c r="Q22" s="454">
        <v>0.65940799999999999</v>
      </c>
      <c r="R22" s="453">
        <v>13492.465200000001</v>
      </c>
      <c r="S22" s="454">
        <v>0</v>
      </c>
      <c r="T22" s="38" t="str">
        <f t="shared" si="0"/>
        <v>CHEFE SETOR DE FINANÇAS</v>
      </c>
      <c r="U22" s="38" t="str">
        <f t="shared" si="1"/>
        <v>MÊS</v>
      </c>
    </row>
    <row r="23" spans="1:21">
      <c r="A23" s="451" t="s">
        <v>5029</v>
      </c>
      <c r="B23" s="261" t="s">
        <v>7304</v>
      </c>
      <c r="C23" s="452" t="s">
        <v>5870</v>
      </c>
      <c r="D23" s="38" t="e">
        <f t="shared" si="2"/>
        <v>#REF!</v>
      </c>
      <c r="E23" s="38" t="e">
        <f t="shared" si="3"/>
        <v>#REF!</v>
      </c>
      <c r="F23" s="49" t="e">
        <f t="shared" si="4"/>
        <v>#REF!</v>
      </c>
      <c r="G23" s="43" t="e">
        <f t="shared" si="5"/>
        <v>#REF!</v>
      </c>
      <c r="J23" s="453">
        <v>1384.6123</v>
      </c>
      <c r="K23" s="454">
        <v>1.8357509999999999</v>
      </c>
      <c r="L23" s="453">
        <v>4341.7993999999999</v>
      </c>
      <c r="M23" s="454">
        <v>0.3</v>
      </c>
      <c r="P23" s="453">
        <v>1384.6123</v>
      </c>
      <c r="Q23" s="454">
        <v>1.528513</v>
      </c>
      <c r="R23" s="453">
        <v>3916.3937999999998</v>
      </c>
      <c r="S23" s="454">
        <v>0.3</v>
      </c>
      <c r="T23" s="38" t="str">
        <f t="shared" si="0"/>
        <v>VIGIA</v>
      </c>
      <c r="U23" s="38" t="str">
        <f t="shared" si="1"/>
        <v>MÊS</v>
      </c>
    </row>
    <row r="24" spans="1:21">
      <c r="A24" s="451" t="s">
        <v>5030</v>
      </c>
      <c r="B24" s="261" t="s">
        <v>7305</v>
      </c>
      <c r="C24" s="452" t="s">
        <v>20</v>
      </c>
      <c r="D24" s="38" t="e">
        <f t="shared" si="2"/>
        <v>#REF!</v>
      </c>
      <c r="E24" s="38" t="e">
        <f t="shared" si="3"/>
        <v>#REF!</v>
      </c>
      <c r="F24" s="49" t="e">
        <f t="shared" si="4"/>
        <v>#REF!</v>
      </c>
      <c r="G24" s="43" t="e">
        <f t="shared" si="5"/>
        <v>#REF!</v>
      </c>
      <c r="J24" s="453">
        <v>9.1546000000000003</v>
      </c>
      <c r="K24" s="454">
        <v>1.9252260000000001</v>
      </c>
      <c r="L24" s="453">
        <v>26.779199999999999</v>
      </c>
      <c r="M24" s="454">
        <v>0</v>
      </c>
      <c r="P24" s="453">
        <v>9.1546000000000003</v>
      </c>
      <c r="Q24" s="454">
        <v>1.639985</v>
      </c>
      <c r="R24" s="453">
        <v>24.167999999999999</v>
      </c>
      <c r="S24" s="454">
        <v>0</v>
      </c>
      <c r="T24" s="38" t="str">
        <f t="shared" si="0"/>
        <v>MONTADOR</v>
      </c>
      <c r="U24" s="38" t="str">
        <f t="shared" si="1"/>
        <v>H</v>
      </c>
    </row>
    <row r="25" spans="1:21">
      <c r="A25" s="451" t="s">
        <v>5031</v>
      </c>
      <c r="B25" s="261" t="s">
        <v>7306</v>
      </c>
      <c r="C25" s="452" t="s">
        <v>5870</v>
      </c>
      <c r="D25" s="38" t="e">
        <f t="shared" si="2"/>
        <v>#REF!</v>
      </c>
      <c r="E25" s="38" t="e">
        <f t="shared" si="3"/>
        <v>#REF!</v>
      </c>
      <c r="F25" s="49" t="e">
        <f t="shared" si="4"/>
        <v>#REF!</v>
      </c>
      <c r="G25" s="43" t="e">
        <f t="shared" si="5"/>
        <v>#REF!</v>
      </c>
      <c r="J25" s="453">
        <v>1656.6</v>
      </c>
      <c r="K25" s="454">
        <v>1.46377</v>
      </c>
      <c r="L25" s="453">
        <v>4081.4812999999999</v>
      </c>
      <c r="M25" s="454">
        <v>0</v>
      </c>
      <c r="P25" s="453">
        <v>1656.6</v>
      </c>
      <c r="Q25" s="454">
        <v>1.2299180000000001</v>
      </c>
      <c r="R25" s="453">
        <v>3694.0821000000001</v>
      </c>
      <c r="S25" s="454">
        <v>0</v>
      </c>
      <c r="T25" s="38" t="str">
        <f t="shared" si="0"/>
        <v>AUXILIAR DE LABORATÓRIO</v>
      </c>
      <c r="U25" s="38" t="str">
        <f t="shared" si="1"/>
        <v>MÊS</v>
      </c>
    </row>
    <row r="26" spans="1:21">
      <c r="A26" s="451" t="s">
        <v>5032</v>
      </c>
      <c r="B26" s="261" t="s">
        <v>7307</v>
      </c>
      <c r="C26" s="452" t="s">
        <v>20</v>
      </c>
      <c r="D26" s="38" t="e">
        <f t="shared" si="2"/>
        <v>#REF!</v>
      </c>
      <c r="E26" s="38" t="e">
        <f t="shared" si="3"/>
        <v>#REF!</v>
      </c>
      <c r="F26" s="49" t="e">
        <f t="shared" si="4"/>
        <v>#REF!</v>
      </c>
      <c r="G26" s="43" t="e">
        <f t="shared" si="5"/>
        <v>#REF!</v>
      </c>
      <c r="J26" s="453">
        <v>52.920900000000003</v>
      </c>
      <c r="K26" s="454">
        <v>1.2157899999999999</v>
      </c>
      <c r="L26" s="453">
        <v>117.2616</v>
      </c>
      <c r="M26" s="454">
        <v>0</v>
      </c>
      <c r="P26" s="453">
        <v>52.920900000000003</v>
      </c>
      <c r="Q26" s="454">
        <v>0.93744099999999997</v>
      </c>
      <c r="R26" s="453">
        <v>102.5311</v>
      </c>
      <c r="S26" s="454">
        <v>0</v>
      </c>
      <c r="T26" s="38" t="str">
        <f t="shared" si="0"/>
        <v>GEÓLOGO</v>
      </c>
      <c r="U26" s="38" t="str">
        <f t="shared" si="1"/>
        <v>H</v>
      </c>
    </row>
    <row r="27" spans="1:21">
      <c r="A27" s="451" t="s">
        <v>5033</v>
      </c>
      <c r="B27" s="261" t="s">
        <v>7308</v>
      </c>
      <c r="C27" s="452" t="s">
        <v>5870</v>
      </c>
      <c r="D27" s="38" t="e">
        <f t="shared" si="2"/>
        <v>#REF!</v>
      </c>
      <c r="E27" s="38" t="e">
        <f t="shared" si="3"/>
        <v>#REF!</v>
      </c>
      <c r="F27" s="49" t="e">
        <f t="shared" si="4"/>
        <v>#REF!</v>
      </c>
      <c r="G27" s="43" t="e">
        <f t="shared" si="5"/>
        <v>#REF!</v>
      </c>
      <c r="J27" s="453">
        <v>4273.8082000000004</v>
      </c>
      <c r="K27" s="454">
        <v>1.0019899999999999</v>
      </c>
      <c r="L27" s="453">
        <v>8556.1211999999996</v>
      </c>
      <c r="M27" s="454">
        <v>0</v>
      </c>
      <c r="P27" s="453">
        <v>4273.8082000000004</v>
      </c>
      <c r="Q27" s="454">
        <v>0.76319000000000004</v>
      </c>
      <c r="R27" s="453">
        <v>7535.5357999999997</v>
      </c>
      <c r="S27" s="454">
        <v>0</v>
      </c>
      <c r="T27" s="38" t="str">
        <f t="shared" si="0"/>
        <v>OCEANÓGRAFO</v>
      </c>
      <c r="U27" s="38" t="str">
        <f t="shared" si="1"/>
        <v>MÊS</v>
      </c>
    </row>
    <row r="28" spans="1:21">
      <c r="A28" s="451" t="s">
        <v>5034</v>
      </c>
      <c r="B28" s="261" t="s">
        <v>7309</v>
      </c>
      <c r="C28" s="452" t="s">
        <v>5870</v>
      </c>
      <c r="D28" s="38" t="e">
        <f t="shared" si="2"/>
        <v>#REF!</v>
      </c>
      <c r="E28" s="38" t="e">
        <f t="shared" si="3"/>
        <v>#REF!</v>
      </c>
      <c r="F28" s="49" t="e">
        <f t="shared" si="4"/>
        <v>#REF!</v>
      </c>
      <c r="G28" s="43" t="e">
        <f t="shared" si="5"/>
        <v>#REF!</v>
      </c>
      <c r="J28" s="453">
        <v>5906.2061000000003</v>
      </c>
      <c r="K28" s="454">
        <v>0.95478300000000005</v>
      </c>
      <c r="L28" s="453">
        <v>11545.351199999999</v>
      </c>
      <c r="M28" s="454">
        <v>0</v>
      </c>
      <c r="P28" s="453">
        <v>5906.2061000000003</v>
      </c>
      <c r="Q28" s="454">
        <v>0.71727600000000002</v>
      </c>
      <c r="R28" s="453">
        <v>10142.5859</v>
      </c>
      <c r="S28" s="454">
        <v>0</v>
      </c>
      <c r="T28" s="38" t="str">
        <f t="shared" si="0"/>
        <v>ENCARREGADO GERAL</v>
      </c>
      <c r="U28" s="38" t="str">
        <f t="shared" si="1"/>
        <v>MÊS</v>
      </c>
    </row>
    <row r="29" spans="1:21">
      <c r="A29" s="451" t="s">
        <v>5035</v>
      </c>
      <c r="B29" s="261" t="s">
        <v>7310</v>
      </c>
      <c r="C29" s="452" t="s">
        <v>5870</v>
      </c>
      <c r="D29" s="38" t="e">
        <f t="shared" si="2"/>
        <v>#REF!</v>
      </c>
      <c r="E29" s="38" t="e">
        <f t="shared" si="3"/>
        <v>#REF!</v>
      </c>
      <c r="F29" s="49" t="e">
        <f t="shared" si="4"/>
        <v>#REF!</v>
      </c>
      <c r="G29" s="43" t="e">
        <f t="shared" si="5"/>
        <v>#REF!</v>
      </c>
      <c r="J29" s="453">
        <v>1375</v>
      </c>
      <c r="K29" s="454">
        <v>1.628676</v>
      </c>
      <c r="L29" s="453">
        <v>3614.4295000000002</v>
      </c>
      <c r="M29" s="454">
        <v>0</v>
      </c>
      <c r="P29" s="453">
        <v>1375</v>
      </c>
      <c r="Q29" s="454">
        <v>1.3908259999999999</v>
      </c>
      <c r="R29" s="453">
        <v>3287.3856999999998</v>
      </c>
      <c r="S29" s="454">
        <v>0</v>
      </c>
      <c r="T29" s="38" t="str">
        <f t="shared" si="0"/>
        <v>FAXINEIRO</v>
      </c>
      <c r="U29" s="38" t="str">
        <f t="shared" si="1"/>
        <v>MÊS</v>
      </c>
    </row>
    <row r="30" spans="1:21">
      <c r="A30" s="451" t="s">
        <v>5036</v>
      </c>
      <c r="B30" s="261" t="s">
        <v>7311</v>
      </c>
      <c r="C30" s="452" t="s">
        <v>20</v>
      </c>
      <c r="D30" s="38" t="e">
        <f t="shared" si="2"/>
        <v>#REF!</v>
      </c>
      <c r="E30" s="38" t="e">
        <f t="shared" si="3"/>
        <v>#REF!</v>
      </c>
      <c r="F30" s="49" t="e">
        <f t="shared" si="4"/>
        <v>#REF!</v>
      </c>
      <c r="G30" s="43" t="e">
        <f t="shared" si="5"/>
        <v>#REF!</v>
      </c>
      <c r="J30" s="453">
        <v>8.1758000000000006</v>
      </c>
      <c r="K30" s="454">
        <v>1.882979</v>
      </c>
      <c r="L30" s="453">
        <v>23.570599999999999</v>
      </c>
      <c r="M30" s="454">
        <v>0</v>
      </c>
      <c r="P30" s="453">
        <v>8.1758000000000006</v>
      </c>
      <c r="Q30" s="454">
        <v>1.599667</v>
      </c>
      <c r="R30" s="453">
        <v>21.254300000000001</v>
      </c>
      <c r="S30" s="454">
        <v>0</v>
      </c>
      <c r="T30" s="38" t="str">
        <f t="shared" si="0"/>
        <v>OPERADOR DE EQUIPAMENTO LEVE</v>
      </c>
      <c r="U30" s="38" t="str">
        <f t="shared" si="1"/>
        <v>H</v>
      </c>
    </row>
    <row r="31" spans="1:21">
      <c r="A31" s="451" t="s">
        <v>5037</v>
      </c>
      <c r="B31" s="261" t="s">
        <v>7312</v>
      </c>
      <c r="C31" s="452" t="s">
        <v>5870</v>
      </c>
      <c r="D31" s="38" t="e">
        <f t="shared" si="2"/>
        <v>#REF!</v>
      </c>
      <c r="E31" s="38" t="e">
        <f t="shared" si="3"/>
        <v>#REF!</v>
      </c>
      <c r="F31" s="49" t="e">
        <f t="shared" si="4"/>
        <v>#REF!</v>
      </c>
      <c r="G31" s="43" t="e">
        <f t="shared" si="5"/>
        <v>#REF!</v>
      </c>
      <c r="J31" s="453">
        <v>5699.6769999999997</v>
      </c>
      <c r="K31" s="454">
        <v>0.936558</v>
      </c>
      <c r="L31" s="453">
        <v>11037.754999999999</v>
      </c>
      <c r="M31" s="454">
        <v>0</v>
      </c>
      <c r="P31" s="453">
        <v>5699.6769999999997</v>
      </c>
      <c r="Q31" s="454">
        <v>0.69595799999999997</v>
      </c>
      <c r="R31" s="453">
        <v>9666.4128000000001</v>
      </c>
      <c r="S31" s="454">
        <v>0</v>
      </c>
      <c r="T31" s="38" t="str">
        <f t="shared" si="0"/>
        <v>CAPITÃO FLUVIAL</v>
      </c>
      <c r="U31" s="38" t="str">
        <f t="shared" si="1"/>
        <v>MÊS</v>
      </c>
    </row>
    <row r="32" spans="1:21">
      <c r="A32" s="451" t="s">
        <v>5038</v>
      </c>
      <c r="B32" s="261" t="s">
        <v>7313</v>
      </c>
      <c r="C32" s="452" t="s">
        <v>20</v>
      </c>
      <c r="D32" s="38" t="e">
        <f t="shared" si="2"/>
        <v>#REF!</v>
      </c>
      <c r="E32" s="38" t="e">
        <f t="shared" si="3"/>
        <v>#REF!</v>
      </c>
      <c r="F32" s="49" t="e">
        <f t="shared" si="4"/>
        <v>#REF!</v>
      </c>
      <c r="G32" s="43" t="e">
        <f t="shared" si="5"/>
        <v>#REF!</v>
      </c>
      <c r="J32" s="453">
        <v>11.463900000000001</v>
      </c>
      <c r="K32" s="454">
        <v>1.655718</v>
      </c>
      <c r="L32" s="453">
        <v>30.444800000000001</v>
      </c>
      <c r="M32" s="454">
        <v>0</v>
      </c>
      <c r="P32" s="453">
        <v>11.463900000000001</v>
      </c>
      <c r="Q32" s="454">
        <v>1.372868</v>
      </c>
      <c r="R32" s="453">
        <v>27.202300000000001</v>
      </c>
      <c r="S32" s="454">
        <v>0</v>
      </c>
      <c r="T32" s="38" t="str">
        <f t="shared" si="0"/>
        <v>OPERADOR DE EQUIPAMENTO PESADO</v>
      </c>
      <c r="U32" s="38" t="str">
        <f t="shared" si="1"/>
        <v>H</v>
      </c>
    </row>
    <row r="33" spans="1:21">
      <c r="A33" s="451" t="s">
        <v>5039</v>
      </c>
      <c r="B33" s="261" t="s">
        <v>7314</v>
      </c>
      <c r="C33" s="452" t="s">
        <v>20</v>
      </c>
      <c r="D33" s="38" t="e">
        <f t="shared" si="2"/>
        <v>#REF!</v>
      </c>
      <c r="E33" s="38" t="e">
        <f t="shared" si="3"/>
        <v>#REF!</v>
      </c>
      <c r="F33" s="49" t="e">
        <f t="shared" si="4"/>
        <v>#REF!</v>
      </c>
      <c r="G33" s="43" t="e">
        <f t="shared" si="5"/>
        <v>#REF!</v>
      </c>
      <c r="J33" s="453">
        <v>16.132200000000001</v>
      </c>
      <c r="K33" s="454">
        <v>1.4798290000000001</v>
      </c>
      <c r="L33" s="453">
        <v>40.005000000000003</v>
      </c>
      <c r="M33" s="454">
        <v>0</v>
      </c>
      <c r="P33" s="453">
        <v>16.132200000000001</v>
      </c>
      <c r="Q33" s="454">
        <v>1.1973119999999999</v>
      </c>
      <c r="R33" s="453">
        <v>35.447400000000002</v>
      </c>
      <c r="S33" s="454">
        <v>0</v>
      </c>
      <c r="T33" s="38" t="str">
        <f t="shared" si="0"/>
        <v>OPERADOR DE EQUIPAMENTO ESPECIAL</v>
      </c>
      <c r="U33" s="38" t="str">
        <f t="shared" si="1"/>
        <v>H</v>
      </c>
    </row>
    <row r="34" spans="1:21">
      <c r="A34" s="451" t="s">
        <v>5040</v>
      </c>
      <c r="B34" s="261" t="s">
        <v>7315</v>
      </c>
      <c r="C34" s="452" t="s">
        <v>20</v>
      </c>
      <c r="D34" s="38" t="e">
        <f t="shared" si="2"/>
        <v>#REF!</v>
      </c>
      <c r="E34" s="38" t="e">
        <f t="shared" si="3"/>
        <v>#REF!</v>
      </c>
      <c r="F34" s="49" t="e">
        <f t="shared" si="4"/>
        <v>#REF!</v>
      </c>
      <c r="G34" s="43" t="e">
        <f t="shared" si="5"/>
        <v>#REF!</v>
      </c>
      <c r="J34" s="453">
        <v>7.2937000000000003</v>
      </c>
      <c r="K34" s="454">
        <v>1.9888140000000001</v>
      </c>
      <c r="L34" s="453">
        <v>21.799499999999998</v>
      </c>
      <c r="M34" s="454">
        <v>0</v>
      </c>
      <c r="P34" s="453">
        <v>7.2937000000000003</v>
      </c>
      <c r="Q34" s="454">
        <v>1.7079059999999999</v>
      </c>
      <c r="R34" s="453">
        <v>19.750599999999999</v>
      </c>
      <c r="S34" s="454">
        <v>0</v>
      </c>
      <c r="T34" s="38" t="str">
        <f t="shared" ref="T34:T65" si="6">UPPER(B34)</f>
        <v>PERFURADOR DE TUBULÃO</v>
      </c>
      <c r="U34" s="38" t="str">
        <f t="shared" ref="U34:U65" si="7">UPPER(C34)</f>
        <v>H</v>
      </c>
    </row>
    <row r="35" spans="1:21">
      <c r="A35" s="451" t="s">
        <v>5041</v>
      </c>
      <c r="B35" s="261" t="s">
        <v>7316</v>
      </c>
      <c r="C35" s="452" t="s">
        <v>5870</v>
      </c>
      <c r="D35" s="38" t="e">
        <f t="shared" si="2"/>
        <v>#REF!</v>
      </c>
      <c r="E35" s="38" t="e">
        <f t="shared" si="3"/>
        <v>#REF!</v>
      </c>
      <c r="F35" s="49" t="e">
        <f t="shared" si="4"/>
        <v>#REF!</v>
      </c>
      <c r="G35" s="43" t="e">
        <f t="shared" si="5"/>
        <v>#REF!</v>
      </c>
      <c r="J35" s="453">
        <v>2428.7341000000001</v>
      </c>
      <c r="K35" s="454">
        <v>1.2125919999999999</v>
      </c>
      <c r="L35" s="453">
        <v>5373.7975999999999</v>
      </c>
      <c r="M35" s="454">
        <v>0</v>
      </c>
      <c r="P35" s="453">
        <v>2428.7341000000001</v>
      </c>
      <c r="Q35" s="454">
        <v>0.97630099999999997</v>
      </c>
      <c r="R35" s="453">
        <v>4799.9096</v>
      </c>
      <c r="S35" s="454">
        <v>0</v>
      </c>
      <c r="T35" s="38" t="str">
        <f t="shared" si="6"/>
        <v>DESENHISTA</v>
      </c>
      <c r="U35" s="38" t="str">
        <f t="shared" si="7"/>
        <v>MÊS</v>
      </c>
    </row>
    <row r="36" spans="1:21">
      <c r="A36" s="451" t="s">
        <v>5042</v>
      </c>
      <c r="B36" s="261" t="s">
        <v>7317</v>
      </c>
      <c r="C36" s="452" t="s">
        <v>5870</v>
      </c>
      <c r="D36" s="38" t="e">
        <f t="shared" si="2"/>
        <v>#REF!</v>
      </c>
      <c r="E36" s="38" t="e">
        <f t="shared" si="3"/>
        <v>#REF!</v>
      </c>
      <c r="F36" s="49" t="e">
        <f t="shared" si="4"/>
        <v>#REF!</v>
      </c>
      <c r="G36" s="43" t="e">
        <f t="shared" si="5"/>
        <v>#REF!</v>
      </c>
      <c r="J36" s="453">
        <v>2002.36</v>
      </c>
      <c r="K36" s="454">
        <v>1.275746</v>
      </c>
      <c r="L36" s="453">
        <v>4556.8626999999997</v>
      </c>
      <c r="M36" s="454">
        <v>0</v>
      </c>
      <c r="P36" s="453">
        <v>2002.36</v>
      </c>
      <c r="Q36" s="454">
        <v>1.038346</v>
      </c>
      <c r="R36" s="453">
        <v>4081.5023999999999</v>
      </c>
      <c r="S36" s="454">
        <v>0</v>
      </c>
      <c r="T36" s="38" t="str">
        <f t="shared" si="6"/>
        <v>CONDUTOR MAQUINISTA FLUVIAL</v>
      </c>
      <c r="U36" s="38" t="str">
        <f t="shared" si="7"/>
        <v>MÊS</v>
      </c>
    </row>
    <row r="37" spans="1:21">
      <c r="A37" s="451" t="s">
        <v>5043</v>
      </c>
      <c r="B37" s="261" t="s">
        <v>7318</v>
      </c>
      <c r="C37" s="452" t="s">
        <v>5870</v>
      </c>
      <c r="D37" s="38" t="e">
        <f t="shared" si="2"/>
        <v>#REF!</v>
      </c>
      <c r="E37" s="38" t="e">
        <f t="shared" si="3"/>
        <v>#REF!</v>
      </c>
      <c r="F37" s="49" t="e">
        <f t="shared" si="4"/>
        <v>#REF!</v>
      </c>
      <c r="G37" s="43" t="e">
        <f t="shared" si="5"/>
        <v>#REF!</v>
      </c>
      <c r="J37" s="453">
        <v>1442.2663</v>
      </c>
      <c r="K37" s="454">
        <v>1.555922</v>
      </c>
      <c r="L37" s="453">
        <v>3686.3200999999999</v>
      </c>
      <c r="M37" s="454">
        <v>0</v>
      </c>
      <c r="P37" s="453">
        <v>1442.2663</v>
      </c>
      <c r="Q37" s="454">
        <v>1.318454</v>
      </c>
      <c r="R37" s="453">
        <v>3343.828</v>
      </c>
      <c r="S37" s="454">
        <v>0</v>
      </c>
      <c r="T37" s="38" t="str">
        <f t="shared" si="6"/>
        <v>COPEIRO</v>
      </c>
      <c r="U37" s="38" t="str">
        <f t="shared" si="7"/>
        <v>MÊS</v>
      </c>
    </row>
    <row r="38" spans="1:21">
      <c r="A38" s="451" t="s">
        <v>5044</v>
      </c>
      <c r="B38" s="261" t="s">
        <v>7319</v>
      </c>
      <c r="C38" s="452" t="s">
        <v>5870</v>
      </c>
      <c r="D38" s="38" t="e">
        <f t="shared" si="2"/>
        <v>#REF!</v>
      </c>
      <c r="E38" s="38" t="e">
        <f t="shared" si="3"/>
        <v>#REF!</v>
      </c>
      <c r="F38" s="49" t="e">
        <f t="shared" si="4"/>
        <v>#REF!</v>
      </c>
      <c r="G38" s="43" t="e">
        <f t="shared" si="5"/>
        <v>#REF!</v>
      </c>
      <c r="J38" s="453">
        <v>10241.196400000001</v>
      </c>
      <c r="K38" s="454">
        <v>0.86466699999999996</v>
      </c>
      <c r="L38" s="453">
        <v>19096.420900000001</v>
      </c>
      <c r="M38" s="454">
        <v>0</v>
      </c>
      <c r="P38" s="453">
        <v>10241.196400000001</v>
      </c>
      <c r="Q38" s="454">
        <v>0.62663199999999997</v>
      </c>
      <c r="R38" s="453">
        <v>16658.6577</v>
      </c>
      <c r="S38" s="454">
        <v>0</v>
      </c>
      <c r="T38" s="38" t="str">
        <f t="shared" si="6"/>
        <v>MÉDICO DO TRABALHO</v>
      </c>
      <c r="U38" s="38" t="str">
        <f t="shared" si="7"/>
        <v>MÊS</v>
      </c>
    </row>
    <row r="39" spans="1:21">
      <c r="A39" s="451" t="s">
        <v>5045</v>
      </c>
      <c r="B39" s="261" t="s">
        <v>7320</v>
      </c>
      <c r="C39" s="452" t="s">
        <v>20</v>
      </c>
      <c r="D39" s="38" t="e">
        <f t="shared" si="2"/>
        <v>#REF!</v>
      </c>
      <c r="E39" s="38" t="e">
        <f t="shared" si="3"/>
        <v>#REF!</v>
      </c>
      <c r="F39" s="49" t="e">
        <f t="shared" si="4"/>
        <v>#REF!</v>
      </c>
      <c r="G39" s="43" t="e">
        <f t="shared" si="5"/>
        <v>#REF!</v>
      </c>
      <c r="J39" s="453">
        <v>9.6533999999999995</v>
      </c>
      <c r="K39" s="454">
        <v>2.1332100000000001</v>
      </c>
      <c r="L39" s="453">
        <v>33.142099999999999</v>
      </c>
      <c r="M39" s="454">
        <v>0.3</v>
      </c>
      <c r="P39" s="453">
        <v>9.6533999999999995</v>
      </c>
      <c r="Q39" s="454">
        <v>1.7608250000000001</v>
      </c>
      <c r="R39" s="453">
        <v>29.5473</v>
      </c>
      <c r="S39" s="454">
        <v>0.3</v>
      </c>
      <c r="T39" s="38" t="str">
        <f t="shared" si="6"/>
        <v>BLASTER</v>
      </c>
      <c r="U39" s="38" t="str">
        <f t="shared" si="7"/>
        <v>H</v>
      </c>
    </row>
    <row r="40" spans="1:21">
      <c r="A40" s="451" t="s">
        <v>5046</v>
      </c>
      <c r="B40" s="261" t="s">
        <v>7321</v>
      </c>
      <c r="C40" s="452" t="s">
        <v>20</v>
      </c>
      <c r="D40" s="38" t="e">
        <f t="shared" si="2"/>
        <v>#REF!</v>
      </c>
      <c r="E40" s="38" t="e">
        <f t="shared" si="3"/>
        <v>#REF!</v>
      </c>
      <c r="F40" s="49" t="e">
        <f t="shared" si="4"/>
        <v>#REF!</v>
      </c>
      <c r="G40" s="43" t="e">
        <f t="shared" si="5"/>
        <v>#REF!</v>
      </c>
      <c r="J40" s="453">
        <v>7.2925000000000004</v>
      </c>
      <c r="K40" s="454">
        <v>1.9634510000000001</v>
      </c>
      <c r="L40" s="453">
        <v>21.610900000000001</v>
      </c>
      <c r="M40" s="454">
        <v>0</v>
      </c>
      <c r="P40" s="453">
        <v>7.2925000000000004</v>
      </c>
      <c r="Q40" s="454">
        <v>1.6825429999999999</v>
      </c>
      <c r="R40" s="453">
        <v>19.5624</v>
      </c>
      <c r="S40" s="454">
        <v>0</v>
      </c>
      <c r="T40" s="38" t="str">
        <f t="shared" si="6"/>
        <v>PRÉ-MARCADOR</v>
      </c>
      <c r="U40" s="38" t="str">
        <f t="shared" si="7"/>
        <v>H</v>
      </c>
    </row>
    <row r="41" spans="1:21">
      <c r="A41" s="451" t="s">
        <v>5047</v>
      </c>
      <c r="B41" s="261" t="s">
        <v>7322</v>
      </c>
      <c r="C41" s="452" t="s">
        <v>5870</v>
      </c>
      <c r="D41" s="38" t="e">
        <f t="shared" si="2"/>
        <v>#REF!</v>
      </c>
      <c r="E41" s="38" t="e">
        <f t="shared" si="3"/>
        <v>#REF!</v>
      </c>
      <c r="F41" s="49" t="e">
        <f t="shared" si="4"/>
        <v>#REF!</v>
      </c>
      <c r="G41" s="43" t="e">
        <f t="shared" si="5"/>
        <v>#REF!</v>
      </c>
      <c r="J41" s="453">
        <v>1934.2053000000001</v>
      </c>
      <c r="K41" s="454">
        <v>1.3253760000000001</v>
      </c>
      <c r="L41" s="453">
        <v>4497.7545</v>
      </c>
      <c r="M41" s="454">
        <v>0</v>
      </c>
      <c r="P41" s="453">
        <v>1934.2053000000001</v>
      </c>
      <c r="Q41" s="454">
        <v>1.0875319999999999</v>
      </c>
      <c r="R41" s="453">
        <v>4037.7154</v>
      </c>
      <c r="S41" s="454">
        <v>0</v>
      </c>
      <c r="T41" s="38" t="str">
        <f t="shared" si="6"/>
        <v>RECEPCIONISTA</v>
      </c>
      <c r="U41" s="38" t="str">
        <f t="shared" si="7"/>
        <v>MÊS</v>
      </c>
    </row>
    <row r="42" spans="1:21">
      <c r="A42" s="451" t="s">
        <v>5048</v>
      </c>
      <c r="B42" s="261" t="s">
        <v>7323</v>
      </c>
      <c r="C42" s="452" t="s">
        <v>5870</v>
      </c>
      <c r="D42" s="38" t="e">
        <f t="shared" si="2"/>
        <v>#REF!</v>
      </c>
      <c r="E42" s="38" t="e">
        <f t="shared" si="3"/>
        <v>#REF!</v>
      </c>
      <c r="F42" s="49" t="e">
        <f t="shared" si="4"/>
        <v>#REF!</v>
      </c>
      <c r="G42" s="43" t="e">
        <f t="shared" si="5"/>
        <v>#REF!</v>
      </c>
      <c r="J42" s="453">
        <v>1968.1314</v>
      </c>
      <c r="K42" s="454">
        <v>1.284386</v>
      </c>
      <c r="L42" s="453">
        <v>4495.9718000000003</v>
      </c>
      <c r="M42" s="454">
        <v>0</v>
      </c>
      <c r="P42" s="453">
        <v>1968.1314</v>
      </c>
      <c r="Q42" s="454">
        <v>1.0458860000000001</v>
      </c>
      <c r="R42" s="453">
        <v>4026.5724</v>
      </c>
      <c r="S42" s="454">
        <v>0</v>
      </c>
      <c r="T42" s="38" t="str">
        <f t="shared" si="6"/>
        <v>MARINHEIRO DE MÁQUINAS</v>
      </c>
      <c r="U42" s="38" t="str">
        <f t="shared" si="7"/>
        <v>MÊS</v>
      </c>
    </row>
    <row r="43" spans="1:21">
      <c r="A43" s="451" t="s">
        <v>5049</v>
      </c>
      <c r="B43" s="261" t="s">
        <v>7324</v>
      </c>
      <c r="C43" s="452" t="s">
        <v>20</v>
      </c>
      <c r="D43" s="38" t="e">
        <f t="shared" si="2"/>
        <v>#REF!</v>
      </c>
      <c r="E43" s="38" t="e">
        <f t="shared" si="3"/>
        <v>#REF!</v>
      </c>
      <c r="F43" s="49" t="e">
        <f t="shared" si="4"/>
        <v>#REF!</v>
      </c>
      <c r="G43" s="43" t="e">
        <f t="shared" si="5"/>
        <v>#REF!</v>
      </c>
      <c r="J43" s="453">
        <v>8.7418999999999993</v>
      </c>
      <c r="K43" s="454">
        <v>1.7440979999999999</v>
      </c>
      <c r="L43" s="453">
        <v>23.988600000000002</v>
      </c>
      <c r="M43" s="454">
        <v>0</v>
      </c>
      <c r="P43" s="453">
        <v>8.7418999999999993</v>
      </c>
      <c r="Q43" s="454">
        <v>1.457098</v>
      </c>
      <c r="R43" s="453">
        <v>21.479700000000001</v>
      </c>
      <c r="S43" s="454">
        <v>0</v>
      </c>
      <c r="T43" s="38" t="str">
        <f t="shared" si="6"/>
        <v>MARINHEIRO DE CONVÉS</v>
      </c>
      <c r="U43" s="38" t="str">
        <f t="shared" si="7"/>
        <v>H</v>
      </c>
    </row>
    <row r="44" spans="1:21">
      <c r="A44" s="451" t="s">
        <v>5050</v>
      </c>
      <c r="B44" s="261" t="s">
        <v>7325</v>
      </c>
      <c r="C44" s="452" t="s">
        <v>5870</v>
      </c>
      <c r="D44" s="38" t="e">
        <f t="shared" si="2"/>
        <v>#REF!</v>
      </c>
      <c r="E44" s="38" t="e">
        <f t="shared" si="3"/>
        <v>#REF!</v>
      </c>
      <c r="F44" s="49" t="e">
        <f t="shared" si="4"/>
        <v>#REF!</v>
      </c>
      <c r="G44" s="43" t="e">
        <f t="shared" si="5"/>
        <v>#REF!</v>
      </c>
      <c r="J44" s="453">
        <v>1923.2213999999999</v>
      </c>
      <c r="K44" s="454">
        <v>1.2962100000000001</v>
      </c>
      <c r="L44" s="453">
        <v>4416.1202000000003</v>
      </c>
      <c r="M44" s="454">
        <v>0</v>
      </c>
      <c r="P44" s="453">
        <v>1923.2213999999999</v>
      </c>
      <c r="Q44" s="454">
        <v>1.05731</v>
      </c>
      <c r="R44" s="453">
        <v>3956.6626000000001</v>
      </c>
      <c r="S44" s="454">
        <v>0</v>
      </c>
      <c r="T44" s="38" t="str">
        <f t="shared" si="6"/>
        <v>MARINHEIRO DE CONVÉS - MENSALISTA</v>
      </c>
      <c r="U44" s="38" t="str">
        <f t="shared" si="7"/>
        <v>MÊS</v>
      </c>
    </row>
    <row r="45" spans="1:21">
      <c r="A45" s="451" t="s">
        <v>5051</v>
      </c>
      <c r="B45" s="261" t="s">
        <v>7326</v>
      </c>
      <c r="C45" s="452" t="s">
        <v>5870</v>
      </c>
      <c r="D45" s="38" t="e">
        <f t="shared" si="2"/>
        <v>#REF!</v>
      </c>
      <c r="E45" s="38" t="e">
        <f t="shared" si="3"/>
        <v>#REF!</v>
      </c>
      <c r="F45" s="49" t="e">
        <f t="shared" si="4"/>
        <v>#REF!</v>
      </c>
      <c r="G45" s="43" t="e">
        <f t="shared" si="5"/>
        <v>#REF!</v>
      </c>
      <c r="J45" s="453">
        <v>2327.9137000000001</v>
      </c>
      <c r="K45" s="454">
        <v>1.264505</v>
      </c>
      <c r="L45" s="453">
        <v>5271.5721999999996</v>
      </c>
      <c r="M45" s="454">
        <v>0</v>
      </c>
      <c r="P45" s="453">
        <v>2327.9137000000001</v>
      </c>
      <c r="Q45" s="454">
        <v>1.0310710000000001</v>
      </c>
      <c r="R45" s="453">
        <v>4728.1580000000004</v>
      </c>
      <c r="S45" s="454">
        <v>0</v>
      </c>
      <c r="T45" s="38" t="str">
        <f t="shared" si="6"/>
        <v>LABORATORISTA</v>
      </c>
      <c r="U45" s="38" t="str">
        <f t="shared" si="7"/>
        <v>MÊS</v>
      </c>
    </row>
    <row r="46" spans="1:21">
      <c r="A46" s="451" t="s">
        <v>5052</v>
      </c>
      <c r="B46" s="261" t="s">
        <v>7327</v>
      </c>
      <c r="C46" s="452" t="s">
        <v>20</v>
      </c>
      <c r="D46" s="38" t="e">
        <f t="shared" si="2"/>
        <v>#REF!</v>
      </c>
      <c r="E46" s="38" t="e">
        <f t="shared" si="3"/>
        <v>#REF!</v>
      </c>
      <c r="F46" s="49" t="e">
        <f t="shared" si="4"/>
        <v>#REF!</v>
      </c>
      <c r="G46" s="43" t="e">
        <f t="shared" si="5"/>
        <v>#REF!</v>
      </c>
      <c r="J46" s="453">
        <v>6.3455000000000004</v>
      </c>
      <c r="K46" s="454">
        <v>2.1419380000000001</v>
      </c>
      <c r="L46" s="453">
        <v>19.937100000000001</v>
      </c>
      <c r="M46" s="454">
        <v>0</v>
      </c>
      <c r="P46" s="453">
        <v>6.3455000000000004</v>
      </c>
      <c r="Q46" s="454">
        <v>1.8607610000000001</v>
      </c>
      <c r="R46" s="453">
        <v>18.152899999999999</v>
      </c>
      <c r="S46" s="454">
        <v>0</v>
      </c>
      <c r="T46" s="38" t="str">
        <f t="shared" si="6"/>
        <v>TRABALHADOR DE VIA</v>
      </c>
      <c r="U46" s="38" t="str">
        <f t="shared" si="7"/>
        <v>H</v>
      </c>
    </row>
    <row r="47" spans="1:21">
      <c r="A47" s="451" t="s">
        <v>5053</v>
      </c>
      <c r="B47" s="261" t="s">
        <v>7328</v>
      </c>
      <c r="C47" s="452" t="s">
        <v>20</v>
      </c>
      <c r="D47" s="38" t="e">
        <f t="shared" si="2"/>
        <v>#REF!</v>
      </c>
      <c r="E47" s="38" t="e">
        <f t="shared" si="3"/>
        <v>#REF!</v>
      </c>
      <c r="F47" s="49" t="e">
        <f t="shared" si="4"/>
        <v>#REF!</v>
      </c>
      <c r="G47" s="43" t="e">
        <f t="shared" si="5"/>
        <v>#REF!</v>
      </c>
      <c r="J47" s="453">
        <v>7.2925000000000004</v>
      </c>
      <c r="K47" s="454">
        <v>1.975244</v>
      </c>
      <c r="L47" s="453">
        <v>21.696899999999999</v>
      </c>
      <c r="M47" s="454">
        <v>0</v>
      </c>
      <c r="P47" s="453">
        <v>7.2925000000000004</v>
      </c>
      <c r="Q47" s="454">
        <v>1.6943360000000001</v>
      </c>
      <c r="R47" s="453">
        <v>19.648399999999999</v>
      </c>
      <c r="S47" s="454">
        <v>0</v>
      </c>
      <c r="T47" s="38" t="str">
        <f t="shared" si="6"/>
        <v>SELECIONADOR DE MATERIAL PÉTREO</v>
      </c>
      <c r="U47" s="38" t="str">
        <f t="shared" si="7"/>
        <v>H</v>
      </c>
    </row>
    <row r="48" spans="1:21">
      <c r="A48" s="451" t="s">
        <v>5054</v>
      </c>
      <c r="B48" s="261" t="s">
        <v>7329</v>
      </c>
      <c r="C48" s="452" t="s">
        <v>5870</v>
      </c>
      <c r="D48" s="38" t="e">
        <f t="shared" si="2"/>
        <v>#REF!</v>
      </c>
      <c r="E48" s="38" t="e">
        <f t="shared" si="3"/>
        <v>#REF!</v>
      </c>
      <c r="F48" s="49" t="e">
        <f t="shared" si="4"/>
        <v>#REF!</v>
      </c>
      <c r="G48" s="43" t="e">
        <f t="shared" si="5"/>
        <v>#REF!</v>
      </c>
      <c r="J48" s="453">
        <v>11067</v>
      </c>
      <c r="K48" s="454">
        <v>0.86351800000000001</v>
      </c>
      <c r="L48" s="453">
        <v>20623.5537</v>
      </c>
      <c r="M48" s="454">
        <v>0</v>
      </c>
      <c r="P48" s="453">
        <v>11067</v>
      </c>
      <c r="Q48" s="454">
        <v>0.62670000000000003</v>
      </c>
      <c r="R48" s="453">
        <v>18002.688900000001</v>
      </c>
      <c r="S48" s="454">
        <v>0</v>
      </c>
      <c r="T48" s="38" t="str">
        <f t="shared" si="6"/>
        <v>ENGENHEIRO DE SEGURANÇA DO TRABALHO</v>
      </c>
      <c r="U48" s="38" t="str">
        <f t="shared" si="7"/>
        <v>MÊS</v>
      </c>
    </row>
    <row r="49" spans="1:21">
      <c r="A49" s="451" t="s">
        <v>5055</v>
      </c>
      <c r="B49" s="261" t="s">
        <v>7330</v>
      </c>
      <c r="C49" s="452" t="s">
        <v>5870</v>
      </c>
      <c r="D49" s="38" t="e">
        <f t="shared" si="2"/>
        <v>#REF!</v>
      </c>
      <c r="E49" s="38" t="e">
        <f t="shared" si="3"/>
        <v>#REF!</v>
      </c>
      <c r="F49" s="49" t="e">
        <f t="shared" si="4"/>
        <v>#REF!</v>
      </c>
      <c r="G49" s="43" t="e">
        <f t="shared" si="5"/>
        <v>#REF!</v>
      </c>
      <c r="J49" s="453">
        <v>2829.5320000000002</v>
      </c>
      <c r="K49" s="454">
        <v>1.182965</v>
      </c>
      <c r="L49" s="453">
        <v>6176.7692999999999</v>
      </c>
      <c r="M49" s="454">
        <v>0</v>
      </c>
      <c r="P49" s="453">
        <v>2829.5320000000002</v>
      </c>
      <c r="Q49" s="454">
        <v>0.94781499999999996</v>
      </c>
      <c r="R49" s="453">
        <v>5511.4048000000003</v>
      </c>
      <c r="S49" s="454">
        <v>0</v>
      </c>
      <c r="T49" s="38" t="str">
        <f t="shared" si="6"/>
        <v>TÉCNICO EM ENFERMAGEM</v>
      </c>
      <c r="U49" s="38" t="str">
        <f t="shared" si="7"/>
        <v>MÊS</v>
      </c>
    </row>
    <row r="50" spans="1:21">
      <c r="A50" s="451" t="s">
        <v>5056</v>
      </c>
      <c r="B50" s="261" t="s">
        <v>7331</v>
      </c>
      <c r="C50" s="452" t="s">
        <v>20</v>
      </c>
      <c r="D50" s="38" t="e">
        <f t="shared" si="2"/>
        <v>#REF!</v>
      </c>
      <c r="E50" s="38" t="e">
        <f t="shared" si="3"/>
        <v>#REF!</v>
      </c>
      <c r="F50" s="49" t="e">
        <f t="shared" si="4"/>
        <v>#REF!</v>
      </c>
      <c r="G50" s="43" t="e">
        <f t="shared" si="5"/>
        <v>#REF!</v>
      </c>
      <c r="J50" s="453">
        <v>9.7344000000000008</v>
      </c>
      <c r="K50" s="454">
        <v>1.7305600000000001</v>
      </c>
      <c r="L50" s="453">
        <v>26.580300000000001</v>
      </c>
      <c r="M50" s="454">
        <v>0</v>
      </c>
      <c r="P50" s="453">
        <v>9.7344000000000008</v>
      </c>
      <c r="Q50" s="454">
        <v>1.4484049999999999</v>
      </c>
      <c r="R50" s="453">
        <v>23.8337</v>
      </c>
      <c r="S50" s="454">
        <v>0</v>
      </c>
      <c r="T50" s="38" t="str">
        <f t="shared" si="6"/>
        <v>MOTORISTA DE CAMINHÃO</v>
      </c>
      <c r="U50" s="38" t="str">
        <f t="shared" si="7"/>
        <v>H</v>
      </c>
    </row>
    <row r="51" spans="1:21">
      <c r="A51" s="451" t="s">
        <v>5057</v>
      </c>
      <c r="B51" s="261" t="s">
        <v>7332</v>
      </c>
      <c r="C51" s="452" t="s">
        <v>5870</v>
      </c>
      <c r="D51" s="38" t="e">
        <f t="shared" si="2"/>
        <v>#REF!</v>
      </c>
      <c r="E51" s="38" t="e">
        <f t="shared" si="3"/>
        <v>#REF!</v>
      </c>
      <c r="F51" s="49" t="e">
        <f t="shared" si="4"/>
        <v>#REF!</v>
      </c>
      <c r="G51" s="43" t="e">
        <f t="shared" si="5"/>
        <v>#REF!</v>
      </c>
      <c r="J51" s="453">
        <v>3063.4881999999998</v>
      </c>
      <c r="K51" s="454">
        <v>1.150684</v>
      </c>
      <c r="L51" s="453">
        <v>6588.5950000000003</v>
      </c>
      <c r="M51" s="454">
        <v>0</v>
      </c>
      <c r="P51" s="453">
        <v>3063.4881999999998</v>
      </c>
      <c r="Q51" s="454">
        <v>0.91289799999999999</v>
      </c>
      <c r="R51" s="453">
        <v>5860.1404000000002</v>
      </c>
      <c r="S51" s="454">
        <v>0</v>
      </c>
      <c r="T51" s="38" t="str">
        <f t="shared" si="6"/>
        <v>TÉCNICO ESPECIALIZADO - MENSALISTA</v>
      </c>
      <c r="U51" s="38" t="str">
        <f t="shared" si="7"/>
        <v>MÊS</v>
      </c>
    </row>
    <row r="52" spans="1:21">
      <c r="A52" s="451" t="s">
        <v>5058</v>
      </c>
      <c r="B52" s="261" t="s">
        <v>7333</v>
      </c>
      <c r="C52" s="452" t="s">
        <v>5870</v>
      </c>
      <c r="D52" s="38" t="e">
        <f t="shared" si="2"/>
        <v>#REF!</v>
      </c>
      <c r="E52" s="38" t="e">
        <f t="shared" si="3"/>
        <v>#REF!</v>
      </c>
      <c r="F52" s="49" t="e">
        <f t="shared" si="4"/>
        <v>#REF!</v>
      </c>
      <c r="G52" s="43" t="e">
        <f t="shared" si="5"/>
        <v>#REF!</v>
      </c>
      <c r="J52" s="453">
        <v>3928.8544999999999</v>
      </c>
      <c r="K52" s="454">
        <v>1.05508</v>
      </c>
      <c r="L52" s="453">
        <v>8074.1103000000003</v>
      </c>
      <c r="M52" s="454">
        <v>0</v>
      </c>
      <c r="P52" s="453">
        <v>3928.8544999999999</v>
      </c>
      <c r="Q52" s="454">
        <v>0.81736799999999998</v>
      </c>
      <c r="R52" s="453">
        <v>7140.1743999999999</v>
      </c>
      <c r="S52" s="454">
        <v>0</v>
      </c>
      <c r="T52" s="38" t="str">
        <f t="shared" si="6"/>
        <v>ENCARREGADO DE OBRAS DE ARTES ESPECIAIS</v>
      </c>
      <c r="U52" s="38" t="str">
        <f t="shared" si="7"/>
        <v>MÊS</v>
      </c>
    </row>
    <row r="53" spans="1:21">
      <c r="A53" s="451" t="s">
        <v>5059</v>
      </c>
      <c r="B53" s="261" t="s">
        <v>7334</v>
      </c>
      <c r="C53" s="452" t="s">
        <v>20</v>
      </c>
      <c r="D53" s="38" t="e">
        <f t="shared" si="2"/>
        <v>#REF!</v>
      </c>
      <c r="E53" s="38" t="e">
        <f t="shared" si="3"/>
        <v>#REF!</v>
      </c>
      <c r="F53" s="49" t="e">
        <f t="shared" si="4"/>
        <v>#REF!</v>
      </c>
      <c r="G53" s="43" t="e">
        <f t="shared" si="5"/>
        <v>#REF!</v>
      </c>
      <c r="J53" s="453">
        <v>8.6418999999999997</v>
      </c>
      <c r="K53" s="454">
        <v>1.8246150000000001</v>
      </c>
      <c r="L53" s="453">
        <v>24.41</v>
      </c>
      <c r="M53" s="454">
        <v>0</v>
      </c>
      <c r="P53" s="453">
        <v>8.6418999999999997</v>
      </c>
      <c r="Q53" s="454">
        <v>1.5391889999999999</v>
      </c>
      <c r="R53" s="453">
        <v>21.9434</v>
      </c>
      <c r="S53" s="454">
        <v>0</v>
      </c>
      <c r="T53" s="38" t="str">
        <f t="shared" si="6"/>
        <v>MOTORISTA DE VEÍCULO LEVE</v>
      </c>
      <c r="U53" s="38" t="str">
        <f t="shared" si="7"/>
        <v>H</v>
      </c>
    </row>
    <row r="54" spans="1:21">
      <c r="A54" s="451" t="s">
        <v>5060</v>
      </c>
      <c r="B54" s="261" t="s">
        <v>7335</v>
      </c>
      <c r="C54" s="452" t="s">
        <v>20</v>
      </c>
      <c r="D54" s="38" t="e">
        <f t="shared" si="2"/>
        <v>#REF!</v>
      </c>
      <c r="E54" s="38" t="e">
        <f t="shared" si="3"/>
        <v>#REF!</v>
      </c>
      <c r="F54" s="49" t="e">
        <f t="shared" si="4"/>
        <v>#REF!</v>
      </c>
      <c r="G54" s="43" t="e">
        <f t="shared" si="5"/>
        <v>#REF!</v>
      </c>
      <c r="J54" s="453">
        <v>12.0246</v>
      </c>
      <c r="K54" s="454">
        <v>1.6084830000000001</v>
      </c>
      <c r="L54" s="453">
        <v>31.3659</v>
      </c>
      <c r="M54" s="454">
        <v>0</v>
      </c>
      <c r="P54" s="453">
        <v>12.0246</v>
      </c>
      <c r="Q54" s="454">
        <v>1.326586</v>
      </c>
      <c r="R54" s="453">
        <v>27.976199999999999</v>
      </c>
      <c r="S54" s="454">
        <v>0</v>
      </c>
      <c r="T54" s="38" t="str">
        <f t="shared" si="6"/>
        <v>MOTORISTA DE VEÍCULO ESPECIAL</v>
      </c>
      <c r="U54" s="38" t="str">
        <f t="shared" si="7"/>
        <v>H</v>
      </c>
    </row>
    <row r="55" spans="1:21">
      <c r="A55" s="451" t="s">
        <v>5061</v>
      </c>
      <c r="B55" s="261" t="s">
        <v>7336</v>
      </c>
      <c r="C55" s="452" t="s">
        <v>5870</v>
      </c>
      <c r="D55" s="38" t="e">
        <f t="shared" si="2"/>
        <v>#REF!</v>
      </c>
      <c r="E55" s="38" t="e">
        <f t="shared" si="3"/>
        <v>#REF!</v>
      </c>
      <c r="F55" s="49" t="e">
        <f t="shared" si="4"/>
        <v>#REF!</v>
      </c>
      <c r="G55" s="43" t="e">
        <f t="shared" si="5"/>
        <v>#REF!</v>
      </c>
      <c r="J55" s="453">
        <v>2417.7044999999998</v>
      </c>
      <c r="K55" s="454">
        <v>1.2423280000000001</v>
      </c>
      <c r="L55" s="453">
        <v>5421.2864</v>
      </c>
      <c r="M55" s="454">
        <v>0</v>
      </c>
      <c r="P55" s="453">
        <v>2417.7044999999998</v>
      </c>
      <c r="Q55" s="454">
        <v>1.0042329999999999</v>
      </c>
      <c r="R55" s="453">
        <v>4845.6431000000002</v>
      </c>
      <c r="S55" s="454">
        <v>0</v>
      </c>
      <c r="T55" s="38" t="str">
        <f t="shared" si="6"/>
        <v>ENCARREGADO DE TURMA</v>
      </c>
      <c r="U55" s="38" t="str">
        <f t="shared" si="7"/>
        <v>MÊS</v>
      </c>
    </row>
    <row r="56" spans="1:21">
      <c r="A56" s="451" t="s">
        <v>5062</v>
      </c>
      <c r="B56" s="261" t="s">
        <v>7337</v>
      </c>
      <c r="C56" s="452" t="s">
        <v>5870</v>
      </c>
      <c r="D56" s="38" t="e">
        <f t="shared" si="2"/>
        <v>#REF!</v>
      </c>
      <c r="E56" s="38" t="e">
        <f t="shared" si="3"/>
        <v>#REF!</v>
      </c>
      <c r="F56" s="49" t="e">
        <f t="shared" si="4"/>
        <v>#REF!</v>
      </c>
      <c r="G56" s="43" t="e">
        <f t="shared" si="5"/>
        <v>#REF!</v>
      </c>
      <c r="J56" s="453">
        <v>2605.8015999999998</v>
      </c>
      <c r="K56" s="454">
        <v>1.210361</v>
      </c>
      <c r="L56" s="453">
        <v>5759.7622000000001</v>
      </c>
      <c r="M56" s="454">
        <v>0</v>
      </c>
      <c r="P56" s="453">
        <v>2605.8015999999998</v>
      </c>
      <c r="Q56" s="454">
        <v>0.97383699999999995</v>
      </c>
      <c r="R56" s="453">
        <v>5143.4276</v>
      </c>
      <c r="S56" s="454">
        <v>0</v>
      </c>
      <c r="T56" s="38" t="str">
        <f t="shared" si="6"/>
        <v>TÉCNICO DE SEGURANÇA DO TRABALHO</v>
      </c>
      <c r="U56" s="38" t="str">
        <f t="shared" si="7"/>
        <v>MÊS</v>
      </c>
    </row>
    <row r="57" spans="1:21">
      <c r="A57" s="451" t="s">
        <v>5063</v>
      </c>
      <c r="B57" s="261" t="s">
        <v>7338</v>
      </c>
      <c r="C57" s="452" t="s">
        <v>5870</v>
      </c>
      <c r="D57" s="38" t="e">
        <f t="shared" si="2"/>
        <v>#REF!</v>
      </c>
      <c r="E57" s="38" t="e">
        <f t="shared" si="3"/>
        <v>#REF!</v>
      </c>
      <c r="F57" s="49" t="e">
        <f t="shared" si="4"/>
        <v>#REF!</v>
      </c>
      <c r="G57" s="43" t="e">
        <f t="shared" si="5"/>
        <v>#REF!</v>
      </c>
      <c r="J57" s="453">
        <v>2659.5873999999999</v>
      </c>
      <c r="K57" s="454">
        <v>1.1663060000000001</v>
      </c>
      <c r="L57" s="453">
        <v>5761.4800999999998</v>
      </c>
      <c r="M57" s="454">
        <v>0</v>
      </c>
      <c r="P57" s="453">
        <v>2659.5873999999999</v>
      </c>
      <c r="Q57" s="454">
        <v>0.92660200000000004</v>
      </c>
      <c r="R57" s="453">
        <v>5123.9664000000002</v>
      </c>
      <c r="S57" s="454">
        <v>0</v>
      </c>
      <c r="T57" s="38" t="str">
        <f t="shared" si="6"/>
        <v>SECRETÁRIA</v>
      </c>
      <c r="U57" s="38" t="str">
        <f t="shared" si="7"/>
        <v>MÊS</v>
      </c>
    </row>
    <row r="58" spans="1:21">
      <c r="A58" s="451" t="s">
        <v>5064</v>
      </c>
      <c r="B58" s="261" t="s">
        <v>7339</v>
      </c>
      <c r="C58" s="452" t="s">
        <v>5870</v>
      </c>
      <c r="D58" s="38" t="e">
        <f t="shared" si="2"/>
        <v>#REF!</v>
      </c>
      <c r="E58" s="38" t="e">
        <f t="shared" si="3"/>
        <v>#REF!</v>
      </c>
      <c r="F58" s="49" t="e">
        <f t="shared" si="4"/>
        <v>#REF!</v>
      </c>
      <c r="G58" s="43" t="e">
        <f t="shared" si="5"/>
        <v>#REF!</v>
      </c>
      <c r="J58" s="453">
        <v>3055.99</v>
      </c>
      <c r="K58" s="454">
        <v>1.0935349999999999</v>
      </c>
      <c r="L58" s="453">
        <v>6397.8220000000001</v>
      </c>
      <c r="M58" s="454">
        <v>0</v>
      </c>
      <c r="P58" s="453">
        <v>3055.99</v>
      </c>
      <c r="Q58" s="454">
        <v>0.852935</v>
      </c>
      <c r="R58" s="453">
        <v>5662.5508</v>
      </c>
      <c r="S58" s="454">
        <v>0</v>
      </c>
      <c r="T58" s="38" t="str">
        <f t="shared" si="6"/>
        <v>PILOTO FLUVIAL</v>
      </c>
      <c r="U58" s="38" t="str">
        <f t="shared" si="7"/>
        <v>MÊS</v>
      </c>
    </row>
    <row r="59" spans="1:21">
      <c r="A59" s="451" t="s">
        <v>5065</v>
      </c>
      <c r="B59" s="261" t="s">
        <v>7340</v>
      </c>
      <c r="C59" s="452" t="s">
        <v>20</v>
      </c>
      <c r="D59" s="38" t="e">
        <f t="shared" si="2"/>
        <v>#REF!</v>
      </c>
      <c r="E59" s="38" t="e">
        <f t="shared" si="3"/>
        <v>#REF!</v>
      </c>
      <c r="F59" s="49" t="e">
        <f t="shared" si="4"/>
        <v>#REF!</v>
      </c>
      <c r="G59" s="43" t="e">
        <f t="shared" si="5"/>
        <v>#REF!</v>
      </c>
      <c r="J59" s="453">
        <v>13.924899999999999</v>
      </c>
      <c r="K59" s="454">
        <v>1.565798</v>
      </c>
      <c r="L59" s="453">
        <v>35.728400000000001</v>
      </c>
      <c r="M59" s="454">
        <v>0</v>
      </c>
      <c r="P59" s="453">
        <v>13.924899999999999</v>
      </c>
      <c r="Q59" s="454">
        <v>1.280051</v>
      </c>
      <c r="R59" s="453">
        <v>31.749400000000001</v>
      </c>
      <c r="S59" s="454">
        <v>0</v>
      </c>
      <c r="T59" s="38" t="str">
        <f t="shared" si="6"/>
        <v>TÉCNICO ESPECIALIZADO</v>
      </c>
      <c r="U59" s="38" t="str">
        <f t="shared" si="7"/>
        <v>H</v>
      </c>
    </row>
    <row r="60" spans="1:21">
      <c r="A60" s="451" t="s">
        <v>5066</v>
      </c>
      <c r="B60" s="261" t="s">
        <v>7341</v>
      </c>
      <c r="C60" s="452" t="s">
        <v>5870</v>
      </c>
      <c r="D60" s="38" t="e">
        <f t="shared" si="2"/>
        <v>#REF!</v>
      </c>
      <c r="E60" s="38" t="e">
        <f t="shared" si="3"/>
        <v>#REF!</v>
      </c>
      <c r="F60" s="49" t="e">
        <f t="shared" si="4"/>
        <v>#REF!</v>
      </c>
      <c r="G60" s="43" t="e">
        <f t="shared" si="5"/>
        <v>#REF!</v>
      </c>
      <c r="J60" s="453">
        <v>3826.8325</v>
      </c>
      <c r="K60" s="454">
        <v>1.0429459999999999</v>
      </c>
      <c r="L60" s="453">
        <v>7818.0120999999999</v>
      </c>
      <c r="M60" s="454">
        <v>0</v>
      </c>
      <c r="P60" s="453">
        <v>3826.8325</v>
      </c>
      <c r="Q60" s="454">
        <v>0.80271800000000004</v>
      </c>
      <c r="R60" s="453">
        <v>6898.6998000000003</v>
      </c>
      <c r="S60" s="454">
        <v>0</v>
      </c>
      <c r="T60" s="38" t="str">
        <f t="shared" si="6"/>
        <v>CHEFE DO SETOR ADMINISTRATIVO</v>
      </c>
      <c r="U60" s="38" t="str">
        <f t="shared" si="7"/>
        <v>MÊS</v>
      </c>
    </row>
    <row r="61" spans="1:21">
      <c r="A61" s="451" t="s">
        <v>5067</v>
      </c>
      <c r="B61" s="261" t="s">
        <v>7342</v>
      </c>
      <c r="C61" s="452" t="s">
        <v>5870</v>
      </c>
      <c r="D61" s="38" t="e">
        <f t="shared" si="2"/>
        <v>#REF!</v>
      </c>
      <c r="E61" s="38" t="e">
        <f t="shared" si="3"/>
        <v>#REF!</v>
      </c>
      <c r="F61" s="49" t="e">
        <f t="shared" si="4"/>
        <v>#REF!</v>
      </c>
      <c r="G61" s="43" t="e">
        <f t="shared" si="5"/>
        <v>#REF!</v>
      </c>
      <c r="J61" s="453">
        <v>3928.8544999999999</v>
      </c>
      <c r="K61" s="454">
        <v>1.05508</v>
      </c>
      <c r="L61" s="453">
        <v>8074.1103000000003</v>
      </c>
      <c r="M61" s="454">
        <v>0</v>
      </c>
      <c r="P61" s="453">
        <v>3928.8544999999999</v>
      </c>
      <c r="Q61" s="454">
        <v>0.81736799999999998</v>
      </c>
      <c r="R61" s="453">
        <v>7140.1743999999999</v>
      </c>
      <c r="S61" s="454">
        <v>0</v>
      </c>
      <c r="T61" s="38" t="str">
        <f t="shared" si="6"/>
        <v>ENCARREGADO DE TERRAPLENAGEM</v>
      </c>
      <c r="U61" s="38" t="str">
        <f t="shared" si="7"/>
        <v>MÊS</v>
      </c>
    </row>
    <row r="62" spans="1:21">
      <c r="A62" s="451" t="s">
        <v>5068</v>
      </c>
      <c r="B62" s="261" t="s">
        <v>7343</v>
      </c>
      <c r="C62" s="452" t="s">
        <v>20</v>
      </c>
      <c r="D62" s="38" t="e">
        <f t="shared" si="2"/>
        <v>#REF!</v>
      </c>
      <c r="E62" s="38" t="e">
        <f t="shared" si="3"/>
        <v>#REF!</v>
      </c>
      <c r="F62" s="49" t="e">
        <f t="shared" si="4"/>
        <v>#REF!</v>
      </c>
      <c r="G62" s="43" t="e">
        <f t="shared" si="5"/>
        <v>#REF!</v>
      </c>
      <c r="J62" s="453">
        <v>7.2925000000000004</v>
      </c>
      <c r="K62" s="454">
        <v>2.0486680000000002</v>
      </c>
      <c r="L62" s="453">
        <v>22.232399999999998</v>
      </c>
      <c r="M62" s="454">
        <v>0</v>
      </c>
      <c r="P62" s="453">
        <v>7.2925000000000004</v>
      </c>
      <c r="Q62" s="454">
        <v>1.76776</v>
      </c>
      <c r="R62" s="453">
        <v>20.183800000000002</v>
      </c>
      <c r="S62" s="454">
        <v>0</v>
      </c>
      <c r="T62" s="38" t="str">
        <f t="shared" si="6"/>
        <v>FRENTISTA DE TÚNEL</v>
      </c>
      <c r="U62" s="38" t="str">
        <f t="shared" si="7"/>
        <v>H</v>
      </c>
    </row>
    <row r="63" spans="1:21">
      <c r="A63" s="451" t="s">
        <v>5069</v>
      </c>
      <c r="B63" s="261" t="s">
        <v>7344</v>
      </c>
      <c r="C63" s="452" t="s">
        <v>5870</v>
      </c>
      <c r="D63" s="38" t="e">
        <f t="shared" si="2"/>
        <v>#REF!</v>
      </c>
      <c r="E63" s="38" t="e">
        <f t="shared" si="3"/>
        <v>#REF!</v>
      </c>
      <c r="F63" s="49" t="e">
        <f t="shared" si="4"/>
        <v>#REF!</v>
      </c>
      <c r="G63" s="43" t="e">
        <f t="shared" si="5"/>
        <v>#REF!</v>
      </c>
      <c r="J63" s="453">
        <v>3412.6329999999998</v>
      </c>
      <c r="K63" s="454">
        <v>1.1091150000000001</v>
      </c>
      <c r="L63" s="453">
        <v>7197.6354000000001</v>
      </c>
      <c r="M63" s="454">
        <v>0</v>
      </c>
      <c r="P63" s="453">
        <v>3412.6329999999998</v>
      </c>
      <c r="Q63" s="454">
        <v>0.87060999999999999</v>
      </c>
      <c r="R63" s="453">
        <v>6383.7053999999998</v>
      </c>
      <c r="S63" s="454">
        <v>0</v>
      </c>
      <c r="T63" s="38" t="str">
        <f t="shared" si="6"/>
        <v>TÉCNICO DA QUALIDADE</v>
      </c>
      <c r="U63" s="38" t="str">
        <f t="shared" si="7"/>
        <v>MÊS</v>
      </c>
    </row>
    <row r="64" spans="1:21">
      <c r="A64" s="451" t="s">
        <v>5070</v>
      </c>
      <c r="B64" s="261" t="s">
        <v>7345</v>
      </c>
      <c r="C64" s="452" t="s">
        <v>5870</v>
      </c>
      <c r="D64" s="38" t="e">
        <f t="shared" si="2"/>
        <v>#REF!</v>
      </c>
      <c r="E64" s="38" t="e">
        <f t="shared" si="3"/>
        <v>#REF!</v>
      </c>
      <c r="F64" s="49" t="e">
        <f t="shared" si="4"/>
        <v>#REF!</v>
      </c>
      <c r="G64" s="43" t="e">
        <f t="shared" si="5"/>
        <v>#REF!</v>
      </c>
      <c r="J64" s="453">
        <v>12523.3295</v>
      </c>
      <c r="K64" s="454">
        <v>0.84916199999999997</v>
      </c>
      <c r="L64" s="453">
        <v>23157.665000000001</v>
      </c>
      <c r="M64" s="454">
        <v>0</v>
      </c>
      <c r="P64" s="453">
        <v>12523.3295</v>
      </c>
      <c r="Q64" s="454">
        <v>0.61126999999999998</v>
      </c>
      <c r="R64" s="453">
        <v>20178.465100000001</v>
      </c>
      <c r="S64" s="454">
        <v>0</v>
      </c>
      <c r="T64" s="38" t="str">
        <f t="shared" si="6"/>
        <v>ENGENHEIRO MECÂNICO</v>
      </c>
      <c r="U64" s="38" t="str">
        <f t="shared" si="7"/>
        <v>MÊS</v>
      </c>
    </row>
    <row r="65" spans="1:21">
      <c r="A65" s="451" t="s">
        <v>5071</v>
      </c>
      <c r="B65" s="261" t="s">
        <v>7346</v>
      </c>
      <c r="C65" s="452" t="s">
        <v>20</v>
      </c>
      <c r="D65" s="38" t="e">
        <f t="shared" si="2"/>
        <v>#REF!</v>
      </c>
      <c r="E65" s="38" t="e">
        <f t="shared" si="3"/>
        <v>#REF!</v>
      </c>
      <c r="F65" s="49" t="e">
        <f t="shared" si="4"/>
        <v>#REF!</v>
      </c>
      <c r="G65" s="43" t="e">
        <f t="shared" si="5"/>
        <v>#REF!</v>
      </c>
      <c r="J65" s="453">
        <v>8.0492000000000008</v>
      </c>
      <c r="K65" s="454">
        <v>2.2741699999999998</v>
      </c>
      <c r="L65" s="453">
        <v>28.769200000000001</v>
      </c>
      <c r="M65" s="454">
        <v>0.3</v>
      </c>
      <c r="P65" s="453">
        <v>8.0492000000000008</v>
      </c>
      <c r="Q65" s="454">
        <v>1.901511</v>
      </c>
      <c r="R65" s="453">
        <v>25.769600000000001</v>
      </c>
      <c r="S65" s="454">
        <v>0.3</v>
      </c>
      <c r="T65" s="38" t="str">
        <f t="shared" si="6"/>
        <v>AUXILIAR DE BLASTER</v>
      </c>
      <c r="U65" s="38" t="str">
        <f t="shared" si="7"/>
        <v>H</v>
      </c>
    </row>
    <row r="66" spans="1:21">
      <c r="A66" s="451" t="s">
        <v>5072</v>
      </c>
      <c r="B66" s="261" t="s">
        <v>7347</v>
      </c>
      <c r="C66" s="452" t="s">
        <v>5870</v>
      </c>
      <c r="D66" s="38" t="e">
        <f t="shared" si="2"/>
        <v>#REF!</v>
      </c>
      <c r="E66" s="38" t="e">
        <f t="shared" si="3"/>
        <v>#REF!</v>
      </c>
      <c r="F66" s="49" t="e">
        <f t="shared" si="4"/>
        <v>#REF!</v>
      </c>
      <c r="G66" s="43" t="e">
        <f t="shared" si="5"/>
        <v>#REF!</v>
      </c>
      <c r="J66" s="453">
        <v>3928.8544999999999</v>
      </c>
      <c r="K66" s="454">
        <v>1.05508</v>
      </c>
      <c r="L66" s="453">
        <v>8074.1103000000003</v>
      </c>
      <c r="M66" s="454">
        <v>0</v>
      </c>
      <c r="P66" s="453">
        <v>3928.8544999999999</v>
      </c>
      <c r="Q66" s="454">
        <v>0.81736799999999998</v>
      </c>
      <c r="R66" s="453">
        <v>7140.1743999999999</v>
      </c>
      <c r="S66" s="454">
        <v>0</v>
      </c>
      <c r="T66" s="38" t="str">
        <f t="shared" ref="T66:T97" si="8">UPPER(B66)</f>
        <v>ENCARREGADO DE PAVIMENTAÇÃO</v>
      </c>
      <c r="U66" s="38" t="str">
        <f t="shared" ref="U66:U97" si="9">UPPER(C66)</f>
        <v>MÊS</v>
      </c>
    </row>
    <row r="67" spans="1:21">
      <c r="A67" s="451" t="s">
        <v>5073</v>
      </c>
      <c r="B67" s="261" t="s">
        <v>7348</v>
      </c>
      <c r="C67" s="452" t="s">
        <v>5870</v>
      </c>
      <c r="D67" s="38" t="e">
        <f t="shared" ref="D67:D81" si="10">IF($U$1="NÃO DESONERADO",J67,P67)</f>
        <v>#REF!</v>
      </c>
      <c r="E67" s="38" t="e">
        <f t="shared" ref="E67:E81" si="11">IF($U$1="NÃO DESONERADO",K67,Q67)</f>
        <v>#REF!</v>
      </c>
      <c r="F67" s="49" t="e">
        <f t="shared" ref="F67:F81" si="12">IF($U$1="NÃO DESONERADO",L67,R67)</f>
        <v>#REF!</v>
      </c>
      <c r="G67" s="43" t="e">
        <f t="shared" ref="G67:G81" si="13">IF($U$1="NÃO DESONERADO",M67,S67)</f>
        <v>#REF!</v>
      </c>
      <c r="J67" s="453">
        <v>1656.6</v>
      </c>
      <c r="K67" s="454">
        <v>1.477584</v>
      </c>
      <c r="L67" s="453">
        <v>4104.3656000000001</v>
      </c>
      <c r="M67" s="454">
        <v>0</v>
      </c>
      <c r="P67" s="453">
        <v>1656.6</v>
      </c>
      <c r="Q67" s="454">
        <v>1.2397320000000001</v>
      </c>
      <c r="R67" s="453">
        <v>3710.34</v>
      </c>
      <c r="S67" s="454">
        <v>0</v>
      </c>
      <c r="T67" s="38" t="str">
        <f t="shared" si="8"/>
        <v>PORTEIRO</v>
      </c>
      <c r="U67" s="38" t="str">
        <f t="shared" si="9"/>
        <v>MÊS</v>
      </c>
    </row>
    <row r="68" spans="1:21">
      <c r="A68" s="451" t="s">
        <v>5074</v>
      </c>
      <c r="B68" s="261" t="s">
        <v>7349</v>
      </c>
      <c r="C68" s="452" t="s">
        <v>5870</v>
      </c>
      <c r="D68" s="38" t="e">
        <f t="shared" si="10"/>
        <v>#REF!</v>
      </c>
      <c r="E68" s="38" t="e">
        <f t="shared" si="11"/>
        <v>#REF!</v>
      </c>
      <c r="F68" s="49" t="e">
        <f t="shared" si="12"/>
        <v>#REF!</v>
      </c>
      <c r="G68" s="43" t="e">
        <f t="shared" si="13"/>
        <v>#REF!</v>
      </c>
      <c r="J68" s="453">
        <v>3391.1914000000002</v>
      </c>
      <c r="K68" s="454">
        <v>1.1031029999999999</v>
      </c>
      <c r="L68" s="453">
        <v>7132.0248000000001</v>
      </c>
      <c r="M68" s="454">
        <v>0</v>
      </c>
      <c r="P68" s="453">
        <v>3391.1914000000002</v>
      </c>
      <c r="Q68" s="454">
        <v>0.86739299999999997</v>
      </c>
      <c r="R68" s="453">
        <v>6332.6869999999999</v>
      </c>
      <c r="S68" s="454">
        <v>0</v>
      </c>
      <c r="T68" s="38" t="str">
        <f t="shared" si="8"/>
        <v>TÉCNICO DE MEIO AMBIENTE</v>
      </c>
      <c r="U68" s="38" t="str">
        <f t="shared" si="9"/>
        <v>MÊS</v>
      </c>
    </row>
    <row r="69" spans="1:21">
      <c r="A69" s="451" t="s">
        <v>5075</v>
      </c>
      <c r="B69" s="261" t="s">
        <v>7350</v>
      </c>
      <c r="C69" s="452" t="s">
        <v>5870</v>
      </c>
      <c r="D69" s="38" t="e">
        <f t="shared" si="10"/>
        <v>#REF!</v>
      </c>
      <c r="E69" s="38" t="e">
        <f t="shared" si="11"/>
        <v>#REF!</v>
      </c>
      <c r="F69" s="49" t="e">
        <f t="shared" si="12"/>
        <v>#REF!</v>
      </c>
      <c r="G69" s="43" t="e">
        <f t="shared" si="13"/>
        <v>#REF!</v>
      </c>
      <c r="J69" s="453">
        <v>3319.7591000000002</v>
      </c>
      <c r="K69" s="454">
        <v>1.116015</v>
      </c>
      <c r="L69" s="453">
        <v>7024.66</v>
      </c>
      <c r="M69" s="454">
        <v>0</v>
      </c>
      <c r="P69" s="453">
        <v>3319.7591000000002</v>
      </c>
      <c r="Q69" s="454">
        <v>0.876691</v>
      </c>
      <c r="R69" s="453">
        <v>6230.1620000000003</v>
      </c>
      <c r="S69" s="454">
        <v>0</v>
      </c>
      <c r="T69" s="38" t="str">
        <f t="shared" si="8"/>
        <v>COMPRADOR</v>
      </c>
      <c r="U69" s="38" t="str">
        <f t="shared" si="9"/>
        <v>MÊS</v>
      </c>
    </row>
    <row r="70" spans="1:21">
      <c r="A70" s="451" t="s">
        <v>5076</v>
      </c>
      <c r="B70" s="261" t="s">
        <v>7351</v>
      </c>
      <c r="C70" s="452" t="s">
        <v>5870</v>
      </c>
      <c r="D70" s="38" t="e">
        <f t="shared" si="10"/>
        <v>#REF!</v>
      </c>
      <c r="E70" s="38" t="e">
        <f t="shared" si="11"/>
        <v>#REF!</v>
      </c>
      <c r="F70" s="49" t="e">
        <f t="shared" si="12"/>
        <v>#REF!</v>
      </c>
      <c r="G70" s="43" t="e">
        <f t="shared" si="13"/>
        <v>#REF!</v>
      </c>
      <c r="J70" s="453">
        <v>3928.8544999999999</v>
      </c>
      <c r="K70" s="454">
        <v>1.05508</v>
      </c>
      <c r="L70" s="453">
        <v>8074.1103000000003</v>
      </c>
      <c r="M70" s="454">
        <v>0</v>
      </c>
      <c r="P70" s="453">
        <v>3928.8544999999999</v>
      </c>
      <c r="Q70" s="454">
        <v>0.81736799999999998</v>
      </c>
      <c r="R70" s="453">
        <v>7140.1743999999999</v>
      </c>
      <c r="S70" s="454">
        <v>0</v>
      </c>
      <c r="T70" s="38" t="str">
        <f t="shared" si="8"/>
        <v>ENCARREGADO DE SUPERESTRUTURA FERROVIÁRIA</v>
      </c>
      <c r="U70" s="38" t="str">
        <f t="shared" si="9"/>
        <v>MÊS</v>
      </c>
    </row>
    <row r="71" spans="1:21">
      <c r="A71" s="451" t="s">
        <v>5077</v>
      </c>
      <c r="B71" s="261" t="s">
        <v>7352</v>
      </c>
      <c r="C71" s="452" t="s">
        <v>5870</v>
      </c>
      <c r="D71" s="38" t="e">
        <f t="shared" si="10"/>
        <v>#REF!</v>
      </c>
      <c r="E71" s="38" t="e">
        <f t="shared" si="11"/>
        <v>#REF!</v>
      </c>
      <c r="F71" s="49" t="e">
        <f t="shared" si="12"/>
        <v>#REF!</v>
      </c>
      <c r="G71" s="43" t="e">
        <f t="shared" si="13"/>
        <v>#REF!</v>
      </c>
      <c r="J71" s="453">
        <v>1612.8431</v>
      </c>
      <c r="K71" s="454">
        <v>1.48068</v>
      </c>
      <c r="L71" s="453">
        <v>4000.9476</v>
      </c>
      <c r="M71" s="454">
        <v>0</v>
      </c>
      <c r="P71" s="453">
        <v>1612.8431</v>
      </c>
      <c r="Q71" s="454">
        <v>1.242189</v>
      </c>
      <c r="R71" s="453">
        <v>3616.299</v>
      </c>
      <c r="S71" s="454">
        <v>0</v>
      </c>
      <c r="T71" s="38" t="str">
        <f t="shared" si="8"/>
        <v>AUXILIAR TÉCNICO</v>
      </c>
      <c r="U71" s="38" t="str">
        <f t="shared" si="9"/>
        <v>MÊS</v>
      </c>
    </row>
    <row r="72" spans="1:21">
      <c r="A72" s="451" t="s">
        <v>5078</v>
      </c>
      <c r="B72" s="261" t="s">
        <v>7353</v>
      </c>
      <c r="C72" s="452" t="s">
        <v>5870</v>
      </c>
      <c r="D72" s="38" t="e">
        <f t="shared" si="10"/>
        <v>#REF!</v>
      </c>
      <c r="E72" s="38" t="e">
        <f t="shared" si="11"/>
        <v>#REF!</v>
      </c>
      <c r="F72" s="49" t="e">
        <f t="shared" si="12"/>
        <v>#REF!</v>
      </c>
      <c r="G72" s="43" t="e">
        <f t="shared" si="13"/>
        <v>#REF!</v>
      </c>
      <c r="J72" s="453">
        <v>13708.642900000001</v>
      </c>
      <c r="K72" s="454">
        <v>0.83054499999999998</v>
      </c>
      <c r="L72" s="453">
        <v>25094.287700000001</v>
      </c>
      <c r="M72" s="454">
        <v>0</v>
      </c>
      <c r="P72" s="453">
        <v>13708.642900000001</v>
      </c>
      <c r="Q72" s="454">
        <v>0.58994500000000005</v>
      </c>
      <c r="R72" s="453">
        <v>21795.9882</v>
      </c>
      <c r="S72" s="454">
        <v>0</v>
      </c>
      <c r="T72" s="38" t="str">
        <f t="shared" si="8"/>
        <v>COMANDANTE DE LONGO CURSO</v>
      </c>
      <c r="U72" s="38" t="str">
        <f t="shared" si="9"/>
        <v>MÊS</v>
      </c>
    </row>
    <row r="73" spans="1:21">
      <c r="A73" s="451" t="s">
        <v>5079</v>
      </c>
      <c r="B73" s="261" t="s">
        <v>7354</v>
      </c>
      <c r="C73" s="452" t="s">
        <v>5870</v>
      </c>
      <c r="D73" s="38" t="e">
        <f t="shared" si="10"/>
        <v>#REF!</v>
      </c>
      <c r="E73" s="38" t="e">
        <f t="shared" si="11"/>
        <v>#REF!</v>
      </c>
      <c r="F73" s="49" t="e">
        <f t="shared" si="12"/>
        <v>#REF!</v>
      </c>
      <c r="G73" s="43" t="e">
        <f t="shared" si="13"/>
        <v>#REF!</v>
      </c>
      <c r="J73" s="453">
        <v>9498.31</v>
      </c>
      <c r="K73" s="454">
        <v>0.86398799999999998</v>
      </c>
      <c r="L73" s="453">
        <v>17704.735799999999</v>
      </c>
      <c r="M73" s="454">
        <v>0</v>
      </c>
      <c r="P73" s="453">
        <v>9498.31</v>
      </c>
      <c r="Q73" s="454">
        <v>0.62338800000000005</v>
      </c>
      <c r="R73" s="453">
        <v>15419.4424</v>
      </c>
      <c r="S73" s="454">
        <v>0</v>
      </c>
      <c r="T73" s="38" t="str">
        <f t="shared" si="8"/>
        <v>IMEDIATO</v>
      </c>
      <c r="U73" s="38" t="str">
        <f t="shared" si="9"/>
        <v>MÊS</v>
      </c>
    </row>
    <row r="74" spans="1:21">
      <c r="A74" s="451" t="s">
        <v>5080</v>
      </c>
      <c r="B74" s="261" t="s">
        <v>7355</v>
      </c>
      <c r="C74" s="452" t="s">
        <v>5870</v>
      </c>
      <c r="D74" s="38" t="e">
        <f t="shared" si="10"/>
        <v>#REF!</v>
      </c>
      <c r="E74" s="38" t="e">
        <f t="shared" si="11"/>
        <v>#REF!</v>
      </c>
      <c r="F74" s="49" t="e">
        <f t="shared" si="12"/>
        <v>#REF!</v>
      </c>
      <c r="G74" s="43" t="e">
        <f t="shared" si="13"/>
        <v>#REF!</v>
      </c>
      <c r="J74" s="453">
        <v>2404.8071</v>
      </c>
      <c r="K74" s="454">
        <v>1.1911670000000001</v>
      </c>
      <c r="L74" s="453">
        <v>5269.3338999999996</v>
      </c>
      <c r="M74" s="454">
        <v>0</v>
      </c>
      <c r="P74" s="453">
        <v>2404.8071</v>
      </c>
      <c r="Q74" s="454">
        <v>0.954067</v>
      </c>
      <c r="R74" s="453">
        <v>4699.1540999999997</v>
      </c>
      <c r="S74" s="454">
        <v>0</v>
      </c>
      <c r="T74" s="38" t="str">
        <f t="shared" si="8"/>
        <v>OFICIAL DE NÁUTICA</v>
      </c>
      <c r="U74" s="38" t="str">
        <f t="shared" si="9"/>
        <v>MÊS</v>
      </c>
    </row>
    <row r="75" spans="1:21">
      <c r="A75" s="451" t="s">
        <v>5081</v>
      </c>
      <c r="B75" s="261" t="s">
        <v>7356</v>
      </c>
      <c r="C75" s="452" t="s">
        <v>5870</v>
      </c>
      <c r="D75" s="38" t="e">
        <f t="shared" si="10"/>
        <v>#REF!</v>
      </c>
      <c r="E75" s="38" t="e">
        <f t="shared" si="11"/>
        <v>#REF!</v>
      </c>
      <c r="F75" s="49" t="e">
        <f t="shared" si="12"/>
        <v>#REF!</v>
      </c>
      <c r="G75" s="43" t="e">
        <f t="shared" si="13"/>
        <v>#REF!</v>
      </c>
      <c r="J75" s="453">
        <v>2954.0286999999998</v>
      </c>
      <c r="K75" s="454">
        <v>1.1082369999999999</v>
      </c>
      <c r="L75" s="453">
        <v>6227.7925999999998</v>
      </c>
      <c r="M75" s="454">
        <v>0</v>
      </c>
      <c r="P75" s="453">
        <v>2954.0286999999998</v>
      </c>
      <c r="Q75" s="454">
        <v>0.869537</v>
      </c>
      <c r="R75" s="453">
        <v>5522.6659</v>
      </c>
      <c r="S75" s="454">
        <v>0</v>
      </c>
      <c r="T75" s="38" t="str">
        <f t="shared" si="8"/>
        <v>OFICIAL DE MÁQUINAS</v>
      </c>
      <c r="U75" s="38" t="str">
        <f t="shared" si="9"/>
        <v>MÊS</v>
      </c>
    </row>
    <row r="76" spans="1:21">
      <c r="A76" s="451" t="s">
        <v>5082</v>
      </c>
      <c r="B76" s="261" t="s">
        <v>7357</v>
      </c>
      <c r="C76" s="452" t="s">
        <v>5870</v>
      </c>
      <c r="D76" s="38" t="e">
        <f t="shared" si="10"/>
        <v>#REF!</v>
      </c>
      <c r="E76" s="38" t="e">
        <f t="shared" si="11"/>
        <v>#REF!</v>
      </c>
      <c r="F76" s="49" t="e">
        <f t="shared" si="12"/>
        <v>#REF!</v>
      </c>
      <c r="G76" s="43" t="e">
        <f t="shared" si="13"/>
        <v>#REF!</v>
      </c>
      <c r="J76" s="453">
        <v>2002.36</v>
      </c>
      <c r="K76" s="454">
        <v>1.275746</v>
      </c>
      <c r="L76" s="453">
        <v>4556.8626999999997</v>
      </c>
      <c r="M76" s="454">
        <v>0</v>
      </c>
      <c r="P76" s="453">
        <v>2002.36</v>
      </c>
      <c r="Q76" s="454">
        <v>1.038346</v>
      </c>
      <c r="R76" s="453">
        <v>4081.5023999999999</v>
      </c>
      <c r="S76" s="454">
        <v>0</v>
      </c>
      <c r="T76" s="38" t="str">
        <f t="shared" si="8"/>
        <v>CONDUTOR DE MÁQUINAS</v>
      </c>
      <c r="U76" s="38" t="str">
        <f t="shared" si="9"/>
        <v>MÊS</v>
      </c>
    </row>
    <row r="77" spans="1:21">
      <c r="A77" s="451" t="s">
        <v>5083</v>
      </c>
      <c r="B77" s="261" t="s">
        <v>7358</v>
      </c>
      <c r="C77" s="452" t="s">
        <v>20</v>
      </c>
      <c r="D77" s="38" t="e">
        <f t="shared" si="10"/>
        <v>#REF!</v>
      </c>
      <c r="E77" s="38" t="e">
        <f t="shared" si="11"/>
        <v>#REF!</v>
      </c>
      <c r="F77" s="49" t="e">
        <f t="shared" si="12"/>
        <v>#REF!</v>
      </c>
      <c r="G77" s="43" t="e">
        <f t="shared" si="13"/>
        <v>#REF!</v>
      </c>
      <c r="J77" s="453">
        <v>25.907599999999999</v>
      </c>
      <c r="K77" s="454">
        <v>1.641608</v>
      </c>
      <c r="L77" s="453">
        <v>76.209999999999994</v>
      </c>
      <c r="M77" s="454">
        <v>0.3</v>
      </c>
      <c r="P77" s="453">
        <v>25.907599999999999</v>
      </c>
      <c r="Q77" s="454">
        <v>1.2659069999999999</v>
      </c>
      <c r="R77" s="453">
        <v>66.476399999999998</v>
      </c>
      <c r="S77" s="454">
        <v>0.3</v>
      </c>
      <c r="T77" s="38" t="str">
        <f t="shared" si="8"/>
        <v>CAPITÃO FLUVIAL COM PERICULOSIDADE</v>
      </c>
      <c r="U77" s="38" t="str">
        <f t="shared" si="9"/>
        <v>H</v>
      </c>
    </row>
    <row r="78" spans="1:21">
      <c r="A78" s="451" t="s">
        <v>5084</v>
      </c>
      <c r="B78" s="261" t="s">
        <v>7359</v>
      </c>
      <c r="C78" s="452" t="s">
        <v>5870</v>
      </c>
      <c r="D78" s="38" t="e">
        <f t="shared" si="10"/>
        <v>#REF!</v>
      </c>
      <c r="E78" s="38" t="e">
        <f t="shared" si="11"/>
        <v>#REF!</v>
      </c>
      <c r="F78" s="49" t="e">
        <f t="shared" si="12"/>
        <v>#REF!</v>
      </c>
      <c r="G78" s="43" t="e">
        <f t="shared" si="13"/>
        <v>#REF!</v>
      </c>
      <c r="J78" s="453">
        <v>3595.3388</v>
      </c>
      <c r="K78" s="454">
        <v>1.0427649999999999</v>
      </c>
      <c r="L78" s="453">
        <v>7344.4322000000002</v>
      </c>
      <c r="M78" s="454">
        <v>0</v>
      </c>
      <c r="P78" s="453">
        <v>3595.3388</v>
      </c>
      <c r="Q78" s="454">
        <v>0.80216500000000002</v>
      </c>
      <c r="R78" s="453">
        <v>6479.3936999999996</v>
      </c>
      <c r="S78" s="454">
        <v>0</v>
      </c>
      <c r="T78" s="38" t="str">
        <f t="shared" si="8"/>
        <v>DRAGUISTA</v>
      </c>
      <c r="U78" s="38" t="str">
        <f t="shared" si="9"/>
        <v>MÊS</v>
      </c>
    </row>
    <row r="79" spans="1:21">
      <c r="A79" s="451" t="s">
        <v>5085</v>
      </c>
      <c r="B79" s="261" t="s">
        <v>7360</v>
      </c>
      <c r="C79" s="452" t="s">
        <v>20</v>
      </c>
      <c r="D79" s="38" t="e">
        <f t="shared" si="10"/>
        <v>#REF!</v>
      </c>
      <c r="E79" s="38" t="e">
        <f t="shared" si="11"/>
        <v>#REF!</v>
      </c>
      <c r="F79" s="49" t="e">
        <f t="shared" si="12"/>
        <v>#REF!</v>
      </c>
      <c r="G79" s="43" t="e">
        <f t="shared" si="13"/>
        <v>#REF!</v>
      </c>
      <c r="J79" s="453">
        <v>12.1373</v>
      </c>
      <c r="K79" s="454">
        <v>1.639254</v>
      </c>
      <c r="L79" s="453">
        <v>32.0334</v>
      </c>
      <c r="M79" s="454">
        <v>0</v>
      </c>
      <c r="P79" s="453">
        <v>12.1373</v>
      </c>
      <c r="Q79" s="454">
        <v>1.3715679999999999</v>
      </c>
      <c r="R79" s="453">
        <v>28.784400000000002</v>
      </c>
      <c r="S79" s="454">
        <v>0</v>
      </c>
      <c r="T79" s="38" t="str">
        <f t="shared" si="8"/>
        <v>MAQUINISTA</v>
      </c>
      <c r="U79" s="38" t="str">
        <f t="shared" si="9"/>
        <v>H</v>
      </c>
    </row>
    <row r="80" spans="1:21">
      <c r="A80" s="451" t="s">
        <v>5086</v>
      </c>
      <c r="B80" s="261" t="s">
        <v>7361</v>
      </c>
      <c r="C80" s="452" t="s">
        <v>5870</v>
      </c>
      <c r="D80" s="38" t="e">
        <f t="shared" si="10"/>
        <v>#REF!</v>
      </c>
      <c r="E80" s="38" t="e">
        <f t="shared" si="11"/>
        <v>#REF!</v>
      </c>
      <c r="F80" s="49" t="e">
        <f t="shared" si="12"/>
        <v>#REF!</v>
      </c>
      <c r="G80" s="43" t="e">
        <f t="shared" si="13"/>
        <v>#REF!</v>
      </c>
      <c r="J80" s="453">
        <v>3928.8544999999999</v>
      </c>
      <c r="K80" s="454">
        <v>1.05508</v>
      </c>
      <c r="L80" s="453">
        <v>8074.1103000000003</v>
      </c>
      <c r="M80" s="454">
        <v>0</v>
      </c>
      <c r="P80" s="453">
        <v>3928.8544999999999</v>
      </c>
      <c r="Q80" s="454">
        <v>0.81736799999999998</v>
      </c>
      <c r="R80" s="453">
        <v>7140.1743999999999</v>
      </c>
      <c r="S80" s="454">
        <v>0</v>
      </c>
      <c r="T80" s="38" t="str">
        <f t="shared" si="8"/>
        <v>ENCARREGADO DE CONSERVAÇÃO RODOVIÁRIA</v>
      </c>
      <c r="U80" s="38" t="str">
        <f t="shared" si="9"/>
        <v>MÊS</v>
      </c>
    </row>
    <row r="81" spans="1:21">
      <c r="A81" s="451" t="s">
        <v>5087</v>
      </c>
      <c r="B81" s="261" t="s">
        <v>7362</v>
      </c>
      <c r="C81" s="452" t="s">
        <v>5870</v>
      </c>
      <c r="D81" s="38" t="e">
        <f t="shared" si="10"/>
        <v>#REF!</v>
      </c>
      <c r="E81" s="38" t="e">
        <f t="shared" si="11"/>
        <v>#REF!</v>
      </c>
      <c r="F81" s="49" t="e">
        <f t="shared" si="12"/>
        <v>#REF!</v>
      </c>
      <c r="G81" s="43" t="e">
        <f t="shared" si="13"/>
        <v>#REF!</v>
      </c>
      <c r="J81" s="453">
        <v>5699.6769999999997</v>
      </c>
      <c r="K81" s="454">
        <v>0.936558</v>
      </c>
      <c r="L81" s="453">
        <v>11037.754999999999</v>
      </c>
      <c r="M81" s="454">
        <v>0</v>
      </c>
      <c r="P81" s="453">
        <v>5699.6769999999997</v>
      </c>
      <c r="Q81" s="454">
        <v>0.69595799999999997</v>
      </c>
      <c r="R81" s="453">
        <v>9666.4128000000001</v>
      </c>
      <c r="S81" s="454">
        <v>0</v>
      </c>
      <c r="T81" s="38" t="str">
        <f t="shared" si="8"/>
        <v>MESTRE FLUVIAL</v>
      </c>
      <c r="U81" s="38" t="str">
        <f t="shared" si="9"/>
        <v>MÊS</v>
      </c>
    </row>
    <row r="82" spans="1:21">
      <c r="A82" s="451" t="s">
        <v>17797</v>
      </c>
      <c r="B82" s="261" t="s">
        <v>17804</v>
      </c>
      <c r="C82" s="452" t="s">
        <v>20</v>
      </c>
      <c r="D82" s="38" t="e">
        <f t="shared" ref="D82:D111" si="14">IF($U$1="NÃO DESONERADO",J82,P82)</f>
        <v>#REF!</v>
      </c>
      <c r="E82" s="38" t="e">
        <f t="shared" ref="E82:E111" si="15">IF($U$1="NÃO DESONERADO",K82,Q82)</f>
        <v>#REF!</v>
      </c>
      <c r="F82" s="49" t="e">
        <f t="shared" ref="F82:F111" si="16">IF($U$1="NÃO DESONERADO",L82,R82)</f>
        <v>#REF!</v>
      </c>
      <c r="G82" s="43" t="e">
        <f t="shared" ref="G82:G111" si="17">IF($U$1="NÃO DESONERADO",M82,S82)</f>
        <v>#REF!</v>
      </c>
      <c r="J82" s="453">
        <v>8.8614999999999995</v>
      </c>
      <c r="K82" s="454">
        <v>2.5363959999999999</v>
      </c>
      <c r="L82" s="453">
        <v>33.704599999999999</v>
      </c>
      <c r="M82" s="454">
        <v>0.2671</v>
      </c>
      <c r="P82" s="453">
        <v>8.8614999999999995</v>
      </c>
      <c r="Q82" s="454">
        <v>2.1737389999999999</v>
      </c>
      <c r="R82" s="453">
        <v>30.4909</v>
      </c>
      <c r="S82" s="454">
        <v>0.2671</v>
      </c>
      <c r="T82" s="38" t="str">
        <f t="shared" si="8"/>
        <v>MERGULHADOR RASO AUTÔNOMO DE EMERGÊNCIA</v>
      </c>
      <c r="U82" s="38" t="str">
        <f t="shared" si="9"/>
        <v>H</v>
      </c>
    </row>
    <row r="83" spans="1:21">
      <c r="A83" s="451" t="s">
        <v>17799</v>
      </c>
      <c r="B83" s="261" t="s">
        <v>17806</v>
      </c>
      <c r="C83" s="452" t="s">
        <v>20</v>
      </c>
      <c r="D83" s="38" t="e">
        <f t="shared" si="14"/>
        <v>#REF!</v>
      </c>
      <c r="E83" s="38" t="e">
        <f t="shared" si="15"/>
        <v>#REF!</v>
      </c>
      <c r="F83" s="49" t="e">
        <f t="shared" si="16"/>
        <v>#REF!</v>
      </c>
      <c r="G83" s="43" t="e">
        <f t="shared" si="17"/>
        <v>#REF!</v>
      </c>
      <c r="J83" s="453">
        <v>8.9245999999999999</v>
      </c>
      <c r="K83" s="454">
        <v>2.6074809999999999</v>
      </c>
      <c r="L83" s="453">
        <v>34.872700000000002</v>
      </c>
      <c r="M83" s="454">
        <v>0.3</v>
      </c>
      <c r="P83" s="453">
        <v>8.9245999999999999</v>
      </c>
      <c r="Q83" s="454">
        <v>2.2354210000000001</v>
      </c>
      <c r="R83" s="453">
        <v>31.552199999999999</v>
      </c>
      <c r="S83" s="454">
        <v>0.3</v>
      </c>
      <c r="T83" s="38" t="str">
        <f t="shared" si="8"/>
        <v>MERGULHADOR RASO DEPENDENTE DE EMERGÊNCIA</v>
      </c>
      <c r="U83" s="38" t="str">
        <f t="shared" si="9"/>
        <v>H</v>
      </c>
    </row>
    <row r="84" spans="1:21">
      <c r="A84" s="451" t="s">
        <v>17798</v>
      </c>
      <c r="B84" s="261" t="s">
        <v>17805</v>
      </c>
      <c r="C84" s="452" t="s">
        <v>20</v>
      </c>
      <c r="D84" s="38" t="e">
        <f t="shared" si="14"/>
        <v>#REF!</v>
      </c>
      <c r="E84" s="38" t="e">
        <f t="shared" si="15"/>
        <v>#REF!</v>
      </c>
      <c r="F84" s="49" t="e">
        <f t="shared" si="16"/>
        <v>#REF!</v>
      </c>
      <c r="G84" s="43" t="e">
        <f t="shared" si="17"/>
        <v>#REF!</v>
      </c>
      <c r="J84" s="453">
        <v>8.9245999999999999</v>
      </c>
      <c r="K84" s="454">
        <v>4.101324</v>
      </c>
      <c r="L84" s="453">
        <v>48.204599999999999</v>
      </c>
      <c r="M84" s="454">
        <v>0.3</v>
      </c>
      <c r="P84" s="453">
        <v>8.9245999999999999</v>
      </c>
      <c r="Q84" s="454">
        <v>3.729263</v>
      </c>
      <c r="R84" s="453">
        <v>44.884099999999997</v>
      </c>
      <c r="S84" s="454">
        <v>0.3</v>
      </c>
      <c r="T84" s="38" t="str">
        <f t="shared" si="8"/>
        <v>MERGULHADOR RASO DEPENDENTE</v>
      </c>
      <c r="U84" s="38" t="str">
        <f t="shared" si="9"/>
        <v>H</v>
      </c>
    </row>
    <row r="85" spans="1:21">
      <c r="A85" s="451" t="s">
        <v>17796</v>
      </c>
      <c r="B85" s="261" t="s">
        <v>17803</v>
      </c>
      <c r="C85" s="452" t="s">
        <v>20</v>
      </c>
      <c r="D85" s="38" t="e">
        <f t="shared" si="14"/>
        <v>#REF!</v>
      </c>
      <c r="E85" s="38" t="e">
        <f t="shared" si="15"/>
        <v>#REF!</v>
      </c>
      <c r="F85" s="49" t="e">
        <f t="shared" si="16"/>
        <v>#REF!</v>
      </c>
      <c r="G85" s="43" t="e">
        <f t="shared" si="17"/>
        <v>#REF!</v>
      </c>
      <c r="J85" s="453">
        <v>8.8614999999999995</v>
      </c>
      <c r="K85" s="454">
        <v>3.702655</v>
      </c>
      <c r="L85" s="453">
        <v>44.039400000000001</v>
      </c>
      <c r="M85" s="454">
        <v>0.2671</v>
      </c>
      <c r="P85" s="453">
        <v>8.8614999999999995</v>
      </c>
      <c r="Q85" s="454">
        <v>3.339998</v>
      </c>
      <c r="R85" s="453">
        <v>40.825699999999998</v>
      </c>
      <c r="S85" s="454">
        <v>0.2671</v>
      </c>
      <c r="T85" s="38" t="str">
        <f t="shared" si="8"/>
        <v>MERGULHADOR RASO AUTÔNOMO</v>
      </c>
      <c r="U85" s="38" t="str">
        <f t="shared" si="9"/>
        <v>H</v>
      </c>
    </row>
    <row r="86" spans="1:21">
      <c r="A86" s="451" t="s">
        <v>17800</v>
      </c>
      <c r="B86" s="261" t="s">
        <v>17807</v>
      </c>
      <c r="C86" s="452" t="s">
        <v>20</v>
      </c>
      <c r="D86" s="38" t="e">
        <f t="shared" si="14"/>
        <v>#REF!</v>
      </c>
      <c r="E86" s="38" t="e">
        <f t="shared" si="15"/>
        <v>#REF!</v>
      </c>
      <c r="F86" s="49" t="e">
        <f t="shared" si="16"/>
        <v>#REF!</v>
      </c>
      <c r="G86" s="43" t="e">
        <f t="shared" si="17"/>
        <v>#REF!</v>
      </c>
      <c r="J86" s="453">
        <v>8.8614999999999995</v>
      </c>
      <c r="K86" s="454">
        <v>2.2801589999999998</v>
      </c>
      <c r="L86" s="453">
        <v>31.434000000000001</v>
      </c>
      <c r="M86" s="454">
        <v>0.2671</v>
      </c>
      <c r="P86" s="453">
        <v>8.8614999999999995</v>
      </c>
      <c r="Q86" s="454">
        <v>1.917502</v>
      </c>
      <c r="R86" s="453">
        <v>28.220300000000002</v>
      </c>
      <c r="S86" s="454">
        <v>0.2671</v>
      </c>
      <c r="T86" s="38" t="str">
        <f t="shared" si="8"/>
        <v>MERGULHADOR RASO AUXILIAR DE SUPERFÍCIE</v>
      </c>
      <c r="U86" s="38" t="str">
        <f t="shared" si="9"/>
        <v>H</v>
      </c>
    </row>
    <row r="87" spans="1:21">
      <c r="A87" s="451" t="s">
        <v>5088</v>
      </c>
      <c r="B87" s="261" t="s">
        <v>7363</v>
      </c>
      <c r="C87" s="452" t="s">
        <v>20</v>
      </c>
      <c r="D87" s="38" t="e">
        <f t="shared" si="14"/>
        <v>#REF!</v>
      </c>
      <c r="E87" s="38" t="e">
        <f t="shared" si="15"/>
        <v>#REF!</v>
      </c>
      <c r="F87" s="49" t="e">
        <f t="shared" si="16"/>
        <v>#REF!</v>
      </c>
      <c r="G87" s="43" t="e">
        <f t="shared" si="17"/>
        <v>#REF!</v>
      </c>
      <c r="J87" s="453">
        <v>7.2925000000000004</v>
      </c>
      <c r="K87" s="454">
        <v>2.375931</v>
      </c>
      <c r="L87" s="453">
        <v>26.806699999999999</v>
      </c>
      <c r="M87" s="454">
        <v>0.3</v>
      </c>
      <c r="P87" s="453">
        <v>7.2925000000000004</v>
      </c>
      <c r="Q87" s="454">
        <v>2.0112950000000001</v>
      </c>
      <c r="R87" s="453">
        <v>24.147600000000001</v>
      </c>
      <c r="S87" s="454">
        <v>0.3</v>
      </c>
      <c r="T87" s="38" t="str">
        <f t="shared" si="8"/>
        <v>FRENTISTA DE TÚNEL COM PERICULOSIDADE</v>
      </c>
      <c r="U87" s="38" t="str">
        <f t="shared" si="9"/>
        <v>H</v>
      </c>
    </row>
    <row r="88" spans="1:21">
      <c r="A88" s="451" t="s">
        <v>5089</v>
      </c>
      <c r="B88" s="261" t="s">
        <v>7364</v>
      </c>
      <c r="C88" s="452" t="s">
        <v>20</v>
      </c>
      <c r="D88" s="38" t="e">
        <f t="shared" si="14"/>
        <v>#REF!</v>
      </c>
      <c r="E88" s="38" t="e">
        <f t="shared" si="15"/>
        <v>#REF!</v>
      </c>
      <c r="F88" s="49" t="e">
        <f t="shared" si="16"/>
        <v>#REF!</v>
      </c>
      <c r="G88" s="43" t="e">
        <f t="shared" si="17"/>
        <v>#REF!</v>
      </c>
      <c r="J88" s="453">
        <v>7.0454999999999997</v>
      </c>
      <c r="K88" s="454">
        <v>2.3520189999999999</v>
      </c>
      <c r="L88" s="453">
        <v>25.7302</v>
      </c>
      <c r="M88" s="454">
        <v>0.3</v>
      </c>
      <c r="P88" s="453">
        <v>7.0454999999999997</v>
      </c>
      <c r="Q88" s="454">
        <v>1.98732</v>
      </c>
      <c r="R88" s="453">
        <v>23.160799999999998</v>
      </c>
      <c r="S88" s="454">
        <v>0.3</v>
      </c>
      <c r="T88" s="38" t="str">
        <f t="shared" si="8"/>
        <v>SERVENTE COM PERICULOSIDADE</v>
      </c>
      <c r="U88" s="38" t="str">
        <f t="shared" si="9"/>
        <v>H</v>
      </c>
    </row>
    <row r="89" spans="1:21">
      <c r="A89" s="451" t="s">
        <v>5090</v>
      </c>
      <c r="B89" s="261" t="s">
        <v>7365</v>
      </c>
      <c r="C89" s="452" t="s">
        <v>20</v>
      </c>
      <c r="D89" s="38" t="e">
        <f t="shared" si="14"/>
        <v>#REF!</v>
      </c>
      <c r="E89" s="38" t="e">
        <f t="shared" si="15"/>
        <v>#REF!</v>
      </c>
      <c r="F89" s="49" t="e">
        <f t="shared" si="16"/>
        <v>#REF!</v>
      </c>
      <c r="G89" s="43" t="e">
        <f t="shared" si="17"/>
        <v>#REF!</v>
      </c>
      <c r="J89" s="453">
        <v>10.7788</v>
      </c>
      <c r="K89" s="454">
        <v>2.1315140000000001</v>
      </c>
      <c r="L89" s="453">
        <v>36.9876</v>
      </c>
      <c r="M89" s="454">
        <v>0.3</v>
      </c>
      <c r="P89" s="453">
        <v>10.7788</v>
      </c>
      <c r="Q89" s="454">
        <v>1.7675920000000001</v>
      </c>
      <c r="R89" s="453">
        <v>33.064900000000002</v>
      </c>
      <c r="S89" s="454">
        <v>0.3</v>
      </c>
      <c r="T89" s="38" t="str">
        <f t="shared" si="8"/>
        <v>BOMBEIRO HIDRÁULICO COM PERICULOSIDADE</v>
      </c>
      <c r="U89" s="38" t="str">
        <f t="shared" si="9"/>
        <v>H</v>
      </c>
    </row>
    <row r="90" spans="1:21">
      <c r="A90" s="451" t="s">
        <v>5091</v>
      </c>
      <c r="B90" s="261" t="s">
        <v>7366</v>
      </c>
      <c r="C90" s="452" t="s">
        <v>20</v>
      </c>
      <c r="D90" s="38" t="e">
        <f t="shared" si="14"/>
        <v>#REF!</v>
      </c>
      <c r="E90" s="38" t="e">
        <f t="shared" si="15"/>
        <v>#REF!</v>
      </c>
      <c r="F90" s="49" t="e">
        <f t="shared" si="16"/>
        <v>#REF!</v>
      </c>
      <c r="G90" s="43" t="e">
        <f t="shared" si="17"/>
        <v>#REF!</v>
      </c>
      <c r="J90" s="453">
        <v>10.527200000000001</v>
      </c>
      <c r="K90" s="454">
        <v>2.109426</v>
      </c>
      <c r="L90" s="453">
        <v>35.8917</v>
      </c>
      <c r="M90" s="454">
        <v>0.3</v>
      </c>
      <c r="P90" s="453">
        <v>10.527200000000001</v>
      </c>
      <c r="Q90" s="454">
        <v>1.739492</v>
      </c>
      <c r="R90" s="453">
        <v>31.997299999999999</v>
      </c>
      <c r="S90" s="454">
        <v>0.3</v>
      </c>
      <c r="T90" s="38" t="str">
        <f t="shared" si="8"/>
        <v>ELETRICISTA COM PERICULOSIDADE</v>
      </c>
      <c r="U90" s="38" t="str">
        <f t="shared" si="9"/>
        <v>H</v>
      </c>
    </row>
    <row r="91" spans="1:21">
      <c r="A91" s="451" t="s">
        <v>17801</v>
      </c>
      <c r="B91" s="261" t="s">
        <v>17808</v>
      </c>
      <c r="C91" s="452" t="s">
        <v>20</v>
      </c>
      <c r="D91" s="38" t="e">
        <f t="shared" si="14"/>
        <v>#REF!</v>
      </c>
      <c r="E91" s="38" t="e">
        <f t="shared" si="15"/>
        <v>#REF!</v>
      </c>
      <c r="F91" s="49" t="e">
        <f t="shared" si="16"/>
        <v>#REF!</v>
      </c>
      <c r="G91" s="43" t="e">
        <f t="shared" si="17"/>
        <v>#REF!</v>
      </c>
      <c r="J91" s="453">
        <v>15.2918</v>
      </c>
      <c r="K91" s="454">
        <v>1.853993</v>
      </c>
      <c r="L91" s="453">
        <v>46.009799999999998</v>
      </c>
      <c r="M91" s="454">
        <v>0.15479999999999999</v>
      </c>
      <c r="P91" s="453">
        <v>15.2918</v>
      </c>
      <c r="Q91" s="454">
        <v>1.523487</v>
      </c>
      <c r="R91" s="453">
        <v>40.955800000000004</v>
      </c>
      <c r="S91" s="454">
        <v>0.15479999999999999</v>
      </c>
      <c r="T91" s="38" t="str">
        <f t="shared" si="8"/>
        <v>OPERADOR DE EQUIPAMENTO DE MERGULHO</v>
      </c>
      <c r="U91" s="38" t="str">
        <f t="shared" si="9"/>
        <v>H</v>
      </c>
    </row>
    <row r="92" spans="1:21">
      <c r="A92" s="451" t="s">
        <v>5092</v>
      </c>
      <c r="B92" s="261" t="s">
        <v>7367</v>
      </c>
      <c r="C92" s="452" t="s">
        <v>20</v>
      </c>
      <c r="D92" s="38" t="e">
        <f t="shared" si="14"/>
        <v>#REF!</v>
      </c>
      <c r="E92" s="38" t="e">
        <f t="shared" si="15"/>
        <v>#REF!</v>
      </c>
      <c r="F92" s="49" t="e">
        <f t="shared" si="16"/>
        <v>#REF!</v>
      </c>
      <c r="G92" s="43" t="e">
        <f t="shared" si="17"/>
        <v>#REF!</v>
      </c>
      <c r="J92" s="453">
        <v>11.463900000000001</v>
      </c>
      <c r="K92" s="454">
        <v>1.9832909999999999</v>
      </c>
      <c r="L92" s="453">
        <v>37.639299999999999</v>
      </c>
      <c r="M92" s="454">
        <v>0.3</v>
      </c>
      <c r="P92" s="453">
        <v>11.463900000000001</v>
      </c>
      <c r="Q92" s="454">
        <v>1.6159300000000001</v>
      </c>
      <c r="R92" s="453">
        <v>33.427900000000001</v>
      </c>
      <c r="S92" s="454">
        <v>0.3</v>
      </c>
      <c r="T92" s="38" t="str">
        <f t="shared" si="8"/>
        <v>OPERADOR DE EQUIPAMENTO PESADO COM PERICULOSIDADE</v>
      </c>
      <c r="U92" s="38" t="str">
        <f t="shared" si="9"/>
        <v>H</v>
      </c>
    </row>
    <row r="93" spans="1:21">
      <c r="A93" s="451" t="s">
        <v>17802</v>
      </c>
      <c r="B93" s="261" t="s">
        <v>17809</v>
      </c>
      <c r="C93" s="452" t="s">
        <v>5870</v>
      </c>
      <c r="D93" s="38" t="e">
        <f t="shared" si="14"/>
        <v>#REF!</v>
      </c>
      <c r="E93" s="38" t="e">
        <f t="shared" si="15"/>
        <v>#REF!</v>
      </c>
      <c r="F93" s="49" t="e">
        <f t="shared" si="16"/>
        <v>#REF!</v>
      </c>
      <c r="G93" s="43" t="e">
        <f t="shared" si="17"/>
        <v>#REF!</v>
      </c>
      <c r="J93" s="453">
        <v>3364.19</v>
      </c>
      <c r="K93" s="454">
        <v>1.364627</v>
      </c>
      <c r="L93" s="453">
        <v>8475.8310999999994</v>
      </c>
      <c r="M93" s="454">
        <v>0.15479999999999999</v>
      </c>
      <c r="P93" s="453">
        <v>3364.19</v>
      </c>
      <c r="Q93" s="454">
        <v>1.0896680000000001</v>
      </c>
      <c r="R93" s="453">
        <v>7550.8167999999996</v>
      </c>
      <c r="S93" s="454">
        <v>0.15479999999999999</v>
      </c>
      <c r="T93" s="38" t="str">
        <f t="shared" si="8"/>
        <v>SUPERVISOR DE MERGULHO RASO</v>
      </c>
      <c r="U93" s="38" t="str">
        <f t="shared" si="9"/>
        <v>MÊS</v>
      </c>
    </row>
    <row r="94" spans="1:21">
      <c r="A94" s="451" t="s">
        <v>5093</v>
      </c>
      <c r="B94" s="261" t="s">
        <v>7368</v>
      </c>
      <c r="C94" s="452" t="s">
        <v>20</v>
      </c>
      <c r="D94" s="38" t="e">
        <f t="shared" si="14"/>
        <v>#REF!</v>
      </c>
      <c r="E94" s="38" t="e">
        <f t="shared" si="15"/>
        <v>#REF!</v>
      </c>
      <c r="F94" s="49" t="e">
        <f t="shared" si="16"/>
        <v>#REF!</v>
      </c>
      <c r="G94" s="43" t="e">
        <f t="shared" si="17"/>
        <v>#REF!</v>
      </c>
      <c r="J94" s="453">
        <v>12.0246</v>
      </c>
      <c r="K94" s="454">
        <v>1.935365</v>
      </c>
      <c r="L94" s="453">
        <v>38.9039</v>
      </c>
      <c r="M94" s="454">
        <v>0.3</v>
      </c>
      <c r="P94" s="453">
        <v>12.0246</v>
      </c>
      <c r="Q94" s="454">
        <v>1.5692280000000001</v>
      </c>
      <c r="R94" s="453">
        <v>34.501300000000001</v>
      </c>
      <c r="S94" s="454">
        <v>0.3</v>
      </c>
      <c r="T94" s="38" t="str">
        <f t="shared" si="8"/>
        <v>MOTORISTA DE VEÍCULO ESPECIAL COM PERICULOSIDADE</v>
      </c>
      <c r="U94" s="38" t="str">
        <f t="shared" si="9"/>
        <v>H</v>
      </c>
    </row>
    <row r="95" spans="1:21">
      <c r="A95" s="451" t="s">
        <v>5094</v>
      </c>
      <c r="B95" s="261" t="s">
        <v>7369</v>
      </c>
      <c r="C95" s="452" t="s">
        <v>20</v>
      </c>
      <c r="D95" s="38" t="e">
        <f t="shared" si="14"/>
        <v>#REF!</v>
      </c>
      <c r="E95" s="38" t="e">
        <f t="shared" si="15"/>
        <v>#REF!</v>
      </c>
      <c r="F95" s="49" t="e">
        <f t="shared" si="16"/>
        <v>#REF!</v>
      </c>
      <c r="G95" s="43" t="e">
        <f t="shared" si="17"/>
        <v>#REF!</v>
      </c>
      <c r="J95" s="453">
        <v>8.1758000000000006</v>
      </c>
      <c r="K95" s="454">
        <v>2.2105440000000001</v>
      </c>
      <c r="L95" s="453">
        <v>28.701499999999999</v>
      </c>
      <c r="M95" s="454">
        <v>0.3</v>
      </c>
      <c r="P95" s="453">
        <v>8.1758000000000006</v>
      </c>
      <c r="Q95" s="454">
        <v>1.8427230000000001</v>
      </c>
      <c r="R95" s="453">
        <v>25.694199999999999</v>
      </c>
      <c r="S95" s="454">
        <v>0.3</v>
      </c>
      <c r="T95" s="38" t="str">
        <f t="shared" si="8"/>
        <v>OPERADOR DE EQUIPAMENTO LEVE COM PERICULOSIDADE</v>
      </c>
      <c r="U95" s="38" t="str">
        <f t="shared" si="9"/>
        <v>H</v>
      </c>
    </row>
    <row r="96" spans="1:21">
      <c r="A96" s="451" t="s">
        <v>5095</v>
      </c>
      <c r="B96" s="261" t="s">
        <v>7370</v>
      </c>
      <c r="C96" s="452" t="s">
        <v>20</v>
      </c>
      <c r="D96" s="38" t="e">
        <f t="shared" si="14"/>
        <v>#REF!</v>
      </c>
      <c r="E96" s="38" t="e">
        <f t="shared" si="15"/>
        <v>#REF!</v>
      </c>
      <c r="F96" s="49" t="e">
        <f t="shared" si="16"/>
        <v>#REF!</v>
      </c>
      <c r="G96" s="43" t="e">
        <f t="shared" si="17"/>
        <v>#REF!</v>
      </c>
      <c r="J96" s="453">
        <v>8.1758000000000006</v>
      </c>
      <c r="K96" s="454">
        <v>2.4172009999999999</v>
      </c>
      <c r="L96" s="453">
        <v>30.305199999999999</v>
      </c>
      <c r="M96" s="454">
        <v>0.28949999999999998</v>
      </c>
      <c r="P96" s="453">
        <v>8.1758000000000006</v>
      </c>
      <c r="Q96" s="454">
        <v>2.0521940000000001</v>
      </c>
      <c r="R96" s="453">
        <v>27.321000000000002</v>
      </c>
      <c r="S96" s="454">
        <v>0.28949999999999998</v>
      </c>
      <c r="T96" s="38" t="str">
        <f t="shared" si="8"/>
        <v>OPERADOR DE EQUIPAMENTO LEVE COM INSALUBRIDADE</v>
      </c>
      <c r="U96" s="38" t="str">
        <f t="shared" si="9"/>
        <v>H</v>
      </c>
    </row>
    <row r="97" spans="1:21">
      <c r="A97" s="451" t="s">
        <v>5096</v>
      </c>
      <c r="B97" s="261" t="s">
        <v>7371</v>
      </c>
      <c r="C97" s="452" t="s">
        <v>20</v>
      </c>
      <c r="D97" s="38" t="e">
        <f t="shared" si="14"/>
        <v>#REF!</v>
      </c>
      <c r="E97" s="38" t="e">
        <f t="shared" si="15"/>
        <v>#REF!</v>
      </c>
      <c r="F97" s="49" t="e">
        <f t="shared" si="16"/>
        <v>#REF!</v>
      </c>
      <c r="G97" s="43" t="e">
        <f t="shared" si="17"/>
        <v>#REF!</v>
      </c>
      <c r="J97" s="453">
        <v>13.8909</v>
      </c>
      <c r="K97" s="454">
        <v>1.830851</v>
      </c>
      <c r="L97" s="453">
        <v>43.490299999999998</v>
      </c>
      <c r="M97" s="454">
        <v>0.3</v>
      </c>
      <c r="P97" s="453">
        <v>13.8909</v>
      </c>
      <c r="Q97" s="454">
        <v>1.4551499999999999</v>
      </c>
      <c r="R97" s="453">
        <v>38.271500000000003</v>
      </c>
      <c r="S97" s="454">
        <v>0.3</v>
      </c>
      <c r="T97" s="38" t="str">
        <f t="shared" si="8"/>
        <v>PILOTO FLUVIAL COM PERICULOSIDADE</v>
      </c>
      <c r="U97" s="38" t="str">
        <f t="shared" si="9"/>
        <v>H</v>
      </c>
    </row>
    <row r="98" spans="1:21">
      <c r="A98" s="451" t="s">
        <v>5097</v>
      </c>
      <c r="B98" s="261" t="s">
        <v>7372</v>
      </c>
      <c r="C98" s="452" t="s">
        <v>20</v>
      </c>
      <c r="D98" s="38" t="e">
        <f t="shared" si="14"/>
        <v>#REF!</v>
      </c>
      <c r="E98" s="38" t="e">
        <f t="shared" si="15"/>
        <v>#REF!</v>
      </c>
      <c r="F98" s="49" t="e">
        <f t="shared" si="16"/>
        <v>#REF!</v>
      </c>
      <c r="G98" s="43" t="e">
        <f t="shared" si="17"/>
        <v>#REF!</v>
      </c>
      <c r="J98" s="453">
        <v>25.907599999999999</v>
      </c>
      <c r="K98" s="454">
        <v>1.641608</v>
      </c>
      <c r="L98" s="453">
        <v>76.209999999999994</v>
      </c>
      <c r="M98" s="454">
        <v>0.3</v>
      </c>
      <c r="P98" s="453">
        <v>25.907599999999999</v>
      </c>
      <c r="Q98" s="454">
        <v>1.2659069999999999</v>
      </c>
      <c r="R98" s="453">
        <v>66.476399999999998</v>
      </c>
      <c r="S98" s="454">
        <v>0.3</v>
      </c>
      <c r="T98" s="38" t="str">
        <f t="shared" ref="T98:T111" si="18">UPPER(B98)</f>
        <v>MESTRE FLUVIAL COM PERICULOSIDADE</v>
      </c>
      <c r="U98" s="38" t="str">
        <f t="shared" ref="U98:U111" si="19">UPPER(C98)</f>
        <v>H</v>
      </c>
    </row>
    <row r="99" spans="1:21">
      <c r="A99" s="451" t="s">
        <v>5098</v>
      </c>
      <c r="B99" s="261" t="s">
        <v>7373</v>
      </c>
      <c r="C99" s="452" t="s">
        <v>20</v>
      </c>
      <c r="D99" s="38" t="e">
        <f t="shared" si="14"/>
        <v>#REF!</v>
      </c>
      <c r="E99" s="38" t="e">
        <f t="shared" si="15"/>
        <v>#REF!</v>
      </c>
      <c r="F99" s="49" t="e">
        <f t="shared" si="16"/>
        <v>#REF!</v>
      </c>
      <c r="G99" s="43" t="e">
        <f t="shared" si="17"/>
        <v>#REF!</v>
      </c>
      <c r="J99" s="453">
        <v>8.7418999999999993</v>
      </c>
      <c r="K99" s="454">
        <v>2.0727519999999999</v>
      </c>
      <c r="L99" s="453">
        <v>29.484200000000001</v>
      </c>
      <c r="M99" s="454">
        <v>0.3</v>
      </c>
      <c r="P99" s="453">
        <v>8.7418999999999993</v>
      </c>
      <c r="Q99" s="454">
        <v>1.699651</v>
      </c>
      <c r="R99" s="453">
        <v>26.2226</v>
      </c>
      <c r="S99" s="454">
        <v>0.3</v>
      </c>
      <c r="T99" s="38" t="str">
        <f t="shared" si="18"/>
        <v>MARINHEIRO DE CONVÉS COM PERICULOSIDADE</v>
      </c>
      <c r="U99" s="38" t="str">
        <f t="shared" si="19"/>
        <v>H</v>
      </c>
    </row>
    <row r="100" spans="1:21">
      <c r="A100" s="451" t="s">
        <v>5099</v>
      </c>
      <c r="B100" s="261" t="s">
        <v>7374</v>
      </c>
      <c r="C100" s="452" t="s">
        <v>20</v>
      </c>
      <c r="D100" s="38" t="e">
        <f t="shared" si="14"/>
        <v>#REF!</v>
      </c>
      <c r="E100" s="38" t="e">
        <f t="shared" si="15"/>
        <v>#REF!</v>
      </c>
      <c r="F100" s="49" t="e">
        <f t="shared" si="16"/>
        <v>#REF!</v>
      </c>
      <c r="G100" s="43" t="e">
        <f t="shared" si="17"/>
        <v>#REF!</v>
      </c>
      <c r="J100" s="453">
        <v>11.6578</v>
      </c>
      <c r="K100" s="454">
        <v>1.9106730000000001</v>
      </c>
      <c r="L100" s="453">
        <v>37.429299999999998</v>
      </c>
      <c r="M100" s="454">
        <v>0.3</v>
      </c>
      <c r="P100" s="453">
        <v>11.6578</v>
      </c>
      <c r="Q100" s="454">
        <v>1.537574</v>
      </c>
      <c r="R100" s="453">
        <v>33.079799999999999</v>
      </c>
      <c r="S100" s="454">
        <v>0.3</v>
      </c>
      <c r="T100" s="38" t="str">
        <f t="shared" si="18"/>
        <v>TÉCNICO DE BATIMETRIA COM PERICULOSIDADE</v>
      </c>
      <c r="U100" s="38" t="str">
        <f t="shared" si="19"/>
        <v>H</v>
      </c>
    </row>
    <row r="101" spans="1:21">
      <c r="A101" s="451" t="s">
        <v>5100</v>
      </c>
      <c r="B101" s="261" t="s">
        <v>7375</v>
      </c>
      <c r="C101" s="452" t="s">
        <v>20</v>
      </c>
      <c r="D101" s="38" t="e">
        <f t="shared" si="14"/>
        <v>#REF!</v>
      </c>
      <c r="E101" s="38" t="e">
        <f t="shared" si="15"/>
        <v>#REF!</v>
      </c>
      <c r="F101" s="49" t="e">
        <f t="shared" si="16"/>
        <v>#REF!</v>
      </c>
      <c r="G101" s="43" t="e">
        <f t="shared" si="17"/>
        <v>#REF!</v>
      </c>
      <c r="J101" s="453">
        <v>16.132200000000001</v>
      </c>
      <c r="K101" s="454">
        <v>1.807402</v>
      </c>
      <c r="L101" s="453">
        <v>50.129199999999997</v>
      </c>
      <c r="M101" s="454">
        <v>0.3</v>
      </c>
      <c r="P101" s="453">
        <v>16.132200000000001</v>
      </c>
      <c r="Q101" s="454">
        <v>1.440374</v>
      </c>
      <c r="R101" s="453">
        <v>44.208199999999998</v>
      </c>
      <c r="S101" s="454">
        <v>0.3</v>
      </c>
      <c r="T101" s="38" t="str">
        <f t="shared" si="18"/>
        <v>OPERADOR DE EQUIPAMENTO ESPECIAL COM PERICULOSIDADE</v>
      </c>
      <c r="U101" s="38" t="str">
        <f t="shared" si="19"/>
        <v>H</v>
      </c>
    </row>
    <row r="102" spans="1:21">
      <c r="A102" s="451" t="s">
        <v>5101</v>
      </c>
      <c r="B102" s="261" t="s">
        <v>7376</v>
      </c>
      <c r="C102" s="452" t="s">
        <v>20</v>
      </c>
      <c r="D102" s="38" t="e">
        <f t="shared" si="14"/>
        <v>#REF!</v>
      </c>
      <c r="E102" s="38" t="e">
        <f t="shared" si="15"/>
        <v>#REF!</v>
      </c>
      <c r="F102" s="49" t="e">
        <f t="shared" si="16"/>
        <v>#REF!</v>
      </c>
      <c r="G102" s="43" t="e">
        <f t="shared" si="17"/>
        <v>#REF!</v>
      </c>
      <c r="J102" s="453">
        <v>16.342400000000001</v>
      </c>
      <c r="K102" s="454">
        <v>1.769644</v>
      </c>
      <c r="L102" s="453">
        <v>50.165300000000002</v>
      </c>
      <c r="M102" s="454">
        <v>0.3</v>
      </c>
      <c r="P102" s="453">
        <v>16.342400000000001</v>
      </c>
      <c r="Q102" s="454">
        <v>1.3939440000000001</v>
      </c>
      <c r="R102" s="453">
        <v>44.025500000000001</v>
      </c>
      <c r="S102" s="454">
        <v>0.3</v>
      </c>
      <c r="T102" s="38" t="str">
        <f t="shared" si="18"/>
        <v>DRAGUISTA COM PERICULOSIDADE</v>
      </c>
      <c r="U102" s="38" t="str">
        <f t="shared" si="19"/>
        <v>H</v>
      </c>
    </row>
    <row r="103" spans="1:21">
      <c r="A103" s="451" t="s">
        <v>5102</v>
      </c>
      <c r="B103" s="261" t="s">
        <v>7377</v>
      </c>
      <c r="C103" s="452" t="s">
        <v>5870</v>
      </c>
      <c r="D103" s="38" t="e">
        <f t="shared" si="14"/>
        <v>#REF!</v>
      </c>
      <c r="E103" s="38" t="e">
        <f t="shared" si="15"/>
        <v>#REF!</v>
      </c>
      <c r="F103" s="49" t="e">
        <f t="shared" si="16"/>
        <v>#REF!</v>
      </c>
      <c r="G103" s="43" t="e">
        <f t="shared" si="17"/>
        <v>#REF!</v>
      </c>
      <c r="J103" s="453">
        <v>11067</v>
      </c>
      <c r="K103" s="454">
        <v>0.86188699999999996</v>
      </c>
      <c r="L103" s="453">
        <v>20605.503400000001</v>
      </c>
      <c r="M103" s="454">
        <v>0</v>
      </c>
      <c r="P103" s="453">
        <v>11067</v>
      </c>
      <c r="Q103" s="454">
        <v>0.62156900000000004</v>
      </c>
      <c r="R103" s="453">
        <v>17945.9041</v>
      </c>
      <c r="S103" s="454">
        <v>0</v>
      </c>
      <c r="T103" s="38" t="str">
        <f t="shared" si="18"/>
        <v>ENGENHEIRO AUXILIAR</v>
      </c>
      <c r="U103" s="38" t="str">
        <f t="shared" si="19"/>
        <v>MÊS</v>
      </c>
    </row>
    <row r="104" spans="1:21">
      <c r="A104" s="451" t="s">
        <v>5103</v>
      </c>
      <c r="B104" s="261" t="s">
        <v>7378</v>
      </c>
      <c r="C104" s="452" t="s">
        <v>5870</v>
      </c>
      <c r="D104" s="38" t="e">
        <f t="shared" si="14"/>
        <v>#REF!</v>
      </c>
      <c r="E104" s="38" t="e">
        <f t="shared" si="15"/>
        <v>#REF!</v>
      </c>
      <c r="F104" s="49" t="e">
        <f t="shared" si="16"/>
        <v>#REF!</v>
      </c>
      <c r="G104" s="43" t="e">
        <f t="shared" si="17"/>
        <v>#REF!</v>
      </c>
      <c r="J104" s="453">
        <v>3391.1914000000002</v>
      </c>
      <c r="K104" s="454">
        <v>1.1031029999999999</v>
      </c>
      <c r="L104" s="453">
        <v>7132.0248000000001</v>
      </c>
      <c r="M104" s="454">
        <v>0</v>
      </c>
      <c r="P104" s="453">
        <v>3391.1914000000002</v>
      </c>
      <c r="Q104" s="454">
        <v>0.86739299999999997</v>
      </c>
      <c r="R104" s="453">
        <v>6332.6869999999999</v>
      </c>
      <c r="S104" s="454">
        <v>0</v>
      </c>
      <c r="T104" s="38" t="str">
        <f t="shared" si="18"/>
        <v>TÉCNICO FLORESTAL</v>
      </c>
      <c r="U104" s="38" t="str">
        <f t="shared" si="19"/>
        <v>MÊS</v>
      </c>
    </row>
    <row r="105" spans="1:21">
      <c r="A105" s="451" t="s">
        <v>5104</v>
      </c>
      <c r="B105" s="261" t="s">
        <v>7379</v>
      </c>
      <c r="C105" s="452" t="s">
        <v>5870</v>
      </c>
      <c r="D105" s="38" t="e">
        <f t="shared" si="14"/>
        <v>#REF!</v>
      </c>
      <c r="E105" s="38" t="e">
        <f t="shared" si="15"/>
        <v>#REF!</v>
      </c>
      <c r="F105" s="49" t="e">
        <f t="shared" si="16"/>
        <v>#REF!</v>
      </c>
      <c r="G105" s="43" t="e">
        <f t="shared" si="17"/>
        <v>#REF!</v>
      </c>
      <c r="J105" s="453">
        <v>1901.2135000000001</v>
      </c>
      <c r="K105" s="454">
        <v>1.3661369999999999</v>
      </c>
      <c r="L105" s="453">
        <v>4498.5316000000003</v>
      </c>
      <c r="M105" s="454">
        <v>0</v>
      </c>
      <c r="P105" s="453">
        <v>1901.2135000000001</v>
      </c>
      <c r="Q105" s="454">
        <v>1.1285719999999999</v>
      </c>
      <c r="R105" s="453">
        <v>4046.8697999999999</v>
      </c>
      <c r="S105" s="454">
        <v>0</v>
      </c>
      <c r="T105" s="38" t="str">
        <f t="shared" si="18"/>
        <v>MOTORISTA DE VEÍCULO LEVE - MENSALISTA</v>
      </c>
      <c r="U105" s="38" t="str">
        <f t="shared" si="19"/>
        <v>MÊS</v>
      </c>
    </row>
    <row r="106" spans="1:21">
      <c r="A106" s="451" t="s">
        <v>5105</v>
      </c>
      <c r="B106" s="261" t="s">
        <v>7380</v>
      </c>
      <c r="C106" s="452" t="s">
        <v>5870</v>
      </c>
      <c r="D106" s="38" t="e">
        <f t="shared" si="14"/>
        <v>#REF!</v>
      </c>
      <c r="E106" s="38" t="e">
        <f t="shared" si="15"/>
        <v>#REF!</v>
      </c>
      <c r="F106" s="49" t="e">
        <f t="shared" si="16"/>
        <v>#REF!</v>
      </c>
      <c r="G106" s="43" t="e">
        <f t="shared" si="17"/>
        <v>#REF!</v>
      </c>
      <c r="J106" s="453">
        <v>2556.2550999999999</v>
      </c>
      <c r="K106" s="454">
        <v>1.228564</v>
      </c>
      <c r="L106" s="453">
        <v>5696.7780000000002</v>
      </c>
      <c r="M106" s="454">
        <v>0</v>
      </c>
      <c r="P106" s="453">
        <v>2556.2550999999999</v>
      </c>
      <c r="Q106" s="454">
        <v>0.99442200000000003</v>
      </c>
      <c r="R106" s="453">
        <v>5098.2514000000001</v>
      </c>
      <c r="S106" s="454">
        <v>0</v>
      </c>
      <c r="T106" s="38" t="str">
        <f t="shared" si="18"/>
        <v>TOPÓGRAFO</v>
      </c>
      <c r="U106" s="38" t="str">
        <f t="shared" si="19"/>
        <v>MÊS</v>
      </c>
    </row>
    <row r="107" spans="1:21">
      <c r="A107" s="451" t="s">
        <v>5106</v>
      </c>
      <c r="B107" s="261" t="s">
        <v>7381</v>
      </c>
      <c r="C107" s="452" t="s">
        <v>5870</v>
      </c>
      <c r="D107" s="38" t="e">
        <f t="shared" si="14"/>
        <v>#REF!</v>
      </c>
      <c r="E107" s="38" t="e">
        <f t="shared" si="15"/>
        <v>#REF!</v>
      </c>
      <c r="F107" s="49" t="e">
        <f t="shared" si="16"/>
        <v>#REF!</v>
      </c>
      <c r="G107" s="43" t="e">
        <f t="shared" si="17"/>
        <v>#REF!</v>
      </c>
      <c r="J107" s="453">
        <v>1947</v>
      </c>
      <c r="K107" s="454">
        <v>1.372652</v>
      </c>
      <c r="L107" s="453">
        <v>4619.5533999999998</v>
      </c>
      <c r="M107" s="454">
        <v>0</v>
      </c>
      <c r="P107" s="453">
        <v>1947</v>
      </c>
      <c r="Q107" s="454">
        <v>1.1382159999999999</v>
      </c>
      <c r="R107" s="453">
        <v>4163.1064999999999</v>
      </c>
      <c r="S107" s="454">
        <v>0</v>
      </c>
      <c r="T107" s="38" t="str">
        <f t="shared" si="18"/>
        <v>AUXILIAR DE TOPOGRAFIA</v>
      </c>
      <c r="U107" s="38" t="str">
        <f t="shared" si="19"/>
        <v>MÊS</v>
      </c>
    </row>
    <row r="108" spans="1:21">
      <c r="A108" s="451" t="s">
        <v>5107</v>
      </c>
      <c r="B108" s="261" t="s">
        <v>7382</v>
      </c>
      <c r="C108" s="452" t="s">
        <v>5870</v>
      </c>
      <c r="D108" s="38" t="e">
        <f t="shared" si="14"/>
        <v>#REF!</v>
      </c>
      <c r="E108" s="38" t="e">
        <f t="shared" si="15"/>
        <v>#REF!</v>
      </c>
      <c r="F108" s="49" t="e">
        <f t="shared" si="16"/>
        <v>#REF!</v>
      </c>
      <c r="G108" s="43" t="e">
        <f t="shared" si="17"/>
        <v>#REF!</v>
      </c>
      <c r="J108" s="453">
        <v>10241.196400000001</v>
      </c>
      <c r="K108" s="454">
        <v>1.0532570000000001</v>
      </c>
      <c r="L108" s="453">
        <v>21549.084999999999</v>
      </c>
      <c r="M108" s="454">
        <v>5.0900000000000001E-2</v>
      </c>
      <c r="P108" s="453">
        <v>10241.196400000001</v>
      </c>
      <c r="Q108" s="454">
        <v>0.80312899999999998</v>
      </c>
      <c r="R108" s="453">
        <v>18987.4751</v>
      </c>
      <c r="S108" s="454">
        <v>5.0900000000000001E-2</v>
      </c>
      <c r="T108" s="38" t="str">
        <f t="shared" si="18"/>
        <v>MÉDICO DE CÂMARA HIPERBÁRICA</v>
      </c>
      <c r="U108" s="38" t="str">
        <f t="shared" si="19"/>
        <v>MÊS</v>
      </c>
    </row>
    <row r="109" spans="1:21">
      <c r="A109" s="451" t="s">
        <v>5108</v>
      </c>
      <c r="B109" s="261" t="s">
        <v>7383</v>
      </c>
      <c r="C109" s="452" t="s">
        <v>5870</v>
      </c>
      <c r="D109" s="38" t="e">
        <f t="shared" si="14"/>
        <v>#REF!</v>
      </c>
      <c r="E109" s="38" t="e">
        <f t="shared" si="15"/>
        <v>#REF!</v>
      </c>
      <c r="F109" s="49" t="e">
        <f t="shared" si="16"/>
        <v>#REF!</v>
      </c>
      <c r="G109" s="43" t="e">
        <f t="shared" si="17"/>
        <v>#REF!</v>
      </c>
      <c r="J109" s="453">
        <v>2300</v>
      </c>
      <c r="K109" s="454">
        <v>1.2867759999999999</v>
      </c>
      <c r="L109" s="453">
        <v>5259.5847999999996</v>
      </c>
      <c r="M109" s="454">
        <v>0</v>
      </c>
      <c r="P109" s="453">
        <v>2300</v>
      </c>
      <c r="Q109" s="454">
        <v>1.0516300000000001</v>
      </c>
      <c r="R109" s="453">
        <v>4718.7489999999998</v>
      </c>
      <c r="S109" s="454">
        <v>0</v>
      </c>
      <c r="T109" s="38" t="str">
        <f t="shared" si="18"/>
        <v>PEDREIRO - MENSALISTA</v>
      </c>
      <c r="U109" s="38" t="str">
        <f t="shared" si="19"/>
        <v>MÊS</v>
      </c>
    </row>
    <row r="110" spans="1:21">
      <c r="A110" s="451" t="s">
        <v>5109</v>
      </c>
      <c r="B110" s="261" t="s">
        <v>7384</v>
      </c>
      <c r="C110" s="452" t="s">
        <v>5870</v>
      </c>
      <c r="D110" s="38" t="e">
        <f t="shared" si="14"/>
        <v>#REF!</v>
      </c>
      <c r="E110" s="38" t="e">
        <f t="shared" si="15"/>
        <v>#REF!</v>
      </c>
      <c r="F110" s="49" t="e">
        <f t="shared" si="16"/>
        <v>#REF!</v>
      </c>
      <c r="G110" s="43" t="e">
        <f t="shared" si="17"/>
        <v>#REF!</v>
      </c>
      <c r="J110" s="453">
        <v>2315.8973000000001</v>
      </c>
      <c r="K110" s="454">
        <v>1.3307260000000001</v>
      </c>
      <c r="L110" s="453">
        <v>5397.7219999999998</v>
      </c>
      <c r="M110" s="454">
        <v>0</v>
      </c>
      <c r="P110" s="453">
        <v>2315.8973000000001</v>
      </c>
      <c r="Q110" s="454">
        <v>1.0936870000000001</v>
      </c>
      <c r="R110" s="453">
        <v>4848.7640000000001</v>
      </c>
      <c r="S110" s="454">
        <v>0</v>
      </c>
      <c r="T110" s="38" t="str">
        <f t="shared" si="18"/>
        <v>ELETRICISTA - MENSALISTA</v>
      </c>
      <c r="U110" s="38" t="str">
        <f t="shared" si="19"/>
        <v>MÊS</v>
      </c>
    </row>
    <row r="111" spans="1:21">
      <c r="A111" s="451" t="s">
        <v>5110</v>
      </c>
      <c r="B111" s="261" t="s">
        <v>7385</v>
      </c>
      <c r="C111" s="452" t="s">
        <v>5870</v>
      </c>
      <c r="D111" s="38" t="e">
        <f t="shared" si="14"/>
        <v>#REF!</v>
      </c>
      <c r="E111" s="38" t="e">
        <f t="shared" si="15"/>
        <v>#REF!</v>
      </c>
      <c r="F111" s="49" t="e">
        <f t="shared" si="16"/>
        <v>#REF!</v>
      </c>
      <c r="G111" s="43" t="e">
        <f t="shared" si="17"/>
        <v>#REF!</v>
      </c>
      <c r="J111" s="453">
        <v>1550</v>
      </c>
      <c r="K111" s="454">
        <v>1.5364329999999999</v>
      </c>
      <c r="L111" s="453">
        <v>3931.4711000000002</v>
      </c>
      <c r="M111" s="454">
        <v>0</v>
      </c>
      <c r="P111" s="453">
        <v>1550</v>
      </c>
      <c r="Q111" s="454">
        <v>1.302781</v>
      </c>
      <c r="R111" s="453">
        <v>3569.3105</v>
      </c>
      <c r="S111" s="454">
        <v>0</v>
      </c>
      <c r="T111" s="38" t="str">
        <f t="shared" si="18"/>
        <v>SERVENTE - MENSALISTA</v>
      </c>
      <c r="U111" s="38" t="str">
        <f t="shared" si="19"/>
        <v>MÊS</v>
      </c>
    </row>
    <row r="112" spans="1:21">
      <c r="A112" s="451" t="s">
        <v>5111</v>
      </c>
      <c r="B112" s="261" t="s">
        <v>7386</v>
      </c>
      <c r="C112" s="452" t="s">
        <v>5870</v>
      </c>
      <c r="D112" s="38" t="e">
        <f t="shared" ref="D112:G114" si="20">IF($U$1="NÃO DESONERADO",J112,P112)</f>
        <v>#REF!</v>
      </c>
      <c r="E112" s="38" t="e">
        <f t="shared" si="20"/>
        <v>#REF!</v>
      </c>
      <c r="F112" s="49" t="e">
        <f t="shared" si="20"/>
        <v>#REF!</v>
      </c>
      <c r="G112" s="43" t="e">
        <f t="shared" si="20"/>
        <v>#REF!</v>
      </c>
      <c r="J112" s="453">
        <v>14901.7417</v>
      </c>
      <c r="K112" s="454">
        <v>0.83602799999999999</v>
      </c>
      <c r="L112" s="453">
        <v>27360.014999999999</v>
      </c>
      <c r="M112" s="454">
        <v>0</v>
      </c>
      <c r="P112" s="453">
        <v>14901.7417</v>
      </c>
      <c r="Q112" s="454">
        <v>0.59576600000000002</v>
      </c>
      <c r="R112" s="453">
        <v>23779.6927</v>
      </c>
      <c r="S112" s="454">
        <v>0</v>
      </c>
      <c r="T112" s="38" t="str">
        <f t="shared" ref="T112:T123" si="21">UPPER(B112)</f>
        <v>ENGENHEIRO CHEFE</v>
      </c>
      <c r="U112" s="38" t="str">
        <f t="shared" ref="U112:U123" si="22">UPPER(C112)</f>
        <v>MÊS</v>
      </c>
    </row>
    <row r="113" spans="1:21">
      <c r="A113" s="451" t="s">
        <v>5112</v>
      </c>
      <c r="B113" s="261" t="s">
        <v>7387</v>
      </c>
      <c r="C113" s="452" t="s">
        <v>20</v>
      </c>
      <c r="D113" s="38" t="e">
        <f t="shared" si="20"/>
        <v>#REF!</v>
      </c>
      <c r="E113" s="38" t="e">
        <f t="shared" si="20"/>
        <v>#REF!</v>
      </c>
      <c r="F113" s="49" t="e">
        <f t="shared" si="20"/>
        <v>#REF!</v>
      </c>
      <c r="G113" s="43" t="e">
        <f t="shared" si="20"/>
        <v>#REF!</v>
      </c>
      <c r="J113" s="453">
        <v>9.7344000000000008</v>
      </c>
      <c r="K113" s="454">
        <v>2.0574370000000002</v>
      </c>
      <c r="L113" s="453">
        <v>32.682600000000001</v>
      </c>
      <c r="M113" s="454">
        <v>0.3</v>
      </c>
      <c r="P113" s="453">
        <v>9.7344000000000008</v>
      </c>
      <c r="Q113" s="454">
        <v>1.691044</v>
      </c>
      <c r="R113" s="453">
        <v>29.116</v>
      </c>
      <c r="S113" s="454">
        <v>0.3</v>
      </c>
      <c r="T113" s="38" t="str">
        <f t="shared" si="21"/>
        <v>MOTORISTA DE CAMINHÃO COM PERICULOSIDADE</v>
      </c>
      <c r="U113" s="38" t="str">
        <f t="shared" si="22"/>
        <v>H</v>
      </c>
    </row>
    <row r="114" spans="1:21">
      <c r="A114" s="451" t="s">
        <v>5113</v>
      </c>
      <c r="B114" s="261" t="s">
        <v>7388</v>
      </c>
      <c r="C114" s="452" t="s">
        <v>5870</v>
      </c>
      <c r="D114" s="38" t="e">
        <f t="shared" si="20"/>
        <v>#REF!</v>
      </c>
      <c r="E114" s="38" t="e">
        <f t="shared" si="20"/>
        <v>#REF!</v>
      </c>
      <c r="F114" s="49" t="e">
        <f t="shared" si="20"/>
        <v>#REF!</v>
      </c>
      <c r="G114" s="43" t="e">
        <f t="shared" si="20"/>
        <v>#REF!</v>
      </c>
      <c r="J114" s="453">
        <v>2564.7224999999999</v>
      </c>
      <c r="K114" s="454">
        <v>1.161772</v>
      </c>
      <c r="L114" s="453">
        <v>5544.3451999999997</v>
      </c>
      <c r="M114" s="454">
        <v>0</v>
      </c>
      <c r="P114" s="453">
        <v>2564.7224999999999</v>
      </c>
      <c r="Q114" s="454">
        <v>0.92287200000000003</v>
      </c>
      <c r="R114" s="453">
        <v>4931.6329999999998</v>
      </c>
      <c r="S114" s="454">
        <v>0</v>
      </c>
      <c r="T114" s="38" t="str">
        <f t="shared" si="21"/>
        <v>TÉCNICO DE BATIMETRIA</v>
      </c>
      <c r="U114" s="38" t="str">
        <f t="shared" si="22"/>
        <v>MÊS</v>
      </c>
    </row>
    <row r="115" spans="1:21">
      <c r="J115" s="323"/>
      <c r="K115" s="324"/>
      <c r="L115" s="323"/>
      <c r="M115" s="324"/>
      <c r="P115" s="323"/>
      <c r="Q115" s="324"/>
      <c r="R115" s="323"/>
      <c r="S115" s="324"/>
    </row>
    <row r="116" spans="1:21">
      <c r="T116" s="38" t="str">
        <f t="shared" si="21"/>
        <v/>
      </c>
      <c r="U116" s="38" t="str">
        <f t="shared" si="22"/>
        <v/>
      </c>
    </row>
    <row r="117" spans="1:21">
      <c r="T117" s="38" t="str">
        <f t="shared" si="21"/>
        <v/>
      </c>
      <c r="U117" s="38" t="str">
        <f t="shared" si="22"/>
        <v/>
      </c>
    </row>
    <row r="118" spans="1:21">
      <c r="T118" s="38" t="str">
        <f t="shared" si="21"/>
        <v/>
      </c>
      <c r="U118" s="38" t="str">
        <f t="shared" si="22"/>
        <v/>
      </c>
    </row>
    <row r="119" spans="1:21">
      <c r="T119" s="38" t="str">
        <f t="shared" si="21"/>
        <v/>
      </c>
      <c r="U119" s="38" t="str">
        <f t="shared" si="22"/>
        <v/>
      </c>
    </row>
    <row r="120" spans="1:21">
      <c r="T120" s="38" t="str">
        <f t="shared" si="21"/>
        <v/>
      </c>
      <c r="U120" s="38" t="str">
        <f t="shared" si="22"/>
        <v/>
      </c>
    </row>
    <row r="121" spans="1:21">
      <c r="T121" s="38" t="str">
        <f t="shared" si="21"/>
        <v/>
      </c>
      <c r="U121" s="38" t="str">
        <f t="shared" si="22"/>
        <v/>
      </c>
    </row>
    <row r="122" spans="1:21">
      <c r="T122" s="38" t="str">
        <f t="shared" si="21"/>
        <v/>
      </c>
      <c r="U122" s="38" t="str">
        <f t="shared" si="22"/>
        <v/>
      </c>
    </row>
    <row r="123" spans="1:21">
      <c r="T123" s="38" t="str">
        <f t="shared" si="21"/>
        <v/>
      </c>
      <c r="U123" s="38" t="str">
        <f t="shared" si="22"/>
        <v/>
      </c>
    </row>
  </sheetData>
  <mergeCells count="2">
    <mergeCell ref="J1:M1"/>
    <mergeCell ref="P1:S1"/>
  </mergeCells>
  <printOptions horizontalCentered="1"/>
  <pageMargins left="0.59055118110236227" right="0.59055118110236227" top="1.7716535433070868" bottom="0.78740157480314965" header="0" footer="0"/>
  <pageSetup paperSize="9" scale="41" fitToHeight="100" orientation="landscape" r:id="rId1"/>
  <headerFooter scaleWithDoc="0">
    <oddHeader>&amp;L&amp;G</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57"/>
  <sheetViews>
    <sheetView workbookViewId="0">
      <selection activeCell="B42" sqref="B42"/>
    </sheetView>
  </sheetViews>
  <sheetFormatPr defaultRowHeight="15"/>
  <cols>
    <col min="1" max="1" width="9.42578125" customWidth="1"/>
    <col min="2" max="2" width="76.5703125" customWidth="1"/>
    <col min="3" max="3" width="9.42578125" customWidth="1"/>
    <col min="4" max="4" width="10.5703125" customWidth="1"/>
    <col min="5" max="16384" width="9.140625" style="157"/>
  </cols>
  <sheetData>
    <row r="1" spans="1:7" ht="22.5">
      <c r="A1" s="320" t="s">
        <v>14</v>
      </c>
      <c r="B1" s="320" t="s">
        <v>15</v>
      </c>
      <c r="C1" s="320" t="s">
        <v>16</v>
      </c>
      <c r="D1" s="314" t="s">
        <v>16059</v>
      </c>
    </row>
    <row r="2" spans="1:7">
      <c r="A2" s="321" t="s">
        <v>5114</v>
      </c>
      <c r="B2" s="325" t="s">
        <v>7389</v>
      </c>
      <c r="C2" s="321" t="s">
        <v>109</v>
      </c>
      <c r="D2" s="319">
        <v>8.7881999999999998</v>
      </c>
      <c r="F2" s="157" t="str">
        <f>UPPER(B2)</f>
        <v>AÇO CA 25</v>
      </c>
      <c r="G2" s="157" t="str">
        <f>UPPER(C2)</f>
        <v>KG</v>
      </c>
    </row>
    <row r="3" spans="1:7">
      <c r="A3" s="321" t="s">
        <v>5115</v>
      </c>
      <c r="B3" s="325" t="s">
        <v>7390</v>
      </c>
      <c r="C3" s="321" t="s">
        <v>109</v>
      </c>
      <c r="D3" s="319">
        <v>8.0136000000000003</v>
      </c>
      <c r="F3" s="157" t="str">
        <f t="shared" ref="F3:F66" si="0">UPPER(B3)</f>
        <v>AÇO CA 50</v>
      </c>
      <c r="G3" s="157" t="str">
        <f t="shared" ref="G3:G66" si="1">UPPER(C3)</f>
        <v>KG</v>
      </c>
    </row>
    <row r="4" spans="1:7">
      <c r="A4" s="321" t="s">
        <v>5116</v>
      </c>
      <c r="B4" s="325" t="s">
        <v>2810</v>
      </c>
      <c r="C4" s="321" t="s">
        <v>969</v>
      </c>
      <c r="D4" s="319">
        <v>193.85120000000001</v>
      </c>
      <c r="F4" s="157" t="str">
        <f t="shared" si="0"/>
        <v>BRITA 0</v>
      </c>
      <c r="G4" s="157" t="str">
        <f t="shared" si="1"/>
        <v>M3</v>
      </c>
    </row>
    <row r="5" spans="1:7">
      <c r="A5" s="321" t="s">
        <v>5117</v>
      </c>
      <c r="B5" s="325" t="s">
        <v>9061</v>
      </c>
      <c r="C5" s="321" t="s">
        <v>109</v>
      </c>
      <c r="D5" s="319">
        <v>22.097200000000001</v>
      </c>
      <c r="F5" s="157" t="str">
        <f t="shared" si="0"/>
        <v>FIBRA DE POLIAMIDA PARA CONCRETO</v>
      </c>
      <c r="G5" s="157" t="str">
        <f t="shared" si="1"/>
        <v>KG</v>
      </c>
    </row>
    <row r="6" spans="1:7">
      <c r="A6" s="321" t="s">
        <v>5118</v>
      </c>
      <c r="B6" s="325" t="s">
        <v>7391</v>
      </c>
      <c r="C6" s="321" t="s">
        <v>109</v>
      </c>
      <c r="D6" s="319">
        <v>14.2346</v>
      </c>
      <c r="F6" s="157" t="str">
        <f t="shared" si="0"/>
        <v>FIBRA DE AÇO PARA CONCRETO</v>
      </c>
      <c r="G6" s="157" t="str">
        <f t="shared" si="1"/>
        <v>KG</v>
      </c>
    </row>
    <row r="7" spans="1:7">
      <c r="A7" s="321" t="s">
        <v>5119</v>
      </c>
      <c r="B7" s="325" t="s">
        <v>9062</v>
      </c>
      <c r="C7" s="321" t="s">
        <v>11</v>
      </c>
      <c r="D7" s="319">
        <v>4.0185000000000004</v>
      </c>
      <c r="F7" s="157" t="str">
        <f t="shared" si="0"/>
        <v>DETERGENTE LÍQUIDO NEUTRO</v>
      </c>
      <c r="G7" s="157" t="str">
        <f t="shared" si="1"/>
        <v>L</v>
      </c>
    </row>
    <row r="8" spans="1:7">
      <c r="A8" s="321" t="s">
        <v>5120</v>
      </c>
      <c r="B8" s="325" t="s">
        <v>7392</v>
      </c>
      <c r="C8" s="321" t="s">
        <v>109</v>
      </c>
      <c r="D8" s="319">
        <v>11.248799999999999</v>
      </c>
      <c r="F8" s="157" t="str">
        <f t="shared" si="0"/>
        <v>AÇO CP 175 RB</v>
      </c>
      <c r="G8" s="157" t="str">
        <f t="shared" si="1"/>
        <v>KG</v>
      </c>
    </row>
    <row r="9" spans="1:7">
      <c r="A9" s="321" t="s">
        <v>5121</v>
      </c>
      <c r="B9" s="325" t="s">
        <v>9063</v>
      </c>
      <c r="C9" s="321" t="s">
        <v>109</v>
      </c>
      <c r="D9" s="319">
        <v>12.929</v>
      </c>
      <c r="F9" s="157" t="str">
        <f t="shared" si="0"/>
        <v>ADITIVO SUPERPLASTIFICANTE PARA CONCRETO E ARGAMASSA</v>
      </c>
      <c r="G9" s="157" t="str">
        <f t="shared" si="1"/>
        <v>KG</v>
      </c>
    </row>
    <row r="10" spans="1:7">
      <c r="A10" s="321" t="s">
        <v>5122</v>
      </c>
      <c r="B10" s="325" t="s">
        <v>9064</v>
      </c>
      <c r="C10" s="321" t="s">
        <v>109</v>
      </c>
      <c r="D10" s="319">
        <v>8.2986000000000004</v>
      </c>
      <c r="F10" s="157" t="str">
        <f t="shared" si="0"/>
        <v>ADITIVO MODIFICADOR DE VISCOSIDADE PARA CONCRETO E ARGAMASSA</v>
      </c>
      <c r="G10" s="157" t="str">
        <f t="shared" si="1"/>
        <v>KG</v>
      </c>
    </row>
    <row r="11" spans="1:7">
      <c r="A11" s="321" t="s">
        <v>5123</v>
      </c>
      <c r="B11" s="325" t="s">
        <v>7393</v>
      </c>
      <c r="C11" s="321" t="s">
        <v>109</v>
      </c>
      <c r="D11" s="319">
        <v>1.796</v>
      </c>
      <c r="F11" s="157" t="str">
        <f t="shared" si="0"/>
        <v>SILICATO DE ALUMÍNIO</v>
      </c>
      <c r="G11" s="157" t="str">
        <f t="shared" si="1"/>
        <v>KG</v>
      </c>
    </row>
    <row r="12" spans="1:7">
      <c r="A12" s="321" t="s">
        <v>5124</v>
      </c>
      <c r="B12" s="325" t="s">
        <v>9065</v>
      </c>
      <c r="C12" s="321" t="s">
        <v>109</v>
      </c>
      <c r="D12" s="319">
        <v>8.0136000000000003</v>
      </c>
      <c r="F12" s="157" t="str">
        <f t="shared" si="0"/>
        <v>GRAMPO DE ANCORAGEM EM AÇO CA 50 - D = 12,5 MM</v>
      </c>
      <c r="G12" s="157" t="str">
        <f t="shared" si="1"/>
        <v>KG</v>
      </c>
    </row>
    <row r="13" spans="1:7">
      <c r="A13" s="321" t="s">
        <v>5125</v>
      </c>
      <c r="B13" s="325" t="s">
        <v>7394</v>
      </c>
      <c r="C13" s="321" t="s">
        <v>109</v>
      </c>
      <c r="D13" s="319">
        <v>9.7811000000000003</v>
      </c>
      <c r="F13" s="157" t="str">
        <f t="shared" si="0"/>
        <v>AÇO CA 60</v>
      </c>
      <c r="G13" s="157" t="str">
        <f t="shared" si="1"/>
        <v>KG</v>
      </c>
    </row>
    <row r="14" spans="1:7">
      <c r="A14" s="321" t="s">
        <v>5126</v>
      </c>
      <c r="B14" s="325" t="s">
        <v>7395</v>
      </c>
      <c r="C14" s="321" t="s">
        <v>34</v>
      </c>
      <c r="D14" s="319">
        <v>20.0519</v>
      </c>
      <c r="F14" s="157" t="str">
        <f t="shared" si="0"/>
        <v>ESPOLETA ELÉTRICA Nº 8 - D = 6,0 MM</v>
      </c>
      <c r="G14" s="157" t="str">
        <f t="shared" si="1"/>
        <v>UN</v>
      </c>
    </row>
    <row r="15" spans="1:7">
      <c r="A15" s="321" t="s">
        <v>5127</v>
      </c>
      <c r="B15" s="325" t="s">
        <v>16061</v>
      </c>
      <c r="C15" s="321" t="s">
        <v>34</v>
      </c>
      <c r="D15" s="319">
        <v>55.515300000000003</v>
      </c>
      <c r="F15" s="157" t="str">
        <f t="shared" si="0"/>
        <v>GRAMPO SARGENTO EM FERRO FUNDIDO TIPO C COM ABERTURA ÚTIL DE 105 MM (4")</v>
      </c>
      <c r="G15" s="157" t="str">
        <f t="shared" si="1"/>
        <v>UN</v>
      </c>
    </row>
    <row r="16" spans="1:7">
      <c r="A16" s="321" t="s">
        <v>5128</v>
      </c>
      <c r="B16" s="325" t="s">
        <v>9066</v>
      </c>
      <c r="C16" s="321" t="s">
        <v>34</v>
      </c>
      <c r="D16" s="319">
        <v>2.6846999999999999</v>
      </c>
      <c r="F16" s="157" t="str">
        <f t="shared" si="0"/>
        <v>SACO DE ANIAGEM OU DE RÁFIA DE 50 KG - C = 95 CM E L = 65 CM</v>
      </c>
      <c r="G16" s="157" t="str">
        <f t="shared" si="1"/>
        <v>UN</v>
      </c>
    </row>
    <row r="17" spans="1:7">
      <c r="A17" s="321" t="s">
        <v>5129</v>
      </c>
      <c r="B17" s="325" t="s">
        <v>16062</v>
      </c>
      <c r="C17" s="321" t="s">
        <v>34</v>
      </c>
      <c r="D17" s="319">
        <v>18.904199999999999</v>
      </c>
      <c r="F17" s="157" t="str">
        <f t="shared" si="0"/>
        <v>GRAMPO PESADO EM AÇO-CARBONO PARA CABO DE AÇO - D = 13 MM (1/2")</v>
      </c>
      <c r="G17" s="157" t="str">
        <f t="shared" si="1"/>
        <v>UN</v>
      </c>
    </row>
    <row r="18" spans="1:7">
      <c r="A18" s="321" t="s">
        <v>5130</v>
      </c>
      <c r="B18" s="325" t="s">
        <v>9067</v>
      </c>
      <c r="C18" s="321" t="s">
        <v>34</v>
      </c>
      <c r="D18" s="319">
        <v>163.8682</v>
      </c>
      <c r="F18" s="157" t="str">
        <f t="shared" si="0"/>
        <v>ESTICADOR EM AÇO TIPO OLHAL X OLHAL PARA CABO DE AÇO - D = 13 MM</v>
      </c>
      <c r="G18" s="157" t="str">
        <f t="shared" si="1"/>
        <v>UN</v>
      </c>
    </row>
    <row r="19" spans="1:7">
      <c r="A19" s="321" t="s">
        <v>5131</v>
      </c>
      <c r="B19" s="325" t="s">
        <v>9068</v>
      </c>
      <c r="C19" s="321" t="s">
        <v>109</v>
      </c>
      <c r="D19" s="319">
        <v>9.6809999999999992</v>
      </c>
      <c r="F19" s="157" t="str">
        <f t="shared" si="0"/>
        <v>GRAMPO DE ANCORAGEM EM AÇO CA 50 - D = 6,3 MM</v>
      </c>
      <c r="G19" s="157" t="str">
        <f t="shared" si="1"/>
        <v>KG</v>
      </c>
    </row>
    <row r="20" spans="1:7">
      <c r="A20" s="321" t="s">
        <v>5132</v>
      </c>
      <c r="B20" s="325" t="s">
        <v>7396</v>
      </c>
      <c r="C20" s="321" t="s">
        <v>11</v>
      </c>
      <c r="D20" s="319">
        <v>26.069299999999998</v>
      </c>
      <c r="F20" s="157" t="str">
        <f t="shared" si="0"/>
        <v>HERBICIDA GLIFOSATO PARA ÁREAS CONTÍNUAS</v>
      </c>
      <c r="G20" s="157" t="str">
        <f t="shared" si="1"/>
        <v>L</v>
      </c>
    </row>
    <row r="21" spans="1:7">
      <c r="A21" s="321" t="s">
        <v>5133</v>
      </c>
      <c r="B21" s="325" t="s">
        <v>7397</v>
      </c>
      <c r="C21" s="321" t="s">
        <v>109</v>
      </c>
      <c r="D21" s="319">
        <v>57.877899999999997</v>
      </c>
      <c r="F21" s="157" t="str">
        <f t="shared" si="0"/>
        <v>ADESIVO PLÁSTICO PARA TUBOS DE PVC</v>
      </c>
      <c r="G21" s="157" t="str">
        <f t="shared" si="1"/>
        <v>KG</v>
      </c>
    </row>
    <row r="22" spans="1:7">
      <c r="A22" s="321" t="s">
        <v>5134</v>
      </c>
      <c r="B22" s="325" t="s">
        <v>7398</v>
      </c>
      <c r="C22" s="321" t="s">
        <v>11</v>
      </c>
      <c r="D22" s="319">
        <v>6.3916000000000004</v>
      </c>
      <c r="F22" s="157" t="str">
        <f t="shared" si="0"/>
        <v>ADITIVO AGLUTINANTE PARA ARGAMASSA</v>
      </c>
      <c r="G22" s="157" t="str">
        <f t="shared" si="1"/>
        <v>L</v>
      </c>
    </row>
    <row r="23" spans="1:7">
      <c r="A23" s="321" t="s">
        <v>5135</v>
      </c>
      <c r="B23" s="325" t="s">
        <v>7399</v>
      </c>
      <c r="C23" s="321" t="s">
        <v>969</v>
      </c>
      <c r="D23" s="319">
        <v>89.884900000000002</v>
      </c>
      <c r="F23" s="157" t="str">
        <f t="shared" si="0"/>
        <v>AREIA MÉDIA</v>
      </c>
      <c r="G23" s="157" t="str">
        <f t="shared" si="1"/>
        <v>M3</v>
      </c>
    </row>
    <row r="24" spans="1:7">
      <c r="A24" s="321" t="s">
        <v>5136</v>
      </c>
      <c r="B24" s="325" t="s">
        <v>9069</v>
      </c>
      <c r="C24" s="321" t="s">
        <v>109</v>
      </c>
      <c r="D24" s="319">
        <v>1.7633000000000001</v>
      </c>
      <c r="F24" s="157" t="str">
        <f t="shared" si="0"/>
        <v>SÍLICA ATIVA PARA CONCRETO E ARGAMASSA (MICROSSÍLICA)</v>
      </c>
      <c r="G24" s="157" t="str">
        <f t="shared" si="1"/>
        <v>KG</v>
      </c>
    </row>
    <row r="25" spans="1:7">
      <c r="A25" s="321" t="s">
        <v>5137</v>
      </c>
      <c r="B25" s="325" t="s">
        <v>7400</v>
      </c>
      <c r="C25" s="321" t="s">
        <v>109</v>
      </c>
      <c r="D25" s="319">
        <v>6.1435000000000004</v>
      </c>
      <c r="F25" s="157" t="str">
        <f t="shared" si="0"/>
        <v>ADITIVO PLASTIFICANTE E RETARDADOR DE PEGA PARA CONCRETO E ARGAMASSA</v>
      </c>
      <c r="G25" s="157" t="str">
        <f t="shared" si="1"/>
        <v>KG</v>
      </c>
    </row>
    <row r="26" spans="1:7">
      <c r="A26" s="321" t="s">
        <v>5138</v>
      </c>
      <c r="B26" s="325" t="s">
        <v>9070</v>
      </c>
      <c r="C26" s="321" t="s">
        <v>109</v>
      </c>
      <c r="D26" s="319">
        <v>37.566499999999998</v>
      </c>
      <c r="F26" s="157" t="str">
        <f t="shared" si="0"/>
        <v>ADESIVO DE CONTATO PARA LAMINADO ELASTOPLÁSTICO</v>
      </c>
      <c r="G26" s="157" t="str">
        <f t="shared" si="1"/>
        <v>KG</v>
      </c>
    </row>
    <row r="27" spans="1:7">
      <c r="A27" s="321" t="s">
        <v>5139</v>
      </c>
      <c r="B27" s="325" t="s">
        <v>7401</v>
      </c>
      <c r="C27" s="321" t="s">
        <v>11</v>
      </c>
      <c r="D27" s="319">
        <v>12.7265</v>
      </c>
      <c r="F27" s="157" t="str">
        <f t="shared" si="0"/>
        <v>DILUENTE TIPO AGUARRÁS PARA TINTAS E VERNIZES</v>
      </c>
      <c r="G27" s="157" t="str">
        <f t="shared" si="1"/>
        <v>L</v>
      </c>
    </row>
    <row r="28" spans="1:7">
      <c r="A28" s="321" t="s">
        <v>5140</v>
      </c>
      <c r="B28" s="325" t="s">
        <v>16063</v>
      </c>
      <c r="C28" s="321" t="s">
        <v>11</v>
      </c>
      <c r="D28" s="319">
        <v>4.4099000000000004</v>
      </c>
      <c r="F28" s="157" t="str">
        <f t="shared" si="0"/>
        <v>GASOLINA COMUM</v>
      </c>
      <c r="G28" s="157" t="str">
        <f t="shared" si="1"/>
        <v>L</v>
      </c>
    </row>
    <row r="29" spans="1:7">
      <c r="A29" s="321" t="s">
        <v>5141</v>
      </c>
      <c r="B29" s="325" t="s">
        <v>18258</v>
      </c>
      <c r="C29" s="321" t="s">
        <v>34</v>
      </c>
      <c r="D29" s="319">
        <v>73793.384300000005</v>
      </c>
      <c r="F29" s="157" t="str">
        <f t="shared" si="0"/>
        <v>CONTÊINER COM 2 BANHEIROS - L = 2,44 M E C = 6,09 M (1 TEU)</v>
      </c>
      <c r="G29" s="157" t="str">
        <f t="shared" si="1"/>
        <v>UN</v>
      </c>
    </row>
    <row r="30" spans="1:7">
      <c r="A30" s="321" t="s">
        <v>5142</v>
      </c>
      <c r="B30" s="325" t="s">
        <v>18259</v>
      </c>
      <c r="C30" s="321" t="s">
        <v>34</v>
      </c>
      <c r="D30" s="319">
        <v>55656.126600000003</v>
      </c>
      <c r="F30" s="157" t="str">
        <f t="shared" si="0"/>
        <v>CONTÊINER COM JANELA - L = 2,44 M E C = 6,09 M (1 TEU)</v>
      </c>
      <c r="G30" s="157" t="str">
        <f t="shared" si="1"/>
        <v>UN</v>
      </c>
    </row>
    <row r="31" spans="1:7">
      <c r="A31" s="321" t="s">
        <v>5143</v>
      </c>
      <c r="B31" s="325" t="s">
        <v>16064</v>
      </c>
      <c r="C31" s="321" t="s">
        <v>11</v>
      </c>
      <c r="D31" s="319">
        <v>6.29</v>
      </c>
      <c r="F31" s="157" t="str">
        <f t="shared" si="0"/>
        <v>ÓLEO DIESEL</v>
      </c>
      <c r="G31" s="157" t="str">
        <f t="shared" si="1"/>
        <v>L</v>
      </c>
    </row>
    <row r="32" spans="1:7">
      <c r="A32" s="321" t="s">
        <v>5144</v>
      </c>
      <c r="B32" s="325" t="s">
        <v>9071</v>
      </c>
      <c r="C32" s="321" t="s">
        <v>109</v>
      </c>
      <c r="D32" s="319">
        <v>8.2514000000000003</v>
      </c>
      <c r="F32" s="157" t="str">
        <f t="shared" si="0"/>
        <v>ABRASIVO DE VIDRO COM GRANULOMETRIA DE 210 A 420 MICRA</v>
      </c>
      <c r="G32" s="157" t="str">
        <f t="shared" si="1"/>
        <v>KG</v>
      </c>
    </row>
    <row r="33" spans="1:7">
      <c r="A33" s="321" t="s">
        <v>5145</v>
      </c>
      <c r="B33" s="325" t="s">
        <v>9072</v>
      </c>
      <c r="C33" s="321" t="s">
        <v>34</v>
      </c>
      <c r="D33" s="319">
        <v>649.44190000000003</v>
      </c>
      <c r="F33" s="157" t="str">
        <f t="shared" si="0"/>
        <v>BARREIRA PLÁSTICA MONOBLOCO PARA CANALIZAÇÃO DE TRÂNSITO - C = 100 CM, L = 50 CM E H = 55 CM</v>
      </c>
      <c r="G33" s="157" t="str">
        <f t="shared" si="1"/>
        <v>UN</v>
      </c>
    </row>
    <row r="34" spans="1:7">
      <c r="A34" s="321" t="s">
        <v>5146</v>
      </c>
      <c r="B34" s="325" t="s">
        <v>9073</v>
      </c>
      <c r="C34" s="321" t="s">
        <v>34</v>
      </c>
      <c r="D34" s="319">
        <v>338.84039999999999</v>
      </c>
      <c r="F34" s="157" t="str">
        <f t="shared" si="0"/>
        <v>BARREIRA PLÁSTICA PARA CANALIZAÇÃO DE TRÂNSITO - C = 60 CM, L = 45 CM E H = 60 CM</v>
      </c>
      <c r="G34" s="157" t="str">
        <f t="shared" si="1"/>
        <v>UN</v>
      </c>
    </row>
    <row r="35" spans="1:7">
      <c r="A35" s="321" t="s">
        <v>5147</v>
      </c>
      <c r="B35" s="325" t="s">
        <v>9074</v>
      </c>
      <c r="C35" s="321" t="s">
        <v>34</v>
      </c>
      <c r="D35" s="319">
        <v>94.387200000000007</v>
      </c>
      <c r="F35" s="157" t="str">
        <f t="shared" si="0"/>
        <v>CONE DE SINALIZAÇÃO EM POLIETILENO - H = 75 CM E BASE QUADRADA DE 40 X 40 CM</v>
      </c>
      <c r="G35" s="157" t="str">
        <f t="shared" si="1"/>
        <v>UN</v>
      </c>
    </row>
    <row r="36" spans="1:7">
      <c r="A36" s="321" t="s">
        <v>5148</v>
      </c>
      <c r="B36" s="325" t="s">
        <v>9075</v>
      </c>
      <c r="C36" s="321" t="s">
        <v>34</v>
      </c>
      <c r="D36" s="319">
        <v>143.0556</v>
      </c>
      <c r="F36" s="157" t="str">
        <f t="shared" si="0"/>
        <v>BALIZADOR CÔNICO REFLETIVO EM POLIETILENO SEMIFLEXÍVEL - H = 114 CM E BASE OCTOGONAL DE D = 40 CM</v>
      </c>
      <c r="G36" s="157" t="str">
        <f t="shared" si="1"/>
        <v>UN</v>
      </c>
    </row>
    <row r="37" spans="1:7">
      <c r="A37" s="321" t="s">
        <v>5149</v>
      </c>
      <c r="B37" s="325" t="s">
        <v>9076</v>
      </c>
      <c r="C37" s="321" t="s">
        <v>34</v>
      </c>
      <c r="D37" s="319">
        <v>186.04570000000001</v>
      </c>
      <c r="F37" s="157" t="str">
        <f t="shared" si="0"/>
        <v>DELIMITADOR DE TRÁFEGO FLEXÍVEL COM CHUMBADOR E DUAS FAIXAS REFLETIVAS - H = 77 CM E D = 21 CM</v>
      </c>
      <c r="G37" s="157" t="str">
        <f t="shared" si="1"/>
        <v>UN</v>
      </c>
    </row>
    <row r="38" spans="1:7">
      <c r="A38" s="321" t="s">
        <v>5150</v>
      </c>
      <c r="B38" s="325" t="s">
        <v>9077</v>
      </c>
      <c r="C38" s="321" t="s">
        <v>109</v>
      </c>
      <c r="D38" s="319">
        <v>107.26090000000001</v>
      </c>
      <c r="F38" s="157" t="str">
        <f t="shared" si="0"/>
        <v>ADITIVO NATURAL TIPO GOMA XANTANA PARA HIDROSSEMEADURA</v>
      </c>
      <c r="G38" s="157" t="str">
        <f t="shared" si="1"/>
        <v>KG</v>
      </c>
    </row>
    <row r="39" spans="1:7">
      <c r="A39" s="321" t="s">
        <v>5151</v>
      </c>
      <c r="B39" s="325" t="s">
        <v>9078</v>
      </c>
      <c r="C39" s="321" t="s">
        <v>34</v>
      </c>
      <c r="D39" s="319">
        <v>215.76900000000001</v>
      </c>
      <c r="F39" s="157" t="str">
        <f t="shared" si="0"/>
        <v>CILINDRO CANALIZADOR DE TRÁFEGO EM POLIETILENO - H = 117 CM E BASE QUADRADA DE 60 X 60 CM</v>
      </c>
      <c r="G39" s="157" t="str">
        <f t="shared" si="1"/>
        <v>UN</v>
      </c>
    </row>
    <row r="40" spans="1:7">
      <c r="A40" s="321" t="s">
        <v>5152</v>
      </c>
      <c r="B40" s="325" t="s">
        <v>7402</v>
      </c>
      <c r="C40" s="321" t="s">
        <v>33</v>
      </c>
      <c r="D40" s="319">
        <v>0.11</v>
      </c>
      <c r="F40" s="157" t="str">
        <f t="shared" si="0"/>
        <v>FITA ADESIVA DE PVC - L = 50 MM E C = 50 M</v>
      </c>
      <c r="G40" s="157" t="str">
        <f t="shared" si="1"/>
        <v>M</v>
      </c>
    </row>
    <row r="41" spans="1:7">
      <c r="A41" s="321" t="s">
        <v>5153</v>
      </c>
      <c r="B41" s="325" t="s">
        <v>9079</v>
      </c>
      <c r="C41" s="321" t="s">
        <v>33</v>
      </c>
      <c r="D41" s="319">
        <v>1.9456</v>
      </c>
      <c r="F41" s="157" t="str">
        <f t="shared" si="0"/>
        <v>TELA PLÁSTICA EM POLIPROPILENO NA COR LARANJA PARA TAPUME - L = 1,2 M</v>
      </c>
      <c r="G41" s="157" t="str">
        <f t="shared" si="1"/>
        <v>M</v>
      </c>
    </row>
    <row r="42" spans="1:7">
      <c r="A42" s="321" t="s">
        <v>5154</v>
      </c>
      <c r="B42" s="325" t="s">
        <v>7403</v>
      </c>
      <c r="C42" s="321" t="s">
        <v>33</v>
      </c>
      <c r="D42" s="319">
        <v>7.1300000000000002E-2</v>
      </c>
      <c r="F42" s="157" t="str">
        <f t="shared" si="0"/>
        <v>FITA ZEBRADA DE COR LARANJA E BRANCA - L = 7 A 8 CM</v>
      </c>
      <c r="G42" s="157" t="str">
        <f t="shared" si="1"/>
        <v>M</v>
      </c>
    </row>
    <row r="43" spans="1:7">
      <c r="A43" s="321" t="s">
        <v>5155</v>
      </c>
      <c r="B43" s="325" t="s">
        <v>9080</v>
      </c>
      <c r="C43" s="321" t="s">
        <v>34</v>
      </c>
      <c r="D43" s="319">
        <v>1440.2900999999999</v>
      </c>
      <c r="F43" s="157" t="str">
        <f t="shared" si="0"/>
        <v>BARREIRA PLÁSTICA ARTICULÁVEL MODULAR - C = 240 CM E H = 100 CM</v>
      </c>
      <c r="G43" s="157" t="str">
        <f t="shared" si="1"/>
        <v>UN</v>
      </c>
    </row>
    <row r="44" spans="1:7">
      <c r="A44" s="321" t="s">
        <v>5156</v>
      </c>
      <c r="B44" s="325" t="s">
        <v>7404</v>
      </c>
      <c r="C44" s="321" t="s">
        <v>34</v>
      </c>
      <c r="D44" s="319">
        <v>5227.8792999999996</v>
      </c>
      <c r="F44" s="157" t="str">
        <f t="shared" si="0"/>
        <v>FERRAMENTA DE CORTE PARA REMOVEDORA DE FAIXA DE SINALIZAÇÃO (SMITH CUTTER)</v>
      </c>
      <c r="G44" s="157" t="str">
        <f t="shared" si="1"/>
        <v>UN</v>
      </c>
    </row>
    <row r="45" spans="1:7">
      <c r="A45" s="321" t="s">
        <v>5157</v>
      </c>
      <c r="B45" s="325" t="s">
        <v>18260</v>
      </c>
      <c r="C45" s="321" t="s">
        <v>34</v>
      </c>
      <c r="D45" s="319">
        <v>100693.8642</v>
      </c>
      <c r="F45" s="157" t="str">
        <f t="shared" si="0"/>
        <v>CONTÊINER COM JANELA - L = 4,88 M E C = 6,09 M (1 TEU DUPLO)</v>
      </c>
      <c r="G45" s="157" t="str">
        <f t="shared" si="1"/>
        <v>UN</v>
      </c>
    </row>
    <row r="46" spans="1:7">
      <c r="A46" s="321" t="s">
        <v>5158</v>
      </c>
      <c r="B46" s="325" t="s">
        <v>18261</v>
      </c>
      <c r="C46" s="321" t="s">
        <v>34</v>
      </c>
      <c r="D46" s="319">
        <v>104717.39720000001</v>
      </c>
      <c r="F46" s="157" t="str">
        <f t="shared" si="0"/>
        <v>CONTÊINER COM JANELA E 2 BANHEIROS - L = 4,88 M E C = 6,09 M (1 TEU DUPLO)</v>
      </c>
      <c r="G46" s="157" t="str">
        <f t="shared" si="1"/>
        <v>UN</v>
      </c>
    </row>
    <row r="47" spans="1:7">
      <c r="A47" s="321" t="s">
        <v>5159</v>
      </c>
      <c r="B47" s="325" t="s">
        <v>18262</v>
      </c>
      <c r="C47" s="321" t="s">
        <v>34</v>
      </c>
      <c r="D47" s="319">
        <v>73437.849199999997</v>
      </c>
      <c r="F47" s="157" t="str">
        <f t="shared" si="0"/>
        <v>CONTÊINER COM REVESTIMENTO TÉRMICO, JANELA E BANHEIRO - L = 2,44 M E C = 6,09 M (1 TEU)</v>
      </c>
      <c r="G47" s="157" t="str">
        <f t="shared" si="1"/>
        <v>UN</v>
      </c>
    </row>
    <row r="48" spans="1:7">
      <c r="A48" s="321" t="s">
        <v>5160</v>
      </c>
      <c r="B48" s="325" t="s">
        <v>18263</v>
      </c>
      <c r="C48" s="321" t="s">
        <v>34</v>
      </c>
      <c r="D48" s="319">
        <v>50740.239000000001</v>
      </c>
      <c r="F48" s="157" t="str">
        <f t="shared" si="0"/>
        <v>CONTÊINER COM JANELA - L = 2,44 M E C = 4,58 M (3/4 TEU)</v>
      </c>
      <c r="G48" s="157" t="str">
        <f t="shared" si="1"/>
        <v>UN</v>
      </c>
    </row>
    <row r="49" spans="1:7">
      <c r="A49" s="321" t="s">
        <v>5161</v>
      </c>
      <c r="B49" s="325" t="s">
        <v>18264</v>
      </c>
      <c r="C49" s="321" t="s">
        <v>34</v>
      </c>
      <c r="D49" s="319">
        <v>51379.2644</v>
      </c>
      <c r="F49" s="157" t="str">
        <f t="shared" si="0"/>
        <v>CONTÊINER COM JANELA E BANHEIRO - L = 2,44 M E 4,58 M (3/4 TEU)</v>
      </c>
      <c r="G49" s="157" t="str">
        <f t="shared" si="1"/>
        <v>UN</v>
      </c>
    </row>
    <row r="50" spans="1:7">
      <c r="A50" s="321" t="s">
        <v>5162</v>
      </c>
      <c r="B50" s="325" t="s">
        <v>18265</v>
      </c>
      <c r="C50" s="321" t="s">
        <v>34</v>
      </c>
      <c r="D50" s="319">
        <v>87980.992800000007</v>
      </c>
      <c r="F50" s="157" t="str">
        <f t="shared" si="0"/>
        <v>CONTÊINER COM REVESTIMENTO TÉRMICO, JANELA E BANHEIRO - L = 2,44 M E C = 12,90 M (2 TEU)</v>
      </c>
      <c r="G50" s="157" t="str">
        <f t="shared" si="1"/>
        <v>UN</v>
      </c>
    </row>
    <row r="51" spans="1:7">
      <c r="A51" s="321" t="s">
        <v>5163</v>
      </c>
      <c r="B51" s="325" t="s">
        <v>9081</v>
      </c>
      <c r="C51" s="321" t="s">
        <v>33</v>
      </c>
      <c r="D51" s="319">
        <v>177.8203</v>
      </c>
      <c r="F51" s="157" t="str">
        <f t="shared" si="0"/>
        <v>TUBO PEAD PE 100 PN 10 COM FLANGES - D = 160 MM</v>
      </c>
      <c r="G51" s="157" t="str">
        <f t="shared" si="1"/>
        <v>M</v>
      </c>
    </row>
    <row r="52" spans="1:7">
      <c r="A52" s="321" t="s">
        <v>5164</v>
      </c>
      <c r="B52" s="325" t="s">
        <v>9082</v>
      </c>
      <c r="C52" s="321" t="s">
        <v>33</v>
      </c>
      <c r="D52" s="319">
        <v>21.646999999999998</v>
      </c>
      <c r="F52" s="157" t="str">
        <f t="shared" si="0"/>
        <v>CAIBRO DE PINHO - L = 7,5 CM E E = 10,0 CM</v>
      </c>
      <c r="G52" s="157" t="str">
        <f t="shared" si="1"/>
        <v>M</v>
      </c>
    </row>
    <row r="53" spans="1:7">
      <c r="A53" s="321" t="s">
        <v>5165</v>
      </c>
      <c r="B53" s="325" t="s">
        <v>7405</v>
      </c>
      <c r="C53" s="321" t="s">
        <v>33</v>
      </c>
      <c r="D53" s="319">
        <v>0.74339999999999995</v>
      </c>
      <c r="F53" s="157" t="str">
        <f t="shared" si="0"/>
        <v>ARAME FARPADO EM AÇO GALVANIZADO - D = 1,60 MM</v>
      </c>
      <c r="G53" s="157" t="str">
        <f t="shared" si="1"/>
        <v>M</v>
      </c>
    </row>
    <row r="54" spans="1:7">
      <c r="A54" s="321" t="s">
        <v>5166</v>
      </c>
      <c r="B54" s="325" t="s">
        <v>18266</v>
      </c>
      <c r="C54" s="321" t="s">
        <v>34</v>
      </c>
      <c r="D54" s="319">
        <v>29135.012999999999</v>
      </c>
      <c r="F54" s="157" t="str">
        <f t="shared" si="0"/>
        <v>CONTÊINER COM 3 JANELAS PARA GUARITA - L = 2,44 M E C = 3,05 M (1/2 TEU)</v>
      </c>
      <c r="G54" s="157" t="str">
        <f t="shared" si="1"/>
        <v>UN</v>
      </c>
    </row>
    <row r="55" spans="1:7">
      <c r="A55" s="321" t="s">
        <v>5167</v>
      </c>
      <c r="B55" s="325" t="s">
        <v>7406</v>
      </c>
      <c r="C55" s="321" t="s">
        <v>109</v>
      </c>
      <c r="D55" s="319">
        <v>15.017899999999999</v>
      </c>
      <c r="F55" s="157" t="str">
        <f t="shared" si="0"/>
        <v>ARAME LISO EM AÇO GALVANIZADO - D = 2,10 MM (14 BWG)</v>
      </c>
      <c r="G55" s="157" t="str">
        <f t="shared" si="1"/>
        <v>KG</v>
      </c>
    </row>
    <row r="56" spans="1:7">
      <c r="A56" s="321" t="s">
        <v>5168</v>
      </c>
      <c r="B56" s="325" t="s">
        <v>9083</v>
      </c>
      <c r="C56" s="321" t="s">
        <v>34</v>
      </c>
      <c r="D56" s="319">
        <v>9.4992000000000001</v>
      </c>
      <c r="F56" s="157" t="str">
        <f t="shared" si="0"/>
        <v>MUDA DE ÁRVORE COM ALTURA DE 0,30 A 0,80 M</v>
      </c>
      <c r="G56" s="157" t="str">
        <f t="shared" si="1"/>
        <v>UN</v>
      </c>
    </row>
    <row r="57" spans="1:7">
      <c r="A57" s="321" t="s">
        <v>5169</v>
      </c>
      <c r="B57" s="325" t="s">
        <v>9084</v>
      </c>
      <c r="C57" s="321" t="s">
        <v>34</v>
      </c>
      <c r="D57" s="319">
        <v>18.045100000000001</v>
      </c>
      <c r="F57" s="157" t="str">
        <f t="shared" si="0"/>
        <v>MUDA DE ARBUSTO COM ALTURA ATÉ 0,50 M</v>
      </c>
      <c r="G57" s="157" t="str">
        <f t="shared" si="1"/>
        <v>UN</v>
      </c>
    </row>
    <row r="58" spans="1:7">
      <c r="A58" s="321" t="s">
        <v>5170</v>
      </c>
      <c r="B58" s="325" t="s">
        <v>7407</v>
      </c>
      <c r="C58" s="321" t="s">
        <v>109</v>
      </c>
      <c r="D58" s="319">
        <v>8.4632000000000005</v>
      </c>
      <c r="F58" s="157" t="str">
        <f t="shared" si="0"/>
        <v>ARAME LISO RECOZIDO EM AÇO-CARBONO - D = 1,24 MM (18 BWG)</v>
      </c>
      <c r="G58" s="157" t="str">
        <f t="shared" si="1"/>
        <v>KG</v>
      </c>
    </row>
    <row r="59" spans="1:7">
      <c r="A59" s="321" t="s">
        <v>5171</v>
      </c>
      <c r="B59" s="325" t="s">
        <v>7408</v>
      </c>
      <c r="C59" s="321" t="s">
        <v>34</v>
      </c>
      <c r="D59" s="319">
        <v>15.3523</v>
      </c>
      <c r="F59" s="157" t="str">
        <f t="shared" si="0"/>
        <v>DISCO DE CORTE ABRASIVO PARA POLICORTE - D = 300 MM</v>
      </c>
      <c r="G59" s="157" t="str">
        <f t="shared" si="1"/>
        <v>UN</v>
      </c>
    </row>
    <row r="60" spans="1:7">
      <c r="A60" s="321" t="s">
        <v>5172</v>
      </c>
      <c r="B60" s="325" t="s">
        <v>7409</v>
      </c>
      <c r="C60" s="321" t="s">
        <v>969</v>
      </c>
      <c r="D60" s="319">
        <v>98.173599999999993</v>
      </c>
      <c r="F60" s="157" t="str">
        <f t="shared" si="0"/>
        <v>AREIA FINA</v>
      </c>
      <c r="G60" s="157" t="str">
        <f t="shared" si="1"/>
        <v>M3</v>
      </c>
    </row>
    <row r="61" spans="1:7">
      <c r="A61" s="321" t="s">
        <v>5173</v>
      </c>
      <c r="B61" s="325" t="s">
        <v>7410</v>
      </c>
      <c r="C61" s="321" t="s">
        <v>969</v>
      </c>
      <c r="D61" s="319">
        <v>87.882599999999996</v>
      </c>
      <c r="F61" s="157" t="str">
        <f t="shared" si="0"/>
        <v>AREIA GROSSA</v>
      </c>
      <c r="G61" s="157" t="str">
        <f t="shared" si="1"/>
        <v>M3</v>
      </c>
    </row>
    <row r="62" spans="1:7">
      <c r="A62" s="321" t="s">
        <v>5174</v>
      </c>
      <c r="B62" s="325" t="s">
        <v>7411</v>
      </c>
      <c r="C62" s="321" t="s">
        <v>969</v>
      </c>
      <c r="D62" s="319">
        <v>125.0249</v>
      </c>
      <c r="F62" s="157" t="str">
        <f t="shared" si="0"/>
        <v>AREIA MÉDIA LAVADA</v>
      </c>
      <c r="G62" s="157" t="str">
        <f t="shared" si="1"/>
        <v>M3</v>
      </c>
    </row>
    <row r="63" spans="1:7">
      <c r="A63" s="321" t="s">
        <v>5175</v>
      </c>
      <c r="B63" s="325" t="s">
        <v>7412</v>
      </c>
      <c r="C63" s="321" t="s">
        <v>109</v>
      </c>
      <c r="D63" s="319">
        <v>1.5488</v>
      </c>
      <c r="F63" s="157" t="str">
        <f t="shared" si="0"/>
        <v>ARGAMASSA PRÉ-DOSADA PARA GRAUTEAMENTO</v>
      </c>
      <c r="G63" s="157" t="str">
        <f t="shared" si="1"/>
        <v>KG</v>
      </c>
    </row>
    <row r="64" spans="1:7">
      <c r="A64" s="321" t="s">
        <v>5176</v>
      </c>
      <c r="B64" s="325" t="s">
        <v>7413</v>
      </c>
      <c r="C64" s="321" t="s">
        <v>109</v>
      </c>
      <c r="D64" s="319">
        <v>1.5085999999999999</v>
      </c>
      <c r="F64" s="157" t="str">
        <f t="shared" si="0"/>
        <v>ARGAMASSA PRÉ-DOSADA AUTOADENSÁVEL PARA GRAUTEAMENTO</v>
      </c>
      <c r="G64" s="157" t="str">
        <f t="shared" si="1"/>
        <v>KG</v>
      </c>
    </row>
    <row r="65" spans="1:7">
      <c r="A65" s="321" t="s">
        <v>5177</v>
      </c>
      <c r="B65" s="325" t="s">
        <v>7414</v>
      </c>
      <c r="C65" s="321" t="s">
        <v>34</v>
      </c>
      <c r="D65" s="319">
        <v>340.87569999999999</v>
      </c>
      <c r="F65" s="157" t="str">
        <f t="shared" si="0"/>
        <v>ANCORAGEM ATIVA PARA 4 CORDOALHAS - D = 12,7 MM</v>
      </c>
      <c r="G65" s="157" t="str">
        <f t="shared" si="1"/>
        <v>UN</v>
      </c>
    </row>
    <row r="66" spans="1:7">
      <c r="A66" s="321" t="s">
        <v>5178</v>
      </c>
      <c r="B66" s="325" t="s">
        <v>7415</v>
      </c>
      <c r="C66" s="321" t="s">
        <v>34</v>
      </c>
      <c r="D66" s="319">
        <v>511.37150000000003</v>
      </c>
      <c r="F66" s="157" t="str">
        <f t="shared" si="0"/>
        <v>ANCORAGEM ATIVA PARA 6 CORDOALHAS - D = 12,7 MM</v>
      </c>
      <c r="G66" s="157" t="str">
        <f t="shared" si="1"/>
        <v>UN</v>
      </c>
    </row>
    <row r="67" spans="1:7">
      <c r="A67" s="321" t="s">
        <v>5179</v>
      </c>
      <c r="B67" s="325" t="s">
        <v>7416</v>
      </c>
      <c r="C67" s="321" t="s">
        <v>34</v>
      </c>
      <c r="D67" s="319">
        <v>591.94799999999998</v>
      </c>
      <c r="F67" s="157" t="str">
        <f t="shared" ref="F67:F130" si="2">UPPER(B67)</f>
        <v>ANCORAGEM ATIVA PARA 7 CORDOALHAS - D = 12,7 MM</v>
      </c>
      <c r="G67" s="157" t="str">
        <f t="shared" ref="G67:G130" si="3">UPPER(C67)</f>
        <v>UN</v>
      </c>
    </row>
    <row r="68" spans="1:7">
      <c r="A68" s="321" t="s">
        <v>5180</v>
      </c>
      <c r="B68" s="325" t="s">
        <v>7417</v>
      </c>
      <c r="C68" s="321" t="s">
        <v>34</v>
      </c>
      <c r="D68" s="319">
        <v>693.00829999999996</v>
      </c>
      <c r="F68" s="157" t="str">
        <f t="shared" si="2"/>
        <v>ANCORAGEM ATIVA PARA 8 CORDOALHAS - D = 12,7 MM</v>
      </c>
      <c r="G68" s="157" t="str">
        <f t="shared" si="3"/>
        <v>UN</v>
      </c>
    </row>
    <row r="69" spans="1:7">
      <c r="A69" s="321" t="s">
        <v>5181</v>
      </c>
      <c r="B69" s="325" t="s">
        <v>7418</v>
      </c>
      <c r="C69" s="321" t="s">
        <v>34</v>
      </c>
      <c r="D69" s="319">
        <v>783.78980000000001</v>
      </c>
      <c r="F69" s="157" t="str">
        <f t="shared" si="2"/>
        <v>ANCORAGEM ATIVA PARA 9 CORDOALHAS - D = 12,7 MM</v>
      </c>
      <c r="G69" s="157" t="str">
        <f t="shared" si="3"/>
        <v>UN</v>
      </c>
    </row>
    <row r="70" spans="1:7">
      <c r="A70" s="321" t="s">
        <v>5182</v>
      </c>
      <c r="B70" s="325" t="s">
        <v>7419</v>
      </c>
      <c r="C70" s="321" t="s">
        <v>34</v>
      </c>
      <c r="D70" s="319">
        <v>861.06939999999997</v>
      </c>
      <c r="F70" s="157" t="str">
        <f t="shared" si="2"/>
        <v>ANCORAGEM ATIVA PARA 10 CORDOALHAS - D = 12,7 MM</v>
      </c>
      <c r="G70" s="157" t="str">
        <f t="shared" si="3"/>
        <v>UN</v>
      </c>
    </row>
    <row r="71" spans="1:7">
      <c r="A71" s="321" t="s">
        <v>5183</v>
      </c>
      <c r="B71" s="325" t="s">
        <v>7420</v>
      </c>
      <c r="C71" s="321" t="s">
        <v>34</v>
      </c>
      <c r="D71" s="319">
        <v>1093.2467999999999</v>
      </c>
      <c r="F71" s="157" t="str">
        <f t="shared" si="2"/>
        <v>ANCORAGEM ATIVA PARA 12 CORDOALHAS - D = 12,7 MM</v>
      </c>
      <c r="G71" s="157" t="str">
        <f t="shared" si="3"/>
        <v>UN</v>
      </c>
    </row>
    <row r="72" spans="1:7">
      <c r="A72" s="321" t="s">
        <v>5184</v>
      </c>
      <c r="B72" s="325" t="s">
        <v>7421</v>
      </c>
      <c r="C72" s="321" t="s">
        <v>34</v>
      </c>
      <c r="D72" s="319">
        <v>1513.8149000000001</v>
      </c>
      <c r="F72" s="157" t="str">
        <f t="shared" si="2"/>
        <v>ANCORAGEM ATIVA PARA 15 CORDOALHAS - D = 12,7 MM</v>
      </c>
      <c r="G72" s="157" t="str">
        <f t="shared" si="3"/>
        <v>UN</v>
      </c>
    </row>
    <row r="73" spans="1:7">
      <c r="A73" s="321" t="s">
        <v>5185</v>
      </c>
      <c r="B73" s="325" t="s">
        <v>7422</v>
      </c>
      <c r="C73" s="321" t="s">
        <v>34</v>
      </c>
      <c r="D73" s="319">
        <v>1928.5737999999999</v>
      </c>
      <c r="F73" s="157" t="str">
        <f t="shared" si="2"/>
        <v>ANCORAGEM ATIVA PARA 19 CORDOALHAS - D = 12,7 MM</v>
      </c>
      <c r="G73" s="157" t="str">
        <f t="shared" si="3"/>
        <v>UN</v>
      </c>
    </row>
    <row r="74" spans="1:7">
      <c r="A74" s="321" t="s">
        <v>5186</v>
      </c>
      <c r="B74" s="325" t="s">
        <v>7423</v>
      </c>
      <c r="C74" s="321" t="s">
        <v>33</v>
      </c>
      <c r="D74" s="319">
        <v>15.590999999999999</v>
      </c>
      <c r="F74" s="157" t="str">
        <f t="shared" si="2"/>
        <v>BAMBU COM DIÂMETRO MÉDIO DE 10 CM</v>
      </c>
      <c r="G74" s="157" t="str">
        <f t="shared" si="3"/>
        <v>M</v>
      </c>
    </row>
    <row r="75" spans="1:7">
      <c r="A75" s="321" t="s">
        <v>5187</v>
      </c>
      <c r="B75" s="325" t="s">
        <v>7424</v>
      </c>
      <c r="C75" s="321" t="s">
        <v>5188</v>
      </c>
      <c r="D75" s="319">
        <v>514.52099999999996</v>
      </c>
      <c r="F75" s="157" t="str">
        <f t="shared" si="2"/>
        <v>EQUIPAMENTOS PARA A FÁBRICA DE DORMENTES DE CONCRETO PROTENDIDO</v>
      </c>
      <c r="G75" s="157" t="str">
        <f t="shared" si="3"/>
        <v>ISF</v>
      </c>
    </row>
    <row r="76" spans="1:7">
      <c r="A76" s="321" t="s">
        <v>5189</v>
      </c>
      <c r="B76" s="325" t="s">
        <v>7425</v>
      </c>
      <c r="C76" s="321" t="s">
        <v>34</v>
      </c>
      <c r="D76" s="319">
        <v>2490.7786000000001</v>
      </c>
      <c r="F76" s="157" t="str">
        <f t="shared" si="2"/>
        <v>ANCORAGEM ATIVA PARA 22 CORDOALHAS - D = 12,7 MM</v>
      </c>
      <c r="G76" s="157" t="str">
        <f t="shared" si="3"/>
        <v>UN</v>
      </c>
    </row>
    <row r="77" spans="1:7">
      <c r="A77" s="321" t="s">
        <v>5190</v>
      </c>
      <c r="B77" s="325" t="s">
        <v>7426</v>
      </c>
      <c r="C77" s="321" t="s">
        <v>34</v>
      </c>
      <c r="D77" s="319">
        <v>3012.2474999999999</v>
      </c>
      <c r="F77" s="157" t="str">
        <f t="shared" si="2"/>
        <v>ANCORAGEM ATIVA PARA 27 CORDOALHAS - D = 12,7 MM</v>
      </c>
      <c r="G77" s="157" t="str">
        <f t="shared" si="3"/>
        <v>UN</v>
      </c>
    </row>
    <row r="78" spans="1:7">
      <c r="A78" s="321" t="s">
        <v>5191</v>
      </c>
      <c r="B78" s="325" t="s">
        <v>7427</v>
      </c>
      <c r="C78" s="321" t="s">
        <v>34</v>
      </c>
      <c r="D78" s="319">
        <v>4124.4840000000004</v>
      </c>
      <c r="F78" s="157" t="str">
        <f t="shared" si="2"/>
        <v>ANCORAGEM ATIVA PARA 31 CORDOALHAS - D = 12,7 MM</v>
      </c>
      <c r="G78" s="157" t="str">
        <f t="shared" si="3"/>
        <v>UN</v>
      </c>
    </row>
    <row r="79" spans="1:7">
      <c r="A79" s="321" t="s">
        <v>5192</v>
      </c>
      <c r="B79" s="325" t="s">
        <v>9085</v>
      </c>
      <c r="C79" s="321" t="s">
        <v>109</v>
      </c>
      <c r="D79" s="319">
        <v>6.0518999999999998</v>
      </c>
      <c r="F79" s="157" t="str">
        <f t="shared" si="2"/>
        <v>ADITIVO ACELERADOR DE PEGA PARA CONCRETO E ARGAMASSA PROJETADOS</v>
      </c>
      <c r="G79" s="157" t="str">
        <f t="shared" si="3"/>
        <v>KG</v>
      </c>
    </row>
    <row r="80" spans="1:7">
      <c r="A80" s="321" t="s">
        <v>5193</v>
      </c>
      <c r="B80" s="325" t="s">
        <v>9086</v>
      </c>
      <c r="C80" s="321" t="s">
        <v>1318</v>
      </c>
      <c r="D80" s="319" t="s">
        <v>12</v>
      </c>
      <c r="F80" s="157" t="str">
        <f t="shared" si="2"/>
        <v>ASFALTO DILUÍDO DE PETRÓLEO - CM-30</v>
      </c>
      <c r="G80" s="157" t="str">
        <f t="shared" si="3"/>
        <v>T</v>
      </c>
    </row>
    <row r="81" spans="1:7">
      <c r="A81" s="321" t="s">
        <v>5194</v>
      </c>
      <c r="B81" s="325" t="s">
        <v>7428</v>
      </c>
      <c r="C81" s="321" t="s">
        <v>34</v>
      </c>
      <c r="D81" s="319">
        <v>418.90789999999998</v>
      </c>
      <c r="F81" s="157" t="str">
        <f t="shared" si="2"/>
        <v>ANCORAGEM ATIVA PARA 4 CORDOALHAS - D = 15,2 MM</v>
      </c>
      <c r="G81" s="157" t="str">
        <f t="shared" si="3"/>
        <v>UN</v>
      </c>
    </row>
    <row r="82" spans="1:7">
      <c r="A82" s="321" t="s">
        <v>5195</v>
      </c>
      <c r="B82" s="325" t="s">
        <v>7429</v>
      </c>
      <c r="C82" s="321" t="s">
        <v>34</v>
      </c>
      <c r="D82" s="319">
        <v>646.91909999999996</v>
      </c>
      <c r="F82" s="157" t="str">
        <f t="shared" si="2"/>
        <v>ANCORAGEM ATIVA PARA 6 CORDOALHAS - D = 15,2 MM</v>
      </c>
      <c r="G82" s="157" t="str">
        <f t="shared" si="3"/>
        <v>UN</v>
      </c>
    </row>
    <row r="83" spans="1:7">
      <c r="A83" s="321" t="s">
        <v>5196</v>
      </c>
      <c r="B83" s="325" t="s">
        <v>7430</v>
      </c>
      <c r="C83" s="321" t="s">
        <v>110</v>
      </c>
      <c r="D83" s="319">
        <v>29.975000000000001</v>
      </c>
      <c r="F83" s="157" t="str">
        <f t="shared" si="2"/>
        <v>GEOCOMPOSTO PARA DRENAGEM</v>
      </c>
      <c r="G83" s="157" t="str">
        <f t="shared" si="3"/>
        <v>M2</v>
      </c>
    </row>
    <row r="84" spans="1:7">
      <c r="A84" s="321" t="s">
        <v>5197</v>
      </c>
      <c r="B84" s="325" t="s">
        <v>7431</v>
      </c>
      <c r="C84" s="321" t="s">
        <v>34</v>
      </c>
      <c r="D84" s="319">
        <v>764.02940000000001</v>
      </c>
      <c r="F84" s="157" t="str">
        <f t="shared" si="2"/>
        <v>ANCORAGEM ATIVA PARA 7 CORDOALHAS - D = 15,2 MM</v>
      </c>
      <c r="G84" s="157" t="str">
        <f t="shared" si="3"/>
        <v>UN</v>
      </c>
    </row>
    <row r="85" spans="1:7">
      <c r="A85" s="321" t="s">
        <v>5198</v>
      </c>
      <c r="B85" s="325" t="s">
        <v>7432</v>
      </c>
      <c r="C85" s="321" t="s">
        <v>33</v>
      </c>
      <c r="D85" s="319">
        <v>4.41</v>
      </c>
      <c r="F85" s="157" t="str">
        <f t="shared" si="2"/>
        <v>GEODRENO VERTICAL - L = 10 CM E E = 5 MM</v>
      </c>
      <c r="G85" s="157" t="str">
        <f t="shared" si="3"/>
        <v>M</v>
      </c>
    </row>
    <row r="86" spans="1:7">
      <c r="A86" s="321" t="s">
        <v>5199</v>
      </c>
      <c r="B86" s="325" t="s">
        <v>7433</v>
      </c>
      <c r="C86" s="321" t="s">
        <v>34</v>
      </c>
      <c r="D86" s="319">
        <v>1175.3324</v>
      </c>
      <c r="F86" s="157" t="str">
        <f t="shared" si="2"/>
        <v>ANCORAGEM ATIVA PARA 10 CORDOALHAS - D = 15,2 MM</v>
      </c>
      <c r="G86" s="157" t="str">
        <f t="shared" si="3"/>
        <v>UN</v>
      </c>
    </row>
    <row r="87" spans="1:7">
      <c r="A87" s="321" t="s">
        <v>5200</v>
      </c>
      <c r="B87" s="325" t="s">
        <v>7434</v>
      </c>
      <c r="C87" s="321" t="s">
        <v>34</v>
      </c>
      <c r="D87" s="319">
        <v>1044.5523000000001</v>
      </c>
      <c r="F87" s="157" t="str">
        <f t="shared" si="2"/>
        <v>ANCORAGEM ATIVA PARA 9 CORDOALHAS - D = 15,2 MM</v>
      </c>
      <c r="G87" s="157" t="str">
        <f t="shared" si="3"/>
        <v>UN</v>
      </c>
    </row>
    <row r="88" spans="1:7">
      <c r="A88" s="321" t="s">
        <v>5201</v>
      </c>
      <c r="B88" s="325" t="s">
        <v>9087</v>
      </c>
      <c r="C88" s="321" t="s">
        <v>34</v>
      </c>
      <c r="D88" s="319">
        <v>5336.7820000000002</v>
      </c>
      <c r="F88" s="157" t="str">
        <f t="shared" si="2"/>
        <v>DISCO DIAMANTADO SEGMENTADO PARA CORTE DE PAVIMENTO - D = 1.000 MM</v>
      </c>
      <c r="G88" s="157" t="str">
        <f t="shared" si="3"/>
        <v>UN</v>
      </c>
    </row>
    <row r="89" spans="1:7">
      <c r="A89" s="321" t="s">
        <v>5202</v>
      </c>
      <c r="B89" s="325" t="s">
        <v>7435</v>
      </c>
      <c r="C89" s="321" t="s">
        <v>34</v>
      </c>
      <c r="D89" s="319">
        <v>1442.3164999999999</v>
      </c>
      <c r="F89" s="157" t="str">
        <f t="shared" si="2"/>
        <v>ANCORAGEM ATIVA PARA 12 CORDOALHAS - D = 15,2 MM</v>
      </c>
      <c r="G89" s="157" t="str">
        <f t="shared" si="3"/>
        <v>UN</v>
      </c>
    </row>
    <row r="90" spans="1:7">
      <c r="A90" s="321" t="s">
        <v>5203</v>
      </c>
      <c r="B90" s="325" t="s">
        <v>9088</v>
      </c>
      <c r="C90" s="321" t="s">
        <v>34</v>
      </c>
      <c r="D90" s="319">
        <v>23742.4732</v>
      </c>
      <c r="F90" s="157" t="str">
        <f t="shared" si="2"/>
        <v>DISCO DIAMANTADO SEGMENTADO PARA CORTE DE PAVIMENTO - D = 1.500 MM</v>
      </c>
      <c r="G90" s="157" t="str">
        <f t="shared" si="3"/>
        <v>UN</v>
      </c>
    </row>
    <row r="91" spans="1:7">
      <c r="A91" s="321" t="s">
        <v>5204</v>
      </c>
      <c r="B91" s="325" t="s">
        <v>9089</v>
      </c>
      <c r="C91" s="321" t="s">
        <v>110</v>
      </c>
      <c r="D91" s="319">
        <v>6.5</v>
      </c>
      <c r="F91" s="157" t="str">
        <f t="shared" si="2"/>
        <v>BIOMANTA VEGETAL DE FIBRAS DE COCO ENTRELAÇADAS COM FIOS DE POLIPROPILENO BIODEGRADÁVEIS - DENSIDADE 0,4 KG/M²</v>
      </c>
      <c r="G91" s="157" t="str">
        <f t="shared" si="3"/>
        <v>M2</v>
      </c>
    </row>
    <row r="92" spans="1:7">
      <c r="A92" s="321" t="s">
        <v>5205</v>
      </c>
      <c r="B92" s="325" t="s">
        <v>7436</v>
      </c>
      <c r="C92" s="321" t="s">
        <v>34</v>
      </c>
      <c r="D92" s="319">
        <v>16811.063900000001</v>
      </c>
      <c r="F92" s="157" t="str">
        <f t="shared" si="2"/>
        <v>MANGOTE FLANGEADO DE BORRACHA REFORÇADA COM LONAS SINTÉTICAS - C = 1,80 M E D = 0,30 M</v>
      </c>
      <c r="G92" s="157" t="str">
        <f t="shared" si="3"/>
        <v>UN</v>
      </c>
    </row>
    <row r="93" spans="1:7">
      <c r="A93" s="321" t="s">
        <v>5206</v>
      </c>
      <c r="B93" s="325" t="s">
        <v>7437</v>
      </c>
      <c r="C93" s="321" t="s">
        <v>34</v>
      </c>
      <c r="D93" s="319">
        <v>17697.936399999999</v>
      </c>
      <c r="F93" s="157" t="str">
        <f t="shared" si="2"/>
        <v>MANGOTE FLANGEADO DE BORRACHA REFORÇADA COM LONAS SINTÉTICAS - C = 1,80 M E D = 0,40 M</v>
      </c>
      <c r="G93" s="157" t="str">
        <f t="shared" si="3"/>
        <v>UN</v>
      </c>
    </row>
    <row r="94" spans="1:7">
      <c r="A94" s="321" t="s">
        <v>5207</v>
      </c>
      <c r="B94" s="325" t="s">
        <v>7438</v>
      </c>
      <c r="C94" s="321" t="s">
        <v>34</v>
      </c>
      <c r="D94" s="319">
        <v>23001.2912</v>
      </c>
      <c r="F94" s="157" t="str">
        <f t="shared" si="2"/>
        <v>MANGOTE FLANGEADO DE BORRACHA REFORÇADA COM LONAS SINTÉTICAS - C = 1,80 M E D = 0,45 M</v>
      </c>
      <c r="G94" s="157" t="str">
        <f t="shared" si="3"/>
        <v>UN</v>
      </c>
    </row>
    <row r="95" spans="1:7">
      <c r="A95" s="321" t="s">
        <v>5208</v>
      </c>
      <c r="B95" s="325" t="s">
        <v>7439</v>
      </c>
      <c r="C95" s="321" t="s">
        <v>34</v>
      </c>
      <c r="D95" s="319">
        <v>19692.579900000001</v>
      </c>
      <c r="F95" s="157" t="str">
        <f t="shared" si="2"/>
        <v>MANGOTE FLANGEADO DE BORRACHA REFORÇADA COM LONAS SINTÉTICAS - C = 1,80 M E D = 0,50 M</v>
      </c>
      <c r="G95" s="157" t="str">
        <f t="shared" si="3"/>
        <v>UN</v>
      </c>
    </row>
    <row r="96" spans="1:7">
      <c r="A96" s="321" t="s">
        <v>5209</v>
      </c>
      <c r="B96" s="325" t="s">
        <v>7440</v>
      </c>
      <c r="C96" s="321" t="s">
        <v>33</v>
      </c>
      <c r="D96" s="319">
        <v>331.37630000000001</v>
      </c>
      <c r="F96" s="157" t="str">
        <f t="shared" si="2"/>
        <v>TUBO PEAD PE 100 PN 8 COM FLANGES - D = 250 MM</v>
      </c>
      <c r="G96" s="157" t="str">
        <f t="shared" si="3"/>
        <v>M</v>
      </c>
    </row>
    <row r="97" spans="1:7">
      <c r="A97" s="321" t="s">
        <v>5210</v>
      </c>
      <c r="B97" s="325" t="s">
        <v>7441</v>
      </c>
      <c r="C97" s="321" t="s">
        <v>33</v>
      </c>
      <c r="D97" s="319">
        <v>2129.9078</v>
      </c>
      <c r="F97" s="157" t="str">
        <f t="shared" si="2"/>
        <v>TUBO PEAD PE 100 PN 8 COM FLANGES - D = 400 MM</v>
      </c>
      <c r="G97" s="157" t="str">
        <f t="shared" si="3"/>
        <v>M</v>
      </c>
    </row>
    <row r="98" spans="1:7">
      <c r="A98" s="321" t="s">
        <v>5211</v>
      </c>
      <c r="B98" s="325" t="s">
        <v>7442</v>
      </c>
      <c r="C98" s="321" t="s">
        <v>33</v>
      </c>
      <c r="D98" s="319">
        <v>2673.6990999999998</v>
      </c>
      <c r="F98" s="157" t="str">
        <f t="shared" si="2"/>
        <v>TUBO PEAD PE 100 PN 8 COM FLANGES - D = 450 MM</v>
      </c>
      <c r="G98" s="157" t="str">
        <f t="shared" si="3"/>
        <v>M</v>
      </c>
    </row>
    <row r="99" spans="1:7">
      <c r="A99" s="321" t="s">
        <v>5212</v>
      </c>
      <c r="B99" s="325" t="s">
        <v>7443</v>
      </c>
      <c r="C99" s="321" t="s">
        <v>33</v>
      </c>
      <c r="D99" s="319">
        <v>2993.8380000000002</v>
      </c>
      <c r="F99" s="157" t="str">
        <f t="shared" si="2"/>
        <v>TUBO PEAD PE 100 PN 8 COM FLANGES - D = 500 MM</v>
      </c>
      <c r="G99" s="157" t="str">
        <f t="shared" si="3"/>
        <v>M</v>
      </c>
    </row>
    <row r="100" spans="1:7">
      <c r="A100" s="321" t="s">
        <v>5213</v>
      </c>
      <c r="B100" s="325" t="s">
        <v>7444</v>
      </c>
      <c r="C100" s="321" t="s">
        <v>34</v>
      </c>
      <c r="D100" s="319">
        <v>3252.9304999999999</v>
      </c>
      <c r="F100" s="157" t="str">
        <f t="shared" si="2"/>
        <v>FLUTUADOR BIPARTIDO EM POLIETILENO COM NÚCLEO DE ESPUMA EM POLIURETANO PARA TUBOS - D = 0,30 M</v>
      </c>
      <c r="G100" s="157" t="str">
        <f t="shared" si="3"/>
        <v>UN</v>
      </c>
    </row>
    <row r="101" spans="1:7">
      <c r="A101" s="321" t="s">
        <v>5214</v>
      </c>
      <c r="B101" s="325" t="s">
        <v>7445</v>
      </c>
      <c r="C101" s="321" t="s">
        <v>34</v>
      </c>
      <c r="D101" s="319">
        <v>4464.7048000000004</v>
      </c>
      <c r="F101" s="157" t="str">
        <f t="shared" si="2"/>
        <v>FLUTUADOR BIPARTIDO EM POLIETILENO COM NÚCLEO DE ESPUMA EM POLIURETANO PARA TUBOS - D = 0,40 M</v>
      </c>
      <c r="G101" s="157" t="str">
        <f t="shared" si="3"/>
        <v>UN</v>
      </c>
    </row>
    <row r="102" spans="1:7">
      <c r="A102" s="321" t="s">
        <v>5215</v>
      </c>
      <c r="B102" s="325" t="s">
        <v>7446</v>
      </c>
      <c r="C102" s="321" t="s">
        <v>34</v>
      </c>
      <c r="D102" s="319">
        <v>5118.8091999999997</v>
      </c>
      <c r="F102" s="157" t="str">
        <f t="shared" si="2"/>
        <v>FLUTUADOR BIPARTIDO EM POLIETILENO COM NÚCLEO DE ESPUMA EM POLIURETANO PARA TUBOS - D = 0,45 M</v>
      </c>
      <c r="G102" s="157" t="str">
        <f t="shared" si="3"/>
        <v>UN</v>
      </c>
    </row>
    <row r="103" spans="1:7">
      <c r="A103" s="321" t="s">
        <v>5216</v>
      </c>
      <c r="B103" s="325" t="s">
        <v>7447</v>
      </c>
      <c r="C103" s="321" t="s">
        <v>34</v>
      </c>
      <c r="D103" s="319">
        <v>5532.5644000000002</v>
      </c>
      <c r="F103" s="157" t="str">
        <f t="shared" si="2"/>
        <v>FLUTUADOR BIPARTIDO EM POLIETILENO COM NÚCLEO DE ESPUMA EM POLIURETANO PARA TUBOS - D = 0,50 M</v>
      </c>
      <c r="G103" s="157" t="str">
        <f t="shared" si="3"/>
        <v>UN</v>
      </c>
    </row>
    <row r="104" spans="1:7">
      <c r="A104" s="321" t="s">
        <v>5217</v>
      </c>
      <c r="B104" s="325" t="s">
        <v>9090</v>
      </c>
      <c r="C104" s="321" t="s">
        <v>110</v>
      </c>
      <c r="D104" s="319">
        <v>5.2666000000000004</v>
      </c>
      <c r="F104" s="157" t="str">
        <f t="shared" si="2"/>
        <v>BIOMANTA VEGETAL DE FIBRAS DE PALHA ENTRELAÇADAS COM FIOS DE POLIPROPILENO BIODEGRADÁVEIS - DENSIDADE 0,6 KG/M²</v>
      </c>
      <c r="G104" s="157" t="str">
        <f t="shared" si="3"/>
        <v>M2</v>
      </c>
    </row>
    <row r="105" spans="1:7">
      <c r="A105" s="321" t="s">
        <v>5218</v>
      </c>
      <c r="B105" s="325" t="s">
        <v>9091</v>
      </c>
      <c r="C105" s="321" t="s">
        <v>33</v>
      </c>
      <c r="D105" s="319">
        <v>44.557099999999998</v>
      </c>
      <c r="F105" s="157" t="str">
        <f t="shared" si="2"/>
        <v>RETENTOR DE SEDIMENTO EM FIBRAS VEGETAIS - D = 20 CM</v>
      </c>
      <c r="G105" s="157" t="str">
        <f t="shared" si="3"/>
        <v>M</v>
      </c>
    </row>
    <row r="106" spans="1:7">
      <c r="A106" s="321" t="s">
        <v>5219</v>
      </c>
      <c r="B106" s="325" t="s">
        <v>7448</v>
      </c>
      <c r="C106" s="321" t="s">
        <v>34</v>
      </c>
      <c r="D106" s="319">
        <v>1888.6822</v>
      </c>
      <c r="F106" s="157" t="str">
        <f t="shared" si="2"/>
        <v>ANCORAGEM ATIVA PARA 15 CORDOALHAS - D = 15,2 MM</v>
      </c>
      <c r="G106" s="157" t="str">
        <f t="shared" si="3"/>
        <v>UN</v>
      </c>
    </row>
    <row r="107" spans="1:7">
      <c r="A107" s="321" t="s">
        <v>5220</v>
      </c>
      <c r="B107" s="325" t="s">
        <v>9092</v>
      </c>
      <c r="C107" s="321" t="s">
        <v>33</v>
      </c>
      <c r="D107" s="319">
        <v>206.9383</v>
      </c>
      <c r="F107" s="157" t="str">
        <f t="shared" si="2"/>
        <v>TUBO PEAD CORRUGADO COM PAREDES ESTRUTURADAS PARA DRENAGEM - D = 400 MM</v>
      </c>
      <c r="G107" s="157" t="str">
        <f t="shared" si="3"/>
        <v>M</v>
      </c>
    </row>
    <row r="108" spans="1:7">
      <c r="A108" s="321" t="s">
        <v>5221</v>
      </c>
      <c r="B108" s="325" t="s">
        <v>9093</v>
      </c>
      <c r="C108" s="321" t="s">
        <v>33</v>
      </c>
      <c r="D108" s="319">
        <v>229.10470000000001</v>
      </c>
      <c r="F108" s="157" t="str">
        <f t="shared" si="2"/>
        <v>TUBO PEAD CORRUGADO COM PAREDES ESTRUTURADAS PARA DRENAGEM - D = 450 MM</v>
      </c>
      <c r="G108" s="157" t="str">
        <f t="shared" si="3"/>
        <v>M</v>
      </c>
    </row>
    <row r="109" spans="1:7">
      <c r="A109" s="321" t="s">
        <v>5222</v>
      </c>
      <c r="B109" s="325" t="s">
        <v>9094</v>
      </c>
      <c r="C109" s="321" t="s">
        <v>33</v>
      </c>
      <c r="D109" s="319">
        <v>339.58920000000001</v>
      </c>
      <c r="F109" s="157" t="str">
        <f t="shared" si="2"/>
        <v>TUBO PEAD CORRUGADO COM PAREDES ESTRUTURADAS PARA DRENAGEM - D = 500 MM</v>
      </c>
      <c r="G109" s="157" t="str">
        <f t="shared" si="3"/>
        <v>M</v>
      </c>
    </row>
    <row r="110" spans="1:7">
      <c r="A110" s="321" t="s">
        <v>5223</v>
      </c>
      <c r="B110" s="325" t="s">
        <v>9095</v>
      </c>
      <c r="C110" s="321" t="s">
        <v>33</v>
      </c>
      <c r="D110" s="319">
        <v>495.88569999999999</v>
      </c>
      <c r="F110" s="157" t="str">
        <f t="shared" si="2"/>
        <v>TUBO PEAD CORRUGADO COM PAREDES ESTRUTURADAS PARA DRENAGEM - D = 600 MM</v>
      </c>
      <c r="G110" s="157" t="str">
        <f t="shared" si="3"/>
        <v>M</v>
      </c>
    </row>
    <row r="111" spans="1:7">
      <c r="A111" s="321" t="s">
        <v>5224</v>
      </c>
      <c r="B111" s="325" t="s">
        <v>9096</v>
      </c>
      <c r="C111" s="321" t="s">
        <v>33</v>
      </c>
      <c r="D111" s="319">
        <v>652.84010000000001</v>
      </c>
      <c r="F111" s="157" t="str">
        <f t="shared" si="2"/>
        <v>TUBO PEAD CORRUGADO COM PAREDES ESTRUTURADAS PARA DRENAGEM - D = 750 MM</v>
      </c>
      <c r="G111" s="157" t="str">
        <f t="shared" si="3"/>
        <v>M</v>
      </c>
    </row>
    <row r="112" spans="1:7">
      <c r="A112" s="321" t="s">
        <v>5225</v>
      </c>
      <c r="B112" s="325" t="s">
        <v>9097</v>
      </c>
      <c r="C112" s="321" t="s">
        <v>33</v>
      </c>
      <c r="D112" s="319">
        <v>724.79600000000005</v>
      </c>
      <c r="F112" s="157" t="str">
        <f t="shared" si="2"/>
        <v>TUBO PEAD CORRUGADO COM PAREDES ESTRUTURADAS PARA DRENAGEM - D = 800 MM</v>
      </c>
      <c r="G112" s="157" t="str">
        <f t="shared" si="3"/>
        <v>M</v>
      </c>
    </row>
    <row r="113" spans="1:7">
      <c r="A113" s="321" t="s">
        <v>5226</v>
      </c>
      <c r="B113" s="325" t="s">
        <v>9098</v>
      </c>
      <c r="C113" s="321" t="s">
        <v>33</v>
      </c>
      <c r="D113" s="319">
        <v>880.93520000000001</v>
      </c>
      <c r="F113" s="157" t="str">
        <f t="shared" si="2"/>
        <v>TUBO PEAD CORRUGADO COM PAREDES ESTRUTURADAS PARA DRENAGEM - D = 900 MM</v>
      </c>
      <c r="G113" s="157" t="str">
        <f t="shared" si="3"/>
        <v>M</v>
      </c>
    </row>
    <row r="114" spans="1:7">
      <c r="A114" s="321" t="s">
        <v>5227</v>
      </c>
      <c r="B114" s="325" t="s">
        <v>7449</v>
      </c>
      <c r="C114" s="321" t="s">
        <v>34</v>
      </c>
      <c r="D114" s="319">
        <v>2464.4551000000001</v>
      </c>
      <c r="F114" s="157" t="str">
        <f t="shared" si="2"/>
        <v>ANCORAGEM ATIVA PARA 19 CORDOALHAS - D = 15,2 MM</v>
      </c>
      <c r="G114" s="157" t="str">
        <f t="shared" si="3"/>
        <v>UN</v>
      </c>
    </row>
    <row r="115" spans="1:7">
      <c r="A115" s="321" t="s">
        <v>5228</v>
      </c>
      <c r="B115" s="325" t="s">
        <v>9099</v>
      </c>
      <c r="C115" s="321" t="s">
        <v>33</v>
      </c>
      <c r="D115" s="319">
        <v>1292.6715999999999</v>
      </c>
      <c r="F115" s="157" t="str">
        <f t="shared" si="2"/>
        <v>TUBO PEAD CORRUGADO COM PAREDES ESTRUTURADAS PARA DRENAGEM - D = 1.000 MM</v>
      </c>
      <c r="G115" s="157" t="str">
        <f t="shared" si="3"/>
        <v>M</v>
      </c>
    </row>
    <row r="116" spans="1:7">
      <c r="A116" s="321" t="s">
        <v>5229</v>
      </c>
      <c r="B116" s="325" t="s">
        <v>7450</v>
      </c>
      <c r="C116" s="321" t="s">
        <v>109</v>
      </c>
      <c r="D116" s="319">
        <v>2.8673000000000002</v>
      </c>
      <c r="F116" s="157" t="str">
        <f t="shared" si="2"/>
        <v>BENTONITA</v>
      </c>
      <c r="G116" s="157" t="str">
        <f t="shared" si="3"/>
        <v>KG</v>
      </c>
    </row>
    <row r="117" spans="1:7">
      <c r="A117" s="321" t="s">
        <v>5230</v>
      </c>
      <c r="B117" s="325" t="s">
        <v>9100</v>
      </c>
      <c r="C117" s="321" t="s">
        <v>33</v>
      </c>
      <c r="D117" s="319">
        <v>1248.3453</v>
      </c>
      <c r="F117" s="157" t="str">
        <f t="shared" si="2"/>
        <v>TUBO PEAD CORRUGADO COM PAREDES ESTRUTURADAS PARA DRENAGEM - D = 1.050 MM</v>
      </c>
      <c r="G117" s="157" t="str">
        <f t="shared" si="3"/>
        <v>M</v>
      </c>
    </row>
    <row r="118" spans="1:7">
      <c r="A118" s="321" t="s">
        <v>5231</v>
      </c>
      <c r="B118" s="325" t="s">
        <v>9101</v>
      </c>
      <c r="C118" s="321" t="s">
        <v>33</v>
      </c>
      <c r="D118" s="319">
        <v>1714.1567</v>
      </c>
      <c r="F118" s="157" t="str">
        <f t="shared" si="2"/>
        <v>TUBO PEAD CORRUGADO COM PAREDES ESTRUTURADAS PARA DRENAGEM - D = 1.200 MM</v>
      </c>
      <c r="G118" s="157" t="str">
        <f t="shared" si="3"/>
        <v>M</v>
      </c>
    </row>
    <row r="119" spans="1:7">
      <c r="A119" s="321" t="s">
        <v>5232</v>
      </c>
      <c r="B119" s="325" t="s">
        <v>9102</v>
      </c>
      <c r="C119" s="321" t="s">
        <v>33</v>
      </c>
      <c r="D119" s="319">
        <v>2331.5610999999999</v>
      </c>
      <c r="F119" s="157" t="str">
        <f t="shared" si="2"/>
        <v>TUBO PEAD CORRUGADO COM PAREDES ESTRUTURADAS PARA DRENAGEM - D = 1.500 MM</v>
      </c>
      <c r="G119" s="157" t="str">
        <f t="shared" si="3"/>
        <v>M</v>
      </c>
    </row>
    <row r="120" spans="1:7">
      <c r="A120" s="321" t="s">
        <v>5233</v>
      </c>
      <c r="B120" s="325" t="s">
        <v>9103</v>
      </c>
      <c r="C120" s="321" t="s">
        <v>33</v>
      </c>
      <c r="D120" s="319">
        <v>6951.5767999999998</v>
      </c>
      <c r="F120" s="157" t="str">
        <f t="shared" si="2"/>
        <v>TUBO PEAD CORRUGADO COM PAREDES ESTRUTURADAS PARA DRENAGEM - D = 1.800 MM</v>
      </c>
      <c r="G120" s="157" t="str">
        <f t="shared" si="3"/>
        <v>M</v>
      </c>
    </row>
    <row r="121" spans="1:7">
      <c r="A121" s="321" t="s">
        <v>5234</v>
      </c>
      <c r="B121" s="325" t="s">
        <v>7451</v>
      </c>
      <c r="C121" s="321" t="s">
        <v>34</v>
      </c>
      <c r="D121" s="319">
        <v>3174.9697000000001</v>
      </c>
      <c r="F121" s="157" t="str">
        <f t="shared" si="2"/>
        <v>ANCORAGEM ATIVA PARA 22 CORDOALHAS - D = 15,2 MM</v>
      </c>
      <c r="G121" s="157" t="str">
        <f t="shared" si="3"/>
        <v>UN</v>
      </c>
    </row>
    <row r="122" spans="1:7">
      <c r="A122" s="321" t="s">
        <v>5235</v>
      </c>
      <c r="B122" s="325" t="s">
        <v>7452</v>
      </c>
      <c r="C122" s="321" t="s">
        <v>34</v>
      </c>
      <c r="D122" s="319">
        <v>4169.9166999999998</v>
      </c>
      <c r="F122" s="157" t="str">
        <f t="shared" si="2"/>
        <v>ANCORAGEM ATIVA PARA 27 CORDOALHAS - D = 15,2 MM</v>
      </c>
      <c r="G122" s="157" t="str">
        <f t="shared" si="3"/>
        <v>UN</v>
      </c>
    </row>
    <row r="123" spans="1:7">
      <c r="A123" s="321" t="s">
        <v>5236</v>
      </c>
      <c r="B123" s="325" t="s">
        <v>9104</v>
      </c>
      <c r="C123" s="321" t="s">
        <v>33</v>
      </c>
      <c r="D123" s="319">
        <v>8374.6697999999997</v>
      </c>
      <c r="F123" s="157" t="str">
        <f t="shared" si="2"/>
        <v>TUBO PEAD CORRUGADO COM PAREDES ESTRUTURADAS PARA DRENAGEM - D = 2.000 MM</v>
      </c>
      <c r="G123" s="157" t="str">
        <f t="shared" si="3"/>
        <v>M</v>
      </c>
    </row>
    <row r="124" spans="1:7">
      <c r="A124" s="321" t="s">
        <v>5237</v>
      </c>
      <c r="B124" s="325" t="s">
        <v>7453</v>
      </c>
      <c r="C124" s="321" t="s">
        <v>34</v>
      </c>
      <c r="D124" s="319">
        <v>247.40639999999999</v>
      </c>
      <c r="F124" s="157" t="str">
        <f t="shared" si="2"/>
        <v>ANCORAGEM ATIVA PARA LAJES PARA 1 CORDOALHA - D = 12,7 MM</v>
      </c>
      <c r="G124" s="157" t="str">
        <f t="shared" si="3"/>
        <v>UN</v>
      </c>
    </row>
    <row r="125" spans="1:7">
      <c r="A125" s="321" t="s">
        <v>5238</v>
      </c>
      <c r="B125" s="325" t="s">
        <v>9105</v>
      </c>
      <c r="C125" s="321" t="s">
        <v>33</v>
      </c>
      <c r="D125" s="319">
        <v>13860.014300000001</v>
      </c>
      <c r="F125" s="157" t="str">
        <f t="shared" si="2"/>
        <v>TUBO PEAD CORRUGADO COM PAREDES ESTRUTURADAS PARA DRENAGEM - D = 2.500 MM</v>
      </c>
      <c r="G125" s="157" t="str">
        <f t="shared" si="3"/>
        <v>M</v>
      </c>
    </row>
    <row r="126" spans="1:7">
      <c r="A126" s="321" t="s">
        <v>5239</v>
      </c>
      <c r="B126" s="325" t="s">
        <v>9106</v>
      </c>
      <c r="C126" s="321" t="s">
        <v>33</v>
      </c>
      <c r="D126" s="319">
        <v>19273.434099999999</v>
      </c>
      <c r="F126" s="157" t="str">
        <f t="shared" si="2"/>
        <v>TUBO PEAD CORRUGADO COM PAREDES ESTRUTURADAS PARA DRENAGEM - D = 3.000 MM</v>
      </c>
      <c r="G126" s="157" t="str">
        <f t="shared" si="3"/>
        <v>M</v>
      </c>
    </row>
    <row r="127" spans="1:7">
      <c r="A127" s="321" t="s">
        <v>5240</v>
      </c>
      <c r="B127" s="325" t="s">
        <v>7454</v>
      </c>
      <c r="C127" s="321" t="s">
        <v>34</v>
      </c>
      <c r="D127" s="319">
        <v>564.82439999999997</v>
      </c>
      <c r="F127" s="157" t="str">
        <f t="shared" si="2"/>
        <v>ANCORAGEM ATIVA PARA LAJES PARA 2 CORDOALHAS - D = 12,7 MM</v>
      </c>
      <c r="G127" s="157" t="str">
        <f t="shared" si="3"/>
        <v>UN</v>
      </c>
    </row>
    <row r="128" spans="1:7">
      <c r="A128" s="321" t="s">
        <v>5241</v>
      </c>
      <c r="B128" s="325" t="s">
        <v>7455</v>
      </c>
      <c r="C128" s="321" t="s">
        <v>34</v>
      </c>
      <c r="D128" s="319">
        <v>1128.8204000000001</v>
      </c>
      <c r="F128" s="157" t="str">
        <f t="shared" si="2"/>
        <v>ANCORAGEM ATIVA PARA LAJES PARA 3 CORDOALHAS - D = 12,7 MM</v>
      </c>
      <c r="G128" s="157" t="str">
        <f t="shared" si="3"/>
        <v>UN</v>
      </c>
    </row>
    <row r="129" spans="1:7">
      <c r="A129" s="321" t="s">
        <v>5242</v>
      </c>
      <c r="B129" s="325" t="s">
        <v>7456</v>
      </c>
      <c r="C129" s="321" t="s">
        <v>34</v>
      </c>
      <c r="D129" s="319">
        <v>1235.3453</v>
      </c>
      <c r="F129" s="157" t="str">
        <f t="shared" si="2"/>
        <v>ANCORAGEM ATIVA PARA LAJES PARA 4 CORDOALHAS - D = 12,7 MM</v>
      </c>
      <c r="G129" s="157" t="str">
        <f t="shared" si="3"/>
        <v>UN</v>
      </c>
    </row>
    <row r="130" spans="1:7">
      <c r="A130" s="321" t="s">
        <v>5243</v>
      </c>
      <c r="B130" s="325" t="s">
        <v>9107</v>
      </c>
      <c r="C130" s="321" t="s">
        <v>34</v>
      </c>
      <c r="D130" s="319">
        <v>4.2950999999999997</v>
      </c>
      <c r="F130" s="157" t="str">
        <f t="shared" si="2"/>
        <v>BLOCO DE CONCRETO - L = 19 CM, A = 19 CM E C = 39 CM</v>
      </c>
      <c r="G130" s="157" t="str">
        <f t="shared" si="3"/>
        <v>UN</v>
      </c>
    </row>
    <row r="131" spans="1:7">
      <c r="A131" s="321" t="s">
        <v>5244</v>
      </c>
      <c r="B131" s="325" t="s">
        <v>9108</v>
      </c>
      <c r="C131" s="321" t="s">
        <v>34</v>
      </c>
      <c r="D131" s="319">
        <v>327.72430000000003</v>
      </c>
      <c r="F131" s="157" t="str">
        <f t="shared" ref="F131:F194" si="4">UPPER(B131)</f>
        <v>TELA METÁLICA GALVANIZADA DOBRADA EM L - C = 2,0 M, L = 0,4 M E H = 0,4 M</v>
      </c>
      <c r="G131" s="157" t="str">
        <f t="shared" ref="G131:G194" si="5">UPPER(C131)</f>
        <v>UN</v>
      </c>
    </row>
    <row r="132" spans="1:7">
      <c r="A132" s="321" t="s">
        <v>5245</v>
      </c>
      <c r="B132" s="325" t="s">
        <v>9109</v>
      </c>
      <c r="C132" s="321" t="s">
        <v>34</v>
      </c>
      <c r="D132" s="319">
        <v>518.35410000000002</v>
      </c>
      <c r="F132" s="157" t="str">
        <f t="shared" si="4"/>
        <v>EXTINTOR DE INCÊNDIO TIPO ESPUMA MECÂNICA - V = 10 L</v>
      </c>
      <c r="G132" s="157" t="str">
        <f t="shared" si="5"/>
        <v>UN</v>
      </c>
    </row>
    <row r="133" spans="1:7">
      <c r="A133" s="321" t="s">
        <v>5246</v>
      </c>
      <c r="B133" s="325" t="s">
        <v>9110</v>
      </c>
      <c r="C133" s="321" t="s">
        <v>33</v>
      </c>
      <c r="D133" s="319">
        <v>60.091700000000003</v>
      </c>
      <c r="F133" s="157" t="str">
        <f t="shared" si="4"/>
        <v>BARRA DE FIBRA DE VIDRO (VERGALHÃO) - D = 25,0 MM</v>
      </c>
      <c r="G133" s="157" t="str">
        <f t="shared" si="5"/>
        <v>M</v>
      </c>
    </row>
    <row r="134" spans="1:7">
      <c r="A134" s="321" t="s">
        <v>5247</v>
      </c>
      <c r="B134" s="325" t="s">
        <v>16065</v>
      </c>
      <c r="C134" s="321" t="s">
        <v>33</v>
      </c>
      <c r="D134" s="319">
        <v>6.1898999999999997</v>
      </c>
      <c r="F134" s="157" t="str">
        <f t="shared" si="4"/>
        <v>CORRENTE DE ELO SOLDADO EM AÇO GALVANIZADO COM ACABAMENTO POLIDO - D = 3,18 MM (1/8")</v>
      </c>
      <c r="G134" s="157" t="str">
        <f t="shared" si="5"/>
        <v>M</v>
      </c>
    </row>
    <row r="135" spans="1:7">
      <c r="A135" s="321" t="s">
        <v>5248</v>
      </c>
      <c r="B135" s="325" t="s">
        <v>16066</v>
      </c>
      <c r="C135" s="321" t="s">
        <v>34</v>
      </c>
      <c r="D135" s="319">
        <v>3.1722999999999999</v>
      </c>
      <c r="F135" s="157" t="str">
        <f t="shared" si="4"/>
        <v>GONZO COM ABA EM AÇO GALVANIZADO - D = 12,7 MM (1/2")</v>
      </c>
      <c r="G135" s="157" t="str">
        <f t="shared" si="5"/>
        <v>UN</v>
      </c>
    </row>
    <row r="136" spans="1:7">
      <c r="A136" s="321" t="s">
        <v>5249</v>
      </c>
      <c r="B136" s="325" t="s">
        <v>9111</v>
      </c>
      <c r="C136" s="321" t="s">
        <v>33</v>
      </c>
      <c r="D136" s="319">
        <v>14.769</v>
      </c>
      <c r="F136" s="157" t="str">
        <f t="shared" si="4"/>
        <v>TUBO EM AÇO GALVANIZADO - E = 1,50 MM E SEÇÃO DE 20 X 20 MM</v>
      </c>
      <c r="G136" s="157" t="str">
        <f t="shared" si="5"/>
        <v>M</v>
      </c>
    </row>
    <row r="137" spans="1:7">
      <c r="A137" s="321" t="s">
        <v>5250</v>
      </c>
      <c r="B137" s="325" t="s">
        <v>16067</v>
      </c>
      <c r="C137" s="321" t="s">
        <v>33</v>
      </c>
      <c r="D137" s="319">
        <v>41.378700000000002</v>
      </c>
      <c r="F137" s="157" t="str">
        <f t="shared" si="4"/>
        <v>TUBO EM AÇO GALVANIZADO - E = 2,25 MM E D = 20 MM (3/4")</v>
      </c>
      <c r="G137" s="157" t="str">
        <f t="shared" si="5"/>
        <v>M</v>
      </c>
    </row>
    <row r="138" spans="1:7">
      <c r="A138" s="321" t="s">
        <v>5251</v>
      </c>
      <c r="B138" s="325" t="s">
        <v>9112</v>
      </c>
      <c r="C138" s="321" t="s">
        <v>110</v>
      </c>
      <c r="D138" s="319">
        <v>14.295500000000001</v>
      </c>
      <c r="F138" s="157" t="str">
        <f t="shared" si="4"/>
        <v>TELA DE POLIAMIDA INDUSTRIAL - E = 0,40 MM E MALHA DE 1,6 MM</v>
      </c>
      <c r="G138" s="157" t="str">
        <f t="shared" si="5"/>
        <v>M2</v>
      </c>
    </row>
    <row r="139" spans="1:7">
      <c r="A139" s="321" t="s">
        <v>5252</v>
      </c>
      <c r="B139" s="325" t="s">
        <v>9113</v>
      </c>
      <c r="C139" s="321" t="s">
        <v>34</v>
      </c>
      <c r="D139" s="319">
        <v>0.19570000000000001</v>
      </c>
      <c r="F139" s="157" t="str">
        <f t="shared" si="4"/>
        <v>ABRAÇADEIRA DE POLIAMIDA - E = 3,6 MM E C = 200 MM</v>
      </c>
      <c r="G139" s="157" t="str">
        <f t="shared" si="5"/>
        <v>UN</v>
      </c>
    </row>
    <row r="140" spans="1:7">
      <c r="A140" s="321" t="s">
        <v>5253</v>
      </c>
      <c r="B140" s="325" t="s">
        <v>16068</v>
      </c>
      <c r="C140" s="321" t="s">
        <v>34</v>
      </c>
      <c r="D140" s="319">
        <v>68.013300000000001</v>
      </c>
      <c r="F140" s="157" t="str">
        <f t="shared" si="4"/>
        <v>RODA EM AÇO E PNEU COM CÂMARA DE AR 83/203 MM (3,25"/8") PARA CARRINHO DE MÃO</v>
      </c>
      <c r="G140" s="157" t="str">
        <f t="shared" si="5"/>
        <v>UN</v>
      </c>
    </row>
    <row r="141" spans="1:7">
      <c r="A141" s="321" t="s">
        <v>5254</v>
      </c>
      <c r="B141" s="325" t="s">
        <v>7457</v>
      </c>
      <c r="C141" s="321" t="s">
        <v>34</v>
      </c>
      <c r="D141" s="319">
        <v>318.28460000000001</v>
      </c>
      <c r="F141" s="157" t="str">
        <f t="shared" si="4"/>
        <v>ANCORAGEM ATIVA PARA LAJES PARA 1 CORDOALHA - D = 15,2 MM</v>
      </c>
      <c r="G141" s="157" t="str">
        <f t="shared" si="5"/>
        <v>UN</v>
      </c>
    </row>
    <row r="142" spans="1:7">
      <c r="A142" s="321" t="s">
        <v>5255</v>
      </c>
      <c r="B142" s="325" t="s">
        <v>7458</v>
      </c>
      <c r="C142" s="321" t="s">
        <v>34</v>
      </c>
      <c r="D142" s="319">
        <v>741.76599999999996</v>
      </c>
      <c r="F142" s="157" t="str">
        <f t="shared" si="4"/>
        <v>ANCORAGEM ATIVA PARA LAJES PARA 2 CORDOALHAS - D = 15,2 MM</v>
      </c>
      <c r="G142" s="157" t="str">
        <f t="shared" si="5"/>
        <v>UN</v>
      </c>
    </row>
    <row r="143" spans="1:7">
      <c r="A143" s="321" t="s">
        <v>5256</v>
      </c>
      <c r="B143" s="325" t="s">
        <v>7459</v>
      </c>
      <c r="C143" s="321" t="s">
        <v>34</v>
      </c>
      <c r="D143" s="319">
        <v>1411.8920000000001</v>
      </c>
      <c r="F143" s="157" t="str">
        <f t="shared" si="4"/>
        <v>ANCORAGEM ATIVA PARA LAJES PARA 3 CORDOALHAS - D = 15,2 MM</v>
      </c>
      <c r="G143" s="157" t="str">
        <f t="shared" si="5"/>
        <v>UN</v>
      </c>
    </row>
    <row r="144" spans="1:7">
      <c r="A144" s="321" t="s">
        <v>5257</v>
      </c>
      <c r="B144" s="325" t="s">
        <v>7460</v>
      </c>
      <c r="C144" s="321" t="s">
        <v>34</v>
      </c>
      <c r="D144" s="319">
        <v>1517.9650999999999</v>
      </c>
      <c r="F144" s="157" t="str">
        <f t="shared" si="4"/>
        <v>ANCORAGEM ATIVA PARA LAJES PARA 4 CORDOALHAS - D = 15,2 MM</v>
      </c>
      <c r="G144" s="157" t="str">
        <f t="shared" si="5"/>
        <v>UN</v>
      </c>
    </row>
    <row r="145" spans="1:7">
      <c r="A145" s="321" t="s">
        <v>5258</v>
      </c>
      <c r="B145" s="325" t="s">
        <v>2811</v>
      </c>
      <c r="C145" s="321" t="s">
        <v>969</v>
      </c>
      <c r="D145" s="319">
        <v>170.03569999999999</v>
      </c>
      <c r="F145" s="157" t="str">
        <f t="shared" si="4"/>
        <v>BRITA 1</v>
      </c>
      <c r="G145" s="157" t="str">
        <f t="shared" si="5"/>
        <v>M3</v>
      </c>
    </row>
    <row r="146" spans="1:7">
      <c r="A146" s="321" t="s">
        <v>5259</v>
      </c>
      <c r="B146" s="325" t="s">
        <v>7461</v>
      </c>
      <c r="C146" s="321" t="s">
        <v>969</v>
      </c>
      <c r="D146" s="319">
        <v>165.00919999999999</v>
      </c>
      <c r="F146" s="157" t="str">
        <f t="shared" si="4"/>
        <v>BRITA 2</v>
      </c>
      <c r="G146" s="157" t="str">
        <f t="shared" si="5"/>
        <v>M3</v>
      </c>
    </row>
    <row r="147" spans="1:7">
      <c r="A147" s="321" t="s">
        <v>5260</v>
      </c>
      <c r="B147" s="325" t="s">
        <v>7462</v>
      </c>
      <c r="C147" s="321" t="s">
        <v>969</v>
      </c>
      <c r="D147" s="319">
        <v>162.73390000000001</v>
      </c>
      <c r="F147" s="157" t="str">
        <f t="shared" si="4"/>
        <v>BRITA 3</v>
      </c>
      <c r="G147" s="157" t="str">
        <f t="shared" si="5"/>
        <v>M3</v>
      </c>
    </row>
    <row r="148" spans="1:7">
      <c r="A148" s="321" t="s">
        <v>5261</v>
      </c>
      <c r="B148" s="325" t="s">
        <v>7463</v>
      </c>
      <c r="C148" s="321" t="s">
        <v>969</v>
      </c>
      <c r="D148" s="319">
        <v>13.951599999999999</v>
      </c>
      <c r="F148" s="157" t="str">
        <f t="shared" si="4"/>
        <v>ESCÓRIA DE ACIARIA</v>
      </c>
      <c r="G148" s="157" t="str">
        <f t="shared" si="5"/>
        <v>M3</v>
      </c>
    </row>
    <row r="149" spans="1:7">
      <c r="A149" s="321" t="s">
        <v>5262</v>
      </c>
      <c r="B149" s="325" t="s">
        <v>9114</v>
      </c>
      <c r="C149" s="321" t="s">
        <v>34</v>
      </c>
      <c r="D149" s="319">
        <v>0.40510000000000002</v>
      </c>
      <c r="F149" s="157" t="str">
        <f t="shared" si="4"/>
        <v>PARAFUSO DE CABEÇA CHATA EM AÇO - D = 4,5 MM E BUCHA PLÁSTICA - D = 8 MM (S8)</v>
      </c>
      <c r="G149" s="157" t="str">
        <f t="shared" si="5"/>
        <v>UN</v>
      </c>
    </row>
    <row r="150" spans="1:7">
      <c r="A150" s="321" t="s">
        <v>6153</v>
      </c>
      <c r="B150" s="325" t="s">
        <v>7464</v>
      </c>
      <c r="C150" s="321" t="s">
        <v>34</v>
      </c>
      <c r="D150" s="319">
        <v>352.79340000000002</v>
      </c>
      <c r="F150" s="157" t="str">
        <f t="shared" si="4"/>
        <v>COROA DE BOTÕES CRUZADOS LINHA R32 - D = 43 MM (1 11/16’’)</v>
      </c>
      <c r="G150" s="157" t="str">
        <f t="shared" si="5"/>
        <v>UN</v>
      </c>
    </row>
    <row r="151" spans="1:7">
      <c r="A151" s="321" t="s">
        <v>5263</v>
      </c>
      <c r="B151" s="325" t="s">
        <v>16069</v>
      </c>
      <c r="C151" s="321" t="s">
        <v>34</v>
      </c>
      <c r="D151" s="319">
        <v>1027.4541999999999</v>
      </c>
      <c r="F151" s="157" t="str">
        <f t="shared" si="4"/>
        <v>COROA DE BOTÕES ESFÉRICOS LINHA T38 - D = 89 MM (3 1/2")</v>
      </c>
      <c r="G151" s="157" t="str">
        <f t="shared" si="5"/>
        <v>UN</v>
      </c>
    </row>
    <row r="152" spans="1:7">
      <c r="A152" s="321" t="s">
        <v>5264</v>
      </c>
      <c r="B152" s="325" t="s">
        <v>16070</v>
      </c>
      <c r="C152" s="321" t="s">
        <v>34</v>
      </c>
      <c r="D152" s="319">
        <v>674.06629999999996</v>
      </c>
      <c r="F152" s="157" t="str">
        <f t="shared" si="4"/>
        <v>COROA DE BOTÕES ESFÉRICOS LINHA T45 - D = 76 MM (3")</v>
      </c>
      <c r="G152" s="157" t="str">
        <f t="shared" si="5"/>
        <v>UN</v>
      </c>
    </row>
    <row r="153" spans="1:7">
      <c r="A153" s="321" t="s">
        <v>5265</v>
      </c>
      <c r="B153" s="325" t="s">
        <v>7465</v>
      </c>
      <c r="C153" s="321" t="s">
        <v>5266</v>
      </c>
      <c r="D153" s="319">
        <v>1871.83</v>
      </c>
      <c r="F153" s="157" t="str">
        <f t="shared" si="4"/>
        <v>INSTALAÇÕES FÍSICAS PARA A CENTRAL DE PRÉ-MOLDAGEM DE DORMENTES DE CONCRETO PROTENDIDO</v>
      </c>
      <c r="G153" s="157" t="str">
        <f t="shared" si="5"/>
        <v>CMCC</v>
      </c>
    </row>
    <row r="154" spans="1:7">
      <c r="A154" s="321" t="s">
        <v>5267</v>
      </c>
      <c r="B154" s="325" t="s">
        <v>7466</v>
      </c>
      <c r="C154" s="321" t="s">
        <v>109</v>
      </c>
      <c r="D154" s="319">
        <v>4.8569000000000004</v>
      </c>
      <c r="F154" s="157" t="str">
        <f t="shared" si="4"/>
        <v>ENXOFRE</v>
      </c>
      <c r="G154" s="157" t="str">
        <f t="shared" si="5"/>
        <v>KG</v>
      </c>
    </row>
    <row r="155" spans="1:7">
      <c r="A155" s="321" t="s">
        <v>5268</v>
      </c>
      <c r="B155" s="325" t="s">
        <v>9115</v>
      </c>
      <c r="C155" s="321" t="s">
        <v>109</v>
      </c>
      <c r="D155" s="319">
        <v>4.3170999999999999</v>
      </c>
      <c r="F155" s="157" t="str">
        <f t="shared" si="4"/>
        <v>ADUBO À BASE DE NITROGÊNIO, FÓSFORO E POTÁSSIO (NPK)</v>
      </c>
      <c r="G155" s="157" t="str">
        <f t="shared" si="5"/>
        <v>KG</v>
      </c>
    </row>
    <row r="156" spans="1:7">
      <c r="A156" s="321" t="s">
        <v>5269</v>
      </c>
      <c r="B156" s="325" t="s">
        <v>9116</v>
      </c>
      <c r="C156" s="321" t="s">
        <v>109</v>
      </c>
      <c r="D156" s="319">
        <v>0.23</v>
      </c>
      <c r="F156" s="157" t="str">
        <f t="shared" si="4"/>
        <v>FILER CALCÁRIO</v>
      </c>
      <c r="G156" s="157" t="str">
        <f t="shared" si="5"/>
        <v>KG</v>
      </c>
    </row>
    <row r="157" spans="1:7">
      <c r="A157" s="321" t="s">
        <v>5270</v>
      </c>
      <c r="B157" s="325" t="s">
        <v>7467</v>
      </c>
      <c r="C157" s="321" t="s">
        <v>109</v>
      </c>
      <c r="D157" s="319">
        <v>32.9</v>
      </c>
      <c r="F157" s="157" t="str">
        <f t="shared" si="4"/>
        <v>SEMENTES PARA HIDROSSEMEADURA</v>
      </c>
      <c r="G157" s="157" t="str">
        <f t="shared" si="5"/>
        <v>KG</v>
      </c>
    </row>
    <row r="158" spans="1:7">
      <c r="A158" s="321" t="s">
        <v>5271</v>
      </c>
      <c r="B158" s="325" t="s">
        <v>9117</v>
      </c>
      <c r="C158" s="321" t="s">
        <v>34</v>
      </c>
      <c r="D158" s="319">
        <v>55.207999999999998</v>
      </c>
      <c r="F158" s="157" t="str">
        <f t="shared" si="4"/>
        <v>GUIA-CHAPÉU PRÉ-MOLDADA - C = 120 CM</v>
      </c>
      <c r="G158" s="157" t="str">
        <f t="shared" si="5"/>
        <v>UN</v>
      </c>
    </row>
    <row r="159" spans="1:7">
      <c r="A159" s="321" t="s">
        <v>5272</v>
      </c>
      <c r="B159" s="325" t="s">
        <v>9118</v>
      </c>
      <c r="C159" s="321" t="s">
        <v>109</v>
      </c>
      <c r="D159" s="319">
        <v>0.24929999999999999</v>
      </c>
      <c r="F159" s="157" t="str">
        <f t="shared" si="4"/>
        <v>ADUBO ORGÂNICO COMPOSTO</v>
      </c>
      <c r="G159" s="157" t="str">
        <f t="shared" si="5"/>
        <v>KG</v>
      </c>
    </row>
    <row r="160" spans="1:7">
      <c r="A160" s="321" t="s">
        <v>5273</v>
      </c>
      <c r="B160" s="325" t="s">
        <v>7468</v>
      </c>
      <c r="C160" s="321" t="s">
        <v>110</v>
      </c>
      <c r="D160" s="319">
        <v>208.91730000000001</v>
      </c>
      <c r="F160" s="157" t="str">
        <f t="shared" si="4"/>
        <v>GABIÃO TIPO COLCHÃO EM LIGA DE ZINCO E ALUMÍNIO REVESTIDO COM POLÍMERO DE MALHA HEXAGONAL - E = 0,17 M</v>
      </c>
      <c r="G160" s="157" t="str">
        <f t="shared" si="5"/>
        <v>M2</v>
      </c>
    </row>
    <row r="161" spans="1:7">
      <c r="A161" s="321" t="s">
        <v>5274</v>
      </c>
      <c r="B161" s="325" t="s">
        <v>7469</v>
      </c>
      <c r="C161" s="321" t="s">
        <v>34</v>
      </c>
      <c r="D161" s="319">
        <v>616.20039999999995</v>
      </c>
      <c r="F161" s="157" t="str">
        <f t="shared" si="4"/>
        <v>GABIÃO TIPO CAIXA EM LIGA DE ZINCO E ALUMÍNIO DE MALHA HEXAGONAL - C = 2,00 M, L = 1,00 M E H = 0,50 M</v>
      </c>
      <c r="G161" s="157" t="str">
        <f t="shared" si="5"/>
        <v>UN</v>
      </c>
    </row>
    <row r="162" spans="1:7">
      <c r="A162" s="321" t="s">
        <v>5275</v>
      </c>
      <c r="B162" s="325" t="s">
        <v>7470</v>
      </c>
      <c r="C162" s="321" t="s">
        <v>34</v>
      </c>
      <c r="D162" s="319">
        <v>1005.5057</v>
      </c>
      <c r="F162" s="157" t="str">
        <f t="shared" si="4"/>
        <v>GABIÃO TIPO CAIXA EM LIGA DE ZINCO E ALUMÍNIO DE MALHA HEXAGONAL - C = 2,00 M, L = 1,00 M E H = 1,00 M</v>
      </c>
      <c r="G162" s="157" t="str">
        <f t="shared" si="5"/>
        <v>UN</v>
      </c>
    </row>
    <row r="163" spans="1:7">
      <c r="A163" s="321" t="s">
        <v>5276</v>
      </c>
      <c r="B163" s="325" t="s">
        <v>9119</v>
      </c>
      <c r="C163" s="321" t="s">
        <v>34</v>
      </c>
      <c r="D163" s="319">
        <v>769.73910000000001</v>
      </c>
      <c r="F163" s="157" t="str">
        <f t="shared" si="4"/>
        <v>GABIÃO TIPO CAIXA EM LIGA DE ZINCO E ALUMÍNIO REVESTIDO COM POLÍMERO DE MALHA HEXAGONAL - C = 2,00 M, L = 1,00 M E H = 0,50 M</v>
      </c>
      <c r="G163" s="157" t="str">
        <f t="shared" si="5"/>
        <v>UN</v>
      </c>
    </row>
    <row r="164" spans="1:7">
      <c r="A164" s="321" t="s">
        <v>5277</v>
      </c>
      <c r="B164" s="325" t="s">
        <v>9120</v>
      </c>
      <c r="C164" s="321" t="s">
        <v>34</v>
      </c>
      <c r="D164" s="319">
        <v>1077.1645000000001</v>
      </c>
      <c r="F164" s="157" t="str">
        <f t="shared" si="4"/>
        <v>GABIÃO TIPO CAIXA EM LIGA DE ZINCO E ALUMÍNIO REVESTIDO COM POLÍMERO DE MALHA HEXAGONAL - C = 2,00 M, L = 1,00 M E H = 1,00 M</v>
      </c>
      <c r="G164" s="157" t="str">
        <f t="shared" si="5"/>
        <v>UN</v>
      </c>
    </row>
    <row r="165" spans="1:7">
      <c r="A165" s="321" t="s">
        <v>5278</v>
      </c>
      <c r="B165" s="325" t="s">
        <v>7471</v>
      </c>
      <c r="C165" s="321" t="s">
        <v>969</v>
      </c>
      <c r="D165" s="319">
        <v>566.3537</v>
      </c>
      <c r="F165" s="157" t="str">
        <f t="shared" si="4"/>
        <v>GABIÃO TIPO SACO EM LIGA DE ZINCO E ALUMÍNIO REVESTIDO COM POLÍMERO DE MALHA HEXAGONAL - D = 0,65 M</v>
      </c>
      <c r="G165" s="157" t="str">
        <f t="shared" si="5"/>
        <v>M3</v>
      </c>
    </row>
    <row r="166" spans="1:7">
      <c r="A166" s="321" t="s">
        <v>5279</v>
      </c>
      <c r="B166" s="325" t="s">
        <v>7472</v>
      </c>
      <c r="C166" s="321" t="s">
        <v>110</v>
      </c>
      <c r="D166" s="319">
        <v>221.71979999999999</v>
      </c>
      <c r="F166" s="157" t="str">
        <f t="shared" si="4"/>
        <v>GABIÃO TIPO COLCHÃO EM LIGA DE ZINCO E ALUMÍNIO REVESTIDO COM POLÍMERO DE MALHA HEXAGONAL - E = 0,23 M</v>
      </c>
      <c r="G166" s="157" t="str">
        <f t="shared" si="5"/>
        <v>M2</v>
      </c>
    </row>
    <row r="167" spans="1:7">
      <c r="A167" s="321" t="s">
        <v>5280</v>
      </c>
      <c r="B167" s="325" t="s">
        <v>7473</v>
      </c>
      <c r="C167" s="321" t="s">
        <v>110</v>
      </c>
      <c r="D167" s="319">
        <v>244.40270000000001</v>
      </c>
      <c r="F167" s="157" t="str">
        <f t="shared" si="4"/>
        <v>GABIÃO TIPO COLCHÃO EM LIGA DE ZINCO E ALUMÍNIO REVESTIDO COM POLÍMERO DE MALHA HEXAGONAL - E = 0,30 M</v>
      </c>
      <c r="G167" s="157" t="str">
        <f t="shared" si="5"/>
        <v>M2</v>
      </c>
    </row>
    <row r="168" spans="1:7">
      <c r="A168" s="321" t="s">
        <v>5281</v>
      </c>
      <c r="B168" s="325" t="s">
        <v>7474</v>
      </c>
      <c r="C168" s="321" t="s">
        <v>7475</v>
      </c>
      <c r="D168" s="319">
        <v>1.0698000000000001</v>
      </c>
      <c r="F168" s="157" t="str">
        <f t="shared" si="4"/>
        <v>ENERGIA ELÉTRICA</v>
      </c>
      <c r="G168" s="157" t="str">
        <f t="shared" si="5"/>
        <v>KWH</v>
      </c>
    </row>
    <row r="169" spans="1:7">
      <c r="A169" s="321" t="s">
        <v>5282</v>
      </c>
      <c r="B169" s="325" t="s">
        <v>9121</v>
      </c>
      <c r="C169" s="321" t="s">
        <v>33</v>
      </c>
      <c r="D169" s="319">
        <v>15.4452</v>
      </c>
      <c r="F169" s="157" t="str">
        <f t="shared" si="4"/>
        <v>CABO DE COBRE FLEXÍVEL ANTICHAMA ISOLADO EM PVC - TENSÃO DE 450/750 V E SEÇÃO DE 16 MM²</v>
      </c>
      <c r="G169" s="157" t="str">
        <f t="shared" si="5"/>
        <v>M</v>
      </c>
    </row>
    <row r="170" spans="1:7">
      <c r="A170" s="321" t="s">
        <v>5283</v>
      </c>
      <c r="B170" s="325" t="s">
        <v>9122</v>
      </c>
      <c r="C170" s="321" t="s">
        <v>969</v>
      </c>
      <c r="D170" s="319">
        <v>40.607300000000002</v>
      </c>
      <c r="F170" s="157" t="str">
        <f t="shared" si="4"/>
        <v>MISTURA GASOSA DE ARGÔNIO E DIÓXIDO DE CARBONO PARA SOLDA MIG/MAG</v>
      </c>
      <c r="G170" s="157" t="str">
        <f t="shared" si="5"/>
        <v>M3</v>
      </c>
    </row>
    <row r="171" spans="1:7">
      <c r="A171" s="321" t="s">
        <v>5284</v>
      </c>
      <c r="B171" s="325" t="s">
        <v>9123</v>
      </c>
      <c r="C171" s="321" t="s">
        <v>11</v>
      </c>
      <c r="D171" s="319">
        <v>74.518299999999996</v>
      </c>
      <c r="F171" s="157" t="str">
        <f t="shared" si="4"/>
        <v>TINTA À BASE DE ETIL SILICATO DE ZINCO BICOMPONENTE PARA FUNDO PREPARADOR DE PINTURA</v>
      </c>
      <c r="G171" s="157" t="str">
        <f t="shared" si="5"/>
        <v>L</v>
      </c>
    </row>
    <row r="172" spans="1:7">
      <c r="A172" s="321" t="s">
        <v>5285</v>
      </c>
      <c r="B172" s="325" t="s">
        <v>9124</v>
      </c>
      <c r="C172" s="321" t="s">
        <v>11</v>
      </c>
      <c r="D172" s="319">
        <v>26.096800000000002</v>
      </c>
      <c r="F172" s="157" t="str">
        <f t="shared" si="4"/>
        <v>DILUENTE PARA TINTA À BASE DE ETIL SILICATO DE ZINCO</v>
      </c>
      <c r="G172" s="157" t="str">
        <f t="shared" si="5"/>
        <v>L</v>
      </c>
    </row>
    <row r="173" spans="1:7">
      <c r="A173" s="321" t="s">
        <v>5286</v>
      </c>
      <c r="B173" s="325" t="s">
        <v>9125</v>
      </c>
      <c r="C173" s="321" t="s">
        <v>33</v>
      </c>
      <c r="D173" s="319">
        <v>4.6146000000000003</v>
      </c>
      <c r="F173" s="157" t="str">
        <f t="shared" si="4"/>
        <v>CABO DE COBRE PP FLEXÍVEL ISOLADO EM PVC - TENSÃO DE 300/500 V E SEÇÃO DE 3 X 1,5 MM²</v>
      </c>
      <c r="G173" s="157" t="str">
        <f t="shared" si="5"/>
        <v>M</v>
      </c>
    </row>
    <row r="174" spans="1:7">
      <c r="A174" s="321" t="s">
        <v>5287</v>
      </c>
      <c r="B174" s="325" t="s">
        <v>9126</v>
      </c>
      <c r="C174" s="321" t="s">
        <v>34</v>
      </c>
      <c r="D174" s="319">
        <v>24010.3783</v>
      </c>
      <c r="F174" s="157" t="str">
        <f t="shared" si="4"/>
        <v>BOMBA DE COMBUSTÍVEL INDUSTRIAL ELETRÔNICA SIMPLES</v>
      </c>
      <c r="G174" s="157" t="str">
        <f t="shared" si="5"/>
        <v>UN</v>
      </c>
    </row>
    <row r="175" spans="1:7">
      <c r="A175" s="321" t="s">
        <v>5288</v>
      </c>
      <c r="B175" s="325" t="s">
        <v>9127</v>
      </c>
      <c r="C175" s="321" t="s">
        <v>34</v>
      </c>
      <c r="D175" s="319">
        <v>19771.278200000001</v>
      </c>
      <c r="F175" s="157" t="str">
        <f t="shared" si="4"/>
        <v>TANQUE DE COMBUSTÍVEL AÉREO HORIZONTAL COM ESCADA PARA VISITA - CAPACIDADE DE 5.000 L</v>
      </c>
      <c r="G175" s="157" t="str">
        <f t="shared" si="5"/>
        <v>UN</v>
      </c>
    </row>
    <row r="176" spans="1:7">
      <c r="A176" s="321" t="s">
        <v>5289</v>
      </c>
      <c r="B176" s="325" t="s">
        <v>9128</v>
      </c>
      <c r="C176" s="321" t="s">
        <v>33</v>
      </c>
      <c r="D176" s="319">
        <v>132.5188</v>
      </c>
      <c r="F176" s="157" t="str">
        <f t="shared" si="4"/>
        <v>CABO DE COBRE FLEXÍVEL ANTICHAMA ISOLADO EM PVC - TENSÃO DE 0,6/1,0 KV E SEÇÃO DE 240 MM²</v>
      </c>
      <c r="G176" s="157" t="str">
        <f t="shared" si="5"/>
        <v>M</v>
      </c>
    </row>
    <row r="177" spans="1:7">
      <c r="A177" s="321" t="s">
        <v>6154</v>
      </c>
      <c r="B177" s="325" t="s">
        <v>17270</v>
      </c>
      <c r="C177" s="321" t="s">
        <v>34</v>
      </c>
      <c r="D177" s="319">
        <v>3755.9575</v>
      </c>
      <c r="F177" s="157" t="str">
        <f t="shared" si="4"/>
        <v>MÓDULO DE TORRE DE ELEVADOR DE CREMALHEIRA</v>
      </c>
      <c r="G177" s="157" t="str">
        <f t="shared" si="5"/>
        <v>UN</v>
      </c>
    </row>
    <row r="178" spans="1:7">
      <c r="A178" s="321" t="s">
        <v>6155</v>
      </c>
      <c r="B178" s="325" t="s">
        <v>17271</v>
      </c>
      <c r="C178" s="321" t="s">
        <v>34</v>
      </c>
      <c r="D178" s="319">
        <v>2852.6925999999999</v>
      </c>
      <c r="F178" s="157" t="str">
        <f t="shared" si="4"/>
        <v>MÓDULO DE ANCORAGEM DE TORRE DE ELEVADOR DE CREMALHEIRA</v>
      </c>
      <c r="G178" s="157" t="str">
        <f t="shared" si="5"/>
        <v>UN</v>
      </c>
    </row>
    <row r="179" spans="1:7">
      <c r="A179" s="321" t="s">
        <v>5290</v>
      </c>
      <c r="B179" s="325" t="s">
        <v>9129</v>
      </c>
      <c r="C179" s="321" t="s">
        <v>33</v>
      </c>
      <c r="D179" s="319">
        <v>33.1982</v>
      </c>
      <c r="F179" s="157" t="str">
        <f t="shared" si="4"/>
        <v>CABO DE COBRE FLEXÍVEL ANTICHAMA ISOLADO EM PVC - TENSÃO DE 0,6/1,0 KV E SEÇÃO DE 50 MM²</v>
      </c>
      <c r="G179" s="157" t="str">
        <f t="shared" si="5"/>
        <v>M</v>
      </c>
    </row>
    <row r="180" spans="1:7">
      <c r="A180" s="321" t="s">
        <v>5291</v>
      </c>
      <c r="B180" s="325" t="s">
        <v>9130</v>
      </c>
      <c r="C180" s="321" t="s">
        <v>33</v>
      </c>
      <c r="D180" s="319">
        <v>15.248900000000001</v>
      </c>
      <c r="F180" s="157" t="str">
        <f t="shared" si="4"/>
        <v>CAIBRO DE PINHO - L = 7,5 CM E E = 7,5 CM</v>
      </c>
      <c r="G180" s="157" t="str">
        <f t="shared" si="5"/>
        <v>M</v>
      </c>
    </row>
    <row r="181" spans="1:7">
      <c r="A181" s="321" t="s">
        <v>5292</v>
      </c>
      <c r="B181" s="325" t="s">
        <v>7476</v>
      </c>
      <c r="C181" s="321" t="s">
        <v>33</v>
      </c>
      <c r="D181" s="319">
        <v>9.9443000000000001</v>
      </c>
      <c r="F181" s="157" t="str">
        <f t="shared" si="4"/>
        <v>PONTALETE PARA ESCORAMENTO - D = 15 CM</v>
      </c>
      <c r="G181" s="157" t="str">
        <f t="shared" si="5"/>
        <v>M</v>
      </c>
    </row>
    <row r="182" spans="1:7">
      <c r="A182" s="321" t="s">
        <v>5293</v>
      </c>
      <c r="B182" s="325" t="s">
        <v>9131</v>
      </c>
      <c r="C182" s="321" t="s">
        <v>33</v>
      </c>
      <c r="D182" s="319">
        <v>14.013</v>
      </c>
      <c r="F182" s="157" t="str">
        <f t="shared" si="4"/>
        <v>TÁBUA - E = 2,5 CM E L = 30 CM</v>
      </c>
      <c r="G182" s="157" t="str">
        <f t="shared" si="5"/>
        <v>M</v>
      </c>
    </row>
    <row r="183" spans="1:7">
      <c r="A183" s="321" t="s">
        <v>5294</v>
      </c>
      <c r="B183" s="325" t="s">
        <v>9132</v>
      </c>
      <c r="C183" s="321" t="s">
        <v>33</v>
      </c>
      <c r="D183" s="319">
        <v>4.7949999999999999</v>
      </c>
      <c r="F183" s="157" t="str">
        <f t="shared" si="4"/>
        <v>TÁBUA - E = 2,5 CM E L = 15 CM</v>
      </c>
      <c r="G183" s="157" t="str">
        <f t="shared" si="5"/>
        <v>M</v>
      </c>
    </row>
    <row r="184" spans="1:7">
      <c r="A184" s="321" t="s">
        <v>5295</v>
      </c>
      <c r="B184" s="325" t="s">
        <v>9133</v>
      </c>
      <c r="C184" s="321" t="s">
        <v>33</v>
      </c>
      <c r="D184" s="319">
        <v>4.3556999999999997</v>
      </c>
      <c r="F184" s="157" t="str">
        <f t="shared" si="4"/>
        <v>TÁBUA - E = 2,5 CM E L = 10 CM</v>
      </c>
      <c r="G184" s="157" t="str">
        <f t="shared" si="5"/>
        <v>M</v>
      </c>
    </row>
    <row r="185" spans="1:7">
      <c r="A185" s="321" t="s">
        <v>5296</v>
      </c>
      <c r="B185" s="325" t="s">
        <v>7477</v>
      </c>
      <c r="C185" s="321" t="s">
        <v>33</v>
      </c>
      <c r="D185" s="319">
        <v>6.2229999999999999</v>
      </c>
      <c r="F185" s="157" t="str">
        <f t="shared" si="4"/>
        <v>PONTALETE PARA ESCORAMENTO - D = 10 CM</v>
      </c>
      <c r="G185" s="157" t="str">
        <f t="shared" si="5"/>
        <v>M</v>
      </c>
    </row>
    <row r="186" spans="1:7">
      <c r="A186" s="321" t="s">
        <v>5297</v>
      </c>
      <c r="B186" s="325" t="s">
        <v>9134</v>
      </c>
      <c r="C186" s="321" t="s">
        <v>33</v>
      </c>
      <c r="D186" s="319">
        <v>3.6652999999999998</v>
      </c>
      <c r="F186" s="157" t="str">
        <f t="shared" si="4"/>
        <v>PEÇA DE MADEIRA - L = 7,5 CM E E = 2,5 CM</v>
      </c>
      <c r="G186" s="157" t="str">
        <f t="shared" si="5"/>
        <v>M</v>
      </c>
    </row>
    <row r="187" spans="1:7">
      <c r="A187" s="321" t="s">
        <v>16300</v>
      </c>
      <c r="B187" s="325" t="s">
        <v>16301</v>
      </c>
      <c r="C187" s="321" t="s">
        <v>34</v>
      </c>
      <c r="D187" s="319">
        <v>188.58760000000001</v>
      </c>
      <c r="F187" s="157" t="str">
        <f t="shared" si="4"/>
        <v xml:space="preserve">FILTRO DE ASPIRAÇÃO DE AR EXTERNO COM CAPACIDADE 3,58 L/S PARA COMPRESSOR DE AR RESPIRÁVEL </v>
      </c>
      <c r="G187" s="157" t="str">
        <f t="shared" si="5"/>
        <v>UN</v>
      </c>
    </row>
    <row r="188" spans="1:7">
      <c r="A188" s="321" t="s">
        <v>16302</v>
      </c>
      <c r="B188" s="325" t="s">
        <v>16303</v>
      </c>
      <c r="C188" s="321" t="s">
        <v>34</v>
      </c>
      <c r="D188" s="319">
        <v>193.62899999999999</v>
      </c>
      <c r="F188" s="157" t="str">
        <f t="shared" si="4"/>
        <v xml:space="preserve">FILTRO DE PURIFICAÇÃO DE AR COMPRIMIDO COM CAPACIDADE DE 35 MPA PARA COMPRESSOR DE AR RESPIRÁVEL </v>
      </c>
      <c r="G188" s="157" t="str">
        <f t="shared" si="5"/>
        <v>UN</v>
      </c>
    </row>
    <row r="189" spans="1:7">
      <c r="A189" s="321" t="s">
        <v>5298</v>
      </c>
      <c r="B189" s="325" t="s">
        <v>7478</v>
      </c>
      <c r="C189" s="321" t="s">
        <v>109</v>
      </c>
      <c r="D189" s="319">
        <v>0.44019999999999998</v>
      </c>
      <c r="F189" s="157" t="str">
        <f t="shared" si="4"/>
        <v>CAL HIDRATADA - A GRANEL</v>
      </c>
      <c r="G189" s="157" t="str">
        <f t="shared" si="5"/>
        <v>KG</v>
      </c>
    </row>
    <row r="190" spans="1:7">
      <c r="A190" s="321" t="s">
        <v>5299</v>
      </c>
      <c r="B190" s="325" t="s">
        <v>7479</v>
      </c>
      <c r="C190" s="321" t="s">
        <v>109</v>
      </c>
      <c r="D190" s="319">
        <v>0.56159999999999999</v>
      </c>
      <c r="F190" s="157" t="str">
        <f t="shared" si="4"/>
        <v>CAL HIDRATADA - SACO</v>
      </c>
      <c r="G190" s="157" t="str">
        <f t="shared" si="5"/>
        <v>KG</v>
      </c>
    </row>
    <row r="191" spans="1:7">
      <c r="A191" s="321" t="s">
        <v>5300</v>
      </c>
      <c r="B191" s="325" t="s">
        <v>7480</v>
      </c>
      <c r="C191" s="321" t="s">
        <v>34</v>
      </c>
      <c r="D191" s="319">
        <v>290</v>
      </c>
      <c r="F191" s="157" t="str">
        <f t="shared" si="4"/>
        <v>DISCO DE AÇO PARA BOMBA DE PROJEÇÃO VIA SECA</v>
      </c>
      <c r="G191" s="157" t="str">
        <f t="shared" si="5"/>
        <v>UN</v>
      </c>
    </row>
    <row r="192" spans="1:7">
      <c r="A192" s="321" t="s">
        <v>5301</v>
      </c>
      <c r="B192" s="325" t="s">
        <v>7481</v>
      </c>
      <c r="C192" s="321" t="s">
        <v>34</v>
      </c>
      <c r="D192" s="319">
        <v>809.96690000000001</v>
      </c>
      <c r="F192" s="157" t="str">
        <f t="shared" si="4"/>
        <v>DISCO DE AÇO PARA BOMBA DE PROJEÇÃO VIA ÚMIDA</v>
      </c>
      <c r="G192" s="157" t="str">
        <f t="shared" si="5"/>
        <v>UN</v>
      </c>
    </row>
    <row r="193" spans="1:7">
      <c r="A193" s="321" t="s">
        <v>5302</v>
      </c>
      <c r="B193" s="325" t="s">
        <v>7482</v>
      </c>
      <c r="C193" s="321" t="s">
        <v>34</v>
      </c>
      <c r="D193" s="319">
        <v>247.12960000000001</v>
      </c>
      <c r="F193" s="157" t="str">
        <f t="shared" si="4"/>
        <v>DISCO DE BORRACHA PARA BOMBA DE PROJEÇÃO VIA SECA</v>
      </c>
      <c r="G193" s="157" t="str">
        <f t="shared" si="5"/>
        <v>UN</v>
      </c>
    </row>
    <row r="194" spans="1:7">
      <c r="A194" s="321" t="s">
        <v>5303</v>
      </c>
      <c r="B194" s="325" t="s">
        <v>7483</v>
      </c>
      <c r="C194" s="321" t="s">
        <v>34</v>
      </c>
      <c r="D194" s="319">
        <v>574.13480000000004</v>
      </c>
      <c r="F194" s="157" t="str">
        <f t="shared" si="4"/>
        <v>DISCO DE BORRACHA PARA BOMBA DE PROJEÇÃO VIA ÚMIDA</v>
      </c>
      <c r="G194" s="157" t="str">
        <f t="shared" si="5"/>
        <v>UN</v>
      </c>
    </row>
    <row r="195" spans="1:7">
      <c r="A195" s="321" t="s">
        <v>5304</v>
      </c>
      <c r="B195" s="325" t="s">
        <v>7484</v>
      </c>
      <c r="C195" s="321" t="s">
        <v>34</v>
      </c>
      <c r="D195" s="319">
        <v>290</v>
      </c>
      <c r="F195" s="157" t="str">
        <f t="shared" ref="F195:F258" si="6">UPPER(B195)</f>
        <v>BICO PARA BOMBA DE PROJEÇÃO</v>
      </c>
      <c r="G195" s="157" t="str">
        <f t="shared" ref="G195:G258" si="7">UPPER(C195)</f>
        <v>UN</v>
      </c>
    </row>
    <row r="196" spans="1:7">
      <c r="A196" s="321" t="s">
        <v>5305</v>
      </c>
      <c r="B196" s="325" t="s">
        <v>7485</v>
      </c>
      <c r="C196" s="321" t="s">
        <v>33</v>
      </c>
      <c r="D196" s="319">
        <v>229.37039999999999</v>
      </c>
      <c r="F196" s="157" t="str">
        <f t="shared" si="6"/>
        <v>MANGOTE PARA BOMBA DE PROJEÇÃO</v>
      </c>
      <c r="G196" s="157" t="str">
        <f t="shared" si="7"/>
        <v>M</v>
      </c>
    </row>
    <row r="197" spans="1:7">
      <c r="A197" s="321" t="s">
        <v>5306</v>
      </c>
      <c r="B197" s="325" t="s">
        <v>9135</v>
      </c>
      <c r="C197" s="321" t="s">
        <v>109</v>
      </c>
      <c r="D197" s="319">
        <v>10.8703</v>
      </c>
      <c r="F197" s="157" t="str">
        <f t="shared" si="6"/>
        <v>CANTONEIRA EM FERRO DE ABAS IGUAIS - L = 25,4 MM E E = 4,76 MM</v>
      </c>
      <c r="G197" s="157" t="str">
        <f t="shared" si="7"/>
        <v>KG</v>
      </c>
    </row>
    <row r="198" spans="1:7">
      <c r="A198" s="321" t="s">
        <v>5307</v>
      </c>
      <c r="B198" s="325" t="s">
        <v>9136</v>
      </c>
      <c r="C198" s="321" t="s">
        <v>109</v>
      </c>
      <c r="D198" s="319">
        <v>10.475</v>
      </c>
      <c r="F198" s="157" t="str">
        <f t="shared" si="6"/>
        <v>CANTONEIRA EM AÇO ASTM A36 GALVANIZADO</v>
      </c>
      <c r="G198" s="157" t="str">
        <f t="shared" si="7"/>
        <v>KG</v>
      </c>
    </row>
    <row r="199" spans="1:7">
      <c r="A199" s="321" t="s">
        <v>5308</v>
      </c>
      <c r="B199" s="325" t="s">
        <v>7486</v>
      </c>
      <c r="C199" s="321" t="s">
        <v>110</v>
      </c>
      <c r="D199" s="319">
        <v>191.5598</v>
      </c>
      <c r="F199" s="157" t="str">
        <f t="shared" si="6"/>
        <v>CHAPA DE ALUMÍNIO - E = 1,5 MM</v>
      </c>
      <c r="G199" s="157" t="str">
        <f t="shared" si="7"/>
        <v>M2</v>
      </c>
    </row>
    <row r="200" spans="1:7">
      <c r="A200" s="321" t="s">
        <v>5309</v>
      </c>
      <c r="B200" s="325" t="s">
        <v>9137</v>
      </c>
      <c r="C200" s="321" t="s">
        <v>34</v>
      </c>
      <c r="D200" s="319">
        <v>12.0946</v>
      </c>
      <c r="F200" s="157" t="str">
        <f t="shared" si="6"/>
        <v>CHUMBADOR DE EXPANSÃO CONTROLADA POR TORQUE EM AÇO ZINCADO PARA CONCRETO - D = 12,5 MM</v>
      </c>
      <c r="G200" s="157" t="str">
        <f t="shared" si="7"/>
        <v>UN</v>
      </c>
    </row>
    <row r="201" spans="1:7">
      <c r="A201" s="321" t="s">
        <v>5310</v>
      </c>
      <c r="B201" s="325" t="s">
        <v>9138</v>
      </c>
      <c r="C201" s="321" t="s">
        <v>34</v>
      </c>
      <c r="D201" s="319">
        <v>1.7345999999999999</v>
      </c>
      <c r="F201" s="157" t="str">
        <f t="shared" si="6"/>
        <v>CHUMBADOR DE EXPANSÃO CONTROLADA POR TORQUE EM AÇO ZINCADO PARA CONCRETO - D = 6,3 MM</v>
      </c>
      <c r="G201" s="157" t="str">
        <f t="shared" si="7"/>
        <v>UN</v>
      </c>
    </row>
    <row r="202" spans="1:7">
      <c r="A202" s="321" t="s">
        <v>5311</v>
      </c>
      <c r="B202" s="325" t="s">
        <v>7487</v>
      </c>
      <c r="C202" s="321" t="s">
        <v>34</v>
      </c>
      <c r="D202" s="319">
        <v>31.301100000000002</v>
      </c>
      <c r="F202" s="157" t="str">
        <f t="shared" si="6"/>
        <v>CHUMBADOR DE EXPANSÃO CONTROLADA POR TORQUE EM AÇO ZINCADO PARA CONCRETO - D = 20,0 MM</v>
      </c>
      <c r="G202" s="157" t="str">
        <f t="shared" si="7"/>
        <v>UN</v>
      </c>
    </row>
    <row r="203" spans="1:7">
      <c r="A203" s="321" t="s">
        <v>5312</v>
      </c>
      <c r="B203" s="325" t="s">
        <v>9139</v>
      </c>
      <c r="C203" s="321" t="s">
        <v>34</v>
      </c>
      <c r="D203" s="319">
        <v>5.3994999999999997</v>
      </c>
      <c r="F203" s="157" t="str">
        <f t="shared" si="6"/>
        <v>CHUMBADOR DE EXPANSÃO CONTROLADA POR TORQUE EM AÇO ZINCADO PARA CONCRETO - D = 10,0 MM</v>
      </c>
      <c r="G203" s="157" t="str">
        <f t="shared" si="7"/>
        <v>UN</v>
      </c>
    </row>
    <row r="204" spans="1:7">
      <c r="A204" s="321" t="s">
        <v>5313</v>
      </c>
      <c r="B204" s="325" t="s">
        <v>9140</v>
      </c>
      <c r="C204" s="321" t="s">
        <v>34</v>
      </c>
      <c r="D204" s="319">
        <v>19.185300000000002</v>
      </c>
      <c r="F204" s="157" t="str">
        <f t="shared" si="6"/>
        <v>CHUMBADOR DE EXPANSÃO CONTROLADA POR TORQUE EM AÇO ZINCADO PARA CONCRETO - D = 16,0 MM</v>
      </c>
      <c r="G204" s="157" t="str">
        <f t="shared" si="7"/>
        <v>UN</v>
      </c>
    </row>
    <row r="205" spans="1:7">
      <c r="A205" s="321" t="s">
        <v>5314</v>
      </c>
      <c r="B205" s="325" t="s">
        <v>9141</v>
      </c>
      <c r="C205" s="321" t="s">
        <v>34</v>
      </c>
      <c r="D205" s="319">
        <v>45.029699999999998</v>
      </c>
      <c r="F205" s="157" t="str">
        <f t="shared" si="6"/>
        <v>CHUMBADOR DE EXPANSÃO CONTROLADA POR TORQUE EM AÇO ZINCADO PARA CONCRETO - D = 25,0 MM</v>
      </c>
      <c r="G205" s="157" t="str">
        <f t="shared" si="7"/>
        <v>UN</v>
      </c>
    </row>
    <row r="206" spans="1:7">
      <c r="A206" s="321" t="s">
        <v>5315</v>
      </c>
      <c r="B206" s="325" t="s">
        <v>7488</v>
      </c>
      <c r="C206" s="321" t="s">
        <v>109</v>
      </c>
      <c r="D206" s="319">
        <v>10.5503</v>
      </c>
      <c r="F206" s="157" t="str">
        <f t="shared" si="6"/>
        <v>ARGAMASSA EXPANSIVA PARA DESMONTE DE ROCHA E DEMOLIÇÃO DE CONCRETO</v>
      </c>
      <c r="G206" s="157" t="str">
        <f t="shared" si="7"/>
        <v>KG</v>
      </c>
    </row>
    <row r="207" spans="1:7">
      <c r="A207" s="321" t="s">
        <v>5316</v>
      </c>
      <c r="B207" s="325" t="s">
        <v>7489</v>
      </c>
      <c r="C207" s="321" t="s">
        <v>109</v>
      </c>
      <c r="D207" s="319">
        <v>0.64070000000000005</v>
      </c>
      <c r="F207" s="157" t="str">
        <f t="shared" si="6"/>
        <v>CIMENTO PORTLAND CP II - 32 - SACO</v>
      </c>
      <c r="G207" s="157" t="str">
        <f t="shared" si="7"/>
        <v>KG</v>
      </c>
    </row>
    <row r="208" spans="1:7">
      <c r="A208" s="321" t="s">
        <v>5317</v>
      </c>
      <c r="B208" s="325" t="s">
        <v>7490</v>
      </c>
      <c r="C208" s="321" t="s">
        <v>109</v>
      </c>
      <c r="D208" s="319">
        <v>12.9945</v>
      </c>
      <c r="F208" s="157" t="str">
        <f t="shared" si="6"/>
        <v>CORDOALHA NUA TIPO CP 190 RB - D = 12,7 MM</v>
      </c>
      <c r="G208" s="157" t="str">
        <f t="shared" si="7"/>
        <v>KG</v>
      </c>
    </row>
    <row r="209" spans="1:7">
      <c r="A209" s="321" t="s">
        <v>5318</v>
      </c>
      <c r="B209" s="325" t="s">
        <v>7491</v>
      </c>
      <c r="C209" s="321" t="s">
        <v>109</v>
      </c>
      <c r="D209" s="319">
        <v>12.9945</v>
      </c>
      <c r="F209" s="157" t="str">
        <f t="shared" si="6"/>
        <v>CORDOALHA NUA TIPO CP 190 RB - D = 15,2 MM</v>
      </c>
      <c r="G209" s="157" t="str">
        <f t="shared" si="7"/>
        <v>KG</v>
      </c>
    </row>
    <row r="210" spans="1:7">
      <c r="A210" s="321" t="s">
        <v>5319</v>
      </c>
      <c r="B210" s="325" t="s">
        <v>9142</v>
      </c>
      <c r="C210" s="321" t="s">
        <v>33</v>
      </c>
      <c r="D210" s="319">
        <v>16.407599999999999</v>
      </c>
      <c r="F210" s="157" t="str">
        <f t="shared" si="6"/>
        <v>PERFIL DE ALUMÍNIO TIPO L421 PARA PLACA DE SINALIZAÇÃO - SEÇÃO DE 33 X 40 MM</v>
      </c>
      <c r="G210" s="157" t="str">
        <f t="shared" si="7"/>
        <v>M</v>
      </c>
    </row>
    <row r="211" spans="1:7">
      <c r="A211" s="321" t="s">
        <v>5320</v>
      </c>
      <c r="B211" s="325" t="s">
        <v>7492</v>
      </c>
      <c r="C211" s="321" t="s">
        <v>33</v>
      </c>
      <c r="D211" s="319">
        <v>263.21170000000001</v>
      </c>
      <c r="F211" s="157" t="str">
        <f t="shared" si="6"/>
        <v>TIRANTE DE BARRA DE AÇO - TENSÃO DE ESCOAMENTO = 950 MPA, TENSÃO DE RUPTURA = 1.050 MPA E D = 32 MM</v>
      </c>
      <c r="G211" s="157" t="str">
        <f t="shared" si="7"/>
        <v>M</v>
      </c>
    </row>
    <row r="212" spans="1:7">
      <c r="A212" s="321" t="s">
        <v>5321</v>
      </c>
      <c r="B212" s="325" t="s">
        <v>9143</v>
      </c>
      <c r="C212" s="321" t="s">
        <v>110</v>
      </c>
      <c r="D212" s="319">
        <v>42.592199999999998</v>
      </c>
      <c r="F212" s="157" t="str">
        <f t="shared" si="6"/>
        <v>COMPENSADO PLASTIFICADO - E = 10 MM</v>
      </c>
      <c r="G212" s="157" t="str">
        <f t="shared" si="7"/>
        <v>M2</v>
      </c>
    </row>
    <row r="213" spans="1:7">
      <c r="A213" s="321" t="s">
        <v>5322</v>
      </c>
      <c r="B213" s="325" t="s">
        <v>9144</v>
      </c>
      <c r="C213" s="321" t="s">
        <v>110</v>
      </c>
      <c r="D213" s="319">
        <v>52.097900000000003</v>
      </c>
      <c r="F213" s="157" t="str">
        <f t="shared" si="6"/>
        <v>COMPENSADO PLASTIFICADO - E = 12 MM</v>
      </c>
      <c r="G213" s="157" t="str">
        <f t="shared" si="7"/>
        <v>M2</v>
      </c>
    </row>
    <row r="214" spans="1:7">
      <c r="A214" s="321" t="s">
        <v>5323</v>
      </c>
      <c r="B214" s="325" t="s">
        <v>9145</v>
      </c>
      <c r="C214" s="321" t="s">
        <v>34</v>
      </c>
      <c r="D214" s="319">
        <v>20.854800000000001</v>
      </c>
      <c r="F214" s="157" t="str">
        <f t="shared" si="6"/>
        <v>LUVA EM AÇO PARA EMENDA TIPO PRENSADA - D = 12,5 MM</v>
      </c>
      <c r="G214" s="157" t="str">
        <f t="shared" si="7"/>
        <v>UN</v>
      </c>
    </row>
    <row r="215" spans="1:7">
      <c r="A215" s="321" t="s">
        <v>5324</v>
      </c>
      <c r="B215" s="325" t="s">
        <v>9146</v>
      </c>
      <c r="C215" s="321" t="s">
        <v>34</v>
      </c>
      <c r="D215" s="319">
        <v>29.849799999999998</v>
      </c>
      <c r="F215" s="157" t="str">
        <f t="shared" si="6"/>
        <v>LUVA EM AÇO PARA EMENDA TIPO PRENSADA - D = 16,0 MM</v>
      </c>
      <c r="G215" s="157" t="str">
        <f t="shared" si="7"/>
        <v>UN</v>
      </c>
    </row>
    <row r="216" spans="1:7">
      <c r="A216" s="321" t="s">
        <v>5325</v>
      </c>
      <c r="B216" s="325" t="s">
        <v>7493</v>
      </c>
      <c r="C216" s="321" t="s">
        <v>110</v>
      </c>
      <c r="D216" s="319">
        <v>29.631399999999999</v>
      </c>
      <c r="F216" s="157" t="str">
        <f t="shared" si="6"/>
        <v>COMPENSADO RESINADO - E = 10 MM</v>
      </c>
      <c r="G216" s="157" t="str">
        <f t="shared" si="7"/>
        <v>M2</v>
      </c>
    </row>
    <row r="217" spans="1:7">
      <c r="A217" s="321" t="s">
        <v>5326</v>
      </c>
      <c r="B217" s="325" t="s">
        <v>9147</v>
      </c>
      <c r="C217" s="321" t="s">
        <v>110</v>
      </c>
      <c r="D217" s="319">
        <v>36.073999999999998</v>
      </c>
      <c r="F217" s="157" t="str">
        <f t="shared" si="6"/>
        <v>COMPENSADO RESINADO - E = 12 MM</v>
      </c>
      <c r="G217" s="157" t="str">
        <f t="shared" si="7"/>
        <v>M2</v>
      </c>
    </row>
    <row r="218" spans="1:7">
      <c r="A218" s="321" t="s">
        <v>5327</v>
      </c>
      <c r="B218" s="325" t="s">
        <v>9148</v>
      </c>
      <c r="C218" s="321" t="s">
        <v>110</v>
      </c>
      <c r="D218" s="319">
        <v>39.176900000000003</v>
      </c>
      <c r="F218" s="157" t="str">
        <f t="shared" si="6"/>
        <v>COMPENSADO RESINADO - E = 14 MM</v>
      </c>
      <c r="G218" s="157" t="str">
        <f t="shared" si="7"/>
        <v>M2</v>
      </c>
    </row>
    <row r="219" spans="1:7">
      <c r="A219" s="321" t="s">
        <v>5328</v>
      </c>
      <c r="B219" s="325" t="s">
        <v>9149</v>
      </c>
      <c r="C219" s="321" t="s">
        <v>110</v>
      </c>
      <c r="D219" s="319">
        <v>33.696899999999999</v>
      </c>
      <c r="F219" s="157" t="str">
        <f t="shared" si="6"/>
        <v>COMPENSADO DE VIROLA - E = 6 MM</v>
      </c>
      <c r="G219" s="157" t="str">
        <f t="shared" si="7"/>
        <v>M2</v>
      </c>
    </row>
    <row r="220" spans="1:7">
      <c r="A220" s="321" t="s">
        <v>5329</v>
      </c>
      <c r="B220" s="325" t="s">
        <v>9150</v>
      </c>
      <c r="C220" s="321" t="s">
        <v>969</v>
      </c>
      <c r="D220" s="319" t="s">
        <v>12</v>
      </c>
      <c r="F220" s="157" t="str">
        <f t="shared" si="6"/>
        <v>CONCRETO USINADO - FCK = 20 MPA (COMERCIAL)</v>
      </c>
      <c r="G220" s="157" t="str">
        <f t="shared" si="7"/>
        <v>M3</v>
      </c>
    </row>
    <row r="221" spans="1:7">
      <c r="A221" s="321" t="s">
        <v>5330</v>
      </c>
      <c r="B221" s="325" t="s">
        <v>9151</v>
      </c>
      <c r="C221" s="321" t="s">
        <v>969</v>
      </c>
      <c r="D221" s="319" t="s">
        <v>12</v>
      </c>
      <c r="F221" s="157" t="str">
        <f t="shared" si="6"/>
        <v>CONCRETO USINADO - FCK = 25 MPA (COMERCIAL)</v>
      </c>
      <c r="G221" s="157" t="str">
        <f t="shared" si="7"/>
        <v>M3</v>
      </c>
    </row>
    <row r="222" spans="1:7">
      <c r="A222" s="321" t="s">
        <v>5331</v>
      </c>
      <c r="B222" s="325" t="s">
        <v>9152</v>
      </c>
      <c r="C222" s="321" t="s">
        <v>969</v>
      </c>
      <c r="D222" s="319" t="s">
        <v>12</v>
      </c>
      <c r="F222" s="157" t="str">
        <f t="shared" si="6"/>
        <v>CONCRETO USINADO - FCK = 30 MPA (COMERCIAL)</v>
      </c>
      <c r="G222" s="157" t="str">
        <f t="shared" si="7"/>
        <v>M3</v>
      </c>
    </row>
    <row r="223" spans="1:7">
      <c r="A223" s="321" t="s">
        <v>5332</v>
      </c>
      <c r="B223" s="325" t="s">
        <v>9153</v>
      </c>
      <c r="C223" s="321" t="s">
        <v>969</v>
      </c>
      <c r="D223" s="319" t="s">
        <v>12</v>
      </c>
      <c r="F223" s="157" t="str">
        <f t="shared" si="6"/>
        <v>CONCRETO USINADO - FCK = 35 MPA (COMERCIAL)</v>
      </c>
      <c r="G223" s="157" t="str">
        <f t="shared" si="7"/>
        <v>M3</v>
      </c>
    </row>
    <row r="224" spans="1:7">
      <c r="A224" s="321" t="s">
        <v>5333</v>
      </c>
      <c r="B224" s="325" t="s">
        <v>9154</v>
      </c>
      <c r="C224" s="321" t="s">
        <v>110</v>
      </c>
      <c r="D224" s="319">
        <v>62.044199999999996</v>
      </c>
      <c r="F224" s="157" t="str">
        <f t="shared" si="6"/>
        <v>COMPENSADO PLASTIFICADO - E = 14 MM</v>
      </c>
      <c r="G224" s="157" t="str">
        <f t="shared" si="7"/>
        <v>M2</v>
      </c>
    </row>
    <row r="225" spans="1:8">
      <c r="A225" s="321" t="s">
        <v>5334</v>
      </c>
      <c r="B225" s="325" t="s">
        <v>9155</v>
      </c>
      <c r="C225" s="321" t="s">
        <v>34</v>
      </c>
      <c r="D225" s="319">
        <v>44.191699999999997</v>
      </c>
      <c r="F225" s="157" t="str">
        <f t="shared" si="6"/>
        <v>LUVA EM AÇO PARA EMENDA TIPO PRENSADA - D = 20,0 MM</v>
      </c>
      <c r="G225" s="157" t="str">
        <f t="shared" si="7"/>
        <v>UN</v>
      </c>
    </row>
    <row r="226" spans="1:8">
      <c r="A226" s="321" t="s">
        <v>5335</v>
      </c>
      <c r="B226" s="325" t="s">
        <v>9156</v>
      </c>
      <c r="C226" s="321" t="s">
        <v>34</v>
      </c>
      <c r="D226" s="319">
        <v>78.871700000000004</v>
      </c>
      <c r="F226" s="157" t="str">
        <f t="shared" si="6"/>
        <v>LUVA EM AÇO PARA EMENDA TIPO PRENSADA - D = 25,0 MM</v>
      </c>
      <c r="G226" s="157" t="str">
        <f t="shared" si="7"/>
        <v>UN</v>
      </c>
    </row>
    <row r="227" spans="1:8">
      <c r="A227" s="321" t="s">
        <v>5336</v>
      </c>
      <c r="B227" s="325" t="s">
        <v>9157</v>
      </c>
      <c r="C227" s="321" t="s">
        <v>34</v>
      </c>
      <c r="D227" s="319">
        <v>163.03020000000001</v>
      </c>
      <c r="F227" s="157" t="str">
        <f t="shared" si="6"/>
        <v>LUVA EM AÇO PARA EMENDA TIPO PRENSADA - D = 32,0 MM</v>
      </c>
      <c r="G227" s="157" t="str">
        <f t="shared" si="7"/>
        <v>UN</v>
      </c>
    </row>
    <row r="228" spans="1:8">
      <c r="A228" s="321" t="s">
        <v>5337</v>
      </c>
      <c r="B228" s="325" t="s">
        <v>9158</v>
      </c>
      <c r="C228" s="321" t="s">
        <v>34</v>
      </c>
      <c r="D228" s="319">
        <v>21.138200000000001</v>
      </c>
      <c r="F228" s="157" t="str">
        <f t="shared" si="6"/>
        <v>LUVA EM AÇO PARA EMENDA COM ROSCA CÔNICA - D = 12,5 MM</v>
      </c>
      <c r="G228" s="157" t="str">
        <f t="shared" si="7"/>
        <v>UN</v>
      </c>
    </row>
    <row r="229" spans="1:8">
      <c r="A229" s="321" t="s">
        <v>5338</v>
      </c>
      <c r="B229" s="325" t="s">
        <v>9159</v>
      </c>
      <c r="C229" s="321" t="s">
        <v>34</v>
      </c>
      <c r="D229" s="319">
        <v>30.198399999999999</v>
      </c>
      <c r="F229" s="157" t="str">
        <f t="shared" si="6"/>
        <v>LUVA EM AÇO PARA EMENDA COM ROSCA CÔNICA - D = 16,0 MM</v>
      </c>
      <c r="G229" s="157" t="str">
        <f t="shared" si="7"/>
        <v>UN</v>
      </c>
      <c r="H229" s="158"/>
    </row>
    <row r="230" spans="1:8">
      <c r="A230" s="321" t="s">
        <v>5339</v>
      </c>
      <c r="B230" s="325" t="s">
        <v>9160</v>
      </c>
      <c r="C230" s="321" t="s">
        <v>34</v>
      </c>
      <c r="D230" s="319">
        <v>40.547199999999997</v>
      </c>
      <c r="F230" s="157" t="str">
        <f t="shared" si="6"/>
        <v>LUVA EM AÇO PARA EMENDA COM ROSCA CÔNICA - D = 20,0 MM</v>
      </c>
      <c r="G230" s="157" t="str">
        <f t="shared" si="7"/>
        <v>UN</v>
      </c>
      <c r="H230" s="158"/>
    </row>
    <row r="231" spans="1:8">
      <c r="A231" s="321" t="s">
        <v>5340</v>
      </c>
      <c r="B231" s="325" t="s">
        <v>9161</v>
      </c>
      <c r="C231" s="321" t="s">
        <v>34</v>
      </c>
      <c r="D231" s="319">
        <v>59.997199999999999</v>
      </c>
      <c r="F231" s="157" t="str">
        <f t="shared" si="6"/>
        <v>LUVA EM AÇO PARA EMENDA COM ROSCA CÔNICA - D = 25,0 MM</v>
      </c>
      <c r="G231" s="157" t="str">
        <f t="shared" si="7"/>
        <v>UN</v>
      </c>
    </row>
    <row r="232" spans="1:8">
      <c r="A232" s="321" t="s">
        <v>5341</v>
      </c>
      <c r="B232" s="325" t="s">
        <v>9162</v>
      </c>
      <c r="C232" s="321" t="s">
        <v>34</v>
      </c>
      <c r="D232" s="319">
        <v>92.331299999999999</v>
      </c>
      <c r="F232" s="157" t="str">
        <f t="shared" si="6"/>
        <v>LUVA EM AÇO PARA EMENDA COM ROSCA CÔNICA - D = 32,0 MM</v>
      </c>
      <c r="G232" s="157" t="str">
        <f t="shared" si="7"/>
        <v>UN</v>
      </c>
    </row>
    <row r="233" spans="1:8">
      <c r="A233" s="321" t="s">
        <v>8416</v>
      </c>
      <c r="B233" s="325" t="s">
        <v>8466</v>
      </c>
      <c r="C233" s="321" t="s">
        <v>34</v>
      </c>
      <c r="D233" s="319">
        <v>4.7872000000000003</v>
      </c>
      <c r="F233" s="157" t="str">
        <f t="shared" si="6"/>
        <v>BROCA DE WIDIA - D = 6,5 MM E C = 100 MM</v>
      </c>
      <c r="G233" s="157" t="str">
        <f t="shared" si="7"/>
        <v>UN</v>
      </c>
    </row>
    <row r="234" spans="1:8">
      <c r="A234" s="321" t="s">
        <v>5342</v>
      </c>
      <c r="B234" s="325" t="s">
        <v>9163</v>
      </c>
      <c r="C234" s="321" t="s">
        <v>34</v>
      </c>
      <c r="D234" s="319">
        <v>8.5622000000000007</v>
      </c>
      <c r="F234" s="157" t="str">
        <f t="shared" si="6"/>
        <v>BROCA DE WIDIA - D = 8 MM E C = 120 MM</v>
      </c>
      <c r="G234" s="157" t="str">
        <f t="shared" si="7"/>
        <v>UN</v>
      </c>
    </row>
    <row r="235" spans="1:8">
      <c r="A235" s="321" t="s">
        <v>5343</v>
      </c>
      <c r="B235" s="325" t="s">
        <v>9164</v>
      </c>
      <c r="C235" s="321" t="s">
        <v>109</v>
      </c>
      <c r="D235" s="319">
        <v>12.3895</v>
      </c>
      <c r="F235" s="157" t="str">
        <f t="shared" si="6"/>
        <v>ABRASIVO TIPO GRANALHA DE AÇO</v>
      </c>
      <c r="G235" s="157" t="str">
        <f t="shared" si="7"/>
        <v>KG</v>
      </c>
    </row>
    <row r="236" spans="1:8">
      <c r="A236" s="321" t="s">
        <v>5344</v>
      </c>
      <c r="B236" s="325" t="s">
        <v>16071</v>
      </c>
      <c r="C236" s="321" t="s">
        <v>34</v>
      </c>
      <c r="D236" s="319">
        <v>505.26440000000002</v>
      </c>
      <c r="F236" s="157" t="str">
        <f t="shared" si="6"/>
        <v>BICO VENTURI LONGO - D = 7,9 MM (5/16")</v>
      </c>
      <c r="G236" s="157" t="str">
        <f t="shared" si="7"/>
        <v>UN</v>
      </c>
    </row>
    <row r="237" spans="1:8">
      <c r="A237" s="321" t="s">
        <v>5345</v>
      </c>
      <c r="B237" s="325" t="s">
        <v>9165</v>
      </c>
      <c r="C237" s="321" t="s">
        <v>110</v>
      </c>
      <c r="D237" s="319">
        <v>277.76490000000001</v>
      </c>
      <c r="F237" s="157" t="str">
        <f t="shared" si="6"/>
        <v>LAMINADO ELASTOPLÁSTICO - E = 1,5 MM</v>
      </c>
      <c r="G237" s="157" t="str">
        <f t="shared" si="7"/>
        <v>M2</v>
      </c>
    </row>
    <row r="238" spans="1:8">
      <c r="A238" s="321" t="s">
        <v>5346</v>
      </c>
      <c r="B238" s="325" t="s">
        <v>9166</v>
      </c>
      <c r="C238" s="321" t="s">
        <v>109</v>
      </c>
      <c r="D238" s="319">
        <v>18.519100000000002</v>
      </c>
      <c r="F238" s="157" t="str">
        <f t="shared" si="6"/>
        <v>ESCORA TUBULAR GALVANIZADA REGULÁVEL TELESCÓPICA PARA TUNNEL LINER - L = 2,42 A 4,00 M E CAPACIDADE DE 1.750 A 625 KG</v>
      </c>
      <c r="G238" s="157" t="str">
        <f t="shared" si="7"/>
        <v>KG</v>
      </c>
    </row>
    <row r="239" spans="1:8">
      <c r="A239" s="321" t="s">
        <v>5347</v>
      </c>
      <c r="B239" s="325" t="s">
        <v>9167</v>
      </c>
      <c r="C239" s="321" t="s">
        <v>34</v>
      </c>
      <c r="D239" s="319">
        <v>185.94810000000001</v>
      </c>
      <c r="F239" s="157" t="str">
        <f t="shared" si="6"/>
        <v>ESCORA TUBULAR GALVANIZADA REGULÁVEL - L = 3,00 A 4,50 M E CAPACIDADE DE 2.100 A 750 KG</v>
      </c>
      <c r="G239" s="157" t="str">
        <f t="shared" si="7"/>
        <v>UN</v>
      </c>
    </row>
    <row r="240" spans="1:8">
      <c r="A240" s="321" t="s">
        <v>5348</v>
      </c>
      <c r="B240" s="325" t="s">
        <v>9168</v>
      </c>
      <c r="C240" s="321" t="s">
        <v>34</v>
      </c>
      <c r="D240" s="319">
        <v>133.84479999999999</v>
      </c>
      <c r="F240" s="157" t="str">
        <f t="shared" si="6"/>
        <v>ESCORA TUBULAR GALVANIZADA REGULÁVEL - L = 2,00 A 3,10 M E CAPACIDADE DE 3.200 A 1.500 KG</v>
      </c>
      <c r="G240" s="157" t="str">
        <f t="shared" si="7"/>
        <v>UN</v>
      </c>
    </row>
    <row r="241" spans="1:7">
      <c r="A241" s="321" t="s">
        <v>5349</v>
      </c>
      <c r="B241" s="325" t="s">
        <v>9169</v>
      </c>
      <c r="C241" s="321" t="s">
        <v>34</v>
      </c>
      <c r="D241" s="319">
        <v>396.26679999999999</v>
      </c>
      <c r="F241" s="157" t="str">
        <f t="shared" si="6"/>
        <v>QUADRO TUBULAR CONTRAVENTADO COM ACESSÓRIOS - C = 1,00 M, L = 1,00 M E H = 1,25 M</v>
      </c>
      <c r="G241" s="157" t="str">
        <f t="shared" si="7"/>
        <v>UN</v>
      </c>
    </row>
    <row r="242" spans="1:7">
      <c r="A242" s="321" t="s">
        <v>5350</v>
      </c>
      <c r="B242" s="325" t="s">
        <v>7494</v>
      </c>
      <c r="C242" s="321" t="s">
        <v>34</v>
      </c>
      <c r="D242" s="319">
        <v>82.7029</v>
      </c>
      <c r="F242" s="157" t="str">
        <f t="shared" si="6"/>
        <v>SAPATA AJUSTÁVEL PARA ANDAIME - BASE QUADRADA DE 15 X 15 CM</v>
      </c>
      <c r="G242" s="157" t="str">
        <f t="shared" si="7"/>
        <v>UN</v>
      </c>
    </row>
    <row r="243" spans="1:7">
      <c r="A243" s="321" t="s">
        <v>5351</v>
      </c>
      <c r="B243" s="325" t="s">
        <v>7495</v>
      </c>
      <c r="C243" s="321" t="s">
        <v>33</v>
      </c>
      <c r="D243" s="319">
        <v>127.7037</v>
      </c>
      <c r="F243" s="157" t="str">
        <f t="shared" si="6"/>
        <v>ESCADA METÁLICA TIPO MARINHEIRO PARA ANDAIME</v>
      </c>
      <c r="G243" s="157" t="str">
        <f t="shared" si="7"/>
        <v>M</v>
      </c>
    </row>
    <row r="244" spans="1:7">
      <c r="A244" s="321" t="s">
        <v>5352</v>
      </c>
      <c r="B244" s="325" t="s">
        <v>9170</v>
      </c>
      <c r="C244" s="321" t="s">
        <v>34</v>
      </c>
      <c r="D244" s="319">
        <v>194.8355</v>
      </c>
      <c r="F244" s="157" t="str">
        <f t="shared" si="6"/>
        <v>QUADRO TUBULAR CONTRAVENTADO PARA ANDAIME - H = 100 CM E L = 100 CM</v>
      </c>
      <c r="G244" s="157" t="str">
        <f t="shared" si="7"/>
        <v>UN</v>
      </c>
    </row>
    <row r="245" spans="1:7">
      <c r="A245" s="321" t="s">
        <v>5353</v>
      </c>
      <c r="B245" s="325" t="s">
        <v>9171</v>
      </c>
      <c r="C245" s="321" t="s">
        <v>34</v>
      </c>
      <c r="D245" s="319">
        <v>253.28989999999999</v>
      </c>
      <c r="F245" s="157" t="str">
        <f t="shared" si="6"/>
        <v>QUADRO TUBULAR CONTRAVENTADO PARA ANDAIME - H = 100 CM E L = 150 CM</v>
      </c>
      <c r="G245" s="157" t="str">
        <f t="shared" si="7"/>
        <v>UN</v>
      </c>
    </row>
    <row r="246" spans="1:7">
      <c r="A246" s="321" t="s">
        <v>5354</v>
      </c>
      <c r="B246" s="325" t="s">
        <v>9172</v>
      </c>
      <c r="C246" s="321" t="s">
        <v>34</v>
      </c>
      <c r="D246" s="319">
        <v>289.91629999999998</v>
      </c>
      <c r="F246" s="157" t="str">
        <f t="shared" si="6"/>
        <v>QUADRO TUBULAR CONTRAVENTADO PARA ANDAIME - H = 100 CM E L = 200 CM</v>
      </c>
      <c r="G246" s="157" t="str">
        <f t="shared" si="7"/>
        <v>UN</v>
      </c>
    </row>
    <row r="247" spans="1:7">
      <c r="A247" s="321" t="s">
        <v>5355</v>
      </c>
      <c r="B247" s="325" t="s">
        <v>9173</v>
      </c>
      <c r="C247" s="321" t="s">
        <v>34</v>
      </c>
      <c r="D247" s="319">
        <v>63.26</v>
      </c>
      <c r="F247" s="157" t="str">
        <f t="shared" si="6"/>
        <v>DIAGONAL TUBULAR PARA ANDAIME - C = 141 CM</v>
      </c>
      <c r="G247" s="157" t="str">
        <f t="shared" si="7"/>
        <v>UN</v>
      </c>
    </row>
    <row r="248" spans="1:7">
      <c r="A248" s="321" t="s">
        <v>5356</v>
      </c>
      <c r="B248" s="325" t="s">
        <v>9174</v>
      </c>
      <c r="C248" s="321" t="s">
        <v>34</v>
      </c>
      <c r="D248" s="319">
        <v>68.665899999999993</v>
      </c>
      <c r="F248" s="157" t="str">
        <f t="shared" si="6"/>
        <v>DIAGONAL TUBULAR PARA ANDAIME - C = 212 CM</v>
      </c>
      <c r="G248" s="157" t="str">
        <f t="shared" si="7"/>
        <v>UN</v>
      </c>
    </row>
    <row r="249" spans="1:7">
      <c r="A249" s="321" t="s">
        <v>5357</v>
      </c>
      <c r="B249" s="325" t="s">
        <v>9175</v>
      </c>
      <c r="C249" s="321" t="s">
        <v>34</v>
      </c>
      <c r="D249" s="319">
        <v>70.800799999999995</v>
      </c>
      <c r="F249" s="157" t="str">
        <f t="shared" si="6"/>
        <v>DIAGONAL TUBULAR PARA ANDAIME - C = 283 CM</v>
      </c>
      <c r="G249" s="157" t="str">
        <f t="shared" si="7"/>
        <v>UN</v>
      </c>
    </row>
    <row r="250" spans="1:7">
      <c r="A250" s="321" t="s">
        <v>5358</v>
      </c>
      <c r="B250" s="325" t="s">
        <v>7496</v>
      </c>
      <c r="C250" s="321" t="s">
        <v>34</v>
      </c>
      <c r="D250" s="319">
        <v>250.74359999999999</v>
      </c>
      <c r="F250" s="157" t="str">
        <f t="shared" si="6"/>
        <v>PLATAFORMA METÁLICA DE PISO PARA ANDAIME - C = 100 E L = 33 CM</v>
      </c>
      <c r="G250" s="157" t="str">
        <f t="shared" si="7"/>
        <v>UN</v>
      </c>
    </row>
    <row r="251" spans="1:7">
      <c r="A251" s="321" t="s">
        <v>5359</v>
      </c>
      <c r="B251" s="325" t="s">
        <v>7497</v>
      </c>
      <c r="C251" s="321" t="s">
        <v>34</v>
      </c>
      <c r="D251" s="319">
        <v>231.5838</v>
      </c>
      <c r="F251" s="157" t="str">
        <f t="shared" si="6"/>
        <v>PLATAFORMA METÁLICA DE PISO PARA ANDAIME - C = 150 E L = 37 CM</v>
      </c>
      <c r="G251" s="157" t="str">
        <f t="shared" si="7"/>
        <v>UN</v>
      </c>
    </row>
    <row r="252" spans="1:7">
      <c r="A252" s="321" t="s">
        <v>5360</v>
      </c>
      <c r="B252" s="325" t="s">
        <v>18267</v>
      </c>
      <c r="C252" s="321" t="s">
        <v>34</v>
      </c>
      <c r="D252" s="319">
        <v>287.08789999999999</v>
      </c>
      <c r="F252" s="157" t="str">
        <f t="shared" si="6"/>
        <v>PLATAFORMA METÁLICA DE PISO PARA ANDAIME - C = 200 E L = 33 CM</v>
      </c>
      <c r="G252" s="157" t="str">
        <f t="shared" si="7"/>
        <v>UN</v>
      </c>
    </row>
    <row r="253" spans="1:7">
      <c r="A253" s="321" t="s">
        <v>5361</v>
      </c>
      <c r="B253" s="325" t="s">
        <v>9176</v>
      </c>
      <c r="C253" s="321" t="s">
        <v>34</v>
      </c>
      <c r="D253" s="319">
        <v>174.3212</v>
      </c>
      <c r="F253" s="157" t="str">
        <f t="shared" si="6"/>
        <v>QUADRO TUBULAR TIPO GUARDA-CORPO PARA ANDAIME - H = 120 CM E L = 100 CM</v>
      </c>
      <c r="G253" s="157" t="str">
        <f t="shared" si="7"/>
        <v>UN</v>
      </c>
    </row>
    <row r="254" spans="1:7">
      <c r="A254" s="321" t="s">
        <v>5362</v>
      </c>
      <c r="B254" s="325" t="s">
        <v>7498</v>
      </c>
      <c r="C254" s="321" t="s">
        <v>34</v>
      </c>
      <c r="D254" s="319">
        <v>297.25650000000002</v>
      </c>
      <c r="F254" s="157" t="str">
        <f t="shared" si="6"/>
        <v>QUADRO TUBULAR TIPO GUARDA-CORPO COM ACESSÓRIOS PARA ANDAIME - H = 120 CM E L = 150 CM</v>
      </c>
      <c r="G254" s="157" t="str">
        <f t="shared" si="7"/>
        <v>UN</v>
      </c>
    </row>
    <row r="255" spans="1:7">
      <c r="A255" s="321" t="s">
        <v>5363</v>
      </c>
      <c r="B255" s="325" t="s">
        <v>7499</v>
      </c>
      <c r="C255" s="321" t="s">
        <v>34</v>
      </c>
      <c r="D255" s="319">
        <v>365.13619999999997</v>
      </c>
      <c r="F255" s="157" t="str">
        <f t="shared" si="6"/>
        <v>QUADRO TUBULAR TIPO GUARDA-CORPO COM ACESSÓRIOS PARA ANDAIME - H = 120 CM E L = 200 CM</v>
      </c>
      <c r="G255" s="157" t="str">
        <f t="shared" si="7"/>
        <v>UN</v>
      </c>
    </row>
    <row r="256" spans="1:7">
      <c r="A256" s="321" t="s">
        <v>5364</v>
      </c>
      <c r="B256" s="325" t="s">
        <v>9177</v>
      </c>
      <c r="C256" s="321" t="s">
        <v>11</v>
      </c>
      <c r="D256" s="319">
        <v>12.5725</v>
      </c>
      <c r="F256" s="157" t="str">
        <f t="shared" si="6"/>
        <v>DESMOLDANTE PARA FÔRMAS DE MADEIRA</v>
      </c>
      <c r="G256" s="157" t="str">
        <f t="shared" si="7"/>
        <v>L</v>
      </c>
    </row>
    <row r="257" spans="1:7">
      <c r="A257" s="321" t="s">
        <v>5365</v>
      </c>
      <c r="B257" s="325" t="s">
        <v>7500</v>
      </c>
      <c r="C257" s="321" t="s">
        <v>34</v>
      </c>
      <c r="D257" s="319">
        <v>69.999499999999998</v>
      </c>
      <c r="F257" s="157" t="str">
        <f t="shared" si="6"/>
        <v>ABRAÇADEIRA GIRATÓRIA EM AÇO GALVANIZADO PARA ESCADA MULTIDIRECIONAL - D = 48 MM</v>
      </c>
      <c r="G257" s="157" t="str">
        <f t="shared" si="7"/>
        <v>UN</v>
      </c>
    </row>
    <row r="258" spans="1:7">
      <c r="A258" s="321" t="s">
        <v>5366</v>
      </c>
      <c r="B258" s="325" t="s">
        <v>7501</v>
      </c>
      <c r="C258" s="321" t="s">
        <v>34</v>
      </c>
      <c r="D258" s="319">
        <v>110.9624</v>
      </c>
      <c r="F258" s="157" t="str">
        <f t="shared" si="6"/>
        <v>TUBO EM AÇO GALVANIZADO PARA ESCADA MULTIDIRECIONAL - C = 100 CM</v>
      </c>
      <c r="G258" s="157" t="str">
        <f t="shared" si="7"/>
        <v>UN</v>
      </c>
    </row>
    <row r="259" spans="1:7">
      <c r="A259" s="321" t="s">
        <v>5367</v>
      </c>
      <c r="B259" s="325" t="s">
        <v>7502</v>
      </c>
      <c r="C259" s="321" t="s">
        <v>34</v>
      </c>
      <c r="D259" s="319">
        <v>169.35220000000001</v>
      </c>
      <c r="F259" s="157" t="str">
        <f t="shared" ref="F259:F322" si="8">UPPER(B259)</f>
        <v>PEÇA BASE EM AÇO GALVANIZADO PARA ESCADA MULTIDIRECIONAL - C = 33 CM</v>
      </c>
      <c r="G259" s="157" t="str">
        <f t="shared" ref="G259:G322" si="9">UPPER(C259)</f>
        <v>UN</v>
      </c>
    </row>
    <row r="260" spans="1:7">
      <c r="A260" s="321" t="s">
        <v>5368</v>
      </c>
      <c r="B260" s="325" t="s">
        <v>7503</v>
      </c>
      <c r="C260" s="321" t="s">
        <v>34</v>
      </c>
      <c r="D260" s="319">
        <v>299.29590000000002</v>
      </c>
      <c r="F260" s="157" t="str">
        <f t="shared" si="8"/>
        <v>POSTE VERTICAL EM AÇO GALVANIZADO PARA ESCADA MULTIDIRECIONAL - C = 100 CM</v>
      </c>
      <c r="G260" s="157" t="str">
        <f t="shared" si="9"/>
        <v>UN</v>
      </c>
    </row>
    <row r="261" spans="1:7">
      <c r="A261" s="321" t="s">
        <v>5369</v>
      </c>
      <c r="B261" s="325" t="s">
        <v>7504</v>
      </c>
      <c r="C261" s="321" t="s">
        <v>34</v>
      </c>
      <c r="D261" s="319">
        <v>485.02170000000001</v>
      </c>
      <c r="F261" s="157" t="str">
        <f t="shared" si="8"/>
        <v>POSTE VERTICAL EM AÇO GALVANIZADO PARA ESCADA MULTIDIRECIONAL - C = 200 CM</v>
      </c>
      <c r="G261" s="157" t="str">
        <f t="shared" si="9"/>
        <v>UN</v>
      </c>
    </row>
    <row r="262" spans="1:7">
      <c r="A262" s="321" t="s">
        <v>5370</v>
      </c>
      <c r="B262" s="325" t="s">
        <v>7505</v>
      </c>
      <c r="C262" s="321" t="s">
        <v>34</v>
      </c>
      <c r="D262" s="319">
        <v>227.17570000000001</v>
      </c>
      <c r="F262" s="157" t="str">
        <f t="shared" si="8"/>
        <v>TRAVESSA EM AÇO GALVANIZADO PARA ESCADA MULTIDIRECIONAL - C = 75 CM</v>
      </c>
      <c r="G262" s="157" t="str">
        <f t="shared" si="9"/>
        <v>UN</v>
      </c>
    </row>
    <row r="263" spans="1:7">
      <c r="A263" s="321" t="s">
        <v>5371</v>
      </c>
      <c r="B263" s="325" t="s">
        <v>7506</v>
      </c>
      <c r="C263" s="321" t="s">
        <v>34</v>
      </c>
      <c r="D263" s="319">
        <v>368.0498</v>
      </c>
      <c r="F263" s="157" t="str">
        <f t="shared" si="8"/>
        <v>TRAVESSA EM AÇO GALVANIZADO PARA ESCADA MULTIDIRECIONAL - C = 150 CM</v>
      </c>
      <c r="G263" s="157" t="str">
        <f t="shared" si="9"/>
        <v>UN</v>
      </c>
    </row>
    <row r="264" spans="1:7">
      <c r="A264" s="321" t="s">
        <v>5372</v>
      </c>
      <c r="B264" s="325" t="s">
        <v>7507</v>
      </c>
      <c r="C264" s="321" t="s">
        <v>34</v>
      </c>
      <c r="D264" s="319">
        <v>460.92520000000002</v>
      </c>
      <c r="F264" s="157" t="str">
        <f t="shared" si="8"/>
        <v>TRAVESSA EM AÇO GALVANIZADO PARA ESCADA MULTIDIRECIONAL - C = 250 CM</v>
      </c>
      <c r="G264" s="157" t="str">
        <f t="shared" si="9"/>
        <v>UN</v>
      </c>
    </row>
    <row r="265" spans="1:7">
      <c r="A265" s="321" t="s">
        <v>5373</v>
      </c>
      <c r="B265" s="325" t="s">
        <v>7508</v>
      </c>
      <c r="C265" s="321" t="s">
        <v>34</v>
      </c>
      <c r="D265" s="319">
        <v>344.83929999999998</v>
      </c>
      <c r="F265" s="157" t="str">
        <f t="shared" si="8"/>
        <v>DIAGONAL EM AÇO GALVANIZADO PARA ESCADA MULTIDIRECIONAL - C = 150 CM PARA MÓDULOS DE H = 200 CM</v>
      </c>
      <c r="G265" s="157" t="str">
        <f t="shared" si="9"/>
        <v>UN</v>
      </c>
    </row>
    <row r="266" spans="1:7">
      <c r="A266" s="321" t="s">
        <v>5374</v>
      </c>
      <c r="B266" s="325" t="s">
        <v>7509</v>
      </c>
      <c r="C266" s="321" t="s">
        <v>34</v>
      </c>
      <c r="D266" s="319">
        <v>379.17439999999999</v>
      </c>
      <c r="F266" s="157" t="str">
        <f t="shared" si="8"/>
        <v>DIAGONAL EM AÇO GALVANIZADO PARA ESCADA MULTIDIRECIONAL - C = 250 CM PARA MÓDULOS DE H = 200 CM</v>
      </c>
      <c r="G266" s="157" t="str">
        <f t="shared" si="9"/>
        <v>UN</v>
      </c>
    </row>
    <row r="267" spans="1:7">
      <c r="A267" s="321" t="s">
        <v>5375</v>
      </c>
      <c r="B267" s="325" t="s">
        <v>7510</v>
      </c>
      <c r="C267" s="321" t="s">
        <v>34</v>
      </c>
      <c r="D267" s="319">
        <v>800.13419999999996</v>
      </c>
      <c r="F267" s="157" t="str">
        <f t="shared" si="8"/>
        <v>PISO EM AÇO GALVANIZADO PARA ESCADA MULTIDIRECIONAL - L = 32 CM E C = 150 CM</v>
      </c>
      <c r="G267" s="157" t="str">
        <f t="shared" si="9"/>
        <v>UN</v>
      </c>
    </row>
    <row r="268" spans="1:7">
      <c r="A268" s="321" t="s">
        <v>5376</v>
      </c>
      <c r="B268" s="325" t="s">
        <v>7511</v>
      </c>
      <c r="C268" s="321" t="s">
        <v>34</v>
      </c>
      <c r="D268" s="319">
        <v>6442.3975</v>
      </c>
      <c r="F268" s="157" t="str">
        <f t="shared" si="8"/>
        <v>ESCADA DE ALUMÍNIO PARA ESCADA MULTIDIRECIONAL - H = 200 CM E C = 250 CM</v>
      </c>
      <c r="G268" s="157" t="str">
        <f t="shared" si="9"/>
        <v>UN</v>
      </c>
    </row>
    <row r="269" spans="1:7">
      <c r="A269" s="321" t="s">
        <v>5377</v>
      </c>
      <c r="B269" s="325" t="s">
        <v>7512</v>
      </c>
      <c r="C269" s="321" t="s">
        <v>34</v>
      </c>
      <c r="D269" s="319">
        <v>1066.0576000000001</v>
      </c>
      <c r="F269" s="157" t="str">
        <f t="shared" si="8"/>
        <v>CORRIMÃO EXTERNO EM ALUMÍNIO PARA ESCADA MULTIDIRECIONAL - C = 250 CM</v>
      </c>
      <c r="G269" s="157" t="str">
        <f t="shared" si="9"/>
        <v>UN</v>
      </c>
    </row>
    <row r="270" spans="1:7">
      <c r="A270" s="321" t="s">
        <v>5378</v>
      </c>
      <c r="B270" s="325" t="s">
        <v>7513</v>
      </c>
      <c r="C270" s="321" t="s">
        <v>34</v>
      </c>
      <c r="D270" s="319">
        <v>1610.5948000000001</v>
      </c>
      <c r="F270" s="157" t="str">
        <f t="shared" si="8"/>
        <v>CORRIMÃO INTERNO EM ALUMÍNIO PARA ESCADA MULTIDIRECIONAL - C = 250 CM</v>
      </c>
      <c r="G270" s="157" t="str">
        <f t="shared" si="9"/>
        <v>UN</v>
      </c>
    </row>
    <row r="271" spans="1:7">
      <c r="A271" s="321" t="s">
        <v>5379</v>
      </c>
      <c r="B271" s="325" t="s">
        <v>7514</v>
      </c>
      <c r="C271" s="321" t="s">
        <v>34</v>
      </c>
      <c r="D271" s="319">
        <v>346.63580000000002</v>
      </c>
      <c r="F271" s="157" t="str">
        <f t="shared" si="8"/>
        <v>CONEXÃO TUBULAR EM AÇO GALVANIZADO COM SEMIABRAÇADEIRA PARA TRAVESSAS - C = 30 CM E D = 48,3 MM</v>
      </c>
      <c r="G271" s="157" t="str">
        <f t="shared" si="9"/>
        <v>UN</v>
      </c>
    </row>
    <row r="272" spans="1:7">
      <c r="A272" s="321" t="s">
        <v>8417</v>
      </c>
      <c r="B272" s="325" t="s">
        <v>8467</v>
      </c>
      <c r="C272" s="321" t="s">
        <v>34</v>
      </c>
      <c r="D272" s="319">
        <v>756.59709999999995</v>
      </c>
      <c r="F272" s="157" t="str">
        <f t="shared" si="8"/>
        <v>PONTEIRO PARA MARTELETE - D = 32 MM E C = 1,00 M</v>
      </c>
      <c r="G272" s="157" t="str">
        <f t="shared" si="9"/>
        <v>UN</v>
      </c>
    </row>
    <row r="273" spans="1:8">
      <c r="A273" s="321" t="s">
        <v>5380</v>
      </c>
      <c r="B273" s="325" t="s">
        <v>7515</v>
      </c>
      <c r="C273" s="321" t="s">
        <v>34</v>
      </c>
      <c r="D273" s="319">
        <v>6828.1684999999998</v>
      </c>
      <c r="F273" s="157" t="str">
        <f t="shared" si="8"/>
        <v>PONTEIRO PARA ROMPEDOR HIDRÁULICO DE 1.700 KG</v>
      </c>
      <c r="G273" s="157" t="str">
        <f t="shared" si="9"/>
        <v>UN</v>
      </c>
    </row>
    <row r="274" spans="1:8">
      <c r="A274" s="321" t="s">
        <v>5381</v>
      </c>
      <c r="B274" s="325" t="s">
        <v>7516</v>
      </c>
      <c r="C274" s="321" t="s">
        <v>34</v>
      </c>
      <c r="D274" s="319">
        <v>5586.5093999999999</v>
      </c>
      <c r="F274" s="157" t="str">
        <f t="shared" si="8"/>
        <v>PONTEIRO PARA ROMPEDOR HIDRÁULICO DE 520 KG</v>
      </c>
      <c r="G274" s="157" t="str">
        <f t="shared" si="9"/>
        <v>UN</v>
      </c>
    </row>
    <row r="275" spans="1:8">
      <c r="A275" s="321" t="s">
        <v>5382</v>
      </c>
      <c r="B275" s="325" t="s">
        <v>9178</v>
      </c>
      <c r="C275" s="321" t="s">
        <v>969</v>
      </c>
      <c r="D275" s="319" t="s">
        <v>12</v>
      </c>
      <c r="F275" s="157" t="str">
        <f t="shared" si="8"/>
        <v>CONCRETO USINADO - FCTM,K = 4,5 MPA (COMERCIAL)</v>
      </c>
      <c r="G275" s="157" t="str">
        <f t="shared" si="9"/>
        <v>M3</v>
      </c>
    </row>
    <row r="276" spans="1:8">
      <c r="A276" s="321" t="s">
        <v>5383</v>
      </c>
      <c r="B276" s="325" t="s">
        <v>7517</v>
      </c>
      <c r="C276" s="321" t="s">
        <v>109</v>
      </c>
      <c r="D276" s="319">
        <v>5.8761999999999999</v>
      </c>
      <c r="F276" s="157" t="str">
        <f t="shared" si="8"/>
        <v>ADITIVO INCORPORADOR DE AR PARA CONCRETO E ARGAMASSA</v>
      </c>
      <c r="G276" s="157" t="str">
        <f t="shared" si="9"/>
        <v>KG</v>
      </c>
    </row>
    <row r="277" spans="1:8">
      <c r="A277" s="321" t="s">
        <v>8418</v>
      </c>
      <c r="B277" s="325" t="s">
        <v>8468</v>
      </c>
      <c r="C277" s="321" t="s">
        <v>34</v>
      </c>
      <c r="D277" s="319">
        <v>161.19999999999999</v>
      </c>
      <c r="F277" s="157" t="str">
        <f t="shared" si="8"/>
        <v>BICO PARA CORTE A PLASMA CNC - 130A</v>
      </c>
      <c r="G277" s="157" t="str">
        <f t="shared" si="9"/>
        <v>UN</v>
      </c>
    </row>
    <row r="278" spans="1:8">
      <c r="A278" s="321" t="s">
        <v>8419</v>
      </c>
      <c r="B278" s="325" t="s">
        <v>8469</v>
      </c>
      <c r="C278" s="321" t="s">
        <v>34</v>
      </c>
      <c r="D278" s="319">
        <v>109.09</v>
      </c>
      <c r="F278" s="157" t="str">
        <f t="shared" si="8"/>
        <v>BOCAL PARA CORTE A PLASMA CNC - 130A</v>
      </c>
      <c r="G278" s="157" t="str">
        <f t="shared" si="9"/>
        <v>UN</v>
      </c>
    </row>
    <row r="279" spans="1:8">
      <c r="A279" s="321" t="s">
        <v>8420</v>
      </c>
      <c r="B279" s="325" t="s">
        <v>8470</v>
      </c>
      <c r="C279" s="321" t="s">
        <v>34</v>
      </c>
      <c r="D279" s="319">
        <v>1319</v>
      </c>
      <c r="F279" s="157" t="str">
        <f t="shared" si="8"/>
        <v>CAPA DO BICO PARA CORTE A PLASMA CNC - 130A</v>
      </c>
      <c r="G279" s="157" t="str">
        <f t="shared" si="9"/>
        <v>UN</v>
      </c>
    </row>
    <row r="280" spans="1:8">
      <c r="A280" s="321" t="s">
        <v>8421</v>
      </c>
      <c r="B280" s="325" t="s">
        <v>8471</v>
      </c>
      <c r="C280" s="321" t="s">
        <v>34</v>
      </c>
      <c r="D280" s="319">
        <v>640.70000000000005</v>
      </c>
      <c r="F280" s="157" t="str">
        <f t="shared" si="8"/>
        <v>CAPA DO BOCAL PARA CORTE A PLASMA CNC - 130A</v>
      </c>
      <c r="G280" s="157" t="str">
        <f t="shared" si="9"/>
        <v>UN</v>
      </c>
    </row>
    <row r="281" spans="1:8">
      <c r="A281" s="321" t="s">
        <v>8422</v>
      </c>
      <c r="B281" s="325" t="s">
        <v>8472</v>
      </c>
      <c r="C281" s="321" t="s">
        <v>34</v>
      </c>
      <c r="D281" s="319">
        <v>184.42</v>
      </c>
      <c r="F281" s="157" t="str">
        <f t="shared" si="8"/>
        <v>DISTRIBUIDOR DE GÁS PARA CORTE A PLASMA CNC - 130A</v>
      </c>
      <c r="G281" s="157" t="str">
        <f t="shared" si="9"/>
        <v>UN</v>
      </c>
    </row>
    <row r="282" spans="1:8">
      <c r="A282" s="321" t="s">
        <v>8423</v>
      </c>
      <c r="B282" s="325" t="s">
        <v>8473</v>
      </c>
      <c r="C282" s="321" t="s">
        <v>34</v>
      </c>
      <c r="D282" s="319">
        <v>119.6</v>
      </c>
      <c r="F282" s="157" t="str">
        <f t="shared" si="8"/>
        <v>ELETRODO PARA CORTE A PLASMA CNC - 130A</v>
      </c>
      <c r="G282" s="157" t="str">
        <f t="shared" si="9"/>
        <v>UN</v>
      </c>
    </row>
    <row r="283" spans="1:8">
      <c r="A283" s="321" t="s">
        <v>8424</v>
      </c>
      <c r="B283" s="325" t="s">
        <v>8474</v>
      </c>
      <c r="C283" s="321" t="s">
        <v>34</v>
      </c>
      <c r="D283" s="319">
        <v>187.15</v>
      </c>
      <c r="F283" s="157" t="str">
        <f t="shared" si="8"/>
        <v>TUBO DE ÁGUA PARA CORTE A PLASMA CNC - 130A</v>
      </c>
      <c r="G283" s="157" t="str">
        <f t="shared" si="9"/>
        <v>UN</v>
      </c>
    </row>
    <row r="284" spans="1:8">
      <c r="A284" s="321" t="s">
        <v>5384</v>
      </c>
      <c r="B284" s="325" t="s">
        <v>9179</v>
      </c>
      <c r="C284" s="321" t="s">
        <v>33</v>
      </c>
      <c r="D284" s="319">
        <v>192.96279999999999</v>
      </c>
      <c r="F284" s="157" t="str">
        <f t="shared" si="8"/>
        <v>ESTACA PRÉ-MOLDADA DE CONCRETO PROTENDIDO COM COMPRESSÃO ADMISSÍVEL DE 100 T</v>
      </c>
      <c r="G284" s="157" t="str">
        <f t="shared" si="9"/>
        <v>M</v>
      </c>
      <c r="H284" s="158"/>
    </row>
    <row r="285" spans="1:8">
      <c r="A285" s="321" t="s">
        <v>5385</v>
      </c>
      <c r="B285" s="325" t="s">
        <v>9180</v>
      </c>
      <c r="C285" s="321" t="s">
        <v>33</v>
      </c>
      <c r="D285" s="319">
        <v>71.594800000000006</v>
      </c>
      <c r="F285" s="157" t="str">
        <f t="shared" si="8"/>
        <v>ESTACA PRÉ-MOLDADA DE CONCRETO PROTENDIDO COM COMPRESSÃO ADMISSÍVEL DE 25 T</v>
      </c>
      <c r="G285" s="157" t="str">
        <f t="shared" si="9"/>
        <v>M</v>
      </c>
      <c r="H285" s="158"/>
    </row>
    <row r="286" spans="1:8">
      <c r="A286" s="321" t="s">
        <v>5386</v>
      </c>
      <c r="B286" s="325" t="s">
        <v>9181</v>
      </c>
      <c r="C286" s="321" t="s">
        <v>33</v>
      </c>
      <c r="D286" s="319">
        <v>88.258200000000002</v>
      </c>
      <c r="F286" s="157" t="str">
        <f t="shared" si="8"/>
        <v>ESTACA PRÉ-MOLDADA DE CONCRETO PROTENDIDO COM COMPRESSÃO ADMISSÍVEL DE 35 T</v>
      </c>
      <c r="G286" s="157" t="str">
        <f t="shared" si="9"/>
        <v>M</v>
      </c>
      <c r="H286" s="158"/>
    </row>
    <row r="287" spans="1:8">
      <c r="A287" s="321" t="s">
        <v>5387</v>
      </c>
      <c r="B287" s="325" t="s">
        <v>9182</v>
      </c>
      <c r="C287" s="321" t="s">
        <v>33</v>
      </c>
      <c r="D287" s="319">
        <v>118.40389999999999</v>
      </c>
      <c r="F287" s="157" t="str">
        <f t="shared" si="8"/>
        <v>ESTACA PRÉ-MOLDADA DE CONCRETO PROTENDIDO COM COMPRESSÃO ADMISSÍVEL DE 60 T</v>
      </c>
      <c r="G287" s="157" t="str">
        <f t="shared" si="9"/>
        <v>M</v>
      </c>
      <c r="H287" s="158"/>
    </row>
    <row r="288" spans="1:8">
      <c r="A288" s="321" t="s">
        <v>5388</v>
      </c>
      <c r="B288" s="325" t="s">
        <v>9183</v>
      </c>
      <c r="C288" s="321" t="s">
        <v>33</v>
      </c>
      <c r="D288" s="319">
        <v>151.85300000000001</v>
      </c>
      <c r="F288" s="157" t="str">
        <f t="shared" si="8"/>
        <v>ESTACA PRÉ-MOLDADA DE CONCRETO PROTENDIDO COM COMPRESSÃO ADMISSÍVEL DE 75 T</v>
      </c>
      <c r="G288" s="157" t="str">
        <f t="shared" si="9"/>
        <v>M</v>
      </c>
      <c r="H288" s="158"/>
    </row>
    <row r="289" spans="1:8">
      <c r="A289" s="321" t="s">
        <v>5389</v>
      </c>
      <c r="B289" s="325" t="s">
        <v>16072</v>
      </c>
      <c r="C289" s="321" t="s">
        <v>34</v>
      </c>
      <c r="D289" s="319">
        <v>8687.5100999999995</v>
      </c>
      <c r="F289" s="157" t="str">
        <f t="shared" si="8"/>
        <v>MARTELO DE FUNDO DTH - DN = 76 MM (3")</v>
      </c>
      <c r="G289" s="157" t="str">
        <f t="shared" si="9"/>
        <v>UN</v>
      </c>
      <c r="H289" s="158"/>
    </row>
    <row r="290" spans="1:8">
      <c r="A290" s="321" t="s">
        <v>5390</v>
      </c>
      <c r="B290" s="325" t="s">
        <v>16073</v>
      </c>
      <c r="C290" s="321" t="s">
        <v>34</v>
      </c>
      <c r="D290" s="319">
        <v>12426.5344</v>
      </c>
      <c r="F290" s="157" t="str">
        <f t="shared" si="8"/>
        <v>MARTELO DE FUNDO DTH - DN = 127 MM (5")</v>
      </c>
      <c r="G290" s="157" t="str">
        <f t="shared" si="9"/>
        <v>UN</v>
      </c>
      <c r="H290" s="158"/>
    </row>
    <row r="291" spans="1:8">
      <c r="A291" s="321" t="s">
        <v>5391</v>
      </c>
      <c r="B291" s="325" t="s">
        <v>16074</v>
      </c>
      <c r="C291" s="321" t="s">
        <v>34</v>
      </c>
      <c r="D291" s="319">
        <v>17668.847399999999</v>
      </c>
      <c r="F291" s="157" t="str">
        <f t="shared" si="8"/>
        <v>MARTELO DE FUNDO DTH - DN = 152 MM (6")</v>
      </c>
      <c r="G291" s="157" t="str">
        <f t="shared" si="9"/>
        <v>UN</v>
      </c>
    </row>
    <row r="292" spans="1:8">
      <c r="A292" s="321" t="s">
        <v>5392</v>
      </c>
      <c r="B292" s="325" t="s">
        <v>16075</v>
      </c>
      <c r="C292" s="321" t="s">
        <v>34</v>
      </c>
      <c r="D292" s="319">
        <v>31062.2922</v>
      </c>
      <c r="F292" s="157" t="str">
        <f t="shared" si="8"/>
        <v>MARTELO DE FUNDO DTH - DN = 203 MM (8")</v>
      </c>
      <c r="G292" s="157" t="str">
        <f t="shared" si="9"/>
        <v>UN</v>
      </c>
    </row>
    <row r="293" spans="1:8">
      <c r="A293" s="321" t="s">
        <v>5393</v>
      </c>
      <c r="B293" s="325" t="s">
        <v>9184</v>
      </c>
      <c r="C293" s="321" t="s">
        <v>33</v>
      </c>
      <c r="D293" s="319">
        <v>157.3706</v>
      </c>
      <c r="F293" s="157" t="str">
        <f t="shared" si="8"/>
        <v>ESTACA PRÉ-MOLDADA DE CONCRETO ARMADO CENTRIFUGADO COM COMPRESSÃO ADMISSÍVEL DE 55 T</v>
      </c>
      <c r="G293" s="157" t="str">
        <f t="shared" si="9"/>
        <v>M</v>
      </c>
    </row>
    <row r="294" spans="1:8">
      <c r="A294" s="321" t="s">
        <v>5394</v>
      </c>
      <c r="B294" s="325" t="s">
        <v>9185</v>
      </c>
      <c r="C294" s="321" t="s">
        <v>33</v>
      </c>
      <c r="D294" s="319">
        <v>238.50200000000001</v>
      </c>
      <c r="F294" s="157" t="str">
        <f t="shared" si="8"/>
        <v>ESTACA PRÉ-MOLDADA DE CONCRETO ARMADO CENTRIFUGADO COM COMPRESSÃO ADMISSÍVEL DE 80 T</v>
      </c>
      <c r="G294" s="157" t="str">
        <f t="shared" si="9"/>
        <v>M</v>
      </c>
    </row>
    <row r="295" spans="1:8">
      <c r="A295" s="321" t="s">
        <v>5395</v>
      </c>
      <c r="B295" s="325" t="s">
        <v>7518</v>
      </c>
      <c r="C295" s="321" t="s">
        <v>109</v>
      </c>
      <c r="D295" s="319">
        <v>9.9404000000000003</v>
      </c>
      <c r="F295" s="157" t="str">
        <f t="shared" si="8"/>
        <v>AÇO EM PERFIS ASTM A36</v>
      </c>
      <c r="G295" s="157" t="str">
        <f t="shared" si="9"/>
        <v>KG</v>
      </c>
    </row>
    <row r="296" spans="1:8">
      <c r="A296" s="321" t="s">
        <v>5396</v>
      </c>
      <c r="B296" s="325" t="s">
        <v>9186</v>
      </c>
      <c r="C296" s="321" t="s">
        <v>33</v>
      </c>
      <c r="D296" s="319">
        <v>257.30560000000003</v>
      </c>
      <c r="F296" s="157" t="str">
        <f t="shared" si="8"/>
        <v>ESTACA PRÉ-MOLDADA DE CONCRETO ARMADO CENTRIFUGADO COM COMPRESSÃO ADMISSÍVEL DE 100 T</v>
      </c>
      <c r="G296" s="157" t="str">
        <f t="shared" si="9"/>
        <v>M</v>
      </c>
    </row>
    <row r="297" spans="1:8">
      <c r="A297" s="321" t="s">
        <v>5397</v>
      </c>
      <c r="B297" s="325" t="s">
        <v>7519</v>
      </c>
      <c r="C297" s="321" t="s">
        <v>11</v>
      </c>
      <c r="D297" s="319">
        <v>204.38800000000001</v>
      </c>
      <c r="F297" s="157" t="str">
        <f t="shared" si="8"/>
        <v>TINTA À BASE DE RESINA EPÓXI BICOMPONENTE PARA FUNDO PREPARADOR DE PINTURA</v>
      </c>
      <c r="G297" s="157" t="str">
        <f t="shared" si="9"/>
        <v>L</v>
      </c>
    </row>
    <row r="298" spans="1:8">
      <c r="A298" s="321" t="s">
        <v>5398</v>
      </c>
      <c r="B298" s="325" t="s">
        <v>7520</v>
      </c>
      <c r="C298" s="321" t="s">
        <v>11</v>
      </c>
      <c r="D298" s="319">
        <v>55.515799999999999</v>
      </c>
      <c r="F298" s="157" t="str">
        <f t="shared" si="8"/>
        <v>TINTA ESMALTE À BASE DE RESINA EPÓXI BICOMPONENTE</v>
      </c>
      <c r="G298" s="157" t="str">
        <f t="shared" si="9"/>
        <v>L</v>
      </c>
    </row>
    <row r="299" spans="1:8">
      <c r="A299" s="321" t="s">
        <v>5399</v>
      </c>
      <c r="B299" s="325" t="s">
        <v>7521</v>
      </c>
      <c r="C299" s="321" t="s">
        <v>11</v>
      </c>
      <c r="D299" s="319">
        <v>35.584800000000001</v>
      </c>
      <c r="F299" s="157" t="str">
        <f t="shared" si="8"/>
        <v>DILUENTE EPÓXI</v>
      </c>
      <c r="G299" s="157" t="str">
        <f t="shared" si="9"/>
        <v>L</v>
      </c>
    </row>
    <row r="300" spans="1:8">
      <c r="A300" s="321" t="s">
        <v>5400</v>
      </c>
      <c r="B300" s="325" t="s">
        <v>9187</v>
      </c>
      <c r="C300" s="321" t="s">
        <v>11</v>
      </c>
      <c r="D300" s="319">
        <v>46.383400000000002</v>
      </c>
      <c r="F300" s="157" t="str">
        <f t="shared" si="8"/>
        <v>TINTA ANTICORROSIVA ZARCÃO PARA FUNDO PREPARADOR DE PINTURA</v>
      </c>
      <c r="G300" s="157" t="str">
        <f t="shared" si="9"/>
        <v>L</v>
      </c>
    </row>
    <row r="301" spans="1:8">
      <c r="A301" s="321" t="s">
        <v>5401</v>
      </c>
      <c r="B301" s="325" t="s">
        <v>9188</v>
      </c>
      <c r="C301" s="321" t="s">
        <v>33</v>
      </c>
      <c r="D301" s="319">
        <v>309.76130000000001</v>
      </c>
      <c r="F301" s="157" t="str">
        <f t="shared" si="8"/>
        <v>ESTACA PRÉ-MOLDADA DE CONCRETO ARMADO CENTRIFUGADO COM COMPRESSÃO ADMISSÍVEL DE 125 T</v>
      </c>
      <c r="G301" s="157" t="str">
        <f t="shared" si="9"/>
        <v>M</v>
      </c>
    </row>
    <row r="302" spans="1:8">
      <c r="A302" s="321" t="s">
        <v>5402</v>
      </c>
      <c r="B302" s="325" t="s">
        <v>9189</v>
      </c>
      <c r="C302" s="321" t="s">
        <v>11</v>
      </c>
      <c r="D302" s="319">
        <v>3.9754</v>
      </c>
      <c r="F302" s="157" t="str">
        <f t="shared" si="8"/>
        <v>FIXADOR DE CAL PARA PINTURA</v>
      </c>
      <c r="G302" s="157" t="str">
        <f t="shared" si="9"/>
        <v>L</v>
      </c>
    </row>
    <row r="303" spans="1:8">
      <c r="A303" s="321" t="s">
        <v>5403</v>
      </c>
      <c r="B303" s="325" t="s">
        <v>9190</v>
      </c>
      <c r="C303" s="321" t="s">
        <v>33</v>
      </c>
      <c r="D303" s="319">
        <v>484.41609999999997</v>
      </c>
      <c r="F303" s="157" t="str">
        <f t="shared" si="8"/>
        <v>ESTACA PRÉ-MOLDADA DE CONCRETO ARMADO CENTRIFUGADO COM COMPRESSÃO ADMISSÍVEL DE 170 T</v>
      </c>
      <c r="G303" s="157" t="str">
        <f t="shared" si="9"/>
        <v>M</v>
      </c>
    </row>
    <row r="304" spans="1:8">
      <c r="A304" s="321" t="s">
        <v>5404</v>
      </c>
      <c r="B304" s="325" t="s">
        <v>7522</v>
      </c>
      <c r="C304" s="321" t="s">
        <v>110</v>
      </c>
      <c r="D304" s="319">
        <v>3.0141</v>
      </c>
      <c r="F304" s="157" t="str">
        <f t="shared" si="8"/>
        <v>GRAMA TIPO BATATAIS</v>
      </c>
      <c r="G304" s="157" t="str">
        <f t="shared" si="9"/>
        <v>M2</v>
      </c>
    </row>
    <row r="305" spans="1:7">
      <c r="A305" s="321" t="s">
        <v>5405</v>
      </c>
      <c r="B305" s="325" t="s">
        <v>16076</v>
      </c>
      <c r="C305" s="321" t="s">
        <v>109</v>
      </c>
      <c r="D305" s="319">
        <v>11.0303</v>
      </c>
      <c r="F305" s="157" t="str">
        <f t="shared" si="8"/>
        <v>GRAMPO EM AÇO GALVANIZADO PARA CERCA - C = 25,4 MM E E = 3,76 MM (1" X 9 BWG)</v>
      </c>
      <c r="G305" s="157" t="str">
        <f t="shared" si="9"/>
        <v>KG</v>
      </c>
    </row>
    <row r="306" spans="1:7">
      <c r="A306" s="321" t="s">
        <v>5406</v>
      </c>
      <c r="B306" s="325" t="s">
        <v>9191</v>
      </c>
      <c r="C306" s="321" t="s">
        <v>33</v>
      </c>
      <c r="D306" s="319">
        <v>550.03610000000003</v>
      </c>
      <c r="F306" s="157" t="str">
        <f t="shared" si="8"/>
        <v>ESTACA PRÉ-MOLDADA DE CONCRETO ARMADO CENTRIFUGADO COM COMPRESSÃO ADMISSÍVEL DE 230 T</v>
      </c>
      <c r="G306" s="157" t="str">
        <f t="shared" si="9"/>
        <v>M</v>
      </c>
    </row>
    <row r="307" spans="1:7">
      <c r="A307" s="321" t="s">
        <v>5407</v>
      </c>
      <c r="B307" s="325" t="s">
        <v>9192</v>
      </c>
      <c r="C307" s="321" t="s">
        <v>33</v>
      </c>
      <c r="D307" s="319">
        <v>790.10050000000001</v>
      </c>
      <c r="F307" s="157" t="str">
        <f t="shared" si="8"/>
        <v>ESTACA PRÉ-MOLDADA DE CONCRETO ARMADO CENTRIFUGADO COM COMPRESSÃO ADMISSÍVEL DE 300 T</v>
      </c>
      <c r="G307" s="157" t="str">
        <f t="shared" si="9"/>
        <v>M</v>
      </c>
    </row>
    <row r="308" spans="1:7">
      <c r="A308" s="321" t="s">
        <v>5408</v>
      </c>
      <c r="B308" s="325" t="s">
        <v>7523</v>
      </c>
      <c r="C308" s="321" t="s">
        <v>34</v>
      </c>
      <c r="D308" s="319">
        <v>204.77940000000001</v>
      </c>
      <c r="F308" s="157" t="str">
        <f t="shared" si="8"/>
        <v>SINALIZADOR A LED COM BATERIA</v>
      </c>
      <c r="G308" s="157" t="str">
        <f t="shared" si="9"/>
        <v>UN</v>
      </c>
    </row>
    <row r="309" spans="1:7">
      <c r="A309" s="321" t="s">
        <v>5409</v>
      </c>
      <c r="B309" s="325" t="s">
        <v>9193</v>
      </c>
      <c r="C309" s="321" t="s">
        <v>110</v>
      </c>
      <c r="D309" s="319">
        <v>1.6180000000000001</v>
      </c>
      <c r="F309" s="157" t="str">
        <f t="shared" si="8"/>
        <v>LONA PLÁSTICA - E = 200 MICRA</v>
      </c>
      <c r="G309" s="157" t="str">
        <f t="shared" si="9"/>
        <v>M2</v>
      </c>
    </row>
    <row r="310" spans="1:7">
      <c r="A310" s="321" t="s">
        <v>5410</v>
      </c>
      <c r="B310" s="325" t="s">
        <v>7524</v>
      </c>
      <c r="C310" s="321" t="s">
        <v>34</v>
      </c>
      <c r="D310" s="319">
        <v>356.98660000000001</v>
      </c>
      <c r="F310" s="157" t="str">
        <f t="shared" si="8"/>
        <v>CAVALETE EM POLIETILENO ZEBRADO COM FAIXA REFLETIVA</v>
      </c>
      <c r="G310" s="157" t="str">
        <f t="shared" si="9"/>
        <v>UN</v>
      </c>
    </row>
    <row r="311" spans="1:7">
      <c r="A311" s="321" t="s">
        <v>5411</v>
      </c>
      <c r="B311" s="325" t="s">
        <v>9194</v>
      </c>
      <c r="C311" s="321" t="s">
        <v>33</v>
      </c>
      <c r="D311" s="319">
        <v>58.211399999999998</v>
      </c>
      <c r="F311" s="157" t="str">
        <f t="shared" si="8"/>
        <v>PERFIL DE ALUMÍNIO TIPO L463 PARA PLACA DE SINALIZAÇÃO - SEÇÃO DE 50 X 50 MM</v>
      </c>
      <c r="G311" s="157" t="str">
        <f t="shared" si="9"/>
        <v>M</v>
      </c>
    </row>
    <row r="312" spans="1:7">
      <c r="A312" s="321" t="s">
        <v>5412</v>
      </c>
      <c r="B312" s="325" t="s">
        <v>7525</v>
      </c>
      <c r="C312" s="321" t="s">
        <v>1318</v>
      </c>
      <c r="D312" s="319" t="s">
        <v>12</v>
      </c>
      <c r="F312" s="157" t="str">
        <f t="shared" si="8"/>
        <v>MASSA ASFÁLTICA COMERCIAL - CAPA DE ROLAMENTO</v>
      </c>
      <c r="G312" s="157" t="str">
        <f t="shared" si="9"/>
        <v>T</v>
      </c>
    </row>
    <row r="313" spans="1:7">
      <c r="A313" s="321" t="s">
        <v>5413</v>
      </c>
      <c r="B313" s="325" t="s">
        <v>7526</v>
      </c>
      <c r="C313" s="321" t="s">
        <v>1318</v>
      </c>
      <c r="D313" s="319" t="s">
        <v>12</v>
      </c>
      <c r="F313" s="157" t="str">
        <f t="shared" si="8"/>
        <v>MASSA ASFÁLTICA COMERCIAL - BINDER</v>
      </c>
      <c r="G313" s="157" t="str">
        <f t="shared" si="9"/>
        <v>T</v>
      </c>
    </row>
    <row r="314" spans="1:7">
      <c r="A314" s="321" t="s">
        <v>5414</v>
      </c>
      <c r="B314" s="325" t="s">
        <v>7527</v>
      </c>
      <c r="C314" s="321" t="s">
        <v>969</v>
      </c>
      <c r="D314" s="319">
        <v>328.1182</v>
      </c>
      <c r="F314" s="157" t="str">
        <f t="shared" si="8"/>
        <v>PLACA DE POLIESTIRENO EXPANDIDO (EPS)</v>
      </c>
      <c r="G314" s="157" t="str">
        <f t="shared" si="9"/>
        <v>M3</v>
      </c>
    </row>
    <row r="315" spans="1:7">
      <c r="A315" s="321" t="s">
        <v>5415</v>
      </c>
      <c r="B315" s="325" t="s">
        <v>9195</v>
      </c>
      <c r="C315" s="321" t="s">
        <v>109</v>
      </c>
      <c r="D315" s="319">
        <v>28.9132</v>
      </c>
      <c r="F315" s="157" t="str">
        <f t="shared" si="8"/>
        <v>SUPORTE EM AÇO-CARBONO GALVANIZADO TIPO PERFIL C PARA PLACA DE SINALIZAÇÃO</v>
      </c>
      <c r="G315" s="157" t="str">
        <f t="shared" si="9"/>
        <v>KG</v>
      </c>
    </row>
    <row r="316" spans="1:7">
      <c r="A316" s="321" t="s">
        <v>5416</v>
      </c>
      <c r="B316" s="325" t="s">
        <v>9196</v>
      </c>
      <c r="C316" s="321" t="s">
        <v>109</v>
      </c>
      <c r="D316" s="319">
        <v>24.756399999999999</v>
      </c>
      <c r="F316" s="157" t="str">
        <f t="shared" si="8"/>
        <v>CONJUNTO PARA FIXAÇÃO DE PLACAS EM AÇO GALVANIZADO COMPOSTO POR BARRA CHATA, ABRAÇADEIRA, PARAFUSOS, PORCAS E ARRUELAS</v>
      </c>
      <c r="G316" s="157" t="str">
        <f t="shared" si="9"/>
        <v>KG</v>
      </c>
    </row>
    <row r="317" spans="1:7">
      <c r="A317" s="321" t="s">
        <v>5417</v>
      </c>
      <c r="B317" s="325" t="s">
        <v>7528</v>
      </c>
      <c r="C317" s="321" t="s">
        <v>34</v>
      </c>
      <c r="D317" s="319">
        <v>51063.444199999998</v>
      </c>
      <c r="F317" s="157" t="str">
        <f t="shared" si="8"/>
        <v>SEMIPÓRTICO METÁLICO PARA VÃO DE 8,3 M E VENTO DE 35 M/S</v>
      </c>
      <c r="G317" s="157" t="str">
        <f t="shared" si="9"/>
        <v>UN</v>
      </c>
    </row>
    <row r="318" spans="1:7">
      <c r="A318" s="321" t="s">
        <v>5418</v>
      </c>
      <c r="B318" s="325" t="s">
        <v>7529</v>
      </c>
      <c r="C318" s="321" t="s">
        <v>15827</v>
      </c>
      <c r="D318" s="319">
        <v>82.828100000000006</v>
      </c>
      <c r="F318" s="157" t="str">
        <f t="shared" si="8"/>
        <v>APOIO DE NEOPRENE FRETADO</v>
      </c>
      <c r="G318" s="157" t="str">
        <f t="shared" si="9"/>
        <v>DM3</v>
      </c>
    </row>
    <row r="319" spans="1:7">
      <c r="A319" s="321" t="s">
        <v>5419</v>
      </c>
      <c r="B319" s="325" t="s">
        <v>16077</v>
      </c>
      <c r="C319" s="321" t="s">
        <v>33</v>
      </c>
      <c r="D319" s="319">
        <v>28.638100000000001</v>
      </c>
      <c r="F319" s="157" t="str">
        <f t="shared" si="8"/>
        <v>CABO DE AÇO - D = 12,70 MM (1/2")</v>
      </c>
      <c r="G319" s="157" t="str">
        <f t="shared" si="9"/>
        <v>M</v>
      </c>
    </row>
    <row r="320" spans="1:7">
      <c r="A320" s="321" t="s">
        <v>5420</v>
      </c>
      <c r="B320" s="325" t="s">
        <v>7530</v>
      </c>
      <c r="C320" s="321" t="s">
        <v>34</v>
      </c>
      <c r="D320" s="319">
        <v>85749.552100000001</v>
      </c>
      <c r="F320" s="157" t="str">
        <f t="shared" si="8"/>
        <v>SEMIPÓRTICO DUPLO METÁLICO PARA VÃO DE 2 X 8,3 M E VENTO DE 35 M/S</v>
      </c>
      <c r="G320" s="157" t="str">
        <f t="shared" si="9"/>
        <v>UN</v>
      </c>
    </row>
    <row r="321" spans="1:7">
      <c r="A321" s="321" t="s">
        <v>5421</v>
      </c>
      <c r="B321" s="325" t="s">
        <v>9197</v>
      </c>
      <c r="C321" s="321" t="s">
        <v>969</v>
      </c>
      <c r="D321" s="319">
        <v>161.07159999999999</v>
      </c>
      <c r="F321" s="157" t="str">
        <f t="shared" si="8"/>
        <v>BRITA 4</v>
      </c>
      <c r="G321" s="157" t="str">
        <f t="shared" si="9"/>
        <v>M3</v>
      </c>
    </row>
    <row r="322" spans="1:7">
      <c r="A322" s="321" t="s">
        <v>5422</v>
      </c>
      <c r="B322" s="325" t="s">
        <v>16078</v>
      </c>
      <c r="C322" s="321" t="s">
        <v>33</v>
      </c>
      <c r="D322" s="319">
        <v>10.574999999999999</v>
      </c>
      <c r="F322" s="157" t="str">
        <f t="shared" si="8"/>
        <v>CABO DE AÇO - D = 6,35 MM (1/4")</v>
      </c>
      <c r="G322" s="157" t="str">
        <f t="shared" si="9"/>
        <v>M</v>
      </c>
    </row>
    <row r="323" spans="1:7">
      <c r="A323" s="321" t="s">
        <v>8425</v>
      </c>
      <c r="B323" s="325" t="s">
        <v>16079</v>
      </c>
      <c r="C323" s="321" t="s">
        <v>33</v>
      </c>
      <c r="D323" s="319">
        <v>926.81380000000001</v>
      </c>
      <c r="F323" s="157" t="str">
        <f t="shared" ref="F323:F386" si="10">UPPER(B323)</f>
        <v>CABO DE AÇO - D = 52,00 MM (2")</v>
      </c>
      <c r="G323" s="157" t="str">
        <f t="shared" ref="G323:G386" si="11">UPPER(C323)</f>
        <v>M</v>
      </c>
    </row>
    <row r="324" spans="1:7">
      <c r="A324" s="321" t="s">
        <v>5423</v>
      </c>
      <c r="B324" s="325" t="s">
        <v>16080</v>
      </c>
      <c r="C324" s="321" t="s">
        <v>34</v>
      </c>
      <c r="D324" s="319">
        <v>2.5</v>
      </c>
      <c r="F324" s="157" t="str">
        <f t="shared" si="10"/>
        <v>SAPATILHA EM AÇO INOX - D = 6,35 MM (1/4")</v>
      </c>
      <c r="G324" s="157" t="str">
        <f t="shared" si="11"/>
        <v>UN</v>
      </c>
    </row>
    <row r="325" spans="1:7">
      <c r="A325" s="321" t="s">
        <v>5424</v>
      </c>
      <c r="B325" s="325" t="s">
        <v>7531</v>
      </c>
      <c r="C325" s="321" t="s">
        <v>34</v>
      </c>
      <c r="D325" s="319">
        <v>56863.558700000001</v>
      </c>
      <c r="F325" s="157" t="str">
        <f t="shared" si="10"/>
        <v>SEMIPÓRTICO METÁLICO PARA VÃO DE 8,3 M E VENTO DE 40 M/S</v>
      </c>
      <c r="G325" s="157" t="str">
        <f t="shared" si="11"/>
        <v>UN</v>
      </c>
    </row>
    <row r="326" spans="1:7">
      <c r="A326" s="321" t="s">
        <v>5425</v>
      </c>
      <c r="B326" s="325" t="s">
        <v>7532</v>
      </c>
      <c r="C326" s="321" t="s">
        <v>34</v>
      </c>
      <c r="D326" s="319">
        <v>95189.088699999993</v>
      </c>
      <c r="F326" s="157" t="str">
        <f t="shared" si="10"/>
        <v>SEMIPÓRTICO DUPLO METÁLICO PARA VÃO DE 2 X 8,3 M E VENTO DE 40 M/S</v>
      </c>
      <c r="G326" s="157" t="str">
        <f t="shared" si="11"/>
        <v>UN</v>
      </c>
    </row>
    <row r="327" spans="1:7">
      <c r="A327" s="321" t="s">
        <v>5426</v>
      </c>
      <c r="B327" s="325" t="s">
        <v>7533</v>
      </c>
      <c r="C327" s="321" t="s">
        <v>34</v>
      </c>
      <c r="D327" s="319">
        <v>104093.2674</v>
      </c>
      <c r="F327" s="157" t="str">
        <f t="shared" si="10"/>
        <v>PÓRTICO METÁLICO PARA VÃO DE 15,9 M E VENTO DE 40 M/S</v>
      </c>
      <c r="G327" s="157" t="str">
        <f t="shared" si="11"/>
        <v>UN</v>
      </c>
    </row>
    <row r="328" spans="1:7">
      <c r="A328" s="321" t="s">
        <v>5427</v>
      </c>
      <c r="B328" s="325" t="s">
        <v>7534</v>
      </c>
      <c r="C328" s="321" t="s">
        <v>34</v>
      </c>
      <c r="D328" s="319">
        <v>62234.493499999997</v>
      </c>
      <c r="F328" s="157" t="str">
        <f t="shared" si="10"/>
        <v>SEMIPÓRTICO METÁLICO PARA VÃO DE 8,3 M E VENTO DE 45 M/S</v>
      </c>
      <c r="G328" s="157" t="str">
        <f t="shared" si="11"/>
        <v>UN</v>
      </c>
    </row>
    <row r="329" spans="1:7">
      <c r="A329" s="321" t="s">
        <v>5428</v>
      </c>
      <c r="B329" s="325" t="s">
        <v>9198</v>
      </c>
      <c r="C329" s="321" t="s">
        <v>33</v>
      </c>
      <c r="D329" s="319">
        <v>2.1414</v>
      </c>
      <c r="F329" s="157" t="str">
        <f t="shared" si="10"/>
        <v>CORDA DE SISAL - D = 12,0 MM</v>
      </c>
      <c r="G329" s="157" t="str">
        <f t="shared" si="11"/>
        <v>M</v>
      </c>
    </row>
    <row r="330" spans="1:7">
      <c r="A330" s="321" t="s">
        <v>5429</v>
      </c>
      <c r="B330" s="325" t="s">
        <v>16081</v>
      </c>
      <c r="C330" s="321" t="s">
        <v>34</v>
      </c>
      <c r="D330" s="319">
        <v>1.2112000000000001</v>
      </c>
      <c r="F330" s="157" t="str">
        <f t="shared" si="10"/>
        <v>GRAMPO LEVE EM AÇO-CARBONO PARA CABO DE AÇO - D = 6,3 MM (1/4")</v>
      </c>
      <c r="G330" s="157" t="str">
        <f t="shared" si="11"/>
        <v>UN</v>
      </c>
    </row>
    <row r="331" spans="1:7">
      <c r="A331" s="321" t="s">
        <v>5430</v>
      </c>
      <c r="B331" s="325" t="s">
        <v>9199</v>
      </c>
      <c r="C331" s="321" t="s">
        <v>34</v>
      </c>
      <c r="D331" s="319">
        <v>6262.4303</v>
      </c>
      <c r="F331" s="157" t="str">
        <f t="shared" si="10"/>
        <v>POSTE DE CONCRETO - CARGA NOMINAL DE 800 DAN, H = 15 M E D = 520 MM</v>
      </c>
      <c r="G331" s="157" t="str">
        <f t="shared" si="11"/>
        <v>UN</v>
      </c>
    </row>
    <row r="332" spans="1:7">
      <c r="A332" s="321" t="s">
        <v>5431</v>
      </c>
      <c r="B332" s="325" t="s">
        <v>7535</v>
      </c>
      <c r="C332" s="321" t="s">
        <v>34</v>
      </c>
      <c r="D332" s="319">
        <v>104628.6254</v>
      </c>
      <c r="F332" s="157" t="str">
        <f t="shared" si="10"/>
        <v>SEMIPÓRTICO DUPLO METÁLICO PARA VÃO DE 2 X 8,3 M E VENTO DE 45 M/S</v>
      </c>
      <c r="G332" s="157" t="str">
        <f t="shared" si="11"/>
        <v>UN</v>
      </c>
    </row>
    <row r="333" spans="1:7">
      <c r="A333" s="321" t="s">
        <v>5432</v>
      </c>
      <c r="B333" s="325" t="s">
        <v>7536</v>
      </c>
      <c r="C333" s="321" t="s">
        <v>34</v>
      </c>
      <c r="D333" s="319">
        <v>114343.84970000001</v>
      </c>
      <c r="F333" s="157" t="str">
        <f t="shared" si="10"/>
        <v>PÓRTICO METÁLICO PARA VÃO DE 15,9 M E VENTO DE 45 M/S</v>
      </c>
      <c r="G333" s="157" t="str">
        <f t="shared" si="11"/>
        <v>UN</v>
      </c>
    </row>
    <row r="334" spans="1:7">
      <c r="A334" s="321" t="s">
        <v>5433</v>
      </c>
      <c r="B334" s="325" t="s">
        <v>9200</v>
      </c>
      <c r="C334" s="321" t="s">
        <v>34</v>
      </c>
      <c r="D334" s="319">
        <v>11.3187</v>
      </c>
      <c r="F334" s="157" t="str">
        <f t="shared" si="10"/>
        <v>LÂMPADA FLUORESCENTE COMPACTA ELETRÔNICA - POTÊNCIA DE 20 W</v>
      </c>
      <c r="G334" s="157" t="str">
        <f t="shared" si="11"/>
        <v>UN</v>
      </c>
    </row>
    <row r="335" spans="1:7">
      <c r="A335" s="321" t="s">
        <v>5434</v>
      </c>
      <c r="B335" s="325" t="s">
        <v>9201</v>
      </c>
      <c r="C335" s="321" t="s">
        <v>110</v>
      </c>
      <c r="D335" s="319">
        <v>38.880200000000002</v>
      </c>
      <c r="F335" s="157" t="str">
        <f t="shared" si="10"/>
        <v>MANTA ASFÁLTICA NÃO-TECIDO EM POLIÉSTER - E = 3 MM</v>
      </c>
      <c r="G335" s="157" t="str">
        <f t="shared" si="11"/>
        <v>M2</v>
      </c>
    </row>
    <row r="336" spans="1:7">
      <c r="A336" s="321" t="s">
        <v>5435</v>
      </c>
      <c r="B336" s="325" t="s">
        <v>9202</v>
      </c>
      <c r="C336" s="321" t="s">
        <v>110</v>
      </c>
      <c r="D336" s="319">
        <v>42.503900000000002</v>
      </c>
      <c r="F336" s="157" t="str">
        <f t="shared" si="10"/>
        <v>MANTA ASFÁLTICA NÃO-TECIDO EM POLIÉSTER - E = 4 MM</v>
      </c>
      <c r="G336" s="157" t="str">
        <f t="shared" si="11"/>
        <v>M2</v>
      </c>
    </row>
    <row r="337" spans="1:7">
      <c r="A337" s="321" t="s">
        <v>5436</v>
      </c>
      <c r="B337" s="325" t="s">
        <v>7537</v>
      </c>
      <c r="C337" s="321" t="s">
        <v>34</v>
      </c>
      <c r="D337" s="319">
        <v>3</v>
      </c>
      <c r="F337" s="157" t="str">
        <f t="shared" si="10"/>
        <v>LIXA PARA FERRO Nº 150</v>
      </c>
      <c r="G337" s="157" t="str">
        <f t="shared" si="11"/>
        <v>UN</v>
      </c>
    </row>
    <row r="338" spans="1:7">
      <c r="A338" s="321" t="s">
        <v>5437</v>
      </c>
      <c r="B338" s="325" t="s">
        <v>9203</v>
      </c>
      <c r="C338" s="321" t="s">
        <v>109</v>
      </c>
      <c r="D338" s="319">
        <v>15.8687</v>
      </c>
      <c r="F338" s="157" t="str">
        <f t="shared" si="10"/>
        <v>ESTACA PRANCHA METÁLICA</v>
      </c>
      <c r="G338" s="157" t="str">
        <f t="shared" si="11"/>
        <v>KG</v>
      </c>
    </row>
    <row r="339" spans="1:7">
      <c r="A339" s="321" t="s">
        <v>5438</v>
      </c>
      <c r="B339" s="325" t="s">
        <v>16082</v>
      </c>
      <c r="C339" s="321" t="s">
        <v>7538</v>
      </c>
      <c r="D339" s="319">
        <v>0.62429999999999997</v>
      </c>
      <c r="F339" s="157" t="str">
        <f t="shared" si="10"/>
        <v>PARAFUSO DE CABEÇA SEXTAVADA EM AÇO GALVANIZADO COM PORCA E ARRUELA DE PRESSÃO - D = 6,35 MM (1/4")</v>
      </c>
      <c r="G339" s="157" t="str">
        <f t="shared" si="11"/>
        <v>CJ</v>
      </c>
    </row>
    <row r="340" spans="1:7">
      <c r="A340" s="321" t="s">
        <v>8426</v>
      </c>
      <c r="B340" s="325" t="s">
        <v>8475</v>
      </c>
      <c r="C340" s="321" t="s">
        <v>109</v>
      </c>
      <c r="D340" s="319">
        <v>13.0015</v>
      </c>
      <c r="F340" s="157" t="str">
        <f t="shared" si="10"/>
        <v>AÇO EM PERFIS ASTM A572 GRAU 50</v>
      </c>
      <c r="G340" s="157" t="str">
        <f t="shared" si="11"/>
        <v>KG</v>
      </c>
    </row>
    <row r="341" spans="1:7">
      <c r="A341" s="321" t="s">
        <v>5439</v>
      </c>
      <c r="B341" s="325" t="s">
        <v>16083</v>
      </c>
      <c r="C341" s="321" t="s">
        <v>7538</v>
      </c>
      <c r="D341" s="319">
        <v>1.9609000000000001</v>
      </c>
      <c r="F341" s="157" t="str">
        <f t="shared" si="10"/>
        <v>PARAFUSO DE CABEÇA SEXTAVADA EM AÇO GALVANIZADO COM PORCA E ARRUELA DE PRESSÃO - D = 9,525 MM (3/8")</v>
      </c>
      <c r="G341" s="157" t="str">
        <f t="shared" si="11"/>
        <v>CJ</v>
      </c>
    </row>
    <row r="342" spans="1:7">
      <c r="A342" s="321" t="s">
        <v>6156</v>
      </c>
      <c r="B342" s="325" t="s">
        <v>7539</v>
      </c>
      <c r="C342" s="321" t="s">
        <v>34</v>
      </c>
      <c r="D342" s="319">
        <v>1.0941000000000001</v>
      </c>
      <c r="F342" s="157" t="str">
        <f t="shared" si="10"/>
        <v>ARRUELA LISA EM AÇO ASTM F436 PARA PARAFUSO - D = 12,7 MM</v>
      </c>
      <c r="G342" s="157" t="str">
        <f t="shared" si="11"/>
        <v>UN</v>
      </c>
    </row>
    <row r="343" spans="1:7">
      <c r="A343" s="321" t="s">
        <v>6157</v>
      </c>
      <c r="B343" s="325" t="s">
        <v>7540</v>
      </c>
      <c r="C343" s="321" t="s">
        <v>34</v>
      </c>
      <c r="D343" s="319">
        <v>2.0343</v>
      </c>
      <c r="F343" s="157" t="str">
        <f t="shared" si="10"/>
        <v>ARRUELA LISA EM AÇO ASTM F436 PARA PARAFUSO - D = 16,0 MM</v>
      </c>
      <c r="G343" s="157" t="str">
        <f t="shared" si="11"/>
        <v>UN</v>
      </c>
    </row>
    <row r="344" spans="1:7">
      <c r="A344" s="321" t="s">
        <v>6158</v>
      </c>
      <c r="B344" s="325" t="s">
        <v>7541</v>
      </c>
      <c r="C344" s="321" t="s">
        <v>34</v>
      </c>
      <c r="D344" s="319">
        <v>2.5127999999999999</v>
      </c>
      <c r="F344" s="157" t="str">
        <f t="shared" si="10"/>
        <v>ARRUELA LISA EM AÇO ASTM F436 PARA PARAFUSO - D = 20,0 MM</v>
      </c>
      <c r="G344" s="157" t="str">
        <f t="shared" si="11"/>
        <v>UN</v>
      </c>
    </row>
    <row r="345" spans="1:7">
      <c r="A345" s="321" t="s">
        <v>6159</v>
      </c>
      <c r="B345" s="325" t="s">
        <v>9204</v>
      </c>
      <c r="C345" s="321" t="s">
        <v>34</v>
      </c>
      <c r="D345" s="319">
        <v>3.3161999999999998</v>
      </c>
      <c r="F345" s="157" t="str">
        <f t="shared" si="10"/>
        <v>PARAFUSO DE CABEÇA SEXTAVADA EM AÇO ASTM A325 DE ALTA RESISTÊNCIA COM ROSCA PARCIAL - D = 12,7 MM E C = 38,10 MM</v>
      </c>
      <c r="G345" s="157" t="str">
        <f t="shared" si="11"/>
        <v>UN</v>
      </c>
    </row>
    <row r="346" spans="1:7">
      <c r="A346" s="321" t="s">
        <v>6160</v>
      </c>
      <c r="B346" s="325" t="s">
        <v>9205</v>
      </c>
      <c r="C346" s="321" t="s">
        <v>34</v>
      </c>
      <c r="D346" s="319">
        <v>3.6998000000000002</v>
      </c>
      <c r="F346" s="157" t="str">
        <f t="shared" si="10"/>
        <v>PARAFUSO DE CABEÇA SEXTAVADA EM AÇO ASTM A325 DE ALTA RESISTÊNCIA COM ROSCA PARCIAL - D = 12,7 MM E C = 44,45 MM</v>
      </c>
      <c r="G346" s="157" t="str">
        <f t="shared" si="11"/>
        <v>UN</v>
      </c>
    </row>
    <row r="347" spans="1:7">
      <c r="A347" s="321" t="s">
        <v>6161</v>
      </c>
      <c r="B347" s="325" t="s">
        <v>9206</v>
      </c>
      <c r="C347" s="321" t="s">
        <v>34</v>
      </c>
      <c r="D347" s="319">
        <v>3.8769</v>
      </c>
      <c r="F347" s="157" t="str">
        <f t="shared" si="10"/>
        <v>PARAFUSO DE CABEÇA SEXTAVADA EM AÇO ASTM A325 DE ALTA RESISTÊNCIA COM ROSCA PARCIAL - D = 12,7 MM E C = 50,80 MM</v>
      </c>
      <c r="G347" s="157" t="str">
        <f t="shared" si="11"/>
        <v>UN</v>
      </c>
    </row>
    <row r="348" spans="1:7">
      <c r="A348" s="321" t="s">
        <v>6162</v>
      </c>
      <c r="B348" s="325" t="s">
        <v>9207</v>
      </c>
      <c r="C348" s="321" t="s">
        <v>34</v>
      </c>
      <c r="D348" s="319">
        <v>3.9664000000000001</v>
      </c>
      <c r="F348" s="157" t="str">
        <f t="shared" si="10"/>
        <v>PARAFUSO DE CABEÇA SEXTAVADA EM AÇO ASTM A325 DE ALTA RESISTÊNCIA COM ROSCA PARCIAL - D = 12,7 MM E C = 57,15 MM</v>
      </c>
      <c r="G348" s="157" t="str">
        <f t="shared" si="11"/>
        <v>UN</v>
      </c>
    </row>
    <row r="349" spans="1:7">
      <c r="A349" s="321" t="s">
        <v>6163</v>
      </c>
      <c r="B349" s="325" t="s">
        <v>9208</v>
      </c>
      <c r="C349" s="321" t="s">
        <v>34</v>
      </c>
      <c r="D349" s="319">
        <v>5.4147999999999996</v>
      </c>
      <c r="F349" s="157" t="str">
        <f t="shared" si="10"/>
        <v>PARAFUSO DE CABEÇA SEXTAVADA EM AÇO ASTM A325 DE ALTA RESISTÊNCIA COM ROSCA PARCIAL - D = 16 MM E C = 44,45 MM</v>
      </c>
      <c r="G349" s="157" t="str">
        <f t="shared" si="11"/>
        <v>UN</v>
      </c>
    </row>
    <row r="350" spans="1:7">
      <c r="A350" s="321" t="s">
        <v>6164</v>
      </c>
      <c r="B350" s="325" t="s">
        <v>9209</v>
      </c>
      <c r="C350" s="321" t="s">
        <v>34</v>
      </c>
      <c r="D350" s="319">
        <v>6.0499000000000001</v>
      </c>
      <c r="F350" s="157" t="str">
        <f t="shared" si="10"/>
        <v>PARAFUSO DE CABEÇA SEXTAVADA EM AÇO ASTM A325 DE ALTA RESISTÊNCIA COM ROSCA PARCIAL - D = 16 MM E C = 50,80 MM</v>
      </c>
      <c r="G350" s="157" t="str">
        <f t="shared" si="11"/>
        <v>UN</v>
      </c>
    </row>
    <row r="351" spans="1:7">
      <c r="A351" s="321" t="s">
        <v>6165</v>
      </c>
      <c r="B351" s="325" t="s">
        <v>9210</v>
      </c>
      <c r="C351" s="321" t="s">
        <v>34</v>
      </c>
      <c r="D351" s="319">
        <v>6.9339000000000004</v>
      </c>
      <c r="F351" s="157" t="str">
        <f t="shared" si="10"/>
        <v>PARAFUSO DE CABEÇA SEXTAVADA EM AÇO ASTM A325 DE ALTA RESISTÊNCIA COM ROSCA PARCIAL - D = 16 MM E C = 63,50 MM</v>
      </c>
      <c r="G351" s="157" t="str">
        <f t="shared" si="11"/>
        <v>UN</v>
      </c>
    </row>
    <row r="352" spans="1:7">
      <c r="A352" s="321" t="s">
        <v>6166</v>
      </c>
      <c r="B352" s="325" t="s">
        <v>9211</v>
      </c>
      <c r="C352" s="321" t="s">
        <v>34</v>
      </c>
      <c r="D352" s="319">
        <v>7.6490999999999998</v>
      </c>
      <c r="F352" s="157" t="str">
        <f t="shared" si="10"/>
        <v>PARAFUSO DE CABEÇA SEXTAVADA EM AÇO ASTM A325 DE ALTA RESISTÊNCIA COM ROSCA PARCIAL - D = 20 MM E C = 50,80 MM</v>
      </c>
      <c r="G352" s="157" t="str">
        <f t="shared" si="11"/>
        <v>UN</v>
      </c>
    </row>
    <row r="353" spans="1:7">
      <c r="A353" s="321" t="s">
        <v>6167</v>
      </c>
      <c r="B353" s="325" t="s">
        <v>9212</v>
      </c>
      <c r="C353" s="321" t="s">
        <v>34</v>
      </c>
      <c r="D353" s="319">
        <v>8.3402999999999992</v>
      </c>
      <c r="F353" s="157" t="str">
        <f t="shared" si="10"/>
        <v>PARAFUSO DE CABEÇA SEXTAVADA EM AÇO ASTM A325 DE ALTA RESISTÊNCIA COM ROSCA PARCIAL - D = 20 MM E C = 57,15 MM</v>
      </c>
      <c r="G353" s="157" t="str">
        <f t="shared" si="11"/>
        <v>UN</v>
      </c>
    </row>
    <row r="354" spans="1:7">
      <c r="A354" s="321" t="s">
        <v>6168</v>
      </c>
      <c r="B354" s="325" t="s">
        <v>9213</v>
      </c>
      <c r="C354" s="321" t="s">
        <v>34</v>
      </c>
      <c r="D354" s="319">
        <v>11.7616</v>
      </c>
      <c r="F354" s="157" t="str">
        <f t="shared" si="10"/>
        <v>PARAFUSO DE CABEÇA SEXTAVADA EM AÇO ASTM A325 DE ALTA RESISTÊNCIA COM ROSCA PARCIAL - D = 20 MM E C = 63,50 MM</v>
      </c>
      <c r="G354" s="157" t="str">
        <f t="shared" si="11"/>
        <v>UN</v>
      </c>
    </row>
    <row r="355" spans="1:7">
      <c r="A355" s="321" t="s">
        <v>6169</v>
      </c>
      <c r="B355" s="325" t="s">
        <v>9214</v>
      </c>
      <c r="C355" s="321" t="s">
        <v>34</v>
      </c>
      <c r="D355" s="319">
        <v>10.2821</v>
      </c>
      <c r="F355" s="157" t="str">
        <f t="shared" si="10"/>
        <v>PARAFUSO DE CABEÇA SEXTAVADA EM AÇO ASTM A325 DE ALTA RESISTÊNCIA COM ROSCA PARCIAL - D = 20 MM E C = 76,20 MM</v>
      </c>
      <c r="G355" s="157" t="str">
        <f t="shared" si="11"/>
        <v>UN</v>
      </c>
    </row>
    <row r="356" spans="1:7">
      <c r="A356" s="321" t="s">
        <v>6170</v>
      </c>
      <c r="B356" s="325" t="s">
        <v>16084</v>
      </c>
      <c r="C356" s="321" t="s">
        <v>33</v>
      </c>
      <c r="D356" s="319">
        <v>23.339400000000001</v>
      </c>
      <c r="F356" s="157" t="str">
        <f t="shared" si="10"/>
        <v>TUBO EM AÇO GALVANIZADO - E = 2,00 MM E D = 50,80 MM (2")</v>
      </c>
      <c r="G356" s="157" t="str">
        <f t="shared" si="11"/>
        <v>M</v>
      </c>
    </row>
    <row r="357" spans="1:7">
      <c r="A357" s="321" t="s">
        <v>6171</v>
      </c>
      <c r="B357" s="325" t="s">
        <v>7542</v>
      </c>
      <c r="C357" s="321" t="s">
        <v>33</v>
      </c>
      <c r="D357" s="319">
        <v>70.1982</v>
      </c>
      <c r="F357" s="157" t="str">
        <f t="shared" si="10"/>
        <v>TUBO EM AÇO GALVANIZADO - E = 3,00 MM E SEÇÃO DE 80 X 80 MM</v>
      </c>
      <c r="G357" s="157" t="str">
        <f t="shared" si="11"/>
        <v>M</v>
      </c>
    </row>
    <row r="358" spans="1:7">
      <c r="A358" s="321" t="s">
        <v>6172</v>
      </c>
      <c r="B358" s="325" t="s">
        <v>9215</v>
      </c>
      <c r="C358" s="321" t="s">
        <v>109</v>
      </c>
      <c r="D358" s="319">
        <v>13.583</v>
      </c>
      <c r="F358" s="157" t="str">
        <f t="shared" si="10"/>
        <v>AÇO EM PERFIS ASTM A572 GRAU 50 PERFURADO</v>
      </c>
      <c r="G358" s="157" t="str">
        <f t="shared" si="11"/>
        <v>KG</v>
      </c>
    </row>
    <row r="359" spans="1:7">
      <c r="A359" s="321" t="s">
        <v>6173</v>
      </c>
      <c r="B359" s="325" t="s">
        <v>7543</v>
      </c>
      <c r="C359" s="321" t="s">
        <v>34</v>
      </c>
      <c r="D359" s="319">
        <v>7.8028000000000004</v>
      </c>
      <c r="F359" s="157" t="str">
        <f t="shared" si="10"/>
        <v>PINO CONECTOR DE CISALHAMENTO PARA LAJE STEEL DECK - D = 19 MM E C = 80 MM</v>
      </c>
      <c r="G359" s="157" t="str">
        <f t="shared" si="11"/>
        <v>UN</v>
      </c>
    </row>
    <row r="360" spans="1:7">
      <c r="A360" s="321" t="s">
        <v>6174</v>
      </c>
      <c r="B360" s="325" t="s">
        <v>7544</v>
      </c>
      <c r="C360" s="321" t="s">
        <v>34</v>
      </c>
      <c r="D360" s="319">
        <v>1.3516999999999999</v>
      </c>
      <c r="F360" s="157" t="str">
        <f t="shared" si="10"/>
        <v>PORCA SEXTAVADA PESADA EM AÇO ASTM A194 GRAU 2H PARA PARAFUSO - D = 12,7 MM</v>
      </c>
      <c r="G360" s="157" t="str">
        <f t="shared" si="11"/>
        <v>UN</v>
      </c>
    </row>
    <row r="361" spans="1:7">
      <c r="A361" s="321" t="s">
        <v>6175</v>
      </c>
      <c r="B361" s="325" t="s">
        <v>7545</v>
      </c>
      <c r="C361" s="321" t="s">
        <v>34</v>
      </c>
      <c r="D361" s="319">
        <v>3.7589000000000001</v>
      </c>
      <c r="F361" s="157" t="str">
        <f t="shared" si="10"/>
        <v>PORCA SEXTAVADA PESADA EM AÇO ASTM A194 GRAU 2H PARA PARAFUSO - D = 16 MM</v>
      </c>
      <c r="G361" s="157" t="str">
        <f t="shared" si="11"/>
        <v>UN</v>
      </c>
    </row>
    <row r="362" spans="1:7">
      <c r="A362" s="321" t="s">
        <v>6176</v>
      </c>
      <c r="B362" s="325" t="s">
        <v>7546</v>
      </c>
      <c r="C362" s="321" t="s">
        <v>34</v>
      </c>
      <c r="D362" s="319">
        <v>5.3228</v>
      </c>
      <c r="F362" s="157" t="str">
        <f t="shared" si="10"/>
        <v>PORCA SEXTAVADA PESADA EM AÇO ASTM A194 GRAU 2H PARA PARAFUSO - D = 20 MM</v>
      </c>
      <c r="G362" s="157" t="str">
        <f t="shared" si="11"/>
        <v>UN</v>
      </c>
    </row>
    <row r="363" spans="1:7">
      <c r="A363" s="321" t="s">
        <v>6177</v>
      </c>
      <c r="B363" s="325" t="s">
        <v>7547</v>
      </c>
      <c r="C363" s="321" t="s">
        <v>110</v>
      </c>
      <c r="D363" s="319">
        <v>220.6593</v>
      </c>
      <c r="F363" s="157" t="str">
        <f t="shared" si="10"/>
        <v>STEEL DECK EM AÇO GALVANIZADO ASTM A653 GRAU 40</v>
      </c>
      <c r="G363" s="157" t="str">
        <f t="shared" si="11"/>
        <v>M2</v>
      </c>
    </row>
    <row r="364" spans="1:7">
      <c r="A364" s="321" t="s">
        <v>6178</v>
      </c>
      <c r="B364" s="325" t="s">
        <v>7548</v>
      </c>
      <c r="C364" s="321" t="s">
        <v>109</v>
      </c>
      <c r="D364" s="319">
        <v>19.4008</v>
      </c>
      <c r="F364" s="157" t="str">
        <f t="shared" si="10"/>
        <v>CHAPA DE AÇO ASTM A572 GRAU 50 CORTADA E PERFURADA</v>
      </c>
      <c r="G364" s="157" t="str">
        <f t="shared" si="11"/>
        <v>KG</v>
      </c>
    </row>
    <row r="365" spans="1:7">
      <c r="A365" s="321" t="s">
        <v>6179</v>
      </c>
      <c r="B365" s="325" t="s">
        <v>17272</v>
      </c>
      <c r="C365" s="321" t="s">
        <v>34</v>
      </c>
      <c r="D365" s="319">
        <v>23.5473</v>
      </c>
      <c r="F365" s="157" t="str">
        <f t="shared" si="10"/>
        <v>SUPORTE EM AÇO-CARBONO PARA CORRIMÃO DE GUARDA-CORPO METÁLICO</v>
      </c>
      <c r="G365" s="157" t="str">
        <f t="shared" si="11"/>
        <v>UN</v>
      </c>
    </row>
    <row r="366" spans="1:7">
      <c r="A366" s="321" t="s">
        <v>6180</v>
      </c>
      <c r="B366" s="325" t="s">
        <v>7549</v>
      </c>
      <c r="C366" s="321" t="s">
        <v>11</v>
      </c>
      <c r="D366" s="319">
        <v>17.193999999999999</v>
      </c>
      <c r="F366" s="157" t="str">
        <f t="shared" si="10"/>
        <v>FLUIDO DE RESFRIAMENTO PARA USINAGEM DE METAIS</v>
      </c>
      <c r="G366" s="157" t="str">
        <f t="shared" si="11"/>
        <v>L</v>
      </c>
    </row>
    <row r="367" spans="1:7">
      <c r="A367" s="321" t="s">
        <v>5440</v>
      </c>
      <c r="B367" s="325" t="s">
        <v>7550</v>
      </c>
      <c r="C367" s="321" t="s">
        <v>969</v>
      </c>
      <c r="D367" s="319">
        <v>1560.1695999999999</v>
      </c>
      <c r="F367" s="157" t="str">
        <f t="shared" si="10"/>
        <v>MADEIRA ESTRUTURAL DE EUCALIPTO</v>
      </c>
      <c r="G367" s="157" t="str">
        <f t="shared" si="11"/>
        <v>M3</v>
      </c>
    </row>
    <row r="368" spans="1:7">
      <c r="A368" s="321" t="s">
        <v>5441</v>
      </c>
      <c r="B368" s="325" t="s">
        <v>9216</v>
      </c>
      <c r="C368" s="321" t="s">
        <v>109</v>
      </c>
      <c r="D368" s="319">
        <v>11.929500000000001</v>
      </c>
      <c r="F368" s="157" t="str">
        <f t="shared" si="10"/>
        <v>TELA EM AÇO CA 60 SOLDADA NERVURADA</v>
      </c>
      <c r="G368" s="157" t="str">
        <f t="shared" si="11"/>
        <v>KG</v>
      </c>
    </row>
    <row r="369" spans="1:7">
      <c r="A369" s="321" t="s">
        <v>5442</v>
      </c>
      <c r="B369" s="325" t="s">
        <v>9217</v>
      </c>
      <c r="C369" s="321" t="s">
        <v>110</v>
      </c>
      <c r="D369" s="319">
        <v>23.499199999999998</v>
      </c>
      <c r="F369" s="157" t="str">
        <f t="shared" si="10"/>
        <v>TELA EM AÇO GALVANIZADO PARA ALAMBRADO - E = 1,64 MM (BWG 16) E MALHA DE 50 MM</v>
      </c>
      <c r="G369" s="157" t="str">
        <f t="shared" si="11"/>
        <v>M2</v>
      </c>
    </row>
    <row r="370" spans="1:7">
      <c r="A370" s="321" t="s">
        <v>6181</v>
      </c>
      <c r="B370" s="325" t="s">
        <v>7551</v>
      </c>
      <c r="C370" s="321" t="s">
        <v>110</v>
      </c>
      <c r="D370" s="319">
        <v>76.405500000000004</v>
      </c>
      <c r="F370" s="157" t="str">
        <f t="shared" si="10"/>
        <v>TELA EM AÇO GALVANIZADO PARA PASSARELAS RODOVIÁRIAS - E = 2,75 MM E MALHA DE 50 MM</v>
      </c>
      <c r="G370" s="157" t="str">
        <f t="shared" si="11"/>
        <v>M2</v>
      </c>
    </row>
    <row r="371" spans="1:7">
      <c r="A371" s="321" t="s">
        <v>5443</v>
      </c>
      <c r="B371" s="325" t="s">
        <v>9218</v>
      </c>
      <c r="C371" s="321" t="s">
        <v>110</v>
      </c>
      <c r="D371" s="319">
        <v>116.57769999999999</v>
      </c>
      <c r="F371" s="157" t="str">
        <f t="shared" si="10"/>
        <v>MANTA DE PVC REFORÇADA COM TELA DE POLIÉSTER - E = 1,2 MM</v>
      </c>
      <c r="G371" s="157" t="str">
        <f t="shared" si="11"/>
        <v>M2</v>
      </c>
    </row>
    <row r="372" spans="1:7">
      <c r="A372" s="321" t="s">
        <v>5444</v>
      </c>
      <c r="B372" s="325" t="s">
        <v>9219</v>
      </c>
      <c r="C372" s="321" t="s">
        <v>110</v>
      </c>
      <c r="D372" s="319">
        <v>146.85720000000001</v>
      </c>
      <c r="F372" s="157" t="str">
        <f t="shared" si="10"/>
        <v>MANTA DE PVC REFORÇADA COM TELA DE POLIÉSTER - E = 1,5 MM</v>
      </c>
      <c r="G372" s="157" t="str">
        <f t="shared" si="11"/>
        <v>M2</v>
      </c>
    </row>
    <row r="373" spans="1:7">
      <c r="A373" s="321" t="s">
        <v>5445</v>
      </c>
      <c r="B373" s="325" t="s">
        <v>2242</v>
      </c>
      <c r="C373" s="321" t="s">
        <v>109</v>
      </c>
      <c r="D373" s="319">
        <v>3.9792999999999998</v>
      </c>
      <c r="F373" s="157" t="str">
        <f t="shared" si="10"/>
        <v>MASSA PARA VIDRO</v>
      </c>
      <c r="G373" s="157" t="str">
        <f t="shared" si="11"/>
        <v>KG</v>
      </c>
    </row>
    <row r="374" spans="1:7">
      <c r="A374" s="321" t="s">
        <v>5446</v>
      </c>
      <c r="B374" s="325" t="s">
        <v>7552</v>
      </c>
      <c r="C374" s="321" t="s">
        <v>109</v>
      </c>
      <c r="D374" s="319">
        <v>34.446599999999997</v>
      </c>
      <c r="F374" s="157" t="str">
        <f t="shared" si="10"/>
        <v>CERA DE PROTEÇÃO PARA ANCORAGEM DE ESTAIS</v>
      </c>
      <c r="G374" s="157" t="str">
        <f t="shared" si="11"/>
        <v>KG</v>
      </c>
    </row>
    <row r="375" spans="1:7">
      <c r="A375" s="321" t="s">
        <v>5447</v>
      </c>
      <c r="B375" s="325" t="s">
        <v>16085</v>
      </c>
      <c r="C375" s="321" t="s">
        <v>34</v>
      </c>
      <c r="D375" s="319">
        <v>4.7042999999999999</v>
      </c>
      <c r="F375" s="157" t="str">
        <f t="shared" si="10"/>
        <v>PARAFUSO DE CABEÇA SEXTAVADA EM AÇO INOX - D = 12,7 MM (1/2") E C = 127,0 MM (5")</v>
      </c>
      <c r="G375" s="157" t="str">
        <f t="shared" si="11"/>
        <v>UN</v>
      </c>
    </row>
    <row r="376" spans="1:7">
      <c r="A376" s="321" t="s">
        <v>5448</v>
      </c>
      <c r="B376" s="325" t="s">
        <v>9220</v>
      </c>
      <c r="C376" s="321" t="s">
        <v>34</v>
      </c>
      <c r="D376" s="319">
        <v>0.53700000000000003</v>
      </c>
      <c r="F376" s="157" t="str">
        <f t="shared" si="10"/>
        <v>PARAFUSO DE CABEÇA SEXTAVADA EM AÇO GALVANIZADO TIPO AUTOATARRACHANTE COM ARRUELA DE VEDAÇÃO - D = 6,3 MM E C = 19 MM</v>
      </c>
      <c r="G376" s="157" t="str">
        <f t="shared" si="11"/>
        <v>UN</v>
      </c>
    </row>
    <row r="377" spans="1:7">
      <c r="A377" s="321" t="s">
        <v>5449</v>
      </c>
      <c r="B377" s="325" t="s">
        <v>7553</v>
      </c>
      <c r="C377" s="321" t="s">
        <v>969</v>
      </c>
      <c r="D377" s="319">
        <v>148.91380000000001</v>
      </c>
      <c r="F377" s="157" t="str">
        <f t="shared" si="10"/>
        <v>PEDRA DE MÃO OU RACHÃO</v>
      </c>
      <c r="G377" s="157" t="str">
        <f t="shared" si="11"/>
        <v>M3</v>
      </c>
    </row>
    <row r="378" spans="1:7">
      <c r="A378" s="321" t="s">
        <v>5450</v>
      </c>
      <c r="B378" s="325" t="s">
        <v>7554</v>
      </c>
      <c r="C378" s="321" t="s">
        <v>969</v>
      </c>
      <c r="D378" s="319">
        <v>182.87209999999999</v>
      </c>
      <c r="F378" s="157" t="str">
        <f t="shared" si="10"/>
        <v>PEDRISCO</v>
      </c>
      <c r="G378" s="157" t="str">
        <f t="shared" si="11"/>
        <v>M3</v>
      </c>
    </row>
    <row r="379" spans="1:7">
      <c r="A379" s="321" t="s">
        <v>5451</v>
      </c>
      <c r="B379" s="325" t="s">
        <v>9221</v>
      </c>
      <c r="C379" s="321" t="s">
        <v>34</v>
      </c>
      <c r="D379" s="319">
        <v>148.30860000000001</v>
      </c>
      <c r="F379" s="157" t="str">
        <f t="shared" si="10"/>
        <v>CRUZETA DE MADEIRA PARA POSTE - H = 240 CM</v>
      </c>
      <c r="G379" s="157" t="str">
        <f t="shared" si="11"/>
        <v>UN</v>
      </c>
    </row>
    <row r="380" spans="1:7">
      <c r="A380" s="321" t="s">
        <v>8442</v>
      </c>
      <c r="B380" s="325" t="s">
        <v>8295</v>
      </c>
      <c r="C380" s="321" t="s">
        <v>33</v>
      </c>
      <c r="D380" s="319" t="s">
        <v>12</v>
      </c>
      <c r="F380" s="157" t="str">
        <f t="shared" si="10"/>
        <v>JUNTA DE DILATAÇÃO EM PERFIL EXTRUDADO DE BORRACHA VULCANIZADA</v>
      </c>
      <c r="G380" s="157" t="str">
        <f t="shared" si="11"/>
        <v>M</v>
      </c>
    </row>
    <row r="381" spans="1:7">
      <c r="A381" s="321" t="s">
        <v>5452</v>
      </c>
      <c r="B381" s="325" t="s">
        <v>9222</v>
      </c>
      <c r="C381" s="321" t="s">
        <v>109</v>
      </c>
      <c r="D381" s="319">
        <v>93.327500000000001</v>
      </c>
      <c r="F381" s="157" t="str">
        <f t="shared" si="10"/>
        <v>SELANTE ELÁSTICO À BASE DE POLIURETANO</v>
      </c>
      <c r="G381" s="157" t="str">
        <f t="shared" si="11"/>
        <v>KG</v>
      </c>
    </row>
    <row r="382" spans="1:7">
      <c r="A382" s="321" t="s">
        <v>5453</v>
      </c>
      <c r="B382" s="325" t="s">
        <v>9223</v>
      </c>
      <c r="C382" s="321" t="s">
        <v>33</v>
      </c>
      <c r="D382" s="319">
        <v>0.2331</v>
      </c>
      <c r="F382" s="157" t="str">
        <f t="shared" si="10"/>
        <v>CORDÃO DE POLIETILENO EXPANDIDO DE BAIXA DENSIDADE - D = 15,0 MM</v>
      </c>
      <c r="G382" s="157" t="str">
        <f t="shared" si="11"/>
        <v>M</v>
      </c>
    </row>
    <row r="383" spans="1:7">
      <c r="A383" s="321" t="s">
        <v>5454</v>
      </c>
      <c r="B383" s="325" t="s">
        <v>7555</v>
      </c>
      <c r="C383" s="321" t="s">
        <v>33</v>
      </c>
      <c r="D383" s="319">
        <v>339.22239999999999</v>
      </c>
      <c r="F383" s="157" t="str">
        <f t="shared" si="10"/>
        <v>JUNTA DE DILATAÇÃO EM ELASTÔMERO E PERFIL VV - L = 20 MM E H = 40 MM</v>
      </c>
      <c r="G383" s="157" t="str">
        <f t="shared" si="11"/>
        <v>M</v>
      </c>
    </row>
    <row r="384" spans="1:7">
      <c r="A384" s="321" t="s">
        <v>5455</v>
      </c>
      <c r="B384" s="325" t="s">
        <v>7556</v>
      </c>
      <c r="C384" s="321" t="s">
        <v>33</v>
      </c>
      <c r="D384" s="319">
        <v>432.73140000000001</v>
      </c>
      <c r="F384" s="157" t="str">
        <f t="shared" si="10"/>
        <v>JUNTA DE DILATAÇÃO EM ELASTÔMERO E PERFIL VV - L = 25 MM E H = 50 MM</v>
      </c>
      <c r="G384" s="157" t="str">
        <f t="shared" si="11"/>
        <v>M</v>
      </c>
    </row>
    <row r="385" spans="1:7">
      <c r="A385" s="321" t="s">
        <v>5456</v>
      </c>
      <c r="B385" s="325" t="s">
        <v>7557</v>
      </c>
      <c r="C385" s="321" t="s">
        <v>969</v>
      </c>
      <c r="D385" s="319">
        <v>145.49420000000001</v>
      </c>
      <c r="F385" s="157" t="str">
        <f t="shared" si="10"/>
        <v>PÓ DE PEDRA</v>
      </c>
      <c r="G385" s="157" t="str">
        <f t="shared" si="11"/>
        <v>M3</v>
      </c>
    </row>
    <row r="386" spans="1:7">
      <c r="A386" s="321" t="s">
        <v>17267</v>
      </c>
      <c r="B386" s="325" t="s">
        <v>17273</v>
      </c>
      <c r="C386" s="321" t="s">
        <v>33</v>
      </c>
      <c r="D386" s="319">
        <v>0.21479999999999999</v>
      </c>
      <c r="F386" s="157" t="str">
        <f t="shared" si="10"/>
        <v>CORDÃO DE POLIETILENO EXPANDIDO DE BAIXA DENSIDADE - D = 10,0 MM</v>
      </c>
      <c r="G386" s="157" t="str">
        <f t="shared" si="11"/>
        <v>M</v>
      </c>
    </row>
    <row r="387" spans="1:7">
      <c r="A387" s="321" t="s">
        <v>6182</v>
      </c>
      <c r="B387" s="325" t="s">
        <v>7558</v>
      </c>
      <c r="C387" s="321" t="s">
        <v>33</v>
      </c>
      <c r="D387" s="319">
        <v>767.91700000000003</v>
      </c>
      <c r="F387" s="157" t="str">
        <f t="shared" ref="F387:F450" si="12">UPPER(B387)</f>
        <v>JUNTA DE DILATAÇÃO EM ELASTÔMERO E PERFIL VV - L = 35 MM E H = 60 MM</v>
      </c>
      <c r="G387" s="157" t="str">
        <f t="shared" ref="G387:G450" si="13">UPPER(C387)</f>
        <v>M</v>
      </c>
    </row>
    <row r="388" spans="1:7">
      <c r="A388" s="321" t="s">
        <v>6183</v>
      </c>
      <c r="B388" s="325" t="s">
        <v>7559</v>
      </c>
      <c r="C388" s="321" t="s">
        <v>109</v>
      </c>
      <c r="D388" s="319">
        <v>128.2801</v>
      </c>
      <c r="F388" s="157" t="str">
        <f t="shared" si="12"/>
        <v>ADESIVO ESTRUTURAL À BASE DE RESINA EPÓXI BICOMPONENTE TIPO ADE-52 OU SIMILAR</v>
      </c>
      <c r="G388" s="157" t="str">
        <f t="shared" si="13"/>
        <v>KG</v>
      </c>
    </row>
    <row r="389" spans="1:7">
      <c r="A389" s="321" t="s">
        <v>6184</v>
      </c>
      <c r="B389" s="325" t="s">
        <v>7560</v>
      </c>
      <c r="C389" s="321" t="s">
        <v>33</v>
      </c>
      <c r="D389" s="319">
        <v>1055.5826999999999</v>
      </c>
      <c r="F389" s="157" t="str">
        <f t="shared" si="12"/>
        <v>JUNTA DE DILATAÇÃO EM ELASTÔMERO E PERFIL VV - L = 40 MM E H = 70 MM</v>
      </c>
      <c r="G389" s="157" t="str">
        <f t="shared" si="13"/>
        <v>M</v>
      </c>
    </row>
    <row r="390" spans="1:7">
      <c r="A390" s="321" t="s">
        <v>6185</v>
      </c>
      <c r="B390" s="325" t="s">
        <v>7561</v>
      </c>
      <c r="C390" s="321" t="s">
        <v>33</v>
      </c>
      <c r="D390" s="319">
        <v>1311.2720999999999</v>
      </c>
      <c r="F390" s="157" t="str">
        <f t="shared" si="12"/>
        <v>JUNTA DE DILATAÇÃO EM ELASTÔMERO E PERFIL VV - L = 50 MM E H = 80 MM</v>
      </c>
      <c r="G390" s="157" t="str">
        <f t="shared" si="13"/>
        <v>M</v>
      </c>
    </row>
    <row r="391" spans="1:7">
      <c r="A391" s="321" t="s">
        <v>6186</v>
      </c>
      <c r="B391" s="325" t="s">
        <v>7562</v>
      </c>
      <c r="C391" s="321" t="s">
        <v>109</v>
      </c>
      <c r="D391" s="319">
        <v>18.255700000000001</v>
      </c>
      <c r="F391" s="157" t="str">
        <f t="shared" si="12"/>
        <v>ARAME LISO EM AÇO GALVANIZADO - D = 1,65 MM (16 BWG)</v>
      </c>
      <c r="G391" s="157" t="str">
        <f t="shared" si="13"/>
        <v>KG</v>
      </c>
    </row>
    <row r="392" spans="1:7">
      <c r="A392" s="321" t="s">
        <v>6187</v>
      </c>
      <c r="B392" s="325" t="s">
        <v>7563</v>
      </c>
      <c r="C392" s="321" t="s">
        <v>109</v>
      </c>
      <c r="D392" s="319">
        <v>17.787800000000001</v>
      </c>
      <c r="F392" s="157" t="str">
        <f t="shared" si="12"/>
        <v>PREGO DE FERRO</v>
      </c>
      <c r="G392" s="157" t="str">
        <f t="shared" si="13"/>
        <v>KG</v>
      </c>
    </row>
    <row r="393" spans="1:7">
      <c r="A393" s="321" t="s">
        <v>6188</v>
      </c>
      <c r="B393" s="325" t="s">
        <v>7564</v>
      </c>
      <c r="C393" s="321" t="s">
        <v>34</v>
      </c>
      <c r="D393" s="319">
        <v>93842.685200000007</v>
      </c>
      <c r="F393" s="157" t="str">
        <f t="shared" si="12"/>
        <v>PÓRTICO METÁLICO PARA VÃO DE 15,9 M E VENTO DE 35 M/S</v>
      </c>
      <c r="G393" s="157" t="str">
        <f t="shared" si="13"/>
        <v>UN</v>
      </c>
    </row>
    <row r="394" spans="1:7">
      <c r="A394" s="321" t="s">
        <v>6189</v>
      </c>
      <c r="B394" s="325" t="s">
        <v>9224</v>
      </c>
      <c r="C394" s="321" t="s">
        <v>34</v>
      </c>
      <c r="D394" s="319">
        <v>514.16930000000002</v>
      </c>
      <c r="F394" s="157" t="str">
        <f t="shared" si="12"/>
        <v>PROJETOR EXTERNO EM ALUMÍNIO FUNDIDO PARA LÂMPADA DE ATÉ 2.000 W</v>
      </c>
      <c r="G394" s="157" t="str">
        <f t="shared" si="13"/>
        <v>UN</v>
      </c>
    </row>
    <row r="395" spans="1:7">
      <c r="A395" s="321" t="s">
        <v>6190</v>
      </c>
      <c r="B395" s="325" t="s">
        <v>16086</v>
      </c>
      <c r="C395" s="321" t="s">
        <v>34</v>
      </c>
      <c r="D395" s="319">
        <v>538.4203</v>
      </c>
      <c r="F395" s="157" t="str">
        <f t="shared" si="12"/>
        <v>COROA DIAMANTADA - D = 15,87 MM (5/8")</v>
      </c>
      <c r="G395" s="157" t="str">
        <f t="shared" si="13"/>
        <v>UN</v>
      </c>
    </row>
    <row r="396" spans="1:7">
      <c r="A396" s="321" t="s">
        <v>6191</v>
      </c>
      <c r="B396" s="325" t="s">
        <v>16087</v>
      </c>
      <c r="C396" s="321" t="s">
        <v>34</v>
      </c>
      <c r="D396" s="319">
        <v>549.78689999999995</v>
      </c>
      <c r="F396" s="157" t="str">
        <f t="shared" si="12"/>
        <v>COROA DIAMANTADA - D = 19,50 MM (3/4")</v>
      </c>
      <c r="G396" s="157" t="str">
        <f t="shared" si="13"/>
        <v>UN</v>
      </c>
    </row>
    <row r="397" spans="1:7">
      <c r="A397" s="321" t="s">
        <v>6192</v>
      </c>
      <c r="B397" s="325" t="s">
        <v>16088</v>
      </c>
      <c r="C397" s="321" t="s">
        <v>34</v>
      </c>
      <c r="D397" s="319">
        <v>688.35419999999999</v>
      </c>
      <c r="F397" s="157" t="str">
        <f t="shared" si="12"/>
        <v>COROA DIAMANTADA - D = 25,40 MM (1")</v>
      </c>
      <c r="G397" s="157" t="str">
        <f t="shared" si="13"/>
        <v>UN</v>
      </c>
    </row>
    <row r="398" spans="1:7">
      <c r="A398" s="321" t="s">
        <v>6193</v>
      </c>
      <c r="B398" s="325" t="s">
        <v>16089</v>
      </c>
      <c r="C398" s="321" t="s">
        <v>33</v>
      </c>
      <c r="D398" s="319">
        <v>14.7837</v>
      </c>
      <c r="F398" s="157" t="str">
        <f t="shared" si="12"/>
        <v>BARRA EM AÇO SAE 1010/1020 ROSCADA - D = 9,5 MM (3/8")</v>
      </c>
      <c r="G398" s="157" t="str">
        <f t="shared" si="13"/>
        <v>M</v>
      </c>
    </row>
    <row r="399" spans="1:7">
      <c r="A399" s="321" t="s">
        <v>6194</v>
      </c>
      <c r="B399" s="325" t="s">
        <v>9225</v>
      </c>
      <c r="C399" s="321" t="s">
        <v>34</v>
      </c>
      <c r="D399" s="319">
        <v>216523.17</v>
      </c>
      <c r="F399" s="157" t="str">
        <f t="shared" si="12"/>
        <v>ROLLER BIT - TOOTH CUTTER - SÉRIE 8 - D = 700 MM</v>
      </c>
      <c r="G399" s="157" t="str">
        <f t="shared" si="13"/>
        <v>UN</v>
      </c>
    </row>
    <row r="400" spans="1:7">
      <c r="A400" s="321" t="s">
        <v>6195</v>
      </c>
      <c r="B400" s="325" t="s">
        <v>9226</v>
      </c>
      <c r="C400" s="321" t="s">
        <v>34</v>
      </c>
      <c r="D400" s="319">
        <v>232747.38589999999</v>
      </c>
      <c r="F400" s="157" t="str">
        <f t="shared" si="12"/>
        <v>ROLLER BIT - TOOTH CUTTER - SÉRIE 8 - D = 800 MM</v>
      </c>
      <c r="G400" s="157" t="str">
        <f t="shared" si="13"/>
        <v>UN</v>
      </c>
    </row>
    <row r="401" spans="1:7">
      <c r="A401" s="321" t="s">
        <v>6196</v>
      </c>
      <c r="B401" s="325" t="s">
        <v>9227</v>
      </c>
      <c r="C401" s="321" t="s">
        <v>34</v>
      </c>
      <c r="D401" s="319">
        <v>249042.40820000001</v>
      </c>
      <c r="F401" s="157" t="str">
        <f t="shared" si="12"/>
        <v>ROLLER BIT - TOOTH CUTTER - SÉRIE 8 - D = 900 MM</v>
      </c>
      <c r="G401" s="157" t="str">
        <f t="shared" si="13"/>
        <v>UN</v>
      </c>
    </row>
    <row r="402" spans="1:7">
      <c r="A402" s="321" t="s">
        <v>6197</v>
      </c>
      <c r="B402" s="325" t="s">
        <v>9228</v>
      </c>
      <c r="C402" s="321" t="s">
        <v>34</v>
      </c>
      <c r="D402" s="319">
        <v>277708.88280000002</v>
      </c>
      <c r="F402" s="157" t="str">
        <f t="shared" si="12"/>
        <v>ROLLER BIT - TOOTH CUTTER - SÉRIE 8 - D = 1.000 MM</v>
      </c>
      <c r="G402" s="157" t="str">
        <f t="shared" si="13"/>
        <v>UN</v>
      </c>
    </row>
    <row r="403" spans="1:7">
      <c r="A403" s="321" t="s">
        <v>6198</v>
      </c>
      <c r="B403" s="325" t="s">
        <v>9229</v>
      </c>
      <c r="C403" s="321" t="s">
        <v>34</v>
      </c>
      <c r="D403" s="319">
        <v>307352.96130000002</v>
      </c>
      <c r="F403" s="157" t="str">
        <f t="shared" si="12"/>
        <v>ROLLER BIT - TOOTH CUTTER - SÉRIE 8 - D = 1.100 MM</v>
      </c>
      <c r="G403" s="157" t="str">
        <f t="shared" si="13"/>
        <v>UN</v>
      </c>
    </row>
    <row r="404" spans="1:7">
      <c r="A404" s="321" t="s">
        <v>6199</v>
      </c>
      <c r="B404" s="325" t="s">
        <v>9230</v>
      </c>
      <c r="C404" s="321" t="s">
        <v>34</v>
      </c>
      <c r="D404" s="319">
        <v>312333.23</v>
      </c>
      <c r="F404" s="157" t="str">
        <f t="shared" si="12"/>
        <v>ROLLER BIT - TOOTH CUTTER - SÉRIE 8 - D = 1.200 MM</v>
      </c>
      <c r="G404" s="157" t="str">
        <f t="shared" si="13"/>
        <v>UN</v>
      </c>
    </row>
    <row r="405" spans="1:7">
      <c r="A405" s="321" t="s">
        <v>6200</v>
      </c>
      <c r="B405" s="325" t="s">
        <v>9231</v>
      </c>
      <c r="C405" s="321" t="s">
        <v>34</v>
      </c>
      <c r="D405" s="319">
        <v>401680.61820000003</v>
      </c>
      <c r="F405" s="157" t="str">
        <f t="shared" si="12"/>
        <v>ROLLER BIT - TOOTH CUTTER - SÉRIE 8 - D = 1.300 MM</v>
      </c>
      <c r="G405" s="157" t="str">
        <f t="shared" si="13"/>
        <v>UN</v>
      </c>
    </row>
    <row r="406" spans="1:7">
      <c r="A406" s="321" t="s">
        <v>6201</v>
      </c>
      <c r="B406" s="325" t="s">
        <v>9232</v>
      </c>
      <c r="C406" s="321" t="s">
        <v>34</v>
      </c>
      <c r="D406" s="319">
        <v>408214.95189999999</v>
      </c>
      <c r="F406" s="157" t="str">
        <f t="shared" si="12"/>
        <v>ROLLER BIT - TOOTH CUTTER - SÉRIE 13 - D = 1.400 MM</v>
      </c>
      <c r="G406" s="157" t="str">
        <f t="shared" si="13"/>
        <v>UN</v>
      </c>
    </row>
    <row r="407" spans="1:7">
      <c r="A407" s="321" t="s">
        <v>6202</v>
      </c>
      <c r="B407" s="325" t="s">
        <v>9233</v>
      </c>
      <c r="C407" s="321" t="s">
        <v>34</v>
      </c>
      <c r="D407" s="319">
        <v>457749.92009999999</v>
      </c>
      <c r="F407" s="157" t="str">
        <f t="shared" si="12"/>
        <v>ROLLER BIT - TOOTH CUTTER - SÉRIE 13 - D = 1.500 MM</v>
      </c>
      <c r="G407" s="157" t="str">
        <f t="shared" si="13"/>
        <v>UN</v>
      </c>
    </row>
    <row r="408" spans="1:7">
      <c r="A408" s="321" t="s">
        <v>6203</v>
      </c>
      <c r="B408" s="325" t="s">
        <v>9234</v>
      </c>
      <c r="C408" s="321" t="s">
        <v>34</v>
      </c>
      <c r="D408" s="319">
        <v>501705.49699999997</v>
      </c>
      <c r="F408" s="157" t="str">
        <f t="shared" si="12"/>
        <v>ROLLER BIT - TOOTH CUTTER - SÉRIE 13 - D = 1.600 MM</v>
      </c>
      <c r="G408" s="157" t="str">
        <f t="shared" si="13"/>
        <v>UN</v>
      </c>
    </row>
    <row r="409" spans="1:7">
      <c r="A409" s="321" t="s">
        <v>6204</v>
      </c>
      <c r="B409" s="325" t="s">
        <v>9235</v>
      </c>
      <c r="C409" s="321" t="s">
        <v>34</v>
      </c>
      <c r="D409" s="319">
        <v>515431.40629999997</v>
      </c>
      <c r="F409" s="157" t="str">
        <f t="shared" si="12"/>
        <v>ROLLER BIT - TOOTH CUTTER - SÉRIE 13 - D = 1.700 MM</v>
      </c>
      <c r="G409" s="157" t="str">
        <f t="shared" si="13"/>
        <v>UN</v>
      </c>
    </row>
    <row r="410" spans="1:7">
      <c r="A410" s="321" t="s">
        <v>6205</v>
      </c>
      <c r="B410" s="325" t="s">
        <v>9236</v>
      </c>
      <c r="C410" s="321" t="s">
        <v>34</v>
      </c>
      <c r="D410" s="319">
        <v>558034.64249999996</v>
      </c>
      <c r="F410" s="157" t="str">
        <f t="shared" si="12"/>
        <v>ROLLER BIT - TOOTH CUTTER - SÉRIE 13 - D = 1.800 MM</v>
      </c>
      <c r="G410" s="157" t="str">
        <f t="shared" si="13"/>
        <v>UN</v>
      </c>
    </row>
    <row r="411" spans="1:7">
      <c r="A411" s="321" t="s">
        <v>16060</v>
      </c>
      <c r="B411" s="325" t="s">
        <v>16304</v>
      </c>
      <c r="C411" s="321" t="s">
        <v>34</v>
      </c>
      <c r="D411" s="319">
        <v>184617.3365</v>
      </c>
      <c r="F411" s="157" t="str">
        <f t="shared" si="12"/>
        <v>ROLLER BIT - TOOTH CUTTER - CANTILEVER - D = 600 MM</v>
      </c>
      <c r="G411" s="157" t="str">
        <f t="shared" si="13"/>
        <v>UN</v>
      </c>
    </row>
    <row r="412" spans="1:7">
      <c r="A412" s="321" t="s">
        <v>6206</v>
      </c>
      <c r="B412" s="325" t="s">
        <v>16090</v>
      </c>
      <c r="C412" s="321" t="s">
        <v>34</v>
      </c>
      <c r="D412" s="319">
        <v>189455.26579999999</v>
      </c>
      <c r="F412" s="157" t="str">
        <f t="shared" si="12"/>
        <v>ROLLER BIT - TCI BUTTON CUTTER - CANTILEVER - D = 600 MM</v>
      </c>
      <c r="G412" s="157" t="str">
        <f t="shared" si="13"/>
        <v>UN</v>
      </c>
    </row>
    <row r="413" spans="1:7">
      <c r="A413" s="321" t="s">
        <v>6207</v>
      </c>
      <c r="B413" s="325" t="s">
        <v>9237</v>
      </c>
      <c r="C413" s="321" t="s">
        <v>34</v>
      </c>
      <c r="D413" s="319">
        <v>203956.3492</v>
      </c>
      <c r="F413" s="157" t="str">
        <f t="shared" si="12"/>
        <v>ROLLER BIT - TCI BUTTON CUTTER - SÉRIE 8 - D = 700 MM</v>
      </c>
      <c r="G413" s="157" t="str">
        <f t="shared" si="13"/>
        <v>UN</v>
      </c>
    </row>
    <row r="414" spans="1:7">
      <c r="A414" s="321" t="s">
        <v>6208</v>
      </c>
      <c r="B414" s="325" t="s">
        <v>9238</v>
      </c>
      <c r="C414" s="321" t="s">
        <v>34</v>
      </c>
      <c r="D414" s="319">
        <v>218453.5791</v>
      </c>
      <c r="F414" s="157" t="str">
        <f t="shared" si="12"/>
        <v>ROLLER BIT - TCI BUTTON CUTTER - SÉRIE 8 - D = 800 MM</v>
      </c>
      <c r="G414" s="157" t="str">
        <f t="shared" si="13"/>
        <v>UN</v>
      </c>
    </row>
    <row r="415" spans="1:7">
      <c r="A415" s="321" t="s">
        <v>6209</v>
      </c>
      <c r="B415" s="325" t="s">
        <v>9239</v>
      </c>
      <c r="C415" s="321" t="s">
        <v>34</v>
      </c>
      <c r="D415" s="319">
        <v>232975.57639999999</v>
      </c>
      <c r="F415" s="157" t="str">
        <f t="shared" si="12"/>
        <v>ROLLER BIT - TCI BUTTON CUTTER - SÉRIE 8 - D = 900 MM</v>
      </c>
      <c r="G415" s="157" t="str">
        <f t="shared" si="13"/>
        <v>UN</v>
      </c>
    </row>
    <row r="416" spans="1:7">
      <c r="A416" s="321" t="s">
        <v>6210</v>
      </c>
      <c r="B416" s="325" t="s">
        <v>9240</v>
      </c>
      <c r="C416" s="321" t="s">
        <v>34</v>
      </c>
      <c r="D416" s="319">
        <v>258206.6771</v>
      </c>
      <c r="F416" s="157" t="str">
        <f t="shared" si="12"/>
        <v>ROLLER BIT - TCI BUTTON CUTTER - SÉRIE 8 - D = 1.000 MM</v>
      </c>
      <c r="G416" s="157" t="str">
        <f t="shared" si="13"/>
        <v>UN</v>
      </c>
    </row>
    <row r="417" spans="1:7">
      <c r="A417" s="321" t="s">
        <v>6211</v>
      </c>
      <c r="B417" s="325" t="s">
        <v>9241</v>
      </c>
      <c r="C417" s="321" t="s">
        <v>34</v>
      </c>
      <c r="D417" s="319">
        <v>284398.62359999999</v>
      </c>
      <c r="F417" s="157" t="str">
        <f t="shared" si="12"/>
        <v>ROLLER BIT - TCI BUTTON CUTTER - SÉRIE 8 - D = 1.100 MM</v>
      </c>
      <c r="G417" s="157" t="str">
        <f t="shared" si="13"/>
        <v>UN</v>
      </c>
    </row>
    <row r="418" spans="1:7">
      <c r="A418" s="321" t="s">
        <v>6212</v>
      </c>
      <c r="B418" s="325" t="s">
        <v>9242</v>
      </c>
      <c r="C418" s="321" t="s">
        <v>34</v>
      </c>
      <c r="D418" s="319">
        <v>289299.09360000002</v>
      </c>
      <c r="F418" s="157" t="str">
        <f t="shared" si="12"/>
        <v>ROLLER BIT - TCI BUTTON CUTTER - SÉRIE 8 - D = 1.200 MM</v>
      </c>
      <c r="G418" s="157" t="str">
        <f t="shared" si="13"/>
        <v>UN</v>
      </c>
    </row>
    <row r="419" spans="1:7">
      <c r="A419" s="321" t="s">
        <v>6213</v>
      </c>
      <c r="B419" s="325" t="s">
        <v>9243</v>
      </c>
      <c r="C419" s="321" t="s">
        <v>34</v>
      </c>
      <c r="D419" s="319">
        <v>310324.45140000002</v>
      </c>
      <c r="F419" s="157" t="str">
        <f t="shared" si="12"/>
        <v>ROLLER BIT - TCI BUTTON CUTTER - SÉRIE 8 - D = 1.300 MM</v>
      </c>
      <c r="G419" s="157" t="str">
        <f t="shared" si="13"/>
        <v>UN</v>
      </c>
    </row>
    <row r="420" spans="1:7">
      <c r="A420" s="321" t="s">
        <v>6214</v>
      </c>
      <c r="B420" s="325" t="s">
        <v>9244</v>
      </c>
      <c r="C420" s="321" t="s">
        <v>34</v>
      </c>
      <c r="D420" s="319">
        <v>316747.06689999998</v>
      </c>
      <c r="F420" s="157" t="str">
        <f t="shared" si="12"/>
        <v>ROLLER BIT - TCI BUTTON CUTTER - SÉRIE 13 - D = 1.400 MM</v>
      </c>
      <c r="G420" s="157" t="str">
        <f t="shared" si="13"/>
        <v>UN</v>
      </c>
    </row>
    <row r="421" spans="1:7">
      <c r="A421" s="321" t="s">
        <v>6215</v>
      </c>
      <c r="B421" s="325" t="s">
        <v>9245</v>
      </c>
      <c r="C421" s="321" t="s">
        <v>34</v>
      </c>
      <c r="D421" s="319">
        <v>338061.77659999998</v>
      </c>
      <c r="F421" s="157" t="str">
        <f t="shared" si="12"/>
        <v>ROLLER BIT - TCI BUTTON CUTTER - SÉRIE 13 - D = 1.500 MM</v>
      </c>
      <c r="G421" s="157" t="str">
        <f t="shared" si="13"/>
        <v>UN</v>
      </c>
    </row>
    <row r="422" spans="1:7">
      <c r="A422" s="321" t="s">
        <v>6216</v>
      </c>
      <c r="B422" s="325" t="s">
        <v>9246</v>
      </c>
      <c r="C422" s="321" t="s">
        <v>34</v>
      </c>
      <c r="D422" s="319">
        <v>387505.62300000002</v>
      </c>
      <c r="F422" s="157" t="str">
        <f t="shared" si="12"/>
        <v>ROLLER BIT - TCI BUTTON CUTTER - SÉRIE 13 - D = 1.600 MM</v>
      </c>
      <c r="G422" s="157" t="str">
        <f t="shared" si="13"/>
        <v>UN</v>
      </c>
    </row>
    <row r="423" spans="1:7">
      <c r="A423" s="321" t="s">
        <v>6217</v>
      </c>
      <c r="B423" s="325" t="s">
        <v>9247</v>
      </c>
      <c r="C423" s="321" t="s">
        <v>34</v>
      </c>
      <c r="D423" s="319">
        <v>401004.10550000001</v>
      </c>
      <c r="F423" s="157" t="str">
        <f t="shared" si="12"/>
        <v>ROLLER BIT - TCI BUTTON CUTTER - SÉRIE 13 - D = 1.700 MM</v>
      </c>
      <c r="G423" s="157" t="str">
        <f t="shared" si="13"/>
        <v>UN</v>
      </c>
    </row>
    <row r="424" spans="1:7">
      <c r="A424" s="321" t="s">
        <v>6218</v>
      </c>
      <c r="B424" s="325" t="s">
        <v>9248</v>
      </c>
      <c r="C424" s="321" t="s">
        <v>34</v>
      </c>
      <c r="D424" s="319">
        <v>432335.38750000001</v>
      </c>
      <c r="F424" s="157" t="str">
        <f t="shared" si="12"/>
        <v>ROLLER BIT - TCI BUTTON CUTTER - SÉRIE 13 - D = 1.800 MM</v>
      </c>
      <c r="G424" s="157" t="str">
        <f t="shared" si="13"/>
        <v>UN</v>
      </c>
    </row>
    <row r="425" spans="1:7">
      <c r="A425" s="321" t="s">
        <v>6219</v>
      </c>
      <c r="B425" s="325" t="s">
        <v>9249</v>
      </c>
      <c r="C425" s="321" t="s">
        <v>33</v>
      </c>
      <c r="D425" s="319">
        <v>2.6040000000000001</v>
      </c>
      <c r="F425" s="157" t="str">
        <f t="shared" si="12"/>
        <v>RIPA DE MADEIRA - E = 4,0 CM E L = 1,5 CM</v>
      </c>
      <c r="G425" s="157" t="str">
        <f t="shared" si="13"/>
        <v>M</v>
      </c>
    </row>
    <row r="426" spans="1:7">
      <c r="A426" s="321" t="s">
        <v>6220</v>
      </c>
      <c r="B426" s="325" t="s">
        <v>7565</v>
      </c>
      <c r="C426" s="321" t="s">
        <v>34</v>
      </c>
      <c r="D426" s="319">
        <v>728.55989999999997</v>
      </c>
      <c r="F426" s="157" t="str">
        <f t="shared" si="12"/>
        <v>SÉRIE DE BROCAS INTEGRAIS S11</v>
      </c>
      <c r="G426" s="157" t="str">
        <f t="shared" si="13"/>
        <v>UN</v>
      </c>
    </row>
    <row r="427" spans="1:7">
      <c r="A427" s="321" t="s">
        <v>6221</v>
      </c>
      <c r="B427" s="325" t="s">
        <v>16091</v>
      </c>
      <c r="C427" s="321" t="s">
        <v>34</v>
      </c>
      <c r="D427" s="319">
        <v>5.3989000000000003</v>
      </c>
      <c r="F427" s="157" t="str">
        <f t="shared" si="12"/>
        <v>PARAFUSO DE CABEÇA SEXTAVADA EM AÇO GALVANIZADO - D = 15,875 MM (5/8") E C = 101,600 MM (4")</v>
      </c>
      <c r="G427" s="157" t="str">
        <f t="shared" si="13"/>
        <v>UN</v>
      </c>
    </row>
    <row r="428" spans="1:7">
      <c r="A428" s="321" t="s">
        <v>6222</v>
      </c>
      <c r="B428" s="325" t="s">
        <v>9250</v>
      </c>
      <c r="C428" s="321" t="s">
        <v>34</v>
      </c>
      <c r="D428" s="319">
        <v>77.563100000000006</v>
      </c>
      <c r="F428" s="157" t="str">
        <f t="shared" si="12"/>
        <v>MUDA DE ÁRVORE ORNAMENTAL COM ALTURA DE 2,00 A 3,00 M</v>
      </c>
      <c r="G428" s="157" t="str">
        <f t="shared" si="13"/>
        <v>UN</v>
      </c>
    </row>
    <row r="429" spans="1:7">
      <c r="A429" s="321" t="s">
        <v>6223</v>
      </c>
      <c r="B429" s="325" t="s">
        <v>9251</v>
      </c>
      <c r="C429" s="321" t="s">
        <v>34</v>
      </c>
      <c r="D429" s="319">
        <v>62.4009</v>
      </c>
      <c r="F429" s="157" t="str">
        <f t="shared" si="12"/>
        <v>MUDA DE ÁRVORE ORNAMENTAL COM ALTURA DE 1,00 A 2,00 M</v>
      </c>
      <c r="G429" s="157" t="str">
        <f t="shared" si="13"/>
        <v>UN</v>
      </c>
    </row>
    <row r="430" spans="1:7">
      <c r="A430" s="321" t="s">
        <v>6224</v>
      </c>
      <c r="B430" s="325" t="s">
        <v>9252</v>
      </c>
      <c r="C430" s="321" t="s">
        <v>34</v>
      </c>
      <c r="D430" s="319">
        <v>32.366900000000001</v>
      </c>
      <c r="F430" s="157" t="str">
        <f t="shared" si="12"/>
        <v>MUDA DE ÁRVORE ORNAMENTAL COM ALTURA ATÉ 1,00 M</v>
      </c>
      <c r="G430" s="157" t="str">
        <f t="shared" si="13"/>
        <v>UN</v>
      </c>
    </row>
    <row r="431" spans="1:7">
      <c r="A431" s="321" t="s">
        <v>6225</v>
      </c>
      <c r="B431" s="325" t="s">
        <v>9253</v>
      </c>
      <c r="C431" s="321" t="s">
        <v>33</v>
      </c>
      <c r="D431" s="319">
        <v>2.3195999999999999</v>
      </c>
      <c r="F431" s="157" t="str">
        <f t="shared" si="12"/>
        <v>SARRAFO EM MADEIRA DE TERCEIRA - E = 2,5 CM E L = 5 CM</v>
      </c>
      <c r="G431" s="157" t="str">
        <f t="shared" si="13"/>
        <v>M</v>
      </c>
    </row>
    <row r="432" spans="1:7">
      <c r="A432" s="321" t="s">
        <v>5457</v>
      </c>
      <c r="B432" s="325" t="s">
        <v>9254</v>
      </c>
      <c r="C432" s="321" t="s">
        <v>34</v>
      </c>
      <c r="D432" s="319">
        <v>150.4657</v>
      </c>
      <c r="F432" s="157" t="str">
        <f t="shared" si="12"/>
        <v>MUDA DE ÁRVORE FRUTÍFERA COM ALTURA DE 2,00 A 3,00 M</v>
      </c>
      <c r="G432" s="157" t="str">
        <f t="shared" si="13"/>
        <v>UN</v>
      </c>
    </row>
    <row r="433" spans="1:7">
      <c r="A433" s="321" t="s">
        <v>5458</v>
      </c>
      <c r="B433" s="325" t="s">
        <v>9255</v>
      </c>
      <c r="C433" s="321" t="s">
        <v>34</v>
      </c>
      <c r="D433" s="319">
        <v>84.867099999999994</v>
      </c>
      <c r="F433" s="157" t="str">
        <f t="shared" si="12"/>
        <v>MUDA DE ÁRVORE FRUTÍFERA COM ALTURA DE 1,00 A 2,00 M</v>
      </c>
      <c r="G433" s="157" t="str">
        <f t="shared" si="13"/>
        <v>UN</v>
      </c>
    </row>
    <row r="434" spans="1:7">
      <c r="A434" s="321" t="s">
        <v>5459</v>
      </c>
      <c r="B434" s="325" t="s">
        <v>9256</v>
      </c>
      <c r="C434" s="321" t="s">
        <v>34</v>
      </c>
      <c r="D434" s="319">
        <v>42.518900000000002</v>
      </c>
      <c r="F434" s="157" t="str">
        <f t="shared" si="12"/>
        <v>MUDA DE ÁRVORE FRUTÍFERA COM ALTURA ATÉ 1,00 M</v>
      </c>
      <c r="G434" s="157" t="str">
        <f t="shared" si="13"/>
        <v>UN</v>
      </c>
    </row>
    <row r="435" spans="1:7">
      <c r="A435" s="321" t="s">
        <v>5460</v>
      </c>
      <c r="B435" s="325" t="s">
        <v>9257</v>
      </c>
      <c r="C435" s="321" t="s">
        <v>110</v>
      </c>
      <c r="D435" s="319">
        <v>55.1892</v>
      </c>
      <c r="F435" s="157" t="str">
        <f t="shared" si="12"/>
        <v>TAPETE DE FLORÍFERAS COM ALTURA ATÉ 0,50 M</v>
      </c>
      <c r="G435" s="157" t="str">
        <f t="shared" si="13"/>
        <v>M2</v>
      </c>
    </row>
    <row r="436" spans="1:7">
      <c r="A436" s="321" t="s">
        <v>5461</v>
      </c>
      <c r="B436" s="325" t="s">
        <v>9258</v>
      </c>
      <c r="C436" s="321" t="s">
        <v>11</v>
      </c>
      <c r="D436" s="319">
        <v>28.279699999999998</v>
      </c>
      <c r="F436" s="157" t="str">
        <f t="shared" si="12"/>
        <v>HERBICIDA GLIFOSATO PARA APLICAÇÃO LOCALIZADA</v>
      </c>
      <c r="G436" s="157" t="str">
        <f t="shared" si="13"/>
        <v>L</v>
      </c>
    </row>
    <row r="437" spans="1:7">
      <c r="A437" s="321" t="s">
        <v>5462</v>
      </c>
      <c r="B437" s="325" t="s">
        <v>9259</v>
      </c>
      <c r="C437" s="321" t="s">
        <v>11</v>
      </c>
      <c r="D437" s="319">
        <v>26.848299999999998</v>
      </c>
      <c r="F437" s="157" t="str">
        <f t="shared" si="12"/>
        <v>DESENGRAXANTE LÍQUIDO BIODEGRADÁVEL</v>
      </c>
      <c r="G437" s="157" t="str">
        <f t="shared" si="13"/>
        <v>L</v>
      </c>
    </row>
    <row r="438" spans="1:7">
      <c r="A438" s="321" t="s">
        <v>5463</v>
      </c>
      <c r="B438" s="325" t="s">
        <v>9260</v>
      </c>
      <c r="C438" s="321" t="s">
        <v>109</v>
      </c>
      <c r="D438" s="319">
        <v>12.9857</v>
      </c>
      <c r="F438" s="157" t="str">
        <f t="shared" si="12"/>
        <v>CHAPA FINA EM AÇO GALVANIZADO</v>
      </c>
      <c r="G438" s="157" t="str">
        <f t="shared" si="13"/>
        <v>KG</v>
      </c>
    </row>
    <row r="439" spans="1:7">
      <c r="A439" s="321" t="s">
        <v>5464</v>
      </c>
      <c r="B439" s="325" t="s">
        <v>9261</v>
      </c>
      <c r="C439" s="321" t="s">
        <v>33</v>
      </c>
      <c r="D439" s="319">
        <v>166.37209999999999</v>
      </c>
      <c r="F439" s="157" t="str">
        <f t="shared" si="12"/>
        <v>PINGADEIRA DE ELASTÔMERO COM ABA INCLINADA - L = 40 MM E H = 40 MM</v>
      </c>
      <c r="G439" s="157" t="str">
        <f t="shared" si="13"/>
        <v>M</v>
      </c>
    </row>
    <row r="440" spans="1:7">
      <c r="A440" s="321" t="s">
        <v>5465</v>
      </c>
      <c r="B440" s="325" t="s">
        <v>9262</v>
      </c>
      <c r="C440" s="321" t="s">
        <v>11</v>
      </c>
      <c r="D440" s="319">
        <v>8.0868000000000002</v>
      </c>
      <c r="F440" s="157" t="str">
        <f t="shared" si="12"/>
        <v>SELADOR ACRÍLICO PARA PINTURA</v>
      </c>
      <c r="G440" s="157" t="str">
        <f t="shared" si="13"/>
        <v>L</v>
      </c>
    </row>
    <row r="441" spans="1:7">
      <c r="A441" s="321" t="s">
        <v>5466</v>
      </c>
      <c r="B441" s="325" t="s">
        <v>9263</v>
      </c>
      <c r="C441" s="321" t="s">
        <v>11</v>
      </c>
      <c r="D441" s="319">
        <v>6.7053000000000003</v>
      </c>
      <c r="F441" s="157" t="str">
        <f t="shared" si="12"/>
        <v>ADITIVO LÁTEX DE POLÍMERO SBR PARA CONCRETO E ARGAMASSA</v>
      </c>
      <c r="G441" s="157" t="str">
        <f t="shared" si="13"/>
        <v>L</v>
      </c>
    </row>
    <row r="442" spans="1:7">
      <c r="A442" s="321" t="s">
        <v>8427</v>
      </c>
      <c r="B442" s="325" t="s">
        <v>8476</v>
      </c>
      <c r="C442" s="321" t="s">
        <v>109</v>
      </c>
      <c r="D442" s="319">
        <v>12.4717</v>
      </c>
      <c r="F442" s="157" t="str">
        <f t="shared" si="12"/>
        <v>CHAPA FINA EM AÇO ASTM A36</v>
      </c>
      <c r="G442" s="157" t="str">
        <f t="shared" si="13"/>
        <v>KG</v>
      </c>
    </row>
    <row r="443" spans="1:7">
      <c r="A443" s="321" t="s">
        <v>5467</v>
      </c>
      <c r="B443" s="325" t="s">
        <v>9264</v>
      </c>
      <c r="C443" s="321" t="s">
        <v>109</v>
      </c>
      <c r="D443" s="319">
        <v>14.8134</v>
      </c>
      <c r="F443" s="157" t="str">
        <f t="shared" si="12"/>
        <v>TRELIÇA NERVURADA ELETROSSOLDADA EM AÇO CA 60</v>
      </c>
      <c r="G443" s="157" t="str">
        <f t="shared" si="13"/>
        <v>KG</v>
      </c>
    </row>
    <row r="444" spans="1:7">
      <c r="A444" s="321" t="s">
        <v>5468</v>
      </c>
      <c r="B444" s="325" t="s">
        <v>7566</v>
      </c>
      <c r="C444" s="321" t="s">
        <v>109</v>
      </c>
      <c r="D444" s="319">
        <v>11.9283</v>
      </c>
      <c r="F444" s="157" t="str">
        <f t="shared" si="12"/>
        <v>CHAPA GROSSA EM AÇO ASTM A36</v>
      </c>
      <c r="G444" s="157" t="str">
        <f t="shared" si="13"/>
        <v>KG</v>
      </c>
    </row>
    <row r="445" spans="1:7">
      <c r="A445" s="321" t="s">
        <v>5469</v>
      </c>
      <c r="B445" s="325" t="s">
        <v>7567</v>
      </c>
      <c r="C445" s="321" t="s">
        <v>109</v>
      </c>
      <c r="D445" s="319">
        <v>4.6898</v>
      </c>
      <c r="F445" s="157" t="str">
        <f t="shared" si="12"/>
        <v>ARGAMASSA POLIMÉRICA MONOCOMPONENTE PARA REPAROS ESTRUTURAIS</v>
      </c>
      <c r="G445" s="157" t="str">
        <f t="shared" si="13"/>
        <v>KG</v>
      </c>
    </row>
    <row r="446" spans="1:7">
      <c r="A446" s="321" t="s">
        <v>5470</v>
      </c>
      <c r="B446" s="325" t="s">
        <v>7568</v>
      </c>
      <c r="C446" s="321" t="s">
        <v>969</v>
      </c>
      <c r="D446" s="319">
        <v>110.8631</v>
      </c>
      <c r="F446" s="157" t="str">
        <f t="shared" si="12"/>
        <v>AREIA GROSSA LAVADA</v>
      </c>
      <c r="G446" s="157" t="str">
        <f t="shared" si="13"/>
        <v>M3</v>
      </c>
    </row>
    <row r="447" spans="1:7">
      <c r="A447" s="321" t="s">
        <v>5471</v>
      </c>
      <c r="B447" s="325" t="s">
        <v>7569</v>
      </c>
      <c r="C447" s="321" t="s">
        <v>969</v>
      </c>
      <c r="D447" s="319">
        <v>129.56710000000001</v>
      </c>
      <c r="F447" s="157" t="str">
        <f t="shared" si="12"/>
        <v>AREIA FINA LAVADA</v>
      </c>
      <c r="G447" s="157" t="str">
        <f t="shared" si="13"/>
        <v>M3</v>
      </c>
    </row>
    <row r="448" spans="1:7">
      <c r="A448" s="321" t="s">
        <v>5472</v>
      </c>
      <c r="B448" s="325" t="s">
        <v>7570</v>
      </c>
      <c r="C448" s="321" t="s">
        <v>109</v>
      </c>
      <c r="D448" s="319">
        <v>17.2925</v>
      </c>
      <c r="F448" s="157" t="str">
        <f t="shared" si="12"/>
        <v>TUBO EM AÇO-CARBONO COM FUNIL CÔNICO TREMONHA PARA LANÇAMENTO DE CONCRETO</v>
      </c>
      <c r="G448" s="157" t="str">
        <f t="shared" si="13"/>
        <v>KG</v>
      </c>
    </row>
    <row r="449" spans="1:7">
      <c r="A449" s="321" t="s">
        <v>5473</v>
      </c>
      <c r="B449" s="325" t="s">
        <v>7571</v>
      </c>
      <c r="C449" s="321" t="s">
        <v>34</v>
      </c>
      <c r="D449" s="319">
        <v>428.3777</v>
      </c>
      <c r="F449" s="157" t="str">
        <f t="shared" si="12"/>
        <v>DISCO DE CORTE DIAMANTADO PARA CONCRETO E ASFALTO - D = 350 MM</v>
      </c>
      <c r="G449" s="157" t="str">
        <f t="shared" si="13"/>
        <v>UN</v>
      </c>
    </row>
    <row r="450" spans="1:7">
      <c r="A450" s="321" t="s">
        <v>5474</v>
      </c>
      <c r="B450" s="325" t="s">
        <v>7572</v>
      </c>
      <c r="C450" s="321" t="s">
        <v>109</v>
      </c>
      <c r="D450" s="319">
        <v>56.775500000000001</v>
      </c>
      <c r="F450" s="157" t="str">
        <f t="shared" si="12"/>
        <v>ADESIVO ESTRUTURAL À BASE DE RESINA EPÓXI DE MÉDIA VISCOSIDADE</v>
      </c>
      <c r="G450" s="157" t="str">
        <f t="shared" si="13"/>
        <v>KG</v>
      </c>
    </row>
    <row r="451" spans="1:7">
      <c r="A451" s="321" t="s">
        <v>5475</v>
      </c>
      <c r="B451" s="325" t="s">
        <v>7573</v>
      </c>
      <c r="C451" s="321" t="s">
        <v>109</v>
      </c>
      <c r="D451" s="319">
        <v>24.4956</v>
      </c>
      <c r="F451" s="157" t="str">
        <f t="shared" ref="F451:F514" si="14">UPPER(B451)</f>
        <v>CORDOALHA TIPO CP 177 RB PARA ESTAIS - D = 15,7 MM</v>
      </c>
      <c r="G451" s="157" t="str">
        <f t="shared" ref="G451:G514" si="15">UPPER(C451)</f>
        <v>KG</v>
      </c>
    </row>
    <row r="452" spans="1:7">
      <c r="A452" s="321" t="s">
        <v>8428</v>
      </c>
      <c r="B452" s="325" t="s">
        <v>8477</v>
      </c>
      <c r="C452" s="321" t="s">
        <v>109</v>
      </c>
      <c r="D452" s="319">
        <v>247.7191</v>
      </c>
      <c r="F452" s="157" t="str">
        <f t="shared" si="14"/>
        <v>ADESIVO ESTRUTURAL À BASE DE RESINA EPÓXI DE BAIXA VISCOSIDADE</v>
      </c>
      <c r="G452" s="157" t="str">
        <f t="shared" si="15"/>
        <v>KG</v>
      </c>
    </row>
    <row r="453" spans="1:7">
      <c r="A453" s="321" t="s">
        <v>5476</v>
      </c>
      <c r="B453" s="325" t="s">
        <v>7574</v>
      </c>
      <c r="C453" s="321" t="s">
        <v>34</v>
      </c>
      <c r="D453" s="319">
        <v>421.4538</v>
      </c>
      <c r="F453" s="157" t="str">
        <f t="shared" si="14"/>
        <v>PONTEIRO PARA MARTELETE - D = 22 MM E C = 1,00 M</v>
      </c>
      <c r="G453" s="157" t="str">
        <f t="shared" si="15"/>
        <v>UN</v>
      </c>
    </row>
    <row r="454" spans="1:7">
      <c r="A454" s="321" t="s">
        <v>5477</v>
      </c>
      <c r="B454" s="325" t="s">
        <v>7575</v>
      </c>
      <c r="C454" s="321" t="s">
        <v>109</v>
      </c>
      <c r="D454" s="319">
        <v>31.3797</v>
      </c>
      <c r="F454" s="157" t="str">
        <f t="shared" si="14"/>
        <v>ELETRODO REVESTIDO E60XX</v>
      </c>
      <c r="G454" s="157" t="str">
        <f t="shared" si="15"/>
        <v>KG</v>
      </c>
    </row>
    <row r="455" spans="1:7">
      <c r="A455" s="321" t="s">
        <v>5478</v>
      </c>
      <c r="B455" s="325" t="s">
        <v>9265</v>
      </c>
      <c r="C455" s="321" t="s">
        <v>109</v>
      </c>
      <c r="D455" s="319">
        <v>37.452199999999998</v>
      </c>
      <c r="F455" s="157" t="str">
        <f t="shared" si="14"/>
        <v>VARETA EM AÇO-CARBONO PARA SOLDA OXIACETILENO AWS A 5.2 R45</v>
      </c>
      <c r="G455" s="157" t="str">
        <f t="shared" si="15"/>
        <v>KG</v>
      </c>
    </row>
    <row r="456" spans="1:7">
      <c r="A456" s="321" t="s">
        <v>8429</v>
      </c>
      <c r="B456" s="325" t="s">
        <v>8478</v>
      </c>
      <c r="C456" s="321" t="s">
        <v>34</v>
      </c>
      <c r="D456" s="319">
        <v>29.5625</v>
      </c>
      <c r="F456" s="157" t="str">
        <f t="shared" si="14"/>
        <v>BROCA DE WIDIA - D = 14 MM E C = 150 MM</v>
      </c>
      <c r="G456" s="157" t="str">
        <f t="shared" si="15"/>
        <v>UN</v>
      </c>
    </row>
    <row r="457" spans="1:7">
      <c r="A457" s="321" t="s">
        <v>8430</v>
      </c>
      <c r="B457" s="325" t="s">
        <v>8479</v>
      </c>
      <c r="C457" s="321" t="s">
        <v>109</v>
      </c>
      <c r="D457" s="319">
        <v>58.792999999999999</v>
      </c>
      <c r="F457" s="157" t="str">
        <f t="shared" si="14"/>
        <v>ADESIVO ESTRUTURAL À BASE DE RESINA EPÓXI DE ALTA VISCOSIDADE</v>
      </c>
      <c r="G457" s="157" t="str">
        <f t="shared" si="15"/>
        <v>KG</v>
      </c>
    </row>
    <row r="458" spans="1:7">
      <c r="A458" s="321" t="s">
        <v>8431</v>
      </c>
      <c r="B458" s="325" t="s">
        <v>8480</v>
      </c>
      <c r="C458" s="321" t="s">
        <v>34</v>
      </c>
      <c r="D458" s="319">
        <v>7.2119999999999997</v>
      </c>
      <c r="F458" s="157" t="str">
        <f t="shared" si="14"/>
        <v>BICO DE ADESÃO PARA INJEÇÃO DE ADESIVO ESTRUTURAL À BASE DE RESINA EPÓXI</v>
      </c>
      <c r="G458" s="157" t="str">
        <f t="shared" si="15"/>
        <v>UN</v>
      </c>
    </row>
    <row r="459" spans="1:7">
      <c r="A459" s="321" t="s">
        <v>8432</v>
      </c>
      <c r="B459" s="325" t="s">
        <v>8481</v>
      </c>
      <c r="C459" s="321" t="s">
        <v>34</v>
      </c>
      <c r="D459" s="319">
        <v>5.0999999999999996</v>
      </c>
      <c r="F459" s="157" t="str">
        <f t="shared" si="14"/>
        <v>BICO DE PERFURAÇÃO PARA INJEÇÃO DE ADESIVO ESTRUTURAL À BASE DE RESINA EPÓXI</v>
      </c>
      <c r="G459" s="157" t="str">
        <f t="shared" si="15"/>
        <v>UN</v>
      </c>
    </row>
    <row r="460" spans="1:7">
      <c r="A460" s="321" t="s">
        <v>8433</v>
      </c>
      <c r="B460" s="325" t="s">
        <v>8482</v>
      </c>
      <c r="C460" s="321" t="s">
        <v>34</v>
      </c>
      <c r="D460" s="319">
        <v>2775.4938000000002</v>
      </c>
      <c r="F460" s="157" t="str">
        <f t="shared" si="14"/>
        <v>APLICADOR MANUAL DE ADESIVO ESTRUTURAL</v>
      </c>
      <c r="G460" s="157" t="str">
        <f t="shared" si="15"/>
        <v>UN</v>
      </c>
    </row>
    <row r="461" spans="1:7">
      <c r="A461" s="321" t="s">
        <v>8434</v>
      </c>
      <c r="B461" s="325" t="s">
        <v>8483</v>
      </c>
      <c r="C461" s="321" t="s">
        <v>34</v>
      </c>
      <c r="D461" s="319">
        <v>484.9153</v>
      </c>
      <c r="F461" s="157" t="str">
        <f t="shared" si="14"/>
        <v>DISCO DIAMANTADO PARA DESBASTE - D = 180 MM</v>
      </c>
      <c r="G461" s="157" t="str">
        <f t="shared" si="15"/>
        <v>UN</v>
      </c>
    </row>
    <row r="462" spans="1:7">
      <c r="A462" s="321" t="s">
        <v>6226</v>
      </c>
      <c r="B462" s="325" t="s">
        <v>7576</v>
      </c>
      <c r="C462" s="321" t="s">
        <v>34</v>
      </c>
      <c r="D462" s="319">
        <v>35.862900000000003</v>
      </c>
      <c r="F462" s="157" t="str">
        <f t="shared" si="14"/>
        <v>BROCA DE AÇO RÁPIDO - D = 12,5 MM E C = 151 MM</v>
      </c>
      <c r="G462" s="157" t="str">
        <f t="shared" si="15"/>
        <v>UN</v>
      </c>
    </row>
    <row r="463" spans="1:7">
      <c r="A463" s="321" t="s">
        <v>5479</v>
      </c>
      <c r="B463" s="325" t="s">
        <v>9266</v>
      </c>
      <c r="C463" s="321" t="s">
        <v>34</v>
      </c>
      <c r="D463" s="319">
        <v>357.54050000000001</v>
      </c>
      <c r="F463" s="157" t="str">
        <f t="shared" si="14"/>
        <v>GRELHA METÁLICA PARA CANALETAS - C = 1,00 M E L = 0,30 M</v>
      </c>
      <c r="G463" s="157" t="str">
        <f t="shared" si="15"/>
        <v>UN</v>
      </c>
    </row>
    <row r="464" spans="1:7">
      <c r="A464" s="321" t="s">
        <v>5480</v>
      </c>
      <c r="B464" s="325" t="s">
        <v>17274</v>
      </c>
      <c r="C464" s="321" t="s">
        <v>33</v>
      </c>
      <c r="D464" s="319">
        <v>96.249499999999998</v>
      </c>
      <c r="F464" s="157" t="str">
        <f t="shared" si="14"/>
        <v>PORTA-GRELHA METÁLICA - C = 1,00 M E L = 0,30 M</v>
      </c>
      <c r="G464" s="157" t="str">
        <f t="shared" si="15"/>
        <v>M</v>
      </c>
    </row>
    <row r="465" spans="1:7">
      <c r="A465" s="321" t="s">
        <v>5481</v>
      </c>
      <c r="B465" s="325" t="s">
        <v>7577</v>
      </c>
      <c r="C465" s="321" t="s">
        <v>110</v>
      </c>
      <c r="D465" s="319">
        <v>42.8872</v>
      </c>
      <c r="F465" s="157" t="str">
        <f t="shared" si="14"/>
        <v>TÁBUA DE PINHO DE TERCEIRA - E = 2,5 CM</v>
      </c>
      <c r="G465" s="157" t="str">
        <f t="shared" si="15"/>
        <v>M2</v>
      </c>
    </row>
    <row r="466" spans="1:7">
      <c r="A466" s="321" t="s">
        <v>5482</v>
      </c>
      <c r="B466" s="325" t="s">
        <v>9267</v>
      </c>
      <c r="C466" s="321" t="s">
        <v>34</v>
      </c>
      <c r="D466" s="319">
        <v>603.95860000000005</v>
      </c>
      <c r="F466" s="157" t="str">
        <f t="shared" si="14"/>
        <v>TAMPÃO DE FERRO FUNDIDO ARTICULADO PARA ÁGUAS PLUVIAIS - DN 600 CLASSE 400</v>
      </c>
      <c r="G466" s="157" t="str">
        <f t="shared" si="15"/>
        <v>UN</v>
      </c>
    </row>
    <row r="467" spans="1:7">
      <c r="A467" s="321" t="s">
        <v>5483</v>
      </c>
      <c r="B467" s="325" t="s">
        <v>9268</v>
      </c>
      <c r="C467" s="321" t="s">
        <v>34</v>
      </c>
      <c r="D467" s="319">
        <v>248.9076</v>
      </c>
      <c r="F467" s="157" t="str">
        <f t="shared" si="14"/>
        <v>GRELHA METÁLICA PARA CANALETAS - C = 0,50 M E L = 0,50 M</v>
      </c>
      <c r="G467" s="157" t="str">
        <f t="shared" si="15"/>
        <v>UN</v>
      </c>
    </row>
    <row r="468" spans="1:7">
      <c r="A468" s="321" t="s">
        <v>5484</v>
      </c>
      <c r="B468" s="325" t="s">
        <v>17275</v>
      </c>
      <c r="C468" s="321" t="s">
        <v>33</v>
      </c>
      <c r="D468" s="319">
        <v>148.69929999999999</v>
      </c>
      <c r="F468" s="157" t="str">
        <f t="shared" si="14"/>
        <v>PORTA-GRELHA METÁLICA - C = 0,50 M E L = 0,50 M</v>
      </c>
      <c r="G468" s="157" t="str">
        <f t="shared" si="15"/>
        <v>M</v>
      </c>
    </row>
    <row r="469" spans="1:7">
      <c r="A469" s="321" t="s">
        <v>5485</v>
      </c>
      <c r="B469" s="325" t="s">
        <v>9269</v>
      </c>
      <c r="C469" s="321" t="s">
        <v>110</v>
      </c>
      <c r="D469" s="319">
        <v>37.167000000000002</v>
      </c>
      <c r="F469" s="157" t="str">
        <f t="shared" si="14"/>
        <v>GEOGRELHA BIDIRECIONAL EM POLIPROPILENO EXTRUDADO - RESISTÊNCIA À TRAÇÃO DE 30 KN/M, DEFORMAÇÃO INFERIOR A 5% E MALHA DE 36 X 34 MM</v>
      </c>
      <c r="G469" s="157" t="str">
        <f t="shared" si="15"/>
        <v>M2</v>
      </c>
    </row>
    <row r="470" spans="1:7">
      <c r="A470" s="321" t="s">
        <v>5486</v>
      </c>
      <c r="B470" s="325" t="s">
        <v>9270</v>
      </c>
      <c r="C470" s="321" t="s">
        <v>110</v>
      </c>
      <c r="D470" s="319">
        <v>19.466999999999999</v>
      </c>
      <c r="F470" s="157" t="str">
        <f t="shared" si="14"/>
        <v>GEOGRELHA UNIDIRECIONAL EM POLIÉSTER - RESISTÊNCIA À TRAÇÃO LONGITUDINAL DE 50 KN/M</v>
      </c>
      <c r="G470" s="157" t="str">
        <f t="shared" si="15"/>
        <v>M2</v>
      </c>
    </row>
    <row r="471" spans="1:7">
      <c r="A471" s="321" t="s">
        <v>5487</v>
      </c>
      <c r="B471" s="325" t="s">
        <v>9271</v>
      </c>
      <c r="C471" s="321" t="s">
        <v>110</v>
      </c>
      <c r="D471" s="319">
        <v>25.461600000000001</v>
      </c>
      <c r="F471" s="157" t="str">
        <f t="shared" si="14"/>
        <v>GEOGRELHA UNIDIRECIONAL EM POLIÉSTER - RESISTÊNCIA À TRAÇÃO LONGITUDINAL DE 90 KN/M</v>
      </c>
      <c r="G471" s="157" t="str">
        <f t="shared" si="15"/>
        <v>M2</v>
      </c>
    </row>
    <row r="472" spans="1:7">
      <c r="A472" s="321" t="s">
        <v>5488</v>
      </c>
      <c r="B472" s="325" t="s">
        <v>9272</v>
      </c>
      <c r="C472" s="321" t="s">
        <v>110</v>
      </c>
      <c r="D472" s="319">
        <v>26.409199999999998</v>
      </c>
      <c r="F472" s="157" t="str">
        <f t="shared" si="14"/>
        <v>GEOGRELHA UNIDIRECIONAL EM POLIÉSTER - RESISTÊNCIA À TRAÇÃO LONGITUDINAL DE 100 KN/M</v>
      </c>
      <c r="G472" s="157" t="str">
        <f t="shared" si="15"/>
        <v>M2</v>
      </c>
    </row>
    <row r="473" spans="1:7">
      <c r="A473" s="321" t="s">
        <v>5489</v>
      </c>
      <c r="B473" s="325" t="s">
        <v>9273</v>
      </c>
      <c r="C473" s="321" t="s">
        <v>110</v>
      </c>
      <c r="D473" s="319">
        <v>33.393500000000003</v>
      </c>
      <c r="F473" s="157" t="str">
        <f t="shared" si="14"/>
        <v>GEOGRELHA UNIDIRECIONAL EM POLIÉSTER - RESISTÊNCIA À TRAÇÃO LONGITUDINAL DE 150 KN/M</v>
      </c>
      <c r="G473" s="157" t="str">
        <f t="shared" si="15"/>
        <v>M2</v>
      </c>
    </row>
    <row r="474" spans="1:7">
      <c r="A474" s="321" t="s">
        <v>5490</v>
      </c>
      <c r="B474" s="325" t="s">
        <v>9274</v>
      </c>
      <c r="C474" s="321" t="s">
        <v>110</v>
      </c>
      <c r="D474" s="319">
        <v>42.908299999999997</v>
      </c>
      <c r="F474" s="157" t="str">
        <f t="shared" si="14"/>
        <v>GEOGRELHA UNIDIRECIONAL EM POLIÉSTER - RESISTÊNCIA À TRAÇÃO LONGITUDINAL DE 200 KN/M</v>
      </c>
      <c r="G474" s="157" t="str">
        <f t="shared" si="15"/>
        <v>M2</v>
      </c>
    </row>
    <row r="475" spans="1:7">
      <c r="A475" s="321" t="s">
        <v>5491</v>
      </c>
      <c r="B475" s="325" t="s">
        <v>9275</v>
      </c>
      <c r="C475" s="321" t="s">
        <v>110</v>
      </c>
      <c r="D475" s="319">
        <v>61.906799999999997</v>
      </c>
      <c r="F475" s="157" t="str">
        <f t="shared" si="14"/>
        <v>GEOGRELHA UNIDIRECIONAL EM POLIÉSTER - RESISTÊNCIA À TRAÇÃO LONGITUDINAL DE 300 KN/M</v>
      </c>
      <c r="G475" s="157" t="str">
        <f t="shared" si="15"/>
        <v>M2</v>
      </c>
    </row>
    <row r="476" spans="1:7">
      <c r="A476" s="321" t="s">
        <v>5492</v>
      </c>
      <c r="B476" s="325" t="s">
        <v>9276</v>
      </c>
      <c r="C476" s="321" t="s">
        <v>110</v>
      </c>
      <c r="D476" s="319">
        <v>80.894999999999996</v>
      </c>
      <c r="F476" s="157" t="str">
        <f t="shared" si="14"/>
        <v>GEOGRELHA UNIDIRECIONAL EM POLIÉSTER - RESISTÊNCIA À TRAÇÃO LONGITUDINAL DE 400 KN/M</v>
      </c>
      <c r="G476" s="157" t="str">
        <f t="shared" si="15"/>
        <v>M2</v>
      </c>
    </row>
    <row r="477" spans="1:7">
      <c r="A477" s="321" t="s">
        <v>5493</v>
      </c>
      <c r="B477" s="325" t="s">
        <v>9277</v>
      </c>
      <c r="C477" s="321" t="s">
        <v>110</v>
      </c>
      <c r="D477" s="319">
        <v>40.5929</v>
      </c>
      <c r="F477" s="157" t="str">
        <f t="shared" si="14"/>
        <v>GEOCÉLULA EM PEAD - H = 75 MM E CÉLULA DE 289 CM²</v>
      </c>
      <c r="G477" s="157" t="str">
        <f t="shared" si="15"/>
        <v>M2</v>
      </c>
    </row>
    <row r="478" spans="1:7">
      <c r="A478" s="321" t="s">
        <v>5494</v>
      </c>
      <c r="B478" s="325" t="s">
        <v>9278</v>
      </c>
      <c r="C478" s="321" t="s">
        <v>110</v>
      </c>
      <c r="D478" s="319">
        <v>50.878900000000002</v>
      </c>
      <c r="F478" s="157" t="str">
        <f t="shared" si="14"/>
        <v>GEOCÉLULA EM PEAD - H = 100 MM E CÉLULA DE 289 CM²</v>
      </c>
      <c r="G478" s="157" t="str">
        <f t="shared" si="15"/>
        <v>M2</v>
      </c>
    </row>
    <row r="479" spans="1:7">
      <c r="A479" s="321" t="s">
        <v>5495</v>
      </c>
      <c r="B479" s="325" t="s">
        <v>9279</v>
      </c>
      <c r="C479" s="321" t="s">
        <v>110</v>
      </c>
      <c r="D479" s="319">
        <v>61.081099999999999</v>
      </c>
      <c r="F479" s="157" t="str">
        <f t="shared" si="14"/>
        <v>GEOCÉLULA EM PEAD - H = 150 MM E CÉLULA DE 289 CM²</v>
      </c>
      <c r="G479" s="157" t="str">
        <f t="shared" si="15"/>
        <v>M2</v>
      </c>
    </row>
    <row r="480" spans="1:7">
      <c r="A480" s="321" t="s">
        <v>5496</v>
      </c>
      <c r="B480" s="325" t="s">
        <v>9280</v>
      </c>
      <c r="C480" s="321" t="s">
        <v>110</v>
      </c>
      <c r="D480" s="319">
        <v>71.968699999999998</v>
      </c>
      <c r="F480" s="157" t="str">
        <f t="shared" si="14"/>
        <v>GEOCÉLULA EM PEAD - H = 200 MM E CÉLULA DE 289 CM²</v>
      </c>
      <c r="G480" s="157" t="str">
        <f t="shared" si="15"/>
        <v>M2</v>
      </c>
    </row>
    <row r="481" spans="1:7">
      <c r="A481" s="321" t="s">
        <v>5497</v>
      </c>
      <c r="B481" s="325" t="s">
        <v>9281</v>
      </c>
      <c r="C481" s="321" t="s">
        <v>110</v>
      </c>
      <c r="D481" s="319">
        <v>33.505400000000002</v>
      </c>
      <c r="F481" s="157" t="str">
        <f t="shared" si="14"/>
        <v>GEOCÉLULA EM PEAD - H = 75 MM E CÉLULA DE 460 CM²</v>
      </c>
      <c r="G481" s="157" t="str">
        <f t="shared" si="15"/>
        <v>M2</v>
      </c>
    </row>
    <row r="482" spans="1:7">
      <c r="A482" s="321" t="s">
        <v>5498</v>
      </c>
      <c r="B482" s="325" t="s">
        <v>9282</v>
      </c>
      <c r="C482" s="321" t="s">
        <v>110</v>
      </c>
      <c r="D482" s="319">
        <v>41.886899999999997</v>
      </c>
      <c r="F482" s="157" t="str">
        <f t="shared" si="14"/>
        <v>GEOCÉLULA EM PEAD - H = 100 MM E CÉLULA DE 460 CM²</v>
      </c>
      <c r="G482" s="157" t="str">
        <f t="shared" si="15"/>
        <v>M2</v>
      </c>
    </row>
    <row r="483" spans="1:7">
      <c r="A483" s="321" t="s">
        <v>5499</v>
      </c>
      <c r="B483" s="325" t="s">
        <v>9283</v>
      </c>
      <c r="C483" s="321" t="s">
        <v>110</v>
      </c>
      <c r="D483" s="319">
        <v>49.789499999999997</v>
      </c>
      <c r="F483" s="157" t="str">
        <f t="shared" si="14"/>
        <v>GEOCÉLULA EM PEAD - H = 150 MM E CÉLULA DE 460 CM²</v>
      </c>
      <c r="G483" s="157" t="str">
        <f t="shared" si="15"/>
        <v>M2</v>
      </c>
    </row>
    <row r="484" spans="1:7">
      <c r="A484" s="321" t="s">
        <v>5500</v>
      </c>
      <c r="B484" s="325" t="s">
        <v>9284</v>
      </c>
      <c r="C484" s="321" t="s">
        <v>110</v>
      </c>
      <c r="D484" s="319">
        <v>58.327399999999997</v>
      </c>
      <c r="F484" s="157" t="str">
        <f t="shared" si="14"/>
        <v>GEOCÉLULA EM PEAD - H = 200 MM E CÉLULA DE 460 CM²</v>
      </c>
      <c r="G484" s="157" t="str">
        <f t="shared" si="15"/>
        <v>M2</v>
      </c>
    </row>
    <row r="485" spans="1:7">
      <c r="A485" s="321" t="s">
        <v>5501</v>
      </c>
      <c r="B485" s="325" t="s">
        <v>9285</v>
      </c>
      <c r="C485" s="321" t="s">
        <v>110</v>
      </c>
      <c r="D485" s="319">
        <v>30.261199999999999</v>
      </c>
      <c r="F485" s="157" t="str">
        <f t="shared" si="14"/>
        <v>GEOCÉLULA EM PEAD - H = 75 MM E CÉLULA DE 1.206 CM²</v>
      </c>
      <c r="G485" s="157" t="str">
        <f t="shared" si="15"/>
        <v>M2</v>
      </c>
    </row>
    <row r="486" spans="1:7">
      <c r="A486" s="321" t="s">
        <v>5502</v>
      </c>
      <c r="B486" s="325" t="s">
        <v>9286</v>
      </c>
      <c r="C486" s="321" t="s">
        <v>110</v>
      </c>
      <c r="D486" s="319">
        <v>39.481299999999997</v>
      </c>
      <c r="F486" s="157" t="str">
        <f t="shared" si="14"/>
        <v>GEOCÉLULA EM PEAD - H = 100 MM E CÉLULA DE 1.206 CM²</v>
      </c>
      <c r="G486" s="157" t="str">
        <f t="shared" si="15"/>
        <v>M2</v>
      </c>
    </row>
    <row r="487" spans="1:7">
      <c r="A487" s="321" t="s">
        <v>5503</v>
      </c>
      <c r="B487" s="325" t="s">
        <v>9287</v>
      </c>
      <c r="C487" s="321" t="s">
        <v>110</v>
      </c>
      <c r="D487" s="319">
        <v>46.929400000000001</v>
      </c>
      <c r="F487" s="157" t="str">
        <f t="shared" si="14"/>
        <v>GEOCÉLULA EM PEAD - H = 150 MM E CÉLULA DE 1.206 CM²</v>
      </c>
      <c r="G487" s="157" t="str">
        <f t="shared" si="15"/>
        <v>M2</v>
      </c>
    </row>
    <row r="488" spans="1:7">
      <c r="A488" s="321" t="s">
        <v>5504</v>
      </c>
      <c r="B488" s="325" t="s">
        <v>9288</v>
      </c>
      <c r="C488" s="321" t="s">
        <v>110</v>
      </c>
      <c r="D488" s="319">
        <v>54.652000000000001</v>
      </c>
      <c r="F488" s="157" t="str">
        <f t="shared" si="14"/>
        <v>GEOCÉLULA EM PEAD - H = 200 MM E CÉLULA DE 1.206 CM²</v>
      </c>
      <c r="G488" s="157" t="str">
        <f t="shared" si="15"/>
        <v>M2</v>
      </c>
    </row>
    <row r="489" spans="1:7">
      <c r="A489" s="321" t="s">
        <v>5505</v>
      </c>
      <c r="B489" s="325" t="s">
        <v>16092</v>
      </c>
      <c r="C489" s="321" t="s">
        <v>33</v>
      </c>
      <c r="D489" s="319">
        <v>60.717100000000002</v>
      </c>
      <c r="F489" s="157" t="str">
        <f t="shared" si="14"/>
        <v>TUBO DE PVC ROSQUEÁVEL PARA ÁGUA FRIA - D = 75 MM (3")</v>
      </c>
      <c r="G489" s="157" t="str">
        <f t="shared" si="15"/>
        <v>M</v>
      </c>
    </row>
    <row r="490" spans="1:7">
      <c r="A490" s="321" t="s">
        <v>5506</v>
      </c>
      <c r="B490" s="325" t="s">
        <v>16093</v>
      </c>
      <c r="C490" s="321" t="s">
        <v>34</v>
      </c>
      <c r="D490" s="319">
        <v>828.29269999999997</v>
      </c>
      <c r="F490" s="157" t="str">
        <f t="shared" si="14"/>
        <v>COROA DIAMANTADA - D = 31,80 MM (1 1/4")</v>
      </c>
      <c r="G490" s="157" t="str">
        <f t="shared" si="15"/>
        <v>UN</v>
      </c>
    </row>
    <row r="491" spans="1:7">
      <c r="A491" s="321" t="s">
        <v>5507</v>
      </c>
      <c r="B491" s="325" t="s">
        <v>16094</v>
      </c>
      <c r="C491" s="321" t="s">
        <v>34</v>
      </c>
      <c r="D491" s="319">
        <v>828.91859999999997</v>
      </c>
      <c r="F491" s="157" t="str">
        <f t="shared" si="14"/>
        <v>COROA DIAMANTADA - D = 38,10 MM (1 1/2")</v>
      </c>
      <c r="G491" s="157" t="str">
        <f t="shared" si="15"/>
        <v>UN</v>
      </c>
    </row>
    <row r="492" spans="1:7">
      <c r="A492" s="321" t="s">
        <v>5508</v>
      </c>
      <c r="B492" s="325" t="s">
        <v>16095</v>
      </c>
      <c r="C492" s="321" t="s">
        <v>34</v>
      </c>
      <c r="D492" s="319">
        <v>895.96680000000003</v>
      </c>
      <c r="F492" s="157" t="str">
        <f t="shared" si="14"/>
        <v>COROA DIAMANTADA - D = 44,50 MM (1 3/4")</v>
      </c>
      <c r="G492" s="157" t="str">
        <f t="shared" si="15"/>
        <v>UN</v>
      </c>
    </row>
    <row r="493" spans="1:7">
      <c r="A493" s="321" t="s">
        <v>5509</v>
      </c>
      <c r="B493" s="325" t="s">
        <v>16096</v>
      </c>
      <c r="C493" s="321" t="s">
        <v>34</v>
      </c>
      <c r="D493" s="319">
        <v>1020.9254</v>
      </c>
      <c r="F493" s="157" t="str">
        <f t="shared" si="14"/>
        <v>COROA DIAMANTADA - D = 50,80 MM (2")</v>
      </c>
      <c r="G493" s="157" t="str">
        <f t="shared" si="15"/>
        <v>UN</v>
      </c>
    </row>
    <row r="494" spans="1:7">
      <c r="A494" s="321" t="s">
        <v>5510</v>
      </c>
      <c r="B494" s="325" t="s">
        <v>16097</v>
      </c>
      <c r="C494" s="321" t="s">
        <v>34</v>
      </c>
      <c r="D494" s="319">
        <v>1047.5695000000001</v>
      </c>
      <c r="F494" s="157" t="str">
        <f t="shared" si="14"/>
        <v>COROA DIAMANTADA - D = 63,50 MM (2 1/2")</v>
      </c>
      <c r="G494" s="157" t="str">
        <f t="shared" si="15"/>
        <v>UN</v>
      </c>
    </row>
    <row r="495" spans="1:7">
      <c r="A495" s="321" t="s">
        <v>5511</v>
      </c>
      <c r="B495" s="325" t="s">
        <v>16098</v>
      </c>
      <c r="C495" s="321" t="s">
        <v>34</v>
      </c>
      <c r="D495" s="319">
        <v>1528.3384000000001</v>
      </c>
      <c r="F495" s="157" t="str">
        <f t="shared" si="14"/>
        <v>COROA DIAMANTADA - D = 76,20 MM (3")</v>
      </c>
      <c r="G495" s="157" t="str">
        <f t="shared" si="15"/>
        <v>UN</v>
      </c>
    </row>
    <row r="496" spans="1:7">
      <c r="A496" s="321" t="s">
        <v>5512</v>
      </c>
      <c r="B496" s="325" t="s">
        <v>16099</v>
      </c>
      <c r="C496" s="321" t="s">
        <v>34</v>
      </c>
      <c r="D496" s="319">
        <v>2110.3710999999998</v>
      </c>
      <c r="F496" s="157" t="str">
        <f t="shared" si="14"/>
        <v>COROA DIAMANTADA - D = 101,60 MM (4")</v>
      </c>
      <c r="G496" s="157" t="str">
        <f t="shared" si="15"/>
        <v>UN</v>
      </c>
    </row>
    <row r="497" spans="1:7">
      <c r="A497" s="321" t="s">
        <v>5513</v>
      </c>
      <c r="B497" s="325" t="s">
        <v>9289</v>
      </c>
      <c r="C497" s="321" t="s">
        <v>34</v>
      </c>
      <c r="D497" s="319">
        <v>11.919600000000001</v>
      </c>
      <c r="F497" s="157" t="str">
        <f t="shared" si="14"/>
        <v>BROCA DE WIDIA - D = 10 MM E C = 150 MM</v>
      </c>
      <c r="G497" s="157" t="str">
        <f t="shared" si="15"/>
        <v>UN</v>
      </c>
    </row>
    <row r="498" spans="1:7">
      <c r="A498" s="321" t="s">
        <v>5514</v>
      </c>
      <c r="B498" s="325" t="s">
        <v>9290</v>
      </c>
      <c r="C498" s="321" t="s">
        <v>34</v>
      </c>
      <c r="D498" s="319">
        <v>22.4529</v>
      </c>
      <c r="F498" s="157" t="str">
        <f t="shared" si="14"/>
        <v>BROCA DE WIDIA - D = 13 MM E C = 150 MM</v>
      </c>
      <c r="G498" s="157" t="str">
        <f t="shared" si="15"/>
        <v>UN</v>
      </c>
    </row>
    <row r="499" spans="1:7">
      <c r="A499" s="321" t="s">
        <v>5515</v>
      </c>
      <c r="B499" s="325" t="s">
        <v>9291</v>
      </c>
      <c r="C499" s="321" t="s">
        <v>110</v>
      </c>
      <c r="D499" s="319">
        <v>61.698099999999997</v>
      </c>
      <c r="F499" s="157" t="str">
        <f t="shared" si="14"/>
        <v>TELHA TRAPEZOIDAL EM AÇO ZINCADO - E = 0,43 MM</v>
      </c>
      <c r="G499" s="157" t="str">
        <f t="shared" si="15"/>
        <v>M2</v>
      </c>
    </row>
    <row r="500" spans="1:7">
      <c r="A500" s="321" t="s">
        <v>5516</v>
      </c>
      <c r="B500" s="325" t="s">
        <v>9292</v>
      </c>
      <c r="C500" s="321" t="s">
        <v>110</v>
      </c>
      <c r="D500" s="319">
        <v>15.945600000000001</v>
      </c>
      <c r="F500" s="157" t="str">
        <f t="shared" si="14"/>
        <v>GEOTÊXTIL NÃO-TECIDO AGULHADO EM POLIÉSTER - RESISTÊNCIA À TRAÇÃO LONGITUDINAL DE 31 KN/M</v>
      </c>
      <c r="G500" s="157" t="str">
        <f t="shared" si="15"/>
        <v>M2</v>
      </c>
    </row>
    <row r="501" spans="1:7">
      <c r="A501" s="321" t="s">
        <v>8435</v>
      </c>
      <c r="B501" s="325" t="s">
        <v>8484</v>
      </c>
      <c r="C501" s="321" t="s">
        <v>969</v>
      </c>
      <c r="D501" s="319" t="s">
        <v>12</v>
      </c>
      <c r="F501" s="157" t="str">
        <f t="shared" si="14"/>
        <v>TERRA VEGETAL PRODUZIDA</v>
      </c>
      <c r="G501" s="157" t="str">
        <f t="shared" si="15"/>
        <v>M3</v>
      </c>
    </row>
    <row r="502" spans="1:7">
      <c r="A502" s="321" t="s">
        <v>5517</v>
      </c>
      <c r="B502" s="325" t="s">
        <v>9293</v>
      </c>
      <c r="C502" s="321" t="s">
        <v>11</v>
      </c>
      <c r="D502" s="319">
        <v>13.0267</v>
      </c>
      <c r="F502" s="157" t="str">
        <f t="shared" si="14"/>
        <v>TINTA LÁTEX À BASE DE RESINA ACRÍLICA</v>
      </c>
      <c r="G502" s="157" t="str">
        <f t="shared" si="15"/>
        <v>L</v>
      </c>
    </row>
    <row r="503" spans="1:7">
      <c r="A503" s="321" t="s">
        <v>5518</v>
      </c>
      <c r="B503" s="325" t="s">
        <v>9294</v>
      </c>
      <c r="C503" s="321" t="s">
        <v>109</v>
      </c>
      <c r="D503" s="319">
        <v>37.367199999999997</v>
      </c>
      <c r="F503" s="157" t="str">
        <f t="shared" si="14"/>
        <v>TINTA PLÁSTICA À BASE DE RESINA METACRÍLICA APLICADA A FRIO POR DISPERSÃO OU EXTRUSÃO</v>
      </c>
      <c r="G503" s="157" t="str">
        <f t="shared" si="15"/>
        <v>KG</v>
      </c>
    </row>
    <row r="504" spans="1:7">
      <c r="A504" s="321" t="s">
        <v>5519</v>
      </c>
      <c r="B504" s="325" t="s">
        <v>9295</v>
      </c>
      <c r="C504" s="321" t="s">
        <v>109</v>
      </c>
      <c r="D504" s="319">
        <v>11.0509</v>
      </c>
      <c r="F504" s="157" t="str">
        <f t="shared" si="14"/>
        <v>MASSA TERMOPLÁSTICA APLICADA POR EXTRUSÃO</v>
      </c>
      <c r="G504" s="157" t="str">
        <f t="shared" si="15"/>
        <v>KG</v>
      </c>
    </row>
    <row r="505" spans="1:7">
      <c r="A505" s="321" t="s">
        <v>5520</v>
      </c>
      <c r="B505" s="325" t="s">
        <v>9296</v>
      </c>
      <c r="C505" s="321" t="s">
        <v>33</v>
      </c>
      <c r="D505" s="319">
        <v>177.63669999999999</v>
      </c>
      <c r="F505" s="157" t="str">
        <f t="shared" si="14"/>
        <v>SUPORTE POLIMÉRICO ECOLÓGICO MACIÇO COLAPSÍVEL PARA PLACA DE SINALIZAÇÃO - D = 6,4 CM</v>
      </c>
      <c r="G505" s="157" t="str">
        <f t="shared" si="15"/>
        <v>M</v>
      </c>
    </row>
    <row r="506" spans="1:7">
      <c r="A506" s="321" t="s">
        <v>5521</v>
      </c>
      <c r="B506" s="325" t="s">
        <v>9297</v>
      </c>
      <c r="C506" s="321" t="s">
        <v>109</v>
      </c>
      <c r="D506" s="319">
        <v>5.2724000000000002</v>
      </c>
      <c r="F506" s="157" t="str">
        <f t="shared" si="14"/>
        <v>TRILHO TR25 EM AÇO-CARBONO USADO</v>
      </c>
      <c r="G506" s="157" t="str">
        <f t="shared" si="15"/>
        <v>KG</v>
      </c>
    </row>
    <row r="507" spans="1:7">
      <c r="A507" s="321" t="s">
        <v>5522</v>
      </c>
      <c r="B507" s="325" t="s">
        <v>7578</v>
      </c>
      <c r="C507" s="321" t="s">
        <v>109</v>
      </c>
      <c r="D507" s="319">
        <v>5.2725</v>
      </c>
      <c r="F507" s="157" t="str">
        <f t="shared" si="14"/>
        <v>TRILHO TR37 EM AÇO-CARBONO USADO</v>
      </c>
      <c r="G507" s="157" t="str">
        <f t="shared" si="15"/>
        <v>KG</v>
      </c>
    </row>
    <row r="508" spans="1:7">
      <c r="A508" s="321" t="s">
        <v>5523</v>
      </c>
      <c r="B508" s="325" t="s">
        <v>7579</v>
      </c>
      <c r="C508" s="321" t="s">
        <v>109</v>
      </c>
      <c r="D508" s="319">
        <v>5.2724000000000002</v>
      </c>
      <c r="F508" s="157" t="str">
        <f t="shared" si="14"/>
        <v>TRILHO TR45 EM AÇO-CARBONO USADO</v>
      </c>
      <c r="G508" s="157" t="str">
        <f t="shared" si="15"/>
        <v>KG</v>
      </c>
    </row>
    <row r="509" spans="1:7">
      <c r="A509" s="321" t="s">
        <v>5524</v>
      </c>
      <c r="B509" s="325" t="s">
        <v>7580</v>
      </c>
      <c r="C509" s="321" t="s">
        <v>109</v>
      </c>
      <c r="D509" s="319">
        <v>5.2724000000000002</v>
      </c>
      <c r="F509" s="157" t="str">
        <f t="shared" si="14"/>
        <v>TRILHO TR57 EM AÇO-CARBONO USADO</v>
      </c>
      <c r="G509" s="157" t="str">
        <f t="shared" si="15"/>
        <v>KG</v>
      </c>
    </row>
    <row r="510" spans="1:7">
      <c r="A510" s="321" t="s">
        <v>5525</v>
      </c>
      <c r="B510" s="325" t="s">
        <v>7581</v>
      </c>
      <c r="C510" s="321" t="s">
        <v>109</v>
      </c>
      <c r="D510" s="319">
        <v>5.2725</v>
      </c>
      <c r="F510" s="157" t="str">
        <f t="shared" si="14"/>
        <v>TRILHO TR68 EM AÇO-CARBONO USADO</v>
      </c>
      <c r="G510" s="157" t="str">
        <f t="shared" si="15"/>
        <v>KG</v>
      </c>
    </row>
    <row r="511" spans="1:7">
      <c r="A511" s="321" t="s">
        <v>5526</v>
      </c>
      <c r="B511" s="325" t="s">
        <v>16100</v>
      </c>
      <c r="C511" s="321" t="s">
        <v>33</v>
      </c>
      <c r="D511" s="319">
        <v>54.226599999999998</v>
      </c>
      <c r="F511" s="157" t="str">
        <f t="shared" si="14"/>
        <v>TUBO EM AÇO GALVANIZADO COM ROSCA BSP CLASSE LEVE - D = 50 MM (2")</v>
      </c>
      <c r="G511" s="157" t="str">
        <f t="shared" si="15"/>
        <v>M</v>
      </c>
    </row>
    <row r="512" spans="1:7">
      <c r="A512" s="321" t="s">
        <v>5527</v>
      </c>
      <c r="B512" s="325" t="s">
        <v>16101</v>
      </c>
      <c r="C512" s="321" t="s">
        <v>33</v>
      </c>
      <c r="D512" s="319">
        <v>10.9483</v>
      </c>
      <c r="F512" s="157" t="str">
        <f t="shared" si="14"/>
        <v>TUBO EM AÇO GALVANIZADO COM ROSCA BSP CLASSE LEVE - D = 20 MM (3/4")</v>
      </c>
      <c r="G512" s="157" t="str">
        <f t="shared" si="15"/>
        <v>M</v>
      </c>
    </row>
    <row r="513" spans="1:7">
      <c r="A513" s="321" t="s">
        <v>5528</v>
      </c>
      <c r="B513" s="325" t="s">
        <v>16102</v>
      </c>
      <c r="C513" s="321" t="s">
        <v>33</v>
      </c>
      <c r="D513" s="319">
        <v>113.72580000000001</v>
      </c>
      <c r="F513" s="157" t="str">
        <f t="shared" si="14"/>
        <v>TUBO EM AÇO GALVANIZADO COM ROSCA BSP CLASSE LEVE - D = 80 MM (3")</v>
      </c>
      <c r="G513" s="157" t="str">
        <f t="shared" si="15"/>
        <v>M</v>
      </c>
    </row>
    <row r="514" spans="1:7">
      <c r="A514" s="321" t="s">
        <v>5529</v>
      </c>
      <c r="B514" s="325" t="s">
        <v>16103</v>
      </c>
      <c r="C514" s="321" t="s">
        <v>33</v>
      </c>
      <c r="D514" s="319">
        <v>144.04390000000001</v>
      </c>
      <c r="F514" s="157" t="str">
        <f t="shared" si="14"/>
        <v>TUBO EM AÇO GALVANIZADO COM ROSCA BSP CLASSE LEVE - D = 100 MM (4")</v>
      </c>
      <c r="G514" s="157" t="str">
        <f t="shared" si="15"/>
        <v>M</v>
      </c>
    </row>
    <row r="515" spans="1:7">
      <c r="A515" s="321" t="s">
        <v>5530</v>
      </c>
      <c r="B515" s="325" t="s">
        <v>9298</v>
      </c>
      <c r="C515" s="321" t="s">
        <v>33</v>
      </c>
      <c r="D515" s="319">
        <v>224.553</v>
      </c>
      <c r="F515" s="157" t="str">
        <f t="shared" ref="F515:F578" si="16">UPPER(B515)</f>
        <v>SUPORTE POLIMÉRICO ECOLÓGICO MACIÇO COLAPSÍVEL PARA PLACA DE SINALIZAÇÃO - SEÇÃO DE 8 X 8 CM</v>
      </c>
      <c r="G515" s="157" t="str">
        <f t="shared" ref="G515:G578" si="17">UPPER(C515)</f>
        <v>M</v>
      </c>
    </row>
    <row r="516" spans="1:7">
      <c r="A516" s="321" t="s">
        <v>5531</v>
      </c>
      <c r="B516" s="325" t="s">
        <v>9299</v>
      </c>
      <c r="C516" s="321" t="s">
        <v>33</v>
      </c>
      <c r="D516" s="319">
        <v>460.30029999999999</v>
      </c>
      <c r="F516" s="157" t="str">
        <f t="shared" si="16"/>
        <v>SUPORTE POLIMÉRICO ECOLÓGICO MACIÇO COLAPSÍVEL PARA PLACA DE SINALIZAÇÃO - SEÇÃO DE 7 X 15 CM</v>
      </c>
      <c r="G516" s="157" t="str">
        <f t="shared" si="17"/>
        <v>M</v>
      </c>
    </row>
    <row r="517" spans="1:7">
      <c r="A517" s="321" t="s">
        <v>5532</v>
      </c>
      <c r="B517" s="325" t="s">
        <v>7582</v>
      </c>
      <c r="C517" s="321" t="s">
        <v>34</v>
      </c>
      <c r="D517" s="319">
        <v>22.0442</v>
      </c>
      <c r="F517" s="157" t="str">
        <f t="shared" si="16"/>
        <v>MOURÃO DE MADEIRA - H = 2,10 M E D = 0,10 M</v>
      </c>
      <c r="G517" s="157" t="str">
        <f t="shared" si="17"/>
        <v>UN</v>
      </c>
    </row>
    <row r="518" spans="1:7">
      <c r="A518" s="321" t="s">
        <v>5533</v>
      </c>
      <c r="B518" s="325" t="s">
        <v>7583</v>
      </c>
      <c r="C518" s="321" t="s">
        <v>34</v>
      </c>
      <c r="D518" s="319">
        <v>43.479900000000001</v>
      </c>
      <c r="F518" s="157" t="str">
        <f t="shared" si="16"/>
        <v>MOURÃO DE MADEIRA - H = 2,20 M E D = 0,15 M</v>
      </c>
      <c r="G518" s="157" t="str">
        <f t="shared" si="17"/>
        <v>UN</v>
      </c>
    </row>
    <row r="519" spans="1:7">
      <c r="A519" s="321" t="s">
        <v>5534</v>
      </c>
      <c r="B519" s="325" t="s">
        <v>9300</v>
      </c>
      <c r="C519" s="321" t="s">
        <v>34</v>
      </c>
      <c r="D519" s="319">
        <v>248.12520000000001</v>
      </c>
      <c r="F519" s="157" t="str">
        <f t="shared" si="16"/>
        <v>NONEL INICIADOR - C = 300,0 M</v>
      </c>
      <c r="G519" s="157" t="str">
        <f t="shared" si="17"/>
        <v>UN</v>
      </c>
    </row>
    <row r="520" spans="1:7">
      <c r="A520" s="321" t="s">
        <v>5535</v>
      </c>
      <c r="B520" s="325" t="s">
        <v>16104</v>
      </c>
      <c r="C520" s="321" t="s">
        <v>34</v>
      </c>
      <c r="D520" s="319">
        <v>3327.1365000000001</v>
      </c>
      <c r="F520" s="157" t="str">
        <f t="shared" si="16"/>
        <v>COROA DE BOTÕES ESFÉRICOS - D = 130 MM (5 1/8")</v>
      </c>
      <c r="G520" s="157" t="str">
        <f t="shared" si="17"/>
        <v>UN</v>
      </c>
    </row>
    <row r="521" spans="1:7">
      <c r="A521" s="321" t="s">
        <v>5536</v>
      </c>
      <c r="B521" s="325" t="s">
        <v>16105</v>
      </c>
      <c r="C521" s="321" t="s">
        <v>34</v>
      </c>
      <c r="D521" s="319">
        <v>7681.2651999999998</v>
      </c>
      <c r="F521" s="157" t="str">
        <f t="shared" si="16"/>
        <v>COROA DE BOTÕES ESFÉRICOS - D = 194 MM (7 5/8")</v>
      </c>
      <c r="G521" s="157" t="str">
        <f t="shared" si="17"/>
        <v>UN</v>
      </c>
    </row>
    <row r="522" spans="1:7">
      <c r="A522" s="321" t="s">
        <v>5537</v>
      </c>
      <c r="B522" s="325" t="s">
        <v>16106</v>
      </c>
      <c r="C522" s="321" t="s">
        <v>34</v>
      </c>
      <c r="D522" s="319">
        <v>9225.4861000000001</v>
      </c>
      <c r="F522" s="157" t="str">
        <f t="shared" si="16"/>
        <v>COROA DE BOTÕES ESFÉRICOS - D = 251 MM (9 7/8")</v>
      </c>
      <c r="G522" s="157" t="str">
        <f t="shared" si="17"/>
        <v>UN</v>
      </c>
    </row>
    <row r="523" spans="1:7">
      <c r="A523" s="321" t="s">
        <v>8436</v>
      </c>
      <c r="B523" s="325" t="s">
        <v>16107</v>
      </c>
      <c r="C523" s="321" t="s">
        <v>34</v>
      </c>
      <c r="D523" s="319">
        <v>13708.626899999999</v>
      </c>
      <c r="F523" s="157" t="str">
        <f t="shared" si="16"/>
        <v>COROA DE BOTÕES ESFÉRICOS - D = 305 MM (12")</v>
      </c>
      <c r="G523" s="157" t="str">
        <f t="shared" si="17"/>
        <v>UN</v>
      </c>
    </row>
    <row r="524" spans="1:7">
      <c r="A524" s="321" t="s">
        <v>8437</v>
      </c>
      <c r="B524" s="325" t="s">
        <v>16108</v>
      </c>
      <c r="C524" s="321" t="s">
        <v>34</v>
      </c>
      <c r="D524" s="319">
        <v>6798.87</v>
      </c>
      <c r="F524" s="157" t="str">
        <f t="shared" si="16"/>
        <v>COROA DE BOTÕES ESFÉRICOS - D = 355 MM (14")</v>
      </c>
      <c r="G524" s="157" t="str">
        <f t="shared" si="17"/>
        <v>UN</v>
      </c>
    </row>
    <row r="525" spans="1:7">
      <c r="A525" s="321" t="s">
        <v>5538</v>
      </c>
      <c r="B525" s="325" t="s">
        <v>9301</v>
      </c>
      <c r="C525" s="321" t="s">
        <v>34</v>
      </c>
      <c r="D525" s="319">
        <v>32.454900000000002</v>
      </c>
      <c r="F525" s="157" t="str">
        <f t="shared" si="16"/>
        <v>DENTE DE CORTE PARA TRADO OU CAÇAMBA DE PERFURAÇÃO</v>
      </c>
      <c r="G525" s="157" t="str">
        <f t="shared" si="17"/>
        <v>UN</v>
      </c>
    </row>
    <row r="526" spans="1:7">
      <c r="A526" s="321" t="s">
        <v>5539</v>
      </c>
      <c r="B526" s="325" t="s">
        <v>16109</v>
      </c>
      <c r="C526" s="321" t="s">
        <v>34</v>
      </c>
      <c r="D526" s="319">
        <v>3160.3339000000001</v>
      </c>
      <c r="F526" s="157" t="str">
        <f t="shared" si="16"/>
        <v>COROA DE BOTÕES ESFÉRICOS LINHA ST68 - D = 102 MM (4")</v>
      </c>
      <c r="G526" s="157" t="str">
        <f t="shared" si="17"/>
        <v>UN</v>
      </c>
    </row>
    <row r="527" spans="1:7">
      <c r="A527" s="321" t="s">
        <v>6227</v>
      </c>
      <c r="B527" s="325" t="s">
        <v>16110</v>
      </c>
      <c r="C527" s="321" t="s">
        <v>34</v>
      </c>
      <c r="D527" s="319">
        <v>564.35149999999999</v>
      </c>
      <c r="F527" s="157" t="str">
        <f t="shared" si="16"/>
        <v>COROA DE BOTÕES ESFÉRICOS PARA TIRANTE AUTOINJETÁVEL - D = 87 MM (3 7/16")</v>
      </c>
      <c r="G527" s="157" t="str">
        <f t="shared" si="17"/>
        <v>UN</v>
      </c>
    </row>
    <row r="528" spans="1:7">
      <c r="A528" s="321" t="s">
        <v>6228</v>
      </c>
      <c r="B528" s="325" t="s">
        <v>7584</v>
      </c>
      <c r="C528" s="321" t="s">
        <v>34</v>
      </c>
      <c r="D528" s="319">
        <v>211.1891</v>
      </c>
      <c r="F528" s="157" t="str">
        <f t="shared" si="16"/>
        <v>TRICONE PARA TIRANTE AUTOINJETÁVEL - D = 120 MM</v>
      </c>
      <c r="G528" s="157" t="str">
        <f t="shared" si="17"/>
        <v>UN</v>
      </c>
    </row>
    <row r="529" spans="1:7">
      <c r="A529" s="321" t="s">
        <v>5540</v>
      </c>
      <c r="B529" s="325" t="s">
        <v>16111</v>
      </c>
      <c r="C529" s="321" t="s">
        <v>34</v>
      </c>
      <c r="D529" s="319">
        <v>1219.5932</v>
      </c>
      <c r="F529" s="157" t="str">
        <f t="shared" si="16"/>
        <v>COROA PILOTO DE BOTÕES ESFÉRICOS PARA SISTEMA AUTOPERFURANTE - D = 76,2 MM (3")</v>
      </c>
      <c r="G529" s="157" t="str">
        <f t="shared" si="17"/>
        <v>UN</v>
      </c>
    </row>
    <row r="530" spans="1:7">
      <c r="A530" s="321" t="s">
        <v>5541</v>
      </c>
      <c r="B530" s="325" t="s">
        <v>16112</v>
      </c>
      <c r="C530" s="321" t="s">
        <v>33</v>
      </c>
      <c r="D530" s="319">
        <v>7.1931000000000003</v>
      </c>
      <c r="F530" s="157" t="str">
        <f t="shared" si="16"/>
        <v>TUBO DE PVC PONTA E BOLSA PARA ESGOTO - D = 50 MM (2")</v>
      </c>
      <c r="G530" s="157" t="str">
        <f t="shared" si="17"/>
        <v>M</v>
      </c>
    </row>
    <row r="531" spans="1:7">
      <c r="A531" s="321" t="s">
        <v>5542</v>
      </c>
      <c r="B531" s="325" t="s">
        <v>16113</v>
      </c>
      <c r="C531" s="321" t="s">
        <v>33</v>
      </c>
      <c r="D531" s="319">
        <v>12.069599999999999</v>
      </c>
      <c r="F531" s="157" t="str">
        <f t="shared" si="16"/>
        <v>TUBO DE PVC PONTA E BOLSA PARA ESGOTO - D = 75 MM (3")</v>
      </c>
      <c r="G531" s="157" t="str">
        <f t="shared" si="17"/>
        <v>M</v>
      </c>
    </row>
    <row r="532" spans="1:7">
      <c r="A532" s="321" t="s">
        <v>8438</v>
      </c>
      <c r="B532" s="325" t="s">
        <v>8485</v>
      </c>
      <c r="C532" s="321" t="s">
        <v>33</v>
      </c>
      <c r="D532" s="319">
        <v>25.247900000000001</v>
      </c>
      <c r="F532" s="157" t="str">
        <f t="shared" si="16"/>
        <v>TUBO PEAD CORRUGADO PERFURADO PARA DRENAGEM - D = 170 MM</v>
      </c>
      <c r="G532" s="157" t="str">
        <f t="shared" si="17"/>
        <v>M</v>
      </c>
    </row>
    <row r="533" spans="1:7">
      <c r="A533" s="321" t="s">
        <v>8439</v>
      </c>
      <c r="B533" s="325" t="s">
        <v>8486</v>
      </c>
      <c r="C533" s="321" t="s">
        <v>33</v>
      </c>
      <c r="D533" s="319">
        <v>39.567700000000002</v>
      </c>
      <c r="F533" s="157" t="str">
        <f t="shared" si="16"/>
        <v>TUBO PEAD CORRUGADO PERFURADO PARA DRENAGEM - D = 230 MM</v>
      </c>
      <c r="G533" s="157" t="str">
        <f t="shared" si="17"/>
        <v>M</v>
      </c>
    </row>
    <row r="534" spans="1:7">
      <c r="A534" s="321" t="s">
        <v>5543</v>
      </c>
      <c r="B534" s="325" t="s">
        <v>9302</v>
      </c>
      <c r="C534" s="321" t="s">
        <v>33</v>
      </c>
      <c r="D534" s="319">
        <v>16.935099999999998</v>
      </c>
      <c r="F534" s="157" t="str">
        <f t="shared" si="16"/>
        <v>SUPORTE EM MADEIRA DE EUCALIPTO TRATADO - SEÇÃO DE 8 X 8 CM</v>
      </c>
      <c r="G534" s="157" t="str">
        <f t="shared" si="17"/>
        <v>M</v>
      </c>
    </row>
    <row r="535" spans="1:7">
      <c r="A535" s="321" t="s">
        <v>5544</v>
      </c>
      <c r="B535" s="325" t="s">
        <v>16114</v>
      </c>
      <c r="C535" s="321" t="s">
        <v>33</v>
      </c>
      <c r="D535" s="319">
        <v>24.930700000000002</v>
      </c>
      <c r="F535" s="157" t="str">
        <f t="shared" si="16"/>
        <v>TUBO DE PVC ROSQUEÁVEL PARA ÁGUA FRIA - D = 40 MM (1 1/2")</v>
      </c>
      <c r="G535" s="157" t="str">
        <f t="shared" si="17"/>
        <v>M</v>
      </c>
    </row>
    <row r="536" spans="1:7">
      <c r="A536" s="321" t="s">
        <v>5545</v>
      </c>
      <c r="B536" s="325" t="s">
        <v>16115</v>
      </c>
      <c r="C536" s="321" t="s">
        <v>33</v>
      </c>
      <c r="D536" s="319">
        <v>80.9953</v>
      </c>
      <c r="F536" s="157" t="str">
        <f t="shared" si="16"/>
        <v>TUBO DE PVC ROSQUEÁVEL PARA ÁGUA FRIA - D = 100 MM (4")</v>
      </c>
      <c r="G536" s="157" t="str">
        <f t="shared" si="17"/>
        <v>M</v>
      </c>
    </row>
    <row r="537" spans="1:7">
      <c r="A537" s="321" t="s">
        <v>5546</v>
      </c>
      <c r="B537" s="325" t="s">
        <v>16116</v>
      </c>
      <c r="C537" s="321" t="s">
        <v>33</v>
      </c>
      <c r="D537" s="319">
        <v>82.524600000000007</v>
      </c>
      <c r="F537" s="157" t="str">
        <f t="shared" si="16"/>
        <v>TUBO DE PVC ROSQUEÁVEL PARA ÁGUA FRIA - D = 150 MM (6")</v>
      </c>
      <c r="G537" s="157" t="str">
        <f t="shared" si="17"/>
        <v>M</v>
      </c>
    </row>
    <row r="538" spans="1:7">
      <c r="A538" s="321" t="s">
        <v>5547</v>
      </c>
      <c r="B538" s="325" t="s">
        <v>9303</v>
      </c>
      <c r="C538" s="321" t="s">
        <v>33</v>
      </c>
      <c r="D538" s="319">
        <v>110.31480000000001</v>
      </c>
      <c r="F538" s="157" t="str">
        <f t="shared" si="16"/>
        <v>DUTO FLEXÍVEL DE VENTILAÇÃO EM PVC - D = 1,20 M</v>
      </c>
      <c r="G538" s="157" t="str">
        <f t="shared" si="17"/>
        <v>M</v>
      </c>
    </row>
    <row r="539" spans="1:7">
      <c r="A539" s="321" t="s">
        <v>5548</v>
      </c>
      <c r="B539" s="325" t="s">
        <v>9304</v>
      </c>
      <c r="C539" s="321" t="s">
        <v>34</v>
      </c>
      <c r="D539" s="319">
        <v>463.3811</v>
      </c>
      <c r="F539" s="157" t="str">
        <f t="shared" si="16"/>
        <v>BROCA INTEGRAL SÉRIE H19 - D = 24 MM E C = 0,4 M</v>
      </c>
      <c r="G539" s="157" t="str">
        <f t="shared" si="17"/>
        <v>UN</v>
      </c>
    </row>
    <row r="540" spans="1:7">
      <c r="A540" s="321" t="s">
        <v>5549</v>
      </c>
      <c r="B540" s="325" t="s">
        <v>9305</v>
      </c>
      <c r="C540" s="321" t="s">
        <v>110</v>
      </c>
      <c r="D540" s="319">
        <v>5.8400999999999996</v>
      </c>
      <c r="F540" s="157" t="str">
        <f t="shared" si="16"/>
        <v>GEOTÊXTIL NÃO-TECIDO AGULHADO EM POLIÉSTER - RESISTÊNCIA À TRAÇÃO LONGITUDINAL DE 10 KN/M</v>
      </c>
      <c r="G540" s="157" t="str">
        <f t="shared" si="17"/>
        <v>M2</v>
      </c>
    </row>
    <row r="541" spans="1:7">
      <c r="A541" s="321" t="s">
        <v>5550</v>
      </c>
      <c r="B541" s="325" t="s">
        <v>16117</v>
      </c>
      <c r="C541" s="321" t="s">
        <v>34</v>
      </c>
      <c r="D541" s="319">
        <v>2310.2451999999998</v>
      </c>
      <c r="F541" s="157" t="str">
        <f t="shared" si="16"/>
        <v>HASTE DE PERFURAÇÃO SIMPLES PARA JET GROUTING - D = 88,9 MM (3 1/2") E C = 3,00 M</v>
      </c>
      <c r="G541" s="157" t="str">
        <f t="shared" si="17"/>
        <v>UN</v>
      </c>
    </row>
    <row r="542" spans="1:7">
      <c r="A542" s="321" t="s">
        <v>5551</v>
      </c>
      <c r="B542" s="325" t="s">
        <v>16118</v>
      </c>
      <c r="C542" s="321" t="s">
        <v>34</v>
      </c>
      <c r="D542" s="319">
        <v>11.7834</v>
      </c>
      <c r="F542" s="157" t="str">
        <f t="shared" si="16"/>
        <v>LUVA EM AÇO GALVANIZADO COM ROSCA BSP CLASSE LEVE - D = 50 MM (2")</v>
      </c>
      <c r="G542" s="157" t="str">
        <f t="shared" si="17"/>
        <v>UN</v>
      </c>
    </row>
    <row r="543" spans="1:7">
      <c r="A543" s="321" t="s">
        <v>5552</v>
      </c>
      <c r="B543" s="325" t="s">
        <v>9306</v>
      </c>
      <c r="C543" s="321" t="s">
        <v>110</v>
      </c>
      <c r="D543" s="319">
        <v>45.332099999999997</v>
      </c>
      <c r="F543" s="157" t="str">
        <f t="shared" si="16"/>
        <v>MANTA DRENANTE EM MALHA DE POLIETILENO E GEOTÊXTIL DE POLIPROPILENO EM UMA DAS FACES</v>
      </c>
      <c r="G543" s="157" t="str">
        <f t="shared" si="17"/>
        <v>M2</v>
      </c>
    </row>
    <row r="544" spans="1:7">
      <c r="A544" s="321" t="s">
        <v>5553</v>
      </c>
      <c r="B544" s="325" t="s">
        <v>16119</v>
      </c>
      <c r="C544" s="321" t="s">
        <v>34</v>
      </c>
      <c r="D544" s="319">
        <v>6688.9625999999998</v>
      </c>
      <c r="F544" s="157" t="str">
        <f t="shared" si="16"/>
        <v>PUNHO LINHA ST68 PARA PERFURAÇÃO - D = 80 MM (3 5/32")</v>
      </c>
      <c r="G544" s="157" t="str">
        <f t="shared" si="17"/>
        <v>UN</v>
      </c>
    </row>
    <row r="545" spans="1:7">
      <c r="A545" s="321" t="s">
        <v>5554</v>
      </c>
      <c r="B545" s="325" t="s">
        <v>9307</v>
      </c>
      <c r="C545" s="321" t="s">
        <v>109</v>
      </c>
      <c r="D545" s="319">
        <v>52.399700000000003</v>
      </c>
      <c r="F545" s="157" t="str">
        <f t="shared" si="16"/>
        <v>ADESIVO À BASE DE RESINA POLIÉSTER BICOMPONENTE PARA ANCORAGEM</v>
      </c>
      <c r="G545" s="157" t="str">
        <f t="shared" si="17"/>
        <v>KG</v>
      </c>
    </row>
    <row r="546" spans="1:7">
      <c r="A546" s="321" t="s">
        <v>5555</v>
      </c>
      <c r="B546" s="325" t="s">
        <v>16120</v>
      </c>
      <c r="C546" s="321" t="s">
        <v>33</v>
      </c>
      <c r="D546" s="319">
        <v>174.70820000000001</v>
      </c>
      <c r="F546" s="157" t="str">
        <f t="shared" si="16"/>
        <v>TUBO EM AÇO-CARBONO PARA AR COMPRIMIDO - D = 150 MM (6")</v>
      </c>
      <c r="G546" s="157" t="str">
        <f t="shared" si="17"/>
        <v>M</v>
      </c>
    </row>
    <row r="547" spans="1:7">
      <c r="A547" s="321" t="s">
        <v>5556</v>
      </c>
      <c r="B547" s="325" t="s">
        <v>16121</v>
      </c>
      <c r="C547" s="321" t="s">
        <v>34</v>
      </c>
      <c r="D547" s="319">
        <v>4637.1572999999999</v>
      </c>
      <c r="F547" s="157" t="str">
        <f t="shared" si="16"/>
        <v>HASTE LINHA T45 PARA PERFURATRIZ SOBRE ESTEIRAS - D = 45,0 MM (1 3/4") E C = 3,60 M</v>
      </c>
      <c r="G547" s="157" t="str">
        <f t="shared" si="17"/>
        <v>UN</v>
      </c>
    </row>
    <row r="548" spans="1:7">
      <c r="A548" s="321" t="s">
        <v>5557</v>
      </c>
      <c r="B548" s="325" t="s">
        <v>16122</v>
      </c>
      <c r="C548" s="321" t="s">
        <v>34</v>
      </c>
      <c r="D548" s="319">
        <v>2410.5920999999998</v>
      </c>
      <c r="F548" s="157" t="str">
        <f t="shared" si="16"/>
        <v>PUNHO LINHA T45 PARA PERFURATRIZ SOBRE ESTEIRAS - D = 45 MM (1 3/4")</v>
      </c>
      <c r="G548" s="157" t="str">
        <f t="shared" si="17"/>
        <v>UN</v>
      </c>
    </row>
    <row r="549" spans="1:7">
      <c r="A549" s="321" t="s">
        <v>5558</v>
      </c>
      <c r="B549" s="325" t="s">
        <v>16123</v>
      </c>
      <c r="C549" s="321" t="s">
        <v>34</v>
      </c>
      <c r="D549" s="319">
        <v>519.80089999999996</v>
      </c>
      <c r="F549" s="157" t="str">
        <f t="shared" si="16"/>
        <v>LUVA EM AÇO LINHA T45 PARA PERFURATRIZ SOBRE ESTEIRAS - D = 45,0 MM (1 3/4")</v>
      </c>
      <c r="G549" s="157" t="str">
        <f t="shared" si="17"/>
        <v>UN</v>
      </c>
    </row>
    <row r="550" spans="1:7">
      <c r="A550" s="321" t="s">
        <v>5559</v>
      </c>
      <c r="B550" s="325" t="s">
        <v>16124</v>
      </c>
      <c r="C550" s="321" t="s">
        <v>34</v>
      </c>
      <c r="D550" s="319">
        <v>1444.1360999999999</v>
      </c>
      <c r="F550" s="157" t="str">
        <f t="shared" si="16"/>
        <v>COROA DE BOTÕES ESFÉRICOS LINHA T45 - D = 89 MM (3 1/2")</v>
      </c>
      <c r="G550" s="157" t="str">
        <f t="shared" si="17"/>
        <v>UN</v>
      </c>
    </row>
    <row r="551" spans="1:7">
      <c r="A551" s="321" t="s">
        <v>5560</v>
      </c>
      <c r="B551" s="325" t="s">
        <v>9308</v>
      </c>
      <c r="C551" s="321" t="s">
        <v>33</v>
      </c>
      <c r="D551" s="319">
        <v>145.20060000000001</v>
      </c>
      <c r="F551" s="157" t="str">
        <f t="shared" si="16"/>
        <v>TUBO EM AÇO-CARBONO PARA SISTEMA AUTOPERFURANTE - D = 76,2 MM</v>
      </c>
      <c r="G551" s="157" t="str">
        <f t="shared" si="17"/>
        <v>M</v>
      </c>
    </row>
    <row r="552" spans="1:7">
      <c r="A552" s="321" t="s">
        <v>5561</v>
      </c>
      <c r="B552" s="325" t="s">
        <v>16125</v>
      </c>
      <c r="C552" s="321" t="s">
        <v>34</v>
      </c>
      <c r="D552" s="319">
        <v>1126.8124</v>
      </c>
      <c r="F552" s="157" t="str">
        <f t="shared" si="16"/>
        <v>TUBO EM AÇO-CARBONO INICIADOR PARA SISTEMA AUTOPERFURANTE COM ANEL DA COROA PILOTO - D = 76,2 MM (3") E C = 3 M</v>
      </c>
      <c r="G552" s="157" t="str">
        <f t="shared" si="17"/>
        <v>UN</v>
      </c>
    </row>
    <row r="553" spans="1:7">
      <c r="A553" s="321" t="s">
        <v>5562</v>
      </c>
      <c r="B553" s="325" t="s">
        <v>16126</v>
      </c>
      <c r="C553" s="321" t="s">
        <v>34</v>
      </c>
      <c r="D553" s="319">
        <v>10847.501700000001</v>
      </c>
      <c r="F553" s="157" t="str">
        <f t="shared" si="16"/>
        <v>HASTE LINHA ST68 PARA PERFURAÇÃO - D = 87,0 MM (3 7/16") E C = 1,83 M</v>
      </c>
      <c r="G553" s="157" t="str">
        <f t="shared" si="17"/>
        <v>UN</v>
      </c>
    </row>
    <row r="554" spans="1:7">
      <c r="A554" s="321" t="s">
        <v>5563</v>
      </c>
      <c r="B554" s="325" t="s">
        <v>16127</v>
      </c>
      <c r="C554" s="321" t="s">
        <v>34</v>
      </c>
      <c r="D554" s="319">
        <v>9783.9189000000006</v>
      </c>
      <c r="F554" s="157" t="str">
        <f t="shared" si="16"/>
        <v>HIDROMONITOR COM BICO DE INJEÇÃO PARA JET GROUTING - D = 88,9 MM (3 1/2")</v>
      </c>
      <c r="G554" s="157" t="str">
        <f t="shared" si="17"/>
        <v>UN</v>
      </c>
    </row>
    <row r="555" spans="1:7">
      <c r="A555" s="321" t="s">
        <v>5564</v>
      </c>
      <c r="B555" s="325" t="s">
        <v>7585</v>
      </c>
      <c r="C555" s="321" t="s">
        <v>34</v>
      </c>
      <c r="D555" s="319">
        <v>4.9965000000000002</v>
      </c>
      <c r="F555" s="157" t="str">
        <f t="shared" si="16"/>
        <v>VÁLVULA MANCHETE - D = 73 MM</v>
      </c>
      <c r="G555" s="157" t="str">
        <f t="shared" si="17"/>
        <v>UN</v>
      </c>
    </row>
    <row r="556" spans="1:7">
      <c r="A556" s="321" t="s">
        <v>5565</v>
      </c>
      <c r="B556" s="325" t="s">
        <v>7586</v>
      </c>
      <c r="C556" s="321" t="s">
        <v>34</v>
      </c>
      <c r="D556" s="319">
        <v>389</v>
      </c>
      <c r="F556" s="157" t="str">
        <f t="shared" si="16"/>
        <v>BORRACHA PARA OBTURADOR MECÂNICO</v>
      </c>
      <c r="G556" s="157" t="str">
        <f t="shared" si="17"/>
        <v>UN</v>
      </c>
    </row>
    <row r="557" spans="1:7">
      <c r="A557" s="321" t="s">
        <v>5566</v>
      </c>
      <c r="B557" s="325" t="s">
        <v>9309</v>
      </c>
      <c r="C557" s="321" t="s">
        <v>34</v>
      </c>
      <c r="D557" s="319">
        <v>39.201599999999999</v>
      </c>
      <c r="F557" s="157" t="str">
        <f t="shared" si="16"/>
        <v>DISCO DE CORTE DIAMANTADO SEGMENTADO PARA CONCRETO - D = 110 MM</v>
      </c>
      <c r="G557" s="157" t="str">
        <f t="shared" si="17"/>
        <v>UN</v>
      </c>
    </row>
    <row r="558" spans="1:7">
      <c r="A558" s="321" t="s">
        <v>8440</v>
      </c>
      <c r="B558" s="325" t="s">
        <v>8487</v>
      </c>
      <c r="C558" s="321" t="s">
        <v>34</v>
      </c>
      <c r="D558" s="319">
        <v>3522.0612999999998</v>
      </c>
      <c r="F558" s="157" t="str">
        <f t="shared" si="16"/>
        <v>CONJUNTO DE LÂMINAS DE CORTE PARA TRITURADORA DE GALHOS E TRONCOS</v>
      </c>
      <c r="G558" s="157" t="str">
        <f t="shared" si="17"/>
        <v>UN</v>
      </c>
    </row>
    <row r="559" spans="1:7">
      <c r="A559" s="321" t="s">
        <v>5567</v>
      </c>
      <c r="B559" s="325" t="s">
        <v>9310</v>
      </c>
      <c r="C559" s="321" t="s">
        <v>109</v>
      </c>
      <c r="D559" s="319">
        <v>0.1171</v>
      </c>
      <c r="F559" s="157" t="str">
        <f t="shared" si="16"/>
        <v>PÓ CALCÁRIO DOLOMÍTICO</v>
      </c>
      <c r="G559" s="157" t="str">
        <f t="shared" si="17"/>
        <v>KG</v>
      </c>
    </row>
    <row r="560" spans="1:7">
      <c r="A560" s="321" t="s">
        <v>5568</v>
      </c>
      <c r="B560" s="325" t="s">
        <v>9311</v>
      </c>
      <c r="C560" s="321" t="s">
        <v>109</v>
      </c>
      <c r="D560" s="319">
        <v>2.4670000000000001</v>
      </c>
      <c r="F560" s="157" t="str">
        <f t="shared" si="16"/>
        <v>MATERIAL FORMADOR DE CAMADA PROTETORA PARA HIDROSSEMEADURA</v>
      </c>
      <c r="G560" s="157" t="str">
        <f t="shared" si="17"/>
        <v>KG</v>
      </c>
    </row>
    <row r="561" spans="1:7">
      <c r="A561" s="321" t="s">
        <v>5569</v>
      </c>
      <c r="B561" s="325" t="s">
        <v>16128</v>
      </c>
      <c r="C561" s="321" t="s">
        <v>33</v>
      </c>
      <c r="D561" s="319">
        <v>118.9008</v>
      </c>
      <c r="F561" s="157" t="str">
        <f t="shared" si="16"/>
        <v>TUBO EM AÇO-CARBONO SCHEDULE 40 - D = 65 MM (2 1/2")</v>
      </c>
      <c r="G561" s="157" t="str">
        <f t="shared" si="17"/>
        <v>M</v>
      </c>
    </row>
    <row r="562" spans="1:7">
      <c r="A562" s="321" t="s">
        <v>5570</v>
      </c>
      <c r="B562" s="325" t="s">
        <v>7587</v>
      </c>
      <c r="C562" s="321" t="s">
        <v>34</v>
      </c>
      <c r="D562" s="319">
        <v>21209.438699999999</v>
      </c>
      <c r="F562" s="157" t="str">
        <f t="shared" si="16"/>
        <v>ANCORAGEM REGULÁVEL PARA ESTAIS DE 19 CORDOALHAS - D = 15,7 MM</v>
      </c>
      <c r="G562" s="157" t="str">
        <f t="shared" si="17"/>
        <v>UN</v>
      </c>
    </row>
    <row r="563" spans="1:7">
      <c r="A563" s="321" t="s">
        <v>5571</v>
      </c>
      <c r="B563" s="325" t="s">
        <v>7588</v>
      </c>
      <c r="C563" s="321" t="s">
        <v>34</v>
      </c>
      <c r="D563" s="319">
        <v>34664.9349</v>
      </c>
      <c r="F563" s="157" t="str">
        <f t="shared" si="16"/>
        <v>ANCORAGEM REGULÁVEL PARA ESTAIS DE 31 CORDOALHAS - D = 15,7 MM</v>
      </c>
      <c r="G563" s="157" t="str">
        <f t="shared" si="17"/>
        <v>UN</v>
      </c>
    </row>
    <row r="564" spans="1:7">
      <c r="A564" s="321" t="s">
        <v>5572</v>
      </c>
      <c r="B564" s="325" t="s">
        <v>7589</v>
      </c>
      <c r="C564" s="321" t="s">
        <v>34</v>
      </c>
      <c r="D564" s="319">
        <v>41379.825900000003</v>
      </c>
      <c r="F564" s="157" t="str">
        <f t="shared" si="16"/>
        <v>ANCORAGEM REGULÁVEL PARA ESTAIS DE 37 CORDOALHAS - D = 15,7 MM</v>
      </c>
      <c r="G564" s="157" t="str">
        <f t="shared" si="17"/>
        <v>UN</v>
      </c>
    </row>
    <row r="565" spans="1:7">
      <c r="A565" s="321" t="s">
        <v>5573</v>
      </c>
      <c r="B565" s="325" t="s">
        <v>7590</v>
      </c>
      <c r="C565" s="321" t="s">
        <v>34</v>
      </c>
      <c r="D565" s="319">
        <v>61551.322999999997</v>
      </c>
      <c r="F565" s="157" t="str">
        <f t="shared" si="16"/>
        <v>ANCORAGEM REGULÁVEL PARA ESTAIS DE 55 CORDOALHAS - D = 15,7 MM</v>
      </c>
      <c r="G565" s="157" t="str">
        <f t="shared" si="17"/>
        <v>UN</v>
      </c>
    </row>
    <row r="566" spans="1:7">
      <c r="A566" s="321" t="s">
        <v>5574</v>
      </c>
      <c r="B566" s="325" t="s">
        <v>7591</v>
      </c>
      <c r="C566" s="321" t="s">
        <v>34</v>
      </c>
      <c r="D566" s="319">
        <v>70551.364799999996</v>
      </c>
      <c r="F566" s="157" t="str">
        <f t="shared" si="16"/>
        <v>ANCORAGEM REGULÁVEL PARA ESTAIS DE 61 CORDOALHAS - D = 15,7 MM</v>
      </c>
      <c r="G566" s="157" t="str">
        <f t="shared" si="17"/>
        <v>UN</v>
      </c>
    </row>
    <row r="567" spans="1:7">
      <c r="A567" s="321" t="s">
        <v>5575</v>
      </c>
      <c r="B567" s="325" t="s">
        <v>7592</v>
      </c>
      <c r="C567" s="321" t="s">
        <v>34</v>
      </c>
      <c r="D567" s="319">
        <v>87669.608699999997</v>
      </c>
      <c r="F567" s="157" t="str">
        <f t="shared" si="16"/>
        <v>ANCORAGEM REGULÁVEL PARA ESTAIS DE 73 CORDOALHAS - D = 15,7 MM</v>
      </c>
      <c r="G567" s="157" t="str">
        <f t="shared" si="17"/>
        <v>UN</v>
      </c>
    </row>
    <row r="568" spans="1:7">
      <c r="A568" s="321" t="s">
        <v>5576</v>
      </c>
      <c r="B568" s="325" t="s">
        <v>7593</v>
      </c>
      <c r="C568" s="321" t="s">
        <v>34</v>
      </c>
      <c r="D568" s="319">
        <v>124342.8882</v>
      </c>
      <c r="F568" s="157" t="str">
        <f t="shared" si="16"/>
        <v>ANCORAGEM REGULÁVEL PARA ESTAIS DE 91 CORDOALHAS - D = 15,7 MM</v>
      </c>
      <c r="G568" s="157" t="str">
        <f t="shared" si="17"/>
        <v>UN</v>
      </c>
    </row>
    <row r="569" spans="1:7">
      <c r="A569" s="321" t="s">
        <v>5577</v>
      </c>
      <c r="B569" s="325" t="s">
        <v>7594</v>
      </c>
      <c r="C569" s="321" t="s">
        <v>34</v>
      </c>
      <c r="D569" s="319">
        <v>18273.693299999999</v>
      </c>
      <c r="F569" s="157" t="str">
        <f t="shared" si="16"/>
        <v>ANCORAGEM FIXA PARA ESTAIS DE 19 CORDOALHAS - D = 15,7 MM</v>
      </c>
      <c r="G569" s="157" t="str">
        <f t="shared" si="17"/>
        <v>UN</v>
      </c>
    </row>
    <row r="570" spans="1:7">
      <c r="A570" s="321" t="s">
        <v>5578</v>
      </c>
      <c r="B570" s="325" t="s">
        <v>7595</v>
      </c>
      <c r="C570" s="321" t="s">
        <v>34</v>
      </c>
      <c r="D570" s="319">
        <v>29832.636600000002</v>
      </c>
      <c r="F570" s="157" t="str">
        <f t="shared" si="16"/>
        <v>ANCORAGEM FIXA PARA ESTAIS DE 31 CORDOALHAS - D = 15,7 MM</v>
      </c>
      <c r="G570" s="157" t="str">
        <f t="shared" si="17"/>
        <v>UN</v>
      </c>
    </row>
    <row r="571" spans="1:7">
      <c r="A571" s="321" t="s">
        <v>5579</v>
      </c>
      <c r="B571" s="325" t="s">
        <v>7596</v>
      </c>
      <c r="C571" s="321" t="s">
        <v>34</v>
      </c>
      <c r="D571" s="319">
        <v>35599.6348</v>
      </c>
      <c r="F571" s="157" t="str">
        <f t="shared" si="16"/>
        <v>ANCORAGEM FIXA PARA ESTAIS DE 37 CORDOALHAS - D = 15,7 MM</v>
      </c>
      <c r="G571" s="157" t="str">
        <f t="shared" si="17"/>
        <v>UN</v>
      </c>
    </row>
    <row r="572" spans="1:7">
      <c r="A572" s="321" t="s">
        <v>5580</v>
      </c>
      <c r="B572" s="325" t="s">
        <v>7597</v>
      </c>
      <c r="C572" s="321" t="s">
        <v>34</v>
      </c>
      <c r="D572" s="319">
        <v>52946.994400000003</v>
      </c>
      <c r="F572" s="157" t="str">
        <f t="shared" si="16"/>
        <v>ANCORAGEM FIXA PARA ESTAIS DE 55 CORDOALHAS - D = 15,7 MM</v>
      </c>
      <c r="G572" s="157" t="str">
        <f t="shared" si="17"/>
        <v>UN</v>
      </c>
    </row>
    <row r="573" spans="1:7">
      <c r="A573" s="321" t="s">
        <v>5581</v>
      </c>
      <c r="B573" s="325" t="s">
        <v>7598</v>
      </c>
      <c r="C573" s="321" t="s">
        <v>34</v>
      </c>
      <c r="D573" s="319">
        <v>59288.6924</v>
      </c>
      <c r="F573" s="157" t="str">
        <f t="shared" si="16"/>
        <v>ANCORAGEM FIXA PARA ESTAIS DE 61 CORDOALHAS - D = 15,7 MM</v>
      </c>
      <c r="G573" s="157" t="str">
        <f t="shared" si="17"/>
        <v>UN</v>
      </c>
    </row>
    <row r="574" spans="1:7">
      <c r="A574" s="321" t="s">
        <v>5582</v>
      </c>
      <c r="B574" s="325" t="s">
        <v>7599</v>
      </c>
      <c r="C574" s="321" t="s">
        <v>34</v>
      </c>
      <c r="D574" s="319">
        <v>77278.294399999999</v>
      </c>
      <c r="F574" s="157" t="str">
        <f t="shared" si="16"/>
        <v>ANCORAGEM FIXA PARA ESTAIS DE 73 CORDOALHAS - D = 15,7 MM</v>
      </c>
      <c r="G574" s="157" t="str">
        <f t="shared" si="17"/>
        <v>UN</v>
      </c>
    </row>
    <row r="575" spans="1:7">
      <c r="A575" s="321" t="s">
        <v>5583</v>
      </c>
      <c r="B575" s="325" t="s">
        <v>7600</v>
      </c>
      <c r="C575" s="321" t="s">
        <v>34</v>
      </c>
      <c r="D575" s="319">
        <v>104230.658</v>
      </c>
      <c r="F575" s="157" t="str">
        <f t="shared" si="16"/>
        <v>ANCORAGEM FIXA PARA ESTAIS DE 91 CORDOALHAS - D = 15,7 MM</v>
      </c>
      <c r="G575" s="157" t="str">
        <f t="shared" si="17"/>
        <v>UN</v>
      </c>
    </row>
    <row r="576" spans="1:7">
      <c r="A576" s="321" t="s">
        <v>5584</v>
      </c>
      <c r="B576" s="325" t="s">
        <v>9312</v>
      </c>
      <c r="C576" s="321" t="s">
        <v>34</v>
      </c>
      <c r="D576" s="319">
        <v>11.609299999999999</v>
      </c>
      <c r="F576" s="157" t="str">
        <f t="shared" si="16"/>
        <v>ESTACA DE TUTORAMENTO - D = 5 CM E H = 2 M</v>
      </c>
      <c r="G576" s="157" t="str">
        <f t="shared" si="17"/>
        <v>UN</v>
      </c>
    </row>
    <row r="577" spans="1:7">
      <c r="A577" s="321" t="s">
        <v>5585</v>
      </c>
      <c r="B577" s="325" t="s">
        <v>7601</v>
      </c>
      <c r="C577" s="321" t="s">
        <v>34</v>
      </c>
      <c r="D577" s="319">
        <v>5682.5396000000001</v>
      </c>
      <c r="F577" s="157" t="str">
        <f t="shared" si="16"/>
        <v>ANCORAGEM ATIVA PARA 31 CORDOALHAS - D = 15,2 MM</v>
      </c>
      <c r="G577" s="157" t="str">
        <f t="shared" si="17"/>
        <v>UN</v>
      </c>
    </row>
    <row r="578" spans="1:7">
      <c r="A578" s="321" t="s">
        <v>5586</v>
      </c>
      <c r="B578" s="325" t="s">
        <v>9313</v>
      </c>
      <c r="C578" s="321" t="s">
        <v>109</v>
      </c>
      <c r="D578" s="319">
        <v>9.3460999999999999</v>
      </c>
      <c r="F578" s="157" t="str">
        <f t="shared" si="16"/>
        <v>GÁS LIQUEFEITO DE PETRÓLEO (GLP)</v>
      </c>
      <c r="G578" s="157" t="str">
        <f t="shared" si="17"/>
        <v>KG</v>
      </c>
    </row>
    <row r="579" spans="1:7">
      <c r="A579" s="321" t="s">
        <v>5587</v>
      </c>
      <c r="B579" s="325" t="s">
        <v>9314</v>
      </c>
      <c r="C579" s="321" t="s">
        <v>969</v>
      </c>
      <c r="D579" s="319">
        <v>11.988300000000001</v>
      </c>
      <c r="F579" s="157" t="str">
        <f t="shared" ref="F579:F642" si="18">UPPER(B579)</f>
        <v>GÁS OXIGÊNIO</v>
      </c>
      <c r="G579" s="157" t="str">
        <f t="shared" ref="G579:G642" si="19">UPPER(C579)</f>
        <v>M3</v>
      </c>
    </row>
    <row r="580" spans="1:7">
      <c r="A580" s="321" t="s">
        <v>5588</v>
      </c>
      <c r="B580" s="325" t="s">
        <v>9315</v>
      </c>
      <c r="C580" s="321" t="s">
        <v>109</v>
      </c>
      <c r="D580" s="319">
        <v>47.709499999999998</v>
      </c>
      <c r="F580" s="157" t="str">
        <f t="shared" si="18"/>
        <v>GÁS ACETILENO</v>
      </c>
      <c r="G580" s="157" t="str">
        <f t="shared" si="19"/>
        <v>KG</v>
      </c>
    </row>
    <row r="581" spans="1:7">
      <c r="A581" s="321" t="s">
        <v>5589</v>
      </c>
      <c r="B581" s="325" t="s">
        <v>9316</v>
      </c>
      <c r="C581" s="321" t="s">
        <v>33</v>
      </c>
      <c r="D581" s="319">
        <v>3.2240000000000002</v>
      </c>
      <c r="F581" s="157" t="str">
        <f t="shared" si="18"/>
        <v>FITA DE ESPUMA EPDM PARA VEDAÇÃO COM ADESIVO EM UMA FACE - E = 4 MM E L = 40 MM</v>
      </c>
      <c r="G581" s="157" t="str">
        <f t="shared" si="19"/>
        <v>M</v>
      </c>
    </row>
    <row r="582" spans="1:7">
      <c r="A582" s="321" t="s">
        <v>5590</v>
      </c>
      <c r="B582" s="325" t="s">
        <v>17276</v>
      </c>
      <c r="C582" s="321" t="s">
        <v>110</v>
      </c>
      <c r="D582" s="319">
        <v>39.223599999999998</v>
      </c>
      <c r="F582" s="157" t="str">
        <f t="shared" si="18"/>
        <v>MANTA ASFÁLTICA NÃO-TECIDO EM POLIÉSTER - ANTIRRAÍZ - E = 3 MM</v>
      </c>
      <c r="G582" s="157" t="str">
        <f t="shared" si="19"/>
        <v>M2</v>
      </c>
    </row>
    <row r="583" spans="1:7">
      <c r="A583" s="321" t="s">
        <v>5591</v>
      </c>
      <c r="B583" s="325" t="s">
        <v>9317</v>
      </c>
      <c r="C583" s="321" t="s">
        <v>33</v>
      </c>
      <c r="D583" s="319">
        <v>40.701599999999999</v>
      </c>
      <c r="F583" s="157" t="str">
        <f t="shared" si="18"/>
        <v>LONGARINA DE MADEIRA DE PRIMEIRA - L = 16 CM E E = 6 CM</v>
      </c>
      <c r="G583" s="157" t="str">
        <f t="shared" si="19"/>
        <v>M</v>
      </c>
    </row>
    <row r="584" spans="1:7">
      <c r="A584" s="321" t="s">
        <v>5592</v>
      </c>
      <c r="B584" s="325" t="s">
        <v>7602</v>
      </c>
      <c r="C584" s="321" t="s">
        <v>33</v>
      </c>
      <c r="D584" s="319">
        <v>26.036100000000001</v>
      </c>
      <c r="F584" s="157" t="str">
        <f t="shared" si="18"/>
        <v>ESTRONCA DE MADEIRA - D = 20 CM</v>
      </c>
      <c r="G584" s="157" t="str">
        <f t="shared" si="19"/>
        <v>M</v>
      </c>
    </row>
    <row r="585" spans="1:7">
      <c r="A585" s="321" t="s">
        <v>8441</v>
      </c>
      <c r="B585" s="325" t="s">
        <v>8488</v>
      </c>
      <c r="C585" s="321" t="s">
        <v>34</v>
      </c>
      <c r="D585" s="319">
        <v>558.45150000000001</v>
      </c>
      <c r="F585" s="157" t="str">
        <f t="shared" si="18"/>
        <v>TELA METÁLICA GALVANIZADA DOBRADA EM L - C = 2,0 M, L = 0,5 M E H = 0,5 M</v>
      </c>
      <c r="G585" s="157" t="str">
        <f t="shared" si="19"/>
        <v>UN</v>
      </c>
    </row>
    <row r="586" spans="1:7">
      <c r="A586" s="321" t="s">
        <v>5593</v>
      </c>
      <c r="B586" s="325" t="s">
        <v>9318</v>
      </c>
      <c r="C586" s="321" t="s">
        <v>110</v>
      </c>
      <c r="D586" s="319">
        <v>71.283799999999999</v>
      </c>
      <c r="F586" s="157" t="str">
        <f t="shared" si="18"/>
        <v>TELA METÁLICA DE DUPLA TORÇÃO EM LIGA DE ZINCO E ALUMÍNIO - MALHA DE 8 X 10 CM</v>
      </c>
      <c r="G586" s="157" t="str">
        <f t="shared" si="19"/>
        <v>M2</v>
      </c>
    </row>
    <row r="587" spans="1:7">
      <c r="A587" s="321" t="s">
        <v>5594</v>
      </c>
      <c r="B587" s="325" t="s">
        <v>7603</v>
      </c>
      <c r="C587" s="321" t="s">
        <v>34</v>
      </c>
      <c r="D587" s="319">
        <v>3.1103999999999998</v>
      </c>
      <c r="F587" s="157" t="str">
        <f t="shared" si="18"/>
        <v>CARTUCHO DE CIMENTO - D = 25 MM E C = 320 MM</v>
      </c>
      <c r="G587" s="157" t="str">
        <f t="shared" si="19"/>
        <v>UN</v>
      </c>
    </row>
    <row r="588" spans="1:7">
      <c r="A588" s="321" t="s">
        <v>5595</v>
      </c>
      <c r="B588" s="325" t="s">
        <v>7604</v>
      </c>
      <c r="C588" s="321" t="s">
        <v>34</v>
      </c>
      <c r="D588" s="319">
        <v>11.970499999999999</v>
      </c>
      <c r="F588" s="157" t="str">
        <f t="shared" si="18"/>
        <v>CARTUCHO DE RESINA POLIÉSTER - D = 38 MM E C = 500 MM</v>
      </c>
      <c r="G588" s="157" t="str">
        <f t="shared" si="19"/>
        <v>UN</v>
      </c>
    </row>
    <row r="589" spans="1:7">
      <c r="A589" s="321" t="s">
        <v>5596</v>
      </c>
      <c r="B589" s="325" t="s">
        <v>7605</v>
      </c>
      <c r="C589" s="321" t="s">
        <v>34</v>
      </c>
      <c r="D589" s="319">
        <v>880.91849999999999</v>
      </c>
      <c r="F589" s="157" t="str">
        <f t="shared" si="18"/>
        <v>ANCORAGEM ATIVA PARA 8 CORDOALHAS - D = 15,2 MM</v>
      </c>
      <c r="G589" s="157" t="str">
        <f t="shared" si="19"/>
        <v>UN</v>
      </c>
    </row>
    <row r="590" spans="1:7">
      <c r="A590" s="321" t="s">
        <v>5597</v>
      </c>
      <c r="B590" s="325" t="s">
        <v>7606</v>
      </c>
      <c r="C590" s="321" t="s">
        <v>34</v>
      </c>
      <c r="D590" s="319">
        <v>508.02</v>
      </c>
      <c r="F590" s="157" t="str">
        <f t="shared" si="18"/>
        <v>ANCORAGEM PASSIVA ADERENTE PARA 10 CORDOALHAS - D = 15,2 MM</v>
      </c>
      <c r="G590" s="157" t="str">
        <f t="shared" si="19"/>
        <v>UN</v>
      </c>
    </row>
    <row r="591" spans="1:7">
      <c r="A591" s="321" t="s">
        <v>5598</v>
      </c>
      <c r="B591" s="325" t="s">
        <v>7607</v>
      </c>
      <c r="C591" s="321" t="s">
        <v>109</v>
      </c>
      <c r="D591" s="319">
        <v>90.212299999999999</v>
      </c>
      <c r="F591" s="157" t="str">
        <f t="shared" si="18"/>
        <v>TINTA EM PÓ À BASE DE RESINA EPÓXI</v>
      </c>
      <c r="G591" s="157" t="str">
        <f t="shared" si="19"/>
        <v>KG</v>
      </c>
    </row>
    <row r="592" spans="1:7">
      <c r="A592" s="321" t="s">
        <v>5599</v>
      </c>
      <c r="B592" s="325" t="s">
        <v>16129</v>
      </c>
      <c r="C592" s="321" t="s">
        <v>34</v>
      </c>
      <c r="D592" s="319">
        <v>1896.5564999999999</v>
      </c>
      <c r="F592" s="157" t="str">
        <f t="shared" si="18"/>
        <v>COROA DE BOTÕES ESFÉRICOS PARA MARTELO DE FUNDO - D = 120 MM (4 3/4")</v>
      </c>
      <c r="G592" s="157" t="str">
        <f t="shared" si="19"/>
        <v>UN</v>
      </c>
    </row>
    <row r="593" spans="1:7">
      <c r="A593" s="321" t="s">
        <v>5600</v>
      </c>
      <c r="B593" s="325" t="s">
        <v>7608</v>
      </c>
      <c r="C593" s="321" t="s">
        <v>34</v>
      </c>
      <c r="D593" s="319">
        <v>12.7142</v>
      </c>
      <c r="F593" s="157" t="str">
        <f t="shared" si="18"/>
        <v>CUNHA METÁLICA PARA CORDOALHA - D = 12,7 MM</v>
      </c>
      <c r="G593" s="157" t="str">
        <f t="shared" si="19"/>
        <v>UN</v>
      </c>
    </row>
    <row r="594" spans="1:7">
      <c r="A594" s="321" t="s">
        <v>5601</v>
      </c>
      <c r="B594" s="325" t="s">
        <v>16130</v>
      </c>
      <c r="C594" s="321" t="s">
        <v>34</v>
      </c>
      <c r="D594" s="319">
        <v>9973.1929</v>
      </c>
      <c r="F594" s="157" t="str">
        <f t="shared" si="18"/>
        <v>MARTELO DE FUNDO DTH - DN = 102 MM (4")</v>
      </c>
      <c r="G594" s="157" t="str">
        <f t="shared" si="19"/>
        <v>UN</v>
      </c>
    </row>
    <row r="595" spans="1:7">
      <c r="A595" s="321" t="s">
        <v>5602</v>
      </c>
      <c r="B595" s="325" t="s">
        <v>16131</v>
      </c>
      <c r="C595" s="321" t="s">
        <v>33</v>
      </c>
      <c r="D595" s="319">
        <v>1513.8119999999999</v>
      </c>
      <c r="F595" s="157" t="str">
        <f t="shared" si="18"/>
        <v>HASTE DE PERFURAÇÃO COM ROSCA API 2 3/8" - D = 73 MM (2 7/8")</v>
      </c>
      <c r="G595" s="157" t="str">
        <f t="shared" si="19"/>
        <v>M</v>
      </c>
    </row>
    <row r="596" spans="1:7">
      <c r="A596" s="321" t="s">
        <v>5603</v>
      </c>
      <c r="B596" s="325" t="s">
        <v>7609</v>
      </c>
      <c r="C596" s="321" t="s">
        <v>34</v>
      </c>
      <c r="D596" s="319">
        <v>2.4485000000000001</v>
      </c>
      <c r="F596" s="157" t="str">
        <f t="shared" si="18"/>
        <v>VÁLVULA MANCHETE - D = 32 MM</v>
      </c>
      <c r="G596" s="157" t="str">
        <f t="shared" si="19"/>
        <v>UN</v>
      </c>
    </row>
    <row r="597" spans="1:7">
      <c r="A597" s="321" t="s">
        <v>5604</v>
      </c>
      <c r="B597" s="325" t="s">
        <v>7610</v>
      </c>
      <c r="C597" s="321" t="s">
        <v>34</v>
      </c>
      <c r="D597" s="319">
        <v>3.7387999999999999</v>
      </c>
      <c r="F597" s="157" t="str">
        <f t="shared" si="18"/>
        <v>VÁLVULA MANCHETE - D = 40 MM</v>
      </c>
      <c r="G597" s="157" t="str">
        <f t="shared" si="19"/>
        <v>UN</v>
      </c>
    </row>
    <row r="598" spans="1:7">
      <c r="A598" s="321" t="s">
        <v>5605</v>
      </c>
      <c r="B598" s="325" t="s">
        <v>7611</v>
      </c>
      <c r="C598" s="321" t="s">
        <v>33</v>
      </c>
      <c r="D598" s="319">
        <v>11.471</v>
      </c>
      <c r="F598" s="157" t="str">
        <f t="shared" si="18"/>
        <v>TUBO PEAD PE 80 PN 6 - D = 40 MM</v>
      </c>
      <c r="G598" s="157" t="str">
        <f t="shared" si="19"/>
        <v>M</v>
      </c>
    </row>
    <row r="599" spans="1:7">
      <c r="A599" s="321" t="s">
        <v>5606</v>
      </c>
      <c r="B599" s="325" t="s">
        <v>7612</v>
      </c>
      <c r="C599" s="321" t="s">
        <v>33</v>
      </c>
      <c r="D599" s="319">
        <v>4.1618000000000004</v>
      </c>
      <c r="F599" s="157" t="str">
        <f t="shared" si="18"/>
        <v>TUBO PEAD PE 80 PN 16 - D = 20 MM</v>
      </c>
      <c r="G599" s="157" t="str">
        <f t="shared" si="19"/>
        <v>M</v>
      </c>
    </row>
    <row r="600" spans="1:7">
      <c r="A600" s="321" t="s">
        <v>5607</v>
      </c>
      <c r="B600" s="325" t="s">
        <v>7613</v>
      </c>
      <c r="C600" s="321" t="s">
        <v>33</v>
      </c>
      <c r="D600" s="319">
        <v>4.9999000000000002</v>
      </c>
      <c r="F600" s="157" t="str">
        <f t="shared" si="18"/>
        <v>TUBO PEAD PE 80 PN 8 - D = 32 MM</v>
      </c>
      <c r="G600" s="157" t="str">
        <f t="shared" si="19"/>
        <v>M</v>
      </c>
    </row>
    <row r="601" spans="1:7">
      <c r="A601" s="321" t="s">
        <v>5608</v>
      </c>
      <c r="B601" s="325" t="s">
        <v>7614</v>
      </c>
      <c r="C601" s="321" t="s">
        <v>33</v>
      </c>
      <c r="D601" s="319">
        <v>8.5530000000000008</v>
      </c>
      <c r="F601" s="157" t="str">
        <f t="shared" si="18"/>
        <v>TUBO PEAD PE 80 PN 8 - D = 40 MM</v>
      </c>
      <c r="G601" s="157" t="str">
        <f t="shared" si="19"/>
        <v>M</v>
      </c>
    </row>
    <row r="602" spans="1:7">
      <c r="A602" s="321" t="s">
        <v>5609</v>
      </c>
      <c r="B602" s="325" t="s">
        <v>7615</v>
      </c>
      <c r="C602" s="321" t="s">
        <v>33</v>
      </c>
      <c r="D602" s="319">
        <v>13.0617</v>
      </c>
      <c r="F602" s="157" t="str">
        <f t="shared" si="18"/>
        <v>TUBO PEAD PE 80 PN 8 - D = 50 MM</v>
      </c>
      <c r="G602" s="157" t="str">
        <f t="shared" si="19"/>
        <v>M</v>
      </c>
    </row>
    <row r="603" spans="1:7">
      <c r="A603" s="321" t="s">
        <v>5610</v>
      </c>
      <c r="B603" s="325" t="s">
        <v>7616</v>
      </c>
      <c r="C603" s="321" t="s">
        <v>33</v>
      </c>
      <c r="D603" s="319">
        <v>18.575900000000001</v>
      </c>
      <c r="F603" s="157" t="str">
        <f t="shared" si="18"/>
        <v>TUBO PEAD PE 80 PN 8 - D = 63 MM</v>
      </c>
      <c r="G603" s="157" t="str">
        <f t="shared" si="19"/>
        <v>M</v>
      </c>
    </row>
    <row r="604" spans="1:7">
      <c r="A604" s="321" t="s">
        <v>5611</v>
      </c>
      <c r="B604" s="325" t="s">
        <v>7617</v>
      </c>
      <c r="C604" s="321" t="s">
        <v>33</v>
      </c>
      <c r="D604" s="319">
        <v>24.4053</v>
      </c>
      <c r="F604" s="157" t="str">
        <f t="shared" si="18"/>
        <v>TUBO PEAD PE 80 PN 8 - D = 75 MM</v>
      </c>
      <c r="G604" s="157" t="str">
        <f t="shared" si="19"/>
        <v>M</v>
      </c>
    </row>
    <row r="605" spans="1:7">
      <c r="A605" s="321" t="s">
        <v>5612</v>
      </c>
      <c r="B605" s="325" t="s">
        <v>7618</v>
      </c>
      <c r="C605" s="321" t="s">
        <v>33</v>
      </c>
      <c r="D605" s="319">
        <v>88.791300000000007</v>
      </c>
      <c r="F605" s="157" t="str">
        <f t="shared" si="18"/>
        <v>TUBO PEAD PE 80 PN 8 - D = 110 MM</v>
      </c>
      <c r="G605" s="157" t="str">
        <f t="shared" si="19"/>
        <v>M</v>
      </c>
    </row>
    <row r="606" spans="1:7">
      <c r="A606" s="321" t="s">
        <v>5613</v>
      </c>
      <c r="B606" s="325" t="s">
        <v>7619</v>
      </c>
      <c r="C606" s="321" t="s">
        <v>33</v>
      </c>
      <c r="D606" s="319">
        <v>1.1652</v>
      </c>
      <c r="F606" s="157" t="str">
        <f t="shared" si="18"/>
        <v>TUBO DE PVC ESPAGUETE - D = 14 MM</v>
      </c>
      <c r="G606" s="157" t="str">
        <f t="shared" si="19"/>
        <v>M</v>
      </c>
    </row>
    <row r="607" spans="1:7">
      <c r="A607" s="321" t="s">
        <v>5614</v>
      </c>
      <c r="B607" s="325" t="s">
        <v>7620</v>
      </c>
      <c r="C607" s="321" t="s">
        <v>109</v>
      </c>
      <c r="D607" s="319">
        <v>16.7301</v>
      </c>
      <c r="F607" s="157" t="str">
        <f t="shared" si="18"/>
        <v>TIRANTE DE BARRA DE AÇO - TENSÃO DE ESCOAMENTO = 500 MPA, TENSÃO DE RUPTURA = 750 MPA E D = 25 MM</v>
      </c>
      <c r="G607" s="157" t="str">
        <f t="shared" si="19"/>
        <v>KG</v>
      </c>
    </row>
    <row r="608" spans="1:7">
      <c r="A608" s="321" t="s">
        <v>5615</v>
      </c>
      <c r="B608" s="325" t="s">
        <v>7621</v>
      </c>
      <c r="C608" s="321" t="s">
        <v>34</v>
      </c>
      <c r="D608" s="319">
        <v>0.92379999999999995</v>
      </c>
      <c r="F608" s="157" t="str">
        <f t="shared" si="18"/>
        <v>ESPAÇADOR PLÁSTICO TIPO DISCO SEPARADOR PARA TIRANTE COM 6 CORDOALHAS - D = 12,7 MM</v>
      </c>
      <c r="G608" s="157" t="str">
        <f t="shared" si="19"/>
        <v>UN</v>
      </c>
    </row>
    <row r="609" spans="1:7">
      <c r="A609" s="321" t="s">
        <v>5616</v>
      </c>
      <c r="B609" s="325" t="s">
        <v>7622</v>
      </c>
      <c r="C609" s="321" t="s">
        <v>34</v>
      </c>
      <c r="D609" s="319">
        <v>0.92379999999999995</v>
      </c>
      <c r="F609" s="157" t="str">
        <f t="shared" si="18"/>
        <v>ESPAÇADOR PLÁSTICO TIPO DISCO SEPARADOR PARA TIRANTE COM 8 CORDOALHAS - D = 12,7 MM</v>
      </c>
      <c r="G609" s="157" t="str">
        <f t="shared" si="19"/>
        <v>UN</v>
      </c>
    </row>
    <row r="610" spans="1:7">
      <c r="A610" s="321" t="s">
        <v>5617</v>
      </c>
      <c r="B610" s="325" t="s">
        <v>9319</v>
      </c>
      <c r="C610" s="321" t="s">
        <v>34</v>
      </c>
      <c r="D610" s="319">
        <v>0.92379999999999995</v>
      </c>
      <c r="F610" s="157" t="str">
        <f t="shared" si="18"/>
        <v>ESPAÇADOR PLÁSTICO TIPO DISCO SEPARADOR PARA TIRANTE COM 10 CORDOALHAS - D = 12,7 MM</v>
      </c>
      <c r="G610" s="157" t="str">
        <f t="shared" si="19"/>
        <v>UN</v>
      </c>
    </row>
    <row r="611" spans="1:7">
      <c r="A611" s="321" t="s">
        <v>5618</v>
      </c>
      <c r="B611" s="325" t="s">
        <v>7623</v>
      </c>
      <c r="C611" s="321" t="s">
        <v>34</v>
      </c>
      <c r="D611" s="319">
        <v>0.92379999999999995</v>
      </c>
      <c r="F611" s="157" t="str">
        <f t="shared" si="18"/>
        <v>ESPAÇADOR PLÁSTICO TIPO DISCO SEPARADOR PARA TIRANTE COM 12 CORDOALHAS - D = 12,7 MM</v>
      </c>
      <c r="G611" s="157" t="str">
        <f t="shared" si="19"/>
        <v>UN</v>
      </c>
    </row>
    <row r="612" spans="1:7">
      <c r="A612" s="321" t="s">
        <v>5619</v>
      </c>
      <c r="B612" s="325" t="s">
        <v>7624</v>
      </c>
      <c r="C612" s="321" t="s">
        <v>34</v>
      </c>
      <c r="D612" s="319">
        <v>9.4947999999999997</v>
      </c>
      <c r="F612" s="157" t="str">
        <f t="shared" si="18"/>
        <v>ESPAÇADOR PLÁSTICO TIPO CENTRALIZADOR CARAMBOLA PARA TIRANTE DE BARRA DE AÇO - D = 32,0 MM</v>
      </c>
      <c r="G612" s="157" t="str">
        <f t="shared" si="19"/>
        <v>UN</v>
      </c>
    </row>
    <row r="613" spans="1:7">
      <c r="A613" s="321" t="s">
        <v>5620</v>
      </c>
      <c r="B613" s="325" t="s">
        <v>7625</v>
      </c>
      <c r="C613" s="321" t="s">
        <v>34</v>
      </c>
      <c r="D613" s="319">
        <v>9.4914000000000005</v>
      </c>
      <c r="F613" s="157" t="str">
        <f t="shared" si="18"/>
        <v>ESPAÇADOR PLÁSTICO TIPO CENTRALIZADOR CARAMBOLA PARA TIRANTE DE BARRA DE AÇO - D = 30,0 MM</v>
      </c>
      <c r="G613" s="157" t="str">
        <f t="shared" si="19"/>
        <v>UN</v>
      </c>
    </row>
    <row r="614" spans="1:7">
      <c r="A614" s="321" t="s">
        <v>6229</v>
      </c>
      <c r="B614" s="325" t="s">
        <v>7626</v>
      </c>
      <c r="C614" s="321" t="s">
        <v>34</v>
      </c>
      <c r="D614" s="319">
        <v>9.5081000000000007</v>
      </c>
      <c r="F614" s="157" t="str">
        <f t="shared" si="18"/>
        <v>ESPAÇADOR PLÁSTICO TIPO CENTRALIZADOR CARAMBOLA PARA TIRANTE DE BARRA DE AÇO - D = 40,0 MM</v>
      </c>
      <c r="G614" s="157" t="str">
        <f t="shared" si="19"/>
        <v>UN</v>
      </c>
    </row>
    <row r="615" spans="1:7">
      <c r="A615" s="321" t="s">
        <v>6230</v>
      </c>
      <c r="B615" s="325" t="s">
        <v>16132</v>
      </c>
      <c r="C615" s="321" t="s">
        <v>11</v>
      </c>
      <c r="D615" s="319">
        <v>6.4878999999999998</v>
      </c>
      <c r="F615" s="157" t="str">
        <f t="shared" si="18"/>
        <v>ÓLEO TIPO A1</v>
      </c>
      <c r="G615" s="157" t="str">
        <f t="shared" si="19"/>
        <v>L</v>
      </c>
    </row>
    <row r="616" spans="1:7">
      <c r="A616" s="321" t="s">
        <v>6231</v>
      </c>
      <c r="B616" s="325" t="s">
        <v>7627</v>
      </c>
      <c r="C616" s="321" t="s">
        <v>34</v>
      </c>
      <c r="D616" s="319">
        <v>10.3331</v>
      </c>
      <c r="F616" s="157" t="str">
        <f t="shared" si="18"/>
        <v>ESPAÇADOR PLÁSTICO TIPO CENTRALIZADOR CARAMBOLA PARA TIRANTE DE BARRA DE AÇO - D = 47,0 MM</v>
      </c>
      <c r="G616" s="157" t="str">
        <f t="shared" si="19"/>
        <v>UN</v>
      </c>
    </row>
    <row r="617" spans="1:7">
      <c r="A617" s="321" t="s">
        <v>6232</v>
      </c>
      <c r="B617" s="325" t="s">
        <v>9320</v>
      </c>
      <c r="C617" s="321" t="s">
        <v>1318</v>
      </c>
      <c r="D617" s="319" t="s">
        <v>12</v>
      </c>
      <c r="F617" s="157" t="str">
        <f t="shared" si="18"/>
        <v>CIMENTO ASFÁLTICO DE PETRÓLEO - CAP 50/70</v>
      </c>
      <c r="G617" s="157" t="str">
        <f t="shared" si="19"/>
        <v>T</v>
      </c>
    </row>
    <row r="618" spans="1:7">
      <c r="A618" s="321" t="s">
        <v>6233</v>
      </c>
      <c r="B618" s="325" t="s">
        <v>9321</v>
      </c>
      <c r="C618" s="321" t="s">
        <v>1318</v>
      </c>
      <c r="D618" s="319" t="s">
        <v>12</v>
      </c>
      <c r="F618" s="157" t="str">
        <f t="shared" si="18"/>
        <v>CIMENTO ASFÁLTICO DE PETRÓLEO - CAP 150/200</v>
      </c>
      <c r="G618" s="157" t="str">
        <f t="shared" si="19"/>
        <v>T</v>
      </c>
    </row>
    <row r="619" spans="1:7">
      <c r="A619" s="321" t="s">
        <v>6234</v>
      </c>
      <c r="B619" s="325" t="s">
        <v>9322</v>
      </c>
      <c r="C619" s="321" t="s">
        <v>1318</v>
      </c>
      <c r="D619" s="319" t="s">
        <v>12</v>
      </c>
      <c r="F619" s="157" t="str">
        <f t="shared" si="18"/>
        <v>CIMENTO ASFÁLTICO DE PETRÓLEO - CAP 85/100</v>
      </c>
      <c r="G619" s="157" t="str">
        <f t="shared" si="19"/>
        <v>T</v>
      </c>
    </row>
    <row r="620" spans="1:7">
      <c r="A620" s="321" t="s">
        <v>6235</v>
      </c>
      <c r="B620" s="325" t="s">
        <v>9323</v>
      </c>
      <c r="C620" s="321" t="s">
        <v>1318</v>
      </c>
      <c r="D620" s="319" t="s">
        <v>12</v>
      </c>
      <c r="F620" s="157" t="str">
        <f t="shared" si="18"/>
        <v>EMULSÃO ASFÁLTICA - RR-1C</v>
      </c>
      <c r="G620" s="157" t="str">
        <f t="shared" si="19"/>
        <v>T</v>
      </c>
    </row>
    <row r="621" spans="1:7">
      <c r="A621" s="321" t="s">
        <v>6236</v>
      </c>
      <c r="B621" s="325" t="s">
        <v>9324</v>
      </c>
      <c r="C621" s="321" t="s">
        <v>1318</v>
      </c>
      <c r="D621" s="319" t="s">
        <v>12</v>
      </c>
      <c r="F621" s="157" t="str">
        <f t="shared" si="18"/>
        <v>EMULSÃO ASFÁLTICA - RM-1C</v>
      </c>
      <c r="G621" s="157" t="str">
        <f t="shared" si="19"/>
        <v>T</v>
      </c>
    </row>
    <row r="622" spans="1:7">
      <c r="A622" s="321" t="s">
        <v>6237</v>
      </c>
      <c r="B622" s="325" t="s">
        <v>7628</v>
      </c>
      <c r="C622" s="321" t="s">
        <v>34</v>
      </c>
      <c r="D622" s="319">
        <v>10.338100000000001</v>
      </c>
      <c r="F622" s="157" t="str">
        <f t="shared" si="18"/>
        <v>ESPAÇADOR PLÁSTICO TIPO CENTRALIZADOR CARAMBOLA PARA TIRANTE DE BARRA DE AÇO - D = 50,0 MM</v>
      </c>
      <c r="G622" s="157" t="str">
        <f t="shared" si="19"/>
        <v>UN</v>
      </c>
    </row>
    <row r="623" spans="1:7">
      <c r="A623" s="321" t="s">
        <v>6238</v>
      </c>
      <c r="B623" s="325" t="s">
        <v>9325</v>
      </c>
      <c r="C623" s="321" t="s">
        <v>1318</v>
      </c>
      <c r="D623" s="319" t="s">
        <v>12</v>
      </c>
      <c r="F623" s="157" t="str">
        <f t="shared" si="18"/>
        <v>EMULSÃO ASFÁLTICA - RL-1C</v>
      </c>
      <c r="G623" s="157" t="str">
        <f t="shared" si="19"/>
        <v>T</v>
      </c>
    </row>
    <row r="624" spans="1:7">
      <c r="A624" s="321" t="s">
        <v>6239</v>
      </c>
      <c r="B624" s="325" t="s">
        <v>9326</v>
      </c>
      <c r="C624" s="321" t="s">
        <v>1318</v>
      </c>
      <c r="D624" s="319" t="s">
        <v>12</v>
      </c>
      <c r="F624" s="157" t="str">
        <f t="shared" si="18"/>
        <v>EMULSÃO ASFÁLTICA COM POLÍMERO - RC-1C-E</v>
      </c>
      <c r="G624" s="157" t="str">
        <f t="shared" si="19"/>
        <v>T</v>
      </c>
    </row>
    <row r="625" spans="1:7">
      <c r="A625" s="321" t="s">
        <v>6240</v>
      </c>
      <c r="B625" s="325" t="s">
        <v>9327</v>
      </c>
      <c r="C625" s="321" t="s">
        <v>1318</v>
      </c>
      <c r="D625" s="319" t="s">
        <v>12</v>
      </c>
      <c r="F625" s="157" t="str">
        <f t="shared" si="18"/>
        <v>CIMENTO ASFÁLTICO DE PETRÓLEO COM POLÍMERO - CAP 150/200-E</v>
      </c>
      <c r="G625" s="157" t="str">
        <f t="shared" si="19"/>
        <v>T</v>
      </c>
    </row>
    <row r="626" spans="1:7">
      <c r="A626" s="321" t="s">
        <v>6241</v>
      </c>
      <c r="B626" s="325" t="s">
        <v>9328</v>
      </c>
      <c r="C626" s="321" t="s">
        <v>1318</v>
      </c>
      <c r="D626" s="319">
        <v>9367.4112999999998</v>
      </c>
      <c r="F626" s="157" t="str">
        <f t="shared" si="18"/>
        <v>ADITIVO ASFÁLTICO DE RECICLAGEM PARA MISTURAS A QUENTE</v>
      </c>
      <c r="G626" s="157" t="str">
        <f t="shared" si="19"/>
        <v>T</v>
      </c>
    </row>
    <row r="627" spans="1:7">
      <c r="A627" s="321" t="s">
        <v>6242</v>
      </c>
      <c r="B627" s="325" t="s">
        <v>9329</v>
      </c>
      <c r="C627" s="321" t="s">
        <v>109</v>
      </c>
      <c r="D627" s="319">
        <v>0.49859999999999999</v>
      </c>
      <c r="F627" s="157" t="str">
        <f t="shared" si="18"/>
        <v>CIMENTO PORTLAND CP II - 32 - A GRANEL</v>
      </c>
      <c r="G627" s="157" t="str">
        <f t="shared" si="19"/>
        <v>KG</v>
      </c>
    </row>
    <row r="628" spans="1:7">
      <c r="A628" s="321" t="s">
        <v>6243</v>
      </c>
      <c r="B628" s="325" t="s">
        <v>16133</v>
      </c>
      <c r="C628" s="321" t="s">
        <v>1318</v>
      </c>
      <c r="D628" s="319" t="s">
        <v>12</v>
      </c>
      <c r="F628" s="157" t="str">
        <f t="shared" si="18"/>
        <v>CIMENTO ASFÁLTICO DE PETRÓLEO COM POLÍMERO - CAP 55/75-E</v>
      </c>
      <c r="G628" s="157" t="str">
        <f t="shared" si="19"/>
        <v>T</v>
      </c>
    </row>
    <row r="629" spans="1:7">
      <c r="A629" s="321" t="s">
        <v>6244</v>
      </c>
      <c r="B629" s="325" t="s">
        <v>9330</v>
      </c>
      <c r="C629" s="321" t="s">
        <v>1318</v>
      </c>
      <c r="D629" s="319" t="s">
        <v>12</v>
      </c>
      <c r="F629" s="157" t="str">
        <f t="shared" si="18"/>
        <v>EMULSÃO ASFÁLTICA COM POLÍMERO - RR-2C-E</v>
      </c>
      <c r="G629" s="157" t="str">
        <f t="shared" si="19"/>
        <v>T</v>
      </c>
    </row>
    <row r="630" spans="1:7">
      <c r="A630" s="321" t="s">
        <v>6245</v>
      </c>
      <c r="B630" s="325" t="s">
        <v>9331</v>
      </c>
      <c r="C630" s="321" t="s">
        <v>1318</v>
      </c>
      <c r="D630" s="319" t="s">
        <v>12</v>
      </c>
      <c r="F630" s="157" t="str">
        <f t="shared" si="18"/>
        <v>EMULSÃO ASFÁLTICA COM POLÍMERO - RM-1C-E</v>
      </c>
      <c r="G630" s="157" t="str">
        <f t="shared" si="19"/>
        <v>T</v>
      </c>
    </row>
    <row r="631" spans="1:7">
      <c r="A631" s="321" t="s">
        <v>6246</v>
      </c>
      <c r="B631" s="325" t="s">
        <v>7629</v>
      </c>
      <c r="C631" s="321" t="s">
        <v>34</v>
      </c>
      <c r="D631" s="319">
        <v>12.278</v>
      </c>
      <c r="F631" s="157" t="str">
        <f t="shared" si="18"/>
        <v>ESPAÇADOR PLÁSTICO TIPO CENTRALIZADOR CARAMBOLA PARA TIRANTE DE BARRA DE AÇO - D = 53,0 MM</v>
      </c>
      <c r="G631" s="157" t="str">
        <f t="shared" si="19"/>
        <v>UN</v>
      </c>
    </row>
    <row r="632" spans="1:7">
      <c r="A632" s="321" t="s">
        <v>6247</v>
      </c>
      <c r="B632" s="325" t="s">
        <v>7630</v>
      </c>
      <c r="C632" s="321" t="s">
        <v>34</v>
      </c>
      <c r="D632" s="319">
        <v>25.513100000000001</v>
      </c>
      <c r="F632" s="157" t="str">
        <f t="shared" si="18"/>
        <v>ESPAÇADOR PLÁSTICO TIPO CENTRALIZADOR CARAMBOLA PARA TIRANTE DE BARRA DE AÇO - D = 57,0 MM</v>
      </c>
      <c r="G632" s="157" t="str">
        <f t="shared" si="19"/>
        <v>UN</v>
      </c>
    </row>
    <row r="633" spans="1:7">
      <c r="A633" s="321" t="s">
        <v>6248</v>
      </c>
      <c r="B633" s="325" t="s">
        <v>7631</v>
      </c>
      <c r="C633" s="321" t="s">
        <v>34</v>
      </c>
      <c r="D633" s="319">
        <v>26.183900000000001</v>
      </c>
      <c r="F633" s="157" t="str">
        <f t="shared" si="18"/>
        <v>ESPAÇADOR PLÁSTICO TIPO CENTRALIZADOR CARAMBOLA PARA TIRANTE DE BARRA DE AÇO - D = 63,0 MM</v>
      </c>
      <c r="G633" s="157" t="str">
        <f t="shared" si="19"/>
        <v>UN</v>
      </c>
    </row>
    <row r="634" spans="1:7">
      <c r="A634" s="321" t="s">
        <v>6249</v>
      </c>
      <c r="B634" s="325" t="s">
        <v>7632</v>
      </c>
      <c r="C634" s="321" t="s">
        <v>34</v>
      </c>
      <c r="D634" s="319">
        <v>26.1906</v>
      </c>
      <c r="F634" s="157" t="str">
        <f t="shared" si="18"/>
        <v>ESPAÇADOR PLÁSTICO TIPO CENTRALIZADOR CARAMBOLA PARA TIRANTE DE BARRA DE AÇO - D = 69,0 MM</v>
      </c>
      <c r="G634" s="157" t="str">
        <f t="shared" si="19"/>
        <v>UN</v>
      </c>
    </row>
    <row r="635" spans="1:7">
      <c r="A635" s="321" t="s">
        <v>6250</v>
      </c>
      <c r="B635" s="325" t="s">
        <v>9332</v>
      </c>
      <c r="C635" s="321" t="s">
        <v>109</v>
      </c>
      <c r="D635" s="319">
        <v>11.4435</v>
      </c>
      <c r="F635" s="157" t="str">
        <f t="shared" si="18"/>
        <v>CANTONEIRA EM FERRO DE ABAS IGUAIS - L = 63,5 MM E E = 9,53 MM</v>
      </c>
      <c r="G635" s="157" t="str">
        <f t="shared" si="19"/>
        <v>KG</v>
      </c>
    </row>
    <row r="636" spans="1:7">
      <c r="A636" s="321" t="s">
        <v>6251</v>
      </c>
      <c r="B636" s="325" t="s">
        <v>7633</v>
      </c>
      <c r="C636" s="321" t="s">
        <v>34</v>
      </c>
      <c r="D636" s="319">
        <v>2983.5291000000002</v>
      </c>
      <c r="F636" s="157" t="str">
        <f t="shared" si="18"/>
        <v>DEFENSA METÁLICA MALEÁVEL SIMPLES</v>
      </c>
      <c r="G636" s="157" t="str">
        <f t="shared" si="19"/>
        <v>UN</v>
      </c>
    </row>
    <row r="637" spans="1:7">
      <c r="A637" s="321" t="s">
        <v>6252</v>
      </c>
      <c r="B637" s="325" t="s">
        <v>7634</v>
      </c>
      <c r="C637" s="321" t="s">
        <v>34</v>
      </c>
      <c r="D637" s="319">
        <v>3695.0171999999998</v>
      </c>
      <c r="F637" s="157" t="str">
        <f t="shared" si="18"/>
        <v>DEFENSA METÁLICA MALEÁVEL DUPLA</v>
      </c>
      <c r="G637" s="157" t="str">
        <f t="shared" si="19"/>
        <v>UN</v>
      </c>
    </row>
    <row r="638" spans="1:7">
      <c r="A638" s="321" t="s">
        <v>6316</v>
      </c>
      <c r="B638" s="325" t="s">
        <v>7705</v>
      </c>
      <c r="C638" s="321" t="s">
        <v>34</v>
      </c>
      <c r="D638" s="319">
        <v>1957.6606999999999</v>
      </c>
      <c r="F638" s="157" t="str">
        <f t="shared" si="18"/>
        <v>DEFENSA METÁLICA SEMIMALEÁVEL SIMPLES</v>
      </c>
      <c r="G638" s="157" t="str">
        <f t="shared" si="19"/>
        <v>UN</v>
      </c>
    </row>
    <row r="639" spans="1:7">
      <c r="A639" s="321" t="s">
        <v>6317</v>
      </c>
      <c r="B639" s="325" t="s">
        <v>7706</v>
      </c>
      <c r="C639" s="321" t="s">
        <v>34</v>
      </c>
      <c r="D639" s="319">
        <v>2698.0753</v>
      </c>
      <c r="F639" s="157" t="str">
        <f t="shared" si="18"/>
        <v>DEFENSA METÁLICA SEMIMALEÁVEL DUPLA</v>
      </c>
      <c r="G639" s="157" t="str">
        <f t="shared" si="19"/>
        <v>UN</v>
      </c>
    </row>
    <row r="640" spans="1:7">
      <c r="A640" s="321" t="s">
        <v>6318</v>
      </c>
      <c r="B640" s="325" t="s">
        <v>9333</v>
      </c>
      <c r="C640" s="321" t="s">
        <v>34</v>
      </c>
      <c r="D640" s="319">
        <v>38.416699999999999</v>
      </c>
      <c r="F640" s="157" t="str">
        <f t="shared" si="18"/>
        <v>DENTE DE CORTE PARA FRESADORA DE 155 KW</v>
      </c>
      <c r="G640" s="157" t="str">
        <f t="shared" si="19"/>
        <v>UN</v>
      </c>
    </row>
    <row r="641" spans="1:7">
      <c r="A641" s="321" t="s">
        <v>6319</v>
      </c>
      <c r="B641" s="325" t="s">
        <v>7707</v>
      </c>
      <c r="C641" s="321" t="s">
        <v>34</v>
      </c>
      <c r="D641" s="319">
        <v>6710.5276000000003</v>
      </c>
      <c r="F641" s="157" t="str">
        <f t="shared" si="18"/>
        <v>MÓDULO DE TRANSIÇÃO DE DEFENSA METÁLICA TIPO DUPLA ONDA COM LÂMINA ADICIONAL PARA BARREIRA RÍGIDA</v>
      </c>
      <c r="G641" s="157" t="str">
        <f t="shared" si="19"/>
        <v>UN</v>
      </c>
    </row>
    <row r="642" spans="1:7">
      <c r="A642" s="321" t="s">
        <v>6320</v>
      </c>
      <c r="B642" s="325" t="s">
        <v>9334</v>
      </c>
      <c r="C642" s="321" t="s">
        <v>34</v>
      </c>
      <c r="D642" s="319">
        <v>40.171900000000001</v>
      </c>
      <c r="F642" s="157" t="str">
        <f t="shared" si="18"/>
        <v>DENTE DE CORTE PARA FRESADORA DE 410 KW</v>
      </c>
      <c r="G642" s="157" t="str">
        <f t="shared" si="19"/>
        <v>UN</v>
      </c>
    </row>
    <row r="643" spans="1:7">
      <c r="A643" s="321" t="s">
        <v>6321</v>
      </c>
      <c r="B643" s="325" t="s">
        <v>7708</v>
      </c>
      <c r="C643" s="321" t="s">
        <v>34</v>
      </c>
      <c r="D643" s="319">
        <v>399.71850000000001</v>
      </c>
      <c r="F643" s="157" t="str">
        <f t="shared" ref="F643:F706" si="20">UPPER(B643)</f>
        <v>TERMINAL AÉREO DE DEFENSA METÁLICA (TIPO A)</v>
      </c>
      <c r="G643" s="157" t="str">
        <f t="shared" ref="G643:G706" si="21">UPPER(C643)</f>
        <v>UN</v>
      </c>
    </row>
    <row r="644" spans="1:7">
      <c r="A644" s="321" t="s">
        <v>6322</v>
      </c>
      <c r="B644" s="325" t="s">
        <v>7709</v>
      </c>
      <c r="C644" s="321" t="s">
        <v>34</v>
      </c>
      <c r="D644" s="319">
        <v>399.71850000000001</v>
      </c>
      <c r="F644" s="157" t="str">
        <f t="shared" si="20"/>
        <v>TERMINAL DE ANCORAGEM DE DEFENSA METÁLICA EM BARREIRA RÍGIDA (TIPO D)</v>
      </c>
      <c r="G644" s="157" t="str">
        <f t="shared" si="21"/>
        <v>UN</v>
      </c>
    </row>
    <row r="645" spans="1:7">
      <c r="A645" s="321" t="s">
        <v>6323</v>
      </c>
      <c r="B645" s="325" t="s">
        <v>9335</v>
      </c>
      <c r="C645" s="321" t="s">
        <v>34</v>
      </c>
      <c r="D645" s="319">
        <v>60.794699999999999</v>
      </c>
      <c r="F645" s="157" t="str">
        <f t="shared" si="20"/>
        <v>LUVA EM AÇO PARA EMENDA DE TIRANTES - D = 38 MM E C = 115 MM</v>
      </c>
      <c r="G645" s="157" t="str">
        <f t="shared" si="21"/>
        <v>UN</v>
      </c>
    </row>
    <row r="646" spans="1:7">
      <c r="A646" s="321" t="s">
        <v>6324</v>
      </c>
      <c r="B646" s="325" t="s">
        <v>7710</v>
      </c>
      <c r="C646" s="321" t="s">
        <v>34</v>
      </c>
      <c r="D646" s="319">
        <v>80.839100000000002</v>
      </c>
      <c r="F646" s="157" t="str">
        <f t="shared" si="20"/>
        <v>LUVA EM AÇO PARA EMENDA DE TIRANTES - D = 48 MM E C = 120 MM</v>
      </c>
      <c r="G646" s="157" t="str">
        <f t="shared" si="21"/>
        <v>UN</v>
      </c>
    </row>
    <row r="647" spans="1:7">
      <c r="A647" s="321" t="s">
        <v>6325</v>
      </c>
      <c r="B647" s="325" t="s">
        <v>7711</v>
      </c>
      <c r="C647" s="321" t="s">
        <v>34</v>
      </c>
      <c r="D647" s="319">
        <v>113.1721</v>
      </c>
      <c r="F647" s="157" t="str">
        <f t="shared" si="20"/>
        <v>LUVA EM AÇO PARA EMENDA DE TIRANTES - D = 60 MM E C = 160 MM</v>
      </c>
      <c r="G647" s="157" t="str">
        <f t="shared" si="21"/>
        <v>UN</v>
      </c>
    </row>
    <row r="648" spans="1:7">
      <c r="A648" s="321" t="s">
        <v>6326</v>
      </c>
      <c r="B648" s="325" t="s">
        <v>7712</v>
      </c>
      <c r="C648" s="321" t="s">
        <v>34</v>
      </c>
      <c r="D648" s="319">
        <v>89.015799999999999</v>
      </c>
      <c r="F648" s="157" t="str">
        <f t="shared" si="20"/>
        <v>LUVA EM AÇO PARA EMENDA DE TIRANTES - D = 50 MM E C = 130 MM</v>
      </c>
      <c r="G648" s="157" t="str">
        <f t="shared" si="21"/>
        <v>UN</v>
      </c>
    </row>
    <row r="649" spans="1:7">
      <c r="A649" s="321" t="s">
        <v>6327</v>
      </c>
      <c r="B649" s="325" t="s">
        <v>7713</v>
      </c>
      <c r="C649" s="321" t="s">
        <v>34</v>
      </c>
      <c r="D649" s="319">
        <v>115.5609</v>
      </c>
      <c r="F649" s="157" t="str">
        <f t="shared" si="20"/>
        <v>LUVA EM AÇO PARA EMENDA DE TIRANTES - D = 63 MM E C = 180 MM</v>
      </c>
      <c r="G649" s="157" t="str">
        <f t="shared" si="21"/>
        <v>UN</v>
      </c>
    </row>
    <row r="650" spans="1:7">
      <c r="A650" s="321" t="s">
        <v>6328</v>
      </c>
      <c r="B650" s="325" t="s">
        <v>7714</v>
      </c>
      <c r="C650" s="321" t="s">
        <v>34</v>
      </c>
      <c r="D650" s="319">
        <v>172.0078</v>
      </c>
      <c r="F650" s="157" t="str">
        <f t="shared" si="20"/>
        <v>LUVA EM AÇO PARA EMENDA DE TIRANTES - D = 73 MM E C = 180 MM</v>
      </c>
      <c r="G650" s="157" t="str">
        <f t="shared" si="21"/>
        <v>UN</v>
      </c>
    </row>
    <row r="651" spans="1:7">
      <c r="A651" s="321" t="s">
        <v>6329</v>
      </c>
      <c r="B651" s="325" t="s">
        <v>7715</v>
      </c>
      <c r="C651" s="321" t="s">
        <v>34</v>
      </c>
      <c r="D651" s="319">
        <v>184.3098</v>
      </c>
      <c r="F651" s="157" t="str">
        <f t="shared" si="20"/>
        <v>LUVA EM AÇO PARA EMENDA DE TIRANTES - D = 73 MM E C = 200 MM</v>
      </c>
      <c r="G651" s="157" t="str">
        <f t="shared" si="21"/>
        <v>UN</v>
      </c>
    </row>
    <row r="652" spans="1:7">
      <c r="A652" s="321" t="s">
        <v>6330</v>
      </c>
      <c r="B652" s="325" t="s">
        <v>7716</v>
      </c>
      <c r="C652" s="321" t="s">
        <v>34</v>
      </c>
      <c r="D652" s="319">
        <v>215.64529999999999</v>
      </c>
      <c r="F652" s="157" t="str">
        <f t="shared" si="20"/>
        <v>LUVA EM AÇO PARA EMENDA DE TIRANTES - D = 82 MM E C = 200 MM</v>
      </c>
      <c r="G652" s="157" t="str">
        <f t="shared" si="21"/>
        <v>UN</v>
      </c>
    </row>
    <row r="653" spans="1:7">
      <c r="A653" s="321" t="s">
        <v>6331</v>
      </c>
      <c r="B653" s="325" t="s">
        <v>7717</v>
      </c>
      <c r="C653" s="321" t="s">
        <v>34</v>
      </c>
      <c r="D653" s="319">
        <v>240.2304</v>
      </c>
      <c r="F653" s="157" t="str">
        <f t="shared" si="20"/>
        <v>LUVA EM AÇO PARA EMENDA DE TIRANTES - D = 89 MM E C = 210 MM</v>
      </c>
      <c r="G653" s="157" t="str">
        <f t="shared" si="21"/>
        <v>UN</v>
      </c>
    </row>
    <row r="654" spans="1:7">
      <c r="A654" s="321" t="s">
        <v>6332</v>
      </c>
      <c r="B654" s="325" t="s">
        <v>7718</v>
      </c>
      <c r="C654" s="321" t="s">
        <v>34</v>
      </c>
      <c r="D654" s="319">
        <v>322.37329999999997</v>
      </c>
      <c r="F654" s="157" t="str">
        <f t="shared" si="20"/>
        <v>LUVA EM AÇO PARA EMENDA DE TIRANTES - D = 97 MM E C = 210 MM</v>
      </c>
      <c r="G654" s="157" t="str">
        <f t="shared" si="21"/>
        <v>UN</v>
      </c>
    </row>
    <row r="655" spans="1:7">
      <c r="A655" s="321" t="s">
        <v>6333</v>
      </c>
      <c r="B655" s="325" t="s">
        <v>7719</v>
      </c>
      <c r="C655" s="321" t="s">
        <v>34</v>
      </c>
      <c r="D655" s="319">
        <v>100.6405</v>
      </c>
      <c r="F655" s="157" t="str">
        <f t="shared" si="20"/>
        <v>PLACA DE ANCORAGEM PARA TIRANTE DE BARRA DE AÇO - E = 16,0 MM E SEÇÃO DE 160 X 160 MM</v>
      </c>
      <c r="G655" s="157" t="str">
        <f t="shared" si="21"/>
        <v>UN</v>
      </c>
    </row>
    <row r="656" spans="1:7">
      <c r="A656" s="321" t="s">
        <v>6334</v>
      </c>
      <c r="B656" s="325" t="s">
        <v>7720</v>
      </c>
      <c r="C656" s="321" t="s">
        <v>34</v>
      </c>
      <c r="D656" s="319">
        <v>166.47919999999999</v>
      </c>
      <c r="F656" s="157" t="str">
        <f t="shared" si="20"/>
        <v>PLACA DE ANCORAGEM PARA TIRANTE DE BARRA DE AÇO - E = 16,0 MM E SEÇÃO DE 200 X 200 MM</v>
      </c>
      <c r="G656" s="157" t="str">
        <f t="shared" si="21"/>
        <v>UN</v>
      </c>
    </row>
    <row r="657" spans="1:7">
      <c r="A657" s="321" t="s">
        <v>6335</v>
      </c>
      <c r="B657" s="325" t="s">
        <v>7721</v>
      </c>
      <c r="C657" s="321" t="s">
        <v>34</v>
      </c>
      <c r="D657" s="319">
        <v>239.3133</v>
      </c>
      <c r="F657" s="157" t="str">
        <f t="shared" si="20"/>
        <v>PLACA DE ANCORAGEM PARA TIRANTE DE BARRA DE AÇO - E = 22,0 MM E SEÇÃO DE 200 X 200 MM</v>
      </c>
      <c r="G657" s="157" t="str">
        <f t="shared" si="21"/>
        <v>UN</v>
      </c>
    </row>
    <row r="658" spans="1:7">
      <c r="A658" s="321" t="s">
        <v>6336</v>
      </c>
      <c r="B658" s="325" t="s">
        <v>7722</v>
      </c>
      <c r="C658" s="321" t="s">
        <v>34</v>
      </c>
      <c r="D658" s="319">
        <v>161386.82879999999</v>
      </c>
      <c r="F658" s="157" t="str">
        <f t="shared" si="20"/>
        <v>AMORTECEDOR RETRÁTIL TIPO TAU II PARALELO PCB OU SIMILAR PARA VELOCIDADE DE PROJETO DE 100 KM/H</v>
      </c>
      <c r="G658" s="157" t="str">
        <f t="shared" si="21"/>
        <v>UN</v>
      </c>
    </row>
    <row r="659" spans="1:7">
      <c r="A659" s="321" t="s">
        <v>6337</v>
      </c>
      <c r="B659" s="325" t="s">
        <v>9336</v>
      </c>
      <c r="C659" s="321" t="s">
        <v>34</v>
      </c>
      <c r="D659" s="319">
        <v>205278.25520000001</v>
      </c>
      <c r="F659" s="157" t="str">
        <f t="shared" si="20"/>
        <v>AMORTECEDOR RETRÁTIL TIPO TAU II COMBINADO PCB OU SIMILAR PARA VELOCIDADE DE PROJETO DE 100 KM/H E ÂNCORA TRASEIRA DE 900 MM</v>
      </c>
      <c r="G659" s="157" t="str">
        <f t="shared" si="21"/>
        <v>UN</v>
      </c>
    </row>
    <row r="660" spans="1:7">
      <c r="A660" s="321" t="s">
        <v>6338</v>
      </c>
      <c r="B660" s="325" t="s">
        <v>9337</v>
      </c>
      <c r="C660" s="321" t="s">
        <v>34</v>
      </c>
      <c r="D660" s="319">
        <v>213970.31419999999</v>
      </c>
      <c r="F660" s="157" t="str">
        <f t="shared" si="20"/>
        <v>AMORTECEDOR RETRÁTIL TIPO TAU II COMBINADO PCB OU SIMILAR PARA VELOCIDADE DE PROJETO DE 100 KM/H E ÂNCORA TRASEIRA DE 1.060 MM</v>
      </c>
      <c r="G660" s="157" t="str">
        <f t="shared" si="21"/>
        <v>UN</v>
      </c>
    </row>
    <row r="661" spans="1:7">
      <c r="A661" s="321" t="s">
        <v>6339</v>
      </c>
      <c r="B661" s="325" t="s">
        <v>9338</v>
      </c>
      <c r="C661" s="321" t="s">
        <v>34</v>
      </c>
      <c r="D661" s="319">
        <v>225580.06659999999</v>
      </c>
      <c r="F661" s="157" t="str">
        <f t="shared" si="20"/>
        <v>AMORTECEDOR RETRÁTIL TIPO TAU II COMBINADO PCB OU SIMILAR PARA VELOCIDADE DE PROJETO DE 100 KM/H E ÂNCORA TRASEIRA DE 1.220 MM</v>
      </c>
      <c r="G661" s="157" t="str">
        <f t="shared" si="21"/>
        <v>UN</v>
      </c>
    </row>
    <row r="662" spans="1:7">
      <c r="A662" s="321" t="s">
        <v>6340</v>
      </c>
      <c r="B662" s="325" t="s">
        <v>9339</v>
      </c>
      <c r="C662" s="321" t="s">
        <v>34</v>
      </c>
      <c r="D662" s="319">
        <v>236254.44020000001</v>
      </c>
      <c r="F662" s="157" t="str">
        <f t="shared" si="20"/>
        <v>AMORTECEDOR RETRÁTIL TIPO TAU II COMBINADO PCB OU SIMILAR PARA VELOCIDADE DE PROJETO DE 100 KM/H E ÂNCORA TRASEIRA DE 1.370 MM</v>
      </c>
      <c r="G662" s="157" t="str">
        <f t="shared" si="21"/>
        <v>UN</v>
      </c>
    </row>
    <row r="663" spans="1:7">
      <c r="A663" s="321" t="s">
        <v>6341</v>
      </c>
      <c r="B663" s="325" t="s">
        <v>7723</v>
      </c>
      <c r="C663" s="321" t="s">
        <v>34</v>
      </c>
      <c r="D663" s="319">
        <v>14.9458</v>
      </c>
      <c r="F663" s="157" t="str">
        <f t="shared" si="20"/>
        <v>DISPOSITIVO DE ANCORAGEM DE FIXAÇÃO ELÁSTICA PANDROL</v>
      </c>
      <c r="G663" s="157" t="str">
        <f t="shared" si="21"/>
        <v>UN</v>
      </c>
    </row>
    <row r="664" spans="1:7">
      <c r="A664" s="321" t="s">
        <v>6342</v>
      </c>
      <c r="B664" s="325" t="s">
        <v>9340</v>
      </c>
      <c r="C664" s="321" t="s">
        <v>34</v>
      </c>
      <c r="D664" s="319">
        <v>250361.54089999999</v>
      </c>
      <c r="F664" s="157" t="str">
        <f t="shared" si="20"/>
        <v>AMORTECEDOR RETRÁTIL TIPO TAU II COMBINADO PCB OU SIMILAR PARA VELOCIDADE DE PROJETO DE 100 KM/H E ÂNCORA TRASEIRA DE 1.520 MM</v>
      </c>
      <c r="G664" s="157" t="str">
        <f t="shared" si="21"/>
        <v>UN</v>
      </c>
    </row>
    <row r="665" spans="1:7">
      <c r="A665" s="321" t="s">
        <v>6343</v>
      </c>
      <c r="B665" s="325" t="s">
        <v>7724</v>
      </c>
      <c r="C665" s="321" t="s">
        <v>34</v>
      </c>
      <c r="D665" s="319">
        <v>233832.08660000001</v>
      </c>
      <c r="F665" s="157" t="str">
        <f t="shared" si="20"/>
        <v>AMORTECEDOR RETRÁTIL TIPO TAU II AFUNILADO PCB OU SIMILAR PARA VELOCIDADE DE PROJETO VELOCIDADE DE 100 KM/H E ÂNCORA TRASEIRA DE 1.680 MM</v>
      </c>
      <c r="G665" s="157" t="str">
        <f t="shared" si="21"/>
        <v>UN</v>
      </c>
    </row>
    <row r="666" spans="1:7">
      <c r="A666" s="321" t="s">
        <v>6344</v>
      </c>
      <c r="B666" s="325" t="s">
        <v>9341</v>
      </c>
      <c r="C666" s="321" t="s">
        <v>34</v>
      </c>
      <c r="D666" s="319">
        <v>248748.53080000001</v>
      </c>
      <c r="F666" s="157" t="str">
        <f t="shared" si="20"/>
        <v>AMORTECEDOR RETRÁTIL TIPO TAU II AFUNILADO PCB OU SIMILAR PARA VELOCIDADE DE PROJETO DE 100 KM/H E ÂNCORA TRASEIRA DE 1.830 MM</v>
      </c>
      <c r="G666" s="157" t="str">
        <f t="shared" si="21"/>
        <v>UN</v>
      </c>
    </row>
    <row r="667" spans="1:7">
      <c r="A667" s="321" t="s">
        <v>6345</v>
      </c>
      <c r="B667" s="325" t="s">
        <v>7725</v>
      </c>
      <c r="C667" s="321" t="s">
        <v>34</v>
      </c>
      <c r="D667" s="319">
        <v>529.15729999999996</v>
      </c>
      <c r="F667" s="157" t="str">
        <f t="shared" si="20"/>
        <v>PLACA DE ANCORAGEM PARA TIRANTE DE BARRA DE AÇO - E = 32,0 MM E SEÇÃO DE 250 X 250 MM</v>
      </c>
      <c r="G667" s="157" t="str">
        <f t="shared" si="21"/>
        <v>UN</v>
      </c>
    </row>
    <row r="668" spans="1:7">
      <c r="A668" s="321" t="s">
        <v>6346</v>
      </c>
      <c r="B668" s="325" t="s">
        <v>7726</v>
      </c>
      <c r="C668" s="321" t="s">
        <v>34</v>
      </c>
      <c r="D668" s="319">
        <v>619.25909999999999</v>
      </c>
      <c r="F668" s="157" t="str">
        <f t="shared" si="20"/>
        <v>PLACA DE ANCORAGEM PARA TIRANTE DE BARRA DE AÇO - E = 38,0 MM E SEÇÃO DE 250 X 250 MM</v>
      </c>
      <c r="G668" s="157" t="str">
        <f t="shared" si="21"/>
        <v>UN</v>
      </c>
    </row>
    <row r="669" spans="1:7">
      <c r="A669" s="321" t="s">
        <v>6347</v>
      </c>
      <c r="B669" s="325" t="s">
        <v>7727</v>
      </c>
      <c r="C669" s="321" t="s">
        <v>34</v>
      </c>
      <c r="D669" s="319">
        <v>1188.5059000000001</v>
      </c>
      <c r="F669" s="157" t="str">
        <f t="shared" si="20"/>
        <v>PLACA DE ANCORAGEM PARA TIRANTE DE BARRA DE AÇO - E = 51,0 MM E SEÇÃO DE 300 X 300 MM</v>
      </c>
      <c r="G669" s="157" t="str">
        <f t="shared" si="21"/>
        <v>UN</v>
      </c>
    </row>
    <row r="670" spans="1:7">
      <c r="A670" s="321" t="s">
        <v>6348</v>
      </c>
      <c r="B670" s="325" t="s">
        <v>7728</v>
      </c>
      <c r="C670" s="321" t="s">
        <v>34</v>
      </c>
      <c r="D670" s="319">
        <v>2022.9423999999999</v>
      </c>
      <c r="F670" s="157" t="str">
        <f t="shared" si="20"/>
        <v>PLACA DE ANCORAGEM PARA TIRANTE DE BARRA DE AÇO - E = 64,0 MM E SEÇÃO DE 350 X 350 MM</v>
      </c>
      <c r="G670" s="157" t="str">
        <f t="shared" si="21"/>
        <v>UN</v>
      </c>
    </row>
    <row r="671" spans="1:7">
      <c r="A671" s="321" t="s">
        <v>6349</v>
      </c>
      <c r="B671" s="325" t="s">
        <v>7729</v>
      </c>
      <c r="C671" s="321" t="s">
        <v>34</v>
      </c>
      <c r="D671" s="319">
        <v>166.60429999999999</v>
      </c>
      <c r="F671" s="157" t="str">
        <f t="shared" si="20"/>
        <v>PLACA DE ANCORAGEM PARA TIRANTE COM 6 CORDOALHAS DE D = 12,7 MM</v>
      </c>
      <c r="G671" s="157" t="str">
        <f t="shared" si="21"/>
        <v>UN</v>
      </c>
    </row>
    <row r="672" spans="1:7">
      <c r="A672" s="321" t="s">
        <v>6350</v>
      </c>
      <c r="B672" s="325" t="s">
        <v>7730</v>
      </c>
      <c r="C672" s="321" t="s">
        <v>34</v>
      </c>
      <c r="D672" s="319">
        <v>219.09870000000001</v>
      </c>
      <c r="F672" s="157" t="str">
        <f t="shared" si="20"/>
        <v>PLACA DE ANCORAGEM PARA TIRANTE COM 8 CORDOALHAS DE D = 12,7 MM</v>
      </c>
      <c r="G672" s="157" t="str">
        <f t="shared" si="21"/>
        <v>UN</v>
      </c>
    </row>
    <row r="673" spans="1:7">
      <c r="A673" s="321" t="s">
        <v>6351</v>
      </c>
      <c r="B673" s="325" t="s">
        <v>7731</v>
      </c>
      <c r="C673" s="321" t="s">
        <v>34</v>
      </c>
      <c r="D673" s="319">
        <v>265.98090000000002</v>
      </c>
      <c r="F673" s="157" t="str">
        <f t="shared" si="20"/>
        <v>PLACA DE ANCORAGEM PARA TIRANTE COM 10 CORDOALHAS DE D = 12,7 MM</v>
      </c>
      <c r="G673" s="157" t="str">
        <f t="shared" si="21"/>
        <v>UN</v>
      </c>
    </row>
    <row r="674" spans="1:7">
      <c r="A674" s="321" t="s">
        <v>6352</v>
      </c>
      <c r="B674" s="325" t="s">
        <v>7732</v>
      </c>
      <c r="C674" s="321" t="s">
        <v>34</v>
      </c>
      <c r="D674" s="319">
        <v>339.16399999999999</v>
      </c>
      <c r="F674" s="157" t="str">
        <f t="shared" si="20"/>
        <v>PLACA DE ANCORAGEM PARA TIRANTE COM 12 CORDOALHAS DE D = 12,7 MM</v>
      </c>
      <c r="G674" s="157" t="str">
        <f t="shared" si="21"/>
        <v>UN</v>
      </c>
    </row>
    <row r="675" spans="1:7">
      <c r="A675" s="321" t="s">
        <v>6353</v>
      </c>
      <c r="B675" s="325" t="s">
        <v>9342</v>
      </c>
      <c r="C675" s="321" t="s">
        <v>34</v>
      </c>
      <c r="D675" s="319">
        <v>24.729900000000001</v>
      </c>
      <c r="F675" s="157" t="str">
        <f t="shared" si="20"/>
        <v>MOURÃO DE MADEIRA - H = 2,20 M E D = 0,10 M</v>
      </c>
      <c r="G675" s="157" t="str">
        <f t="shared" si="21"/>
        <v>UN</v>
      </c>
    </row>
    <row r="676" spans="1:7">
      <c r="A676" s="321" t="s">
        <v>6354</v>
      </c>
      <c r="B676" s="325" t="s">
        <v>9343</v>
      </c>
      <c r="C676" s="321" t="s">
        <v>34</v>
      </c>
      <c r="D676" s="319">
        <v>255245.49479999999</v>
      </c>
      <c r="F676" s="157" t="str">
        <f t="shared" si="20"/>
        <v>AMORTECEDOR RETRÁTIL TIPO TAU II AFUNILADO PCB OU SIMILAR PARA VELOCIDADE DE PROJETO DE 100 KM/H E ÂNCORA TRASEIRA DE 1.980 MM</v>
      </c>
      <c r="G676" s="157" t="str">
        <f t="shared" si="21"/>
        <v>UN</v>
      </c>
    </row>
    <row r="677" spans="1:7">
      <c r="A677" s="321" t="s">
        <v>6355</v>
      </c>
      <c r="B677" s="325" t="s">
        <v>7733</v>
      </c>
      <c r="C677" s="321" t="s">
        <v>34</v>
      </c>
      <c r="D677" s="319">
        <v>35.275700000000001</v>
      </c>
      <c r="F677" s="157" t="str">
        <f t="shared" si="20"/>
        <v>PORCA EM AÇO PARA ANCORAGEM DE TIRANTES - D = 38 MM E E = 55 MM</v>
      </c>
      <c r="G677" s="157" t="str">
        <f t="shared" si="21"/>
        <v>UN</v>
      </c>
    </row>
    <row r="678" spans="1:7">
      <c r="A678" s="321" t="s">
        <v>6356</v>
      </c>
      <c r="B678" s="325" t="s">
        <v>9344</v>
      </c>
      <c r="C678" s="321" t="s">
        <v>33</v>
      </c>
      <c r="D678" s="319">
        <v>4.3627000000000002</v>
      </c>
      <c r="F678" s="157" t="str">
        <f t="shared" si="20"/>
        <v>GASTALHO - L = 10 CM E E = 2 CM</v>
      </c>
      <c r="G678" s="157" t="str">
        <f t="shared" si="21"/>
        <v>M</v>
      </c>
    </row>
    <row r="679" spans="1:7">
      <c r="A679" s="321" t="s">
        <v>6357</v>
      </c>
      <c r="B679" s="325" t="s">
        <v>7734</v>
      </c>
      <c r="C679" s="321" t="s">
        <v>34</v>
      </c>
      <c r="D679" s="319">
        <v>53.473700000000001</v>
      </c>
      <c r="F679" s="157" t="str">
        <f t="shared" si="20"/>
        <v>PORCA EM AÇO PARA ANCORAGEM DE TIRANTES - D = 38 MM E E = 60 MM</v>
      </c>
      <c r="G679" s="157" t="str">
        <f t="shared" si="21"/>
        <v>UN</v>
      </c>
    </row>
    <row r="680" spans="1:7">
      <c r="A680" s="321" t="s">
        <v>6358</v>
      </c>
      <c r="B680" s="325" t="s">
        <v>7735</v>
      </c>
      <c r="C680" s="321" t="s">
        <v>34</v>
      </c>
      <c r="D680" s="319">
        <v>60.179900000000004</v>
      </c>
      <c r="F680" s="157" t="str">
        <f t="shared" si="20"/>
        <v>PORCA EM AÇO PARA ANCORAGEM DE TIRANTES - D = 48 MM E E = 65 MM</v>
      </c>
      <c r="G680" s="157" t="str">
        <f t="shared" si="21"/>
        <v>UN</v>
      </c>
    </row>
    <row r="681" spans="1:7">
      <c r="A681" s="321" t="s">
        <v>6359</v>
      </c>
      <c r="B681" s="325" t="s">
        <v>9345</v>
      </c>
      <c r="C681" s="321" t="s">
        <v>34</v>
      </c>
      <c r="D681" s="319">
        <v>259025.21919999999</v>
      </c>
      <c r="F681" s="157" t="str">
        <f t="shared" si="20"/>
        <v>AMORTECEDOR RETRÁTIL TIPO TAU II AFUNILADO PCB OU SIMILAR PARA VELOCIDADE DE PROJETO DE 100 KM/H E ÂNCORA TRASEIRA DE 2.130 MM</v>
      </c>
      <c r="G681" s="157" t="str">
        <f t="shared" si="21"/>
        <v>UN</v>
      </c>
    </row>
    <row r="682" spans="1:7">
      <c r="A682" s="321" t="s">
        <v>6360</v>
      </c>
      <c r="B682" s="325" t="s">
        <v>7736</v>
      </c>
      <c r="C682" s="321" t="s">
        <v>33</v>
      </c>
      <c r="D682" s="319">
        <v>2.1383999999999999</v>
      </c>
      <c r="F682" s="157" t="str">
        <f t="shared" si="20"/>
        <v>CORDEL DETONANTE NP 10</v>
      </c>
      <c r="G682" s="157" t="str">
        <f t="shared" si="21"/>
        <v>M</v>
      </c>
    </row>
    <row r="683" spans="1:7">
      <c r="A683" s="321" t="s">
        <v>6361</v>
      </c>
      <c r="B683" s="325" t="s">
        <v>9346</v>
      </c>
      <c r="C683" s="321" t="s">
        <v>34</v>
      </c>
      <c r="D683" s="319">
        <v>34.410899999999998</v>
      </c>
      <c r="F683" s="157" t="str">
        <f t="shared" si="20"/>
        <v>RETARDO DE CORDEL</v>
      </c>
      <c r="G683" s="157" t="str">
        <f t="shared" si="21"/>
        <v>UN</v>
      </c>
    </row>
    <row r="684" spans="1:7">
      <c r="A684" s="321" t="s">
        <v>6362</v>
      </c>
      <c r="B684" s="325" t="s">
        <v>7737</v>
      </c>
      <c r="C684" s="321" t="s">
        <v>33</v>
      </c>
      <c r="D684" s="319">
        <v>2.2593999999999999</v>
      </c>
      <c r="F684" s="157" t="str">
        <f t="shared" si="20"/>
        <v>ESTOPIM</v>
      </c>
      <c r="G684" s="157" t="str">
        <f t="shared" si="21"/>
        <v>M</v>
      </c>
    </row>
    <row r="685" spans="1:7">
      <c r="A685" s="321" t="s">
        <v>6363</v>
      </c>
      <c r="B685" s="325" t="s">
        <v>9347</v>
      </c>
      <c r="C685" s="321" t="s">
        <v>11</v>
      </c>
      <c r="D685" s="319">
        <v>54.058799999999998</v>
      </c>
      <c r="F685" s="157" t="str">
        <f t="shared" si="20"/>
        <v>TINTA À BASE DE RESINA ACRÍLICA ESTIRENADA PARA DEMARCAÇÃO VIÁRIA</v>
      </c>
      <c r="G685" s="157" t="str">
        <f t="shared" si="21"/>
        <v>L</v>
      </c>
    </row>
    <row r="686" spans="1:7">
      <c r="A686" s="321" t="s">
        <v>6364</v>
      </c>
      <c r="B686" s="325" t="s">
        <v>16134</v>
      </c>
      <c r="C686" s="321" t="s">
        <v>34</v>
      </c>
      <c r="D686" s="319">
        <v>1145.6587999999999</v>
      </c>
      <c r="F686" s="157" t="str">
        <f t="shared" si="20"/>
        <v>COROA DE BOTÕES CÔNICOS - TCI TRICONE - D = 75 MM (2 15/16")</v>
      </c>
      <c r="G686" s="157" t="str">
        <f t="shared" si="21"/>
        <v>UN</v>
      </c>
    </row>
    <row r="687" spans="1:7">
      <c r="A687" s="321" t="s">
        <v>6365</v>
      </c>
      <c r="B687" s="325" t="s">
        <v>7738</v>
      </c>
      <c r="C687" s="321" t="s">
        <v>34</v>
      </c>
      <c r="D687" s="319">
        <v>76.588399999999993</v>
      </c>
      <c r="F687" s="157" t="str">
        <f t="shared" si="20"/>
        <v>PORCA EM AÇO PARA ANCORAGEM DE TIRANTES - D = 60 MM E E = 65 MM</v>
      </c>
      <c r="G687" s="157" t="str">
        <f t="shared" si="21"/>
        <v>UN</v>
      </c>
    </row>
    <row r="688" spans="1:7">
      <c r="A688" s="321" t="s">
        <v>6366</v>
      </c>
      <c r="B688" s="325" t="s">
        <v>7739</v>
      </c>
      <c r="C688" s="321" t="s">
        <v>34</v>
      </c>
      <c r="D688" s="319">
        <v>121.63079999999999</v>
      </c>
      <c r="F688" s="157" t="str">
        <f t="shared" si="20"/>
        <v>PORCA EM AÇO PARA ANCORAGEM DE TIRANTES - D = 73 MM E E = 80 MM</v>
      </c>
      <c r="G688" s="157" t="str">
        <f t="shared" si="21"/>
        <v>UN</v>
      </c>
    </row>
    <row r="689" spans="1:7">
      <c r="A689" s="321" t="s">
        <v>6253</v>
      </c>
      <c r="B689" s="325" t="s">
        <v>7635</v>
      </c>
      <c r="C689" s="321" t="s">
        <v>34</v>
      </c>
      <c r="D689" s="319">
        <v>142.06200000000001</v>
      </c>
      <c r="F689" s="157" t="str">
        <f t="shared" si="20"/>
        <v>PORCA EM AÇO PARA ANCORAGEM DE TIRANTES - D = 73 MM E E = 100 MM</v>
      </c>
      <c r="G689" s="157" t="str">
        <f t="shared" si="21"/>
        <v>UN</v>
      </c>
    </row>
    <row r="690" spans="1:7">
      <c r="A690" s="321" t="s">
        <v>6254</v>
      </c>
      <c r="B690" s="325" t="s">
        <v>7636</v>
      </c>
      <c r="C690" s="321" t="s">
        <v>34</v>
      </c>
      <c r="D690" s="319">
        <v>166.33279999999999</v>
      </c>
      <c r="F690" s="157" t="str">
        <f t="shared" si="20"/>
        <v>PORCA EM AÇO PARA ANCORAGEM DE TIRANTES - D = 82 MM E E = 100 MM</v>
      </c>
      <c r="G690" s="157" t="str">
        <f t="shared" si="21"/>
        <v>UN</v>
      </c>
    </row>
    <row r="691" spans="1:7">
      <c r="A691" s="321" t="s">
        <v>6255</v>
      </c>
      <c r="B691" s="325" t="s">
        <v>7637</v>
      </c>
      <c r="C691" s="321" t="s">
        <v>34</v>
      </c>
      <c r="D691" s="319">
        <v>179.49090000000001</v>
      </c>
      <c r="F691" s="157" t="str">
        <f t="shared" si="20"/>
        <v>PORCA EM AÇO PARA ANCORAGEM DE TIRANTES - D = 89 MM E E = 100 MM</v>
      </c>
      <c r="G691" s="157" t="str">
        <f t="shared" si="21"/>
        <v>UN</v>
      </c>
    </row>
    <row r="692" spans="1:7">
      <c r="A692" s="321" t="s">
        <v>6256</v>
      </c>
      <c r="B692" s="325" t="s">
        <v>7638</v>
      </c>
      <c r="C692" s="321" t="s">
        <v>11</v>
      </c>
      <c r="D692" s="319">
        <v>14.3163</v>
      </c>
      <c r="F692" s="157" t="str">
        <f t="shared" si="20"/>
        <v>SOLVENTE PARA TINTA À BASE DE RESINA ACRÍLICA</v>
      </c>
      <c r="G692" s="157" t="str">
        <f t="shared" si="21"/>
        <v>L</v>
      </c>
    </row>
    <row r="693" spans="1:7">
      <c r="A693" s="321" t="s">
        <v>6257</v>
      </c>
      <c r="B693" s="325" t="s">
        <v>7639</v>
      </c>
      <c r="C693" s="321" t="s">
        <v>34</v>
      </c>
      <c r="D693" s="319">
        <v>249.52170000000001</v>
      </c>
      <c r="F693" s="157" t="str">
        <f t="shared" si="20"/>
        <v>PORCA EM AÇO PARA ANCORAGEM DE TIRANTES - D = 97 MM E E = 100 MM</v>
      </c>
      <c r="G693" s="157" t="str">
        <f t="shared" si="21"/>
        <v>UN</v>
      </c>
    </row>
    <row r="694" spans="1:7">
      <c r="A694" s="321" t="s">
        <v>6258</v>
      </c>
      <c r="B694" s="325" t="s">
        <v>9348</v>
      </c>
      <c r="C694" s="321" t="s">
        <v>11</v>
      </c>
      <c r="D694" s="319">
        <v>22.357800000000001</v>
      </c>
      <c r="F694" s="157" t="str">
        <f t="shared" si="20"/>
        <v>TINTA À BASE DE RESINA ACRÍLICA EMULSIONADA EM ÁGUA PARA DEMARCAÇÃO VIÁRIA</v>
      </c>
      <c r="G694" s="157" t="str">
        <f t="shared" si="21"/>
        <v>L</v>
      </c>
    </row>
    <row r="695" spans="1:7">
      <c r="A695" s="321" t="s">
        <v>6259</v>
      </c>
      <c r="B695" s="325" t="s">
        <v>9349</v>
      </c>
      <c r="C695" s="321" t="s">
        <v>109</v>
      </c>
      <c r="D695" s="319">
        <v>10.4346</v>
      </c>
      <c r="F695" s="157" t="str">
        <f t="shared" si="20"/>
        <v>MICROESFERAS REFLETIVAS DE VIDRO TIPO I-B</v>
      </c>
      <c r="G695" s="157" t="str">
        <f t="shared" si="21"/>
        <v>KG</v>
      </c>
    </row>
    <row r="696" spans="1:7">
      <c r="A696" s="321" t="s">
        <v>6260</v>
      </c>
      <c r="B696" s="325" t="s">
        <v>9350</v>
      </c>
      <c r="C696" s="321" t="s">
        <v>109</v>
      </c>
      <c r="D696" s="319">
        <v>11.0016</v>
      </c>
      <c r="F696" s="157" t="str">
        <f t="shared" si="20"/>
        <v>MICROESFERAS REFLETIVAS DE VIDRO TIPO II-A</v>
      </c>
      <c r="G696" s="157" t="str">
        <f t="shared" si="21"/>
        <v>KG</v>
      </c>
    </row>
    <row r="697" spans="1:7">
      <c r="A697" s="321" t="s">
        <v>6261</v>
      </c>
      <c r="B697" s="325" t="s">
        <v>7640</v>
      </c>
      <c r="C697" s="321" t="s">
        <v>109</v>
      </c>
      <c r="D697" s="319">
        <v>12.2357</v>
      </c>
      <c r="F697" s="157" t="str">
        <f t="shared" si="20"/>
        <v>MASSA TERMOPLÁSTICA PARA ASPERSÃO</v>
      </c>
      <c r="G697" s="157" t="str">
        <f t="shared" si="21"/>
        <v>KG</v>
      </c>
    </row>
    <row r="698" spans="1:7">
      <c r="A698" s="321" t="s">
        <v>6262</v>
      </c>
      <c r="B698" s="325" t="s">
        <v>9351</v>
      </c>
      <c r="C698" s="321" t="s">
        <v>109</v>
      </c>
      <c r="D698" s="319">
        <v>30.9575</v>
      </c>
      <c r="F698" s="157" t="str">
        <f t="shared" si="20"/>
        <v>ADESIVO À BASE DE RESINA POLIÉSTER</v>
      </c>
      <c r="G698" s="157" t="str">
        <f t="shared" si="21"/>
        <v>KG</v>
      </c>
    </row>
    <row r="699" spans="1:7">
      <c r="A699" s="321" t="s">
        <v>6263</v>
      </c>
      <c r="B699" s="325" t="s">
        <v>7641</v>
      </c>
      <c r="C699" s="321" t="s">
        <v>109</v>
      </c>
      <c r="D699" s="319">
        <v>11.4869</v>
      </c>
      <c r="F699" s="157" t="str">
        <f t="shared" si="20"/>
        <v>EMULSÃO EXPLOSIVA ENCARTUCHADA</v>
      </c>
      <c r="G699" s="157" t="str">
        <f t="shared" si="21"/>
        <v>KG</v>
      </c>
    </row>
    <row r="700" spans="1:7">
      <c r="A700" s="321" t="s">
        <v>6264</v>
      </c>
      <c r="B700" s="325" t="s">
        <v>9352</v>
      </c>
      <c r="C700" s="321" t="s">
        <v>11</v>
      </c>
      <c r="D700" s="319">
        <v>22.357800000000001</v>
      </c>
      <c r="F700" s="157" t="str">
        <f t="shared" si="20"/>
        <v>TINTA À BASE DE RESINA ACRÍLICA EMULSIONADA EM ÁGUA PARA PRÉ-MARCAÇÃO VIÁRIA</v>
      </c>
      <c r="G700" s="157" t="str">
        <f t="shared" si="21"/>
        <v>L</v>
      </c>
    </row>
    <row r="701" spans="1:7">
      <c r="A701" s="321" t="s">
        <v>6265</v>
      </c>
      <c r="B701" s="325" t="s">
        <v>9353</v>
      </c>
      <c r="C701" s="321" t="s">
        <v>109</v>
      </c>
      <c r="D701" s="319">
        <v>10.224299999999999</v>
      </c>
      <c r="F701" s="157" t="str">
        <f t="shared" si="20"/>
        <v>MICROESFERAS REFLETIVAS DE VIDRO TIPO II-C</v>
      </c>
      <c r="G701" s="157" t="str">
        <f t="shared" si="21"/>
        <v>KG</v>
      </c>
    </row>
    <row r="702" spans="1:7">
      <c r="A702" s="321" t="s">
        <v>6266</v>
      </c>
      <c r="B702" s="325" t="s">
        <v>16135</v>
      </c>
      <c r="C702" s="321" t="s">
        <v>34</v>
      </c>
      <c r="D702" s="319">
        <v>1620.8254999999999</v>
      </c>
      <c r="F702" s="157" t="str">
        <f t="shared" si="20"/>
        <v>COROA DE BOTÕES CÔNICOS - TCI TRICONE - D = 121 MM (4 3/4")</v>
      </c>
      <c r="G702" s="157" t="str">
        <f t="shared" si="21"/>
        <v>UN</v>
      </c>
    </row>
    <row r="703" spans="1:7">
      <c r="A703" s="321" t="s">
        <v>6267</v>
      </c>
      <c r="B703" s="325" t="s">
        <v>9354</v>
      </c>
      <c r="C703" s="321" t="s">
        <v>33</v>
      </c>
      <c r="D703" s="319">
        <v>127.44759999999999</v>
      </c>
      <c r="F703" s="157" t="str">
        <f t="shared" si="20"/>
        <v>TIRANTE AUTOINJETÁVEL DE AÇO - TENSÃO DE ESCOAMENTO = 440 MPA, TENSÃO DE RUPTURA = 580 MPA, SEÇÃO DE 684 MM² E D = 40 MM</v>
      </c>
      <c r="G703" s="157" t="str">
        <f t="shared" si="21"/>
        <v>M</v>
      </c>
    </row>
    <row r="704" spans="1:7">
      <c r="A704" s="321" t="s">
        <v>6268</v>
      </c>
      <c r="B704" s="325" t="s">
        <v>9355</v>
      </c>
      <c r="C704" s="321" t="s">
        <v>33</v>
      </c>
      <c r="D704" s="319">
        <v>150.93109999999999</v>
      </c>
      <c r="F704" s="157" t="str">
        <f t="shared" si="20"/>
        <v>TIRANTE AUTOINJETÁVEL DE AÇO - TENSÃO DE ESCOAMENTO = 470 MPA, TENSÃO DE RUPTURA = 600 MPA, SEÇÃO DE 822 MM² E D = 40 MM</v>
      </c>
      <c r="G704" s="157" t="str">
        <f t="shared" si="21"/>
        <v>M</v>
      </c>
    </row>
    <row r="705" spans="1:7">
      <c r="A705" s="321" t="s">
        <v>6269</v>
      </c>
      <c r="B705" s="325" t="s">
        <v>7642</v>
      </c>
      <c r="C705" s="321" t="s">
        <v>33</v>
      </c>
      <c r="D705" s="319">
        <v>185.48589999999999</v>
      </c>
      <c r="F705" s="157" t="str">
        <f t="shared" si="20"/>
        <v>TIRANTE AUTOINJETÁVEL DE AÇO - TENSÃO DE ESCOAMENTO = 700 MPA, TENSÃO DE RUPTURA = 830 MPA, SEÇÃO DE 936 MM² E D = 40 MM</v>
      </c>
      <c r="G705" s="157" t="str">
        <f t="shared" si="21"/>
        <v>M</v>
      </c>
    </row>
    <row r="706" spans="1:7">
      <c r="A706" s="321" t="s">
        <v>6270</v>
      </c>
      <c r="B706" s="325" t="s">
        <v>9356</v>
      </c>
      <c r="C706" s="321" t="s">
        <v>110</v>
      </c>
      <c r="D706" s="319">
        <v>5.4581999999999997</v>
      </c>
      <c r="F706" s="157" t="str">
        <f t="shared" si="20"/>
        <v>GEOTÊXTIL NÃO-TECIDO AGULHADO EM POLIÉSTER - RESISTÊNCIA À TRAÇÃO LONGITUDINAL DE 9 KN/M</v>
      </c>
      <c r="G706" s="157" t="str">
        <f t="shared" si="21"/>
        <v>M2</v>
      </c>
    </row>
    <row r="707" spans="1:7">
      <c r="A707" s="321" t="s">
        <v>6271</v>
      </c>
      <c r="B707" s="325" t="s">
        <v>9357</v>
      </c>
      <c r="C707" s="321" t="s">
        <v>110</v>
      </c>
      <c r="D707" s="319">
        <v>7.4641999999999999</v>
      </c>
      <c r="F707" s="157" t="str">
        <f t="shared" ref="F707:F770" si="22">UPPER(B707)</f>
        <v>GEOTÊXTIL NÃO-TECIDO AGULHADO EM POLIÉSTER - RESISTÊNCIA À TRAÇÃO LONGITUDINAL DE 14 KN/M</v>
      </c>
      <c r="G707" s="157" t="str">
        <f t="shared" ref="G707:G770" si="23">UPPER(C707)</f>
        <v>M2</v>
      </c>
    </row>
    <row r="708" spans="1:7">
      <c r="A708" s="321" t="s">
        <v>6272</v>
      </c>
      <c r="B708" s="325" t="s">
        <v>9358</v>
      </c>
      <c r="C708" s="321" t="s">
        <v>33</v>
      </c>
      <c r="D708" s="319">
        <v>209.4376</v>
      </c>
      <c r="F708" s="157" t="str">
        <f t="shared" si="22"/>
        <v>TIRANTE AUTOINJETÁVEL DE AÇO - TENSÃO DE ESCOAMENTO = 630 MPA, TENSÃO DE RUPTURA = 740 MPA, SEÇÃO DE 1.330 MM² E D = 50 MM</v>
      </c>
      <c r="G708" s="157" t="str">
        <f t="shared" si="23"/>
        <v>M</v>
      </c>
    </row>
    <row r="709" spans="1:7">
      <c r="A709" s="321" t="s">
        <v>6273</v>
      </c>
      <c r="B709" s="325" t="s">
        <v>7643</v>
      </c>
      <c r="C709" s="321" t="s">
        <v>33</v>
      </c>
      <c r="D709" s="319">
        <v>319.28019999999998</v>
      </c>
      <c r="F709" s="157" t="str">
        <f t="shared" si="22"/>
        <v>TIRANTE AUTOINJETÁVEL DE AÇO - TENSÃO DE ESCOAMENTO = 630 MPA, TENSÃO DE RUPTURA = 740 MPA, SEÇÃO DE 1.569 MM² E D = 50 MM</v>
      </c>
      <c r="G709" s="157" t="str">
        <f t="shared" si="23"/>
        <v>M</v>
      </c>
    </row>
    <row r="710" spans="1:7">
      <c r="A710" s="321" t="s">
        <v>6274</v>
      </c>
      <c r="B710" s="325" t="s">
        <v>7644</v>
      </c>
      <c r="C710" s="321" t="s">
        <v>33</v>
      </c>
      <c r="D710" s="319">
        <v>113.44589999999999</v>
      </c>
      <c r="F710" s="157" t="str">
        <f t="shared" si="22"/>
        <v>TIRANTE DE BARRA DE AÇO - TENSÃO DE ESCOAMENTO = 600 MPA, TENSÃO DE RUPTURA = 720 MPA E D = 30 MM</v>
      </c>
      <c r="G710" s="157" t="str">
        <f t="shared" si="23"/>
        <v>M</v>
      </c>
    </row>
    <row r="711" spans="1:7">
      <c r="A711" s="321" t="s">
        <v>6275</v>
      </c>
      <c r="B711" s="325" t="s">
        <v>16136</v>
      </c>
      <c r="C711" s="321" t="s">
        <v>33</v>
      </c>
      <c r="D711" s="319">
        <v>187.9084</v>
      </c>
      <c r="F711" s="157" t="str">
        <f t="shared" si="22"/>
        <v>TIRANTE DE BARRA DE AÇO - TENSÃO DE ESCOAMENTO = 600 MPA, TENSÃO DE RUPTURA = 720 MPA E D = 40 MM</v>
      </c>
      <c r="G711" s="157" t="str">
        <f t="shared" si="23"/>
        <v>M</v>
      </c>
    </row>
    <row r="712" spans="1:7">
      <c r="A712" s="321" t="s">
        <v>6276</v>
      </c>
      <c r="B712" s="325" t="s">
        <v>7645</v>
      </c>
      <c r="C712" s="321" t="s">
        <v>33</v>
      </c>
      <c r="D712" s="319">
        <v>209.79499999999999</v>
      </c>
      <c r="F712" s="157" t="str">
        <f t="shared" si="22"/>
        <v>TIRANTE DE BARRA DE AÇO - TENSÃO DE ESCOAMENTO = 680 MPA, TENSÃO DE RUPTURA = 870 MPA E D = 44 MM</v>
      </c>
      <c r="G712" s="157" t="str">
        <f t="shared" si="23"/>
        <v>M</v>
      </c>
    </row>
    <row r="713" spans="1:7">
      <c r="A713" s="321" t="s">
        <v>6277</v>
      </c>
      <c r="B713" s="325" t="s">
        <v>7646</v>
      </c>
      <c r="C713" s="321" t="s">
        <v>33</v>
      </c>
      <c r="D713" s="319">
        <v>240.065</v>
      </c>
      <c r="F713" s="157" t="str">
        <f t="shared" si="22"/>
        <v>TIRANTE DE BARRA DE AÇO - TENSÃO DE ESCOAMENTO = 600 MPA, TENSÃO DE RUPTURA = 720 MPA E D = 50 MM</v>
      </c>
      <c r="G713" s="157" t="str">
        <f t="shared" si="23"/>
        <v>M</v>
      </c>
    </row>
    <row r="714" spans="1:7">
      <c r="A714" s="321" t="s">
        <v>6278</v>
      </c>
      <c r="B714" s="325" t="s">
        <v>7647</v>
      </c>
      <c r="C714" s="321" t="s">
        <v>33</v>
      </c>
      <c r="D714" s="319">
        <v>333.74650000000003</v>
      </c>
      <c r="F714" s="157" t="str">
        <f t="shared" si="22"/>
        <v>TIRANTE DE BARRA DE AÇO - TENSÃO DE ESCOAMENTO = 600 MPA, TENSÃO DE RUPTURA = 720 MPA E D = 53 MM</v>
      </c>
      <c r="G714" s="157" t="str">
        <f t="shared" si="23"/>
        <v>M</v>
      </c>
    </row>
    <row r="715" spans="1:7">
      <c r="A715" s="321" t="s">
        <v>6279</v>
      </c>
      <c r="B715" s="325" t="s">
        <v>7648</v>
      </c>
      <c r="C715" s="321" t="s">
        <v>33</v>
      </c>
      <c r="D715" s="319">
        <v>375.6155</v>
      </c>
      <c r="F715" s="157" t="str">
        <f t="shared" si="22"/>
        <v>TIRANTE DE BARRA DE AÇO - TENSÃO DE ESCOAMENTO = 600 MPA, TENSÃO DE RUPTURA = 720 MPA E D = 57 MM</v>
      </c>
      <c r="G715" s="157" t="str">
        <f t="shared" si="23"/>
        <v>M</v>
      </c>
    </row>
    <row r="716" spans="1:7">
      <c r="A716" s="321" t="s">
        <v>6280</v>
      </c>
      <c r="B716" s="325" t="s">
        <v>9359</v>
      </c>
      <c r="C716" s="321" t="s">
        <v>34</v>
      </c>
      <c r="D716" s="319">
        <v>263932.51079999999</v>
      </c>
      <c r="F716" s="157" t="str">
        <f t="shared" si="22"/>
        <v>AMORTECEDOR RETRÁTIL TIPO TAU II AFUNILADO PCB OU SIMILAR PARA VELOCIDADE DE PROJETO DE 100 KM/H E ÂNCORA TRASEIRA DE 2.290 MM</v>
      </c>
      <c r="G716" s="157" t="str">
        <f t="shared" si="23"/>
        <v>UN</v>
      </c>
    </row>
    <row r="717" spans="1:7">
      <c r="A717" s="321" t="s">
        <v>6281</v>
      </c>
      <c r="B717" s="325" t="s">
        <v>7649</v>
      </c>
      <c r="C717" s="321" t="s">
        <v>34</v>
      </c>
      <c r="D717" s="319">
        <v>269590.61609999998</v>
      </c>
      <c r="F717" s="157" t="str">
        <f t="shared" si="22"/>
        <v>AMORTECEDOR RETRÁTIL TIPO TAU II AFUNILADO PCB OU SIMILAR PARA VELOCIDADE DE PROJETO DE 100 KM/H E ÂNCORA TRASEIRA DE 2.440 MM</v>
      </c>
      <c r="G717" s="157" t="str">
        <f t="shared" si="23"/>
        <v>UN</v>
      </c>
    </row>
    <row r="718" spans="1:7">
      <c r="A718" s="321" t="s">
        <v>5621</v>
      </c>
      <c r="B718" s="325" t="s">
        <v>16137</v>
      </c>
      <c r="C718" s="321" t="s">
        <v>34</v>
      </c>
      <c r="D718" s="319">
        <v>721.6354</v>
      </c>
      <c r="F718" s="157" t="str">
        <f t="shared" si="22"/>
        <v>COROA DE BOTÕES ESFÉRICOS LINHA T38 - D = 64 MM (2 1/2")</v>
      </c>
      <c r="G718" s="157" t="str">
        <f t="shared" si="23"/>
        <v>UN</v>
      </c>
    </row>
    <row r="719" spans="1:7">
      <c r="A719" s="321" t="s">
        <v>5622</v>
      </c>
      <c r="B719" s="325" t="s">
        <v>7650</v>
      </c>
      <c r="C719" s="321" t="s">
        <v>33</v>
      </c>
      <c r="D719" s="319">
        <v>467.78149999999999</v>
      </c>
      <c r="F719" s="157" t="str">
        <f t="shared" si="22"/>
        <v>TIRANTE DE BARRA DE AÇO - TENSÃO DE ESCOAMENTO = 600 MPA, TENSÃO DE RUPTURA = 720 MPA E D = 63 MM</v>
      </c>
      <c r="G719" s="157" t="str">
        <f t="shared" si="23"/>
        <v>M</v>
      </c>
    </row>
    <row r="720" spans="1:7">
      <c r="A720" s="321" t="s">
        <v>5623</v>
      </c>
      <c r="B720" s="325" t="s">
        <v>17277</v>
      </c>
      <c r="C720" s="321" t="s">
        <v>110</v>
      </c>
      <c r="D720" s="319">
        <v>327.49090000000001</v>
      </c>
      <c r="F720" s="157" t="str">
        <f t="shared" si="22"/>
        <v>TERMOPLÁSTICO PRÉ-FORMADO - E = 2,00 MM</v>
      </c>
      <c r="G720" s="157" t="str">
        <f t="shared" si="23"/>
        <v>M2</v>
      </c>
    </row>
    <row r="721" spans="1:7">
      <c r="A721" s="321" t="s">
        <v>5624</v>
      </c>
      <c r="B721" s="325" t="s">
        <v>16138</v>
      </c>
      <c r="C721" s="321" t="s">
        <v>34</v>
      </c>
      <c r="D721" s="319">
        <v>1813.7362000000001</v>
      </c>
      <c r="F721" s="157" t="str">
        <f t="shared" si="22"/>
        <v>HASTE LINHA T38 PARA PERFURATRIZ SOBRE ESTEIRAS - D = 38,0 MM (1 1/2") E C = 3,05 M</v>
      </c>
      <c r="G721" s="157" t="str">
        <f t="shared" si="23"/>
        <v>UN</v>
      </c>
    </row>
    <row r="722" spans="1:7">
      <c r="A722" s="321" t="s">
        <v>5625</v>
      </c>
      <c r="B722" s="325" t="s">
        <v>16139</v>
      </c>
      <c r="C722" s="321" t="s">
        <v>34</v>
      </c>
      <c r="D722" s="319">
        <v>366.92630000000003</v>
      </c>
      <c r="F722" s="157" t="str">
        <f t="shared" si="22"/>
        <v>LUVA EM AÇO LINHA T38 PARA PERFURATRIZ SOBRE ESTEIRAS - D = 38,0 MM (1 1/2")</v>
      </c>
      <c r="G722" s="157" t="str">
        <f t="shared" si="23"/>
        <v>UN</v>
      </c>
    </row>
    <row r="723" spans="1:7">
      <c r="A723" s="321" t="s">
        <v>5626</v>
      </c>
      <c r="B723" s="325" t="s">
        <v>16140</v>
      </c>
      <c r="C723" s="321" t="s">
        <v>34</v>
      </c>
      <c r="D723" s="319">
        <v>1008.1834</v>
      </c>
      <c r="F723" s="157" t="str">
        <f t="shared" si="22"/>
        <v>PUNHO LINHA T38 PARA PERFURATRIZ SOBRE ESTEIRAS - D = 38 MM (1 1/2")</v>
      </c>
      <c r="G723" s="157" t="str">
        <f t="shared" si="23"/>
        <v>UN</v>
      </c>
    </row>
    <row r="724" spans="1:7">
      <c r="A724" s="321" t="s">
        <v>5627</v>
      </c>
      <c r="B724" s="325" t="s">
        <v>7651</v>
      </c>
      <c r="C724" s="321" t="s">
        <v>33</v>
      </c>
      <c r="D724" s="319">
        <v>504.78399999999999</v>
      </c>
      <c r="F724" s="157" t="str">
        <f t="shared" si="22"/>
        <v>TIRANTE DE BARRA DE AÇO - TENSÃO DE ESCOAMENTO = 600 MPA, TENSÃO DE RUPTURA = 720 MPA E D = 69 MM</v>
      </c>
      <c r="G724" s="157" t="str">
        <f t="shared" si="23"/>
        <v>M</v>
      </c>
    </row>
    <row r="725" spans="1:7">
      <c r="A725" s="321" t="s">
        <v>5628</v>
      </c>
      <c r="B725" s="325" t="s">
        <v>16141</v>
      </c>
      <c r="C725" s="321" t="s">
        <v>34</v>
      </c>
      <c r="D725" s="319">
        <v>4181.4692999999997</v>
      </c>
      <c r="F725" s="157" t="str">
        <f t="shared" si="22"/>
        <v>HASTE LINHA R/T38 - R32 PARA JUMBO HIDRÁULICO - D = 38 MM (1 1/2") E C = 4,50 M</v>
      </c>
      <c r="G725" s="157" t="str">
        <f t="shared" si="23"/>
        <v>UN</v>
      </c>
    </row>
    <row r="726" spans="1:7">
      <c r="A726" s="321" t="s">
        <v>5629</v>
      </c>
      <c r="B726" s="325" t="s">
        <v>16142</v>
      </c>
      <c r="C726" s="321" t="s">
        <v>34</v>
      </c>
      <c r="D726" s="319">
        <v>611.43050000000005</v>
      </c>
      <c r="F726" s="157" t="str">
        <f t="shared" si="22"/>
        <v>COROA DE BOTÕES ESFÉRICOS LINHA R32 - D = 51 MM (2")</v>
      </c>
      <c r="G726" s="157" t="str">
        <f t="shared" si="23"/>
        <v>UN</v>
      </c>
    </row>
    <row r="727" spans="1:7">
      <c r="A727" s="321" t="s">
        <v>5630</v>
      </c>
      <c r="B727" s="325" t="s">
        <v>16143</v>
      </c>
      <c r="C727" s="321" t="s">
        <v>34</v>
      </c>
      <c r="D727" s="319">
        <v>283.30329999999998</v>
      </c>
      <c r="F727" s="157" t="str">
        <f t="shared" si="22"/>
        <v>LUVA DE ACOPLAMENTO LINHA T38 PARA JUMBO HIDRÁULICO - D = 38,0 MM (1 1/2")</v>
      </c>
      <c r="G727" s="157" t="str">
        <f t="shared" si="23"/>
        <v>UN</v>
      </c>
    </row>
    <row r="728" spans="1:7">
      <c r="A728" s="321" t="s">
        <v>5631</v>
      </c>
      <c r="B728" s="325" t="s">
        <v>16144</v>
      </c>
      <c r="C728" s="321" t="s">
        <v>34</v>
      </c>
      <c r="D728" s="319">
        <v>1438.2183</v>
      </c>
      <c r="F728" s="157" t="str">
        <f t="shared" si="22"/>
        <v>PUNHO LINHA T38 PARA JUMBO HIDRÁULICO - D = 38 MM (1 1/2")</v>
      </c>
      <c r="G728" s="157" t="str">
        <f t="shared" si="23"/>
        <v>UN</v>
      </c>
    </row>
    <row r="729" spans="1:7">
      <c r="A729" s="321" t="s">
        <v>5632</v>
      </c>
      <c r="B729" s="325" t="s">
        <v>7652</v>
      </c>
      <c r="C729" s="321" t="s">
        <v>34</v>
      </c>
      <c r="D729" s="319">
        <v>5605.4993999999997</v>
      </c>
      <c r="F729" s="157" t="str">
        <f t="shared" si="22"/>
        <v>CARTUCHO DE ABSORÇÃO DE ENERGIA PARA AMORTECEDOR RETRÁTIL - TIPO A</v>
      </c>
      <c r="G729" s="157" t="str">
        <f t="shared" si="23"/>
        <v>UN</v>
      </c>
    </row>
    <row r="730" spans="1:7">
      <c r="A730" s="321" t="s">
        <v>5633</v>
      </c>
      <c r="B730" s="325" t="s">
        <v>7653</v>
      </c>
      <c r="C730" s="321" t="s">
        <v>34</v>
      </c>
      <c r="D730" s="319">
        <v>5485.5406000000003</v>
      </c>
      <c r="F730" s="157" t="str">
        <f t="shared" si="22"/>
        <v>CARTUCHO DE ABSORÇÃO DE ENERGIA PARA AMORTECEDOR RETRÁTIL - TIPO B</v>
      </c>
      <c r="G730" s="157" t="str">
        <f t="shared" si="23"/>
        <v>UN</v>
      </c>
    </row>
    <row r="731" spans="1:7">
      <c r="A731" s="321" t="s">
        <v>5634</v>
      </c>
      <c r="B731" s="325" t="s">
        <v>9360</v>
      </c>
      <c r="C731" s="321" t="s">
        <v>33</v>
      </c>
      <c r="D731" s="319">
        <v>8.0799999999999997E-2</v>
      </c>
      <c r="F731" s="157" t="str">
        <f t="shared" si="22"/>
        <v>FIO DE POLIAMIDA Nº 40 - E = 0,40 MM</v>
      </c>
      <c r="G731" s="157" t="str">
        <f t="shared" si="23"/>
        <v>M</v>
      </c>
    </row>
    <row r="732" spans="1:7">
      <c r="A732" s="321" t="s">
        <v>6282</v>
      </c>
      <c r="B732" s="325" t="s">
        <v>7654</v>
      </c>
      <c r="C732" s="321" t="s">
        <v>34</v>
      </c>
      <c r="D732" s="319">
        <v>240.6473</v>
      </c>
      <c r="F732" s="157" t="str">
        <f t="shared" si="22"/>
        <v>PLACA DE ANCORAGEM PARA TIRANTE DE BARRA DE AÇO - E = 25,4 MM E SEÇÃO DE 225 X 225 MM</v>
      </c>
      <c r="G732" s="157" t="str">
        <f t="shared" si="23"/>
        <v>UN</v>
      </c>
    </row>
    <row r="733" spans="1:7">
      <c r="A733" s="321" t="s">
        <v>6283</v>
      </c>
      <c r="B733" s="325" t="s">
        <v>7655</v>
      </c>
      <c r="C733" s="321" t="s">
        <v>34</v>
      </c>
      <c r="D733" s="319">
        <v>167.6258</v>
      </c>
      <c r="F733" s="157" t="str">
        <f t="shared" si="22"/>
        <v>PLACA DE ANCORAGEM PARA TIRANTE DE BARRA DE AÇO - E = 20,0 MM E SEÇÃO DE 200 X 200 MM</v>
      </c>
      <c r="G733" s="157" t="str">
        <f t="shared" si="23"/>
        <v>UN</v>
      </c>
    </row>
    <row r="734" spans="1:7">
      <c r="A734" s="321" t="s">
        <v>6284</v>
      </c>
      <c r="B734" s="325" t="s">
        <v>7656</v>
      </c>
      <c r="C734" s="321" t="s">
        <v>34</v>
      </c>
      <c r="D734" s="319">
        <v>86.546999999999997</v>
      </c>
      <c r="F734" s="157" t="str">
        <f t="shared" si="22"/>
        <v>PORCA SEXTAVADA EM AÇO PARA ANCORAGEM DE TIRANTES - D = 50 MM E E = 85 MM</v>
      </c>
      <c r="G734" s="157" t="str">
        <f t="shared" si="23"/>
        <v>UN</v>
      </c>
    </row>
    <row r="735" spans="1:7">
      <c r="A735" s="321" t="s">
        <v>6285</v>
      </c>
      <c r="B735" s="325" t="s">
        <v>7657</v>
      </c>
      <c r="C735" s="321" t="s">
        <v>34</v>
      </c>
      <c r="D735" s="319">
        <v>74.5077</v>
      </c>
      <c r="F735" s="157" t="str">
        <f t="shared" si="22"/>
        <v>PORCA EM AÇO PARA ANCORAGEM DE TIRANTES - D = 73 MM E E = 60 MM</v>
      </c>
      <c r="G735" s="157" t="str">
        <f t="shared" si="23"/>
        <v>UN</v>
      </c>
    </row>
    <row r="736" spans="1:7">
      <c r="A736" s="321" t="s">
        <v>8443</v>
      </c>
      <c r="B736" s="325" t="s">
        <v>8489</v>
      </c>
      <c r="C736" s="321" t="s">
        <v>34</v>
      </c>
      <c r="D736" s="319">
        <v>60.969900000000003</v>
      </c>
      <c r="F736" s="157" t="str">
        <f t="shared" si="22"/>
        <v>PORCA SEXTAVADA EM AÇO PARA ANCORAGEM DE TIRANTES - D = 50 MM E E = 50 MM</v>
      </c>
      <c r="G736" s="157" t="str">
        <f t="shared" si="23"/>
        <v>UN</v>
      </c>
    </row>
    <row r="737" spans="1:7">
      <c r="A737" s="321" t="s">
        <v>8448</v>
      </c>
      <c r="B737" s="325" t="s">
        <v>8490</v>
      </c>
      <c r="C737" s="321" t="s">
        <v>1318</v>
      </c>
      <c r="D737" s="319" t="s">
        <v>12</v>
      </c>
      <c r="F737" s="157" t="str">
        <f t="shared" si="22"/>
        <v>EMULSÃO ASFÁLTICA PARA IMPRIMAÇÃO</v>
      </c>
      <c r="G737" s="157" t="str">
        <f t="shared" si="23"/>
        <v>T</v>
      </c>
    </row>
    <row r="738" spans="1:7">
      <c r="A738" s="321" t="s">
        <v>8449</v>
      </c>
      <c r="B738" s="325" t="s">
        <v>8491</v>
      </c>
      <c r="C738" s="321" t="s">
        <v>969</v>
      </c>
      <c r="D738" s="319" t="s">
        <v>12</v>
      </c>
      <c r="F738" s="157" t="str">
        <f t="shared" si="22"/>
        <v>MATERIAL FRESADO</v>
      </c>
      <c r="G738" s="157" t="str">
        <f t="shared" si="23"/>
        <v>M3</v>
      </c>
    </row>
    <row r="739" spans="1:7">
      <c r="A739" s="321" t="s">
        <v>8444</v>
      </c>
      <c r="B739" s="325" t="s">
        <v>8492</v>
      </c>
      <c r="C739" s="321" t="s">
        <v>34</v>
      </c>
      <c r="D739" s="319">
        <v>44.624099999999999</v>
      </c>
      <c r="F739" s="157" t="str">
        <f t="shared" si="22"/>
        <v>PORCA EM AÇO PARA ANCORAGEM DE TIRANTES - D = 49 MM E E = 60 MM</v>
      </c>
      <c r="G739" s="157" t="str">
        <f t="shared" si="23"/>
        <v>UN</v>
      </c>
    </row>
    <row r="740" spans="1:7">
      <c r="A740" s="321" t="s">
        <v>6286</v>
      </c>
      <c r="B740" s="325" t="s">
        <v>7658</v>
      </c>
      <c r="C740" s="321" t="s">
        <v>34</v>
      </c>
      <c r="D740" s="319">
        <v>64.425700000000006</v>
      </c>
      <c r="F740" s="157" t="str">
        <f t="shared" si="22"/>
        <v>PORCA EM AÇO PARA ANCORAGEM DE TIRANTES - D = 61 MM E E = 70 MM</v>
      </c>
      <c r="G740" s="157" t="str">
        <f t="shared" si="23"/>
        <v>UN</v>
      </c>
    </row>
    <row r="741" spans="1:7">
      <c r="A741" s="321" t="s">
        <v>8445</v>
      </c>
      <c r="B741" s="325" t="s">
        <v>8493</v>
      </c>
      <c r="C741" s="321" t="s">
        <v>34</v>
      </c>
      <c r="D741" s="319">
        <v>119.83150000000001</v>
      </c>
      <c r="F741" s="157" t="str">
        <f t="shared" si="22"/>
        <v>PORCA EM AÇO PARA ANCORAGEM DE TIRANTES - D = 73 MM E E = 110 MM</v>
      </c>
      <c r="G741" s="157" t="str">
        <f t="shared" si="23"/>
        <v>UN</v>
      </c>
    </row>
    <row r="742" spans="1:7">
      <c r="A742" s="321" t="s">
        <v>8446</v>
      </c>
      <c r="B742" s="325" t="s">
        <v>8494</v>
      </c>
      <c r="C742" s="321" t="s">
        <v>1318</v>
      </c>
      <c r="D742" s="319" t="s">
        <v>12</v>
      </c>
      <c r="F742" s="157" t="str">
        <f t="shared" si="22"/>
        <v>EMULSÃO ASFÁLTICA - RR-2C</v>
      </c>
      <c r="G742" s="157" t="str">
        <f t="shared" si="23"/>
        <v>T</v>
      </c>
    </row>
    <row r="743" spans="1:7">
      <c r="A743" s="321" t="s">
        <v>8447</v>
      </c>
      <c r="B743" s="325" t="s">
        <v>8495</v>
      </c>
      <c r="C743" s="321" t="s">
        <v>34</v>
      </c>
      <c r="D743" s="319">
        <v>77.836299999999994</v>
      </c>
      <c r="F743" s="157" t="str">
        <f t="shared" si="22"/>
        <v>PLACA DE ANCORAGEM PARA TIRANTE DE BARRA DE AÇO - E = 16,0 MM E SEÇÃO DE 140 X 140 MM</v>
      </c>
      <c r="G743" s="157" t="str">
        <f t="shared" si="23"/>
        <v>UN</v>
      </c>
    </row>
    <row r="744" spans="1:7">
      <c r="A744" s="321" t="s">
        <v>6287</v>
      </c>
      <c r="B744" s="325" t="s">
        <v>7659</v>
      </c>
      <c r="C744" s="321" t="s">
        <v>34</v>
      </c>
      <c r="D744" s="319">
        <v>44.866799999999998</v>
      </c>
      <c r="F744" s="157" t="str">
        <f t="shared" si="22"/>
        <v>PORCA SEXTAVADA EM AÇO PARA ANCORAGEM DE TIRANTES - D = 50 MM E E = 41 MM</v>
      </c>
      <c r="G744" s="157" t="str">
        <f t="shared" si="23"/>
        <v>UN</v>
      </c>
    </row>
    <row r="745" spans="1:7">
      <c r="A745" s="321" t="s">
        <v>5635</v>
      </c>
      <c r="B745" s="325" t="s">
        <v>9361</v>
      </c>
      <c r="C745" s="321" t="s">
        <v>109</v>
      </c>
      <c r="D745" s="319">
        <v>13.277799999999999</v>
      </c>
      <c r="F745" s="157" t="str">
        <f t="shared" si="22"/>
        <v>ADESIVO À BASE DE PVA</v>
      </c>
      <c r="G745" s="157" t="str">
        <f t="shared" si="23"/>
        <v>KG</v>
      </c>
    </row>
    <row r="746" spans="1:7">
      <c r="A746" s="321" t="s">
        <v>6288</v>
      </c>
      <c r="B746" s="325" t="s">
        <v>7660</v>
      </c>
      <c r="C746" s="321" t="s">
        <v>109</v>
      </c>
      <c r="D746" s="319">
        <v>12.4801</v>
      </c>
      <c r="F746" s="157" t="str">
        <f t="shared" si="22"/>
        <v>TIRANTE DE BARRA DE AÇO - TENSÃO DE ESCOAMENTO = 686 MPA, TENSÃO DE RUPTURA = 789 MPA E D = 19 MM</v>
      </c>
      <c r="G746" s="157" t="str">
        <f t="shared" si="23"/>
        <v>KG</v>
      </c>
    </row>
    <row r="747" spans="1:7">
      <c r="A747" s="321" t="s">
        <v>6289</v>
      </c>
      <c r="B747" s="325" t="s">
        <v>7661</v>
      </c>
      <c r="C747" s="321" t="s">
        <v>109</v>
      </c>
      <c r="D747" s="319">
        <v>12.5947</v>
      </c>
      <c r="F747" s="157" t="str">
        <f t="shared" si="22"/>
        <v>TIRANTE DE BARRA DE AÇO - TENSÃO DE ESCOAMENTO = 686 MPA, TENSÃO DE RUPTURA = 789 MPA E D = 22 MM</v>
      </c>
      <c r="G747" s="157" t="str">
        <f t="shared" si="23"/>
        <v>KG</v>
      </c>
    </row>
    <row r="748" spans="1:7">
      <c r="A748" s="321" t="s">
        <v>6290</v>
      </c>
      <c r="B748" s="325" t="s">
        <v>7662</v>
      </c>
      <c r="C748" s="321" t="s">
        <v>109</v>
      </c>
      <c r="D748" s="319">
        <v>12.825100000000001</v>
      </c>
      <c r="F748" s="157" t="str">
        <f t="shared" si="22"/>
        <v>TIRANTE DE BARRA DE AÇO - TENSÃO DE ESCOAMENTO = 686 MPA, TENSÃO DE RUPTURA = 789 MPA E D = 25 MM</v>
      </c>
      <c r="G748" s="157" t="str">
        <f t="shared" si="23"/>
        <v>KG</v>
      </c>
    </row>
    <row r="749" spans="1:7">
      <c r="A749" s="321" t="s">
        <v>6291</v>
      </c>
      <c r="B749" s="325" t="s">
        <v>7663</v>
      </c>
      <c r="C749" s="321" t="s">
        <v>109</v>
      </c>
      <c r="D749" s="319">
        <v>12.897399999999999</v>
      </c>
      <c r="F749" s="157" t="str">
        <f t="shared" si="22"/>
        <v>TIRANTE DE BARRA DE AÇO - TENSÃO DE ESCOAMENTO = 686 MPA, TENSÃO DE RUPTURA = 789 MPA E D = 32 MM</v>
      </c>
      <c r="G749" s="157" t="str">
        <f t="shared" si="23"/>
        <v>KG</v>
      </c>
    </row>
    <row r="750" spans="1:7">
      <c r="A750" s="321" t="s">
        <v>6292</v>
      </c>
      <c r="B750" s="325" t="s">
        <v>7664</v>
      </c>
      <c r="C750" s="321" t="s">
        <v>109</v>
      </c>
      <c r="D750" s="319">
        <v>13.103</v>
      </c>
      <c r="F750" s="157" t="str">
        <f t="shared" si="22"/>
        <v>TIRANTE DE BARRA DE AÇO - TENSÃO DE ESCOAMENTO = 686 MPA, TENSÃO DE RUPTURA = 789 MPA E D = 36 MM</v>
      </c>
      <c r="G750" s="157" t="str">
        <f t="shared" si="23"/>
        <v>KG</v>
      </c>
    </row>
    <row r="751" spans="1:7">
      <c r="A751" s="321" t="s">
        <v>5636</v>
      </c>
      <c r="B751" s="325" t="s">
        <v>9362</v>
      </c>
      <c r="C751" s="321" t="s">
        <v>34</v>
      </c>
      <c r="D751" s="319">
        <v>25475.504499999999</v>
      </c>
      <c r="F751" s="157" t="str">
        <f t="shared" si="22"/>
        <v>MANDÍBULA MÓVEL PARA BRITADOR - ABERTURA DE ALIMENTAÇÃO COM L = 930 MM</v>
      </c>
      <c r="G751" s="157" t="str">
        <f t="shared" si="23"/>
        <v>UN</v>
      </c>
    </row>
    <row r="752" spans="1:7">
      <c r="A752" s="321" t="s">
        <v>5637</v>
      </c>
      <c r="B752" s="325" t="s">
        <v>9363</v>
      </c>
      <c r="C752" s="321" t="s">
        <v>34</v>
      </c>
      <c r="D752" s="319">
        <v>32890.919600000001</v>
      </c>
      <c r="F752" s="157" t="str">
        <f t="shared" si="22"/>
        <v>MANDÍBULA FIXA PARA BRITADOR - ABERTURA DE ALIMENTAÇÃO COM L = 930 MM</v>
      </c>
      <c r="G752" s="157" t="str">
        <f t="shared" si="23"/>
        <v>UN</v>
      </c>
    </row>
    <row r="753" spans="1:7">
      <c r="A753" s="321" t="s">
        <v>5638</v>
      </c>
      <c r="B753" s="325" t="s">
        <v>9364</v>
      </c>
      <c r="C753" s="321" t="s">
        <v>34</v>
      </c>
      <c r="D753" s="319">
        <v>22486.974699999999</v>
      </c>
      <c r="F753" s="157" t="str">
        <f t="shared" si="22"/>
        <v>MANTA DO BRITADOR CÔNICO HP200 OU SIMILAR</v>
      </c>
      <c r="G753" s="157" t="str">
        <f t="shared" si="23"/>
        <v>UN</v>
      </c>
    </row>
    <row r="754" spans="1:7">
      <c r="A754" s="321" t="s">
        <v>5639</v>
      </c>
      <c r="B754" s="325" t="s">
        <v>9365</v>
      </c>
      <c r="C754" s="321" t="s">
        <v>34</v>
      </c>
      <c r="D754" s="319">
        <v>25393.127</v>
      </c>
      <c r="F754" s="157" t="str">
        <f t="shared" si="22"/>
        <v>REVESTIMENTO DO BOJO INTERNO DO BRITADOR CÔNICO HP200 OU SIMILAR</v>
      </c>
      <c r="G754" s="157" t="str">
        <f t="shared" si="23"/>
        <v>UN</v>
      </c>
    </row>
    <row r="755" spans="1:7">
      <c r="A755" s="321" t="s">
        <v>5640</v>
      </c>
      <c r="B755" s="325" t="s">
        <v>9366</v>
      </c>
      <c r="C755" s="321" t="s">
        <v>34</v>
      </c>
      <c r="D755" s="319">
        <v>2981.8771999999999</v>
      </c>
      <c r="F755" s="157" t="str">
        <f t="shared" si="22"/>
        <v>CUNHA LATERAL SUPERIOR PARA BRITADOR</v>
      </c>
      <c r="G755" s="157" t="str">
        <f t="shared" si="23"/>
        <v>UN</v>
      </c>
    </row>
    <row r="756" spans="1:7">
      <c r="A756" s="321" t="s">
        <v>5641</v>
      </c>
      <c r="B756" s="325" t="s">
        <v>9367</v>
      </c>
      <c r="C756" s="321" t="s">
        <v>34</v>
      </c>
      <c r="D756" s="319">
        <v>2223.2001</v>
      </c>
      <c r="F756" s="157" t="str">
        <f t="shared" si="22"/>
        <v>CUNHA LATERAL INFERIOR PARA BRITADOR</v>
      </c>
      <c r="G756" s="157" t="str">
        <f t="shared" si="23"/>
        <v>UN</v>
      </c>
    </row>
    <row r="757" spans="1:7">
      <c r="A757" s="321" t="s">
        <v>5642</v>
      </c>
      <c r="B757" s="325" t="s">
        <v>9368</v>
      </c>
      <c r="C757" s="321" t="s">
        <v>33</v>
      </c>
      <c r="D757" s="319">
        <v>39.661200000000001</v>
      </c>
      <c r="F757" s="157" t="str">
        <f t="shared" si="22"/>
        <v>MEIO TUBO DE CONCRETO SIMPLES - D = 0,40 M</v>
      </c>
      <c r="G757" s="157" t="str">
        <f t="shared" si="23"/>
        <v>M</v>
      </c>
    </row>
    <row r="758" spans="1:7">
      <c r="A758" s="321" t="s">
        <v>5643</v>
      </c>
      <c r="B758" s="325" t="s">
        <v>9369</v>
      </c>
      <c r="C758" s="321" t="s">
        <v>33</v>
      </c>
      <c r="D758" s="319">
        <v>592.92999999999995</v>
      </c>
      <c r="F758" s="157" t="str">
        <f t="shared" si="22"/>
        <v>CALHA METÁLICA SEMICIRCULAR CORRUGADA E GALVANIZADA, INCLUINDO FIXAÇÕES - D = 400 MM</v>
      </c>
      <c r="G758" s="157" t="str">
        <f t="shared" si="23"/>
        <v>M</v>
      </c>
    </row>
    <row r="759" spans="1:7">
      <c r="A759" s="321" t="s">
        <v>5644</v>
      </c>
      <c r="B759" s="325" t="s">
        <v>9370</v>
      </c>
      <c r="C759" s="321" t="s">
        <v>34</v>
      </c>
      <c r="D759" s="319">
        <v>60.0259</v>
      </c>
      <c r="F759" s="157" t="str">
        <f t="shared" si="22"/>
        <v>MOURÃO DE MADEIRA - H = 2,80 M E D = 0,15 M</v>
      </c>
      <c r="G759" s="157" t="str">
        <f t="shared" si="23"/>
        <v>UN</v>
      </c>
    </row>
    <row r="760" spans="1:7">
      <c r="A760" s="321" t="s">
        <v>5645</v>
      </c>
      <c r="B760" s="325" t="s">
        <v>9371</v>
      </c>
      <c r="C760" s="321" t="s">
        <v>11</v>
      </c>
      <c r="D760" s="319">
        <v>28.496700000000001</v>
      </c>
      <c r="F760" s="157" t="str">
        <f t="shared" si="22"/>
        <v>TINTA ESMALTE SINTÉTICO ACETINADO</v>
      </c>
      <c r="G760" s="157" t="str">
        <f t="shared" si="23"/>
        <v>L</v>
      </c>
    </row>
    <row r="761" spans="1:7">
      <c r="A761" s="321" t="s">
        <v>5646</v>
      </c>
      <c r="B761" s="325" t="s">
        <v>9372</v>
      </c>
      <c r="C761" s="321" t="s">
        <v>109</v>
      </c>
      <c r="D761" s="319">
        <v>32.095500000000001</v>
      </c>
      <c r="F761" s="157" t="str">
        <f t="shared" si="22"/>
        <v>ELETRODO REVESTIDO E70XX</v>
      </c>
      <c r="G761" s="157" t="str">
        <f t="shared" si="23"/>
        <v>KG</v>
      </c>
    </row>
    <row r="762" spans="1:7">
      <c r="A762" s="321" t="s">
        <v>5647</v>
      </c>
      <c r="B762" s="325" t="s">
        <v>9373</v>
      </c>
      <c r="C762" s="321" t="s">
        <v>34</v>
      </c>
      <c r="D762" s="319">
        <v>20.866099999999999</v>
      </c>
      <c r="F762" s="157" t="str">
        <f t="shared" si="22"/>
        <v>NONEL DE COLUNA (TÚNEL) - C = 4,8 M</v>
      </c>
      <c r="G762" s="157" t="str">
        <f t="shared" si="23"/>
        <v>UN</v>
      </c>
    </row>
    <row r="763" spans="1:7">
      <c r="A763" s="321" t="s">
        <v>5648</v>
      </c>
      <c r="B763" s="325" t="s">
        <v>16145</v>
      </c>
      <c r="C763" s="321" t="s">
        <v>33</v>
      </c>
      <c r="D763" s="319">
        <v>12.620100000000001</v>
      </c>
      <c r="F763" s="157" t="str">
        <f t="shared" si="22"/>
        <v>TUBO DE PVC SOLDÁVEL PARA ÁGUA FRIA - D = 50 MM (2")</v>
      </c>
      <c r="G763" s="157" t="str">
        <f t="shared" si="23"/>
        <v>M</v>
      </c>
    </row>
    <row r="764" spans="1:7">
      <c r="A764" s="321" t="s">
        <v>5649</v>
      </c>
      <c r="B764" s="325" t="s">
        <v>9374</v>
      </c>
      <c r="C764" s="321" t="s">
        <v>34</v>
      </c>
      <c r="D764" s="319">
        <v>18.577300000000001</v>
      </c>
      <c r="F764" s="157" t="str">
        <f t="shared" si="22"/>
        <v>NONEL DE COLUNA - C = 12,0 M</v>
      </c>
      <c r="G764" s="157" t="str">
        <f t="shared" si="23"/>
        <v>UN</v>
      </c>
    </row>
    <row r="765" spans="1:7">
      <c r="A765" s="321" t="s">
        <v>5650</v>
      </c>
      <c r="B765" s="325" t="s">
        <v>7665</v>
      </c>
      <c r="C765" s="321" t="s">
        <v>34</v>
      </c>
      <c r="D765" s="319">
        <v>1106.825</v>
      </c>
      <c r="F765" s="157" t="str">
        <f t="shared" si="22"/>
        <v>COROA DE DIAMANTE LINHA AWG</v>
      </c>
      <c r="G765" s="157" t="str">
        <f t="shared" si="23"/>
        <v>UN</v>
      </c>
    </row>
    <row r="766" spans="1:7">
      <c r="A766" s="321" t="s">
        <v>5651</v>
      </c>
      <c r="B766" s="325" t="s">
        <v>9375</v>
      </c>
      <c r="C766" s="321" t="s">
        <v>34</v>
      </c>
      <c r="D766" s="319">
        <v>13.2941</v>
      </c>
      <c r="F766" s="157" t="str">
        <f t="shared" si="22"/>
        <v>NONEL DE INICIAÇÃO PARA FOGACHO - C = 6,0 M</v>
      </c>
      <c r="G766" s="157" t="str">
        <f t="shared" si="23"/>
        <v>UN</v>
      </c>
    </row>
    <row r="767" spans="1:7">
      <c r="A767" s="321" t="s">
        <v>5652</v>
      </c>
      <c r="B767" s="325" t="s">
        <v>9376</v>
      </c>
      <c r="C767" s="321" t="s">
        <v>34</v>
      </c>
      <c r="D767" s="319">
        <v>15.0845</v>
      </c>
      <c r="F767" s="157" t="str">
        <f t="shared" si="22"/>
        <v>NONEL DE COLUNA - C = 4,8 M</v>
      </c>
      <c r="G767" s="157" t="str">
        <f t="shared" si="23"/>
        <v>UN</v>
      </c>
    </row>
    <row r="768" spans="1:7">
      <c r="A768" s="321" t="s">
        <v>5653</v>
      </c>
      <c r="B768" s="325" t="s">
        <v>9377</v>
      </c>
      <c r="C768" s="321" t="s">
        <v>34</v>
      </c>
      <c r="D768" s="319">
        <v>13.839</v>
      </c>
      <c r="F768" s="157" t="str">
        <f t="shared" si="22"/>
        <v>NONEL DE LIGAÇÃO - C = 6,0 M</v>
      </c>
      <c r="G768" s="157" t="str">
        <f t="shared" si="23"/>
        <v>UN</v>
      </c>
    </row>
    <row r="769" spans="1:7">
      <c r="A769" s="321" t="s">
        <v>5654</v>
      </c>
      <c r="B769" s="325" t="s">
        <v>9378</v>
      </c>
      <c r="C769" s="321" t="s">
        <v>34</v>
      </c>
      <c r="D769" s="319">
        <v>13.862299999999999</v>
      </c>
      <c r="F769" s="157" t="str">
        <f t="shared" si="22"/>
        <v>NONEL DE COLUNA - C = 6,0 M</v>
      </c>
      <c r="G769" s="157" t="str">
        <f t="shared" si="23"/>
        <v>UN</v>
      </c>
    </row>
    <row r="770" spans="1:7">
      <c r="A770" s="321" t="s">
        <v>5655</v>
      </c>
      <c r="B770" s="325" t="s">
        <v>7666</v>
      </c>
      <c r="C770" s="321" t="s">
        <v>34</v>
      </c>
      <c r="D770" s="319">
        <v>927.29110000000003</v>
      </c>
      <c r="F770" s="157" t="str">
        <f t="shared" si="22"/>
        <v>SÉRIE DE BROCAS INTEGRAIS S12</v>
      </c>
      <c r="G770" s="157" t="str">
        <f t="shared" si="23"/>
        <v>UN</v>
      </c>
    </row>
    <row r="771" spans="1:7">
      <c r="A771" s="321" t="s">
        <v>5656</v>
      </c>
      <c r="B771" s="325" t="s">
        <v>9379</v>
      </c>
      <c r="C771" s="321" t="s">
        <v>34</v>
      </c>
      <c r="D771" s="319">
        <v>196.47569999999999</v>
      </c>
      <c r="F771" s="157" t="str">
        <f t="shared" ref="F771:F834" si="24">UPPER(B771)</f>
        <v>NONEL INICIADOR - C = 150,0 M</v>
      </c>
      <c r="G771" s="157" t="str">
        <f t="shared" ref="G771:G834" si="25">UPPER(C771)</f>
        <v>UN</v>
      </c>
    </row>
    <row r="772" spans="1:7">
      <c r="A772" s="321" t="s">
        <v>5657</v>
      </c>
      <c r="B772" s="325" t="s">
        <v>9380</v>
      </c>
      <c r="C772" s="321" t="s">
        <v>34</v>
      </c>
      <c r="D772" s="319">
        <v>51.896999999999998</v>
      </c>
      <c r="F772" s="157" t="str">
        <f t="shared" si="24"/>
        <v>DENTE DE CORTE PARA RECICLADORA</v>
      </c>
      <c r="G772" s="157" t="str">
        <f t="shared" si="25"/>
        <v>UN</v>
      </c>
    </row>
    <row r="773" spans="1:7">
      <c r="A773" s="321" t="s">
        <v>5658</v>
      </c>
      <c r="B773" s="325" t="s">
        <v>17278</v>
      </c>
      <c r="C773" s="321" t="s">
        <v>34</v>
      </c>
      <c r="D773" s="319">
        <v>416.19889999999998</v>
      </c>
      <c r="F773" s="157" t="str">
        <f t="shared" si="24"/>
        <v>PORTA-DENTE DE CORTE PARA FRESADORA E RECICLADORA A FRIO</v>
      </c>
      <c r="G773" s="157" t="str">
        <f t="shared" si="25"/>
        <v>UN</v>
      </c>
    </row>
    <row r="774" spans="1:7">
      <c r="A774" s="321" t="s">
        <v>5659</v>
      </c>
      <c r="B774" s="325" t="s">
        <v>9381</v>
      </c>
      <c r="C774" s="321" t="s">
        <v>109</v>
      </c>
      <c r="D774" s="319">
        <v>46.180199999999999</v>
      </c>
      <c r="F774" s="157" t="str">
        <f t="shared" si="24"/>
        <v>SELANTE ELÁSTICO À BASE DE POLIURETANO E ASFALTO</v>
      </c>
      <c r="G774" s="157" t="str">
        <f t="shared" si="25"/>
        <v>KG</v>
      </c>
    </row>
    <row r="775" spans="1:7">
      <c r="A775" s="321" t="s">
        <v>5660</v>
      </c>
      <c r="B775" s="325" t="s">
        <v>7667</v>
      </c>
      <c r="C775" s="321" t="s">
        <v>109</v>
      </c>
      <c r="D775" s="319">
        <v>9.9999000000000002</v>
      </c>
      <c r="F775" s="157" t="str">
        <f t="shared" si="24"/>
        <v>ADITIVO DE CURA PARA CONCRETO</v>
      </c>
      <c r="G775" s="157" t="str">
        <f t="shared" si="25"/>
        <v>KG</v>
      </c>
    </row>
    <row r="776" spans="1:7">
      <c r="A776" s="321" t="s">
        <v>5661</v>
      </c>
      <c r="B776" s="325" t="s">
        <v>7668</v>
      </c>
      <c r="C776" s="321" t="s">
        <v>34</v>
      </c>
      <c r="D776" s="319">
        <v>2077.2773999999999</v>
      </c>
      <c r="F776" s="157" t="str">
        <f t="shared" si="24"/>
        <v>COROA DE DIAMANTE LINHA HWG</v>
      </c>
      <c r="G776" s="157" t="str">
        <f t="shared" si="25"/>
        <v>UN</v>
      </c>
    </row>
    <row r="777" spans="1:7">
      <c r="A777" s="321" t="s">
        <v>5662</v>
      </c>
      <c r="B777" s="325" t="s">
        <v>7669</v>
      </c>
      <c r="C777" s="321" t="s">
        <v>34</v>
      </c>
      <c r="D777" s="319">
        <v>1799.0565999999999</v>
      </c>
      <c r="F777" s="157" t="str">
        <f t="shared" si="24"/>
        <v>COROA DE DIAMANTE LINHA NWG</v>
      </c>
      <c r="G777" s="157" t="str">
        <f t="shared" si="25"/>
        <v>UN</v>
      </c>
    </row>
    <row r="778" spans="1:7">
      <c r="A778" s="321" t="s">
        <v>5663</v>
      </c>
      <c r="B778" s="325" t="s">
        <v>7670</v>
      </c>
      <c r="C778" s="321" t="s">
        <v>109</v>
      </c>
      <c r="D778" s="319">
        <v>23.3432</v>
      </c>
      <c r="F778" s="157" t="str">
        <f t="shared" si="24"/>
        <v>ARGAMASSA ASFÁLTICA</v>
      </c>
      <c r="G778" s="157" t="str">
        <f t="shared" si="25"/>
        <v>KG</v>
      </c>
    </row>
    <row r="779" spans="1:7">
      <c r="A779" s="321" t="s">
        <v>5664</v>
      </c>
      <c r="B779" s="325" t="s">
        <v>9382</v>
      </c>
      <c r="C779" s="321" t="s">
        <v>33</v>
      </c>
      <c r="D779" s="319">
        <v>20.156400000000001</v>
      </c>
      <c r="F779" s="157" t="str">
        <f t="shared" si="24"/>
        <v>TUBO PEAD CORRUGADO PERFURADO PARA DRENAGEM - D = 100 MM</v>
      </c>
      <c r="G779" s="157" t="str">
        <f t="shared" si="25"/>
        <v>M</v>
      </c>
    </row>
    <row r="780" spans="1:7">
      <c r="A780" s="321" t="s">
        <v>5665</v>
      </c>
      <c r="B780" s="325" t="s">
        <v>7671</v>
      </c>
      <c r="C780" s="321" t="s">
        <v>34</v>
      </c>
      <c r="D780" s="319">
        <v>478.17899999999997</v>
      </c>
      <c r="F780" s="157" t="str">
        <f t="shared" si="24"/>
        <v>COROA DE WIDIA LINHA AWG</v>
      </c>
      <c r="G780" s="157" t="str">
        <f t="shared" si="25"/>
        <v>UN</v>
      </c>
    </row>
    <row r="781" spans="1:7">
      <c r="A781" s="321" t="s">
        <v>5666</v>
      </c>
      <c r="B781" s="325" t="s">
        <v>9383</v>
      </c>
      <c r="C781" s="321" t="s">
        <v>33</v>
      </c>
      <c r="D781" s="319">
        <v>106.90009999999999</v>
      </c>
      <c r="F781" s="157" t="str">
        <f t="shared" si="24"/>
        <v>TUBO DE CONCRETO ARMADO PA1 - D = 0,40 M</v>
      </c>
      <c r="G781" s="157" t="str">
        <f t="shared" si="25"/>
        <v>M</v>
      </c>
    </row>
    <row r="782" spans="1:7">
      <c r="A782" s="321" t="s">
        <v>5667</v>
      </c>
      <c r="B782" s="325" t="s">
        <v>9384</v>
      </c>
      <c r="C782" s="321" t="s">
        <v>33</v>
      </c>
      <c r="D782" s="319">
        <v>124.0202</v>
      </c>
      <c r="F782" s="157" t="str">
        <f t="shared" si="24"/>
        <v>TUBO DE CONCRETO ARMADO PA2 - D = 0,40 M</v>
      </c>
      <c r="G782" s="157" t="str">
        <f t="shared" si="25"/>
        <v>M</v>
      </c>
    </row>
    <row r="783" spans="1:7">
      <c r="A783" s="321" t="s">
        <v>5668</v>
      </c>
      <c r="B783" s="325" t="s">
        <v>9385</v>
      </c>
      <c r="C783" s="321" t="s">
        <v>33</v>
      </c>
      <c r="D783" s="319">
        <v>132.96729999999999</v>
      </c>
      <c r="F783" s="157" t="str">
        <f t="shared" si="24"/>
        <v>TUBO DE CONCRETO ARMADO PA3 - D = 0,40 M</v>
      </c>
      <c r="G783" s="157" t="str">
        <f t="shared" si="25"/>
        <v>M</v>
      </c>
    </row>
    <row r="784" spans="1:7">
      <c r="A784" s="321" t="s">
        <v>5669</v>
      </c>
      <c r="B784" s="325" t="s">
        <v>9386</v>
      </c>
      <c r="C784" s="321" t="s">
        <v>33</v>
      </c>
      <c r="D784" s="319">
        <v>183.76329999999999</v>
      </c>
      <c r="F784" s="157" t="str">
        <f t="shared" si="24"/>
        <v>TUBO DE CONCRETO ARMADO PA4 - D = 0,40 M</v>
      </c>
      <c r="G784" s="157" t="str">
        <f t="shared" si="25"/>
        <v>M</v>
      </c>
    </row>
    <row r="785" spans="1:7">
      <c r="A785" s="321" t="s">
        <v>5670</v>
      </c>
      <c r="B785" s="325" t="s">
        <v>9387</v>
      </c>
      <c r="C785" s="321" t="s">
        <v>33</v>
      </c>
      <c r="D785" s="319">
        <v>190.77099999999999</v>
      </c>
      <c r="F785" s="157" t="str">
        <f t="shared" si="24"/>
        <v>TUBO DE CONCRETO ARMADO PA1 - D = 0,60 M</v>
      </c>
      <c r="G785" s="157" t="str">
        <f t="shared" si="25"/>
        <v>M</v>
      </c>
    </row>
    <row r="786" spans="1:7">
      <c r="A786" s="321" t="s">
        <v>5671</v>
      </c>
      <c r="B786" s="325" t="s">
        <v>9388</v>
      </c>
      <c r="C786" s="321" t="s">
        <v>33</v>
      </c>
      <c r="D786" s="319">
        <v>216.6395</v>
      </c>
      <c r="F786" s="157" t="str">
        <f t="shared" si="24"/>
        <v>TUBO DE CONCRETO ARMADO PA2 - D = 0,60 M</v>
      </c>
      <c r="G786" s="157" t="str">
        <f t="shared" si="25"/>
        <v>M</v>
      </c>
    </row>
    <row r="787" spans="1:7">
      <c r="A787" s="321" t="s">
        <v>5672</v>
      </c>
      <c r="B787" s="325" t="s">
        <v>9389</v>
      </c>
      <c r="C787" s="321" t="s">
        <v>33</v>
      </c>
      <c r="D787" s="319">
        <v>238.1585</v>
      </c>
      <c r="F787" s="157" t="str">
        <f t="shared" si="24"/>
        <v>TUBO DE CONCRETO ARMADO PA3 - D = 0,60 M</v>
      </c>
      <c r="G787" s="157" t="str">
        <f t="shared" si="25"/>
        <v>M</v>
      </c>
    </row>
    <row r="788" spans="1:7">
      <c r="A788" s="321" t="s">
        <v>5673</v>
      </c>
      <c r="B788" s="325" t="s">
        <v>9390</v>
      </c>
      <c r="C788" s="321" t="s">
        <v>33</v>
      </c>
      <c r="D788" s="319">
        <v>314.4923</v>
      </c>
      <c r="F788" s="157" t="str">
        <f t="shared" si="24"/>
        <v>TUBO DE CONCRETO ARMADO PA4 - D = 0,60 M</v>
      </c>
      <c r="G788" s="157" t="str">
        <f t="shared" si="25"/>
        <v>M</v>
      </c>
    </row>
    <row r="789" spans="1:7">
      <c r="A789" s="321" t="s">
        <v>5674</v>
      </c>
      <c r="B789" s="325" t="s">
        <v>9391</v>
      </c>
      <c r="C789" s="321" t="s">
        <v>33</v>
      </c>
      <c r="D789" s="319">
        <v>270.4631</v>
      </c>
      <c r="F789" s="157" t="str">
        <f t="shared" si="24"/>
        <v>TUBO DE CONCRETO ARMADO PA1 - D = 0,80 M</v>
      </c>
      <c r="G789" s="157" t="str">
        <f t="shared" si="25"/>
        <v>M</v>
      </c>
    </row>
    <row r="790" spans="1:7">
      <c r="A790" s="321" t="s">
        <v>6293</v>
      </c>
      <c r="B790" s="325" t="s">
        <v>9392</v>
      </c>
      <c r="C790" s="321" t="s">
        <v>33</v>
      </c>
      <c r="D790" s="319">
        <v>335.04469999999998</v>
      </c>
      <c r="F790" s="157" t="str">
        <f t="shared" si="24"/>
        <v>TUBO DE CONCRETO ARMADO PA2 - D = 0,80 M</v>
      </c>
      <c r="G790" s="157" t="str">
        <f t="shared" si="25"/>
        <v>M</v>
      </c>
    </row>
    <row r="791" spans="1:7">
      <c r="A791" s="321" t="s">
        <v>6294</v>
      </c>
      <c r="B791" s="325" t="s">
        <v>9393</v>
      </c>
      <c r="C791" s="321" t="s">
        <v>33</v>
      </c>
      <c r="D791" s="319">
        <v>378.32429999999999</v>
      </c>
      <c r="F791" s="157" t="str">
        <f t="shared" si="24"/>
        <v>TUBO DE CONCRETO ARMADO PA3 - D = 0,80 M</v>
      </c>
      <c r="G791" s="157" t="str">
        <f t="shared" si="25"/>
        <v>M</v>
      </c>
    </row>
    <row r="792" spans="1:7">
      <c r="A792" s="321" t="s">
        <v>6295</v>
      </c>
      <c r="B792" s="325" t="s">
        <v>9394</v>
      </c>
      <c r="C792" s="321" t="s">
        <v>33</v>
      </c>
      <c r="D792" s="319">
        <v>411.9699</v>
      </c>
      <c r="F792" s="157" t="str">
        <f t="shared" si="24"/>
        <v>TUBO DE CONCRETO ARMADO PA4 - D = 0,80 M</v>
      </c>
      <c r="G792" s="157" t="str">
        <f t="shared" si="25"/>
        <v>M</v>
      </c>
    </row>
    <row r="793" spans="1:7">
      <c r="A793" s="321" t="s">
        <v>6296</v>
      </c>
      <c r="B793" s="325" t="s">
        <v>9395</v>
      </c>
      <c r="C793" s="321" t="s">
        <v>33</v>
      </c>
      <c r="D793" s="319">
        <v>461.48770000000002</v>
      </c>
      <c r="F793" s="157" t="str">
        <f t="shared" si="24"/>
        <v>TUBO DE CONCRETO ARMADO PA1 - D = 1,00 M</v>
      </c>
      <c r="G793" s="157" t="str">
        <f t="shared" si="25"/>
        <v>M</v>
      </c>
    </row>
    <row r="794" spans="1:7">
      <c r="A794" s="321" t="s">
        <v>6297</v>
      </c>
      <c r="B794" s="325" t="s">
        <v>9396</v>
      </c>
      <c r="C794" s="321" t="s">
        <v>33</v>
      </c>
      <c r="D794" s="319">
        <v>477.4171</v>
      </c>
      <c r="F794" s="157" t="str">
        <f t="shared" si="24"/>
        <v>TUBO DE CONCRETO ARMADO PA2 - D = 1,00 M</v>
      </c>
      <c r="G794" s="157" t="str">
        <f t="shared" si="25"/>
        <v>M</v>
      </c>
    </row>
    <row r="795" spans="1:7">
      <c r="A795" s="321" t="s">
        <v>6298</v>
      </c>
      <c r="B795" s="325" t="s">
        <v>9397</v>
      </c>
      <c r="C795" s="321" t="s">
        <v>33</v>
      </c>
      <c r="D795" s="319">
        <v>515.32619999999997</v>
      </c>
      <c r="F795" s="157" t="str">
        <f t="shared" si="24"/>
        <v>TUBO DE CONCRETO ARMADO PA3 - D = 1,00 M</v>
      </c>
      <c r="G795" s="157" t="str">
        <f t="shared" si="25"/>
        <v>M</v>
      </c>
    </row>
    <row r="796" spans="1:7">
      <c r="A796" s="321" t="s">
        <v>6299</v>
      </c>
      <c r="B796" s="325" t="s">
        <v>9398</v>
      </c>
      <c r="C796" s="321" t="s">
        <v>33</v>
      </c>
      <c r="D796" s="319">
        <v>572.05859999999996</v>
      </c>
      <c r="F796" s="157" t="str">
        <f t="shared" si="24"/>
        <v>TUBO DE CONCRETO ARMADO PA4 - D = 1,00 M</v>
      </c>
      <c r="G796" s="157" t="str">
        <f t="shared" si="25"/>
        <v>M</v>
      </c>
    </row>
    <row r="797" spans="1:7">
      <c r="A797" s="321" t="s">
        <v>6300</v>
      </c>
      <c r="B797" s="325" t="s">
        <v>9399</v>
      </c>
      <c r="C797" s="321" t="s">
        <v>33</v>
      </c>
      <c r="D797" s="319">
        <v>551.95770000000005</v>
      </c>
      <c r="F797" s="157" t="str">
        <f t="shared" si="24"/>
        <v>TUBO DE CONCRETO ARMADO PA1 - D = 1,20 M</v>
      </c>
      <c r="G797" s="157" t="str">
        <f t="shared" si="25"/>
        <v>M</v>
      </c>
    </row>
    <row r="798" spans="1:7">
      <c r="A798" s="321" t="s">
        <v>6301</v>
      </c>
      <c r="B798" s="325" t="s">
        <v>9400</v>
      </c>
      <c r="C798" s="321" t="s">
        <v>33</v>
      </c>
      <c r="D798" s="319">
        <v>616.27930000000003</v>
      </c>
      <c r="F798" s="157" t="str">
        <f t="shared" si="24"/>
        <v>TUBO DE CONCRETO ARMADO PA2 - D = 1,20 M</v>
      </c>
      <c r="G798" s="157" t="str">
        <f t="shared" si="25"/>
        <v>M</v>
      </c>
    </row>
    <row r="799" spans="1:7">
      <c r="A799" s="321" t="s">
        <v>6302</v>
      </c>
      <c r="B799" s="325" t="s">
        <v>9401</v>
      </c>
      <c r="C799" s="321" t="s">
        <v>33</v>
      </c>
      <c r="D799" s="319">
        <v>742.10550000000001</v>
      </c>
      <c r="F799" s="157" t="str">
        <f t="shared" si="24"/>
        <v>TUBO DE CONCRETO ARMADO PA3 - D = 1,20 M</v>
      </c>
      <c r="G799" s="157" t="str">
        <f t="shared" si="25"/>
        <v>M</v>
      </c>
    </row>
    <row r="800" spans="1:7">
      <c r="A800" s="321" t="s">
        <v>6303</v>
      </c>
      <c r="B800" s="325" t="s">
        <v>9402</v>
      </c>
      <c r="C800" s="321" t="s">
        <v>33</v>
      </c>
      <c r="D800" s="319">
        <v>834.42589999999996</v>
      </c>
      <c r="F800" s="157" t="str">
        <f t="shared" si="24"/>
        <v>TUBO DE CONCRETO ARMADO PA4 - D = 1,20 M</v>
      </c>
      <c r="G800" s="157" t="str">
        <f t="shared" si="25"/>
        <v>M</v>
      </c>
    </row>
    <row r="801" spans="1:7">
      <c r="A801" s="321" t="s">
        <v>6304</v>
      </c>
      <c r="B801" s="325" t="s">
        <v>9403</v>
      </c>
      <c r="C801" s="321" t="s">
        <v>33</v>
      </c>
      <c r="D801" s="319">
        <v>885.12699999999995</v>
      </c>
      <c r="F801" s="157" t="str">
        <f t="shared" si="24"/>
        <v>TUBO DE CONCRETO ARMADO PA1 - D = 1,50 M</v>
      </c>
      <c r="G801" s="157" t="str">
        <f t="shared" si="25"/>
        <v>M</v>
      </c>
    </row>
    <row r="802" spans="1:7">
      <c r="A802" s="321" t="s">
        <v>6305</v>
      </c>
      <c r="B802" s="325" t="s">
        <v>9404</v>
      </c>
      <c r="C802" s="321" t="s">
        <v>33</v>
      </c>
      <c r="D802" s="319">
        <v>957.42880000000002</v>
      </c>
      <c r="F802" s="157" t="str">
        <f t="shared" si="24"/>
        <v>TUBO DE CONCRETO ARMADO PA2 - D = 1,50 M</v>
      </c>
      <c r="G802" s="157" t="str">
        <f t="shared" si="25"/>
        <v>M</v>
      </c>
    </row>
    <row r="803" spans="1:7">
      <c r="A803" s="321" t="s">
        <v>6306</v>
      </c>
      <c r="B803" s="325" t="s">
        <v>9405</v>
      </c>
      <c r="C803" s="321" t="s">
        <v>33</v>
      </c>
      <c r="D803" s="319">
        <v>1139.5196000000001</v>
      </c>
      <c r="F803" s="157" t="str">
        <f t="shared" si="24"/>
        <v>TUBO DE CONCRETO ARMADO PA3 - D = 1,50 M</v>
      </c>
      <c r="G803" s="157" t="str">
        <f t="shared" si="25"/>
        <v>M</v>
      </c>
    </row>
    <row r="804" spans="1:7">
      <c r="A804" s="321" t="s">
        <v>6367</v>
      </c>
      <c r="B804" s="325" t="s">
        <v>9406</v>
      </c>
      <c r="C804" s="321" t="s">
        <v>33</v>
      </c>
      <c r="D804" s="319">
        <v>1195.9879000000001</v>
      </c>
      <c r="F804" s="157" t="str">
        <f t="shared" si="24"/>
        <v>TUBO DE CONCRETO ARMADO PA4 - D = 1,50 M</v>
      </c>
      <c r="G804" s="157" t="str">
        <f t="shared" si="25"/>
        <v>M</v>
      </c>
    </row>
    <row r="805" spans="1:7">
      <c r="A805" s="321" t="s">
        <v>6368</v>
      </c>
      <c r="B805" s="325" t="s">
        <v>9407</v>
      </c>
      <c r="C805" s="321" t="s">
        <v>33</v>
      </c>
      <c r="D805" s="319">
        <v>128.8373</v>
      </c>
      <c r="F805" s="157" t="str">
        <f t="shared" si="24"/>
        <v>TUBO DE CONCRETO ARMADO PA1 - D = 0,50 M</v>
      </c>
      <c r="G805" s="157" t="str">
        <f t="shared" si="25"/>
        <v>M</v>
      </c>
    </row>
    <row r="806" spans="1:7">
      <c r="A806" s="321" t="s">
        <v>6369</v>
      </c>
      <c r="B806" s="325" t="s">
        <v>9408</v>
      </c>
      <c r="C806" s="321" t="s">
        <v>33</v>
      </c>
      <c r="D806" s="319">
        <v>149.75489999999999</v>
      </c>
      <c r="F806" s="157" t="str">
        <f t="shared" si="24"/>
        <v>TUBO DE CONCRETO ARMADO PA2 - D = 0,50 M</v>
      </c>
      <c r="G806" s="157" t="str">
        <f t="shared" si="25"/>
        <v>M</v>
      </c>
    </row>
    <row r="807" spans="1:7">
      <c r="A807" s="321" t="s">
        <v>6370</v>
      </c>
      <c r="B807" s="325" t="s">
        <v>9409</v>
      </c>
      <c r="C807" s="321" t="s">
        <v>33</v>
      </c>
      <c r="D807" s="319">
        <v>171.81469999999999</v>
      </c>
      <c r="F807" s="157" t="str">
        <f t="shared" si="24"/>
        <v>TUBO DE CONCRETO ARMADO PA3 - D = 0,50 M</v>
      </c>
      <c r="G807" s="157" t="str">
        <f t="shared" si="25"/>
        <v>M</v>
      </c>
    </row>
    <row r="808" spans="1:7">
      <c r="A808" s="321" t="s">
        <v>6371</v>
      </c>
      <c r="B808" s="325" t="s">
        <v>9410</v>
      </c>
      <c r="C808" s="321" t="s">
        <v>33</v>
      </c>
      <c r="D808" s="319">
        <v>261.34350000000001</v>
      </c>
      <c r="F808" s="157" t="str">
        <f t="shared" si="24"/>
        <v>TUBO DE CONCRETO ARMADO PA4 - D = 0,50 M</v>
      </c>
      <c r="G808" s="157" t="str">
        <f t="shared" si="25"/>
        <v>M</v>
      </c>
    </row>
    <row r="809" spans="1:7">
      <c r="A809" s="321" t="s">
        <v>6372</v>
      </c>
      <c r="B809" s="325" t="s">
        <v>7740</v>
      </c>
      <c r="C809" s="321" t="s">
        <v>34</v>
      </c>
      <c r="D809" s="319">
        <v>860.12689999999998</v>
      </c>
      <c r="F809" s="157" t="str">
        <f t="shared" si="24"/>
        <v>COROA DE WIDIA LINHA HWG</v>
      </c>
      <c r="G809" s="157" t="str">
        <f t="shared" si="25"/>
        <v>UN</v>
      </c>
    </row>
    <row r="810" spans="1:7">
      <c r="A810" s="321" t="s">
        <v>6373</v>
      </c>
      <c r="B810" s="325" t="s">
        <v>7741</v>
      </c>
      <c r="C810" s="321" t="s">
        <v>34</v>
      </c>
      <c r="D810" s="319">
        <v>822.55790000000002</v>
      </c>
      <c r="F810" s="157" t="str">
        <f t="shared" si="24"/>
        <v>COROA DE WIDIA LINHA NWG</v>
      </c>
      <c r="G810" s="157" t="str">
        <f t="shared" si="25"/>
        <v>UN</v>
      </c>
    </row>
    <row r="811" spans="1:7">
      <c r="A811" s="321" t="s">
        <v>6374</v>
      </c>
      <c r="B811" s="325" t="s">
        <v>9411</v>
      </c>
      <c r="C811" s="321" t="s">
        <v>33</v>
      </c>
      <c r="D811" s="319">
        <v>645.96280000000002</v>
      </c>
      <c r="F811" s="157" t="str">
        <f t="shared" si="24"/>
        <v>HASTE DE PAREDES PARALELAS COM NIPLE LINHA NW</v>
      </c>
      <c r="G811" s="157" t="str">
        <f t="shared" si="25"/>
        <v>M</v>
      </c>
    </row>
    <row r="812" spans="1:7">
      <c r="A812" s="321" t="s">
        <v>6375</v>
      </c>
      <c r="B812" s="325" t="s">
        <v>9412</v>
      </c>
      <c r="C812" s="321" t="s">
        <v>1318</v>
      </c>
      <c r="D812" s="319">
        <v>15179.9365</v>
      </c>
      <c r="F812" s="157" t="str">
        <f t="shared" si="24"/>
        <v>TRILHO UIC60 EM AÇO-CARBONO - C = 12 M</v>
      </c>
      <c r="G812" s="157" t="str">
        <f t="shared" si="25"/>
        <v>T</v>
      </c>
    </row>
    <row r="813" spans="1:7">
      <c r="A813" s="321" t="s">
        <v>6376</v>
      </c>
      <c r="B813" s="325" t="s">
        <v>9413</v>
      </c>
      <c r="C813" s="321" t="s">
        <v>1318</v>
      </c>
      <c r="D813" s="319">
        <v>14234.5332</v>
      </c>
      <c r="F813" s="157" t="str">
        <f t="shared" si="24"/>
        <v>TRILHO TR45 EM AÇO-CARBONO - C = 12 M</v>
      </c>
      <c r="G813" s="157" t="str">
        <f t="shared" si="25"/>
        <v>T</v>
      </c>
    </row>
    <row r="814" spans="1:7">
      <c r="A814" s="321" t="s">
        <v>6377</v>
      </c>
      <c r="B814" s="325" t="s">
        <v>9414</v>
      </c>
      <c r="C814" s="321" t="s">
        <v>1318</v>
      </c>
      <c r="D814" s="319">
        <v>14280.6657</v>
      </c>
      <c r="F814" s="157" t="str">
        <f t="shared" si="24"/>
        <v>TRILHO TR57 EM AÇO-CARBONO - C = 12 M</v>
      </c>
      <c r="G814" s="157" t="str">
        <f t="shared" si="25"/>
        <v>T</v>
      </c>
    </row>
    <row r="815" spans="1:7">
      <c r="A815" s="321" t="s">
        <v>6378</v>
      </c>
      <c r="B815" s="325" t="s">
        <v>9415</v>
      </c>
      <c r="C815" s="321" t="s">
        <v>1318</v>
      </c>
      <c r="D815" s="319">
        <v>14330.4661</v>
      </c>
      <c r="F815" s="157" t="str">
        <f t="shared" si="24"/>
        <v>TRILHO TR68 EM AÇO-CARBONO - C = 12 M</v>
      </c>
      <c r="G815" s="157" t="str">
        <f t="shared" si="25"/>
        <v>T</v>
      </c>
    </row>
    <row r="816" spans="1:7">
      <c r="A816" s="321" t="s">
        <v>6379</v>
      </c>
      <c r="B816" s="325" t="s">
        <v>5853</v>
      </c>
      <c r="C816" s="321" t="s">
        <v>34</v>
      </c>
      <c r="D816" s="319">
        <v>92009.862500000003</v>
      </c>
      <c r="F816" s="157" t="str">
        <f t="shared" si="24"/>
        <v>LUBRIFICADOR DE TRILHOS E DE FLANGES DE RODAS</v>
      </c>
      <c r="G816" s="157" t="str">
        <f t="shared" si="25"/>
        <v>UN</v>
      </c>
    </row>
    <row r="817" spans="1:7">
      <c r="A817" s="321" t="s">
        <v>6380</v>
      </c>
      <c r="B817" s="325" t="s">
        <v>9416</v>
      </c>
      <c r="C817" s="321" t="s">
        <v>34</v>
      </c>
      <c r="D817" s="319">
        <v>15.0402</v>
      </c>
      <c r="F817" s="157" t="str">
        <f t="shared" si="24"/>
        <v>TIREFÃO - D = 24 MM E C = 188 MM</v>
      </c>
      <c r="G817" s="157" t="str">
        <f t="shared" si="25"/>
        <v>UN</v>
      </c>
    </row>
    <row r="818" spans="1:7">
      <c r="A818" s="321" t="s">
        <v>6381</v>
      </c>
      <c r="B818" s="325" t="s">
        <v>9417</v>
      </c>
      <c r="C818" s="321" t="s">
        <v>34</v>
      </c>
      <c r="D818" s="319">
        <v>8.5860000000000003</v>
      </c>
      <c r="F818" s="157" t="str">
        <f t="shared" si="24"/>
        <v>TIREFÃO - D = 22 MM E C = 155 MM</v>
      </c>
      <c r="G818" s="157" t="str">
        <f t="shared" si="25"/>
        <v>UN</v>
      </c>
    </row>
    <row r="819" spans="1:7">
      <c r="A819" s="321" t="s">
        <v>6382</v>
      </c>
      <c r="B819" s="325" t="s">
        <v>9418</v>
      </c>
      <c r="C819" s="321" t="s">
        <v>34</v>
      </c>
      <c r="D819" s="319">
        <v>33.657200000000003</v>
      </c>
      <c r="F819" s="157" t="str">
        <f t="shared" si="24"/>
        <v>RETENSOR PARA VIA FÉRREA DE TR45</v>
      </c>
      <c r="G819" s="157" t="str">
        <f t="shared" si="25"/>
        <v>UN</v>
      </c>
    </row>
    <row r="820" spans="1:7">
      <c r="A820" s="321" t="s">
        <v>6383</v>
      </c>
      <c r="B820" s="325" t="s">
        <v>9419</v>
      </c>
      <c r="C820" s="321" t="s">
        <v>34</v>
      </c>
      <c r="D820" s="319">
        <v>35.232100000000003</v>
      </c>
      <c r="F820" s="157" t="str">
        <f t="shared" si="24"/>
        <v>RETENSOR PARA VIA FÉRREA DE TR57</v>
      </c>
      <c r="G820" s="157" t="str">
        <f t="shared" si="25"/>
        <v>UN</v>
      </c>
    </row>
    <row r="821" spans="1:7">
      <c r="A821" s="321" t="s">
        <v>6384</v>
      </c>
      <c r="B821" s="325" t="s">
        <v>9420</v>
      </c>
      <c r="C821" s="321" t="s">
        <v>34</v>
      </c>
      <c r="D821" s="319">
        <v>35.271700000000003</v>
      </c>
      <c r="F821" s="157" t="str">
        <f t="shared" si="24"/>
        <v>RETENSOR PARA VIA FÉRREA DE TR68</v>
      </c>
      <c r="G821" s="157" t="str">
        <f t="shared" si="25"/>
        <v>UN</v>
      </c>
    </row>
    <row r="822" spans="1:7">
      <c r="A822" s="321" t="s">
        <v>6385</v>
      </c>
      <c r="B822" s="325" t="s">
        <v>9421</v>
      </c>
      <c r="C822" s="321" t="s">
        <v>34</v>
      </c>
      <c r="D822" s="319">
        <v>151.94640000000001</v>
      </c>
      <c r="F822" s="157" t="str">
        <f t="shared" si="24"/>
        <v>PLACA DE APOIO EM AÇO LAMINADO PARA UIC60 COM FIXAÇÃO RÍGIDA</v>
      </c>
      <c r="G822" s="157" t="str">
        <f t="shared" si="25"/>
        <v>UN</v>
      </c>
    </row>
    <row r="823" spans="1:7">
      <c r="A823" s="321" t="s">
        <v>6386</v>
      </c>
      <c r="B823" s="325" t="s">
        <v>9422</v>
      </c>
      <c r="C823" s="321" t="s">
        <v>34</v>
      </c>
      <c r="D823" s="319">
        <v>14.177099999999999</v>
      </c>
      <c r="F823" s="157" t="str">
        <f t="shared" si="24"/>
        <v>GRAMPO ELÁSTICO PANDROL PARA FIXAÇÃO ELÁSTICA</v>
      </c>
      <c r="G823" s="157" t="str">
        <f t="shared" si="25"/>
        <v>UN</v>
      </c>
    </row>
    <row r="824" spans="1:7">
      <c r="A824" s="321" t="s">
        <v>6387</v>
      </c>
      <c r="B824" s="325" t="s">
        <v>9423</v>
      </c>
      <c r="C824" s="321" t="s">
        <v>34</v>
      </c>
      <c r="D824" s="319">
        <v>82.220100000000002</v>
      </c>
      <c r="F824" s="157" t="str">
        <f t="shared" si="24"/>
        <v>PLACA DE APOIO EM AÇO LAMINADO PARA TR45 COM FIXAÇÃO ELÁSTICA</v>
      </c>
      <c r="G824" s="157" t="str">
        <f t="shared" si="25"/>
        <v>UN</v>
      </c>
    </row>
    <row r="825" spans="1:7">
      <c r="A825" s="321" t="s">
        <v>6388</v>
      </c>
      <c r="B825" s="325" t="s">
        <v>9424</v>
      </c>
      <c r="C825" s="321" t="s">
        <v>34</v>
      </c>
      <c r="D825" s="319">
        <v>101.0347</v>
      </c>
      <c r="F825" s="157" t="str">
        <f t="shared" si="24"/>
        <v>PLACA DE APOIO EM AÇO LAMINADO PARA TR57 COM FIXAÇÃO ELÁSTICA</v>
      </c>
      <c r="G825" s="157" t="str">
        <f t="shared" si="25"/>
        <v>UN</v>
      </c>
    </row>
    <row r="826" spans="1:7">
      <c r="A826" s="321" t="s">
        <v>6389</v>
      </c>
      <c r="B826" s="325" t="s">
        <v>9425</v>
      </c>
      <c r="C826" s="321" t="s">
        <v>34</v>
      </c>
      <c r="D826" s="319">
        <v>153.5753</v>
      </c>
      <c r="F826" s="157" t="str">
        <f t="shared" si="24"/>
        <v>PLACA DE APOIO EM AÇO LAMINADO PARA TR68 COM FIXAÇÃO ELÁSTICA</v>
      </c>
      <c r="G826" s="157" t="str">
        <f t="shared" si="25"/>
        <v>UN</v>
      </c>
    </row>
    <row r="827" spans="1:7">
      <c r="A827" s="321" t="s">
        <v>6390</v>
      </c>
      <c r="B827" s="325" t="s">
        <v>9426</v>
      </c>
      <c r="C827" s="321" t="s">
        <v>34</v>
      </c>
      <c r="D827" s="319">
        <v>66.823499999999996</v>
      </c>
      <c r="F827" s="157" t="str">
        <f t="shared" si="24"/>
        <v>PLACA DE APOIO EM AÇO LAMINADO PARA TR45 COM FIXAÇÃO RÍGIDA</v>
      </c>
      <c r="G827" s="157" t="str">
        <f t="shared" si="25"/>
        <v>UN</v>
      </c>
    </row>
    <row r="828" spans="1:7">
      <c r="A828" s="321" t="s">
        <v>6391</v>
      </c>
      <c r="B828" s="325" t="s">
        <v>9427</v>
      </c>
      <c r="C828" s="321" t="s">
        <v>34</v>
      </c>
      <c r="D828" s="319">
        <v>139.99719999999999</v>
      </c>
      <c r="F828" s="157" t="str">
        <f t="shared" si="24"/>
        <v>PLACA DE APOIO EM AÇO LAMINADO PARA TR57 COM FIXAÇÃO RÍGIDA</v>
      </c>
      <c r="G828" s="157" t="str">
        <f t="shared" si="25"/>
        <v>UN</v>
      </c>
    </row>
    <row r="829" spans="1:7">
      <c r="A829" s="321" t="s">
        <v>6392</v>
      </c>
      <c r="B829" s="325" t="s">
        <v>9428</v>
      </c>
      <c r="C829" s="321" t="s">
        <v>34</v>
      </c>
      <c r="D829" s="319">
        <v>149.7962</v>
      </c>
      <c r="F829" s="157" t="str">
        <f t="shared" si="24"/>
        <v>PLACA DE APOIO EM AÇO LAMINADO PARA TR68 COM FIXAÇÃO RÍGIDA</v>
      </c>
      <c r="G829" s="157" t="str">
        <f t="shared" si="25"/>
        <v>UN</v>
      </c>
    </row>
    <row r="830" spans="1:7">
      <c r="A830" s="321" t="s">
        <v>6393</v>
      </c>
      <c r="B830" s="325" t="s">
        <v>9429</v>
      </c>
      <c r="C830" s="321" t="s">
        <v>34</v>
      </c>
      <c r="D830" s="319">
        <v>35.570799999999998</v>
      </c>
      <c r="F830" s="157" t="str">
        <f t="shared" si="24"/>
        <v>RETENSOR PARA VIA FÉRREA DE UIC60</v>
      </c>
      <c r="G830" s="157" t="str">
        <f t="shared" si="25"/>
        <v>UN</v>
      </c>
    </row>
    <row r="831" spans="1:7">
      <c r="A831" s="321" t="s">
        <v>6394</v>
      </c>
      <c r="B831" s="325" t="s">
        <v>9430</v>
      </c>
      <c r="C831" s="321" t="s">
        <v>34</v>
      </c>
      <c r="D831" s="319">
        <v>128.88489999999999</v>
      </c>
      <c r="F831" s="157" t="str">
        <f t="shared" si="24"/>
        <v>PLACA DE APOIO EM AÇO LAMINADO PARA UIC60 COM FIXAÇÃO ELÁSTICA</v>
      </c>
      <c r="G831" s="157" t="str">
        <f t="shared" si="25"/>
        <v>UN</v>
      </c>
    </row>
    <row r="832" spans="1:7">
      <c r="A832" s="321" t="s">
        <v>6395</v>
      </c>
      <c r="B832" s="325" t="s">
        <v>9431</v>
      </c>
      <c r="C832" s="321" t="s">
        <v>7742</v>
      </c>
      <c r="D832" s="319">
        <v>681.90970000000004</v>
      </c>
      <c r="F832" s="157" t="str">
        <f t="shared" si="24"/>
        <v>TALA DE JUNÇÃO TJ 45 NÃO ISOLADA COM 6 FUROS</v>
      </c>
      <c r="G832" s="157" t="str">
        <f t="shared" si="25"/>
        <v>PAR</v>
      </c>
    </row>
    <row r="833" spans="1:7">
      <c r="A833" s="321" t="s">
        <v>6396</v>
      </c>
      <c r="B833" s="325" t="s">
        <v>9432</v>
      </c>
      <c r="C833" s="321" t="s">
        <v>7742</v>
      </c>
      <c r="D833" s="319">
        <v>776.34569999999997</v>
      </c>
      <c r="F833" s="157" t="str">
        <f t="shared" si="24"/>
        <v>TALA DE JUNÇÃO TJ 57 NÃO ISOLADA COM 6 FUROS</v>
      </c>
      <c r="G833" s="157" t="str">
        <f t="shared" si="25"/>
        <v>PAR</v>
      </c>
    </row>
    <row r="834" spans="1:7">
      <c r="A834" s="321" t="s">
        <v>6397</v>
      </c>
      <c r="B834" s="325" t="s">
        <v>9433</v>
      </c>
      <c r="C834" s="321" t="s">
        <v>7742</v>
      </c>
      <c r="D834" s="319">
        <v>989.61279999999999</v>
      </c>
      <c r="F834" s="157" t="str">
        <f t="shared" si="24"/>
        <v>TALA DE JUNÇÃO TJ 68 NÃO ISOLADA COM 6 FUROS</v>
      </c>
      <c r="G834" s="157" t="str">
        <f t="shared" si="25"/>
        <v>PAR</v>
      </c>
    </row>
    <row r="835" spans="1:7">
      <c r="A835" s="321" t="s">
        <v>6398</v>
      </c>
      <c r="B835" s="325" t="s">
        <v>9434</v>
      </c>
      <c r="C835" s="321" t="s">
        <v>34</v>
      </c>
      <c r="D835" s="319">
        <v>45.396000000000001</v>
      </c>
      <c r="F835" s="157" t="str">
        <f t="shared" ref="F835:F898" si="26">UPPER(B835)</f>
        <v>PARAFUSO DE CABEÇA ABAULADA EM AÇO INOX COM PORCA E ARRUELA DE PRESSÃO PARA TALA DE JUNÇÃO - D = 25,4 MM</v>
      </c>
      <c r="G835" s="157" t="str">
        <f t="shared" ref="G835:G898" si="27">UPPER(C835)</f>
        <v>UN</v>
      </c>
    </row>
    <row r="836" spans="1:7">
      <c r="A836" s="321" t="s">
        <v>6399</v>
      </c>
      <c r="B836" s="325" t="s">
        <v>9435</v>
      </c>
      <c r="C836" s="321" t="s">
        <v>7742</v>
      </c>
      <c r="D836" s="319">
        <v>851.20050000000003</v>
      </c>
      <c r="F836" s="157" t="str">
        <f t="shared" si="26"/>
        <v>TALA DE JUNÇÃO TJ 60 NÃO ISOLADA COM 6 FUROS</v>
      </c>
      <c r="G836" s="157" t="str">
        <f t="shared" si="27"/>
        <v>PAR</v>
      </c>
    </row>
    <row r="837" spans="1:7">
      <c r="A837" s="321" t="s">
        <v>6400</v>
      </c>
      <c r="B837" s="325" t="s">
        <v>7743</v>
      </c>
      <c r="C837" s="321" t="s">
        <v>34</v>
      </c>
      <c r="D837" s="319">
        <v>203293.83129999999</v>
      </c>
      <c r="F837" s="157" t="str">
        <f t="shared" si="26"/>
        <v>AMV TIPO TR45, ABERTURA 1:8, BITOLA MÉTRICA</v>
      </c>
      <c r="G837" s="157" t="str">
        <f t="shared" si="27"/>
        <v>UN</v>
      </c>
    </row>
    <row r="838" spans="1:7">
      <c r="A838" s="321" t="s">
        <v>6401</v>
      </c>
      <c r="B838" s="325" t="s">
        <v>7744</v>
      </c>
      <c r="C838" s="321" t="s">
        <v>34</v>
      </c>
      <c r="D838" s="319">
        <v>222988.17819999999</v>
      </c>
      <c r="F838" s="157" t="str">
        <f t="shared" si="26"/>
        <v>AMV TIPO TR45, ABERTURA 1:10, BITOLA MÉTRICA</v>
      </c>
      <c r="G838" s="157" t="str">
        <f t="shared" si="27"/>
        <v>UN</v>
      </c>
    </row>
    <row r="839" spans="1:7">
      <c r="A839" s="321" t="s">
        <v>6402</v>
      </c>
      <c r="B839" s="325" t="s">
        <v>7745</v>
      </c>
      <c r="C839" s="321" t="s">
        <v>34</v>
      </c>
      <c r="D839" s="319">
        <v>244652.16399999999</v>
      </c>
      <c r="F839" s="157" t="str">
        <f t="shared" si="26"/>
        <v>AMV TIPO TR45, ABERTURA 1:12, BITOLA MÉTRICA</v>
      </c>
      <c r="G839" s="157" t="str">
        <f t="shared" si="27"/>
        <v>UN</v>
      </c>
    </row>
    <row r="840" spans="1:7">
      <c r="A840" s="321" t="s">
        <v>6403</v>
      </c>
      <c r="B840" s="325" t="s">
        <v>7746</v>
      </c>
      <c r="C840" s="321" t="s">
        <v>34</v>
      </c>
      <c r="D840" s="319">
        <v>268482.31479999999</v>
      </c>
      <c r="F840" s="157" t="str">
        <f t="shared" si="26"/>
        <v>AMV TIPO TR45, ABERTURA 1:14, BITOLA MÉTRICA</v>
      </c>
      <c r="G840" s="157" t="str">
        <f t="shared" si="27"/>
        <v>UN</v>
      </c>
    </row>
    <row r="841" spans="1:7">
      <c r="A841" s="321" t="s">
        <v>6404</v>
      </c>
      <c r="B841" s="325" t="s">
        <v>7747</v>
      </c>
      <c r="C841" s="321" t="s">
        <v>34</v>
      </c>
      <c r="D841" s="319">
        <v>255761.1599</v>
      </c>
      <c r="F841" s="157" t="str">
        <f t="shared" si="26"/>
        <v>AMV TIPO TR57, ABERTURA 1:8, BITOLA MÉTRICA</v>
      </c>
      <c r="G841" s="157" t="str">
        <f t="shared" si="27"/>
        <v>UN</v>
      </c>
    </row>
    <row r="842" spans="1:7">
      <c r="A842" s="321" t="s">
        <v>6405</v>
      </c>
      <c r="B842" s="325" t="s">
        <v>7748</v>
      </c>
      <c r="C842" s="321" t="s">
        <v>34</v>
      </c>
      <c r="D842" s="319">
        <v>280702.23950000003</v>
      </c>
      <c r="F842" s="157" t="str">
        <f t="shared" si="26"/>
        <v>AMV TIPO TR57, ABERTURA 1:10, BITOLA MÉTRICA</v>
      </c>
      <c r="G842" s="157" t="str">
        <f t="shared" si="27"/>
        <v>UN</v>
      </c>
    </row>
    <row r="843" spans="1:7">
      <c r="A843" s="321" t="s">
        <v>6406</v>
      </c>
      <c r="B843" s="325" t="s">
        <v>7749</v>
      </c>
      <c r="C843" s="321" t="s">
        <v>34</v>
      </c>
      <c r="D843" s="319">
        <v>308137.51449999999</v>
      </c>
      <c r="F843" s="157" t="str">
        <f t="shared" si="26"/>
        <v>AMV TIPO TR57, ABERTURA 1:12, BITOLA MÉTRICA</v>
      </c>
      <c r="G843" s="157" t="str">
        <f t="shared" si="27"/>
        <v>UN</v>
      </c>
    </row>
    <row r="844" spans="1:7">
      <c r="A844" s="321" t="s">
        <v>6407</v>
      </c>
      <c r="B844" s="325" t="s">
        <v>7750</v>
      </c>
      <c r="C844" s="321" t="s">
        <v>34</v>
      </c>
      <c r="D844" s="319">
        <v>338316.28810000001</v>
      </c>
      <c r="F844" s="157" t="str">
        <f t="shared" si="26"/>
        <v>AMV TIPO TR57, ABERTURA 1:14, BITOLA MÉTRICA</v>
      </c>
      <c r="G844" s="157" t="str">
        <f t="shared" si="27"/>
        <v>UN</v>
      </c>
    </row>
    <row r="845" spans="1:7">
      <c r="A845" s="321" t="s">
        <v>6408</v>
      </c>
      <c r="B845" s="325" t="s">
        <v>7751</v>
      </c>
      <c r="C845" s="321" t="s">
        <v>34</v>
      </c>
      <c r="D845" s="319">
        <v>407884.48</v>
      </c>
      <c r="F845" s="157" t="str">
        <f t="shared" si="26"/>
        <v>AMV TIPO TR57, ABERTURA 1:20, BITOLA MÉTRICA</v>
      </c>
      <c r="G845" s="157" t="str">
        <f t="shared" si="27"/>
        <v>UN</v>
      </c>
    </row>
    <row r="846" spans="1:7">
      <c r="A846" s="321" t="s">
        <v>6409</v>
      </c>
      <c r="B846" s="325" t="s">
        <v>9436</v>
      </c>
      <c r="C846" s="321" t="s">
        <v>34</v>
      </c>
      <c r="D846" s="319">
        <v>333656.94770000002</v>
      </c>
      <c r="F846" s="157" t="str">
        <f t="shared" si="26"/>
        <v>AMV TIPO TR68, ABERTURA 1:10, BITOLA MÉTRICA</v>
      </c>
      <c r="G846" s="157" t="str">
        <f t="shared" si="27"/>
        <v>UN</v>
      </c>
    </row>
    <row r="847" spans="1:7">
      <c r="A847" s="321" t="s">
        <v>6410</v>
      </c>
      <c r="B847" s="325" t="s">
        <v>9437</v>
      </c>
      <c r="C847" s="321" t="s">
        <v>34</v>
      </c>
      <c r="D847" s="319">
        <v>369562.68609999999</v>
      </c>
      <c r="F847" s="157" t="str">
        <f t="shared" si="26"/>
        <v>AMV TIPO TR68, ABERTURA 1:12, BITOLA MÉTRICA</v>
      </c>
      <c r="G847" s="157" t="str">
        <f t="shared" si="27"/>
        <v>UN</v>
      </c>
    </row>
    <row r="848" spans="1:7">
      <c r="A848" s="321" t="s">
        <v>6411</v>
      </c>
      <c r="B848" s="325" t="s">
        <v>9438</v>
      </c>
      <c r="C848" s="321" t="s">
        <v>34</v>
      </c>
      <c r="D848" s="319">
        <v>405566.40039999998</v>
      </c>
      <c r="F848" s="157" t="str">
        <f t="shared" si="26"/>
        <v>AMV TIPO TR68, ABERTURA 1:14, BITOLA MÉTRICA</v>
      </c>
      <c r="G848" s="157" t="str">
        <f t="shared" si="27"/>
        <v>UN</v>
      </c>
    </row>
    <row r="849" spans="1:7">
      <c r="A849" s="321" t="s">
        <v>6412</v>
      </c>
      <c r="B849" s="325" t="s">
        <v>9439</v>
      </c>
      <c r="C849" s="321" t="s">
        <v>34</v>
      </c>
      <c r="D849" s="319">
        <v>295160.9338</v>
      </c>
      <c r="F849" s="157" t="str">
        <f t="shared" si="26"/>
        <v>AMV TIPO UIC60, ABERTURA 1:10, BITOLA MÉTRICA</v>
      </c>
      <c r="G849" s="157" t="str">
        <f t="shared" si="27"/>
        <v>UN</v>
      </c>
    </row>
    <row r="850" spans="1:7">
      <c r="A850" s="321" t="s">
        <v>6413</v>
      </c>
      <c r="B850" s="325" t="s">
        <v>9440</v>
      </c>
      <c r="C850" s="321" t="s">
        <v>34</v>
      </c>
      <c r="D850" s="319">
        <v>484774.7463</v>
      </c>
      <c r="F850" s="157" t="str">
        <f t="shared" si="26"/>
        <v>AMV TIPO TR68, ABERTURA 1:20, BITOLA MÉTRICA</v>
      </c>
      <c r="G850" s="157" t="str">
        <f t="shared" si="27"/>
        <v>UN</v>
      </c>
    </row>
    <row r="851" spans="1:7">
      <c r="A851" s="321" t="s">
        <v>6414</v>
      </c>
      <c r="B851" s="325" t="s">
        <v>7752</v>
      </c>
      <c r="C851" s="321" t="s">
        <v>34</v>
      </c>
      <c r="D851" s="319">
        <v>232791.61410000001</v>
      </c>
      <c r="F851" s="157" t="str">
        <f t="shared" si="26"/>
        <v>AMV TIPO TR45, ABERTURA 1:8, BITOLA LARGA</v>
      </c>
      <c r="G851" s="157" t="str">
        <f t="shared" si="27"/>
        <v>UN</v>
      </c>
    </row>
    <row r="852" spans="1:7">
      <c r="A852" s="321" t="s">
        <v>5675</v>
      </c>
      <c r="B852" s="325" t="s">
        <v>7753</v>
      </c>
      <c r="C852" s="321" t="s">
        <v>34</v>
      </c>
      <c r="D852" s="319">
        <v>255435.75399999999</v>
      </c>
      <c r="F852" s="157" t="str">
        <f t="shared" si="26"/>
        <v>AMV TIPO TR45, ABERTURA 1:10, BITOLA LARGA</v>
      </c>
      <c r="G852" s="157" t="str">
        <f t="shared" si="27"/>
        <v>UN</v>
      </c>
    </row>
    <row r="853" spans="1:7">
      <c r="A853" s="321" t="s">
        <v>5676</v>
      </c>
      <c r="B853" s="325" t="s">
        <v>7754</v>
      </c>
      <c r="C853" s="321" t="s">
        <v>34</v>
      </c>
      <c r="D853" s="319">
        <v>280344.4681</v>
      </c>
      <c r="F853" s="157" t="str">
        <f t="shared" si="26"/>
        <v>AMV TIPO TR45, ABERTURA 1:12, BITOLA LARGA</v>
      </c>
      <c r="G853" s="157" t="str">
        <f t="shared" si="27"/>
        <v>UN</v>
      </c>
    </row>
    <row r="854" spans="1:7">
      <c r="A854" s="321" t="s">
        <v>5677</v>
      </c>
      <c r="B854" s="325" t="s">
        <v>7755</v>
      </c>
      <c r="C854" s="321" t="s">
        <v>34</v>
      </c>
      <c r="D854" s="319">
        <v>307743.87849999999</v>
      </c>
      <c r="F854" s="157" t="str">
        <f t="shared" si="26"/>
        <v>AMV TIPO TR45, ABERTURA 1:14, BITOLA LARGA</v>
      </c>
      <c r="G854" s="157" t="str">
        <f t="shared" si="27"/>
        <v>UN</v>
      </c>
    </row>
    <row r="855" spans="1:7">
      <c r="A855" s="321" t="s">
        <v>5678</v>
      </c>
      <c r="B855" s="325" t="s">
        <v>7756</v>
      </c>
      <c r="C855" s="321" t="s">
        <v>34</v>
      </c>
      <c r="D855" s="319">
        <v>293146.9742</v>
      </c>
      <c r="F855" s="157" t="str">
        <f t="shared" si="26"/>
        <v>AMV TIPO TR57, ABERTURA 1:8, BITOLA LARGA</v>
      </c>
      <c r="G855" s="157" t="str">
        <f t="shared" si="27"/>
        <v>UN</v>
      </c>
    </row>
    <row r="856" spans="1:7">
      <c r="A856" s="321" t="s">
        <v>5679</v>
      </c>
      <c r="B856" s="325" t="s">
        <v>7757</v>
      </c>
      <c r="C856" s="321" t="s">
        <v>34</v>
      </c>
      <c r="D856" s="319">
        <v>321849.17489999998</v>
      </c>
      <c r="F856" s="157" t="str">
        <f t="shared" si="26"/>
        <v>AMV TIPO TR57, ABERTURA 1:10, BITOLA LARGA</v>
      </c>
      <c r="G856" s="157" t="str">
        <f t="shared" si="27"/>
        <v>UN</v>
      </c>
    </row>
    <row r="857" spans="1:7">
      <c r="A857" s="321" t="s">
        <v>5680</v>
      </c>
      <c r="B857" s="325" t="s">
        <v>7758</v>
      </c>
      <c r="C857" s="321" t="s">
        <v>34</v>
      </c>
      <c r="D857" s="319">
        <v>353399.11430000002</v>
      </c>
      <c r="F857" s="157" t="str">
        <f t="shared" si="26"/>
        <v>AMV TIPO TR57, ABERTURA 1:12, BITOLA LARGA</v>
      </c>
      <c r="G857" s="157" t="str">
        <f t="shared" si="27"/>
        <v>UN</v>
      </c>
    </row>
    <row r="858" spans="1:7">
      <c r="A858" s="321" t="s">
        <v>5681</v>
      </c>
      <c r="B858" s="325" t="s">
        <v>7759</v>
      </c>
      <c r="C858" s="321" t="s">
        <v>34</v>
      </c>
      <c r="D858" s="319">
        <v>391278.8651</v>
      </c>
      <c r="F858" s="157" t="str">
        <f t="shared" si="26"/>
        <v>AMV TIPO TR57, ABERTURA 1:14, BITOLA LARGA</v>
      </c>
      <c r="G858" s="157" t="str">
        <f t="shared" si="27"/>
        <v>UN</v>
      </c>
    </row>
    <row r="859" spans="1:7">
      <c r="A859" s="321" t="s">
        <v>5682</v>
      </c>
      <c r="B859" s="325" t="s">
        <v>7760</v>
      </c>
      <c r="C859" s="321" t="s">
        <v>34</v>
      </c>
      <c r="D859" s="319">
        <v>467629.70419999998</v>
      </c>
      <c r="F859" s="157" t="str">
        <f t="shared" si="26"/>
        <v>AMV TIPO TR57, ABERTURA 1:20, BITOLA LARGA</v>
      </c>
      <c r="G859" s="157" t="str">
        <f t="shared" si="27"/>
        <v>UN</v>
      </c>
    </row>
    <row r="860" spans="1:7">
      <c r="A860" s="321" t="s">
        <v>5683</v>
      </c>
      <c r="B860" s="325" t="s">
        <v>7761</v>
      </c>
      <c r="C860" s="321" t="s">
        <v>34</v>
      </c>
      <c r="D860" s="319">
        <v>385930.95309999998</v>
      </c>
      <c r="F860" s="157" t="str">
        <f t="shared" si="26"/>
        <v>AMV TIPO TR68, ABERTURA 1:10, BITOLA LARGA</v>
      </c>
      <c r="G860" s="157" t="str">
        <f t="shared" si="27"/>
        <v>UN</v>
      </c>
    </row>
    <row r="861" spans="1:7">
      <c r="A861" s="321" t="s">
        <v>5684</v>
      </c>
      <c r="B861" s="325" t="s">
        <v>7762</v>
      </c>
      <c r="C861" s="321" t="s">
        <v>34</v>
      </c>
      <c r="D861" s="319">
        <v>423571.61070000002</v>
      </c>
      <c r="F861" s="157" t="str">
        <f t="shared" si="26"/>
        <v>AMV TIPO TR68, ABERTURA 1:12, BITOLA LARGA</v>
      </c>
      <c r="G861" s="157" t="str">
        <f t="shared" si="27"/>
        <v>UN</v>
      </c>
    </row>
    <row r="862" spans="1:7">
      <c r="A862" s="321" t="s">
        <v>5685</v>
      </c>
      <c r="B862" s="325" t="s">
        <v>7763</v>
      </c>
      <c r="C862" s="321" t="s">
        <v>34</v>
      </c>
      <c r="D862" s="319">
        <v>464976.30450000003</v>
      </c>
      <c r="F862" s="157" t="str">
        <f t="shared" si="26"/>
        <v>AMV TIPO TR68, ABERTURA 1:14, BITOLA LARGA</v>
      </c>
      <c r="G862" s="157" t="str">
        <f t="shared" si="27"/>
        <v>UN</v>
      </c>
    </row>
    <row r="863" spans="1:7">
      <c r="A863" s="321" t="s">
        <v>5686</v>
      </c>
      <c r="B863" s="325" t="s">
        <v>9441</v>
      </c>
      <c r="C863" s="321" t="s">
        <v>34</v>
      </c>
      <c r="D863" s="319">
        <v>338464.5575</v>
      </c>
      <c r="F863" s="157" t="str">
        <f t="shared" si="26"/>
        <v>AMV TIPO UIC60, ABERTURA 1:10, BITOLA LARGA</v>
      </c>
      <c r="G863" s="157" t="str">
        <f t="shared" si="27"/>
        <v>UN</v>
      </c>
    </row>
    <row r="864" spans="1:7">
      <c r="A864" s="321" t="s">
        <v>5687</v>
      </c>
      <c r="B864" s="325" t="s">
        <v>7764</v>
      </c>
      <c r="C864" s="321" t="s">
        <v>34</v>
      </c>
      <c r="D864" s="319">
        <v>565591.30310000002</v>
      </c>
      <c r="F864" s="157" t="str">
        <f t="shared" si="26"/>
        <v>AMV TIPO TR68, ABERTURA 1:20, BITOLA LARGA</v>
      </c>
      <c r="G864" s="157" t="str">
        <f t="shared" si="27"/>
        <v>UN</v>
      </c>
    </row>
    <row r="865" spans="1:7">
      <c r="A865" s="321" t="s">
        <v>5688</v>
      </c>
      <c r="B865" s="325" t="s">
        <v>7765</v>
      </c>
      <c r="C865" s="321" t="s">
        <v>34</v>
      </c>
      <c r="D865" s="319">
        <v>277996.79269999999</v>
      </c>
      <c r="F865" s="157" t="str">
        <f t="shared" si="26"/>
        <v>AMV TIPO TR45, ABERTURA 1:8, BITOLA MISTA</v>
      </c>
      <c r="G865" s="157" t="str">
        <f t="shared" si="27"/>
        <v>UN</v>
      </c>
    </row>
    <row r="866" spans="1:7">
      <c r="A866" s="321" t="s">
        <v>5689</v>
      </c>
      <c r="B866" s="325" t="s">
        <v>7672</v>
      </c>
      <c r="C866" s="321" t="s">
        <v>34</v>
      </c>
      <c r="D866" s="319">
        <v>305161.47950000002</v>
      </c>
      <c r="F866" s="157" t="str">
        <f t="shared" si="26"/>
        <v>AMV TIPO TR45, ABERTURA 1:10, BITOLA MISTA</v>
      </c>
      <c r="G866" s="157" t="str">
        <f t="shared" si="27"/>
        <v>UN</v>
      </c>
    </row>
    <row r="867" spans="1:7">
      <c r="A867" s="321" t="s">
        <v>5690</v>
      </c>
      <c r="B867" s="325" t="s">
        <v>7673</v>
      </c>
      <c r="C867" s="321" t="s">
        <v>34</v>
      </c>
      <c r="D867" s="319">
        <v>335042.69300000003</v>
      </c>
      <c r="F867" s="157" t="str">
        <f t="shared" si="26"/>
        <v>AMV TIPO TR45, ABERTURA 1:12, BITOLA MISTA</v>
      </c>
      <c r="G867" s="157" t="str">
        <f t="shared" si="27"/>
        <v>UN</v>
      </c>
    </row>
    <row r="868" spans="1:7">
      <c r="A868" s="321" t="s">
        <v>5691</v>
      </c>
      <c r="B868" s="325" t="s">
        <v>7674</v>
      </c>
      <c r="C868" s="321" t="s">
        <v>34</v>
      </c>
      <c r="D868" s="319">
        <v>371086.78730000003</v>
      </c>
      <c r="F868" s="157" t="str">
        <f t="shared" si="26"/>
        <v>AMV TIPO TR45, ABERTURA 1:14, BITOLA MISTA</v>
      </c>
      <c r="G868" s="157" t="str">
        <f t="shared" si="27"/>
        <v>UN</v>
      </c>
    </row>
    <row r="869" spans="1:7">
      <c r="A869" s="321" t="s">
        <v>5692</v>
      </c>
      <c r="B869" s="325" t="s">
        <v>7675</v>
      </c>
      <c r="C869" s="321" t="s">
        <v>34</v>
      </c>
      <c r="D869" s="319">
        <v>350563.7671</v>
      </c>
      <c r="F869" s="157" t="str">
        <f t="shared" si="26"/>
        <v>AMV TIPO TR57, ABERTURA 1:8, BITOLA MISTA</v>
      </c>
      <c r="G869" s="157" t="str">
        <f t="shared" si="27"/>
        <v>UN</v>
      </c>
    </row>
    <row r="870" spans="1:7">
      <c r="A870" s="321" t="s">
        <v>5693</v>
      </c>
      <c r="B870" s="325" t="s">
        <v>7676</v>
      </c>
      <c r="C870" s="321" t="s">
        <v>34</v>
      </c>
      <c r="D870" s="319">
        <v>388159.9547</v>
      </c>
      <c r="F870" s="157" t="str">
        <f t="shared" si="26"/>
        <v>AMV TIPO TR57, ABERTURA 1:10, BITOLA MISTA</v>
      </c>
      <c r="G870" s="157" t="str">
        <f t="shared" si="27"/>
        <v>UN</v>
      </c>
    </row>
    <row r="871" spans="1:7">
      <c r="A871" s="321" t="s">
        <v>5694</v>
      </c>
      <c r="B871" s="325" t="s">
        <v>7677</v>
      </c>
      <c r="C871" s="321" t="s">
        <v>34</v>
      </c>
      <c r="D871" s="319">
        <v>426023.52639999997</v>
      </c>
      <c r="F871" s="157" t="str">
        <f t="shared" si="26"/>
        <v>AMV TIPO TR57, ABERTURA 1:12, BITOLA MISTA</v>
      </c>
      <c r="G871" s="157" t="str">
        <f t="shared" si="27"/>
        <v>UN</v>
      </c>
    </row>
    <row r="872" spans="1:7">
      <c r="A872" s="321" t="s">
        <v>5695</v>
      </c>
      <c r="B872" s="325" t="s">
        <v>7678</v>
      </c>
      <c r="C872" s="321" t="s">
        <v>34</v>
      </c>
      <c r="D872" s="319">
        <v>467673.44140000001</v>
      </c>
      <c r="F872" s="157" t="str">
        <f t="shared" si="26"/>
        <v>AMV TIPO TR57, ABERTURA 1:14, BITOLA MISTA</v>
      </c>
      <c r="G872" s="157" t="str">
        <f t="shared" si="27"/>
        <v>UN</v>
      </c>
    </row>
    <row r="873" spans="1:7">
      <c r="A873" s="321" t="s">
        <v>5696</v>
      </c>
      <c r="B873" s="325" t="s">
        <v>7679</v>
      </c>
      <c r="C873" s="321" t="s">
        <v>34</v>
      </c>
      <c r="D873" s="319">
        <v>568827.86699999997</v>
      </c>
      <c r="F873" s="157" t="str">
        <f t="shared" si="26"/>
        <v>AMV TIPO TR57, ABERTURA 1:20, BITOLA MISTA</v>
      </c>
      <c r="G873" s="157" t="str">
        <f t="shared" si="27"/>
        <v>UN</v>
      </c>
    </row>
    <row r="874" spans="1:7">
      <c r="A874" s="321" t="s">
        <v>5697</v>
      </c>
      <c r="B874" s="325" t="s">
        <v>7680</v>
      </c>
      <c r="C874" s="321" t="s">
        <v>34</v>
      </c>
      <c r="D874" s="319">
        <v>461236.32339999999</v>
      </c>
      <c r="F874" s="157" t="str">
        <f t="shared" si="26"/>
        <v>AMV TIPO TR68, ABERTURA 1:10, BITOLA MISTA</v>
      </c>
      <c r="G874" s="157" t="str">
        <f t="shared" si="27"/>
        <v>UN</v>
      </c>
    </row>
    <row r="875" spans="1:7">
      <c r="A875" s="321" t="s">
        <v>5698</v>
      </c>
      <c r="B875" s="325" t="s">
        <v>7681</v>
      </c>
      <c r="C875" s="321" t="s">
        <v>34</v>
      </c>
      <c r="D875" s="319">
        <v>506407.53249999997</v>
      </c>
      <c r="F875" s="157" t="str">
        <f t="shared" si="26"/>
        <v>AMV TIPO TR68, ABERTURA 1:12, BITOLA MISTA</v>
      </c>
      <c r="G875" s="157" t="str">
        <f t="shared" si="27"/>
        <v>UN</v>
      </c>
    </row>
    <row r="876" spans="1:7">
      <c r="A876" s="321" t="s">
        <v>5699</v>
      </c>
      <c r="B876" s="325" t="s">
        <v>7682</v>
      </c>
      <c r="C876" s="321" t="s">
        <v>34</v>
      </c>
      <c r="D876" s="319">
        <v>565620.46120000002</v>
      </c>
      <c r="F876" s="157" t="str">
        <f t="shared" si="26"/>
        <v>AMV TIPO TR68, ABERTURA 1:14, BITOLA MISTA</v>
      </c>
      <c r="G876" s="157" t="str">
        <f t="shared" si="27"/>
        <v>UN</v>
      </c>
    </row>
    <row r="877" spans="1:7">
      <c r="A877" s="321" t="s">
        <v>5700</v>
      </c>
      <c r="B877" s="325" t="s">
        <v>7683</v>
      </c>
      <c r="C877" s="321" t="s">
        <v>33</v>
      </c>
      <c r="D877" s="319">
        <v>283.7201</v>
      </c>
      <c r="F877" s="157" t="str">
        <f t="shared" si="26"/>
        <v>REVESTIMENTO COM CONECTOR LINHA AW</v>
      </c>
      <c r="G877" s="157" t="str">
        <f t="shared" si="27"/>
        <v>M</v>
      </c>
    </row>
    <row r="878" spans="1:7">
      <c r="A878" s="321" t="s">
        <v>5701</v>
      </c>
      <c r="B878" s="325" t="s">
        <v>7684</v>
      </c>
      <c r="C878" s="321" t="s">
        <v>34</v>
      </c>
      <c r="D878" s="319">
        <v>674934.68489999999</v>
      </c>
      <c r="F878" s="157" t="str">
        <f t="shared" si="26"/>
        <v>AMV TIPO TR68, ABERTURA 1:20, BITOLA MISTA</v>
      </c>
      <c r="G878" s="157" t="str">
        <f t="shared" si="27"/>
        <v>UN</v>
      </c>
    </row>
    <row r="879" spans="1:7">
      <c r="A879" s="321" t="s">
        <v>5702</v>
      </c>
      <c r="B879" s="325" t="s">
        <v>7685</v>
      </c>
      <c r="C879" s="321" t="s">
        <v>34</v>
      </c>
      <c r="D879" s="319">
        <v>456.8836</v>
      </c>
      <c r="F879" s="157" t="str">
        <f t="shared" si="26"/>
        <v>DORMENTE DE MADEIRA BITOLA LARGA - C = 280 CM, L = 24 CM E H = 17 CM</v>
      </c>
      <c r="G879" s="157" t="str">
        <f t="shared" si="27"/>
        <v>UN</v>
      </c>
    </row>
    <row r="880" spans="1:7">
      <c r="A880" s="321" t="s">
        <v>5703</v>
      </c>
      <c r="B880" s="325" t="s">
        <v>7686</v>
      </c>
      <c r="C880" s="321" t="s">
        <v>34</v>
      </c>
      <c r="D880" s="319">
        <v>286.28320000000002</v>
      </c>
      <c r="F880" s="157" t="str">
        <f t="shared" si="26"/>
        <v>DORMENTE DE MADEIRA BITOLA MÉTRICA - C = 200 CM, L = 22 CM E H = 16 CM</v>
      </c>
      <c r="G880" s="157" t="str">
        <f t="shared" si="27"/>
        <v>UN</v>
      </c>
    </row>
    <row r="881" spans="1:7">
      <c r="A881" s="321" t="s">
        <v>5704</v>
      </c>
      <c r="B881" s="325" t="s">
        <v>7687</v>
      </c>
      <c r="C881" s="321" t="s">
        <v>33</v>
      </c>
      <c r="D881" s="319">
        <v>552.34140000000002</v>
      </c>
      <c r="F881" s="157" t="str">
        <f t="shared" si="26"/>
        <v>REVESTIMENTO COM CONECTOR LINHA HW</v>
      </c>
      <c r="G881" s="157" t="str">
        <f t="shared" si="27"/>
        <v>M</v>
      </c>
    </row>
    <row r="882" spans="1:7">
      <c r="A882" s="321" t="s">
        <v>5705</v>
      </c>
      <c r="B882" s="325" t="s">
        <v>7688</v>
      </c>
      <c r="C882" s="321" t="s">
        <v>33</v>
      </c>
      <c r="D882" s="319">
        <v>447.07249999999999</v>
      </c>
      <c r="F882" s="157" t="str">
        <f t="shared" si="26"/>
        <v>REVESTIMENTO COM CONECTOR LINHA NW</v>
      </c>
      <c r="G882" s="157" t="str">
        <f t="shared" si="27"/>
        <v>M</v>
      </c>
    </row>
    <row r="883" spans="1:7">
      <c r="A883" s="321" t="s">
        <v>5706</v>
      </c>
      <c r="B883" s="325" t="s">
        <v>9442</v>
      </c>
      <c r="C883" s="321" t="s">
        <v>34</v>
      </c>
      <c r="D883" s="319">
        <v>324042.01990000001</v>
      </c>
      <c r="F883" s="157" t="str">
        <f t="shared" si="26"/>
        <v>AMV TIPO UIC60, ABERTURA 1:12, BITOLA MÉTRICA</v>
      </c>
      <c r="G883" s="157" t="str">
        <f t="shared" si="27"/>
        <v>UN</v>
      </c>
    </row>
    <row r="884" spans="1:7">
      <c r="A884" s="321" t="s">
        <v>5707</v>
      </c>
      <c r="B884" s="325" t="s">
        <v>9443</v>
      </c>
      <c r="C884" s="321" t="s">
        <v>34</v>
      </c>
      <c r="D884" s="319">
        <v>355811.2292</v>
      </c>
      <c r="F884" s="157" t="str">
        <f t="shared" si="26"/>
        <v>AMV TIPO UIC60, ABERTURA 1:14, BITOLA MÉTRICA</v>
      </c>
      <c r="G884" s="157" t="str">
        <f t="shared" si="27"/>
        <v>UN</v>
      </c>
    </row>
    <row r="885" spans="1:7">
      <c r="A885" s="321" t="s">
        <v>5708</v>
      </c>
      <c r="B885" s="325" t="s">
        <v>9444</v>
      </c>
      <c r="C885" s="321" t="s">
        <v>34</v>
      </c>
      <c r="D885" s="319">
        <v>428878.4094</v>
      </c>
      <c r="F885" s="157" t="str">
        <f t="shared" si="26"/>
        <v>AMV TIPO UIC60, ABERTURA 1:20, BITOLA MÉTRICA</v>
      </c>
      <c r="G885" s="157" t="str">
        <f t="shared" si="27"/>
        <v>UN</v>
      </c>
    </row>
    <row r="886" spans="1:7">
      <c r="A886" s="321" t="s">
        <v>5709</v>
      </c>
      <c r="B886" s="325" t="s">
        <v>9445</v>
      </c>
      <c r="C886" s="321" t="s">
        <v>34</v>
      </c>
      <c r="D886" s="319">
        <v>408100.83429999999</v>
      </c>
      <c r="F886" s="157" t="str">
        <f t="shared" si="26"/>
        <v>AMV TIPO UIC60, ABERTURA 1:10, BITOLA MISTA</v>
      </c>
      <c r="G886" s="157" t="str">
        <f t="shared" si="27"/>
        <v>UN</v>
      </c>
    </row>
    <row r="887" spans="1:7">
      <c r="A887" s="321" t="s">
        <v>5710</v>
      </c>
      <c r="B887" s="325" t="s">
        <v>9446</v>
      </c>
      <c r="C887" s="321" t="s">
        <v>34</v>
      </c>
      <c r="D887" s="319">
        <v>447958.5379</v>
      </c>
      <c r="F887" s="157" t="str">
        <f t="shared" si="26"/>
        <v>AMV TIPO UIC60, ABERTURA 1:12, BITOLA MISTA</v>
      </c>
      <c r="G887" s="157" t="str">
        <f t="shared" si="27"/>
        <v>UN</v>
      </c>
    </row>
    <row r="888" spans="1:7">
      <c r="A888" s="321" t="s">
        <v>5711</v>
      </c>
      <c r="B888" s="325" t="s">
        <v>9447</v>
      </c>
      <c r="C888" s="321" t="s">
        <v>34</v>
      </c>
      <c r="D888" s="319">
        <v>491801.88069999998</v>
      </c>
      <c r="F888" s="157" t="str">
        <f t="shared" si="26"/>
        <v>AMV TIPO UIC60, ABERTURA 1:14, BITOLA MISTA</v>
      </c>
      <c r="G888" s="157" t="str">
        <f t="shared" si="27"/>
        <v>UN</v>
      </c>
    </row>
    <row r="889" spans="1:7">
      <c r="A889" s="321" t="s">
        <v>5712</v>
      </c>
      <c r="B889" s="325" t="s">
        <v>9448</v>
      </c>
      <c r="C889" s="321" t="s">
        <v>34</v>
      </c>
      <c r="D889" s="319">
        <v>597781.99450000003</v>
      </c>
      <c r="F889" s="157" t="str">
        <f t="shared" si="26"/>
        <v>AMV TIPO UIC60, ABERTURA 1:20, BITOLA MISTA</v>
      </c>
      <c r="G889" s="157" t="str">
        <f t="shared" si="27"/>
        <v>UN</v>
      </c>
    </row>
    <row r="890" spans="1:7">
      <c r="A890" s="321" t="s">
        <v>5713</v>
      </c>
      <c r="B890" s="325" t="s">
        <v>7689</v>
      </c>
      <c r="C890" s="321" t="s">
        <v>34</v>
      </c>
      <c r="D890" s="319">
        <v>576.58669999999995</v>
      </c>
      <c r="F890" s="157" t="str">
        <f t="shared" si="26"/>
        <v>SAPATA DE WIDIA LINHA NW</v>
      </c>
      <c r="G890" s="157" t="str">
        <f t="shared" si="27"/>
        <v>UN</v>
      </c>
    </row>
    <row r="891" spans="1:7">
      <c r="A891" s="321" t="s">
        <v>5714</v>
      </c>
      <c r="B891" s="325" t="s">
        <v>9449</v>
      </c>
      <c r="C891" s="321" t="s">
        <v>34</v>
      </c>
      <c r="D891" s="319">
        <v>1724.9340999999999</v>
      </c>
      <c r="F891" s="157" t="str">
        <f t="shared" si="26"/>
        <v>BROCA DE ARRASTE COM TRÊS ASAS LINHA NW</v>
      </c>
      <c r="G891" s="157" t="str">
        <f t="shared" si="27"/>
        <v>UN</v>
      </c>
    </row>
    <row r="892" spans="1:7">
      <c r="A892" s="321" t="s">
        <v>5715</v>
      </c>
      <c r="B892" s="325" t="s">
        <v>9450</v>
      </c>
      <c r="C892" s="321" t="s">
        <v>34</v>
      </c>
      <c r="D892" s="319">
        <v>599.88810000000001</v>
      </c>
      <c r="F892" s="157" t="str">
        <f t="shared" si="26"/>
        <v>DORMENTE DE MADEIRA PARA PONTES - C = 300 CM, L = 25 CM E H = 20 CM</v>
      </c>
      <c r="G892" s="157" t="str">
        <f t="shared" si="27"/>
        <v>UN</v>
      </c>
    </row>
    <row r="893" spans="1:7">
      <c r="A893" s="321" t="s">
        <v>5716</v>
      </c>
      <c r="B893" s="325" t="s">
        <v>9451</v>
      </c>
      <c r="C893" s="321" t="s">
        <v>34</v>
      </c>
      <c r="D893" s="319">
        <v>374850.82390000002</v>
      </c>
      <c r="F893" s="157" t="str">
        <f t="shared" si="26"/>
        <v>AMV TIPO UIC60, ABERTURA 1:12, BITOLA LARGA</v>
      </c>
      <c r="G893" s="157" t="str">
        <f t="shared" si="27"/>
        <v>UN</v>
      </c>
    </row>
    <row r="894" spans="1:7">
      <c r="A894" s="321" t="s">
        <v>5717</v>
      </c>
      <c r="B894" s="325" t="s">
        <v>9452</v>
      </c>
      <c r="C894" s="321" t="s">
        <v>34</v>
      </c>
      <c r="D894" s="319">
        <v>411383.4682</v>
      </c>
      <c r="F894" s="157" t="str">
        <f t="shared" si="26"/>
        <v>AMV TIPO UIC60, ABERTURA 1:14, BITOLA LARGA</v>
      </c>
      <c r="G894" s="157" t="str">
        <f t="shared" si="27"/>
        <v>UN</v>
      </c>
    </row>
    <row r="895" spans="1:7">
      <c r="A895" s="321" t="s">
        <v>5718</v>
      </c>
      <c r="B895" s="325" t="s">
        <v>9453</v>
      </c>
      <c r="C895" s="321" t="s">
        <v>34</v>
      </c>
      <c r="D895" s="319">
        <v>491755.22759999998</v>
      </c>
      <c r="F895" s="157" t="str">
        <f t="shared" si="26"/>
        <v>AMV TIPO UIC60, ABERTURA 1:20, BITOLA LARGA</v>
      </c>
      <c r="G895" s="157" t="str">
        <f t="shared" si="27"/>
        <v>UN</v>
      </c>
    </row>
    <row r="896" spans="1:7">
      <c r="A896" s="321" t="s">
        <v>5719</v>
      </c>
      <c r="B896" s="325" t="s">
        <v>9454</v>
      </c>
      <c r="C896" s="321" t="s">
        <v>33</v>
      </c>
      <c r="D896" s="319">
        <v>685.44939999999997</v>
      </c>
      <c r="F896" s="157" t="str">
        <f t="shared" si="26"/>
        <v>TUBO DE REVESTIMENTO EM AÇO-CARBONO SCHEDULE 40 PARA ESTACA RAIZ - PONTEIRA SCHEDULE 80, D = 141,3 MM, PESO 24 KG/M</v>
      </c>
      <c r="G896" s="157" t="str">
        <f t="shared" si="27"/>
        <v>M</v>
      </c>
    </row>
    <row r="897" spans="1:7">
      <c r="A897" s="321" t="s">
        <v>5720</v>
      </c>
      <c r="B897" s="325" t="s">
        <v>9455</v>
      </c>
      <c r="C897" s="321" t="s">
        <v>33</v>
      </c>
      <c r="D897" s="319">
        <v>1496.8631</v>
      </c>
      <c r="F897" s="157" t="str">
        <f t="shared" si="26"/>
        <v>TUBO DE REVESTIMENTO EM AÇO-CARBONO SCHEDULE 40 PARA ESTACA RAIZ - PONTEIRA SCHEDULE 80, D = 168,3 MM, PESO 31 KG/M</v>
      </c>
      <c r="G897" s="157" t="str">
        <f t="shared" si="27"/>
        <v>M</v>
      </c>
    </row>
    <row r="898" spans="1:7">
      <c r="A898" s="321" t="s">
        <v>5721</v>
      </c>
      <c r="B898" s="325" t="s">
        <v>9456</v>
      </c>
      <c r="C898" s="321" t="s">
        <v>33</v>
      </c>
      <c r="D898" s="319">
        <v>2314.3510000000001</v>
      </c>
      <c r="F898" s="157" t="str">
        <f t="shared" si="26"/>
        <v>TUBO DE REVESTIMENTO EM AÇO-CARBONO SCHEDULE 40 PARA ESTACA RAIZ - PONTEIRA SCHEDULE 80, D = 219,1 MM, PESO 47 KG/M</v>
      </c>
      <c r="G898" s="157" t="str">
        <f t="shared" si="27"/>
        <v>M</v>
      </c>
    </row>
    <row r="899" spans="1:7">
      <c r="A899" s="321" t="s">
        <v>5722</v>
      </c>
      <c r="B899" s="325" t="s">
        <v>9457</v>
      </c>
      <c r="C899" s="321" t="s">
        <v>33</v>
      </c>
      <c r="D899" s="319">
        <v>2727.0940999999998</v>
      </c>
      <c r="F899" s="157" t="str">
        <f t="shared" ref="F899:F962" si="28">UPPER(B899)</f>
        <v>TUBO DE REVESTIMENTO EM AÇO-CARBONO SCHEDULE 40 PARA ESTACA RAIZ - PONTEIRA SCHEDULE 80, D = 273,0 MM, PESO 67 KG/M</v>
      </c>
      <c r="G899" s="157" t="str">
        <f t="shared" ref="G899:G962" si="29">UPPER(C899)</f>
        <v>M</v>
      </c>
    </row>
    <row r="900" spans="1:7">
      <c r="A900" s="321" t="s">
        <v>5723</v>
      </c>
      <c r="B900" s="325" t="s">
        <v>9458</v>
      </c>
      <c r="C900" s="321" t="s">
        <v>33</v>
      </c>
      <c r="D900" s="319">
        <v>3362.1587</v>
      </c>
      <c r="F900" s="157" t="str">
        <f t="shared" si="28"/>
        <v>TUBO DE REVESTIMENTO EM AÇO-CARBONO SCHEDULE 40 PARA ESTACA RAIZ - PONTEIRA SCHEDULE 80, D = 323,8 MM, PESO 90 KG/M</v>
      </c>
      <c r="G900" s="157" t="str">
        <f t="shared" si="29"/>
        <v>M</v>
      </c>
    </row>
    <row r="901" spans="1:7">
      <c r="A901" s="321" t="s">
        <v>8450</v>
      </c>
      <c r="B901" s="325" t="s">
        <v>8496</v>
      </c>
      <c r="C901" s="321" t="s">
        <v>33</v>
      </c>
      <c r="D901" s="319">
        <v>3419.0603999999998</v>
      </c>
      <c r="F901" s="157" t="str">
        <f t="shared" si="28"/>
        <v>TUBO DE REVESTIMENTO EM AÇO-CARBONO SCHEDULE 40 PARA ESTACA RAIZ - PONTEIRA SCHEDULE 80, D = 406,0 MM, PESO 143 KG/M</v>
      </c>
      <c r="G901" s="157" t="str">
        <f t="shared" si="29"/>
        <v>M</v>
      </c>
    </row>
    <row r="902" spans="1:7">
      <c r="A902" s="321" t="s">
        <v>6307</v>
      </c>
      <c r="B902" s="325" t="s">
        <v>7690</v>
      </c>
      <c r="C902" s="321" t="s">
        <v>34</v>
      </c>
      <c r="D902" s="319">
        <v>53.855800000000002</v>
      </c>
      <c r="F902" s="157" t="str">
        <f t="shared" si="28"/>
        <v>ANEL DE COMPENSAÇÃO ANGULAR PARA TIRANTES DE D = 30 MM</v>
      </c>
      <c r="G902" s="157" t="str">
        <f t="shared" si="29"/>
        <v>UN</v>
      </c>
    </row>
    <row r="903" spans="1:7">
      <c r="A903" s="321" t="s">
        <v>6308</v>
      </c>
      <c r="B903" s="325" t="s">
        <v>7691</v>
      </c>
      <c r="C903" s="321" t="s">
        <v>34</v>
      </c>
      <c r="D903" s="319">
        <v>78.281199999999998</v>
      </c>
      <c r="F903" s="157" t="str">
        <f t="shared" si="28"/>
        <v>ANEL DE COMPENSAÇÃO ANGULAR PARA TIRANTES DE D = 32 MM</v>
      </c>
      <c r="G903" s="157" t="str">
        <f t="shared" si="29"/>
        <v>UN</v>
      </c>
    </row>
    <row r="904" spans="1:7">
      <c r="A904" s="321" t="s">
        <v>6309</v>
      </c>
      <c r="B904" s="325" t="s">
        <v>7692</v>
      </c>
      <c r="C904" s="321" t="s">
        <v>34</v>
      </c>
      <c r="D904" s="319">
        <v>84.850300000000004</v>
      </c>
      <c r="F904" s="157" t="str">
        <f t="shared" si="28"/>
        <v>ANEL DE COMPENSAÇÃO ANGULAR PARA TIRANTES DE D = 40 MM</v>
      </c>
      <c r="G904" s="157" t="str">
        <f t="shared" si="29"/>
        <v>UN</v>
      </c>
    </row>
    <row r="905" spans="1:7">
      <c r="A905" s="321" t="s">
        <v>6310</v>
      </c>
      <c r="B905" s="325" t="s">
        <v>7693</v>
      </c>
      <c r="C905" s="321" t="s">
        <v>34</v>
      </c>
      <c r="D905" s="319">
        <v>95.635800000000003</v>
      </c>
      <c r="F905" s="157" t="str">
        <f t="shared" si="28"/>
        <v>ANEL DE COMPENSAÇÃO ANGULAR PARA TIRANTES DE D = 44 MM</v>
      </c>
      <c r="G905" s="157" t="str">
        <f t="shared" si="29"/>
        <v>UN</v>
      </c>
    </row>
    <row r="906" spans="1:7">
      <c r="A906" s="321" t="s">
        <v>6311</v>
      </c>
      <c r="B906" s="325" t="s">
        <v>7694</v>
      </c>
      <c r="C906" s="321" t="s">
        <v>34</v>
      </c>
      <c r="D906" s="319">
        <v>105.44159999999999</v>
      </c>
      <c r="F906" s="157" t="str">
        <f t="shared" si="28"/>
        <v>ANEL DE COMPENSAÇÃO ANGULAR PARA TIRANTES DE D = 50 MM</v>
      </c>
      <c r="G906" s="157" t="str">
        <f t="shared" si="29"/>
        <v>UN</v>
      </c>
    </row>
    <row r="907" spans="1:7">
      <c r="A907" s="321" t="s">
        <v>6312</v>
      </c>
      <c r="B907" s="325" t="s">
        <v>7695</v>
      </c>
      <c r="C907" s="321" t="s">
        <v>34</v>
      </c>
      <c r="D907" s="319">
        <v>107.9462</v>
      </c>
      <c r="F907" s="157" t="str">
        <f t="shared" si="28"/>
        <v>ANEL DE COMPENSAÇÃO ANGULAR PARA TIRANTES DE D = 53 MM</v>
      </c>
      <c r="G907" s="157" t="str">
        <f t="shared" si="29"/>
        <v>UN</v>
      </c>
    </row>
    <row r="908" spans="1:7">
      <c r="A908" s="321" t="s">
        <v>6313</v>
      </c>
      <c r="B908" s="325" t="s">
        <v>7696</v>
      </c>
      <c r="C908" s="321" t="s">
        <v>34</v>
      </c>
      <c r="D908" s="319">
        <v>108.8409</v>
      </c>
      <c r="F908" s="157" t="str">
        <f t="shared" si="28"/>
        <v>ANEL DE COMPENSAÇÃO ANGULAR PARA TIRANTES DE D = 57 MM</v>
      </c>
      <c r="G908" s="157" t="str">
        <f t="shared" si="29"/>
        <v>UN</v>
      </c>
    </row>
    <row r="909" spans="1:7">
      <c r="A909" s="321" t="s">
        <v>6314</v>
      </c>
      <c r="B909" s="325" t="s">
        <v>7697</v>
      </c>
      <c r="C909" s="321" t="s">
        <v>34</v>
      </c>
      <c r="D909" s="319">
        <v>126.1742</v>
      </c>
      <c r="F909" s="157" t="str">
        <f t="shared" si="28"/>
        <v>ANEL DE COMPENSAÇÃO ANGULAR PARA TIRANTES DE D = 63 MM</v>
      </c>
      <c r="G909" s="157" t="str">
        <f t="shared" si="29"/>
        <v>UN</v>
      </c>
    </row>
    <row r="910" spans="1:7">
      <c r="A910" s="321" t="s">
        <v>6315</v>
      </c>
      <c r="B910" s="325" t="s">
        <v>7698</v>
      </c>
      <c r="C910" s="321" t="s">
        <v>34</v>
      </c>
      <c r="D910" s="319">
        <v>159.0377</v>
      </c>
      <c r="F910" s="157" t="str">
        <f t="shared" si="28"/>
        <v>ANEL DE COMPENSAÇÃO ANGULAR PARA TIRANTES DE D = 69 MM</v>
      </c>
      <c r="G910" s="157" t="str">
        <f t="shared" si="29"/>
        <v>UN</v>
      </c>
    </row>
    <row r="911" spans="1:7">
      <c r="A911" s="321" t="s">
        <v>5724</v>
      </c>
      <c r="B911" s="325" t="s">
        <v>7699</v>
      </c>
      <c r="C911" s="321" t="s">
        <v>34</v>
      </c>
      <c r="D911" s="319">
        <v>669.00980000000004</v>
      </c>
      <c r="F911" s="157" t="str">
        <f t="shared" si="28"/>
        <v>COROA DE WIDIA LINHA BWG</v>
      </c>
      <c r="G911" s="157" t="str">
        <f t="shared" si="29"/>
        <v>UN</v>
      </c>
    </row>
    <row r="912" spans="1:7">
      <c r="A912" s="321" t="s">
        <v>8451</v>
      </c>
      <c r="B912" s="325" t="s">
        <v>8497</v>
      </c>
      <c r="C912" s="321" t="s">
        <v>34</v>
      </c>
      <c r="D912" s="319">
        <v>1297.5442</v>
      </c>
      <c r="F912" s="157" t="str">
        <f t="shared" si="28"/>
        <v>CONJUNTO PARA SOLDA ALUMINOTÉRMICA DE TR45 - PORÇÃO, FÔRMAS, ACENDEDOR, PASTA DE VEDAÇÃO E CADINHO DESCARTÁVEL</v>
      </c>
      <c r="G912" s="157" t="str">
        <f t="shared" si="29"/>
        <v>UN</v>
      </c>
    </row>
    <row r="913" spans="1:7">
      <c r="A913" s="321" t="s">
        <v>8452</v>
      </c>
      <c r="B913" s="325" t="s">
        <v>8498</v>
      </c>
      <c r="C913" s="321" t="s">
        <v>34</v>
      </c>
      <c r="D913" s="319">
        <v>1298.3438000000001</v>
      </c>
      <c r="F913" s="157" t="str">
        <f t="shared" si="28"/>
        <v>CONJUNTO PARA SOLDA ALUMINOTÉRMICA DE TR57 - PORÇÃO, FÔRMAS, ACENDEDOR, PASTA DE VEDAÇÃO E CADINHO DESCARTÁVEL</v>
      </c>
      <c r="G913" s="157" t="str">
        <f t="shared" si="29"/>
        <v>UN</v>
      </c>
    </row>
    <row r="914" spans="1:7">
      <c r="A914" s="321" t="s">
        <v>8453</v>
      </c>
      <c r="B914" s="325" t="s">
        <v>8499</v>
      </c>
      <c r="C914" s="321" t="s">
        <v>34</v>
      </c>
      <c r="D914" s="319">
        <v>1376.9812999999999</v>
      </c>
      <c r="F914" s="157" t="str">
        <f t="shared" si="28"/>
        <v>CONJUNTO PARA SOLDA ALUMINOTÉRMICA DE TR68 - PORÇÃO, FÔRMAS, ACENDEDOR, PASTA DE VEDAÇÃO E CADINHO DESCARTÁVEL</v>
      </c>
      <c r="G914" s="157" t="str">
        <f t="shared" si="29"/>
        <v>UN</v>
      </c>
    </row>
    <row r="915" spans="1:7">
      <c r="A915" s="321" t="s">
        <v>8454</v>
      </c>
      <c r="B915" s="325" t="s">
        <v>8500</v>
      </c>
      <c r="C915" s="321" t="s">
        <v>34</v>
      </c>
      <c r="D915" s="319">
        <v>1312.1992</v>
      </c>
      <c r="F915" s="157" t="str">
        <f t="shared" si="28"/>
        <v>CONJUNTO PARA SOLDA ALUMINOTÉRMICA DE UIC60 - PORÇÃO, FÔRMAS, ACENDEDOR, PASTA DE VEDAÇÃO E CADINHO DESCARTÁVEL</v>
      </c>
      <c r="G915" s="157" t="str">
        <f t="shared" si="29"/>
        <v>UN</v>
      </c>
    </row>
    <row r="916" spans="1:7">
      <c r="A916" s="321" t="s">
        <v>5725</v>
      </c>
      <c r="B916" s="325" t="s">
        <v>7700</v>
      </c>
      <c r="C916" s="321" t="s">
        <v>969</v>
      </c>
      <c r="D916" s="319">
        <v>163.5215</v>
      </c>
      <c r="F916" s="157" t="str">
        <f t="shared" si="28"/>
        <v>BRITA PADRÃO PARA LASTRO FERROVIÁRIO</v>
      </c>
      <c r="G916" s="157" t="str">
        <f t="shared" si="29"/>
        <v>M3</v>
      </c>
    </row>
    <row r="917" spans="1:7">
      <c r="A917" s="321" t="s">
        <v>5726</v>
      </c>
      <c r="B917" s="325" t="s">
        <v>7701</v>
      </c>
      <c r="C917" s="321" t="s">
        <v>34</v>
      </c>
      <c r="D917" s="319">
        <v>16.196400000000001</v>
      </c>
      <c r="F917" s="157" t="str">
        <f t="shared" si="28"/>
        <v>PALMILHA DE BORRACHA PARA DORMENTE DE CONCRETO</v>
      </c>
      <c r="G917" s="157" t="str">
        <f t="shared" si="29"/>
        <v>UN</v>
      </c>
    </row>
    <row r="918" spans="1:7">
      <c r="A918" s="321" t="s">
        <v>5727</v>
      </c>
      <c r="B918" s="325" t="s">
        <v>16146</v>
      </c>
      <c r="C918" s="321" t="s">
        <v>34</v>
      </c>
      <c r="D918" s="319">
        <v>976.6893</v>
      </c>
      <c r="F918" s="157" t="str">
        <f t="shared" si="28"/>
        <v>BROCA PARA FURAR TRILHO - D = 29 MM (1 1/8")</v>
      </c>
      <c r="G918" s="157" t="str">
        <f t="shared" si="29"/>
        <v>UN</v>
      </c>
    </row>
    <row r="919" spans="1:7">
      <c r="A919" s="321" t="s">
        <v>5728</v>
      </c>
      <c r="B919" s="325" t="s">
        <v>9459</v>
      </c>
      <c r="C919" s="321" t="s">
        <v>34</v>
      </c>
      <c r="D919" s="319">
        <v>24.533200000000001</v>
      </c>
      <c r="F919" s="157" t="str">
        <f t="shared" si="28"/>
        <v>DISCO DE CORTE ABRASIVO PARA MÁQUINA PARA SERRAR TRILHO - D = 350 MM</v>
      </c>
      <c r="G919" s="157" t="str">
        <f t="shared" si="29"/>
        <v>UN</v>
      </c>
    </row>
    <row r="920" spans="1:7">
      <c r="A920" s="321" t="s">
        <v>5729</v>
      </c>
      <c r="B920" s="325" t="s">
        <v>7702</v>
      </c>
      <c r="C920" s="321" t="s">
        <v>969</v>
      </c>
      <c r="D920" s="319">
        <v>3999.3305</v>
      </c>
      <c r="F920" s="157" t="str">
        <f t="shared" si="28"/>
        <v>DORMENTES DE MADEIRA PARA AMV</v>
      </c>
      <c r="G920" s="157" t="str">
        <f t="shared" si="29"/>
        <v>M3</v>
      </c>
    </row>
    <row r="921" spans="1:7">
      <c r="A921" s="321" t="s">
        <v>5730</v>
      </c>
      <c r="B921" s="325" t="s">
        <v>7703</v>
      </c>
      <c r="C921" s="321" t="s">
        <v>34</v>
      </c>
      <c r="D921" s="319">
        <v>1383.4286999999999</v>
      </c>
      <c r="F921" s="157" t="str">
        <f t="shared" si="28"/>
        <v>COROA DE DIAMANTE LINHA BWG</v>
      </c>
      <c r="G921" s="157" t="str">
        <f t="shared" si="29"/>
        <v>UN</v>
      </c>
    </row>
    <row r="922" spans="1:7">
      <c r="A922" s="321" t="s">
        <v>5731</v>
      </c>
      <c r="B922" s="325" t="s">
        <v>7704</v>
      </c>
      <c r="C922" s="321" t="s">
        <v>33</v>
      </c>
      <c r="D922" s="319">
        <v>416.32490000000001</v>
      </c>
      <c r="F922" s="157" t="str">
        <f t="shared" si="28"/>
        <v>REVESTIMENTO COM CONECTOR LINHA BW</v>
      </c>
      <c r="G922" s="157" t="str">
        <f t="shared" si="29"/>
        <v>M</v>
      </c>
    </row>
    <row r="923" spans="1:7">
      <c r="A923" s="321" t="s">
        <v>5732</v>
      </c>
      <c r="B923" s="325" t="s">
        <v>9460</v>
      </c>
      <c r="C923" s="321" t="s">
        <v>33</v>
      </c>
      <c r="D923" s="319">
        <v>7.6893000000000002</v>
      </c>
      <c r="F923" s="157" t="str">
        <f t="shared" si="28"/>
        <v>CORDA DE POLIAMIDA - D = 12,0 MM E CAPACIDADE DE CARGA DE 2.200 KG</v>
      </c>
      <c r="G923" s="157" t="str">
        <f t="shared" si="29"/>
        <v>M</v>
      </c>
    </row>
    <row r="924" spans="1:7">
      <c r="A924" s="321" t="s">
        <v>5733</v>
      </c>
      <c r="B924" s="325" t="s">
        <v>9461</v>
      </c>
      <c r="C924" s="321" t="s">
        <v>34</v>
      </c>
      <c r="D924" s="319">
        <v>45.168799999999997</v>
      </c>
      <c r="F924" s="157" t="str">
        <f t="shared" si="28"/>
        <v>BROCA DE WIDIA - D = 16 MM E C = 150 MM</v>
      </c>
      <c r="G924" s="157" t="str">
        <f t="shared" si="29"/>
        <v>UN</v>
      </c>
    </row>
    <row r="925" spans="1:7">
      <c r="A925" s="321" t="s">
        <v>5734</v>
      </c>
      <c r="B925" s="325" t="s">
        <v>7766</v>
      </c>
      <c r="C925" s="321" t="s">
        <v>34</v>
      </c>
      <c r="D925" s="319">
        <v>74.323499999999996</v>
      </c>
      <c r="F925" s="157" t="str">
        <f t="shared" si="28"/>
        <v>BROCA DE WIDIA - D = 19 MM E C = 160 MM</v>
      </c>
      <c r="G925" s="157" t="str">
        <f t="shared" si="29"/>
        <v>UN</v>
      </c>
    </row>
    <row r="926" spans="1:7">
      <c r="A926" s="321" t="s">
        <v>5735</v>
      </c>
      <c r="B926" s="325" t="s">
        <v>7767</v>
      </c>
      <c r="C926" s="321" t="s">
        <v>34</v>
      </c>
      <c r="D926" s="319">
        <v>1.5319</v>
      </c>
      <c r="F926" s="157" t="str">
        <f t="shared" si="28"/>
        <v>PARAFUSO DE CABEÇA ABAULADA EM AÇO INOX COM PORCA E ARRUELA - D = 6 MM (M6) E C = 30 MM</v>
      </c>
      <c r="G926" s="157" t="str">
        <f t="shared" si="29"/>
        <v>UN</v>
      </c>
    </row>
    <row r="927" spans="1:7">
      <c r="A927" s="321" t="s">
        <v>5736</v>
      </c>
      <c r="B927" s="325" t="s">
        <v>7768</v>
      </c>
      <c r="C927" s="321" t="s">
        <v>34</v>
      </c>
      <c r="D927" s="319">
        <v>3.1038000000000001</v>
      </c>
      <c r="F927" s="157" t="str">
        <f t="shared" si="28"/>
        <v>PARAFUSO DE CABEÇA ABAULADA EM AÇO INOX COM PORCA E ARRUELA - D = 8 MM (M8) E C = 50 MM</v>
      </c>
      <c r="G927" s="157" t="str">
        <f t="shared" si="29"/>
        <v>UN</v>
      </c>
    </row>
    <row r="928" spans="1:7">
      <c r="A928" s="321" t="s">
        <v>5737</v>
      </c>
      <c r="B928" s="325" t="s">
        <v>16147</v>
      </c>
      <c r="C928" s="321" t="s">
        <v>33</v>
      </c>
      <c r="D928" s="319">
        <v>3.9735999999999998</v>
      </c>
      <c r="F928" s="157" t="str">
        <f t="shared" si="28"/>
        <v>MANGUEIRA CRISTAL TRANÇADA DE PVC COM PRESSÃO DE TRABALHO DE 1,50 MPA (250 PSI) - D = 9,5 MM (3/8")</v>
      </c>
      <c r="G928" s="157" t="str">
        <f t="shared" si="29"/>
        <v>M</v>
      </c>
    </row>
    <row r="929" spans="1:7">
      <c r="A929" s="321" t="s">
        <v>5738</v>
      </c>
      <c r="B929" s="325" t="s">
        <v>7769</v>
      </c>
      <c r="C929" s="321" t="s">
        <v>34</v>
      </c>
      <c r="D929" s="319">
        <v>2.1116000000000001</v>
      </c>
      <c r="F929" s="157" t="str">
        <f t="shared" si="28"/>
        <v>FÔRMA PLÁSTICA PARA NICHO DE PROTENSÃO DE CORDOALHA - D = 15,2 MM</v>
      </c>
      <c r="G929" s="157" t="str">
        <f t="shared" si="29"/>
        <v>UN</v>
      </c>
    </row>
    <row r="930" spans="1:7">
      <c r="A930" s="321" t="s">
        <v>5739</v>
      </c>
      <c r="B930" s="325" t="s">
        <v>7770</v>
      </c>
      <c r="C930" s="321" t="s">
        <v>34</v>
      </c>
      <c r="D930" s="319">
        <v>1.0016</v>
      </c>
      <c r="F930" s="157" t="str">
        <f t="shared" si="28"/>
        <v>FÔRMA PLÁSTICA PARA NICHO DE PROTENSÃO DE CORDOALHA - D = 12,7 MM</v>
      </c>
      <c r="G930" s="157" t="str">
        <f t="shared" si="29"/>
        <v>UN</v>
      </c>
    </row>
    <row r="931" spans="1:7">
      <c r="A931" s="321" t="s">
        <v>5740</v>
      </c>
      <c r="B931" s="325" t="s">
        <v>7771</v>
      </c>
      <c r="C931" s="321" t="s">
        <v>109</v>
      </c>
      <c r="D931" s="319">
        <v>14.9635</v>
      </c>
      <c r="F931" s="157" t="str">
        <f t="shared" si="28"/>
        <v>CORDOALHA ENGRAXADA TIPO CP 190 RB - D = 15,2 MM</v>
      </c>
      <c r="G931" s="157" t="str">
        <f t="shared" si="29"/>
        <v>KG</v>
      </c>
    </row>
    <row r="932" spans="1:7">
      <c r="A932" s="321" t="s">
        <v>5741</v>
      </c>
      <c r="B932" s="325" t="s">
        <v>7772</v>
      </c>
      <c r="C932" s="321" t="s">
        <v>109</v>
      </c>
      <c r="D932" s="319">
        <v>14.9635</v>
      </c>
      <c r="F932" s="157" t="str">
        <f t="shared" si="28"/>
        <v>CORDOALHA ENGRAXADA TIPO CP 190 RB - D = 12,7 MM</v>
      </c>
      <c r="G932" s="157" t="str">
        <f t="shared" si="29"/>
        <v>KG</v>
      </c>
    </row>
    <row r="933" spans="1:7">
      <c r="A933" s="321" t="s">
        <v>5742</v>
      </c>
      <c r="B933" s="325" t="s">
        <v>7773</v>
      </c>
      <c r="C933" s="321" t="s">
        <v>33</v>
      </c>
      <c r="D933" s="319">
        <v>37.969799999999999</v>
      </c>
      <c r="F933" s="157" t="str">
        <f t="shared" si="28"/>
        <v>BAINHA METÁLICA PARA PROTENSÃO - D = 35 MM</v>
      </c>
      <c r="G933" s="157" t="str">
        <f t="shared" si="29"/>
        <v>M</v>
      </c>
    </row>
    <row r="934" spans="1:7">
      <c r="A934" s="321" t="s">
        <v>5743</v>
      </c>
      <c r="B934" s="325" t="s">
        <v>7774</v>
      </c>
      <c r="C934" s="321" t="s">
        <v>33</v>
      </c>
      <c r="D934" s="319">
        <v>33.991</v>
      </c>
      <c r="F934" s="157" t="str">
        <f t="shared" si="28"/>
        <v>BAINHA METÁLICA PARA PROTENSÃO - D = 30 MM</v>
      </c>
      <c r="G934" s="157" t="str">
        <f t="shared" si="29"/>
        <v>M</v>
      </c>
    </row>
    <row r="935" spans="1:7">
      <c r="A935" s="321" t="s">
        <v>5744</v>
      </c>
      <c r="B935" s="325" t="s">
        <v>7775</v>
      </c>
      <c r="C935" s="321" t="s">
        <v>34</v>
      </c>
      <c r="D935" s="319">
        <v>446.6524</v>
      </c>
      <c r="F935" s="157" t="str">
        <f t="shared" si="28"/>
        <v>ANCORAGEM PASSIVA ADERENTE PARA 8 CORDOALHAS - D = 15,2 MM</v>
      </c>
      <c r="G935" s="157" t="str">
        <f t="shared" si="29"/>
        <v>UN</v>
      </c>
    </row>
    <row r="936" spans="1:7">
      <c r="A936" s="321" t="s">
        <v>5745</v>
      </c>
      <c r="B936" s="325" t="s">
        <v>7776</v>
      </c>
      <c r="C936" s="321" t="s">
        <v>34</v>
      </c>
      <c r="D936" s="319">
        <v>1779.0195000000001</v>
      </c>
      <c r="F936" s="157" t="str">
        <f t="shared" si="28"/>
        <v>ANCORAGEM PASSIVA ADERENTE PARA 31 CORDOALHAS - D = 15,2 MM</v>
      </c>
      <c r="G936" s="157" t="str">
        <f t="shared" si="29"/>
        <v>UN</v>
      </c>
    </row>
    <row r="937" spans="1:7">
      <c r="A937" s="321" t="s">
        <v>5746</v>
      </c>
      <c r="B937" s="325" t="s">
        <v>7777</v>
      </c>
      <c r="C937" s="321" t="s">
        <v>34</v>
      </c>
      <c r="D937" s="319">
        <v>69.343800000000002</v>
      </c>
      <c r="F937" s="157" t="str">
        <f t="shared" si="28"/>
        <v>ANCORAGEM ATIVA PARA CORDOALHA ENGRAXADA - D = 12,7 MM</v>
      </c>
      <c r="G937" s="157" t="str">
        <f t="shared" si="29"/>
        <v>UN</v>
      </c>
    </row>
    <row r="938" spans="1:7">
      <c r="A938" s="321" t="s">
        <v>5747</v>
      </c>
      <c r="B938" s="325" t="s">
        <v>7778</v>
      </c>
      <c r="C938" s="321" t="s">
        <v>34</v>
      </c>
      <c r="D938" s="319">
        <v>101.18729999999999</v>
      </c>
      <c r="F938" s="157" t="str">
        <f t="shared" si="28"/>
        <v>ANCORAGEM ATIVA PARA CORDOALHA ENGRAXADA - D = 15,2 MM</v>
      </c>
      <c r="G938" s="157" t="str">
        <f t="shared" si="29"/>
        <v>UN</v>
      </c>
    </row>
    <row r="939" spans="1:7">
      <c r="A939" s="321" t="s">
        <v>5748</v>
      </c>
      <c r="B939" s="325" t="s">
        <v>7779</v>
      </c>
      <c r="C939" s="321" t="s">
        <v>34</v>
      </c>
      <c r="D939" s="319">
        <v>360.9923</v>
      </c>
      <c r="F939" s="157" t="str">
        <f t="shared" si="28"/>
        <v>ANCORAGEM PASSIVA ADERENTE PARA 10 CORDOALHAS - D = 12,7 MM</v>
      </c>
      <c r="G939" s="157" t="str">
        <f t="shared" si="29"/>
        <v>UN</v>
      </c>
    </row>
    <row r="940" spans="1:7">
      <c r="A940" s="321" t="s">
        <v>5749</v>
      </c>
      <c r="B940" s="325" t="s">
        <v>7780</v>
      </c>
      <c r="C940" s="321" t="s">
        <v>34</v>
      </c>
      <c r="D940" s="319">
        <v>431.41910000000001</v>
      </c>
      <c r="F940" s="157" t="str">
        <f t="shared" si="28"/>
        <v>ANCORAGEM PASSIVA ADERENTE PARA 12 CORDOALHAS - D = 12,7 MM</v>
      </c>
      <c r="G940" s="157" t="str">
        <f t="shared" si="29"/>
        <v>UN</v>
      </c>
    </row>
    <row r="941" spans="1:7">
      <c r="A941" s="321" t="s">
        <v>5750</v>
      </c>
      <c r="B941" s="325" t="s">
        <v>7781</v>
      </c>
      <c r="C941" s="321" t="s">
        <v>34</v>
      </c>
      <c r="D941" s="319">
        <v>613.67830000000004</v>
      </c>
      <c r="F941" s="157" t="str">
        <f t="shared" si="28"/>
        <v>ANCORAGEM PASSIVA ADERENTE PARA 12 CORDOALHAS - D = 15,2 MM</v>
      </c>
      <c r="G941" s="157" t="str">
        <f t="shared" si="29"/>
        <v>UN</v>
      </c>
    </row>
    <row r="942" spans="1:7">
      <c r="A942" s="321" t="s">
        <v>5751</v>
      </c>
      <c r="B942" s="325" t="s">
        <v>7782</v>
      </c>
      <c r="C942" s="321" t="s">
        <v>34</v>
      </c>
      <c r="D942" s="319">
        <v>649.67489999999998</v>
      </c>
      <c r="F942" s="157" t="str">
        <f t="shared" si="28"/>
        <v>ANCORAGEM PASSIVA ADERENTE PARA 15 CORDOALHAS - D = 12,7 MM</v>
      </c>
      <c r="G942" s="157" t="str">
        <f t="shared" si="29"/>
        <v>UN</v>
      </c>
    </row>
    <row r="943" spans="1:7">
      <c r="A943" s="321" t="s">
        <v>5752</v>
      </c>
      <c r="B943" s="325" t="s">
        <v>7783</v>
      </c>
      <c r="C943" s="321" t="s">
        <v>34</v>
      </c>
      <c r="D943" s="319">
        <v>803.23820000000001</v>
      </c>
      <c r="F943" s="157" t="str">
        <f t="shared" si="28"/>
        <v>ANCORAGEM PASSIVA ADERENTE PARA 15 CORDOALHAS - D = 15,2 MM</v>
      </c>
      <c r="G943" s="157" t="str">
        <f t="shared" si="29"/>
        <v>UN</v>
      </c>
    </row>
    <row r="944" spans="1:7">
      <c r="A944" s="321" t="s">
        <v>5753</v>
      </c>
      <c r="B944" s="325" t="s">
        <v>7784</v>
      </c>
      <c r="C944" s="321" t="s">
        <v>34</v>
      </c>
      <c r="D944" s="319">
        <v>828.00779999999997</v>
      </c>
      <c r="F944" s="157" t="str">
        <f t="shared" si="28"/>
        <v>ANCORAGEM PASSIVA ADERENTE PARA 19 CORDOALHAS - D = 12,7 MM</v>
      </c>
      <c r="G944" s="157" t="str">
        <f t="shared" si="29"/>
        <v>UN</v>
      </c>
    </row>
    <row r="945" spans="1:8">
      <c r="A945" s="321" t="s">
        <v>5754</v>
      </c>
      <c r="B945" s="325" t="s">
        <v>7785</v>
      </c>
      <c r="C945" s="321" t="s">
        <v>34</v>
      </c>
      <c r="D945" s="319">
        <v>1020.216</v>
      </c>
      <c r="F945" s="157" t="str">
        <f t="shared" si="28"/>
        <v>ANCORAGEM PASSIVA ADERENTE PARA 19 CORDOALHAS - D = 15,2 MM</v>
      </c>
      <c r="G945" s="157" t="str">
        <f t="shared" si="29"/>
        <v>UN</v>
      </c>
    </row>
    <row r="946" spans="1:8">
      <c r="A946" s="321" t="s">
        <v>5755</v>
      </c>
      <c r="B946" s="325" t="s">
        <v>7786</v>
      </c>
      <c r="C946" s="321" t="s">
        <v>34</v>
      </c>
      <c r="D946" s="319">
        <v>985.05889999999999</v>
      </c>
      <c r="F946" s="157" t="str">
        <f t="shared" si="28"/>
        <v>ANCORAGEM PASSIVA ADERENTE PARA 22 CORDOALHAS - D = 12,7 MM</v>
      </c>
      <c r="G946" s="157" t="str">
        <f t="shared" si="29"/>
        <v>UN</v>
      </c>
    </row>
    <row r="947" spans="1:8">
      <c r="A947" s="321" t="s">
        <v>5756</v>
      </c>
      <c r="B947" s="325" t="s">
        <v>7787</v>
      </c>
      <c r="C947" s="321" t="s">
        <v>34</v>
      </c>
      <c r="D947" s="319">
        <v>1201.4432999999999</v>
      </c>
      <c r="F947" s="157" t="str">
        <f t="shared" si="28"/>
        <v>ANCORAGEM PASSIVA ADERENTE PARA 22 CORDOALHAS - D = 15,2 MM</v>
      </c>
      <c r="G947" s="157" t="str">
        <f t="shared" si="29"/>
        <v>UN</v>
      </c>
    </row>
    <row r="948" spans="1:8">
      <c r="A948" s="321" t="s">
        <v>5757</v>
      </c>
      <c r="B948" s="325" t="s">
        <v>7788</v>
      </c>
      <c r="C948" s="321" t="s">
        <v>34</v>
      </c>
      <c r="D948" s="319">
        <v>1253.2289000000001</v>
      </c>
      <c r="F948" s="157" t="str">
        <f t="shared" si="28"/>
        <v>ANCORAGEM PASSIVA ADERENTE PARA 27 CORDOALHAS - D = 12,7 MM</v>
      </c>
      <c r="G948" s="157" t="str">
        <f t="shared" si="29"/>
        <v>UN</v>
      </c>
    </row>
    <row r="949" spans="1:8">
      <c r="A949" s="321" t="s">
        <v>5758</v>
      </c>
      <c r="B949" s="325" t="s">
        <v>7789</v>
      </c>
      <c r="C949" s="321" t="s">
        <v>34</v>
      </c>
      <c r="D949" s="319">
        <v>1524.3791000000001</v>
      </c>
      <c r="F949" s="157" t="str">
        <f t="shared" si="28"/>
        <v>ANCORAGEM PASSIVA ADERENTE PARA 27 CORDOALHAS - D = 15,2 MM</v>
      </c>
      <c r="G949" s="157" t="str">
        <f t="shared" si="29"/>
        <v>UN</v>
      </c>
    </row>
    <row r="950" spans="1:8">
      <c r="A950" s="321" t="s">
        <v>5759</v>
      </c>
      <c r="B950" s="325" t="s">
        <v>7790</v>
      </c>
      <c r="C950" s="321" t="s">
        <v>34</v>
      </c>
      <c r="D950" s="319">
        <v>1442.6913</v>
      </c>
      <c r="F950" s="157" t="str">
        <f t="shared" si="28"/>
        <v>ANCORAGEM PASSIVA ADERENTE PARA 31 CORDOALHAS - D = 12,7 MM</v>
      </c>
      <c r="G950" s="157" t="str">
        <f t="shared" si="29"/>
        <v>UN</v>
      </c>
      <c r="H950" s="158"/>
    </row>
    <row r="951" spans="1:8">
      <c r="A951" s="321" t="s">
        <v>5760</v>
      </c>
      <c r="B951" s="325" t="s">
        <v>7791</v>
      </c>
      <c r="C951" s="321" t="s">
        <v>34</v>
      </c>
      <c r="D951" s="319">
        <v>176.3347</v>
      </c>
      <c r="F951" s="157" t="str">
        <f t="shared" si="28"/>
        <v>ANCORAGEM PASSIVA ADERENTE PARA 4 CORDOALHAS - D = 12,7 MM</v>
      </c>
      <c r="G951" s="157" t="str">
        <f t="shared" si="29"/>
        <v>UN</v>
      </c>
      <c r="H951" s="158"/>
    </row>
    <row r="952" spans="1:8">
      <c r="A952" s="321" t="s">
        <v>5761</v>
      </c>
      <c r="B952" s="325" t="s">
        <v>7792</v>
      </c>
      <c r="C952" s="321" t="s">
        <v>34</v>
      </c>
      <c r="D952" s="319">
        <v>248.5232</v>
      </c>
      <c r="F952" s="157" t="str">
        <f t="shared" si="28"/>
        <v>ANCORAGEM PASSIVA ADERENTE PARA 4 CORDOALHAS - D = 15,2 MM</v>
      </c>
      <c r="G952" s="157" t="str">
        <f t="shared" si="29"/>
        <v>UN</v>
      </c>
      <c r="H952" s="158"/>
    </row>
    <row r="953" spans="1:8">
      <c r="A953" s="321" t="s">
        <v>5762</v>
      </c>
      <c r="B953" s="325" t="s">
        <v>7793</v>
      </c>
      <c r="C953" s="321" t="s">
        <v>34</v>
      </c>
      <c r="D953" s="319">
        <v>269.7285</v>
      </c>
      <c r="F953" s="157" t="str">
        <f t="shared" si="28"/>
        <v>ANCORAGEM PASSIVA ADERENTE PARA 6 CORDOALHAS - D = 12,7 MM</v>
      </c>
      <c r="G953" s="157" t="str">
        <f t="shared" si="29"/>
        <v>UN</v>
      </c>
      <c r="H953" s="158"/>
    </row>
    <row r="954" spans="1:8">
      <c r="A954" s="321" t="s">
        <v>5763</v>
      </c>
      <c r="B954" s="325" t="s">
        <v>7794</v>
      </c>
      <c r="C954" s="321" t="s">
        <v>34</v>
      </c>
      <c r="D954" s="319">
        <v>376.20760000000001</v>
      </c>
      <c r="F954" s="157" t="str">
        <f t="shared" si="28"/>
        <v>ANCORAGEM PASSIVA ADERENTE PARA 6 CORDOALHAS - D = 15,2 MM</v>
      </c>
      <c r="G954" s="157" t="str">
        <f t="shared" si="29"/>
        <v>UN</v>
      </c>
      <c r="H954" s="158"/>
    </row>
    <row r="955" spans="1:8">
      <c r="A955" s="321" t="s">
        <v>5764</v>
      </c>
      <c r="B955" s="325" t="s">
        <v>7795</v>
      </c>
      <c r="C955" s="321" t="s">
        <v>34</v>
      </c>
      <c r="D955" s="319">
        <v>285.78989999999999</v>
      </c>
      <c r="F955" s="157" t="str">
        <f t="shared" si="28"/>
        <v>ANCORAGEM PASSIVA ADERENTE PARA 7 CORDOALHAS - D = 12,7 MM</v>
      </c>
      <c r="G955" s="157" t="str">
        <f t="shared" si="29"/>
        <v>UN</v>
      </c>
      <c r="H955" s="158"/>
    </row>
    <row r="956" spans="1:8">
      <c r="A956" s="321" t="s">
        <v>5765</v>
      </c>
      <c r="B956" s="325" t="s">
        <v>7796</v>
      </c>
      <c r="C956" s="321" t="s">
        <v>34</v>
      </c>
      <c r="D956" s="319">
        <v>393.78109999999998</v>
      </c>
      <c r="F956" s="157" t="str">
        <f t="shared" si="28"/>
        <v>ANCORAGEM PASSIVA ADERENTE PARA 7 CORDOALHAS - D = 15,2 MM</v>
      </c>
      <c r="G956" s="157" t="str">
        <f t="shared" si="29"/>
        <v>UN</v>
      </c>
      <c r="H956" s="158"/>
    </row>
    <row r="957" spans="1:8">
      <c r="A957" s="321" t="s">
        <v>5766</v>
      </c>
      <c r="B957" s="325" t="s">
        <v>7797</v>
      </c>
      <c r="C957" s="321" t="s">
        <v>34</v>
      </c>
      <c r="D957" s="319">
        <v>321.02330000000001</v>
      </c>
      <c r="F957" s="157" t="str">
        <f t="shared" si="28"/>
        <v>ANCORAGEM PASSIVA ADERENTE PARA 8 CORDOALHAS - D = 12,7 MM</v>
      </c>
      <c r="G957" s="157" t="str">
        <f t="shared" si="29"/>
        <v>UN</v>
      </c>
      <c r="H957" s="158"/>
    </row>
    <row r="958" spans="1:8">
      <c r="A958" s="321" t="s">
        <v>5767</v>
      </c>
      <c r="B958" s="325" t="s">
        <v>7798</v>
      </c>
      <c r="C958" s="321" t="s">
        <v>34</v>
      </c>
      <c r="D958" s="319">
        <v>358.10739999999998</v>
      </c>
      <c r="F958" s="157" t="str">
        <f t="shared" si="28"/>
        <v>ANCORAGEM PASSIVA ADERENTE PARA 9 CORDOALHAS - D = 12,7 MM</v>
      </c>
      <c r="G958" s="157" t="str">
        <f t="shared" si="29"/>
        <v>UN</v>
      </c>
    </row>
    <row r="959" spans="1:8">
      <c r="A959" s="321" t="s">
        <v>5768</v>
      </c>
      <c r="B959" s="325" t="s">
        <v>7799</v>
      </c>
      <c r="C959" s="321" t="s">
        <v>34</v>
      </c>
      <c r="D959" s="319">
        <v>502.7586</v>
      </c>
      <c r="F959" s="157" t="str">
        <f t="shared" si="28"/>
        <v>ANCORAGEM PASSIVA ADERENTE PARA 9 CORDOALHAS - D = 15,2 MM</v>
      </c>
      <c r="G959" s="157" t="str">
        <f t="shared" si="29"/>
        <v>UN</v>
      </c>
    </row>
    <row r="960" spans="1:8">
      <c r="A960" s="321" t="s">
        <v>5769</v>
      </c>
      <c r="B960" s="325" t="s">
        <v>7800</v>
      </c>
      <c r="C960" s="321" t="s">
        <v>34</v>
      </c>
      <c r="D960" s="319">
        <v>18.044899999999998</v>
      </c>
      <c r="F960" s="157" t="str">
        <f t="shared" si="28"/>
        <v>ANCORAGEM PASSIVA ADERENTE PARA LAJES PARA 1 CORDOALHA - D = 12,7 MM</v>
      </c>
      <c r="G960" s="157" t="str">
        <f t="shared" si="29"/>
        <v>UN</v>
      </c>
    </row>
    <row r="961" spans="1:7">
      <c r="A961" s="321" t="s">
        <v>5770</v>
      </c>
      <c r="B961" s="325" t="s">
        <v>7801</v>
      </c>
      <c r="C961" s="321" t="s">
        <v>34</v>
      </c>
      <c r="D961" s="319">
        <v>24.0914</v>
      </c>
      <c r="F961" s="157" t="str">
        <f t="shared" si="28"/>
        <v>ANCORAGEM PASSIVA ADERENTE PARA LAJES PARA 1 CORDOALHA - D = 15,2 MM</v>
      </c>
      <c r="G961" s="157" t="str">
        <f t="shared" si="29"/>
        <v>UN</v>
      </c>
    </row>
    <row r="962" spans="1:7">
      <c r="A962" s="321" t="s">
        <v>5771</v>
      </c>
      <c r="B962" s="325" t="s">
        <v>7802</v>
      </c>
      <c r="C962" s="321" t="s">
        <v>34</v>
      </c>
      <c r="D962" s="319">
        <v>22.759499999999999</v>
      </c>
      <c r="F962" s="157" t="str">
        <f t="shared" si="28"/>
        <v>ANCORAGEM PASSIVA ADERENTE PARA LAJES PARA 2 CORDOALHAS - D = 12,7 MM</v>
      </c>
      <c r="G962" s="157" t="str">
        <f t="shared" si="29"/>
        <v>UN</v>
      </c>
    </row>
    <row r="963" spans="1:7">
      <c r="A963" s="321" t="s">
        <v>5772</v>
      </c>
      <c r="B963" s="325" t="s">
        <v>7803</v>
      </c>
      <c r="C963" s="321" t="s">
        <v>34</v>
      </c>
      <c r="D963" s="319">
        <v>31.3993</v>
      </c>
      <c r="F963" s="157" t="str">
        <f t="shared" ref="F963:F1026" si="30">UPPER(B963)</f>
        <v>ANCORAGEM PASSIVA ADERENTE PARA LAJES PARA 2 CORDOALHAS - D = 15,2 MM</v>
      </c>
      <c r="G963" s="157" t="str">
        <f t="shared" ref="G963:G1026" si="31">UPPER(C963)</f>
        <v>UN</v>
      </c>
    </row>
    <row r="964" spans="1:7">
      <c r="A964" s="321" t="s">
        <v>5773</v>
      </c>
      <c r="B964" s="325" t="s">
        <v>7804</v>
      </c>
      <c r="C964" s="321" t="s">
        <v>34</v>
      </c>
      <c r="D964" s="319">
        <v>40.329300000000003</v>
      </c>
      <c r="F964" s="157" t="str">
        <f t="shared" si="30"/>
        <v>ANCORAGEM PASSIVA ADERENTE PARA LAJES PARA 3 CORDOALHAS - D = 12,7 MM</v>
      </c>
      <c r="G964" s="157" t="str">
        <f t="shared" si="31"/>
        <v>UN</v>
      </c>
    </row>
    <row r="965" spans="1:7">
      <c r="A965" s="321" t="s">
        <v>5774</v>
      </c>
      <c r="B965" s="325" t="s">
        <v>7805</v>
      </c>
      <c r="C965" s="321" t="s">
        <v>34</v>
      </c>
      <c r="D965" s="319">
        <v>40.329300000000003</v>
      </c>
      <c r="F965" s="157" t="str">
        <f t="shared" si="30"/>
        <v>ANCORAGEM PASSIVA ADERENTE PARA LAJES PARA 3 CORDOALHAS - D = 15,2 MM</v>
      </c>
      <c r="G965" s="157" t="str">
        <f t="shared" si="31"/>
        <v>UN</v>
      </c>
    </row>
    <row r="966" spans="1:7">
      <c r="A966" s="321" t="s">
        <v>5775</v>
      </c>
      <c r="B966" s="325" t="s">
        <v>7806</v>
      </c>
      <c r="C966" s="321" t="s">
        <v>34</v>
      </c>
      <c r="D966" s="319">
        <v>50.824599999999997</v>
      </c>
      <c r="F966" s="157" t="str">
        <f t="shared" si="30"/>
        <v>ANCORAGEM PASSIVA ADERENTE PARA LAJES PARA 4 CORDOALHAS - D = 12,7 MM</v>
      </c>
      <c r="G966" s="157" t="str">
        <f t="shared" si="31"/>
        <v>UN</v>
      </c>
    </row>
    <row r="967" spans="1:7">
      <c r="A967" s="321" t="s">
        <v>5776</v>
      </c>
      <c r="B967" s="325" t="s">
        <v>7807</v>
      </c>
      <c r="C967" s="321" t="s">
        <v>34</v>
      </c>
      <c r="D967" s="319">
        <v>70.387</v>
      </c>
      <c r="F967" s="157" t="str">
        <f t="shared" si="30"/>
        <v>ANCORAGEM PASSIVA ADERENTE PARA LAJES PARA 4 CORDOALHAS - D = 15,2 MM</v>
      </c>
      <c r="G967" s="157" t="str">
        <f t="shared" si="31"/>
        <v>UN</v>
      </c>
    </row>
    <row r="968" spans="1:7">
      <c r="A968" s="321" t="s">
        <v>5777</v>
      </c>
      <c r="B968" s="325" t="s">
        <v>16148</v>
      </c>
      <c r="C968" s="321" t="s">
        <v>33</v>
      </c>
      <c r="D968" s="319">
        <v>9.3275000000000006</v>
      </c>
      <c r="F968" s="157" t="str">
        <f t="shared" si="30"/>
        <v>MANGUEIRA CRISTAL TRANÇADA DE PVC COM PRESSÃO DE TRABALHO DE 1,50 MPA (250 PSI) - D = 19,0 MM (3/4")</v>
      </c>
      <c r="G968" s="157" t="str">
        <f t="shared" si="31"/>
        <v>M</v>
      </c>
    </row>
    <row r="969" spans="1:7">
      <c r="A969" s="321" t="s">
        <v>5778</v>
      </c>
      <c r="B969" s="325" t="s">
        <v>7808</v>
      </c>
      <c r="C969" s="321" t="s">
        <v>33</v>
      </c>
      <c r="D969" s="319">
        <v>45.354199999999999</v>
      </c>
      <c r="F969" s="157" t="str">
        <f t="shared" si="30"/>
        <v>BAINHA METÁLICA PARA PROTENSÃO - D = 40 MM</v>
      </c>
      <c r="G969" s="157" t="str">
        <f t="shared" si="31"/>
        <v>M</v>
      </c>
    </row>
    <row r="970" spans="1:7">
      <c r="A970" s="321" t="s">
        <v>5779</v>
      </c>
      <c r="B970" s="325" t="s">
        <v>7809</v>
      </c>
      <c r="C970" s="321" t="s">
        <v>33</v>
      </c>
      <c r="D970" s="319">
        <v>48.034700000000001</v>
      </c>
      <c r="F970" s="157" t="str">
        <f t="shared" si="30"/>
        <v>BAINHA METÁLICA PARA PROTENSÃO - D = 45 MM</v>
      </c>
      <c r="G970" s="157" t="str">
        <f t="shared" si="31"/>
        <v>M</v>
      </c>
    </row>
    <row r="971" spans="1:7">
      <c r="A971" s="321" t="s">
        <v>5780</v>
      </c>
      <c r="B971" s="325" t="s">
        <v>7810</v>
      </c>
      <c r="C971" s="321" t="s">
        <v>33</v>
      </c>
      <c r="D971" s="319">
        <v>52.6708</v>
      </c>
      <c r="F971" s="157" t="str">
        <f t="shared" si="30"/>
        <v>BAINHA METÁLICA PARA PROTENSÃO - D = 50 MM</v>
      </c>
      <c r="G971" s="157" t="str">
        <f t="shared" si="31"/>
        <v>M</v>
      </c>
    </row>
    <row r="972" spans="1:7">
      <c r="A972" s="321" t="s">
        <v>5781</v>
      </c>
      <c r="B972" s="325" t="s">
        <v>7811</v>
      </c>
      <c r="C972" s="321" t="s">
        <v>33</v>
      </c>
      <c r="D972" s="319">
        <v>57.698399999999999</v>
      </c>
      <c r="F972" s="157" t="str">
        <f t="shared" si="30"/>
        <v>BAINHA METÁLICA PARA PROTENSÃO - D = 55 MM</v>
      </c>
      <c r="G972" s="157" t="str">
        <f t="shared" si="31"/>
        <v>M</v>
      </c>
    </row>
    <row r="973" spans="1:7">
      <c r="A973" s="321" t="s">
        <v>5782</v>
      </c>
      <c r="B973" s="325" t="s">
        <v>7812</v>
      </c>
      <c r="C973" s="321" t="s">
        <v>33</v>
      </c>
      <c r="D973" s="319">
        <v>79.555800000000005</v>
      </c>
      <c r="F973" s="157" t="str">
        <f t="shared" si="30"/>
        <v>BAINHA METÁLICA PARA PROTENSÃO - D = 60 MM</v>
      </c>
      <c r="G973" s="157" t="str">
        <f t="shared" si="31"/>
        <v>M</v>
      </c>
    </row>
    <row r="974" spans="1:7">
      <c r="A974" s="321" t="s">
        <v>5783</v>
      </c>
      <c r="B974" s="325" t="s">
        <v>7813</v>
      </c>
      <c r="C974" s="321" t="s">
        <v>33</v>
      </c>
      <c r="D974" s="319">
        <v>89.889499999999998</v>
      </c>
      <c r="F974" s="157" t="str">
        <f t="shared" si="30"/>
        <v>BAINHA METÁLICA PARA PROTENSÃO - D = 65 MM</v>
      </c>
      <c r="G974" s="157" t="str">
        <f t="shared" si="31"/>
        <v>M</v>
      </c>
    </row>
    <row r="975" spans="1:7">
      <c r="A975" s="321" t="s">
        <v>5784</v>
      </c>
      <c r="B975" s="325" t="s">
        <v>7814</v>
      </c>
      <c r="C975" s="321" t="s">
        <v>33</v>
      </c>
      <c r="D975" s="319">
        <v>94.866299999999995</v>
      </c>
      <c r="F975" s="157" t="str">
        <f t="shared" si="30"/>
        <v>BAINHA METÁLICA PARA PROTENSÃO - D = 70 MM</v>
      </c>
      <c r="G975" s="157" t="str">
        <f t="shared" si="31"/>
        <v>M</v>
      </c>
    </row>
    <row r="976" spans="1:7">
      <c r="A976" s="321" t="s">
        <v>5785</v>
      </c>
      <c r="B976" s="325" t="s">
        <v>7815</v>
      </c>
      <c r="C976" s="321" t="s">
        <v>33</v>
      </c>
      <c r="D976" s="319">
        <v>101.57940000000001</v>
      </c>
      <c r="F976" s="157" t="str">
        <f t="shared" si="30"/>
        <v>BAINHA METÁLICA PARA PROTENSÃO - D = 75 MM</v>
      </c>
      <c r="G976" s="157" t="str">
        <f t="shared" si="31"/>
        <v>M</v>
      </c>
    </row>
    <row r="977" spans="1:7">
      <c r="A977" s="321" t="s">
        <v>5786</v>
      </c>
      <c r="B977" s="325" t="s">
        <v>7816</v>
      </c>
      <c r="C977" s="321" t="s">
        <v>33</v>
      </c>
      <c r="D977" s="319">
        <v>103.15</v>
      </c>
      <c r="F977" s="157" t="str">
        <f t="shared" si="30"/>
        <v>BAINHA METÁLICA PARA PROTENSÃO - D = 80 MM</v>
      </c>
      <c r="G977" s="157" t="str">
        <f t="shared" si="31"/>
        <v>M</v>
      </c>
    </row>
    <row r="978" spans="1:7">
      <c r="A978" s="321" t="s">
        <v>5787</v>
      </c>
      <c r="B978" s="325" t="s">
        <v>7817</v>
      </c>
      <c r="C978" s="321" t="s">
        <v>33</v>
      </c>
      <c r="D978" s="319">
        <v>131.74369999999999</v>
      </c>
      <c r="F978" s="157" t="str">
        <f t="shared" si="30"/>
        <v>BAINHA METÁLICA PARA PROTENSÃO - D = 85 MM</v>
      </c>
      <c r="G978" s="157" t="str">
        <f t="shared" si="31"/>
        <v>M</v>
      </c>
    </row>
    <row r="979" spans="1:7">
      <c r="A979" s="321" t="s">
        <v>5788</v>
      </c>
      <c r="B979" s="325" t="s">
        <v>7818</v>
      </c>
      <c r="C979" s="321" t="s">
        <v>33</v>
      </c>
      <c r="D979" s="319">
        <v>140.2818</v>
      </c>
      <c r="F979" s="157" t="str">
        <f t="shared" si="30"/>
        <v>BAINHA METÁLICA PARA PROTENSÃO - D = 90 MM</v>
      </c>
      <c r="G979" s="157" t="str">
        <f t="shared" si="31"/>
        <v>M</v>
      </c>
    </row>
    <row r="980" spans="1:7">
      <c r="A980" s="321" t="s">
        <v>5789</v>
      </c>
      <c r="B980" s="325" t="s">
        <v>7819</v>
      </c>
      <c r="C980" s="321" t="s">
        <v>33</v>
      </c>
      <c r="D980" s="319">
        <v>150.88630000000001</v>
      </c>
      <c r="F980" s="157" t="str">
        <f t="shared" si="30"/>
        <v>BAINHA METÁLICA PARA PROTENSÃO - D = 95 MM</v>
      </c>
      <c r="G980" s="157" t="str">
        <f t="shared" si="31"/>
        <v>M</v>
      </c>
    </row>
    <row r="981" spans="1:7">
      <c r="A981" s="321" t="s">
        <v>5790</v>
      </c>
      <c r="B981" s="325" t="s">
        <v>7820</v>
      </c>
      <c r="C981" s="321" t="s">
        <v>33</v>
      </c>
      <c r="D981" s="319">
        <v>164.63980000000001</v>
      </c>
      <c r="F981" s="157" t="str">
        <f t="shared" si="30"/>
        <v>BAINHA METÁLICA PARA PROTENSÃO - D = 100 MM</v>
      </c>
      <c r="G981" s="157" t="str">
        <f t="shared" si="31"/>
        <v>M</v>
      </c>
    </row>
    <row r="982" spans="1:7">
      <c r="A982" s="321" t="s">
        <v>6415</v>
      </c>
      <c r="B982" s="325" t="s">
        <v>7821</v>
      </c>
      <c r="C982" s="321" t="s">
        <v>33</v>
      </c>
      <c r="D982" s="319">
        <v>175.5076</v>
      </c>
      <c r="F982" s="157" t="str">
        <f t="shared" si="30"/>
        <v>BAINHA METÁLICA PARA PROTENSÃO - D = 110 MM</v>
      </c>
      <c r="G982" s="157" t="str">
        <f t="shared" si="31"/>
        <v>M</v>
      </c>
    </row>
    <row r="983" spans="1:7">
      <c r="A983" s="321" t="s">
        <v>6416</v>
      </c>
      <c r="B983" s="325" t="s">
        <v>7822</v>
      </c>
      <c r="C983" s="321" t="s">
        <v>33</v>
      </c>
      <c r="D983" s="319">
        <v>184.5778</v>
      </c>
      <c r="F983" s="157" t="str">
        <f t="shared" si="30"/>
        <v>BAINHA METÁLICA PARA PROTENSÃO - D = 120 MM</v>
      </c>
      <c r="G983" s="157" t="str">
        <f t="shared" si="31"/>
        <v>M</v>
      </c>
    </row>
    <row r="984" spans="1:7">
      <c r="A984" s="321" t="s">
        <v>6417</v>
      </c>
      <c r="B984" s="325" t="s">
        <v>7823</v>
      </c>
      <c r="C984" s="321" t="s">
        <v>33</v>
      </c>
      <c r="D984" s="319">
        <v>187.2492</v>
      </c>
      <c r="F984" s="157" t="str">
        <f t="shared" si="30"/>
        <v>BAINHA METÁLICA PARA PROTENSÃO - D = 130 MM</v>
      </c>
      <c r="G984" s="157" t="str">
        <f t="shared" si="31"/>
        <v>M</v>
      </c>
    </row>
    <row r="985" spans="1:7">
      <c r="A985" s="321" t="s">
        <v>6418</v>
      </c>
      <c r="B985" s="325" t="s">
        <v>7824</v>
      </c>
      <c r="C985" s="321" t="s">
        <v>33</v>
      </c>
      <c r="D985" s="319">
        <v>38.858600000000003</v>
      </c>
      <c r="F985" s="157" t="str">
        <f t="shared" si="30"/>
        <v>BAINHA METÁLICA OVALIZADA PARA PROTENSÃO - SEÇÃO DE 19 X 36 MM</v>
      </c>
      <c r="G985" s="157" t="str">
        <f t="shared" si="31"/>
        <v>M</v>
      </c>
    </row>
    <row r="986" spans="1:7">
      <c r="A986" s="321" t="s">
        <v>6419</v>
      </c>
      <c r="B986" s="325" t="s">
        <v>7825</v>
      </c>
      <c r="C986" s="321" t="s">
        <v>33</v>
      </c>
      <c r="D986" s="319">
        <v>45.4358</v>
      </c>
      <c r="F986" s="157" t="str">
        <f t="shared" si="30"/>
        <v>BAINHA METÁLICA OVALIZADA PARA PROTENSÃO - SEÇÃO DE 19 X 48 MM</v>
      </c>
      <c r="G986" s="157" t="str">
        <f t="shared" si="31"/>
        <v>M</v>
      </c>
    </row>
    <row r="987" spans="1:7">
      <c r="A987" s="321" t="s">
        <v>6420</v>
      </c>
      <c r="B987" s="325" t="s">
        <v>7826</v>
      </c>
      <c r="C987" s="321" t="s">
        <v>33</v>
      </c>
      <c r="D987" s="319">
        <v>52.126199999999997</v>
      </c>
      <c r="F987" s="157" t="str">
        <f t="shared" si="30"/>
        <v>BAINHA METÁLICA OVALIZADA PARA PROTENSÃO - SEÇÃO DE 19 X 62 MM</v>
      </c>
      <c r="G987" s="157" t="str">
        <f t="shared" si="31"/>
        <v>M</v>
      </c>
    </row>
    <row r="988" spans="1:7">
      <c r="A988" s="321" t="s">
        <v>6421</v>
      </c>
      <c r="B988" s="325" t="s">
        <v>7827</v>
      </c>
      <c r="C988" s="321" t="s">
        <v>33</v>
      </c>
      <c r="D988" s="319">
        <v>38.871200000000002</v>
      </c>
      <c r="F988" s="157" t="str">
        <f t="shared" si="30"/>
        <v>BAINHA METÁLICA OVALIZADA PARA PROTENSÃO - SEÇÃO DE 22 X 32 MM</v>
      </c>
      <c r="G988" s="157" t="str">
        <f t="shared" si="31"/>
        <v>M</v>
      </c>
    </row>
    <row r="989" spans="1:7">
      <c r="A989" s="321" t="s">
        <v>6422</v>
      </c>
      <c r="B989" s="325" t="s">
        <v>7828</v>
      </c>
      <c r="C989" s="321" t="s">
        <v>33</v>
      </c>
      <c r="D989" s="319">
        <v>47.939799999999998</v>
      </c>
      <c r="F989" s="157" t="str">
        <f t="shared" si="30"/>
        <v>BAINHA METÁLICA OVALIZADA PARA PROTENSÃO - SEÇÃO DE 22 X 55 MM</v>
      </c>
      <c r="G989" s="157" t="str">
        <f t="shared" si="31"/>
        <v>M</v>
      </c>
    </row>
    <row r="990" spans="1:7">
      <c r="A990" s="321" t="s">
        <v>6423</v>
      </c>
      <c r="B990" s="325" t="s">
        <v>7829</v>
      </c>
      <c r="C990" s="321" t="s">
        <v>33</v>
      </c>
      <c r="D990" s="319">
        <v>56.843600000000002</v>
      </c>
      <c r="F990" s="157" t="str">
        <f t="shared" si="30"/>
        <v>BAINHA METÁLICA OVALIZADA PARA PROTENSÃO - SEÇÃO DE 22 X 73 MM</v>
      </c>
      <c r="G990" s="157" t="str">
        <f t="shared" si="31"/>
        <v>M</v>
      </c>
    </row>
    <row r="991" spans="1:7">
      <c r="A991" s="321" t="s">
        <v>6424</v>
      </c>
      <c r="B991" s="325" t="s">
        <v>9462</v>
      </c>
      <c r="C991" s="321" t="s">
        <v>34</v>
      </c>
      <c r="D991" s="319">
        <v>0.45400000000000001</v>
      </c>
      <c r="F991" s="157" t="str">
        <f t="shared" si="30"/>
        <v>ESPAÇADOR PLÁSTICO TIPO CENTRALIZADOR CARAMBOLA PARA GRAMPO DE BARRA DE AÇO - D ≤ 25,4 MM</v>
      </c>
      <c r="G991" s="157" t="str">
        <f t="shared" si="31"/>
        <v>UN</v>
      </c>
    </row>
    <row r="992" spans="1:7">
      <c r="A992" s="321" t="s">
        <v>6425</v>
      </c>
      <c r="B992" s="325" t="s">
        <v>9463</v>
      </c>
      <c r="C992" s="321" t="s">
        <v>34</v>
      </c>
      <c r="D992" s="319">
        <v>1025.3556000000001</v>
      </c>
      <c r="F992" s="157" t="str">
        <f t="shared" si="30"/>
        <v>CINTA PARA ELEVAÇÃO DE CARGAS TIPO GRAB COM 1 RAMAL, ANEL DE SUSPENSÃO E GANCHO - C = 3 M A 5 M, CAPACIDADE DE CARGA DE 5.000 KG, F. S. = 4:1</v>
      </c>
      <c r="G992" s="157" t="str">
        <f t="shared" si="31"/>
        <v>UN</v>
      </c>
    </row>
    <row r="993" spans="1:7">
      <c r="A993" s="321" t="s">
        <v>6426</v>
      </c>
      <c r="B993" s="325" t="s">
        <v>9464</v>
      </c>
      <c r="C993" s="321" t="s">
        <v>34</v>
      </c>
      <c r="D993" s="319">
        <v>2306.7530999999999</v>
      </c>
      <c r="F993" s="157" t="str">
        <f t="shared" si="30"/>
        <v>CINTA PARA ELEVAÇÃO DE CARGAS TIPO GRAB COM 2 RAMAIS, ANEL DE SUSPENSÃO E GANCHOS - C = 3 M A 5 M, CAPACIDADE DE CARGA DE 5.000 KG, F. S. = 4:1</v>
      </c>
      <c r="G993" s="157" t="str">
        <f t="shared" si="31"/>
        <v>UN</v>
      </c>
    </row>
    <row r="994" spans="1:7">
      <c r="A994" s="321" t="s">
        <v>6427</v>
      </c>
      <c r="B994" s="325" t="s">
        <v>9465</v>
      </c>
      <c r="C994" s="321" t="s">
        <v>33</v>
      </c>
      <c r="D994" s="319">
        <v>4267.0965999999999</v>
      </c>
      <c r="F994" s="157" t="str">
        <f t="shared" si="30"/>
        <v>CHAPA METÁLICA CORRUGADA GALVANIZADA PARA TUNNEL LINER - E = 2,2 MM E D = 1,2 M</v>
      </c>
      <c r="G994" s="157" t="str">
        <f t="shared" si="31"/>
        <v>M</v>
      </c>
    </row>
    <row r="995" spans="1:7">
      <c r="A995" s="321" t="s">
        <v>6428</v>
      </c>
      <c r="B995" s="325" t="s">
        <v>9466</v>
      </c>
      <c r="C995" s="321" t="s">
        <v>33</v>
      </c>
      <c r="D995" s="319">
        <v>4844.9623000000001</v>
      </c>
      <c r="F995" s="157" t="str">
        <f t="shared" si="30"/>
        <v>CHAPA METÁLICA CORRUGADA GALVANIZADA PARA TUNNEL LINER - E = 2,2 MM E D = 1,4 M</v>
      </c>
      <c r="G995" s="157" t="str">
        <f t="shared" si="31"/>
        <v>M</v>
      </c>
    </row>
    <row r="996" spans="1:7">
      <c r="A996" s="321" t="s">
        <v>6429</v>
      </c>
      <c r="B996" s="325" t="s">
        <v>9467</v>
      </c>
      <c r="C996" s="321" t="s">
        <v>33</v>
      </c>
      <c r="D996" s="319">
        <v>5733.9611999999997</v>
      </c>
      <c r="F996" s="157" t="str">
        <f t="shared" si="30"/>
        <v>CHAPA METÁLICA CORRUGADA GALVANIZADA PARA TUNNEL LINER - E = 2,2 MM E D = 1,6 M</v>
      </c>
      <c r="G996" s="157" t="str">
        <f t="shared" si="31"/>
        <v>M</v>
      </c>
    </row>
    <row r="997" spans="1:7">
      <c r="A997" s="321" t="s">
        <v>6430</v>
      </c>
      <c r="B997" s="325" t="s">
        <v>9468</v>
      </c>
      <c r="C997" s="321" t="s">
        <v>33</v>
      </c>
      <c r="D997" s="319">
        <v>6550.0901000000003</v>
      </c>
      <c r="F997" s="157" t="str">
        <f t="shared" si="30"/>
        <v>CHAPA METÁLICA CORRUGADA GALVANIZADA PARA TUNNEL LINER - E = 2,2 MM E D = 1,8 M</v>
      </c>
      <c r="G997" s="157" t="str">
        <f t="shared" si="31"/>
        <v>M</v>
      </c>
    </row>
    <row r="998" spans="1:7">
      <c r="A998" s="321" t="s">
        <v>6431</v>
      </c>
      <c r="B998" s="325" t="s">
        <v>9469</v>
      </c>
      <c r="C998" s="321" t="s">
        <v>33</v>
      </c>
      <c r="D998" s="319">
        <v>7218.6817000000001</v>
      </c>
      <c r="F998" s="157" t="str">
        <f t="shared" si="30"/>
        <v>CHAPA METÁLICA CORRUGADA GALVANIZADA PARA TUNNEL LINER - E = 2,2 MM E D = 2,0 M</v>
      </c>
      <c r="G998" s="157" t="str">
        <f t="shared" si="31"/>
        <v>M</v>
      </c>
    </row>
    <row r="999" spans="1:7">
      <c r="A999" s="321" t="s">
        <v>6432</v>
      </c>
      <c r="B999" s="325" t="s">
        <v>9470</v>
      </c>
      <c r="C999" s="321" t="s">
        <v>33</v>
      </c>
      <c r="D999" s="319">
        <v>7976.8450000000003</v>
      </c>
      <c r="F999" s="157" t="str">
        <f t="shared" si="30"/>
        <v>CHAPA METÁLICA CORRUGADA GALVANIZADA PARA TUNNEL LINER - E = 2,2 MM E D = 2,2 M</v>
      </c>
      <c r="G999" s="157" t="str">
        <f t="shared" si="31"/>
        <v>M</v>
      </c>
    </row>
    <row r="1000" spans="1:7">
      <c r="A1000" s="321" t="s">
        <v>6433</v>
      </c>
      <c r="B1000" s="325" t="s">
        <v>9471</v>
      </c>
      <c r="C1000" s="321" t="s">
        <v>33</v>
      </c>
      <c r="D1000" s="319">
        <v>8600.7270000000008</v>
      </c>
      <c r="F1000" s="157" t="str">
        <f t="shared" si="30"/>
        <v>CHAPA METÁLICA CORRUGADA GALVANIZADA PARA TUNNEL LINER - E = 2,2 MM E D = 2,4 M</v>
      </c>
      <c r="G1000" s="157" t="str">
        <f t="shared" si="31"/>
        <v>M</v>
      </c>
    </row>
    <row r="1001" spans="1:7">
      <c r="A1001" s="321" t="s">
        <v>6434</v>
      </c>
      <c r="B1001" s="325" t="s">
        <v>9472</v>
      </c>
      <c r="C1001" s="321" t="s">
        <v>33</v>
      </c>
      <c r="D1001" s="319">
        <v>9357.8809999999994</v>
      </c>
      <c r="F1001" s="157" t="str">
        <f t="shared" si="30"/>
        <v>CHAPA METÁLICA CORRUGADA GALVANIZADA PARA TUNNEL LINER - E = 2,2 MM E D = 2,6 M</v>
      </c>
      <c r="G1001" s="157" t="str">
        <f t="shared" si="31"/>
        <v>M</v>
      </c>
    </row>
    <row r="1002" spans="1:7">
      <c r="A1002" s="321" t="s">
        <v>6435</v>
      </c>
      <c r="B1002" s="325" t="s">
        <v>9473</v>
      </c>
      <c r="C1002" s="321" t="s">
        <v>33</v>
      </c>
      <c r="D1002" s="319">
        <v>10025.5908</v>
      </c>
      <c r="F1002" s="157" t="str">
        <f t="shared" si="30"/>
        <v>CHAPA METÁLICA CORRUGADA GALVANIZADA PARA TUNNEL LINER - E = 2,2 MM E D = 2,8 M</v>
      </c>
      <c r="G1002" s="157" t="str">
        <f t="shared" si="31"/>
        <v>M</v>
      </c>
    </row>
    <row r="1003" spans="1:7">
      <c r="A1003" s="321" t="s">
        <v>6436</v>
      </c>
      <c r="B1003" s="325" t="s">
        <v>9474</v>
      </c>
      <c r="C1003" s="321" t="s">
        <v>33</v>
      </c>
      <c r="D1003" s="319">
        <v>10828.361500000001</v>
      </c>
      <c r="F1003" s="157" t="str">
        <f t="shared" si="30"/>
        <v>CHAPA METÁLICA CORRUGADA GALVANIZADA PARA TUNNEL LINER - E = 2,2 MM E D = 3,0 M</v>
      </c>
      <c r="G1003" s="157" t="str">
        <f t="shared" si="31"/>
        <v>M</v>
      </c>
    </row>
    <row r="1004" spans="1:7">
      <c r="A1004" s="321" t="s">
        <v>6437</v>
      </c>
      <c r="B1004" s="325" t="s">
        <v>9475</v>
      </c>
      <c r="C1004" s="321" t="s">
        <v>33</v>
      </c>
      <c r="D1004" s="319">
        <v>13533.6188</v>
      </c>
      <c r="F1004" s="157" t="str">
        <f t="shared" si="30"/>
        <v>CHAPA METÁLICA CORRUGADA GALVANIZADA PARA TUNNEL LINER - E = 2,7 MM E D = 3,2 M</v>
      </c>
      <c r="G1004" s="157" t="str">
        <f t="shared" si="31"/>
        <v>M</v>
      </c>
    </row>
    <row r="1005" spans="1:7">
      <c r="A1005" s="321" t="s">
        <v>6438</v>
      </c>
      <c r="B1005" s="325" t="s">
        <v>9476</v>
      </c>
      <c r="C1005" s="321" t="s">
        <v>33</v>
      </c>
      <c r="D1005" s="319">
        <v>14490.3002</v>
      </c>
      <c r="F1005" s="157" t="str">
        <f t="shared" si="30"/>
        <v>CHAPA METÁLICA CORRUGADA GALVANIZADA PARA TUNNEL LINER - E = 2,7 MM E D = 3,4 M</v>
      </c>
      <c r="G1005" s="157" t="str">
        <f t="shared" si="31"/>
        <v>M</v>
      </c>
    </row>
    <row r="1006" spans="1:7">
      <c r="A1006" s="321" t="s">
        <v>6439</v>
      </c>
      <c r="B1006" s="325" t="s">
        <v>9477</v>
      </c>
      <c r="C1006" s="321" t="s">
        <v>33</v>
      </c>
      <c r="D1006" s="319">
        <v>15230.6985</v>
      </c>
      <c r="F1006" s="157" t="str">
        <f t="shared" si="30"/>
        <v>CHAPA METÁLICA CORRUGADA GALVANIZADA PARA TUNNEL LINER - E = 2,7 MM E D = 3,6 M</v>
      </c>
      <c r="G1006" s="157" t="str">
        <f t="shared" si="31"/>
        <v>M</v>
      </c>
    </row>
    <row r="1007" spans="1:7">
      <c r="A1007" s="321" t="s">
        <v>6440</v>
      </c>
      <c r="B1007" s="325" t="s">
        <v>9478</v>
      </c>
      <c r="C1007" s="321" t="s">
        <v>33</v>
      </c>
      <c r="D1007" s="319">
        <v>16101.1566</v>
      </c>
      <c r="F1007" s="157" t="str">
        <f t="shared" si="30"/>
        <v>CHAPA METÁLICA CORRUGADA GALVANIZADA PARA TUNNEL LINER - E = 2,7 MM E D = 3,8 M</v>
      </c>
      <c r="G1007" s="157" t="str">
        <f t="shared" si="31"/>
        <v>M</v>
      </c>
    </row>
    <row r="1008" spans="1:7">
      <c r="A1008" s="321" t="s">
        <v>6441</v>
      </c>
      <c r="B1008" s="325" t="s">
        <v>9479</v>
      </c>
      <c r="C1008" s="321" t="s">
        <v>33</v>
      </c>
      <c r="D1008" s="319">
        <v>16891.965700000001</v>
      </c>
      <c r="F1008" s="157" t="str">
        <f t="shared" si="30"/>
        <v>CHAPA METÁLICA CORRUGADA GALVANIZADA PARA TUNNEL LINER - E = 2,7 MM E D = 4,0 M</v>
      </c>
      <c r="G1008" s="157" t="str">
        <f t="shared" si="31"/>
        <v>M</v>
      </c>
    </row>
    <row r="1009" spans="1:7">
      <c r="A1009" s="321" t="s">
        <v>6442</v>
      </c>
      <c r="B1009" s="325" t="s">
        <v>9480</v>
      </c>
      <c r="C1009" s="321" t="s">
        <v>33</v>
      </c>
      <c r="D1009" s="319">
        <v>21048.578600000001</v>
      </c>
      <c r="F1009" s="157" t="str">
        <f t="shared" si="30"/>
        <v>CHAPA METÁLICA CORRUGADA GALVANIZADA PARA TUNNEL LINER - E = 3,4 MM E D = 4,2 M</v>
      </c>
      <c r="G1009" s="157" t="str">
        <f t="shared" si="31"/>
        <v>M</v>
      </c>
    </row>
    <row r="1010" spans="1:7">
      <c r="A1010" s="321" t="s">
        <v>6443</v>
      </c>
      <c r="B1010" s="325" t="s">
        <v>9481</v>
      </c>
      <c r="C1010" s="321" t="s">
        <v>33</v>
      </c>
      <c r="D1010" s="319">
        <v>21961.314399999999</v>
      </c>
      <c r="F1010" s="157" t="str">
        <f t="shared" si="30"/>
        <v>CHAPA METÁLICA CORRUGADA GALVANIZADA PARA TUNNEL LINER - E = 3,4 MM E D = 4,4 M</v>
      </c>
      <c r="G1010" s="157" t="str">
        <f t="shared" si="31"/>
        <v>M</v>
      </c>
    </row>
    <row r="1011" spans="1:7">
      <c r="A1011" s="321" t="s">
        <v>6444</v>
      </c>
      <c r="B1011" s="325" t="s">
        <v>9482</v>
      </c>
      <c r="C1011" s="321" t="s">
        <v>33</v>
      </c>
      <c r="D1011" s="319">
        <v>23038.938999999998</v>
      </c>
      <c r="F1011" s="157" t="str">
        <f t="shared" si="30"/>
        <v>CHAPA METÁLICA CORRUGADA GALVANIZADA PARA TUNNEL LINER - E = 3,4 MM E D = 4,6 M</v>
      </c>
      <c r="G1011" s="157" t="str">
        <f t="shared" si="31"/>
        <v>M</v>
      </c>
    </row>
    <row r="1012" spans="1:7">
      <c r="A1012" s="321" t="s">
        <v>6445</v>
      </c>
      <c r="B1012" s="325" t="s">
        <v>9483</v>
      </c>
      <c r="C1012" s="321" t="s">
        <v>33</v>
      </c>
      <c r="D1012" s="319">
        <v>28214.993900000001</v>
      </c>
      <c r="F1012" s="157" t="str">
        <f t="shared" si="30"/>
        <v>CHAPA METÁLICA CORRUGADA GALVANIZADA PARA TUNNEL LINER - E = 3,9 MM E D = 4,8 M</v>
      </c>
      <c r="G1012" s="157" t="str">
        <f t="shared" si="31"/>
        <v>M</v>
      </c>
    </row>
    <row r="1013" spans="1:7">
      <c r="A1013" s="321" t="s">
        <v>6446</v>
      </c>
      <c r="B1013" s="325" t="s">
        <v>9484</v>
      </c>
      <c r="C1013" s="321" t="s">
        <v>33</v>
      </c>
      <c r="D1013" s="319">
        <v>29594.9424</v>
      </c>
      <c r="F1013" s="157" t="str">
        <f t="shared" si="30"/>
        <v>CHAPA METÁLICA CORRUGADA GALVANIZADA PARA TUNNEL LINER - E = 3,9 MM E D = 5,0 M</v>
      </c>
      <c r="G1013" s="157" t="str">
        <f t="shared" si="31"/>
        <v>M</v>
      </c>
    </row>
    <row r="1014" spans="1:7">
      <c r="A1014" s="321" t="s">
        <v>6447</v>
      </c>
      <c r="B1014" s="325" t="s">
        <v>9485</v>
      </c>
      <c r="C1014" s="321" t="s">
        <v>33</v>
      </c>
      <c r="D1014" s="319">
        <v>4569.6616000000004</v>
      </c>
      <c r="F1014" s="157" t="str">
        <f t="shared" si="30"/>
        <v>CHAPA METÁLICA CORRUGADA GALVANIZADA REVESTIDA COM EPÓXI PARA TUNNEL LINER - E = 2,2 MM E D = 1,2 M</v>
      </c>
      <c r="G1014" s="157" t="str">
        <f t="shared" si="31"/>
        <v>M</v>
      </c>
    </row>
    <row r="1015" spans="1:7">
      <c r="A1015" s="321" t="s">
        <v>6448</v>
      </c>
      <c r="B1015" s="325" t="s">
        <v>9486</v>
      </c>
      <c r="C1015" s="321" t="s">
        <v>33</v>
      </c>
      <c r="D1015" s="319">
        <v>5188.4898000000003</v>
      </c>
      <c r="F1015" s="157" t="str">
        <f t="shared" si="30"/>
        <v>CHAPA METÁLICA CORRUGADA GALVANIZADA REVESTIDA COM EPÓXI PARA TUNNEL LINER - E = 2,2 MM E D = 1,4 M</v>
      </c>
      <c r="G1015" s="157" t="str">
        <f t="shared" si="31"/>
        <v>M</v>
      </c>
    </row>
    <row r="1016" spans="1:7">
      <c r="A1016" s="321" t="s">
        <v>6449</v>
      </c>
      <c r="B1016" s="325" t="s">
        <v>9487</v>
      </c>
      <c r="C1016" s="321" t="s">
        <v>33</v>
      </c>
      <c r="D1016" s="319">
        <v>6140.5373</v>
      </c>
      <c r="F1016" s="157" t="str">
        <f t="shared" si="30"/>
        <v>CHAPA METÁLICA CORRUGADA GALVANIZADA REVESTIDA COM EPÓXI PARA TUNNEL LINER - E = 2,2 MM E D = 1,6 M</v>
      </c>
      <c r="G1016" s="157" t="str">
        <f t="shared" si="31"/>
        <v>M</v>
      </c>
    </row>
    <row r="1017" spans="1:7">
      <c r="A1017" s="321" t="s">
        <v>6450</v>
      </c>
      <c r="B1017" s="325" t="s">
        <v>9488</v>
      </c>
      <c r="C1017" s="321" t="s">
        <v>33</v>
      </c>
      <c r="D1017" s="319">
        <v>7013.3858</v>
      </c>
      <c r="F1017" s="157" t="str">
        <f t="shared" si="30"/>
        <v>CHAPA METÁLICA CORRUGADA GALVANIZADA REVESTIDA COM EPÓXI PARA TUNNEL LINER - E = 2,2 MM E D = 1,8 M</v>
      </c>
      <c r="G1017" s="157" t="str">
        <f t="shared" si="31"/>
        <v>M</v>
      </c>
    </row>
    <row r="1018" spans="1:7">
      <c r="A1018" s="321" t="s">
        <v>6451</v>
      </c>
      <c r="B1018" s="325" t="s">
        <v>9489</v>
      </c>
      <c r="C1018" s="321" t="s">
        <v>33</v>
      </c>
      <c r="D1018" s="319">
        <v>7729.2488999999996</v>
      </c>
      <c r="F1018" s="157" t="str">
        <f t="shared" si="30"/>
        <v>CHAPA METÁLICA CORRUGADA GALVANIZADA REVESTIDA COM EPÓXI PARA TUNNEL LINER - E = 2,2 MM E D = 2,0 M</v>
      </c>
      <c r="G1018" s="157" t="str">
        <f t="shared" si="31"/>
        <v>M</v>
      </c>
    </row>
    <row r="1019" spans="1:7">
      <c r="A1019" s="321" t="s">
        <v>6452</v>
      </c>
      <c r="B1019" s="325" t="s">
        <v>9490</v>
      </c>
      <c r="C1019" s="321" t="s">
        <v>33</v>
      </c>
      <c r="D1019" s="319">
        <v>8541.0023999999994</v>
      </c>
      <c r="F1019" s="157" t="str">
        <f t="shared" si="30"/>
        <v>CHAPA METÁLICA CORRUGADA GALVANIZADA REVESTIDA COM EPÓXI PARA TUNNEL LINER - E = 2,2 MM E D = 2,2 M</v>
      </c>
      <c r="G1019" s="157" t="str">
        <f t="shared" si="31"/>
        <v>M</v>
      </c>
    </row>
    <row r="1020" spans="1:7">
      <c r="A1020" s="321" t="s">
        <v>6453</v>
      </c>
      <c r="B1020" s="325" t="s">
        <v>9491</v>
      </c>
      <c r="C1020" s="321" t="s">
        <v>33</v>
      </c>
      <c r="D1020" s="319">
        <v>9208.9964</v>
      </c>
      <c r="F1020" s="157" t="str">
        <f t="shared" si="30"/>
        <v>CHAPA METÁLICA CORRUGADA GALVANIZADA REVESTIDA COM EPÓXI PARA TUNNEL LINER - E = 2,2 MM E D = 2,4 M</v>
      </c>
      <c r="G1020" s="157" t="str">
        <f t="shared" si="31"/>
        <v>M</v>
      </c>
    </row>
    <row r="1021" spans="1:7">
      <c r="A1021" s="321" t="s">
        <v>6454</v>
      </c>
      <c r="B1021" s="325" t="s">
        <v>9492</v>
      </c>
      <c r="C1021" s="321" t="s">
        <v>33</v>
      </c>
      <c r="D1021" s="319">
        <v>10019.730600000001</v>
      </c>
      <c r="F1021" s="157" t="str">
        <f t="shared" si="30"/>
        <v>CHAPA METÁLICA CORRUGADA GALVANIZADA REVESTIDA COM EPÓXI PARA TUNNEL LINER - E = 2,2 MM E D = 2,6 M</v>
      </c>
      <c r="G1021" s="157" t="str">
        <f t="shared" si="31"/>
        <v>M</v>
      </c>
    </row>
    <row r="1022" spans="1:7">
      <c r="A1022" s="321" t="s">
        <v>6455</v>
      </c>
      <c r="B1022" s="325" t="s">
        <v>9493</v>
      </c>
      <c r="C1022" s="321" t="s">
        <v>33</v>
      </c>
      <c r="D1022" s="319">
        <v>10734.7219</v>
      </c>
      <c r="F1022" s="157" t="str">
        <f t="shared" si="30"/>
        <v>CHAPA METÁLICA CORRUGADA GALVANIZADA REVESTIDA COM EPÓXI PARA TUNNEL LINER - E = 2,2 MM E D = 2,8 M</v>
      </c>
      <c r="G1022" s="157" t="str">
        <f t="shared" si="31"/>
        <v>M</v>
      </c>
    </row>
    <row r="1023" spans="1:7">
      <c r="A1023" s="321" t="s">
        <v>6456</v>
      </c>
      <c r="B1023" s="325" t="s">
        <v>9494</v>
      </c>
      <c r="C1023" s="321" t="s">
        <v>33</v>
      </c>
      <c r="D1023" s="319">
        <v>11594.2222</v>
      </c>
      <c r="F1023" s="157" t="str">
        <f t="shared" si="30"/>
        <v>CHAPA METÁLICA CORRUGADA GALVANIZADA REVESTIDA COM EPÓXI PARA TUNNEL LINER - E = 2,2 MM E D = 3,0 M</v>
      </c>
      <c r="G1023" s="157" t="str">
        <f t="shared" si="31"/>
        <v>M</v>
      </c>
    </row>
    <row r="1024" spans="1:7">
      <c r="A1024" s="321" t="s">
        <v>6457</v>
      </c>
      <c r="B1024" s="325" t="s">
        <v>9495</v>
      </c>
      <c r="C1024" s="321" t="s">
        <v>33</v>
      </c>
      <c r="D1024" s="319">
        <v>14201.275799999999</v>
      </c>
      <c r="F1024" s="157" t="str">
        <f t="shared" si="30"/>
        <v>CHAPA METÁLICA CORRUGADA GALVANIZADA REVESTIDA COM EPÓXI PARA TUNNEL LINER - E = 2,7 MM E D = 3,2 M</v>
      </c>
      <c r="G1024" s="157" t="str">
        <f t="shared" si="31"/>
        <v>M</v>
      </c>
    </row>
    <row r="1025" spans="1:7">
      <c r="A1025" s="321" t="s">
        <v>6458</v>
      </c>
      <c r="B1025" s="325" t="s">
        <v>9496</v>
      </c>
      <c r="C1025" s="321" t="s">
        <v>33</v>
      </c>
      <c r="D1025" s="319">
        <v>1434.6913</v>
      </c>
      <c r="F1025" s="157" t="str">
        <f t="shared" si="30"/>
        <v>CHAPA MÚLTIPLA METÁLICA CORRUGADA GALVANIZADA TIPO MP 100 OU SIMILAR - E = 1,60 MM E D = 0,60 M</v>
      </c>
      <c r="G1025" s="157" t="str">
        <f t="shared" si="31"/>
        <v>M</v>
      </c>
    </row>
    <row r="1026" spans="1:7">
      <c r="A1026" s="321" t="s">
        <v>6459</v>
      </c>
      <c r="B1026" s="325" t="s">
        <v>9497</v>
      </c>
      <c r="C1026" s="321" t="s">
        <v>33</v>
      </c>
      <c r="D1026" s="319">
        <v>1658.8630000000001</v>
      </c>
      <c r="F1026" s="157" t="str">
        <f t="shared" si="30"/>
        <v>CHAPA MÚLTIPLA METÁLICA CORRUGADA GALVANIZADA TIPO MP 100 OU SIMILAR - E = 1,60 MM E D = 0,70 M</v>
      </c>
      <c r="G1026" s="157" t="str">
        <f t="shared" si="31"/>
        <v>M</v>
      </c>
    </row>
    <row r="1027" spans="1:7">
      <c r="A1027" s="321" t="s">
        <v>6460</v>
      </c>
      <c r="B1027" s="325" t="s">
        <v>9498</v>
      </c>
      <c r="C1027" s="321" t="s">
        <v>33</v>
      </c>
      <c r="D1027" s="319">
        <v>1883.0398</v>
      </c>
      <c r="F1027" s="157" t="str">
        <f t="shared" ref="F1027:F1090" si="32">UPPER(B1027)</f>
        <v>CHAPA MÚLTIPLA METÁLICA CORRUGADA GALVANIZADA TIPO MP 100 OU SIMILAR - E = 1,60 MM E D = 0,80 M</v>
      </c>
      <c r="G1027" s="157" t="str">
        <f t="shared" ref="G1027:G1090" si="33">UPPER(C1027)</f>
        <v>M</v>
      </c>
    </row>
    <row r="1028" spans="1:7">
      <c r="A1028" s="321" t="s">
        <v>6461</v>
      </c>
      <c r="B1028" s="325" t="s">
        <v>9499</v>
      </c>
      <c r="C1028" s="321" t="s">
        <v>33</v>
      </c>
      <c r="D1028" s="319">
        <v>2062.3784000000001</v>
      </c>
      <c r="F1028" s="157" t="str">
        <f t="shared" si="32"/>
        <v>CHAPA MÚLTIPLA METÁLICA CORRUGADA GALVANIZADA TIPO MP 100 OU SIMILAR - E = 1,60 MM E D = 0,90 M</v>
      </c>
      <c r="G1028" s="157" t="str">
        <f t="shared" si="33"/>
        <v>M</v>
      </c>
    </row>
    <row r="1029" spans="1:7">
      <c r="A1029" s="321" t="s">
        <v>6462</v>
      </c>
      <c r="B1029" s="325" t="s">
        <v>9500</v>
      </c>
      <c r="C1029" s="321" t="s">
        <v>33</v>
      </c>
      <c r="D1029" s="319">
        <v>2286.5540999999998</v>
      </c>
      <c r="F1029" s="157" t="str">
        <f t="shared" si="32"/>
        <v>CHAPA MÚLTIPLA METÁLICA CORRUGADA GALVANIZADA TIPO MP 100 OU SIMILAR - E = 1,60 MM E D = 1,00 M</v>
      </c>
      <c r="G1029" s="157" t="str">
        <f t="shared" si="33"/>
        <v>M</v>
      </c>
    </row>
    <row r="1030" spans="1:7">
      <c r="A1030" s="321" t="s">
        <v>6463</v>
      </c>
      <c r="B1030" s="325" t="s">
        <v>9501</v>
      </c>
      <c r="C1030" s="321" t="s">
        <v>33</v>
      </c>
      <c r="D1030" s="319">
        <v>2600.4096</v>
      </c>
      <c r="F1030" s="157" t="str">
        <f t="shared" si="32"/>
        <v>CHAPA MÚLTIPLA METÁLICA CORRUGADA GALVANIZADA TIPO MP 100 OU SIMILAR - E = 1,60 MM E D = 1,10 M</v>
      </c>
      <c r="G1030" s="157" t="str">
        <f t="shared" si="33"/>
        <v>M</v>
      </c>
    </row>
    <row r="1031" spans="1:7">
      <c r="A1031" s="321" t="s">
        <v>6464</v>
      </c>
      <c r="B1031" s="325" t="s">
        <v>9502</v>
      </c>
      <c r="C1031" s="321" t="s">
        <v>33</v>
      </c>
      <c r="D1031" s="319">
        <v>2779.7530000000002</v>
      </c>
      <c r="F1031" s="157" t="str">
        <f t="shared" si="32"/>
        <v>CHAPA MÚLTIPLA METÁLICA CORRUGADA GALVANIZADA TIPO MP 100 OU SIMILAR - E = 1,60 MM E D = 1,20 M</v>
      </c>
      <c r="G1031" s="157" t="str">
        <f t="shared" si="33"/>
        <v>M</v>
      </c>
    </row>
    <row r="1032" spans="1:7">
      <c r="A1032" s="321" t="s">
        <v>6465</v>
      </c>
      <c r="B1032" s="325" t="s">
        <v>9503</v>
      </c>
      <c r="C1032" s="321" t="s">
        <v>33</v>
      </c>
      <c r="D1032" s="319">
        <v>3003.9216999999999</v>
      </c>
      <c r="F1032" s="157" t="str">
        <f t="shared" si="32"/>
        <v>CHAPA MÚLTIPLA METÁLICA CORRUGADA GALVANIZADA TIPO MP 100 OU SIMILAR - E = 1,60 MM E D = 1,30 M</v>
      </c>
      <c r="G1032" s="157" t="str">
        <f t="shared" si="33"/>
        <v>M</v>
      </c>
    </row>
    <row r="1033" spans="1:7">
      <c r="A1033" s="321" t="s">
        <v>6466</v>
      </c>
      <c r="B1033" s="325" t="s">
        <v>9504</v>
      </c>
      <c r="C1033" s="321" t="s">
        <v>33</v>
      </c>
      <c r="D1033" s="319">
        <v>3183.2667000000001</v>
      </c>
      <c r="F1033" s="157" t="str">
        <f t="shared" si="32"/>
        <v>CHAPA MÚLTIPLA METÁLICA CORRUGADA GALVANIZADA TIPO MP 100 OU SIMILAR - E = 1,60 MM E D = 1,40 M</v>
      </c>
      <c r="G1033" s="157" t="str">
        <f t="shared" si="33"/>
        <v>M</v>
      </c>
    </row>
    <row r="1034" spans="1:7">
      <c r="A1034" s="321" t="s">
        <v>6467</v>
      </c>
      <c r="B1034" s="325" t="s">
        <v>9505</v>
      </c>
      <c r="C1034" s="321" t="s">
        <v>33</v>
      </c>
      <c r="D1034" s="319">
        <v>3407.3968</v>
      </c>
      <c r="F1034" s="157" t="str">
        <f t="shared" si="32"/>
        <v>CHAPA MÚLTIPLA METÁLICA CORRUGADA GALVANIZADA TIPO MP 100 OU SIMILAR - E = 1,60 MM E D = 1,50 M</v>
      </c>
      <c r="G1034" s="157" t="str">
        <f t="shared" si="33"/>
        <v>M</v>
      </c>
    </row>
    <row r="1035" spans="1:7">
      <c r="A1035" s="321" t="s">
        <v>6468</v>
      </c>
      <c r="B1035" s="325" t="s">
        <v>9506</v>
      </c>
      <c r="C1035" s="321" t="s">
        <v>33</v>
      </c>
      <c r="D1035" s="319">
        <v>3631.6044999999999</v>
      </c>
      <c r="F1035" s="157" t="str">
        <f t="shared" si="32"/>
        <v>CHAPA MÚLTIPLA METÁLICA CORRUGADA GALVANIZADA TIPO MP 100 OU SIMILAR - E = 1,60 MM E D = 1,60 M</v>
      </c>
      <c r="G1035" s="157" t="str">
        <f t="shared" si="33"/>
        <v>M</v>
      </c>
    </row>
    <row r="1036" spans="1:7">
      <c r="A1036" s="321" t="s">
        <v>6469</v>
      </c>
      <c r="B1036" s="325" t="s">
        <v>9507</v>
      </c>
      <c r="C1036" s="321" t="s">
        <v>33</v>
      </c>
      <c r="D1036" s="319">
        <v>3810.9375</v>
      </c>
      <c r="F1036" s="157" t="str">
        <f t="shared" si="32"/>
        <v>CHAPA MÚLTIPLA METÁLICA CORRUGADA GALVANIZADA TIPO MP 100 OU SIMILAR - E = 1,60 MM E D = 1,70 M</v>
      </c>
      <c r="G1036" s="157" t="str">
        <f t="shared" si="33"/>
        <v>M</v>
      </c>
    </row>
    <row r="1037" spans="1:7">
      <c r="A1037" s="321" t="s">
        <v>6470</v>
      </c>
      <c r="B1037" s="325" t="s">
        <v>9508</v>
      </c>
      <c r="C1037" s="321" t="s">
        <v>33</v>
      </c>
      <c r="D1037" s="319">
        <v>4035.0731999999998</v>
      </c>
      <c r="F1037" s="157" t="str">
        <f t="shared" si="32"/>
        <v>CHAPA MÚLTIPLA METÁLICA CORRUGADA GALVANIZADA TIPO MP 100 OU SIMILAR - E = 1,60 MM E D = 1,80 M</v>
      </c>
      <c r="G1037" s="157" t="str">
        <f t="shared" si="33"/>
        <v>M</v>
      </c>
    </row>
    <row r="1038" spans="1:7">
      <c r="A1038" s="321" t="s">
        <v>6471</v>
      </c>
      <c r="B1038" s="325" t="s">
        <v>9509</v>
      </c>
      <c r="C1038" s="321" t="s">
        <v>33</v>
      </c>
      <c r="D1038" s="319">
        <v>4739.6094000000003</v>
      </c>
      <c r="F1038" s="157" t="str">
        <f t="shared" si="32"/>
        <v>CHAPA MÚLTIPLA METÁLICA CORRUGADA GALVANIZADA TIPO MP 100 OU SIMILAR - E = 2,00 MM E D = 1,90 M</v>
      </c>
      <c r="G1038" s="157" t="str">
        <f t="shared" si="33"/>
        <v>M</v>
      </c>
    </row>
    <row r="1039" spans="1:7">
      <c r="A1039" s="321" t="s">
        <v>6472</v>
      </c>
      <c r="B1039" s="325" t="s">
        <v>9510</v>
      </c>
      <c r="C1039" s="321" t="s">
        <v>33</v>
      </c>
      <c r="D1039" s="319">
        <v>4995.8437000000004</v>
      </c>
      <c r="F1039" s="157" t="str">
        <f t="shared" si="32"/>
        <v>CHAPA MÚLTIPLA METÁLICA CORRUGADA GALVANIZADA TIPO MP 100 OU SIMILAR - E = 2,00 MM E D = 2,00 M</v>
      </c>
      <c r="G1039" s="157" t="str">
        <f t="shared" si="33"/>
        <v>M</v>
      </c>
    </row>
    <row r="1040" spans="1:7">
      <c r="A1040" s="321" t="s">
        <v>6473</v>
      </c>
      <c r="B1040" s="325" t="s">
        <v>9511</v>
      </c>
      <c r="C1040" s="321" t="s">
        <v>33</v>
      </c>
      <c r="D1040" s="319">
        <v>5337.3338000000003</v>
      </c>
      <c r="F1040" s="157" t="str">
        <f t="shared" si="32"/>
        <v>CHAPA MÚLTIPLA METÁLICA CORRUGADA GALVANIZADA TIPO MP 100 OU SIMILAR - E = 2,00 MM E D = 2,10 M</v>
      </c>
      <c r="G1040" s="157" t="str">
        <f t="shared" si="33"/>
        <v>M</v>
      </c>
    </row>
    <row r="1041" spans="1:7">
      <c r="A1041" s="321" t="s">
        <v>6474</v>
      </c>
      <c r="B1041" s="325" t="s">
        <v>9512</v>
      </c>
      <c r="C1041" s="321" t="s">
        <v>33</v>
      </c>
      <c r="D1041" s="319">
        <v>5465.5357000000004</v>
      </c>
      <c r="F1041" s="157" t="str">
        <f t="shared" si="32"/>
        <v>CHAPA MÚLTIPLA METÁLICA CORRUGADA GALVANIZADA TIPO MP 100 OU SIMILAR - E = 2,00 MM E D = 2,20 M</v>
      </c>
      <c r="G1041" s="157" t="str">
        <f t="shared" si="33"/>
        <v>M</v>
      </c>
    </row>
    <row r="1042" spans="1:7">
      <c r="A1042" s="321" t="s">
        <v>6475</v>
      </c>
      <c r="B1042" s="325" t="s">
        <v>9513</v>
      </c>
      <c r="C1042" s="321" t="s">
        <v>33</v>
      </c>
      <c r="D1042" s="319">
        <v>5678.9979999999996</v>
      </c>
      <c r="F1042" s="157" t="str">
        <f t="shared" si="32"/>
        <v>CHAPA MÚLTIPLA METÁLICA CORRUGADA GALVANIZADA TIPO MP 100 OU SIMILAR - E = 2,00 MM E D = 2,30 M</v>
      </c>
      <c r="G1042" s="157" t="str">
        <f t="shared" si="33"/>
        <v>M</v>
      </c>
    </row>
    <row r="1043" spans="1:7">
      <c r="A1043" s="321" t="s">
        <v>6476</v>
      </c>
      <c r="B1043" s="325" t="s">
        <v>9514</v>
      </c>
      <c r="C1043" s="321" t="s">
        <v>33</v>
      </c>
      <c r="D1043" s="319">
        <v>7558.0365000000002</v>
      </c>
      <c r="F1043" s="157" t="str">
        <f t="shared" si="32"/>
        <v>CHAPA MÚLTIPLA METÁLICA CORRUGADA GALVANIZADA TIPO MP 100 OU SIMILAR - E = 2,70 MM E D = 2,40 M</v>
      </c>
      <c r="G1043" s="157" t="str">
        <f t="shared" si="33"/>
        <v>M</v>
      </c>
    </row>
    <row r="1044" spans="1:7">
      <c r="A1044" s="321" t="s">
        <v>5791</v>
      </c>
      <c r="B1044" s="325" t="s">
        <v>9515</v>
      </c>
      <c r="C1044" s="321" t="s">
        <v>33</v>
      </c>
      <c r="D1044" s="319">
        <v>9584.9554000000007</v>
      </c>
      <c r="F1044" s="157" t="str">
        <f t="shared" si="32"/>
        <v>CHAPA MÚLTIPLA METÁLICA CORRUGADA GALVANIZADA TIPO MP 100 OU SIMILAR - E = 3,40 MM E D = 2,50 M</v>
      </c>
      <c r="G1044" s="157" t="str">
        <f t="shared" si="33"/>
        <v>M</v>
      </c>
    </row>
    <row r="1045" spans="1:7">
      <c r="A1045" s="321" t="s">
        <v>5792</v>
      </c>
      <c r="B1045" s="325" t="s">
        <v>9516</v>
      </c>
      <c r="C1045" s="321" t="s">
        <v>33</v>
      </c>
      <c r="D1045" s="319">
        <v>10129.791499999999</v>
      </c>
      <c r="F1045" s="157" t="str">
        <f t="shared" si="32"/>
        <v>CHAPA MÚLTIPLA METÁLICA CORRUGADA GALVANIZADA TIPO MP 100 OU SIMILAR - E = 3,40 MM E D = 2,60 M</v>
      </c>
      <c r="G1045" s="157" t="str">
        <f t="shared" si="33"/>
        <v>M</v>
      </c>
    </row>
    <row r="1046" spans="1:7">
      <c r="A1046" s="321" t="s">
        <v>5793</v>
      </c>
      <c r="B1046" s="325" t="s">
        <v>9517</v>
      </c>
      <c r="C1046" s="321" t="s">
        <v>33</v>
      </c>
      <c r="D1046" s="319">
        <v>10325.206899999999</v>
      </c>
      <c r="F1046" s="157" t="str">
        <f t="shared" si="32"/>
        <v>CHAPA MÚLTIPLA METÁLICA CORRUGADA GALVANIZADA TIPO MP 100 OU SIMILAR - E = 3,40 MM E D = 2,70 M</v>
      </c>
      <c r="G1046" s="157" t="str">
        <f t="shared" si="33"/>
        <v>M</v>
      </c>
    </row>
    <row r="1047" spans="1:7">
      <c r="A1047" s="321" t="s">
        <v>5794</v>
      </c>
      <c r="B1047" s="325" t="s">
        <v>9518</v>
      </c>
      <c r="C1047" s="321" t="s">
        <v>33</v>
      </c>
      <c r="D1047" s="319">
        <v>10831.8261</v>
      </c>
      <c r="F1047" s="157" t="str">
        <f t="shared" si="32"/>
        <v>CHAPA MÚLTIPLA METÁLICA CORRUGADA GALVANIZADA TIPO MP 100 OU SIMILAR - E = 3,40 MM E D = 2,80 M</v>
      </c>
      <c r="G1047" s="157" t="str">
        <f t="shared" si="33"/>
        <v>M</v>
      </c>
    </row>
    <row r="1048" spans="1:7">
      <c r="A1048" s="321" t="s">
        <v>5795</v>
      </c>
      <c r="B1048" s="325" t="s">
        <v>9519</v>
      </c>
      <c r="C1048" s="321" t="s">
        <v>33</v>
      </c>
      <c r="D1048" s="319">
        <v>7138.4462999999996</v>
      </c>
      <c r="F1048" s="157" t="str">
        <f t="shared" si="32"/>
        <v>CHAPA MÚLTIPLA METÁLICA CORRUGADA GALVANIZADA TIPO MP 152 OU SIMILAR - E = 2,70 MM E D = 1,50 M</v>
      </c>
      <c r="G1048" s="157" t="str">
        <f t="shared" si="33"/>
        <v>M</v>
      </c>
    </row>
    <row r="1049" spans="1:7">
      <c r="A1049" s="321" t="s">
        <v>5796</v>
      </c>
      <c r="B1049" s="325" t="s">
        <v>9520</v>
      </c>
      <c r="C1049" s="321" t="s">
        <v>33</v>
      </c>
      <c r="D1049" s="319">
        <v>8631.5156000000006</v>
      </c>
      <c r="F1049" s="157" t="str">
        <f t="shared" si="32"/>
        <v>CHAPA MÚLTIPLA METÁLICA CORRUGADA GALVANIZADA TIPO MP 152 OU SIMILAR - E = 2,70 MM E D = 1,80 M</v>
      </c>
      <c r="G1049" s="157" t="str">
        <f t="shared" si="33"/>
        <v>M</v>
      </c>
    </row>
    <row r="1050" spans="1:7">
      <c r="A1050" s="321" t="s">
        <v>5797</v>
      </c>
      <c r="B1050" s="325" t="s">
        <v>9521</v>
      </c>
      <c r="C1050" s="321" t="s">
        <v>33</v>
      </c>
      <c r="D1050" s="319">
        <v>8911.6134000000002</v>
      </c>
      <c r="F1050" s="157" t="str">
        <f t="shared" si="32"/>
        <v>CHAPA MÚLTIPLA METÁLICA CORRUGADA GALVANIZADA TIPO MP 152 OU SIMILAR - E = 2,70 MM E D = 1,90 M</v>
      </c>
      <c r="G1050" s="157" t="str">
        <f t="shared" si="33"/>
        <v>M</v>
      </c>
    </row>
    <row r="1051" spans="1:7">
      <c r="A1051" s="321" t="s">
        <v>5798</v>
      </c>
      <c r="B1051" s="325" t="s">
        <v>9522</v>
      </c>
      <c r="C1051" s="321" t="s">
        <v>33</v>
      </c>
      <c r="D1051" s="319">
        <v>10124.6291</v>
      </c>
      <c r="F1051" s="157" t="str">
        <f t="shared" si="32"/>
        <v>CHAPA MÚLTIPLA METÁLICA CORRUGADA GALVANIZADA TIPO MP 152 OU SIMILAR - E = 2,70 MM E D = 2,15 M</v>
      </c>
      <c r="G1051" s="157" t="str">
        <f t="shared" si="33"/>
        <v>M</v>
      </c>
    </row>
    <row r="1052" spans="1:7">
      <c r="A1052" s="321" t="s">
        <v>5799</v>
      </c>
      <c r="B1052" s="325" t="s">
        <v>9523</v>
      </c>
      <c r="C1052" s="321" t="s">
        <v>33</v>
      </c>
      <c r="D1052" s="319">
        <v>10684.6054</v>
      </c>
      <c r="F1052" s="157" t="str">
        <f t="shared" si="32"/>
        <v>CHAPA MÚLTIPLA METÁLICA CORRUGADA GALVANIZADA TIPO MP 152 OU SIMILAR - E = 2,70 MM E D = 2,30 M</v>
      </c>
      <c r="G1052" s="157" t="str">
        <f t="shared" si="33"/>
        <v>M</v>
      </c>
    </row>
    <row r="1053" spans="1:7">
      <c r="A1053" s="321" t="s">
        <v>5800</v>
      </c>
      <c r="B1053" s="325" t="s">
        <v>9524</v>
      </c>
      <c r="C1053" s="321" t="s">
        <v>33</v>
      </c>
      <c r="D1053" s="319">
        <v>12504.675499999999</v>
      </c>
      <c r="F1053" s="157" t="str">
        <f t="shared" si="32"/>
        <v>CHAPA MÚLTIPLA METÁLICA CORRUGADA GALVANIZADA TIPO MP 152 OU SIMILAR - E = 2,70 MM E D = 2,65 M</v>
      </c>
      <c r="G1053" s="157" t="str">
        <f t="shared" si="33"/>
        <v>M</v>
      </c>
    </row>
    <row r="1054" spans="1:7">
      <c r="A1054" s="321" t="s">
        <v>5801</v>
      </c>
      <c r="B1054" s="325" t="s">
        <v>9525</v>
      </c>
      <c r="C1054" s="321" t="s">
        <v>33</v>
      </c>
      <c r="D1054" s="319">
        <v>14276.892599999999</v>
      </c>
      <c r="F1054" s="157" t="str">
        <f t="shared" si="32"/>
        <v>CHAPA MÚLTIPLA METÁLICA CORRUGADA GALVANIZADA TIPO MP 152 OU SIMILAR - E = 2,70 MM E D = 3,05 M</v>
      </c>
      <c r="G1054" s="157" t="str">
        <f t="shared" si="33"/>
        <v>M</v>
      </c>
    </row>
    <row r="1055" spans="1:7">
      <c r="A1055" s="321" t="s">
        <v>5802</v>
      </c>
      <c r="B1055" s="325" t="s">
        <v>9526</v>
      </c>
      <c r="C1055" s="321" t="s">
        <v>33</v>
      </c>
      <c r="D1055" s="319">
        <v>15163.8797</v>
      </c>
      <c r="F1055" s="157" t="str">
        <f t="shared" si="32"/>
        <v>CHAPA MÚLTIPLA METÁLICA CORRUGADA GALVANIZADA TIPO MP 152 OU SIMILAR - E = 2,70 MM E D = 3,20 M</v>
      </c>
      <c r="G1055" s="157" t="str">
        <f t="shared" si="33"/>
        <v>M</v>
      </c>
    </row>
    <row r="1056" spans="1:7">
      <c r="A1056" s="321" t="s">
        <v>5803</v>
      </c>
      <c r="B1056" s="325" t="s">
        <v>9527</v>
      </c>
      <c r="C1056" s="321" t="s">
        <v>33</v>
      </c>
      <c r="D1056" s="319">
        <v>16050.921899999999</v>
      </c>
      <c r="F1056" s="157" t="str">
        <f t="shared" si="32"/>
        <v>CHAPA MÚLTIPLA METÁLICA CORRUGADA GALVANIZADA TIPO MP 152 OU SIMILAR - E = 2,70 MM E D = 3,40 M</v>
      </c>
      <c r="G1056" s="157" t="str">
        <f t="shared" si="33"/>
        <v>M</v>
      </c>
    </row>
    <row r="1057" spans="1:7">
      <c r="A1057" s="321" t="s">
        <v>5804</v>
      </c>
      <c r="B1057" s="325" t="s">
        <v>9528</v>
      </c>
      <c r="C1057" s="321" t="s">
        <v>33</v>
      </c>
      <c r="D1057" s="319">
        <v>17217.7363</v>
      </c>
      <c r="F1057" s="157" t="str">
        <f t="shared" si="32"/>
        <v>CHAPA MÚLTIPLA METÁLICA CORRUGADA GALVANIZADA TIPO MP 152 OU SIMILAR - E = 2,70 MM E D = 3,65 M</v>
      </c>
      <c r="G1057" s="157" t="str">
        <f t="shared" si="33"/>
        <v>M</v>
      </c>
    </row>
    <row r="1058" spans="1:7">
      <c r="A1058" s="321" t="s">
        <v>5805</v>
      </c>
      <c r="B1058" s="325" t="s">
        <v>9529</v>
      </c>
      <c r="C1058" s="321" t="s">
        <v>33</v>
      </c>
      <c r="D1058" s="319">
        <v>17824.107</v>
      </c>
      <c r="F1058" s="157" t="str">
        <f t="shared" si="32"/>
        <v>CHAPA MÚLTIPLA METÁLICA CORRUGADA GALVANIZADA TIPO MP 152 OU SIMILAR - E = 2,70 MM E D = 3,80 M</v>
      </c>
      <c r="G1058" s="157" t="str">
        <f t="shared" si="33"/>
        <v>M</v>
      </c>
    </row>
    <row r="1059" spans="1:7">
      <c r="A1059" s="321" t="s">
        <v>5806</v>
      </c>
      <c r="B1059" s="325" t="s">
        <v>9530</v>
      </c>
      <c r="C1059" s="321" t="s">
        <v>33</v>
      </c>
      <c r="D1059" s="319">
        <v>19644.2006</v>
      </c>
      <c r="F1059" s="157" t="str">
        <f t="shared" si="32"/>
        <v>CHAPA MÚLTIPLA METÁLICA CORRUGADA GALVANIZADA TIPO MP 152 OU SIMILAR - E = 2,70 MM E D = 4,20 M</v>
      </c>
      <c r="G1059" s="157" t="str">
        <f t="shared" si="33"/>
        <v>M</v>
      </c>
    </row>
    <row r="1060" spans="1:7">
      <c r="A1060" s="321" t="s">
        <v>5807</v>
      </c>
      <c r="B1060" s="325" t="s">
        <v>9531</v>
      </c>
      <c r="C1060" s="321" t="s">
        <v>33</v>
      </c>
      <c r="D1060" s="319">
        <v>21415.338899999999</v>
      </c>
      <c r="F1060" s="157" t="str">
        <f t="shared" si="32"/>
        <v>CHAPA MÚLTIPLA METÁLICA CORRUGADA GALVANIZADA TIPO MP 152 OU SIMILAR - E = 2,70 MM E D = 4,60 M</v>
      </c>
      <c r="G1060" s="157" t="str">
        <f t="shared" si="33"/>
        <v>M</v>
      </c>
    </row>
    <row r="1061" spans="1:7">
      <c r="A1061" s="321" t="s">
        <v>5808</v>
      </c>
      <c r="B1061" s="325" t="s">
        <v>9532</v>
      </c>
      <c r="C1061" s="321" t="s">
        <v>33</v>
      </c>
      <c r="D1061" s="319">
        <v>24505.7294</v>
      </c>
      <c r="F1061" s="157" t="str">
        <f t="shared" si="32"/>
        <v>CHAPA MÚLTIPLA METÁLICA CORRUGADA GALVANIZADA TIPO MP 152 OU SIMILAR - E = 3,40 MM E D = 4,80 M</v>
      </c>
      <c r="G1061" s="157" t="str">
        <f t="shared" si="33"/>
        <v>M</v>
      </c>
    </row>
    <row r="1062" spans="1:7">
      <c r="A1062" s="321" t="s">
        <v>5809</v>
      </c>
      <c r="B1062" s="325" t="s">
        <v>9533</v>
      </c>
      <c r="C1062" s="321" t="s">
        <v>33</v>
      </c>
      <c r="D1062" s="319">
        <v>25197.595499999999</v>
      </c>
      <c r="F1062" s="157" t="str">
        <f t="shared" si="32"/>
        <v>CHAPA MÚLTIPLA METÁLICA CORRUGADA GALVANIZADA TIPO MP 152 OU SIMILAR - E = 3,40 MM E D = 5,00 M</v>
      </c>
      <c r="G1062" s="157" t="str">
        <f t="shared" si="33"/>
        <v>M</v>
      </c>
    </row>
    <row r="1063" spans="1:7">
      <c r="A1063" s="321" t="s">
        <v>5810</v>
      </c>
      <c r="B1063" s="325" t="s">
        <v>9534</v>
      </c>
      <c r="C1063" s="321" t="s">
        <v>33</v>
      </c>
      <c r="D1063" s="319">
        <v>31795.9172</v>
      </c>
      <c r="F1063" s="157" t="str">
        <f t="shared" si="32"/>
        <v>CHAPA MÚLTIPLA METÁLICA CORRUGADA GALVANIZADA TIPO MP 152 OU SIMILAR - E = 3,90 MM E D = 5,35 M</v>
      </c>
      <c r="G1063" s="157" t="str">
        <f t="shared" si="33"/>
        <v>M</v>
      </c>
    </row>
    <row r="1064" spans="1:7">
      <c r="A1064" s="321" t="s">
        <v>5811</v>
      </c>
      <c r="B1064" s="325" t="s">
        <v>9535</v>
      </c>
      <c r="C1064" s="321" t="s">
        <v>33</v>
      </c>
      <c r="D1064" s="319">
        <v>34071.075900000003</v>
      </c>
      <c r="F1064" s="157" t="str">
        <f t="shared" si="32"/>
        <v>CHAPA MÚLTIPLA METÁLICA CORRUGADA GALVANIZADA TIPO MP 152 OU SIMILAR - E = 3,90 MM E D = 5,70 M</v>
      </c>
      <c r="G1064" s="157" t="str">
        <f t="shared" si="33"/>
        <v>M</v>
      </c>
    </row>
    <row r="1065" spans="1:7">
      <c r="A1065" s="321" t="s">
        <v>5812</v>
      </c>
      <c r="B1065" s="325" t="s">
        <v>9536</v>
      </c>
      <c r="C1065" s="321" t="s">
        <v>33</v>
      </c>
      <c r="D1065" s="319">
        <v>41973.309000000001</v>
      </c>
      <c r="F1065" s="157" t="str">
        <f t="shared" si="32"/>
        <v>CHAPA MÚLTIPLA METÁLICA CORRUGADA GALVANIZADA TIPO MP 152 OU SIMILAR - E = 4,70 MM E D = 6,10 M</v>
      </c>
      <c r="G1065" s="157" t="str">
        <f t="shared" si="33"/>
        <v>M</v>
      </c>
    </row>
    <row r="1066" spans="1:7">
      <c r="A1066" s="321" t="s">
        <v>5813</v>
      </c>
      <c r="B1066" s="325" t="s">
        <v>9537</v>
      </c>
      <c r="C1066" s="321" t="s">
        <v>33</v>
      </c>
      <c r="D1066" s="319">
        <v>50339.396000000001</v>
      </c>
      <c r="F1066" s="157" t="str">
        <f t="shared" si="32"/>
        <v>CHAPA MÚLTIPLA METÁLICA CORRUGADA GALVANIZADA TIPO MP 152 OU SIMILAR - E = 6,40 MM E D = 6,50 M</v>
      </c>
      <c r="G1066" s="157" t="str">
        <f t="shared" si="33"/>
        <v>M</v>
      </c>
    </row>
    <row r="1067" spans="1:7">
      <c r="A1067" s="321" t="s">
        <v>5814</v>
      </c>
      <c r="B1067" s="325" t="s">
        <v>9538</v>
      </c>
      <c r="C1067" s="321" t="s">
        <v>33</v>
      </c>
      <c r="D1067" s="319">
        <v>53301.753900000003</v>
      </c>
      <c r="F1067" s="157" t="str">
        <f t="shared" si="32"/>
        <v>CHAPA MÚLTIPLA METÁLICA CORRUGADA GALVANIZADA TIPO MP 152 OU SIMILAR - E = 6,40 MM E D = 6,85 M</v>
      </c>
      <c r="G1067" s="157" t="str">
        <f t="shared" si="33"/>
        <v>M</v>
      </c>
    </row>
    <row r="1068" spans="1:7">
      <c r="A1068" s="321" t="s">
        <v>5815</v>
      </c>
      <c r="B1068" s="325" t="s">
        <v>9539</v>
      </c>
      <c r="C1068" s="321" t="s">
        <v>33</v>
      </c>
      <c r="D1068" s="319">
        <v>56236.7817</v>
      </c>
      <c r="F1068" s="157" t="str">
        <f t="shared" si="32"/>
        <v>CHAPA MÚLTIPLA METÁLICA CORRUGADA GALVANIZADA TIPO MP 152 OU SIMILAR - E = 6,40 MM E D = 7,25 M</v>
      </c>
      <c r="G1068" s="157" t="str">
        <f t="shared" si="33"/>
        <v>M</v>
      </c>
    </row>
    <row r="1069" spans="1:7">
      <c r="A1069" s="321" t="s">
        <v>5816</v>
      </c>
      <c r="B1069" s="325" t="s">
        <v>16149</v>
      </c>
      <c r="C1069" s="321" t="s">
        <v>7538</v>
      </c>
      <c r="D1069" s="319">
        <v>0.6895</v>
      </c>
      <c r="F1069" s="157" t="str">
        <f t="shared" si="32"/>
        <v>PARAFUSO DE CABEÇA SEXTAVADA EM AÇO GALVANIZADO COM PORCA E ARRUELA DE PRESSÃO - D = 7,938 MM (5/16")</v>
      </c>
      <c r="G1069" s="157" t="str">
        <f t="shared" si="33"/>
        <v>CJ</v>
      </c>
    </row>
    <row r="1070" spans="1:7">
      <c r="A1070" s="321" t="s">
        <v>5817</v>
      </c>
      <c r="B1070" s="325" t="s">
        <v>9540</v>
      </c>
      <c r="C1070" s="321" t="s">
        <v>969</v>
      </c>
      <c r="D1070" s="319" t="s">
        <v>12</v>
      </c>
      <c r="F1070" s="157" t="str">
        <f t="shared" si="32"/>
        <v>CONCRETO USINADO - FCK = 40 MPA (COMERCIAL)</v>
      </c>
      <c r="G1070" s="157" t="str">
        <f t="shared" si="33"/>
        <v>M3</v>
      </c>
    </row>
    <row r="1071" spans="1:7">
      <c r="A1071" s="321" t="s">
        <v>5818</v>
      </c>
      <c r="B1071" s="325" t="s">
        <v>9541</v>
      </c>
      <c r="C1071" s="321" t="s">
        <v>969</v>
      </c>
      <c r="D1071" s="319" t="s">
        <v>12</v>
      </c>
      <c r="F1071" s="157" t="str">
        <f t="shared" si="32"/>
        <v>CONCRETO USINADO - FCK = 45 MPA (COMERCIAL)</v>
      </c>
      <c r="G1071" s="157" t="str">
        <f t="shared" si="33"/>
        <v>M3</v>
      </c>
    </row>
    <row r="1072" spans="1:7">
      <c r="A1072" s="321" t="s">
        <v>5819</v>
      </c>
      <c r="B1072" s="325" t="s">
        <v>9542</v>
      </c>
      <c r="C1072" s="321" t="s">
        <v>969</v>
      </c>
      <c r="D1072" s="319" t="s">
        <v>12</v>
      </c>
      <c r="F1072" s="157" t="str">
        <f t="shared" si="32"/>
        <v>CONCRETO USINADO - FCK = 50 MPA (COMERCIAL)</v>
      </c>
      <c r="G1072" s="157" t="str">
        <f t="shared" si="33"/>
        <v>M3</v>
      </c>
    </row>
    <row r="1073" spans="1:7">
      <c r="A1073" s="321" t="s">
        <v>5820</v>
      </c>
      <c r="B1073" s="325" t="s">
        <v>7830</v>
      </c>
      <c r="C1073" s="321" t="s">
        <v>34</v>
      </c>
      <c r="D1073" s="319">
        <v>5561.4575999999997</v>
      </c>
      <c r="F1073" s="157" t="str">
        <f t="shared" si="32"/>
        <v>APARELHO DE APOIO METÁLICO ESFÉRICO FIXO COM 4 CHUMBADORES E CAPACIDADE DE 1.000 KN</v>
      </c>
      <c r="G1073" s="157" t="str">
        <f t="shared" si="33"/>
        <v>UN</v>
      </c>
    </row>
    <row r="1074" spans="1:7">
      <c r="A1074" s="321" t="s">
        <v>5821</v>
      </c>
      <c r="B1074" s="325" t="s">
        <v>7831</v>
      </c>
      <c r="C1074" s="321" t="s">
        <v>34</v>
      </c>
      <c r="D1074" s="319">
        <v>9583.4393999999993</v>
      </c>
      <c r="F1074" s="157" t="str">
        <f t="shared" si="32"/>
        <v>APARELHO DE APOIO METÁLICO ESFÉRICO UNIDIRECIONAL COM 4 CHUMBADORES E CAPACIDADE DE 1.500 KN</v>
      </c>
      <c r="G1074" s="157" t="str">
        <f t="shared" si="33"/>
        <v>UN</v>
      </c>
    </row>
    <row r="1075" spans="1:7">
      <c r="A1075" s="321" t="s">
        <v>5822</v>
      </c>
      <c r="B1075" s="325" t="s">
        <v>7832</v>
      </c>
      <c r="C1075" s="321" t="s">
        <v>34</v>
      </c>
      <c r="D1075" s="319">
        <v>8382.0485000000008</v>
      </c>
      <c r="F1075" s="157" t="str">
        <f t="shared" si="32"/>
        <v>APARELHO DE APOIO METÁLICO ESFÉRICO FIXO COM 4 CHUMBADORES E CAPACIDADE DE 1.500 KN</v>
      </c>
      <c r="G1075" s="157" t="str">
        <f t="shared" si="33"/>
        <v>UN</v>
      </c>
    </row>
    <row r="1076" spans="1:7">
      <c r="A1076" s="321" t="s">
        <v>5823</v>
      </c>
      <c r="B1076" s="325" t="s">
        <v>7833</v>
      </c>
      <c r="C1076" s="321" t="s">
        <v>34</v>
      </c>
      <c r="D1076" s="319">
        <v>10656.648300000001</v>
      </c>
      <c r="F1076" s="157" t="str">
        <f t="shared" si="32"/>
        <v>APARELHO DE APOIO METÁLICO ESFÉRICO FIXO COM 4 CHUMBADORES E CAPACIDADE DE 2.000 KN</v>
      </c>
      <c r="G1076" s="157" t="str">
        <f t="shared" si="33"/>
        <v>UN</v>
      </c>
    </row>
    <row r="1077" spans="1:7">
      <c r="A1077" s="321" t="s">
        <v>5824</v>
      </c>
      <c r="B1077" s="325" t="s">
        <v>7834</v>
      </c>
      <c r="C1077" s="321" t="s">
        <v>34</v>
      </c>
      <c r="D1077" s="319">
        <v>13494.742</v>
      </c>
      <c r="F1077" s="157" t="str">
        <f t="shared" si="32"/>
        <v>APARELHO DE APOIO METÁLICO ESFÉRICO FIXO COM 4 CHUMBADORES E CAPACIDADE DE 2.500 KN</v>
      </c>
      <c r="G1077" s="157" t="str">
        <f t="shared" si="33"/>
        <v>UN</v>
      </c>
    </row>
    <row r="1078" spans="1:7">
      <c r="A1078" s="321" t="s">
        <v>5825</v>
      </c>
      <c r="B1078" s="325" t="s">
        <v>7835</v>
      </c>
      <c r="C1078" s="321" t="s">
        <v>34</v>
      </c>
      <c r="D1078" s="319">
        <v>15530.799300000001</v>
      </c>
      <c r="F1078" s="157" t="str">
        <f t="shared" si="32"/>
        <v>APARELHO DE APOIO METÁLICO ESFÉRICO FIXO COM 4 CHUMBADORES E CAPACIDADE DE 3.000 KN</v>
      </c>
      <c r="G1078" s="157" t="str">
        <f t="shared" si="33"/>
        <v>UN</v>
      </c>
    </row>
    <row r="1079" spans="1:7">
      <c r="A1079" s="321" t="s">
        <v>5826</v>
      </c>
      <c r="B1079" s="325" t="s">
        <v>7836</v>
      </c>
      <c r="C1079" s="321" t="s">
        <v>34</v>
      </c>
      <c r="D1079" s="319">
        <v>18808.073</v>
      </c>
      <c r="F1079" s="157" t="str">
        <f t="shared" si="32"/>
        <v>APARELHO DE APOIO METÁLICO ESFÉRICO FIXO COM 4 CHUMBADORES E CAPACIDADE DE 3.500 KN</v>
      </c>
      <c r="G1079" s="157" t="str">
        <f t="shared" si="33"/>
        <v>UN</v>
      </c>
    </row>
    <row r="1080" spans="1:7">
      <c r="A1080" s="321" t="s">
        <v>5827</v>
      </c>
      <c r="B1080" s="325" t="s">
        <v>7837</v>
      </c>
      <c r="C1080" s="321" t="s">
        <v>34</v>
      </c>
      <c r="D1080" s="319">
        <v>22213.183700000001</v>
      </c>
      <c r="F1080" s="157" t="str">
        <f t="shared" si="32"/>
        <v>APARELHO DE APOIO METÁLICO ESFÉRICO FIXO COM 4 CHUMBADORES E CAPACIDADE DE 4.000 KN</v>
      </c>
      <c r="G1080" s="157" t="str">
        <f t="shared" si="33"/>
        <v>UN</v>
      </c>
    </row>
    <row r="1081" spans="1:7">
      <c r="A1081" s="321" t="s">
        <v>5828</v>
      </c>
      <c r="B1081" s="325" t="s">
        <v>7838</v>
      </c>
      <c r="C1081" s="321" t="s">
        <v>34</v>
      </c>
      <c r="D1081" s="319">
        <v>6132.7323999999999</v>
      </c>
      <c r="F1081" s="157" t="str">
        <f t="shared" si="32"/>
        <v>APARELHO DE APOIO METÁLICO ESFÉRICO UNIDIRECIONAL COM 4 CHUMBADORES E CAPACIDADE DE 1.000 KN</v>
      </c>
      <c r="G1081" s="157" t="str">
        <f t="shared" si="33"/>
        <v>UN</v>
      </c>
    </row>
    <row r="1082" spans="1:7">
      <c r="A1082" s="321" t="s">
        <v>5829</v>
      </c>
      <c r="B1082" s="325" t="s">
        <v>7839</v>
      </c>
      <c r="C1082" s="321" t="s">
        <v>34</v>
      </c>
      <c r="D1082" s="319">
        <v>11685.788399999999</v>
      </c>
      <c r="F1082" s="157" t="str">
        <f t="shared" si="32"/>
        <v>APARELHO DE APOIO METÁLICO ESFÉRICO UNIDIRECIONAL COM 4 CHUMBADORES E CAPACIDADE DE 2.000 KN</v>
      </c>
      <c r="G1082" s="157" t="str">
        <f t="shared" si="33"/>
        <v>UN</v>
      </c>
    </row>
    <row r="1083" spans="1:7">
      <c r="A1083" s="321" t="s">
        <v>5830</v>
      </c>
      <c r="B1083" s="325" t="s">
        <v>7840</v>
      </c>
      <c r="C1083" s="321" t="s">
        <v>34</v>
      </c>
      <c r="D1083" s="319">
        <v>14594.971100000001</v>
      </c>
      <c r="F1083" s="157" t="str">
        <f t="shared" si="32"/>
        <v>APARELHO DE APOIO METÁLICO ESFÉRICO UNIDIRECIONAL COM 4 CHUMBADORES E CAPACIDADE DE 2.500 KN</v>
      </c>
      <c r="G1083" s="157" t="str">
        <f t="shared" si="33"/>
        <v>UN</v>
      </c>
    </row>
    <row r="1084" spans="1:7">
      <c r="A1084" s="321" t="s">
        <v>5831</v>
      </c>
      <c r="B1084" s="325" t="s">
        <v>7841</v>
      </c>
      <c r="C1084" s="321" t="s">
        <v>34</v>
      </c>
      <c r="D1084" s="319">
        <v>18021.0124</v>
      </c>
      <c r="F1084" s="157" t="str">
        <f t="shared" si="32"/>
        <v>APARELHO DE APOIO METÁLICO ESFÉRICO UNIDIRECIONAL COM 4 CHUMBADORES E CAPACIDADE DE 3.000 KN</v>
      </c>
      <c r="G1084" s="157" t="str">
        <f t="shared" si="33"/>
        <v>UN</v>
      </c>
    </row>
    <row r="1085" spans="1:7">
      <c r="A1085" s="321" t="s">
        <v>5832</v>
      </c>
      <c r="B1085" s="325" t="s">
        <v>7842</v>
      </c>
      <c r="C1085" s="321" t="s">
        <v>34</v>
      </c>
      <c r="D1085" s="319">
        <v>20444.562600000001</v>
      </c>
      <c r="F1085" s="157" t="str">
        <f t="shared" si="32"/>
        <v>APARELHO DE APOIO METÁLICO ESFÉRICO UNIDIRECIONAL COM 4 CHUMBADORES E CAPACIDADE DE 3.500 KN</v>
      </c>
      <c r="G1085" s="157" t="str">
        <f t="shared" si="33"/>
        <v>UN</v>
      </c>
    </row>
    <row r="1086" spans="1:7">
      <c r="A1086" s="321" t="s">
        <v>5833</v>
      </c>
      <c r="B1086" s="325" t="s">
        <v>7843</v>
      </c>
      <c r="C1086" s="321" t="s">
        <v>34</v>
      </c>
      <c r="D1086" s="319">
        <v>30790.6119</v>
      </c>
      <c r="F1086" s="157" t="str">
        <f t="shared" si="32"/>
        <v>APARELHO DE APOIO METÁLICO ESFÉRICO UNIDIRECIONAL COM 4 CHUMBADORES E CAPACIDADE DE 4.000 KN</v>
      </c>
      <c r="G1086" s="157" t="str">
        <f t="shared" si="33"/>
        <v>UN</v>
      </c>
    </row>
    <row r="1087" spans="1:7">
      <c r="A1087" s="321" t="s">
        <v>5834</v>
      </c>
      <c r="B1087" s="325" t="s">
        <v>7844</v>
      </c>
      <c r="C1087" s="321" t="s">
        <v>34</v>
      </c>
      <c r="D1087" s="319">
        <v>56699.362500000003</v>
      </c>
      <c r="F1087" s="157" t="str">
        <f t="shared" si="32"/>
        <v>APARELHO DE APOIO METÁLICO ESFÉRICO FIXO COM 4 CHUMBADORES E CAPACIDADE DE 4.500 KN</v>
      </c>
      <c r="G1087" s="157" t="str">
        <f t="shared" si="33"/>
        <v>UN</v>
      </c>
    </row>
    <row r="1088" spans="1:7">
      <c r="A1088" s="321" t="s">
        <v>5835</v>
      </c>
      <c r="B1088" s="325" t="s">
        <v>7845</v>
      </c>
      <c r="C1088" s="321" t="s">
        <v>34</v>
      </c>
      <c r="D1088" s="319">
        <v>63064.930399999997</v>
      </c>
      <c r="F1088" s="157" t="str">
        <f t="shared" si="32"/>
        <v>APARELHO DE APOIO METÁLICO ESFÉRICO FIXO COM 4 CHUMBADORES E CAPACIDADE DE 5.000 KN</v>
      </c>
      <c r="G1088" s="157" t="str">
        <f t="shared" si="33"/>
        <v>UN</v>
      </c>
    </row>
    <row r="1089" spans="1:7">
      <c r="A1089" s="321" t="s">
        <v>5836</v>
      </c>
      <c r="B1089" s="325" t="s">
        <v>7846</v>
      </c>
      <c r="C1089" s="321" t="s">
        <v>34</v>
      </c>
      <c r="D1089" s="319">
        <v>68414.853099999993</v>
      </c>
      <c r="F1089" s="157" t="str">
        <f t="shared" si="32"/>
        <v>APARELHO DE APOIO METÁLICO ESFÉRICO FIXO COM 4 CHUMBADORES E CAPACIDADE DE 5.500 KN</v>
      </c>
      <c r="G1089" s="157" t="str">
        <f t="shared" si="33"/>
        <v>UN</v>
      </c>
    </row>
    <row r="1090" spans="1:7">
      <c r="A1090" s="321" t="s">
        <v>5837</v>
      </c>
      <c r="B1090" s="325" t="s">
        <v>7847</v>
      </c>
      <c r="C1090" s="321" t="s">
        <v>34</v>
      </c>
      <c r="D1090" s="319">
        <v>73806.764599999995</v>
      </c>
      <c r="F1090" s="157" t="str">
        <f t="shared" si="32"/>
        <v>APARELHO DE APOIO METÁLICO ESFÉRICO FIXO COM 4 CHUMBADORES E CAPACIDADE DE 6.000 KN</v>
      </c>
      <c r="G1090" s="157" t="str">
        <f t="shared" si="33"/>
        <v>UN</v>
      </c>
    </row>
    <row r="1091" spans="1:7">
      <c r="A1091" s="321" t="s">
        <v>5838</v>
      </c>
      <c r="B1091" s="325" t="s">
        <v>7848</v>
      </c>
      <c r="C1091" s="321" t="s">
        <v>34</v>
      </c>
      <c r="D1091" s="319">
        <v>83912.902100000007</v>
      </c>
      <c r="F1091" s="157" t="str">
        <f t="shared" ref="F1091:F1154" si="34">UPPER(B1091)</f>
        <v>APARELHO DE APOIO METÁLICO ESFÉRICO FIXO COM 4 CHUMBADORES E CAPACIDADE DE 6.500 KN</v>
      </c>
      <c r="G1091" s="157" t="str">
        <f t="shared" ref="G1091:G1154" si="35">UPPER(C1091)</f>
        <v>UN</v>
      </c>
    </row>
    <row r="1092" spans="1:7">
      <c r="A1092" s="321" t="s">
        <v>5839</v>
      </c>
      <c r="B1092" s="325" t="s">
        <v>7849</v>
      </c>
      <c r="C1092" s="321" t="s">
        <v>34</v>
      </c>
      <c r="D1092" s="319">
        <v>86591.742100000003</v>
      </c>
      <c r="F1092" s="157" t="str">
        <f t="shared" si="34"/>
        <v>APARELHO DE APOIO METÁLICO ESFÉRICO FIXO COM 4 CHUMBADORES E CAPACIDADE DE 7.000 KN</v>
      </c>
      <c r="G1092" s="157" t="str">
        <f t="shared" si="35"/>
        <v>UN</v>
      </c>
    </row>
    <row r="1093" spans="1:7">
      <c r="A1093" s="321" t="s">
        <v>5840</v>
      </c>
      <c r="B1093" s="325" t="s">
        <v>7850</v>
      </c>
      <c r="C1093" s="321" t="s">
        <v>34</v>
      </c>
      <c r="D1093" s="319">
        <v>96776.055699999997</v>
      </c>
      <c r="F1093" s="157" t="str">
        <f t="shared" si="34"/>
        <v>APARELHO DE APOIO METÁLICO ESFÉRICO FIXO COM 4 CHUMBADORES E CAPACIDADE DE 7.500 KN</v>
      </c>
      <c r="G1093" s="157" t="str">
        <f t="shared" si="35"/>
        <v>UN</v>
      </c>
    </row>
    <row r="1094" spans="1:7">
      <c r="A1094" s="321" t="s">
        <v>5841</v>
      </c>
      <c r="B1094" s="325" t="s">
        <v>7851</v>
      </c>
      <c r="C1094" s="321" t="s">
        <v>34</v>
      </c>
      <c r="D1094" s="319">
        <v>103464.94160000001</v>
      </c>
      <c r="F1094" s="157" t="str">
        <f t="shared" si="34"/>
        <v>APARELHO DE APOIO METÁLICO ESFÉRICO FIXO COM 4 CHUMBADORES E CAPACIDADE DE 8.000 KN</v>
      </c>
      <c r="G1094" s="157" t="str">
        <f t="shared" si="35"/>
        <v>UN</v>
      </c>
    </row>
    <row r="1095" spans="1:7">
      <c r="A1095" s="321" t="s">
        <v>5842</v>
      </c>
      <c r="B1095" s="325" t="s">
        <v>9543</v>
      </c>
      <c r="C1095" s="321" t="s">
        <v>34</v>
      </c>
      <c r="D1095" s="319">
        <v>533.24689999999998</v>
      </c>
      <c r="F1095" s="157" t="str">
        <f t="shared" si="34"/>
        <v>GRELHA METÁLICA PARA BOCA DE LOBO COM CAPACIDADE DE ATÉ 300 KN - C = 0,90 M E L = 0,30 M</v>
      </c>
      <c r="G1095" s="157" t="str">
        <f t="shared" si="35"/>
        <v>UN</v>
      </c>
    </row>
    <row r="1096" spans="1:7">
      <c r="A1096" s="321" t="s">
        <v>5843</v>
      </c>
      <c r="B1096" s="325" t="s">
        <v>9544</v>
      </c>
      <c r="C1096" s="321" t="s">
        <v>34</v>
      </c>
      <c r="D1096" s="319">
        <v>75.504300000000001</v>
      </c>
      <c r="F1096" s="157" t="str">
        <f t="shared" si="34"/>
        <v>GRELHA DE PISO EM PVC PARA PASSAGEM DE PEDESTRES - C = 50 CM E L = 13 CM</v>
      </c>
      <c r="G1096" s="157" t="str">
        <f t="shared" si="35"/>
        <v>UN</v>
      </c>
    </row>
    <row r="1097" spans="1:7">
      <c r="A1097" s="321" t="s">
        <v>5844</v>
      </c>
      <c r="B1097" s="325" t="s">
        <v>9545</v>
      </c>
      <c r="C1097" s="321" t="s">
        <v>34</v>
      </c>
      <c r="D1097" s="319">
        <v>69.507599999999996</v>
      </c>
      <c r="F1097" s="157" t="str">
        <f t="shared" si="34"/>
        <v>MARCO EM PVC PARA GRELHA DE PISO - L = 2,50 M</v>
      </c>
      <c r="G1097" s="157" t="str">
        <f t="shared" si="35"/>
        <v>UN</v>
      </c>
    </row>
    <row r="1098" spans="1:7">
      <c r="A1098" s="321" t="s">
        <v>5845</v>
      </c>
      <c r="B1098" s="325" t="s">
        <v>9546</v>
      </c>
      <c r="C1098" s="321" t="s">
        <v>34</v>
      </c>
      <c r="D1098" s="319">
        <v>99.202100000000002</v>
      </c>
      <c r="F1098" s="157" t="str">
        <f t="shared" si="34"/>
        <v>GRELHA DE PISO EM PVC PARA PASSAGEM DE VEÍCULOS DE ATÉ 3 T - C = 50 CM E L = 13 CM</v>
      </c>
      <c r="G1098" s="157" t="str">
        <f t="shared" si="35"/>
        <v>UN</v>
      </c>
    </row>
    <row r="1099" spans="1:7">
      <c r="A1099" s="321" t="s">
        <v>5846</v>
      </c>
      <c r="B1099" s="325" t="s">
        <v>9547</v>
      </c>
      <c r="C1099" s="321" t="s">
        <v>34</v>
      </c>
      <c r="D1099" s="319">
        <v>130.4624</v>
      </c>
      <c r="F1099" s="157" t="str">
        <f t="shared" si="34"/>
        <v>GRELHA DE PISO EM PVC PARA PASSAGEM DE VEÍCULOS DE ATÉ 10 T - C = 50 CM E L = 13 CM</v>
      </c>
      <c r="G1099" s="157" t="str">
        <f t="shared" si="35"/>
        <v>UN</v>
      </c>
    </row>
    <row r="1100" spans="1:7">
      <c r="A1100" s="321" t="s">
        <v>5847</v>
      </c>
      <c r="B1100" s="325" t="s">
        <v>9548</v>
      </c>
      <c r="C1100" s="321" t="s">
        <v>34</v>
      </c>
      <c r="D1100" s="319">
        <v>124.01739999999999</v>
      </c>
      <c r="F1100" s="157" t="str">
        <f t="shared" si="34"/>
        <v>GRELHA DE PISO EM PVC PARA PASSAGEM DE PEDESTRES - C = 50 CM E L = 20 CM</v>
      </c>
      <c r="G1100" s="157" t="str">
        <f t="shared" si="35"/>
        <v>UN</v>
      </c>
    </row>
    <row r="1101" spans="1:7">
      <c r="A1101" s="321" t="s">
        <v>5848</v>
      </c>
      <c r="B1101" s="325" t="s">
        <v>9549</v>
      </c>
      <c r="C1101" s="321" t="s">
        <v>34</v>
      </c>
      <c r="D1101" s="319">
        <v>150.76740000000001</v>
      </c>
      <c r="F1101" s="157" t="str">
        <f t="shared" si="34"/>
        <v>GRELHA DE PISO EM PVC PARA PASSAGEM DE VEÍCULOS DE ATÉ 3 T - C = 50 CM E L = 20 CM</v>
      </c>
      <c r="G1101" s="157" t="str">
        <f t="shared" si="35"/>
        <v>UN</v>
      </c>
    </row>
    <row r="1102" spans="1:7">
      <c r="A1102" s="321" t="s">
        <v>5849</v>
      </c>
      <c r="B1102" s="325" t="s">
        <v>9550</v>
      </c>
      <c r="C1102" s="321" t="s">
        <v>34</v>
      </c>
      <c r="D1102" s="319">
        <v>59.601799999999997</v>
      </c>
      <c r="F1102" s="157" t="str">
        <f t="shared" si="34"/>
        <v>GRELHA METÁLICA PARA CANALETAS - C = 1,00 M E L = 0,10 M</v>
      </c>
      <c r="G1102" s="157" t="str">
        <f t="shared" si="35"/>
        <v>UN</v>
      </c>
    </row>
    <row r="1103" spans="1:7">
      <c r="A1103" s="321" t="s">
        <v>5850</v>
      </c>
      <c r="B1103" s="325" t="s">
        <v>9551</v>
      </c>
      <c r="C1103" s="321" t="s">
        <v>34</v>
      </c>
      <c r="D1103" s="319">
        <v>119.6088</v>
      </c>
      <c r="F1103" s="157" t="str">
        <f t="shared" si="34"/>
        <v>GRELHA METÁLICA PARA CANALETAS - C = 1,00 M E L = 0,15 M</v>
      </c>
      <c r="G1103" s="157" t="str">
        <f t="shared" si="35"/>
        <v>UN</v>
      </c>
    </row>
    <row r="1104" spans="1:7">
      <c r="A1104" s="321" t="s">
        <v>6477</v>
      </c>
      <c r="B1104" s="325" t="s">
        <v>17279</v>
      </c>
      <c r="C1104" s="321" t="s">
        <v>33</v>
      </c>
      <c r="D1104" s="319">
        <v>81.698400000000007</v>
      </c>
      <c r="F1104" s="157" t="str">
        <f t="shared" si="34"/>
        <v>PORTA-GRELHA METÁLICA - C = 1,00 M E L = 0,15 M</v>
      </c>
      <c r="G1104" s="157" t="str">
        <f t="shared" si="35"/>
        <v>M</v>
      </c>
    </row>
    <row r="1105" spans="1:7">
      <c r="A1105" s="321" t="s">
        <v>6478</v>
      </c>
      <c r="B1105" s="325" t="s">
        <v>9552</v>
      </c>
      <c r="C1105" s="321" t="s">
        <v>34</v>
      </c>
      <c r="D1105" s="319">
        <v>292.63799999999998</v>
      </c>
      <c r="F1105" s="157" t="str">
        <f t="shared" si="34"/>
        <v>GRELHA METÁLICA PARA CANALETAS - C = 1,00 M E L = 0,20 M</v>
      </c>
      <c r="G1105" s="157" t="str">
        <f t="shared" si="35"/>
        <v>UN</v>
      </c>
    </row>
    <row r="1106" spans="1:7">
      <c r="A1106" s="321" t="s">
        <v>6479</v>
      </c>
      <c r="B1106" s="325" t="s">
        <v>17280</v>
      </c>
      <c r="C1106" s="321" t="s">
        <v>33</v>
      </c>
      <c r="D1106" s="319">
        <v>80.850899999999996</v>
      </c>
      <c r="F1106" s="157" t="str">
        <f t="shared" si="34"/>
        <v>PORTA-GRELHA METÁLICA - C = 1,00 M E L = 0,20 M</v>
      </c>
      <c r="G1106" s="157" t="str">
        <f t="shared" si="35"/>
        <v>M</v>
      </c>
    </row>
    <row r="1107" spans="1:7">
      <c r="A1107" s="321" t="s">
        <v>6480</v>
      </c>
      <c r="B1107" s="325" t="s">
        <v>17281</v>
      </c>
      <c r="C1107" s="321" t="s">
        <v>33</v>
      </c>
      <c r="D1107" s="319">
        <v>74.931100000000001</v>
      </c>
      <c r="F1107" s="157" t="str">
        <f t="shared" si="34"/>
        <v>PORTA-GRELHA METÁLICA - C = 1,00 M E L = 0,10 M</v>
      </c>
      <c r="G1107" s="157" t="str">
        <f t="shared" si="35"/>
        <v>M</v>
      </c>
    </row>
    <row r="1108" spans="1:7">
      <c r="A1108" s="321" t="s">
        <v>6481</v>
      </c>
      <c r="B1108" s="325" t="s">
        <v>7852</v>
      </c>
      <c r="C1108" s="321" t="s">
        <v>34</v>
      </c>
      <c r="D1108" s="319">
        <v>105969.74980000001</v>
      </c>
      <c r="F1108" s="157" t="str">
        <f t="shared" si="34"/>
        <v>APARELHO DE APOIO METÁLICO ESFÉRICO FIXO COM 4 CHUMBADORES E CAPACIDADE DE 8.500 KN</v>
      </c>
      <c r="G1108" s="157" t="str">
        <f t="shared" si="35"/>
        <v>UN</v>
      </c>
    </row>
    <row r="1109" spans="1:7">
      <c r="A1109" s="321" t="s">
        <v>6482</v>
      </c>
      <c r="B1109" s="325" t="s">
        <v>7853</v>
      </c>
      <c r="C1109" s="321" t="s">
        <v>34</v>
      </c>
      <c r="D1109" s="319">
        <v>114547.1799</v>
      </c>
      <c r="F1109" s="157" t="str">
        <f t="shared" si="34"/>
        <v>APARELHO DE APOIO METÁLICO ESFÉRICO FIXO COM 4 CHUMBADORES E CAPACIDADE DE 9.000 KN</v>
      </c>
      <c r="G1109" s="157" t="str">
        <f t="shared" si="35"/>
        <v>UN</v>
      </c>
    </row>
    <row r="1110" spans="1:7">
      <c r="A1110" s="321" t="s">
        <v>6483</v>
      </c>
      <c r="B1110" s="325" t="s">
        <v>7854</v>
      </c>
      <c r="C1110" s="321" t="s">
        <v>34</v>
      </c>
      <c r="D1110" s="319">
        <v>120801.423</v>
      </c>
      <c r="F1110" s="157" t="str">
        <f t="shared" si="34"/>
        <v>APARELHO DE APOIO METÁLICO ESFÉRICO FIXO COM 4 CHUMBADORES E CAPACIDADE DE 9.500 KN</v>
      </c>
      <c r="G1110" s="157" t="str">
        <f t="shared" si="35"/>
        <v>UN</v>
      </c>
    </row>
    <row r="1111" spans="1:7">
      <c r="A1111" s="321" t="s">
        <v>6484</v>
      </c>
      <c r="B1111" s="325" t="s">
        <v>7855</v>
      </c>
      <c r="C1111" s="321" t="s">
        <v>34</v>
      </c>
      <c r="D1111" s="319">
        <v>128421.4544</v>
      </c>
      <c r="F1111" s="157" t="str">
        <f t="shared" si="34"/>
        <v>APARELHO DE APOIO METÁLICO ESFÉRICO FIXO COM 4 CHUMBADORES E CAPACIDADE DE 10.000 KN</v>
      </c>
      <c r="G1111" s="157" t="str">
        <f t="shared" si="35"/>
        <v>UN</v>
      </c>
    </row>
    <row r="1112" spans="1:7">
      <c r="A1112" s="321" t="s">
        <v>6485</v>
      </c>
      <c r="B1112" s="325" t="s">
        <v>7856</v>
      </c>
      <c r="C1112" s="321" t="s">
        <v>34</v>
      </c>
      <c r="D1112" s="319">
        <v>50990.602899999998</v>
      </c>
      <c r="F1112" s="157" t="str">
        <f t="shared" si="34"/>
        <v>APARELHO DE APOIO METÁLICO ESFÉRICO UNIDIRECIONAL COM 4 CHUMBADORES E CAPACIDADE DE 4.500 KN</v>
      </c>
      <c r="G1112" s="157" t="str">
        <f t="shared" si="35"/>
        <v>UN</v>
      </c>
    </row>
    <row r="1113" spans="1:7">
      <c r="A1113" s="321" t="s">
        <v>6486</v>
      </c>
      <c r="B1113" s="325" t="s">
        <v>7857</v>
      </c>
      <c r="C1113" s="321" t="s">
        <v>34</v>
      </c>
      <c r="D1113" s="319">
        <v>56418.457399999999</v>
      </c>
      <c r="F1113" s="157" t="str">
        <f t="shared" si="34"/>
        <v>APARELHO DE APOIO METÁLICO ESFÉRICO UNIDIRECIONAL COM 4 CHUMBADORES E CAPACIDADE DE 5.000 KN</v>
      </c>
      <c r="G1113" s="157" t="str">
        <f t="shared" si="35"/>
        <v>UN</v>
      </c>
    </row>
    <row r="1114" spans="1:7">
      <c r="A1114" s="321" t="s">
        <v>6487</v>
      </c>
      <c r="B1114" s="325" t="s">
        <v>7858</v>
      </c>
      <c r="C1114" s="321" t="s">
        <v>34</v>
      </c>
      <c r="D1114" s="319">
        <v>61459.642200000002</v>
      </c>
      <c r="F1114" s="157" t="str">
        <f t="shared" si="34"/>
        <v>APARELHO DE APOIO METÁLICO ESFÉRICO UNIDIRECIONAL COM 4 CHUMBADORES E CAPACIDADE DE 5.500 KN</v>
      </c>
      <c r="G1114" s="157" t="str">
        <f t="shared" si="35"/>
        <v>UN</v>
      </c>
    </row>
    <row r="1115" spans="1:7">
      <c r="A1115" s="321" t="s">
        <v>6488</v>
      </c>
      <c r="B1115" s="325" t="s">
        <v>7859</v>
      </c>
      <c r="C1115" s="321" t="s">
        <v>34</v>
      </c>
      <c r="D1115" s="319">
        <v>66433.603900000002</v>
      </c>
      <c r="F1115" s="157" t="str">
        <f t="shared" si="34"/>
        <v>APARELHO DE APOIO METÁLICO ESFÉRICO UNIDIRECIONAL COM 4 CHUMBADORES E CAPACIDADE DE 6.000 KN</v>
      </c>
      <c r="G1115" s="157" t="str">
        <f t="shared" si="35"/>
        <v>UN</v>
      </c>
    </row>
    <row r="1116" spans="1:7">
      <c r="A1116" s="321" t="s">
        <v>6489</v>
      </c>
      <c r="B1116" s="325" t="s">
        <v>7860</v>
      </c>
      <c r="C1116" s="321" t="s">
        <v>34</v>
      </c>
      <c r="D1116" s="319">
        <v>73591.881699999998</v>
      </c>
      <c r="F1116" s="157" t="str">
        <f t="shared" si="34"/>
        <v>APARELHO DE APOIO METÁLICO ESFÉRICO UNIDIRECIONAL COM 4 CHUMBADORES E CAPACIDADE DE 6.500 KN</v>
      </c>
      <c r="G1116" s="157" t="str">
        <f t="shared" si="35"/>
        <v>UN</v>
      </c>
    </row>
    <row r="1117" spans="1:7">
      <c r="A1117" s="321" t="s">
        <v>6490</v>
      </c>
      <c r="B1117" s="325" t="s">
        <v>7861</v>
      </c>
      <c r="C1117" s="321" t="s">
        <v>34</v>
      </c>
      <c r="D1117" s="319">
        <v>79166.524000000005</v>
      </c>
      <c r="F1117" s="157" t="str">
        <f t="shared" si="34"/>
        <v>APARELHO DE APOIO METÁLICO ESFÉRICO UNIDIRECIONAL COM 4 CHUMBADORES E CAPACIDADE DE 7.000 KN</v>
      </c>
      <c r="G1117" s="157" t="str">
        <f t="shared" si="35"/>
        <v>UN</v>
      </c>
    </row>
    <row r="1118" spans="1:7">
      <c r="A1118" s="321" t="s">
        <v>6491</v>
      </c>
      <c r="B1118" s="325" t="s">
        <v>7862</v>
      </c>
      <c r="C1118" s="321" t="s">
        <v>34</v>
      </c>
      <c r="D1118" s="319">
        <v>85699.755300000004</v>
      </c>
      <c r="F1118" s="157" t="str">
        <f t="shared" si="34"/>
        <v>APARELHO DE APOIO METÁLICO ESFÉRICO UNIDIRECIONAL COM 4 CHUMBADORES E CAPACIDADE DE 7.500 KN</v>
      </c>
      <c r="G1118" s="157" t="str">
        <f t="shared" si="35"/>
        <v>UN</v>
      </c>
    </row>
    <row r="1119" spans="1:7">
      <c r="A1119" s="321" t="s">
        <v>6492</v>
      </c>
      <c r="B1119" s="325" t="s">
        <v>16150</v>
      </c>
      <c r="C1119" s="321" t="s">
        <v>34</v>
      </c>
      <c r="D1119" s="319">
        <v>2.2328999999999999</v>
      </c>
      <c r="F1119" s="157" t="str">
        <f t="shared" si="34"/>
        <v>FINCAPINO DE AÇÃO DIRETA E PINO COM FURO - D = 6,35 MM (1/4")</v>
      </c>
      <c r="G1119" s="157" t="str">
        <f t="shared" si="35"/>
        <v>UN</v>
      </c>
    </row>
    <row r="1120" spans="1:7">
      <c r="A1120" s="321" t="s">
        <v>6493</v>
      </c>
      <c r="B1120" s="325" t="s">
        <v>7863</v>
      </c>
      <c r="C1120" s="321" t="s">
        <v>34</v>
      </c>
      <c r="D1120" s="319">
        <v>90393.607300000003</v>
      </c>
      <c r="F1120" s="157" t="str">
        <f t="shared" si="34"/>
        <v>APARELHO DE APOIO METÁLICO ESFÉRICO UNIDIRECIONAL COM 4 CHUMBADORES E CAPACIDADE DE 8.000 KN</v>
      </c>
      <c r="G1120" s="157" t="str">
        <f t="shared" si="35"/>
        <v>UN</v>
      </c>
    </row>
    <row r="1121" spans="1:7">
      <c r="A1121" s="321" t="s">
        <v>6494</v>
      </c>
      <c r="B1121" s="325" t="s">
        <v>7864</v>
      </c>
      <c r="C1121" s="321" t="s">
        <v>34</v>
      </c>
      <c r="D1121" s="319">
        <v>97763.746400000004</v>
      </c>
      <c r="F1121" s="157" t="str">
        <f t="shared" si="34"/>
        <v>APARELHO DE APOIO METÁLICO ESFÉRICO UNIDIRECIONAL COM 4 CHUMBADORES E CAPACIDADE DE 8.500 KN</v>
      </c>
      <c r="G1121" s="157" t="str">
        <f t="shared" si="35"/>
        <v>UN</v>
      </c>
    </row>
    <row r="1122" spans="1:7">
      <c r="A1122" s="321" t="s">
        <v>6495</v>
      </c>
      <c r="B1122" s="325" t="s">
        <v>9553</v>
      </c>
      <c r="C1122" s="321" t="s">
        <v>33</v>
      </c>
      <c r="D1122" s="319">
        <v>1523.8078</v>
      </c>
      <c r="F1122" s="157" t="str">
        <f t="shared" si="34"/>
        <v>CHAPA MÚLTIPLA METÁLICA CORRUGADA REVESTIDA EM EPÓXI TIPO MP 100 OU SIMILAR - E = 1,60 MM E D = 0,60 M</v>
      </c>
      <c r="G1122" s="157" t="str">
        <f t="shared" si="35"/>
        <v>M</v>
      </c>
    </row>
    <row r="1123" spans="1:7">
      <c r="A1123" s="321" t="s">
        <v>6496</v>
      </c>
      <c r="B1123" s="325" t="s">
        <v>9554</v>
      </c>
      <c r="C1123" s="321" t="s">
        <v>33</v>
      </c>
      <c r="D1123" s="319">
        <v>1761.9012</v>
      </c>
      <c r="F1123" s="157" t="str">
        <f t="shared" si="34"/>
        <v>CHAPA MÚLTIPLA METÁLICA CORRUGADA REVESTIDA EM EPÓXI TIPO MP 100 OU SIMILAR - E = 1,60 MM E D = 0,70 M</v>
      </c>
      <c r="G1123" s="157" t="str">
        <f t="shared" si="35"/>
        <v>M</v>
      </c>
    </row>
    <row r="1124" spans="1:7">
      <c r="A1124" s="321" t="s">
        <v>6497</v>
      </c>
      <c r="B1124" s="325" t="s">
        <v>9555</v>
      </c>
      <c r="C1124" s="321" t="s">
        <v>33</v>
      </c>
      <c r="D1124" s="319">
        <v>1999.9997000000001</v>
      </c>
      <c r="F1124" s="157" t="str">
        <f t="shared" si="34"/>
        <v>CHAPA MÚLTIPLA METÁLICA CORRUGADA REVESTIDA EM EPÓXI TIPO MP 100 OU SIMILAR - E = 1,60 MM E D = 0,80 M</v>
      </c>
      <c r="G1124" s="157" t="str">
        <f t="shared" si="35"/>
        <v>M</v>
      </c>
    </row>
    <row r="1125" spans="1:7">
      <c r="A1125" s="321" t="s">
        <v>6498</v>
      </c>
      <c r="B1125" s="325" t="s">
        <v>9556</v>
      </c>
      <c r="C1125" s="321" t="s">
        <v>33</v>
      </c>
      <c r="D1125" s="319">
        <v>2190.4715999999999</v>
      </c>
      <c r="F1125" s="157" t="str">
        <f t="shared" si="34"/>
        <v>CHAPA MÚLTIPLA METÁLICA CORRUGADA REVESTIDA EM EPÓXI TIPO MP 100 OU SIMILAR - E = 1,60 MM E D = 0,90 M</v>
      </c>
      <c r="G1125" s="157" t="str">
        <f t="shared" si="35"/>
        <v>M</v>
      </c>
    </row>
    <row r="1126" spans="1:7">
      <c r="A1126" s="321" t="s">
        <v>6499</v>
      </c>
      <c r="B1126" s="325" t="s">
        <v>9557</v>
      </c>
      <c r="C1126" s="321" t="s">
        <v>33</v>
      </c>
      <c r="D1126" s="319">
        <v>2428.5789</v>
      </c>
      <c r="F1126" s="157" t="str">
        <f t="shared" si="34"/>
        <v>CHAPA MÚLTIPLA METÁLICA CORRUGADA REVESTIDA EM EPÓXI TIPO MP 100 OU SIMILAR - E = 1,60 MM E D = 1,00 M</v>
      </c>
      <c r="G1126" s="157" t="str">
        <f t="shared" si="35"/>
        <v>M</v>
      </c>
    </row>
    <row r="1127" spans="1:7">
      <c r="A1127" s="321" t="s">
        <v>6500</v>
      </c>
      <c r="B1127" s="325" t="s">
        <v>9558</v>
      </c>
      <c r="C1127" s="321" t="s">
        <v>33</v>
      </c>
      <c r="D1127" s="319">
        <v>2761.9326999999998</v>
      </c>
      <c r="F1127" s="157" t="str">
        <f t="shared" si="34"/>
        <v>CHAPA MÚLTIPLA METÁLICA CORRUGADA REVESTIDA EM EPÓXI TIPO MP 100 OU SIMILAR - E = 1,60 MM E D = 1,10 M</v>
      </c>
      <c r="G1127" s="157" t="str">
        <f t="shared" si="35"/>
        <v>M</v>
      </c>
    </row>
    <row r="1128" spans="1:7">
      <c r="A1128" s="321" t="s">
        <v>6501</v>
      </c>
      <c r="B1128" s="325" t="s">
        <v>9559</v>
      </c>
      <c r="C1128" s="321" t="s">
        <v>33</v>
      </c>
      <c r="D1128" s="319">
        <v>2952.4095000000002</v>
      </c>
      <c r="F1128" s="157" t="str">
        <f t="shared" si="34"/>
        <v>CHAPA MÚLTIPLA METÁLICA CORRUGADA REVESTIDA EM EPÓXI TIPO MP 100 OU SIMILAR - E = 1,60 MM E D = 1,20 M</v>
      </c>
      <c r="G1128" s="157" t="str">
        <f t="shared" si="35"/>
        <v>M</v>
      </c>
    </row>
    <row r="1129" spans="1:7">
      <c r="A1129" s="321" t="s">
        <v>6502</v>
      </c>
      <c r="B1129" s="325" t="s">
        <v>9560</v>
      </c>
      <c r="C1129" s="321" t="s">
        <v>33</v>
      </c>
      <c r="D1129" s="319">
        <v>3190.4998000000001</v>
      </c>
      <c r="F1129" s="157" t="str">
        <f t="shared" si="34"/>
        <v>CHAPA MÚLTIPLA METÁLICA CORRUGADA REVESTIDA EM EPÓXI TIPO MP 100 OU SIMILAR - E = 1,60 MM E D = 1,30 M</v>
      </c>
      <c r="G1129" s="157" t="str">
        <f t="shared" si="35"/>
        <v>M</v>
      </c>
    </row>
    <row r="1130" spans="1:7">
      <c r="A1130" s="321" t="s">
        <v>6503</v>
      </c>
      <c r="B1130" s="325" t="s">
        <v>9561</v>
      </c>
      <c r="C1130" s="321" t="s">
        <v>33</v>
      </c>
      <c r="D1130" s="319">
        <v>3380.9881</v>
      </c>
      <c r="F1130" s="157" t="str">
        <f t="shared" si="34"/>
        <v>CHAPA MÚLTIPLA METÁLICA CORRUGADA REVESTIDA EM EPÓXI TIPO MP 100 OU SIMILAR - E = 1,60 MM E D = 1,40 M</v>
      </c>
      <c r="G1130" s="157" t="str">
        <f t="shared" si="35"/>
        <v>M</v>
      </c>
    </row>
    <row r="1131" spans="1:7">
      <c r="A1131" s="321" t="s">
        <v>6504</v>
      </c>
      <c r="B1131" s="325" t="s">
        <v>9562</v>
      </c>
      <c r="C1131" s="321" t="s">
        <v>33</v>
      </c>
      <c r="D1131" s="319">
        <v>3619.0399000000002</v>
      </c>
      <c r="F1131" s="157" t="str">
        <f t="shared" si="34"/>
        <v>CHAPA MÚLTIPLA METÁLICA CORRUGADA REVESTIDA EM EPÓXI TIPO MP 100 OU SIMILAR - E = 1,60 MM E D = 1,50 M</v>
      </c>
      <c r="G1131" s="157" t="str">
        <f t="shared" si="35"/>
        <v>M</v>
      </c>
    </row>
    <row r="1132" spans="1:7">
      <c r="A1132" s="321" t="s">
        <v>6505</v>
      </c>
      <c r="B1132" s="325" t="s">
        <v>9563</v>
      </c>
      <c r="C1132" s="321" t="s">
        <v>33</v>
      </c>
      <c r="D1132" s="319">
        <v>3857.1691000000001</v>
      </c>
      <c r="F1132" s="157" t="str">
        <f t="shared" si="34"/>
        <v>CHAPA MÚLTIPLA METÁLICA CORRUGADA REVESTIDA EM EPÓXI TIPO MP 100 OU SIMILAR - E = 1,60 MM E D = 1,60 M</v>
      </c>
      <c r="G1132" s="157" t="str">
        <f t="shared" si="35"/>
        <v>M</v>
      </c>
    </row>
    <row r="1133" spans="1:7">
      <c r="A1133" s="321" t="s">
        <v>6506</v>
      </c>
      <c r="B1133" s="325" t="s">
        <v>9564</v>
      </c>
      <c r="C1133" s="321" t="s">
        <v>33</v>
      </c>
      <c r="D1133" s="319">
        <v>4047.6455000000001</v>
      </c>
      <c r="F1133" s="157" t="str">
        <f t="shared" si="34"/>
        <v>CHAPA MÚLTIPLA METÁLICA CORRUGADA REVESTIDA EM EPÓXI TIPO MP 100 OU SIMILAR - E = 1,60 MM E D = 1,70 M</v>
      </c>
      <c r="G1133" s="157" t="str">
        <f t="shared" si="35"/>
        <v>M</v>
      </c>
    </row>
    <row r="1134" spans="1:7">
      <c r="A1134" s="321" t="s">
        <v>6507</v>
      </c>
      <c r="B1134" s="325" t="s">
        <v>9565</v>
      </c>
      <c r="C1134" s="321" t="s">
        <v>33</v>
      </c>
      <c r="D1134" s="319">
        <v>4285.7028</v>
      </c>
      <c r="F1134" s="157" t="str">
        <f t="shared" si="34"/>
        <v>CHAPA MÚLTIPLA METÁLICA CORRUGADA REVESTIDA EM EPÓXI TIPO MP 100 OU SIMILAR - E = 1,60 MM E D = 1,80 M</v>
      </c>
      <c r="G1134" s="157" t="str">
        <f t="shared" si="35"/>
        <v>M</v>
      </c>
    </row>
    <row r="1135" spans="1:7">
      <c r="A1135" s="321" t="s">
        <v>6508</v>
      </c>
      <c r="B1135" s="325" t="s">
        <v>9566</v>
      </c>
      <c r="C1135" s="321" t="s">
        <v>33</v>
      </c>
      <c r="D1135" s="319">
        <v>5039.9576999999999</v>
      </c>
      <c r="F1135" s="157" t="str">
        <f t="shared" si="34"/>
        <v>CHAPA MÚLTIPLA METÁLICA CORRUGADA REVESTIDA EM EPÓXI TIPO MP 100 OU SIMILAR - E = 2,00 MM E D = 1,90 M</v>
      </c>
      <c r="G1135" s="157" t="str">
        <f t="shared" si="35"/>
        <v>M</v>
      </c>
    </row>
    <row r="1136" spans="1:7">
      <c r="A1136" s="321" t="s">
        <v>6509</v>
      </c>
      <c r="B1136" s="325" t="s">
        <v>9567</v>
      </c>
      <c r="C1136" s="321" t="s">
        <v>33</v>
      </c>
      <c r="D1136" s="319">
        <v>5312.4206000000004</v>
      </c>
      <c r="F1136" s="157" t="str">
        <f t="shared" si="34"/>
        <v>CHAPA MÚLTIPLA METÁLICA CORRUGADA REVESTIDA EM EPÓXI TIPO MP 100 OU SIMILAR - E = 2,00 MM E D = 2,00 M</v>
      </c>
      <c r="G1136" s="157" t="str">
        <f t="shared" si="35"/>
        <v>M</v>
      </c>
    </row>
    <row r="1137" spans="1:7">
      <c r="A1137" s="321" t="s">
        <v>6510</v>
      </c>
      <c r="B1137" s="325" t="s">
        <v>9568</v>
      </c>
      <c r="C1137" s="321" t="s">
        <v>33</v>
      </c>
      <c r="D1137" s="319">
        <v>5675.5555000000004</v>
      </c>
      <c r="F1137" s="157" t="str">
        <f t="shared" si="34"/>
        <v>CHAPA MÚLTIPLA METÁLICA CORRUGADA REVESTIDA EM EPÓXI TIPO MP 100 OU SIMILAR - E = 2,00 MM E D = 2,10 M</v>
      </c>
      <c r="G1137" s="157" t="str">
        <f t="shared" si="35"/>
        <v>M</v>
      </c>
    </row>
    <row r="1138" spans="1:7">
      <c r="A1138" s="321" t="s">
        <v>6511</v>
      </c>
      <c r="B1138" s="325" t="s">
        <v>9569</v>
      </c>
      <c r="C1138" s="321" t="s">
        <v>33</v>
      </c>
      <c r="D1138" s="319">
        <v>5811.8816999999999</v>
      </c>
      <c r="F1138" s="157" t="str">
        <f t="shared" si="34"/>
        <v>CHAPA MÚLTIPLA METÁLICA CORRUGADA REVESTIDA EM EPÓXI TIPO MP 100 OU SIMILAR - E = 2,00 MM E D = 2,20 M</v>
      </c>
      <c r="G1138" s="157" t="str">
        <f t="shared" si="35"/>
        <v>M</v>
      </c>
    </row>
    <row r="1139" spans="1:7">
      <c r="A1139" s="321" t="s">
        <v>6512</v>
      </c>
      <c r="B1139" s="325" t="s">
        <v>9570</v>
      </c>
      <c r="C1139" s="321" t="s">
        <v>33</v>
      </c>
      <c r="D1139" s="319">
        <v>6038.8644000000004</v>
      </c>
      <c r="F1139" s="157" t="str">
        <f t="shared" si="34"/>
        <v>CHAPA MÚLTIPLA METÁLICA CORRUGADA REVESTIDA EM EPÓXI TIPO MP 100 OU SIMILAR - E = 2,00 MM E D = 2,30 M</v>
      </c>
      <c r="G1139" s="157" t="str">
        <f t="shared" si="35"/>
        <v>M</v>
      </c>
    </row>
    <row r="1140" spans="1:7">
      <c r="A1140" s="321" t="s">
        <v>6513</v>
      </c>
      <c r="B1140" s="325" t="s">
        <v>9571</v>
      </c>
      <c r="C1140" s="321" t="s">
        <v>33</v>
      </c>
      <c r="D1140" s="319">
        <v>8225.6332999999995</v>
      </c>
      <c r="F1140" s="157" t="str">
        <f t="shared" si="34"/>
        <v>CHAPA MÚLTIPLA METÁLICA CORRUGADA REVESTIDA EM EPÓXI TIPO MP 100 OU SIMILAR - E = 2,70 MM E D = 2,40 M</v>
      </c>
      <c r="G1140" s="157" t="str">
        <f t="shared" si="35"/>
        <v>M</v>
      </c>
    </row>
    <row r="1141" spans="1:7">
      <c r="A1141" s="321" t="s">
        <v>6514</v>
      </c>
      <c r="B1141" s="325" t="s">
        <v>9572</v>
      </c>
      <c r="C1141" s="321" t="s">
        <v>33</v>
      </c>
      <c r="D1141" s="319">
        <v>10426.2417</v>
      </c>
      <c r="F1141" s="157" t="str">
        <f t="shared" si="34"/>
        <v>CHAPA MÚLTIPLA METÁLICA CORRUGADA REVESTIDA EM EPÓXI TIPO MP 100 OU SIMILAR - E = 3,40 MM E D = 2,50 M</v>
      </c>
      <c r="G1141" s="157" t="str">
        <f t="shared" si="35"/>
        <v>M</v>
      </c>
    </row>
    <row r="1142" spans="1:7">
      <c r="A1142" s="321" t="s">
        <v>6515</v>
      </c>
      <c r="B1142" s="325" t="s">
        <v>9573</v>
      </c>
      <c r="C1142" s="321" t="s">
        <v>33</v>
      </c>
      <c r="D1142" s="319">
        <v>11018.9611</v>
      </c>
      <c r="F1142" s="157" t="str">
        <f t="shared" si="34"/>
        <v>CHAPA MÚLTIPLA METÁLICA CORRUGADA REVESTIDA EM EPÓXI TIPO MP 100 OU SIMILAR - E = 3,40 MM E D = 2,60 M</v>
      </c>
      <c r="G1142" s="157" t="str">
        <f t="shared" si="35"/>
        <v>M</v>
      </c>
    </row>
    <row r="1143" spans="1:7">
      <c r="A1143" s="321" t="s">
        <v>6516</v>
      </c>
      <c r="B1143" s="325" t="s">
        <v>9574</v>
      </c>
      <c r="C1143" s="321" t="s">
        <v>33</v>
      </c>
      <c r="D1143" s="319">
        <v>11231.4876</v>
      </c>
      <c r="F1143" s="157" t="str">
        <f t="shared" si="34"/>
        <v>CHAPA MÚLTIPLA METÁLICA CORRUGADA REVESTIDA EM EPÓXI TIPO MP 100 OU SIMILAR - E = 3,40 MM E D = 2,70 M</v>
      </c>
      <c r="G1143" s="157" t="str">
        <f t="shared" si="35"/>
        <v>M</v>
      </c>
    </row>
    <row r="1144" spans="1:7">
      <c r="A1144" s="321" t="s">
        <v>6517</v>
      </c>
      <c r="B1144" s="325" t="s">
        <v>9575</v>
      </c>
      <c r="C1144" s="321" t="s">
        <v>33</v>
      </c>
      <c r="D1144" s="319">
        <v>11782.5497</v>
      </c>
      <c r="F1144" s="157" t="str">
        <f t="shared" si="34"/>
        <v>CHAPA MÚLTIPLA METÁLICA CORRUGADA REVESTIDA EM EPÓXI TIPO MP 100 OU SIMILAR - E = 3,40 MM E D = 2,80 M</v>
      </c>
      <c r="G1144" s="157" t="str">
        <f t="shared" si="35"/>
        <v>M</v>
      </c>
    </row>
    <row r="1145" spans="1:7">
      <c r="A1145" s="321" t="s">
        <v>6518</v>
      </c>
      <c r="B1145" s="325" t="s">
        <v>9576</v>
      </c>
      <c r="C1145" s="321" t="s">
        <v>33</v>
      </c>
      <c r="D1145" s="319">
        <v>7393.1881999999996</v>
      </c>
      <c r="F1145" s="157" t="str">
        <f t="shared" si="34"/>
        <v>CHAPA MÚLTIPLA METÁLICA CORRUGADA REVESTIDA EM EPÓXI TIPO MP 152 OU SIMILAR - E = 2,70 MM E D = 1,50 M</v>
      </c>
      <c r="G1145" s="157" t="str">
        <f t="shared" si="35"/>
        <v>M</v>
      </c>
    </row>
    <row r="1146" spans="1:7">
      <c r="A1146" s="321" t="s">
        <v>6519</v>
      </c>
      <c r="B1146" s="325" t="s">
        <v>9577</v>
      </c>
      <c r="C1146" s="321" t="s">
        <v>33</v>
      </c>
      <c r="D1146" s="319">
        <v>8939.5368999999992</v>
      </c>
      <c r="F1146" s="157" t="str">
        <f t="shared" si="34"/>
        <v>CHAPA MÚLTIPLA METÁLICA CORRUGADA REVESTIDA EM EPÓXI TIPO MP 152 OU SIMILAR - E = 2,70 MM E D = 1,80 M</v>
      </c>
      <c r="G1146" s="157" t="str">
        <f t="shared" si="35"/>
        <v>M</v>
      </c>
    </row>
    <row r="1147" spans="1:7">
      <c r="A1147" s="321" t="s">
        <v>6520</v>
      </c>
      <c r="B1147" s="325" t="s">
        <v>9578</v>
      </c>
      <c r="C1147" s="321" t="s">
        <v>33</v>
      </c>
      <c r="D1147" s="319">
        <v>9229.6245999999992</v>
      </c>
      <c r="F1147" s="157" t="str">
        <f t="shared" si="34"/>
        <v>CHAPA MÚLTIPLA METÁLICA CORRUGADA REVESTIDA EM EPÓXI TIPO MP 152 OU SIMILAR - E = 2,70 MM E D = 1,90 M</v>
      </c>
      <c r="G1147" s="157" t="str">
        <f t="shared" si="35"/>
        <v>M</v>
      </c>
    </row>
    <row r="1148" spans="1:7">
      <c r="A1148" s="321" t="s">
        <v>6521</v>
      </c>
      <c r="B1148" s="325" t="s">
        <v>9579</v>
      </c>
      <c r="C1148" s="321" t="s">
        <v>33</v>
      </c>
      <c r="D1148" s="319">
        <v>10485.9298</v>
      </c>
      <c r="F1148" s="157" t="str">
        <f t="shared" si="34"/>
        <v>CHAPA MÚLTIPLA METÁLICA CORRUGADA REVESTIDA EM EPÓXI TIPO MP 152 OU SIMILAR - E = 2,70 MM E D = 2,15 M</v>
      </c>
      <c r="G1148" s="157" t="str">
        <f t="shared" si="35"/>
        <v>M</v>
      </c>
    </row>
    <row r="1149" spans="1:7">
      <c r="A1149" s="321" t="s">
        <v>6522</v>
      </c>
      <c r="B1149" s="325" t="s">
        <v>9580</v>
      </c>
      <c r="C1149" s="321" t="s">
        <v>33</v>
      </c>
      <c r="D1149" s="319">
        <v>11065.8959</v>
      </c>
      <c r="F1149" s="157" t="str">
        <f t="shared" si="34"/>
        <v>CHAPA MÚLTIPLA METÁLICA CORRUGADA REVESTIDA EM EPÓXI TIPO MP 152 OU SIMILAR - E = 2,70 MM E D = 2,30 M</v>
      </c>
      <c r="G1149" s="157" t="str">
        <f t="shared" si="35"/>
        <v>M</v>
      </c>
    </row>
    <row r="1150" spans="1:7">
      <c r="A1150" s="321" t="s">
        <v>6523</v>
      </c>
      <c r="B1150" s="325" t="s">
        <v>9581</v>
      </c>
      <c r="C1150" s="321" t="s">
        <v>33</v>
      </c>
      <c r="D1150" s="319">
        <v>12950.8902</v>
      </c>
      <c r="F1150" s="157" t="str">
        <f t="shared" si="34"/>
        <v>CHAPA MÚLTIPLA METÁLICA CORRUGADA REVESTIDA EM EPÓXI TIPO MP 152 OU SIMILAR - E = 2,70 MM E D = 2,65 M</v>
      </c>
      <c r="G1150" s="157" t="str">
        <f t="shared" si="35"/>
        <v>M</v>
      </c>
    </row>
    <row r="1151" spans="1:7">
      <c r="A1151" s="321" t="s">
        <v>6524</v>
      </c>
      <c r="B1151" s="325" t="s">
        <v>9582</v>
      </c>
      <c r="C1151" s="321" t="s">
        <v>33</v>
      </c>
      <c r="D1151" s="319">
        <v>14786.3765</v>
      </c>
      <c r="F1151" s="157" t="str">
        <f t="shared" si="34"/>
        <v>CHAPA MÚLTIPLA METÁLICA CORRUGADA REVESTIDA EM EPÓXI TIPO MP 152 OU SIMILAR - E = 2,70 MM E D = 3,05 M</v>
      </c>
      <c r="G1151" s="157" t="str">
        <f t="shared" si="35"/>
        <v>M</v>
      </c>
    </row>
    <row r="1152" spans="1:7">
      <c r="A1152" s="321" t="s">
        <v>6525</v>
      </c>
      <c r="B1152" s="325" t="s">
        <v>9583</v>
      </c>
      <c r="C1152" s="321" t="s">
        <v>33</v>
      </c>
      <c r="D1152" s="319">
        <v>15704.9982</v>
      </c>
      <c r="F1152" s="157" t="str">
        <f t="shared" si="34"/>
        <v>CHAPA MÚLTIPLA METÁLICA CORRUGADA REVESTIDA EM EPÓXI TIPO MP 152 OU SIMILAR - E = 2,70 MM E D = 3,20 M</v>
      </c>
      <c r="G1152" s="157" t="str">
        <f t="shared" si="35"/>
        <v>M</v>
      </c>
    </row>
    <row r="1153" spans="1:7">
      <c r="A1153" s="321" t="s">
        <v>6526</v>
      </c>
      <c r="B1153" s="325" t="s">
        <v>9584</v>
      </c>
      <c r="C1153" s="321" t="s">
        <v>33</v>
      </c>
      <c r="D1153" s="319">
        <v>16623.674999999999</v>
      </c>
      <c r="F1153" s="157" t="str">
        <f t="shared" si="34"/>
        <v>CHAPA MÚLTIPLA METÁLICA CORRUGADA REVESTIDA EM EPÓXI TIPO MP 152 OU SIMILAR - E = 2,70 MM E D = 3,40 M</v>
      </c>
      <c r="G1153" s="157" t="str">
        <f t="shared" si="35"/>
        <v>M</v>
      </c>
    </row>
    <row r="1154" spans="1:7">
      <c r="A1154" s="321" t="s">
        <v>6527</v>
      </c>
      <c r="B1154" s="325" t="s">
        <v>9585</v>
      </c>
      <c r="C1154" s="321" t="s">
        <v>33</v>
      </c>
      <c r="D1154" s="319">
        <v>17832.114000000001</v>
      </c>
      <c r="F1154" s="157" t="str">
        <f t="shared" si="34"/>
        <v>CHAPA MÚLTIPLA METÁLICA CORRUGADA REVESTIDA EM EPÓXI TIPO MP 152 OU SIMILAR - E = 2,70 MM E D = 3,65 M</v>
      </c>
      <c r="G1154" s="157" t="str">
        <f t="shared" si="35"/>
        <v>M</v>
      </c>
    </row>
    <row r="1155" spans="1:7">
      <c r="A1155" s="321" t="s">
        <v>6528</v>
      </c>
      <c r="B1155" s="325" t="s">
        <v>9586</v>
      </c>
      <c r="C1155" s="321" t="s">
        <v>33</v>
      </c>
      <c r="D1155" s="319">
        <v>18460.1394</v>
      </c>
      <c r="F1155" s="157" t="str">
        <f t="shared" ref="F1155:F1218" si="36">UPPER(B1155)</f>
        <v>CHAPA MÚLTIPLA METÁLICA CORRUGADA REVESTIDA EM EPÓXI TIPO MP 152 OU SIMILAR - E = 2,70 MM E D = 3,80 M</v>
      </c>
      <c r="G1155" s="157" t="str">
        <f t="shared" ref="G1155:G1218" si="37">UPPER(C1155)</f>
        <v>M</v>
      </c>
    </row>
    <row r="1156" spans="1:7">
      <c r="A1156" s="321" t="s">
        <v>6529</v>
      </c>
      <c r="B1156" s="325" t="s">
        <v>9587</v>
      </c>
      <c r="C1156" s="321" t="s">
        <v>33</v>
      </c>
      <c r="D1156" s="319">
        <v>20345.157200000001</v>
      </c>
      <c r="F1156" s="157" t="str">
        <f t="shared" si="36"/>
        <v>CHAPA MÚLTIPLA METÁLICA CORRUGADA REVESTIDA EM EPÓXI TIPO MP 152 OU SIMILAR - E = 2,70 MM E D = 4,20 M</v>
      </c>
      <c r="G1156" s="157" t="str">
        <f t="shared" si="37"/>
        <v>M</v>
      </c>
    </row>
    <row r="1157" spans="1:7">
      <c r="A1157" s="321" t="s">
        <v>6530</v>
      </c>
      <c r="B1157" s="325" t="s">
        <v>9588</v>
      </c>
      <c r="C1157" s="321" t="s">
        <v>33</v>
      </c>
      <c r="D1157" s="319">
        <v>22179.564699999999</v>
      </c>
      <c r="F1157" s="157" t="str">
        <f t="shared" si="36"/>
        <v>CHAPA MÚLTIPLA METÁLICA CORRUGADA REVESTIDA EM EPÓXI TIPO MP 152 OU SIMILAR - E = 2,70 MM E D = 4,60 M</v>
      </c>
      <c r="G1157" s="157" t="str">
        <f t="shared" si="37"/>
        <v>M</v>
      </c>
    </row>
    <row r="1158" spans="1:7">
      <c r="A1158" s="321" t="s">
        <v>6531</v>
      </c>
      <c r="B1158" s="325" t="s">
        <v>9589</v>
      </c>
      <c r="C1158" s="321" t="s">
        <v>33</v>
      </c>
      <c r="D1158" s="319">
        <v>28281.914100000002</v>
      </c>
      <c r="F1158" s="157" t="str">
        <f t="shared" si="36"/>
        <v>CHAPA MÚLTIPLA METÁLICA CORRUGADA REVESTIDA EM EPÓXI TIPO MP 152 OU SIMILAR - E = 3,40 MM E D = 4,80 M</v>
      </c>
      <c r="G1158" s="157" t="str">
        <f t="shared" si="37"/>
        <v>M</v>
      </c>
    </row>
    <row r="1159" spans="1:7">
      <c r="A1159" s="321" t="s">
        <v>6532</v>
      </c>
      <c r="B1159" s="325" t="s">
        <v>9590</v>
      </c>
      <c r="C1159" s="321" t="s">
        <v>33</v>
      </c>
      <c r="D1159" s="319">
        <v>29080.419099999999</v>
      </c>
      <c r="F1159" s="157" t="str">
        <f t="shared" si="36"/>
        <v>CHAPA MÚLTIPLA METÁLICA CORRUGADA REVESTIDA EM EPÓXI TIPO MP 152 OU SIMILAR - E = 3,40 MM E D = 5,00 M</v>
      </c>
      <c r="G1159" s="157" t="str">
        <f t="shared" si="37"/>
        <v>M</v>
      </c>
    </row>
    <row r="1160" spans="1:7">
      <c r="A1160" s="321" t="s">
        <v>6533</v>
      </c>
      <c r="B1160" s="325" t="s">
        <v>9591</v>
      </c>
      <c r="C1160" s="321" t="s">
        <v>33</v>
      </c>
      <c r="D1160" s="319">
        <v>35561.279499999997</v>
      </c>
      <c r="F1160" s="157" t="str">
        <f t="shared" si="36"/>
        <v>CHAPA MÚLTIPLA METÁLICA CORRUGADA REVESTIDA EM EPÓXI TIPO MP 152 OU SIMILAR - E = 3,90 MM E D = 5,35 M</v>
      </c>
      <c r="G1160" s="157" t="str">
        <f t="shared" si="37"/>
        <v>M</v>
      </c>
    </row>
    <row r="1161" spans="1:7">
      <c r="A1161" s="321" t="s">
        <v>6534</v>
      </c>
      <c r="B1161" s="325" t="s">
        <v>9592</v>
      </c>
      <c r="C1161" s="321" t="s">
        <v>33</v>
      </c>
      <c r="D1161" s="319">
        <v>38105.733699999997</v>
      </c>
      <c r="F1161" s="157" t="str">
        <f t="shared" si="36"/>
        <v>CHAPA MÚLTIPLA METÁLICA CORRUGADA REVESTIDA EM EPÓXI TIPO MP 152 OU SIMILAR - E = 3,90 MM E D = 5,70 M</v>
      </c>
      <c r="G1161" s="157" t="str">
        <f t="shared" si="37"/>
        <v>M</v>
      </c>
    </row>
    <row r="1162" spans="1:7">
      <c r="A1162" s="321" t="s">
        <v>6535</v>
      </c>
      <c r="B1162" s="325" t="s">
        <v>9593</v>
      </c>
      <c r="C1162" s="321" t="s">
        <v>33</v>
      </c>
      <c r="D1162" s="319">
        <v>47107.9067</v>
      </c>
      <c r="F1162" s="157" t="str">
        <f t="shared" si="36"/>
        <v>CHAPA MÚLTIPLA METÁLICA CORRUGADA REVESTIDA EM EPÓXI TIPO MP 152 OU SIMILAR - E = 4,70 MM E D = 6,10 M</v>
      </c>
      <c r="G1162" s="157" t="str">
        <f t="shared" si="37"/>
        <v>M</v>
      </c>
    </row>
    <row r="1163" spans="1:7">
      <c r="A1163" s="321" t="s">
        <v>6536</v>
      </c>
      <c r="B1163" s="325" t="s">
        <v>9594</v>
      </c>
      <c r="C1163" s="321" t="s">
        <v>33</v>
      </c>
      <c r="D1163" s="319">
        <v>60413.879099999998</v>
      </c>
      <c r="F1163" s="157" t="str">
        <f t="shared" si="36"/>
        <v>CHAPA MÚLTIPLA METÁLICA CORRUGADA REVESTIDA EM EPÓXI TIPO MP 152 OU SIMILAR - E = 6,40 MM E D = 6,50 M</v>
      </c>
      <c r="G1163" s="157" t="str">
        <f t="shared" si="37"/>
        <v>M</v>
      </c>
    </row>
    <row r="1164" spans="1:7">
      <c r="A1164" s="321" t="s">
        <v>6537</v>
      </c>
      <c r="B1164" s="325" t="s">
        <v>9595</v>
      </c>
      <c r="C1164" s="321" t="s">
        <v>33</v>
      </c>
      <c r="D1164" s="319">
        <v>63966.522499999999</v>
      </c>
      <c r="F1164" s="157" t="str">
        <f t="shared" si="36"/>
        <v>CHAPA MÚLTIPLA METÁLICA CORRUGADA REVESTIDA EM EPÓXI TIPO MP 152 OU SIMILAR - E = 6,40 MM E D = 6,85 M</v>
      </c>
      <c r="G1164" s="157" t="str">
        <f t="shared" si="37"/>
        <v>M</v>
      </c>
    </row>
    <row r="1165" spans="1:7">
      <c r="A1165" s="321" t="s">
        <v>6538</v>
      </c>
      <c r="B1165" s="325" t="s">
        <v>9596</v>
      </c>
      <c r="C1165" s="321" t="s">
        <v>33</v>
      </c>
      <c r="D1165" s="319">
        <v>67491.815900000001</v>
      </c>
      <c r="F1165" s="157" t="str">
        <f t="shared" si="36"/>
        <v>CHAPA MÚLTIPLA METÁLICA CORRUGADA REVESTIDA EM EPÓXI TIPO MP 152 OU SIMILAR - E = 6,40 MM E D = 7,25 M</v>
      </c>
      <c r="G1165" s="157" t="str">
        <f t="shared" si="37"/>
        <v>M</v>
      </c>
    </row>
    <row r="1166" spans="1:7">
      <c r="A1166" s="321" t="s">
        <v>6539</v>
      </c>
      <c r="B1166" s="325" t="s">
        <v>7865</v>
      </c>
      <c r="C1166" s="321" t="s">
        <v>34</v>
      </c>
      <c r="D1166" s="319">
        <v>103652.9543</v>
      </c>
      <c r="F1166" s="157" t="str">
        <f t="shared" si="36"/>
        <v>APARELHO DE APOIO METÁLICO ESFÉRICO UNIDIRECIONAL COM 4 CHUMBADORES E CAPACIDADE DE 9.000 KN</v>
      </c>
      <c r="G1166" s="157" t="str">
        <f t="shared" si="37"/>
        <v>UN</v>
      </c>
    </row>
    <row r="1167" spans="1:7">
      <c r="A1167" s="321" t="s">
        <v>6540</v>
      </c>
      <c r="B1167" s="325" t="s">
        <v>7866</v>
      </c>
      <c r="C1167" s="321" t="s">
        <v>34</v>
      </c>
      <c r="D1167" s="319">
        <v>109455.4313</v>
      </c>
      <c r="F1167" s="157" t="str">
        <f t="shared" si="36"/>
        <v>APARELHO DE APOIO METÁLICO ESFÉRICO UNIDIRECIONAL COM 4 CHUMBADORES E CAPACIDADE DE 9.500 KN</v>
      </c>
      <c r="G1167" s="157" t="str">
        <f t="shared" si="37"/>
        <v>UN</v>
      </c>
    </row>
    <row r="1168" spans="1:7">
      <c r="A1168" s="321" t="s">
        <v>6541</v>
      </c>
      <c r="B1168" s="325" t="s">
        <v>7867</v>
      </c>
      <c r="C1168" s="321" t="s">
        <v>34</v>
      </c>
      <c r="D1168" s="319">
        <v>113870.3409</v>
      </c>
      <c r="F1168" s="157" t="str">
        <f t="shared" si="36"/>
        <v>APARELHO DE APOIO METÁLICO ESFÉRICO UNIDIRECIONAL COM 4 CHUMBADORES E CAPACIDADE DE 10.000 KN</v>
      </c>
      <c r="G1168" s="157" t="str">
        <f t="shared" si="37"/>
        <v>UN</v>
      </c>
    </row>
    <row r="1169" spans="1:7">
      <c r="A1169" s="321" t="s">
        <v>8455</v>
      </c>
      <c r="B1169" s="325" t="s">
        <v>16151</v>
      </c>
      <c r="C1169" s="321" t="s">
        <v>34</v>
      </c>
      <c r="D1169" s="319">
        <v>0.57709999999999995</v>
      </c>
      <c r="F1169" s="157" t="str">
        <f t="shared" si="36"/>
        <v>FINCAPINO DE AÇÃO INDIRETA E PINO LISO - D = 6,35 MM (1/4")</v>
      </c>
      <c r="G1169" s="157" t="str">
        <f t="shared" si="37"/>
        <v>UN</v>
      </c>
    </row>
    <row r="1170" spans="1:7">
      <c r="A1170" s="321" t="s">
        <v>6542</v>
      </c>
      <c r="B1170" s="325" t="s">
        <v>9597</v>
      </c>
      <c r="C1170" s="321" t="s">
        <v>33</v>
      </c>
      <c r="D1170" s="319">
        <v>1990.5046</v>
      </c>
      <c r="F1170" s="157" t="str">
        <f t="shared" si="36"/>
        <v>CORPO DE BSCC PRÉ-MOLDADO COMERCIAL - SEÇÃO DE 1,5 M X 1,5 M - TIPO I</v>
      </c>
      <c r="G1170" s="157" t="str">
        <f t="shared" si="37"/>
        <v>M</v>
      </c>
    </row>
    <row r="1171" spans="1:7">
      <c r="A1171" s="321" t="s">
        <v>6543</v>
      </c>
      <c r="B1171" s="325" t="s">
        <v>9598</v>
      </c>
      <c r="C1171" s="321" t="s">
        <v>33</v>
      </c>
      <c r="D1171" s="319">
        <v>2066.5268000000001</v>
      </c>
      <c r="F1171" s="157" t="str">
        <f t="shared" si="36"/>
        <v>CORPO DE BSCC PRÉ-MOLDADO COMERCIAL - SEÇÃO DE 1,5 M X 1,5 M - TIPO II</v>
      </c>
      <c r="G1171" s="157" t="str">
        <f t="shared" si="37"/>
        <v>M</v>
      </c>
    </row>
    <row r="1172" spans="1:7">
      <c r="A1172" s="321" t="s">
        <v>6544</v>
      </c>
      <c r="B1172" s="325" t="s">
        <v>9599</v>
      </c>
      <c r="C1172" s="321" t="s">
        <v>33</v>
      </c>
      <c r="D1172" s="319">
        <v>2125.0617000000002</v>
      </c>
      <c r="F1172" s="157" t="str">
        <f t="shared" si="36"/>
        <v>CORPO DE BSCC PRÉ-MOLDADO COMERCIAL - SEÇÃO DE 1,5 M X 1,5 M - TIPO III</v>
      </c>
      <c r="G1172" s="157" t="str">
        <f t="shared" si="37"/>
        <v>M</v>
      </c>
    </row>
    <row r="1173" spans="1:7">
      <c r="A1173" s="321" t="s">
        <v>6545</v>
      </c>
      <c r="B1173" s="325" t="s">
        <v>9600</v>
      </c>
      <c r="C1173" s="321" t="s">
        <v>33</v>
      </c>
      <c r="D1173" s="319">
        <v>2360.0025999999998</v>
      </c>
      <c r="F1173" s="157" t="str">
        <f t="shared" si="36"/>
        <v>CORPO DE BSCC PRÉ-MOLDADO COMERCIAL - SEÇÃO DE 1,5 M X 1,5 M - TIPO IV</v>
      </c>
      <c r="G1173" s="157" t="str">
        <f t="shared" si="37"/>
        <v>M</v>
      </c>
    </row>
    <row r="1174" spans="1:7">
      <c r="A1174" s="321" t="s">
        <v>6546</v>
      </c>
      <c r="B1174" s="325" t="s">
        <v>9601</v>
      </c>
      <c r="C1174" s="321" t="s">
        <v>33</v>
      </c>
      <c r="D1174" s="319">
        <v>2645.7141999999999</v>
      </c>
      <c r="F1174" s="157" t="str">
        <f t="shared" si="36"/>
        <v>CORPO DE BSCC PRÉ-MOLDADO COMERCIAL - SEÇÃO DE 1,5 M X 1,5 M - TIPO V</v>
      </c>
      <c r="G1174" s="157" t="str">
        <f t="shared" si="37"/>
        <v>M</v>
      </c>
    </row>
    <row r="1175" spans="1:7">
      <c r="A1175" s="321" t="s">
        <v>6547</v>
      </c>
      <c r="B1175" s="325" t="s">
        <v>9602</v>
      </c>
      <c r="C1175" s="321" t="s">
        <v>33</v>
      </c>
      <c r="D1175" s="319">
        <v>2761.7521999999999</v>
      </c>
      <c r="F1175" s="157" t="str">
        <f t="shared" si="36"/>
        <v>CORPO DE BSCC PRÉ-MOLDADO COMERCIAL - SEÇÃO DE 1,5 M X 1,5 M - TIPO VI</v>
      </c>
      <c r="G1175" s="157" t="str">
        <f t="shared" si="37"/>
        <v>M</v>
      </c>
    </row>
    <row r="1176" spans="1:7">
      <c r="A1176" s="321" t="s">
        <v>6548</v>
      </c>
      <c r="B1176" s="325" t="s">
        <v>9603</v>
      </c>
      <c r="C1176" s="321" t="s">
        <v>33</v>
      </c>
      <c r="D1176" s="319">
        <v>2855.6388000000002</v>
      </c>
      <c r="F1176" s="157" t="str">
        <f t="shared" si="36"/>
        <v>CORPO DE BSCC PRÉ-MOLDADO COMERCIAL - SEÇÃO DE 1,5 M X 1,5 M - TIPO VII</v>
      </c>
      <c r="G1176" s="157" t="str">
        <f t="shared" si="37"/>
        <v>M</v>
      </c>
    </row>
    <row r="1177" spans="1:7">
      <c r="A1177" s="321" t="s">
        <v>6549</v>
      </c>
      <c r="B1177" s="325" t="s">
        <v>9604</v>
      </c>
      <c r="C1177" s="321" t="s">
        <v>33</v>
      </c>
      <c r="D1177" s="319">
        <v>2982.4533000000001</v>
      </c>
      <c r="F1177" s="157" t="str">
        <f t="shared" si="36"/>
        <v>CORPO DE BSCC PRÉ-MOLDADO COMERCIAL - SEÇÃO DE 2,0 M X 2,0 M - TIPO I</v>
      </c>
      <c r="G1177" s="157" t="str">
        <f t="shared" si="37"/>
        <v>M</v>
      </c>
    </row>
    <row r="1178" spans="1:7">
      <c r="A1178" s="321" t="s">
        <v>6550</v>
      </c>
      <c r="B1178" s="325" t="s">
        <v>9605</v>
      </c>
      <c r="C1178" s="321" t="s">
        <v>33</v>
      </c>
      <c r="D1178" s="319">
        <v>3007.9753000000001</v>
      </c>
      <c r="F1178" s="157" t="str">
        <f t="shared" si="36"/>
        <v>CORPO DE BSCC PRÉ-MOLDADO COMERCIAL - SEÇÃO DE 2,0 M X 2,0 M - TIPO II</v>
      </c>
      <c r="G1178" s="157" t="str">
        <f t="shared" si="37"/>
        <v>M</v>
      </c>
    </row>
    <row r="1179" spans="1:7">
      <c r="A1179" s="321" t="s">
        <v>6551</v>
      </c>
      <c r="B1179" s="325" t="s">
        <v>9606</v>
      </c>
      <c r="C1179" s="321" t="s">
        <v>33</v>
      </c>
      <c r="D1179" s="319">
        <v>3022.0987</v>
      </c>
      <c r="F1179" s="157" t="str">
        <f t="shared" si="36"/>
        <v>CORPO DE BSCC PRÉ-MOLDADO COMERCIAL - SEÇÃO DE 2,0 M X 2,0 M - TIPO III</v>
      </c>
      <c r="G1179" s="157" t="str">
        <f t="shared" si="37"/>
        <v>M</v>
      </c>
    </row>
    <row r="1180" spans="1:7">
      <c r="A1180" s="321" t="s">
        <v>6552</v>
      </c>
      <c r="B1180" s="325" t="s">
        <v>9607</v>
      </c>
      <c r="C1180" s="321" t="s">
        <v>33</v>
      </c>
      <c r="D1180" s="319">
        <v>3446.8885</v>
      </c>
      <c r="F1180" s="157" t="str">
        <f t="shared" si="36"/>
        <v>CORPO DE BSCC PRÉ-MOLDADO COMERCIAL - SEÇÃO DE 2,0 M X 2,0 M - TIPO IV</v>
      </c>
      <c r="G1180" s="157" t="str">
        <f t="shared" si="37"/>
        <v>M</v>
      </c>
    </row>
    <row r="1181" spans="1:7">
      <c r="A1181" s="321" t="s">
        <v>6553</v>
      </c>
      <c r="B1181" s="325" t="s">
        <v>9608</v>
      </c>
      <c r="C1181" s="321" t="s">
        <v>33</v>
      </c>
      <c r="D1181" s="319">
        <v>3596.1138999999998</v>
      </c>
      <c r="F1181" s="157" t="str">
        <f t="shared" si="36"/>
        <v>CORPO DE BSCC PRÉ-MOLDADO COMERCIAL - SEÇÃO DE 2,0 M X 2,0 M - TIPO V</v>
      </c>
      <c r="G1181" s="157" t="str">
        <f t="shared" si="37"/>
        <v>M</v>
      </c>
    </row>
    <row r="1182" spans="1:7">
      <c r="A1182" s="321" t="s">
        <v>6554</v>
      </c>
      <c r="B1182" s="325" t="s">
        <v>9609</v>
      </c>
      <c r="C1182" s="321" t="s">
        <v>33</v>
      </c>
      <c r="D1182" s="319">
        <v>3639.6776</v>
      </c>
      <c r="F1182" s="157" t="str">
        <f t="shared" si="36"/>
        <v>CORPO DE BSCC PRÉ-MOLDADO COMERCIAL - SEÇÃO DE 2,0 M X 2,0 M - TIPO VI</v>
      </c>
      <c r="G1182" s="157" t="str">
        <f t="shared" si="37"/>
        <v>M</v>
      </c>
    </row>
    <row r="1183" spans="1:7">
      <c r="A1183" s="321" t="s">
        <v>6555</v>
      </c>
      <c r="B1183" s="325" t="s">
        <v>9610</v>
      </c>
      <c r="C1183" s="321" t="s">
        <v>33</v>
      </c>
      <c r="D1183" s="319">
        <v>3850.4196999999999</v>
      </c>
      <c r="F1183" s="157" t="str">
        <f t="shared" si="36"/>
        <v>CORPO DE BSCC PRÉ-MOLDADO COMERCIAL - SEÇÃO DE 2,0 M X 2,0 M - TIPO VII</v>
      </c>
      <c r="G1183" s="157" t="str">
        <f t="shared" si="37"/>
        <v>M</v>
      </c>
    </row>
    <row r="1184" spans="1:7">
      <c r="A1184" s="321" t="s">
        <v>6556</v>
      </c>
      <c r="B1184" s="325" t="s">
        <v>9611</v>
      </c>
      <c r="C1184" s="321" t="s">
        <v>33</v>
      </c>
      <c r="D1184" s="319">
        <v>3551.8571000000002</v>
      </c>
      <c r="F1184" s="157" t="str">
        <f t="shared" si="36"/>
        <v>CORPO DE BSCC PRÉ-MOLDADO COMERCIAL - SEÇÃO DE 2,5 M X 2,5 M - TIPO I</v>
      </c>
      <c r="G1184" s="157" t="str">
        <f t="shared" si="37"/>
        <v>M</v>
      </c>
    </row>
    <row r="1185" spans="1:7">
      <c r="A1185" s="321" t="s">
        <v>6557</v>
      </c>
      <c r="B1185" s="325" t="s">
        <v>9612</v>
      </c>
      <c r="C1185" s="321" t="s">
        <v>33</v>
      </c>
      <c r="D1185" s="319">
        <v>3772.0830999999998</v>
      </c>
      <c r="F1185" s="157" t="str">
        <f t="shared" si="36"/>
        <v>CORPO DE BSCC PRÉ-MOLDADO COMERCIAL - SEÇÃO DE 2,5 M X 2,5 M - TIPO II</v>
      </c>
      <c r="G1185" s="157" t="str">
        <f t="shared" si="37"/>
        <v>M</v>
      </c>
    </row>
    <row r="1186" spans="1:7">
      <c r="A1186" s="321" t="s">
        <v>6558</v>
      </c>
      <c r="B1186" s="325" t="s">
        <v>9613</v>
      </c>
      <c r="C1186" s="321" t="s">
        <v>33</v>
      </c>
      <c r="D1186" s="319">
        <v>4375.6557000000003</v>
      </c>
      <c r="F1186" s="157" t="str">
        <f t="shared" si="36"/>
        <v>CORPO DE BSCC PRÉ-MOLDADO COMERCIAL - SEÇÃO DE 2,5 M X 2,5 M - TIPO III</v>
      </c>
      <c r="G1186" s="157" t="str">
        <f t="shared" si="37"/>
        <v>M</v>
      </c>
    </row>
    <row r="1187" spans="1:7">
      <c r="A1187" s="321" t="s">
        <v>6559</v>
      </c>
      <c r="B1187" s="325" t="s">
        <v>9614</v>
      </c>
      <c r="C1187" s="321" t="s">
        <v>33</v>
      </c>
      <c r="D1187" s="319">
        <v>4565.4848000000002</v>
      </c>
      <c r="F1187" s="157" t="str">
        <f t="shared" si="36"/>
        <v>CORPO DE BSCC PRÉ-MOLDADO COMERCIAL - SEÇÃO DE 2,5 M X 2,5 M - TIPO IV</v>
      </c>
      <c r="G1187" s="157" t="str">
        <f t="shared" si="37"/>
        <v>M</v>
      </c>
    </row>
    <row r="1188" spans="1:7">
      <c r="A1188" s="321" t="s">
        <v>6560</v>
      </c>
      <c r="B1188" s="325" t="s">
        <v>9615</v>
      </c>
      <c r="C1188" s="321" t="s">
        <v>33</v>
      </c>
      <c r="D1188" s="319">
        <v>4681.8271000000004</v>
      </c>
      <c r="F1188" s="157" t="str">
        <f t="shared" si="36"/>
        <v>CORPO DE BSCC PRÉ-MOLDADO COMERCIAL - SEÇÃO DE 2,5 M X 2,5 M - TIPO V</v>
      </c>
      <c r="G1188" s="157" t="str">
        <f t="shared" si="37"/>
        <v>M</v>
      </c>
    </row>
    <row r="1189" spans="1:7">
      <c r="A1189" s="321" t="s">
        <v>6561</v>
      </c>
      <c r="B1189" s="325" t="s">
        <v>9616</v>
      </c>
      <c r="C1189" s="321" t="s">
        <v>33</v>
      </c>
      <c r="D1189" s="319">
        <v>5115.2471999999998</v>
      </c>
      <c r="F1189" s="157" t="str">
        <f t="shared" si="36"/>
        <v>CORPO DE BSCC PRÉ-MOLDADO COMERCIAL - SEÇÃO DE 2,5 M X 2,5 M - TIPO VI</v>
      </c>
      <c r="G1189" s="157" t="str">
        <f t="shared" si="37"/>
        <v>M</v>
      </c>
    </row>
    <row r="1190" spans="1:7">
      <c r="A1190" s="321" t="s">
        <v>6562</v>
      </c>
      <c r="B1190" s="325" t="s">
        <v>9617</v>
      </c>
      <c r="C1190" s="321" t="s">
        <v>33</v>
      </c>
      <c r="D1190" s="319">
        <v>5198.9471999999996</v>
      </c>
      <c r="F1190" s="157" t="str">
        <f t="shared" si="36"/>
        <v>CORPO DE BSCC PRÉ-MOLDADO COMERCIAL - SEÇÃO DE 2,5 M X 2,5 M - TIPO VII</v>
      </c>
      <c r="G1190" s="157" t="str">
        <f t="shared" si="37"/>
        <v>M</v>
      </c>
    </row>
    <row r="1191" spans="1:7">
      <c r="A1191" s="321" t="s">
        <v>6563</v>
      </c>
      <c r="B1191" s="325" t="s">
        <v>9618</v>
      </c>
      <c r="C1191" s="321" t="s">
        <v>33</v>
      </c>
      <c r="D1191" s="319">
        <v>4710.4665999999997</v>
      </c>
      <c r="F1191" s="157" t="str">
        <f t="shared" si="36"/>
        <v>CORPO DE BSCC PRÉ-MOLDADO COMERCIAL - SEÇÃO DE 3,0 M X 3,0 M - TIPO I</v>
      </c>
      <c r="G1191" s="157" t="str">
        <f t="shared" si="37"/>
        <v>M</v>
      </c>
    </row>
    <row r="1192" spans="1:7">
      <c r="A1192" s="321" t="s">
        <v>6564</v>
      </c>
      <c r="B1192" s="325" t="s">
        <v>9619</v>
      </c>
      <c r="C1192" s="321" t="s">
        <v>33</v>
      </c>
      <c r="D1192" s="319">
        <v>5702.1261000000004</v>
      </c>
      <c r="F1192" s="157" t="str">
        <f t="shared" si="36"/>
        <v>CORPO DE BSCC PRÉ-MOLDADO COMERCIAL - SEÇÃO DE 3,0 M X 3,0 M - TIPO II</v>
      </c>
      <c r="G1192" s="157" t="str">
        <f t="shared" si="37"/>
        <v>M</v>
      </c>
    </row>
    <row r="1193" spans="1:7">
      <c r="A1193" s="321" t="s">
        <v>6565</v>
      </c>
      <c r="B1193" s="325" t="s">
        <v>9620</v>
      </c>
      <c r="C1193" s="321" t="s">
        <v>33</v>
      </c>
      <c r="D1193" s="319">
        <v>5953.4732000000004</v>
      </c>
      <c r="F1193" s="157" t="str">
        <f t="shared" si="36"/>
        <v>CORPO DE BSCC PRÉ-MOLDADO COMERCIAL - SEÇÃO DE 3,0 M X 3,0 M - TIPO III</v>
      </c>
      <c r="G1193" s="157" t="str">
        <f t="shared" si="37"/>
        <v>M</v>
      </c>
    </row>
    <row r="1194" spans="1:7">
      <c r="A1194" s="321" t="s">
        <v>6566</v>
      </c>
      <c r="B1194" s="325" t="s">
        <v>9621</v>
      </c>
      <c r="C1194" s="321" t="s">
        <v>33</v>
      </c>
      <c r="D1194" s="319">
        <v>6366.6641</v>
      </c>
      <c r="F1194" s="157" t="str">
        <f t="shared" si="36"/>
        <v>CORPO DE BSCC PRÉ-MOLDADO COMERCIAL - SEÇÃO DE 3,0 M X 3,0 M - TIPO IV</v>
      </c>
      <c r="G1194" s="157" t="str">
        <f t="shared" si="37"/>
        <v>M</v>
      </c>
    </row>
    <row r="1195" spans="1:7">
      <c r="A1195" s="321" t="s">
        <v>6567</v>
      </c>
      <c r="B1195" s="325" t="s">
        <v>9622</v>
      </c>
      <c r="C1195" s="321" t="s">
        <v>33</v>
      </c>
      <c r="D1195" s="319">
        <v>6618.7235000000001</v>
      </c>
      <c r="F1195" s="157" t="str">
        <f t="shared" si="36"/>
        <v>CORPO DE BSCC PRÉ-MOLDADO COMERCIAL - SEÇÃO DE 3,0 M X 3,0 M - TIPO V</v>
      </c>
      <c r="G1195" s="157" t="str">
        <f t="shared" si="37"/>
        <v>M</v>
      </c>
    </row>
    <row r="1196" spans="1:7">
      <c r="A1196" s="321" t="s">
        <v>6568</v>
      </c>
      <c r="B1196" s="325" t="s">
        <v>9623</v>
      </c>
      <c r="C1196" s="321" t="s">
        <v>33</v>
      </c>
      <c r="D1196" s="319">
        <v>6752.3203999999996</v>
      </c>
      <c r="F1196" s="157" t="str">
        <f t="shared" si="36"/>
        <v>CORPO DE BSCC PRÉ-MOLDADO COMERCIAL - SEÇÃO DE 3,0 M X 3,0 M - TIPO VI</v>
      </c>
      <c r="G1196" s="157" t="str">
        <f t="shared" si="37"/>
        <v>M</v>
      </c>
    </row>
    <row r="1197" spans="1:7">
      <c r="A1197" s="321" t="s">
        <v>6569</v>
      </c>
      <c r="B1197" s="325" t="s">
        <v>9624</v>
      </c>
      <c r="C1197" s="321" t="s">
        <v>33</v>
      </c>
      <c r="D1197" s="319">
        <v>6945.6859000000004</v>
      </c>
      <c r="F1197" s="157" t="str">
        <f t="shared" si="36"/>
        <v>CORPO DE BSCC PRÉ-MOLDADO COMERCIAL - SEÇÃO DE 3,0 M X 3,0 M - TIPO VII</v>
      </c>
      <c r="G1197" s="157" t="str">
        <f t="shared" si="37"/>
        <v>M</v>
      </c>
    </row>
    <row r="1198" spans="1:7">
      <c r="A1198" s="321" t="s">
        <v>6570</v>
      </c>
      <c r="B1198" s="325" t="s">
        <v>9625</v>
      </c>
      <c r="C1198" s="321" t="s">
        <v>33</v>
      </c>
      <c r="D1198" s="319">
        <v>2037.9938</v>
      </c>
      <c r="F1198" s="157" t="str">
        <f t="shared" si="36"/>
        <v>CORPO DE BSCC PRÉ-MOLDADO COMERCIAL - SEÇÃO CANAL DE 1,5 M X 1,5 M</v>
      </c>
      <c r="G1198" s="157" t="str">
        <f t="shared" si="37"/>
        <v>M</v>
      </c>
    </row>
    <row r="1199" spans="1:7">
      <c r="A1199" s="321" t="s">
        <v>6571</v>
      </c>
      <c r="B1199" s="325" t="s">
        <v>9626</v>
      </c>
      <c r="C1199" s="321" t="s">
        <v>33</v>
      </c>
      <c r="D1199" s="319">
        <v>2153.2067999999999</v>
      </c>
      <c r="F1199" s="157" t="str">
        <f t="shared" si="36"/>
        <v>CORPO DE BSCC PRÉ-MOLDADO COMERCIAL - SEÇÃO CANAL DE 2,0 M X 1,5 M</v>
      </c>
      <c r="G1199" s="157" t="str">
        <f t="shared" si="37"/>
        <v>M</v>
      </c>
    </row>
    <row r="1200" spans="1:7">
      <c r="A1200" s="321" t="s">
        <v>6572</v>
      </c>
      <c r="B1200" s="325" t="s">
        <v>9627</v>
      </c>
      <c r="C1200" s="321" t="s">
        <v>33</v>
      </c>
      <c r="D1200" s="319">
        <v>2879.1095</v>
      </c>
      <c r="F1200" s="157" t="str">
        <f t="shared" si="36"/>
        <v>CORPO DE BSCC PRÉ-MOLDADO COMERCIAL - SEÇÃO CANAL DE 2,0 M X 2,0 M - TIPO I</v>
      </c>
      <c r="G1200" s="157" t="str">
        <f t="shared" si="37"/>
        <v>M</v>
      </c>
    </row>
    <row r="1201" spans="1:7">
      <c r="A1201" s="321" t="s">
        <v>6573</v>
      </c>
      <c r="B1201" s="325" t="s">
        <v>9628</v>
      </c>
      <c r="C1201" s="321" t="s">
        <v>33</v>
      </c>
      <c r="D1201" s="319">
        <v>3036.3175000000001</v>
      </c>
      <c r="F1201" s="157" t="str">
        <f t="shared" si="36"/>
        <v>CORPO DE BSCC PRÉ-MOLDADO COMERCIAL - SEÇÃO CANAL DE 2,0 M X 2,0 M - TIPO II</v>
      </c>
      <c r="G1201" s="157" t="str">
        <f t="shared" si="37"/>
        <v>M</v>
      </c>
    </row>
    <row r="1202" spans="1:7">
      <c r="A1202" s="321" t="s">
        <v>6574</v>
      </c>
      <c r="B1202" s="325" t="s">
        <v>9629</v>
      </c>
      <c r="C1202" s="321" t="s">
        <v>33</v>
      </c>
      <c r="D1202" s="319">
        <v>2609.4865</v>
      </c>
      <c r="F1202" s="157" t="str">
        <f t="shared" si="36"/>
        <v>CORPO DE BSCC PRÉ-MOLDADO COMERCIAL - SEÇÃO CANAL DE 2,5 M X 1,5 M</v>
      </c>
      <c r="G1202" s="157" t="str">
        <f t="shared" si="37"/>
        <v>M</v>
      </c>
    </row>
    <row r="1203" spans="1:7">
      <c r="A1203" s="321" t="s">
        <v>6575</v>
      </c>
      <c r="B1203" s="325" t="s">
        <v>9630</v>
      </c>
      <c r="C1203" s="321" t="s">
        <v>33</v>
      </c>
      <c r="D1203" s="319">
        <v>3467.3074000000001</v>
      </c>
      <c r="F1203" s="157" t="str">
        <f t="shared" si="36"/>
        <v>CORPO DE BSCC PRÉ-MOLDADO COMERCIAL - SEÇÃO CANAL DE 2,5 M X 2,0 M - TIPO I</v>
      </c>
      <c r="G1203" s="157" t="str">
        <f t="shared" si="37"/>
        <v>M</v>
      </c>
    </row>
    <row r="1204" spans="1:7">
      <c r="A1204" s="321" t="s">
        <v>6576</v>
      </c>
      <c r="B1204" s="325" t="s">
        <v>9631</v>
      </c>
      <c r="C1204" s="321" t="s">
        <v>33</v>
      </c>
      <c r="D1204" s="319">
        <v>3984.5893000000001</v>
      </c>
      <c r="F1204" s="157" t="str">
        <f t="shared" si="36"/>
        <v>CORPO DE BSCC PRÉ-MOLDADO COMERCIAL - SEÇÃO CANAL DE 2,5 M X 2,0 M - TIPO II</v>
      </c>
      <c r="G1204" s="157" t="str">
        <f t="shared" si="37"/>
        <v>M</v>
      </c>
    </row>
    <row r="1205" spans="1:7">
      <c r="A1205" s="321" t="s">
        <v>6577</v>
      </c>
      <c r="B1205" s="325" t="s">
        <v>9632</v>
      </c>
      <c r="C1205" s="321" t="s">
        <v>33</v>
      </c>
      <c r="D1205" s="319">
        <v>2870.0796999999998</v>
      </c>
      <c r="F1205" s="157" t="str">
        <f t="shared" si="36"/>
        <v>CORPO DE BSCC PRÉ-MOLDADO COMERCIAL - SEÇÃO CANAL DE 3,0 M X 1,5 M</v>
      </c>
      <c r="G1205" s="157" t="str">
        <f t="shared" si="37"/>
        <v>M</v>
      </c>
    </row>
    <row r="1206" spans="1:7">
      <c r="A1206" s="321" t="s">
        <v>6578</v>
      </c>
      <c r="B1206" s="325" t="s">
        <v>9633</v>
      </c>
      <c r="C1206" s="321" t="s">
        <v>33</v>
      </c>
      <c r="D1206" s="319">
        <v>3966.6187</v>
      </c>
      <c r="F1206" s="157" t="str">
        <f t="shared" si="36"/>
        <v>CORPO DE BSCC PRÉ-MOLDADO COMERCIAL - SEÇÃO CANAL DE 3,0 M X 2,0 M - TIPO I</v>
      </c>
      <c r="G1206" s="157" t="str">
        <f t="shared" si="37"/>
        <v>M</v>
      </c>
    </row>
    <row r="1207" spans="1:7">
      <c r="A1207" s="321" t="s">
        <v>6579</v>
      </c>
      <c r="B1207" s="325" t="s">
        <v>9634</v>
      </c>
      <c r="C1207" s="321" t="s">
        <v>33</v>
      </c>
      <c r="D1207" s="319">
        <v>4310.5724</v>
      </c>
      <c r="F1207" s="157" t="str">
        <f t="shared" si="36"/>
        <v>CORPO DE BSCC PRÉ-MOLDADO COMERCIAL - SEÇÃO CANAL DE 3,0 M X 2,0 M - TIPO II</v>
      </c>
      <c r="G1207" s="157" t="str">
        <f t="shared" si="37"/>
        <v>M</v>
      </c>
    </row>
    <row r="1208" spans="1:7">
      <c r="A1208" s="321" t="s">
        <v>6580</v>
      </c>
      <c r="B1208" s="325" t="s">
        <v>7868</v>
      </c>
      <c r="C1208" s="321" t="s">
        <v>34</v>
      </c>
      <c r="D1208" s="319">
        <v>11080.6625</v>
      </c>
      <c r="F1208" s="157" t="str">
        <f t="shared" si="36"/>
        <v>APARELHO DE APOIO METÁLICO ESFÉRICO MULTIDIRECIONAL COM 4 CHUMBADORES E CAPACIDADE DE 1.000 KN</v>
      </c>
      <c r="G1208" s="157" t="str">
        <f t="shared" si="37"/>
        <v>UN</v>
      </c>
    </row>
    <row r="1209" spans="1:7">
      <c r="A1209" s="321" t="s">
        <v>6581</v>
      </c>
      <c r="B1209" s="325" t="s">
        <v>7869</v>
      </c>
      <c r="C1209" s="321" t="s">
        <v>34</v>
      </c>
      <c r="D1209" s="319">
        <v>15369.371499999999</v>
      </c>
      <c r="F1209" s="157" t="str">
        <f t="shared" si="36"/>
        <v>APARELHO DE APOIO METÁLICO ESFÉRICO MULTIDIRECIONAL COM 4 CHUMBADORES E CAPACIDADE DE 1.500 KN</v>
      </c>
      <c r="G1209" s="157" t="str">
        <f t="shared" si="37"/>
        <v>UN</v>
      </c>
    </row>
    <row r="1210" spans="1:7">
      <c r="A1210" s="321" t="s">
        <v>6582</v>
      </c>
      <c r="B1210" s="325" t="s">
        <v>7870</v>
      </c>
      <c r="C1210" s="321" t="s">
        <v>34</v>
      </c>
      <c r="D1210" s="319">
        <v>20220.3583</v>
      </c>
      <c r="F1210" s="157" t="str">
        <f t="shared" si="36"/>
        <v>APARELHO DE APOIO METÁLICO ESFÉRICO MULTIDIRECIONAL COM 4 CHUMBADORES E CAPACIDADE DE 2.000 KN</v>
      </c>
      <c r="G1210" s="157" t="str">
        <f t="shared" si="37"/>
        <v>UN</v>
      </c>
    </row>
    <row r="1211" spans="1:7">
      <c r="A1211" s="321" t="s">
        <v>6583</v>
      </c>
      <c r="B1211" s="325" t="s">
        <v>7871</v>
      </c>
      <c r="C1211" s="321" t="s">
        <v>34</v>
      </c>
      <c r="D1211" s="319">
        <v>24863.237099999998</v>
      </c>
      <c r="F1211" s="157" t="str">
        <f t="shared" si="36"/>
        <v>APARELHO DE APOIO METÁLICO ESFÉRICO MULTIDIRECIONAL COM 4 CHUMBADORES E CAPACIDADE DE 2.500 KN</v>
      </c>
      <c r="G1211" s="157" t="str">
        <f t="shared" si="37"/>
        <v>UN</v>
      </c>
    </row>
    <row r="1212" spans="1:7">
      <c r="A1212" s="321" t="s">
        <v>6584</v>
      </c>
      <c r="B1212" s="325" t="s">
        <v>7872</v>
      </c>
      <c r="C1212" s="321" t="s">
        <v>34</v>
      </c>
      <c r="D1212" s="319">
        <v>28945.790799999999</v>
      </c>
      <c r="F1212" s="157" t="str">
        <f t="shared" si="36"/>
        <v>APARELHO DE APOIO METÁLICO ESFÉRICO MULTIDIRECIONAL COM 4 CHUMBADORES E CAPACIDADE DE 3.000 KN</v>
      </c>
      <c r="G1212" s="157" t="str">
        <f t="shared" si="37"/>
        <v>UN</v>
      </c>
    </row>
    <row r="1213" spans="1:7">
      <c r="A1213" s="321" t="s">
        <v>6585</v>
      </c>
      <c r="B1213" s="325" t="s">
        <v>7873</v>
      </c>
      <c r="C1213" s="321" t="s">
        <v>34</v>
      </c>
      <c r="D1213" s="319">
        <v>33199.232900000003</v>
      </c>
      <c r="F1213" s="157" t="str">
        <f t="shared" si="36"/>
        <v>APARELHO DE APOIO METÁLICO ESFÉRICO MULTIDIRECIONAL COM 4 CHUMBADORES E CAPACIDADE DE 3.500 KN</v>
      </c>
      <c r="G1213" s="157" t="str">
        <f t="shared" si="37"/>
        <v>UN</v>
      </c>
    </row>
    <row r="1214" spans="1:7">
      <c r="A1214" s="321" t="s">
        <v>6586</v>
      </c>
      <c r="B1214" s="325" t="s">
        <v>7874</v>
      </c>
      <c r="C1214" s="321" t="s">
        <v>34</v>
      </c>
      <c r="D1214" s="319">
        <v>38183.116900000001</v>
      </c>
      <c r="F1214" s="157" t="str">
        <f t="shared" si="36"/>
        <v>APARELHO DE APOIO METÁLICO ESFÉRICO MULTIDIRECIONAL COM 4 CHUMBADORES E CAPACIDADE DE 4.000 KN</v>
      </c>
      <c r="G1214" s="157" t="str">
        <f t="shared" si="37"/>
        <v>UN</v>
      </c>
    </row>
    <row r="1215" spans="1:7">
      <c r="A1215" s="321" t="s">
        <v>6587</v>
      </c>
      <c r="B1215" s="325" t="s">
        <v>7875</v>
      </c>
      <c r="C1215" s="321" t="s">
        <v>34</v>
      </c>
      <c r="D1215" s="319">
        <v>43680.972399999999</v>
      </c>
      <c r="F1215" s="157" t="str">
        <f t="shared" si="36"/>
        <v>APARELHO DE APOIO METÁLICO ESFÉRICO MULTIDIRECIONAL COM 4 CHUMBADORES E CAPACIDADE DE 4.500 KN</v>
      </c>
      <c r="G1215" s="157" t="str">
        <f t="shared" si="37"/>
        <v>UN</v>
      </c>
    </row>
    <row r="1216" spans="1:7">
      <c r="A1216" s="321" t="s">
        <v>6588</v>
      </c>
      <c r="B1216" s="325" t="s">
        <v>7876</v>
      </c>
      <c r="C1216" s="321" t="s">
        <v>34</v>
      </c>
      <c r="D1216" s="319">
        <v>48997.754800000002</v>
      </c>
      <c r="F1216" s="157" t="str">
        <f t="shared" si="36"/>
        <v>APARELHO DE APOIO METÁLICO ESFÉRICO MULTIDIRECIONAL COM 4 CHUMBADORES E CAPACIDADE DE 5.000 KN</v>
      </c>
      <c r="G1216" s="157" t="str">
        <f t="shared" si="37"/>
        <v>UN</v>
      </c>
    </row>
    <row r="1217" spans="1:7">
      <c r="A1217" s="321" t="s">
        <v>6589</v>
      </c>
      <c r="B1217" s="325" t="s">
        <v>7877</v>
      </c>
      <c r="C1217" s="321" t="s">
        <v>34</v>
      </c>
      <c r="D1217" s="319">
        <v>53026.874100000001</v>
      </c>
      <c r="F1217" s="157" t="str">
        <f t="shared" si="36"/>
        <v>APARELHO DE APOIO METÁLICO ESFÉRICO MULTIDIRECIONAL COM 4 CHUMBADORES E CAPACIDADE DE 5.500 KN</v>
      </c>
      <c r="G1217" s="157" t="str">
        <f t="shared" si="37"/>
        <v>UN</v>
      </c>
    </row>
    <row r="1218" spans="1:7">
      <c r="A1218" s="321" t="s">
        <v>6590</v>
      </c>
      <c r="B1218" s="325" t="s">
        <v>7878</v>
      </c>
      <c r="C1218" s="321" t="s">
        <v>34</v>
      </c>
      <c r="D1218" s="319">
        <v>60602.512799999997</v>
      </c>
      <c r="F1218" s="157" t="str">
        <f t="shared" si="36"/>
        <v>APARELHO DE APOIO METÁLICO ESFÉRICO MULTIDIRECIONAL COM 4 CHUMBADORES E CAPACIDADE DE 6.000 KN</v>
      </c>
      <c r="G1218" s="157" t="str">
        <f t="shared" si="37"/>
        <v>UN</v>
      </c>
    </row>
    <row r="1219" spans="1:7">
      <c r="A1219" s="321" t="s">
        <v>6591</v>
      </c>
      <c r="B1219" s="325" t="s">
        <v>7879</v>
      </c>
      <c r="C1219" s="321" t="s">
        <v>34</v>
      </c>
      <c r="D1219" s="319">
        <v>65391.730300000003</v>
      </c>
      <c r="F1219" s="157" t="str">
        <f t="shared" ref="F1219:F1282" si="38">UPPER(B1219)</f>
        <v>APARELHO DE APOIO METÁLICO ESFÉRICO MULTIDIRECIONAL COM 4 CHUMBADORES E CAPACIDADE DE 6.500 KN</v>
      </c>
      <c r="G1219" s="157" t="str">
        <f t="shared" ref="G1219:G1282" si="39">UPPER(C1219)</f>
        <v>UN</v>
      </c>
    </row>
    <row r="1220" spans="1:7">
      <c r="A1220" s="321" t="s">
        <v>6592</v>
      </c>
      <c r="B1220" s="325" t="s">
        <v>7880</v>
      </c>
      <c r="C1220" s="321" t="s">
        <v>34</v>
      </c>
      <c r="D1220" s="319">
        <v>70260.127200000003</v>
      </c>
      <c r="F1220" s="157" t="str">
        <f t="shared" si="38"/>
        <v>APARELHO DE APOIO METÁLICO ESFÉRICO MULTIDIRECIONAL COM 4 CHUMBADORES E CAPACIDADE DE 7.000 KN</v>
      </c>
      <c r="G1220" s="157" t="str">
        <f t="shared" si="39"/>
        <v>UN</v>
      </c>
    </row>
    <row r="1221" spans="1:7">
      <c r="A1221" s="321" t="s">
        <v>6593</v>
      </c>
      <c r="B1221" s="325" t="s">
        <v>7881</v>
      </c>
      <c r="C1221" s="321" t="s">
        <v>34</v>
      </c>
      <c r="D1221" s="319">
        <v>74795.321800000005</v>
      </c>
      <c r="F1221" s="157" t="str">
        <f t="shared" si="38"/>
        <v>APARELHO DE APOIO METÁLICO ESFÉRICO MULTIDIRECIONAL COM 4 CHUMBADORES E CAPACIDADE DE 7.500 KN</v>
      </c>
      <c r="G1221" s="157" t="str">
        <f t="shared" si="39"/>
        <v>UN</v>
      </c>
    </row>
    <row r="1222" spans="1:7">
      <c r="A1222" s="321" t="s">
        <v>6594</v>
      </c>
      <c r="B1222" s="325" t="s">
        <v>7882</v>
      </c>
      <c r="C1222" s="321" t="s">
        <v>34</v>
      </c>
      <c r="D1222" s="319">
        <v>80614.114199999996</v>
      </c>
      <c r="F1222" s="157" t="str">
        <f t="shared" si="38"/>
        <v>APARELHO DE APOIO METÁLICO ESFÉRICO MULTIDIRECIONAL COM 4 CHUMBADORES E CAPACIDADE DE 8.000 KN</v>
      </c>
      <c r="G1222" s="157" t="str">
        <f t="shared" si="39"/>
        <v>UN</v>
      </c>
    </row>
    <row r="1223" spans="1:7">
      <c r="A1223" s="321" t="s">
        <v>6595</v>
      </c>
      <c r="B1223" s="325" t="s">
        <v>7883</v>
      </c>
      <c r="C1223" s="321" t="s">
        <v>34</v>
      </c>
      <c r="D1223" s="319">
        <v>87103.89</v>
      </c>
      <c r="F1223" s="157" t="str">
        <f t="shared" si="38"/>
        <v>APARELHO DE APOIO METÁLICO ESFÉRICO MULTIDIRECIONAL COM 4 CHUMBADORES E CAPACIDADE DE 8.500 KN</v>
      </c>
      <c r="G1223" s="157" t="str">
        <f t="shared" si="39"/>
        <v>UN</v>
      </c>
    </row>
    <row r="1224" spans="1:7">
      <c r="A1224" s="321" t="s">
        <v>6596</v>
      </c>
      <c r="B1224" s="325" t="s">
        <v>7884</v>
      </c>
      <c r="C1224" s="321" t="s">
        <v>34</v>
      </c>
      <c r="D1224" s="319">
        <v>91811.571899999995</v>
      </c>
      <c r="F1224" s="157" t="str">
        <f t="shared" si="38"/>
        <v>APARELHO DE APOIO METÁLICO ESFÉRICO MULTIDIRECIONAL COM 4 CHUMBADORES E CAPACIDADE DE 9.000 KN</v>
      </c>
      <c r="G1224" s="157" t="str">
        <f t="shared" si="39"/>
        <v>UN</v>
      </c>
    </row>
    <row r="1225" spans="1:7">
      <c r="A1225" s="321" t="s">
        <v>6597</v>
      </c>
      <c r="B1225" s="325" t="s">
        <v>7885</v>
      </c>
      <c r="C1225" s="321" t="s">
        <v>34</v>
      </c>
      <c r="D1225" s="319">
        <v>98045.033599999995</v>
      </c>
      <c r="F1225" s="157" t="str">
        <f t="shared" si="38"/>
        <v>APARELHO DE APOIO METÁLICO ESFÉRICO MULTIDIRECIONAL COM 4 CHUMBADORES E CAPACIDADE DE 9.500 KN</v>
      </c>
      <c r="G1225" s="157" t="str">
        <f t="shared" si="39"/>
        <v>UN</v>
      </c>
    </row>
    <row r="1226" spans="1:7">
      <c r="A1226" s="321" t="s">
        <v>6598</v>
      </c>
      <c r="B1226" s="325" t="s">
        <v>7886</v>
      </c>
      <c r="C1226" s="321" t="s">
        <v>34</v>
      </c>
      <c r="D1226" s="319">
        <v>103330.1154</v>
      </c>
      <c r="F1226" s="157" t="str">
        <f t="shared" si="38"/>
        <v>APARELHO DE APOIO METÁLICO ESFÉRICO MULTIDIRECIONAL COM 4 CHUMBADORES E CAPACIDADE DE 10.000 KN</v>
      </c>
      <c r="G1226" s="157" t="str">
        <f t="shared" si="39"/>
        <v>UN</v>
      </c>
    </row>
    <row r="1227" spans="1:7">
      <c r="A1227" s="321" t="s">
        <v>6599</v>
      </c>
      <c r="B1227" s="325" t="s">
        <v>7887</v>
      </c>
      <c r="C1227" s="321" t="s">
        <v>34</v>
      </c>
      <c r="D1227" s="319">
        <v>9305.4987999999994</v>
      </c>
      <c r="F1227" s="157" t="str">
        <f t="shared" si="38"/>
        <v>APARELHO DE APOIO METÁLICO ELASTOMÉRICO FIXO COM 4 CHUMBADORES E CAPACIDADE DE 700 KN</v>
      </c>
      <c r="G1227" s="157" t="str">
        <f t="shared" si="39"/>
        <v>UN</v>
      </c>
    </row>
    <row r="1228" spans="1:7">
      <c r="A1228" s="321" t="s">
        <v>6600</v>
      </c>
      <c r="B1228" s="325" t="s">
        <v>7888</v>
      </c>
      <c r="C1228" s="321" t="s">
        <v>34</v>
      </c>
      <c r="D1228" s="319">
        <v>13987.0388</v>
      </c>
      <c r="F1228" s="157" t="str">
        <f t="shared" si="38"/>
        <v>APARELHO DE APOIO METÁLICO ELASTOMÉRICO FIXO COM 4 CHUMBADORES E CAPACIDADE DE 1.500 KN</v>
      </c>
      <c r="G1228" s="157" t="str">
        <f t="shared" si="39"/>
        <v>UN</v>
      </c>
    </row>
    <row r="1229" spans="1:7">
      <c r="A1229" s="321" t="s">
        <v>6601</v>
      </c>
      <c r="B1229" s="325" t="s">
        <v>7889</v>
      </c>
      <c r="C1229" s="321" t="s">
        <v>34</v>
      </c>
      <c r="D1229" s="319">
        <v>22969.136699999999</v>
      </c>
      <c r="F1229" s="157" t="str">
        <f t="shared" si="38"/>
        <v>APARELHO DE APOIO METÁLICO ELASTOMÉRICO FIXO COM 4 CHUMBADORES E CAPACIDADE DE 2.500 KN</v>
      </c>
      <c r="G1229" s="157" t="str">
        <f t="shared" si="39"/>
        <v>UN</v>
      </c>
    </row>
    <row r="1230" spans="1:7">
      <c r="A1230" s="321" t="s">
        <v>6602</v>
      </c>
      <c r="B1230" s="325" t="s">
        <v>7890</v>
      </c>
      <c r="C1230" s="321" t="s">
        <v>34</v>
      </c>
      <c r="D1230" s="319">
        <v>37129.743600000002</v>
      </c>
      <c r="F1230" s="157" t="str">
        <f t="shared" si="38"/>
        <v>APARELHO DE APOIO METÁLICO ELASTOMÉRICO FIXO COM 4 CHUMBADORES E CAPACIDADE DE 4.000 KN</v>
      </c>
      <c r="G1230" s="157" t="str">
        <f t="shared" si="39"/>
        <v>UN</v>
      </c>
    </row>
    <row r="1231" spans="1:7">
      <c r="A1231" s="321" t="s">
        <v>6603</v>
      </c>
      <c r="B1231" s="325" t="s">
        <v>7891</v>
      </c>
      <c r="C1231" s="321" t="s">
        <v>34</v>
      </c>
      <c r="D1231" s="319">
        <v>49899.151599999997</v>
      </c>
      <c r="F1231" s="157" t="str">
        <f t="shared" si="38"/>
        <v>APARELHO DE APOIO METÁLICO ELASTOMÉRICO FIXO COM 4 CHUMBADORES E CAPACIDADE DE 5.500 KN</v>
      </c>
      <c r="G1231" s="157" t="str">
        <f t="shared" si="39"/>
        <v>UN</v>
      </c>
    </row>
    <row r="1232" spans="1:7">
      <c r="A1232" s="321" t="s">
        <v>6604</v>
      </c>
      <c r="B1232" s="325" t="s">
        <v>7892</v>
      </c>
      <c r="C1232" s="321" t="s">
        <v>34</v>
      </c>
      <c r="D1232" s="319">
        <v>68528.647500000006</v>
      </c>
      <c r="F1232" s="157" t="str">
        <f t="shared" si="38"/>
        <v>APARELHO DE APOIO METÁLICO ELASTOMÉRICO FIXO COM 4 CHUMBADORES E CAPACIDADE DE 7.500 KN</v>
      </c>
      <c r="G1232" s="157" t="str">
        <f t="shared" si="39"/>
        <v>UN</v>
      </c>
    </row>
    <row r="1233" spans="1:7">
      <c r="A1233" s="321" t="s">
        <v>6605</v>
      </c>
      <c r="B1233" s="325" t="s">
        <v>7893</v>
      </c>
      <c r="C1233" s="321" t="s">
        <v>34</v>
      </c>
      <c r="D1233" s="319">
        <v>92783.666700000002</v>
      </c>
      <c r="F1233" s="157" t="str">
        <f t="shared" si="38"/>
        <v>APARELHO DE APOIO METÁLICO ELASTOMÉRICO FIXO COM 4 CHUMBADORES E CAPACIDADE DE 10.000 KN</v>
      </c>
      <c r="G1233" s="157" t="str">
        <f t="shared" si="39"/>
        <v>UN</v>
      </c>
    </row>
    <row r="1234" spans="1:7">
      <c r="A1234" s="321" t="s">
        <v>6606</v>
      </c>
      <c r="B1234" s="325" t="s">
        <v>7894</v>
      </c>
      <c r="C1234" s="321" t="s">
        <v>34</v>
      </c>
      <c r="D1234" s="319">
        <v>6923.6225999999997</v>
      </c>
      <c r="F1234" s="157" t="str">
        <f t="shared" si="38"/>
        <v>APARELHO DE APOIO METÁLICO ELASTOMÉRICO UNIDIRECIONAL COM 4 CHUMBADORES E CAPACIDADE DE 700 KN</v>
      </c>
      <c r="G1234" s="157" t="str">
        <f t="shared" si="39"/>
        <v>UN</v>
      </c>
    </row>
    <row r="1235" spans="1:7">
      <c r="A1235" s="321" t="s">
        <v>6607</v>
      </c>
      <c r="B1235" s="325" t="s">
        <v>7895</v>
      </c>
      <c r="C1235" s="321" t="s">
        <v>34</v>
      </c>
      <c r="D1235" s="319">
        <v>9968.1623999999993</v>
      </c>
      <c r="F1235" s="157" t="str">
        <f t="shared" si="38"/>
        <v>APARELHO DE APOIO METÁLICO ELASTOMÉRICO UNIDIRECIONAL COM 4 CHUMBADORES E CAPACIDADE DE 1.500 KN</v>
      </c>
      <c r="G1235" s="157" t="str">
        <f t="shared" si="39"/>
        <v>UN</v>
      </c>
    </row>
    <row r="1236" spans="1:7">
      <c r="A1236" s="321" t="s">
        <v>6608</v>
      </c>
      <c r="B1236" s="325" t="s">
        <v>7896</v>
      </c>
      <c r="C1236" s="321" t="s">
        <v>34</v>
      </c>
      <c r="D1236" s="319">
        <v>15262.4699</v>
      </c>
      <c r="F1236" s="157" t="str">
        <f t="shared" si="38"/>
        <v>APARELHO DE APOIO METÁLICO ELASTOMÉRICO UNIDIRECIONAL COM 4 CHUMBADORES E CAPACIDADE DE 2.500 KN</v>
      </c>
      <c r="G1236" s="157" t="str">
        <f t="shared" si="39"/>
        <v>UN</v>
      </c>
    </row>
    <row r="1237" spans="1:7">
      <c r="A1237" s="321" t="s">
        <v>6609</v>
      </c>
      <c r="B1237" s="325" t="s">
        <v>7897</v>
      </c>
      <c r="C1237" s="321" t="s">
        <v>34</v>
      </c>
      <c r="D1237" s="319">
        <v>24726.769499999999</v>
      </c>
      <c r="F1237" s="157" t="str">
        <f t="shared" si="38"/>
        <v>APARELHO DE APOIO METÁLICO ELASTOMÉRICO UNIDIRECIONAL COM 4 CHUMBADORES E CAPACIDADE DE 4.000 KN</v>
      </c>
      <c r="G1237" s="157" t="str">
        <f t="shared" si="39"/>
        <v>UN</v>
      </c>
    </row>
    <row r="1238" spans="1:7">
      <c r="A1238" s="321" t="s">
        <v>6610</v>
      </c>
      <c r="B1238" s="325" t="s">
        <v>7898</v>
      </c>
      <c r="C1238" s="321" t="s">
        <v>34</v>
      </c>
      <c r="D1238" s="319">
        <v>32188.256700000002</v>
      </c>
      <c r="F1238" s="157" t="str">
        <f t="shared" si="38"/>
        <v>APARELHO DE APOIO METÁLICO ELASTOMÉRICO UNIDIRECIONAL COM 4 CHUMBADORES E CAPACIDADE DE 5.500 KN</v>
      </c>
      <c r="G1238" s="157" t="str">
        <f t="shared" si="39"/>
        <v>UN</v>
      </c>
    </row>
    <row r="1239" spans="1:7">
      <c r="A1239" s="321" t="s">
        <v>6611</v>
      </c>
      <c r="B1239" s="325" t="s">
        <v>7899</v>
      </c>
      <c r="C1239" s="321" t="s">
        <v>34</v>
      </c>
      <c r="D1239" s="319">
        <v>44745.704899999997</v>
      </c>
      <c r="F1239" s="157" t="str">
        <f t="shared" si="38"/>
        <v>APARELHO DE APOIO METÁLICO ELASTOMÉRICO UNIDIRECIONAL COM 4 CHUMBADORES E CAPACIDADE DE 7.500 KN</v>
      </c>
      <c r="G1239" s="157" t="str">
        <f t="shared" si="39"/>
        <v>UN</v>
      </c>
    </row>
    <row r="1240" spans="1:7">
      <c r="A1240" s="321" t="s">
        <v>6612</v>
      </c>
      <c r="B1240" s="325" t="s">
        <v>7900</v>
      </c>
      <c r="C1240" s="321" t="s">
        <v>34</v>
      </c>
      <c r="D1240" s="319">
        <v>58315.253400000001</v>
      </c>
      <c r="F1240" s="157" t="str">
        <f t="shared" si="38"/>
        <v>APARELHO DE APOIO METÁLICO ELASTOMÉRICO UNIDIRECIONAL COM 4 CHUMBADORES E CAPACIDADE DE 10.000 KN</v>
      </c>
      <c r="G1240" s="157" t="str">
        <f t="shared" si="39"/>
        <v>UN</v>
      </c>
    </row>
    <row r="1241" spans="1:7">
      <c r="A1241" s="321" t="s">
        <v>6613</v>
      </c>
      <c r="B1241" s="325" t="s">
        <v>7901</v>
      </c>
      <c r="C1241" s="321" t="s">
        <v>34</v>
      </c>
      <c r="D1241" s="319">
        <v>4773.1899000000003</v>
      </c>
      <c r="F1241" s="157" t="str">
        <f t="shared" si="38"/>
        <v>APARELHO DE APOIO METÁLICO ELASTOMÉRICO MULTIDIRECIONAL COM 4 CHUMBADORES E CAPACIDADE DE 700 KN</v>
      </c>
      <c r="G1241" s="157" t="str">
        <f t="shared" si="39"/>
        <v>UN</v>
      </c>
    </row>
    <row r="1242" spans="1:7">
      <c r="A1242" s="321" t="s">
        <v>6614</v>
      </c>
      <c r="B1242" s="325" t="s">
        <v>7902</v>
      </c>
      <c r="C1242" s="321" t="s">
        <v>34</v>
      </c>
      <c r="D1242" s="319">
        <v>8390.2353000000003</v>
      </c>
      <c r="F1242" s="157" t="str">
        <f t="shared" si="38"/>
        <v>APARELHO DE APOIO METÁLICO ELASTOMÉRICO MULTIDIRECIONAL COM 4 CHUMBADORES E CAPACIDADE DE 1.500 KN</v>
      </c>
      <c r="G1242" s="157" t="str">
        <f t="shared" si="39"/>
        <v>UN</v>
      </c>
    </row>
    <row r="1243" spans="1:7">
      <c r="A1243" s="321" t="s">
        <v>6615</v>
      </c>
      <c r="B1243" s="325" t="s">
        <v>7903</v>
      </c>
      <c r="C1243" s="321" t="s">
        <v>34</v>
      </c>
      <c r="D1243" s="319">
        <v>11731.385200000001</v>
      </c>
      <c r="F1243" s="157" t="str">
        <f t="shared" si="38"/>
        <v>APARELHO DE APOIO METÁLICO ELASTOMÉRICO MULTIDIRECIONAL COM 4 CHUMBADORES E CAPACIDADE DE 2.500 KN</v>
      </c>
      <c r="G1243" s="157" t="str">
        <f t="shared" si="39"/>
        <v>UN</v>
      </c>
    </row>
    <row r="1244" spans="1:7">
      <c r="A1244" s="321" t="s">
        <v>6616</v>
      </c>
      <c r="B1244" s="325" t="s">
        <v>7904</v>
      </c>
      <c r="C1244" s="321" t="s">
        <v>34</v>
      </c>
      <c r="D1244" s="319">
        <v>19683.644199999999</v>
      </c>
      <c r="F1244" s="157" t="str">
        <f t="shared" si="38"/>
        <v>APARELHO DE APOIO METÁLICO ELASTOMÉRICO MULTIDIRECIONAL COM 4 CHUMBADORES E CAPACIDADE DE 4.000 KN</v>
      </c>
      <c r="G1244" s="157" t="str">
        <f t="shared" si="39"/>
        <v>UN</v>
      </c>
    </row>
    <row r="1245" spans="1:7">
      <c r="A1245" s="321" t="s">
        <v>6617</v>
      </c>
      <c r="B1245" s="325" t="s">
        <v>7905</v>
      </c>
      <c r="C1245" s="321" t="s">
        <v>34</v>
      </c>
      <c r="D1245" s="319">
        <v>28352.4274</v>
      </c>
      <c r="F1245" s="157" t="str">
        <f t="shared" si="38"/>
        <v>APARELHO DE APOIO METÁLICO ELASTOMÉRICO MULTIDIRECIONAL COM 4 CHUMBADORES E CAPACIDADE DE 5.500 KN</v>
      </c>
      <c r="G1245" s="157" t="str">
        <f t="shared" si="39"/>
        <v>UN</v>
      </c>
    </row>
    <row r="1246" spans="1:7">
      <c r="A1246" s="321" t="s">
        <v>6618</v>
      </c>
      <c r="B1246" s="325" t="s">
        <v>7906</v>
      </c>
      <c r="C1246" s="321" t="s">
        <v>34</v>
      </c>
      <c r="D1246" s="319">
        <v>40189.029600000002</v>
      </c>
      <c r="F1246" s="157" t="str">
        <f t="shared" si="38"/>
        <v>APARELHO DE APOIO METÁLICO ELASTOMÉRICO MULTIDIRECIONAL COM 4 CHUMBADORES E CAPACIDADE DE 7.500 KN</v>
      </c>
      <c r="G1246" s="157" t="str">
        <f t="shared" si="39"/>
        <v>UN</v>
      </c>
    </row>
    <row r="1247" spans="1:7">
      <c r="A1247" s="321" t="s">
        <v>6619</v>
      </c>
      <c r="B1247" s="325" t="s">
        <v>7907</v>
      </c>
      <c r="C1247" s="321" t="s">
        <v>34</v>
      </c>
      <c r="D1247" s="319">
        <v>55695.055</v>
      </c>
      <c r="F1247" s="157" t="str">
        <f t="shared" si="38"/>
        <v>APARELHO DE APOIO METÁLICO ELASTOMÉRICO MULTIDIRECIONAL COM 4 CHUMBADORES E CAPACIDADE DE 10.000 KN</v>
      </c>
      <c r="G1247" s="157" t="str">
        <f t="shared" si="39"/>
        <v>UN</v>
      </c>
    </row>
    <row r="1248" spans="1:7">
      <c r="A1248" s="321" t="s">
        <v>6620</v>
      </c>
      <c r="B1248" s="325" t="s">
        <v>9635</v>
      </c>
      <c r="C1248" s="321" t="s">
        <v>33</v>
      </c>
      <c r="D1248" s="319">
        <v>5134.6936999999998</v>
      </c>
      <c r="F1248" s="157" t="str">
        <f t="shared" si="38"/>
        <v>CHAPA METÁLICA CORRUGADA GALVANIZADA PARA TUNNEL LINER - E = 2,7 MM E D = 1,2 M</v>
      </c>
      <c r="G1248" s="157" t="str">
        <f t="shared" si="39"/>
        <v>M</v>
      </c>
    </row>
    <row r="1249" spans="1:7">
      <c r="A1249" s="321" t="s">
        <v>6621</v>
      </c>
      <c r="B1249" s="325" t="s">
        <v>9636</v>
      </c>
      <c r="C1249" s="321" t="s">
        <v>33</v>
      </c>
      <c r="D1249" s="319">
        <v>5787.4223000000002</v>
      </c>
      <c r="F1249" s="157" t="str">
        <f t="shared" si="38"/>
        <v>CHAPA METÁLICA CORRUGADA GALVANIZADA PARA TUNNEL LINER - E = 2,7 MM E D = 1,4 M</v>
      </c>
      <c r="G1249" s="157" t="str">
        <f t="shared" si="39"/>
        <v>M</v>
      </c>
    </row>
    <row r="1250" spans="1:7">
      <c r="A1250" s="321" t="s">
        <v>6622</v>
      </c>
      <c r="B1250" s="325" t="s">
        <v>9637</v>
      </c>
      <c r="C1250" s="321" t="s">
        <v>33</v>
      </c>
      <c r="D1250" s="319">
        <v>6744.7406000000001</v>
      </c>
      <c r="F1250" s="157" t="str">
        <f t="shared" si="38"/>
        <v>CHAPA METÁLICA CORRUGADA GALVANIZADA PARA TUNNEL LINER - E = 2,7 MM E D = 1,6 M</v>
      </c>
      <c r="G1250" s="157" t="str">
        <f t="shared" si="39"/>
        <v>M</v>
      </c>
    </row>
    <row r="1251" spans="1:7">
      <c r="A1251" s="321" t="s">
        <v>6623</v>
      </c>
      <c r="B1251" s="325" t="s">
        <v>9638</v>
      </c>
      <c r="C1251" s="321" t="s">
        <v>33</v>
      </c>
      <c r="D1251" s="319">
        <v>7702.0456000000004</v>
      </c>
      <c r="F1251" s="157" t="str">
        <f t="shared" si="38"/>
        <v>CHAPA METÁLICA CORRUGADA GALVANIZADA PARA TUNNEL LINER - E = 2,7 MM E D = 1,8 M</v>
      </c>
      <c r="G1251" s="157" t="str">
        <f t="shared" si="39"/>
        <v>M</v>
      </c>
    </row>
    <row r="1252" spans="1:7">
      <c r="A1252" s="321" t="s">
        <v>6624</v>
      </c>
      <c r="B1252" s="325" t="s">
        <v>9639</v>
      </c>
      <c r="C1252" s="321" t="s">
        <v>33</v>
      </c>
      <c r="D1252" s="319">
        <v>8485.5609999999997</v>
      </c>
      <c r="F1252" s="157" t="str">
        <f t="shared" si="38"/>
        <v>CHAPA METÁLICA CORRUGADA GALVANIZADA PARA TUNNEL LINER - E = 2,7 MM E D = 2,0 M</v>
      </c>
      <c r="G1252" s="157" t="str">
        <f t="shared" si="39"/>
        <v>M</v>
      </c>
    </row>
    <row r="1253" spans="1:7">
      <c r="A1253" s="321" t="s">
        <v>6625</v>
      </c>
      <c r="B1253" s="325" t="s">
        <v>9640</v>
      </c>
      <c r="C1253" s="321" t="s">
        <v>33</v>
      </c>
      <c r="D1253" s="319">
        <v>11062.441800000001</v>
      </c>
      <c r="F1253" s="157" t="str">
        <f t="shared" si="38"/>
        <v>CHAPA METÁLICA CORRUGADA GALVANIZADA PARA TUNNEL LINER - E = 3,4 MM E D = 2,2 M</v>
      </c>
      <c r="G1253" s="157" t="str">
        <f t="shared" si="39"/>
        <v>M</v>
      </c>
    </row>
    <row r="1254" spans="1:7">
      <c r="A1254" s="321" t="s">
        <v>6626</v>
      </c>
      <c r="B1254" s="325" t="s">
        <v>9641</v>
      </c>
      <c r="C1254" s="321" t="s">
        <v>33</v>
      </c>
      <c r="D1254" s="319">
        <v>11974.1638</v>
      </c>
      <c r="F1254" s="157" t="str">
        <f t="shared" si="38"/>
        <v>CHAPA METÁLICA CORRUGADA GALVANIZADA PARA TUNNEL LINER - E = 3,4 MM E D = 2,4 M</v>
      </c>
      <c r="G1254" s="157" t="str">
        <f t="shared" si="39"/>
        <v>M</v>
      </c>
    </row>
    <row r="1255" spans="1:7">
      <c r="A1255" s="321" t="s">
        <v>6627</v>
      </c>
      <c r="B1255" s="325" t="s">
        <v>9642</v>
      </c>
      <c r="C1255" s="321" t="s">
        <v>33</v>
      </c>
      <c r="D1255" s="319">
        <v>13051.6772</v>
      </c>
      <c r="F1255" s="157" t="str">
        <f t="shared" si="38"/>
        <v>CHAPA METÁLICA CORRUGADA GALVANIZADA PARA TUNNEL LINER - E = 3,4 MM E D = 2,6 M</v>
      </c>
      <c r="G1255" s="157" t="str">
        <f t="shared" si="39"/>
        <v>M</v>
      </c>
    </row>
    <row r="1256" spans="1:7">
      <c r="A1256" s="321" t="s">
        <v>6628</v>
      </c>
      <c r="B1256" s="325" t="s">
        <v>9643</v>
      </c>
      <c r="C1256" s="321" t="s">
        <v>33</v>
      </c>
      <c r="D1256" s="319">
        <v>13962.8501</v>
      </c>
      <c r="F1256" s="157" t="str">
        <f t="shared" si="38"/>
        <v>CHAPA METÁLICA CORRUGADA GALVANIZADA PARA TUNNEL LINER - E = 3,4 MM E D = 2,8 M</v>
      </c>
      <c r="G1256" s="157" t="str">
        <f t="shared" si="39"/>
        <v>M</v>
      </c>
    </row>
    <row r="1257" spans="1:7">
      <c r="A1257" s="321" t="s">
        <v>6629</v>
      </c>
      <c r="B1257" s="325" t="s">
        <v>9644</v>
      </c>
      <c r="C1257" s="321" t="s">
        <v>33</v>
      </c>
      <c r="D1257" s="319">
        <v>15040.862999999999</v>
      </c>
      <c r="F1257" s="157" t="str">
        <f t="shared" si="38"/>
        <v>CHAPA METÁLICA CORRUGADA GALVANIZADA PARA TUNNEL LINER - E = 3,4 MM E D = 3,0 M</v>
      </c>
      <c r="G1257" s="157" t="str">
        <f t="shared" si="39"/>
        <v>M</v>
      </c>
    </row>
    <row r="1258" spans="1:7">
      <c r="A1258" s="321" t="s">
        <v>6630</v>
      </c>
      <c r="B1258" s="325" t="s">
        <v>9645</v>
      </c>
      <c r="C1258" s="321" t="s">
        <v>33</v>
      </c>
      <c r="D1258" s="319">
        <v>15952.3763</v>
      </c>
      <c r="F1258" s="157" t="str">
        <f t="shared" si="38"/>
        <v>CHAPA METÁLICA CORRUGADA GALVANIZADA PARA TUNNEL LINER - E = 3,4 MM E D = 3,2 M</v>
      </c>
      <c r="G1258" s="157" t="str">
        <f t="shared" si="39"/>
        <v>M</v>
      </c>
    </row>
    <row r="1259" spans="1:7">
      <c r="A1259" s="321" t="s">
        <v>6631</v>
      </c>
      <c r="B1259" s="325" t="s">
        <v>9646</v>
      </c>
      <c r="C1259" s="321" t="s">
        <v>33</v>
      </c>
      <c r="D1259" s="319">
        <v>19024.925500000001</v>
      </c>
      <c r="F1259" s="157" t="str">
        <f t="shared" si="38"/>
        <v>CHAPA METÁLICA CORRUGADA GALVANIZADA PARA TUNNEL LINER - E = 3,9 MM E D = 3,4 M</v>
      </c>
      <c r="G1259" s="157" t="str">
        <f t="shared" si="39"/>
        <v>M</v>
      </c>
    </row>
    <row r="1260" spans="1:7">
      <c r="A1260" s="321" t="s">
        <v>6632</v>
      </c>
      <c r="B1260" s="325" t="s">
        <v>9647</v>
      </c>
      <c r="C1260" s="321" t="s">
        <v>33</v>
      </c>
      <c r="D1260" s="319">
        <v>20066.661100000001</v>
      </c>
      <c r="F1260" s="157" t="str">
        <f t="shared" si="38"/>
        <v>CHAPA METÁLICA CORRUGADA GALVANIZADA PARA TUNNEL LINER - E = 3,9 MM E D = 3,6 M</v>
      </c>
      <c r="G1260" s="157" t="str">
        <f t="shared" si="39"/>
        <v>M</v>
      </c>
    </row>
    <row r="1261" spans="1:7">
      <c r="A1261" s="321" t="s">
        <v>6633</v>
      </c>
      <c r="B1261" s="325" t="s">
        <v>9648</v>
      </c>
      <c r="C1261" s="321" t="s">
        <v>33</v>
      </c>
      <c r="D1261" s="319">
        <v>21307.669399999999</v>
      </c>
      <c r="F1261" s="157" t="str">
        <f t="shared" si="38"/>
        <v>CHAPA METÁLICA CORRUGADA GALVANIZADA PARA TUNNEL LINER - E = 3,9 MM E D = 3,8 M</v>
      </c>
      <c r="G1261" s="157" t="str">
        <f t="shared" si="39"/>
        <v>M</v>
      </c>
    </row>
    <row r="1262" spans="1:7">
      <c r="A1262" s="321" t="s">
        <v>6634</v>
      </c>
      <c r="B1262" s="325" t="s">
        <v>9649</v>
      </c>
      <c r="C1262" s="321" t="s">
        <v>33</v>
      </c>
      <c r="D1262" s="319">
        <v>22270.330099999999</v>
      </c>
      <c r="F1262" s="157" t="str">
        <f t="shared" si="38"/>
        <v>CHAPA METÁLICA CORRUGADA GALVANIZADA PARA TUNNEL LINER - E = 3,9 MM E D = 4,0 M</v>
      </c>
      <c r="G1262" s="157" t="str">
        <f t="shared" si="39"/>
        <v>M</v>
      </c>
    </row>
    <row r="1263" spans="1:7">
      <c r="A1263" s="321" t="s">
        <v>6635</v>
      </c>
      <c r="B1263" s="325" t="s">
        <v>9650</v>
      </c>
      <c r="C1263" s="321" t="s">
        <v>33</v>
      </c>
      <c r="D1263" s="319">
        <v>23471.5661</v>
      </c>
      <c r="F1263" s="157" t="str">
        <f t="shared" si="38"/>
        <v>CHAPA METÁLICA CORRUGADA GALVANIZADA PARA TUNNEL LINER - E = 3,9 MM E D = 4,2 M</v>
      </c>
      <c r="G1263" s="157" t="str">
        <f t="shared" si="39"/>
        <v>M</v>
      </c>
    </row>
    <row r="1264" spans="1:7">
      <c r="A1264" s="321" t="s">
        <v>6636</v>
      </c>
      <c r="B1264" s="325" t="s">
        <v>9651</v>
      </c>
      <c r="C1264" s="321" t="s">
        <v>33</v>
      </c>
      <c r="D1264" s="319">
        <v>24551.432400000002</v>
      </c>
      <c r="F1264" s="157" t="str">
        <f t="shared" si="38"/>
        <v>CHAPA METÁLICA CORRUGADA GALVANIZADA PARA TUNNEL LINER - E = 3,9 MM E D = 4,4 M</v>
      </c>
      <c r="G1264" s="157" t="str">
        <f t="shared" si="39"/>
        <v>M</v>
      </c>
    </row>
    <row r="1265" spans="1:7">
      <c r="A1265" s="321" t="s">
        <v>6637</v>
      </c>
      <c r="B1265" s="325" t="s">
        <v>9652</v>
      </c>
      <c r="C1265" s="321" t="s">
        <v>33</v>
      </c>
      <c r="D1265" s="319">
        <v>25671.928500000002</v>
      </c>
      <c r="F1265" s="157" t="str">
        <f t="shared" si="38"/>
        <v>CHAPA METÁLICA CORRUGADA GALVANIZADA PARA TUNNEL LINER - E = 3,9 MM E D = 4,6 M</v>
      </c>
      <c r="G1265" s="157" t="str">
        <f t="shared" si="39"/>
        <v>M</v>
      </c>
    </row>
    <row r="1266" spans="1:7">
      <c r="A1266" s="321" t="s">
        <v>6638</v>
      </c>
      <c r="B1266" s="325" t="s">
        <v>9653</v>
      </c>
      <c r="C1266" s="321" t="s">
        <v>33</v>
      </c>
      <c r="D1266" s="319">
        <v>29634.715700000001</v>
      </c>
      <c r="F1266" s="157" t="str">
        <f t="shared" si="38"/>
        <v>CHAPA METÁLICA CORRUGADA GALVANIZADA PARA TUNNEL LINER - E = 4,7 MM E D = 4,8 M</v>
      </c>
      <c r="G1266" s="157" t="str">
        <f t="shared" si="39"/>
        <v>M</v>
      </c>
    </row>
    <row r="1267" spans="1:7">
      <c r="A1267" s="321" t="s">
        <v>6639</v>
      </c>
      <c r="B1267" s="325" t="s">
        <v>9654</v>
      </c>
      <c r="C1267" s="321" t="s">
        <v>33</v>
      </c>
      <c r="D1267" s="319">
        <v>32554.3995</v>
      </c>
      <c r="F1267" s="157" t="str">
        <f t="shared" si="38"/>
        <v>CHAPA METÁLICA CORRUGADA GALVANIZADA PARA TUNNEL LINER - E = 4,7 MM E D = 5,0 M</v>
      </c>
      <c r="G1267" s="157" t="str">
        <f t="shared" si="39"/>
        <v>M</v>
      </c>
    </row>
    <row r="1268" spans="1:7">
      <c r="A1268" s="321" t="s">
        <v>6640</v>
      </c>
      <c r="B1268" s="325" t="s">
        <v>9655</v>
      </c>
      <c r="C1268" s="321" t="s">
        <v>33</v>
      </c>
      <c r="D1268" s="319">
        <v>5388.0213999999996</v>
      </c>
      <c r="F1268" s="157" t="str">
        <f t="shared" si="38"/>
        <v>CHAPA METÁLICA CORRUGADA GALVANIZADA REVESTIDA COM EPÓXI PARA TUNNEL LINER - E = 2,7 MM E D = 1,2 M</v>
      </c>
      <c r="G1268" s="157" t="str">
        <f t="shared" si="39"/>
        <v>M</v>
      </c>
    </row>
    <row r="1269" spans="1:7">
      <c r="A1269" s="321" t="s">
        <v>6641</v>
      </c>
      <c r="B1269" s="325" t="s">
        <v>9656</v>
      </c>
      <c r="C1269" s="321" t="s">
        <v>33</v>
      </c>
      <c r="D1269" s="319">
        <v>6072.9462999999996</v>
      </c>
      <c r="F1269" s="157" t="str">
        <f t="shared" si="38"/>
        <v>CHAPA METÁLICA CORRUGADA GALVANIZADA REVESTIDA COM EPÓXI PARA TUNNEL LINER - E = 2,7 MM E D = 1,4 M</v>
      </c>
      <c r="G1269" s="157" t="str">
        <f t="shared" si="39"/>
        <v>M</v>
      </c>
    </row>
    <row r="1270" spans="1:7">
      <c r="A1270" s="321" t="s">
        <v>6642</v>
      </c>
      <c r="B1270" s="325" t="s">
        <v>9657</v>
      </c>
      <c r="C1270" s="321" t="s">
        <v>33</v>
      </c>
      <c r="D1270" s="319">
        <v>7077.4958999999999</v>
      </c>
      <c r="F1270" s="157" t="str">
        <f t="shared" si="38"/>
        <v>CHAPA METÁLICA CORRUGADA GALVANIZADA REVESTIDA COM EPÓXI PARA TUNNEL LINER - E = 2,7 MM E D = 1,6 M</v>
      </c>
      <c r="G1270" s="157" t="str">
        <f t="shared" si="39"/>
        <v>M</v>
      </c>
    </row>
    <row r="1271" spans="1:7">
      <c r="A1271" s="321" t="s">
        <v>6643</v>
      </c>
      <c r="B1271" s="325" t="s">
        <v>9658</v>
      </c>
      <c r="C1271" s="321" t="s">
        <v>33</v>
      </c>
      <c r="D1271" s="319">
        <v>8082.0321999999996</v>
      </c>
      <c r="F1271" s="157" t="str">
        <f t="shared" si="38"/>
        <v>CHAPA METÁLICA CORRUGADA GALVANIZADA REVESTIDA COM EPÓXI PARA TUNNEL LINER - E = 2,7 MM E D = 1,8 M</v>
      </c>
      <c r="G1271" s="157" t="str">
        <f t="shared" si="39"/>
        <v>M</v>
      </c>
    </row>
    <row r="1272" spans="1:7">
      <c r="A1272" s="321" t="s">
        <v>6644</v>
      </c>
      <c r="B1272" s="325" t="s">
        <v>9659</v>
      </c>
      <c r="C1272" s="321" t="s">
        <v>33</v>
      </c>
      <c r="D1272" s="319">
        <v>8904.1831000000002</v>
      </c>
      <c r="F1272" s="157" t="str">
        <f t="shared" si="38"/>
        <v>CHAPA METÁLICA CORRUGADA GALVANIZADA REVESTIDA COM EPÓXI PARA TUNNEL LINER - E = 2,7 MM E D = 2,0 M</v>
      </c>
      <c r="G1272" s="157" t="str">
        <f t="shared" si="39"/>
        <v>M</v>
      </c>
    </row>
    <row r="1273" spans="1:7">
      <c r="A1273" s="321" t="s">
        <v>6645</v>
      </c>
      <c r="B1273" s="325" t="s">
        <v>9660</v>
      </c>
      <c r="C1273" s="321" t="s">
        <v>33</v>
      </c>
      <c r="D1273" s="319">
        <v>11944.570299999999</v>
      </c>
      <c r="F1273" s="157" t="str">
        <f t="shared" si="38"/>
        <v>CHAPA METÁLICA CORRUGADA GALVANIZADA REVESTIDA COM EPÓXI PARA TUNNEL LINER - E = 3,4 MM E D = 2,2 M</v>
      </c>
      <c r="G1273" s="157" t="str">
        <f t="shared" si="39"/>
        <v>M</v>
      </c>
    </row>
    <row r="1274" spans="1:7">
      <c r="A1274" s="321" t="s">
        <v>6646</v>
      </c>
      <c r="B1274" s="325" t="s">
        <v>9661</v>
      </c>
      <c r="C1274" s="321" t="s">
        <v>33</v>
      </c>
      <c r="D1274" s="319">
        <v>12928.9797</v>
      </c>
      <c r="F1274" s="157" t="str">
        <f t="shared" si="38"/>
        <v>CHAPA METÁLICA CORRUGADA GALVANIZADA REVESTIDA COM EPÓXI PARA TUNNEL LINER - E = 3,4 MM E D = 2,4 M</v>
      </c>
      <c r="G1274" s="157" t="str">
        <f t="shared" si="39"/>
        <v>M</v>
      </c>
    </row>
    <row r="1275" spans="1:7">
      <c r="A1275" s="321" t="s">
        <v>6647</v>
      </c>
      <c r="B1275" s="325" t="s">
        <v>9662</v>
      </c>
      <c r="C1275" s="321" t="s">
        <v>33</v>
      </c>
      <c r="D1275" s="319">
        <v>14092.39</v>
      </c>
      <c r="F1275" s="157" t="str">
        <f t="shared" si="38"/>
        <v>CHAPA METÁLICA CORRUGADA GALVANIZADA REVESTIDA COM EPÓXI PARA TUNNEL LINER - E = 3,4 MM E D = 2,6 M</v>
      </c>
      <c r="G1275" s="157" t="str">
        <f t="shared" si="39"/>
        <v>M</v>
      </c>
    </row>
    <row r="1276" spans="1:7">
      <c r="A1276" s="321" t="s">
        <v>6648</v>
      </c>
      <c r="B1276" s="325" t="s">
        <v>9663</v>
      </c>
      <c r="C1276" s="321" t="s">
        <v>33</v>
      </c>
      <c r="D1276" s="319">
        <v>15076.2503</v>
      </c>
      <c r="F1276" s="157" t="str">
        <f t="shared" si="38"/>
        <v>CHAPA METÁLICA CORRUGADA GALVANIZADA REVESTIDA COM EPÓXI PARA TUNNEL LINER - E = 3,4 MM E D = 2,8 M</v>
      </c>
      <c r="G1276" s="157" t="str">
        <f t="shared" si="39"/>
        <v>M</v>
      </c>
    </row>
    <row r="1277" spans="1:7">
      <c r="A1277" s="321" t="s">
        <v>6649</v>
      </c>
      <c r="B1277" s="325" t="s">
        <v>9664</v>
      </c>
      <c r="C1277" s="321" t="s">
        <v>33</v>
      </c>
      <c r="D1277" s="319">
        <v>16240.160099999999</v>
      </c>
      <c r="F1277" s="157" t="str">
        <f t="shared" si="38"/>
        <v>CHAPA METÁLICA CORRUGADA GALVANIZADA REVESTIDA COM EPÓXI PARA TUNNEL LINER - E = 3,4 MM E D = 3,0 M</v>
      </c>
      <c r="G1277" s="157" t="str">
        <f t="shared" si="39"/>
        <v>M</v>
      </c>
    </row>
    <row r="1278" spans="1:7">
      <c r="A1278" s="321" t="s">
        <v>6650</v>
      </c>
      <c r="B1278" s="325" t="s">
        <v>9665</v>
      </c>
      <c r="C1278" s="321" t="s">
        <v>33</v>
      </c>
      <c r="D1278" s="319">
        <v>17224.3609</v>
      </c>
      <c r="F1278" s="157" t="str">
        <f t="shared" si="38"/>
        <v>CHAPA METÁLICA CORRUGADA GALVANIZADA REVESTIDA COM EPÓXI PARA TUNNEL LINER - E = 3,4 MM E D = 3,2 M</v>
      </c>
      <c r="G1278" s="157" t="str">
        <f t="shared" si="39"/>
        <v>M</v>
      </c>
    </row>
    <row r="1279" spans="1:7">
      <c r="A1279" s="321" t="s">
        <v>6651</v>
      </c>
      <c r="B1279" s="325" t="s">
        <v>9666</v>
      </c>
      <c r="C1279" s="321" t="s">
        <v>33</v>
      </c>
      <c r="D1279" s="319">
        <v>8557.9094000000005</v>
      </c>
      <c r="F1279" s="157" t="str">
        <f t="shared" si="38"/>
        <v>CHAPA MÚLTIPLA METÁLICA CORRUGADA GALVANIZADA TIPO MP 152 LENTICULAR OU SIMILAR - E = 2,70 MM, H = 1,40 M E VÃO = 1,95 M</v>
      </c>
      <c r="G1279" s="157" t="str">
        <f t="shared" si="39"/>
        <v>M</v>
      </c>
    </row>
    <row r="1280" spans="1:7">
      <c r="A1280" s="321" t="s">
        <v>6652</v>
      </c>
      <c r="B1280" s="325" t="s">
        <v>9667</v>
      </c>
      <c r="C1280" s="321" t="s">
        <v>33</v>
      </c>
      <c r="D1280" s="319">
        <v>9456.2846000000009</v>
      </c>
      <c r="F1280" s="157" t="str">
        <f t="shared" si="38"/>
        <v>CHAPA MÚLTIPLA METÁLICA CORRUGADA GALVANIZADA TIPO MP 152 LENTICULAR OU SIMILAR - E = 2,70 MM, H = 1,50 M E VÃO = 2,15 M</v>
      </c>
      <c r="G1280" s="157" t="str">
        <f t="shared" si="39"/>
        <v>M</v>
      </c>
    </row>
    <row r="1281" spans="1:7">
      <c r="A1281" s="321" t="s">
        <v>6653</v>
      </c>
      <c r="B1281" s="325" t="s">
        <v>9668</v>
      </c>
      <c r="C1281" s="321" t="s">
        <v>33</v>
      </c>
      <c r="D1281" s="319">
        <v>10086.572700000001</v>
      </c>
      <c r="F1281" s="157" t="str">
        <f t="shared" si="38"/>
        <v>CHAPA MÚLTIPLA METÁLICA CORRUGADA GALVANIZADA TIPO MP 152 LENTICULAR OU SIMILAR - E = 2,70 MM, H = 1,60 M E VÃO = 2,30 M</v>
      </c>
      <c r="G1281" s="157" t="str">
        <f t="shared" si="39"/>
        <v>M</v>
      </c>
    </row>
    <row r="1282" spans="1:7">
      <c r="A1282" s="321" t="s">
        <v>6654</v>
      </c>
      <c r="B1282" s="325" t="s">
        <v>9669</v>
      </c>
      <c r="C1282" s="321" t="s">
        <v>33</v>
      </c>
      <c r="D1282" s="319">
        <v>10701.6443</v>
      </c>
      <c r="F1282" s="157" t="str">
        <f t="shared" si="38"/>
        <v>CHAPA MÚLTIPLA METÁLICA CORRUGADA GALVANIZADA TIPO MP 152 LENTICULAR OU SIMILAR - E = 2,70 MM, H = 1,65 M E VÃO = 2,55 M</v>
      </c>
      <c r="G1282" s="157" t="str">
        <f t="shared" si="39"/>
        <v>M</v>
      </c>
    </row>
    <row r="1283" spans="1:7">
      <c r="A1283" s="321" t="s">
        <v>6655</v>
      </c>
      <c r="B1283" s="325" t="s">
        <v>9670</v>
      </c>
      <c r="C1283" s="321" t="s">
        <v>33</v>
      </c>
      <c r="D1283" s="319">
        <v>11599.6204</v>
      </c>
      <c r="F1283" s="157" t="str">
        <f t="shared" ref="F1283:F1346" si="40">UPPER(B1283)</f>
        <v>CHAPA MÚLTIPLA METÁLICA CORRUGADA GALVANIZADA TIPO MP 152 LENTICULAR OU SIMILAR - E = 2,70 MM, H = 1,85 M E VÃO = 2,70 M</v>
      </c>
      <c r="G1283" s="157" t="str">
        <f t="shared" ref="G1283:G1346" si="41">UPPER(C1283)</f>
        <v>M</v>
      </c>
    </row>
    <row r="1284" spans="1:7">
      <c r="A1284" s="321" t="s">
        <v>6656</v>
      </c>
      <c r="B1284" s="325" t="s">
        <v>9671</v>
      </c>
      <c r="C1284" s="321" t="s">
        <v>33</v>
      </c>
      <c r="D1284" s="319">
        <v>11914.886699999999</v>
      </c>
      <c r="F1284" s="157" t="str">
        <f t="shared" si="40"/>
        <v>CHAPA MÚLTIPLA METÁLICA CORRUGADA GALVANIZADA TIPO MP 152 LENTICULAR OU SIMILAR - E = 2,70 MM, H = 1,90 M E VÃO = 2,75 M</v>
      </c>
      <c r="G1284" s="157" t="str">
        <f t="shared" si="41"/>
        <v>M</v>
      </c>
    </row>
    <row r="1285" spans="1:7">
      <c r="A1285" s="321" t="s">
        <v>6657</v>
      </c>
      <c r="B1285" s="325" t="s">
        <v>9672</v>
      </c>
      <c r="C1285" s="321" t="s">
        <v>33</v>
      </c>
      <c r="D1285" s="319">
        <v>12529.6404</v>
      </c>
      <c r="F1285" s="157" t="str">
        <f t="shared" si="40"/>
        <v>CHAPA MÚLTIPLA METÁLICA CORRUGADA GALVANIZADA TIPO MP 152 LENTICULAR OU SIMILAR - E = 2,70 MM, H = 2,00 M E VÃO = 3,00 M</v>
      </c>
      <c r="G1285" s="157" t="str">
        <f t="shared" si="41"/>
        <v>M</v>
      </c>
    </row>
    <row r="1286" spans="1:7">
      <c r="A1286" s="321" t="s">
        <v>6658</v>
      </c>
      <c r="B1286" s="325" t="s">
        <v>9673</v>
      </c>
      <c r="C1286" s="321" t="s">
        <v>33</v>
      </c>
      <c r="D1286" s="319">
        <v>13144.261399999999</v>
      </c>
      <c r="F1286" s="157" t="str">
        <f t="shared" si="40"/>
        <v>CHAPA MÚLTIPLA METÁLICA CORRUGADA GALVANIZADA TIPO MP 152 LENTICULAR OU SIMILAR - E = 2,70 MM, H = 2,10 M E VÃO = 3,20 M</v>
      </c>
      <c r="G1286" s="157" t="str">
        <f t="shared" si="41"/>
        <v>M</v>
      </c>
    </row>
    <row r="1287" spans="1:7">
      <c r="A1287" s="321" t="s">
        <v>6659</v>
      </c>
      <c r="B1287" s="325" t="s">
        <v>9674</v>
      </c>
      <c r="C1287" s="321" t="s">
        <v>33</v>
      </c>
      <c r="D1287" s="319">
        <v>13758.608200000001</v>
      </c>
      <c r="F1287" s="157" t="str">
        <f t="shared" si="40"/>
        <v>CHAPA MÚLTIPLA METÁLICA CORRUGADA GALVANIZADA TIPO MP 152 LENTICULAR OU SIMILAR - E = 2,70 MM, H = 2,15 M E VÃO = 3,35 M</v>
      </c>
      <c r="G1287" s="157" t="str">
        <f t="shared" si="41"/>
        <v>M</v>
      </c>
    </row>
    <row r="1288" spans="1:7">
      <c r="A1288" s="321" t="s">
        <v>6660</v>
      </c>
      <c r="B1288" s="325" t="s">
        <v>9675</v>
      </c>
      <c r="C1288" s="321" t="s">
        <v>33</v>
      </c>
      <c r="D1288" s="319">
        <v>14373.5591</v>
      </c>
      <c r="F1288" s="157" t="str">
        <f t="shared" si="40"/>
        <v>CHAPA MÚLTIPLA METÁLICA CORRUGADA GALVANIZADA TIPO MP 152 LENTICULAR OU SIMILAR - E = 2,70 MM, H = 2,25 M E VÃO = 3,55 M</v>
      </c>
      <c r="G1288" s="157" t="str">
        <f t="shared" si="41"/>
        <v>M</v>
      </c>
    </row>
    <row r="1289" spans="1:7">
      <c r="A1289" s="321" t="s">
        <v>6661</v>
      </c>
      <c r="B1289" s="325" t="s">
        <v>9676</v>
      </c>
      <c r="C1289" s="321" t="s">
        <v>33</v>
      </c>
      <c r="D1289" s="319">
        <v>15272.113600000001</v>
      </c>
      <c r="F1289" s="157" t="str">
        <f t="shared" si="40"/>
        <v>CHAPA MÚLTIPLA METÁLICA CORRUGADA GALVANIZADA TIPO MP 152 LENTICULAR OU SIMILAR - E = 2,70 MM, H = 2,35 M E VÃO = 3,70 M</v>
      </c>
      <c r="G1289" s="157" t="str">
        <f t="shared" si="41"/>
        <v>M</v>
      </c>
    </row>
    <row r="1290" spans="1:7">
      <c r="A1290" s="321" t="s">
        <v>6662</v>
      </c>
      <c r="B1290" s="325" t="s">
        <v>9677</v>
      </c>
      <c r="C1290" s="321" t="s">
        <v>33</v>
      </c>
      <c r="D1290" s="319">
        <v>15903.0859</v>
      </c>
      <c r="F1290" s="157" t="str">
        <f t="shared" si="40"/>
        <v>CHAPA MÚLTIPLA METÁLICA CORRUGADA GALVANIZADA TIPO MP 152 LENTICULAR OU SIMILAR - E = 2,70 MM, H = 2,45 M E VÃO = 3,90 M</v>
      </c>
      <c r="G1290" s="157" t="str">
        <f t="shared" si="41"/>
        <v>M</v>
      </c>
    </row>
    <row r="1291" spans="1:7">
      <c r="A1291" s="321" t="s">
        <v>6663</v>
      </c>
      <c r="B1291" s="325" t="s">
        <v>9678</v>
      </c>
      <c r="C1291" s="321" t="s">
        <v>33</v>
      </c>
      <c r="D1291" s="319">
        <v>16517.7382</v>
      </c>
      <c r="F1291" s="157" t="str">
        <f t="shared" si="40"/>
        <v>CHAPA MÚLTIPLA METÁLICA CORRUGADA GALVANIZADA TIPO MP 152 LENTICULAR OU SIMILAR - E = 2,70 MM, H = 2,55 M E VÃO = 4,00 M</v>
      </c>
      <c r="G1291" s="157" t="str">
        <f t="shared" si="41"/>
        <v>M</v>
      </c>
    </row>
    <row r="1292" spans="1:7">
      <c r="A1292" s="321" t="s">
        <v>6664</v>
      </c>
      <c r="B1292" s="325" t="s">
        <v>9679</v>
      </c>
      <c r="C1292" s="321" t="s">
        <v>33</v>
      </c>
      <c r="D1292" s="319">
        <v>17131.415499999999</v>
      </c>
      <c r="F1292" s="157" t="str">
        <f t="shared" si="40"/>
        <v>CHAPA MÚLTIPLA METÁLICA CORRUGADA GALVANIZADA TIPO MP 152 LENTICULAR OU SIMILAR - E = 2,70 MM, H = 2,80 M E VÃO = 4,15 M</v>
      </c>
      <c r="G1292" s="157" t="str">
        <f t="shared" si="41"/>
        <v>M</v>
      </c>
    </row>
    <row r="1293" spans="1:7">
      <c r="A1293" s="321" t="s">
        <v>6665</v>
      </c>
      <c r="B1293" s="325" t="s">
        <v>9680</v>
      </c>
      <c r="C1293" s="321" t="s">
        <v>33</v>
      </c>
      <c r="D1293" s="319">
        <v>17747.109700000001</v>
      </c>
      <c r="F1293" s="157" t="str">
        <f t="shared" si="40"/>
        <v>CHAPA MÚLTIPLA METÁLICA CORRUGADA GALVANIZADA TIPO MP 152 LENTICULAR OU SIMILAR - E = 2,70 MM, H = 2,90 M E VÃO = 4,40 M</v>
      </c>
      <c r="G1293" s="157" t="str">
        <f t="shared" si="41"/>
        <v>M</v>
      </c>
    </row>
    <row r="1294" spans="1:7">
      <c r="A1294" s="321" t="s">
        <v>6666</v>
      </c>
      <c r="B1294" s="325" t="s">
        <v>9681</v>
      </c>
      <c r="C1294" s="321" t="s">
        <v>33</v>
      </c>
      <c r="D1294" s="319">
        <v>18661.387699999999</v>
      </c>
      <c r="F1294" s="157" t="str">
        <f t="shared" si="40"/>
        <v>CHAPA MÚLTIPLA METÁLICA CORRUGADA GALVANIZADA TIPO MP 152 LENTICULAR OU SIMILAR - E = 2,70 MM, H = 3,00 M E VÃO = 4,60 M</v>
      </c>
      <c r="G1294" s="157" t="str">
        <f t="shared" si="41"/>
        <v>M</v>
      </c>
    </row>
    <row r="1295" spans="1:7">
      <c r="A1295" s="321" t="s">
        <v>6667</v>
      </c>
      <c r="B1295" s="325" t="s">
        <v>9682</v>
      </c>
      <c r="C1295" s="321" t="s">
        <v>33</v>
      </c>
      <c r="D1295" s="319">
        <v>23198.355899999999</v>
      </c>
      <c r="F1295" s="157" t="str">
        <f t="shared" si="40"/>
        <v>CHAPA MÚLTIPLA METÁLICA CORRUGADA GALVANIZADA TIPO MP 152 LENTICULAR OU SIMILAR - E = 3,40 MM, H = 3,05 M E VÃO = 4,80 M</v>
      </c>
      <c r="G1295" s="157" t="str">
        <f t="shared" si="41"/>
        <v>M</v>
      </c>
    </row>
    <row r="1296" spans="1:7">
      <c r="A1296" s="321" t="s">
        <v>6668</v>
      </c>
      <c r="B1296" s="325" t="s">
        <v>9683</v>
      </c>
      <c r="C1296" s="321" t="s">
        <v>33</v>
      </c>
      <c r="D1296" s="319">
        <v>24281.203600000001</v>
      </c>
      <c r="F1296" s="157" t="str">
        <f t="shared" si="40"/>
        <v>CHAPA MÚLTIPLA METÁLICA CORRUGADA GALVANIZADA TIPO MP 152 LENTICULAR OU SIMILAR - E = 3,40 MM, H = 3,15 M E VÃO = 5,05 M</v>
      </c>
      <c r="G1296" s="157" t="str">
        <f t="shared" si="41"/>
        <v>M</v>
      </c>
    </row>
    <row r="1297" spans="1:7">
      <c r="A1297" s="321" t="s">
        <v>6669</v>
      </c>
      <c r="B1297" s="325" t="s">
        <v>9684</v>
      </c>
      <c r="C1297" s="321" t="s">
        <v>33</v>
      </c>
      <c r="D1297" s="319">
        <v>25045.138800000001</v>
      </c>
      <c r="F1297" s="157" t="str">
        <f t="shared" si="40"/>
        <v>CHAPA MÚLTIPLA METÁLICA CORRUGADA GALVANIZADA TIPO MP 152 LENTICULAR OU SIMILAR - E = 3,40 MM, H = 3,25 M E VÃO = 5,25 M</v>
      </c>
      <c r="G1297" s="157" t="str">
        <f t="shared" si="41"/>
        <v>M</v>
      </c>
    </row>
    <row r="1298" spans="1:7">
      <c r="A1298" s="321" t="s">
        <v>6670</v>
      </c>
      <c r="B1298" s="325" t="s">
        <v>9685</v>
      </c>
      <c r="C1298" s="321" t="s">
        <v>33</v>
      </c>
      <c r="D1298" s="319">
        <v>28672.352800000001</v>
      </c>
      <c r="F1298" s="157" t="str">
        <f t="shared" si="40"/>
        <v>CHAPA MÚLTIPLA METÁLICA CORRUGADA GALVANIZADA TIPO MP 152 LENTICULAR OU SIMILAR - E = 3,90 MM, H = 3,35 M E VÃO = 5,45 M</v>
      </c>
      <c r="G1298" s="157" t="str">
        <f t="shared" si="41"/>
        <v>M</v>
      </c>
    </row>
    <row r="1299" spans="1:7">
      <c r="A1299" s="321" t="s">
        <v>6671</v>
      </c>
      <c r="B1299" s="325" t="s">
        <v>9686</v>
      </c>
      <c r="C1299" s="321" t="s">
        <v>33</v>
      </c>
      <c r="D1299" s="319">
        <v>29098.191800000001</v>
      </c>
      <c r="F1299" s="157" t="str">
        <f t="shared" si="40"/>
        <v>CHAPA MÚLTIPLA METÁLICA CORRUGADA GALVANIZADA TIPO MP 152 LENTICULAR OU SIMILAR - E = 3,90 MM, H = 3,40 M E VÃO = 5,60 M</v>
      </c>
      <c r="G1299" s="157" t="str">
        <f t="shared" si="41"/>
        <v>M</v>
      </c>
    </row>
    <row r="1300" spans="1:7">
      <c r="A1300" s="321" t="s">
        <v>6672</v>
      </c>
      <c r="B1300" s="325" t="s">
        <v>9687</v>
      </c>
      <c r="C1300" s="321" t="s">
        <v>33</v>
      </c>
      <c r="D1300" s="319">
        <v>34941.552499999998</v>
      </c>
      <c r="F1300" s="157" t="str">
        <f t="shared" si="40"/>
        <v>CHAPA MÚLTIPLA METÁLICA CORRUGADA GALVANIZADA TIPO MP 152 LENTICULAR OU SIMILAR - E = 4,70 MM, H = 3,50 M E VÃO = 5,80 M</v>
      </c>
      <c r="G1300" s="157" t="str">
        <f t="shared" si="41"/>
        <v>M</v>
      </c>
    </row>
    <row r="1301" spans="1:7">
      <c r="A1301" s="321" t="s">
        <v>6673</v>
      </c>
      <c r="B1301" s="325" t="s">
        <v>9688</v>
      </c>
      <c r="C1301" s="321" t="s">
        <v>33</v>
      </c>
      <c r="D1301" s="319">
        <v>35430.869500000001</v>
      </c>
      <c r="F1301" s="157" t="str">
        <f t="shared" si="40"/>
        <v>CHAPA MÚLTIPLA METÁLICA CORRUGADA GALVANIZADA TIPO MP 152 LENTICULAR OU SIMILAR - E = 4,70 MM, H = 3,55 M E VÃO = 5,90 M</v>
      </c>
      <c r="G1301" s="157" t="str">
        <f t="shared" si="41"/>
        <v>M</v>
      </c>
    </row>
    <row r="1302" spans="1:7">
      <c r="A1302" s="321" t="s">
        <v>6674</v>
      </c>
      <c r="B1302" s="325" t="s">
        <v>9689</v>
      </c>
      <c r="C1302" s="321" t="s">
        <v>33</v>
      </c>
      <c r="D1302" s="319">
        <v>36792.726600000002</v>
      </c>
      <c r="F1302" s="157" t="str">
        <f t="shared" si="40"/>
        <v>CHAPA MÚLTIPLA METÁLICA CORRUGADA GALVANIZADA TIPO MP 152 LENTICULAR OU SIMILAR - E = 4,70 MM, H = 3,65 M E VÃO = 6,10 M</v>
      </c>
      <c r="G1302" s="157" t="str">
        <f t="shared" si="41"/>
        <v>M</v>
      </c>
    </row>
    <row r="1303" spans="1:7">
      <c r="A1303" s="321" t="s">
        <v>6675</v>
      </c>
      <c r="B1303" s="325" t="s">
        <v>9690</v>
      </c>
      <c r="C1303" s="321" t="s">
        <v>33</v>
      </c>
      <c r="D1303" s="319">
        <v>37282.967299999997</v>
      </c>
      <c r="F1303" s="157" t="str">
        <f t="shared" si="40"/>
        <v>CHAPA MÚLTIPLA METÁLICA CORRUGADA GALVANIZADA TIPO MP 152 LENTICULAR OU SIMILAR - E = 4,70 MM, H = 3,65 M E VÃO = 6,25 M</v>
      </c>
      <c r="G1303" s="157" t="str">
        <f t="shared" si="41"/>
        <v>M</v>
      </c>
    </row>
    <row r="1304" spans="1:7">
      <c r="A1304" s="321" t="s">
        <v>6676</v>
      </c>
      <c r="B1304" s="325" t="s">
        <v>9691</v>
      </c>
      <c r="C1304" s="321" t="s">
        <v>33</v>
      </c>
      <c r="D1304" s="319">
        <v>51111.078800000003</v>
      </c>
      <c r="F1304" s="157" t="str">
        <f t="shared" si="40"/>
        <v>CHAPA MÚLTIPLA METÁLICA CORRUGADA GALVANIZADA TIPO MP 152 LENTICULAR OU SIMILAR - E = 6,40 MM, H = 3,75 M E VÃO = 6,40 M</v>
      </c>
      <c r="G1304" s="157" t="str">
        <f t="shared" si="41"/>
        <v>M</v>
      </c>
    </row>
    <row r="1305" spans="1:7">
      <c r="A1305" s="321" t="s">
        <v>6677</v>
      </c>
      <c r="B1305" s="325" t="s">
        <v>9692</v>
      </c>
      <c r="C1305" s="321" t="s">
        <v>33</v>
      </c>
      <c r="D1305" s="319">
        <v>52903.764300000003</v>
      </c>
      <c r="F1305" s="157" t="str">
        <f t="shared" si="40"/>
        <v>CHAPA MÚLTIPLA METÁLICA CORRUGADA GALVANIZADA TIPO MP 152 LENTICULAR OU SIMILAR - E = 6,40 MM, H = 3,85 M E VÃO = 6,60 M</v>
      </c>
      <c r="G1305" s="157" t="str">
        <f t="shared" si="41"/>
        <v>M</v>
      </c>
    </row>
    <row r="1306" spans="1:7">
      <c r="A1306" s="321" t="s">
        <v>6678</v>
      </c>
      <c r="B1306" s="325" t="s">
        <v>16152</v>
      </c>
      <c r="C1306" s="321" t="s">
        <v>33</v>
      </c>
      <c r="D1306" s="319">
        <v>11631.4869</v>
      </c>
      <c r="F1306" s="157" t="str">
        <f t="shared" si="40"/>
        <v>CHAPA MÚLTIPLA METÁLICA CORRUGADA GALVANIZADA TIPO MP 152 OU SIMILAR PARA PASSAGEM DE GADO - E = 2,70 MM, H = 2,25 M E VÃO = 2,20 M</v>
      </c>
      <c r="G1306" s="157" t="str">
        <f t="shared" si="41"/>
        <v>M</v>
      </c>
    </row>
    <row r="1307" spans="1:7">
      <c r="A1307" s="321" t="s">
        <v>6679</v>
      </c>
      <c r="B1307" s="325" t="s">
        <v>16153</v>
      </c>
      <c r="C1307" s="321" t="s">
        <v>33</v>
      </c>
      <c r="D1307" s="319">
        <v>15272.113600000001</v>
      </c>
      <c r="F1307" s="157" t="str">
        <f t="shared" si="40"/>
        <v>CHAPA MÚLTIPLA METÁLICA CORRUGADA GALVANIZADA TIPO MP 152 OU SIMILAR PARA PASSAGEM DE GADO - E = 2,70 MM, H = 3,10 M E VÃO = 2,90 M</v>
      </c>
      <c r="G1307" s="157" t="str">
        <f t="shared" si="41"/>
        <v>M</v>
      </c>
    </row>
    <row r="1308" spans="1:7">
      <c r="A1308" s="321" t="s">
        <v>6680</v>
      </c>
      <c r="B1308" s="325" t="s">
        <v>9693</v>
      </c>
      <c r="C1308" s="321" t="s">
        <v>33</v>
      </c>
      <c r="D1308" s="319">
        <v>17731.523099999999</v>
      </c>
      <c r="F1308" s="157" t="str">
        <f t="shared" si="40"/>
        <v>CHAPA MÚLTIPLA METÁLICA CORRUGADA GALVANIZADA TIPO MP 152 OU SIMILAR PARA PASSAGEM INFERIOR - E = 2,70 MM, H = 3,50 M E VÃO = 3,70 M</v>
      </c>
      <c r="G1308" s="157" t="str">
        <f t="shared" si="41"/>
        <v>M</v>
      </c>
    </row>
    <row r="1309" spans="1:7">
      <c r="A1309" s="321" t="s">
        <v>6681</v>
      </c>
      <c r="B1309" s="325" t="s">
        <v>9694</v>
      </c>
      <c r="C1309" s="321" t="s">
        <v>33</v>
      </c>
      <c r="D1309" s="319">
        <v>18645.811099999999</v>
      </c>
      <c r="F1309" s="157" t="str">
        <f t="shared" si="40"/>
        <v>CHAPA MÚLTIPLA METÁLICA CORRUGADA GALVANIZADA TIPO MP 152 OU SIMILAR PARA PASSAGEM INFERIOR - E = 2,70 MM, H = 3,60 M E VÃO = 3,90 M</v>
      </c>
      <c r="G1309" s="157" t="str">
        <f t="shared" si="41"/>
        <v>M</v>
      </c>
    </row>
    <row r="1310" spans="1:7">
      <c r="A1310" s="321" t="s">
        <v>6682</v>
      </c>
      <c r="B1310" s="325" t="s">
        <v>9695</v>
      </c>
      <c r="C1310" s="321" t="s">
        <v>33</v>
      </c>
      <c r="D1310" s="319">
        <v>19259.205399999999</v>
      </c>
      <c r="F1310" s="157" t="str">
        <f t="shared" si="40"/>
        <v>CHAPA MÚLTIPLA METÁLICA CORRUGADA GALVANIZADA TIPO MP 152 OU SIMILAR PARA PASSAGEM INFERIOR - E = 2,70 MM, H = 3,75 M E VÃO = 4,00 M</v>
      </c>
      <c r="G1310" s="157" t="str">
        <f t="shared" si="41"/>
        <v>M</v>
      </c>
    </row>
    <row r="1311" spans="1:7">
      <c r="A1311" s="321" t="s">
        <v>6683</v>
      </c>
      <c r="B1311" s="325" t="s">
        <v>9696</v>
      </c>
      <c r="C1311" s="321" t="s">
        <v>33</v>
      </c>
      <c r="D1311" s="319">
        <v>19874.965700000001</v>
      </c>
      <c r="F1311" s="157" t="str">
        <f t="shared" si="40"/>
        <v>CHAPA MÚLTIPLA METÁLICA CORRUGADA GALVANIZADA TIPO MP 152 OU SIMILAR PARA PASSAGEM INFERIOR - E = 2,70 MM, H = 3,90 M E VÃO = 4,20 M</v>
      </c>
      <c r="G1311" s="157" t="str">
        <f t="shared" si="41"/>
        <v>M</v>
      </c>
    </row>
    <row r="1312" spans="1:7">
      <c r="A1312" s="321" t="s">
        <v>6684</v>
      </c>
      <c r="B1312" s="325" t="s">
        <v>9697</v>
      </c>
      <c r="C1312" s="321" t="s">
        <v>33</v>
      </c>
      <c r="D1312" s="319">
        <v>20489.125599999999</v>
      </c>
      <c r="F1312" s="157" t="str">
        <f t="shared" si="40"/>
        <v>CHAPA MÚLTIPLA METÁLICA CORRUGADA GALVANIZADA TIPO MP 152 OU SIMILAR PARA PASSAGEM INFERIOR - E = 2,70 MM, H = 4,10 M E VÃO = 4,25 M</v>
      </c>
      <c r="G1312" s="157" t="str">
        <f t="shared" si="41"/>
        <v>M</v>
      </c>
    </row>
    <row r="1313" spans="1:7">
      <c r="A1313" s="321" t="s">
        <v>6685</v>
      </c>
      <c r="B1313" s="325" t="s">
        <v>9698</v>
      </c>
      <c r="C1313" s="321" t="s">
        <v>33</v>
      </c>
      <c r="D1313" s="319">
        <v>21404.5026</v>
      </c>
      <c r="F1313" s="157" t="str">
        <f t="shared" si="40"/>
        <v>CHAPA MÚLTIPLA METÁLICA CORRUGADA GALVANIZADA TIPO MP 152 OU SIMILAR PARA PASSAGEM INFERIOR - E = 2,70 MM, H = 4,25 M E VÃO = 4,40 M</v>
      </c>
      <c r="G1313" s="157" t="str">
        <f t="shared" si="41"/>
        <v>M</v>
      </c>
    </row>
    <row r="1314" spans="1:7">
      <c r="A1314" s="321" t="s">
        <v>6686</v>
      </c>
      <c r="B1314" s="325" t="s">
        <v>9699</v>
      </c>
      <c r="C1314" s="321" t="s">
        <v>33</v>
      </c>
      <c r="D1314" s="319">
        <v>22017.199100000002</v>
      </c>
      <c r="F1314" s="157" t="str">
        <f t="shared" si="40"/>
        <v>CHAPA MÚLTIPLA METÁLICA CORRUGADA GALVANIZADA TIPO MP 152 OU SIMILAR PARA PASSAGEM INFERIOR - E = 2,70 MM, H = 4,40 M E VÃO = 4,50 M</v>
      </c>
      <c r="G1314" s="157" t="str">
        <f t="shared" si="41"/>
        <v>M</v>
      </c>
    </row>
    <row r="1315" spans="1:7">
      <c r="A1315" s="321" t="s">
        <v>6687</v>
      </c>
      <c r="B1315" s="325" t="s">
        <v>9700</v>
      </c>
      <c r="C1315" s="321" t="s">
        <v>33</v>
      </c>
      <c r="D1315" s="319">
        <v>27257.901099999999</v>
      </c>
      <c r="F1315" s="157" t="str">
        <f t="shared" si="40"/>
        <v>CHAPA MÚLTIPLA METÁLICA CORRUGADA GALVANIZADA TIPO MP 152 OU SIMILAR PARA PASSAGEM INFERIOR - E = 3,40 MM, H = 4,50 M E VÃO = 4,70 M</v>
      </c>
      <c r="G1315" s="157" t="str">
        <f t="shared" si="41"/>
        <v>M</v>
      </c>
    </row>
    <row r="1316" spans="1:7">
      <c r="A1316" s="321" t="s">
        <v>6688</v>
      </c>
      <c r="B1316" s="325" t="s">
        <v>9701</v>
      </c>
      <c r="C1316" s="321" t="s">
        <v>33</v>
      </c>
      <c r="D1316" s="319">
        <v>28642.839899999999</v>
      </c>
      <c r="F1316" s="157" t="str">
        <f t="shared" si="40"/>
        <v>CHAPA MÚLTIPLA METÁLICA CORRUGADA GALVANIZADA TIPO MP 152 OU SIMILAR PARA PASSAGEM INFERIOR - E = 3,40 MM, H = 4,75 M E VÃO = 4,80 M</v>
      </c>
      <c r="G1316" s="157" t="str">
        <f t="shared" si="41"/>
        <v>M</v>
      </c>
    </row>
    <row r="1317" spans="1:7">
      <c r="A1317" s="321" t="s">
        <v>6689</v>
      </c>
      <c r="B1317" s="325" t="s">
        <v>9702</v>
      </c>
      <c r="C1317" s="321" t="s">
        <v>33</v>
      </c>
      <c r="D1317" s="319">
        <v>29405.932499999999</v>
      </c>
      <c r="F1317" s="157" t="str">
        <f t="shared" si="40"/>
        <v>CHAPA MÚLTIPLA METÁLICA CORRUGADA GALVANIZADA TIPO MP 152 OU SIMILAR PARA PASSAGEM INFERIOR - E = 3,40 MM, H = 4,85 M E VÃO = 5,00 M</v>
      </c>
      <c r="G1317" s="157" t="str">
        <f t="shared" si="41"/>
        <v>M</v>
      </c>
    </row>
    <row r="1318" spans="1:7">
      <c r="A1318" s="321" t="s">
        <v>6690</v>
      </c>
      <c r="B1318" s="325" t="s">
        <v>9703</v>
      </c>
      <c r="C1318" s="321" t="s">
        <v>33</v>
      </c>
      <c r="D1318" s="319">
        <v>30169.576300000001</v>
      </c>
      <c r="F1318" s="157" t="str">
        <f t="shared" si="40"/>
        <v>CHAPA MÚLTIPLA METÁLICA CORRUGADA GALVANIZADA TIPO MP 152 OU SIMILAR PARA PASSAGEM INFERIOR - E = 3,40 MM, H = 4,90 M E VÃO = 5,15 M</v>
      </c>
      <c r="G1318" s="157" t="str">
        <f t="shared" si="41"/>
        <v>M</v>
      </c>
    </row>
    <row r="1319" spans="1:7">
      <c r="A1319" s="321" t="s">
        <v>6691</v>
      </c>
      <c r="B1319" s="325" t="s">
        <v>9704</v>
      </c>
      <c r="C1319" s="321" t="s">
        <v>33</v>
      </c>
      <c r="D1319" s="319">
        <v>30536.5461</v>
      </c>
      <c r="F1319" s="157" t="str">
        <f t="shared" si="40"/>
        <v>CHAPA MÚLTIPLA METÁLICA CORRUGADA GALVANIZADA TIPO MP 152 OU SIMILAR PARA PASSAGEM INFERIOR - E = 3,40 MM, H = 5,00 M E VÃO = 5,25 M</v>
      </c>
      <c r="G1319" s="157" t="str">
        <f t="shared" si="41"/>
        <v>M</v>
      </c>
    </row>
    <row r="1320" spans="1:7">
      <c r="A1320" s="321" t="s">
        <v>6692</v>
      </c>
      <c r="B1320" s="325" t="s">
        <v>9705</v>
      </c>
      <c r="C1320" s="321" t="s">
        <v>33</v>
      </c>
      <c r="D1320" s="319">
        <v>31939.889500000001</v>
      </c>
      <c r="F1320" s="157" t="str">
        <f t="shared" si="40"/>
        <v>CHAPA MÚLTIPLA METÁLICA CORRUGADA GALVANIZADA TIPO MP 152 OU SIMILAR PARA PASSAGEM INFERIOR - E = 3,40 MM, H = 5,30 M E VÃO = 5,30 M</v>
      </c>
      <c r="G1320" s="157" t="str">
        <f t="shared" si="41"/>
        <v>M</v>
      </c>
    </row>
    <row r="1321" spans="1:7">
      <c r="A1321" s="321" t="s">
        <v>6693</v>
      </c>
      <c r="B1321" s="325" t="s">
        <v>9706</v>
      </c>
      <c r="C1321" s="321" t="s">
        <v>33</v>
      </c>
      <c r="D1321" s="319">
        <v>36654.583299999998</v>
      </c>
      <c r="F1321" s="157" t="str">
        <f t="shared" si="40"/>
        <v>CHAPA MÚLTIPLA METÁLICA CORRUGADA GALVANIZADA TIPO MP 152 OU SIMILAR PARA PASSAGEM INFERIOR - E = 3,90 MM, H = 5,25 M E VÃO = 5,65 M</v>
      </c>
      <c r="G1321" s="157" t="str">
        <f t="shared" si="41"/>
        <v>M</v>
      </c>
    </row>
    <row r="1322" spans="1:7">
      <c r="A1322" s="321" t="s">
        <v>6694</v>
      </c>
      <c r="B1322" s="325" t="s">
        <v>9707</v>
      </c>
      <c r="C1322" s="321" t="s">
        <v>33</v>
      </c>
      <c r="D1322" s="319">
        <v>43586.035100000001</v>
      </c>
      <c r="F1322" s="157" t="str">
        <f t="shared" si="40"/>
        <v>CHAPA MÚLTIPLA METÁLICA CORRUGADA GALVANIZADA TIPO MP 152 OU SIMILAR PARA PASSAGEM INFERIOR - E = 4,70 MM, H = 5,30 M E VÃO = 5,85 M</v>
      </c>
      <c r="G1322" s="157" t="str">
        <f t="shared" si="41"/>
        <v>M</v>
      </c>
    </row>
    <row r="1323" spans="1:7">
      <c r="A1323" s="321" t="s">
        <v>6695</v>
      </c>
      <c r="B1323" s="325" t="s">
        <v>9708</v>
      </c>
      <c r="C1323" s="321" t="s">
        <v>33</v>
      </c>
      <c r="D1323" s="319">
        <v>44561.177199999998</v>
      </c>
      <c r="F1323" s="157" t="str">
        <f t="shared" si="40"/>
        <v>CHAPA MÚLTIPLA METÁLICA CORRUGADA GALVANIZADA TIPO MP 152 OU SIMILAR PARA PASSAGEM INFERIOR - E = 4,70 MM, H = 5,45 M E VÃO = 6,00 M</v>
      </c>
      <c r="G1323" s="157" t="str">
        <f t="shared" si="41"/>
        <v>M</v>
      </c>
    </row>
    <row r="1324" spans="1:7">
      <c r="A1324" s="321" t="s">
        <v>6696</v>
      </c>
      <c r="B1324" s="325" t="s">
        <v>9709</v>
      </c>
      <c r="C1324" s="321" t="s">
        <v>33</v>
      </c>
      <c r="D1324" s="319">
        <v>45551.0501</v>
      </c>
      <c r="F1324" s="157" t="str">
        <f t="shared" si="40"/>
        <v>CHAPA MÚLTIPLA METÁLICA CORRUGADA GALVANIZADA TIPO MP 152 OU SIMILAR PARA PASSAGEM INFERIOR - E = 4,70 MM, H = 5,50 M E VÃO = 6,25 M</v>
      </c>
      <c r="G1324" s="157" t="str">
        <f t="shared" si="41"/>
        <v>M</v>
      </c>
    </row>
    <row r="1325" spans="1:7">
      <c r="A1325" s="321" t="s">
        <v>6697</v>
      </c>
      <c r="B1325" s="325" t="s">
        <v>9710</v>
      </c>
      <c r="C1325" s="321" t="s">
        <v>33</v>
      </c>
      <c r="D1325" s="319">
        <v>26605.149799999999</v>
      </c>
      <c r="F1325" s="157" t="str">
        <f t="shared" si="40"/>
        <v>CHAPA MÚLTIPLA METÁLICA CORRUGADA GALVANIZADA DE ARCO ALTO TIPO MP 152S OU SIMILAR - E = 4,70 MM, H = 2,77 M E VÃO = 6,12 M</v>
      </c>
      <c r="G1325" s="157" t="str">
        <f t="shared" si="41"/>
        <v>M</v>
      </c>
    </row>
    <row r="1326" spans="1:7">
      <c r="A1326" s="321" t="s">
        <v>6698</v>
      </c>
      <c r="B1326" s="325" t="s">
        <v>9711</v>
      </c>
      <c r="C1326" s="321" t="s">
        <v>33</v>
      </c>
      <c r="D1326" s="319">
        <v>30993.394199999999</v>
      </c>
      <c r="F1326" s="157" t="str">
        <f t="shared" si="40"/>
        <v>CHAPA MÚLTIPLA METÁLICA CORRUGADA GALVANIZADA DE ARCO ALTO TIPO MP 152S OU SIMILAR - E = 4,70 MM, H = 3,68 M E VÃO = 6,30 M</v>
      </c>
      <c r="G1326" s="157" t="str">
        <f t="shared" si="41"/>
        <v>M</v>
      </c>
    </row>
    <row r="1327" spans="1:7">
      <c r="A1327" s="321" t="s">
        <v>6699</v>
      </c>
      <c r="B1327" s="325" t="s">
        <v>9712</v>
      </c>
      <c r="C1327" s="321" t="s">
        <v>33</v>
      </c>
      <c r="D1327" s="319">
        <v>31043.441200000001</v>
      </c>
      <c r="F1327" s="157" t="str">
        <f t="shared" si="40"/>
        <v>CHAPA MÚLTIPLA METÁLICA CORRUGADA GALVANIZADA DE ARCO ALTO TIPO MP 152S OU SIMILAR - E = 4,70 MM, H = 3,56 M E VÃO = 6,55 M</v>
      </c>
      <c r="G1327" s="157" t="str">
        <f t="shared" si="41"/>
        <v>M</v>
      </c>
    </row>
    <row r="1328" spans="1:7">
      <c r="A1328" s="321" t="s">
        <v>6700</v>
      </c>
      <c r="B1328" s="325" t="s">
        <v>9713</v>
      </c>
      <c r="C1328" s="321" t="s">
        <v>33</v>
      </c>
      <c r="D1328" s="319">
        <v>37057.423900000002</v>
      </c>
      <c r="F1328" s="157" t="str">
        <f t="shared" si="40"/>
        <v>CHAPA MÚLTIPLA METÁLICA CORRUGADA GALVANIZADA DE ARCO ALTO TIPO MP 152S OU SIMILAR - E = 4,70 MM, H = 4,42 M E VÃO = 6,96 M</v>
      </c>
      <c r="G1328" s="157" t="str">
        <f t="shared" si="41"/>
        <v>M</v>
      </c>
    </row>
    <row r="1329" spans="1:7">
      <c r="A1329" s="321" t="s">
        <v>6701</v>
      </c>
      <c r="B1329" s="325" t="s">
        <v>9714</v>
      </c>
      <c r="C1329" s="321" t="s">
        <v>33</v>
      </c>
      <c r="D1329" s="319">
        <v>32793.679100000001</v>
      </c>
      <c r="F1329" s="157" t="str">
        <f t="shared" si="40"/>
        <v>CHAPA MÚLTIPLA METÁLICA CORRUGADA GALVANIZADA DE ARCO ALTO TIPO MP 152S OU SIMILAR - E = 4,70 MM, H = 3,61 M E VÃO = 6,78 M</v>
      </c>
      <c r="G1329" s="157" t="str">
        <f t="shared" si="41"/>
        <v>M</v>
      </c>
    </row>
    <row r="1330" spans="1:7">
      <c r="A1330" s="321" t="s">
        <v>6702</v>
      </c>
      <c r="B1330" s="325" t="s">
        <v>9715</v>
      </c>
      <c r="C1330" s="321" t="s">
        <v>33</v>
      </c>
      <c r="D1330" s="319">
        <v>36930.975700000003</v>
      </c>
      <c r="F1330" s="157" t="str">
        <f t="shared" si="40"/>
        <v>CHAPA MÚLTIPLA METÁLICA CORRUGADA GALVANIZADA DE ARCO ALTO TIPO MP 152S OU SIMILAR - E = 4,70 MM, H = 4,27 M E VÃO = 6,99 M</v>
      </c>
      <c r="G1330" s="157" t="str">
        <f t="shared" si="41"/>
        <v>M</v>
      </c>
    </row>
    <row r="1331" spans="1:7">
      <c r="A1331" s="321" t="s">
        <v>6703</v>
      </c>
      <c r="B1331" s="325" t="s">
        <v>9716</v>
      </c>
      <c r="C1331" s="321" t="s">
        <v>33</v>
      </c>
      <c r="D1331" s="319">
        <v>33352.534699999997</v>
      </c>
      <c r="F1331" s="157" t="str">
        <f t="shared" si="40"/>
        <v>CHAPA MÚLTIPLA METÁLICA CORRUGADA GALVANIZADA DE ARCO ALTO TIPO MP 152S OU SIMILAR - E = 4,70 MM, H = 3,63 M E VÃO = 7,01 M</v>
      </c>
      <c r="G1331" s="157" t="str">
        <f t="shared" si="41"/>
        <v>M</v>
      </c>
    </row>
    <row r="1332" spans="1:7">
      <c r="A1332" s="321" t="s">
        <v>6704</v>
      </c>
      <c r="B1332" s="325" t="s">
        <v>9717</v>
      </c>
      <c r="C1332" s="321" t="s">
        <v>33</v>
      </c>
      <c r="D1332" s="319">
        <v>38580.9781</v>
      </c>
      <c r="F1332" s="157" t="str">
        <f t="shared" si="40"/>
        <v>CHAPA MÚLTIPLA METÁLICA CORRUGADA GALVANIZADA DE ARCO ALTO TIPO MP 152S OU SIMILAR - E = 4,70 MM, H = 4,52 M E VÃO = 7,42 M</v>
      </c>
      <c r="G1332" s="157" t="str">
        <f t="shared" si="41"/>
        <v>M</v>
      </c>
    </row>
    <row r="1333" spans="1:7">
      <c r="A1333" s="321" t="s">
        <v>6705</v>
      </c>
      <c r="B1333" s="325" t="s">
        <v>9718</v>
      </c>
      <c r="C1333" s="321" t="s">
        <v>33</v>
      </c>
      <c r="D1333" s="319">
        <v>33895.759299999998</v>
      </c>
      <c r="F1333" s="157" t="str">
        <f t="shared" si="40"/>
        <v>CHAPA MÚLTIPLA METÁLICA CORRUGADA GALVANIZADA DE ARCO ALTO TIPO MP 152S OU SIMILAR - E = 4,70 MM, H = 3,68 M E VÃO = 7,24 M</v>
      </c>
      <c r="G1333" s="157" t="str">
        <f t="shared" si="41"/>
        <v>M</v>
      </c>
    </row>
    <row r="1334" spans="1:7">
      <c r="A1334" s="321" t="s">
        <v>6706</v>
      </c>
      <c r="B1334" s="325" t="s">
        <v>9719</v>
      </c>
      <c r="C1334" s="321" t="s">
        <v>33</v>
      </c>
      <c r="D1334" s="319">
        <v>36646.464699999997</v>
      </c>
      <c r="F1334" s="157" t="str">
        <f t="shared" si="40"/>
        <v>CHAPA MÚLTIPLA METÁLICA CORRUGADA GALVANIZADA DE ARCO ALTO TIPO MP 152S OU SIMILAR - E = 4,70 MM, H = 4,19 M E VÃO = 7,47 M</v>
      </c>
      <c r="G1334" s="157" t="str">
        <f t="shared" si="41"/>
        <v>M</v>
      </c>
    </row>
    <row r="1335" spans="1:7">
      <c r="A1335" s="321" t="s">
        <v>6707</v>
      </c>
      <c r="B1335" s="325" t="s">
        <v>9720</v>
      </c>
      <c r="C1335" s="321" t="s">
        <v>33</v>
      </c>
      <c r="D1335" s="319">
        <v>39679.457000000002</v>
      </c>
      <c r="F1335" s="157" t="str">
        <f t="shared" si="40"/>
        <v>CHAPA MÚLTIPLA METÁLICA CORRUGADA GALVANIZADA DE ARCO ALTO TIPO MP 152S OU SIMILAR - E = 4,70 MM, H = 4,60 M E VÃO = 7,85 M</v>
      </c>
      <c r="G1335" s="157" t="str">
        <f t="shared" si="41"/>
        <v>M</v>
      </c>
    </row>
    <row r="1336" spans="1:7">
      <c r="A1336" s="321" t="s">
        <v>6708</v>
      </c>
      <c r="B1336" s="325" t="s">
        <v>9721</v>
      </c>
      <c r="C1336" s="321" t="s">
        <v>33</v>
      </c>
      <c r="D1336" s="319">
        <v>36102.211300000003</v>
      </c>
      <c r="F1336" s="157" t="str">
        <f t="shared" si="40"/>
        <v>CHAPA MÚLTIPLA METÁLICA CORRUGADA GALVANIZADA DE ARCO ALTO TIPO MP 152S OU SIMILAR - E = 4,70 MM, H = 3,99 M E VÃO = 7,67 M</v>
      </c>
      <c r="G1336" s="157" t="str">
        <f t="shared" si="41"/>
        <v>M</v>
      </c>
    </row>
    <row r="1337" spans="1:7">
      <c r="A1337" s="321" t="s">
        <v>6709</v>
      </c>
      <c r="B1337" s="325" t="s">
        <v>9722</v>
      </c>
      <c r="C1337" s="321" t="s">
        <v>33</v>
      </c>
      <c r="D1337" s="319">
        <v>40225.012499999997</v>
      </c>
      <c r="F1337" s="157" t="str">
        <f t="shared" si="40"/>
        <v>CHAPA MÚLTIPLA METÁLICA CORRUGADA GALVANIZADA DE ARCO ALTO TIPO MP 152S OU SIMILAR - E = 4,70 MM, H = 4,65 M E VÃO = 8,08 M</v>
      </c>
      <c r="G1337" s="157" t="str">
        <f t="shared" si="41"/>
        <v>M</v>
      </c>
    </row>
    <row r="1338" spans="1:7">
      <c r="A1338" s="321" t="s">
        <v>6710</v>
      </c>
      <c r="B1338" s="325" t="s">
        <v>9723</v>
      </c>
      <c r="C1338" s="321" t="s">
        <v>33</v>
      </c>
      <c r="D1338" s="319">
        <v>37057.423900000002</v>
      </c>
      <c r="F1338" s="157" t="str">
        <f t="shared" si="40"/>
        <v>CHAPA MÚLTIPLA METÁLICA CORRUGADA GALVANIZADA DE ARCO ALTO TIPO MP 152S OU SIMILAR - E = 4,70 MM, H = 4,04 M E VÃO = 7,90 M</v>
      </c>
      <c r="G1338" s="157" t="str">
        <f t="shared" si="41"/>
        <v>M</v>
      </c>
    </row>
    <row r="1339" spans="1:7">
      <c r="A1339" s="321" t="s">
        <v>6711</v>
      </c>
      <c r="B1339" s="325" t="s">
        <v>9724</v>
      </c>
      <c r="C1339" s="321" t="s">
        <v>33</v>
      </c>
      <c r="D1339" s="319">
        <v>41197.641799999998</v>
      </c>
      <c r="F1339" s="157" t="str">
        <f t="shared" si="40"/>
        <v>CHAPA MÚLTIPLA METÁLICA CORRUGADA GALVANIZADA DE ARCO ALTO TIPO MP 152S OU SIMILAR - E = 4,70 MM, H = 4,70 M E VÃO = 8,31 M</v>
      </c>
      <c r="G1339" s="157" t="str">
        <f t="shared" si="41"/>
        <v>M</v>
      </c>
    </row>
    <row r="1340" spans="1:7">
      <c r="A1340" s="321" t="s">
        <v>6712</v>
      </c>
      <c r="B1340" s="325" t="s">
        <v>9725</v>
      </c>
      <c r="C1340" s="321" t="s">
        <v>33</v>
      </c>
      <c r="D1340" s="319">
        <v>38162.437599999997</v>
      </c>
      <c r="F1340" s="157" t="str">
        <f t="shared" si="40"/>
        <v>CHAPA MÚLTIPLA METÁLICA CORRUGADA GALVANIZADA DE ARCO ALTO TIPO MP 152S OU SIMILAR - E = 4,70 MM, H = 4,11 M E VÃO = 8,36 M</v>
      </c>
      <c r="G1340" s="157" t="str">
        <f t="shared" si="41"/>
        <v>M</v>
      </c>
    </row>
    <row r="1341" spans="1:7">
      <c r="A1341" s="321" t="s">
        <v>6713</v>
      </c>
      <c r="B1341" s="325" t="s">
        <v>9726</v>
      </c>
      <c r="C1341" s="321" t="s">
        <v>33</v>
      </c>
      <c r="D1341" s="319">
        <v>43390.484400000001</v>
      </c>
      <c r="F1341" s="157" t="str">
        <f t="shared" si="40"/>
        <v>CHAPA MÚLTIPLA METÁLICA CORRUGADA GALVANIZADA DE ARCO ALTO TIPO MP 152S OU SIMILAR - E = 4,70 MM, H = 5,00 M E VÃO = 8,97 M</v>
      </c>
      <c r="G1341" s="157" t="str">
        <f t="shared" si="41"/>
        <v>M</v>
      </c>
    </row>
    <row r="1342" spans="1:7">
      <c r="A1342" s="321" t="s">
        <v>6714</v>
      </c>
      <c r="B1342" s="325" t="s">
        <v>9727</v>
      </c>
      <c r="C1342" s="321" t="s">
        <v>33</v>
      </c>
      <c r="D1342" s="319">
        <v>39805.905400000003</v>
      </c>
      <c r="F1342" s="157" t="str">
        <f t="shared" si="40"/>
        <v>CHAPA MÚLTIPLA METÁLICA CORRUGADA GALVANIZADA DE ARCO ALTO TIPO MP 152S OU SIMILAR - E = 4,70 MM, H = 4,39 M E VÃO = 8,59 M</v>
      </c>
      <c r="G1342" s="157" t="str">
        <f t="shared" si="41"/>
        <v>M</v>
      </c>
    </row>
    <row r="1343" spans="1:7">
      <c r="A1343" s="321" t="s">
        <v>6715</v>
      </c>
      <c r="B1343" s="325" t="s">
        <v>9728</v>
      </c>
      <c r="C1343" s="321" t="s">
        <v>33</v>
      </c>
      <c r="D1343" s="319">
        <v>46140.038999999997</v>
      </c>
      <c r="F1343" s="157" t="str">
        <f t="shared" si="40"/>
        <v>CHAPA MÚLTIPLA METÁLICA CORRUGADA GALVANIZADA DE ARCO ALTO TIPO MP 152S OU SIMILAR - E = 4,70 MM, H = 5,49 M E VÃO = 9,17 M</v>
      </c>
      <c r="G1343" s="157" t="str">
        <f t="shared" si="41"/>
        <v>M</v>
      </c>
    </row>
    <row r="1344" spans="1:7">
      <c r="A1344" s="321" t="s">
        <v>6716</v>
      </c>
      <c r="B1344" s="325" t="s">
        <v>9729</v>
      </c>
      <c r="C1344" s="321" t="s">
        <v>33</v>
      </c>
      <c r="D1344" s="319">
        <v>43264.036200000002</v>
      </c>
      <c r="F1344" s="157" t="str">
        <f t="shared" si="40"/>
        <v>CHAPA MÚLTIPLA METÁLICA CORRUGADA GALVANIZADA DE ARCO ALTO TIPO MP 152S OU SIMILAR - E = 4,70 MM, H = 4,70 M E VÃO = 9,22 M</v>
      </c>
      <c r="G1344" s="157" t="str">
        <f t="shared" si="41"/>
        <v>M</v>
      </c>
    </row>
    <row r="1345" spans="1:7">
      <c r="A1345" s="321" t="s">
        <v>6717</v>
      </c>
      <c r="B1345" s="325" t="s">
        <v>9730</v>
      </c>
      <c r="C1345" s="321" t="s">
        <v>33</v>
      </c>
      <c r="D1345" s="319">
        <v>47652.813399999999</v>
      </c>
      <c r="F1345" s="157" t="str">
        <f t="shared" si="40"/>
        <v>CHAPA MÚLTIPLA METÁLICA CORRUGADA GALVANIZADA DE ARCO ALTO TIPO MP 152S OU SIMILAR - E = 4,70 MM, H = 5,59 M E VÃO = 9,63 M</v>
      </c>
      <c r="G1345" s="157" t="str">
        <f t="shared" si="41"/>
        <v>M</v>
      </c>
    </row>
    <row r="1346" spans="1:7">
      <c r="A1346" s="321" t="s">
        <v>6718</v>
      </c>
      <c r="B1346" s="325" t="s">
        <v>9731</v>
      </c>
      <c r="C1346" s="321" t="s">
        <v>33</v>
      </c>
      <c r="D1346" s="319">
        <v>43801.443599999999</v>
      </c>
      <c r="F1346" s="157" t="str">
        <f t="shared" si="40"/>
        <v>CHAPA MÚLTIPLA METÁLICA CORRUGADA GALVANIZADA DE ARCO ALTO TIPO MP 152S OU SIMILAR - E = 4,70 MM, H = 4,75 M E VÃO = 9,45 M</v>
      </c>
      <c r="G1346" s="157" t="str">
        <f t="shared" si="41"/>
        <v>M</v>
      </c>
    </row>
    <row r="1347" spans="1:7">
      <c r="A1347" s="321" t="s">
        <v>6719</v>
      </c>
      <c r="B1347" s="325" t="s">
        <v>9732</v>
      </c>
      <c r="C1347" s="321" t="s">
        <v>33</v>
      </c>
      <c r="D1347" s="319">
        <v>47115.406000000003</v>
      </c>
      <c r="F1347" s="157" t="str">
        <f t="shared" ref="F1347:F1410" si="42">UPPER(B1347)</f>
        <v>CHAPA MÚLTIPLA METÁLICA CORRUGADA GALVANIZADA DE ARCO ALTO TIPO MP 152S OU SIMILAR - E = 4,70 MM, H = 5,41 M E VÃO = 9,65 M</v>
      </c>
      <c r="G1347" s="157" t="str">
        <f t="shared" ref="G1347:G1410" si="43">UPPER(C1347)</f>
        <v>M</v>
      </c>
    </row>
    <row r="1348" spans="1:7">
      <c r="A1348" s="321" t="s">
        <v>6720</v>
      </c>
      <c r="B1348" s="325" t="s">
        <v>9733</v>
      </c>
      <c r="C1348" s="321" t="s">
        <v>33</v>
      </c>
      <c r="D1348" s="319">
        <v>51243.495799999997</v>
      </c>
      <c r="F1348" s="157" t="str">
        <f t="shared" si="42"/>
        <v>CHAPA MÚLTIPLA METÁLICA CORRUGADA GALVANIZADA DE ARCO ALTO TIPO MP 152S OU SIMILAR - E = 4,70 MM, H = 6,07 M E VÃO = 9,86 M</v>
      </c>
      <c r="G1348" s="157" t="str">
        <f t="shared" si="43"/>
        <v>M</v>
      </c>
    </row>
    <row r="1349" spans="1:7">
      <c r="A1349" s="321" t="s">
        <v>6721</v>
      </c>
      <c r="B1349" s="325" t="s">
        <v>9734</v>
      </c>
      <c r="C1349" s="321" t="s">
        <v>33</v>
      </c>
      <c r="D1349" s="319">
        <v>46550.998200000002</v>
      </c>
      <c r="F1349" s="157" t="str">
        <f t="shared" si="42"/>
        <v>CHAPA MÚLTIPLA METÁLICA CORRUGADA GALVANIZADA DE ARCO ALTO TIPO MP 152S OU SIMILAR - E = 4,70 MM, H = 5,23 M E VÃO = 9,68 M</v>
      </c>
      <c r="G1349" s="157" t="str">
        <f t="shared" si="43"/>
        <v>M</v>
      </c>
    </row>
    <row r="1350" spans="1:7">
      <c r="A1350" s="321" t="s">
        <v>6722</v>
      </c>
      <c r="B1350" s="325" t="s">
        <v>9735</v>
      </c>
      <c r="C1350" s="321" t="s">
        <v>33</v>
      </c>
      <c r="D1350" s="319">
        <v>51780.903200000001</v>
      </c>
      <c r="F1350" s="157" t="str">
        <f t="shared" si="42"/>
        <v>CHAPA MÚLTIPLA METÁLICA CORRUGADA GALVANIZADA DE ARCO ALTO TIPO MP 152S OU SIMILAR - E = 4,70 MM, H = 6,12 M E VÃO = 10,08 M</v>
      </c>
      <c r="G1350" s="157" t="str">
        <f t="shared" si="43"/>
        <v>M</v>
      </c>
    </row>
    <row r="1351" spans="1:7">
      <c r="A1351" s="321" t="s">
        <v>6723</v>
      </c>
      <c r="B1351" s="325" t="s">
        <v>9736</v>
      </c>
      <c r="C1351" s="321" t="s">
        <v>33</v>
      </c>
      <c r="D1351" s="319">
        <v>47115.406000000003</v>
      </c>
      <c r="F1351" s="157" t="str">
        <f t="shared" si="42"/>
        <v>CHAPA MÚLTIPLA METÁLICA CORRUGADA GALVANIZADA DE ARCO ALTO TIPO MP 152S OU SIMILAR - E = 4,70 MM, H = 5,28 M E VÃO = 9,91 M</v>
      </c>
      <c r="G1351" s="157" t="str">
        <f t="shared" si="43"/>
        <v>M</v>
      </c>
    </row>
    <row r="1352" spans="1:7">
      <c r="A1352" s="321" t="s">
        <v>6724</v>
      </c>
      <c r="B1352" s="325" t="s">
        <v>9737</v>
      </c>
      <c r="C1352" s="321" t="s">
        <v>33</v>
      </c>
      <c r="D1352" s="319">
        <v>52348.171000000002</v>
      </c>
      <c r="F1352" s="157" t="str">
        <f t="shared" si="42"/>
        <v>CHAPA MÚLTIPLA METÁLICA CORRUGADA GALVANIZADA DE ARCO ALTO TIPO MP 152S OU SIMILAR - E = 4,70 MM, H = 6,17 M E VÃO = 10,31 M</v>
      </c>
      <c r="G1352" s="157" t="str">
        <f t="shared" si="43"/>
        <v>M</v>
      </c>
    </row>
    <row r="1353" spans="1:7">
      <c r="A1353" s="321" t="s">
        <v>6725</v>
      </c>
      <c r="B1353" s="325" t="s">
        <v>9738</v>
      </c>
      <c r="C1353" s="321" t="s">
        <v>33</v>
      </c>
      <c r="D1353" s="319">
        <v>48612.870499999997</v>
      </c>
      <c r="F1353" s="157" t="str">
        <f t="shared" si="42"/>
        <v>CHAPA MÚLTIPLA METÁLICA CORRUGADA GALVANIZADA DE ARCO ALTO TIPO MP 152S OU SIMILAR - E = 4,70 MM, H = 5,38 M E VÃO = 10,36 M</v>
      </c>
      <c r="G1353" s="157" t="str">
        <f t="shared" si="43"/>
        <v>M</v>
      </c>
    </row>
    <row r="1354" spans="1:7">
      <c r="A1354" s="321" t="s">
        <v>6726</v>
      </c>
      <c r="B1354" s="325" t="s">
        <v>9739</v>
      </c>
      <c r="C1354" s="321" t="s">
        <v>33</v>
      </c>
      <c r="D1354" s="319">
        <v>52759.1302</v>
      </c>
      <c r="F1354" s="157" t="str">
        <f t="shared" si="42"/>
        <v>CHAPA MÚLTIPLA METÁLICA CORRUGADA GALVANIZADA DE ARCO ALTO TIPO MP 152S OU SIMILAR - E = 4,70 MM, H = 6,05 M E VÃO = 10,54 M</v>
      </c>
      <c r="G1354" s="157" t="str">
        <f t="shared" si="43"/>
        <v>M</v>
      </c>
    </row>
    <row r="1355" spans="1:7">
      <c r="A1355" s="321" t="s">
        <v>6727</v>
      </c>
      <c r="B1355" s="325" t="s">
        <v>9740</v>
      </c>
      <c r="C1355" s="321" t="s">
        <v>33</v>
      </c>
      <c r="D1355" s="319">
        <v>54954.835400000004</v>
      </c>
      <c r="F1355" s="157" t="str">
        <f t="shared" si="42"/>
        <v>CHAPA MÚLTIPLA METÁLICA CORRUGADA GALVANIZADA DE ARCO ALTO TIPO MP 152S OU SIMILAR - E = 4,70 MM, H = 6,48 M E VÃO = 10,74 M</v>
      </c>
      <c r="G1355" s="157" t="str">
        <f t="shared" si="43"/>
        <v>M</v>
      </c>
    </row>
    <row r="1356" spans="1:7">
      <c r="A1356" s="321" t="s">
        <v>6728</v>
      </c>
      <c r="B1356" s="325" t="s">
        <v>9741</v>
      </c>
      <c r="C1356" s="321" t="s">
        <v>33</v>
      </c>
      <c r="D1356" s="319">
        <v>59082.170599999998</v>
      </c>
      <c r="F1356" s="157" t="str">
        <f t="shared" si="42"/>
        <v>CHAPA MÚLTIPLA METÁLICA CORRUGADA GALVANIZADA DE ARCO ALTO TIPO MP 152S OU SIMILAR - E = 4,70 MM, H = 7,12 M E VÃO = 11,35 M</v>
      </c>
      <c r="G1356" s="157" t="str">
        <f t="shared" si="43"/>
        <v>M</v>
      </c>
    </row>
    <row r="1357" spans="1:7">
      <c r="A1357" s="321" t="s">
        <v>6729</v>
      </c>
      <c r="B1357" s="325" t="s">
        <v>9742</v>
      </c>
      <c r="C1357" s="321" t="s">
        <v>33</v>
      </c>
      <c r="D1357" s="319">
        <v>65114.902800000003</v>
      </c>
      <c r="F1357" s="157" t="str">
        <f t="shared" si="42"/>
        <v>CHAPA MÚLTIPLA METÁLICA CORRUGADA GALVANIZADA DE ARCO ALTO TIPO MP 152S OU SIMILAR - E = 6,40 MM, H = 5,41 M E VÃO = 10,57 M</v>
      </c>
      <c r="G1357" s="157" t="str">
        <f t="shared" si="43"/>
        <v>M</v>
      </c>
    </row>
    <row r="1358" spans="1:7">
      <c r="A1358" s="321" t="s">
        <v>6730</v>
      </c>
      <c r="B1358" s="325" t="s">
        <v>9743</v>
      </c>
      <c r="C1358" s="321" t="s">
        <v>33</v>
      </c>
      <c r="D1358" s="319">
        <v>70585.430099999998</v>
      </c>
      <c r="F1358" s="157" t="str">
        <f t="shared" si="42"/>
        <v>CHAPA MÚLTIPLA METÁLICA CORRUGADA GALVANIZADA DE ARCO ALTO TIPO MP 152S OU SIMILAR - E = 6,40 MM, H = 6,10 M E VÃO = 10,77 M</v>
      </c>
      <c r="G1358" s="157" t="str">
        <f t="shared" si="43"/>
        <v>M</v>
      </c>
    </row>
    <row r="1359" spans="1:7">
      <c r="A1359" s="321" t="s">
        <v>6731</v>
      </c>
      <c r="B1359" s="325" t="s">
        <v>9744</v>
      </c>
      <c r="C1359" s="321" t="s">
        <v>33</v>
      </c>
      <c r="D1359" s="319">
        <v>73575.729699999996</v>
      </c>
      <c r="F1359" s="157" t="str">
        <f t="shared" si="42"/>
        <v>CHAPA MÚLTIPLA METÁLICA CORRUGADA GALVANIZADA DE ARCO ALTO TIPO MP 152S OU SIMILAR - E = 6,40 MM, H = 6,53 M E VÃO = 10,97 M</v>
      </c>
      <c r="G1359" s="157" t="str">
        <f t="shared" si="43"/>
        <v>M</v>
      </c>
    </row>
    <row r="1360" spans="1:7">
      <c r="A1360" s="321" t="s">
        <v>6732</v>
      </c>
      <c r="B1360" s="325" t="s">
        <v>9745</v>
      </c>
      <c r="C1360" s="321" t="s">
        <v>33</v>
      </c>
      <c r="D1360" s="319">
        <v>79062.323600000003</v>
      </c>
      <c r="F1360" s="157" t="str">
        <f t="shared" si="42"/>
        <v>CHAPA MÚLTIPLA METÁLICA CORRUGADA GALVANIZADA DE ARCO ALTO TIPO MP 152S OU SIMILAR - E = 6,40 MM, H = 7,16 M E VÃO = 11,58 M</v>
      </c>
      <c r="G1360" s="157" t="str">
        <f t="shared" si="43"/>
        <v>M</v>
      </c>
    </row>
    <row r="1361" spans="1:7">
      <c r="A1361" s="321" t="s">
        <v>6733</v>
      </c>
      <c r="B1361" s="325" t="s">
        <v>9746</v>
      </c>
      <c r="C1361" s="321" t="s">
        <v>33</v>
      </c>
      <c r="D1361" s="319">
        <v>62735.143600000003</v>
      </c>
      <c r="F1361" s="157" t="str">
        <f t="shared" si="42"/>
        <v>CHAPA MÚLTIPLA METÁLICA CORRUGADA GALVANIZADA TIPO MP 152S OVOIDE OU SIMILAR - E = 4,70 MM, H = 7,82 M E VÃO = 7,21 M</v>
      </c>
      <c r="G1361" s="157" t="str">
        <f t="shared" si="43"/>
        <v>M</v>
      </c>
    </row>
    <row r="1362" spans="1:7">
      <c r="A1362" s="321" t="s">
        <v>6734</v>
      </c>
      <c r="B1362" s="325" t="s">
        <v>9747</v>
      </c>
      <c r="C1362" s="321" t="s">
        <v>33</v>
      </c>
      <c r="D1362" s="319">
        <v>65064.414100000002</v>
      </c>
      <c r="F1362" s="157" t="str">
        <f t="shared" si="42"/>
        <v>CHAPA MÚLTIPLA METÁLICA CORRUGADA GALVANIZADA TIPO MP 152S OVOIDE OU SIMILAR - E = 4,70 MM, H = 7,87 M E VÃO = 7,31 M</v>
      </c>
      <c r="G1362" s="157" t="str">
        <f t="shared" si="43"/>
        <v>M</v>
      </c>
    </row>
    <row r="1363" spans="1:7">
      <c r="A1363" s="321" t="s">
        <v>6735</v>
      </c>
      <c r="B1363" s="325" t="s">
        <v>9748</v>
      </c>
      <c r="C1363" s="321" t="s">
        <v>33</v>
      </c>
      <c r="D1363" s="319">
        <v>66155.036200000002</v>
      </c>
      <c r="F1363" s="157" t="str">
        <f t="shared" si="42"/>
        <v>CHAPA MÚLTIPLA METÁLICA CORRUGADA GALVANIZADA TIPO MP 152S OVOIDE OU SIMILAR - E = 4,70 MM, H = 7,90 M E VÃO = 7,77 M</v>
      </c>
      <c r="G1363" s="157" t="str">
        <f t="shared" si="43"/>
        <v>M</v>
      </c>
    </row>
    <row r="1364" spans="1:7">
      <c r="A1364" s="321" t="s">
        <v>6736</v>
      </c>
      <c r="B1364" s="325" t="s">
        <v>9749</v>
      </c>
      <c r="C1364" s="321" t="s">
        <v>33</v>
      </c>
      <c r="D1364" s="319">
        <v>67410.83</v>
      </c>
      <c r="F1364" s="157" t="str">
        <f t="shared" si="42"/>
        <v>CHAPA MÚLTIPLA METÁLICA CORRUGADA GALVANIZADA TIPO MP 152S OVOIDE OU SIMILAR - E = 4,70 MM, H = 8,44 M E VÃO = 7,57 M</v>
      </c>
      <c r="G1364" s="157" t="str">
        <f t="shared" si="43"/>
        <v>M</v>
      </c>
    </row>
    <row r="1365" spans="1:7">
      <c r="A1365" s="321" t="s">
        <v>6737</v>
      </c>
      <c r="B1365" s="325" t="s">
        <v>9750</v>
      </c>
      <c r="C1365" s="321" t="s">
        <v>33</v>
      </c>
      <c r="D1365" s="319">
        <v>70847.11</v>
      </c>
      <c r="F1365" s="157" t="str">
        <f t="shared" si="42"/>
        <v>CHAPA MÚLTIPLA METÁLICA CORRUGADA GALVANIZADA TIPO MP 152S OVOIDE OU SIMILAR - E = 4,70 MM, H = 8,23 M E VÃO = 8,36 M</v>
      </c>
      <c r="G1365" s="157" t="str">
        <f t="shared" si="43"/>
        <v>M</v>
      </c>
    </row>
    <row r="1366" spans="1:7">
      <c r="A1366" s="321" t="s">
        <v>6738</v>
      </c>
      <c r="B1366" s="325" t="s">
        <v>9751</v>
      </c>
      <c r="C1366" s="321" t="s">
        <v>33</v>
      </c>
      <c r="D1366" s="319">
        <v>70564.845400000006</v>
      </c>
      <c r="F1366" s="157" t="str">
        <f t="shared" si="42"/>
        <v>CHAPA MÚLTIPLA METÁLICA CORRUGADA GALVANIZADA TIPO MP 152S OVOIDE OU SIMILAR - E = 4,70 MM, H = 8,01 M E VÃO = 8,13 M</v>
      </c>
      <c r="G1366" s="157" t="str">
        <f t="shared" si="43"/>
        <v>M</v>
      </c>
    </row>
    <row r="1367" spans="1:7">
      <c r="A1367" s="321" t="s">
        <v>6739</v>
      </c>
      <c r="B1367" s="325" t="s">
        <v>9752</v>
      </c>
      <c r="C1367" s="321" t="s">
        <v>33</v>
      </c>
      <c r="D1367" s="319">
        <v>70687.005600000004</v>
      </c>
      <c r="F1367" s="157" t="str">
        <f t="shared" si="42"/>
        <v>CHAPA MÚLTIPLA METÁLICA CORRUGADA GALVANIZADA TIPO MP 152S OVOIDE OU SIMILAR - E = 4,70 MM, H = 8,48 M E VÃO = 8,56 M</v>
      </c>
      <c r="G1367" s="157" t="str">
        <f t="shared" si="43"/>
        <v>M</v>
      </c>
    </row>
    <row r="1368" spans="1:7">
      <c r="A1368" s="321" t="s">
        <v>6740</v>
      </c>
      <c r="B1368" s="325" t="s">
        <v>9753</v>
      </c>
      <c r="C1368" s="321" t="s">
        <v>33</v>
      </c>
      <c r="D1368" s="319">
        <v>76228.052899999995</v>
      </c>
      <c r="F1368" s="157" t="str">
        <f t="shared" si="42"/>
        <v>CHAPA MÚLTIPLA METÁLICA CORRUGADA GALVANIZADA TIPO MP 152S OVOIDE OU SIMILAR - E = 4,70 MM, H = 9,32 M E VÃO = 8,71 M</v>
      </c>
      <c r="G1368" s="157" t="str">
        <f t="shared" si="43"/>
        <v>M</v>
      </c>
    </row>
    <row r="1369" spans="1:7">
      <c r="A1369" s="321" t="s">
        <v>6741</v>
      </c>
      <c r="B1369" s="325" t="s">
        <v>9754</v>
      </c>
      <c r="C1369" s="321" t="s">
        <v>33</v>
      </c>
      <c r="D1369" s="319">
        <v>76765.460300000006</v>
      </c>
      <c r="F1369" s="157" t="str">
        <f t="shared" si="42"/>
        <v>CHAPA MÚLTIPLA METÁLICA CORRUGADA GALVANIZADA TIPO MP 152S OVOIDE OU SIMILAR - E = 4,70 MM, H = 9,04 M E VÃO = 9,15 M</v>
      </c>
      <c r="G1369" s="157" t="str">
        <f t="shared" si="43"/>
        <v>M</v>
      </c>
    </row>
    <row r="1370" spans="1:7">
      <c r="A1370" s="321" t="s">
        <v>6742</v>
      </c>
      <c r="B1370" s="325" t="s">
        <v>9755</v>
      </c>
      <c r="C1370" s="321" t="s">
        <v>33</v>
      </c>
      <c r="D1370" s="319">
        <v>76874.554799999998</v>
      </c>
      <c r="F1370" s="157" t="str">
        <f t="shared" si="42"/>
        <v>CHAPA MÚLTIPLA METÁLICA CORRUGADA GALVANIZADA TIPO MP 152S OVOIDE OU SIMILAR - E = 4,70 MM, H = 9,50 M E VÃO = 9,15 M</v>
      </c>
      <c r="G1370" s="157" t="str">
        <f t="shared" si="43"/>
        <v>M</v>
      </c>
    </row>
    <row r="1371" spans="1:7">
      <c r="A1371" s="321" t="s">
        <v>6743</v>
      </c>
      <c r="B1371" s="325" t="s">
        <v>7908</v>
      </c>
      <c r="C1371" s="321" t="s">
        <v>34</v>
      </c>
      <c r="D1371" s="319">
        <v>32229.336299999999</v>
      </c>
      <c r="F1371" s="157" t="str">
        <f t="shared" si="42"/>
        <v>TERMINAL ABSORVEDOR DE ENERGIA DE ABERTURA COM NÍVEL DE CONTENÇÃO TL3 PARA DEFENSA METÁLICA</v>
      </c>
      <c r="G1371" s="157" t="str">
        <f t="shared" si="43"/>
        <v>UN</v>
      </c>
    </row>
    <row r="1372" spans="1:7">
      <c r="A1372" s="321" t="s">
        <v>6744</v>
      </c>
      <c r="B1372" s="325" t="s">
        <v>7909</v>
      </c>
      <c r="C1372" s="321" t="s">
        <v>34</v>
      </c>
      <c r="D1372" s="319">
        <v>57853.596400000002</v>
      </c>
      <c r="F1372" s="157" t="str">
        <f t="shared" si="42"/>
        <v>TERMINAL ABSORVEDOR DE ENERGIA DE NÃO ABERTURA COM NÍVEL DE CONTENÇÃO TL3 PARA DEFENSA METÁLICA</v>
      </c>
      <c r="G1372" s="157" t="str">
        <f t="shared" si="43"/>
        <v>UN</v>
      </c>
    </row>
    <row r="1373" spans="1:7">
      <c r="A1373" s="321" t="s">
        <v>6745</v>
      </c>
      <c r="B1373" s="325" t="s">
        <v>7910</v>
      </c>
      <c r="C1373" s="321" t="s">
        <v>109</v>
      </c>
      <c r="D1373" s="319">
        <v>9.0480999999999998</v>
      </c>
      <c r="F1373" s="157" t="str">
        <f t="shared" si="42"/>
        <v>CHUMBADOR EM AÇO CA 25</v>
      </c>
      <c r="G1373" s="157" t="str">
        <f t="shared" si="43"/>
        <v>KG</v>
      </c>
    </row>
    <row r="1374" spans="1:7">
      <c r="A1374" s="321" t="s">
        <v>6746</v>
      </c>
      <c r="B1374" s="325" t="s">
        <v>9756</v>
      </c>
      <c r="C1374" s="321" t="s">
        <v>109</v>
      </c>
      <c r="D1374" s="319">
        <v>21.314800000000002</v>
      </c>
      <c r="F1374" s="157" t="str">
        <f t="shared" si="42"/>
        <v>ARAME LISO EM AÇO GALVANIZADO - D = 1,24 MM (18 BWG)</v>
      </c>
      <c r="G1374" s="157" t="str">
        <f t="shared" si="43"/>
        <v>KG</v>
      </c>
    </row>
    <row r="1375" spans="1:7">
      <c r="A1375" s="321" t="s">
        <v>6747</v>
      </c>
      <c r="B1375" s="325" t="s">
        <v>9757</v>
      </c>
      <c r="C1375" s="321" t="s">
        <v>34</v>
      </c>
      <c r="D1375" s="319">
        <v>44.770800000000001</v>
      </c>
      <c r="F1375" s="157" t="str">
        <f t="shared" si="42"/>
        <v>PORCA SEXTAVADA EM AÇO PARA ANCORAGEM DE TIRANTES - 20 MM ≤ D ≤ 40 MM</v>
      </c>
      <c r="G1375" s="157" t="str">
        <f t="shared" si="43"/>
        <v>UN</v>
      </c>
    </row>
    <row r="1376" spans="1:7">
      <c r="A1376" s="321" t="s">
        <v>6748</v>
      </c>
      <c r="B1376" s="325" t="s">
        <v>9758</v>
      </c>
      <c r="C1376" s="321" t="s">
        <v>110</v>
      </c>
      <c r="D1376" s="319">
        <v>19.6815</v>
      </c>
      <c r="F1376" s="157" t="str">
        <f t="shared" si="42"/>
        <v>TELA DE POLIAMIDA - MALHA DE 60 FIOS/CM</v>
      </c>
      <c r="G1376" s="157" t="str">
        <f t="shared" si="43"/>
        <v>M2</v>
      </c>
    </row>
    <row r="1377" spans="1:7">
      <c r="A1377" s="321" t="s">
        <v>6749</v>
      </c>
      <c r="B1377" s="325" t="s">
        <v>7911</v>
      </c>
      <c r="C1377" s="321" t="s">
        <v>33</v>
      </c>
      <c r="D1377" s="319">
        <v>121.88379999999999</v>
      </c>
      <c r="F1377" s="157" t="str">
        <f t="shared" si="42"/>
        <v>TIRANTE DE BARRA DE AÇO - TENSÃO DE ESCOAMENTO = 500 MPA, TENSÃO DE RUPTURA = 550 MPA E D = 32 MM</v>
      </c>
      <c r="G1377" s="157" t="str">
        <f t="shared" si="43"/>
        <v>M</v>
      </c>
    </row>
    <row r="1378" spans="1:7">
      <c r="A1378" s="321" t="s">
        <v>6750</v>
      </c>
      <c r="B1378" s="325" t="s">
        <v>7912</v>
      </c>
      <c r="C1378" s="321" t="s">
        <v>34</v>
      </c>
      <c r="D1378" s="319">
        <v>2.3894000000000002</v>
      </c>
      <c r="F1378" s="157" t="str">
        <f t="shared" si="42"/>
        <v>VÁLVULA MANCHETE - D = 20 MM</v>
      </c>
      <c r="G1378" s="157" t="str">
        <f t="shared" si="43"/>
        <v>UN</v>
      </c>
    </row>
    <row r="1379" spans="1:7">
      <c r="A1379" s="321" t="s">
        <v>6751</v>
      </c>
      <c r="B1379" s="325" t="s">
        <v>9759</v>
      </c>
      <c r="C1379" s="321" t="s">
        <v>109</v>
      </c>
      <c r="D1379" s="319">
        <v>13.465999999999999</v>
      </c>
      <c r="F1379" s="157" t="str">
        <f t="shared" si="42"/>
        <v>BARRA CHATA EM AÇO GALVANIZADO</v>
      </c>
      <c r="G1379" s="157" t="str">
        <f t="shared" si="43"/>
        <v>KG</v>
      </c>
    </row>
    <row r="1380" spans="1:7">
      <c r="A1380" s="321" t="s">
        <v>6752</v>
      </c>
      <c r="B1380" s="325" t="s">
        <v>7913</v>
      </c>
      <c r="C1380" s="321" t="s">
        <v>34</v>
      </c>
      <c r="D1380" s="319">
        <v>3.5417000000000001</v>
      </c>
      <c r="F1380" s="157" t="str">
        <f t="shared" si="42"/>
        <v>LUVA PARA BAINHA METÁLICA - D = 30 MM</v>
      </c>
      <c r="G1380" s="157" t="str">
        <f t="shared" si="43"/>
        <v>UN</v>
      </c>
    </row>
    <row r="1381" spans="1:7">
      <c r="A1381" s="321" t="s">
        <v>6753</v>
      </c>
      <c r="B1381" s="325" t="s">
        <v>7914</v>
      </c>
      <c r="C1381" s="321" t="s">
        <v>34</v>
      </c>
      <c r="D1381" s="319">
        <v>3.69</v>
      </c>
      <c r="F1381" s="157" t="str">
        <f t="shared" si="42"/>
        <v>LUVA PARA BAINHA METÁLICA - D = 35 MM</v>
      </c>
      <c r="G1381" s="157" t="str">
        <f t="shared" si="43"/>
        <v>UN</v>
      </c>
    </row>
    <row r="1382" spans="1:7">
      <c r="A1382" s="321" t="s">
        <v>6754</v>
      </c>
      <c r="B1382" s="325" t="s">
        <v>7915</v>
      </c>
      <c r="C1382" s="321" t="s">
        <v>34</v>
      </c>
      <c r="D1382" s="319">
        <v>4.0599999999999996</v>
      </c>
      <c r="F1382" s="157" t="str">
        <f t="shared" si="42"/>
        <v>LUVA PARA BAINHA METÁLICA - D = 40 MM</v>
      </c>
      <c r="G1382" s="157" t="str">
        <f t="shared" si="43"/>
        <v>UN</v>
      </c>
    </row>
    <row r="1383" spans="1:7">
      <c r="A1383" s="321" t="s">
        <v>6755</v>
      </c>
      <c r="B1383" s="325" t="s">
        <v>7916</v>
      </c>
      <c r="C1383" s="321" t="s">
        <v>34</v>
      </c>
      <c r="D1383" s="319">
        <v>5.133</v>
      </c>
      <c r="F1383" s="157" t="str">
        <f t="shared" si="42"/>
        <v>LUVA PARA BAINHA METÁLICA - D = 45 MM</v>
      </c>
      <c r="G1383" s="157" t="str">
        <f t="shared" si="43"/>
        <v>UN</v>
      </c>
    </row>
    <row r="1384" spans="1:7">
      <c r="A1384" s="321" t="s">
        <v>6756</v>
      </c>
      <c r="B1384" s="325" t="s">
        <v>7917</v>
      </c>
      <c r="C1384" s="321" t="s">
        <v>34</v>
      </c>
      <c r="D1384" s="319">
        <v>5.4752000000000001</v>
      </c>
      <c r="F1384" s="157" t="str">
        <f t="shared" si="42"/>
        <v>LUVA PARA BAINHA METÁLICA - D = 50 MM</v>
      </c>
      <c r="G1384" s="157" t="str">
        <f t="shared" si="43"/>
        <v>UN</v>
      </c>
    </row>
    <row r="1385" spans="1:7">
      <c r="A1385" s="321" t="s">
        <v>6757</v>
      </c>
      <c r="B1385" s="325" t="s">
        <v>7918</v>
      </c>
      <c r="C1385" s="321" t="s">
        <v>34</v>
      </c>
      <c r="D1385" s="319">
        <v>6.2422000000000004</v>
      </c>
      <c r="F1385" s="157" t="str">
        <f t="shared" si="42"/>
        <v>LUVA PARA BAINHA METÁLICA - D = 55 MM</v>
      </c>
      <c r="G1385" s="157" t="str">
        <f t="shared" si="43"/>
        <v>UN</v>
      </c>
    </row>
    <row r="1386" spans="1:7">
      <c r="A1386" s="321" t="s">
        <v>6758</v>
      </c>
      <c r="B1386" s="325" t="s">
        <v>7919</v>
      </c>
      <c r="C1386" s="321" t="s">
        <v>34</v>
      </c>
      <c r="D1386" s="319">
        <v>6.6315999999999997</v>
      </c>
      <c r="F1386" s="157" t="str">
        <f t="shared" si="42"/>
        <v>LUVA PARA BAINHA METÁLICA - D = 60 MM</v>
      </c>
      <c r="G1386" s="157" t="str">
        <f t="shared" si="43"/>
        <v>UN</v>
      </c>
    </row>
    <row r="1387" spans="1:7">
      <c r="A1387" s="321" t="s">
        <v>6759</v>
      </c>
      <c r="B1387" s="325" t="s">
        <v>7920</v>
      </c>
      <c r="C1387" s="321" t="s">
        <v>34</v>
      </c>
      <c r="D1387" s="319">
        <v>7.1508000000000003</v>
      </c>
      <c r="F1387" s="157" t="str">
        <f t="shared" si="42"/>
        <v>LUVA PARA BAINHA METÁLICA - D = 65 MM</v>
      </c>
      <c r="G1387" s="157" t="str">
        <f t="shared" si="43"/>
        <v>UN</v>
      </c>
    </row>
    <row r="1388" spans="1:7">
      <c r="A1388" s="321" t="s">
        <v>6760</v>
      </c>
      <c r="B1388" s="325" t="s">
        <v>7921</v>
      </c>
      <c r="C1388" s="321" t="s">
        <v>34</v>
      </c>
      <c r="D1388" s="319">
        <v>7.1508000000000003</v>
      </c>
      <c r="F1388" s="157" t="str">
        <f t="shared" si="42"/>
        <v>LUVA PARA BAINHA METÁLICA - D = 70 MM</v>
      </c>
      <c r="G1388" s="157" t="str">
        <f t="shared" si="43"/>
        <v>UN</v>
      </c>
    </row>
    <row r="1389" spans="1:7">
      <c r="A1389" s="321" t="s">
        <v>6761</v>
      </c>
      <c r="B1389" s="325" t="s">
        <v>7922</v>
      </c>
      <c r="C1389" s="321" t="s">
        <v>34</v>
      </c>
      <c r="D1389" s="319">
        <v>8.0122</v>
      </c>
      <c r="F1389" s="157" t="str">
        <f t="shared" si="42"/>
        <v>LUVA PARA BAINHA METÁLICA - D = 75 MM</v>
      </c>
      <c r="G1389" s="157" t="str">
        <f t="shared" si="43"/>
        <v>UN</v>
      </c>
    </row>
    <row r="1390" spans="1:7">
      <c r="A1390" s="321" t="s">
        <v>6762</v>
      </c>
      <c r="B1390" s="325" t="s">
        <v>7923</v>
      </c>
      <c r="C1390" s="321" t="s">
        <v>34</v>
      </c>
      <c r="D1390" s="319">
        <v>8.2363999999999997</v>
      </c>
      <c r="F1390" s="157" t="str">
        <f t="shared" si="42"/>
        <v>LUVA PARA BAINHA METÁLICA - D = 80 MM</v>
      </c>
      <c r="G1390" s="157" t="str">
        <f t="shared" si="43"/>
        <v>UN</v>
      </c>
    </row>
    <row r="1391" spans="1:7">
      <c r="A1391" s="321" t="s">
        <v>6763</v>
      </c>
      <c r="B1391" s="325" t="s">
        <v>7924</v>
      </c>
      <c r="C1391" s="321" t="s">
        <v>34</v>
      </c>
      <c r="D1391" s="319">
        <v>8.4724000000000004</v>
      </c>
      <c r="F1391" s="157" t="str">
        <f t="shared" si="42"/>
        <v>LUVA PARA BAINHA METÁLICA - D = 85 MM</v>
      </c>
      <c r="G1391" s="157" t="str">
        <f t="shared" si="43"/>
        <v>UN</v>
      </c>
    </row>
    <row r="1392" spans="1:7">
      <c r="A1392" s="321" t="s">
        <v>6764</v>
      </c>
      <c r="B1392" s="325" t="s">
        <v>7925</v>
      </c>
      <c r="C1392" s="321" t="s">
        <v>34</v>
      </c>
      <c r="D1392" s="319">
        <v>9.3455999999999992</v>
      </c>
      <c r="F1392" s="157" t="str">
        <f t="shared" si="42"/>
        <v>LUVA PARA BAINHA METÁLICA - D = 90 MM</v>
      </c>
      <c r="G1392" s="157" t="str">
        <f t="shared" si="43"/>
        <v>UN</v>
      </c>
    </row>
    <row r="1393" spans="1:7">
      <c r="A1393" s="321" t="s">
        <v>6765</v>
      </c>
      <c r="B1393" s="325" t="s">
        <v>7926</v>
      </c>
      <c r="C1393" s="321" t="s">
        <v>34</v>
      </c>
      <c r="D1393" s="319">
        <v>9.8293999999999997</v>
      </c>
      <c r="F1393" s="157" t="str">
        <f t="shared" si="42"/>
        <v>LUVA PARA BAINHA METÁLICA - D = 95 MM</v>
      </c>
      <c r="G1393" s="157" t="str">
        <f t="shared" si="43"/>
        <v>UN</v>
      </c>
    </row>
    <row r="1394" spans="1:7">
      <c r="A1394" s="321" t="s">
        <v>6766</v>
      </c>
      <c r="B1394" s="325" t="s">
        <v>7927</v>
      </c>
      <c r="C1394" s="321" t="s">
        <v>34</v>
      </c>
      <c r="D1394" s="319">
        <v>10.254200000000001</v>
      </c>
      <c r="F1394" s="157" t="str">
        <f t="shared" si="42"/>
        <v>LUVA PARA BAINHA METÁLICA - D = 100 MM</v>
      </c>
      <c r="G1394" s="157" t="str">
        <f t="shared" si="43"/>
        <v>UN</v>
      </c>
    </row>
    <row r="1395" spans="1:7">
      <c r="A1395" s="321" t="s">
        <v>6767</v>
      </c>
      <c r="B1395" s="325" t="s">
        <v>7928</v>
      </c>
      <c r="C1395" s="321" t="s">
        <v>34</v>
      </c>
      <c r="D1395" s="319">
        <v>11.304399999999999</v>
      </c>
      <c r="F1395" s="157" t="str">
        <f t="shared" si="42"/>
        <v>LUVA PARA BAINHA METÁLICA - D = 110 MM</v>
      </c>
      <c r="G1395" s="157" t="str">
        <f t="shared" si="43"/>
        <v>UN</v>
      </c>
    </row>
    <row r="1396" spans="1:7">
      <c r="A1396" s="321" t="s">
        <v>6768</v>
      </c>
      <c r="B1396" s="325" t="s">
        <v>7929</v>
      </c>
      <c r="C1396" s="321" t="s">
        <v>34</v>
      </c>
      <c r="D1396" s="319">
        <v>12.307399999999999</v>
      </c>
      <c r="F1396" s="157" t="str">
        <f t="shared" si="42"/>
        <v>LUVA PARA BAINHA METÁLICA - D = 120 MM</v>
      </c>
      <c r="G1396" s="157" t="str">
        <f t="shared" si="43"/>
        <v>UN</v>
      </c>
    </row>
    <row r="1397" spans="1:7">
      <c r="A1397" s="321" t="s">
        <v>6769</v>
      </c>
      <c r="B1397" s="325" t="s">
        <v>7930</v>
      </c>
      <c r="C1397" s="321" t="s">
        <v>34</v>
      </c>
      <c r="D1397" s="319">
        <v>14.171799999999999</v>
      </c>
      <c r="F1397" s="157" t="str">
        <f t="shared" si="42"/>
        <v>LUVA PARA BAINHA METÁLICA - D = 130 MM</v>
      </c>
      <c r="G1397" s="157" t="str">
        <f t="shared" si="43"/>
        <v>UN</v>
      </c>
    </row>
    <row r="1398" spans="1:7">
      <c r="A1398" s="321" t="s">
        <v>6770</v>
      </c>
      <c r="B1398" s="325" t="s">
        <v>7931</v>
      </c>
      <c r="C1398" s="321" t="s">
        <v>34</v>
      </c>
      <c r="D1398" s="319">
        <v>8.8971999999999998</v>
      </c>
      <c r="F1398" s="157" t="str">
        <f t="shared" si="42"/>
        <v>LUVA PARA BAINHA METÁLICA OVALIZADA DE 19 X 36 MM</v>
      </c>
      <c r="G1398" s="157" t="str">
        <f t="shared" si="43"/>
        <v>UN</v>
      </c>
    </row>
    <row r="1399" spans="1:7">
      <c r="A1399" s="321" t="s">
        <v>6771</v>
      </c>
      <c r="B1399" s="325" t="s">
        <v>7932</v>
      </c>
      <c r="C1399" s="321" t="s">
        <v>34</v>
      </c>
      <c r="D1399" s="319">
        <v>9.4635999999999996</v>
      </c>
      <c r="F1399" s="157" t="str">
        <f t="shared" si="42"/>
        <v>LUVA PARA BAINHA METÁLICA OVALIZADA DE 19 X 48 MM</v>
      </c>
      <c r="G1399" s="157" t="str">
        <f t="shared" si="43"/>
        <v>UN</v>
      </c>
    </row>
    <row r="1400" spans="1:7">
      <c r="A1400" s="321" t="s">
        <v>6772</v>
      </c>
      <c r="B1400" s="325" t="s">
        <v>7933</v>
      </c>
      <c r="C1400" s="321" t="s">
        <v>34</v>
      </c>
      <c r="D1400" s="319">
        <v>9.8884000000000007</v>
      </c>
      <c r="F1400" s="157" t="str">
        <f t="shared" si="42"/>
        <v>LUVA PARA BAINHA METÁLICA OVALIZADA DE 19 X 62 MM</v>
      </c>
      <c r="G1400" s="157" t="str">
        <f t="shared" si="43"/>
        <v>UN</v>
      </c>
    </row>
    <row r="1401" spans="1:7">
      <c r="A1401" s="321" t="s">
        <v>6773</v>
      </c>
      <c r="B1401" s="325" t="s">
        <v>7934</v>
      </c>
      <c r="C1401" s="321" t="s">
        <v>34</v>
      </c>
      <c r="D1401" s="319">
        <v>10.5374</v>
      </c>
      <c r="F1401" s="157" t="str">
        <f t="shared" si="42"/>
        <v>LUVA PARA BAINHA METÁLICA OVALIZADA DE 22 X 32 MM</v>
      </c>
      <c r="G1401" s="157" t="str">
        <f t="shared" si="43"/>
        <v>UN</v>
      </c>
    </row>
    <row r="1402" spans="1:7">
      <c r="A1402" s="321" t="s">
        <v>6774</v>
      </c>
      <c r="B1402" s="325" t="s">
        <v>7935</v>
      </c>
      <c r="C1402" s="321" t="s">
        <v>34</v>
      </c>
      <c r="D1402" s="319">
        <v>10.8324</v>
      </c>
      <c r="F1402" s="157" t="str">
        <f t="shared" si="42"/>
        <v>LUVA PARA BAINHA METÁLICA OVALIZADA DE 22 X 55 MM</v>
      </c>
      <c r="G1402" s="157" t="str">
        <f t="shared" si="43"/>
        <v>UN</v>
      </c>
    </row>
    <row r="1403" spans="1:7">
      <c r="A1403" s="321" t="s">
        <v>6775</v>
      </c>
      <c r="B1403" s="325" t="s">
        <v>7936</v>
      </c>
      <c r="C1403" s="321" t="s">
        <v>34</v>
      </c>
      <c r="D1403" s="319">
        <v>11.5168</v>
      </c>
      <c r="F1403" s="157" t="str">
        <f t="shared" si="42"/>
        <v>LUVA PARA BAINHA METÁLICA OVALIZADA DE 22 X 73 MM</v>
      </c>
      <c r="G1403" s="157" t="str">
        <f t="shared" si="43"/>
        <v>UN</v>
      </c>
    </row>
    <row r="1404" spans="1:7">
      <c r="A1404" s="321" t="s">
        <v>6776</v>
      </c>
      <c r="B1404" s="325" t="s">
        <v>9760</v>
      </c>
      <c r="C1404" s="321" t="s">
        <v>109</v>
      </c>
      <c r="D1404" s="319">
        <v>72.026200000000003</v>
      </c>
      <c r="F1404" s="157" t="str">
        <f t="shared" si="42"/>
        <v>TINTA EM PÓ À BASE DE RESINA POLIÉSTER</v>
      </c>
      <c r="G1404" s="157" t="str">
        <f t="shared" si="43"/>
        <v>KG</v>
      </c>
    </row>
    <row r="1405" spans="1:7">
      <c r="A1405" s="321" t="s">
        <v>6777</v>
      </c>
      <c r="B1405" s="325" t="s">
        <v>9761</v>
      </c>
      <c r="C1405" s="321" t="s">
        <v>34</v>
      </c>
      <c r="D1405" s="319">
        <v>23.740400000000001</v>
      </c>
      <c r="F1405" s="157" t="str">
        <f t="shared" si="42"/>
        <v>APOIO DE NEOPRENE NÃO FRETADO - C = 100 MM, L = 100 MM E E = 20 MM</v>
      </c>
      <c r="G1405" s="157" t="str">
        <f t="shared" si="43"/>
        <v>UN</v>
      </c>
    </row>
    <row r="1406" spans="1:7">
      <c r="A1406" s="321" t="s">
        <v>6778</v>
      </c>
      <c r="B1406" s="325" t="s">
        <v>16154</v>
      </c>
      <c r="C1406" s="321" t="s">
        <v>34</v>
      </c>
      <c r="D1406" s="319">
        <v>0.36509999999999998</v>
      </c>
      <c r="F1406" s="157" t="str">
        <f t="shared" si="42"/>
        <v>PORCA SEXTAVADA EM AÇO GALVANIZADO PARA PARAFUSO - D = 9,525 MM (3/8")</v>
      </c>
      <c r="G1406" s="157" t="str">
        <f t="shared" si="43"/>
        <v>UN</v>
      </c>
    </row>
    <row r="1407" spans="1:7">
      <c r="A1407" s="321" t="s">
        <v>6779</v>
      </c>
      <c r="B1407" s="325" t="s">
        <v>9762</v>
      </c>
      <c r="C1407" s="321" t="s">
        <v>34</v>
      </c>
      <c r="D1407" s="319">
        <v>0.75049999999999994</v>
      </c>
      <c r="F1407" s="157" t="str">
        <f t="shared" si="42"/>
        <v>PORCA SEXTAVADA EM AÇO GALVANIZADO PARA PARAFUSO - D = 12 MM (M12)</v>
      </c>
      <c r="G1407" s="157" t="str">
        <f t="shared" si="43"/>
        <v>UN</v>
      </c>
    </row>
    <row r="1408" spans="1:7">
      <c r="A1408" s="321" t="s">
        <v>6780</v>
      </c>
      <c r="B1408" s="325" t="s">
        <v>9763</v>
      </c>
      <c r="C1408" s="321" t="s">
        <v>34</v>
      </c>
      <c r="D1408" s="319">
        <v>2.0522999999999998</v>
      </c>
      <c r="F1408" s="157" t="str">
        <f t="shared" si="42"/>
        <v>PARAFUSO DE CABEÇA SEXTAVADA EM AÇO GALVANIZADO, CLASSE 8.8 - D = 12 MM (M12) E C = 30 MM</v>
      </c>
      <c r="G1408" s="157" t="str">
        <f t="shared" si="43"/>
        <v>UN</v>
      </c>
    </row>
    <row r="1409" spans="1:7">
      <c r="A1409" s="321" t="s">
        <v>6781</v>
      </c>
      <c r="B1409" s="325" t="s">
        <v>9764</v>
      </c>
      <c r="C1409" s="321" t="s">
        <v>109</v>
      </c>
      <c r="D1409" s="319">
        <v>18.009699999999999</v>
      </c>
      <c r="F1409" s="157" t="str">
        <f t="shared" si="42"/>
        <v>LIGAÇÃO TIPO BARRA CHATA EM AÇO GALVANIZADO PARA CONTENÇÃO - L = 45 MM E E = 4 MM</v>
      </c>
      <c r="G1409" s="157" t="str">
        <f t="shared" si="43"/>
        <v>KG</v>
      </c>
    </row>
    <row r="1410" spans="1:7">
      <c r="A1410" s="321" t="s">
        <v>6782</v>
      </c>
      <c r="B1410" s="325" t="s">
        <v>9765</v>
      </c>
      <c r="C1410" s="321" t="s">
        <v>109</v>
      </c>
      <c r="D1410" s="319">
        <v>20.938199999999998</v>
      </c>
      <c r="F1410" s="157" t="str">
        <f t="shared" si="42"/>
        <v>FITA METÁLICA SAE 1010/1020 PARA SOLO REFORÇADO - L = 50 MM E E = 4 MM</v>
      </c>
      <c r="G1410" s="157" t="str">
        <f t="shared" si="43"/>
        <v>KG</v>
      </c>
    </row>
    <row r="1411" spans="1:7">
      <c r="A1411" s="321" t="s">
        <v>6783</v>
      </c>
      <c r="B1411" s="325" t="s">
        <v>7937</v>
      </c>
      <c r="C1411" s="321" t="s">
        <v>969</v>
      </c>
      <c r="D1411" s="319" t="s">
        <v>12</v>
      </c>
      <c r="F1411" s="157" t="str">
        <f t="shared" ref="F1411:F1474" si="44">UPPER(B1411)</f>
        <v>MATERIAL PARA ATERRO REFORÇADO COM FITAS METÁLICAS</v>
      </c>
      <c r="G1411" s="157" t="str">
        <f t="shared" ref="G1411:G1474" si="45">UPPER(C1411)</f>
        <v>M3</v>
      </c>
    </row>
    <row r="1412" spans="1:7">
      <c r="A1412" s="321" t="s">
        <v>6784</v>
      </c>
      <c r="B1412" s="325" t="s">
        <v>7938</v>
      </c>
      <c r="C1412" s="321" t="s">
        <v>33</v>
      </c>
      <c r="D1412" s="319">
        <v>563.12289999999996</v>
      </c>
      <c r="F1412" s="157" t="str">
        <f t="shared" si="44"/>
        <v>TUBO PEAD PE 100 PN 5 PARA ESTAIS - D = 140 MM</v>
      </c>
      <c r="G1412" s="157" t="str">
        <f t="shared" si="45"/>
        <v>M</v>
      </c>
    </row>
    <row r="1413" spans="1:7">
      <c r="A1413" s="321" t="s">
        <v>6785</v>
      </c>
      <c r="B1413" s="325" t="s">
        <v>7939</v>
      </c>
      <c r="C1413" s="321" t="s">
        <v>33</v>
      </c>
      <c r="D1413" s="319">
        <v>750.86249999999995</v>
      </c>
      <c r="F1413" s="157" t="str">
        <f t="shared" si="44"/>
        <v>TUBO PEAD PE 100 PN 5 PARA ESTAIS - D = 160 MM</v>
      </c>
      <c r="G1413" s="157" t="str">
        <f t="shared" si="45"/>
        <v>M</v>
      </c>
    </row>
    <row r="1414" spans="1:7">
      <c r="A1414" s="321" t="s">
        <v>6786</v>
      </c>
      <c r="B1414" s="325" t="s">
        <v>7940</v>
      </c>
      <c r="C1414" s="321" t="s">
        <v>33</v>
      </c>
      <c r="D1414" s="319">
        <v>975.92439999999999</v>
      </c>
      <c r="F1414" s="157" t="str">
        <f t="shared" si="44"/>
        <v>TUBO PEAD PE 100 PN 5 PARA ESTAIS - D = 180 MM</v>
      </c>
      <c r="G1414" s="157" t="str">
        <f t="shared" si="45"/>
        <v>M</v>
      </c>
    </row>
    <row r="1415" spans="1:7">
      <c r="A1415" s="321" t="s">
        <v>6787</v>
      </c>
      <c r="B1415" s="325" t="s">
        <v>7941</v>
      </c>
      <c r="C1415" s="321" t="s">
        <v>33</v>
      </c>
      <c r="D1415" s="319">
        <v>1126.4048</v>
      </c>
      <c r="F1415" s="157" t="str">
        <f t="shared" si="44"/>
        <v>TUBO PEAD PE 100 PN 5 PARA ESTAIS - D = 200 MM</v>
      </c>
      <c r="G1415" s="157" t="str">
        <f t="shared" si="45"/>
        <v>M</v>
      </c>
    </row>
    <row r="1416" spans="1:7">
      <c r="A1416" s="321" t="s">
        <v>6788</v>
      </c>
      <c r="B1416" s="325" t="s">
        <v>7942</v>
      </c>
      <c r="C1416" s="321" t="s">
        <v>33</v>
      </c>
      <c r="D1416" s="319">
        <v>1426.8340000000001</v>
      </c>
      <c r="F1416" s="157" t="str">
        <f t="shared" si="44"/>
        <v>TUBO PEAD PE 100 PN 5 PARA ESTAIS - D = 225 MM</v>
      </c>
      <c r="G1416" s="157" t="str">
        <f t="shared" si="45"/>
        <v>M</v>
      </c>
    </row>
    <row r="1417" spans="1:7">
      <c r="A1417" s="321" t="s">
        <v>6789</v>
      </c>
      <c r="B1417" s="325" t="s">
        <v>7943</v>
      </c>
      <c r="C1417" s="321" t="s">
        <v>33</v>
      </c>
      <c r="D1417" s="319">
        <v>1596.2031999999999</v>
      </c>
      <c r="F1417" s="157" t="str">
        <f t="shared" si="44"/>
        <v>TUBO PEAD PE 100 PN 5 PARA ESTAIS - D = 250 MM</v>
      </c>
      <c r="G1417" s="157" t="str">
        <f t="shared" si="45"/>
        <v>M</v>
      </c>
    </row>
    <row r="1418" spans="1:7">
      <c r="A1418" s="321" t="s">
        <v>8456</v>
      </c>
      <c r="B1418" s="325" t="s">
        <v>8501</v>
      </c>
      <c r="C1418" s="321" t="s">
        <v>33</v>
      </c>
      <c r="D1418" s="319">
        <v>1859.1854000000001</v>
      </c>
      <c r="F1418" s="157" t="str">
        <f t="shared" si="44"/>
        <v>TUBO PEAD PE 100 PN 5 PARA ESTAIS - D = 280 MM</v>
      </c>
      <c r="G1418" s="157" t="str">
        <f t="shared" si="45"/>
        <v>M</v>
      </c>
    </row>
    <row r="1419" spans="1:7">
      <c r="A1419" s="321" t="s">
        <v>6790</v>
      </c>
      <c r="B1419" s="325" t="s">
        <v>7944</v>
      </c>
      <c r="C1419" s="321" t="s">
        <v>33</v>
      </c>
      <c r="D1419" s="319">
        <v>2161.8067999999998</v>
      </c>
      <c r="F1419" s="157" t="str">
        <f t="shared" si="44"/>
        <v>TUBO PEAD PE 100 PN 5 PARA ESTAIS - D = 315 MM</v>
      </c>
      <c r="G1419" s="157" t="str">
        <f t="shared" si="45"/>
        <v>M</v>
      </c>
    </row>
    <row r="1420" spans="1:7">
      <c r="A1420" s="321" t="s">
        <v>6791</v>
      </c>
      <c r="B1420" s="325" t="s">
        <v>7945</v>
      </c>
      <c r="C1420" s="321" t="s">
        <v>33</v>
      </c>
      <c r="D1420" s="319">
        <v>11216.462600000001</v>
      </c>
      <c r="F1420" s="157" t="str">
        <f t="shared" si="44"/>
        <v>TUBO ANTIVANDALISMO EM AÇO GALVANIZADO PARA ESTAIS DE 12 CORDOALHAS - D = 15,7 MM</v>
      </c>
      <c r="G1420" s="157" t="str">
        <f t="shared" si="45"/>
        <v>M</v>
      </c>
    </row>
    <row r="1421" spans="1:7">
      <c r="A1421" s="321" t="s">
        <v>6792</v>
      </c>
      <c r="B1421" s="325" t="s">
        <v>7946</v>
      </c>
      <c r="C1421" s="321" t="s">
        <v>33</v>
      </c>
      <c r="D1421" s="319">
        <v>13297.7138</v>
      </c>
      <c r="F1421" s="157" t="str">
        <f t="shared" si="44"/>
        <v>TUBO ANTIVANDALISMO EM AÇO GALVANIZADO PARA ESTAIS DE 19 CORDOALHAS - D = 15,7 MM</v>
      </c>
      <c r="G1421" s="157" t="str">
        <f t="shared" si="45"/>
        <v>M</v>
      </c>
    </row>
    <row r="1422" spans="1:7">
      <c r="A1422" s="321" t="s">
        <v>6793</v>
      </c>
      <c r="B1422" s="325" t="s">
        <v>7947</v>
      </c>
      <c r="C1422" s="321" t="s">
        <v>33</v>
      </c>
      <c r="D1422" s="319">
        <v>15543.711600000001</v>
      </c>
      <c r="F1422" s="157" t="str">
        <f t="shared" si="44"/>
        <v>TUBO ANTIVANDALISMO EM AÇO GALVANIZADO PARA ESTAIS DE 22 CORDOALHAS - D = 15,7 MM</v>
      </c>
      <c r="G1422" s="157" t="str">
        <f t="shared" si="45"/>
        <v>M</v>
      </c>
    </row>
    <row r="1423" spans="1:7">
      <c r="A1423" s="321" t="s">
        <v>6794</v>
      </c>
      <c r="B1423" s="325" t="s">
        <v>7948</v>
      </c>
      <c r="C1423" s="321" t="s">
        <v>33</v>
      </c>
      <c r="D1423" s="319">
        <v>19476.4683</v>
      </c>
      <c r="F1423" s="157" t="str">
        <f t="shared" si="44"/>
        <v>TUBO ANTIVANDALISMO EM AÇO GALVANIZADO PARA ESTAIS DE 31 CORDOALHAS - D = 15,7 MM</v>
      </c>
      <c r="G1423" s="157" t="str">
        <f t="shared" si="45"/>
        <v>M</v>
      </c>
    </row>
    <row r="1424" spans="1:7">
      <c r="A1424" s="321" t="s">
        <v>6795</v>
      </c>
      <c r="B1424" s="325" t="s">
        <v>7949</v>
      </c>
      <c r="C1424" s="321" t="s">
        <v>33</v>
      </c>
      <c r="D1424" s="319">
        <v>22474.5602</v>
      </c>
      <c r="F1424" s="157" t="str">
        <f t="shared" si="44"/>
        <v>TUBO ANTIVANDALISMO EM AÇO GALVANIZADO PARA ESTAIS DE 37 CORDOALHAS - D = 15,7 MM</v>
      </c>
      <c r="G1424" s="157" t="str">
        <f t="shared" si="45"/>
        <v>M</v>
      </c>
    </row>
    <row r="1425" spans="1:7">
      <c r="A1425" s="321" t="s">
        <v>6796</v>
      </c>
      <c r="B1425" s="325" t="s">
        <v>7950</v>
      </c>
      <c r="C1425" s="321" t="s">
        <v>33</v>
      </c>
      <c r="D1425" s="319">
        <v>29403.107100000001</v>
      </c>
      <c r="F1425" s="157" t="str">
        <f t="shared" si="44"/>
        <v>TUBO ANTIVANDALISMO EM AÇO GALVANIZADO PARA ESTAIS DE 43 CORDOALHAS - D = 15,7 MM</v>
      </c>
      <c r="G1425" s="157" t="str">
        <f t="shared" si="45"/>
        <v>M</v>
      </c>
    </row>
    <row r="1426" spans="1:7">
      <c r="A1426" s="321" t="s">
        <v>6797</v>
      </c>
      <c r="B1426" s="325" t="s">
        <v>7951</v>
      </c>
      <c r="C1426" s="321" t="s">
        <v>33</v>
      </c>
      <c r="D1426" s="319">
        <v>33153.902499999997</v>
      </c>
      <c r="F1426" s="157" t="str">
        <f t="shared" si="44"/>
        <v>TUBO ANTIVANDALISMO EM AÇO GALVANIZADO PARA ESTAIS DE 55 CORDOALHAS - D = 15,7 MM</v>
      </c>
      <c r="G1426" s="157" t="str">
        <f t="shared" si="45"/>
        <v>M</v>
      </c>
    </row>
    <row r="1427" spans="1:7">
      <c r="A1427" s="321" t="s">
        <v>6798</v>
      </c>
      <c r="B1427" s="325" t="s">
        <v>7952</v>
      </c>
      <c r="C1427" s="321" t="s">
        <v>33</v>
      </c>
      <c r="D1427" s="319">
        <v>38020.087299999999</v>
      </c>
      <c r="F1427" s="157" t="str">
        <f t="shared" si="44"/>
        <v>TUBO ANTIVANDALISMO EM AÇO GALVANIZADO PARA ESTAIS DE 61 CORDOALHAS - D = 15,7 MM</v>
      </c>
      <c r="G1427" s="157" t="str">
        <f t="shared" si="45"/>
        <v>M</v>
      </c>
    </row>
    <row r="1428" spans="1:7">
      <c r="A1428" s="321" t="s">
        <v>6799</v>
      </c>
      <c r="B1428" s="325" t="s">
        <v>7953</v>
      </c>
      <c r="C1428" s="321" t="s">
        <v>33</v>
      </c>
      <c r="D1428" s="319">
        <v>48244.674800000001</v>
      </c>
      <c r="F1428" s="157" t="str">
        <f t="shared" si="44"/>
        <v>TUBO ANTIVANDALISMO EM AÇO GALVANIZADO PARA ESTAIS DE 73 CORDOALHAS - D = 15,7 MM</v>
      </c>
      <c r="G1428" s="157" t="str">
        <f t="shared" si="45"/>
        <v>M</v>
      </c>
    </row>
    <row r="1429" spans="1:7">
      <c r="A1429" s="321" t="s">
        <v>6800</v>
      </c>
      <c r="B1429" s="325" t="s">
        <v>7954</v>
      </c>
      <c r="C1429" s="321" t="s">
        <v>33</v>
      </c>
      <c r="D1429" s="319">
        <v>56180.280400000003</v>
      </c>
      <c r="F1429" s="157" t="str">
        <f t="shared" si="44"/>
        <v>TUBO ANTIVANDALISMO EM AÇO GALVANIZADO PARA ESTAIS DE 85 CORDOALHAS - D = 15,7 MM</v>
      </c>
      <c r="G1429" s="157" t="str">
        <f t="shared" si="45"/>
        <v>M</v>
      </c>
    </row>
    <row r="1430" spans="1:7">
      <c r="A1430" s="321" t="s">
        <v>6801</v>
      </c>
      <c r="B1430" s="325" t="s">
        <v>7955</v>
      </c>
      <c r="C1430" s="321" t="s">
        <v>33</v>
      </c>
      <c r="D1430" s="319">
        <v>74492.215599999996</v>
      </c>
      <c r="F1430" s="157" t="str">
        <f t="shared" si="44"/>
        <v>TUBO ANTIVANDALISMO EM AÇO GALVANIZADO PARA ESTAIS DE 91 CORDOALHAS - D = 15,7 MM</v>
      </c>
      <c r="G1430" s="157" t="str">
        <f t="shared" si="45"/>
        <v>M</v>
      </c>
    </row>
    <row r="1431" spans="1:7">
      <c r="A1431" s="321" t="s">
        <v>6802</v>
      </c>
      <c r="B1431" s="325" t="s">
        <v>7956</v>
      </c>
      <c r="C1431" s="321" t="s">
        <v>33</v>
      </c>
      <c r="D1431" s="319">
        <v>10498.637199999999</v>
      </c>
      <c r="F1431" s="157" t="str">
        <f t="shared" si="44"/>
        <v>TUBO FÔRMA LADO FIXO EM AÇO GALVANIZADO PARA ESTAIS DE 12 CORDOALHAS - D = 15,7 MM</v>
      </c>
      <c r="G1431" s="157" t="str">
        <f t="shared" si="45"/>
        <v>M</v>
      </c>
    </row>
    <row r="1432" spans="1:7">
      <c r="A1432" s="321" t="s">
        <v>6803</v>
      </c>
      <c r="B1432" s="325" t="s">
        <v>7957</v>
      </c>
      <c r="C1432" s="321" t="s">
        <v>33</v>
      </c>
      <c r="D1432" s="319">
        <v>12379.064399999999</v>
      </c>
      <c r="F1432" s="157" t="str">
        <f t="shared" si="44"/>
        <v>TUBO FÔRMA LADO FIXO EM AÇO GALVANIZADO PARA ESTAIS DE 19 CORDOALHAS - D = 15,7 MM</v>
      </c>
      <c r="G1432" s="157" t="str">
        <f t="shared" si="45"/>
        <v>M</v>
      </c>
    </row>
    <row r="1433" spans="1:7">
      <c r="A1433" s="321" t="s">
        <v>6804</v>
      </c>
      <c r="B1433" s="325" t="s">
        <v>7958</v>
      </c>
      <c r="C1433" s="321" t="s">
        <v>33</v>
      </c>
      <c r="D1433" s="319">
        <v>15192.1036</v>
      </c>
      <c r="F1433" s="157" t="str">
        <f t="shared" si="44"/>
        <v>TUBO FÔRMA LADO FIXO EM AÇO GALVANIZADO PARA ESTAIS DE 22 CORDOALHAS - D = 15,7 MM</v>
      </c>
      <c r="G1433" s="157" t="str">
        <f t="shared" si="45"/>
        <v>M</v>
      </c>
    </row>
    <row r="1434" spans="1:7">
      <c r="A1434" s="321" t="s">
        <v>6805</v>
      </c>
      <c r="B1434" s="325" t="s">
        <v>7959</v>
      </c>
      <c r="C1434" s="321" t="s">
        <v>33</v>
      </c>
      <c r="D1434" s="319">
        <v>18755.7664</v>
      </c>
      <c r="F1434" s="157" t="str">
        <f t="shared" si="44"/>
        <v>TUBO FÔRMA LADO FIXO EM AÇO GALVANIZADO PARA ESTAIS DE 31 CORDOALHAS - D = 15,7 MM</v>
      </c>
      <c r="G1434" s="157" t="str">
        <f t="shared" si="45"/>
        <v>M</v>
      </c>
    </row>
    <row r="1435" spans="1:7">
      <c r="A1435" s="321" t="s">
        <v>6806</v>
      </c>
      <c r="B1435" s="325" t="s">
        <v>7960</v>
      </c>
      <c r="C1435" s="321" t="s">
        <v>33</v>
      </c>
      <c r="D1435" s="319">
        <v>21948.161800000002</v>
      </c>
      <c r="F1435" s="157" t="str">
        <f t="shared" si="44"/>
        <v>TUBO FÔRMA LADO FIXO EM AÇO GALVANIZADO PARA ESTAIS DE 37 CORDOALHAS - D = 15,7 MM</v>
      </c>
      <c r="G1435" s="157" t="str">
        <f t="shared" si="45"/>
        <v>M</v>
      </c>
    </row>
    <row r="1436" spans="1:7">
      <c r="A1436" s="321" t="s">
        <v>6807</v>
      </c>
      <c r="B1436" s="325" t="s">
        <v>7961</v>
      </c>
      <c r="C1436" s="321" t="s">
        <v>33</v>
      </c>
      <c r="D1436" s="319">
        <v>28888.903200000001</v>
      </c>
      <c r="F1436" s="157" t="str">
        <f t="shared" si="44"/>
        <v>TUBO FÔRMA LADO FIXO EM AÇO GALVANIZADO PARA ESTAIS DE 43 CORDOALHAS - D = 15,7 MM</v>
      </c>
      <c r="G1436" s="157" t="str">
        <f t="shared" si="45"/>
        <v>M</v>
      </c>
    </row>
    <row r="1437" spans="1:7">
      <c r="A1437" s="321" t="s">
        <v>6808</v>
      </c>
      <c r="B1437" s="325" t="s">
        <v>7962</v>
      </c>
      <c r="C1437" s="321" t="s">
        <v>33</v>
      </c>
      <c r="D1437" s="319">
        <v>32267.258699999998</v>
      </c>
      <c r="F1437" s="157" t="str">
        <f t="shared" si="44"/>
        <v>TUBO FÔRMA LADO FIXO EM AÇO GALVANIZADO PARA ESTAIS DE 55 CORDOALHAS - D = 15,7 MM</v>
      </c>
      <c r="G1437" s="157" t="str">
        <f t="shared" si="45"/>
        <v>M</v>
      </c>
    </row>
    <row r="1438" spans="1:7">
      <c r="A1438" s="321" t="s">
        <v>6809</v>
      </c>
      <c r="B1438" s="325" t="s">
        <v>7963</v>
      </c>
      <c r="C1438" s="321" t="s">
        <v>33</v>
      </c>
      <c r="D1438" s="319">
        <v>37320.573299999996</v>
      </c>
      <c r="F1438" s="157" t="str">
        <f t="shared" si="44"/>
        <v>TUBO FÔRMA LADO FIXO EM AÇO GALVANIZADO PARA ESTAIS DE 61 CORDOALHAS - D = 15,7 MM</v>
      </c>
      <c r="G1438" s="157" t="str">
        <f t="shared" si="45"/>
        <v>M</v>
      </c>
    </row>
    <row r="1439" spans="1:7">
      <c r="A1439" s="321" t="s">
        <v>6810</v>
      </c>
      <c r="B1439" s="325" t="s">
        <v>7964</v>
      </c>
      <c r="C1439" s="321" t="s">
        <v>33</v>
      </c>
      <c r="D1439" s="319">
        <v>47457.489699999998</v>
      </c>
      <c r="F1439" s="157" t="str">
        <f t="shared" si="44"/>
        <v>TUBO FÔRMA LADO FIXO EM AÇO GALVANIZADO PARA ESTAIS DE 73 CORDOALHAS - D = 15,7 MM</v>
      </c>
      <c r="G1439" s="157" t="str">
        <f t="shared" si="45"/>
        <v>M</v>
      </c>
    </row>
    <row r="1440" spans="1:7">
      <c r="A1440" s="321" t="s">
        <v>6811</v>
      </c>
      <c r="B1440" s="325" t="s">
        <v>7965</v>
      </c>
      <c r="C1440" s="321" t="s">
        <v>33</v>
      </c>
      <c r="D1440" s="319">
        <v>55504.408300000003</v>
      </c>
      <c r="F1440" s="157" t="str">
        <f t="shared" si="44"/>
        <v>TUBO FÔRMA LADO FIXO EM AÇO GALVANIZADO PARA ESTAIS DE 85 CORDOALHAS - D = 15,7 MM</v>
      </c>
      <c r="G1440" s="157" t="str">
        <f t="shared" si="45"/>
        <v>M</v>
      </c>
    </row>
    <row r="1441" spans="1:7">
      <c r="A1441" s="321" t="s">
        <v>6812</v>
      </c>
      <c r="B1441" s="325" t="s">
        <v>7966</v>
      </c>
      <c r="C1441" s="321" t="s">
        <v>33</v>
      </c>
      <c r="D1441" s="319">
        <v>73525.706999999995</v>
      </c>
      <c r="F1441" s="157" t="str">
        <f t="shared" si="44"/>
        <v>TUBO FÔRMA LADO FIXO EM AÇO GALVANIZADO PARA ESTAIS DE 91 CORDOALHAS - D = 15,7 MM</v>
      </c>
      <c r="G1441" s="157" t="str">
        <f t="shared" si="45"/>
        <v>M</v>
      </c>
    </row>
    <row r="1442" spans="1:7">
      <c r="A1442" s="321" t="s">
        <v>6813</v>
      </c>
      <c r="B1442" s="325" t="s">
        <v>7967</v>
      </c>
      <c r="C1442" s="321" t="s">
        <v>33</v>
      </c>
      <c r="D1442" s="319">
        <v>10486.5869</v>
      </c>
      <c r="F1442" s="157" t="str">
        <f t="shared" si="44"/>
        <v>TUBO FÔRMA LADO REGULÁVEL EM AÇO GALVANIZADO PARA ESTAIS DE 12 CORDOALHAS - D = 15,7 MM</v>
      </c>
      <c r="G1442" s="157" t="str">
        <f t="shared" si="45"/>
        <v>M</v>
      </c>
    </row>
    <row r="1443" spans="1:7">
      <c r="A1443" s="321" t="s">
        <v>6814</v>
      </c>
      <c r="B1443" s="325" t="s">
        <v>7968</v>
      </c>
      <c r="C1443" s="321" t="s">
        <v>33</v>
      </c>
      <c r="D1443" s="319">
        <v>12379.064399999999</v>
      </c>
      <c r="F1443" s="157" t="str">
        <f t="shared" si="44"/>
        <v>TUBO FÔRMA LADO REGULÁVEL EM AÇO GALVANIZADO PARA ESTAIS DE 19 CORDOALHAS - D = 15,7 MM</v>
      </c>
      <c r="G1443" s="157" t="str">
        <f t="shared" si="45"/>
        <v>M</v>
      </c>
    </row>
    <row r="1444" spans="1:7">
      <c r="A1444" s="321" t="s">
        <v>6815</v>
      </c>
      <c r="B1444" s="325" t="s">
        <v>7969</v>
      </c>
      <c r="C1444" s="321" t="s">
        <v>33</v>
      </c>
      <c r="D1444" s="319">
        <v>15192.1036</v>
      </c>
      <c r="F1444" s="157" t="str">
        <f t="shared" si="44"/>
        <v>TUBO FÔRMA LADO REGULÁVEL EM AÇO GALVANIZADO PARA ESTAIS DE 22 CORDOALHAS - D = 15,7 MM</v>
      </c>
      <c r="G1444" s="157" t="str">
        <f t="shared" si="45"/>
        <v>M</v>
      </c>
    </row>
    <row r="1445" spans="1:7">
      <c r="A1445" s="321" t="s">
        <v>6816</v>
      </c>
      <c r="B1445" s="325" t="s">
        <v>7970</v>
      </c>
      <c r="C1445" s="321" t="s">
        <v>33</v>
      </c>
      <c r="D1445" s="319">
        <v>18755.7664</v>
      </c>
      <c r="F1445" s="157" t="str">
        <f t="shared" si="44"/>
        <v>TUBO FÔRMA LADO REGULÁVEL EM AÇO GALVANIZADO PARA ESTAIS DE 31 CORDOALHAS - D = 15,7 MM</v>
      </c>
      <c r="G1445" s="157" t="str">
        <f t="shared" si="45"/>
        <v>M</v>
      </c>
    </row>
    <row r="1446" spans="1:7">
      <c r="A1446" s="321" t="s">
        <v>6817</v>
      </c>
      <c r="B1446" s="325" t="s">
        <v>7971</v>
      </c>
      <c r="C1446" s="321" t="s">
        <v>33</v>
      </c>
      <c r="D1446" s="319">
        <v>21948.161800000002</v>
      </c>
      <c r="F1446" s="157" t="str">
        <f t="shared" si="44"/>
        <v>TUBO FÔRMA LADO REGULÁVEL EM AÇO GALVANIZADO PARA ESTAIS DE 37 CORDOALHAS - D = 15,7 MM</v>
      </c>
      <c r="G1446" s="157" t="str">
        <f t="shared" si="45"/>
        <v>M</v>
      </c>
    </row>
    <row r="1447" spans="1:7">
      <c r="A1447" s="321" t="s">
        <v>6818</v>
      </c>
      <c r="B1447" s="325" t="s">
        <v>7972</v>
      </c>
      <c r="C1447" s="321" t="s">
        <v>33</v>
      </c>
      <c r="D1447" s="319">
        <v>28888.903200000001</v>
      </c>
      <c r="F1447" s="157" t="str">
        <f t="shared" si="44"/>
        <v>TUBO FÔRMA LADO REGULÁVEL EM AÇO GALVANIZADO PARA ESTAIS DE 43 CORDOALHAS - D = 15,7 MM</v>
      </c>
      <c r="G1447" s="157" t="str">
        <f t="shared" si="45"/>
        <v>M</v>
      </c>
    </row>
    <row r="1448" spans="1:7">
      <c r="A1448" s="321" t="s">
        <v>6819</v>
      </c>
      <c r="B1448" s="325" t="s">
        <v>7973</v>
      </c>
      <c r="C1448" s="321" t="s">
        <v>33</v>
      </c>
      <c r="D1448" s="319">
        <v>32267.258699999998</v>
      </c>
      <c r="F1448" s="157" t="str">
        <f t="shared" si="44"/>
        <v>TUBO FÔRMA LADO REGULÁVEL EM AÇO GALVANIZADO PARA ESTAIS DE 55 CORDOALHAS - D = 15,7 MM</v>
      </c>
      <c r="G1448" s="157" t="str">
        <f t="shared" si="45"/>
        <v>M</v>
      </c>
    </row>
    <row r="1449" spans="1:7">
      <c r="A1449" s="321" t="s">
        <v>6820</v>
      </c>
      <c r="B1449" s="325" t="s">
        <v>7974</v>
      </c>
      <c r="C1449" s="321" t="s">
        <v>33</v>
      </c>
      <c r="D1449" s="319">
        <v>37320.573299999996</v>
      </c>
      <c r="F1449" s="157" t="str">
        <f t="shared" si="44"/>
        <v>TUBO FÔRMA LADO REGULÁVEL EM AÇO GALVANIZADO PARA ESTAIS DE 61 CORDOALHAS - D = 15,7 MM</v>
      </c>
      <c r="G1449" s="157" t="str">
        <f t="shared" si="45"/>
        <v>M</v>
      </c>
    </row>
    <row r="1450" spans="1:7">
      <c r="A1450" s="321" t="s">
        <v>6821</v>
      </c>
      <c r="B1450" s="325" t="s">
        <v>7975</v>
      </c>
      <c r="C1450" s="321" t="s">
        <v>33</v>
      </c>
      <c r="D1450" s="319">
        <v>47457.489699999998</v>
      </c>
      <c r="F1450" s="157" t="str">
        <f t="shared" si="44"/>
        <v>TUBO FÔRMA LADO REGULÁVEL EM AÇO GALVANIZADO PARA ESTAIS DE 73 CORDOALHAS - D = 15,7 MM</v>
      </c>
      <c r="G1450" s="157" t="str">
        <f t="shared" si="45"/>
        <v>M</v>
      </c>
    </row>
    <row r="1451" spans="1:7">
      <c r="A1451" s="321" t="s">
        <v>6822</v>
      </c>
      <c r="B1451" s="325" t="s">
        <v>7976</v>
      </c>
      <c r="C1451" s="321" t="s">
        <v>33</v>
      </c>
      <c r="D1451" s="319">
        <v>55505.391199999998</v>
      </c>
      <c r="F1451" s="157" t="str">
        <f t="shared" si="44"/>
        <v>TUBO FÔRMA LADO REGULÁVEL EM AÇO GALVANIZADO PARA ESTAIS DE 85 CORDOALHAS - D = 15,7 MM</v>
      </c>
      <c r="G1451" s="157" t="str">
        <f t="shared" si="45"/>
        <v>M</v>
      </c>
    </row>
    <row r="1452" spans="1:7">
      <c r="A1452" s="321" t="s">
        <v>6823</v>
      </c>
      <c r="B1452" s="325" t="s">
        <v>7977</v>
      </c>
      <c r="C1452" s="321" t="s">
        <v>33</v>
      </c>
      <c r="D1452" s="319">
        <v>73525.706999999995</v>
      </c>
      <c r="F1452" s="157" t="str">
        <f t="shared" si="44"/>
        <v>TUBO FÔRMA LADO REGULÁVEL EM AÇO GALVANIZADO PARA ESTAIS DE 91 CORDOALHAS - D = 15,7 MM</v>
      </c>
      <c r="G1452" s="157" t="str">
        <f t="shared" si="45"/>
        <v>M</v>
      </c>
    </row>
    <row r="1453" spans="1:7">
      <c r="A1453" s="321" t="s">
        <v>6824</v>
      </c>
      <c r="B1453" s="325" t="s">
        <v>16155</v>
      </c>
      <c r="C1453" s="321" t="s">
        <v>34</v>
      </c>
      <c r="D1453" s="319">
        <v>1032.2547</v>
      </c>
      <c r="F1453" s="157" t="str">
        <f t="shared" si="44"/>
        <v>COROA DE BOTÕES ESFÉRICOS - RING BIT - D = 104 MM (4 3/32")</v>
      </c>
      <c r="G1453" s="157" t="str">
        <f t="shared" si="45"/>
        <v>UN</v>
      </c>
    </row>
    <row r="1454" spans="1:7">
      <c r="A1454" s="321" t="s">
        <v>17268</v>
      </c>
      <c r="B1454" s="325" t="s">
        <v>17282</v>
      </c>
      <c r="C1454" s="321" t="s">
        <v>110</v>
      </c>
      <c r="D1454" s="319">
        <v>415.5265</v>
      </c>
      <c r="F1454" s="157" t="str">
        <f t="shared" si="44"/>
        <v>PELÍCULA RETRORREFLETIVA TIPO III + SI (SINAL IMPRESSO COM PELÍCULA DE SOBREPOSIÇÃO TIPO V)</v>
      </c>
      <c r="G1454" s="157" t="str">
        <f t="shared" si="45"/>
        <v>M2</v>
      </c>
    </row>
    <row r="1455" spans="1:7">
      <c r="A1455" s="321" t="s">
        <v>6825</v>
      </c>
      <c r="B1455" s="325" t="s">
        <v>16156</v>
      </c>
      <c r="C1455" s="321" t="s">
        <v>33</v>
      </c>
      <c r="D1455" s="319">
        <v>272.4871</v>
      </c>
      <c r="F1455" s="157" t="str">
        <f t="shared" si="44"/>
        <v>TUBO DE REVESTIMENTO EM AÇO-CARBONO SCHEDULE 40 - DN = 101,6 MM (4")</v>
      </c>
      <c r="G1455" s="157" t="str">
        <f t="shared" si="45"/>
        <v>M</v>
      </c>
    </row>
    <row r="1456" spans="1:7">
      <c r="A1456" s="321" t="s">
        <v>6826</v>
      </c>
      <c r="B1456" s="325" t="s">
        <v>9766</v>
      </c>
      <c r="C1456" s="321" t="s">
        <v>1318</v>
      </c>
      <c r="D1456" s="319" t="s">
        <v>12</v>
      </c>
      <c r="F1456" s="157" t="str">
        <f t="shared" si="44"/>
        <v>CIMENTO ASFÁLTICO DE PETRÓLEO COM BORRACHA - CAP 50/70 COM 15% DE BORRACHA DE PNEU</v>
      </c>
      <c r="G1456" s="157" t="str">
        <f t="shared" si="45"/>
        <v>T</v>
      </c>
    </row>
    <row r="1457" spans="1:7">
      <c r="A1457" s="321" t="s">
        <v>6827</v>
      </c>
      <c r="B1457" s="325" t="s">
        <v>17283</v>
      </c>
      <c r="C1457" s="321" t="s">
        <v>110</v>
      </c>
      <c r="D1457" s="319">
        <v>336.92129999999997</v>
      </c>
      <c r="F1457" s="157" t="str">
        <f t="shared" si="44"/>
        <v>PELÍCULA RETRORREFLETIVA TIPO I + SI (SINAL IMPRESSO COM PELÍCULA DE SOBREPOSIÇÃO TIPO V)</v>
      </c>
      <c r="G1457" s="157" t="str">
        <f t="shared" si="45"/>
        <v>M2</v>
      </c>
    </row>
    <row r="1458" spans="1:7">
      <c r="A1458" s="321" t="s">
        <v>6828</v>
      </c>
      <c r="B1458" s="325" t="s">
        <v>9767</v>
      </c>
      <c r="C1458" s="321" t="s">
        <v>110</v>
      </c>
      <c r="D1458" s="319">
        <v>113.71250000000001</v>
      </c>
      <c r="F1458" s="157" t="str">
        <f t="shared" si="44"/>
        <v>CHAPA DE POLIÉSTER REFORÇADA COM FIBRA DE VIDRO - E = 2,0 MM</v>
      </c>
      <c r="G1458" s="157" t="str">
        <f t="shared" si="45"/>
        <v>M2</v>
      </c>
    </row>
    <row r="1459" spans="1:7">
      <c r="A1459" s="321" t="s">
        <v>6829</v>
      </c>
      <c r="B1459" s="325" t="s">
        <v>9768</v>
      </c>
      <c r="C1459" s="321" t="s">
        <v>110</v>
      </c>
      <c r="D1459" s="319">
        <v>155.34020000000001</v>
      </c>
      <c r="F1459" s="157" t="str">
        <f t="shared" si="44"/>
        <v>CHAPA DE ALUMÍNIO COMPOSTO (ACM) - E = 3,0 MM</v>
      </c>
      <c r="G1459" s="157" t="str">
        <f t="shared" si="45"/>
        <v>M2</v>
      </c>
    </row>
    <row r="1460" spans="1:7">
      <c r="A1460" s="321" t="s">
        <v>17269</v>
      </c>
      <c r="B1460" s="325" t="s">
        <v>17284</v>
      </c>
      <c r="C1460" s="321" t="s">
        <v>110</v>
      </c>
      <c r="D1460" s="319">
        <v>508.96600000000001</v>
      </c>
      <c r="F1460" s="157" t="str">
        <f t="shared" si="44"/>
        <v>PELÍCULA RETRORREFLETIVA TIPO X + SI (SINAL IMPRESSO COM PELÍCULA DE SOBREPOSIÇÃO TIPO V)</v>
      </c>
      <c r="G1460" s="157" t="str">
        <f t="shared" si="45"/>
        <v>M2</v>
      </c>
    </row>
    <row r="1461" spans="1:7">
      <c r="A1461" s="321" t="s">
        <v>6830</v>
      </c>
      <c r="B1461" s="325" t="s">
        <v>9769</v>
      </c>
      <c r="C1461" s="321" t="s">
        <v>33</v>
      </c>
      <c r="D1461" s="319">
        <v>9.6297999999999995</v>
      </c>
      <c r="F1461" s="157" t="str">
        <f t="shared" si="44"/>
        <v>FITA ADESIVA ESTRUTURAL DUPLA-FACE - E = 2 MM E L = 25 MM</v>
      </c>
      <c r="G1461" s="157" t="str">
        <f t="shared" si="45"/>
        <v>M</v>
      </c>
    </row>
    <row r="1462" spans="1:7">
      <c r="A1462" s="321" t="s">
        <v>6831</v>
      </c>
      <c r="B1462" s="325" t="s">
        <v>7978</v>
      </c>
      <c r="C1462" s="321" t="s">
        <v>110</v>
      </c>
      <c r="D1462" s="319">
        <v>149.76329999999999</v>
      </c>
      <c r="F1462" s="157" t="str">
        <f t="shared" si="44"/>
        <v>PELÍCULA RETRORREFLETIVA TIPO I</v>
      </c>
      <c r="G1462" s="157" t="str">
        <f t="shared" si="45"/>
        <v>M2</v>
      </c>
    </row>
    <row r="1463" spans="1:7">
      <c r="A1463" s="321" t="s">
        <v>6832</v>
      </c>
      <c r="B1463" s="325" t="s">
        <v>7979</v>
      </c>
      <c r="C1463" s="321" t="s">
        <v>110</v>
      </c>
      <c r="D1463" s="319">
        <v>443.4873</v>
      </c>
      <c r="F1463" s="157" t="str">
        <f t="shared" si="44"/>
        <v>PELÍCULA RETRORREFLETIVA TIPO III + SI</v>
      </c>
      <c r="G1463" s="157" t="str">
        <f t="shared" si="45"/>
        <v>M2</v>
      </c>
    </row>
    <row r="1464" spans="1:7">
      <c r="A1464" s="321" t="s">
        <v>6833</v>
      </c>
      <c r="B1464" s="325" t="s">
        <v>7980</v>
      </c>
      <c r="C1464" s="321" t="s">
        <v>110</v>
      </c>
      <c r="D1464" s="319">
        <v>231.21680000000001</v>
      </c>
      <c r="F1464" s="157" t="str">
        <f t="shared" si="44"/>
        <v>PELÍCULA RETRORREFLETIVA TIPO III</v>
      </c>
      <c r="G1464" s="157" t="str">
        <f t="shared" si="45"/>
        <v>M2</v>
      </c>
    </row>
    <row r="1465" spans="1:7">
      <c r="A1465" s="321" t="s">
        <v>6834</v>
      </c>
      <c r="B1465" s="325" t="s">
        <v>7981</v>
      </c>
      <c r="C1465" s="321" t="s">
        <v>110</v>
      </c>
      <c r="D1465" s="319">
        <v>159.44550000000001</v>
      </c>
      <c r="F1465" s="157" t="str">
        <f t="shared" si="44"/>
        <v>PELÍCULA NÃO RETRORREFLETIVA TIPO IV</v>
      </c>
      <c r="G1465" s="157" t="str">
        <f t="shared" si="45"/>
        <v>M2</v>
      </c>
    </row>
    <row r="1466" spans="1:7">
      <c r="A1466" s="321" t="s">
        <v>6835</v>
      </c>
      <c r="B1466" s="325" t="s">
        <v>7982</v>
      </c>
      <c r="C1466" s="321" t="s">
        <v>110</v>
      </c>
      <c r="D1466" s="319">
        <v>380.63220000000001</v>
      </c>
      <c r="F1466" s="157" t="str">
        <f t="shared" si="44"/>
        <v>PELÍCULA RETRORREFLETIVA TIPO X</v>
      </c>
      <c r="G1466" s="157" t="str">
        <f t="shared" si="45"/>
        <v>M2</v>
      </c>
    </row>
    <row r="1467" spans="1:7">
      <c r="A1467" s="321" t="s">
        <v>6836</v>
      </c>
      <c r="B1467" s="325" t="s">
        <v>9770</v>
      </c>
      <c r="C1467" s="321" t="s">
        <v>33</v>
      </c>
      <c r="D1467" s="319">
        <v>13.2582</v>
      </c>
      <c r="F1467" s="157" t="str">
        <f t="shared" si="44"/>
        <v>DUTO FLEXÍVEL DE VENTILAÇÃO DE POLIÉSTER ALUMINIZADO SEM ISOLAMENTO - D = 200 MM</v>
      </c>
      <c r="G1467" s="157" t="str">
        <f t="shared" si="45"/>
        <v>M</v>
      </c>
    </row>
    <row r="1468" spans="1:7">
      <c r="A1468" s="321" t="s">
        <v>6837</v>
      </c>
      <c r="B1468" s="325" t="s">
        <v>9771</v>
      </c>
      <c r="C1468" s="321" t="s">
        <v>33</v>
      </c>
      <c r="D1468" s="319">
        <v>15.8864</v>
      </c>
      <c r="F1468" s="157" t="str">
        <f t="shared" si="44"/>
        <v>CABO DE COBRE FLEXÍVEL ANTICHAMA ISOLADO EM HEPR - TENSÃO DE 0,6/1,0 KV E SEÇÃO DE 2 X 6 MM²</v>
      </c>
      <c r="G1468" s="157" t="str">
        <f t="shared" si="45"/>
        <v>M</v>
      </c>
    </row>
    <row r="1469" spans="1:7">
      <c r="A1469" s="321" t="s">
        <v>6838</v>
      </c>
      <c r="B1469" s="325" t="s">
        <v>9772</v>
      </c>
      <c r="C1469" s="321" t="s">
        <v>33</v>
      </c>
      <c r="D1469" s="319">
        <v>28.392900000000001</v>
      </c>
      <c r="F1469" s="157" t="str">
        <f t="shared" si="44"/>
        <v>CABO DE COBRE FLEXÍVEL ANTICHAMA ISOLADO EM HEPR - TENSÃO DE 0,6/1,0 KV E SEÇÃO DE 4 X 6 MM²</v>
      </c>
      <c r="G1469" s="157" t="str">
        <f t="shared" si="45"/>
        <v>M</v>
      </c>
    </row>
    <row r="1470" spans="1:7">
      <c r="A1470" s="321" t="s">
        <v>6839</v>
      </c>
      <c r="B1470" s="325" t="s">
        <v>9773</v>
      </c>
      <c r="C1470" s="321" t="s">
        <v>109</v>
      </c>
      <c r="D1470" s="319">
        <v>55.2331</v>
      </c>
      <c r="F1470" s="157" t="str">
        <f t="shared" si="44"/>
        <v>TINTA PLÁSTICA À BASE DE RESINA METACRÍLICA APLICADA A FRIO POR ASPERSÃO (SPRAY)</v>
      </c>
      <c r="G1470" s="157" t="str">
        <f t="shared" si="45"/>
        <v>KG</v>
      </c>
    </row>
    <row r="1471" spans="1:7">
      <c r="A1471" s="321" t="s">
        <v>6840</v>
      </c>
      <c r="B1471" s="325" t="s">
        <v>7983</v>
      </c>
      <c r="C1471" s="321" t="s">
        <v>34</v>
      </c>
      <c r="D1471" s="319">
        <v>13040.483099999999</v>
      </c>
      <c r="F1471" s="157" t="str">
        <f t="shared" si="44"/>
        <v>ANCORAGEM FIXA PARA ESTAIS DE 12 CORDOALHAS - D = 15,7 MM</v>
      </c>
      <c r="G1471" s="157" t="str">
        <f t="shared" si="45"/>
        <v>UN</v>
      </c>
    </row>
    <row r="1472" spans="1:7">
      <c r="A1472" s="321" t="s">
        <v>6841</v>
      </c>
      <c r="B1472" s="325" t="s">
        <v>7984</v>
      </c>
      <c r="C1472" s="321" t="s">
        <v>34</v>
      </c>
      <c r="D1472" s="319">
        <v>19696.330699999999</v>
      </c>
      <c r="F1472" s="157" t="str">
        <f t="shared" si="44"/>
        <v>ANCORAGEM FIXA PARA ESTAIS DE 22 CORDOALHAS - D = 15,7 MM</v>
      </c>
      <c r="G1472" s="157" t="str">
        <f t="shared" si="45"/>
        <v>UN</v>
      </c>
    </row>
    <row r="1473" spans="1:7">
      <c r="A1473" s="321" t="s">
        <v>6842</v>
      </c>
      <c r="B1473" s="325" t="s">
        <v>7985</v>
      </c>
      <c r="C1473" s="321" t="s">
        <v>34</v>
      </c>
      <c r="D1473" s="319">
        <v>41383.286200000002</v>
      </c>
      <c r="F1473" s="157" t="str">
        <f t="shared" si="44"/>
        <v>ANCORAGEM FIXA PARA ESTAIS DE 43 CORDOALHAS - D = 15,7 MM</v>
      </c>
      <c r="G1473" s="157" t="str">
        <f t="shared" si="45"/>
        <v>UN</v>
      </c>
    </row>
    <row r="1474" spans="1:7">
      <c r="A1474" s="321" t="s">
        <v>6843</v>
      </c>
      <c r="B1474" s="325" t="s">
        <v>7986</v>
      </c>
      <c r="C1474" s="321" t="s">
        <v>34</v>
      </c>
      <c r="D1474" s="319">
        <v>81947.652199999997</v>
      </c>
      <c r="F1474" s="157" t="str">
        <f t="shared" si="44"/>
        <v>ANCORAGEM FIXA PARA ESTAIS DE 85 CORDOALHAS - D = 15,7 MM</v>
      </c>
      <c r="G1474" s="157" t="str">
        <f t="shared" si="45"/>
        <v>UN</v>
      </c>
    </row>
    <row r="1475" spans="1:7">
      <c r="A1475" s="321" t="s">
        <v>6844</v>
      </c>
      <c r="B1475" s="325" t="s">
        <v>7987</v>
      </c>
      <c r="C1475" s="321" t="s">
        <v>34</v>
      </c>
      <c r="D1475" s="319">
        <v>13414.752899999999</v>
      </c>
      <c r="F1475" s="157" t="str">
        <f t="shared" ref="F1475:F1538" si="46">UPPER(B1475)</f>
        <v>ANCORAGEM REGULÁVEL PARA ESTAIS DE 12 CORDOALHAS - D = 15,7 MM</v>
      </c>
      <c r="G1475" s="157" t="str">
        <f t="shared" ref="G1475:G1538" si="47">UPPER(C1475)</f>
        <v>UN</v>
      </c>
    </row>
    <row r="1476" spans="1:7">
      <c r="A1476" s="321" t="s">
        <v>6845</v>
      </c>
      <c r="B1476" s="325" t="s">
        <v>7988</v>
      </c>
      <c r="C1476" s="321" t="s">
        <v>34</v>
      </c>
      <c r="D1476" s="319">
        <v>24598.886200000001</v>
      </c>
      <c r="F1476" s="157" t="str">
        <f t="shared" si="46"/>
        <v>ANCORAGEM REGULÁVEL PARA ESTAIS DE 22 CORDOALHAS - D = 15,7 MM</v>
      </c>
      <c r="G1476" s="157" t="str">
        <f t="shared" si="47"/>
        <v>UN</v>
      </c>
    </row>
    <row r="1477" spans="1:7">
      <c r="A1477" s="321" t="s">
        <v>6846</v>
      </c>
      <c r="B1477" s="325" t="s">
        <v>7989</v>
      </c>
      <c r="C1477" s="321" t="s">
        <v>34</v>
      </c>
      <c r="D1477" s="319">
        <v>48086.0216</v>
      </c>
      <c r="F1477" s="157" t="str">
        <f t="shared" si="46"/>
        <v>ANCORAGEM REGULÁVEL PARA ESTAIS DE 43 CORDOALHAS - D = 15,7 MM</v>
      </c>
      <c r="G1477" s="157" t="str">
        <f t="shared" si="47"/>
        <v>UN</v>
      </c>
    </row>
    <row r="1478" spans="1:7">
      <c r="A1478" s="321" t="s">
        <v>6847</v>
      </c>
      <c r="B1478" s="325" t="s">
        <v>7990</v>
      </c>
      <c r="C1478" s="321" t="s">
        <v>34</v>
      </c>
      <c r="D1478" s="319">
        <v>95850.569399999993</v>
      </c>
      <c r="F1478" s="157" t="str">
        <f t="shared" si="46"/>
        <v>ANCORAGEM REGULÁVEL PARA ESTAIS DE 85 CORDOALHAS - D = 15,7 MM</v>
      </c>
      <c r="G1478" s="157" t="str">
        <f t="shared" si="47"/>
        <v>UN</v>
      </c>
    </row>
    <row r="1479" spans="1:7">
      <c r="A1479" s="321" t="s">
        <v>8457</v>
      </c>
      <c r="B1479" s="325" t="s">
        <v>8502</v>
      </c>
      <c r="C1479" s="321" t="s">
        <v>33</v>
      </c>
      <c r="D1479" s="319">
        <v>337.90550000000002</v>
      </c>
      <c r="F1479" s="157" t="str">
        <f t="shared" si="46"/>
        <v>TUBO PEAD PE 100 PN 5 PARA ESTAIS - D = 110 MM</v>
      </c>
      <c r="G1479" s="157" t="str">
        <f t="shared" si="47"/>
        <v>M</v>
      </c>
    </row>
    <row r="1480" spans="1:7">
      <c r="A1480" s="321" t="s">
        <v>6848</v>
      </c>
      <c r="B1480" s="325" t="s">
        <v>16157</v>
      </c>
      <c r="C1480" s="321" t="s">
        <v>34</v>
      </c>
      <c r="D1480" s="319">
        <v>0.17929999999999999</v>
      </c>
      <c r="F1480" s="157" t="str">
        <f t="shared" si="46"/>
        <v>ARRUELA LISA EM AÇO ZINCADO BRANCO PARA PARAFUSO - D = 9,525 MM (3/8")</v>
      </c>
      <c r="G1480" s="157" t="str">
        <f t="shared" si="47"/>
        <v>UN</v>
      </c>
    </row>
    <row r="1481" spans="1:7">
      <c r="A1481" s="321" t="s">
        <v>6849</v>
      </c>
      <c r="B1481" s="325" t="s">
        <v>9774</v>
      </c>
      <c r="C1481" s="321" t="s">
        <v>33</v>
      </c>
      <c r="D1481" s="319">
        <v>23.0242</v>
      </c>
      <c r="F1481" s="157" t="str">
        <f t="shared" si="46"/>
        <v>VIGA DE MADEIRA - E = 5 CM E L = 11 CM</v>
      </c>
      <c r="G1481" s="157" t="str">
        <f t="shared" si="47"/>
        <v>M</v>
      </c>
    </row>
    <row r="1482" spans="1:7">
      <c r="A1482" s="321" t="s">
        <v>6850</v>
      </c>
      <c r="B1482" s="325" t="s">
        <v>7991</v>
      </c>
      <c r="C1482" s="321" t="s">
        <v>34</v>
      </c>
      <c r="D1482" s="319">
        <v>1.1413</v>
      </c>
      <c r="F1482" s="157" t="str">
        <f t="shared" si="46"/>
        <v>PURGADOR PLÁSTICO</v>
      </c>
      <c r="G1482" s="157" t="str">
        <f t="shared" si="47"/>
        <v>UN</v>
      </c>
    </row>
    <row r="1483" spans="1:7">
      <c r="A1483" s="321" t="s">
        <v>6851</v>
      </c>
      <c r="B1483" s="325" t="s">
        <v>9775</v>
      </c>
      <c r="C1483" s="321" t="s">
        <v>34</v>
      </c>
      <c r="D1483" s="319">
        <v>3.1132</v>
      </c>
      <c r="F1483" s="157" t="str">
        <f t="shared" si="46"/>
        <v>CHUMBADOR DE EXPANSÃO CONTROLADA POR TORQUE EM AÇO ZINCADO PARA CONCRETO - D = 8,0 MM</v>
      </c>
      <c r="G1483" s="157" t="str">
        <f t="shared" si="47"/>
        <v>UN</v>
      </c>
    </row>
    <row r="1484" spans="1:7">
      <c r="A1484" s="321" t="s">
        <v>6852</v>
      </c>
      <c r="B1484" s="325" t="s">
        <v>16158</v>
      </c>
      <c r="C1484" s="321" t="s">
        <v>33</v>
      </c>
      <c r="D1484" s="319">
        <v>327.5453</v>
      </c>
      <c r="F1484" s="157" t="str">
        <f t="shared" si="46"/>
        <v>CORRENTE DE ELO SOLDADO EM AÇO SAE 1010/1020 COM ACABAMENTO POLIDO - E = 25,00 MM (1")</v>
      </c>
      <c r="G1484" s="157" t="str">
        <f t="shared" si="47"/>
        <v>M</v>
      </c>
    </row>
    <row r="1485" spans="1:7">
      <c r="A1485" s="321" t="s">
        <v>6853</v>
      </c>
      <c r="B1485" s="325" t="s">
        <v>16159</v>
      </c>
      <c r="C1485" s="321" t="s">
        <v>33</v>
      </c>
      <c r="D1485" s="319">
        <v>83.805800000000005</v>
      </c>
      <c r="F1485" s="157" t="str">
        <f t="shared" si="46"/>
        <v>CORRENTE DE ELO SOLDADO EM AÇO SAE 1010/1020 COM ACABAMENTO POLIDO - E = 12,50 MM (1/2")</v>
      </c>
      <c r="G1485" s="157" t="str">
        <f t="shared" si="47"/>
        <v>M</v>
      </c>
    </row>
    <row r="1486" spans="1:7">
      <c r="A1486" s="321" t="s">
        <v>6854</v>
      </c>
      <c r="B1486" s="325" t="s">
        <v>16160</v>
      </c>
      <c r="C1486" s="321" t="s">
        <v>33</v>
      </c>
      <c r="D1486" s="319">
        <v>229.74549999999999</v>
      </c>
      <c r="F1486" s="157" t="str">
        <f t="shared" si="46"/>
        <v>CORRENTE DE ELO SOLDADO EM AÇO SAE 1010/1020 COM ACABAMENTO POLIDO - E = 19,00 MM (3/4")</v>
      </c>
      <c r="G1486" s="157" t="str">
        <f t="shared" si="47"/>
        <v>M</v>
      </c>
    </row>
    <row r="1487" spans="1:7">
      <c r="A1487" s="321" t="s">
        <v>6855</v>
      </c>
      <c r="B1487" s="325" t="s">
        <v>9776</v>
      </c>
      <c r="C1487" s="321" t="s">
        <v>34</v>
      </c>
      <c r="D1487" s="319">
        <v>3207.7703999999999</v>
      </c>
      <c r="F1487" s="157" t="str">
        <f t="shared" si="46"/>
        <v>LANTERNA DE SINALIZAÇÃO NÁUTICA COM ACESSÓRIOS DE FIXAÇÃO - ALCANCE 2 MN</v>
      </c>
      <c r="G1487" s="157" t="str">
        <f t="shared" si="47"/>
        <v>UN</v>
      </c>
    </row>
    <row r="1488" spans="1:7">
      <c r="A1488" s="321" t="s">
        <v>6856</v>
      </c>
      <c r="B1488" s="325" t="s">
        <v>9777</v>
      </c>
      <c r="C1488" s="321" t="s">
        <v>34</v>
      </c>
      <c r="D1488" s="319">
        <v>3642.5486000000001</v>
      </c>
      <c r="F1488" s="157" t="str">
        <f t="shared" si="46"/>
        <v>LANTERNA DE SINALIZAÇÃO NÁUTICA COM ACESSÓRIOS DE FIXAÇÃO - ALCANCE 3 MN</v>
      </c>
      <c r="G1488" s="157" t="str">
        <f t="shared" si="47"/>
        <v>UN</v>
      </c>
    </row>
    <row r="1489" spans="1:7">
      <c r="A1489" s="321" t="s">
        <v>6857</v>
      </c>
      <c r="B1489" s="325" t="s">
        <v>9778</v>
      </c>
      <c r="C1489" s="321" t="s">
        <v>34</v>
      </c>
      <c r="D1489" s="319">
        <v>5814.1770999999999</v>
      </c>
      <c r="F1489" s="157" t="str">
        <f t="shared" si="46"/>
        <v>LANTERNA DE SINALIZAÇÃO NÁUTICA COM ACESSÓRIOS DE FIXAÇÃO - ALCANCE 4 MN</v>
      </c>
      <c r="G1489" s="157" t="str">
        <f t="shared" si="47"/>
        <v>UN</v>
      </c>
    </row>
    <row r="1490" spans="1:7">
      <c r="A1490" s="321" t="s">
        <v>6858</v>
      </c>
      <c r="B1490" s="325" t="s">
        <v>9779</v>
      </c>
      <c r="C1490" s="321" t="s">
        <v>34</v>
      </c>
      <c r="D1490" s="319">
        <v>7278.9825000000001</v>
      </c>
      <c r="F1490" s="157" t="str">
        <f t="shared" si="46"/>
        <v>LANTERNA DE SINALIZAÇÃO NÁUTICA COM ACESSÓRIOS DE FIXAÇÃO - ALCANCE 6 MN</v>
      </c>
      <c r="G1490" s="157" t="str">
        <f t="shared" si="47"/>
        <v>UN</v>
      </c>
    </row>
    <row r="1491" spans="1:7">
      <c r="A1491" s="321" t="s">
        <v>6859</v>
      </c>
      <c r="B1491" s="325" t="s">
        <v>9780</v>
      </c>
      <c r="C1491" s="321" t="s">
        <v>34</v>
      </c>
      <c r="D1491" s="319">
        <v>7919.4629999999997</v>
      </c>
      <c r="F1491" s="157" t="str">
        <f t="shared" si="46"/>
        <v>LANTERNA DE SINALIZAÇÃO NÁUTICA COM ACESSÓRIOS DE FIXAÇÃO - ALCANCE 8 MN</v>
      </c>
      <c r="G1491" s="157" t="str">
        <f t="shared" si="47"/>
        <v>UN</v>
      </c>
    </row>
    <row r="1492" spans="1:7">
      <c r="A1492" s="321" t="s">
        <v>6860</v>
      </c>
      <c r="B1492" s="325" t="s">
        <v>16161</v>
      </c>
      <c r="C1492" s="321" t="s">
        <v>34</v>
      </c>
      <c r="D1492" s="319">
        <v>52.570099999999996</v>
      </c>
      <c r="F1492" s="157" t="str">
        <f t="shared" si="46"/>
        <v>MANILHA ÂNCORA EM AÇO FORJADO COM PORCA E CUPILHA - DN = 16,0 MM (5/8")</v>
      </c>
      <c r="G1492" s="157" t="str">
        <f t="shared" si="47"/>
        <v>UN</v>
      </c>
    </row>
    <row r="1493" spans="1:7">
      <c r="A1493" s="321" t="s">
        <v>6861</v>
      </c>
      <c r="B1493" s="325" t="s">
        <v>16162</v>
      </c>
      <c r="C1493" s="321" t="s">
        <v>34</v>
      </c>
      <c r="D1493" s="319">
        <v>566.81730000000005</v>
      </c>
      <c r="F1493" s="157" t="str">
        <f t="shared" si="46"/>
        <v>MANILHA RETA EM AÇO FORJADO COM PORCA E CUPILHA - DN = 38,1 MM (1 1/2")</v>
      </c>
      <c r="G1493" s="157" t="str">
        <f t="shared" si="47"/>
        <v>UN</v>
      </c>
    </row>
    <row r="1494" spans="1:7">
      <c r="A1494" s="321" t="s">
        <v>6862</v>
      </c>
      <c r="B1494" s="325" t="s">
        <v>16163</v>
      </c>
      <c r="C1494" s="321" t="s">
        <v>34</v>
      </c>
      <c r="D1494" s="319">
        <v>134.75049999999999</v>
      </c>
      <c r="F1494" s="157" t="str">
        <f t="shared" si="46"/>
        <v>MANILHA RETA EM AÇO FORJADO COM PORCA E CUPILHA - DN = 25,4 MM (1")</v>
      </c>
      <c r="G1494" s="157" t="str">
        <f t="shared" si="47"/>
        <v>UN</v>
      </c>
    </row>
    <row r="1495" spans="1:7">
      <c r="A1495" s="321" t="s">
        <v>6863</v>
      </c>
      <c r="B1495" s="325" t="s">
        <v>9781</v>
      </c>
      <c r="C1495" s="321" t="s">
        <v>33</v>
      </c>
      <c r="D1495" s="319">
        <v>377.29820000000001</v>
      </c>
      <c r="F1495" s="157" t="str">
        <f t="shared" si="46"/>
        <v>SUPORTE POLIMÉRICO ECOLÓGICO MACIÇO COLAPSÍVEL PARA PLACA DE SINALIZAÇÃO - SEÇÃO DE 10 X 10 CM</v>
      </c>
      <c r="G1495" s="157" t="str">
        <f t="shared" si="47"/>
        <v>M</v>
      </c>
    </row>
    <row r="1496" spans="1:7">
      <c r="A1496" s="321" t="s">
        <v>6864</v>
      </c>
      <c r="B1496" s="325" t="s">
        <v>7992</v>
      </c>
      <c r="C1496" s="321" t="s">
        <v>34</v>
      </c>
      <c r="D1496" s="319">
        <v>79.480999999999995</v>
      </c>
      <c r="F1496" s="157" t="str">
        <f t="shared" si="46"/>
        <v>PLACA DE ANCORAGEM PARA TIRANTE DE BARRA DE AÇO - E = 12,7 MM E SEÇÃO DE 160 X 160 MM</v>
      </c>
      <c r="G1496" s="157" t="str">
        <f t="shared" si="47"/>
        <v>UN</v>
      </c>
    </row>
    <row r="1497" spans="1:7">
      <c r="A1497" s="321" t="s">
        <v>6865</v>
      </c>
      <c r="B1497" s="325" t="s">
        <v>5857</v>
      </c>
      <c r="C1497" s="321" t="s">
        <v>969</v>
      </c>
      <c r="D1497" s="319" t="s">
        <v>12</v>
      </c>
      <c r="F1497" s="157" t="str">
        <f t="shared" si="46"/>
        <v>MISTURA BETUMINOSA</v>
      </c>
      <c r="G1497" s="157" t="str">
        <f t="shared" si="47"/>
        <v>M3</v>
      </c>
    </row>
    <row r="1498" spans="1:7">
      <c r="A1498" s="321" t="s">
        <v>6866</v>
      </c>
      <c r="B1498" s="325" t="s">
        <v>5856</v>
      </c>
      <c r="C1498" s="321" t="s">
        <v>969</v>
      </c>
      <c r="D1498" s="319" t="s">
        <v>12</v>
      </c>
      <c r="F1498" s="157" t="str">
        <f t="shared" si="46"/>
        <v>MATERIAL DE BASE</v>
      </c>
      <c r="G1498" s="157" t="str">
        <f t="shared" si="47"/>
        <v>M3</v>
      </c>
    </row>
    <row r="1499" spans="1:7">
      <c r="A1499" s="321" t="s">
        <v>6867</v>
      </c>
      <c r="B1499" s="325" t="s">
        <v>5869</v>
      </c>
      <c r="C1499" s="321" t="s">
        <v>969</v>
      </c>
      <c r="D1499" s="319" t="s">
        <v>12</v>
      </c>
      <c r="F1499" s="157" t="str">
        <f t="shared" si="46"/>
        <v>CONCRETO</v>
      </c>
      <c r="G1499" s="157" t="str">
        <f t="shared" si="47"/>
        <v>M3</v>
      </c>
    </row>
    <row r="1500" spans="1:7">
      <c r="A1500" s="321" t="s">
        <v>6868</v>
      </c>
      <c r="B1500" s="325" t="s">
        <v>7993</v>
      </c>
      <c r="C1500" s="321" t="s">
        <v>969</v>
      </c>
      <c r="D1500" s="319" t="s">
        <v>12</v>
      </c>
      <c r="F1500" s="157" t="str">
        <f t="shared" si="46"/>
        <v>MATERIAL DEMOLIDO - CONCRETO SIMPLES</v>
      </c>
      <c r="G1500" s="157" t="str">
        <f t="shared" si="47"/>
        <v>M3</v>
      </c>
    </row>
    <row r="1501" spans="1:7">
      <c r="A1501" s="321" t="s">
        <v>6869</v>
      </c>
      <c r="B1501" s="325" t="s">
        <v>7994</v>
      </c>
      <c r="C1501" s="321" t="s">
        <v>969</v>
      </c>
      <c r="D1501" s="319" t="s">
        <v>12</v>
      </c>
      <c r="F1501" s="157" t="str">
        <f t="shared" si="46"/>
        <v>MATERIAL DEMOLIDO - MADEIRA</v>
      </c>
      <c r="G1501" s="157" t="str">
        <f t="shared" si="47"/>
        <v>M3</v>
      </c>
    </row>
    <row r="1502" spans="1:7">
      <c r="A1502" s="321" t="s">
        <v>6870</v>
      </c>
      <c r="B1502" s="325" t="s">
        <v>7995</v>
      </c>
      <c r="C1502" s="321" t="s">
        <v>969</v>
      </c>
      <c r="D1502" s="319" t="s">
        <v>12</v>
      </c>
      <c r="F1502" s="157" t="str">
        <f t="shared" si="46"/>
        <v>REVESTIMENTO ASFÁLTICO</v>
      </c>
      <c r="G1502" s="157" t="str">
        <f t="shared" si="47"/>
        <v>M3</v>
      </c>
    </row>
    <row r="1503" spans="1:7">
      <c r="A1503" s="321" t="s">
        <v>6871</v>
      </c>
      <c r="B1503" s="325" t="s">
        <v>9782</v>
      </c>
      <c r="C1503" s="321" t="s">
        <v>969</v>
      </c>
      <c r="D1503" s="319" t="s">
        <v>12</v>
      </c>
      <c r="F1503" s="157" t="str">
        <f t="shared" si="46"/>
        <v>CAMADA GRANULAR (BASE OU SUB-BASE)</v>
      </c>
      <c r="G1503" s="157" t="str">
        <f t="shared" si="47"/>
        <v>M3</v>
      </c>
    </row>
    <row r="1504" spans="1:7">
      <c r="A1504" s="321" t="s">
        <v>6872</v>
      </c>
      <c r="B1504" s="325" t="s">
        <v>18268</v>
      </c>
      <c r="C1504" s="321" t="s">
        <v>969</v>
      </c>
      <c r="D1504" s="319" t="s">
        <v>12</v>
      </c>
      <c r="F1504" s="157" t="str">
        <f t="shared" si="46"/>
        <v>MATERIAL DEMOLIDO - REMENDO PROFUNDO</v>
      </c>
      <c r="G1504" s="157" t="str">
        <f t="shared" si="47"/>
        <v>M3</v>
      </c>
    </row>
    <row r="1505" spans="1:7">
      <c r="A1505" s="321" t="s">
        <v>6873</v>
      </c>
      <c r="B1505" s="325" t="s">
        <v>7996</v>
      </c>
      <c r="C1505" s="321" t="s">
        <v>969</v>
      </c>
      <c r="D1505" s="319" t="s">
        <v>12</v>
      </c>
      <c r="F1505" s="157" t="str">
        <f t="shared" si="46"/>
        <v>MATERIAL DEMOLIDO - ALVENARIA</v>
      </c>
      <c r="G1505" s="157" t="str">
        <f t="shared" si="47"/>
        <v>M3</v>
      </c>
    </row>
    <row r="1506" spans="1:7">
      <c r="A1506" s="321" t="s">
        <v>6874</v>
      </c>
      <c r="B1506" s="325" t="s">
        <v>7997</v>
      </c>
      <c r="C1506" s="321" t="s">
        <v>1318</v>
      </c>
      <c r="D1506" s="319" t="s">
        <v>12</v>
      </c>
      <c r="F1506" s="157" t="str">
        <f t="shared" si="46"/>
        <v>ACESSÓRIOS E MATERIAIS METÁLICOS</v>
      </c>
      <c r="G1506" s="157" t="str">
        <f t="shared" si="47"/>
        <v>T</v>
      </c>
    </row>
    <row r="1507" spans="1:7">
      <c r="A1507" s="321" t="s">
        <v>6875</v>
      </c>
      <c r="B1507" s="325" t="s">
        <v>7998</v>
      </c>
      <c r="C1507" s="321" t="s">
        <v>969</v>
      </c>
      <c r="D1507" s="319" t="s">
        <v>12</v>
      </c>
      <c r="F1507" s="157" t="str">
        <f t="shared" si="46"/>
        <v>MATERIAL DEMOLIDO - CONCRETO ARMADO</v>
      </c>
      <c r="G1507" s="157" t="str">
        <f t="shared" si="47"/>
        <v>M3</v>
      </c>
    </row>
    <row r="1508" spans="1:7">
      <c r="A1508" s="321" t="s">
        <v>6876</v>
      </c>
      <c r="B1508" s="325" t="s">
        <v>9783</v>
      </c>
      <c r="C1508" s="321" t="s">
        <v>969</v>
      </c>
      <c r="D1508" s="319" t="s">
        <v>12</v>
      </c>
      <c r="F1508" s="157" t="str">
        <f t="shared" si="46"/>
        <v>MATERIAL DE 3ª CATEGORIA</v>
      </c>
      <c r="G1508" s="157" t="str">
        <f t="shared" si="47"/>
        <v>M3</v>
      </c>
    </row>
    <row r="1509" spans="1:7">
      <c r="A1509" s="321" t="s">
        <v>6877</v>
      </c>
      <c r="B1509" s="325" t="s">
        <v>5858</v>
      </c>
      <c r="C1509" s="321" t="s">
        <v>969</v>
      </c>
      <c r="D1509" s="319" t="s">
        <v>12</v>
      </c>
      <c r="F1509" s="157" t="str">
        <f t="shared" si="46"/>
        <v>SOLO</v>
      </c>
      <c r="G1509" s="157" t="str">
        <f t="shared" si="47"/>
        <v>M3</v>
      </c>
    </row>
    <row r="1510" spans="1:7">
      <c r="A1510" s="321" t="s">
        <v>6878</v>
      </c>
      <c r="B1510" s="325" t="s">
        <v>9784</v>
      </c>
      <c r="C1510" s="321" t="s">
        <v>1318</v>
      </c>
      <c r="D1510" s="319" t="s">
        <v>12</v>
      </c>
      <c r="F1510" s="157" t="str">
        <f t="shared" si="46"/>
        <v>GRÃOS, AGREGADOS E SOLOS DERRAMADOS NA PISTA</v>
      </c>
      <c r="G1510" s="157" t="str">
        <f t="shared" si="47"/>
        <v>T</v>
      </c>
    </row>
    <row r="1511" spans="1:7">
      <c r="A1511" s="321" t="s">
        <v>6879</v>
      </c>
      <c r="B1511" s="325" t="s">
        <v>7999</v>
      </c>
      <c r="C1511" s="321" t="s">
        <v>34</v>
      </c>
      <c r="D1511" s="319" t="s">
        <v>12</v>
      </c>
      <c r="F1511" s="157" t="str">
        <f t="shared" si="46"/>
        <v>VEÍCULOS DE PEQUENO PORTE INCENDIADOS EM RODOVIA</v>
      </c>
      <c r="G1511" s="157" t="str">
        <f t="shared" si="47"/>
        <v>UN</v>
      </c>
    </row>
    <row r="1512" spans="1:7">
      <c r="A1512" s="321" t="s">
        <v>6880</v>
      </c>
      <c r="B1512" s="325" t="s">
        <v>8000</v>
      </c>
      <c r="C1512" s="321" t="s">
        <v>11</v>
      </c>
      <c r="D1512" s="319">
        <v>51.950400000000002</v>
      </c>
      <c r="F1512" s="157" t="str">
        <f t="shared" si="46"/>
        <v>TINTA À BASE DE RESINA EPÓXI BICOMPONENTE</v>
      </c>
      <c r="G1512" s="157" t="str">
        <f t="shared" si="47"/>
        <v>L</v>
      </c>
    </row>
    <row r="1513" spans="1:7">
      <c r="A1513" s="321" t="s">
        <v>6881</v>
      </c>
      <c r="B1513" s="325" t="s">
        <v>8001</v>
      </c>
      <c r="C1513" s="321" t="s">
        <v>11</v>
      </c>
      <c r="D1513" s="319">
        <v>94.685400000000001</v>
      </c>
      <c r="F1513" s="157" t="str">
        <f t="shared" si="46"/>
        <v>TINTA À BASE DE RESINA EPÓXI POLIAMIDA BICOMPONENTE PARA FUNDO PREPARADOR DE PINTURA</v>
      </c>
      <c r="G1513" s="157" t="str">
        <f t="shared" si="47"/>
        <v>L</v>
      </c>
    </row>
    <row r="1514" spans="1:7">
      <c r="A1514" s="321" t="s">
        <v>6882</v>
      </c>
      <c r="B1514" s="325" t="s">
        <v>8002</v>
      </c>
      <c r="C1514" s="321" t="s">
        <v>11</v>
      </c>
      <c r="D1514" s="319">
        <v>92.837599999999995</v>
      </c>
      <c r="F1514" s="157" t="str">
        <f t="shared" si="46"/>
        <v>TINTA ANTICORROSIVA À BASE DE RESINA EPÓXI POLIAMIDA BICOMPONENTE</v>
      </c>
      <c r="G1514" s="157" t="str">
        <f t="shared" si="47"/>
        <v>L</v>
      </c>
    </row>
    <row r="1515" spans="1:7">
      <c r="A1515" s="321" t="s">
        <v>6883</v>
      </c>
      <c r="B1515" s="325" t="s">
        <v>8003</v>
      </c>
      <c r="C1515" s="321" t="s">
        <v>34</v>
      </c>
      <c r="D1515" s="319">
        <v>124983.5428</v>
      </c>
      <c r="F1515" s="157" t="str">
        <f t="shared" si="46"/>
        <v>GUINCHO MANUAL COM CAPACIDADE DE TRAÇÃO DE 100 KN COM CABO DE AÇO</v>
      </c>
      <c r="G1515" s="157" t="str">
        <f t="shared" si="47"/>
        <v>UN</v>
      </c>
    </row>
    <row r="1516" spans="1:7">
      <c r="A1516" s="321" t="s">
        <v>6884</v>
      </c>
      <c r="B1516" s="325" t="s">
        <v>8004</v>
      </c>
      <c r="C1516" s="321" t="s">
        <v>34</v>
      </c>
      <c r="D1516" s="319">
        <v>173778.66209999999</v>
      </c>
      <c r="F1516" s="157" t="str">
        <f t="shared" si="46"/>
        <v>GUINCHO MANUAL COM CAPACIDADE DE TRAÇÃO DE 200 KN COM CABO DE AÇO</v>
      </c>
      <c r="G1516" s="157" t="str">
        <f t="shared" si="47"/>
        <v>UN</v>
      </c>
    </row>
    <row r="1517" spans="1:7">
      <c r="A1517" s="321" t="s">
        <v>6885</v>
      </c>
      <c r="B1517" s="325" t="s">
        <v>8005</v>
      </c>
      <c r="C1517" s="321" t="s">
        <v>34</v>
      </c>
      <c r="D1517" s="319">
        <v>50.506</v>
      </c>
      <c r="F1517" s="157" t="str">
        <f t="shared" si="46"/>
        <v>PNEU REAPROVEITADO</v>
      </c>
      <c r="G1517" s="157" t="str">
        <f t="shared" si="47"/>
        <v>UN</v>
      </c>
    </row>
    <row r="1518" spans="1:7">
      <c r="A1518" s="321" t="s">
        <v>6886</v>
      </c>
      <c r="B1518" s="325" t="s">
        <v>16164</v>
      </c>
      <c r="C1518" s="321" t="s">
        <v>34</v>
      </c>
      <c r="D1518" s="319">
        <v>14.5205</v>
      </c>
      <c r="F1518" s="157" t="str">
        <f t="shared" si="46"/>
        <v>SAPATILHA EM AÇO INOX - D = 13 MM (1/2")</v>
      </c>
      <c r="G1518" s="157" t="str">
        <f t="shared" si="47"/>
        <v>UN</v>
      </c>
    </row>
    <row r="1519" spans="1:7">
      <c r="A1519" s="321" t="s">
        <v>6887</v>
      </c>
      <c r="B1519" s="325" t="s">
        <v>8006</v>
      </c>
      <c r="C1519" s="321" t="s">
        <v>34</v>
      </c>
      <c r="D1519" s="319">
        <v>189478.3259</v>
      </c>
      <c r="F1519" s="157" t="str">
        <f t="shared" si="46"/>
        <v>MOLINETE MANUAL COM CAPACIDADE DE TRAÇÃO DE 70 KN</v>
      </c>
      <c r="G1519" s="157" t="str">
        <f t="shared" si="47"/>
        <v>UN</v>
      </c>
    </row>
    <row r="1520" spans="1:7">
      <c r="A1520" s="321" t="s">
        <v>6888</v>
      </c>
      <c r="B1520" s="325" t="s">
        <v>8007</v>
      </c>
      <c r="C1520" s="321" t="s">
        <v>34</v>
      </c>
      <c r="D1520" s="319">
        <v>1656.1911</v>
      </c>
      <c r="F1520" s="157" t="str">
        <f t="shared" si="46"/>
        <v>ÂNODO DE SACRIFÍCIO EM LIGA DE ZINCO - PESO = 20 KG</v>
      </c>
      <c r="G1520" s="157" t="str">
        <f t="shared" si="47"/>
        <v>UN</v>
      </c>
    </row>
    <row r="1521" spans="1:7">
      <c r="A1521" s="321" t="s">
        <v>6889</v>
      </c>
      <c r="B1521" s="325" t="s">
        <v>16165</v>
      </c>
      <c r="C1521" s="321" t="s">
        <v>33</v>
      </c>
      <c r="D1521" s="319">
        <v>273.61689999999999</v>
      </c>
      <c r="F1521" s="157" t="str">
        <f t="shared" si="46"/>
        <v>CABO DE AÇO - D = 42,00 MM (1 5/8")</v>
      </c>
      <c r="G1521" s="157" t="str">
        <f t="shared" si="47"/>
        <v>M</v>
      </c>
    </row>
    <row r="1522" spans="1:7">
      <c r="A1522" s="321" t="s">
        <v>6890</v>
      </c>
      <c r="B1522" s="325" t="s">
        <v>8008</v>
      </c>
      <c r="C1522" s="321" t="s">
        <v>34</v>
      </c>
      <c r="D1522" s="319">
        <v>3821.1352000000002</v>
      </c>
      <c r="F1522" s="157" t="str">
        <f t="shared" si="46"/>
        <v>TERMINAL SOQUETE FECHADO EM AÇO GALVANIZADO COMPATÍVEL COM CABO DE AÇO DE D = 42 MM</v>
      </c>
      <c r="G1522" s="157" t="str">
        <f t="shared" si="47"/>
        <v>UN</v>
      </c>
    </row>
    <row r="1523" spans="1:7">
      <c r="A1523" s="321" t="s">
        <v>6891</v>
      </c>
      <c r="B1523" s="325" t="s">
        <v>16166</v>
      </c>
      <c r="C1523" s="321" t="s">
        <v>34</v>
      </c>
      <c r="D1523" s="319">
        <v>2155.3712</v>
      </c>
      <c r="F1523" s="157" t="str">
        <f t="shared" si="46"/>
        <v>MANILHA RETA EM AÇO FORJADO COM PORCA E CUPILHA - D = 57,2 MM (2 1/4")</v>
      </c>
      <c r="G1523" s="157" t="str">
        <f t="shared" si="47"/>
        <v>UN</v>
      </c>
    </row>
    <row r="1524" spans="1:7">
      <c r="A1524" s="321" t="s">
        <v>6892</v>
      </c>
      <c r="B1524" s="325" t="s">
        <v>8009</v>
      </c>
      <c r="C1524" s="321" t="s">
        <v>109</v>
      </c>
      <c r="D1524" s="319">
        <v>37.714300000000001</v>
      </c>
      <c r="F1524" s="157" t="str">
        <f t="shared" si="46"/>
        <v>TUBO MECÂNICO EM AÇO-CARBONO</v>
      </c>
      <c r="G1524" s="157" t="str">
        <f t="shared" si="47"/>
        <v>KG</v>
      </c>
    </row>
    <row r="1525" spans="1:7">
      <c r="A1525" s="321" t="s">
        <v>8461</v>
      </c>
      <c r="B1525" s="325" t="s">
        <v>8503</v>
      </c>
      <c r="C1525" s="321" t="s">
        <v>1318</v>
      </c>
      <c r="D1525" s="319" t="s">
        <v>12</v>
      </c>
      <c r="F1525" s="157" t="str">
        <f t="shared" si="46"/>
        <v>MATERIAL COMBUSTÍVEL REMOVIDO</v>
      </c>
      <c r="G1525" s="157" t="str">
        <f t="shared" si="47"/>
        <v>T</v>
      </c>
    </row>
    <row r="1526" spans="1:7">
      <c r="A1526" s="321" t="s">
        <v>8462</v>
      </c>
      <c r="B1526" s="325" t="s">
        <v>8504</v>
      </c>
      <c r="C1526" s="321" t="s">
        <v>969</v>
      </c>
      <c r="D1526" s="319" t="s">
        <v>12</v>
      </c>
      <c r="F1526" s="157" t="str">
        <f t="shared" si="46"/>
        <v>BLOCOS DE ROCHA OU MATACÕES</v>
      </c>
      <c r="G1526" s="157" t="str">
        <f t="shared" si="47"/>
        <v>M3</v>
      </c>
    </row>
    <row r="1527" spans="1:7">
      <c r="A1527" s="321" t="s">
        <v>6893</v>
      </c>
      <c r="B1527" s="325" t="s">
        <v>8010</v>
      </c>
      <c r="C1527" s="321" t="s">
        <v>1318</v>
      </c>
      <c r="D1527" s="319" t="s">
        <v>12</v>
      </c>
      <c r="F1527" s="157" t="str">
        <f t="shared" si="46"/>
        <v>MATERIAL ASFÁLTICO REMOVIDO</v>
      </c>
      <c r="G1527" s="157" t="str">
        <f t="shared" si="47"/>
        <v>T</v>
      </c>
    </row>
    <row r="1528" spans="1:7">
      <c r="A1528" s="321" t="s">
        <v>8463</v>
      </c>
      <c r="B1528" s="325" t="s">
        <v>8505</v>
      </c>
      <c r="C1528" s="321" t="s">
        <v>34</v>
      </c>
      <c r="D1528" s="319" t="s">
        <v>12</v>
      </c>
      <c r="F1528" s="157" t="str">
        <f t="shared" si="46"/>
        <v>ESTRUTURA DE PÓRTICO METÁLICO REMOVIDA</v>
      </c>
      <c r="G1528" s="157" t="str">
        <f t="shared" si="47"/>
        <v>UN</v>
      </c>
    </row>
    <row r="1529" spans="1:7">
      <c r="A1529" s="321" t="s">
        <v>8458</v>
      </c>
      <c r="B1529" s="325" t="s">
        <v>8506</v>
      </c>
      <c r="C1529" s="321" t="s">
        <v>34</v>
      </c>
      <c r="D1529" s="319" t="s">
        <v>12</v>
      </c>
      <c r="F1529" s="157" t="str">
        <f t="shared" si="46"/>
        <v>ESTRUTURA DE SEMIPÓRTICO DUPLO METÁLICO REMOVIDA</v>
      </c>
      <c r="G1529" s="157" t="str">
        <f t="shared" si="47"/>
        <v>UN</v>
      </c>
    </row>
    <row r="1530" spans="1:7">
      <c r="A1530" s="321" t="s">
        <v>8459</v>
      </c>
      <c r="B1530" s="325" t="s">
        <v>8507</v>
      </c>
      <c r="C1530" s="321" t="s">
        <v>34</v>
      </c>
      <c r="D1530" s="319" t="s">
        <v>12</v>
      </c>
      <c r="F1530" s="157" t="str">
        <f t="shared" si="46"/>
        <v>ESTRUTURA DE SEMIPÓRTICO METÁLICO REMOVIDA</v>
      </c>
      <c r="G1530" s="157" t="str">
        <f t="shared" si="47"/>
        <v>UN</v>
      </c>
    </row>
    <row r="1531" spans="1:7">
      <c r="A1531" s="321" t="s">
        <v>9058</v>
      </c>
      <c r="B1531" s="325" t="s">
        <v>16167</v>
      </c>
      <c r="C1531" s="321" t="s">
        <v>33</v>
      </c>
      <c r="D1531" s="319">
        <v>152.80260000000001</v>
      </c>
      <c r="F1531" s="157" t="str">
        <f t="shared" si="46"/>
        <v>MANGUEIRA PARA HIDROJATEAMENTO COM PRESSÃO DE TRABALHO DE ATÉ 17,5 MPA (2.538 PSI) - D = 25 MM (1")</v>
      </c>
      <c r="G1531" s="157" t="str">
        <f t="shared" si="47"/>
        <v>M</v>
      </c>
    </row>
    <row r="1532" spans="1:7">
      <c r="A1532" s="321" t="s">
        <v>9059</v>
      </c>
      <c r="B1532" s="325" t="s">
        <v>16168</v>
      </c>
      <c r="C1532" s="321" t="s">
        <v>33</v>
      </c>
      <c r="D1532" s="319">
        <v>152.12200000000001</v>
      </c>
      <c r="F1532" s="157" t="str">
        <f t="shared" si="46"/>
        <v>MANGUEIRA PARA SISTEMA DE SUCÇÃO A VÁCUO COM VAZÃO DE ENTRADA DE ATÉ 3,6 M³/H (60 L/MIN) - D = 72,5 MM (3")</v>
      </c>
      <c r="G1532" s="157" t="str">
        <f t="shared" si="47"/>
        <v>M</v>
      </c>
    </row>
    <row r="1533" spans="1:7">
      <c r="A1533" s="321" t="s">
        <v>9060</v>
      </c>
      <c r="B1533" s="325" t="s">
        <v>9785</v>
      </c>
      <c r="C1533" s="321" t="s">
        <v>969</v>
      </c>
      <c r="D1533" s="319" t="s">
        <v>12</v>
      </c>
      <c r="F1533" s="157" t="str">
        <f t="shared" si="46"/>
        <v>DETRITOS REMOVIDOS DE BUEIROS</v>
      </c>
      <c r="G1533" s="157" t="str">
        <f t="shared" si="47"/>
        <v>M3</v>
      </c>
    </row>
    <row r="1534" spans="1:7">
      <c r="A1534" s="321" t="s">
        <v>8460</v>
      </c>
      <c r="B1534" s="325" t="s">
        <v>8508</v>
      </c>
      <c r="C1534" s="321" t="s">
        <v>969</v>
      </c>
      <c r="D1534" s="319" t="s">
        <v>12</v>
      </c>
      <c r="F1534" s="157" t="str">
        <f t="shared" si="46"/>
        <v>MATERIAL TRITURADO - GALHOS E TRONCOS</v>
      </c>
      <c r="G1534" s="157" t="str">
        <f t="shared" si="47"/>
        <v>M3</v>
      </c>
    </row>
    <row r="1535" spans="1:7">
      <c r="A1535" s="321" t="s">
        <v>6894</v>
      </c>
      <c r="B1535" s="325" t="s">
        <v>16169</v>
      </c>
      <c r="C1535" s="321" t="s">
        <v>33</v>
      </c>
      <c r="D1535" s="319">
        <v>348.56979999999999</v>
      </c>
      <c r="F1535" s="157" t="str">
        <f t="shared" si="46"/>
        <v>CANAL MONOBLOCO COM CORPO E GRELHA EM CONCRETO POLÍMERO COM EFEITO AUTOLIMPANTE - CARGA DE CONTROLE DE 400 KN - C = 100,0 CM, L = 15,0 CM E H = 23,0 CM</v>
      </c>
      <c r="G1535" s="157" t="str">
        <f t="shared" si="47"/>
        <v>M</v>
      </c>
    </row>
    <row r="1536" spans="1:7">
      <c r="A1536" s="321" t="s">
        <v>6895</v>
      </c>
      <c r="B1536" s="325" t="s">
        <v>9786</v>
      </c>
      <c r="C1536" s="321" t="s">
        <v>33</v>
      </c>
      <c r="D1536" s="319">
        <v>620.33609999999999</v>
      </c>
      <c r="F1536" s="157" t="str">
        <f t="shared" si="46"/>
        <v>CANAL MONOBLOCO COM CORPO E GRELHA EM CONCRETO POLÍMERO COM EFEITO AUTOLIMPANTE - CARGA DE CONTROLE DE 400 KN - C = 100,0 CM, L = 25,0 CM E H = 32,0 CM</v>
      </c>
      <c r="G1536" s="157" t="str">
        <f t="shared" si="47"/>
        <v>M</v>
      </c>
    </row>
    <row r="1537" spans="1:7">
      <c r="A1537" s="321" t="s">
        <v>6896</v>
      </c>
      <c r="B1537" s="325" t="s">
        <v>9787</v>
      </c>
      <c r="C1537" s="321" t="s">
        <v>33</v>
      </c>
      <c r="D1537" s="319">
        <v>668.47559999999999</v>
      </c>
      <c r="F1537" s="157" t="str">
        <f t="shared" si="46"/>
        <v>CANAL MONOBLOCO COM CORPO E GRELHA EM CONCRETO POLÍMERO COM EFEITO AUTOLIMPANTE - CARGA DE CONTROLE DE 900 KN - C = 100,0 CM, L = 16,0 CM E H = 26,5 CM</v>
      </c>
      <c r="G1537" s="157" t="str">
        <f t="shared" si="47"/>
        <v>M</v>
      </c>
    </row>
    <row r="1538" spans="1:7">
      <c r="A1538" s="321" t="s">
        <v>6897</v>
      </c>
      <c r="B1538" s="325" t="s">
        <v>9788</v>
      </c>
      <c r="C1538" s="321" t="s">
        <v>33</v>
      </c>
      <c r="D1538" s="319">
        <v>669.32860000000005</v>
      </c>
      <c r="F1538" s="157" t="str">
        <f t="shared" si="46"/>
        <v>CANAL MONOBLOCO COM CORPO E GRELHA EM CONCRETO POLÍMERO COM EFEITO AUTOLIMPANTE - CARGA DE CONTROLE DE 900 KN - C = 100,0 CM, L = 21,0 CM E H = 28,0 CM</v>
      </c>
      <c r="G1538" s="157" t="str">
        <f t="shared" si="47"/>
        <v>M</v>
      </c>
    </row>
    <row r="1539" spans="1:7">
      <c r="A1539" s="321" t="s">
        <v>6898</v>
      </c>
      <c r="B1539" s="325" t="s">
        <v>9789</v>
      </c>
      <c r="C1539" s="321" t="s">
        <v>33</v>
      </c>
      <c r="D1539" s="319">
        <v>726.68280000000004</v>
      </c>
      <c r="F1539" s="157" t="str">
        <f t="shared" ref="F1539:F1602" si="48">UPPER(B1539)</f>
        <v>CANAL MONOBLOCO COM CORPO E GRELHA EM CONCRETO POLÍMERO COM EFEITO AUTOLIMPANTE - CARGA DE CONTROLE DE 900 KN - C = 100,0 CM, L = 21,0 CM E H = 38,0 CM</v>
      </c>
      <c r="G1539" s="157" t="str">
        <f t="shared" ref="G1539:G1602" si="49">UPPER(C1539)</f>
        <v>M</v>
      </c>
    </row>
    <row r="1540" spans="1:7">
      <c r="A1540" s="321" t="s">
        <v>6899</v>
      </c>
      <c r="B1540" s="325" t="s">
        <v>9790</v>
      </c>
      <c r="C1540" s="321" t="s">
        <v>33</v>
      </c>
      <c r="D1540" s="319">
        <v>937.96</v>
      </c>
      <c r="F1540" s="157" t="str">
        <f t="shared" si="48"/>
        <v>CANAL MONOBLOCO COM CORPO E GRELHA EM CONCRETO POLÍMERO COM EFEITO AUTOLIMPANTE - CARGA DE CONTROLE DE 900 KN - C = 100,0 CM, L = 21,0 CM E H = 48,0 CM</v>
      </c>
      <c r="G1540" s="157" t="str">
        <f t="shared" si="49"/>
        <v>M</v>
      </c>
    </row>
    <row r="1541" spans="1:7">
      <c r="A1541" s="321" t="s">
        <v>6900</v>
      </c>
      <c r="B1541" s="325" t="s">
        <v>9791</v>
      </c>
      <c r="C1541" s="321" t="s">
        <v>33</v>
      </c>
      <c r="D1541" s="319">
        <v>906.26189999999997</v>
      </c>
      <c r="F1541" s="157" t="str">
        <f t="shared" si="48"/>
        <v>CANAL MONOBLOCO COM CORPO E GRELHA EM CONCRETO POLÍMERO COM EFEITO AUTOLIMPANTE - CARGA DE CONTROLE DE 900 KN - C = 100,0 CM, L = 26,0 CM E H = 33,0 CM</v>
      </c>
      <c r="G1541" s="157" t="str">
        <f t="shared" si="49"/>
        <v>M</v>
      </c>
    </row>
    <row r="1542" spans="1:7">
      <c r="A1542" s="321" t="s">
        <v>6901</v>
      </c>
      <c r="B1542" s="325" t="s">
        <v>9792</v>
      </c>
      <c r="C1542" s="321" t="s">
        <v>33</v>
      </c>
      <c r="D1542" s="319">
        <v>1055.7501999999999</v>
      </c>
      <c r="F1542" s="157" t="str">
        <f t="shared" si="48"/>
        <v>CANAL MONOBLOCO COM CORPO E GRELHA EM CONCRETO POLÍMERO COM EFEITO AUTOLIMPANTE - CARGA DE CONTROLE DE 900 KN - C = 100,0 CM, L = 26,0 CM E H = 53,0 CM</v>
      </c>
      <c r="G1542" s="157" t="str">
        <f t="shared" si="49"/>
        <v>M</v>
      </c>
    </row>
    <row r="1543" spans="1:7">
      <c r="A1543" s="321" t="s">
        <v>6902</v>
      </c>
      <c r="B1543" s="325" t="s">
        <v>8011</v>
      </c>
      <c r="C1543" s="321" t="s">
        <v>33</v>
      </c>
      <c r="D1543" s="319">
        <v>4367.4958999999999</v>
      </c>
      <c r="F1543" s="157" t="str">
        <f t="shared" si="48"/>
        <v>CANAL MONOBLOCO COM CORPO E GRELHA EM CONCRETO POLÍMERO COM EFEITO AUTOLIMPANTE - CARGA DE CONTROLE DE 900 KN - C = 200,0 CM, L = 40,0 CM E H = 59,5 CM</v>
      </c>
      <c r="G1543" s="157" t="str">
        <f t="shared" si="49"/>
        <v>M</v>
      </c>
    </row>
    <row r="1544" spans="1:7">
      <c r="A1544" s="321" t="s">
        <v>6903</v>
      </c>
      <c r="B1544" s="325" t="s">
        <v>8012</v>
      </c>
      <c r="C1544" s="321" t="s">
        <v>33</v>
      </c>
      <c r="D1544" s="319">
        <v>272.66070000000002</v>
      </c>
      <c r="F1544" s="157" t="str">
        <f t="shared" si="48"/>
        <v>CANAL EM POLIETILENO E POLIPROPILENO COM EFEITO AUTOLIMPANTE E GRELHA DE ENCAIXE EM POLIAMIDA REFORÇADA - CARGA DE CONTROLE DE 250 KN - C = 100,0 CM, L = 16,0 CM E H = 12,2 CM</v>
      </c>
      <c r="G1544" s="157" t="str">
        <f t="shared" si="49"/>
        <v>M</v>
      </c>
    </row>
    <row r="1545" spans="1:7">
      <c r="A1545" s="321" t="s">
        <v>6904</v>
      </c>
      <c r="B1545" s="325" t="s">
        <v>8013</v>
      </c>
      <c r="C1545" s="321" t="s">
        <v>33</v>
      </c>
      <c r="D1545" s="319">
        <v>293.87279999999998</v>
      </c>
      <c r="F1545" s="157" t="str">
        <f t="shared" si="48"/>
        <v>CANAL EM POLIETILENO E POLIPROPILENO COM EFEITO AUTOLIMPANTE E GRELHA DE ENCAIXE EM POLIAMIDA REFORÇADA - CARGA DE CONTROLE DE 250 KN - C = 100,0 CM, L = 16,0 CM E H = 17,2 CM</v>
      </c>
      <c r="G1545" s="157" t="str">
        <f t="shared" si="49"/>
        <v>M</v>
      </c>
    </row>
    <row r="1546" spans="1:7">
      <c r="A1546" s="321" t="s">
        <v>6905</v>
      </c>
      <c r="B1546" s="325" t="s">
        <v>9793</v>
      </c>
      <c r="C1546" s="321" t="s">
        <v>33</v>
      </c>
      <c r="D1546" s="319">
        <v>250.50649999999999</v>
      </c>
      <c r="F1546" s="157" t="str">
        <f t="shared" si="48"/>
        <v>CANAL EM POLIETILENO E POLIPROPILENO COM EFEITO AUTOLIMPANTE E GRELHA DE ENCAIXE EM POLIAMIDA REFORÇADA - CARGA DE CONTROLE DE 250 KN - C = 100,0 CM, L = 16,0 CM E H = 5,5 CM</v>
      </c>
      <c r="G1546" s="157" t="str">
        <f t="shared" si="49"/>
        <v>M</v>
      </c>
    </row>
    <row r="1547" spans="1:7">
      <c r="A1547" s="321" t="s">
        <v>6906</v>
      </c>
      <c r="B1547" s="325" t="s">
        <v>9794</v>
      </c>
      <c r="C1547" s="321" t="s">
        <v>33</v>
      </c>
      <c r="D1547" s="319">
        <v>426.17219999999998</v>
      </c>
      <c r="F1547" s="157" t="str">
        <f t="shared" si="48"/>
        <v>CANAL EM POLIETILENO E POLIPROPILENO COM EFEITO AUTOLIMPANTE E GRELHA DE ENCAIXE EM FERRO FUNDIDO DÚCTIL - CARGA DE CONTROLE DE 400 KN - C = 100,0 CM, L = 14,7 CM E H = 15,7 CM</v>
      </c>
      <c r="G1547" s="157" t="str">
        <f t="shared" si="49"/>
        <v>M</v>
      </c>
    </row>
    <row r="1548" spans="1:7">
      <c r="A1548" s="321" t="s">
        <v>6907</v>
      </c>
      <c r="B1548" s="325" t="s">
        <v>8014</v>
      </c>
      <c r="C1548" s="321" t="s">
        <v>33</v>
      </c>
      <c r="D1548" s="319">
        <v>941.61199999999997</v>
      </c>
      <c r="F1548" s="157" t="str">
        <f t="shared" si="48"/>
        <v>CANAL EM POLIETILENO E POLIPROPILENO COM EFEITO AUTOLIMPANTE E GRELHA DE ENCAIXE EM FERRO FUNDIDO DÚCTIL - CARGA DE CONTROLE DE 400 KN - C = 100,0 CM, L = 24,7 CM E H = 20,8 CM</v>
      </c>
      <c r="G1548" s="157" t="str">
        <f t="shared" si="49"/>
        <v>M</v>
      </c>
    </row>
    <row r="1549" spans="1:7">
      <c r="A1549" s="321" t="s">
        <v>6908</v>
      </c>
      <c r="B1549" s="325" t="s">
        <v>8015</v>
      </c>
      <c r="C1549" s="321" t="s">
        <v>33</v>
      </c>
      <c r="D1549" s="319">
        <v>1904.4661000000001</v>
      </c>
      <c r="F1549" s="157" t="str">
        <f t="shared" si="48"/>
        <v>CANAL EM POLIETILENO E POLIPROPILENO COM EFEITO AUTOLIMPANTE E GRELHA DE ENCAIXE EM FERRO FUNDIDO DÚCTIL - CARGA DE CONTROLE DE 400 KN - C = 100,0 CM, L = 34,9 CM E H = 25,8 CM</v>
      </c>
      <c r="G1549" s="157" t="str">
        <f t="shared" si="49"/>
        <v>M</v>
      </c>
    </row>
    <row r="1550" spans="1:7">
      <c r="A1550" s="321" t="s">
        <v>6909</v>
      </c>
      <c r="B1550" s="325" t="s">
        <v>8016</v>
      </c>
      <c r="C1550" s="321" t="s">
        <v>33</v>
      </c>
      <c r="D1550" s="319">
        <v>534.87220000000002</v>
      </c>
      <c r="F1550" s="157" t="str">
        <f t="shared" si="48"/>
        <v>CANAL EM POLIETILENO E POLIPROPILENO COM EFEITO AUTOLIMPANTE E GRELHA DE ENCAIXE EM FERRO FUNDIDO DÚCTIL - CARGA DE CONTROLE DE 600 KN - C = 100,0 CM, L = 16,0 CM E H = 12,2 CM</v>
      </c>
      <c r="G1550" s="157" t="str">
        <f t="shared" si="49"/>
        <v>M</v>
      </c>
    </row>
    <row r="1551" spans="1:7">
      <c r="A1551" s="321" t="s">
        <v>6910</v>
      </c>
      <c r="B1551" s="325" t="s">
        <v>8017</v>
      </c>
      <c r="C1551" s="321" t="s">
        <v>33</v>
      </c>
      <c r="D1551" s="319">
        <v>660.99969999999996</v>
      </c>
      <c r="F1551" s="157" t="str">
        <f t="shared" si="48"/>
        <v>CANAL EM POLIETILENO E POLIPROPILENO COM EFEITO AUTOLIMPANTE E GRELHA DE ENCAIXE EM FERRO FUNDIDO DÚCTIL - CARGA DE CONTROLE DE 600 KN - C = 100,0 CM, L = 21,2 CM E H = 18,0 CM</v>
      </c>
      <c r="G1551" s="157" t="str">
        <f t="shared" si="49"/>
        <v>M</v>
      </c>
    </row>
    <row r="1552" spans="1:7">
      <c r="A1552" s="321" t="s">
        <v>6911</v>
      </c>
      <c r="B1552" s="325" t="s">
        <v>9795</v>
      </c>
      <c r="C1552" s="321" t="s">
        <v>33</v>
      </c>
      <c r="D1552" s="319">
        <v>846.39750000000004</v>
      </c>
      <c r="F1552" s="157" t="str">
        <f t="shared" si="48"/>
        <v>CANAL EM POLIETILENO E POLIPROPILENO COM EFEITO AUTOLIMPANTE E GRELHA DE ENCAIXE EM FERRO FUNDIDO DÚCTIL - CARGA DE CONTROLE DE 600 KN - C = 100,0 CM, L = 26,2 CM E H = 17,2 CM</v>
      </c>
      <c r="G1552" s="157" t="str">
        <f t="shared" si="49"/>
        <v>M</v>
      </c>
    </row>
    <row r="1553" spans="1:7">
      <c r="A1553" s="321" t="s">
        <v>6912</v>
      </c>
      <c r="B1553" s="325" t="s">
        <v>9796</v>
      </c>
      <c r="C1553" s="321" t="s">
        <v>33</v>
      </c>
      <c r="D1553" s="319">
        <v>704.96759999999995</v>
      </c>
      <c r="F1553" s="157" t="str">
        <f t="shared" si="48"/>
        <v>CANAL EM POLIETILENO E POLIPROPILENO COM EFEITO AUTOLIMPANTE E ABERTURA DE CAPTAÇÃO EM FERRO FUNDIDO DÚCTIL - CARGA DE CONTROLE DE 900 KN - C = 100,0 CM, L = 21,0 CM E H = 57,9 CM</v>
      </c>
      <c r="G1553" s="157" t="str">
        <f t="shared" si="49"/>
        <v>M</v>
      </c>
    </row>
    <row r="1554" spans="1:7">
      <c r="A1554" s="321" t="s">
        <v>6913</v>
      </c>
      <c r="B1554" s="325" t="s">
        <v>8018</v>
      </c>
      <c r="C1554" s="321" t="s">
        <v>33</v>
      </c>
      <c r="D1554" s="319">
        <v>1152.6561999999999</v>
      </c>
      <c r="F1554" s="157" t="str">
        <f t="shared" si="48"/>
        <v>CANAL EM POLIETILENO E POLIPROPILENO COM EFEITO AUTOLIMPANTE E ABERTURA DE CAPTAÇÃO EM FERRO FUNDIDO DÚCTIL - CARGA DE CONTROLE DE 900 KN - C = 100,0 CM, L = 25,2 CM E H = 57,8 CM</v>
      </c>
      <c r="G1554" s="157" t="str">
        <f t="shared" si="49"/>
        <v>M</v>
      </c>
    </row>
    <row r="1555" spans="1:7">
      <c r="A1555" s="321" t="s">
        <v>6914</v>
      </c>
      <c r="B1555" s="325" t="s">
        <v>8019</v>
      </c>
      <c r="C1555" s="321" t="s">
        <v>33</v>
      </c>
      <c r="D1555" s="319">
        <v>1438.0518999999999</v>
      </c>
      <c r="F1555" s="157" t="str">
        <f t="shared" si="48"/>
        <v>CANAL EM POLIETILENO E POLIPROPILENO COM EFEITO AUTOLIMPANTE E ABERTURA DE CAPTAÇÃO EM FERRO FUNDIDO DÚCTIL - CARGA DE CONTROLE DE 900 KN - C = 100,0 CM, L = 42,0 CM E H = 95,0 CM</v>
      </c>
      <c r="G1555" s="157" t="str">
        <f t="shared" si="49"/>
        <v>M</v>
      </c>
    </row>
    <row r="1556" spans="1:7">
      <c r="A1556" s="321" t="s">
        <v>6915</v>
      </c>
      <c r="B1556" s="325" t="s">
        <v>9797</v>
      </c>
      <c r="C1556" s="321" t="s">
        <v>33</v>
      </c>
      <c r="D1556" s="319">
        <v>1884.9314999999999</v>
      </c>
      <c r="F1556" s="157" t="str">
        <f t="shared" si="48"/>
        <v>CANAL EM POLIETILENO E POLIPROPILENO COM EFEITO AUTOLIMPANTE E ABERTURA DE CAPTAÇÃO EM FERRO FUNDIDO DÚCTIL - CARGA DE CONTROLE DE 900 KN - C = 114,2 CM, L = 78,0 CM E H = 106,0 CM</v>
      </c>
      <c r="G1556" s="157" t="str">
        <f t="shared" si="49"/>
        <v>M</v>
      </c>
    </row>
    <row r="1557" spans="1:7">
      <c r="A1557" s="321" t="s">
        <v>6916</v>
      </c>
      <c r="B1557" s="325" t="s">
        <v>8020</v>
      </c>
      <c r="C1557" s="321" t="s">
        <v>110</v>
      </c>
      <c r="D1557" s="319">
        <v>1871.83</v>
      </c>
      <c r="F1557" s="157" t="str">
        <f t="shared" si="48"/>
        <v>CUSTO EQUIVALENTE DA CONSTRUÇÃO CIVIL PARA CONSTRUÇÃO DO ESTALEIRO PADRÃO</v>
      </c>
      <c r="G1557" s="157" t="str">
        <f t="shared" si="49"/>
        <v>M2</v>
      </c>
    </row>
    <row r="1558" spans="1:7">
      <c r="A1558" s="321" t="s">
        <v>6917</v>
      </c>
      <c r="B1558" s="325" t="s">
        <v>8021</v>
      </c>
      <c r="C1558" s="321" t="s">
        <v>1318</v>
      </c>
      <c r="D1558" s="319" t="s">
        <v>12</v>
      </c>
      <c r="F1558" s="157" t="str">
        <f t="shared" si="48"/>
        <v>ANIMAIS DE GRANDE PORTE MORTOS EM RODOVIA</v>
      </c>
      <c r="G1558" s="157" t="str">
        <f t="shared" si="49"/>
        <v>T</v>
      </c>
    </row>
    <row r="1559" spans="1:7">
      <c r="A1559" s="321" t="s">
        <v>6918</v>
      </c>
      <c r="B1559" s="325" t="s">
        <v>8022</v>
      </c>
      <c r="C1559" s="321" t="s">
        <v>1318</v>
      </c>
      <c r="D1559" s="319" t="s">
        <v>12</v>
      </c>
      <c r="F1559" s="157" t="str">
        <f t="shared" si="48"/>
        <v>ANIMAIS DE PEQUENO PORTE MORTOS EM RODOVIA</v>
      </c>
      <c r="G1559" s="157" t="str">
        <f t="shared" si="49"/>
        <v>T</v>
      </c>
    </row>
    <row r="1560" spans="1:7">
      <c r="A1560" s="321" t="s">
        <v>6919</v>
      </c>
      <c r="B1560" s="325" t="s">
        <v>8023</v>
      </c>
      <c r="C1560" s="321" t="s">
        <v>1318</v>
      </c>
      <c r="D1560" s="319" t="s">
        <v>12</v>
      </c>
      <c r="F1560" s="157" t="str">
        <f t="shared" si="48"/>
        <v>EMBORRACHADOS DE PNEUS ESPALHADOS EM RODOVIA</v>
      </c>
      <c r="G1560" s="157" t="str">
        <f t="shared" si="49"/>
        <v>T</v>
      </c>
    </row>
    <row r="1561" spans="1:7">
      <c r="A1561" s="321" t="s">
        <v>6920</v>
      </c>
      <c r="B1561" s="325" t="s">
        <v>8024</v>
      </c>
      <c r="C1561" s="321" t="s">
        <v>1318</v>
      </c>
      <c r="D1561" s="319" t="s">
        <v>12</v>
      </c>
      <c r="F1561" s="157" t="str">
        <f t="shared" si="48"/>
        <v>ESPÉCIMES ARBÓREOS DE ATÉ 20 M TOMBADOS NA PISTA</v>
      </c>
      <c r="G1561" s="157" t="str">
        <f t="shared" si="49"/>
        <v>T</v>
      </c>
    </row>
    <row r="1562" spans="1:7">
      <c r="A1562" s="321" t="s">
        <v>6921</v>
      </c>
      <c r="B1562" s="325" t="s">
        <v>8025</v>
      </c>
      <c r="C1562" s="321" t="s">
        <v>1318</v>
      </c>
      <c r="D1562" s="319" t="s">
        <v>12</v>
      </c>
      <c r="F1562" s="157" t="str">
        <f t="shared" si="48"/>
        <v>ESPÉCIMES ARBÓREOS DE 20 A 40 M TOMBADOS NA PISTA</v>
      </c>
      <c r="G1562" s="157" t="str">
        <f t="shared" si="49"/>
        <v>T</v>
      </c>
    </row>
    <row r="1563" spans="1:7">
      <c r="A1563" s="321" t="s">
        <v>6922</v>
      </c>
      <c r="B1563" s="325" t="s">
        <v>8026</v>
      </c>
      <c r="C1563" s="321" t="s">
        <v>1318</v>
      </c>
      <c r="D1563" s="319" t="s">
        <v>12</v>
      </c>
      <c r="F1563" s="157" t="str">
        <f t="shared" si="48"/>
        <v>SUCATAS DERRAMADAS EM RODOVIA</v>
      </c>
      <c r="G1563" s="157" t="str">
        <f t="shared" si="49"/>
        <v>T</v>
      </c>
    </row>
    <row r="1564" spans="1:7">
      <c r="A1564" s="321" t="s">
        <v>6923</v>
      </c>
      <c r="B1564" s="325" t="s">
        <v>8027</v>
      </c>
      <c r="C1564" s="321" t="s">
        <v>34</v>
      </c>
      <c r="D1564" s="319" t="s">
        <v>12</v>
      </c>
      <c r="F1564" s="157" t="str">
        <f t="shared" si="48"/>
        <v>VEÍCULOS DE GRANDE PORTE INCENDIADOS EM RODOVIA</v>
      </c>
      <c r="G1564" s="157" t="str">
        <f t="shared" si="49"/>
        <v>UN</v>
      </c>
    </row>
    <row r="1565" spans="1:7">
      <c r="A1565" s="321" t="s">
        <v>6924</v>
      </c>
      <c r="B1565" s="325" t="s">
        <v>8028</v>
      </c>
      <c r="C1565" s="321" t="s">
        <v>34</v>
      </c>
      <c r="D1565" s="319" t="s">
        <v>12</v>
      </c>
      <c r="F1565" s="157" t="str">
        <f t="shared" si="48"/>
        <v>VEÍCULOS DE MÉDIO PORTE INCENDIADOS EM RODOVIA</v>
      </c>
      <c r="G1565" s="157" t="str">
        <f t="shared" si="49"/>
        <v>UN</v>
      </c>
    </row>
    <row r="1566" spans="1:7">
      <c r="A1566" s="321" t="s">
        <v>6925</v>
      </c>
      <c r="B1566" s="325" t="s">
        <v>8029</v>
      </c>
      <c r="C1566" s="321" t="s">
        <v>34</v>
      </c>
      <c r="D1566" s="319" t="s">
        <v>12</v>
      </c>
      <c r="F1566" s="157" t="str">
        <f t="shared" si="48"/>
        <v>VEÍCULOS DE GRANDE PORTE TOMBADOS EM RODOVIA</v>
      </c>
      <c r="G1566" s="157" t="str">
        <f t="shared" si="49"/>
        <v>UN</v>
      </c>
    </row>
    <row r="1567" spans="1:7">
      <c r="A1567" s="321" t="s">
        <v>6926</v>
      </c>
      <c r="B1567" s="325" t="s">
        <v>8030</v>
      </c>
      <c r="C1567" s="321" t="s">
        <v>34</v>
      </c>
      <c r="D1567" s="319" t="s">
        <v>12</v>
      </c>
      <c r="F1567" s="157" t="str">
        <f t="shared" si="48"/>
        <v>VEÍCULOS DE MÉDIO PORTE TOMBADOS EM RODOVIA</v>
      </c>
      <c r="G1567" s="157" t="str">
        <f t="shared" si="49"/>
        <v>UN</v>
      </c>
    </row>
    <row r="1568" spans="1:7">
      <c r="A1568" s="321" t="s">
        <v>6927</v>
      </c>
      <c r="B1568" s="325" t="s">
        <v>8031</v>
      </c>
      <c r="C1568" s="321" t="s">
        <v>34</v>
      </c>
      <c r="D1568" s="319" t="s">
        <v>12</v>
      </c>
      <c r="F1568" s="157" t="str">
        <f t="shared" si="48"/>
        <v>VEÍCULOS DE PEQUENO PORTE TOMBADOS EM RODOVIA</v>
      </c>
      <c r="G1568" s="157" t="str">
        <f t="shared" si="49"/>
        <v>UN</v>
      </c>
    </row>
    <row r="1569" spans="1:7">
      <c r="A1569" s="321" t="s">
        <v>6928</v>
      </c>
      <c r="B1569" s="325" t="s">
        <v>9798</v>
      </c>
      <c r="C1569" s="321" t="s">
        <v>1318</v>
      </c>
      <c r="D1569" s="319" t="s">
        <v>12</v>
      </c>
      <c r="F1569" s="157" t="str">
        <f t="shared" si="48"/>
        <v>VIDROS, CAIXAS E ENGRADADOS DERRAMADOS NA PISTA</v>
      </c>
      <c r="G1569" s="157" t="str">
        <f t="shared" si="49"/>
        <v>T</v>
      </c>
    </row>
    <row r="1570" spans="1:7">
      <c r="A1570" s="321" t="s">
        <v>6929</v>
      </c>
      <c r="B1570" s="325" t="s">
        <v>8032</v>
      </c>
      <c r="C1570" s="321" t="s">
        <v>34</v>
      </c>
      <c r="D1570" s="319">
        <v>16.910499999999999</v>
      </c>
      <c r="F1570" s="157" t="str">
        <f t="shared" si="48"/>
        <v>TACHA REFLETIVA EM PLÁSTICO INJETADO BIDIRECIONAL COM UM PINO - TIPO I</v>
      </c>
      <c r="G1570" s="157" t="str">
        <f t="shared" si="49"/>
        <v>UN</v>
      </c>
    </row>
    <row r="1571" spans="1:7">
      <c r="A1571" s="321" t="s">
        <v>6930</v>
      </c>
      <c r="B1571" s="325" t="s">
        <v>8033</v>
      </c>
      <c r="C1571" s="321" t="s">
        <v>34</v>
      </c>
      <c r="D1571" s="319">
        <v>29.0854</v>
      </c>
      <c r="F1571" s="157" t="str">
        <f t="shared" si="48"/>
        <v>TACHA REFLETIVA EM PLÁSTICO INJETADO BIDIRECIONAL COM UM PINO - TIPO II</v>
      </c>
      <c r="G1571" s="157" t="str">
        <f t="shared" si="49"/>
        <v>UN</v>
      </c>
    </row>
    <row r="1572" spans="1:7">
      <c r="A1572" s="321" t="s">
        <v>6931</v>
      </c>
      <c r="B1572" s="325" t="s">
        <v>8034</v>
      </c>
      <c r="C1572" s="321" t="s">
        <v>34</v>
      </c>
      <c r="D1572" s="319">
        <v>29.0854</v>
      </c>
      <c r="F1572" s="157" t="str">
        <f t="shared" si="48"/>
        <v>TACHA REFLETIVA EM PLÁSTICO INJETADO BIDIRECIONAL COM UM PINO - TIPO III</v>
      </c>
      <c r="G1572" s="157" t="str">
        <f t="shared" si="49"/>
        <v>UN</v>
      </c>
    </row>
    <row r="1573" spans="1:7">
      <c r="A1573" s="321" t="s">
        <v>6932</v>
      </c>
      <c r="B1573" s="325" t="s">
        <v>8035</v>
      </c>
      <c r="C1573" s="321" t="s">
        <v>34</v>
      </c>
      <c r="D1573" s="319">
        <v>24.471599999999999</v>
      </c>
      <c r="F1573" s="157" t="str">
        <f t="shared" si="48"/>
        <v>TACHA REFLETIVA EM PLÁSTICO INJETADO BIDIRECIONAL COM UM PINO - TIPO IV</v>
      </c>
      <c r="G1573" s="157" t="str">
        <f t="shared" si="49"/>
        <v>UN</v>
      </c>
    </row>
    <row r="1574" spans="1:7">
      <c r="A1574" s="321" t="s">
        <v>6933</v>
      </c>
      <c r="B1574" s="325" t="s">
        <v>8036</v>
      </c>
      <c r="C1574" s="321" t="s">
        <v>34</v>
      </c>
      <c r="D1574" s="319">
        <v>18.211400000000001</v>
      </c>
      <c r="F1574" s="157" t="str">
        <f t="shared" si="48"/>
        <v>TACHA REFLETIVA EM PLÁSTICO INJETADO BIDIRECIONAL SEM PINO - TIPO I</v>
      </c>
      <c r="G1574" s="157" t="str">
        <f t="shared" si="49"/>
        <v>UN</v>
      </c>
    </row>
    <row r="1575" spans="1:7">
      <c r="A1575" s="321" t="s">
        <v>6934</v>
      </c>
      <c r="B1575" s="325" t="s">
        <v>8037</v>
      </c>
      <c r="C1575" s="321" t="s">
        <v>34</v>
      </c>
      <c r="D1575" s="319">
        <v>24.070399999999999</v>
      </c>
      <c r="F1575" s="157" t="str">
        <f t="shared" si="48"/>
        <v>TACHA REFLETIVA EM PLÁSTICO INJETADO BIDIRECIONAL SEM PINO - TIPO II</v>
      </c>
      <c r="G1575" s="157" t="str">
        <f t="shared" si="49"/>
        <v>UN</v>
      </c>
    </row>
    <row r="1576" spans="1:7">
      <c r="A1576" s="321" t="s">
        <v>6935</v>
      </c>
      <c r="B1576" s="325" t="s">
        <v>8038</v>
      </c>
      <c r="C1576" s="321" t="s">
        <v>34</v>
      </c>
      <c r="D1576" s="319">
        <v>24.070399999999999</v>
      </c>
      <c r="F1576" s="157" t="str">
        <f t="shared" si="48"/>
        <v>TACHA REFLETIVA EM PLÁSTICO INJETADO BIDIRECIONAL SEM PINO - TIPO III</v>
      </c>
      <c r="G1576" s="157" t="str">
        <f t="shared" si="49"/>
        <v>UN</v>
      </c>
    </row>
    <row r="1577" spans="1:7">
      <c r="A1577" s="321" t="s">
        <v>6936</v>
      </c>
      <c r="B1577" s="325" t="s">
        <v>8039</v>
      </c>
      <c r="C1577" s="321" t="s">
        <v>34</v>
      </c>
      <c r="D1577" s="319">
        <v>29.7273</v>
      </c>
      <c r="F1577" s="157" t="str">
        <f t="shared" si="48"/>
        <v>TACHA REFLETIVA EM PLÁSTICO INJETADO BIDIRECIONAL SEM PINO - TIPO IV</v>
      </c>
      <c r="G1577" s="157" t="str">
        <f t="shared" si="49"/>
        <v>UN</v>
      </c>
    </row>
    <row r="1578" spans="1:7">
      <c r="A1578" s="321" t="s">
        <v>6937</v>
      </c>
      <c r="B1578" s="325" t="s">
        <v>8040</v>
      </c>
      <c r="C1578" s="321" t="s">
        <v>34</v>
      </c>
      <c r="D1578" s="319">
        <v>13.8094</v>
      </c>
      <c r="F1578" s="157" t="str">
        <f t="shared" si="48"/>
        <v>TACHA REFLETIVA EM PLÁSTICO INJETADO MONODIRECIONAL COM UM PINO - TIPO I</v>
      </c>
      <c r="G1578" s="157" t="str">
        <f t="shared" si="49"/>
        <v>UN</v>
      </c>
    </row>
    <row r="1579" spans="1:7">
      <c r="A1579" s="321" t="s">
        <v>6938</v>
      </c>
      <c r="B1579" s="325" t="s">
        <v>8041</v>
      </c>
      <c r="C1579" s="321" t="s">
        <v>34</v>
      </c>
      <c r="D1579" s="319">
        <v>21.913900000000002</v>
      </c>
      <c r="F1579" s="157" t="str">
        <f t="shared" si="48"/>
        <v>TACHA REFLETIVA EM PLÁSTICO INJETADO MONODIRECIONAL COM UM PINO - TIPO II</v>
      </c>
      <c r="G1579" s="157" t="str">
        <f t="shared" si="49"/>
        <v>UN</v>
      </c>
    </row>
    <row r="1580" spans="1:7">
      <c r="A1580" s="321" t="s">
        <v>6939</v>
      </c>
      <c r="B1580" s="325" t="s">
        <v>8042</v>
      </c>
      <c r="C1580" s="321" t="s">
        <v>34</v>
      </c>
      <c r="D1580" s="319">
        <v>22.7865</v>
      </c>
      <c r="F1580" s="157" t="str">
        <f t="shared" si="48"/>
        <v>TACHA REFLETIVA EM PLÁSTICO INJETADO MONODIRECIONAL COM UM PINO - TIPO III</v>
      </c>
      <c r="G1580" s="157" t="str">
        <f t="shared" si="49"/>
        <v>UN</v>
      </c>
    </row>
    <row r="1581" spans="1:7">
      <c r="A1581" s="321" t="s">
        <v>6940</v>
      </c>
      <c r="B1581" s="325" t="s">
        <v>8043</v>
      </c>
      <c r="C1581" s="321" t="s">
        <v>34</v>
      </c>
      <c r="D1581" s="319">
        <v>29.185700000000001</v>
      </c>
      <c r="F1581" s="157" t="str">
        <f t="shared" si="48"/>
        <v>TACHA REFLETIVA EM PLÁSTICO INJETADO MONODIRECIONAL COM UM PINO - TIPO IV</v>
      </c>
      <c r="G1581" s="157" t="str">
        <f t="shared" si="49"/>
        <v>UN</v>
      </c>
    </row>
    <row r="1582" spans="1:7">
      <c r="A1582" s="321" t="s">
        <v>6941</v>
      </c>
      <c r="B1582" s="325" t="s">
        <v>8044</v>
      </c>
      <c r="C1582" s="321" t="s">
        <v>34</v>
      </c>
      <c r="D1582" s="319">
        <v>13.5938</v>
      </c>
      <c r="F1582" s="157" t="str">
        <f t="shared" si="48"/>
        <v>TACHA REFLETIVA EM PLÁSTICO INJETADO MONODIRECIONAL SEM PINO - TIPO I</v>
      </c>
      <c r="G1582" s="157" t="str">
        <f t="shared" si="49"/>
        <v>UN</v>
      </c>
    </row>
    <row r="1583" spans="1:7">
      <c r="A1583" s="321" t="s">
        <v>6942</v>
      </c>
      <c r="B1583" s="325" t="s">
        <v>8045</v>
      </c>
      <c r="C1583" s="321" t="s">
        <v>34</v>
      </c>
      <c r="D1583" s="319">
        <v>21.3322</v>
      </c>
      <c r="F1583" s="157" t="str">
        <f t="shared" si="48"/>
        <v>TACHA REFLETIVA EM PLÁSTICO INJETADO MONODIRECIONAL SEM PINO - TIPO II</v>
      </c>
      <c r="G1583" s="157" t="str">
        <f t="shared" si="49"/>
        <v>UN</v>
      </c>
    </row>
    <row r="1584" spans="1:7">
      <c r="A1584" s="321" t="s">
        <v>6943</v>
      </c>
      <c r="B1584" s="325" t="s">
        <v>8046</v>
      </c>
      <c r="C1584" s="321" t="s">
        <v>34</v>
      </c>
      <c r="D1584" s="319">
        <v>21.913900000000002</v>
      </c>
      <c r="F1584" s="157" t="str">
        <f t="shared" si="48"/>
        <v>TACHA REFLETIVA EM PLÁSTICO INJETADO MONODIRECIONAL SEM PINO - TIPO III</v>
      </c>
      <c r="G1584" s="157" t="str">
        <f t="shared" si="49"/>
        <v>UN</v>
      </c>
    </row>
    <row r="1585" spans="1:7">
      <c r="A1585" s="321" t="s">
        <v>6944</v>
      </c>
      <c r="B1585" s="325" t="s">
        <v>8047</v>
      </c>
      <c r="C1585" s="321" t="s">
        <v>34</v>
      </c>
      <c r="D1585" s="319">
        <v>24.713799999999999</v>
      </c>
      <c r="F1585" s="157" t="str">
        <f t="shared" si="48"/>
        <v>TACHA REFLETIVA EM PLÁSTICO INJETADO MONODIRECIONAL SEM PINO - TIPO IV</v>
      </c>
      <c r="G1585" s="157" t="str">
        <f t="shared" si="49"/>
        <v>UN</v>
      </c>
    </row>
    <row r="1586" spans="1:7">
      <c r="A1586" s="321" t="s">
        <v>6945</v>
      </c>
      <c r="B1586" s="325" t="s">
        <v>8048</v>
      </c>
      <c r="C1586" s="321" t="s">
        <v>34</v>
      </c>
      <c r="D1586" s="319">
        <v>30.6554</v>
      </c>
      <c r="F1586" s="157" t="str">
        <f t="shared" si="48"/>
        <v>TACHA REFLETIVA EM RESINA SINTÉTICA BIDIRECIONAL COM UM PINO - TIPO I</v>
      </c>
      <c r="G1586" s="157" t="str">
        <f t="shared" si="49"/>
        <v>UN</v>
      </c>
    </row>
    <row r="1587" spans="1:7">
      <c r="A1587" s="321" t="s">
        <v>6946</v>
      </c>
      <c r="B1587" s="325" t="s">
        <v>8049</v>
      </c>
      <c r="C1587" s="321" t="s">
        <v>34</v>
      </c>
      <c r="D1587" s="319">
        <v>37.7667</v>
      </c>
      <c r="F1587" s="157" t="str">
        <f t="shared" si="48"/>
        <v>TACHA REFLETIVA EM RESINA SINTÉTICA BIDIRECIONAL COM UM PINO - TIPO II</v>
      </c>
      <c r="G1587" s="157" t="str">
        <f t="shared" si="49"/>
        <v>UN</v>
      </c>
    </row>
    <row r="1588" spans="1:7">
      <c r="A1588" s="321" t="s">
        <v>6947</v>
      </c>
      <c r="B1588" s="325" t="s">
        <v>8050</v>
      </c>
      <c r="C1588" s="321" t="s">
        <v>34</v>
      </c>
      <c r="D1588" s="319">
        <v>42.029400000000003</v>
      </c>
      <c r="F1588" s="157" t="str">
        <f t="shared" si="48"/>
        <v>TACHA REFLETIVA EM RESINA SINTÉTICA BIDIRECIONAL COM UM PINO - TIPO III</v>
      </c>
      <c r="G1588" s="157" t="str">
        <f t="shared" si="49"/>
        <v>UN</v>
      </c>
    </row>
    <row r="1589" spans="1:7">
      <c r="A1589" s="321" t="s">
        <v>6948</v>
      </c>
      <c r="B1589" s="325" t="s">
        <v>8051</v>
      </c>
      <c r="C1589" s="321" t="s">
        <v>34</v>
      </c>
      <c r="D1589" s="319">
        <v>38.794699999999999</v>
      </c>
      <c r="F1589" s="157" t="str">
        <f t="shared" si="48"/>
        <v>TACHA REFLETIVA EM RESINA SINTÉTICA BIDIRECIONAL COM UM PINO - TIPO IV</v>
      </c>
      <c r="G1589" s="157" t="str">
        <f t="shared" si="49"/>
        <v>UN</v>
      </c>
    </row>
    <row r="1590" spans="1:7">
      <c r="A1590" s="321" t="s">
        <v>6949</v>
      </c>
      <c r="B1590" s="325" t="s">
        <v>8052</v>
      </c>
      <c r="C1590" s="321" t="s">
        <v>34</v>
      </c>
      <c r="D1590" s="319">
        <v>30.093699999999998</v>
      </c>
      <c r="F1590" s="157" t="str">
        <f t="shared" si="48"/>
        <v>TACHA REFLETIVA EM RESINA SINTÉTICA BIDIRECIONAL SEM PINO - TIPO I</v>
      </c>
      <c r="G1590" s="157" t="str">
        <f t="shared" si="49"/>
        <v>UN</v>
      </c>
    </row>
    <row r="1591" spans="1:7">
      <c r="A1591" s="321" t="s">
        <v>6950</v>
      </c>
      <c r="B1591" s="325" t="s">
        <v>8053</v>
      </c>
      <c r="C1591" s="321" t="s">
        <v>34</v>
      </c>
      <c r="D1591" s="319">
        <v>37.114699999999999</v>
      </c>
      <c r="F1591" s="157" t="str">
        <f t="shared" si="48"/>
        <v>TACHA REFLETIVA EM RESINA SINTÉTICA BIDIRECIONAL SEM PINO - TIPO II</v>
      </c>
      <c r="G1591" s="157" t="str">
        <f t="shared" si="49"/>
        <v>UN</v>
      </c>
    </row>
    <row r="1592" spans="1:7">
      <c r="A1592" s="321" t="s">
        <v>6951</v>
      </c>
      <c r="B1592" s="325" t="s">
        <v>8054</v>
      </c>
      <c r="C1592" s="321" t="s">
        <v>34</v>
      </c>
      <c r="D1592" s="319">
        <v>41.226999999999997</v>
      </c>
      <c r="F1592" s="157" t="str">
        <f t="shared" si="48"/>
        <v>TACHA REFLETIVA EM RESINA SINTÉTICA BIDIRECIONAL SEM PINO - TIPO III</v>
      </c>
      <c r="G1592" s="157" t="str">
        <f t="shared" si="49"/>
        <v>UN</v>
      </c>
    </row>
    <row r="1593" spans="1:7">
      <c r="A1593" s="321" t="s">
        <v>6952</v>
      </c>
      <c r="B1593" s="325" t="s">
        <v>8055</v>
      </c>
      <c r="C1593" s="321" t="s">
        <v>34</v>
      </c>
      <c r="D1593" s="319">
        <v>59.782499999999999</v>
      </c>
      <c r="F1593" s="157" t="str">
        <f t="shared" si="48"/>
        <v>TACHA REFLETIVA EM RESINA SINTÉTICA BIDIRECIONAL SEM PINO - TIPO IV</v>
      </c>
      <c r="G1593" s="157" t="str">
        <f t="shared" si="49"/>
        <v>UN</v>
      </c>
    </row>
    <row r="1594" spans="1:7">
      <c r="A1594" s="321" t="s">
        <v>6953</v>
      </c>
      <c r="B1594" s="325" t="s">
        <v>8056</v>
      </c>
      <c r="C1594" s="321" t="s">
        <v>34</v>
      </c>
      <c r="D1594" s="319">
        <v>30.6554</v>
      </c>
      <c r="F1594" s="157" t="str">
        <f t="shared" si="48"/>
        <v>TACHA REFLETIVA EM RESINA SINTÉTICA MONODIRECIONAL COM UM PINO - TIPO I</v>
      </c>
      <c r="G1594" s="157" t="str">
        <f t="shared" si="49"/>
        <v>UN</v>
      </c>
    </row>
    <row r="1595" spans="1:7">
      <c r="A1595" s="321" t="s">
        <v>6954</v>
      </c>
      <c r="B1595" s="325" t="s">
        <v>8057</v>
      </c>
      <c r="C1595" s="321" t="s">
        <v>34</v>
      </c>
      <c r="D1595" s="319">
        <v>37.7667</v>
      </c>
      <c r="F1595" s="157" t="str">
        <f t="shared" si="48"/>
        <v>TACHA REFLETIVA EM RESINA SINTÉTICA MONODIRECIONAL COM UM PINO - TIPO II</v>
      </c>
      <c r="G1595" s="157" t="str">
        <f t="shared" si="49"/>
        <v>UN</v>
      </c>
    </row>
    <row r="1596" spans="1:7">
      <c r="A1596" s="321" t="s">
        <v>6955</v>
      </c>
      <c r="B1596" s="325" t="s">
        <v>8058</v>
      </c>
      <c r="C1596" s="321" t="s">
        <v>34</v>
      </c>
      <c r="D1596" s="319">
        <v>42.029400000000003</v>
      </c>
      <c r="F1596" s="157" t="str">
        <f t="shared" si="48"/>
        <v>TACHA REFLETIVA EM RESINA SINTÉTICA MONODIRECIONAL COM UM PINO - TIPO III</v>
      </c>
      <c r="G1596" s="157" t="str">
        <f t="shared" si="49"/>
        <v>UN</v>
      </c>
    </row>
    <row r="1597" spans="1:7">
      <c r="A1597" s="321" t="s">
        <v>6956</v>
      </c>
      <c r="B1597" s="325" t="s">
        <v>8059</v>
      </c>
      <c r="C1597" s="321" t="s">
        <v>34</v>
      </c>
      <c r="D1597" s="319">
        <v>37.692500000000003</v>
      </c>
      <c r="F1597" s="157" t="str">
        <f t="shared" si="48"/>
        <v>TACHA REFLETIVA EM RESINA SINTÉTICA MONODIRECIONAL COM UM PINO - TIPO IV</v>
      </c>
      <c r="G1597" s="157" t="str">
        <f t="shared" si="49"/>
        <v>UN</v>
      </c>
    </row>
    <row r="1598" spans="1:7">
      <c r="A1598" s="321" t="s">
        <v>6957</v>
      </c>
      <c r="B1598" s="325" t="s">
        <v>8060</v>
      </c>
      <c r="C1598" s="321" t="s">
        <v>34</v>
      </c>
      <c r="D1598" s="319">
        <v>29.953299999999999</v>
      </c>
      <c r="F1598" s="157" t="str">
        <f t="shared" si="48"/>
        <v>TACHA REFLETIVA EM RESINA SINTÉTICA MONODIRECIONAL SEM PINO - TIPO I</v>
      </c>
      <c r="G1598" s="157" t="str">
        <f t="shared" si="49"/>
        <v>UN</v>
      </c>
    </row>
    <row r="1599" spans="1:7">
      <c r="A1599" s="321" t="s">
        <v>6958</v>
      </c>
      <c r="B1599" s="325" t="s">
        <v>8061</v>
      </c>
      <c r="C1599" s="321" t="s">
        <v>34</v>
      </c>
      <c r="D1599" s="319">
        <v>37.054499999999997</v>
      </c>
      <c r="F1599" s="157" t="str">
        <f t="shared" si="48"/>
        <v>TACHA REFLETIVA EM RESINA SINTÉTICA MONODIRECIONAL SEM PINO - TIPO II</v>
      </c>
      <c r="G1599" s="157" t="str">
        <f t="shared" si="49"/>
        <v>UN</v>
      </c>
    </row>
    <row r="1600" spans="1:7">
      <c r="A1600" s="321" t="s">
        <v>6959</v>
      </c>
      <c r="B1600" s="325" t="s">
        <v>8062</v>
      </c>
      <c r="C1600" s="321" t="s">
        <v>34</v>
      </c>
      <c r="D1600" s="319">
        <v>41.226999999999997</v>
      </c>
      <c r="F1600" s="157" t="str">
        <f t="shared" si="48"/>
        <v>TACHA REFLETIVA EM RESINA SINTÉTICA MONODIRECIONAL SEM PINO - TIPO III</v>
      </c>
      <c r="G1600" s="157" t="str">
        <f t="shared" si="49"/>
        <v>UN</v>
      </c>
    </row>
    <row r="1601" spans="1:7">
      <c r="A1601" s="321" t="s">
        <v>6960</v>
      </c>
      <c r="B1601" s="325" t="s">
        <v>8063</v>
      </c>
      <c r="C1601" s="321" t="s">
        <v>34</v>
      </c>
      <c r="D1601" s="319">
        <v>59.782499999999999</v>
      </c>
      <c r="F1601" s="157" t="str">
        <f t="shared" si="48"/>
        <v>TACHA REFLETIVA EM RESINA SINTÉTICA MONODIRECIONAL SEM PINO - TIPO IV</v>
      </c>
      <c r="G1601" s="157" t="str">
        <f t="shared" si="49"/>
        <v>UN</v>
      </c>
    </row>
    <row r="1602" spans="1:7">
      <c r="A1602" s="321" t="s">
        <v>6961</v>
      </c>
      <c r="B1602" s="325" t="s">
        <v>8064</v>
      </c>
      <c r="C1602" s="321" t="s">
        <v>34</v>
      </c>
      <c r="D1602" s="319">
        <v>26.130800000000001</v>
      </c>
      <c r="F1602" s="157" t="str">
        <f t="shared" si="48"/>
        <v>TACHA REFLETIVA METÁLICA BIDIRECIONAL COM DOIS PINOS - TIPO II</v>
      </c>
      <c r="G1602" s="157" t="str">
        <f t="shared" si="49"/>
        <v>UN</v>
      </c>
    </row>
    <row r="1603" spans="1:7">
      <c r="A1603" s="321" t="s">
        <v>6962</v>
      </c>
      <c r="B1603" s="325" t="s">
        <v>8065</v>
      </c>
      <c r="C1603" s="321" t="s">
        <v>34</v>
      </c>
      <c r="D1603" s="319">
        <v>21.145900000000001</v>
      </c>
      <c r="F1603" s="157" t="str">
        <f t="shared" ref="F1603:F1657" si="50">UPPER(B1603)</f>
        <v>TACHA REFLETIVA METÁLICA BIDIRECIONAL COM DOIS PINOS - TIPO III</v>
      </c>
      <c r="G1603" s="157" t="str">
        <f t="shared" ref="G1603:G1657" si="51">UPPER(C1603)</f>
        <v>UN</v>
      </c>
    </row>
    <row r="1604" spans="1:7">
      <c r="A1604" s="321" t="s">
        <v>6963</v>
      </c>
      <c r="B1604" s="325" t="s">
        <v>8066</v>
      </c>
      <c r="C1604" s="321" t="s">
        <v>34</v>
      </c>
      <c r="D1604" s="319">
        <v>43.898899999999998</v>
      </c>
      <c r="F1604" s="157" t="str">
        <f t="shared" si="50"/>
        <v>TACHA REFLETIVA METÁLICA BIDIRECIONAL COM DOIS PINOS - TIPO IV</v>
      </c>
      <c r="G1604" s="157" t="str">
        <f t="shared" si="51"/>
        <v>UN</v>
      </c>
    </row>
    <row r="1605" spans="1:7">
      <c r="A1605" s="321" t="s">
        <v>6964</v>
      </c>
      <c r="B1605" s="325" t="s">
        <v>8067</v>
      </c>
      <c r="C1605" s="321" t="s">
        <v>34</v>
      </c>
      <c r="D1605" s="319">
        <v>23.432700000000001</v>
      </c>
      <c r="F1605" s="157" t="str">
        <f t="shared" si="50"/>
        <v>TACHA REFLETIVA METÁLICA BIDIRECIONAL COM UM PINO - TIPO II</v>
      </c>
      <c r="G1605" s="157" t="str">
        <f t="shared" si="51"/>
        <v>UN</v>
      </c>
    </row>
    <row r="1606" spans="1:7">
      <c r="A1606" s="321" t="s">
        <v>6965</v>
      </c>
      <c r="B1606" s="325" t="s">
        <v>8068</v>
      </c>
      <c r="C1606" s="321" t="s">
        <v>34</v>
      </c>
      <c r="D1606" s="319">
        <v>17.6053</v>
      </c>
      <c r="F1606" s="157" t="str">
        <f t="shared" si="50"/>
        <v>TACHA REFLETIVA METÁLICA BIDIRECIONAL COM UM PINO - TIPO III</v>
      </c>
      <c r="G1606" s="157" t="str">
        <f t="shared" si="51"/>
        <v>UN</v>
      </c>
    </row>
    <row r="1607" spans="1:7">
      <c r="A1607" s="321" t="s">
        <v>6966</v>
      </c>
      <c r="B1607" s="325" t="s">
        <v>8069</v>
      </c>
      <c r="C1607" s="321" t="s">
        <v>34</v>
      </c>
      <c r="D1607" s="319">
        <v>59.925800000000002</v>
      </c>
      <c r="F1607" s="157" t="str">
        <f t="shared" si="50"/>
        <v>TACHA REFLETIVA METÁLICA BIDIRECIONAL COM UM PINO - TIPO IV</v>
      </c>
      <c r="G1607" s="157" t="str">
        <f t="shared" si="51"/>
        <v>UN</v>
      </c>
    </row>
    <row r="1608" spans="1:7">
      <c r="A1608" s="321" t="s">
        <v>6967</v>
      </c>
      <c r="B1608" s="325" t="s">
        <v>8070</v>
      </c>
      <c r="C1608" s="321" t="s">
        <v>34</v>
      </c>
      <c r="D1608" s="319">
        <v>20.965299999999999</v>
      </c>
      <c r="F1608" s="157" t="str">
        <f t="shared" si="50"/>
        <v>TACHA REFLETIVA METÁLICA MONODIRECIONAL COM DOIS PINOS - TIPO II</v>
      </c>
      <c r="G1608" s="157" t="str">
        <f t="shared" si="51"/>
        <v>UN</v>
      </c>
    </row>
    <row r="1609" spans="1:7">
      <c r="A1609" s="321" t="s">
        <v>6968</v>
      </c>
      <c r="B1609" s="325" t="s">
        <v>8071</v>
      </c>
      <c r="C1609" s="321" t="s">
        <v>34</v>
      </c>
      <c r="D1609" s="319">
        <v>17.745699999999999</v>
      </c>
      <c r="F1609" s="157" t="str">
        <f t="shared" si="50"/>
        <v>TACHA REFLETIVA METÁLICA MONODIRECIONAL COM DOIS PINOS - TIPO III</v>
      </c>
      <c r="G1609" s="157" t="str">
        <f t="shared" si="51"/>
        <v>UN</v>
      </c>
    </row>
    <row r="1610" spans="1:7">
      <c r="A1610" s="321" t="s">
        <v>6969</v>
      </c>
      <c r="B1610" s="325" t="s">
        <v>8072</v>
      </c>
      <c r="C1610" s="321" t="s">
        <v>34</v>
      </c>
      <c r="D1610" s="319">
        <v>38.482999999999997</v>
      </c>
      <c r="F1610" s="157" t="str">
        <f t="shared" si="50"/>
        <v>TACHA REFLETIVA METÁLICA MONODIRECIONAL COM DOIS PINOS - TIPO IV</v>
      </c>
      <c r="G1610" s="157" t="str">
        <f t="shared" si="51"/>
        <v>UN</v>
      </c>
    </row>
    <row r="1611" spans="1:7">
      <c r="A1611" s="321" t="s">
        <v>6970</v>
      </c>
      <c r="B1611" s="325" t="s">
        <v>8073</v>
      </c>
      <c r="C1611" s="321" t="s">
        <v>34</v>
      </c>
      <c r="D1611" s="319">
        <v>17.3245</v>
      </c>
      <c r="F1611" s="157" t="str">
        <f t="shared" si="50"/>
        <v>TACHA REFLETIVA METÁLICA MONODIRECIONAL COM UM PINO - TIPO II</v>
      </c>
      <c r="G1611" s="157" t="str">
        <f t="shared" si="51"/>
        <v>UN</v>
      </c>
    </row>
    <row r="1612" spans="1:7">
      <c r="A1612" s="321" t="s">
        <v>6971</v>
      </c>
      <c r="B1612" s="325" t="s">
        <v>8074</v>
      </c>
      <c r="C1612" s="321" t="s">
        <v>34</v>
      </c>
      <c r="D1612" s="319">
        <v>14.6866</v>
      </c>
      <c r="F1612" s="157" t="str">
        <f t="shared" si="50"/>
        <v>TACHA REFLETIVA METÁLICA MONODIRECIONAL COM UM PINO - TIPO III</v>
      </c>
      <c r="G1612" s="157" t="str">
        <f t="shared" si="51"/>
        <v>UN</v>
      </c>
    </row>
    <row r="1613" spans="1:7">
      <c r="A1613" s="321" t="s">
        <v>6972</v>
      </c>
      <c r="B1613" s="325" t="s">
        <v>8075</v>
      </c>
      <c r="C1613" s="321" t="s">
        <v>34</v>
      </c>
      <c r="D1613" s="319">
        <v>51.1997</v>
      </c>
      <c r="F1613" s="157" t="str">
        <f t="shared" si="50"/>
        <v>TACHA REFLETIVA METÁLICA MONODIRECIONAL COM UM PINO - TIPO IV</v>
      </c>
      <c r="G1613" s="157" t="str">
        <f t="shared" si="51"/>
        <v>UN</v>
      </c>
    </row>
    <row r="1614" spans="1:7">
      <c r="A1614" s="321" t="s">
        <v>6973</v>
      </c>
      <c r="B1614" s="325" t="s">
        <v>8076</v>
      </c>
      <c r="C1614" s="321" t="s">
        <v>34</v>
      </c>
      <c r="D1614" s="319">
        <v>72.621499999999997</v>
      </c>
      <c r="F1614" s="157" t="str">
        <f t="shared" si="50"/>
        <v>TACHÃO REFLETIVO EM PLÁSTICO INJETADO BIDIRECIONAL</v>
      </c>
      <c r="G1614" s="157" t="str">
        <f t="shared" si="51"/>
        <v>UN</v>
      </c>
    </row>
    <row r="1615" spans="1:7">
      <c r="A1615" s="321" t="s">
        <v>6974</v>
      </c>
      <c r="B1615" s="325" t="s">
        <v>8077</v>
      </c>
      <c r="C1615" s="321" t="s">
        <v>34</v>
      </c>
      <c r="D1615" s="319">
        <v>71.167100000000005</v>
      </c>
      <c r="F1615" s="157" t="str">
        <f t="shared" si="50"/>
        <v>TACHÃO REFLETIVO EM PLÁSTICO INJETADO MONODIRECIONAL</v>
      </c>
      <c r="G1615" s="157" t="str">
        <f t="shared" si="51"/>
        <v>UN</v>
      </c>
    </row>
    <row r="1616" spans="1:7">
      <c r="A1616" s="321" t="s">
        <v>6975</v>
      </c>
      <c r="B1616" s="325" t="s">
        <v>8078</v>
      </c>
      <c r="C1616" s="321" t="s">
        <v>34</v>
      </c>
      <c r="D1616" s="319">
        <v>54.755000000000003</v>
      </c>
      <c r="F1616" s="157" t="str">
        <f t="shared" si="50"/>
        <v>TACHÃO REFLETIVO EM RESINA SINTÉTICA BIDIRECIONAL</v>
      </c>
      <c r="G1616" s="157" t="str">
        <f t="shared" si="51"/>
        <v>UN</v>
      </c>
    </row>
    <row r="1617" spans="1:7">
      <c r="A1617" s="321" t="s">
        <v>6976</v>
      </c>
      <c r="B1617" s="325" t="s">
        <v>8079</v>
      </c>
      <c r="C1617" s="321" t="s">
        <v>34</v>
      </c>
      <c r="D1617" s="319">
        <v>52.799199999999999</v>
      </c>
      <c r="F1617" s="157" t="str">
        <f t="shared" si="50"/>
        <v>TACHÃO REFLETIVO EM RESINA SINTÉTICA MONODIRECIONAL</v>
      </c>
      <c r="G1617" s="157" t="str">
        <f t="shared" si="51"/>
        <v>UN</v>
      </c>
    </row>
    <row r="1618" spans="1:7">
      <c r="A1618" s="321" t="s">
        <v>6977</v>
      </c>
      <c r="B1618" s="325" t="s">
        <v>9799</v>
      </c>
      <c r="C1618" s="321" t="s">
        <v>1318</v>
      </c>
      <c r="D1618" s="319" t="s">
        <v>12</v>
      </c>
      <c r="F1618" s="157" t="str">
        <f t="shared" si="50"/>
        <v>EMULSÃO ASFÁLTICA COM POLÍMERO - RR-1C-E</v>
      </c>
      <c r="G1618" s="157" t="str">
        <f t="shared" si="51"/>
        <v>T</v>
      </c>
    </row>
    <row r="1619" spans="1:7">
      <c r="A1619" s="321" t="s">
        <v>6978</v>
      </c>
      <c r="B1619" s="325" t="s">
        <v>9800</v>
      </c>
      <c r="C1619" s="321" t="s">
        <v>34</v>
      </c>
      <c r="D1619" s="319">
        <v>14720.039000000001</v>
      </c>
      <c r="F1619" s="157" t="str">
        <f t="shared" si="50"/>
        <v>RESERVATÓRIO METÁLICO TIPO TAÇA - CAPACIDADE DE 5.000 L</v>
      </c>
      <c r="G1619" s="157" t="str">
        <f t="shared" si="51"/>
        <v>UN</v>
      </c>
    </row>
    <row r="1620" spans="1:7">
      <c r="A1620" s="321" t="s">
        <v>6979</v>
      </c>
      <c r="B1620" s="325" t="s">
        <v>9801</v>
      </c>
      <c r="C1620" s="321" t="s">
        <v>34</v>
      </c>
      <c r="D1620" s="319">
        <v>20791.203699999998</v>
      </c>
      <c r="F1620" s="157" t="str">
        <f t="shared" si="50"/>
        <v>RESERVATÓRIO METÁLICO TIPO TAÇA - CAPACIDADE DE 10.000 L</v>
      </c>
      <c r="G1620" s="157" t="str">
        <f t="shared" si="51"/>
        <v>UN</v>
      </c>
    </row>
    <row r="1621" spans="1:7">
      <c r="A1621" s="321" t="s">
        <v>6980</v>
      </c>
      <c r="B1621" s="325" t="s">
        <v>9802</v>
      </c>
      <c r="C1621" s="321" t="s">
        <v>34</v>
      </c>
      <c r="D1621" s="319">
        <v>34375.818899999998</v>
      </c>
      <c r="F1621" s="157" t="str">
        <f t="shared" si="50"/>
        <v>RESERVATÓRIO METÁLICO TIPO TAÇA - CAPACIDADE DE 20.000 L</v>
      </c>
      <c r="G1621" s="157" t="str">
        <f t="shared" si="51"/>
        <v>UN</v>
      </c>
    </row>
    <row r="1622" spans="1:7">
      <c r="A1622" s="321" t="s">
        <v>6981</v>
      </c>
      <c r="B1622" s="325" t="s">
        <v>9803</v>
      </c>
      <c r="C1622" s="321" t="s">
        <v>34</v>
      </c>
      <c r="D1622" s="319">
        <v>47145.2232</v>
      </c>
      <c r="F1622" s="157" t="str">
        <f t="shared" si="50"/>
        <v>RESERVATÓRIO METÁLICO TIPO TAÇA - CAPACIDADE DE 30.000 L</v>
      </c>
      <c r="G1622" s="157" t="str">
        <f t="shared" si="51"/>
        <v>UN</v>
      </c>
    </row>
    <row r="1623" spans="1:7">
      <c r="A1623" s="321" t="s">
        <v>6982</v>
      </c>
      <c r="B1623" s="325" t="s">
        <v>8080</v>
      </c>
      <c r="C1623" s="321" t="s">
        <v>34</v>
      </c>
      <c r="D1623" s="319" t="s">
        <v>12</v>
      </c>
      <c r="F1623" s="157" t="str">
        <f t="shared" si="50"/>
        <v>AMV TIPO TR37, ABERTURA 1:8, BITOLA MÉTRICA</v>
      </c>
      <c r="G1623" s="157" t="str">
        <f t="shared" si="51"/>
        <v>UN</v>
      </c>
    </row>
    <row r="1624" spans="1:7">
      <c r="A1624" s="321" t="s">
        <v>6983</v>
      </c>
      <c r="B1624" s="325" t="s">
        <v>8081</v>
      </c>
      <c r="C1624" s="321" t="s">
        <v>34</v>
      </c>
      <c r="D1624" s="319" t="s">
        <v>12</v>
      </c>
      <c r="F1624" s="157" t="str">
        <f t="shared" si="50"/>
        <v>AMV TIPO TR37, ABERTURA 1:10, BITOLA MÉTRICA</v>
      </c>
      <c r="G1624" s="157" t="str">
        <f t="shared" si="51"/>
        <v>UN</v>
      </c>
    </row>
    <row r="1625" spans="1:7">
      <c r="A1625" s="321" t="s">
        <v>6984</v>
      </c>
      <c r="B1625" s="325" t="s">
        <v>8082</v>
      </c>
      <c r="C1625" s="321" t="s">
        <v>34</v>
      </c>
      <c r="D1625" s="319" t="s">
        <v>12</v>
      </c>
      <c r="F1625" s="157" t="str">
        <f t="shared" si="50"/>
        <v>AMV TIPO TR37, ABERTURA 1:12, BITOLA MÉTRICA</v>
      </c>
      <c r="G1625" s="157" t="str">
        <f t="shared" si="51"/>
        <v>UN</v>
      </c>
    </row>
    <row r="1626" spans="1:7">
      <c r="A1626" s="321" t="s">
        <v>6985</v>
      </c>
      <c r="B1626" s="325" t="s">
        <v>8083</v>
      </c>
      <c r="C1626" s="321" t="s">
        <v>34</v>
      </c>
      <c r="D1626" s="319" t="s">
        <v>12</v>
      </c>
      <c r="F1626" s="157" t="str">
        <f t="shared" si="50"/>
        <v>AMV TIPO TR37, ABERTURA 1:14, BITOLA MÉTRICA</v>
      </c>
      <c r="G1626" s="157" t="str">
        <f t="shared" si="51"/>
        <v>UN</v>
      </c>
    </row>
    <row r="1627" spans="1:7">
      <c r="A1627" s="321" t="s">
        <v>6986</v>
      </c>
      <c r="B1627" s="325" t="s">
        <v>9804</v>
      </c>
      <c r="C1627" s="321" t="s">
        <v>34</v>
      </c>
      <c r="D1627" s="319">
        <v>57.499099999999999</v>
      </c>
      <c r="F1627" s="157" t="str">
        <f t="shared" si="50"/>
        <v>BICO PARA CORTE A PLASMA MANUAL - 65A</v>
      </c>
      <c r="G1627" s="157" t="str">
        <f t="shared" si="51"/>
        <v>UN</v>
      </c>
    </row>
    <row r="1628" spans="1:7">
      <c r="A1628" s="321" t="s">
        <v>6987</v>
      </c>
      <c r="B1628" s="325" t="s">
        <v>9805</v>
      </c>
      <c r="C1628" s="321" t="s">
        <v>34</v>
      </c>
      <c r="D1628" s="319">
        <v>55.6937</v>
      </c>
      <c r="F1628" s="157" t="str">
        <f t="shared" si="50"/>
        <v>BICO PARA CORTE A PLASMA MANUAL - 45A</v>
      </c>
      <c r="G1628" s="157" t="str">
        <f t="shared" si="51"/>
        <v>UN</v>
      </c>
    </row>
    <row r="1629" spans="1:7">
      <c r="A1629" s="321" t="s">
        <v>6988</v>
      </c>
      <c r="B1629" s="325" t="s">
        <v>9806</v>
      </c>
      <c r="C1629" s="321" t="s">
        <v>34</v>
      </c>
      <c r="D1629" s="319">
        <v>142.78229999999999</v>
      </c>
      <c r="F1629" s="157" t="str">
        <f t="shared" si="50"/>
        <v>BOCAL PARA CORTE A PLASMA MANUAL - 45A/65A</v>
      </c>
      <c r="G1629" s="157" t="str">
        <f t="shared" si="51"/>
        <v>UN</v>
      </c>
    </row>
    <row r="1630" spans="1:7">
      <c r="A1630" s="321" t="s">
        <v>6989</v>
      </c>
      <c r="B1630" s="325" t="s">
        <v>9807</v>
      </c>
      <c r="C1630" s="321" t="s">
        <v>34</v>
      </c>
      <c r="D1630" s="319">
        <v>271.74450000000002</v>
      </c>
      <c r="F1630" s="157" t="str">
        <f t="shared" si="50"/>
        <v>CAPA DE RETENÇÃO PARA CORTE A PLASMA MANUAL - 45A/65A</v>
      </c>
      <c r="G1630" s="157" t="str">
        <f t="shared" si="51"/>
        <v>UN</v>
      </c>
    </row>
    <row r="1631" spans="1:7">
      <c r="A1631" s="321" t="s">
        <v>6990</v>
      </c>
      <c r="B1631" s="325" t="s">
        <v>9808</v>
      </c>
      <c r="C1631" s="321" t="s">
        <v>34</v>
      </c>
      <c r="D1631" s="319">
        <v>76.111900000000006</v>
      </c>
      <c r="F1631" s="157" t="str">
        <f t="shared" si="50"/>
        <v>ELETRODO PARA CORTE A PLASMA MANUAL - 45A/65A</v>
      </c>
      <c r="G1631" s="157" t="str">
        <f t="shared" si="51"/>
        <v>UN</v>
      </c>
    </row>
    <row r="1632" spans="1:7">
      <c r="A1632" s="321" t="s">
        <v>6991</v>
      </c>
      <c r="B1632" s="325" t="s">
        <v>9809</v>
      </c>
      <c r="C1632" s="321" t="s">
        <v>34</v>
      </c>
      <c r="D1632" s="319">
        <v>173.0719</v>
      </c>
      <c r="F1632" s="157" t="str">
        <f t="shared" si="50"/>
        <v>DISTRIBUIDOR DE GÁS PARA CORTE A PLASMA MANUAL - 45A/65A</v>
      </c>
      <c r="G1632" s="157" t="str">
        <f t="shared" si="51"/>
        <v>UN</v>
      </c>
    </row>
    <row r="1633" spans="1:7">
      <c r="A1633" s="321" t="s">
        <v>6992</v>
      </c>
      <c r="B1633" s="325" t="s">
        <v>16170</v>
      </c>
      <c r="C1633" s="321" t="s">
        <v>34</v>
      </c>
      <c r="D1633" s="319">
        <v>3.8344999999999998</v>
      </c>
      <c r="F1633" s="157" t="str">
        <f t="shared" si="50"/>
        <v>PARAFUSO DE CABEÇA SEXTAVADA EM AÇO INOX - D = 12,7 MM (1/2") E C = 38,1 MM (1.1/2")</v>
      </c>
      <c r="G1633" s="157" t="str">
        <f t="shared" si="51"/>
        <v>UN</v>
      </c>
    </row>
    <row r="1634" spans="1:7">
      <c r="A1634" s="321" t="s">
        <v>6993</v>
      </c>
      <c r="B1634" s="325" t="s">
        <v>16171</v>
      </c>
      <c r="C1634" s="321" t="s">
        <v>34</v>
      </c>
      <c r="D1634" s="319">
        <v>1.4333</v>
      </c>
      <c r="F1634" s="157" t="str">
        <f t="shared" si="50"/>
        <v>PORCA SEXTAVADA EM AÇO INOX PARA PARAFUSO - D = 12,7 MM (1/2")</v>
      </c>
      <c r="G1634" s="157" t="str">
        <f t="shared" si="51"/>
        <v>UN</v>
      </c>
    </row>
    <row r="1635" spans="1:7">
      <c r="A1635" s="321" t="s">
        <v>6994</v>
      </c>
      <c r="B1635" s="325" t="s">
        <v>16172</v>
      </c>
      <c r="C1635" s="321" t="s">
        <v>34</v>
      </c>
      <c r="D1635" s="319">
        <v>0.88629999999999998</v>
      </c>
      <c r="F1635" s="157" t="str">
        <f t="shared" si="50"/>
        <v>ARRUELA LISA EM AÇO INOX - D = 12,7 MM (1/2")</v>
      </c>
      <c r="G1635" s="157" t="str">
        <f t="shared" si="51"/>
        <v>UN</v>
      </c>
    </row>
    <row r="1636" spans="1:7">
      <c r="A1636" s="321" t="s">
        <v>6995</v>
      </c>
      <c r="B1636" s="325" t="s">
        <v>9810</v>
      </c>
      <c r="C1636" s="321" t="s">
        <v>34</v>
      </c>
      <c r="D1636" s="319">
        <v>352.8066</v>
      </c>
      <c r="F1636" s="157" t="str">
        <f t="shared" si="50"/>
        <v>DISCO DE CORTE COM 80 DENTES MULTIMATERIAL - D = 250 MM</v>
      </c>
      <c r="G1636" s="157" t="str">
        <f t="shared" si="51"/>
        <v>UN</v>
      </c>
    </row>
    <row r="1637" spans="1:7">
      <c r="A1637" s="321" t="s">
        <v>6996</v>
      </c>
      <c r="B1637" s="325" t="s">
        <v>16173</v>
      </c>
      <c r="C1637" s="321" t="s">
        <v>34</v>
      </c>
      <c r="D1637" s="319">
        <v>1.0624</v>
      </c>
      <c r="F1637" s="157" t="str">
        <f t="shared" si="50"/>
        <v>LIXA D'ÁGUA Nº 360</v>
      </c>
      <c r="G1637" s="157" t="str">
        <f t="shared" si="51"/>
        <v>UN</v>
      </c>
    </row>
    <row r="1638" spans="1:7">
      <c r="A1638" s="321" t="s">
        <v>6997</v>
      </c>
      <c r="B1638" s="325" t="s">
        <v>9811</v>
      </c>
      <c r="C1638" s="321" t="s">
        <v>11</v>
      </c>
      <c r="D1638" s="319">
        <v>60.945700000000002</v>
      </c>
      <c r="F1638" s="157" t="str">
        <f t="shared" si="50"/>
        <v>DILUENTE PARA TINTA EPÓXI BICOMPONENTE OU TRICOMPONENTE</v>
      </c>
      <c r="G1638" s="157" t="str">
        <f t="shared" si="51"/>
        <v>L</v>
      </c>
    </row>
    <row r="1639" spans="1:7">
      <c r="A1639" s="321" t="s">
        <v>6998</v>
      </c>
      <c r="B1639" s="325" t="s">
        <v>9812</v>
      </c>
      <c r="C1639" s="321" t="s">
        <v>11</v>
      </c>
      <c r="D1639" s="319">
        <v>148.58869999999999</v>
      </c>
      <c r="F1639" s="157" t="str">
        <f t="shared" si="50"/>
        <v>TINTA À BASE DE RESINA EPÓXI ÓXIDO DE FERRO</v>
      </c>
      <c r="G1639" s="157" t="str">
        <f t="shared" si="51"/>
        <v>L</v>
      </c>
    </row>
    <row r="1640" spans="1:7">
      <c r="A1640" s="321" t="s">
        <v>6999</v>
      </c>
      <c r="B1640" s="325" t="s">
        <v>8084</v>
      </c>
      <c r="C1640" s="321" t="s">
        <v>11</v>
      </c>
      <c r="D1640" s="319">
        <v>88.638400000000004</v>
      </c>
      <c r="F1640" s="157" t="str">
        <f t="shared" si="50"/>
        <v>DILUENTE PARA ESMALTE POLIURETANO DE DOIS COMPONENTES</v>
      </c>
      <c r="G1640" s="157" t="str">
        <f t="shared" si="51"/>
        <v>L</v>
      </c>
    </row>
    <row r="1641" spans="1:7">
      <c r="A1641" s="321" t="s">
        <v>7000</v>
      </c>
      <c r="B1641" s="325" t="s">
        <v>9813</v>
      </c>
      <c r="C1641" s="321" t="s">
        <v>11</v>
      </c>
      <c r="D1641" s="319">
        <v>181.53389999999999</v>
      </c>
      <c r="F1641" s="157" t="str">
        <f t="shared" si="50"/>
        <v>TINTA ESMALTE POLIURETANO BICOMPONENTE</v>
      </c>
      <c r="G1641" s="157" t="str">
        <f t="shared" si="51"/>
        <v>L</v>
      </c>
    </row>
    <row r="1642" spans="1:7">
      <c r="A1642" s="321" t="s">
        <v>7001</v>
      </c>
      <c r="B1642" s="325" t="s">
        <v>9814</v>
      </c>
      <c r="C1642" s="321" t="s">
        <v>11</v>
      </c>
      <c r="D1642" s="319">
        <v>54.336199999999998</v>
      </c>
      <c r="F1642" s="157" t="str">
        <f t="shared" si="50"/>
        <v>CATALISADOR PARA TINTA FOSFATIZANTE</v>
      </c>
      <c r="G1642" s="157" t="str">
        <f t="shared" si="51"/>
        <v>L</v>
      </c>
    </row>
    <row r="1643" spans="1:7">
      <c r="A1643" s="321" t="s">
        <v>7002</v>
      </c>
      <c r="B1643" s="325" t="s">
        <v>9815</v>
      </c>
      <c r="C1643" s="321" t="s">
        <v>11</v>
      </c>
      <c r="D1643" s="319">
        <v>66.610200000000006</v>
      </c>
      <c r="F1643" s="157" t="str">
        <f t="shared" si="50"/>
        <v>TINTA FOSFATIZANTE PARA FUNDO PREPARADOR DE PINTURA</v>
      </c>
      <c r="G1643" s="157" t="str">
        <f t="shared" si="51"/>
        <v>L</v>
      </c>
    </row>
    <row r="1644" spans="1:7">
      <c r="A1644" s="321" t="s">
        <v>7003</v>
      </c>
      <c r="B1644" s="325" t="s">
        <v>16174</v>
      </c>
      <c r="C1644" s="321" t="s">
        <v>34</v>
      </c>
      <c r="D1644" s="319">
        <v>2.5476000000000001</v>
      </c>
      <c r="F1644" s="157" t="str">
        <f t="shared" si="50"/>
        <v>LUVA EM AÇO GALVANIZADO COM ROSCA BSP CLASSE LEVE - D = 12,5 MM (1/2")</v>
      </c>
      <c r="G1644" s="157" t="str">
        <f t="shared" si="51"/>
        <v>UN</v>
      </c>
    </row>
    <row r="1645" spans="1:7">
      <c r="A1645" s="321" t="s">
        <v>7004</v>
      </c>
      <c r="B1645" s="325" t="s">
        <v>16175</v>
      </c>
      <c r="C1645" s="321" t="s">
        <v>34</v>
      </c>
      <c r="D1645" s="319">
        <v>4.5129000000000001</v>
      </c>
      <c r="F1645" s="157" t="str">
        <f t="shared" si="50"/>
        <v>PLUG TIPO BUJÃO EM AÇO GALVANIZADO COM ROSCA BSP - D = 15 MM (1/2")</v>
      </c>
      <c r="G1645" s="157" t="str">
        <f t="shared" si="51"/>
        <v>UN</v>
      </c>
    </row>
    <row r="1646" spans="1:7">
      <c r="A1646" s="321" t="s">
        <v>7005</v>
      </c>
      <c r="B1646" s="325" t="s">
        <v>16176</v>
      </c>
      <c r="C1646" s="321" t="s">
        <v>33</v>
      </c>
      <c r="D1646" s="319">
        <v>41.869199999999999</v>
      </c>
      <c r="F1646" s="157" t="str">
        <f t="shared" si="50"/>
        <v>TUBO EM AÇO-CARBONO - E = 3,35 MM E D = 80 MM (3")</v>
      </c>
      <c r="G1646" s="157" t="str">
        <f t="shared" si="51"/>
        <v>M</v>
      </c>
    </row>
    <row r="1647" spans="1:7">
      <c r="A1647" s="321" t="s">
        <v>7006</v>
      </c>
      <c r="B1647" s="325" t="s">
        <v>16177</v>
      </c>
      <c r="C1647" s="321" t="s">
        <v>33</v>
      </c>
      <c r="D1647" s="319">
        <v>151.73390000000001</v>
      </c>
      <c r="F1647" s="157" t="str">
        <f t="shared" si="50"/>
        <v>TUBO EM AÇO-CARBONO - E = 3,00 MM E D = 150 MM (6")</v>
      </c>
      <c r="G1647" s="157" t="str">
        <f t="shared" si="51"/>
        <v>M</v>
      </c>
    </row>
    <row r="1648" spans="1:7">
      <c r="A1648" s="321" t="s">
        <v>7007</v>
      </c>
      <c r="B1648" s="325" t="s">
        <v>9816</v>
      </c>
      <c r="C1648" s="321" t="s">
        <v>109</v>
      </c>
      <c r="D1648" s="319">
        <v>34.7136</v>
      </c>
      <c r="F1648" s="157" t="str">
        <f t="shared" si="50"/>
        <v>CANTONEIRA EM ALUMÍNIO DE ABAS IGUAIS - L = 38,1 MM E E = 4,76 MM</v>
      </c>
      <c r="G1648" s="157" t="str">
        <f t="shared" si="51"/>
        <v>KG</v>
      </c>
    </row>
    <row r="1649" spans="1:7">
      <c r="A1649" s="321" t="s">
        <v>7008</v>
      </c>
      <c r="B1649" s="325" t="s">
        <v>9817</v>
      </c>
      <c r="C1649" s="321" t="s">
        <v>34</v>
      </c>
      <c r="D1649" s="319">
        <v>1.57</v>
      </c>
      <c r="F1649" s="157" t="str">
        <f t="shared" si="50"/>
        <v>PARAFUSO DE CABEÇA SEXTAVADA EM AÇO INOX - D = 8 MM (M8) E C = 20 MM</v>
      </c>
      <c r="G1649" s="157" t="str">
        <f t="shared" si="51"/>
        <v>UN</v>
      </c>
    </row>
    <row r="1650" spans="1:7">
      <c r="A1650" s="321" t="s">
        <v>7009</v>
      </c>
      <c r="B1650" s="325" t="s">
        <v>9818</v>
      </c>
      <c r="C1650" s="321" t="s">
        <v>34</v>
      </c>
      <c r="D1650" s="319">
        <v>0.55900000000000005</v>
      </c>
      <c r="F1650" s="157" t="str">
        <f t="shared" si="50"/>
        <v>PORCA SEXTAVADA EM AÇO INOX PARA PARAFUSO - D = 8 MM (M8)</v>
      </c>
      <c r="G1650" s="157" t="str">
        <f t="shared" si="51"/>
        <v>UN</v>
      </c>
    </row>
    <row r="1651" spans="1:7">
      <c r="A1651" s="321" t="s">
        <v>7010</v>
      </c>
      <c r="B1651" s="325" t="s">
        <v>9819</v>
      </c>
      <c r="C1651" s="321" t="s">
        <v>34</v>
      </c>
      <c r="D1651" s="319">
        <v>0.23280000000000001</v>
      </c>
      <c r="F1651" s="157" t="str">
        <f t="shared" si="50"/>
        <v>ARRUELA LISA EM AÇO INOX PARA PARAFUSO - D = 8,4 MM (M8)</v>
      </c>
      <c r="G1651" s="157" t="str">
        <f t="shared" si="51"/>
        <v>UN</v>
      </c>
    </row>
    <row r="1652" spans="1:7">
      <c r="A1652" s="321" t="s">
        <v>7011</v>
      </c>
      <c r="B1652" s="325" t="s">
        <v>9820</v>
      </c>
      <c r="C1652" s="321" t="s">
        <v>34</v>
      </c>
      <c r="D1652" s="319">
        <v>0.28349999999999997</v>
      </c>
      <c r="F1652" s="157" t="str">
        <f t="shared" si="50"/>
        <v>ARRUELA DE PRESSÃO EM AÇO INOX PARA PARAFUSO - D = 8,1 MM (M8)</v>
      </c>
      <c r="G1652" s="157" t="str">
        <f t="shared" si="51"/>
        <v>UN</v>
      </c>
    </row>
    <row r="1653" spans="1:7">
      <c r="A1653" s="321" t="s">
        <v>7012</v>
      </c>
      <c r="B1653" s="325" t="s">
        <v>16178</v>
      </c>
      <c r="C1653" s="321" t="s">
        <v>34</v>
      </c>
      <c r="D1653" s="319">
        <v>4.9634</v>
      </c>
      <c r="F1653" s="157" t="str">
        <f t="shared" si="50"/>
        <v>PARAFUSO DE CABEÇA SEXTAVADA EM AÇO INOX - D = 12,7 MM (1/2") E C = 19,05 MM (3/4")</v>
      </c>
      <c r="G1653" s="157" t="str">
        <f t="shared" si="51"/>
        <v>UN</v>
      </c>
    </row>
    <row r="1654" spans="1:7">
      <c r="A1654" s="321" t="s">
        <v>7013</v>
      </c>
      <c r="B1654" s="325" t="s">
        <v>16179</v>
      </c>
      <c r="C1654" s="321" t="s">
        <v>33</v>
      </c>
      <c r="D1654" s="319">
        <v>53.223599999999998</v>
      </c>
      <c r="F1654" s="157" t="str">
        <f t="shared" si="50"/>
        <v>BARRA REDONDA EM AÇO SAE 1020 - D = 25,4 MM (1")</v>
      </c>
      <c r="G1654" s="157" t="str">
        <f t="shared" si="51"/>
        <v>M</v>
      </c>
    </row>
    <row r="1655" spans="1:7">
      <c r="A1655" s="321" t="s">
        <v>8464</v>
      </c>
      <c r="B1655" s="325" t="s">
        <v>8509</v>
      </c>
      <c r="C1655" s="321" t="s">
        <v>33</v>
      </c>
      <c r="D1655" s="319">
        <v>22.111000000000001</v>
      </c>
      <c r="F1655" s="157" t="str">
        <f t="shared" si="50"/>
        <v>TUBO EM AÇO - E = 3,00 MM E SEÇÃO DE 40 X 40 MM</v>
      </c>
      <c r="G1655" s="157" t="str">
        <f t="shared" si="51"/>
        <v>M</v>
      </c>
    </row>
    <row r="1656" spans="1:7">
      <c r="A1656" s="321" t="s">
        <v>8465</v>
      </c>
      <c r="B1656" s="325" t="s">
        <v>8510</v>
      </c>
      <c r="C1656" s="321" t="s">
        <v>11</v>
      </c>
      <c r="D1656" s="319">
        <v>16.6755</v>
      </c>
      <c r="F1656" s="157" t="str">
        <f t="shared" si="50"/>
        <v>DESMOLDANTE PARA FÔRMAS METÁLICAS</v>
      </c>
      <c r="G1656" s="157" t="str">
        <f t="shared" si="51"/>
        <v>L</v>
      </c>
    </row>
    <row r="1657" spans="1:7">
      <c r="A1657" s="321" t="s">
        <v>7014</v>
      </c>
      <c r="B1657" s="325" t="s">
        <v>9821</v>
      </c>
      <c r="C1657" s="321" t="s">
        <v>109</v>
      </c>
      <c r="D1657" s="319">
        <v>24.950600000000001</v>
      </c>
      <c r="F1657" s="157" t="str">
        <f t="shared" si="50"/>
        <v>ARAME E70S6 PARA SOLDA MIG/MAG - D = 0,9 MM</v>
      </c>
      <c r="G1657" s="157" t="str">
        <f t="shared" si="51"/>
        <v>KG</v>
      </c>
    </row>
  </sheetData>
  <autoFilter ref="A1:D1814"/>
  <printOptions horizontalCentered="1"/>
  <pageMargins left="0.59055118110236227" right="0.59055118110236227" top="1.7716535433070868" bottom="0.78740157480314965" header="0" footer="0"/>
  <pageSetup paperSize="9" fitToHeight="100" orientation="landscape" r:id="rId1"/>
  <headerFooter scaleWithDoc="0">
    <oddHeader>&amp;L&amp;G</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tabColor rgb="FF002060"/>
    <pageSetUpPr fitToPage="1"/>
  </sheetPr>
  <dimension ref="A1:V50"/>
  <sheetViews>
    <sheetView showGridLines="0" tabSelected="1" view="pageBreakPreview" topLeftCell="A28" zoomScale="80" zoomScaleNormal="85" zoomScaleSheetLayoutView="80" zoomScalePageLayoutView="40" workbookViewId="0">
      <selection activeCell="A47" sqref="A1:J47"/>
    </sheetView>
  </sheetViews>
  <sheetFormatPr defaultColWidth="15.5703125" defaultRowHeight="14.25"/>
  <cols>
    <col min="1" max="1" width="17.28515625" style="48" bestFit="1" customWidth="1"/>
    <col min="2" max="2" width="12" style="31" bestFit="1" customWidth="1"/>
    <col min="3" max="3" width="15.7109375" style="31" bestFit="1" customWidth="1"/>
    <col min="4" max="4" width="8.5703125" style="31" customWidth="1"/>
    <col min="5" max="5" width="74.42578125" style="31" customWidth="1"/>
    <col min="6" max="6" width="11" style="33" customWidth="1"/>
    <col min="7" max="7" width="12.42578125" style="37" bestFit="1" customWidth="1"/>
    <col min="8" max="8" width="15.5703125" style="523"/>
    <col min="9" max="9" width="12.85546875" style="527" customWidth="1"/>
    <col min="10" max="10" width="16.7109375" style="523" customWidth="1"/>
    <col min="11" max="11" width="25.42578125" style="31" customWidth="1"/>
    <col min="12" max="16384" width="15.5703125" style="31"/>
  </cols>
  <sheetData>
    <row r="1" spans="1:22" ht="16.5" thickBot="1">
      <c r="A1" s="1021" t="s">
        <v>23794</v>
      </c>
      <c r="B1" s="1022"/>
      <c r="C1" s="1022"/>
      <c r="D1" s="1022"/>
      <c r="E1" s="1022"/>
      <c r="F1" s="1022"/>
      <c r="G1" s="1022"/>
      <c r="H1" s="1022"/>
      <c r="I1" s="1022"/>
      <c r="J1" s="1023"/>
      <c r="K1" s="31">
        <v>1.2070000000000001</v>
      </c>
    </row>
    <row r="2" spans="1:22" ht="15.75">
      <c r="A2" s="1024"/>
      <c r="B2" s="1027" t="s">
        <v>23859</v>
      </c>
      <c r="C2" s="1028"/>
      <c r="D2" s="1028"/>
      <c r="E2" s="1028"/>
      <c r="F2" s="1028"/>
      <c r="G2" s="1028"/>
      <c r="H2" s="1028"/>
      <c r="I2" s="1028"/>
      <c r="J2" s="1029"/>
      <c r="K2" s="31">
        <v>1.1499999999999999</v>
      </c>
    </row>
    <row r="3" spans="1:22" ht="15.75">
      <c r="A3" s="1025"/>
      <c r="B3" s="1030" t="s">
        <v>23825</v>
      </c>
      <c r="C3" s="1031"/>
      <c r="D3" s="1031"/>
      <c r="E3" s="1031"/>
      <c r="F3" s="1031"/>
      <c r="G3" s="1031"/>
      <c r="H3" s="1031"/>
      <c r="I3" s="1031"/>
      <c r="J3" s="1032"/>
    </row>
    <row r="4" spans="1:22" ht="15.75">
      <c r="A4" s="1025"/>
      <c r="B4" s="1033" t="s">
        <v>23879</v>
      </c>
      <c r="C4" s="1031"/>
      <c r="D4" s="1031"/>
      <c r="E4" s="1031"/>
      <c r="F4" s="1031"/>
      <c r="G4" s="1031"/>
      <c r="H4" s="1031"/>
      <c r="I4" s="1031"/>
      <c r="J4" s="1032"/>
    </row>
    <row r="5" spans="1:22" ht="15.75">
      <c r="A5" s="1025"/>
      <c r="B5" s="1030" t="s">
        <v>23826</v>
      </c>
      <c r="C5" s="1031"/>
      <c r="D5" s="1031"/>
      <c r="E5" s="1031"/>
      <c r="F5" s="1031"/>
      <c r="G5" s="1031"/>
      <c r="H5" s="1031"/>
      <c r="I5" s="1031"/>
      <c r="J5" s="1032"/>
    </row>
    <row r="6" spans="1:22" ht="16.5" thickBot="1">
      <c r="A6" s="1026"/>
      <c r="B6" s="1034" t="s">
        <v>23827</v>
      </c>
      <c r="C6" s="1035"/>
      <c r="D6" s="1035"/>
      <c r="E6" s="1035"/>
      <c r="F6" s="1035"/>
      <c r="G6" s="1035"/>
      <c r="H6" s="1035"/>
      <c r="I6" s="1035"/>
      <c r="J6" s="1036"/>
    </row>
    <row r="7" spans="1:22" ht="26.25" customHeight="1" thickBot="1">
      <c r="A7" s="1039" t="s">
        <v>23795</v>
      </c>
      <c r="B7" s="1039"/>
      <c r="C7" s="1039"/>
      <c r="D7" s="1039"/>
      <c r="E7" s="1039"/>
      <c r="F7" s="1039"/>
      <c r="G7" s="1039"/>
      <c r="H7" s="1039"/>
      <c r="I7" s="1039"/>
      <c r="J7" s="1039"/>
      <c r="O7" s="44" t="s">
        <v>5864</v>
      </c>
      <c r="V7" s="32"/>
    </row>
    <row r="8" spans="1:22" ht="18" customHeight="1" thickBot="1">
      <c r="A8" s="1041" t="s">
        <v>24</v>
      </c>
      <c r="B8" s="1039" t="s">
        <v>7</v>
      </c>
      <c r="C8" s="1039" t="s">
        <v>10</v>
      </c>
      <c r="D8" s="1039" t="s">
        <v>2</v>
      </c>
      <c r="E8" s="1039" t="s">
        <v>3</v>
      </c>
      <c r="F8" s="1041" t="s">
        <v>34</v>
      </c>
      <c r="G8" s="1043" t="s">
        <v>16183</v>
      </c>
      <c r="H8" s="1045" t="s">
        <v>23796</v>
      </c>
      <c r="I8" s="1045" t="s">
        <v>23797</v>
      </c>
      <c r="J8" s="1045" t="s">
        <v>23798</v>
      </c>
      <c r="O8" s="44" t="s">
        <v>5865</v>
      </c>
      <c r="V8" s="32"/>
    </row>
    <row r="9" spans="1:22" s="32" customFormat="1" ht="30" customHeight="1" thickBot="1">
      <c r="A9" s="1042"/>
      <c r="B9" s="1040"/>
      <c r="C9" s="1040"/>
      <c r="D9" s="1040"/>
      <c r="E9" s="1040"/>
      <c r="F9" s="1042"/>
      <c r="G9" s="1044"/>
      <c r="H9" s="1046"/>
      <c r="I9" s="1046"/>
      <c r="J9" s="1046"/>
      <c r="O9" s="44" t="s">
        <v>5867</v>
      </c>
      <c r="V9" s="31"/>
    </row>
    <row r="10" spans="1:22" s="514" customFormat="1" ht="15.75">
      <c r="A10" s="510"/>
      <c r="B10" s="498"/>
      <c r="C10" s="498"/>
      <c r="D10" s="498" t="s">
        <v>5</v>
      </c>
      <c r="E10" s="511" t="s">
        <v>23800</v>
      </c>
      <c r="F10" s="512"/>
      <c r="G10" s="513"/>
      <c r="H10" s="518"/>
      <c r="I10" s="518"/>
      <c r="J10" s="530"/>
      <c r="O10" s="515"/>
      <c r="V10" s="505"/>
    </row>
    <row r="11" spans="1:22" s="339" customFormat="1" ht="15.75">
      <c r="A11" s="509" t="s">
        <v>1926</v>
      </c>
      <c r="B11" s="483" t="s">
        <v>23820</v>
      </c>
      <c r="C11" s="484" t="s">
        <v>1662</v>
      </c>
      <c r="D11" s="484" t="s">
        <v>9</v>
      </c>
      <c r="E11" s="489" t="s">
        <v>2153</v>
      </c>
      <c r="F11" s="490" t="s">
        <v>34</v>
      </c>
      <c r="G11" s="491">
        <v>1</v>
      </c>
      <c r="H11" s="519">
        <f>COMP.01!K13</f>
        <v>20093.04</v>
      </c>
      <c r="I11" s="524">
        <f>ROUND(H11*$K$1,2)</f>
        <v>24252.3</v>
      </c>
      <c r="J11" s="529">
        <f>ROUND(I11*G11,2)</f>
        <v>24252.3</v>
      </c>
      <c r="O11" s="340" t="s">
        <v>2200</v>
      </c>
    </row>
    <row r="12" spans="1:22" s="493" customFormat="1" ht="16.5" thickBot="1">
      <c r="A12" s="538"/>
      <c r="B12" s="539"/>
      <c r="C12" s="539"/>
      <c r="D12" s="539"/>
      <c r="E12" s="540" t="s">
        <v>23799</v>
      </c>
      <c r="F12" s="539"/>
      <c r="G12" s="539"/>
      <c r="H12" s="541"/>
      <c r="I12" s="541"/>
      <c r="J12" s="535">
        <f>SUM(J10:J11)</f>
        <v>24252.3</v>
      </c>
      <c r="O12" s="494"/>
    </row>
    <row r="13" spans="1:22" s="506" customFormat="1" ht="15.75">
      <c r="A13" s="508"/>
      <c r="B13" s="498"/>
      <c r="C13" s="499"/>
      <c r="D13" s="500" t="s">
        <v>22</v>
      </c>
      <c r="E13" s="501" t="s">
        <v>19</v>
      </c>
      <c r="F13" s="502"/>
      <c r="G13" s="503"/>
      <c r="H13" s="520"/>
      <c r="I13" s="525"/>
      <c r="J13" s="528"/>
      <c r="K13" s="504"/>
      <c r="L13" s="505"/>
      <c r="N13" s="504"/>
      <c r="O13" s="507" t="s">
        <v>1926</v>
      </c>
    </row>
    <row r="14" spans="1:22" s="339" customFormat="1" ht="31.5">
      <c r="A14" s="810" t="s">
        <v>25</v>
      </c>
      <c r="B14" s="483">
        <v>103689</v>
      </c>
      <c r="C14" s="484" t="s">
        <v>1662</v>
      </c>
      <c r="D14" s="484" t="s">
        <v>1934</v>
      </c>
      <c r="E14" s="489" t="s">
        <v>23829</v>
      </c>
      <c r="F14" s="490" t="s">
        <v>110</v>
      </c>
      <c r="G14" s="491">
        <f>ROUND(1.25*2.5,2)</f>
        <v>3.13</v>
      </c>
      <c r="H14" s="519">
        <v>462.17</v>
      </c>
      <c r="I14" s="524">
        <f>ROUND(H14*$K$1,2)</f>
        <v>557.84</v>
      </c>
      <c r="J14" s="529">
        <f>ROUND(I14*G14,2)</f>
        <v>1746.04</v>
      </c>
      <c r="K14" s="338"/>
      <c r="N14" s="338"/>
      <c r="O14" s="338"/>
      <c r="V14" s="341"/>
    </row>
    <row r="15" spans="1:22" s="493" customFormat="1" ht="16.5" thickBot="1">
      <c r="A15" s="538"/>
      <c r="B15" s="539"/>
      <c r="C15" s="539"/>
      <c r="D15" s="539"/>
      <c r="E15" s="540" t="s">
        <v>23801</v>
      </c>
      <c r="F15" s="539"/>
      <c r="G15" s="539"/>
      <c r="H15" s="541"/>
      <c r="I15" s="541"/>
      <c r="J15" s="535">
        <f>SUM(J14)</f>
        <v>1746.04</v>
      </c>
      <c r="K15" s="496"/>
      <c r="N15" s="496"/>
      <c r="O15" s="496"/>
      <c r="V15" s="497"/>
    </row>
    <row r="16" spans="1:22" s="341" customFormat="1" ht="15.75">
      <c r="A16" s="508"/>
      <c r="B16" s="498"/>
      <c r="C16" s="499"/>
      <c r="D16" s="500" t="s">
        <v>18</v>
      </c>
      <c r="E16" s="501" t="s">
        <v>16190</v>
      </c>
      <c r="F16" s="502"/>
      <c r="G16" s="503"/>
      <c r="H16" s="520"/>
      <c r="I16" s="525"/>
      <c r="J16" s="528"/>
      <c r="K16" s="338"/>
      <c r="L16" s="339"/>
      <c r="N16" s="338"/>
      <c r="O16" s="495" t="s">
        <v>1926</v>
      </c>
    </row>
    <row r="17" spans="1:22" s="339" customFormat="1" ht="15.75">
      <c r="A17" s="509" t="s">
        <v>1926</v>
      </c>
      <c r="B17" s="483" t="s">
        <v>23823</v>
      </c>
      <c r="C17" s="484" t="s">
        <v>1662</v>
      </c>
      <c r="D17" s="484" t="s">
        <v>1936</v>
      </c>
      <c r="E17" s="489" t="s">
        <v>16203</v>
      </c>
      <c r="F17" s="490" t="s">
        <v>34</v>
      </c>
      <c r="G17" s="491">
        <v>1</v>
      </c>
      <c r="H17" s="519">
        <f>COMP.02!L19</f>
        <v>12524.79</v>
      </c>
      <c r="I17" s="524">
        <f>ROUND(H17*$K$1,2)</f>
        <v>15117.42</v>
      </c>
      <c r="J17" s="529">
        <f>ROUND(I17*G17,2)</f>
        <v>15117.42</v>
      </c>
      <c r="K17" s="338"/>
      <c r="N17" s="338"/>
      <c r="O17" s="338"/>
      <c r="V17" s="341"/>
    </row>
    <row r="18" spans="1:22" s="339" customFormat="1" ht="15.75">
      <c r="A18" s="509" t="s">
        <v>1926</v>
      </c>
      <c r="B18" s="483" t="s">
        <v>23823</v>
      </c>
      <c r="C18" s="484" t="s">
        <v>1662</v>
      </c>
      <c r="D18" s="484" t="s">
        <v>1938</v>
      </c>
      <c r="E18" s="489" t="s">
        <v>16204</v>
      </c>
      <c r="F18" s="490" t="s">
        <v>34</v>
      </c>
      <c r="G18" s="491">
        <v>1</v>
      </c>
      <c r="H18" s="519">
        <f>COMP.02!L20</f>
        <v>12524.79</v>
      </c>
      <c r="I18" s="524">
        <f>ROUND(H18*$K$1,2)</f>
        <v>15117.42</v>
      </c>
      <c r="J18" s="529">
        <f>ROUND(I18*G18,2)</f>
        <v>15117.42</v>
      </c>
      <c r="K18" s="338"/>
      <c r="N18" s="338"/>
      <c r="O18" s="338"/>
      <c r="V18" s="341"/>
    </row>
    <row r="19" spans="1:22" s="339" customFormat="1" ht="16.5" thickBot="1">
      <c r="A19" s="542"/>
      <c r="B19" s="543"/>
      <c r="C19" s="543"/>
      <c r="D19" s="543"/>
      <c r="E19" s="544" t="s">
        <v>23802</v>
      </c>
      <c r="F19" s="543"/>
      <c r="G19" s="543"/>
      <c r="H19" s="545"/>
      <c r="I19" s="545"/>
      <c r="J19" s="536">
        <f>SUM(J17:J18)</f>
        <v>30234.84</v>
      </c>
      <c r="K19" s="338"/>
      <c r="N19" s="338"/>
      <c r="O19" s="338"/>
      <c r="V19" s="341"/>
    </row>
    <row r="20" spans="1:22" s="339" customFormat="1" ht="15.75">
      <c r="A20" s="508"/>
      <c r="B20" s="498"/>
      <c r="C20" s="499"/>
      <c r="D20" s="500" t="s">
        <v>23</v>
      </c>
      <c r="E20" s="501" t="s">
        <v>23860</v>
      </c>
      <c r="F20" s="502"/>
      <c r="G20" s="503"/>
      <c r="H20" s="520"/>
      <c r="I20" s="525"/>
      <c r="J20" s="528"/>
    </row>
    <row r="21" spans="1:22" s="339" customFormat="1" ht="21.75" customHeight="1">
      <c r="A21" s="509" t="s">
        <v>5864</v>
      </c>
      <c r="B21" s="483">
        <v>4011212</v>
      </c>
      <c r="C21" s="484" t="s">
        <v>1662</v>
      </c>
      <c r="D21" s="484" t="s">
        <v>23772</v>
      </c>
      <c r="E21" s="489" t="s">
        <v>8695</v>
      </c>
      <c r="F21" s="490" t="s">
        <v>110</v>
      </c>
      <c r="G21" s="491">
        <f>RUAS!G25</f>
        <v>20257.36</v>
      </c>
      <c r="H21" s="519">
        <v>7.0000000000000007E-2</v>
      </c>
      <c r="I21" s="524">
        <f>ROUND(H21*$K$1,2)</f>
        <v>0.08</v>
      </c>
      <c r="J21" s="529">
        <f>ROUND(I21*G21,2)</f>
        <v>1620.59</v>
      </c>
    </row>
    <row r="22" spans="1:22" s="339" customFormat="1" ht="31.5">
      <c r="A22" s="509" t="s">
        <v>1926</v>
      </c>
      <c r="B22" s="483" t="s">
        <v>23821</v>
      </c>
      <c r="C22" s="484" t="s">
        <v>1662</v>
      </c>
      <c r="D22" s="484" t="s">
        <v>23773</v>
      </c>
      <c r="E22" s="489" t="s">
        <v>18208</v>
      </c>
      <c r="F22" s="490" t="s">
        <v>969</v>
      </c>
      <c r="G22" s="491">
        <f>'TAPA BURACO'!D11</f>
        <v>20.25</v>
      </c>
      <c r="H22" s="519">
        <f>[16]COMP.03!G19</f>
        <v>652.16000000000008</v>
      </c>
      <c r="I22" s="524">
        <f>ROUND(H22*$K$1,2)</f>
        <v>787.16</v>
      </c>
      <c r="J22" s="529">
        <f>ROUND(I22*G22,2)</f>
        <v>15939.99</v>
      </c>
    </row>
    <row r="23" spans="1:22" s="339" customFormat="1" ht="31.5">
      <c r="A23" s="509" t="s">
        <v>5864</v>
      </c>
      <c r="B23" s="483">
        <v>4011408</v>
      </c>
      <c r="C23" s="484" t="s">
        <v>1662</v>
      </c>
      <c r="D23" s="484" t="s">
        <v>23774</v>
      </c>
      <c r="E23" s="489" t="s">
        <v>13804</v>
      </c>
      <c r="F23" s="490" t="s">
        <v>110</v>
      </c>
      <c r="G23" s="491">
        <f>RUAS!G25</f>
        <v>20257.36</v>
      </c>
      <c r="H23" s="519">
        <v>2.44</v>
      </c>
      <c r="I23" s="524">
        <f>ROUND(H23*$K$1,2)</f>
        <v>2.95</v>
      </c>
      <c r="J23" s="529">
        <f>ROUND(I23*G23,2)</f>
        <v>59759.21</v>
      </c>
    </row>
    <row r="24" spans="1:22" s="339" customFormat="1" ht="16.5" thickBot="1">
      <c r="A24" s="542"/>
      <c r="B24" s="543"/>
      <c r="C24" s="543"/>
      <c r="D24" s="543"/>
      <c r="E24" s="544" t="s">
        <v>23803</v>
      </c>
      <c r="F24" s="543"/>
      <c r="G24" s="543"/>
      <c r="H24" s="545"/>
      <c r="I24" s="545"/>
      <c r="J24" s="536">
        <f>SUM(J21:J23)</f>
        <v>77319.789999999994</v>
      </c>
    </row>
    <row r="25" spans="1:22" s="339" customFormat="1" ht="15.75">
      <c r="A25" s="531"/>
      <c r="B25" s="485"/>
      <c r="C25" s="499"/>
      <c r="D25" s="486" t="s">
        <v>17</v>
      </c>
      <c r="E25" s="487" t="s">
        <v>16208</v>
      </c>
      <c r="F25" s="488"/>
      <c r="G25" s="537"/>
      <c r="H25" s="521"/>
      <c r="I25" s="526"/>
      <c r="J25" s="532"/>
    </row>
    <row r="26" spans="1:22" s="339" customFormat="1" ht="15.75">
      <c r="A26" s="509" t="s">
        <v>2200</v>
      </c>
      <c r="B26" s="483"/>
      <c r="C26" s="484" t="s">
        <v>4534</v>
      </c>
      <c r="D26" s="484" t="s">
        <v>23804</v>
      </c>
      <c r="E26" s="481" t="s">
        <v>23771</v>
      </c>
      <c r="F26" s="482" t="s">
        <v>1318</v>
      </c>
      <c r="G26" s="492">
        <f>'TAPA BURACO'!G11</f>
        <v>0.18</v>
      </c>
      <c r="H26" s="533">
        <f>ROUND(1000*ANP!E35,2)</f>
        <v>3681.89</v>
      </c>
      <c r="I26" s="524">
        <f>ROUND(H26*$K$2,2)</f>
        <v>4234.17</v>
      </c>
      <c r="J26" s="529">
        <f>ROUND(I26*G26,2)</f>
        <v>762.15</v>
      </c>
    </row>
    <row r="27" spans="1:22" s="339" customFormat="1" ht="15.75">
      <c r="A27" s="509" t="s">
        <v>2200</v>
      </c>
      <c r="B27" s="483"/>
      <c r="C27" s="484" t="s">
        <v>4534</v>
      </c>
      <c r="D27" s="484" t="s">
        <v>23805</v>
      </c>
      <c r="E27" s="481" t="s">
        <v>2175</v>
      </c>
      <c r="F27" s="482" t="s">
        <v>1318</v>
      </c>
      <c r="G27" s="491">
        <f>'USINAGEM TAPA BURACO'!P11</f>
        <v>3.81</v>
      </c>
      <c r="H27" s="533">
        <f>ROUND(ANP!E31*1000,2)</f>
        <v>3320.06</v>
      </c>
      <c r="I27" s="524">
        <f>ROUND(H27*$K$2,2)</f>
        <v>3818.07</v>
      </c>
      <c r="J27" s="529">
        <f>ROUND(I27*G27,2)</f>
        <v>14546.85</v>
      </c>
    </row>
    <row r="28" spans="1:22" s="339" customFormat="1" ht="15.75">
      <c r="A28" s="509" t="s">
        <v>2200</v>
      </c>
      <c r="B28" s="483"/>
      <c r="C28" s="484" t="s">
        <v>4534</v>
      </c>
      <c r="D28" s="484" t="s">
        <v>23806</v>
      </c>
      <c r="E28" s="489" t="s">
        <v>2170</v>
      </c>
      <c r="F28" s="490" t="s">
        <v>1318</v>
      </c>
      <c r="G28" s="491">
        <f>MICRO!M12</f>
        <v>36.26</v>
      </c>
      <c r="H28" s="522">
        <f>ROUND(1000*ANP!E26,2)</f>
        <v>4169.1499999999996</v>
      </c>
      <c r="I28" s="524">
        <f>ROUND(H28*$K$2,2)</f>
        <v>4794.5200000000004</v>
      </c>
      <c r="J28" s="529">
        <f>ROUND(I28*G28,2)</f>
        <v>173849.3</v>
      </c>
    </row>
    <row r="29" spans="1:22" s="339" customFormat="1" ht="16.5" thickBot="1">
      <c r="A29" s="542"/>
      <c r="B29" s="543"/>
      <c r="C29" s="543"/>
      <c r="D29" s="543"/>
      <c r="E29" s="544" t="s">
        <v>23807</v>
      </c>
      <c r="F29" s="543"/>
      <c r="G29" s="543"/>
      <c r="H29" s="545"/>
      <c r="I29" s="545"/>
      <c r="J29" s="536">
        <f>SUM(J26:J28)</f>
        <v>189158.3</v>
      </c>
    </row>
    <row r="30" spans="1:22" s="339" customFormat="1" ht="16.5" thickBot="1">
      <c r="A30" s="508"/>
      <c r="B30" s="498"/>
      <c r="C30" s="499"/>
      <c r="D30" s="500" t="s">
        <v>23808</v>
      </c>
      <c r="E30" s="501" t="s">
        <v>1928</v>
      </c>
      <c r="F30" s="502"/>
      <c r="G30" s="503"/>
      <c r="H30" s="520"/>
      <c r="I30" s="525"/>
      <c r="J30" s="528"/>
    </row>
    <row r="31" spans="1:22" s="505" customFormat="1" ht="31.5">
      <c r="A31" s="509" t="s">
        <v>25</v>
      </c>
      <c r="B31" s="483">
        <v>93589</v>
      </c>
      <c r="C31" s="484" t="s">
        <v>1662</v>
      </c>
      <c r="D31" s="484" t="s">
        <v>23809</v>
      </c>
      <c r="E31" s="489" t="s">
        <v>3325</v>
      </c>
      <c r="F31" s="490" t="s">
        <v>1319</v>
      </c>
      <c r="G31" s="492">
        <f>TRANSP!K15</f>
        <v>35.68</v>
      </c>
      <c r="H31" s="519">
        <v>2.8</v>
      </c>
      <c r="I31" s="524">
        <f>ROUND(H31*$K$1,2)</f>
        <v>3.38</v>
      </c>
      <c r="J31" s="529">
        <f>ROUND(I31*G31,2)</f>
        <v>120.6</v>
      </c>
      <c r="K31" s="516"/>
    </row>
    <row r="32" spans="1:22" s="339" customFormat="1" ht="31.5">
      <c r="A32" s="509" t="s">
        <v>25</v>
      </c>
      <c r="B32" s="483">
        <v>95875</v>
      </c>
      <c r="C32" s="484" t="s">
        <v>1662</v>
      </c>
      <c r="D32" s="484" t="s">
        <v>23810</v>
      </c>
      <c r="E32" s="489" t="s">
        <v>3342</v>
      </c>
      <c r="F32" s="490" t="s">
        <v>1319</v>
      </c>
      <c r="G32" s="492">
        <f>TRANSP!K20</f>
        <v>648.42999999999995</v>
      </c>
      <c r="H32" s="519">
        <v>2.57</v>
      </c>
      <c r="I32" s="524">
        <f t="shared" ref="I32:I39" si="0">ROUND(H32*$K$1,2)</f>
        <v>3.1</v>
      </c>
      <c r="J32" s="529">
        <f t="shared" ref="J32:J39" si="1">ROUND(I32*G32,2)</f>
        <v>2010.13</v>
      </c>
      <c r="K32" s="342"/>
    </row>
    <row r="33" spans="1:11" s="339" customFormat="1" ht="47.25">
      <c r="A33" s="509" t="s">
        <v>25</v>
      </c>
      <c r="B33" s="483">
        <v>93590</v>
      </c>
      <c r="C33" s="484" t="s">
        <v>1662</v>
      </c>
      <c r="D33" s="484" t="s">
        <v>23811</v>
      </c>
      <c r="E33" s="489" t="s">
        <v>3326</v>
      </c>
      <c r="F33" s="490" t="s">
        <v>1319</v>
      </c>
      <c r="G33" s="492">
        <f>TRANSP!K24</f>
        <v>2266.3200000000002</v>
      </c>
      <c r="H33" s="519">
        <v>1.01</v>
      </c>
      <c r="I33" s="524">
        <f t="shared" si="0"/>
        <v>1.22</v>
      </c>
      <c r="J33" s="529">
        <f t="shared" si="1"/>
        <v>2764.91</v>
      </c>
      <c r="K33" s="342"/>
    </row>
    <row r="34" spans="1:11" s="339" customFormat="1" ht="31.5">
      <c r="A34" s="509" t="s">
        <v>25</v>
      </c>
      <c r="B34" s="483">
        <v>93595</v>
      </c>
      <c r="C34" s="484" t="s">
        <v>1662</v>
      </c>
      <c r="D34" s="484" t="s">
        <v>23812</v>
      </c>
      <c r="E34" s="489" t="s">
        <v>3331</v>
      </c>
      <c r="F34" s="490" t="s">
        <v>1317</v>
      </c>
      <c r="G34" s="492">
        <f>TRANSP!K30</f>
        <v>320.72000000000003</v>
      </c>
      <c r="H34" s="519">
        <v>1.89</v>
      </c>
      <c r="I34" s="524">
        <f t="shared" si="0"/>
        <v>2.2799999999999998</v>
      </c>
      <c r="J34" s="529">
        <f t="shared" si="1"/>
        <v>731.24</v>
      </c>
      <c r="K34" s="342"/>
    </row>
    <row r="35" spans="1:11" s="339" customFormat="1" ht="31.5">
      <c r="A35" s="509" t="s">
        <v>25</v>
      </c>
      <c r="B35" s="483">
        <v>95878</v>
      </c>
      <c r="C35" s="484" t="s">
        <v>1662</v>
      </c>
      <c r="D35" s="484" t="s">
        <v>23813</v>
      </c>
      <c r="E35" s="489" t="s">
        <v>3345</v>
      </c>
      <c r="F35" s="490" t="s">
        <v>1317</v>
      </c>
      <c r="G35" s="492">
        <f>TRANSP!K35</f>
        <v>7401.3</v>
      </c>
      <c r="H35" s="519">
        <v>1.73</v>
      </c>
      <c r="I35" s="524">
        <f t="shared" si="0"/>
        <v>2.09</v>
      </c>
      <c r="J35" s="529">
        <f t="shared" si="1"/>
        <v>15468.72</v>
      </c>
      <c r="K35" s="342"/>
    </row>
    <row r="36" spans="1:11" s="339" customFormat="1" ht="47.25">
      <c r="A36" s="509" t="s">
        <v>25</v>
      </c>
      <c r="B36" s="483">
        <v>93596</v>
      </c>
      <c r="C36" s="484" t="s">
        <v>1662</v>
      </c>
      <c r="D36" s="484" t="s">
        <v>23814</v>
      </c>
      <c r="E36" s="489" t="s">
        <v>3332</v>
      </c>
      <c r="F36" s="490" t="s">
        <v>1317</v>
      </c>
      <c r="G36" s="492">
        <f>TRANSP!K40</f>
        <v>28124.94</v>
      </c>
      <c r="H36" s="519">
        <v>0.68</v>
      </c>
      <c r="I36" s="524">
        <f t="shared" si="0"/>
        <v>0.82</v>
      </c>
      <c r="J36" s="529">
        <f t="shared" si="1"/>
        <v>23062.45</v>
      </c>
      <c r="K36" s="342"/>
    </row>
    <row r="37" spans="1:11" s="339" customFormat="1" ht="47.25">
      <c r="A37" s="509" t="s">
        <v>25</v>
      </c>
      <c r="B37" s="483">
        <v>102330</v>
      </c>
      <c r="C37" s="484" t="s">
        <v>1662</v>
      </c>
      <c r="D37" s="484" t="s">
        <v>23815</v>
      </c>
      <c r="E37" s="489" t="s">
        <v>3385</v>
      </c>
      <c r="F37" s="490" t="s">
        <v>1317</v>
      </c>
      <c r="G37" s="492">
        <f>TRANSP!K46</f>
        <v>1207.5</v>
      </c>
      <c r="H37" s="519">
        <v>1.49</v>
      </c>
      <c r="I37" s="524">
        <f t="shared" si="0"/>
        <v>1.8</v>
      </c>
      <c r="J37" s="529">
        <f t="shared" si="1"/>
        <v>2173.5</v>
      </c>
      <c r="K37" s="342"/>
    </row>
    <row r="38" spans="1:11" s="339" customFormat="1" ht="47.25">
      <c r="A38" s="509" t="s">
        <v>25</v>
      </c>
      <c r="B38" s="483">
        <v>102331</v>
      </c>
      <c r="C38" s="484" t="s">
        <v>1662</v>
      </c>
      <c r="D38" s="484" t="s">
        <v>23816</v>
      </c>
      <c r="E38" s="489" t="s">
        <v>3386</v>
      </c>
      <c r="F38" s="490" t="s">
        <v>1317</v>
      </c>
      <c r="G38" s="492">
        <f>TRANSP!K56</f>
        <v>13886.25</v>
      </c>
      <c r="H38" s="519">
        <v>0.59</v>
      </c>
      <c r="I38" s="524">
        <f t="shared" si="0"/>
        <v>0.71</v>
      </c>
      <c r="J38" s="529">
        <f t="shared" si="1"/>
        <v>9859.24</v>
      </c>
      <c r="K38" s="342"/>
    </row>
    <row r="39" spans="1:11" s="339" customFormat="1" ht="47.25">
      <c r="A39" s="509" t="s">
        <v>25</v>
      </c>
      <c r="B39" s="483">
        <v>100966</v>
      </c>
      <c r="C39" s="484" t="s">
        <v>1662</v>
      </c>
      <c r="D39" s="484" t="s">
        <v>23817</v>
      </c>
      <c r="E39" s="489" t="s">
        <v>3384</v>
      </c>
      <c r="F39" s="490" t="s">
        <v>1317</v>
      </c>
      <c r="G39" s="492">
        <f>TRANSP!K51</f>
        <v>3864</v>
      </c>
      <c r="H39" s="519">
        <v>1.6</v>
      </c>
      <c r="I39" s="524">
        <f t="shared" si="0"/>
        <v>1.93</v>
      </c>
      <c r="J39" s="529">
        <f t="shared" si="1"/>
        <v>7457.52</v>
      </c>
      <c r="K39" s="342"/>
    </row>
    <row r="40" spans="1:11" s="339" customFormat="1" ht="16.5" thickBot="1">
      <c r="A40" s="542"/>
      <c r="B40" s="543"/>
      <c r="C40" s="543"/>
      <c r="D40" s="543"/>
      <c r="E40" s="544" t="s">
        <v>23818</v>
      </c>
      <c r="F40" s="543"/>
      <c r="G40" s="543"/>
      <c r="H40" s="545"/>
      <c r="I40" s="545"/>
      <c r="J40" s="536">
        <f>SUM(J31:J39)</f>
        <v>63648.31</v>
      </c>
      <c r="K40" s="342"/>
    </row>
    <row r="41" spans="1:11" s="517" customFormat="1" ht="16.5" thickBot="1">
      <c r="A41" s="1037" t="s">
        <v>23819</v>
      </c>
      <c r="B41" s="1038"/>
      <c r="C41" s="1038"/>
      <c r="D41" s="1038"/>
      <c r="E41" s="1038"/>
      <c r="F41" s="1038"/>
      <c r="G41" s="1038"/>
      <c r="H41" s="1038"/>
      <c r="I41" s="1038"/>
      <c r="J41" s="534">
        <f>SUM(J11:J40)/2</f>
        <v>386359.57999999996</v>
      </c>
    </row>
    <row r="42" spans="1:11" ht="15.75">
      <c r="A42" s="1012"/>
      <c r="B42" s="1013"/>
      <c r="C42" s="1013"/>
      <c r="D42" s="1013"/>
      <c r="E42" s="1013"/>
      <c r="F42" s="1013"/>
      <c r="G42" s="1013"/>
      <c r="H42" s="1013"/>
      <c r="I42" s="1013"/>
      <c r="J42" s="1014"/>
      <c r="K42" s="480">
        <f>J41/G21</f>
        <v>19.072553383066694</v>
      </c>
    </row>
    <row r="43" spans="1:11" ht="15.75">
      <c r="A43" s="1009" t="s">
        <v>23881</v>
      </c>
      <c r="B43" s="1010"/>
      <c r="C43" s="1010"/>
      <c r="D43" s="1010"/>
      <c r="E43" s="1010"/>
      <c r="F43" s="1010"/>
      <c r="G43" s="1010"/>
      <c r="H43" s="1010"/>
      <c r="I43" s="1010"/>
      <c r="J43" s="1011"/>
    </row>
    <row r="44" spans="1:11" ht="53.25" customHeight="1">
      <c r="A44" s="1018"/>
      <c r="B44" s="1019"/>
      <c r="C44" s="1019"/>
      <c r="D44" s="1019"/>
      <c r="E44" s="1019"/>
      <c r="F44" s="1019"/>
      <c r="G44" s="1019"/>
      <c r="H44" s="1019"/>
      <c r="I44" s="1019"/>
      <c r="J44" s="1020"/>
    </row>
    <row r="45" spans="1:11" ht="15.75">
      <c r="A45" s="1018" t="s">
        <v>23789</v>
      </c>
      <c r="B45" s="1019"/>
      <c r="C45" s="1019"/>
      <c r="D45" s="1019"/>
      <c r="E45" s="1019"/>
      <c r="F45" s="1019"/>
      <c r="G45" s="1019"/>
      <c r="H45" s="1019"/>
      <c r="I45" s="1019"/>
      <c r="J45" s="1020"/>
    </row>
    <row r="46" spans="1:11" ht="15.75">
      <c r="A46" s="1018" t="s">
        <v>23790</v>
      </c>
      <c r="B46" s="1019"/>
      <c r="C46" s="1019"/>
      <c r="D46" s="1019"/>
      <c r="E46" s="1019"/>
      <c r="F46" s="1019"/>
      <c r="G46" s="1019"/>
      <c r="H46" s="1019"/>
      <c r="I46" s="1019"/>
      <c r="J46" s="1020"/>
    </row>
    <row r="47" spans="1:11" ht="16.5" thickBot="1">
      <c r="A47" s="1015" t="s">
        <v>23791</v>
      </c>
      <c r="B47" s="1016"/>
      <c r="C47" s="1016"/>
      <c r="D47" s="1016"/>
      <c r="E47" s="1016"/>
      <c r="F47" s="1016"/>
      <c r="G47" s="1016"/>
      <c r="H47" s="1016"/>
      <c r="I47" s="1016"/>
      <c r="J47" s="1017"/>
    </row>
    <row r="50" spans="10:10">
      <c r="J50" s="523">
        <f>J41/G21</f>
        <v>19.072553383066694</v>
      </c>
    </row>
  </sheetData>
  <mergeCells count="25">
    <mergeCell ref="A41:I41"/>
    <mergeCell ref="A7:J7"/>
    <mergeCell ref="E8:E9"/>
    <mergeCell ref="A8:A9"/>
    <mergeCell ref="B8:B9"/>
    <mergeCell ref="G8:G9"/>
    <mergeCell ref="F8:F9"/>
    <mergeCell ref="D8:D9"/>
    <mergeCell ref="C8:C9"/>
    <mergeCell ref="H8:H9"/>
    <mergeCell ref="I8:I9"/>
    <mergeCell ref="J8:J9"/>
    <mergeCell ref="A1:J1"/>
    <mergeCell ref="A2:A6"/>
    <mergeCell ref="B2:J2"/>
    <mergeCell ref="B3:J3"/>
    <mergeCell ref="B4:J4"/>
    <mergeCell ref="B5:J5"/>
    <mergeCell ref="B6:J6"/>
    <mergeCell ref="A43:J43"/>
    <mergeCell ref="A42:J42"/>
    <mergeCell ref="A47:J47"/>
    <mergeCell ref="A46:J46"/>
    <mergeCell ref="A45:J45"/>
    <mergeCell ref="A44:J44"/>
  </mergeCells>
  <phoneticPr fontId="98" type="noConversion"/>
  <conditionalFormatting sqref="A7">
    <cfRule type="expression" dxfId="17" priority="53">
      <formula>$A7="VERIFICAR CÓDIGO"</formula>
    </cfRule>
  </conditionalFormatting>
  <conditionalFormatting sqref="A41:A47">
    <cfRule type="expression" dxfId="16" priority="4">
      <formula>$E41="VERIFICAR CÓDIGO"</formula>
    </cfRule>
  </conditionalFormatting>
  <conditionalFormatting sqref="A31:F39">
    <cfRule type="expression" dxfId="15" priority="22">
      <formula>$E31="VERIFICAR CÓDIGO"</formula>
    </cfRule>
  </conditionalFormatting>
  <conditionalFormatting sqref="A8:H8 A9:G10 A11:J11 J12 A13:J13 B14:J14 A16:J18 A25:J25 A26:G28 A30:J30 A48:J1048576">
    <cfRule type="expression" dxfId="14" priority="38">
      <formula>$E8="VERIFICAR CÓDIGO"</formula>
    </cfRule>
  </conditionalFormatting>
  <conditionalFormatting sqref="A20:J20 A21:G23 I21:J23">
    <cfRule type="expression" dxfId="13" priority="13">
      <formula>$E20="VERIFICAR CÓDIGO"</formula>
    </cfRule>
  </conditionalFormatting>
  <conditionalFormatting sqref="I31:J39">
    <cfRule type="expression" dxfId="12" priority="9">
      <formula>$E31="VERIFICAR CÓDIGO"</formula>
    </cfRule>
  </conditionalFormatting>
  <conditionalFormatting sqref="I8:J8">
    <cfRule type="expression" dxfId="11" priority="56">
      <formula>$E9="VERIFICAR CÓDIGO"</formula>
    </cfRule>
  </conditionalFormatting>
  <conditionalFormatting sqref="I26:J26 I27:I28">
    <cfRule type="expression" dxfId="10" priority="12">
      <formula>$E26="VERIFICAR CÓDIGO"</formula>
    </cfRule>
  </conditionalFormatting>
  <conditionalFormatting sqref="J15">
    <cfRule type="expression" dxfId="9" priority="20">
      <formula>$E15="VERIFICAR CÓDIGO"</formula>
    </cfRule>
  </conditionalFormatting>
  <conditionalFormatting sqref="J19">
    <cfRule type="expression" dxfId="8" priority="19">
      <formula>$E19="VERIFICAR CÓDIGO"</formula>
    </cfRule>
  </conditionalFormatting>
  <conditionalFormatting sqref="J24">
    <cfRule type="expression" dxfId="7" priority="17">
      <formula>$E24="VERIFICAR CÓDIGO"</formula>
    </cfRule>
  </conditionalFormatting>
  <conditionalFormatting sqref="J27:J29">
    <cfRule type="expression" dxfId="6" priority="10">
      <formula>$E27="VERIFICAR CÓDIGO"</formula>
    </cfRule>
  </conditionalFormatting>
  <conditionalFormatting sqref="J40:J41">
    <cfRule type="expression" dxfId="5" priority="18">
      <formula>$E40="VERIFICAR CÓDIGO"</formula>
    </cfRule>
  </conditionalFormatting>
  <conditionalFormatting sqref="H21:H23">
    <cfRule type="expression" dxfId="4" priority="3">
      <formula>$E21="VERIFICAR CÓDIGO"</formula>
    </cfRule>
  </conditionalFormatting>
  <conditionalFormatting sqref="H26:H28">
    <cfRule type="expression" dxfId="3" priority="2">
      <formula>$E26="VERIFICAR CÓDIGO"</formula>
    </cfRule>
  </conditionalFormatting>
  <conditionalFormatting sqref="H31:H39">
    <cfRule type="expression" dxfId="2" priority="1">
      <formula>$E31="VERIFICAR CÓDIGO"</formula>
    </cfRule>
  </conditionalFormatting>
  <dataValidations disablePrompts="1" count="2">
    <dataValidation type="list" allowBlank="1" showInputMessage="1" showErrorMessage="1" sqref="C21:C23 C17:C18 C26:C28 C11 C14 C31:C39">
      <formula1>#REF!</formula1>
    </dataValidation>
    <dataValidation type="list" allowBlank="1" showInputMessage="1" showErrorMessage="1" sqref="A26:A28 A11 A21:A23 A17:A18 A31:A39">
      <formula1>$O$7:$O$13</formula1>
    </dataValidation>
  </dataValidations>
  <printOptions horizontalCentered="1"/>
  <pageMargins left="0.25" right="0.25" top="0.75" bottom="0.75" header="0.3" footer="0.3"/>
  <pageSetup paperSize="9" scale="72" firstPageNumber="25" fitToHeight="0" orientation="landscape" r:id="rId1"/>
  <headerFooter scaleWithDoc="0">
    <oddFooter>Página &amp;P de &amp;N</oddFooter>
  </headerFooter>
  <rowBreaks count="1" manualBreakCount="1">
    <brk id="29" max="9" man="1"/>
  </rowBreaks>
  <drawing r:id="rId2"/>
  <legacyDrawing r:id="rId3"/>
  <legacyDrawingHF r:id="rId4"/>
  <oleObjects>
    <mc:AlternateContent xmlns:mc="http://schemas.openxmlformats.org/markup-compatibility/2006">
      <mc:Choice Requires="x14">
        <oleObject shapeId="206852" r:id="rId5">
          <objectPr defaultSize="0" autoPict="0" r:id="rId6">
            <anchor moveWithCells="1" sizeWithCells="1">
              <from>
                <xdr:col>0</xdr:col>
                <xdr:colOff>285750</xdr:colOff>
                <xdr:row>1</xdr:row>
                <xdr:rowOff>66675</xdr:rowOff>
              </from>
              <to>
                <xdr:col>0</xdr:col>
                <xdr:colOff>1028700</xdr:colOff>
                <xdr:row>5</xdr:row>
                <xdr:rowOff>104775</xdr:rowOff>
              </to>
            </anchor>
          </objectPr>
        </oleObject>
      </mc:Choice>
      <mc:Fallback>
        <oleObject shapeId="206852" r:id="rId5"/>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74">
    <tabColor rgb="FFFFFF99"/>
    <pageSetUpPr fitToPage="1"/>
  </sheetPr>
  <dimension ref="A1:R19"/>
  <sheetViews>
    <sheetView showGridLines="0" showZeros="0" view="pageBreakPreview" zoomScale="85" zoomScaleNormal="85" zoomScaleSheetLayoutView="85" workbookViewId="0">
      <selection activeCell="A19" sqref="A1:K19"/>
    </sheetView>
  </sheetViews>
  <sheetFormatPr defaultColWidth="11.42578125" defaultRowHeight="14.25"/>
  <cols>
    <col min="1" max="1" width="15.140625" style="96" customWidth="1"/>
    <col min="2" max="2" width="16.5703125" style="96" customWidth="1"/>
    <col min="3" max="3" width="66.85546875" style="96" customWidth="1"/>
    <col min="4" max="4" width="13.85546875" style="99" bestFit="1" customWidth="1"/>
    <col min="5" max="5" width="12.7109375" style="99" customWidth="1"/>
    <col min="6" max="6" width="7.85546875" style="99" bestFit="1" customWidth="1"/>
    <col min="7" max="7" width="12.7109375" style="99" customWidth="1"/>
    <col min="8" max="8" width="12.140625" style="99" customWidth="1"/>
    <col min="9" max="10" width="7.42578125" style="99" customWidth="1"/>
    <col min="11" max="11" width="14.85546875" style="576" customWidth="1"/>
    <col min="12" max="12" width="14.28515625" style="96" customWidth="1"/>
    <col min="13" max="41" width="11.42578125" style="96"/>
    <col min="42" max="42" width="0.7109375" style="96" customWidth="1"/>
    <col min="43" max="43" width="15.140625" style="96" customWidth="1"/>
    <col min="44" max="44" width="0.7109375" style="96" customWidth="1"/>
    <col min="45" max="45" width="56.140625" style="96" customWidth="1"/>
    <col min="46" max="46" width="0.7109375" style="96" customWidth="1"/>
    <col min="47" max="47" width="9.140625" style="96" customWidth="1"/>
    <col min="48" max="48" width="6" style="96" customWidth="1"/>
    <col min="49" max="49" width="0.7109375" style="96" customWidth="1"/>
    <col min="50" max="50" width="7.140625" style="96" customWidth="1"/>
    <col min="51" max="51" width="6.5703125" style="96" customWidth="1"/>
    <col min="52" max="52" width="0.7109375" style="96" customWidth="1"/>
    <col min="53" max="53" width="7.85546875" style="96" customWidth="1"/>
    <col min="54" max="54" width="10.5703125" style="96" customWidth="1"/>
    <col min="55" max="55" width="0.7109375" style="96" customWidth="1"/>
    <col min="56" max="297" width="11.42578125" style="96"/>
    <col min="298" max="298" width="0.7109375" style="96" customWidth="1"/>
    <col min="299" max="299" width="15.140625" style="96" customWidth="1"/>
    <col min="300" max="300" width="0.7109375" style="96" customWidth="1"/>
    <col min="301" max="301" width="56.140625" style="96" customWidth="1"/>
    <col min="302" max="302" width="0.7109375" style="96" customWidth="1"/>
    <col min="303" max="303" width="9.140625" style="96" customWidth="1"/>
    <col min="304" max="304" width="6" style="96" customWidth="1"/>
    <col min="305" max="305" width="0.7109375" style="96" customWidth="1"/>
    <col min="306" max="306" width="7.140625" style="96" customWidth="1"/>
    <col min="307" max="307" width="6.5703125" style="96" customWidth="1"/>
    <col min="308" max="308" width="0.7109375" style="96" customWidth="1"/>
    <col min="309" max="309" width="7.85546875" style="96" customWidth="1"/>
    <col min="310" max="310" width="10.5703125" style="96" customWidth="1"/>
    <col min="311" max="311" width="0.7109375" style="96" customWidth="1"/>
    <col min="312" max="553" width="11.42578125" style="96"/>
    <col min="554" max="554" width="0.7109375" style="96" customWidth="1"/>
    <col min="555" max="555" width="15.140625" style="96" customWidth="1"/>
    <col min="556" max="556" width="0.7109375" style="96" customWidth="1"/>
    <col min="557" max="557" width="56.140625" style="96" customWidth="1"/>
    <col min="558" max="558" width="0.7109375" style="96" customWidth="1"/>
    <col min="559" max="559" width="9.140625" style="96" customWidth="1"/>
    <col min="560" max="560" width="6" style="96" customWidth="1"/>
    <col min="561" max="561" width="0.7109375" style="96" customWidth="1"/>
    <col min="562" max="562" width="7.140625" style="96" customWidth="1"/>
    <col min="563" max="563" width="6.5703125" style="96" customWidth="1"/>
    <col min="564" max="564" width="0.7109375" style="96" customWidth="1"/>
    <col min="565" max="565" width="7.85546875" style="96" customWidth="1"/>
    <col min="566" max="566" width="10.5703125" style="96" customWidth="1"/>
    <col min="567" max="567" width="0.7109375" style="96" customWidth="1"/>
    <col min="568" max="809" width="11.42578125" style="96"/>
    <col min="810" max="810" width="0.7109375" style="96" customWidth="1"/>
    <col min="811" max="811" width="15.140625" style="96" customWidth="1"/>
    <col min="812" max="812" width="0.7109375" style="96" customWidth="1"/>
    <col min="813" max="813" width="56.140625" style="96" customWidth="1"/>
    <col min="814" max="814" width="0.7109375" style="96" customWidth="1"/>
    <col min="815" max="815" width="9.140625" style="96" customWidth="1"/>
    <col min="816" max="816" width="6" style="96" customWidth="1"/>
    <col min="817" max="817" width="0.7109375" style="96" customWidth="1"/>
    <col min="818" max="818" width="7.140625" style="96" customWidth="1"/>
    <col min="819" max="819" width="6.5703125" style="96" customWidth="1"/>
    <col min="820" max="820" width="0.7109375" style="96" customWidth="1"/>
    <col min="821" max="821" width="7.85546875" style="96" customWidth="1"/>
    <col min="822" max="822" width="10.5703125" style="96" customWidth="1"/>
    <col min="823" max="823" width="0.7109375" style="96" customWidth="1"/>
    <col min="824" max="1065" width="11.42578125" style="96"/>
    <col min="1066" max="1066" width="0.7109375" style="96" customWidth="1"/>
    <col min="1067" max="1067" width="15.140625" style="96" customWidth="1"/>
    <col min="1068" max="1068" width="0.7109375" style="96" customWidth="1"/>
    <col min="1069" max="1069" width="56.140625" style="96" customWidth="1"/>
    <col min="1070" max="1070" width="0.7109375" style="96" customWidth="1"/>
    <col min="1071" max="1071" width="9.140625" style="96" customWidth="1"/>
    <col min="1072" max="1072" width="6" style="96" customWidth="1"/>
    <col min="1073" max="1073" width="0.7109375" style="96" customWidth="1"/>
    <col min="1074" max="1074" width="7.140625" style="96" customWidth="1"/>
    <col min="1075" max="1075" width="6.5703125" style="96" customWidth="1"/>
    <col min="1076" max="1076" width="0.7109375" style="96" customWidth="1"/>
    <col min="1077" max="1077" width="7.85546875" style="96" customWidth="1"/>
    <col min="1078" max="1078" width="10.5703125" style="96" customWidth="1"/>
    <col min="1079" max="1079" width="0.7109375" style="96" customWidth="1"/>
    <col min="1080" max="1321" width="11.42578125" style="96"/>
    <col min="1322" max="1322" width="0.7109375" style="96" customWidth="1"/>
    <col min="1323" max="1323" width="15.140625" style="96" customWidth="1"/>
    <col min="1324" max="1324" width="0.7109375" style="96" customWidth="1"/>
    <col min="1325" max="1325" width="56.140625" style="96" customWidth="1"/>
    <col min="1326" max="1326" width="0.7109375" style="96" customWidth="1"/>
    <col min="1327" max="1327" width="9.140625" style="96" customWidth="1"/>
    <col min="1328" max="1328" width="6" style="96" customWidth="1"/>
    <col min="1329" max="1329" width="0.7109375" style="96" customWidth="1"/>
    <col min="1330" max="1330" width="7.140625" style="96" customWidth="1"/>
    <col min="1331" max="1331" width="6.5703125" style="96" customWidth="1"/>
    <col min="1332" max="1332" width="0.7109375" style="96" customWidth="1"/>
    <col min="1333" max="1333" width="7.85546875" style="96" customWidth="1"/>
    <col min="1334" max="1334" width="10.5703125" style="96" customWidth="1"/>
    <col min="1335" max="1335" width="0.7109375" style="96" customWidth="1"/>
    <col min="1336" max="1577" width="11.42578125" style="96"/>
    <col min="1578" max="1578" width="0.7109375" style="96" customWidth="1"/>
    <col min="1579" max="1579" width="15.140625" style="96" customWidth="1"/>
    <col min="1580" max="1580" width="0.7109375" style="96" customWidth="1"/>
    <col min="1581" max="1581" width="56.140625" style="96" customWidth="1"/>
    <col min="1582" max="1582" width="0.7109375" style="96" customWidth="1"/>
    <col min="1583" max="1583" width="9.140625" style="96" customWidth="1"/>
    <col min="1584" max="1584" width="6" style="96" customWidth="1"/>
    <col min="1585" max="1585" width="0.7109375" style="96" customWidth="1"/>
    <col min="1586" max="1586" width="7.140625" style="96" customWidth="1"/>
    <col min="1587" max="1587" width="6.5703125" style="96" customWidth="1"/>
    <col min="1588" max="1588" width="0.7109375" style="96" customWidth="1"/>
    <col min="1589" max="1589" width="7.85546875" style="96" customWidth="1"/>
    <col min="1590" max="1590" width="10.5703125" style="96" customWidth="1"/>
    <col min="1591" max="1591" width="0.7109375" style="96" customWidth="1"/>
    <col min="1592" max="1833" width="11.42578125" style="96"/>
    <col min="1834" max="1834" width="0.7109375" style="96" customWidth="1"/>
    <col min="1835" max="1835" width="15.140625" style="96" customWidth="1"/>
    <col min="1836" max="1836" width="0.7109375" style="96" customWidth="1"/>
    <col min="1837" max="1837" width="56.140625" style="96" customWidth="1"/>
    <col min="1838" max="1838" width="0.7109375" style="96" customWidth="1"/>
    <col min="1839" max="1839" width="9.140625" style="96" customWidth="1"/>
    <col min="1840" max="1840" width="6" style="96" customWidth="1"/>
    <col min="1841" max="1841" width="0.7109375" style="96" customWidth="1"/>
    <col min="1842" max="1842" width="7.140625" style="96" customWidth="1"/>
    <col min="1843" max="1843" width="6.5703125" style="96" customWidth="1"/>
    <col min="1844" max="1844" width="0.7109375" style="96" customWidth="1"/>
    <col min="1845" max="1845" width="7.85546875" style="96" customWidth="1"/>
    <col min="1846" max="1846" width="10.5703125" style="96" customWidth="1"/>
    <col min="1847" max="1847" width="0.7109375" style="96" customWidth="1"/>
    <col min="1848" max="2089" width="11.42578125" style="96"/>
    <col min="2090" max="2090" width="0.7109375" style="96" customWidth="1"/>
    <col min="2091" max="2091" width="15.140625" style="96" customWidth="1"/>
    <col min="2092" max="2092" width="0.7109375" style="96" customWidth="1"/>
    <col min="2093" max="2093" width="56.140625" style="96" customWidth="1"/>
    <col min="2094" max="2094" width="0.7109375" style="96" customWidth="1"/>
    <col min="2095" max="2095" width="9.140625" style="96" customWidth="1"/>
    <col min="2096" max="2096" width="6" style="96" customWidth="1"/>
    <col min="2097" max="2097" width="0.7109375" style="96" customWidth="1"/>
    <col min="2098" max="2098" width="7.140625" style="96" customWidth="1"/>
    <col min="2099" max="2099" width="6.5703125" style="96" customWidth="1"/>
    <col min="2100" max="2100" width="0.7109375" style="96" customWidth="1"/>
    <col min="2101" max="2101" width="7.85546875" style="96" customWidth="1"/>
    <col min="2102" max="2102" width="10.5703125" style="96" customWidth="1"/>
    <col min="2103" max="2103" width="0.7109375" style="96" customWidth="1"/>
    <col min="2104" max="2345" width="11.42578125" style="96"/>
    <col min="2346" max="2346" width="0.7109375" style="96" customWidth="1"/>
    <col min="2347" max="2347" width="15.140625" style="96" customWidth="1"/>
    <col min="2348" max="2348" width="0.7109375" style="96" customWidth="1"/>
    <col min="2349" max="2349" width="56.140625" style="96" customWidth="1"/>
    <col min="2350" max="2350" width="0.7109375" style="96" customWidth="1"/>
    <col min="2351" max="2351" width="9.140625" style="96" customWidth="1"/>
    <col min="2352" max="2352" width="6" style="96" customWidth="1"/>
    <col min="2353" max="2353" width="0.7109375" style="96" customWidth="1"/>
    <col min="2354" max="2354" width="7.140625" style="96" customWidth="1"/>
    <col min="2355" max="2355" width="6.5703125" style="96" customWidth="1"/>
    <col min="2356" max="2356" width="0.7109375" style="96" customWidth="1"/>
    <col min="2357" max="2357" width="7.85546875" style="96" customWidth="1"/>
    <col min="2358" max="2358" width="10.5703125" style="96" customWidth="1"/>
    <col min="2359" max="2359" width="0.7109375" style="96" customWidth="1"/>
    <col min="2360" max="2601" width="11.42578125" style="96"/>
    <col min="2602" max="2602" width="0.7109375" style="96" customWidth="1"/>
    <col min="2603" max="2603" width="15.140625" style="96" customWidth="1"/>
    <col min="2604" max="2604" width="0.7109375" style="96" customWidth="1"/>
    <col min="2605" max="2605" width="56.140625" style="96" customWidth="1"/>
    <col min="2606" max="2606" width="0.7109375" style="96" customWidth="1"/>
    <col min="2607" max="2607" width="9.140625" style="96" customWidth="1"/>
    <col min="2608" max="2608" width="6" style="96" customWidth="1"/>
    <col min="2609" max="2609" width="0.7109375" style="96" customWidth="1"/>
    <col min="2610" max="2610" width="7.140625" style="96" customWidth="1"/>
    <col min="2611" max="2611" width="6.5703125" style="96" customWidth="1"/>
    <col min="2612" max="2612" width="0.7109375" style="96" customWidth="1"/>
    <col min="2613" max="2613" width="7.85546875" style="96" customWidth="1"/>
    <col min="2614" max="2614" width="10.5703125" style="96" customWidth="1"/>
    <col min="2615" max="2615" width="0.7109375" style="96" customWidth="1"/>
    <col min="2616" max="2857" width="11.42578125" style="96"/>
    <col min="2858" max="2858" width="0.7109375" style="96" customWidth="1"/>
    <col min="2859" max="2859" width="15.140625" style="96" customWidth="1"/>
    <col min="2860" max="2860" width="0.7109375" style="96" customWidth="1"/>
    <col min="2861" max="2861" width="56.140625" style="96" customWidth="1"/>
    <col min="2862" max="2862" width="0.7109375" style="96" customWidth="1"/>
    <col min="2863" max="2863" width="9.140625" style="96" customWidth="1"/>
    <col min="2864" max="2864" width="6" style="96" customWidth="1"/>
    <col min="2865" max="2865" width="0.7109375" style="96" customWidth="1"/>
    <col min="2866" max="2866" width="7.140625" style="96" customWidth="1"/>
    <col min="2867" max="2867" width="6.5703125" style="96" customWidth="1"/>
    <col min="2868" max="2868" width="0.7109375" style="96" customWidth="1"/>
    <col min="2869" max="2869" width="7.85546875" style="96" customWidth="1"/>
    <col min="2870" max="2870" width="10.5703125" style="96" customWidth="1"/>
    <col min="2871" max="2871" width="0.7109375" style="96" customWidth="1"/>
    <col min="2872" max="3113" width="11.42578125" style="96"/>
    <col min="3114" max="3114" width="0.7109375" style="96" customWidth="1"/>
    <col min="3115" max="3115" width="15.140625" style="96" customWidth="1"/>
    <col min="3116" max="3116" width="0.7109375" style="96" customWidth="1"/>
    <col min="3117" max="3117" width="56.140625" style="96" customWidth="1"/>
    <col min="3118" max="3118" width="0.7109375" style="96" customWidth="1"/>
    <col min="3119" max="3119" width="9.140625" style="96" customWidth="1"/>
    <col min="3120" max="3120" width="6" style="96" customWidth="1"/>
    <col min="3121" max="3121" width="0.7109375" style="96" customWidth="1"/>
    <col min="3122" max="3122" width="7.140625" style="96" customWidth="1"/>
    <col min="3123" max="3123" width="6.5703125" style="96" customWidth="1"/>
    <col min="3124" max="3124" width="0.7109375" style="96" customWidth="1"/>
    <col min="3125" max="3125" width="7.85546875" style="96" customWidth="1"/>
    <col min="3126" max="3126" width="10.5703125" style="96" customWidth="1"/>
    <col min="3127" max="3127" width="0.7109375" style="96" customWidth="1"/>
    <col min="3128" max="3369" width="11.42578125" style="96"/>
    <col min="3370" max="3370" width="0.7109375" style="96" customWidth="1"/>
    <col min="3371" max="3371" width="15.140625" style="96" customWidth="1"/>
    <col min="3372" max="3372" width="0.7109375" style="96" customWidth="1"/>
    <col min="3373" max="3373" width="56.140625" style="96" customWidth="1"/>
    <col min="3374" max="3374" width="0.7109375" style="96" customWidth="1"/>
    <col min="3375" max="3375" width="9.140625" style="96" customWidth="1"/>
    <col min="3376" max="3376" width="6" style="96" customWidth="1"/>
    <col min="3377" max="3377" width="0.7109375" style="96" customWidth="1"/>
    <col min="3378" max="3378" width="7.140625" style="96" customWidth="1"/>
    <col min="3379" max="3379" width="6.5703125" style="96" customWidth="1"/>
    <col min="3380" max="3380" width="0.7109375" style="96" customWidth="1"/>
    <col min="3381" max="3381" width="7.85546875" style="96" customWidth="1"/>
    <col min="3382" max="3382" width="10.5703125" style="96" customWidth="1"/>
    <col min="3383" max="3383" width="0.7109375" style="96" customWidth="1"/>
    <col min="3384" max="3625" width="11.42578125" style="96"/>
    <col min="3626" max="3626" width="0.7109375" style="96" customWidth="1"/>
    <col min="3627" max="3627" width="15.140625" style="96" customWidth="1"/>
    <col min="3628" max="3628" width="0.7109375" style="96" customWidth="1"/>
    <col min="3629" max="3629" width="56.140625" style="96" customWidth="1"/>
    <col min="3630" max="3630" width="0.7109375" style="96" customWidth="1"/>
    <col min="3631" max="3631" width="9.140625" style="96" customWidth="1"/>
    <col min="3632" max="3632" width="6" style="96" customWidth="1"/>
    <col min="3633" max="3633" width="0.7109375" style="96" customWidth="1"/>
    <col min="3634" max="3634" width="7.140625" style="96" customWidth="1"/>
    <col min="3635" max="3635" width="6.5703125" style="96" customWidth="1"/>
    <col min="3636" max="3636" width="0.7109375" style="96" customWidth="1"/>
    <col min="3637" max="3637" width="7.85546875" style="96" customWidth="1"/>
    <col min="3638" max="3638" width="10.5703125" style="96" customWidth="1"/>
    <col min="3639" max="3639" width="0.7109375" style="96" customWidth="1"/>
    <col min="3640" max="3881" width="11.42578125" style="96"/>
    <col min="3882" max="3882" width="0.7109375" style="96" customWidth="1"/>
    <col min="3883" max="3883" width="15.140625" style="96" customWidth="1"/>
    <col min="3884" max="3884" width="0.7109375" style="96" customWidth="1"/>
    <col min="3885" max="3885" width="56.140625" style="96" customWidth="1"/>
    <col min="3886" max="3886" width="0.7109375" style="96" customWidth="1"/>
    <col min="3887" max="3887" width="9.140625" style="96" customWidth="1"/>
    <col min="3888" max="3888" width="6" style="96" customWidth="1"/>
    <col min="3889" max="3889" width="0.7109375" style="96" customWidth="1"/>
    <col min="3890" max="3890" width="7.140625" style="96" customWidth="1"/>
    <col min="3891" max="3891" width="6.5703125" style="96" customWidth="1"/>
    <col min="3892" max="3892" width="0.7109375" style="96" customWidth="1"/>
    <col min="3893" max="3893" width="7.85546875" style="96" customWidth="1"/>
    <col min="3894" max="3894" width="10.5703125" style="96" customWidth="1"/>
    <col min="3895" max="3895" width="0.7109375" style="96" customWidth="1"/>
    <col min="3896" max="4137" width="11.42578125" style="96"/>
    <col min="4138" max="4138" width="0.7109375" style="96" customWidth="1"/>
    <col min="4139" max="4139" width="15.140625" style="96" customWidth="1"/>
    <col min="4140" max="4140" width="0.7109375" style="96" customWidth="1"/>
    <col min="4141" max="4141" width="56.140625" style="96" customWidth="1"/>
    <col min="4142" max="4142" width="0.7109375" style="96" customWidth="1"/>
    <col min="4143" max="4143" width="9.140625" style="96" customWidth="1"/>
    <col min="4144" max="4144" width="6" style="96" customWidth="1"/>
    <col min="4145" max="4145" width="0.7109375" style="96" customWidth="1"/>
    <col min="4146" max="4146" width="7.140625" style="96" customWidth="1"/>
    <col min="4147" max="4147" width="6.5703125" style="96" customWidth="1"/>
    <col min="4148" max="4148" width="0.7109375" style="96" customWidth="1"/>
    <col min="4149" max="4149" width="7.85546875" style="96" customWidth="1"/>
    <col min="4150" max="4150" width="10.5703125" style="96" customWidth="1"/>
    <col min="4151" max="4151" width="0.7109375" style="96" customWidth="1"/>
    <col min="4152" max="4393" width="11.42578125" style="96"/>
    <col min="4394" max="4394" width="0.7109375" style="96" customWidth="1"/>
    <col min="4395" max="4395" width="15.140625" style="96" customWidth="1"/>
    <col min="4396" max="4396" width="0.7109375" style="96" customWidth="1"/>
    <col min="4397" max="4397" width="56.140625" style="96" customWidth="1"/>
    <col min="4398" max="4398" width="0.7109375" style="96" customWidth="1"/>
    <col min="4399" max="4399" width="9.140625" style="96" customWidth="1"/>
    <col min="4400" max="4400" width="6" style="96" customWidth="1"/>
    <col min="4401" max="4401" width="0.7109375" style="96" customWidth="1"/>
    <col min="4402" max="4402" width="7.140625" style="96" customWidth="1"/>
    <col min="4403" max="4403" width="6.5703125" style="96" customWidth="1"/>
    <col min="4404" max="4404" width="0.7109375" style="96" customWidth="1"/>
    <col min="4405" max="4405" width="7.85546875" style="96" customWidth="1"/>
    <col min="4406" max="4406" width="10.5703125" style="96" customWidth="1"/>
    <col min="4407" max="4407" width="0.7109375" style="96" customWidth="1"/>
    <col min="4408" max="4649" width="11.42578125" style="96"/>
    <col min="4650" max="4650" width="0.7109375" style="96" customWidth="1"/>
    <col min="4651" max="4651" width="15.140625" style="96" customWidth="1"/>
    <col min="4652" max="4652" width="0.7109375" style="96" customWidth="1"/>
    <col min="4653" max="4653" width="56.140625" style="96" customWidth="1"/>
    <col min="4654" max="4654" width="0.7109375" style="96" customWidth="1"/>
    <col min="4655" max="4655" width="9.140625" style="96" customWidth="1"/>
    <col min="4656" max="4656" width="6" style="96" customWidth="1"/>
    <col min="4657" max="4657" width="0.7109375" style="96" customWidth="1"/>
    <col min="4658" max="4658" width="7.140625" style="96" customWidth="1"/>
    <col min="4659" max="4659" width="6.5703125" style="96" customWidth="1"/>
    <col min="4660" max="4660" width="0.7109375" style="96" customWidth="1"/>
    <col min="4661" max="4661" width="7.85546875" style="96" customWidth="1"/>
    <col min="4662" max="4662" width="10.5703125" style="96" customWidth="1"/>
    <col min="4663" max="4663" width="0.7109375" style="96" customWidth="1"/>
    <col min="4664" max="4905" width="11.42578125" style="96"/>
    <col min="4906" max="4906" width="0.7109375" style="96" customWidth="1"/>
    <col min="4907" max="4907" width="15.140625" style="96" customWidth="1"/>
    <col min="4908" max="4908" width="0.7109375" style="96" customWidth="1"/>
    <col min="4909" max="4909" width="56.140625" style="96" customWidth="1"/>
    <col min="4910" max="4910" width="0.7109375" style="96" customWidth="1"/>
    <col min="4911" max="4911" width="9.140625" style="96" customWidth="1"/>
    <col min="4912" max="4912" width="6" style="96" customWidth="1"/>
    <col min="4913" max="4913" width="0.7109375" style="96" customWidth="1"/>
    <col min="4914" max="4914" width="7.140625" style="96" customWidth="1"/>
    <col min="4915" max="4915" width="6.5703125" style="96" customWidth="1"/>
    <col min="4916" max="4916" width="0.7109375" style="96" customWidth="1"/>
    <col min="4917" max="4917" width="7.85546875" style="96" customWidth="1"/>
    <col min="4918" max="4918" width="10.5703125" style="96" customWidth="1"/>
    <col min="4919" max="4919" width="0.7109375" style="96" customWidth="1"/>
    <col min="4920" max="5161" width="11.42578125" style="96"/>
    <col min="5162" max="5162" width="0.7109375" style="96" customWidth="1"/>
    <col min="5163" max="5163" width="15.140625" style="96" customWidth="1"/>
    <col min="5164" max="5164" width="0.7109375" style="96" customWidth="1"/>
    <col min="5165" max="5165" width="56.140625" style="96" customWidth="1"/>
    <col min="5166" max="5166" width="0.7109375" style="96" customWidth="1"/>
    <col min="5167" max="5167" width="9.140625" style="96" customWidth="1"/>
    <col min="5168" max="5168" width="6" style="96" customWidth="1"/>
    <col min="5169" max="5169" width="0.7109375" style="96" customWidth="1"/>
    <col min="5170" max="5170" width="7.140625" style="96" customWidth="1"/>
    <col min="5171" max="5171" width="6.5703125" style="96" customWidth="1"/>
    <col min="5172" max="5172" width="0.7109375" style="96" customWidth="1"/>
    <col min="5173" max="5173" width="7.85546875" style="96" customWidth="1"/>
    <col min="5174" max="5174" width="10.5703125" style="96" customWidth="1"/>
    <col min="5175" max="5175" width="0.7109375" style="96" customWidth="1"/>
    <col min="5176" max="5417" width="11.42578125" style="96"/>
    <col min="5418" max="5418" width="0.7109375" style="96" customWidth="1"/>
    <col min="5419" max="5419" width="15.140625" style="96" customWidth="1"/>
    <col min="5420" max="5420" width="0.7109375" style="96" customWidth="1"/>
    <col min="5421" max="5421" width="56.140625" style="96" customWidth="1"/>
    <col min="5422" max="5422" width="0.7109375" style="96" customWidth="1"/>
    <col min="5423" max="5423" width="9.140625" style="96" customWidth="1"/>
    <col min="5424" max="5424" width="6" style="96" customWidth="1"/>
    <col min="5425" max="5425" width="0.7109375" style="96" customWidth="1"/>
    <col min="5426" max="5426" width="7.140625" style="96" customWidth="1"/>
    <col min="5427" max="5427" width="6.5703125" style="96" customWidth="1"/>
    <col min="5428" max="5428" width="0.7109375" style="96" customWidth="1"/>
    <col min="5429" max="5429" width="7.85546875" style="96" customWidth="1"/>
    <col min="5430" max="5430" width="10.5703125" style="96" customWidth="1"/>
    <col min="5431" max="5431" width="0.7109375" style="96" customWidth="1"/>
    <col min="5432" max="5673" width="11.42578125" style="96"/>
    <col min="5674" max="5674" width="0.7109375" style="96" customWidth="1"/>
    <col min="5675" max="5675" width="15.140625" style="96" customWidth="1"/>
    <col min="5676" max="5676" width="0.7109375" style="96" customWidth="1"/>
    <col min="5677" max="5677" width="56.140625" style="96" customWidth="1"/>
    <col min="5678" max="5678" width="0.7109375" style="96" customWidth="1"/>
    <col min="5679" max="5679" width="9.140625" style="96" customWidth="1"/>
    <col min="5680" max="5680" width="6" style="96" customWidth="1"/>
    <col min="5681" max="5681" width="0.7109375" style="96" customWidth="1"/>
    <col min="5682" max="5682" width="7.140625" style="96" customWidth="1"/>
    <col min="5683" max="5683" width="6.5703125" style="96" customWidth="1"/>
    <col min="5684" max="5684" width="0.7109375" style="96" customWidth="1"/>
    <col min="5685" max="5685" width="7.85546875" style="96" customWidth="1"/>
    <col min="5686" max="5686" width="10.5703125" style="96" customWidth="1"/>
    <col min="5687" max="5687" width="0.7109375" style="96" customWidth="1"/>
    <col min="5688" max="5929" width="11.42578125" style="96"/>
    <col min="5930" max="5930" width="0.7109375" style="96" customWidth="1"/>
    <col min="5931" max="5931" width="15.140625" style="96" customWidth="1"/>
    <col min="5932" max="5932" width="0.7109375" style="96" customWidth="1"/>
    <col min="5933" max="5933" width="56.140625" style="96" customWidth="1"/>
    <col min="5934" max="5934" width="0.7109375" style="96" customWidth="1"/>
    <col min="5935" max="5935" width="9.140625" style="96" customWidth="1"/>
    <col min="5936" max="5936" width="6" style="96" customWidth="1"/>
    <col min="5937" max="5937" width="0.7109375" style="96" customWidth="1"/>
    <col min="5938" max="5938" width="7.140625" style="96" customWidth="1"/>
    <col min="5939" max="5939" width="6.5703125" style="96" customWidth="1"/>
    <col min="5940" max="5940" width="0.7109375" style="96" customWidth="1"/>
    <col min="5941" max="5941" width="7.85546875" style="96" customWidth="1"/>
    <col min="5942" max="5942" width="10.5703125" style="96" customWidth="1"/>
    <col min="5943" max="5943" width="0.7109375" style="96" customWidth="1"/>
    <col min="5944" max="6185" width="11.42578125" style="96"/>
    <col min="6186" max="6186" width="0.7109375" style="96" customWidth="1"/>
    <col min="6187" max="6187" width="15.140625" style="96" customWidth="1"/>
    <col min="6188" max="6188" width="0.7109375" style="96" customWidth="1"/>
    <col min="6189" max="6189" width="56.140625" style="96" customWidth="1"/>
    <col min="6190" max="6190" width="0.7109375" style="96" customWidth="1"/>
    <col min="6191" max="6191" width="9.140625" style="96" customWidth="1"/>
    <col min="6192" max="6192" width="6" style="96" customWidth="1"/>
    <col min="6193" max="6193" width="0.7109375" style="96" customWidth="1"/>
    <col min="6194" max="6194" width="7.140625" style="96" customWidth="1"/>
    <col min="6195" max="6195" width="6.5703125" style="96" customWidth="1"/>
    <col min="6196" max="6196" width="0.7109375" style="96" customWidth="1"/>
    <col min="6197" max="6197" width="7.85546875" style="96" customWidth="1"/>
    <col min="6198" max="6198" width="10.5703125" style="96" customWidth="1"/>
    <col min="6199" max="6199" width="0.7109375" style="96" customWidth="1"/>
    <col min="6200" max="6441" width="11.42578125" style="96"/>
    <col min="6442" max="6442" width="0.7109375" style="96" customWidth="1"/>
    <col min="6443" max="6443" width="15.140625" style="96" customWidth="1"/>
    <col min="6444" max="6444" width="0.7109375" style="96" customWidth="1"/>
    <col min="6445" max="6445" width="56.140625" style="96" customWidth="1"/>
    <col min="6446" max="6446" width="0.7109375" style="96" customWidth="1"/>
    <col min="6447" max="6447" width="9.140625" style="96" customWidth="1"/>
    <col min="6448" max="6448" width="6" style="96" customWidth="1"/>
    <col min="6449" max="6449" width="0.7109375" style="96" customWidth="1"/>
    <col min="6450" max="6450" width="7.140625" style="96" customWidth="1"/>
    <col min="6451" max="6451" width="6.5703125" style="96" customWidth="1"/>
    <col min="6452" max="6452" width="0.7109375" style="96" customWidth="1"/>
    <col min="6453" max="6453" width="7.85546875" style="96" customWidth="1"/>
    <col min="6454" max="6454" width="10.5703125" style="96" customWidth="1"/>
    <col min="6455" max="6455" width="0.7109375" style="96" customWidth="1"/>
    <col min="6456" max="6697" width="11.42578125" style="96"/>
    <col min="6698" max="6698" width="0.7109375" style="96" customWidth="1"/>
    <col min="6699" max="6699" width="15.140625" style="96" customWidth="1"/>
    <col min="6700" max="6700" width="0.7109375" style="96" customWidth="1"/>
    <col min="6701" max="6701" width="56.140625" style="96" customWidth="1"/>
    <col min="6702" max="6702" width="0.7109375" style="96" customWidth="1"/>
    <col min="6703" max="6703" width="9.140625" style="96" customWidth="1"/>
    <col min="6704" max="6704" width="6" style="96" customWidth="1"/>
    <col min="6705" max="6705" width="0.7109375" style="96" customWidth="1"/>
    <col min="6706" max="6706" width="7.140625" style="96" customWidth="1"/>
    <col min="6707" max="6707" width="6.5703125" style="96" customWidth="1"/>
    <col min="6708" max="6708" width="0.7109375" style="96" customWidth="1"/>
    <col min="6709" max="6709" width="7.85546875" style="96" customWidth="1"/>
    <col min="6710" max="6710" width="10.5703125" style="96" customWidth="1"/>
    <col min="6711" max="6711" width="0.7109375" style="96" customWidth="1"/>
    <col min="6712" max="6953" width="11.42578125" style="96"/>
    <col min="6954" max="6954" width="0.7109375" style="96" customWidth="1"/>
    <col min="6955" max="6955" width="15.140625" style="96" customWidth="1"/>
    <col min="6956" max="6956" width="0.7109375" style="96" customWidth="1"/>
    <col min="6957" max="6957" width="56.140625" style="96" customWidth="1"/>
    <col min="6958" max="6958" width="0.7109375" style="96" customWidth="1"/>
    <col min="6959" max="6959" width="9.140625" style="96" customWidth="1"/>
    <col min="6960" max="6960" width="6" style="96" customWidth="1"/>
    <col min="6961" max="6961" width="0.7109375" style="96" customWidth="1"/>
    <col min="6962" max="6962" width="7.140625" style="96" customWidth="1"/>
    <col min="6963" max="6963" width="6.5703125" style="96" customWidth="1"/>
    <col min="6964" max="6964" width="0.7109375" style="96" customWidth="1"/>
    <col min="6965" max="6965" width="7.85546875" style="96" customWidth="1"/>
    <col min="6966" max="6966" width="10.5703125" style="96" customWidth="1"/>
    <col min="6967" max="6967" width="0.7109375" style="96" customWidth="1"/>
    <col min="6968" max="7209" width="11.42578125" style="96"/>
    <col min="7210" max="7210" width="0.7109375" style="96" customWidth="1"/>
    <col min="7211" max="7211" width="15.140625" style="96" customWidth="1"/>
    <col min="7212" max="7212" width="0.7109375" style="96" customWidth="1"/>
    <col min="7213" max="7213" width="56.140625" style="96" customWidth="1"/>
    <col min="7214" max="7214" width="0.7109375" style="96" customWidth="1"/>
    <col min="7215" max="7215" width="9.140625" style="96" customWidth="1"/>
    <col min="7216" max="7216" width="6" style="96" customWidth="1"/>
    <col min="7217" max="7217" width="0.7109375" style="96" customWidth="1"/>
    <col min="7218" max="7218" width="7.140625" style="96" customWidth="1"/>
    <col min="7219" max="7219" width="6.5703125" style="96" customWidth="1"/>
    <col min="7220" max="7220" width="0.7109375" style="96" customWidth="1"/>
    <col min="7221" max="7221" width="7.85546875" style="96" customWidth="1"/>
    <col min="7222" max="7222" width="10.5703125" style="96" customWidth="1"/>
    <col min="7223" max="7223" width="0.7109375" style="96" customWidth="1"/>
    <col min="7224" max="7465" width="11.42578125" style="96"/>
    <col min="7466" max="7466" width="0.7109375" style="96" customWidth="1"/>
    <col min="7467" max="7467" width="15.140625" style="96" customWidth="1"/>
    <col min="7468" max="7468" width="0.7109375" style="96" customWidth="1"/>
    <col min="7469" max="7469" width="56.140625" style="96" customWidth="1"/>
    <col min="7470" max="7470" width="0.7109375" style="96" customWidth="1"/>
    <col min="7471" max="7471" width="9.140625" style="96" customWidth="1"/>
    <col min="7472" max="7472" width="6" style="96" customWidth="1"/>
    <col min="7473" max="7473" width="0.7109375" style="96" customWidth="1"/>
    <col min="7474" max="7474" width="7.140625" style="96" customWidth="1"/>
    <col min="7475" max="7475" width="6.5703125" style="96" customWidth="1"/>
    <col min="7476" max="7476" width="0.7109375" style="96" customWidth="1"/>
    <col min="7477" max="7477" width="7.85546875" style="96" customWidth="1"/>
    <col min="7478" max="7478" width="10.5703125" style="96" customWidth="1"/>
    <col min="7479" max="7479" width="0.7109375" style="96" customWidth="1"/>
    <col min="7480" max="7721" width="11.42578125" style="96"/>
    <col min="7722" max="7722" width="0.7109375" style="96" customWidth="1"/>
    <col min="7723" max="7723" width="15.140625" style="96" customWidth="1"/>
    <col min="7724" max="7724" width="0.7109375" style="96" customWidth="1"/>
    <col min="7725" max="7725" width="56.140625" style="96" customWidth="1"/>
    <col min="7726" max="7726" width="0.7109375" style="96" customWidth="1"/>
    <col min="7727" max="7727" width="9.140625" style="96" customWidth="1"/>
    <col min="7728" max="7728" width="6" style="96" customWidth="1"/>
    <col min="7729" max="7729" width="0.7109375" style="96" customWidth="1"/>
    <col min="7730" max="7730" width="7.140625" style="96" customWidth="1"/>
    <col min="7731" max="7731" width="6.5703125" style="96" customWidth="1"/>
    <col min="7732" max="7732" width="0.7109375" style="96" customWidth="1"/>
    <col min="7733" max="7733" width="7.85546875" style="96" customWidth="1"/>
    <col min="7734" max="7734" width="10.5703125" style="96" customWidth="1"/>
    <col min="7735" max="7735" width="0.7109375" style="96" customWidth="1"/>
    <col min="7736" max="7977" width="11.42578125" style="96"/>
    <col min="7978" max="7978" width="0.7109375" style="96" customWidth="1"/>
    <col min="7979" max="7979" width="15.140625" style="96" customWidth="1"/>
    <col min="7980" max="7980" width="0.7109375" style="96" customWidth="1"/>
    <col min="7981" max="7981" width="56.140625" style="96" customWidth="1"/>
    <col min="7982" max="7982" width="0.7109375" style="96" customWidth="1"/>
    <col min="7983" max="7983" width="9.140625" style="96" customWidth="1"/>
    <col min="7984" max="7984" width="6" style="96" customWidth="1"/>
    <col min="7985" max="7985" width="0.7109375" style="96" customWidth="1"/>
    <col min="7986" max="7986" width="7.140625" style="96" customWidth="1"/>
    <col min="7987" max="7987" width="6.5703125" style="96" customWidth="1"/>
    <col min="7988" max="7988" width="0.7109375" style="96" customWidth="1"/>
    <col min="7989" max="7989" width="7.85546875" style="96" customWidth="1"/>
    <col min="7990" max="7990" width="10.5703125" style="96" customWidth="1"/>
    <col min="7991" max="7991" width="0.7109375" style="96" customWidth="1"/>
    <col min="7992" max="8233" width="11.42578125" style="96"/>
    <col min="8234" max="8234" width="0.7109375" style="96" customWidth="1"/>
    <col min="8235" max="8235" width="15.140625" style="96" customWidth="1"/>
    <col min="8236" max="8236" width="0.7109375" style="96" customWidth="1"/>
    <col min="8237" max="8237" width="56.140625" style="96" customWidth="1"/>
    <col min="8238" max="8238" width="0.7109375" style="96" customWidth="1"/>
    <col min="8239" max="8239" width="9.140625" style="96" customWidth="1"/>
    <col min="8240" max="8240" width="6" style="96" customWidth="1"/>
    <col min="8241" max="8241" width="0.7109375" style="96" customWidth="1"/>
    <col min="8242" max="8242" width="7.140625" style="96" customWidth="1"/>
    <col min="8243" max="8243" width="6.5703125" style="96" customWidth="1"/>
    <col min="8244" max="8244" width="0.7109375" style="96" customWidth="1"/>
    <col min="8245" max="8245" width="7.85546875" style="96" customWidth="1"/>
    <col min="8246" max="8246" width="10.5703125" style="96" customWidth="1"/>
    <col min="8247" max="8247" width="0.7109375" style="96" customWidth="1"/>
    <col min="8248" max="8489" width="11.42578125" style="96"/>
    <col min="8490" max="8490" width="0.7109375" style="96" customWidth="1"/>
    <col min="8491" max="8491" width="15.140625" style="96" customWidth="1"/>
    <col min="8492" max="8492" width="0.7109375" style="96" customWidth="1"/>
    <col min="8493" max="8493" width="56.140625" style="96" customWidth="1"/>
    <col min="8494" max="8494" width="0.7109375" style="96" customWidth="1"/>
    <col min="8495" max="8495" width="9.140625" style="96" customWidth="1"/>
    <col min="8496" max="8496" width="6" style="96" customWidth="1"/>
    <col min="8497" max="8497" width="0.7109375" style="96" customWidth="1"/>
    <col min="8498" max="8498" width="7.140625" style="96" customWidth="1"/>
    <col min="8499" max="8499" width="6.5703125" style="96" customWidth="1"/>
    <col min="8500" max="8500" width="0.7109375" style="96" customWidth="1"/>
    <col min="8501" max="8501" width="7.85546875" style="96" customWidth="1"/>
    <col min="8502" max="8502" width="10.5703125" style="96" customWidth="1"/>
    <col min="8503" max="8503" width="0.7109375" style="96" customWidth="1"/>
    <col min="8504" max="8745" width="11.42578125" style="96"/>
    <col min="8746" max="8746" width="0.7109375" style="96" customWidth="1"/>
    <col min="8747" max="8747" width="15.140625" style="96" customWidth="1"/>
    <col min="8748" max="8748" width="0.7109375" style="96" customWidth="1"/>
    <col min="8749" max="8749" width="56.140625" style="96" customWidth="1"/>
    <col min="8750" max="8750" width="0.7109375" style="96" customWidth="1"/>
    <col min="8751" max="8751" width="9.140625" style="96" customWidth="1"/>
    <col min="8752" max="8752" width="6" style="96" customWidth="1"/>
    <col min="8753" max="8753" width="0.7109375" style="96" customWidth="1"/>
    <col min="8754" max="8754" width="7.140625" style="96" customWidth="1"/>
    <col min="8755" max="8755" width="6.5703125" style="96" customWidth="1"/>
    <col min="8756" max="8756" width="0.7109375" style="96" customWidth="1"/>
    <col min="8757" max="8757" width="7.85546875" style="96" customWidth="1"/>
    <col min="8758" max="8758" width="10.5703125" style="96" customWidth="1"/>
    <col min="8759" max="8759" width="0.7109375" style="96" customWidth="1"/>
    <col min="8760" max="9001" width="11.42578125" style="96"/>
    <col min="9002" max="9002" width="0.7109375" style="96" customWidth="1"/>
    <col min="9003" max="9003" width="15.140625" style="96" customWidth="1"/>
    <col min="9004" max="9004" width="0.7109375" style="96" customWidth="1"/>
    <col min="9005" max="9005" width="56.140625" style="96" customWidth="1"/>
    <col min="9006" max="9006" width="0.7109375" style="96" customWidth="1"/>
    <col min="9007" max="9007" width="9.140625" style="96" customWidth="1"/>
    <col min="9008" max="9008" width="6" style="96" customWidth="1"/>
    <col min="9009" max="9009" width="0.7109375" style="96" customWidth="1"/>
    <col min="9010" max="9010" width="7.140625" style="96" customWidth="1"/>
    <col min="9011" max="9011" width="6.5703125" style="96" customWidth="1"/>
    <col min="9012" max="9012" width="0.7109375" style="96" customWidth="1"/>
    <col min="9013" max="9013" width="7.85546875" style="96" customWidth="1"/>
    <col min="9014" max="9014" width="10.5703125" style="96" customWidth="1"/>
    <col min="9015" max="9015" width="0.7109375" style="96" customWidth="1"/>
    <col min="9016" max="9257" width="11.42578125" style="96"/>
    <col min="9258" max="9258" width="0.7109375" style="96" customWidth="1"/>
    <col min="9259" max="9259" width="15.140625" style="96" customWidth="1"/>
    <col min="9260" max="9260" width="0.7109375" style="96" customWidth="1"/>
    <col min="9261" max="9261" width="56.140625" style="96" customWidth="1"/>
    <col min="9262" max="9262" width="0.7109375" style="96" customWidth="1"/>
    <col min="9263" max="9263" width="9.140625" style="96" customWidth="1"/>
    <col min="9264" max="9264" width="6" style="96" customWidth="1"/>
    <col min="9265" max="9265" width="0.7109375" style="96" customWidth="1"/>
    <col min="9266" max="9266" width="7.140625" style="96" customWidth="1"/>
    <col min="9267" max="9267" width="6.5703125" style="96" customWidth="1"/>
    <col min="9268" max="9268" width="0.7109375" style="96" customWidth="1"/>
    <col min="9269" max="9269" width="7.85546875" style="96" customWidth="1"/>
    <col min="9270" max="9270" width="10.5703125" style="96" customWidth="1"/>
    <col min="9271" max="9271" width="0.7109375" style="96" customWidth="1"/>
    <col min="9272" max="9513" width="11.42578125" style="96"/>
    <col min="9514" max="9514" width="0.7109375" style="96" customWidth="1"/>
    <col min="9515" max="9515" width="15.140625" style="96" customWidth="1"/>
    <col min="9516" max="9516" width="0.7109375" style="96" customWidth="1"/>
    <col min="9517" max="9517" width="56.140625" style="96" customWidth="1"/>
    <col min="9518" max="9518" width="0.7109375" style="96" customWidth="1"/>
    <col min="9519" max="9519" width="9.140625" style="96" customWidth="1"/>
    <col min="9520" max="9520" width="6" style="96" customWidth="1"/>
    <col min="9521" max="9521" width="0.7109375" style="96" customWidth="1"/>
    <col min="9522" max="9522" width="7.140625" style="96" customWidth="1"/>
    <col min="9523" max="9523" width="6.5703125" style="96" customWidth="1"/>
    <col min="9524" max="9524" width="0.7109375" style="96" customWidth="1"/>
    <col min="9525" max="9525" width="7.85546875" style="96" customWidth="1"/>
    <col min="9526" max="9526" width="10.5703125" style="96" customWidth="1"/>
    <col min="9527" max="9527" width="0.7109375" style="96" customWidth="1"/>
    <col min="9528" max="9769" width="11.42578125" style="96"/>
    <col min="9770" max="9770" width="0.7109375" style="96" customWidth="1"/>
    <col min="9771" max="9771" width="15.140625" style="96" customWidth="1"/>
    <col min="9772" max="9772" width="0.7109375" style="96" customWidth="1"/>
    <col min="9773" max="9773" width="56.140625" style="96" customWidth="1"/>
    <col min="9774" max="9774" width="0.7109375" style="96" customWidth="1"/>
    <col min="9775" max="9775" width="9.140625" style="96" customWidth="1"/>
    <col min="9776" max="9776" width="6" style="96" customWidth="1"/>
    <col min="9777" max="9777" width="0.7109375" style="96" customWidth="1"/>
    <col min="9778" max="9778" width="7.140625" style="96" customWidth="1"/>
    <col min="9779" max="9779" width="6.5703125" style="96" customWidth="1"/>
    <col min="9780" max="9780" width="0.7109375" style="96" customWidth="1"/>
    <col min="9781" max="9781" width="7.85546875" style="96" customWidth="1"/>
    <col min="9782" max="9782" width="10.5703125" style="96" customWidth="1"/>
    <col min="9783" max="9783" width="0.7109375" style="96" customWidth="1"/>
    <col min="9784" max="10025" width="11.42578125" style="96"/>
    <col min="10026" max="10026" width="0.7109375" style="96" customWidth="1"/>
    <col min="10027" max="10027" width="15.140625" style="96" customWidth="1"/>
    <col min="10028" max="10028" width="0.7109375" style="96" customWidth="1"/>
    <col min="10029" max="10029" width="56.140625" style="96" customWidth="1"/>
    <col min="10030" max="10030" width="0.7109375" style="96" customWidth="1"/>
    <col min="10031" max="10031" width="9.140625" style="96" customWidth="1"/>
    <col min="10032" max="10032" width="6" style="96" customWidth="1"/>
    <col min="10033" max="10033" width="0.7109375" style="96" customWidth="1"/>
    <col min="10034" max="10034" width="7.140625" style="96" customWidth="1"/>
    <col min="10035" max="10035" width="6.5703125" style="96" customWidth="1"/>
    <col min="10036" max="10036" width="0.7109375" style="96" customWidth="1"/>
    <col min="10037" max="10037" width="7.85546875" style="96" customWidth="1"/>
    <col min="10038" max="10038" width="10.5703125" style="96" customWidth="1"/>
    <col min="10039" max="10039" width="0.7109375" style="96" customWidth="1"/>
    <col min="10040" max="10281" width="11.42578125" style="96"/>
    <col min="10282" max="10282" width="0.7109375" style="96" customWidth="1"/>
    <col min="10283" max="10283" width="15.140625" style="96" customWidth="1"/>
    <col min="10284" max="10284" width="0.7109375" style="96" customWidth="1"/>
    <col min="10285" max="10285" width="56.140625" style="96" customWidth="1"/>
    <col min="10286" max="10286" width="0.7109375" style="96" customWidth="1"/>
    <col min="10287" max="10287" width="9.140625" style="96" customWidth="1"/>
    <col min="10288" max="10288" width="6" style="96" customWidth="1"/>
    <col min="10289" max="10289" width="0.7109375" style="96" customWidth="1"/>
    <col min="10290" max="10290" width="7.140625" style="96" customWidth="1"/>
    <col min="10291" max="10291" width="6.5703125" style="96" customWidth="1"/>
    <col min="10292" max="10292" width="0.7109375" style="96" customWidth="1"/>
    <col min="10293" max="10293" width="7.85546875" style="96" customWidth="1"/>
    <col min="10294" max="10294" width="10.5703125" style="96" customWidth="1"/>
    <col min="10295" max="10295" width="0.7109375" style="96" customWidth="1"/>
    <col min="10296" max="10537" width="11.42578125" style="96"/>
    <col min="10538" max="10538" width="0.7109375" style="96" customWidth="1"/>
    <col min="10539" max="10539" width="15.140625" style="96" customWidth="1"/>
    <col min="10540" max="10540" width="0.7109375" style="96" customWidth="1"/>
    <col min="10541" max="10541" width="56.140625" style="96" customWidth="1"/>
    <col min="10542" max="10542" width="0.7109375" style="96" customWidth="1"/>
    <col min="10543" max="10543" width="9.140625" style="96" customWidth="1"/>
    <col min="10544" max="10544" width="6" style="96" customWidth="1"/>
    <col min="10545" max="10545" width="0.7109375" style="96" customWidth="1"/>
    <col min="10546" max="10546" width="7.140625" style="96" customWidth="1"/>
    <col min="10547" max="10547" width="6.5703125" style="96" customWidth="1"/>
    <col min="10548" max="10548" width="0.7109375" style="96" customWidth="1"/>
    <col min="10549" max="10549" width="7.85546875" style="96" customWidth="1"/>
    <col min="10550" max="10550" width="10.5703125" style="96" customWidth="1"/>
    <col min="10551" max="10551" width="0.7109375" style="96" customWidth="1"/>
    <col min="10552" max="10793" width="11.42578125" style="96"/>
    <col min="10794" max="10794" width="0.7109375" style="96" customWidth="1"/>
    <col min="10795" max="10795" width="15.140625" style="96" customWidth="1"/>
    <col min="10796" max="10796" width="0.7109375" style="96" customWidth="1"/>
    <col min="10797" max="10797" width="56.140625" style="96" customWidth="1"/>
    <col min="10798" max="10798" width="0.7109375" style="96" customWidth="1"/>
    <col min="10799" max="10799" width="9.140625" style="96" customWidth="1"/>
    <col min="10800" max="10800" width="6" style="96" customWidth="1"/>
    <col min="10801" max="10801" width="0.7109375" style="96" customWidth="1"/>
    <col min="10802" max="10802" width="7.140625" style="96" customWidth="1"/>
    <col min="10803" max="10803" width="6.5703125" style="96" customWidth="1"/>
    <col min="10804" max="10804" width="0.7109375" style="96" customWidth="1"/>
    <col min="10805" max="10805" width="7.85546875" style="96" customWidth="1"/>
    <col min="10806" max="10806" width="10.5703125" style="96" customWidth="1"/>
    <col min="10807" max="10807" width="0.7109375" style="96" customWidth="1"/>
    <col min="10808" max="11049" width="11.42578125" style="96"/>
    <col min="11050" max="11050" width="0.7109375" style="96" customWidth="1"/>
    <col min="11051" max="11051" width="15.140625" style="96" customWidth="1"/>
    <col min="11052" max="11052" width="0.7109375" style="96" customWidth="1"/>
    <col min="11053" max="11053" width="56.140625" style="96" customWidth="1"/>
    <col min="11054" max="11054" width="0.7109375" style="96" customWidth="1"/>
    <col min="11055" max="11055" width="9.140625" style="96" customWidth="1"/>
    <col min="11056" max="11056" width="6" style="96" customWidth="1"/>
    <col min="11057" max="11057" width="0.7109375" style="96" customWidth="1"/>
    <col min="11058" max="11058" width="7.140625" style="96" customWidth="1"/>
    <col min="11059" max="11059" width="6.5703125" style="96" customWidth="1"/>
    <col min="11060" max="11060" width="0.7109375" style="96" customWidth="1"/>
    <col min="11061" max="11061" width="7.85546875" style="96" customWidth="1"/>
    <col min="11062" max="11062" width="10.5703125" style="96" customWidth="1"/>
    <col min="11063" max="11063" width="0.7109375" style="96" customWidth="1"/>
    <col min="11064" max="11305" width="11.42578125" style="96"/>
    <col min="11306" max="11306" width="0.7109375" style="96" customWidth="1"/>
    <col min="11307" max="11307" width="15.140625" style="96" customWidth="1"/>
    <col min="11308" max="11308" width="0.7109375" style="96" customWidth="1"/>
    <col min="11309" max="11309" width="56.140625" style="96" customWidth="1"/>
    <col min="11310" max="11310" width="0.7109375" style="96" customWidth="1"/>
    <col min="11311" max="11311" width="9.140625" style="96" customWidth="1"/>
    <col min="11312" max="11312" width="6" style="96" customWidth="1"/>
    <col min="11313" max="11313" width="0.7109375" style="96" customWidth="1"/>
    <col min="11314" max="11314" width="7.140625" style="96" customWidth="1"/>
    <col min="11315" max="11315" width="6.5703125" style="96" customWidth="1"/>
    <col min="11316" max="11316" width="0.7109375" style="96" customWidth="1"/>
    <col min="11317" max="11317" width="7.85546875" style="96" customWidth="1"/>
    <col min="11318" max="11318" width="10.5703125" style="96" customWidth="1"/>
    <col min="11319" max="11319" width="0.7109375" style="96" customWidth="1"/>
    <col min="11320" max="11561" width="11.42578125" style="96"/>
    <col min="11562" max="11562" width="0.7109375" style="96" customWidth="1"/>
    <col min="11563" max="11563" width="15.140625" style="96" customWidth="1"/>
    <col min="11564" max="11564" width="0.7109375" style="96" customWidth="1"/>
    <col min="11565" max="11565" width="56.140625" style="96" customWidth="1"/>
    <col min="11566" max="11566" width="0.7109375" style="96" customWidth="1"/>
    <col min="11567" max="11567" width="9.140625" style="96" customWidth="1"/>
    <col min="11568" max="11568" width="6" style="96" customWidth="1"/>
    <col min="11569" max="11569" width="0.7109375" style="96" customWidth="1"/>
    <col min="11570" max="11570" width="7.140625" style="96" customWidth="1"/>
    <col min="11571" max="11571" width="6.5703125" style="96" customWidth="1"/>
    <col min="11572" max="11572" width="0.7109375" style="96" customWidth="1"/>
    <col min="11573" max="11573" width="7.85546875" style="96" customWidth="1"/>
    <col min="11574" max="11574" width="10.5703125" style="96" customWidth="1"/>
    <col min="11575" max="11575" width="0.7109375" style="96" customWidth="1"/>
    <col min="11576" max="11817" width="11.42578125" style="96"/>
    <col min="11818" max="11818" width="0.7109375" style="96" customWidth="1"/>
    <col min="11819" max="11819" width="15.140625" style="96" customWidth="1"/>
    <col min="11820" max="11820" width="0.7109375" style="96" customWidth="1"/>
    <col min="11821" max="11821" width="56.140625" style="96" customWidth="1"/>
    <col min="11822" max="11822" width="0.7109375" style="96" customWidth="1"/>
    <col min="11823" max="11823" width="9.140625" style="96" customWidth="1"/>
    <col min="11824" max="11824" width="6" style="96" customWidth="1"/>
    <col min="11825" max="11825" width="0.7109375" style="96" customWidth="1"/>
    <col min="11826" max="11826" width="7.140625" style="96" customWidth="1"/>
    <col min="11827" max="11827" width="6.5703125" style="96" customWidth="1"/>
    <col min="11828" max="11828" width="0.7109375" style="96" customWidth="1"/>
    <col min="11829" max="11829" width="7.85546875" style="96" customWidth="1"/>
    <col min="11830" max="11830" width="10.5703125" style="96" customWidth="1"/>
    <col min="11831" max="11831" width="0.7109375" style="96" customWidth="1"/>
    <col min="11832" max="12073" width="11.42578125" style="96"/>
    <col min="12074" max="12074" width="0.7109375" style="96" customWidth="1"/>
    <col min="12075" max="12075" width="15.140625" style="96" customWidth="1"/>
    <col min="12076" max="12076" width="0.7109375" style="96" customWidth="1"/>
    <col min="12077" max="12077" width="56.140625" style="96" customWidth="1"/>
    <col min="12078" max="12078" width="0.7109375" style="96" customWidth="1"/>
    <col min="12079" max="12079" width="9.140625" style="96" customWidth="1"/>
    <col min="12080" max="12080" width="6" style="96" customWidth="1"/>
    <col min="12081" max="12081" width="0.7109375" style="96" customWidth="1"/>
    <col min="12082" max="12082" width="7.140625" style="96" customWidth="1"/>
    <col min="12083" max="12083" width="6.5703125" style="96" customWidth="1"/>
    <col min="12084" max="12084" width="0.7109375" style="96" customWidth="1"/>
    <col min="12085" max="12085" width="7.85546875" style="96" customWidth="1"/>
    <col min="12086" max="12086" width="10.5703125" style="96" customWidth="1"/>
    <col min="12087" max="12087" width="0.7109375" style="96" customWidth="1"/>
    <col min="12088" max="12329" width="11.42578125" style="96"/>
    <col min="12330" max="12330" width="0.7109375" style="96" customWidth="1"/>
    <col min="12331" max="12331" width="15.140625" style="96" customWidth="1"/>
    <col min="12332" max="12332" width="0.7109375" style="96" customWidth="1"/>
    <col min="12333" max="12333" width="56.140625" style="96" customWidth="1"/>
    <col min="12334" max="12334" width="0.7109375" style="96" customWidth="1"/>
    <col min="12335" max="12335" width="9.140625" style="96" customWidth="1"/>
    <col min="12336" max="12336" width="6" style="96" customWidth="1"/>
    <col min="12337" max="12337" width="0.7109375" style="96" customWidth="1"/>
    <col min="12338" max="12338" width="7.140625" style="96" customWidth="1"/>
    <col min="12339" max="12339" width="6.5703125" style="96" customWidth="1"/>
    <col min="12340" max="12340" width="0.7109375" style="96" customWidth="1"/>
    <col min="12341" max="12341" width="7.85546875" style="96" customWidth="1"/>
    <col min="12342" max="12342" width="10.5703125" style="96" customWidth="1"/>
    <col min="12343" max="12343" width="0.7109375" style="96" customWidth="1"/>
    <col min="12344" max="12585" width="11.42578125" style="96"/>
    <col min="12586" max="12586" width="0.7109375" style="96" customWidth="1"/>
    <col min="12587" max="12587" width="15.140625" style="96" customWidth="1"/>
    <col min="12588" max="12588" width="0.7109375" style="96" customWidth="1"/>
    <col min="12589" max="12589" width="56.140625" style="96" customWidth="1"/>
    <col min="12590" max="12590" width="0.7109375" style="96" customWidth="1"/>
    <col min="12591" max="12591" width="9.140625" style="96" customWidth="1"/>
    <col min="12592" max="12592" width="6" style="96" customWidth="1"/>
    <col min="12593" max="12593" width="0.7109375" style="96" customWidth="1"/>
    <col min="12594" max="12594" width="7.140625" style="96" customWidth="1"/>
    <col min="12595" max="12595" width="6.5703125" style="96" customWidth="1"/>
    <col min="12596" max="12596" width="0.7109375" style="96" customWidth="1"/>
    <col min="12597" max="12597" width="7.85546875" style="96" customWidth="1"/>
    <col min="12598" max="12598" width="10.5703125" style="96" customWidth="1"/>
    <col min="12599" max="12599" width="0.7109375" style="96" customWidth="1"/>
    <col min="12600" max="12841" width="11.42578125" style="96"/>
    <col min="12842" max="12842" width="0.7109375" style="96" customWidth="1"/>
    <col min="12843" max="12843" width="15.140625" style="96" customWidth="1"/>
    <col min="12844" max="12844" width="0.7109375" style="96" customWidth="1"/>
    <col min="12845" max="12845" width="56.140625" style="96" customWidth="1"/>
    <col min="12846" max="12846" width="0.7109375" style="96" customWidth="1"/>
    <col min="12847" max="12847" width="9.140625" style="96" customWidth="1"/>
    <col min="12848" max="12848" width="6" style="96" customWidth="1"/>
    <col min="12849" max="12849" width="0.7109375" style="96" customWidth="1"/>
    <col min="12850" max="12850" width="7.140625" style="96" customWidth="1"/>
    <col min="12851" max="12851" width="6.5703125" style="96" customWidth="1"/>
    <col min="12852" max="12852" width="0.7109375" style="96" customWidth="1"/>
    <col min="12853" max="12853" width="7.85546875" style="96" customWidth="1"/>
    <col min="12854" max="12854" width="10.5703125" style="96" customWidth="1"/>
    <col min="12855" max="12855" width="0.7109375" style="96" customWidth="1"/>
    <col min="12856" max="13097" width="11.42578125" style="96"/>
    <col min="13098" max="13098" width="0.7109375" style="96" customWidth="1"/>
    <col min="13099" max="13099" width="15.140625" style="96" customWidth="1"/>
    <col min="13100" max="13100" width="0.7109375" style="96" customWidth="1"/>
    <col min="13101" max="13101" width="56.140625" style="96" customWidth="1"/>
    <col min="13102" max="13102" width="0.7109375" style="96" customWidth="1"/>
    <col min="13103" max="13103" width="9.140625" style="96" customWidth="1"/>
    <col min="13104" max="13104" width="6" style="96" customWidth="1"/>
    <col min="13105" max="13105" width="0.7109375" style="96" customWidth="1"/>
    <col min="13106" max="13106" width="7.140625" style="96" customWidth="1"/>
    <col min="13107" max="13107" width="6.5703125" style="96" customWidth="1"/>
    <col min="13108" max="13108" width="0.7109375" style="96" customWidth="1"/>
    <col min="13109" max="13109" width="7.85546875" style="96" customWidth="1"/>
    <col min="13110" max="13110" width="10.5703125" style="96" customWidth="1"/>
    <col min="13111" max="13111" width="0.7109375" style="96" customWidth="1"/>
    <col min="13112" max="13353" width="11.42578125" style="96"/>
    <col min="13354" max="13354" width="0.7109375" style="96" customWidth="1"/>
    <col min="13355" max="13355" width="15.140625" style="96" customWidth="1"/>
    <col min="13356" max="13356" width="0.7109375" style="96" customWidth="1"/>
    <col min="13357" max="13357" width="56.140625" style="96" customWidth="1"/>
    <col min="13358" max="13358" width="0.7109375" style="96" customWidth="1"/>
    <col min="13359" max="13359" width="9.140625" style="96" customWidth="1"/>
    <col min="13360" max="13360" width="6" style="96" customWidth="1"/>
    <col min="13361" max="13361" width="0.7109375" style="96" customWidth="1"/>
    <col min="13362" max="13362" width="7.140625" style="96" customWidth="1"/>
    <col min="13363" max="13363" width="6.5703125" style="96" customWidth="1"/>
    <col min="13364" max="13364" width="0.7109375" style="96" customWidth="1"/>
    <col min="13365" max="13365" width="7.85546875" style="96" customWidth="1"/>
    <col min="13366" max="13366" width="10.5703125" style="96" customWidth="1"/>
    <col min="13367" max="13367" width="0.7109375" style="96" customWidth="1"/>
    <col min="13368" max="13609" width="11.42578125" style="96"/>
    <col min="13610" max="13610" width="0.7109375" style="96" customWidth="1"/>
    <col min="13611" max="13611" width="15.140625" style="96" customWidth="1"/>
    <col min="13612" max="13612" width="0.7109375" style="96" customWidth="1"/>
    <col min="13613" max="13613" width="56.140625" style="96" customWidth="1"/>
    <col min="13614" max="13614" width="0.7109375" style="96" customWidth="1"/>
    <col min="13615" max="13615" width="9.140625" style="96" customWidth="1"/>
    <col min="13616" max="13616" width="6" style="96" customWidth="1"/>
    <col min="13617" max="13617" width="0.7109375" style="96" customWidth="1"/>
    <col min="13618" max="13618" width="7.140625" style="96" customWidth="1"/>
    <col min="13619" max="13619" width="6.5703125" style="96" customWidth="1"/>
    <col min="13620" max="13620" width="0.7109375" style="96" customWidth="1"/>
    <col min="13621" max="13621" width="7.85546875" style="96" customWidth="1"/>
    <col min="13622" max="13622" width="10.5703125" style="96" customWidth="1"/>
    <col min="13623" max="13623" width="0.7109375" style="96" customWidth="1"/>
    <col min="13624" max="16384" width="11.42578125" style="96"/>
  </cols>
  <sheetData>
    <row r="1" spans="1:18" ht="16.5" thickBot="1">
      <c r="A1" s="876" t="str">
        <f>ORÇAMENTO!A1</f>
        <v>PREFEITURA MUNICIPAL DE CAMPINÁPOLIS-MT</v>
      </c>
      <c r="B1" s="877"/>
      <c r="C1" s="877"/>
      <c r="D1" s="877"/>
      <c r="E1" s="877"/>
      <c r="F1" s="877"/>
      <c r="G1" s="877"/>
      <c r="H1" s="877"/>
      <c r="I1" s="877"/>
      <c r="J1" s="877"/>
      <c r="K1" s="878"/>
    </row>
    <row r="2" spans="1:18" ht="20.100000000000001" customHeight="1">
      <c r="A2" s="888"/>
      <c r="B2" s="897" t="str">
        <f>ORÇAMENTO!B2</f>
        <v xml:space="preserve">OBRA: EXECUÇÃO DE MICRO REVESTIMENTO A FRIO PARA CONSERVAÇÃO DE PAVIMENTO ASFÁLTICO. </v>
      </c>
      <c r="C2" s="898"/>
      <c r="D2" s="898"/>
      <c r="E2" s="898"/>
      <c r="F2" s="898"/>
      <c r="G2" s="898"/>
      <c r="H2" s="898"/>
      <c r="I2" s="898"/>
      <c r="J2" s="898"/>
      <c r="K2" s="899"/>
      <c r="N2" s="44" t="s">
        <v>25</v>
      </c>
    </row>
    <row r="3" spans="1:18" ht="20.100000000000001" customHeight="1">
      <c r="A3" s="889"/>
      <c r="B3" s="894" t="str">
        <f>ORÇAMENTO!B3</f>
        <v>ENDEREÇO: DIVERSAS RUAS DO PERÍMETRO URBANO.</v>
      </c>
      <c r="C3" s="895"/>
      <c r="D3" s="895"/>
      <c r="E3" s="895"/>
      <c r="F3" s="895"/>
      <c r="G3" s="895"/>
      <c r="H3" s="895"/>
      <c r="I3" s="895"/>
      <c r="J3" s="895"/>
      <c r="K3" s="896"/>
      <c r="N3" s="92" t="s">
        <v>2114</v>
      </c>
    </row>
    <row r="4" spans="1:18" ht="20.100000000000001" customHeight="1">
      <c r="A4" s="889"/>
      <c r="B4" s="894" t="str">
        <f>ORÇAMENTO!B4</f>
        <v>REFERÊNCIA: SINAPI 08/2025 - SICRO 04/2025 |ANP 08/2025 | SEM DESONERAÇÃO</v>
      </c>
      <c r="C4" s="895"/>
      <c r="D4" s="895"/>
      <c r="E4" s="895"/>
      <c r="F4" s="895"/>
      <c r="G4" s="895"/>
      <c r="H4" s="895"/>
      <c r="I4" s="895"/>
      <c r="J4" s="895"/>
      <c r="K4" s="896"/>
      <c r="N4" s="44" t="s">
        <v>5864</v>
      </c>
    </row>
    <row r="5" spans="1:18" ht="20.100000000000001" customHeight="1" thickBot="1">
      <c r="A5" s="890"/>
      <c r="B5" s="891" t="str">
        <f>ORÇAMENTO!B5</f>
        <v>COORDENADAS: VÁRIAS</v>
      </c>
      <c r="C5" s="892"/>
      <c r="D5" s="892"/>
      <c r="E5" s="892"/>
      <c r="F5" s="892"/>
      <c r="G5" s="892"/>
      <c r="H5" s="892"/>
      <c r="I5" s="892"/>
      <c r="J5" s="892"/>
      <c r="K5" s="893"/>
      <c r="N5" s="44" t="s">
        <v>5865</v>
      </c>
    </row>
    <row r="6" spans="1:18" ht="16.5" thickBot="1">
      <c r="A6" s="900" t="s">
        <v>23828</v>
      </c>
      <c r="B6" s="901"/>
      <c r="C6" s="901"/>
      <c r="D6" s="901"/>
      <c r="E6" s="901"/>
      <c r="F6" s="901"/>
      <c r="G6" s="901"/>
      <c r="H6" s="901"/>
      <c r="I6" s="901"/>
      <c r="J6" s="901"/>
      <c r="K6" s="902"/>
      <c r="N6" s="44" t="s">
        <v>5867</v>
      </c>
    </row>
    <row r="7" spans="1:18" ht="18" customHeight="1">
      <c r="A7" s="556" t="s">
        <v>1663</v>
      </c>
      <c r="B7" s="906" t="s">
        <v>2153</v>
      </c>
      <c r="C7" s="906"/>
      <c r="D7" s="906"/>
      <c r="E7" s="906"/>
      <c r="F7" s="906"/>
      <c r="G7" s="906"/>
      <c r="H7" s="906"/>
      <c r="I7" s="906"/>
      <c r="J7" s="906"/>
      <c r="K7" s="573" t="s">
        <v>1664</v>
      </c>
      <c r="N7" s="44" t="s">
        <v>5868</v>
      </c>
    </row>
    <row r="8" spans="1:18" ht="16.5" thickBot="1">
      <c r="A8" s="558" t="s">
        <v>23824</v>
      </c>
      <c r="B8" s="907"/>
      <c r="C8" s="907"/>
      <c r="D8" s="907"/>
      <c r="E8" s="907"/>
      <c r="F8" s="907"/>
      <c r="G8" s="907"/>
      <c r="H8" s="907"/>
      <c r="I8" s="907"/>
      <c r="J8" s="907"/>
      <c r="K8" s="574" t="s">
        <v>34</v>
      </c>
      <c r="N8" s="44" t="s">
        <v>2200</v>
      </c>
    </row>
    <row r="9" spans="1:18" ht="21" customHeight="1">
      <c r="A9" s="868" t="s">
        <v>1663</v>
      </c>
      <c r="B9" s="874" t="s">
        <v>3596</v>
      </c>
      <c r="C9" s="872" t="s">
        <v>1662</v>
      </c>
      <c r="D9" s="866" t="s">
        <v>23833</v>
      </c>
      <c r="E9" s="866" t="s">
        <v>23834</v>
      </c>
      <c r="F9" s="866" t="s">
        <v>23835</v>
      </c>
      <c r="G9" s="866" t="s">
        <v>23836</v>
      </c>
      <c r="H9" s="870" t="s">
        <v>1666</v>
      </c>
      <c r="I9" s="908" t="s">
        <v>23831</v>
      </c>
      <c r="J9" s="909"/>
      <c r="K9" s="912" t="s">
        <v>23832</v>
      </c>
    </row>
    <row r="10" spans="1:18" ht="21" customHeight="1">
      <c r="A10" s="869"/>
      <c r="B10" s="875"/>
      <c r="C10" s="873"/>
      <c r="D10" s="867"/>
      <c r="E10" s="867"/>
      <c r="F10" s="867"/>
      <c r="G10" s="867"/>
      <c r="H10" s="871"/>
      <c r="I10" s="910"/>
      <c r="J10" s="911"/>
      <c r="K10" s="913"/>
    </row>
    <row r="11" spans="1:18" ht="30" customHeight="1">
      <c r="A11" s="550">
        <v>90777</v>
      </c>
      <c r="B11" s="546" t="s">
        <v>25</v>
      </c>
      <c r="C11" s="547" t="s">
        <v>1520</v>
      </c>
      <c r="D11" s="548">
        <v>1</v>
      </c>
      <c r="E11" s="548">
        <v>22</v>
      </c>
      <c r="F11" s="549">
        <v>3</v>
      </c>
      <c r="G11" s="549">
        <f>D11*E11*F11</f>
        <v>66</v>
      </c>
      <c r="H11" s="577" t="s">
        <v>20</v>
      </c>
      <c r="I11" s="864">
        <v>125.22</v>
      </c>
      <c r="J11" s="865"/>
      <c r="K11" s="554">
        <f>ROUND(I11*G11,2)</f>
        <v>8264.52</v>
      </c>
    </row>
    <row r="12" spans="1:18" ht="30" customHeight="1">
      <c r="A12" s="550">
        <v>90776</v>
      </c>
      <c r="B12" s="546" t="s">
        <v>25</v>
      </c>
      <c r="C12" s="547" t="s">
        <v>1519</v>
      </c>
      <c r="D12" s="548">
        <v>6</v>
      </c>
      <c r="E12" s="548">
        <v>22</v>
      </c>
      <c r="F12" s="549">
        <v>3</v>
      </c>
      <c r="G12" s="549">
        <f>D12*E12*F12</f>
        <v>396</v>
      </c>
      <c r="H12" s="577" t="s">
        <v>20</v>
      </c>
      <c r="I12" s="864">
        <v>29.87</v>
      </c>
      <c r="J12" s="865"/>
      <c r="K12" s="554">
        <f>ROUND(I12*G12,2)</f>
        <v>11828.52</v>
      </c>
    </row>
    <row r="13" spans="1:18" ht="30" customHeight="1" thickBot="1">
      <c r="A13" s="861" t="s">
        <v>1927</v>
      </c>
      <c r="B13" s="862"/>
      <c r="C13" s="862"/>
      <c r="D13" s="862"/>
      <c r="E13" s="862"/>
      <c r="F13" s="862"/>
      <c r="G13" s="862"/>
      <c r="H13" s="862"/>
      <c r="I13" s="862"/>
      <c r="J13" s="863"/>
      <c r="K13" s="575">
        <f>SUM(K11:K12)</f>
        <v>20093.04</v>
      </c>
      <c r="N13" s="44"/>
      <c r="O13" s="859"/>
      <c r="P13" s="860"/>
      <c r="Q13" s="857"/>
      <c r="R13" s="858"/>
    </row>
    <row r="14" spans="1:18" ht="15.75">
      <c r="A14" s="879">
        <f>ORÇAMENTO!A42</f>
        <v>0</v>
      </c>
      <c r="B14" s="880"/>
      <c r="C14" s="880"/>
      <c r="D14" s="880"/>
      <c r="E14" s="880"/>
      <c r="F14" s="880"/>
      <c r="G14" s="880"/>
      <c r="H14" s="880"/>
      <c r="I14" s="880"/>
      <c r="J14" s="880"/>
      <c r="K14" s="881"/>
      <c r="N14" s="31"/>
    </row>
    <row r="15" spans="1:18" ht="15.75">
      <c r="A15" s="882" t="str">
        <f>ORÇAMENTO!A43</f>
        <v>CAMPINÁPOLIS-MT, 02 DE OUTUBRO DE 2025.</v>
      </c>
      <c r="B15" s="883"/>
      <c r="C15" s="883"/>
      <c r="D15" s="883"/>
      <c r="E15" s="883"/>
      <c r="F15" s="883"/>
      <c r="G15" s="883"/>
      <c r="H15" s="883"/>
      <c r="I15" s="883"/>
      <c r="J15" s="883"/>
      <c r="K15" s="884"/>
    </row>
    <row r="16" spans="1:18" ht="15.75">
      <c r="A16" s="885">
        <f>ORÇAMENTO!A44</f>
        <v>0</v>
      </c>
      <c r="B16" s="886"/>
      <c r="C16" s="886"/>
      <c r="D16" s="886"/>
      <c r="E16" s="886"/>
      <c r="F16" s="886"/>
      <c r="G16" s="886"/>
      <c r="H16" s="886"/>
      <c r="I16" s="886"/>
      <c r="J16" s="886"/>
      <c r="K16" s="887"/>
    </row>
    <row r="17" spans="1:11" ht="15.75">
      <c r="A17" s="885" t="str">
        <f>ORÇAMENTO!A45</f>
        <v>LUCAS FERREIRA DA SILVA</v>
      </c>
      <c r="B17" s="886"/>
      <c r="C17" s="886"/>
      <c r="D17" s="886"/>
      <c r="E17" s="886"/>
      <c r="F17" s="886"/>
      <c r="G17" s="886"/>
      <c r="H17" s="886"/>
      <c r="I17" s="886"/>
      <c r="J17" s="886"/>
      <c r="K17" s="887"/>
    </row>
    <row r="18" spans="1:11" ht="15.75">
      <c r="A18" s="885" t="str">
        <f>ORÇAMENTO!A46</f>
        <v xml:space="preserve">ENGENHEIRO CIVIL </v>
      </c>
      <c r="B18" s="886"/>
      <c r="C18" s="886"/>
      <c r="D18" s="886"/>
      <c r="E18" s="886"/>
      <c r="F18" s="886"/>
      <c r="G18" s="886"/>
      <c r="H18" s="886"/>
      <c r="I18" s="886"/>
      <c r="J18" s="886"/>
      <c r="K18" s="887"/>
    </row>
    <row r="19" spans="1:11" ht="16.5" thickBot="1">
      <c r="A19" s="903" t="str">
        <f>ORÇAMENTO!A47</f>
        <v>CREA-MT 040867/D</v>
      </c>
      <c r="B19" s="904"/>
      <c r="C19" s="904"/>
      <c r="D19" s="904"/>
      <c r="E19" s="904"/>
      <c r="F19" s="904"/>
      <c r="G19" s="904"/>
      <c r="H19" s="904"/>
      <c r="I19" s="904"/>
      <c r="J19" s="904"/>
      <c r="K19" s="905"/>
    </row>
  </sheetData>
  <mergeCells count="29">
    <mergeCell ref="A18:K18"/>
    <mergeCell ref="A19:K19"/>
    <mergeCell ref="B7:J8"/>
    <mergeCell ref="I9:J10"/>
    <mergeCell ref="K9:K10"/>
    <mergeCell ref="A1:K1"/>
    <mergeCell ref="A14:K14"/>
    <mergeCell ref="A15:K15"/>
    <mergeCell ref="A16:K16"/>
    <mergeCell ref="A17:K17"/>
    <mergeCell ref="A2:A5"/>
    <mergeCell ref="B5:K5"/>
    <mergeCell ref="B4:K4"/>
    <mergeCell ref="B3:K3"/>
    <mergeCell ref="B2:K2"/>
    <mergeCell ref="A6:K6"/>
    <mergeCell ref="Q13:R13"/>
    <mergeCell ref="O13:P13"/>
    <mergeCell ref="A13:J13"/>
    <mergeCell ref="I11:J11"/>
    <mergeCell ref="E9:E10"/>
    <mergeCell ref="F9:F10"/>
    <mergeCell ref="G9:G10"/>
    <mergeCell ref="A9:A10"/>
    <mergeCell ref="D9:D10"/>
    <mergeCell ref="H9:H10"/>
    <mergeCell ref="C9:C10"/>
    <mergeCell ref="B9:B10"/>
    <mergeCell ref="I12:J12"/>
  </mergeCells>
  <dataValidations count="1">
    <dataValidation type="list" allowBlank="1" showInputMessage="1" showErrorMessage="1" sqref="B11:B12">
      <formula1>$N$2:$N$8</formula1>
    </dataValidation>
  </dataValidations>
  <printOptions horizontalCentered="1"/>
  <pageMargins left="0.59055118110236227" right="0.59055118110236227" top="1.3779527559055118" bottom="0.39370078740157483" header="0" footer="0"/>
  <pageSetup paperSize="9" scale="71"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19137" r:id="rId5">
          <objectPr defaultSize="0" autoPict="0" r:id="rId6">
            <anchor moveWithCells="1" sizeWithCells="1">
              <from>
                <xdr:col>0</xdr:col>
                <xdr:colOff>180975</xdr:colOff>
                <xdr:row>1</xdr:row>
                <xdr:rowOff>95250</xdr:rowOff>
              </from>
              <to>
                <xdr:col>0</xdr:col>
                <xdr:colOff>866775</xdr:colOff>
                <xdr:row>4</xdr:row>
                <xdr:rowOff>190500</xdr:rowOff>
              </to>
            </anchor>
          </objectPr>
        </oleObject>
      </mc:Choice>
      <mc:Fallback>
        <oleObject shapeId="219137" r:id="rId5"/>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1"/>
  <sheetViews>
    <sheetView showGridLines="0" view="pageBreakPreview" topLeftCell="A8" zoomScale="70" zoomScaleNormal="85" zoomScaleSheetLayoutView="70" workbookViewId="0">
      <selection activeCell="C12" sqref="C12"/>
    </sheetView>
  </sheetViews>
  <sheetFormatPr defaultColWidth="11.42578125" defaultRowHeight="14.25"/>
  <cols>
    <col min="1" max="1" width="24.85546875" style="284" customWidth="1"/>
    <col min="2" max="2" width="23.85546875" style="284" customWidth="1"/>
    <col min="3" max="3" width="104.7109375" style="284" customWidth="1"/>
    <col min="4" max="4" width="16" style="284" bestFit="1" customWidth="1"/>
    <col min="5" max="5" width="15.28515625" style="284" customWidth="1"/>
    <col min="6" max="6" width="16.5703125" style="284" customWidth="1"/>
    <col min="7" max="7" width="15.28515625" style="284" customWidth="1"/>
    <col min="8" max="8" width="16.5703125" style="284" customWidth="1"/>
    <col min="9" max="9" width="10.7109375" style="284" bestFit="1" customWidth="1"/>
    <col min="10" max="10" width="8.28515625" style="284" customWidth="1"/>
    <col min="11" max="11" width="14.85546875" style="284" customWidth="1"/>
    <col min="12" max="12" width="22" style="284" customWidth="1"/>
    <col min="13" max="13" width="14.28515625" style="106" customWidth="1"/>
    <col min="14" max="14" width="11.42578125" style="106"/>
    <col min="15" max="15" width="25.5703125" style="106" bestFit="1" customWidth="1"/>
    <col min="16" max="239" width="11.42578125" style="106"/>
    <col min="240" max="240" width="0.7109375" style="106" customWidth="1"/>
    <col min="241" max="241" width="15.140625" style="106" customWidth="1"/>
    <col min="242" max="242" width="0.7109375" style="106" customWidth="1"/>
    <col min="243" max="243" width="56.140625" style="106" customWidth="1"/>
    <col min="244" max="244" width="0.7109375" style="106" customWidth="1"/>
    <col min="245" max="245" width="9.140625" style="106" customWidth="1"/>
    <col min="246" max="246" width="6" style="106" customWidth="1"/>
    <col min="247" max="247" width="0.7109375" style="106" customWidth="1"/>
    <col min="248" max="248" width="7.140625" style="106" customWidth="1"/>
    <col min="249" max="249" width="6.5703125" style="106" customWidth="1"/>
    <col min="250" max="250" width="0.7109375" style="106" customWidth="1"/>
    <col min="251" max="251" width="7.85546875" style="106" customWidth="1"/>
    <col min="252" max="252" width="10.5703125" style="106" customWidth="1"/>
    <col min="253" max="253" width="0.7109375" style="106" customWidth="1"/>
    <col min="254" max="495" width="11.42578125" style="106"/>
    <col min="496" max="496" width="0.7109375" style="106" customWidth="1"/>
    <col min="497" max="497" width="15.140625" style="106" customWidth="1"/>
    <col min="498" max="498" width="0.7109375" style="106" customWidth="1"/>
    <col min="499" max="499" width="56.140625" style="106" customWidth="1"/>
    <col min="500" max="500" width="0.7109375" style="106" customWidth="1"/>
    <col min="501" max="501" width="9.140625" style="106" customWidth="1"/>
    <col min="502" max="502" width="6" style="106" customWidth="1"/>
    <col min="503" max="503" width="0.7109375" style="106" customWidth="1"/>
    <col min="504" max="504" width="7.140625" style="106" customWidth="1"/>
    <col min="505" max="505" width="6.5703125" style="106" customWidth="1"/>
    <col min="506" max="506" width="0.7109375" style="106" customWidth="1"/>
    <col min="507" max="507" width="7.85546875" style="106" customWidth="1"/>
    <col min="508" max="508" width="10.5703125" style="106" customWidth="1"/>
    <col min="509" max="509" width="0.7109375" style="106" customWidth="1"/>
    <col min="510" max="751" width="11.42578125" style="106"/>
    <col min="752" max="752" width="0.7109375" style="106" customWidth="1"/>
    <col min="753" max="753" width="15.140625" style="106" customWidth="1"/>
    <col min="754" max="754" width="0.7109375" style="106" customWidth="1"/>
    <col min="755" max="755" width="56.140625" style="106" customWidth="1"/>
    <col min="756" max="756" width="0.7109375" style="106" customWidth="1"/>
    <col min="757" max="757" width="9.140625" style="106" customWidth="1"/>
    <col min="758" max="758" width="6" style="106" customWidth="1"/>
    <col min="759" max="759" width="0.7109375" style="106" customWidth="1"/>
    <col min="760" max="760" width="7.140625" style="106" customWidth="1"/>
    <col min="761" max="761" width="6.5703125" style="106" customWidth="1"/>
    <col min="762" max="762" width="0.7109375" style="106" customWidth="1"/>
    <col min="763" max="763" width="7.85546875" style="106" customWidth="1"/>
    <col min="764" max="764" width="10.5703125" style="106" customWidth="1"/>
    <col min="765" max="765" width="0.7109375" style="106" customWidth="1"/>
    <col min="766" max="1007" width="11.42578125" style="106"/>
    <col min="1008" max="1008" width="0.7109375" style="106" customWidth="1"/>
    <col min="1009" max="1009" width="15.140625" style="106" customWidth="1"/>
    <col min="1010" max="1010" width="0.7109375" style="106" customWidth="1"/>
    <col min="1011" max="1011" width="56.140625" style="106" customWidth="1"/>
    <col min="1012" max="1012" width="0.7109375" style="106" customWidth="1"/>
    <col min="1013" max="1013" width="9.140625" style="106" customWidth="1"/>
    <col min="1014" max="1014" width="6" style="106" customWidth="1"/>
    <col min="1015" max="1015" width="0.7109375" style="106" customWidth="1"/>
    <col min="1016" max="1016" width="7.140625" style="106" customWidth="1"/>
    <col min="1017" max="1017" width="6.5703125" style="106" customWidth="1"/>
    <col min="1018" max="1018" width="0.7109375" style="106" customWidth="1"/>
    <col min="1019" max="1019" width="7.85546875" style="106" customWidth="1"/>
    <col min="1020" max="1020" width="10.5703125" style="106" customWidth="1"/>
    <col min="1021" max="1021" width="0.7109375" style="106" customWidth="1"/>
    <col min="1022" max="1263" width="11.42578125" style="106"/>
    <col min="1264" max="1264" width="0.7109375" style="106" customWidth="1"/>
    <col min="1265" max="1265" width="15.140625" style="106" customWidth="1"/>
    <col min="1266" max="1266" width="0.7109375" style="106" customWidth="1"/>
    <col min="1267" max="1267" width="56.140625" style="106" customWidth="1"/>
    <col min="1268" max="1268" width="0.7109375" style="106" customWidth="1"/>
    <col min="1269" max="1269" width="9.140625" style="106" customWidth="1"/>
    <col min="1270" max="1270" width="6" style="106" customWidth="1"/>
    <col min="1271" max="1271" width="0.7109375" style="106" customWidth="1"/>
    <col min="1272" max="1272" width="7.140625" style="106" customWidth="1"/>
    <col min="1273" max="1273" width="6.5703125" style="106" customWidth="1"/>
    <col min="1274" max="1274" width="0.7109375" style="106" customWidth="1"/>
    <col min="1275" max="1275" width="7.85546875" style="106" customWidth="1"/>
    <col min="1276" max="1276" width="10.5703125" style="106" customWidth="1"/>
    <col min="1277" max="1277" width="0.7109375" style="106" customWidth="1"/>
    <col min="1278" max="1519" width="11.42578125" style="106"/>
    <col min="1520" max="1520" width="0.7109375" style="106" customWidth="1"/>
    <col min="1521" max="1521" width="15.140625" style="106" customWidth="1"/>
    <col min="1522" max="1522" width="0.7109375" style="106" customWidth="1"/>
    <col min="1523" max="1523" width="56.140625" style="106" customWidth="1"/>
    <col min="1524" max="1524" width="0.7109375" style="106" customWidth="1"/>
    <col min="1525" max="1525" width="9.140625" style="106" customWidth="1"/>
    <col min="1526" max="1526" width="6" style="106" customWidth="1"/>
    <col min="1527" max="1527" width="0.7109375" style="106" customWidth="1"/>
    <col min="1528" max="1528" width="7.140625" style="106" customWidth="1"/>
    <col min="1529" max="1529" width="6.5703125" style="106" customWidth="1"/>
    <col min="1530" max="1530" width="0.7109375" style="106" customWidth="1"/>
    <col min="1531" max="1531" width="7.85546875" style="106" customWidth="1"/>
    <col min="1532" max="1532" width="10.5703125" style="106" customWidth="1"/>
    <col min="1533" max="1533" width="0.7109375" style="106" customWidth="1"/>
    <col min="1534" max="1775" width="11.42578125" style="106"/>
    <col min="1776" max="1776" width="0.7109375" style="106" customWidth="1"/>
    <col min="1777" max="1777" width="15.140625" style="106" customWidth="1"/>
    <col min="1778" max="1778" width="0.7109375" style="106" customWidth="1"/>
    <col min="1779" max="1779" width="56.140625" style="106" customWidth="1"/>
    <col min="1780" max="1780" width="0.7109375" style="106" customWidth="1"/>
    <col min="1781" max="1781" width="9.140625" style="106" customWidth="1"/>
    <col min="1782" max="1782" width="6" style="106" customWidth="1"/>
    <col min="1783" max="1783" width="0.7109375" style="106" customWidth="1"/>
    <col min="1784" max="1784" width="7.140625" style="106" customWidth="1"/>
    <col min="1785" max="1785" width="6.5703125" style="106" customWidth="1"/>
    <col min="1786" max="1786" width="0.7109375" style="106" customWidth="1"/>
    <col min="1787" max="1787" width="7.85546875" style="106" customWidth="1"/>
    <col min="1788" max="1788" width="10.5703125" style="106" customWidth="1"/>
    <col min="1789" max="1789" width="0.7109375" style="106" customWidth="1"/>
    <col min="1790" max="2031" width="11.42578125" style="106"/>
    <col min="2032" max="2032" width="0.7109375" style="106" customWidth="1"/>
    <col min="2033" max="2033" width="15.140625" style="106" customWidth="1"/>
    <col min="2034" max="2034" width="0.7109375" style="106" customWidth="1"/>
    <col min="2035" max="2035" width="56.140625" style="106" customWidth="1"/>
    <col min="2036" max="2036" width="0.7109375" style="106" customWidth="1"/>
    <col min="2037" max="2037" width="9.140625" style="106" customWidth="1"/>
    <col min="2038" max="2038" width="6" style="106" customWidth="1"/>
    <col min="2039" max="2039" width="0.7109375" style="106" customWidth="1"/>
    <col min="2040" max="2040" width="7.140625" style="106" customWidth="1"/>
    <col min="2041" max="2041" width="6.5703125" style="106" customWidth="1"/>
    <col min="2042" max="2042" width="0.7109375" style="106" customWidth="1"/>
    <col min="2043" max="2043" width="7.85546875" style="106" customWidth="1"/>
    <col min="2044" max="2044" width="10.5703125" style="106" customWidth="1"/>
    <col min="2045" max="2045" width="0.7109375" style="106" customWidth="1"/>
    <col min="2046" max="2287" width="11.42578125" style="106"/>
    <col min="2288" max="2288" width="0.7109375" style="106" customWidth="1"/>
    <col min="2289" max="2289" width="15.140625" style="106" customWidth="1"/>
    <col min="2290" max="2290" width="0.7109375" style="106" customWidth="1"/>
    <col min="2291" max="2291" width="56.140625" style="106" customWidth="1"/>
    <col min="2292" max="2292" width="0.7109375" style="106" customWidth="1"/>
    <col min="2293" max="2293" width="9.140625" style="106" customWidth="1"/>
    <col min="2294" max="2294" width="6" style="106" customWidth="1"/>
    <col min="2295" max="2295" width="0.7109375" style="106" customWidth="1"/>
    <col min="2296" max="2296" width="7.140625" style="106" customWidth="1"/>
    <col min="2297" max="2297" width="6.5703125" style="106" customWidth="1"/>
    <col min="2298" max="2298" width="0.7109375" style="106" customWidth="1"/>
    <col min="2299" max="2299" width="7.85546875" style="106" customWidth="1"/>
    <col min="2300" max="2300" width="10.5703125" style="106" customWidth="1"/>
    <col min="2301" max="2301" width="0.7109375" style="106" customWidth="1"/>
    <col min="2302" max="2543" width="11.42578125" style="106"/>
    <col min="2544" max="2544" width="0.7109375" style="106" customWidth="1"/>
    <col min="2545" max="2545" width="15.140625" style="106" customWidth="1"/>
    <col min="2546" max="2546" width="0.7109375" style="106" customWidth="1"/>
    <col min="2547" max="2547" width="56.140625" style="106" customWidth="1"/>
    <col min="2548" max="2548" width="0.7109375" style="106" customWidth="1"/>
    <col min="2549" max="2549" width="9.140625" style="106" customWidth="1"/>
    <col min="2550" max="2550" width="6" style="106" customWidth="1"/>
    <col min="2551" max="2551" width="0.7109375" style="106" customWidth="1"/>
    <col min="2552" max="2552" width="7.140625" style="106" customWidth="1"/>
    <col min="2553" max="2553" width="6.5703125" style="106" customWidth="1"/>
    <col min="2554" max="2554" width="0.7109375" style="106" customWidth="1"/>
    <col min="2555" max="2555" width="7.85546875" style="106" customWidth="1"/>
    <col min="2556" max="2556" width="10.5703125" style="106" customWidth="1"/>
    <col min="2557" max="2557" width="0.7109375" style="106" customWidth="1"/>
    <col min="2558" max="2799" width="11.42578125" style="106"/>
    <col min="2800" max="2800" width="0.7109375" style="106" customWidth="1"/>
    <col min="2801" max="2801" width="15.140625" style="106" customWidth="1"/>
    <col min="2802" max="2802" width="0.7109375" style="106" customWidth="1"/>
    <col min="2803" max="2803" width="56.140625" style="106" customWidth="1"/>
    <col min="2804" max="2804" width="0.7109375" style="106" customWidth="1"/>
    <col min="2805" max="2805" width="9.140625" style="106" customWidth="1"/>
    <col min="2806" max="2806" width="6" style="106" customWidth="1"/>
    <col min="2807" max="2807" width="0.7109375" style="106" customWidth="1"/>
    <col min="2808" max="2808" width="7.140625" style="106" customWidth="1"/>
    <col min="2809" max="2809" width="6.5703125" style="106" customWidth="1"/>
    <col min="2810" max="2810" width="0.7109375" style="106" customWidth="1"/>
    <col min="2811" max="2811" width="7.85546875" style="106" customWidth="1"/>
    <col min="2812" max="2812" width="10.5703125" style="106" customWidth="1"/>
    <col min="2813" max="2813" width="0.7109375" style="106" customWidth="1"/>
    <col min="2814" max="3055" width="11.42578125" style="106"/>
    <col min="3056" max="3056" width="0.7109375" style="106" customWidth="1"/>
    <col min="3057" max="3057" width="15.140625" style="106" customWidth="1"/>
    <col min="3058" max="3058" width="0.7109375" style="106" customWidth="1"/>
    <col min="3059" max="3059" width="56.140625" style="106" customWidth="1"/>
    <col min="3060" max="3060" width="0.7109375" style="106" customWidth="1"/>
    <col min="3061" max="3061" width="9.140625" style="106" customWidth="1"/>
    <col min="3062" max="3062" width="6" style="106" customWidth="1"/>
    <col min="3063" max="3063" width="0.7109375" style="106" customWidth="1"/>
    <col min="3064" max="3064" width="7.140625" style="106" customWidth="1"/>
    <col min="3065" max="3065" width="6.5703125" style="106" customWidth="1"/>
    <col min="3066" max="3066" width="0.7109375" style="106" customWidth="1"/>
    <col min="3067" max="3067" width="7.85546875" style="106" customWidth="1"/>
    <col min="3068" max="3068" width="10.5703125" style="106" customWidth="1"/>
    <col min="3069" max="3069" width="0.7109375" style="106" customWidth="1"/>
    <col min="3070" max="3311" width="11.42578125" style="106"/>
    <col min="3312" max="3312" width="0.7109375" style="106" customWidth="1"/>
    <col min="3313" max="3313" width="15.140625" style="106" customWidth="1"/>
    <col min="3314" max="3314" width="0.7109375" style="106" customWidth="1"/>
    <col min="3315" max="3315" width="56.140625" style="106" customWidth="1"/>
    <col min="3316" max="3316" width="0.7109375" style="106" customWidth="1"/>
    <col min="3317" max="3317" width="9.140625" style="106" customWidth="1"/>
    <col min="3318" max="3318" width="6" style="106" customWidth="1"/>
    <col min="3319" max="3319" width="0.7109375" style="106" customWidth="1"/>
    <col min="3320" max="3320" width="7.140625" style="106" customWidth="1"/>
    <col min="3321" max="3321" width="6.5703125" style="106" customWidth="1"/>
    <col min="3322" max="3322" width="0.7109375" style="106" customWidth="1"/>
    <col min="3323" max="3323" width="7.85546875" style="106" customWidth="1"/>
    <col min="3324" max="3324" width="10.5703125" style="106" customWidth="1"/>
    <col min="3325" max="3325" width="0.7109375" style="106" customWidth="1"/>
    <col min="3326" max="3567" width="11.42578125" style="106"/>
    <col min="3568" max="3568" width="0.7109375" style="106" customWidth="1"/>
    <col min="3569" max="3569" width="15.140625" style="106" customWidth="1"/>
    <col min="3570" max="3570" width="0.7109375" style="106" customWidth="1"/>
    <col min="3571" max="3571" width="56.140625" style="106" customWidth="1"/>
    <col min="3572" max="3572" width="0.7109375" style="106" customWidth="1"/>
    <col min="3573" max="3573" width="9.140625" style="106" customWidth="1"/>
    <col min="3574" max="3574" width="6" style="106" customWidth="1"/>
    <col min="3575" max="3575" width="0.7109375" style="106" customWidth="1"/>
    <col min="3576" max="3576" width="7.140625" style="106" customWidth="1"/>
    <col min="3577" max="3577" width="6.5703125" style="106" customWidth="1"/>
    <col min="3578" max="3578" width="0.7109375" style="106" customWidth="1"/>
    <col min="3579" max="3579" width="7.85546875" style="106" customWidth="1"/>
    <col min="3580" max="3580" width="10.5703125" style="106" customWidth="1"/>
    <col min="3581" max="3581" width="0.7109375" style="106" customWidth="1"/>
    <col min="3582" max="3823" width="11.42578125" style="106"/>
    <col min="3824" max="3824" width="0.7109375" style="106" customWidth="1"/>
    <col min="3825" max="3825" width="15.140625" style="106" customWidth="1"/>
    <col min="3826" max="3826" width="0.7109375" style="106" customWidth="1"/>
    <col min="3827" max="3827" width="56.140625" style="106" customWidth="1"/>
    <col min="3828" max="3828" width="0.7109375" style="106" customWidth="1"/>
    <col min="3829" max="3829" width="9.140625" style="106" customWidth="1"/>
    <col min="3830" max="3830" width="6" style="106" customWidth="1"/>
    <col min="3831" max="3831" width="0.7109375" style="106" customWidth="1"/>
    <col min="3832" max="3832" width="7.140625" style="106" customWidth="1"/>
    <col min="3833" max="3833" width="6.5703125" style="106" customWidth="1"/>
    <col min="3834" max="3834" width="0.7109375" style="106" customWidth="1"/>
    <col min="3835" max="3835" width="7.85546875" style="106" customWidth="1"/>
    <col min="3836" max="3836" width="10.5703125" style="106" customWidth="1"/>
    <col min="3837" max="3837" width="0.7109375" style="106" customWidth="1"/>
    <col min="3838" max="4079" width="11.42578125" style="106"/>
    <col min="4080" max="4080" width="0.7109375" style="106" customWidth="1"/>
    <col min="4081" max="4081" width="15.140625" style="106" customWidth="1"/>
    <col min="4082" max="4082" width="0.7109375" style="106" customWidth="1"/>
    <col min="4083" max="4083" width="56.140625" style="106" customWidth="1"/>
    <col min="4084" max="4084" width="0.7109375" style="106" customWidth="1"/>
    <col min="4085" max="4085" width="9.140625" style="106" customWidth="1"/>
    <col min="4086" max="4086" width="6" style="106" customWidth="1"/>
    <col min="4087" max="4087" width="0.7109375" style="106" customWidth="1"/>
    <col min="4088" max="4088" width="7.140625" style="106" customWidth="1"/>
    <col min="4089" max="4089" width="6.5703125" style="106" customWidth="1"/>
    <col min="4090" max="4090" width="0.7109375" style="106" customWidth="1"/>
    <col min="4091" max="4091" width="7.85546875" style="106" customWidth="1"/>
    <col min="4092" max="4092" width="10.5703125" style="106" customWidth="1"/>
    <col min="4093" max="4093" width="0.7109375" style="106" customWidth="1"/>
    <col min="4094" max="4335" width="11.42578125" style="106"/>
    <col min="4336" max="4336" width="0.7109375" style="106" customWidth="1"/>
    <col min="4337" max="4337" width="15.140625" style="106" customWidth="1"/>
    <col min="4338" max="4338" width="0.7109375" style="106" customWidth="1"/>
    <col min="4339" max="4339" width="56.140625" style="106" customWidth="1"/>
    <col min="4340" max="4340" width="0.7109375" style="106" customWidth="1"/>
    <col min="4341" max="4341" width="9.140625" style="106" customWidth="1"/>
    <col min="4342" max="4342" width="6" style="106" customWidth="1"/>
    <col min="4343" max="4343" width="0.7109375" style="106" customWidth="1"/>
    <col min="4344" max="4344" width="7.140625" style="106" customWidth="1"/>
    <col min="4345" max="4345" width="6.5703125" style="106" customWidth="1"/>
    <col min="4346" max="4346" width="0.7109375" style="106" customWidth="1"/>
    <col min="4347" max="4347" width="7.85546875" style="106" customWidth="1"/>
    <col min="4348" max="4348" width="10.5703125" style="106" customWidth="1"/>
    <col min="4349" max="4349" width="0.7109375" style="106" customWidth="1"/>
    <col min="4350" max="4591" width="11.42578125" style="106"/>
    <col min="4592" max="4592" width="0.7109375" style="106" customWidth="1"/>
    <col min="4593" max="4593" width="15.140625" style="106" customWidth="1"/>
    <col min="4594" max="4594" width="0.7109375" style="106" customWidth="1"/>
    <col min="4595" max="4595" width="56.140625" style="106" customWidth="1"/>
    <col min="4596" max="4596" width="0.7109375" style="106" customWidth="1"/>
    <col min="4597" max="4597" width="9.140625" style="106" customWidth="1"/>
    <col min="4598" max="4598" width="6" style="106" customWidth="1"/>
    <col min="4599" max="4599" width="0.7109375" style="106" customWidth="1"/>
    <col min="4600" max="4600" width="7.140625" style="106" customWidth="1"/>
    <col min="4601" max="4601" width="6.5703125" style="106" customWidth="1"/>
    <col min="4602" max="4602" width="0.7109375" style="106" customWidth="1"/>
    <col min="4603" max="4603" width="7.85546875" style="106" customWidth="1"/>
    <col min="4604" max="4604" width="10.5703125" style="106" customWidth="1"/>
    <col min="4605" max="4605" width="0.7109375" style="106" customWidth="1"/>
    <col min="4606" max="4847" width="11.42578125" style="106"/>
    <col min="4848" max="4848" width="0.7109375" style="106" customWidth="1"/>
    <col min="4849" max="4849" width="15.140625" style="106" customWidth="1"/>
    <col min="4850" max="4850" width="0.7109375" style="106" customWidth="1"/>
    <col min="4851" max="4851" width="56.140625" style="106" customWidth="1"/>
    <col min="4852" max="4852" width="0.7109375" style="106" customWidth="1"/>
    <col min="4853" max="4853" width="9.140625" style="106" customWidth="1"/>
    <col min="4854" max="4854" width="6" style="106" customWidth="1"/>
    <col min="4855" max="4855" width="0.7109375" style="106" customWidth="1"/>
    <col min="4856" max="4856" width="7.140625" style="106" customWidth="1"/>
    <col min="4857" max="4857" width="6.5703125" style="106" customWidth="1"/>
    <col min="4858" max="4858" width="0.7109375" style="106" customWidth="1"/>
    <col min="4859" max="4859" width="7.85546875" style="106" customWidth="1"/>
    <col min="4860" max="4860" width="10.5703125" style="106" customWidth="1"/>
    <col min="4861" max="4861" width="0.7109375" style="106" customWidth="1"/>
    <col min="4862" max="5103" width="11.42578125" style="106"/>
    <col min="5104" max="5104" width="0.7109375" style="106" customWidth="1"/>
    <col min="5105" max="5105" width="15.140625" style="106" customWidth="1"/>
    <col min="5106" max="5106" width="0.7109375" style="106" customWidth="1"/>
    <col min="5107" max="5107" width="56.140625" style="106" customWidth="1"/>
    <col min="5108" max="5108" width="0.7109375" style="106" customWidth="1"/>
    <col min="5109" max="5109" width="9.140625" style="106" customWidth="1"/>
    <col min="5110" max="5110" width="6" style="106" customWidth="1"/>
    <col min="5111" max="5111" width="0.7109375" style="106" customWidth="1"/>
    <col min="5112" max="5112" width="7.140625" style="106" customWidth="1"/>
    <col min="5113" max="5113" width="6.5703125" style="106" customWidth="1"/>
    <col min="5114" max="5114" width="0.7109375" style="106" customWidth="1"/>
    <col min="5115" max="5115" width="7.85546875" style="106" customWidth="1"/>
    <col min="5116" max="5116" width="10.5703125" style="106" customWidth="1"/>
    <col min="5117" max="5117" width="0.7109375" style="106" customWidth="1"/>
    <col min="5118" max="5359" width="11.42578125" style="106"/>
    <col min="5360" max="5360" width="0.7109375" style="106" customWidth="1"/>
    <col min="5361" max="5361" width="15.140625" style="106" customWidth="1"/>
    <col min="5362" max="5362" width="0.7109375" style="106" customWidth="1"/>
    <col min="5363" max="5363" width="56.140625" style="106" customWidth="1"/>
    <col min="5364" max="5364" width="0.7109375" style="106" customWidth="1"/>
    <col min="5365" max="5365" width="9.140625" style="106" customWidth="1"/>
    <col min="5366" max="5366" width="6" style="106" customWidth="1"/>
    <col min="5367" max="5367" width="0.7109375" style="106" customWidth="1"/>
    <col min="5368" max="5368" width="7.140625" style="106" customWidth="1"/>
    <col min="5369" max="5369" width="6.5703125" style="106" customWidth="1"/>
    <col min="5370" max="5370" width="0.7109375" style="106" customWidth="1"/>
    <col min="5371" max="5371" width="7.85546875" style="106" customWidth="1"/>
    <col min="5372" max="5372" width="10.5703125" style="106" customWidth="1"/>
    <col min="5373" max="5373" width="0.7109375" style="106" customWidth="1"/>
    <col min="5374" max="5615" width="11.42578125" style="106"/>
    <col min="5616" max="5616" width="0.7109375" style="106" customWidth="1"/>
    <col min="5617" max="5617" width="15.140625" style="106" customWidth="1"/>
    <col min="5618" max="5618" width="0.7109375" style="106" customWidth="1"/>
    <col min="5619" max="5619" width="56.140625" style="106" customWidth="1"/>
    <col min="5620" max="5620" width="0.7109375" style="106" customWidth="1"/>
    <col min="5621" max="5621" width="9.140625" style="106" customWidth="1"/>
    <col min="5622" max="5622" width="6" style="106" customWidth="1"/>
    <col min="5623" max="5623" width="0.7109375" style="106" customWidth="1"/>
    <col min="5624" max="5624" width="7.140625" style="106" customWidth="1"/>
    <col min="5625" max="5625" width="6.5703125" style="106" customWidth="1"/>
    <col min="5626" max="5626" width="0.7109375" style="106" customWidth="1"/>
    <col min="5627" max="5627" width="7.85546875" style="106" customWidth="1"/>
    <col min="5628" max="5628" width="10.5703125" style="106" customWidth="1"/>
    <col min="5629" max="5629" width="0.7109375" style="106" customWidth="1"/>
    <col min="5630" max="5871" width="11.42578125" style="106"/>
    <col min="5872" max="5872" width="0.7109375" style="106" customWidth="1"/>
    <col min="5873" max="5873" width="15.140625" style="106" customWidth="1"/>
    <col min="5874" max="5874" width="0.7109375" style="106" customWidth="1"/>
    <col min="5875" max="5875" width="56.140625" style="106" customWidth="1"/>
    <col min="5876" max="5876" width="0.7109375" style="106" customWidth="1"/>
    <col min="5877" max="5877" width="9.140625" style="106" customWidth="1"/>
    <col min="5878" max="5878" width="6" style="106" customWidth="1"/>
    <col min="5879" max="5879" width="0.7109375" style="106" customWidth="1"/>
    <col min="5880" max="5880" width="7.140625" style="106" customWidth="1"/>
    <col min="5881" max="5881" width="6.5703125" style="106" customWidth="1"/>
    <col min="5882" max="5882" width="0.7109375" style="106" customWidth="1"/>
    <col min="5883" max="5883" width="7.85546875" style="106" customWidth="1"/>
    <col min="5884" max="5884" width="10.5703125" style="106" customWidth="1"/>
    <col min="5885" max="5885" width="0.7109375" style="106" customWidth="1"/>
    <col min="5886" max="6127" width="11.42578125" style="106"/>
    <col min="6128" max="6128" width="0.7109375" style="106" customWidth="1"/>
    <col min="6129" max="6129" width="15.140625" style="106" customWidth="1"/>
    <col min="6130" max="6130" width="0.7109375" style="106" customWidth="1"/>
    <col min="6131" max="6131" width="56.140625" style="106" customWidth="1"/>
    <col min="6132" max="6132" width="0.7109375" style="106" customWidth="1"/>
    <col min="6133" max="6133" width="9.140625" style="106" customWidth="1"/>
    <col min="6134" max="6134" width="6" style="106" customWidth="1"/>
    <col min="6135" max="6135" width="0.7109375" style="106" customWidth="1"/>
    <col min="6136" max="6136" width="7.140625" style="106" customWidth="1"/>
    <col min="6137" max="6137" width="6.5703125" style="106" customWidth="1"/>
    <col min="6138" max="6138" width="0.7109375" style="106" customWidth="1"/>
    <col min="6139" max="6139" width="7.85546875" style="106" customWidth="1"/>
    <col min="6140" max="6140" width="10.5703125" style="106" customWidth="1"/>
    <col min="6141" max="6141" width="0.7109375" style="106" customWidth="1"/>
    <col min="6142" max="6383" width="11.42578125" style="106"/>
    <col min="6384" max="6384" width="0.7109375" style="106" customWidth="1"/>
    <col min="6385" max="6385" width="15.140625" style="106" customWidth="1"/>
    <col min="6386" max="6386" width="0.7109375" style="106" customWidth="1"/>
    <col min="6387" max="6387" width="56.140625" style="106" customWidth="1"/>
    <col min="6388" max="6388" width="0.7109375" style="106" customWidth="1"/>
    <col min="6389" max="6389" width="9.140625" style="106" customWidth="1"/>
    <col min="6390" max="6390" width="6" style="106" customWidth="1"/>
    <col min="6391" max="6391" width="0.7109375" style="106" customWidth="1"/>
    <col min="6392" max="6392" width="7.140625" style="106" customWidth="1"/>
    <col min="6393" max="6393" width="6.5703125" style="106" customWidth="1"/>
    <col min="6394" max="6394" width="0.7109375" style="106" customWidth="1"/>
    <col min="6395" max="6395" width="7.85546875" style="106" customWidth="1"/>
    <col min="6396" max="6396" width="10.5703125" style="106" customWidth="1"/>
    <col min="6397" max="6397" width="0.7109375" style="106" customWidth="1"/>
    <col min="6398" max="6639" width="11.42578125" style="106"/>
    <col min="6640" max="6640" width="0.7109375" style="106" customWidth="1"/>
    <col min="6641" max="6641" width="15.140625" style="106" customWidth="1"/>
    <col min="6642" max="6642" width="0.7109375" style="106" customWidth="1"/>
    <col min="6643" max="6643" width="56.140625" style="106" customWidth="1"/>
    <col min="6644" max="6644" width="0.7109375" style="106" customWidth="1"/>
    <col min="6645" max="6645" width="9.140625" style="106" customWidth="1"/>
    <col min="6646" max="6646" width="6" style="106" customWidth="1"/>
    <col min="6647" max="6647" width="0.7109375" style="106" customWidth="1"/>
    <col min="6648" max="6648" width="7.140625" style="106" customWidth="1"/>
    <col min="6649" max="6649" width="6.5703125" style="106" customWidth="1"/>
    <col min="6650" max="6650" width="0.7109375" style="106" customWidth="1"/>
    <col min="6651" max="6651" width="7.85546875" style="106" customWidth="1"/>
    <col min="6652" max="6652" width="10.5703125" style="106" customWidth="1"/>
    <col min="6653" max="6653" width="0.7109375" style="106" customWidth="1"/>
    <col min="6654" max="6895" width="11.42578125" style="106"/>
    <col min="6896" max="6896" width="0.7109375" style="106" customWidth="1"/>
    <col min="6897" max="6897" width="15.140625" style="106" customWidth="1"/>
    <col min="6898" max="6898" width="0.7109375" style="106" customWidth="1"/>
    <col min="6899" max="6899" width="56.140625" style="106" customWidth="1"/>
    <col min="6900" max="6900" width="0.7109375" style="106" customWidth="1"/>
    <col min="6901" max="6901" width="9.140625" style="106" customWidth="1"/>
    <col min="6902" max="6902" width="6" style="106" customWidth="1"/>
    <col min="6903" max="6903" width="0.7109375" style="106" customWidth="1"/>
    <col min="6904" max="6904" width="7.140625" style="106" customWidth="1"/>
    <col min="6905" max="6905" width="6.5703125" style="106" customWidth="1"/>
    <col min="6906" max="6906" width="0.7109375" style="106" customWidth="1"/>
    <col min="6907" max="6907" width="7.85546875" style="106" customWidth="1"/>
    <col min="6908" max="6908" width="10.5703125" style="106" customWidth="1"/>
    <col min="6909" max="6909" width="0.7109375" style="106" customWidth="1"/>
    <col min="6910" max="7151" width="11.42578125" style="106"/>
    <col min="7152" max="7152" width="0.7109375" style="106" customWidth="1"/>
    <col min="7153" max="7153" width="15.140625" style="106" customWidth="1"/>
    <col min="7154" max="7154" width="0.7109375" style="106" customWidth="1"/>
    <col min="7155" max="7155" width="56.140625" style="106" customWidth="1"/>
    <col min="7156" max="7156" width="0.7109375" style="106" customWidth="1"/>
    <col min="7157" max="7157" width="9.140625" style="106" customWidth="1"/>
    <col min="7158" max="7158" width="6" style="106" customWidth="1"/>
    <col min="7159" max="7159" width="0.7109375" style="106" customWidth="1"/>
    <col min="7160" max="7160" width="7.140625" style="106" customWidth="1"/>
    <col min="7161" max="7161" width="6.5703125" style="106" customWidth="1"/>
    <col min="7162" max="7162" width="0.7109375" style="106" customWidth="1"/>
    <col min="7163" max="7163" width="7.85546875" style="106" customWidth="1"/>
    <col min="7164" max="7164" width="10.5703125" style="106" customWidth="1"/>
    <col min="7165" max="7165" width="0.7109375" style="106" customWidth="1"/>
    <col min="7166" max="7407" width="11.42578125" style="106"/>
    <col min="7408" max="7408" width="0.7109375" style="106" customWidth="1"/>
    <col min="7409" max="7409" width="15.140625" style="106" customWidth="1"/>
    <col min="7410" max="7410" width="0.7109375" style="106" customWidth="1"/>
    <col min="7411" max="7411" width="56.140625" style="106" customWidth="1"/>
    <col min="7412" max="7412" width="0.7109375" style="106" customWidth="1"/>
    <col min="7413" max="7413" width="9.140625" style="106" customWidth="1"/>
    <col min="7414" max="7414" width="6" style="106" customWidth="1"/>
    <col min="7415" max="7415" width="0.7109375" style="106" customWidth="1"/>
    <col min="7416" max="7416" width="7.140625" style="106" customWidth="1"/>
    <col min="7417" max="7417" width="6.5703125" style="106" customWidth="1"/>
    <col min="7418" max="7418" width="0.7109375" style="106" customWidth="1"/>
    <col min="7419" max="7419" width="7.85546875" style="106" customWidth="1"/>
    <col min="7420" max="7420" width="10.5703125" style="106" customWidth="1"/>
    <col min="7421" max="7421" width="0.7109375" style="106" customWidth="1"/>
    <col min="7422" max="7663" width="11.42578125" style="106"/>
    <col min="7664" max="7664" width="0.7109375" style="106" customWidth="1"/>
    <col min="7665" max="7665" width="15.140625" style="106" customWidth="1"/>
    <col min="7666" max="7666" width="0.7109375" style="106" customWidth="1"/>
    <col min="7667" max="7667" width="56.140625" style="106" customWidth="1"/>
    <col min="7668" max="7668" width="0.7109375" style="106" customWidth="1"/>
    <col min="7669" max="7669" width="9.140625" style="106" customWidth="1"/>
    <col min="7670" max="7670" width="6" style="106" customWidth="1"/>
    <col min="7671" max="7671" width="0.7109375" style="106" customWidth="1"/>
    <col min="7672" max="7672" width="7.140625" style="106" customWidth="1"/>
    <col min="7673" max="7673" width="6.5703125" style="106" customWidth="1"/>
    <col min="7674" max="7674" width="0.7109375" style="106" customWidth="1"/>
    <col min="7675" max="7675" width="7.85546875" style="106" customWidth="1"/>
    <col min="7676" max="7676" width="10.5703125" style="106" customWidth="1"/>
    <col min="7677" max="7677" width="0.7109375" style="106" customWidth="1"/>
    <col min="7678" max="7919" width="11.42578125" style="106"/>
    <col min="7920" max="7920" width="0.7109375" style="106" customWidth="1"/>
    <col min="7921" max="7921" width="15.140625" style="106" customWidth="1"/>
    <col min="7922" max="7922" width="0.7109375" style="106" customWidth="1"/>
    <col min="7923" max="7923" width="56.140625" style="106" customWidth="1"/>
    <col min="7924" max="7924" width="0.7109375" style="106" customWidth="1"/>
    <col min="7925" max="7925" width="9.140625" style="106" customWidth="1"/>
    <col min="7926" max="7926" width="6" style="106" customWidth="1"/>
    <col min="7927" max="7927" width="0.7109375" style="106" customWidth="1"/>
    <col min="7928" max="7928" width="7.140625" style="106" customWidth="1"/>
    <col min="7929" max="7929" width="6.5703125" style="106" customWidth="1"/>
    <col min="7930" max="7930" width="0.7109375" style="106" customWidth="1"/>
    <col min="7931" max="7931" width="7.85546875" style="106" customWidth="1"/>
    <col min="7932" max="7932" width="10.5703125" style="106" customWidth="1"/>
    <col min="7933" max="7933" width="0.7109375" style="106" customWidth="1"/>
    <col min="7934" max="8175" width="11.42578125" style="106"/>
    <col min="8176" max="8176" width="0.7109375" style="106" customWidth="1"/>
    <col min="8177" max="8177" width="15.140625" style="106" customWidth="1"/>
    <col min="8178" max="8178" width="0.7109375" style="106" customWidth="1"/>
    <col min="8179" max="8179" width="56.140625" style="106" customWidth="1"/>
    <col min="8180" max="8180" width="0.7109375" style="106" customWidth="1"/>
    <col min="8181" max="8181" width="9.140625" style="106" customWidth="1"/>
    <col min="8182" max="8182" width="6" style="106" customWidth="1"/>
    <col min="8183" max="8183" width="0.7109375" style="106" customWidth="1"/>
    <col min="8184" max="8184" width="7.140625" style="106" customWidth="1"/>
    <col min="8185" max="8185" width="6.5703125" style="106" customWidth="1"/>
    <col min="8186" max="8186" width="0.7109375" style="106" customWidth="1"/>
    <col min="8187" max="8187" width="7.85546875" style="106" customWidth="1"/>
    <col min="8188" max="8188" width="10.5703125" style="106" customWidth="1"/>
    <col min="8189" max="8189" width="0.7109375" style="106" customWidth="1"/>
    <col min="8190" max="8431" width="11.42578125" style="106"/>
    <col min="8432" max="8432" width="0.7109375" style="106" customWidth="1"/>
    <col min="8433" max="8433" width="15.140625" style="106" customWidth="1"/>
    <col min="8434" max="8434" width="0.7109375" style="106" customWidth="1"/>
    <col min="8435" max="8435" width="56.140625" style="106" customWidth="1"/>
    <col min="8436" max="8436" width="0.7109375" style="106" customWidth="1"/>
    <col min="8437" max="8437" width="9.140625" style="106" customWidth="1"/>
    <col min="8438" max="8438" width="6" style="106" customWidth="1"/>
    <col min="8439" max="8439" width="0.7109375" style="106" customWidth="1"/>
    <col min="8440" max="8440" width="7.140625" style="106" customWidth="1"/>
    <col min="8441" max="8441" width="6.5703125" style="106" customWidth="1"/>
    <col min="8442" max="8442" width="0.7109375" style="106" customWidth="1"/>
    <col min="8443" max="8443" width="7.85546875" style="106" customWidth="1"/>
    <col min="8444" max="8444" width="10.5703125" style="106" customWidth="1"/>
    <col min="8445" max="8445" width="0.7109375" style="106" customWidth="1"/>
    <col min="8446" max="8687" width="11.42578125" style="106"/>
    <col min="8688" max="8688" width="0.7109375" style="106" customWidth="1"/>
    <col min="8689" max="8689" width="15.140625" style="106" customWidth="1"/>
    <col min="8690" max="8690" width="0.7109375" style="106" customWidth="1"/>
    <col min="8691" max="8691" width="56.140625" style="106" customWidth="1"/>
    <col min="8692" max="8692" width="0.7109375" style="106" customWidth="1"/>
    <col min="8693" max="8693" width="9.140625" style="106" customWidth="1"/>
    <col min="8694" max="8694" width="6" style="106" customWidth="1"/>
    <col min="8695" max="8695" width="0.7109375" style="106" customWidth="1"/>
    <col min="8696" max="8696" width="7.140625" style="106" customWidth="1"/>
    <col min="8697" max="8697" width="6.5703125" style="106" customWidth="1"/>
    <col min="8698" max="8698" width="0.7109375" style="106" customWidth="1"/>
    <col min="8699" max="8699" width="7.85546875" style="106" customWidth="1"/>
    <col min="8700" max="8700" width="10.5703125" style="106" customWidth="1"/>
    <col min="8701" max="8701" width="0.7109375" style="106" customWidth="1"/>
    <col min="8702" max="8943" width="11.42578125" style="106"/>
    <col min="8944" max="8944" width="0.7109375" style="106" customWidth="1"/>
    <col min="8945" max="8945" width="15.140625" style="106" customWidth="1"/>
    <col min="8946" max="8946" width="0.7109375" style="106" customWidth="1"/>
    <col min="8947" max="8947" width="56.140625" style="106" customWidth="1"/>
    <col min="8948" max="8948" width="0.7109375" style="106" customWidth="1"/>
    <col min="8949" max="8949" width="9.140625" style="106" customWidth="1"/>
    <col min="8950" max="8950" width="6" style="106" customWidth="1"/>
    <col min="8951" max="8951" width="0.7109375" style="106" customWidth="1"/>
    <col min="8952" max="8952" width="7.140625" style="106" customWidth="1"/>
    <col min="8953" max="8953" width="6.5703125" style="106" customWidth="1"/>
    <col min="8954" max="8954" width="0.7109375" style="106" customWidth="1"/>
    <col min="8955" max="8955" width="7.85546875" style="106" customWidth="1"/>
    <col min="8956" max="8956" width="10.5703125" style="106" customWidth="1"/>
    <col min="8957" max="8957" width="0.7109375" style="106" customWidth="1"/>
    <col min="8958" max="9199" width="11.42578125" style="106"/>
    <col min="9200" max="9200" width="0.7109375" style="106" customWidth="1"/>
    <col min="9201" max="9201" width="15.140625" style="106" customWidth="1"/>
    <col min="9202" max="9202" width="0.7109375" style="106" customWidth="1"/>
    <col min="9203" max="9203" width="56.140625" style="106" customWidth="1"/>
    <col min="9204" max="9204" width="0.7109375" style="106" customWidth="1"/>
    <col min="9205" max="9205" width="9.140625" style="106" customWidth="1"/>
    <col min="9206" max="9206" width="6" style="106" customWidth="1"/>
    <col min="9207" max="9207" width="0.7109375" style="106" customWidth="1"/>
    <col min="9208" max="9208" width="7.140625" style="106" customWidth="1"/>
    <col min="9209" max="9209" width="6.5703125" style="106" customWidth="1"/>
    <col min="9210" max="9210" width="0.7109375" style="106" customWidth="1"/>
    <col min="9211" max="9211" width="7.85546875" style="106" customWidth="1"/>
    <col min="9212" max="9212" width="10.5703125" style="106" customWidth="1"/>
    <col min="9213" max="9213" width="0.7109375" style="106" customWidth="1"/>
    <col min="9214" max="9455" width="11.42578125" style="106"/>
    <col min="9456" max="9456" width="0.7109375" style="106" customWidth="1"/>
    <col min="9457" max="9457" width="15.140625" style="106" customWidth="1"/>
    <col min="9458" max="9458" width="0.7109375" style="106" customWidth="1"/>
    <col min="9459" max="9459" width="56.140625" style="106" customWidth="1"/>
    <col min="9460" max="9460" width="0.7109375" style="106" customWidth="1"/>
    <col min="9461" max="9461" width="9.140625" style="106" customWidth="1"/>
    <col min="9462" max="9462" width="6" style="106" customWidth="1"/>
    <col min="9463" max="9463" width="0.7109375" style="106" customWidth="1"/>
    <col min="9464" max="9464" width="7.140625" style="106" customWidth="1"/>
    <col min="9465" max="9465" width="6.5703125" style="106" customWidth="1"/>
    <col min="9466" max="9466" width="0.7109375" style="106" customWidth="1"/>
    <col min="9467" max="9467" width="7.85546875" style="106" customWidth="1"/>
    <col min="9468" max="9468" width="10.5703125" style="106" customWidth="1"/>
    <col min="9469" max="9469" width="0.7109375" style="106" customWidth="1"/>
    <col min="9470" max="9711" width="11.42578125" style="106"/>
    <col min="9712" max="9712" width="0.7109375" style="106" customWidth="1"/>
    <col min="9713" max="9713" width="15.140625" style="106" customWidth="1"/>
    <col min="9714" max="9714" width="0.7109375" style="106" customWidth="1"/>
    <col min="9715" max="9715" width="56.140625" style="106" customWidth="1"/>
    <col min="9716" max="9716" width="0.7109375" style="106" customWidth="1"/>
    <col min="9717" max="9717" width="9.140625" style="106" customWidth="1"/>
    <col min="9718" max="9718" width="6" style="106" customWidth="1"/>
    <col min="9719" max="9719" width="0.7109375" style="106" customWidth="1"/>
    <col min="9720" max="9720" width="7.140625" style="106" customWidth="1"/>
    <col min="9721" max="9721" width="6.5703125" style="106" customWidth="1"/>
    <col min="9722" max="9722" width="0.7109375" style="106" customWidth="1"/>
    <col min="9723" max="9723" width="7.85546875" style="106" customWidth="1"/>
    <col min="9724" max="9724" width="10.5703125" style="106" customWidth="1"/>
    <col min="9725" max="9725" width="0.7109375" style="106" customWidth="1"/>
    <col min="9726" max="9967" width="11.42578125" style="106"/>
    <col min="9968" max="9968" width="0.7109375" style="106" customWidth="1"/>
    <col min="9969" max="9969" width="15.140625" style="106" customWidth="1"/>
    <col min="9970" max="9970" width="0.7109375" style="106" customWidth="1"/>
    <col min="9971" max="9971" width="56.140625" style="106" customWidth="1"/>
    <col min="9972" max="9972" width="0.7109375" style="106" customWidth="1"/>
    <col min="9973" max="9973" width="9.140625" style="106" customWidth="1"/>
    <col min="9974" max="9974" width="6" style="106" customWidth="1"/>
    <col min="9975" max="9975" width="0.7109375" style="106" customWidth="1"/>
    <col min="9976" max="9976" width="7.140625" style="106" customWidth="1"/>
    <col min="9977" max="9977" width="6.5703125" style="106" customWidth="1"/>
    <col min="9978" max="9978" width="0.7109375" style="106" customWidth="1"/>
    <col min="9979" max="9979" width="7.85546875" style="106" customWidth="1"/>
    <col min="9980" max="9980" width="10.5703125" style="106" customWidth="1"/>
    <col min="9981" max="9981" width="0.7109375" style="106" customWidth="1"/>
    <col min="9982" max="10223" width="11.42578125" style="106"/>
    <col min="10224" max="10224" width="0.7109375" style="106" customWidth="1"/>
    <col min="10225" max="10225" width="15.140625" style="106" customWidth="1"/>
    <col min="10226" max="10226" width="0.7109375" style="106" customWidth="1"/>
    <col min="10227" max="10227" width="56.140625" style="106" customWidth="1"/>
    <col min="10228" max="10228" width="0.7109375" style="106" customWidth="1"/>
    <col min="10229" max="10229" width="9.140625" style="106" customWidth="1"/>
    <col min="10230" max="10230" width="6" style="106" customWidth="1"/>
    <col min="10231" max="10231" width="0.7109375" style="106" customWidth="1"/>
    <col min="10232" max="10232" width="7.140625" style="106" customWidth="1"/>
    <col min="10233" max="10233" width="6.5703125" style="106" customWidth="1"/>
    <col min="10234" max="10234" width="0.7109375" style="106" customWidth="1"/>
    <col min="10235" max="10235" width="7.85546875" style="106" customWidth="1"/>
    <col min="10236" max="10236" width="10.5703125" style="106" customWidth="1"/>
    <col min="10237" max="10237" width="0.7109375" style="106" customWidth="1"/>
    <col min="10238" max="10479" width="11.42578125" style="106"/>
    <col min="10480" max="10480" width="0.7109375" style="106" customWidth="1"/>
    <col min="10481" max="10481" width="15.140625" style="106" customWidth="1"/>
    <col min="10482" max="10482" width="0.7109375" style="106" customWidth="1"/>
    <col min="10483" max="10483" width="56.140625" style="106" customWidth="1"/>
    <col min="10484" max="10484" width="0.7109375" style="106" customWidth="1"/>
    <col min="10485" max="10485" width="9.140625" style="106" customWidth="1"/>
    <col min="10486" max="10486" width="6" style="106" customWidth="1"/>
    <col min="10487" max="10487" width="0.7109375" style="106" customWidth="1"/>
    <col min="10488" max="10488" width="7.140625" style="106" customWidth="1"/>
    <col min="10489" max="10489" width="6.5703125" style="106" customWidth="1"/>
    <col min="10490" max="10490" width="0.7109375" style="106" customWidth="1"/>
    <col min="10491" max="10491" width="7.85546875" style="106" customWidth="1"/>
    <col min="10492" max="10492" width="10.5703125" style="106" customWidth="1"/>
    <col min="10493" max="10493" width="0.7109375" style="106" customWidth="1"/>
    <col min="10494" max="10735" width="11.42578125" style="106"/>
    <col min="10736" max="10736" width="0.7109375" style="106" customWidth="1"/>
    <col min="10737" max="10737" width="15.140625" style="106" customWidth="1"/>
    <col min="10738" max="10738" width="0.7109375" style="106" customWidth="1"/>
    <col min="10739" max="10739" width="56.140625" style="106" customWidth="1"/>
    <col min="10740" max="10740" width="0.7109375" style="106" customWidth="1"/>
    <col min="10741" max="10741" width="9.140625" style="106" customWidth="1"/>
    <col min="10742" max="10742" width="6" style="106" customWidth="1"/>
    <col min="10743" max="10743" width="0.7109375" style="106" customWidth="1"/>
    <col min="10744" max="10744" width="7.140625" style="106" customWidth="1"/>
    <col min="10745" max="10745" width="6.5703125" style="106" customWidth="1"/>
    <col min="10746" max="10746" width="0.7109375" style="106" customWidth="1"/>
    <col min="10747" max="10747" width="7.85546875" style="106" customWidth="1"/>
    <col min="10748" max="10748" width="10.5703125" style="106" customWidth="1"/>
    <col min="10749" max="10749" width="0.7109375" style="106" customWidth="1"/>
    <col min="10750" max="10991" width="11.42578125" style="106"/>
    <col min="10992" max="10992" width="0.7109375" style="106" customWidth="1"/>
    <col min="10993" max="10993" width="15.140625" style="106" customWidth="1"/>
    <col min="10994" max="10994" width="0.7109375" style="106" customWidth="1"/>
    <col min="10995" max="10995" width="56.140625" style="106" customWidth="1"/>
    <col min="10996" max="10996" width="0.7109375" style="106" customWidth="1"/>
    <col min="10997" max="10997" width="9.140625" style="106" customWidth="1"/>
    <col min="10998" max="10998" width="6" style="106" customWidth="1"/>
    <col min="10999" max="10999" width="0.7109375" style="106" customWidth="1"/>
    <col min="11000" max="11000" width="7.140625" style="106" customWidth="1"/>
    <col min="11001" max="11001" width="6.5703125" style="106" customWidth="1"/>
    <col min="11002" max="11002" width="0.7109375" style="106" customWidth="1"/>
    <col min="11003" max="11003" width="7.85546875" style="106" customWidth="1"/>
    <col min="11004" max="11004" width="10.5703125" style="106" customWidth="1"/>
    <col min="11005" max="11005" width="0.7109375" style="106" customWidth="1"/>
    <col min="11006" max="11247" width="11.42578125" style="106"/>
    <col min="11248" max="11248" width="0.7109375" style="106" customWidth="1"/>
    <col min="11249" max="11249" width="15.140625" style="106" customWidth="1"/>
    <col min="11250" max="11250" width="0.7109375" style="106" customWidth="1"/>
    <col min="11251" max="11251" width="56.140625" style="106" customWidth="1"/>
    <col min="11252" max="11252" width="0.7109375" style="106" customWidth="1"/>
    <col min="11253" max="11253" width="9.140625" style="106" customWidth="1"/>
    <col min="11254" max="11254" width="6" style="106" customWidth="1"/>
    <col min="11255" max="11255" width="0.7109375" style="106" customWidth="1"/>
    <col min="11256" max="11256" width="7.140625" style="106" customWidth="1"/>
    <col min="11257" max="11257" width="6.5703125" style="106" customWidth="1"/>
    <col min="11258" max="11258" width="0.7109375" style="106" customWidth="1"/>
    <col min="11259" max="11259" width="7.85546875" style="106" customWidth="1"/>
    <col min="11260" max="11260" width="10.5703125" style="106" customWidth="1"/>
    <col min="11261" max="11261" width="0.7109375" style="106" customWidth="1"/>
    <col min="11262" max="11503" width="11.42578125" style="106"/>
    <col min="11504" max="11504" width="0.7109375" style="106" customWidth="1"/>
    <col min="11505" max="11505" width="15.140625" style="106" customWidth="1"/>
    <col min="11506" max="11506" width="0.7109375" style="106" customWidth="1"/>
    <col min="11507" max="11507" width="56.140625" style="106" customWidth="1"/>
    <col min="11508" max="11508" width="0.7109375" style="106" customWidth="1"/>
    <col min="11509" max="11509" width="9.140625" style="106" customWidth="1"/>
    <col min="11510" max="11510" width="6" style="106" customWidth="1"/>
    <col min="11511" max="11511" width="0.7109375" style="106" customWidth="1"/>
    <col min="11512" max="11512" width="7.140625" style="106" customWidth="1"/>
    <col min="11513" max="11513" width="6.5703125" style="106" customWidth="1"/>
    <col min="11514" max="11514" width="0.7109375" style="106" customWidth="1"/>
    <col min="11515" max="11515" width="7.85546875" style="106" customWidth="1"/>
    <col min="11516" max="11516" width="10.5703125" style="106" customWidth="1"/>
    <col min="11517" max="11517" width="0.7109375" style="106" customWidth="1"/>
    <col min="11518" max="11759" width="11.42578125" style="106"/>
    <col min="11760" max="11760" width="0.7109375" style="106" customWidth="1"/>
    <col min="11761" max="11761" width="15.140625" style="106" customWidth="1"/>
    <col min="11762" max="11762" width="0.7109375" style="106" customWidth="1"/>
    <col min="11763" max="11763" width="56.140625" style="106" customWidth="1"/>
    <col min="11764" max="11764" width="0.7109375" style="106" customWidth="1"/>
    <col min="11765" max="11765" width="9.140625" style="106" customWidth="1"/>
    <col min="11766" max="11766" width="6" style="106" customWidth="1"/>
    <col min="11767" max="11767" width="0.7109375" style="106" customWidth="1"/>
    <col min="11768" max="11768" width="7.140625" style="106" customWidth="1"/>
    <col min="11769" max="11769" width="6.5703125" style="106" customWidth="1"/>
    <col min="11770" max="11770" width="0.7109375" style="106" customWidth="1"/>
    <col min="11771" max="11771" width="7.85546875" style="106" customWidth="1"/>
    <col min="11772" max="11772" width="10.5703125" style="106" customWidth="1"/>
    <col min="11773" max="11773" width="0.7109375" style="106" customWidth="1"/>
    <col min="11774" max="12015" width="11.42578125" style="106"/>
    <col min="12016" max="12016" width="0.7109375" style="106" customWidth="1"/>
    <col min="12017" max="12017" width="15.140625" style="106" customWidth="1"/>
    <col min="12018" max="12018" width="0.7109375" style="106" customWidth="1"/>
    <col min="12019" max="12019" width="56.140625" style="106" customWidth="1"/>
    <col min="12020" max="12020" width="0.7109375" style="106" customWidth="1"/>
    <col min="12021" max="12021" width="9.140625" style="106" customWidth="1"/>
    <col min="12022" max="12022" width="6" style="106" customWidth="1"/>
    <col min="12023" max="12023" width="0.7109375" style="106" customWidth="1"/>
    <col min="12024" max="12024" width="7.140625" style="106" customWidth="1"/>
    <col min="12025" max="12025" width="6.5703125" style="106" customWidth="1"/>
    <col min="12026" max="12026" width="0.7109375" style="106" customWidth="1"/>
    <col min="12027" max="12027" width="7.85546875" style="106" customWidth="1"/>
    <col min="12028" max="12028" width="10.5703125" style="106" customWidth="1"/>
    <col min="12029" max="12029" width="0.7109375" style="106" customWidth="1"/>
    <col min="12030" max="12271" width="11.42578125" style="106"/>
    <col min="12272" max="12272" width="0.7109375" style="106" customWidth="1"/>
    <col min="12273" max="12273" width="15.140625" style="106" customWidth="1"/>
    <col min="12274" max="12274" width="0.7109375" style="106" customWidth="1"/>
    <col min="12275" max="12275" width="56.140625" style="106" customWidth="1"/>
    <col min="12276" max="12276" width="0.7109375" style="106" customWidth="1"/>
    <col min="12277" max="12277" width="9.140625" style="106" customWidth="1"/>
    <col min="12278" max="12278" width="6" style="106" customWidth="1"/>
    <col min="12279" max="12279" width="0.7109375" style="106" customWidth="1"/>
    <col min="12280" max="12280" width="7.140625" style="106" customWidth="1"/>
    <col min="12281" max="12281" width="6.5703125" style="106" customWidth="1"/>
    <col min="12282" max="12282" width="0.7109375" style="106" customWidth="1"/>
    <col min="12283" max="12283" width="7.85546875" style="106" customWidth="1"/>
    <col min="12284" max="12284" width="10.5703125" style="106" customWidth="1"/>
    <col min="12285" max="12285" width="0.7109375" style="106" customWidth="1"/>
    <col min="12286" max="12527" width="11.42578125" style="106"/>
    <col min="12528" max="12528" width="0.7109375" style="106" customWidth="1"/>
    <col min="12529" max="12529" width="15.140625" style="106" customWidth="1"/>
    <col min="12530" max="12530" width="0.7109375" style="106" customWidth="1"/>
    <col min="12531" max="12531" width="56.140625" style="106" customWidth="1"/>
    <col min="12532" max="12532" width="0.7109375" style="106" customWidth="1"/>
    <col min="12533" max="12533" width="9.140625" style="106" customWidth="1"/>
    <col min="12534" max="12534" width="6" style="106" customWidth="1"/>
    <col min="12535" max="12535" width="0.7109375" style="106" customWidth="1"/>
    <col min="12536" max="12536" width="7.140625" style="106" customWidth="1"/>
    <col min="12537" max="12537" width="6.5703125" style="106" customWidth="1"/>
    <col min="12538" max="12538" width="0.7109375" style="106" customWidth="1"/>
    <col min="12539" max="12539" width="7.85546875" style="106" customWidth="1"/>
    <col min="12540" max="12540" width="10.5703125" style="106" customWidth="1"/>
    <col min="12541" max="12541" width="0.7109375" style="106" customWidth="1"/>
    <col min="12542" max="12783" width="11.42578125" style="106"/>
    <col min="12784" max="12784" width="0.7109375" style="106" customWidth="1"/>
    <col min="12785" max="12785" width="15.140625" style="106" customWidth="1"/>
    <col min="12786" max="12786" width="0.7109375" style="106" customWidth="1"/>
    <col min="12787" max="12787" width="56.140625" style="106" customWidth="1"/>
    <col min="12788" max="12788" width="0.7109375" style="106" customWidth="1"/>
    <col min="12789" max="12789" width="9.140625" style="106" customWidth="1"/>
    <col min="12790" max="12790" width="6" style="106" customWidth="1"/>
    <col min="12791" max="12791" width="0.7109375" style="106" customWidth="1"/>
    <col min="12792" max="12792" width="7.140625" style="106" customWidth="1"/>
    <col min="12793" max="12793" width="6.5703125" style="106" customWidth="1"/>
    <col min="12794" max="12794" width="0.7109375" style="106" customWidth="1"/>
    <col min="12795" max="12795" width="7.85546875" style="106" customWidth="1"/>
    <col min="12796" max="12796" width="10.5703125" style="106" customWidth="1"/>
    <col min="12797" max="12797" width="0.7109375" style="106" customWidth="1"/>
    <col min="12798" max="13039" width="11.42578125" style="106"/>
    <col min="13040" max="13040" width="0.7109375" style="106" customWidth="1"/>
    <col min="13041" max="13041" width="15.140625" style="106" customWidth="1"/>
    <col min="13042" max="13042" width="0.7109375" style="106" customWidth="1"/>
    <col min="13043" max="13043" width="56.140625" style="106" customWidth="1"/>
    <col min="13044" max="13044" width="0.7109375" style="106" customWidth="1"/>
    <col min="13045" max="13045" width="9.140625" style="106" customWidth="1"/>
    <col min="13046" max="13046" width="6" style="106" customWidth="1"/>
    <col min="13047" max="13047" width="0.7109375" style="106" customWidth="1"/>
    <col min="13048" max="13048" width="7.140625" style="106" customWidth="1"/>
    <col min="13049" max="13049" width="6.5703125" style="106" customWidth="1"/>
    <col min="13050" max="13050" width="0.7109375" style="106" customWidth="1"/>
    <col min="13051" max="13051" width="7.85546875" style="106" customWidth="1"/>
    <col min="13052" max="13052" width="10.5703125" style="106" customWidth="1"/>
    <col min="13053" max="13053" width="0.7109375" style="106" customWidth="1"/>
    <col min="13054" max="13295" width="11.42578125" style="106"/>
    <col min="13296" max="13296" width="0.7109375" style="106" customWidth="1"/>
    <col min="13297" max="13297" width="15.140625" style="106" customWidth="1"/>
    <col min="13298" max="13298" width="0.7109375" style="106" customWidth="1"/>
    <col min="13299" max="13299" width="56.140625" style="106" customWidth="1"/>
    <col min="13300" max="13300" width="0.7109375" style="106" customWidth="1"/>
    <col min="13301" max="13301" width="9.140625" style="106" customWidth="1"/>
    <col min="13302" max="13302" width="6" style="106" customWidth="1"/>
    <col min="13303" max="13303" width="0.7109375" style="106" customWidth="1"/>
    <col min="13304" max="13304" width="7.140625" style="106" customWidth="1"/>
    <col min="13305" max="13305" width="6.5703125" style="106" customWidth="1"/>
    <col min="13306" max="13306" width="0.7109375" style="106" customWidth="1"/>
    <col min="13307" max="13307" width="7.85546875" style="106" customWidth="1"/>
    <col min="13308" max="13308" width="10.5703125" style="106" customWidth="1"/>
    <col min="13309" max="13309" width="0.7109375" style="106" customWidth="1"/>
    <col min="13310" max="13551" width="11.42578125" style="106"/>
    <col min="13552" max="13552" width="0.7109375" style="106" customWidth="1"/>
    <col min="13553" max="13553" width="15.140625" style="106" customWidth="1"/>
    <col min="13554" max="13554" width="0.7109375" style="106" customWidth="1"/>
    <col min="13555" max="13555" width="56.140625" style="106" customWidth="1"/>
    <col min="13556" max="13556" width="0.7109375" style="106" customWidth="1"/>
    <col min="13557" max="13557" width="9.140625" style="106" customWidth="1"/>
    <col min="13558" max="13558" width="6" style="106" customWidth="1"/>
    <col min="13559" max="13559" width="0.7109375" style="106" customWidth="1"/>
    <col min="13560" max="13560" width="7.140625" style="106" customWidth="1"/>
    <col min="13561" max="13561" width="6.5703125" style="106" customWidth="1"/>
    <col min="13562" max="13562" width="0.7109375" style="106" customWidth="1"/>
    <col min="13563" max="13563" width="7.85546875" style="106" customWidth="1"/>
    <col min="13564" max="13564" width="10.5703125" style="106" customWidth="1"/>
    <col min="13565" max="13565" width="0.7109375" style="106" customWidth="1"/>
    <col min="13566" max="16384" width="11.42578125" style="106"/>
  </cols>
  <sheetData>
    <row r="1" spans="1:15" ht="20.100000000000001" customHeight="1">
      <c r="A1" s="118"/>
      <c r="B1" s="333"/>
      <c r="C1" s="419"/>
      <c r="D1" s="419"/>
      <c r="E1" s="419"/>
      <c r="F1" s="419"/>
      <c r="G1" s="419"/>
      <c r="H1" s="419"/>
      <c r="I1" s="419"/>
      <c r="J1" s="419"/>
      <c r="K1" s="419"/>
      <c r="L1" s="420"/>
    </row>
    <row r="2" spans="1:15" ht="20.100000000000001" customHeight="1">
      <c r="A2" s="116"/>
      <c r="B2" s="334"/>
      <c r="L2" s="421"/>
    </row>
    <row r="3" spans="1:15" ht="20.100000000000001" customHeight="1">
      <c r="A3" s="116"/>
      <c r="B3" s="334"/>
      <c r="L3" s="421"/>
    </row>
    <row r="4" spans="1:15" ht="20.100000000000001" customHeight="1">
      <c r="A4" s="117"/>
      <c r="B4" s="335"/>
      <c r="C4" s="422"/>
      <c r="D4" s="422"/>
      <c r="E4" s="422"/>
      <c r="F4" s="422"/>
      <c r="G4" s="422"/>
      <c r="H4" s="422"/>
      <c r="I4" s="422"/>
      <c r="J4" s="422"/>
      <c r="K4" s="422"/>
      <c r="L4" s="423"/>
    </row>
    <row r="5" spans="1:15" ht="30" customHeight="1">
      <c r="A5" s="917" t="e">
        <f>CONCATENATE("COMPOSIÇÃO DE CUSTO UNITÁRIO - ",ORÇAMENTO!#REF!)</f>
        <v>#REF!</v>
      </c>
      <c r="B5" s="918"/>
      <c r="C5" s="918"/>
      <c r="D5" s="918"/>
      <c r="E5" s="918"/>
      <c r="F5" s="918"/>
      <c r="G5" s="918"/>
      <c r="H5" s="918"/>
      <c r="I5" s="918"/>
      <c r="J5" s="918"/>
      <c r="K5" s="918"/>
      <c r="L5" s="918"/>
    </row>
    <row r="6" spans="1:15" ht="30" customHeight="1">
      <c r="A6" s="389" t="s">
        <v>1663</v>
      </c>
      <c r="B6" s="389" t="s">
        <v>1664</v>
      </c>
      <c r="C6" s="390" t="s">
        <v>1665</v>
      </c>
      <c r="D6" s="391" t="s">
        <v>2111</v>
      </c>
      <c r="E6" s="392" t="s">
        <v>16187</v>
      </c>
      <c r="F6" s="393"/>
      <c r="G6" s="919" t="s">
        <v>18226</v>
      </c>
      <c r="H6" s="920"/>
      <c r="I6" s="923" t="s">
        <v>16603</v>
      </c>
      <c r="J6" s="924"/>
      <c r="K6" s="925"/>
      <c r="L6" s="394">
        <f>DMT!F12</f>
        <v>144</v>
      </c>
      <c r="O6" s="44"/>
    </row>
    <row r="7" spans="1:15" ht="30" customHeight="1">
      <c r="A7" s="395" t="s">
        <v>8625</v>
      </c>
      <c r="B7" s="396" t="s">
        <v>34</v>
      </c>
      <c r="C7" s="397" t="s">
        <v>16190</v>
      </c>
      <c r="D7" s="398" t="s">
        <v>2112</v>
      </c>
      <c r="E7" s="399"/>
      <c r="F7" s="400"/>
      <c r="G7" s="921"/>
      <c r="H7" s="922"/>
      <c r="I7" s="401" t="s">
        <v>18227</v>
      </c>
      <c r="J7" s="401"/>
      <c r="K7" s="401"/>
      <c r="L7" s="402">
        <f>DMT!E12</f>
        <v>1.3</v>
      </c>
      <c r="O7" s="44"/>
    </row>
    <row r="8" spans="1:15" ht="30" customHeight="1">
      <c r="A8" s="403" t="s">
        <v>2113</v>
      </c>
      <c r="B8" s="404" t="s">
        <v>5865</v>
      </c>
      <c r="C8" s="405" t="s">
        <v>7262</v>
      </c>
      <c r="D8" s="406"/>
      <c r="E8" s="406"/>
      <c r="F8" s="406"/>
      <c r="G8" s="406"/>
      <c r="H8" s="406"/>
      <c r="I8" s="406"/>
      <c r="J8" s="406"/>
      <c r="K8" s="405"/>
      <c r="L8" s="407"/>
    </row>
    <row r="9" spans="1:15" ht="36" customHeight="1">
      <c r="A9" s="926" t="s">
        <v>1663</v>
      </c>
      <c r="B9" s="927" t="s">
        <v>3596</v>
      </c>
      <c r="C9" s="929" t="s">
        <v>16191</v>
      </c>
      <c r="D9" s="914" t="s">
        <v>16180</v>
      </c>
      <c r="E9" s="915" t="s">
        <v>16603</v>
      </c>
      <c r="F9" s="916"/>
      <c r="G9" s="915" t="s">
        <v>16604</v>
      </c>
      <c r="H9" s="916"/>
      <c r="I9" s="914" t="s">
        <v>16183</v>
      </c>
      <c r="J9" s="914" t="s">
        <v>16184</v>
      </c>
      <c r="K9" s="914" t="s">
        <v>16185</v>
      </c>
      <c r="L9" s="914" t="s">
        <v>16186</v>
      </c>
      <c r="O9" s="106" t="s">
        <v>2200</v>
      </c>
    </row>
    <row r="10" spans="1:15" ht="36" customHeight="1">
      <c r="A10" s="926"/>
      <c r="B10" s="928"/>
      <c r="C10" s="930"/>
      <c r="D10" s="914"/>
      <c r="E10" s="346" t="s">
        <v>16181</v>
      </c>
      <c r="F10" s="346" t="s">
        <v>16182</v>
      </c>
      <c r="G10" s="346" t="s">
        <v>16181</v>
      </c>
      <c r="H10" s="346" t="s">
        <v>16182</v>
      </c>
      <c r="I10" s="914"/>
      <c r="J10" s="914"/>
      <c r="K10" s="914"/>
      <c r="L10" s="914"/>
      <c r="O10" s="106" t="s">
        <v>1966</v>
      </c>
    </row>
    <row r="11" spans="1:15" ht="28.5">
      <c r="A11" s="347" t="s">
        <v>3600</v>
      </c>
      <c r="B11" s="348" t="s">
        <v>5865</v>
      </c>
      <c r="C11" s="349"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OBRA'!$A:$A,0)),IF($B11="SICRO-MATERIAIS",INDEX('SICRO-MATERIAIS'!$B:$B,MATCH($A11,'SICRO-MATERIAIS'!$A:$A,0)),IF(A11="COMPOSIÇÃO",INDEX(COMPOSIÇÕES!$B:$B,MATCH($A11,COMPOSIÇÕES!$A:$A,0))))))))),"VERIFICAR CÓDIGO")</f>
        <v>ROLO COMPACTADOR PÉ DE CARNEIRO VIBRATÓRIO AUTOPROPELIDO POR PNEUS DE 11,6 T - 82 KW</v>
      </c>
      <c r="D11" s="350">
        <v>2</v>
      </c>
      <c r="E11" s="347">
        <f>$L$6</f>
        <v>144</v>
      </c>
      <c r="F11" s="350">
        <v>60</v>
      </c>
      <c r="G11" s="347">
        <f>$L$7</f>
        <v>1.3</v>
      </c>
      <c r="H11" s="350">
        <v>50</v>
      </c>
      <c r="I11" s="350">
        <v>1</v>
      </c>
      <c r="J11" s="350">
        <v>0.5</v>
      </c>
      <c r="K11" s="347" t="str">
        <f>IFERROR(IF($B$8="SINAPI",INDEX('SINAPI-SERVIÇOS'!$E:$E,MATCH($A$8,'SINAPI-SERVIÇOS'!$B:$B,0)),IF($B$8="I-SINAPI",INDEX('SINAPI-INSUMOS'!$D:$D,MATCH($A$8,'SINAPI-INSUMOS'!$A:$A,0)),IF($B$8="SICRO-SERVIÇOS",INDEX('SICRO-SERVIÇOS'!$D:$D,MATCH($A$8,'SICRO-SERVIÇOS'!$A:$A,0)),IF($B$8="SICRO-EQUIPAMENTOS",INDEX('SICRO-EQUIP.'!$J:$J,MATCH($A$8,'SICRO-EQUIP.'!$A:$A,0)),IF($B$8="SICRO-MÃO-DE-OBRA",INDEX('SICRO-MÃO DE OBRA'!$F:$F,MATCH($A$8,'SICRO-MÃO DE OBRA'!$A:$A,0)),IF($B$8="SICRO-MATERIAIS",INDEX('SICRO-MATERIAIS'!$D:$D,MATCH(#REF!,'SICRO-MATERIAIS'!$A:$A,0)),IF($B$8="COMPOSIÇÃO",INDEX(COMPOSIÇÕES!$D:$D,MATCH($A$8,COMPOSIÇÕES!$A:$A,0))))))))),"0,00")</f>
        <v>0,00</v>
      </c>
      <c r="L11" s="347">
        <f>TRUNC(((((E11*D11*J11)/F11)*K11)*I11)+((((G11*D11*J11)/H11)*K11)*I11),2)</f>
        <v>0</v>
      </c>
    </row>
    <row r="12" spans="1:15" ht="28.5">
      <c r="A12" s="347" t="s">
        <v>3601</v>
      </c>
      <c r="B12" s="348" t="s">
        <v>5865</v>
      </c>
      <c r="C12" s="349"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OBRA'!$A:$A,0)),IF($B12="SICRO-MATERIAIS",INDEX('SICRO-MATERIAIS'!$B:$B,MATCH($A12,'SICRO-MATERIAIS'!$A:$A,0)),IF(A12="COMPOSIÇÃO",INDEX(COMPOSIÇÕES!$B:$B,MATCH($A12,COMPOSIÇÕES!$A:$A,0))))))))),"VERIFICAR CÓDIGO")</f>
        <v>ROLO COMPACTADOR DE PNEUS AUTOPROPELIDO DE 27 T - 85 KW</v>
      </c>
      <c r="D12" s="350">
        <v>2</v>
      </c>
      <c r="E12" s="347">
        <f t="shared" ref="E12:E17" si="0">$L$6</f>
        <v>144</v>
      </c>
      <c r="F12" s="350">
        <v>60</v>
      </c>
      <c r="G12" s="347">
        <f t="shared" ref="G12:G17" si="1">$L$7</f>
        <v>1.3</v>
      </c>
      <c r="H12" s="350">
        <v>50</v>
      </c>
      <c r="I12" s="350">
        <v>1</v>
      </c>
      <c r="J12" s="350">
        <v>1</v>
      </c>
      <c r="K12" s="347" t="str">
        <f>IFERROR(IF($B$8="SINAPI",INDEX('SINAPI-SERVIÇOS'!$E:$E,MATCH($A$8,'SINAPI-SERVIÇOS'!$B:$B,0)),IF($B$8="I-SINAPI",INDEX('SINAPI-INSUMOS'!$D:$D,MATCH($A$8,'SINAPI-INSUMOS'!$A:$A,0)),IF($B$8="SICRO-SERVIÇOS",INDEX('SICRO-SERVIÇOS'!$D:$D,MATCH($A$8,'SICRO-SERVIÇOS'!$A:$A,0)),IF($B$8="SICRO-EQUIPAMENTOS",INDEX('SICRO-EQUIP.'!$J:$J,MATCH($A$8,'SICRO-EQUIP.'!$A:$A,0)),IF($B$8="SICRO-MÃO-DE-OBRA",INDEX('SICRO-MÃO DE OBRA'!$F:$F,MATCH($A$8,'SICRO-MÃO DE OBRA'!$A:$A,0)),IF($B$8="SICRO-MATERIAIS",INDEX('SICRO-MATERIAIS'!$D:$D,MATCH(#REF!,'SICRO-MATERIAIS'!$A:$A,0)),IF($B$8="COMPOSIÇÃO",INDEX(COMPOSIÇÕES!$D:$D,MATCH($A$8,COMPOSIÇÕES!$A:$A,0))))))))),"0,00")</f>
        <v>0,00</v>
      </c>
      <c r="L12" s="347">
        <f t="shared" ref="L12:L17" si="2">TRUNC(((((E12*D12*J12)/F12)*K12)*I12)+((((G12*D12*J12)/H12)*K12)*I12),2)</f>
        <v>0</v>
      </c>
    </row>
    <row r="13" spans="1:15" ht="28.5">
      <c r="A13" s="351" t="s">
        <v>3602</v>
      </c>
      <c r="B13" s="348" t="s">
        <v>5865</v>
      </c>
      <c r="C13" s="349" t="str">
        <f>IFERROR(IF($B13="SINAPI",INDEX('SINAPI-SERVIÇOS'!$C:$C,MATCH($A13,'SINAPI-SERVIÇOS'!$B:$B,0)),IF($B13="I-SINAPI",INDEX('SINAPI-INSUMOS'!$B:$B,MATCH($A13,'SINAPI-INSUMOS'!$A:$A,0)),IF($B13="SICRO-SERVIÇOS",INDEX('SICRO-SERVIÇOS'!$B:$B,MATCH($A13,'SICRO-SERVIÇOS'!$A:$A,0)),IF($B13="SICRO-EQUIPAMENTOS",INDEX('SICRO-EQUIP.'!$B:$B,MATCH($A13,'SICRO-EQUIP.'!$A:$A,0)),IF($B13="SICRO-MÃO-DE-OBRA",INDEX('SICRO-MÃO DE OBRA'!$B:$B,MATCH($A13,'SICRO-MÃO DE OBRA'!$A:$A,0)),IF($B13="SICRO-MATERIAIS",INDEX('SICRO-MATERIAIS'!$B:$B,MATCH($A13,'SICRO-MATERIAIS'!$A:$A,0)),IF(A13="COMPOSIÇÃO",INDEX(COMPOSIÇÕES!$B:$B,MATCH($A13,COMPOSIÇÕES!$A:$A,0))))))))),"VERIFICAR CÓDIGO")</f>
        <v>CARREGADEIRA DE PNEUS COM CAPACIDADE DE 3,40 M³ - 195 KW</v>
      </c>
      <c r="D13" s="350">
        <v>2</v>
      </c>
      <c r="E13" s="347">
        <f t="shared" si="0"/>
        <v>144</v>
      </c>
      <c r="F13" s="350">
        <v>60</v>
      </c>
      <c r="G13" s="347">
        <f t="shared" si="1"/>
        <v>1.3</v>
      </c>
      <c r="H13" s="350">
        <v>50</v>
      </c>
      <c r="I13" s="350">
        <v>1</v>
      </c>
      <c r="J13" s="350">
        <v>0.5</v>
      </c>
      <c r="K13" s="347" t="str">
        <f>IFERROR(IF($B$8="SINAPI",INDEX('SINAPI-SERVIÇOS'!$E:$E,MATCH($A$8,'SINAPI-SERVIÇOS'!$B:$B,0)),IF($B$8="I-SINAPI",INDEX('SINAPI-INSUMOS'!$D:$D,MATCH($A$8,'SINAPI-INSUMOS'!$A:$A,0)),IF($B$8="SICRO-SERVIÇOS",INDEX('SICRO-SERVIÇOS'!$D:$D,MATCH($A$8,'SICRO-SERVIÇOS'!$A:$A,0)),IF($B$8="SICRO-EQUIPAMENTOS",INDEX('SICRO-EQUIP.'!$J:$J,MATCH($A$8,'SICRO-EQUIP.'!$A:$A,0)),IF($B$8="SICRO-MÃO-DE-OBRA",INDEX('SICRO-MÃO DE OBRA'!$F:$F,MATCH($A$8,'SICRO-MÃO DE OBRA'!$A:$A,0)),IF($B$8="SICRO-MATERIAIS",INDEX('SICRO-MATERIAIS'!$D:$D,MATCH(#REF!,'SICRO-MATERIAIS'!$A:$A,0)),IF($B$8="COMPOSIÇÃO",INDEX(COMPOSIÇÕES!$D:$D,MATCH($A$8,COMPOSIÇÕES!$A:$A,0))))))))),"0,00")</f>
        <v>0,00</v>
      </c>
      <c r="L13" s="347">
        <f t="shared" si="2"/>
        <v>0</v>
      </c>
    </row>
    <row r="14" spans="1:15" ht="28.5">
      <c r="A14" s="347" t="s">
        <v>3603</v>
      </c>
      <c r="B14" s="348" t="s">
        <v>5865</v>
      </c>
      <c r="C14" s="349"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OBRA'!$A:$A,0)),IF($B14="SICRO-MATERIAIS",INDEX('SICRO-MATERIAIS'!$B:$B,MATCH($A14,'SICRO-MATERIAIS'!$A:$A,0)),IF(A14="COMPOSIÇÃO",INDEX(COMPOSIÇÕES!$B:$B,MATCH($A14,COMPOSIÇÕES!$A:$A,0))))))))),"VERIFICAR CÓDIGO")</f>
        <v>TRATOR AGRÍCOLA SOBRE PNEUS - 77 KW</v>
      </c>
      <c r="D14" s="350">
        <v>2</v>
      </c>
      <c r="E14" s="347">
        <f t="shared" si="0"/>
        <v>144</v>
      </c>
      <c r="F14" s="350">
        <v>60</v>
      </c>
      <c r="G14" s="347">
        <f t="shared" si="1"/>
        <v>1.3</v>
      </c>
      <c r="H14" s="350">
        <v>50</v>
      </c>
      <c r="I14" s="350">
        <v>1</v>
      </c>
      <c r="J14" s="350">
        <v>0.5</v>
      </c>
      <c r="K14" s="347" t="str">
        <f>IFERROR(IF($B$8="SINAPI",INDEX('SINAPI-SERVIÇOS'!$E:$E,MATCH($A$8,'SINAPI-SERVIÇOS'!$B:$B,0)),IF($B$8="I-SINAPI",INDEX('SINAPI-INSUMOS'!$D:$D,MATCH($A$8,'SINAPI-INSUMOS'!$A:$A,0)),IF($B$8="SICRO-SERVIÇOS",INDEX('SICRO-SERVIÇOS'!$D:$D,MATCH($A$8,'SICRO-SERVIÇOS'!$A:$A,0)),IF($B$8="SICRO-EQUIPAMENTOS",INDEX('SICRO-EQUIP.'!$J:$J,MATCH($A$8,'SICRO-EQUIP.'!$A:$A,0)),IF($B$8="SICRO-MÃO-DE-OBRA",INDEX('SICRO-MÃO DE OBRA'!$F:$F,MATCH($A$8,'SICRO-MÃO DE OBRA'!$A:$A,0)),IF($B$8="SICRO-MATERIAIS",INDEX('SICRO-MATERIAIS'!$D:$D,MATCH(#REF!,'SICRO-MATERIAIS'!$A:$A,0)),IF($B$8="COMPOSIÇÃO",INDEX(COMPOSIÇÕES!$D:$D,MATCH($A$8,COMPOSIÇÕES!$A:$A,0))))))))),"0,00")</f>
        <v>0,00</v>
      </c>
      <c r="L14" s="347">
        <f t="shared" si="2"/>
        <v>0</v>
      </c>
    </row>
    <row r="15" spans="1:15" ht="28.5">
      <c r="A15" s="347" t="s">
        <v>3604</v>
      </c>
      <c r="B15" s="348" t="s">
        <v>5865</v>
      </c>
      <c r="C15" s="349"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OBRA'!$A:$A,0)),IF($B15="SICRO-MATERIAIS",INDEX('SICRO-MATERIAIS'!$B:$B,MATCH($A15,'SICRO-MATERIAIS'!$A:$A,0)),IF(A15="COMPOSIÇÃO",INDEX(COMPOSIÇÕES!$B:$B,MATCH($A15,COMPOSIÇÕES!$A:$A,0))))))))),"VERIFICAR CÓDIGO")</f>
        <v>MOTONIVELADORA - 93 KW</v>
      </c>
      <c r="D15" s="350">
        <v>2</v>
      </c>
      <c r="E15" s="347">
        <f t="shared" si="0"/>
        <v>144</v>
      </c>
      <c r="F15" s="350">
        <v>60</v>
      </c>
      <c r="G15" s="347">
        <f t="shared" si="1"/>
        <v>1.3</v>
      </c>
      <c r="H15" s="350">
        <v>50</v>
      </c>
      <c r="I15" s="350">
        <v>1</v>
      </c>
      <c r="J15" s="350">
        <v>1</v>
      </c>
      <c r="K15" s="347" t="str">
        <f>IFERROR(IF($B$8="SINAPI",INDEX('SINAPI-SERVIÇOS'!$E:$E,MATCH($A$8,'SINAPI-SERVIÇOS'!$B:$B,0)),IF($B$8="I-SINAPI",INDEX('SINAPI-INSUMOS'!$D:$D,MATCH($A$8,'SINAPI-INSUMOS'!$A:$A,0)),IF($B$8="SICRO-SERVIÇOS",INDEX('SICRO-SERVIÇOS'!$D:$D,MATCH($A$8,'SICRO-SERVIÇOS'!$A:$A,0)),IF($B$8="SICRO-EQUIPAMENTOS",INDEX('SICRO-EQUIP.'!$J:$J,MATCH($A$8,'SICRO-EQUIP.'!$A:$A,0)),IF($B$8="SICRO-MÃO-DE-OBRA",INDEX('SICRO-MÃO DE OBRA'!$F:$F,MATCH($A$8,'SICRO-MÃO DE OBRA'!$A:$A,0)),IF($B$8="SICRO-MATERIAIS",INDEX('SICRO-MATERIAIS'!$D:$D,MATCH(#REF!,'SICRO-MATERIAIS'!$A:$A,0)),IF($B$8="COMPOSIÇÃO",INDEX(COMPOSIÇÕES!$D:$D,MATCH($A$8,COMPOSIÇÕES!$A:$A,0))))))))),"0,00")</f>
        <v>0,00</v>
      </c>
      <c r="L15" s="347">
        <f t="shared" si="2"/>
        <v>0</v>
      </c>
    </row>
    <row r="16" spans="1:15" ht="28.5">
      <c r="A16" s="347" t="s">
        <v>3607</v>
      </c>
      <c r="B16" s="348" t="s">
        <v>5865</v>
      </c>
      <c r="C16" s="349" t="str">
        <f>IFERROR(IF($B16="SINAPI",INDEX('SINAPI-SERVIÇOS'!$C:$C,MATCH($A16,'SINAPI-SERVIÇOS'!$B:$B,0)),IF($B16="I-SINAPI",INDEX('SINAPI-INSUMOS'!$B:$B,MATCH($A16,'SINAPI-INSUMOS'!$A:$A,0)),IF($B16="SICRO-SERVIÇOS",INDEX('SICRO-SERVIÇOS'!$B:$B,MATCH($A16,'SICRO-SERVIÇOS'!$A:$A,0)),IF($B16="SICRO-EQUIPAMENTOS",INDEX('SICRO-EQUIP.'!$B:$B,MATCH($A16,'SICRO-EQUIP.'!$A:$A,0)),IF($B16="SICRO-MÃO-DE-OBRA",INDEX('SICRO-MÃO DE OBRA'!$B:$B,MATCH($A16,'SICRO-MÃO DE OBRA'!$A:$A,0)),IF($B16="SICRO-MATERIAIS",INDEX('SICRO-MATERIAIS'!$B:$B,MATCH($A16,'SICRO-MATERIAIS'!$A:$A,0)),IF(A16="COMPOSIÇÃO",INDEX(COMPOSIÇÕES!$B:$B,MATCH($A16,COMPOSIÇÕES!$A:$A,0))))))))),"VERIFICAR CÓDIGO")</f>
        <v>TANQUE DE ESTOCAGEM DE ASFALTO COM CAPACIDADE DE 30.000 L</v>
      </c>
      <c r="D16" s="350">
        <v>2</v>
      </c>
      <c r="E16" s="347">
        <f t="shared" si="0"/>
        <v>144</v>
      </c>
      <c r="F16" s="350">
        <v>60</v>
      </c>
      <c r="G16" s="347">
        <f t="shared" si="1"/>
        <v>1.3</v>
      </c>
      <c r="H16" s="350">
        <v>50</v>
      </c>
      <c r="I16" s="350">
        <v>2</v>
      </c>
      <c r="J16" s="350">
        <v>1</v>
      </c>
      <c r="K16" s="347" t="str">
        <f>IFERROR(IF($B$8="SINAPI",INDEX('SINAPI-SERVIÇOS'!$E:$E,MATCH($A$8,'SINAPI-SERVIÇOS'!$B:$B,0)),IF($B$8="I-SINAPI",INDEX('SINAPI-INSUMOS'!$D:$D,MATCH($A$8,'SINAPI-INSUMOS'!$A:$A,0)),IF($B$8="SICRO-SERVIÇOS",INDEX('SICRO-SERVIÇOS'!$D:$D,MATCH($A$8,'SICRO-SERVIÇOS'!$A:$A,0)),IF($B$8="SICRO-EQUIPAMENTOS",INDEX('SICRO-EQUIP.'!$J:$J,MATCH($A$8,'SICRO-EQUIP.'!$A:$A,0)),IF($B$8="SICRO-MÃO-DE-OBRA",INDEX('SICRO-MÃO DE OBRA'!$F:$F,MATCH($A$8,'SICRO-MÃO DE OBRA'!$A:$A,0)),IF($B$8="SICRO-MATERIAIS",INDEX('SICRO-MATERIAIS'!$D:$D,MATCH(#REF!,'SICRO-MATERIAIS'!$A:$A,0)),IF($B$8="COMPOSIÇÃO",INDEX(COMPOSIÇÕES!$D:$D,MATCH($A$8,COMPOSIÇÕES!$A:$A,0))))))))),"0,00")</f>
        <v>0,00</v>
      </c>
      <c r="L16" s="347">
        <f t="shared" si="2"/>
        <v>0</v>
      </c>
    </row>
    <row r="17" spans="1:16" ht="28.5">
      <c r="A17" s="347" t="s">
        <v>3608</v>
      </c>
      <c r="B17" s="348" t="s">
        <v>5865</v>
      </c>
      <c r="C17" s="349" t="str">
        <f>IFERROR(IF($B17="SINAPI",INDEX('SINAPI-SERVIÇOS'!$C:$C,MATCH($A17,'SINAPI-SERVIÇOS'!$B:$B,0)),IF($B17="I-SINAPI",INDEX('SINAPI-INSUMOS'!$B:$B,MATCH($A17,'SINAPI-INSUMOS'!$A:$A,0)),IF($B17="SICRO-SERVIÇOS",INDEX('SICRO-SERVIÇOS'!$B:$B,MATCH($A17,'SICRO-SERVIÇOS'!$A:$A,0)),IF($B17="SICRO-EQUIPAMENTOS",INDEX('SICRO-EQUIP.'!$B:$B,MATCH($A17,'SICRO-EQUIP.'!$A:$A,0)),IF($B17="SICRO-MÃO-DE-OBRA",INDEX('SICRO-MÃO DE OBRA'!$B:$B,MATCH($A17,'SICRO-MÃO DE OBRA'!$A:$A,0)),IF($B17="SICRO-MATERIAIS",INDEX('SICRO-MATERIAIS'!$B:$B,MATCH($A17,'SICRO-MATERIAIS'!$A:$A,0)),IF(A17="COMPOSIÇÃO",INDEX(COMPOSIÇÕES!$B:$B,MATCH($A17,COMPOSIÇÕES!$A:$A,0))))))))),"VERIFICAR CÓDIGO")</f>
        <v>ESCAVADEIRA HIDRÁULICA SOBRE ESTEIRAS COM CAÇAMBA COM CAPACIDADE DE 1,56 M³ - 118 KW</v>
      </c>
      <c r="D17" s="350">
        <v>2</v>
      </c>
      <c r="E17" s="347">
        <f t="shared" si="0"/>
        <v>144</v>
      </c>
      <c r="F17" s="350">
        <v>60</v>
      </c>
      <c r="G17" s="347">
        <f t="shared" si="1"/>
        <v>1.3</v>
      </c>
      <c r="H17" s="350">
        <v>50</v>
      </c>
      <c r="I17" s="350">
        <v>2</v>
      </c>
      <c r="J17" s="350">
        <v>1</v>
      </c>
      <c r="K17" s="347" t="str">
        <f>IFERROR(IF($B$8="SINAPI",INDEX('SINAPI-SERVIÇOS'!$E:$E,MATCH($A$8,'SINAPI-SERVIÇOS'!$B:$B,0)),IF($B$8="I-SINAPI",INDEX('SINAPI-INSUMOS'!$D:$D,MATCH($A$8,'SINAPI-INSUMOS'!$A:$A,0)),IF($B$8="SICRO-SERVIÇOS",INDEX('SICRO-SERVIÇOS'!$D:$D,MATCH($A$8,'SICRO-SERVIÇOS'!$A:$A,0)),IF($B$8="SICRO-EQUIPAMENTOS",INDEX('SICRO-EQUIP.'!$J:$J,MATCH($A$8,'SICRO-EQUIP.'!$A:$A,0)),IF($B$8="SICRO-MÃO-DE-OBRA",INDEX('SICRO-MÃO DE OBRA'!$F:$F,MATCH($A$8,'SICRO-MÃO DE OBRA'!$A:$A,0)),IF($B$8="SICRO-MATERIAIS",INDEX('SICRO-MATERIAIS'!$D:$D,MATCH(#REF!,'SICRO-MATERIAIS'!$A:$A,0)),IF($B$8="COMPOSIÇÃO",INDEX(COMPOSIÇÕES!$D:$D,MATCH($A$8,COMPOSIÇÕES!$A:$A,0))))))))),"0,00")</f>
        <v>0,00</v>
      </c>
      <c r="L17" s="347">
        <f t="shared" si="2"/>
        <v>0</v>
      </c>
    </row>
    <row r="18" spans="1:16" ht="24.95" customHeight="1">
      <c r="A18" s="362"/>
      <c r="B18" s="362"/>
      <c r="C18" s="361" t="s">
        <v>18228</v>
      </c>
      <c r="D18" s="362"/>
      <c r="E18" s="362"/>
      <c r="F18" s="362"/>
      <c r="G18" s="362"/>
      <c r="H18" s="362"/>
      <c r="I18" s="362"/>
      <c r="J18" s="362"/>
      <c r="K18" s="363"/>
      <c r="L18" s="364"/>
    </row>
    <row r="19" spans="1:16" ht="21" customHeight="1">
      <c r="A19" s="926" t="s">
        <v>1663</v>
      </c>
      <c r="B19" s="927" t="s">
        <v>3596</v>
      </c>
      <c r="C19" s="929" t="s">
        <v>16191</v>
      </c>
      <c r="D19" s="914" t="s">
        <v>16180</v>
      </c>
      <c r="E19" s="915" t="s">
        <v>16603</v>
      </c>
      <c r="F19" s="916"/>
      <c r="G19" s="915" t="s">
        <v>16604</v>
      </c>
      <c r="H19" s="916"/>
      <c r="I19" s="914" t="s">
        <v>16183</v>
      </c>
      <c r="J19" s="914" t="s">
        <v>16184</v>
      </c>
      <c r="K19" s="914" t="s">
        <v>16185</v>
      </c>
      <c r="L19" s="914" t="s">
        <v>16186</v>
      </c>
    </row>
    <row r="20" spans="1:16" ht="30">
      <c r="A20" s="926"/>
      <c r="B20" s="928"/>
      <c r="C20" s="930"/>
      <c r="D20" s="914"/>
      <c r="E20" s="346" t="s">
        <v>16181</v>
      </c>
      <c r="F20" s="346" t="s">
        <v>16182</v>
      </c>
      <c r="G20" s="346" t="s">
        <v>16181</v>
      </c>
      <c r="H20" s="346" t="s">
        <v>16182</v>
      </c>
      <c r="I20" s="914"/>
      <c r="J20" s="914"/>
      <c r="K20" s="914"/>
      <c r="L20" s="914"/>
    </row>
    <row r="21" spans="1:16" ht="42.75">
      <c r="A21" s="352">
        <v>83362</v>
      </c>
      <c r="B21" s="348" t="s">
        <v>25</v>
      </c>
      <c r="C21" s="349" t="str">
        <f>IFERROR(IF($B21="SINAPI",INDEX('SINAPI-SERVIÇOS'!$C:$C,MATCH($A21,'SINAPI-SERVIÇOS'!$B:$B,0)),IF($B21="I-SINAPI",INDEX('SINAPI-INSUMOS'!$B:$B,MATCH($A21,'SINAPI-INSUMOS'!$A:$A,0)),IF($B21="SICRO-SERVIÇOS",INDEX('SICRO-SERVIÇOS'!$B:$B,MATCH($A21,'SICRO-SERVIÇOS'!$A:$A,0)),IF($B21="SICRO-EQUIPAMENTOS",INDEX('SICRO-EQUIP.'!$B:$B,MATCH($A21,'SICRO-EQUIP.'!$A:$A,0)),IF($B21="SICRO-MÃO-DE-OBRA",INDEX('SICRO-MÃO DE OBRA'!$B:$B,MATCH($A21,'SICRO-MÃO DE OBRA'!$A:$A,0)),IF($B21="SICRO-MATERIAIS",INDEX('SICRO-MATERIAIS'!$B:$B,MATCH($A21,'SICRO-MATERIAIS'!$A:$A,0)),IF(A21="COMPOSIÇÃO",INDEX(COMPOSIÇÕES!$B:$B,MATCH($A21,COMPOSIÇÕES!$A:$A,0))))))))),"VERIFICAR CÓDIGO")</f>
        <v>ESPARGIDOR DE ASFALTO PRESSURIZADO, TANQUE 6 M3 COM ISOLAÇÃO TÉRMICA, AQUECIDO COM 2 MAÇARICOS, COM BARRA ESPARGIDORA 3,60 M, MONTADO SOBRE CAMINHÃO  TOCO, PBT 14.300 KG, POTÊNCIA 185 CV - CHP DIURNO. AF_08/2015</v>
      </c>
      <c r="D21" s="350">
        <v>1</v>
      </c>
      <c r="E21" s="347">
        <f>$L$6</f>
        <v>144</v>
      </c>
      <c r="F21" s="350">
        <v>60</v>
      </c>
      <c r="G21" s="347">
        <f>$L$7</f>
        <v>1.3</v>
      </c>
      <c r="H21" s="350">
        <v>50</v>
      </c>
      <c r="I21" s="350">
        <v>1</v>
      </c>
      <c r="J21" s="350">
        <v>1</v>
      </c>
      <c r="K21" s="347" t="str">
        <f>IFERROR(IF($B21="SINAPI",INDEX('SINAPI-SERVIÇOS'!$E:$E,MATCH($A21,'SINAPI-SERVIÇOS'!$B:$B,0)),IF($B21="I-SINAPI",INDEX('SINAPI-INSUMOS'!$D:$D,MATCH($A21,'SINAPI-INSUMOS'!$A:$A,0)),IF($B21="SICRO-SERVIÇOS",INDEX('SICRO-SERVIÇOS'!$D:$D,MATCH($A21,'SICRO-SERVIÇOS'!$A:$A,0)),IF($B21="SICRO-EQUIPAMENTOS",INDEX('SICRO-EQUIP.'!$J:$J,MATCH($A21,'SICRO-EQUIP.'!$A:$A,0)),IF($B21="SICRO-MÃO-DE-OBRA",INDEX('SICRO-MÃO DE OBRA'!$F:$F,MATCH($A21,'SICRO-MÃO DE OBRA'!$A:$A,0)),IF($B21="SICRO-MATERIAIS",INDEX('SICRO-MATERIAIS'!$D:$D,MATCH($A21,'SICRO-MATERIAIS'!$A:$A,0)),IF(B21="COMPOSIÇÃO",INDEX(COMPOSIÇÕES!$D:$D,MATCH($A21,COMPOSIÇÕES!$A:$A,0))))))))),"0,00")</f>
        <v>0,00</v>
      </c>
      <c r="L21" s="347">
        <f>TRUNC(((((E21*D21*J21)/F21)*K21)*I21)+((((G21*D21*J21)/H21)*K21)*I21),2)</f>
        <v>0</v>
      </c>
    </row>
    <row r="22" spans="1:16" ht="28.5">
      <c r="A22" s="352">
        <v>96035</v>
      </c>
      <c r="B22" s="348" t="s">
        <v>25</v>
      </c>
      <c r="C22" s="349" t="str">
        <f>IFERROR(IF($B22="SINAPI",INDEX('SINAPI-SERVIÇOS'!$C:$C,MATCH($A22,'SINAPI-SERVIÇOS'!$B:$B,0)),IF($B22="I-SINAPI",INDEX('SINAPI-INSUMOS'!$B:$B,MATCH($A22,'SINAPI-INSUMOS'!$A:$A,0)),IF($B22="SICRO-SERVIÇOS",INDEX('SICRO-SERVIÇOS'!$B:$B,MATCH($A22,'SICRO-SERVIÇOS'!$A:$A,0)),IF($B22="SICRO-EQUIPAMENTOS",INDEX('SICRO-EQUIP.'!$B:$B,MATCH($A22,'SICRO-EQUIP.'!$A:$A,0)),IF($B22="SICRO-MÃO-DE-OBRA",INDEX('SICRO-MÃO DE OBRA'!$B:$B,MATCH($A22,'SICRO-MÃO DE OBRA'!$A:$A,0)),IF($B22="SICRO-MATERIAIS",INDEX('SICRO-MATERIAIS'!$B:$B,MATCH($A22,'SICRO-MATERIAIS'!$A:$A,0)),IF(A22="COMPOSIÇÃO",INDEX(COMPOSIÇÕES!$B:$B,MATCH($A22,COMPOSIÇÕES!$A:$A,0))))))))),"VERIFICAR CÓDIGO")</f>
        <v>CAMINHÃO BASCULANTE 10 M3, TRUCADO, POTÊNCIA 230 CV, INCLUSIVE CAÇAMBA METÁLICA, COM DISTRIBUIDOR DE AGREGADOS ACOPLADO - CHP DIURNO. AF_02/2017</v>
      </c>
      <c r="D22" s="350">
        <v>1</v>
      </c>
      <c r="E22" s="347">
        <f>$L$6</f>
        <v>144</v>
      </c>
      <c r="F22" s="350">
        <v>60</v>
      </c>
      <c r="G22" s="347">
        <f>$L$7</f>
        <v>1.3</v>
      </c>
      <c r="H22" s="350">
        <v>50</v>
      </c>
      <c r="I22" s="350">
        <v>1</v>
      </c>
      <c r="J22" s="350">
        <v>1</v>
      </c>
      <c r="K22" s="347" t="str">
        <f>IFERROR(IF($B22="SINAPI",INDEX('SINAPI-SERVIÇOS'!$E:$E,MATCH($A22,'SINAPI-SERVIÇOS'!$B:$B,0)),IF($B22="I-SINAPI",INDEX('SINAPI-INSUMOS'!$D:$D,MATCH($A22,'SINAPI-INSUMOS'!$A:$A,0)),IF($B22="SICRO-SERVIÇOS",INDEX('SICRO-SERVIÇOS'!$D:$D,MATCH($A22,'SICRO-SERVIÇOS'!$A:$A,0)),IF($B22="SICRO-EQUIPAMENTOS",INDEX('SICRO-EQUIP.'!$J:$J,MATCH($A22,'SICRO-EQUIP.'!$A:$A,0)),IF($B22="SICRO-MÃO-DE-OBRA",INDEX('SICRO-MÃO DE OBRA'!$F:$F,MATCH($A22,'SICRO-MÃO DE OBRA'!$A:$A,0)),IF($B22="SICRO-MATERIAIS",INDEX('SICRO-MATERIAIS'!$D:$D,MATCH($A22,'SICRO-MATERIAIS'!$A:$A,0)),IF(B22="COMPOSIÇÃO",INDEX(COMPOSIÇÕES!$D:$D,MATCH($A22,COMPOSIÇÕES!$A:$A,0))))))))),"0,00")</f>
        <v>0,00</v>
      </c>
      <c r="L22" s="347">
        <f>TRUNC(((((E22*D22*J22)/F22)*K22)*I22)+((((G22*D22*J22)/H22)*K22)*I22),2)</f>
        <v>0</v>
      </c>
    </row>
    <row r="23" spans="1:16" ht="42.75">
      <c r="A23" s="353">
        <v>89883</v>
      </c>
      <c r="B23" s="348" t="s">
        <v>25</v>
      </c>
      <c r="C23" s="349" t="str">
        <f>IFERROR(IF($B23="SINAPI",INDEX('SINAPI-SERVIÇOS'!$C:$C,MATCH($A23,'SINAPI-SERVIÇOS'!$B:$B,0)),IF($B23="I-SINAPI",INDEX('SINAPI-INSUMOS'!$B:$B,MATCH($A23,'SINAPI-INSUMOS'!$A:$A,0)),IF($B23="SICRO-SERVIÇOS",INDEX('SICRO-SERVIÇOS'!$B:$B,MATCH($A23,'SICRO-SERVIÇOS'!$A:$A,0)),IF($B23="SICRO-EQUIPAMENTOS",INDEX('SICRO-EQUIP.'!$B:$B,MATCH($A23,'SICRO-EQUIP.'!$A:$A,0)),IF($B23="SICRO-MÃO-DE-OBRA",INDEX('SICRO-MÃO DE OBRA'!$B:$B,MATCH($A23,'SICRO-MÃO DE OBRA'!$A:$A,0)),IF($B23="SICRO-MATERIAIS",INDEX('SICRO-MATERIAIS'!$B:$B,MATCH($A23,'SICRO-MATERIAIS'!$A:$A,0)),IF(A23="COMPOSIÇÃO",INDEX(COMPOSIÇÕES!$B:$B,MATCH($A23,COMPOSIÇÕES!$A:$A,0))))))))),"VERIFICAR CÓDIGO")</f>
        <v>CAMINHÃO BASCULANTE 18 M3, COM CAVALO MECÂNICO DE CAPACIDADE MÁXIMA DE TRAÇÃO COMBINADO DE 45000 KG, POTÊNCIA 330 CV, INCLUSIVE SEMIREBOQUE COM CAÇAMBA METÁLICA - CHP DIURNO. AF_12/2014</v>
      </c>
      <c r="D23" s="350">
        <v>1</v>
      </c>
      <c r="E23" s="347">
        <f>$L$6</f>
        <v>144</v>
      </c>
      <c r="F23" s="350">
        <v>60</v>
      </c>
      <c r="G23" s="347">
        <f>$L$7</f>
        <v>1.3</v>
      </c>
      <c r="H23" s="350">
        <v>50</v>
      </c>
      <c r="I23" s="350">
        <v>1</v>
      </c>
      <c r="J23" s="350">
        <v>1</v>
      </c>
      <c r="K23" s="347" t="str">
        <f>IFERROR(IF($B23="SINAPI",INDEX('SINAPI-SERVIÇOS'!$E:$E,MATCH($A23,'SINAPI-SERVIÇOS'!$B:$B,0)),IF($B23="I-SINAPI",INDEX('SINAPI-INSUMOS'!$D:$D,MATCH($A23,'SINAPI-INSUMOS'!$A:$A,0)),IF($B23="SICRO-SERVIÇOS",INDEX('SICRO-SERVIÇOS'!$D:$D,MATCH($A23,'SICRO-SERVIÇOS'!$A:$A,0)),IF($B23="SICRO-EQUIPAMENTOS",INDEX('SICRO-EQUIP.'!$J:$J,MATCH($A23,'SICRO-EQUIP.'!$A:$A,0)),IF($B23="SICRO-MÃO-DE-OBRA",INDEX('SICRO-MÃO DE OBRA'!$F:$F,MATCH($A23,'SICRO-MÃO DE OBRA'!$A:$A,0)),IF($B23="SICRO-MATERIAIS",INDEX('SICRO-MATERIAIS'!$D:$D,MATCH($A23,'SICRO-MATERIAIS'!$A:$A,0)),IF(B23="COMPOSIÇÃO",INDEX(COMPOSIÇÕES!$D:$D,MATCH($A23,COMPOSIÇÕES!$A:$A,0))))))))),"0,00")</f>
        <v>0,00</v>
      </c>
      <c r="L23" s="347">
        <f>TRUNC(((((E23*D23*J23)/F23)*K23)*I23)+((((G23*D23*J23)/H23)*K23)*I23),2)</f>
        <v>0</v>
      </c>
      <c r="O23" s="283"/>
    </row>
    <row r="24" spans="1:16" ht="42.75">
      <c r="A24" s="352">
        <v>89876</v>
      </c>
      <c r="B24" s="348" t="s">
        <v>25</v>
      </c>
      <c r="C24" s="349" t="str">
        <f>IFERROR(IF($B24="SINAPI",INDEX('SINAPI-SERVIÇOS'!$C:$C,MATCH($A24,'SINAPI-SERVIÇOS'!$B:$B,0)),IF($B24="I-SINAPI",INDEX('SINAPI-INSUMOS'!$B:$B,MATCH($A24,'SINAPI-INSUMOS'!$A:$A,0)),IF($B24="SICRO-SERVIÇOS",INDEX('SICRO-SERVIÇOS'!$B:$B,MATCH($A24,'SICRO-SERVIÇOS'!$A:$A,0)),IF($B24="SICRO-EQUIPAMENTOS",INDEX('SICRO-EQUIP.'!$B:$B,MATCH($A24,'SICRO-EQUIP.'!$A:$A,0)),IF($B24="SICRO-MÃO-DE-OBRA",INDEX('SICRO-MÃO DE OBRA'!$B:$B,MATCH($A24,'SICRO-MÃO DE OBRA'!$A:$A,0)),IF($B24="SICRO-MATERIAIS",INDEX('SICRO-MATERIAIS'!$B:$B,MATCH($A24,'SICRO-MATERIAIS'!$A:$A,0)),IF(A24="COMPOSIÇÃO",INDEX(COMPOSIÇÕES!$B:$B,MATCH($A24,COMPOSIÇÕES!$A:$A,0))))))))),"VERIFICAR CÓDIGO")</f>
        <v>CAMINHÃO BASCULANTE 14 M3, COM CAVALO MECÂNICO DE CAPACIDADE MÁXIMA DE TRAÇÃO COMBINADO DE 36000 KG, POTÊNCIA 286 CV, INCLUSIVE SEMIREBOQUE COM CAÇAMBA METÁLICA - CHP DIURNO. AF_12/2014</v>
      </c>
      <c r="D24" s="350">
        <v>1</v>
      </c>
      <c r="E24" s="347">
        <f>$L$6</f>
        <v>144</v>
      </c>
      <c r="F24" s="350">
        <v>60</v>
      </c>
      <c r="G24" s="347">
        <f>$L$7</f>
        <v>1.3</v>
      </c>
      <c r="H24" s="350">
        <v>50</v>
      </c>
      <c r="I24" s="350">
        <v>1</v>
      </c>
      <c r="J24" s="350">
        <v>1</v>
      </c>
      <c r="K24" s="347" t="str">
        <f>IFERROR(IF($B24="SINAPI",INDEX('SINAPI-SERVIÇOS'!$E:$E,MATCH($A24,'SINAPI-SERVIÇOS'!$B:$B,0)),IF($B24="I-SINAPI",INDEX('SINAPI-INSUMOS'!$D:$D,MATCH($A24,'SINAPI-INSUMOS'!$A:$A,0)),IF($B24="SICRO-SERVIÇOS",INDEX('SICRO-SERVIÇOS'!$D:$D,MATCH($A24,'SICRO-SERVIÇOS'!$A:$A,0)),IF($B24="SICRO-EQUIPAMENTOS",INDEX('SICRO-EQUIP.'!$J:$J,MATCH($A24,'SICRO-EQUIP.'!$A:$A,0)),IF($B24="SICRO-MÃO-DE-OBRA",INDEX('SICRO-MÃO DE OBRA'!$F:$F,MATCH($A24,'SICRO-MÃO DE OBRA'!$A:$A,0)),IF($B24="SICRO-MATERIAIS",INDEX('SICRO-MATERIAIS'!$D:$D,MATCH($A24,'SICRO-MATERIAIS'!$A:$A,0)),IF(B24="COMPOSIÇÃO",INDEX(COMPOSIÇÕES!$D:$D,MATCH($A24,COMPOSIÇÕES!$A:$A,0))))))))),"0,00")</f>
        <v>0,00</v>
      </c>
      <c r="L24" s="347">
        <f>TRUNC(((((E24*D24*J24)/F24)*K24)*I24)+((((G24*D24*J24)/H24)*K24)*I24),2)</f>
        <v>0</v>
      </c>
      <c r="O24" s="283"/>
    </row>
    <row r="25" spans="1:16" ht="30" customHeight="1">
      <c r="A25" s="932" t="s">
        <v>16192</v>
      </c>
      <c r="B25" s="932"/>
      <c r="C25" s="932"/>
      <c r="D25" s="932"/>
      <c r="E25" s="932"/>
      <c r="F25" s="932"/>
      <c r="G25" s="932"/>
      <c r="H25" s="932"/>
      <c r="I25" s="932"/>
      <c r="J25" s="932"/>
      <c r="K25" s="932"/>
      <c r="L25" s="365">
        <f>SUM(L11:L24)</f>
        <v>0</v>
      </c>
      <c r="O25" s="283"/>
    </row>
    <row r="26" spans="1:16" ht="30" customHeight="1">
      <c r="A26" s="932" t="s">
        <v>16193</v>
      </c>
      <c r="B26" s="932"/>
      <c r="C26" s="932"/>
      <c r="D26" s="932"/>
      <c r="E26" s="932"/>
      <c r="F26" s="932"/>
      <c r="G26" s="932"/>
      <c r="H26" s="932"/>
      <c r="I26" s="932"/>
      <c r="J26" s="932"/>
      <c r="K26" s="932"/>
      <c r="L26" s="365">
        <f>L25</f>
        <v>0</v>
      </c>
      <c r="O26" s="283"/>
    </row>
    <row r="27" spans="1:16" s="283" customFormat="1" ht="25.5" customHeight="1">
      <c r="A27" s="354" t="s">
        <v>16194</v>
      </c>
      <c r="B27" s="285"/>
      <c r="C27" s="355"/>
      <c r="D27" s="355"/>
      <c r="E27" s="355"/>
      <c r="F27" s="355"/>
      <c r="G27" s="355"/>
      <c r="H27" s="355"/>
      <c r="I27" s="355"/>
      <c r="J27" s="355"/>
      <c r="K27" s="355"/>
      <c r="L27" s="356"/>
      <c r="P27" s="284"/>
    </row>
    <row r="28" spans="1:16" s="283" customFormat="1" ht="14.25" customHeight="1">
      <c r="A28" s="286"/>
      <c r="B28" s="357" t="s">
        <v>16195</v>
      </c>
      <c r="C28" s="358"/>
      <c r="D28" s="358"/>
      <c r="E28" s="358"/>
      <c r="F28" s="358"/>
      <c r="G28" s="358"/>
      <c r="H28" s="358"/>
      <c r="I28" s="358"/>
      <c r="J28" s="358"/>
      <c r="K28" s="358"/>
      <c r="L28" s="287"/>
      <c r="P28" s="106"/>
    </row>
    <row r="29" spans="1:16" s="283" customFormat="1" ht="15" customHeight="1">
      <c r="A29" s="286"/>
      <c r="B29" s="357" t="s">
        <v>16196</v>
      </c>
      <c r="C29" s="358"/>
      <c r="D29" s="358"/>
      <c r="E29" s="358"/>
      <c r="F29" s="358"/>
      <c r="G29" s="358"/>
      <c r="H29" s="358"/>
      <c r="I29" s="358"/>
      <c r="J29" s="358"/>
      <c r="K29" s="358"/>
      <c r="L29" s="287"/>
      <c r="P29" s="106"/>
    </row>
    <row r="30" spans="1:16" s="283" customFormat="1" ht="15" customHeight="1">
      <c r="A30" s="288"/>
      <c r="B30" s="357" t="s">
        <v>16197</v>
      </c>
      <c r="C30" s="358"/>
      <c r="D30" s="358"/>
      <c r="E30" s="358"/>
      <c r="F30" s="358"/>
      <c r="G30" s="358"/>
      <c r="H30" s="358"/>
      <c r="I30" s="358"/>
      <c r="J30" s="358"/>
      <c r="K30" s="358"/>
      <c r="L30" s="287"/>
      <c r="P30" s="106"/>
    </row>
    <row r="31" spans="1:16" s="283" customFormat="1" ht="15" customHeight="1">
      <c r="A31" s="288"/>
      <c r="B31" s="357" t="s">
        <v>16198</v>
      </c>
      <c r="C31" s="358"/>
      <c r="D31" s="358"/>
      <c r="E31" s="358"/>
      <c r="F31" s="358"/>
      <c r="G31" s="358"/>
      <c r="H31" s="358"/>
      <c r="I31" s="358"/>
      <c r="J31" s="358"/>
      <c r="K31" s="359"/>
      <c r="L31" s="287"/>
      <c r="P31" s="106"/>
    </row>
    <row r="32" spans="1:16" s="283" customFormat="1" ht="15" customHeight="1">
      <c r="A32" s="288"/>
      <c r="B32" s="357" t="s">
        <v>16199</v>
      </c>
      <c r="C32" s="358"/>
      <c r="D32" s="358"/>
      <c r="E32" s="358"/>
      <c r="F32" s="358"/>
      <c r="G32" s="358"/>
      <c r="H32" s="358"/>
      <c r="I32" s="358"/>
      <c r="J32" s="358"/>
      <c r="K32" s="359"/>
      <c r="L32" s="287"/>
      <c r="O32" s="106"/>
      <c r="P32" s="106"/>
    </row>
    <row r="33" spans="1:16" s="283" customFormat="1" ht="15" customHeight="1">
      <c r="A33" s="288"/>
      <c r="B33" s="357" t="s">
        <v>16200</v>
      </c>
      <c r="C33" s="358"/>
      <c r="D33" s="358"/>
      <c r="E33" s="358"/>
      <c r="F33" s="358"/>
      <c r="G33" s="358"/>
      <c r="H33" s="358"/>
      <c r="I33" s="358"/>
      <c r="J33" s="358"/>
      <c r="K33" s="359"/>
      <c r="L33" s="287"/>
      <c r="O33" s="106"/>
      <c r="P33" s="106"/>
    </row>
    <row r="34" spans="1:16" s="283" customFormat="1">
      <c r="A34" s="288"/>
      <c r="B34" s="357" t="s">
        <v>16201</v>
      </c>
      <c r="C34" s="357"/>
      <c r="D34" s="357"/>
      <c r="E34" s="358"/>
      <c r="F34" s="358"/>
      <c r="G34" s="358"/>
      <c r="H34" s="358"/>
      <c r="I34" s="358"/>
      <c r="J34" s="358"/>
      <c r="K34" s="359"/>
      <c r="L34" s="287"/>
      <c r="O34" s="106"/>
      <c r="P34" s="106"/>
    </row>
    <row r="35" spans="1:16" s="283" customFormat="1">
      <c r="A35" s="288"/>
      <c r="B35" s="357" t="s">
        <v>16202</v>
      </c>
      <c r="C35" s="357"/>
      <c r="D35" s="357"/>
      <c r="E35" s="358"/>
      <c r="F35" s="358"/>
      <c r="G35" s="358"/>
      <c r="H35" s="358"/>
      <c r="I35" s="358"/>
      <c r="J35" s="358"/>
      <c r="K35" s="359"/>
      <c r="L35" s="287"/>
      <c r="O35" s="106"/>
      <c r="P35" s="106"/>
    </row>
    <row r="36" spans="1:16" s="283" customFormat="1">
      <c r="A36" s="289"/>
      <c r="B36" s="290"/>
      <c r="C36" s="291"/>
      <c r="D36" s="291"/>
      <c r="E36" s="291"/>
      <c r="F36" s="291"/>
      <c r="G36" s="291"/>
      <c r="H36" s="291"/>
      <c r="I36" s="291"/>
      <c r="J36" s="291"/>
      <c r="K36" s="292"/>
      <c r="L36" s="293"/>
      <c r="O36" s="106"/>
      <c r="P36" s="106"/>
    </row>
    <row r="49" spans="8:24" ht="15">
      <c r="H49" s="931"/>
      <c r="I49" s="931"/>
      <c r="J49" s="931"/>
      <c r="K49" s="931"/>
      <c r="L49" s="931"/>
      <c r="M49" s="931"/>
      <c r="N49" s="931"/>
      <c r="O49" s="931"/>
      <c r="P49" s="931"/>
      <c r="Q49" s="931"/>
      <c r="R49" s="931"/>
      <c r="S49" s="931"/>
      <c r="T49" s="931"/>
      <c r="U49" s="931"/>
      <c r="V49" s="931"/>
      <c r="W49" s="931"/>
      <c r="X49" s="931"/>
    </row>
    <row r="50" spans="8:24" ht="15">
      <c r="H50" s="931" t="s">
        <v>16192</v>
      </c>
      <c r="I50" s="931"/>
      <c r="J50" s="931"/>
      <c r="K50" s="931"/>
      <c r="L50" s="931"/>
      <c r="M50" s="931"/>
      <c r="N50" s="931"/>
      <c r="O50" s="931"/>
      <c r="P50" s="931"/>
      <c r="Q50" s="931"/>
      <c r="R50" s="931"/>
      <c r="S50" s="931"/>
      <c r="T50" s="931"/>
      <c r="U50" s="931"/>
      <c r="V50" s="931"/>
      <c r="W50" s="931"/>
      <c r="X50" s="931"/>
    </row>
    <row r="51" spans="8:24" ht="15">
      <c r="H51" s="931" t="s">
        <v>16193</v>
      </c>
      <c r="I51" s="931"/>
      <c r="J51" s="931"/>
      <c r="K51" s="931"/>
      <c r="L51" s="931"/>
      <c r="M51" s="931"/>
      <c r="N51" s="931"/>
      <c r="O51" s="931"/>
      <c r="P51" s="931"/>
      <c r="Q51" s="931"/>
      <c r="R51" s="931"/>
      <c r="S51" s="931"/>
      <c r="T51" s="931"/>
      <c r="U51" s="931"/>
      <c r="V51" s="931"/>
      <c r="W51" s="931"/>
      <c r="X51" s="931"/>
    </row>
  </sheetData>
  <mergeCells count="28">
    <mergeCell ref="H49:X49"/>
    <mergeCell ref="H50:X50"/>
    <mergeCell ref="H51:X51"/>
    <mergeCell ref="J9:J10"/>
    <mergeCell ref="K9:K10"/>
    <mergeCell ref="L9:L10"/>
    <mergeCell ref="G19:H19"/>
    <mergeCell ref="I19:I20"/>
    <mergeCell ref="J19:J20"/>
    <mergeCell ref="K19:K20"/>
    <mergeCell ref="L19:L20"/>
    <mergeCell ref="A25:K25"/>
    <mergeCell ref="A26:K26"/>
    <mergeCell ref="A19:A20"/>
    <mergeCell ref="B19:B20"/>
    <mergeCell ref="C19:C20"/>
    <mergeCell ref="D19:D20"/>
    <mergeCell ref="E19:F19"/>
    <mergeCell ref="A5:L5"/>
    <mergeCell ref="G6:H7"/>
    <mergeCell ref="I6:K6"/>
    <mergeCell ref="A9:A10"/>
    <mergeCell ref="B9:B10"/>
    <mergeCell ref="C9:C10"/>
    <mergeCell ref="D9:D10"/>
    <mergeCell ref="E9:F9"/>
    <mergeCell ref="G9:H9"/>
    <mergeCell ref="I9:I10"/>
  </mergeCells>
  <dataValidations disablePrompts="1" count="1">
    <dataValidation type="list" allowBlank="1" showInputMessage="1" showErrorMessage="1" sqref="B11:B17 B8 B21:B24">
      <formula1>$O$6:$O$10</formula1>
    </dataValidation>
  </dataValidations>
  <printOptions horizontalCentered="1"/>
  <pageMargins left="0.59055118110236227" right="0.59055118110236227" top="1.7716535433070868" bottom="0.78740157480314965" header="0" footer="0"/>
  <pageSetup paperSize="9" scale="46" fitToHeight="100" orientation="landscape" r:id="rId1"/>
  <headerFooter scaleWithDoc="0">
    <oddHeader>&amp;L&amp;G</oddHeader>
  </headerFooter>
  <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pageSetUpPr fitToPage="1"/>
  </sheetPr>
  <dimension ref="A1:P35"/>
  <sheetViews>
    <sheetView showGridLines="0" zoomScale="70" zoomScaleNormal="70" zoomScaleSheetLayoutView="85" workbookViewId="0">
      <selection activeCell="A35" sqref="A1:L35"/>
    </sheetView>
  </sheetViews>
  <sheetFormatPr defaultColWidth="11.42578125" defaultRowHeight="14.25"/>
  <cols>
    <col min="1" max="1" width="13.5703125" style="284" customWidth="1"/>
    <col min="2" max="2" width="23.85546875" style="284" customWidth="1"/>
    <col min="3" max="3" width="58.7109375" style="284" customWidth="1"/>
    <col min="4" max="4" width="16" style="284" bestFit="1" customWidth="1"/>
    <col min="5" max="5" width="15.28515625" style="284" customWidth="1"/>
    <col min="6" max="6" width="16.5703125" style="284" customWidth="1"/>
    <col min="7" max="7" width="15.28515625" style="284" customWidth="1"/>
    <col min="8" max="8" width="16.5703125" style="284" customWidth="1"/>
    <col min="9" max="9" width="10.7109375" style="284" bestFit="1" customWidth="1"/>
    <col min="10" max="10" width="8.28515625" style="284" customWidth="1"/>
    <col min="11" max="11" width="14.85546875" style="284" customWidth="1"/>
    <col min="12" max="12" width="22" style="284" customWidth="1"/>
    <col min="13" max="13" width="14.28515625" style="106" customWidth="1"/>
    <col min="14" max="14" width="11.42578125" style="106"/>
    <col min="15" max="15" width="25.5703125" style="106" bestFit="1" customWidth="1"/>
    <col min="16" max="239" width="11.42578125" style="106"/>
    <col min="240" max="240" width="0.7109375" style="106" customWidth="1"/>
    <col min="241" max="241" width="15.140625" style="106" customWidth="1"/>
    <col min="242" max="242" width="0.7109375" style="106" customWidth="1"/>
    <col min="243" max="243" width="56.140625" style="106" customWidth="1"/>
    <col min="244" max="244" width="0.7109375" style="106" customWidth="1"/>
    <col min="245" max="245" width="9.140625" style="106" customWidth="1"/>
    <col min="246" max="246" width="6" style="106" customWidth="1"/>
    <col min="247" max="247" width="0.7109375" style="106" customWidth="1"/>
    <col min="248" max="248" width="7.140625" style="106" customWidth="1"/>
    <col min="249" max="249" width="6.5703125" style="106" customWidth="1"/>
    <col min="250" max="250" width="0.7109375" style="106" customWidth="1"/>
    <col min="251" max="251" width="7.85546875" style="106" customWidth="1"/>
    <col min="252" max="252" width="10.5703125" style="106" customWidth="1"/>
    <col min="253" max="253" width="0.7109375" style="106" customWidth="1"/>
    <col min="254" max="495" width="11.42578125" style="106"/>
    <col min="496" max="496" width="0.7109375" style="106" customWidth="1"/>
    <col min="497" max="497" width="15.140625" style="106" customWidth="1"/>
    <col min="498" max="498" width="0.7109375" style="106" customWidth="1"/>
    <col min="499" max="499" width="56.140625" style="106" customWidth="1"/>
    <col min="500" max="500" width="0.7109375" style="106" customWidth="1"/>
    <col min="501" max="501" width="9.140625" style="106" customWidth="1"/>
    <col min="502" max="502" width="6" style="106" customWidth="1"/>
    <col min="503" max="503" width="0.7109375" style="106" customWidth="1"/>
    <col min="504" max="504" width="7.140625" style="106" customWidth="1"/>
    <col min="505" max="505" width="6.5703125" style="106" customWidth="1"/>
    <col min="506" max="506" width="0.7109375" style="106" customWidth="1"/>
    <col min="507" max="507" width="7.85546875" style="106" customWidth="1"/>
    <col min="508" max="508" width="10.5703125" style="106" customWidth="1"/>
    <col min="509" max="509" width="0.7109375" style="106" customWidth="1"/>
    <col min="510" max="751" width="11.42578125" style="106"/>
    <col min="752" max="752" width="0.7109375" style="106" customWidth="1"/>
    <col min="753" max="753" width="15.140625" style="106" customWidth="1"/>
    <col min="754" max="754" width="0.7109375" style="106" customWidth="1"/>
    <col min="755" max="755" width="56.140625" style="106" customWidth="1"/>
    <col min="756" max="756" width="0.7109375" style="106" customWidth="1"/>
    <col min="757" max="757" width="9.140625" style="106" customWidth="1"/>
    <col min="758" max="758" width="6" style="106" customWidth="1"/>
    <col min="759" max="759" width="0.7109375" style="106" customWidth="1"/>
    <col min="760" max="760" width="7.140625" style="106" customWidth="1"/>
    <col min="761" max="761" width="6.5703125" style="106" customWidth="1"/>
    <col min="762" max="762" width="0.7109375" style="106" customWidth="1"/>
    <col min="763" max="763" width="7.85546875" style="106" customWidth="1"/>
    <col min="764" max="764" width="10.5703125" style="106" customWidth="1"/>
    <col min="765" max="765" width="0.7109375" style="106" customWidth="1"/>
    <col min="766" max="1007" width="11.42578125" style="106"/>
    <col min="1008" max="1008" width="0.7109375" style="106" customWidth="1"/>
    <col min="1009" max="1009" width="15.140625" style="106" customWidth="1"/>
    <col min="1010" max="1010" width="0.7109375" style="106" customWidth="1"/>
    <col min="1011" max="1011" width="56.140625" style="106" customWidth="1"/>
    <col min="1012" max="1012" width="0.7109375" style="106" customWidth="1"/>
    <col min="1013" max="1013" width="9.140625" style="106" customWidth="1"/>
    <col min="1014" max="1014" width="6" style="106" customWidth="1"/>
    <col min="1015" max="1015" width="0.7109375" style="106" customWidth="1"/>
    <col min="1016" max="1016" width="7.140625" style="106" customWidth="1"/>
    <col min="1017" max="1017" width="6.5703125" style="106" customWidth="1"/>
    <col min="1018" max="1018" width="0.7109375" style="106" customWidth="1"/>
    <col min="1019" max="1019" width="7.85546875" style="106" customWidth="1"/>
    <col min="1020" max="1020" width="10.5703125" style="106" customWidth="1"/>
    <col min="1021" max="1021" width="0.7109375" style="106" customWidth="1"/>
    <col min="1022" max="1263" width="11.42578125" style="106"/>
    <col min="1264" max="1264" width="0.7109375" style="106" customWidth="1"/>
    <col min="1265" max="1265" width="15.140625" style="106" customWidth="1"/>
    <col min="1266" max="1266" width="0.7109375" style="106" customWidth="1"/>
    <col min="1267" max="1267" width="56.140625" style="106" customWidth="1"/>
    <col min="1268" max="1268" width="0.7109375" style="106" customWidth="1"/>
    <col min="1269" max="1269" width="9.140625" style="106" customWidth="1"/>
    <col min="1270" max="1270" width="6" style="106" customWidth="1"/>
    <col min="1271" max="1271" width="0.7109375" style="106" customWidth="1"/>
    <col min="1272" max="1272" width="7.140625" style="106" customWidth="1"/>
    <col min="1273" max="1273" width="6.5703125" style="106" customWidth="1"/>
    <col min="1274" max="1274" width="0.7109375" style="106" customWidth="1"/>
    <col min="1275" max="1275" width="7.85546875" style="106" customWidth="1"/>
    <col min="1276" max="1276" width="10.5703125" style="106" customWidth="1"/>
    <col min="1277" max="1277" width="0.7109375" style="106" customWidth="1"/>
    <col min="1278" max="1519" width="11.42578125" style="106"/>
    <col min="1520" max="1520" width="0.7109375" style="106" customWidth="1"/>
    <col min="1521" max="1521" width="15.140625" style="106" customWidth="1"/>
    <col min="1522" max="1522" width="0.7109375" style="106" customWidth="1"/>
    <col min="1523" max="1523" width="56.140625" style="106" customWidth="1"/>
    <col min="1524" max="1524" width="0.7109375" style="106" customWidth="1"/>
    <col min="1525" max="1525" width="9.140625" style="106" customWidth="1"/>
    <col min="1526" max="1526" width="6" style="106" customWidth="1"/>
    <col min="1527" max="1527" width="0.7109375" style="106" customWidth="1"/>
    <col min="1528" max="1528" width="7.140625" style="106" customWidth="1"/>
    <col min="1529" max="1529" width="6.5703125" style="106" customWidth="1"/>
    <col min="1530" max="1530" width="0.7109375" style="106" customWidth="1"/>
    <col min="1531" max="1531" width="7.85546875" style="106" customWidth="1"/>
    <col min="1532" max="1532" width="10.5703125" style="106" customWidth="1"/>
    <col min="1533" max="1533" width="0.7109375" style="106" customWidth="1"/>
    <col min="1534" max="1775" width="11.42578125" style="106"/>
    <col min="1776" max="1776" width="0.7109375" style="106" customWidth="1"/>
    <col min="1777" max="1777" width="15.140625" style="106" customWidth="1"/>
    <col min="1778" max="1778" width="0.7109375" style="106" customWidth="1"/>
    <col min="1779" max="1779" width="56.140625" style="106" customWidth="1"/>
    <col min="1780" max="1780" width="0.7109375" style="106" customWidth="1"/>
    <col min="1781" max="1781" width="9.140625" style="106" customWidth="1"/>
    <col min="1782" max="1782" width="6" style="106" customWidth="1"/>
    <col min="1783" max="1783" width="0.7109375" style="106" customWidth="1"/>
    <col min="1784" max="1784" width="7.140625" style="106" customWidth="1"/>
    <col min="1785" max="1785" width="6.5703125" style="106" customWidth="1"/>
    <col min="1786" max="1786" width="0.7109375" style="106" customWidth="1"/>
    <col min="1787" max="1787" width="7.85546875" style="106" customWidth="1"/>
    <col min="1788" max="1788" width="10.5703125" style="106" customWidth="1"/>
    <col min="1789" max="1789" width="0.7109375" style="106" customWidth="1"/>
    <col min="1790" max="2031" width="11.42578125" style="106"/>
    <col min="2032" max="2032" width="0.7109375" style="106" customWidth="1"/>
    <col min="2033" max="2033" width="15.140625" style="106" customWidth="1"/>
    <col min="2034" max="2034" width="0.7109375" style="106" customWidth="1"/>
    <col min="2035" max="2035" width="56.140625" style="106" customWidth="1"/>
    <col min="2036" max="2036" width="0.7109375" style="106" customWidth="1"/>
    <col min="2037" max="2037" width="9.140625" style="106" customWidth="1"/>
    <col min="2038" max="2038" width="6" style="106" customWidth="1"/>
    <col min="2039" max="2039" width="0.7109375" style="106" customWidth="1"/>
    <col min="2040" max="2040" width="7.140625" style="106" customWidth="1"/>
    <col min="2041" max="2041" width="6.5703125" style="106" customWidth="1"/>
    <col min="2042" max="2042" width="0.7109375" style="106" customWidth="1"/>
    <col min="2043" max="2043" width="7.85546875" style="106" customWidth="1"/>
    <col min="2044" max="2044" width="10.5703125" style="106" customWidth="1"/>
    <col min="2045" max="2045" width="0.7109375" style="106" customWidth="1"/>
    <col min="2046" max="2287" width="11.42578125" style="106"/>
    <col min="2288" max="2288" width="0.7109375" style="106" customWidth="1"/>
    <col min="2289" max="2289" width="15.140625" style="106" customWidth="1"/>
    <col min="2290" max="2290" width="0.7109375" style="106" customWidth="1"/>
    <col min="2291" max="2291" width="56.140625" style="106" customWidth="1"/>
    <col min="2292" max="2292" width="0.7109375" style="106" customWidth="1"/>
    <col min="2293" max="2293" width="9.140625" style="106" customWidth="1"/>
    <col min="2294" max="2294" width="6" style="106" customWidth="1"/>
    <col min="2295" max="2295" width="0.7109375" style="106" customWidth="1"/>
    <col min="2296" max="2296" width="7.140625" style="106" customWidth="1"/>
    <col min="2297" max="2297" width="6.5703125" style="106" customWidth="1"/>
    <col min="2298" max="2298" width="0.7109375" style="106" customWidth="1"/>
    <col min="2299" max="2299" width="7.85546875" style="106" customWidth="1"/>
    <col min="2300" max="2300" width="10.5703125" style="106" customWidth="1"/>
    <col min="2301" max="2301" width="0.7109375" style="106" customWidth="1"/>
    <col min="2302" max="2543" width="11.42578125" style="106"/>
    <col min="2544" max="2544" width="0.7109375" style="106" customWidth="1"/>
    <col min="2545" max="2545" width="15.140625" style="106" customWidth="1"/>
    <col min="2546" max="2546" width="0.7109375" style="106" customWidth="1"/>
    <col min="2547" max="2547" width="56.140625" style="106" customWidth="1"/>
    <col min="2548" max="2548" width="0.7109375" style="106" customWidth="1"/>
    <col min="2549" max="2549" width="9.140625" style="106" customWidth="1"/>
    <col min="2550" max="2550" width="6" style="106" customWidth="1"/>
    <col min="2551" max="2551" width="0.7109375" style="106" customWidth="1"/>
    <col min="2552" max="2552" width="7.140625" style="106" customWidth="1"/>
    <col min="2553" max="2553" width="6.5703125" style="106" customWidth="1"/>
    <col min="2554" max="2554" width="0.7109375" style="106" customWidth="1"/>
    <col min="2555" max="2555" width="7.85546875" style="106" customWidth="1"/>
    <col min="2556" max="2556" width="10.5703125" style="106" customWidth="1"/>
    <col min="2557" max="2557" width="0.7109375" style="106" customWidth="1"/>
    <col min="2558" max="2799" width="11.42578125" style="106"/>
    <col min="2800" max="2800" width="0.7109375" style="106" customWidth="1"/>
    <col min="2801" max="2801" width="15.140625" style="106" customWidth="1"/>
    <col min="2802" max="2802" width="0.7109375" style="106" customWidth="1"/>
    <col min="2803" max="2803" width="56.140625" style="106" customWidth="1"/>
    <col min="2804" max="2804" width="0.7109375" style="106" customWidth="1"/>
    <col min="2805" max="2805" width="9.140625" style="106" customWidth="1"/>
    <col min="2806" max="2806" width="6" style="106" customWidth="1"/>
    <col min="2807" max="2807" width="0.7109375" style="106" customWidth="1"/>
    <col min="2808" max="2808" width="7.140625" style="106" customWidth="1"/>
    <col min="2809" max="2809" width="6.5703125" style="106" customWidth="1"/>
    <col min="2810" max="2810" width="0.7109375" style="106" customWidth="1"/>
    <col min="2811" max="2811" width="7.85546875" style="106" customWidth="1"/>
    <col min="2812" max="2812" width="10.5703125" style="106" customWidth="1"/>
    <col min="2813" max="2813" width="0.7109375" style="106" customWidth="1"/>
    <col min="2814" max="3055" width="11.42578125" style="106"/>
    <col min="3056" max="3056" width="0.7109375" style="106" customWidth="1"/>
    <col min="3057" max="3057" width="15.140625" style="106" customWidth="1"/>
    <col min="3058" max="3058" width="0.7109375" style="106" customWidth="1"/>
    <col min="3059" max="3059" width="56.140625" style="106" customWidth="1"/>
    <col min="3060" max="3060" width="0.7109375" style="106" customWidth="1"/>
    <col min="3061" max="3061" width="9.140625" style="106" customWidth="1"/>
    <col min="3062" max="3062" width="6" style="106" customWidth="1"/>
    <col min="3063" max="3063" width="0.7109375" style="106" customWidth="1"/>
    <col min="3064" max="3064" width="7.140625" style="106" customWidth="1"/>
    <col min="3065" max="3065" width="6.5703125" style="106" customWidth="1"/>
    <col min="3066" max="3066" width="0.7109375" style="106" customWidth="1"/>
    <col min="3067" max="3067" width="7.85546875" style="106" customWidth="1"/>
    <col min="3068" max="3068" width="10.5703125" style="106" customWidth="1"/>
    <col min="3069" max="3069" width="0.7109375" style="106" customWidth="1"/>
    <col min="3070" max="3311" width="11.42578125" style="106"/>
    <col min="3312" max="3312" width="0.7109375" style="106" customWidth="1"/>
    <col min="3313" max="3313" width="15.140625" style="106" customWidth="1"/>
    <col min="3314" max="3314" width="0.7109375" style="106" customWidth="1"/>
    <col min="3315" max="3315" width="56.140625" style="106" customWidth="1"/>
    <col min="3316" max="3316" width="0.7109375" style="106" customWidth="1"/>
    <col min="3317" max="3317" width="9.140625" style="106" customWidth="1"/>
    <col min="3318" max="3318" width="6" style="106" customWidth="1"/>
    <col min="3319" max="3319" width="0.7109375" style="106" customWidth="1"/>
    <col min="3320" max="3320" width="7.140625" style="106" customWidth="1"/>
    <col min="3321" max="3321" width="6.5703125" style="106" customWidth="1"/>
    <col min="3322" max="3322" width="0.7109375" style="106" customWidth="1"/>
    <col min="3323" max="3323" width="7.85546875" style="106" customWidth="1"/>
    <col min="3324" max="3324" width="10.5703125" style="106" customWidth="1"/>
    <col min="3325" max="3325" width="0.7109375" style="106" customWidth="1"/>
    <col min="3326" max="3567" width="11.42578125" style="106"/>
    <col min="3568" max="3568" width="0.7109375" style="106" customWidth="1"/>
    <col min="3569" max="3569" width="15.140625" style="106" customWidth="1"/>
    <col min="3570" max="3570" width="0.7109375" style="106" customWidth="1"/>
    <col min="3571" max="3571" width="56.140625" style="106" customWidth="1"/>
    <col min="3572" max="3572" width="0.7109375" style="106" customWidth="1"/>
    <col min="3573" max="3573" width="9.140625" style="106" customWidth="1"/>
    <col min="3574" max="3574" width="6" style="106" customWidth="1"/>
    <col min="3575" max="3575" width="0.7109375" style="106" customWidth="1"/>
    <col min="3576" max="3576" width="7.140625" style="106" customWidth="1"/>
    <col min="3577" max="3577" width="6.5703125" style="106" customWidth="1"/>
    <col min="3578" max="3578" width="0.7109375" style="106" customWidth="1"/>
    <col min="3579" max="3579" width="7.85546875" style="106" customWidth="1"/>
    <col min="3580" max="3580" width="10.5703125" style="106" customWidth="1"/>
    <col min="3581" max="3581" width="0.7109375" style="106" customWidth="1"/>
    <col min="3582" max="3823" width="11.42578125" style="106"/>
    <col min="3824" max="3824" width="0.7109375" style="106" customWidth="1"/>
    <col min="3825" max="3825" width="15.140625" style="106" customWidth="1"/>
    <col min="3826" max="3826" width="0.7109375" style="106" customWidth="1"/>
    <col min="3827" max="3827" width="56.140625" style="106" customWidth="1"/>
    <col min="3828" max="3828" width="0.7109375" style="106" customWidth="1"/>
    <col min="3829" max="3829" width="9.140625" style="106" customWidth="1"/>
    <col min="3830" max="3830" width="6" style="106" customWidth="1"/>
    <col min="3831" max="3831" width="0.7109375" style="106" customWidth="1"/>
    <col min="3832" max="3832" width="7.140625" style="106" customWidth="1"/>
    <col min="3833" max="3833" width="6.5703125" style="106" customWidth="1"/>
    <col min="3834" max="3834" width="0.7109375" style="106" customWidth="1"/>
    <col min="3835" max="3835" width="7.85546875" style="106" customWidth="1"/>
    <col min="3836" max="3836" width="10.5703125" style="106" customWidth="1"/>
    <col min="3837" max="3837" width="0.7109375" style="106" customWidth="1"/>
    <col min="3838" max="4079" width="11.42578125" style="106"/>
    <col min="4080" max="4080" width="0.7109375" style="106" customWidth="1"/>
    <col min="4081" max="4081" width="15.140625" style="106" customWidth="1"/>
    <col min="4082" max="4082" width="0.7109375" style="106" customWidth="1"/>
    <col min="4083" max="4083" width="56.140625" style="106" customWidth="1"/>
    <col min="4084" max="4084" width="0.7109375" style="106" customWidth="1"/>
    <col min="4085" max="4085" width="9.140625" style="106" customWidth="1"/>
    <col min="4086" max="4086" width="6" style="106" customWidth="1"/>
    <col min="4087" max="4087" width="0.7109375" style="106" customWidth="1"/>
    <col min="4088" max="4088" width="7.140625" style="106" customWidth="1"/>
    <col min="4089" max="4089" width="6.5703125" style="106" customWidth="1"/>
    <col min="4090" max="4090" width="0.7109375" style="106" customWidth="1"/>
    <col min="4091" max="4091" width="7.85546875" style="106" customWidth="1"/>
    <col min="4092" max="4092" width="10.5703125" style="106" customWidth="1"/>
    <col min="4093" max="4093" width="0.7109375" style="106" customWidth="1"/>
    <col min="4094" max="4335" width="11.42578125" style="106"/>
    <col min="4336" max="4336" width="0.7109375" style="106" customWidth="1"/>
    <col min="4337" max="4337" width="15.140625" style="106" customWidth="1"/>
    <col min="4338" max="4338" width="0.7109375" style="106" customWidth="1"/>
    <col min="4339" max="4339" width="56.140625" style="106" customWidth="1"/>
    <col min="4340" max="4340" width="0.7109375" style="106" customWidth="1"/>
    <col min="4341" max="4341" width="9.140625" style="106" customWidth="1"/>
    <col min="4342" max="4342" width="6" style="106" customWidth="1"/>
    <col min="4343" max="4343" width="0.7109375" style="106" customWidth="1"/>
    <col min="4344" max="4344" width="7.140625" style="106" customWidth="1"/>
    <col min="4345" max="4345" width="6.5703125" style="106" customWidth="1"/>
    <col min="4346" max="4346" width="0.7109375" style="106" customWidth="1"/>
    <col min="4347" max="4347" width="7.85546875" style="106" customWidth="1"/>
    <col min="4348" max="4348" width="10.5703125" style="106" customWidth="1"/>
    <col min="4349" max="4349" width="0.7109375" style="106" customWidth="1"/>
    <col min="4350" max="4591" width="11.42578125" style="106"/>
    <col min="4592" max="4592" width="0.7109375" style="106" customWidth="1"/>
    <col min="4593" max="4593" width="15.140625" style="106" customWidth="1"/>
    <col min="4594" max="4594" width="0.7109375" style="106" customWidth="1"/>
    <col min="4595" max="4595" width="56.140625" style="106" customWidth="1"/>
    <col min="4596" max="4596" width="0.7109375" style="106" customWidth="1"/>
    <col min="4597" max="4597" width="9.140625" style="106" customWidth="1"/>
    <col min="4598" max="4598" width="6" style="106" customWidth="1"/>
    <col min="4599" max="4599" width="0.7109375" style="106" customWidth="1"/>
    <col min="4600" max="4600" width="7.140625" style="106" customWidth="1"/>
    <col min="4601" max="4601" width="6.5703125" style="106" customWidth="1"/>
    <col min="4602" max="4602" width="0.7109375" style="106" customWidth="1"/>
    <col min="4603" max="4603" width="7.85546875" style="106" customWidth="1"/>
    <col min="4604" max="4604" width="10.5703125" style="106" customWidth="1"/>
    <col min="4605" max="4605" width="0.7109375" style="106" customWidth="1"/>
    <col min="4606" max="4847" width="11.42578125" style="106"/>
    <col min="4848" max="4848" width="0.7109375" style="106" customWidth="1"/>
    <col min="4849" max="4849" width="15.140625" style="106" customWidth="1"/>
    <col min="4850" max="4850" width="0.7109375" style="106" customWidth="1"/>
    <col min="4851" max="4851" width="56.140625" style="106" customWidth="1"/>
    <col min="4852" max="4852" width="0.7109375" style="106" customWidth="1"/>
    <col min="4853" max="4853" width="9.140625" style="106" customWidth="1"/>
    <col min="4854" max="4854" width="6" style="106" customWidth="1"/>
    <col min="4855" max="4855" width="0.7109375" style="106" customWidth="1"/>
    <col min="4856" max="4856" width="7.140625" style="106" customWidth="1"/>
    <col min="4857" max="4857" width="6.5703125" style="106" customWidth="1"/>
    <col min="4858" max="4858" width="0.7109375" style="106" customWidth="1"/>
    <col min="4859" max="4859" width="7.85546875" style="106" customWidth="1"/>
    <col min="4860" max="4860" width="10.5703125" style="106" customWidth="1"/>
    <col min="4861" max="4861" width="0.7109375" style="106" customWidth="1"/>
    <col min="4862" max="5103" width="11.42578125" style="106"/>
    <col min="5104" max="5104" width="0.7109375" style="106" customWidth="1"/>
    <col min="5105" max="5105" width="15.140625" style="106" customWidth="1"/>
    <col min="5106" max="5106" width="0.7109375" style="106" customWidth="1"/>
    <col min="5107" max="5107" width="56.140625" style="106" customWidth="1"/>
    <col min="5108" max="5108" width="0.7109375" style="106" customWidth="1"/>
    <col min="5109" max="5109" width="9.140625" style="106" customWidth="1"/>
    <col min="5110" max="5110" width="6" style="106" customWidth="1"/>
    <col min="5111" max="5111" width="0.7109375" style="106" customWidth="1"/>
    <col min="5112" max="5112" width="7.140625" style="106" customWidth="1"/>
    <col min="5113" max="5113" width="6.5703125" style="106" customWidth="1"/>
    <col min="5114" max="5114" width="0.7109375" style="106" customWidth="1"/>
    <col min="5115" max="5115" width="7.85546875" style="106" customWidth="1"/>
    <col min="5116" max="5116" width="10.5703125" style="106" customWidth="1"/>
    <col min="5117" max="5117" width="0.7109375" style="106" customWidth="1"/>
    <col min="5118" max="5359" width="11.42578125" style="106"/>
    <col min="5360" max="5360" width="0.7109375" style="106" customWidth="1"/>
    <col min="5361" max="5361" width="15.140625" style="106" customWidth="1"/>
    <col min="5362" max="5362" width="0.7109375" style="106" customWidth="1"/>
    <col min="5363" max="5363" width="56.140625" style="106" customWidth="1"/>
    <col min="5364" max="5364" width="0.7109375" style="106" customWidth="1"/>
    <col min="5365" max="5365" width="9.140625" style="106" customWidth="1"/>
    <col min="5366" max="5366" width="6" style="106" customWidth="1"/>
    <col min="5367" max="5367" width="0.7109375" style="106" customWidth="1"/>
    <col min="5368" max="5368" width="7.140625" style="106" customWidth="1"/>
    <col min="5369" max="5369" width="6.5703125" style="106" customWidth="1"/>
    <col min="5370" max="5370" width="0.7109375" style="106" customWidth="1"/>
    <col min="5371" max="5371" width="7.85546875" style="106" customWidth="1"/>
    <col min="5372" max="5372" width="10.5703125" style="106" customWidth="1"/>
    <col min="5373" max="5373" width="0.7109375" style="106" customWidth="1"/>
    <col min="5374" max="5615" width="11.42578125" style="106"/>
    <col min="5616" max="5616" width="0.7109375" style="106" customWidth="1"/>
    <col min="5617" max="5617" width="15.140625" style="106" customWidth="1"/>
    <col min="5618" max="5618" width="0.7109375" style="106" customWidth="1"/>
    <col min="5619" max="5619" width="56.140625" style="106" customWidth="1"/>
    <col min="5620" max="5620" width="0.7109375" style="106" customWidth="1"/>
    <col min="5621" max="5621" width="9.140625" style="106" customWidth="1"/>
    <col min="5622" max="5622" width="6" style="106" customWidth="1"/>
    <col min="5623" max="5623" width="0.7109375" style="106" customWidth="1"/>
    <col min="5624" max="5624" width="7.140625" style="106" customWidth="1"/>
    <col min="5625" max="5625" width="6.5703125" style="106" customWidth="1"/>
    <col min="5626" max="5626" width="0.7109375" style="106" customWidth="1"/>
    <col min="5627" max="5627" width="7.85546875" style="106" customWidth="1"/>
    <col min="5628" max="5628" width="10.5703125" style="106" customWidth="1"/>
    <col min="5629" max="5629" width="0.7109375" style="106" customWidth="1"/>
    <col min="5630" max="5871" width="11.42578125" style="106"/>
    <col min="5872" max="5872" width="0.7109375" style="106" customWidth="1"/>
    <col min="5873" max="5873" width="15.140625" style="106" customWidth="1"/>
    <col min="5874" max="5874" width="0.7109375" style="106" customWidth="1"/>
    <col min="5875" max="5875" width="56.140625" style="106" customWidth="1"/>
    <col min="5876" max="5876" width="0.7109375" style="106" customWidth="1"/>
    <col min="5877" max="5877" width="9.140625" style="106" customWidth="1"/>
    <col min="5878" max="5878" width="6" style="106" customWidth="1"/>
    <col min="5879" max="5879" width="0.7109375" style="106" customWidth="1"/>
    <col min="5880" max="5880" width="7.140625" style="106" customWidth="1"/>
    <col min="5881" max="5881" width="6.5703125" style="106" customWidth="1"/>
    <col min="5882" max="5882" width="0.7109375" style="106" customWidth="1"/>
    <col min="5883" max="5883" width="7.85546875" style="106" customWidth="1"/>
    <col min="5884" max="5884" width="10.5703125" style="106" customWidth="1"/>
    <col min="5885" max="5885" width="0.7109375" style="106" customWidth="1"/>
    <col min="5886" max="6127" width="11.42578125" style="106"/>
    <col min="6128" max="6128" width="0.7109375" style="106" customWidth="1"/>
    <col min="6129" max="6129" width="15.140625" style="106" customWidth="1"/>
    <col min="6130" max="6130" width="0.7109375" style="106" customWidth="1"/>
    <col min="6131" max="6131" width="56.140625" style="106" customWidth="1"/>
    <col min="6132" max="6132" width="0.7109375" style="106" customWidth="1"/>
    <col min="6133" max="6133" width="9.140625" style="106" customWidth="1"/>
    <col min="6134" max="6134" width="6" style="106" customWidth="1"/>
    <col min="6135" max="6135" width="0.7109375" style="106" customWidth="1"/>
    <col min="6136" max="6136" width="7.140625" style="106" customWidth="1"/>
    <col min="6137" max="6137" width="6.5703125" style="106" customWidth="1"/>
    <col min="6138" max="6138" width="0.7109375" style="106" customWidth="1"/>
    <col min="6139" max="6139" width="7.85546875" style="106" customWidth="1"/>
    <col min="6140" max="6140" width="10.5703125" style="106" customWidth="1"/>
    <col min="6141" max="6141" width="0.7109375" style="106" customWidth="1"/>
    <col min="6142" max="6383" width="11.42578125" style="106"/>
    <col min="6384" max="6384" width="0.7109375" style="106" customWidth="1"/>
    <col min="6385" max="6385" width="15.140625" style="106" customWidth="1"/>
    <col min="6386" max="6386" width="0.7109375" style="106" customWidth="1"/>
    <col min="6387" max="6387" width="56.140625" style="106" customWidth="1"/>
    <col min="6388" max="6388" width="0.7109375" style="106" customWidth="1"/>
    <col min="6389" max="6389" width="9.140625" style="106" customWidth="1"/>
    <col min="6390" max="6390" width="6" style="106" customWidth="1"/>
    <col min="6391" max="6391" width="0.7109375" style="106" customWidth="1"/>
    <col min="6392" max="6392" width="7.140625" style="106" customWidth="1"/>
    <col min="6393" max="6393" width="6.5703125" style="106" customWidth="1"/>
    <col min="6394" max="6394" width="0.7109375" style="106" customWidth="1"/>
    <col min="6395" max="6395" width="7.85546875" style="106" customWidth="1"/>
    <col min="6396" max="6396" width="10.5703125" style="106" customWidth="1"/>
    <col min="6397" max="6397" width="0.7109375" style="106" customWidth="1"/>
    <col min="6398" max="6639" width="11.42578125" style="106"/>
    <col min="6640" max="6640" width="0.7109375" style="106" customWidth="1"/>
    <col min="6641" max="6641" width="15.140625" style="106" customWidth="1"/>
    <col min="6642" max="6642" width="0.7109375" style="106" customWidth="1"/>
    <col min="6643" max="6643" width="56.140625" style="106" customWidth="1"/>
    <col min="6644" max="6644" width="0.7109375" style="106" customWidth="1"/>
    <col min="6645" max="6645" width="9.140625" style="106" customWidth="1"/>
    <col min="6646" max="6646" width="6" style="106" customWidth="1"/>
    <col min="6647" max="6647" width="0.7109375" style="106" customWidth="1"/>
    <col min="6648" max="6648" width="7.140625" style="106" customWidth="1"/>
    <col min="6649" max="6649" width="6.5703125" style="106" customWidth="1"/>
    <col min="6650" max="6650" width="0.7109375" style="106" customWidth="1"/>
    <col min="6651" max="6651" width="7.85546875" style="106" customWidth="1"/>
    <col min="6652" max="6652" width="10.5703125" style="106" customWidth="1"/>
    <col min="6653" max="6653" width="0.7109375" style="106" customWidth="1"/>
    <col min="6654" max="6895" width="11.42578125" style="106"/>
    <col min="6896" max="6896" width="0.7109375" style="106" customWidth="1"/>
    <col min="6897" max="6897" width="15.140625" style="106" customWidth="1"/>
    <col min="6898" max="6898" width="0.7109375" style="106" customWidth="1"/>
    <col min="6899" max="6899" width="56.140625" style="106" customWidth="1"/>
    <col min="6900" max="6900" width="0.7109375" style="106" customWidth="1"/>
    <col min="6901" max="6901" width="9.140625" style="106" customWidth="1"/>
    <col min="6902" max="6902" width="6" style="106" customWidth="1"/>
    <col min="6903" max="6903" width="0.7109375" style="106" customWidth="1"/>
    <col min="6904" max="6904" width="7.140625" style="106" customWidth="1"/>
    <col min="6905" max="6905" width="6.5703125" style="106" customWidth="1"/>
    <col min="6906" max="6906" width="0.7109375" style="106" customWidth="1"/>
    <col min="6907" max="6907" width="7.85546875" style="106" customWidth="1"/>
    <col min="6908" max="6908" width="10.5703125" style="106" customWidth="1"/>
    <col min="6909" max="6909" width="0.7109375" style="106" customWidth="1"/>
    <col min="6910" max="7151" width="11.42578125" style="106"/>
    <col min="7152" max="7152" width="0.7109375" style="106" customWidth="1"/>
    <col min="7153" max="7153" width="15.140625" style="106" customWidth="1"/>
    <col min="7154" max="7154" width="0.7109375" style="106" customWidth="1"/>
    <col min="7155" max="7155" width="56.140625" style="106" customWidth="1"/>
    <col min="7156" max="7156" width="0.7109375" style="106" customWidth="1"/>
    <col min="7157" max="7157" width="9.140625" style="106" customWidth="1"/>
    <col min="7158" max="7158" width="6" style="106" customWidth="1"/>
    <col min="7159" max="7159" width="0.7109375" style="106" customWidth="1"/>
    <col min="7160" max="7160" width="7.140625" style="106" customWidth="1"/>
    <col min="7161" max="7161" width="6.5703125" style="106" customWidth="1"/>
    <col min="7162" max="7162" width="0.7109375" style="106" customWidth="1"/>
    <col min="7163" max="7163" width="7.85546875" style="106" customWidth="1"/>
    <col min="7164" max="7164" width="10.5703125" style="106" customWidth="1"/>
    <col min="7165" max="7165" width="0.7109375" style="106" customWidth="1"/>
    <col min="7166" max="7407" width="11.42578125" style="106"/>
    <col min="7408" max="7408" width="0.7109375" style="106" customWidth="1"/>
    <col min="7409" max="7409" width="15.140625" style="106" customWidth="1"/>
    <col min="7410" max="7410" width="0.7109375" style="106" customWidth="1"/>
    <col min="7411" max="7411" width="56.140625" style="106" customWidth="1"/>
    <col min="7412" max="7412" width="0.7109375" style="106" customWidth="1"/>
    <col min="7413" max="7413" width="9.140625" style="106" customWidth="1"/>
    <col min="7414" max="7414" width="6" style="106" customWidth="1"/>
    <col min="7415" max="7415" width="0.7109375" style="106" customWidth="1"/>
    <col min="7416" max="7416" width="7.140625" style="106" customWidth="1"/>
    <col min="7417" max="7417" width="6.5703125" style="106" customWidth="1"/>
    <col min="7418" max="7418" width="0.7109375" style="106" customWidth="1"/>
    <col min="7419" max="7419" width="7.85546875" style="106" customWidth="1"/>
    <col min="7420" max="7420" width="10.5703125" style="106" customWidth="1"/>
    <col min="7421" max="7421" width="0.7109375" style="106" customWidth="1"/>
    <col min="7422" max="7663" width="11.42578125" style="106"/>
    <col min="7664" max="7664" width="0.7109375" style="106" customWidth="1"/>
    <col min="7665" max="7665" width="15.140625" style="106" customWidth="1"/>
    <col min="7666" max="7666" width="0.7109375" style="106" customWidth="1"/>
    <col min="7667" max="7667" width="56.140625" style="106" customWidth="1"/>
    <col min="7668" max="7668" width="0.7109375" style="106" customWidth="1"/>
    <col min="7669" max="7669" width="9.140625" style="106" customWidth="1"/>
    <col min="7670" max="7670" width="6" style="106" customWidth="1"/>
    <col min="7671" max="7671" width="0.7109375" style="106" customWidth="1"/>
    <col min="7672" max="7672" width="7.140625" style="106" customWidth="1"/>
    <col min="7673" max="7673" width="6.5703125" style="106" customWidth="1"/>
    <col min="7674" max="7674" width="0.7109375" style="106" customWidth="1"/>
    <col min="7675" max="7675" width="7.85546875" style="106" customWidth="1"/>
    <col min="7676" max="7676" width="10.5703125" style="106" customWidth="1"/>
    <col min="7677" max="7677" width="0.7109375" style="106" customWidth="1"/>
    <col min="7678" max="7919" width="11.42578125" style="106"/>
    <col min="7920" max="7920" width="0.7109375" style="106" customWidth="1"/>
    <col min="7921" max="7921" width="15.140625" style="106" customWidth="1"/>
    <col min="7922" max="7922" width="0.7109375" style="106" customWidth="1"/>
    <col min="7923" max="7923" width="56.140625" style="106" customWidth="1"/>
    <col min="7924" max="7924" width="0.7109375" style="106" customWidth="1"/>
    <col min="7925" max="7925" width="9.140625" style="106" customWidth="1"/>
    <col min="7926" max="7926" width="6" style="106" customWidth="1"/>
    <col min="7927" max="7927" width="0.7109375" style="106" customWidth="1"/>
    <col min="7928" max="7928" width="7.140625" style="106" customWidth="1"/>
    <col min="7929" max="7929" width="6.5703125" style="106" customWidth="1"/>
    <col min="7930" max="7930" width="0.7109375" style="106" customWidth="1"/>
    <col min="7931" max="7931" width="7.85546875" style="106" customWidth="1"/>
    <col min="7932" max="7932" width="10.5703125" style="106" customWidth="1"/>
    <col min="7933" max="7933" width="0.7109375" style="106" customWidth="1"/>
    <col min="7934" max="8175" width="11.42578125" style="106"/>
    <col min="8176" max="8176" width="0.7109375" style="106" customWidth="1"/>
    <col min="8177" max="8177" width="15.140625" style="106" customWidth="1"/>
    <col min="8178" max="8178" width="0.7109375" style="106" customWidth="1"/>
    <col min="8179" max="8179" width="56.140625" style="106" customWidth="1"/>
    <col min="8180" max="8180" width="0.7109375" style="106" customWidth="1"/>
    <col min="8181" max="8181" width="9.140625" style="106" customWidth="1"/>
    <col min="8182" max="8182" width="6" style="106" customWidth="1"/>
    <col min="8183" max="8183" width="0.7109375" style="106" customWidth="1"/>
    <col min="8184" max="8184" width="7.140625" style="106" customWidth="1"/>
    <col min="8185" max="8185" width="6.5703125" style="106" customWidth="1"/>
    <col min="8186" max="8186" width="0.7109375" style="106" customWidth="1"/>
    <col min="8187" max="8187" width="7.85546875" style="106" customWidth="1"/>
    <col min="8188" max="8188" width="10.5703125" style="106" customWidth="1"/>
    <col min="8189" max="8189" width="0.7109375" style="106" customWidth="1"/>
    <col min="8190" max="8431" width="11.42578125" style="106"/>
    <col min="8432" max="8432" width="0.7109375" style="106" customWidth="1"/>
    <col min="8433" max="8433" width="15.140625" style="106" customWidth="1"/>
    <col min="8434" max="8434" width="0.7109375" style="106" customWidth="1"/>
    <col min="8435" max="8435" width="56.140625" style="106" customWidth="1"/>
    <col min="8436" max="8436" width="0.7109375" style="106" customWidth="1"/>
    <col min="8437" max="8437" width="9.140625" style="106" customWidth="1"/>
    <col min="8438" max="8438" width="6" style="106" customWidth="1"/>
    <col min="8439" max="8439" width="0.7109375" style="106" customWidth="1"/>
    <col min="8440" max="8440" width="7.140625" style="106" customWidth="1"/>
    <col min="8441" max="8441" width="6.5703125" style="106" customWidth="1"/>
    <col min="8442" max="8442" width="0.7109375" style="106" customWidth="1"/>
    <col min="8443" max="8443" width="7.85546875" style="106" customWidth="1"/>
    <col min="8444" max="8444" width="10.5703125" style="106" customWidth="1"/>
    <col min="8445" max="8445" width="0.7109375" style="106" customWidth="1"/>
    <col min="8446" max="8687" width="11.42578125" style="106"/>
    <col min="8688" max="8688" width="0.7109375" style="106" customWidth="1"/>
    <col min="8689" max="8689" width="15.140625" style="106" customWidth="1"/>
    <col min="8690" max="8690" width="0.7109375" style="106" customWidth="1"/>
    <col min="8691" max="8691" width="56.140625" style="106" customWidth="1"/>
    <col min="8692" max="8692" width="0.7109375" style="106" customWidth="1"/>
    <col min="8693" max="8693" width="9.140625" style="106" customWidth="1"/>
    <col min="8694" max="8694" width="6" style="106" customWidth="1"/>
    <col min="8695" max="8695" width="0.7109375" style="106" customWidth="1"/>
    <col min="8696" max="8696" width="7.140625" style="106" customWidth="1"/>
    <col min="8697" max="8697" width="6.5703125" style="106" customWidth="1"/>
    <col min="8698" max="8698" width="0.7109375" style="106" customWidth="1"/>
    <col min="8699" max="8699" width="7.85546875" style="106" customWidth="1"/>
    <col min="8700" max="8700" width="10.5703125" style="106" customWidth="1"/>
    <col min="8701" max="8701" width="0.7109375" style="106" customWidth="1"/>
    <col min="8702" max="8943" width="11.42578125" style="106"/>
    <col min="8944" max="8944" width="0.7109375" style="106" customWidth="1"/>
    <col min="8945" max="8945" width="15.140625" style="106" customWidth="1"/>
    <col min="8946" max="8946" width="0.7109375" style="106" customWidth="1"/>
    <col min="8947" max="8947" width="56.140625" style="106" customWidth="1"/>
    <col min="8948" max="8948" width="0.7109375" style="106" customWidth="1"/>
    <col min="8949" max="8949" width="9.140625" style="106" customWidth="1"/>
    <col min="8950" max="8950" width="6" style="106" customWidth="1"/>
    <col min="8951" max="8951" width="0.7109375" style="106" customWidth="1"/>
    <col min="8952" max="8952" width="7.140625" style="106" customWidth="1"/>
    <col min="8953" max="8953" width="6.5703125" style="106" customWidth="1"/>
    <col min="8954" max="8954" width="0.7109375" style="106" customWidth="1"/>
    <col min="8955" max="8955" width="7.85546875" style="106" customWidth="1"/>
    <col min="8956" max="8956" width="10.5703125" style="106" customWidth="1"/>
    <col min="8957" max="8957" width="0.7109375" style="106" customWidth="1"/>
    <col min="8958" max="9199" width="11.42578125" style="106"/>
    <col min="9200" max="9200" width="0.7109375" style="106" customWidth="1"/>
    <col min="9201" max="9201" width="15.140625" style="106" customWidth="1"/>
    <col min="9202" max="9202" width="0.7109375" style="106" customWidth="1"/>
    <col min="9203" max="9203" width="56.140625" style="106" customWidth="1"/>
    <col min="9204" max="9204" width="0.7109375" style="106" customWidth="1"/>
    <col min="9205" max="9205" width="9.140625" style="106" customWidth="1"/>
    <col min="9206" max="9206" width="6" style="106" customWidth="1"/>
    <col min="9207" max="9207" width="0.7109375" style="106" customWidth="1"/>
    <col min="9208" max="9208" width="7.140625" style="106" customWidth="1"/>
    <col min="9209" max="9209" width="6.5703125" style="106" customWidth="1"/>
    <col min="9210" max="9210" width="0.7109375" style="106" customWidth="1"/>
    <col min="9211" max="9211" width="7.85546875" style="106" customWidth="1"/>
    <col min="9212" max="9212" width="10.5703125" style="106" customWidth="1"/>
    <col min="9213" max="9213" width="0.7109375" style="106" customWidth="1"/>
    <col min="9214" max="9455" width="11.42578125" style="106"/>
    <col min="9456" max="9456" width="0.7109375" style="106" customWidth="1"/>
    <col min="9457" max="9457" width="15.140625" style="106" customWidth="1"/>
    <col min="9458" max="9458" width="0.7109375" style="106" customWidth="1"/>
    <col min="9459" max="9459" width="56.140625" style="106" customWidth="1"/>
    <col min="9460" max="9460" width="0.7109375" style="106" customWidth="1"/>
    <col min="9461" max="9461" width="9.140625" style="106" customWidth="1"/>
    <col min="9462" max="9462" width="6" style="106" customWidth="1"/>
    <col min="9463" max="9463" width="0.7109375" style="106" customWidth="1"/>
    <col min="9464" max="9464" width="7.140625" style="106" customWidth="1"/>
    <col min="9465" max="9465" width="6.5703125" style="106" customWidth="1"/>
    <col min="9466" max="9466" width="0.7109375" style="106" customWidth="1"/>
    <col min="9467" max="9467" width="7.85546875" style="106" customWidth="1"/>
    <col min="9468" max="9468" width="10.5703125" style="106" customWidth="1"/>
    <col min="9469" max="9469" width="0.7109375" style="106" customWidth="1"/>
    <col min="9470" max="9711" width="11.42578125" style="106"/>
    <col min="9712" max="9712" width="0.7109375" style="106" customWidth="1"/>
    <col min="9713" max="9713" width="15.140625" style="106" customWidth="1"/>
    <col min="9714" max="9714" width="0.7109375" style="106" customWidth="1"/>
    <col min="9715" max="9715" width="56.140625" style="106" customWidth="1"/>
    <col min="9716" max="9716" width="0.7109375" style="106" customWidth="1"/>
    <col min="9717" max="9717" width="9.140625" style="106" customWidth="1"/>
    <col min="9718" max="9718" width="6" style="106" customWidth="1"/>
    <col min="9719" max="9719" width="0.7109375" style="106" customWidth="1"/>
    <col min="9720" max="9720" width="7.140625" style="106" customWidth="1"/>
    <col min="9721" max="9721" width="6.5703125" style="106" customWidth="1"/>
    <col min="9722" max="9722" width="0.7109375" style="106" customWidth="1"/>
    <col min="9723" max="9723" width="7.85546875" style="106" customWidth="1"/>
    <col min="9724" max="9724" width="10.5703125" style="106" customWidth="1"/>
    <col min="9725" max="9725" width="0.7109375" style="106" customWidth="1"/>
    <col min="9726" max="9967" width="11.42578125" style="106"/>
    <col min="9968" max="9968" width="0.7109375" style="106" customWidth="1"/>
    <col min="9969" max="9969" width="15.140625" style="106" customWidth="1"/>
    <col min="9970" max="9970" width="0.7109375" style="106" customWidth="1"/>
    <col min="9971" max="9971" width="56.140625" style="106" customWidth="1"/>
    <col min="9972" max="9972" width="0.7109375" style="106" customWidth="1"/>
    <col min="9973" max="9973" width="9.140625" style="106" customWidth="1"/>
    <col min="9974" max="9974" width="6" style="106" customWidth="1"/>
    <col min="9975" max="9975" width="0.7109375" style="106" customWidth="1"/>
    <col min="9976" max="9976" width="7.140625" style="106" customWidth="1"/>
    <col min="9977" max="9977" width="6.5703125" style="106" customWidth="1"/>
    <col min="9978" max="9978" width="0.7109375" style="106" customWidth="1"/>
    <col min="9979" max="9979" width="7.85546875" style="106" customWidth="1"/>
    <col min="9980" max="9980" width="10.5703125" style="106" customWidth="1"/>
    <col min="9981" max="9981" width="0.7109375" style="106" customWidth="1"/>
    <col min="9982" max="10223" width="11.42578125" style="106"/>
    <col min="10224" max="10224" width="0.7109375" style="106" customWidth="1"/>
    <col min="10225" max="10225" width="15.140625" style="106" customWidth="1"/>
    <col min="10226" max="10226" width="0.7109375" style="106" customWidth="1"/>
    <col min="10227" max="10227" width="56.140625" style="106" customWidth="1"/>
    <col min="10228" max="10228" width="0.7109375" style="106" customWidth="1"/>
    <col min="10229" max="10229" width="9.140625" style="106" customWidth="1"/>
    <col min="10230" max="10230" width="6" style="106" customWidth="1"/>
    <col min="10231" max="10231" width="0.7109375" style="106" customWidth="1"/>
    <col min="10232" max="10232" width="7.140625" style="106" customWidth="1"/>
    <col min="10233" max="10233" width="6.5703125" style="106" customWidth="1"/>
    <col min="10234" max="10234" width="0.7109375" style="106" customWidth="1"/>
    <col min="10235" max="10235" width="7.85546875" style="106" customWidth="1"/>
    <col min="10236" max="10236" width="10.5703125" style="106" customWidth="1"/>
    <col min="10237" max="10237" width="0.7109375" style="106" customWidth="1"/>
    <col min="10238" max="10479" width="11.42578125" style="106"/>
    <col min="10480" max="10480" width="0.7109375" style="106" customWidth="1"/>
    <col min="10481" max="10481" width="15.140625" style="106" customWidth="1"/>
    <col min="10482" max="10482" width="0.7109375" style="106" customWidth="1"/>
    <col min="10483" max="10483" width="56.140625" style="106" customWidth="1"/>
    <col min="10484" max="10484" width="0.7109375" style="106" customWidth="1"/>
    <col min="10485" max="10485" width="9.140625" style="106" customWidth="1"/>
    <col min="10486" max="10486" width="6" style="106" customWidth="1"/>
    <col min="10487" max="10487" width="0.7109375" style="106" customWidth="1"/>
    <col min="10488" max="10488" width="7.140625" style="106" customWidth="1"/>
    <col min="10489" max="10489" width="6.5703125" style="106" customWidth="1"/>
    <col min="10490" max="10490" width="0.7109375" style="106" customWidth="1"/>
    <col min="10491" max="10491" width="7.85546875" style="106" customWidth="1"/>
    <col min="10492" max="10492" width="10.5703125" style="106" customWidth="1"/>
    <col min="10493" max="10493" width="0.7109375" style="106" customWidth="1"/>
    <col min="10494" max="10735" width="11.42578125" style="106"/>
    <col min="10736" max="10736" width="0.7109375" style="106" customWidth="1"/>
    <col min="10737" max="10737" width="15.140625" style="106" customWidth="1"/>
    <col min="10738" max="10738" width="0.7109375" style="106" customWidth="1"/>
    <col min="10739" max="10739" width="56.140625" style="106" customWidth="1"/>
    <col min="10740" max="10740" width="0.7109375" style="106" customWidth="1"/>
    <col min="10741" max="10741" width="9.140625" style="106" customWidth="1"/>
    <col min="10742" max="10742" width="6" style="106" customWidth="1"/>
    <col min="10743" max="10743" width="0.7109375" style="106" customWidth="1"/>
    <col min="10744" max="10744" width="7.140625" style="106" customWidth="1"/>
    <col min="10745" max="10745" width="6.5703125" style="106" customWidth="1"/>
    <col min="10746" max="10746" width="0.7109375" style="106" customWidth="1"/>
    <col min="10747" max="10747" width="7.85546875" style="106" customWidth="1"/>
    <col min="10748" max="10748" width="10.5703125" style="106" customWidth="1"/>
    <col min="10749" max="10749" width="0.7109375" style="106" customWidth="1"/>
    <col min="10750" max="10991" width="11.42578125" style="106"/>
    <col min="10992" max="10992" width="0.7109375" style="106" customWidth="1"/>
    <col min="10993" max="10993" width="15.140625" style="106" customWidth="1"/>
    <col min="10994" max="10994" width="0.7109375" style="106" customWidth="1"/>
    <col min="10995" max="10995" width="56.140625" style="106" customWidth="1"/>
    <col min="10996" max="10996" width="0.7109375" style="106" customWidth="1"/>
    <col min="10997" max="10997" width="9.140625" style="106" customWidth="1"/>
    <col min="10998" max="10998" width="6" style="106" customWidth="1"/>
    <col min="10999" max="10999" width="0.7109375" style="106" customWidth="1"/>
    <col min="11000" max="11000" width="7.140625" style="106" customWidth="1"/>
    <col min="11001" max="11001" width="6.5703125" style="106" customWidth="1"/>
    <col min="11002" max="11002" width="0.7109375" style="106" customWidth="1"/>
    <col min="11003" max="11003" width="7.85546875" style="106" customWidth="1"/>
    <col min="11004" max="11004" width="10.5703125" style="106" customWidth="1"/>
    <col min="11005" max="11005" width="0.7109375" style="106" customWidth="1"/>
    <col min="11006" max="11247" width="11.42578125" style="106"/>
    <col min="11248" max="11248" width="0.7109375" style="106" customWidth="1"/>
    <col min="11249" max="11249" width="15.140625" style="106" customWidth="1"/>
    <col min="11250" max="11250" width="0.7109375" style="106" customWidth="1"/>
    <col min="11251" max="11251" width="56.140625" style="106" customWidth="1"/>
    <col min="11252" max="11252" width="0.7109375" style="106" customWidth="1"/>
    <col min="11253" max="11253" width="9.140625" style="106" customWidth="1"/>
    <col min="11254" max="11254" width="6" style="106" customWidth="1"/>
    <col min="11255" max="11255" width="0.7109375" style="106" customWidth="1"/>
    <col min="11256" max="11256" width="7.140625" style="106" customWidth="1"/>
    <col min="11257" max="11257" width="6.5703125" style="106" customWidth="1"/>
    <col min="11258" max="11258" width="0.7109375" style="106" customWidth="1"/>
    <col min="11259" max="11259" width="7.85546875" style="106" customWidth="1"/>
    <col min="11260" max="11260" width="10.5703125" style="106" customWidth="1"/>
    <col min="11261" max="11261" width="0.7109375" style="106" customWidth="1"/>
    <col min="11262" max="11503" width="11.42578125" style="106"/>
    <col min="11504" max="11504" width="0.7109375" style="106" customWidth="1"/>
    <col min="11505" max="11505" width="15.140625" style="106" customWidth="1"/>
    <col min="11506" max="11506" width="0.7109375" style="106" customWidth="1"/>
    <col min="11507" max="11507" width="56.140625" style="106" customWidth="1"/>
    <col min="11508" max="11508" width="0.7109375" style="106" customWidth="1"/>
    <col min="11509" max="11509" width="9.140625" style="106" customWidth="1"/>
    <col min="11510" max="11510" width="6" style="106" customWidth="1"/>
    <col min="11511" max="11511" width="0.7109375" style="106" customWidth="1"/>
    <col min="11512" max="11512" width="7.140625" style="106" customWidth="1"/>
    <col min="11513" max="11513" width="6.5703125" style="106" customWidth="1"/>
    <col min="11514" max="11514" width="0.7109375" style="106" customWidth="1"/>
    <col min="11515" max="11515" width="7.85546875" style="106" customWidth="1"/>
    <col min="11516" max="11516" width="10.5703125" style="106" customWidth="1"/>
    <col min="11517" max="11517" width="0.7109375" style="106" customWidth="1"/>
    <col min="11518" max="11759" width="11.42578125" style="106"/>
    <col min="11760" max="11760" width="0.7109375" style="106" customWidth="1"/>
    <col min="11761" max="11761" width="15.140625" style="106" customWidth="1"/>
    <col min="11762" max="11762" width="0.7109375" style="106" customWidth="1"/>
    <col min="11763" max="11763" width="56.140625" style="106" customWidth="1"/>
    <col min="11764" max="11764" width="0.7109375" style="106" customWidth="1"/>
    <col min="11765" max="11765" width="9.140625" style="106" customWidth="1"/>
    <col min="11766" max="11766" width="6" style="106" customWidth="1"/>
    <col min="11767" max="11767" width="0.7109375" style="106" customWidth="1"/>
    <col min="11768" max="11768" width="7.140625" style="106" customWidth="1"/>
    <col min="11769" max="11769" width="6.5703125" style="106" customWidth="1"/>
    <col min="11770" max="11770" width="0.7109375" style="106" customWidth="1"/>
    <col min="11771" max="11771" width="7.85546875" style="106" customWidth="1"/>
    <col min="11772" max="11772" width="10.5703125" style="106" customWidth="1"/>
    <col min="11773" max="11773" width="0.7109375" style="106" customWidth="1"/>
    <col min="11774" max="12015" width="11.42578125" style="106"/>
    <col min="12016" max="12016" width="0.7109375" style="106" customWidth="1"/>
    <col min="12017" max="12017" width="15.140625" style="106" customWidth="1"/>
    <col min="12018" max="12018" width="0.7109375" style="106" customWidth="1"/>
    <col min="12019" max="12019" width="56.140625" style="106" customWidth="1"/>
    <col min="12020" max="12020" width="0.7109375" style="106" customWidth="1"/>
    <col min="12021" max="12021" width="9.140625" style="106" customWidth="1"/>
    <col min="12022" max="12022" width="6" style="106" customWidth="1"/>
    <col min="12023" max="12023" width="0.7109375" style="106" customWidth="1"/>
    <col min="12024" max="12024" width="7.140625" style="106" customWidth="1"/>
    <col min="12025" max="12025" width="6.5703125" style="106" customWidth="1"/>
    <col min="12026" max="12026" width="0.7109375" style="106" customWidth="1"/>
    <col min="12027" max="12027" width="7.85546875" style="106" customWidth="1"/>
    <col min="12028" max="12028" width="10.5703125" style="106" customWidth="1"/>
    <col min="12029" max="12029" width="0.7109375" style="106" customWidth="1"/>
    <col min="12030" max="12271" width="11.42578125" style="106"/>
    <col min="12272" max="12272" width="0.7109375" style="106" customWidth="1"/>
    <col min="12273" max="12273" width="15.140625" style="106" customWidth="1"/>
    <col min="12274" max="12274" width="0.7109375" style="106" customWidth="1"/>
    <col min="12275" max="12275" width="56.140625" style="106" customWidth="1"/>
    <col min="12276" max="12276" width="0.7109375" style="106" customWidth="1"/>
    <col min="12277" max="12277" width="9.140625" style="106" customWidth="1"/>
    <col min="12278" max="12278" width="6" style="106" customWidth="1"/>
    <col min="12279" max="12279" width="0.7109375" style="106" customWidth="1"/>
    <col min="12280" max="12280" width="7.140625" style="106" customWidth="1"/>
    <col min="12281" max="12281" width="6.5703125" style="106" customWidth="1"/>
    <col min="12282" max="12282" width="0.7109375" style="106" customWidth="1"/>
    <col min="12283" max="12283" width="7.85546875" style="106" customWidth="1"/>
    <col min="12284" max="12284" width="10.5703125" style="106" customWidth="1"/>
    <col min="12285" max="12285" width="0.7109375" style="106" customWidth="1"/>
    <col min="12286" max="12527" width="11.42578125" style="106"/>
    <col min="12528" max="12528" width="0.7109375" style="106" customWidth="1"/>
    <col min="12529" max="12529" width="15.140625" style="106" customWidth="1"/>
    <col min="12530" max="12530" width="0.7109375" style="106" customWidth="1"/>
    <col min="12531" max="12531" width="56.140625" style="106" customWidth="1"/>
    <col min="12532" max="12532" width="0.7109375" style="106" customWidth="1"/>
    <col min="12533" max="12533" width="9.140625" style="106" customWidth="1"/>
    <col min="12534" max="12534" width="6" style="106" customWidth="1"/>
    <col min="12535" max="12535" width="0.7109375" style="106" customWidth="1"/>
    <col min="12536" max="12536" width="7.140625" style="106" customWidth="1"/>
    <col min="12537" max="12537" width="6.5703125" style="106" customWidth="1"/>
    <col min="12538" max="12538" width="0.7109375" style="106" customWidth="1"/>
    <col min="12539" max="12539" width="7.85546875" style="106" customWidth="1"/>
    <col min="12540" max="12540" width="10.5703125" style="106" customWidth="1"/>
    <col min="12541" max="12541" width="0.7109375" style="106" customWidth="1"/>
    <col min="12542" max="12783" width="11.42578125" style="106"/>
    <col min="12784" max="12784" width="0.7109375" style="106" customWidth="1"/>
    <col min="12785" max="12785" width="15.140625" style="106" customWidth="1"/>
    <col min="12786" max="12786" width="0.7109375" style="106" customWidth="1"/>
    <col min="12787" max="12787" width="56.140625" style="106" customWidth="1"/>
    <col min="12788" max="12788" width="0.7109375" style="106" customWidth="1"/>
    <col min="12789" max="12789" width="9.140625" style="106" customWidth="1"/>
    <col min="12790" max="12790" width="6" style="106" customWidth="1"/>
    <col min="12791" max="12791" width="0.7109375" style="106" customWidth="1"/>
    <col min="12792" max="12792" width="7.140625" style="106" customWidth="1"/>
    <col min="12793" max="12793" width="6.5703125" style="106" customWidth="1"/>
    <col min="12794" max="12794" width="0.7109375" style="106" customWidth="1"/>
    <col min="12795" max="12795" width="7.85546875" style="106" customWidth="1"/>
    <col min="12796" max="12796" width="10.5703125" style="106" customWidth="1"/>
    <col min="12797" max="12797" width="0.7109375" style="106" customWidth="1"/>
    <col min="12798" max="13039" width="11.42578125" style="106"/>
    <col min="13040" max="13040" width="0.7109375" style="106" customWidth="1"/>
    <col min="13041" max="13041" width="15.140625" style="106" customWidth="1"/>
    <col min="13042" max="13042" width="0.7109375" style="106" customWidth="1"/>
    <col min="13043" max="13043" width="56.140625" style="106" customWidth="1"/>
    <col min="13044" max="13044" width="0.7109375" style="106" customWidth="1"/>
    <col min="13045" max="13045" width="9.140625" style="106" customWidth="1"/>
    <col min="13046" max="13046" width="6" style="106" customWidth="1"/>
    <col min="13047" max="13047" width="0.7109375" style="106" customWidth="1"/>
    <col min="13048" max="13048" width="7.140625" style="106" customWidth="1"/>
    <col min="13049" max="13049" width="6.5703125" style="106" customWidth="1"/>
    <col min="13050" max="13050" width="0.7109375" style="106" customWidth="1"/>
    <col min="13051" max="13051" width="7.85546875" style="106" customWidth="1"/>
    <col min="13052" max="13052" width="10.5703125" style="106" customWidth="1"/>
    <col min="13053" max="13053" width="0.7109375" style="106" customWidth="1"/>
    <col min="13054" max="13295" width="11.42578125" style="106"/>
    <col min="13296" max="13296" width="0.7109375" style="106" customWidth="1"/>
    <col min="13297" max="13297" width="15.140625" style="106" customWidth="1"/>
    <col min="13298" max="13298" width="0.7109375" style="106" customWidth="1"/>
    <col min="13299" max="13299" width="56.140625" style="106" customWidth="1"/>
    <col min="13300" max="13300" width="0.7109375" style="106" customWidth="1"/>
    <col min="13301" max="13301" width="9.140625" style="106" customWidth="1"/>
    <col min="13302" max="13302" width="6" style="106" customWidth="1"/>
    <col min="13303" max="13303" width="0.7109375" style="106" customWidth="1"/>
    <col min="13304" max="13304" width="7.140625" style="106" customWidth="1"/>
    <col min="13305" max="13305" width="6.5703125" style="106" customWidth="1"/>
    <col min="13306" max="13306" width="0.7109375" style="106" customWidth="1"/>
    <col min="13307" max="13307" width="7.85546875" style="106" customWidth="1"/>
    <col min="13308" max="13308" width="10.5703125" style="106" customWidth="1"/>
    <col min="13309" max="13309" width="0.7109375" style="106" customWidth="1"/>
    <col min="13310" max="13551" width="11.42578125" style="106"/>
    <col min="13552" max="13552" width="0.7109375" style="106" customWidth="1"/>
    <col min="13553" max="13553" width="15.140625" style="106" customWidth="1"/>
    <col min="13554" max="13554" width="0.7109375" style="106" customWidth="1"/>
    <col min="13555" max="13555" width="56.140625" style="106" customWidth="1"/>
    <col min="13556" max="13556" width="0.7109375" style="106" customWidth="1"/>
    <col min="13557" max="13557" width="9.140625" style="106" customWidth="1"/>
    <col min="13558" max="13558" width="6" style="106" customWidth="1"/>
    <col min="13559" max="13559" width="0.7109375" style="106" customWidth="1"/>
    <col min="13560" max="13560" width="7.140625" style="106" customWidth="1"/>
    <col min="13561" max="13561" width="6.5703125" style="106" customWidth="1"/>
    <col min="13562" max="13562" width="0.7109375" style="106" customWidth="1"/>
    <col min="13563" max="13563" width="7.85546875" style="106" customWidth="1"/>
    <col min="13564" max="13564" width="10.5703125" style="106" customWidth="1"/>
    <col min="13565" max="13565" width="0.7109375" style="106" customWidth="1"/>
    <col min="13566" max="16384" width="11.42578125" style="106"/>
  </cols>
  <sheetData>
    <row r="1" spans="1:15" ht="20.100000000000001" customHeight="1" thickBot="1">
      <c r="A1" s="966" t="str">
        <f>ORÇAMENTO!A1</f>
        <v>PREFEITURA MUNICIPAL DE CAMPINÁPOLIS-MT</v>
      </c>
      <c r="B1" s="967"/>
      <c r="C1" s="967"/>
      <c r="D1" s="967"/>
      <c r="E1" s="967"/>
      <c r="F1" s="967"/>
      <c r="G1" s="967"/>
      <c r="H1" s="967"/>
      <c r="I1" s="967"/>
      <c r="J1" s="967"/>
      <c r="K1" s="967"/>
      <c r="L1" s="968"/>
    </row>
    <row r="2" spans="1:15" ht="15.75">
      <c r="A2" s="888"/>
      <c r="B2" s="969" t="str">
        <f>ORÇAMENTO!B2</f>
        <v xml:space="preserve">OBRA: EXECUÇÃO DE MICRO REVESTIMENTO A FRIO PARA CONSERVAÇÃO DE PAVIMENTO ASFÁLTICO. </v>
      </c>
      <c r="C2" s="969"/>
      <c r="D2" s="969"/>
      <c r="E2" s="969"/>
      <c r="F2" s="969"/>
      <c r="G2" s="969"/>
      <c r="H2" s="969"/>
      <c r="I2" s="969"/>
      <c r="J2" s="969"/>
      <c r="K2" s="969"/>
      <c r="L2" s="970"/>
    </row>
    <row r="3" spans="1:15" ht="15.75">
      <c r="A3" s="889"/>
      <c r="B3" s="971" t="str">
        <f>ORÇAMENTO!B3</f>
        <v>ENDEREÇO: DIVERSAS RUAS DO PERÍMETRO URBANO.</v>
      </c>
      <c r="C3" s="971"/>
      <c r="D3" s="971"/>
      <c r="E3" s="971"/>
      <c r="F3" s="971"/>
      <c r="G3" s="971"/>
      <c r="H3" s="971"/>
      <c r="I3" s="971"/>
      <c r="J3" s="971"/>
      <c r="K3" s="971"/>
      <c r="L3" s="972"/>
    </row>
    <row r="4" spans="1:15" ht="15.75">
      <c r="A4" s="889"/>
      <c r="B4" s="971" t="str">
        <f>ORÇAMENTO!B4</f>
        <v>REFERÊNCIA: SINAPI 08/2025 - SICRO 04/2025 |ANP 08/2025 | SEM DESONERAÇÃO</v>
      </c>
      <c r="C4" s="971"/>
      <c r="D4" s="971"/>
      <c r="E4" s="971"/>
      <c r="F4" s="971"/>
      <c r="G4" s="971"/>
      <c r="H4" s="971"/>
      <c r="I4" s="971"/>
      <c r="J4" s="971"/>
      <c r="K4" s="971"/>
      <c r="L4" s="972"/>
    </row>
    <row r="5" spans="1:15" ht="15.75">
      <c r="A5" s="889"/>
      <c r="B5" s="971" t="str">
        <f>ORÇAMENTO!B5</f>
        <v>COORDENADAS: VÁRIAS</v>
      </c>
      <c r="C5" s="971"/>
      <c r="D5" s="971"/>
      <c r="E5" s="971"/>
      <c r="F5" s="971"/>
      <c r="G5" s="971"/>
      <c r="H5" s="971"/>
      <c r="I5" s="971"/>
      <c r="J5" s="971"/>
      <c r="K5" s="971"/>
      <c r="L5" s="972"/>
    </row>
    <row r="6" spans="1:15" ht="16.5" thickBot="1">
      <c r="A6" s="941"/>
      <c r="B6" s="939" t="str">
        <f>ORÇAMENTO!B6</f>
        <v xml:space="preserve">BDI: 20,70% SERVIÇOS - 15% AQUISIÇÃO. </v>
      </c>
      <c r="C6" s="939"/>
      <c r="D6" s="939"/>
      <c r="E6" s="939"/>
      <c r="F6" s="939"/>
      <c r="G6" s="939"/>
      <c r="H6" s="939"/>
      <c r="I6" s="939"/>
      <c r="J6" s="939"/>
      <c r="K6" s="939"/>
      <c r="L6" s="940"/>
    </row>
    <row r="7" spans="1:15" ht="15.75">
      <c r="A7" s="950" t="s">
        <v>23775</v>
      </c>
      <c r="B7" s="951"/>
      <c r="C7" s="951"/>
      <c r="D7" s="951"/>
      <c r="E7" s="951"/>
      <c r="F7" s="951"/>
      <c r="G7" s="951"/>
      <c r="H7" s="951"/>
      <c r="I7" s="951"/>
      <c r="J7" s="951"/>
      <c r="K7" s="951"/>
      <c r="L7" s="952"/>
    </row>
    <row r="8" spans="1:15" ht="30" customHeight="1">
      <c r="A8" s="793" t="s">
        <v>1663</v>
      </c>
      <c r="B8" s="583" t="s">
        <v>1664</v>
      </c>
      <c r="C8" s="584" t="s">
        <v>1665</v>
      </c>
      <c r="D8" s="585" t="s">
        <v>2111</v>
      </c>
      <c r="E8" s="586" t="s">
        <v>2108</v>
      </c>
      <c r="F8" s="587"/>
      <c r="G8" s="953" t="s">
        <v>23838</v>
      </c>
      <c r="H8" s="954"/>
      <c r="I8" s="957" t="s">
        <v>16603</v>
      </c>
      <c r="J8" s="958"/>
      <c r="K8" s="959"/>
      <c r="L8" s="794">
        <v>545</v>
      </c>
      <c r="O8" s="44"/>
    </row>
    <row r="9" spans="1:15" ht="30" customHeight="1">
      <c r="A9" s="795" t="s">
        <v>23823</v>
      </c>
      <c r="B9" s="588" t="s">
        <v>34</v>
      </c>
      <c r="C9" s="589" t="s">
        <v>16190</v>
      </c>
      <c r="D9" s="590" t="s">
        <v>2112</v>
      </c>
      <c r="E9" s="591" t="s">
        <v>23776</v>
      </c>
      <c r="F9" s="796"/>
      <c r="G9" s="955"/>
      <c r="H9" s="956"/>
      <c r="I9" s="592" t="s">
        <v>18227</v>
      </c>
      <c r="J9" s="592"/>
      <c r="K9" s="592"/>
      <c r="L9" s="797">
        <v>0</v>
      </c>
      <c r="O9" s="44"/>
    </row>
    <row r="10" spans="1:15" ht="35.25" customHeight="1">
      <c r="A10" s="960" t="s">
        <v>1663</v>
      </c>
      <c r="B10" s="962" t="s">
        <v>3596</v>
      </c>
      <c r="C10" s="964" t="s">
        <v>16191</v>
      </c>
      <c r="D10" s="964" t="s">
        <v>16180</v>
      </c>
      <c r="E10" s="948" t="s">
        <v>16603</v>
      </c>
      <c r="F10" s="949"/>
      <c r="G10" s="948" t="s">
        <v>16604</v>
      </c>
      <c r="H10" s="949"/>
      <c r="I10" s="964" t="s">
        <v>16183</v>
      </c>
      <c r="J10" s="964" t="s">
        <v>16184</v>
      </c>
      <c r="K10" s="964" t="s">
        <v>16185</v>
      </c>
      <c r="L10" s="973" t="s">
        <v>16186</v>
      </c>
      <c r="O10" s="106" t="s">
        <v>2200</v>
      </c>
    </row>
    <row r="11" spans="1:15" ht="35.25" customHeight="1">
      <c r="A11" s="961"/>
      <c r="B11" s="963"/>
      <c r="C11" s="965"/>
      <c r="D11" s="965"/>
      <c r="E11" s="594" t="s">
        <v>16181</v>
      </c>
      <c r="F11" s="594" t="s">
        <v>16182</v>
      </c>
      <c r="G11" s="594" t="s">
        <v>16181</v>
      </c>
      <c r="H11" s="594" t="s">
        <v>16182</v>
      </c>
      <c r="I11" s="965"/>
      <c r="J11" s="965"/>
      <c r="K11" s="965"/>
      <c r="L11" s="974"/>
      <c r="O11" s="106" t="s">
        <v>1966</v>
      </c>
    </row>
    <row r="12" spans="1:15" ht="15.75" hidden="1">
      <c r="A12" s="798"/>
      <c r="B12" s="596"/>
      <c r="C12" s="597"/>
      <c r="D12" s="598"/>
      <c r="E12" s="595"/>
      <c r="F12" s="598"/>
      <c r="G12" s="595"/>
      <c r="H12" s="598"/>
      <c r="I12" s="598"/>
      <c r="J12" s="598"/>
      <c r="K12" s="595"/>
      <c r="L12" s="799"/>
    </row>
    <row r="13" spans="1:15" ht="31.5">
      <c r="A13" s="800" t="s">
        <v>2113</v>
      </c>
      <c r="B13" s="596" t="s">
        <v>5865</v>
      </c>
      <c r="C13" s="597" t="s">
        <v>7262</v>
      </c>
      <c r="D13" s="598">
        <v>1</v>
      </c>
      <c r="E13" s="595">
        <f>L8</f>
        <v>545</v>
      </c>
      <c r="F13" s="598">
        <v>60</v>
      </c>
      <c r="G13" s="595">
        <v>0</v>
      </c>
      <c r="H13" s="598">
        <v>50</v>
      </c>
      <c r="I13" s="598">
        <v>1</v>
      </c>
      <c r="J13" s="598">
        <v>0.5</v>
      </c>
      <c r="K13" s="595">
        <v>421.21</v>
      </c>
      <c r="L13" s="799">
        <f>ROUND(((E13*D13*J13)/F13)*K13,2)</f>
        <v>1913</v>
      </c>
    </row>
    <row r="14" spans="1:15" ht="32.25" customHeight="1">
      <c r="A14" s="801"/>
      <c r="B14" s="599"/>
      <c r="C14" s="593" t="s">
        <v>18228</v>
      </c>
      <c r="D14" s="599"/>
      <c r="E14" s="599"/>
      <c r="F14" s="599"/>
      <c r="G14" s="599"/>
      <c r="H14" s="599"/>
      <c r="I14" s="599"/>
      <c r="J14" s="599"/>
      <c r="K14" s="593"/>
      <c r="L14" s="802"/>
    </row>
    <row r="15" spans="1:15" ht="30" customHeight="1">
      <c r="A15" s="960" t="s">
        <v>1663</v>
      </c>
      <c r="B15" s="962" t="s">
        <v>3596</v>
      </c>
      <c r="C15" s="964" t="s">
        <v>16191</v>
      </c>
      <c r="D15" s="964" t="s">
        <v>16180</v>
      </c>
      <c r="E15" s="948" t="s">
        <v>16603</v>
      </c>
      <c r="F15" s="949"/>
      <c r="G15" s="948" t="s">
        <v>16604</v>
      </c>
      <c r="H15" s="949"/>
      <c r="I15" s="964" t="s">
        <v>16183</v>
      </c>
      <c r="J15" s="964" t="s">
        <v>16184</v>
      </c>
      <c r="K15" s="964" t="s">
        <v>16185</v>
      </c>
      <c r="L15" s="973" t="s">
        <v>16186</v>
      </c>
    </row>
    <row r="16" spans="1:15" ht="31.5">
      <c r="A16" s="961"/>
      <c r="B16" s="963"/>
      <c r="C16" s="965"/>
      <c r="D16" s="965"/>
      <c r="E16" s="594" t="s">
        <v>16181</v>
      </c>
      <c r="F16" s="594" t="s">
        <v>16182</v>
      </c>
      <c r="G16" s="594" t="s">
        <v>16181</v>
      </c>
      <c r="H16" s="594" t="s">
        <v>16182</v>
      </c>
      <c r="I16" s="965"/>
      <c r="J16" s="965"/>
      <c r="K16" s="965"/>
      <c r="L16" s="974"/>
    </row>
    <row r="17" spans="1:16" ht="31.5">
      <c r="A17" s="803" t="s">
        <v>4942</v>
      </c>
      <c r="B17" s="596" t="s">
        <v>5865</v>
      </c>
      <c r="C17" s="597" t="s">
        <v>7243</v>
      </c>
      <c r="D17" s="598">
        <v>1</v>
      </c>
      <c r="E17" s="595">
        <f>L8</f>
        <v>545</v>
      </c>
      <c r="F17" s="598">
        <v>60</v>
      </c>
      <c r="G17" s="595">
        <v>0</v>
      </c>
      <c r="H17" s="598">
        <v>50</v>
      </c>
      <c r="I17" s="598">
        <v>1</v>
      </c>
      <c r="J17" s="598">
        <v>1</v>
      </c>
      <c r="K17" s="595">
        <v>338.17</v>
      </c>
      <c r="L17" s="799">
        <f>ROUND(((E17*D17*J17)/F17)*K17,2)</f>
        <v>3071.71</v>
      </c>
    </row>
    <row r="18" spans="1:16" ht="47.25">
      <c r="A18" s="803" t="s">
        <v>4980</v>
      </c>
      <c r="B18" s="596" t="s">
        <v>5865</v>
      </c>
      <c r="C18" s="597" t="s">
        <v>7271</v>
      </c>
      <c r="D18" s="598">
        <v>1</v>
      </c>
      <c r="E18" s="595">
        <f>L8</f>
        <v>545</v>
      </c>
      <c r="F18" s="598">
        <v>60</v>
      </c>
      <c r="G18" s="595">
        <v>0</v>
      </c>
      <c r="H18" s="598">
        <v>50</v>
      </c>
      <c r="I18" s="598">
        <v>1</v>
      </c>
      <c r="J18" s="598">
        <v>1</v>
      </c>
      <c r="K18" s="595">
        <v>830.1</v>
      </c>
      <c r="L18" s="799">
        <f>ROUND(((E18*D18*J18)/F18)*K18,2)</f>
        <v>7540.08</v>
      </c>
    </row>
    <row r="19" spans="1:16" ht="15.75">
      <c r="A19" s="975" t="s">
        <v>16192</v>
      </c>
      <c r="B19" s="976"/>
      <c r="C19" s="976"/>
      <c r="D19" s="976"/>
      <c r="E19" s="976"/>
      <c r="F19" s="976"/>
      <c r="G19" s="976"/>
      <c r="H19" s="976"/>
      <c r="I19" s="976"/>
      <c r="J19" s="976"/>
      <c r="K19" s="977"/>
      <c r="L19" s="804">
        <f>L12+L13+L17+L18</f>
        <v>12524.79</v>
      </c>
      <c r="O19" s="283"/>
    </row>
    <row r="20" spans="1:16" ht="15.75">
      <c r="A20" s="975" t="s">
        <v>16193</v>
      </c>
      <c r="B20" s="976"/>
      <c r="C20" s="976"/>
      <c r="D20" s="976"/>
      <c r="E20" s="976"/>
      <c r="F20" s="976"/>
      <c r="G20" s="976"/>
      <c r="H20" s="976"/>
      <c r="I20" s="976"/>
      <c r="J20" s="976"/>
      <c r="K20" s="977"/>
      <c r="L20" s="804">
        <f>L19</f>
        <v>12524.79</v>
      </c>
      <c r="O20" s="283"/>
    </row>
    <row r="21" spans="1:16" s="283" customFormat="1" ht="30" customHeight="1">
      <c r="A21" s="805" t="s">
        <v>16194</v>
      </c>
      <c r="B21" s="807" t="s">
        <v>16195</v>
      </c>
      <c r="C21" s="601"/>
      <c r="D21" s="601"/>
      <c r="E21" s="601"/>
      <c r="F21" s="601"/>
      <c r="G21" s="601"/>
      <c r="H21" s="601"/>
      <c r="I21" s="601"/>
      <c r="J21" s="601"/>
      <c r="K21" s="601"/>
      <c r="L21" s="808"/>
      <c r="P21" s="106"/>
    </row>
    <row r="22" spans="1:16" s="283" customFormat="1" ht="25.5" customHeight="1">
      <c r="A22" s="806"/>
      <c r="B22" s="807" t="s">
        <v>16196</v>
      </c>
      <c r="C22" s="601"/>
      <c r="D22" s="601"/>
      <c r="E22" s="601"/>
      <c r="F22" s="601"/>
      <c r="G22" s="601"/>
      <c r="H22" s="601"/>
      <c r="I22" s="601"/>
      <c r="J22" s="601"/>
      <c r="K22" s="601"/>
      <c r="L22" s="808"/>
      <c r="P22" s="106"/>
    </row>
    <row r="23" spans="1:16" s="283" customFormat="1" ht="14.25" customHeight="1">
      <c r="A23" s="809"/>
      <c r="B23" s="807" t="s">
        <v>16197</v>
      </c>
      <c r="C23" s="601"/>
      <c r="D23" s="601"/>
      <c r="E23" s="601"/>
      <c r="F23" s="601"/>
      <c r="G23" s="601"/>
      <c r="H23" s="601"/>
      <c r="I23" s="601"/>
      <c r="J23" s="601"/>
      <c r="K23" s="601"/>
      <c r="L23" s="808"/>
      <c r="P23" s="106"/>
    </row>
    <row r="24" spans="1:16" s="283" customFormat="1" ht="15" customHeight="1">
      <c r="A24" s="809"/>
      <c r="B24" s="807" t="s">
        <v>16198</v>
      </c>
      <c r="C24" s="601"/>
      <c r="D24" s="601"/>
      <c r="E24" s="601"/>
      <c r="F24" s="601"/>
      <c r="G24" s="601"/>
      <c r="H24" s="601"/>
      <c r="I24" s="601"/>
      <c r="J24" s="601"/>
      <c r="K24" s="602"/>
      <c r="L24" s="808"/>
      <c r="P24" s="106"/>
    </row>
    <row r="25" spans="1:16" s="283" customFormat="1" ht="15" customHeight="1">
      <c r="A25" s="809"/>
      <c r="B25" s="807" t="s">
        <v>16199</v>
      </c>
      <c r="C25" s="601"/>
      <c r="D25" s="601"/>
      <c r="E25" s="601"/>
      <c r="F25" s="601"/>
      <c r="G25" s="601"/>
      <c r="H25" s="601"/>
      <c r="I25" s="601"/>
      <c r="J25" s="601"/>
      <c r="K25" s="602"/>
      <c r="L25" s="808"/>
      <c r="O25" s="106"/>
      <c r="P25" s="106"/>
    </row>
    <row r="26" spans="1:16" s="283" customFormat="1" ht="15" customHeight="1">
      <c r="A26" s="809"/>
      <c r="B26" s="807" t="s">
        <v>16200</v>
      </c>
      <c r="C26" s="601"/>
      <c r="D26" s="601"/>
      <c r="E26" s="601"/>
      <c r="F26" s="601"/>
      <c r="G26" s="601"/>
      <c r="H26" s="601"/>
      <c r="I26" s="601"/>
      <c r="J26" s="601"/>
      <c r="K26" s="602"/>
      <c r="L26" s="808"/>
      <c r="O26" s="106"/>
      <c r="P26" s="106"/>
    </row>
    <row r="27" spans="1:16" s="283" customFormat="1" ht="15" customHeight="1">
      <c r="A27" s="809"/>
      <c r="B27" s="807" t="s">
        <v>16201</v>
      </c>
      <c r="C27" s="807"/>
      <c r="D27" s="807"/>
      <c r="E27" s="601"/>
      <c r="F27" s="601"/>
      <c r="G27" s="601"/>
      <c r="H27" s="601"/>
      <c r="I27" s="601"/>
      <c r="J27" s="601"/>
      <c r="K27" s="602"/>
      <c r="L27" s="808"/>
      <c r="O27" s="106"/>
      <c r="P27" s="106"/>
    </row>
    <row r="28" spans="1:16" s="283" customFormat="1" ht="15" customHeight="1">
      <c r="A28" s="809"/>
      <c r="B28" s="807" t="s">
        <v>16202</v>
      </c>
      <c r="C28" s="807"/>
      <c r="D28" s="807"/>
      <c r="E28" s="601"/>
      <c r="F28" s="601"/>
      <c r="G28" s="601"/>
      <c r="H28" s="601"/>
      <c r="I28" s="601"/>
      <c r="J28" s="601"/>
      <c r="K28" s="602"/>
      <c r="L28" s="808"/>
      <c r="O28" s="106"/>
      <c r="P28" s="106"/>
    </row>
    <row r="29" spans="1:16" s="283" customFormat="1" ht="16.5" thickBot="1">
      <c r="A29" s="809"/>
      <c r="B29" s="600"/>
      <c r="C29" s="601"/>
      <c r="D29" s="601"/>
      <c r="E29" s="601"/>
      <c r="F29" s="601"/>
      <c r="G29" s="601"/>
      <c r="H29" s="601"/>
      <c r="I29" s="601"/>
      <c r="J29" s="601"/>
      <c r="K29" s="602"/>
      <c r="L29" s="808"/>
      <c r="O29" s="106"/>
      <c r="P29" s="106"/>
    </row>
    <row r="30" spans="1:16" ht="15.75">
      <c r="A30" s="942"/>
      <c r="B30" s="943"/>
      <c r="C30" s="943"/>
      <c r="D30" s="943"/>
      <c r="E30" s="943"/>
      <c r="F30" s="943"/>
      <c r="G30" s="943"/>
      <c r="H30" s="943"/>
      <c r="I30" s="943"/>
      <c r="J30" s="943"/>
      <c r="K30" s="943"/>
      <c r="L30" s="944"/>
    </row>
    <row r="31" spans="1:16" ht="15.75">
      <c r="A31" s="945" t="str">
        <f>ORÇAMENTO!A43</f>
        <v>CAMPINÁPOLIS-MT, 02 DE OUTUBRO DE 2025.</v>
      </c>
      <c r="B31" s="946"/>
      <c r="C31" s="946"/>
      <c r="D31" s="946"/>
      <c r="E31" s="946"/>
      <c r="F31" s="946"/>
      <c r="G31" s="946"/>
      <c r="H31" s="946"/>
      <c r="I31" s="946"/>
      <c r="J31" s="946"/>
      <c r="K31" s="946"/>
      <c r="L31" s="947"/>
    </row>
    <row r="32" spans="1:16" ht="15.75">
      <c r="A32" s="933"/>
      <c r="B32" s="934"/>
      <c r="C32" s="934"/>
      <c r="D32" s="934"/>
      <c r="E32" s="934"/>
      <c r="F32" s="934"/>
      <c r="G32" s="934"/>
      <c r="H32" s="934"/>
      <c r="I32" s="934"/>
      <c r="J32" s="934"/>
      <c r="K32" s="934"/>
      <c r="L32" s="935"/>
    </row>
    <row r="33" spans="1:12" ht="15.75">
      <c r="A33" s="933" t="str">
        <f>ORÇAMENTO!A45</f>
        <v>LUCAS FERREIRA DA SILVA</v>
      </c>
      <c r="B33" s="934"/>
      <c r="C33" s="934"/>
      <c r="D33" s="934"/>
      <c r="E33" s="934"/>
      <c r="F33" s="934"/>
      <c r="G33" s="934"/>
      <c r="H33" s="934"/>
      <c r="I33" s="934"/>
      <c r="J33" s="934"/>
      <c r="K33" s="934"/>
      <c r="L33" s="935"/>
    </row>
    <row r="34" spans="1:12" ht="15.75">
      <c r="A34" s="933" t="str">
        <f>ORÇAMENTO!A46</f>
        <v xml:space="preserve">ENGENHEIRO CIVIL </v>
      </c>
      <c r="B34" s="934"/>
      <c r="C34" s="934"/>
      <c r="D34" s="934"/>
      <c r="E34" s="934"/>
      <c r="F34" s="934"/>
      <c r="G34" s="934"/>
      <c r="H34" s="934"/>
      <c r="I34" s="934"/>
      <c r="J34" s="934"/>
      <c r="K34" s="934"/>
      <c r="L34" s="935"/>
    </row>
    <row r="35" spans="1:12" ht="16.5" thickBot="1">
      <c r="A35" s="936" t="str">
        <f>ORÇAMENTO!A47</f>
        <v>CREA-MT 040867/D</v>
      </c>
      <c r="B35" s="937"/>
      <c r="C35" s="937"/>
      <c r="D35" s="937"/>
      <c r="E35" s="937"/>
      <c r="F35" s="937"/>
      <c r="G35" s="937"/>
      <c r="H35" s="937"/>
      <c r="I35" s="937"/>
      <c r="J35" s="937"/>
      <c r="K35" s="937"/>
      <c r="L35" s="938"/>
    </row>
  </sheetData>
  <mergeCells count="38">
    <mergeCell ref="A19:K19"/>
    <mergeCell ref="A20:K20"/>
    <mergeCell ref="A15:A16"/>
    <mergeCell ref="B15:B16"/>
    <mergeCell ref="C15:C16"/>
    <mergeCell ref="D15:D16"/>
    <mergeCell ref="L10:L11"/>
    <mergeCell ref="G15:H15"/>
    <mergeCell ref="I15:I16"/>
    <mergeCell ref="J15:J16"/>
    <mergeCell ref="K15:K16"/>
    <mergeCell ref="L15:L16"/>
    <mergeCell ref="E10:F10"/>
    <mergeCell ref="G10:H10"/>
    <mergeCell ref="I10:I11"/>
    <mergeCell ref="J10:J11"/>
    <mergeCell ref="K10:K11"/>
    <mergeCell ref="A1:L1"/>
    <mergeCell ref="B2:L2"/>
    <mergeCell ref="B3:L3"/>
    <mergeCell ref="B4:L4"/>
    <mergeCell ref="B5:L5"/>
    <mergeCell ref="A33:L33"/>
    <mergeCell ref="A34:L34"/>
    <mergeCell ref="A35:L35"/>
    <mergeCell ref="B6:L6"/>
    <mergeCell ref="A2:A6"/>
    <mergeCell ref="A30:L30"/>
    <mergeCell ref="A31:L31"/>
    <mergeCell ref="A32:L32"/>
    <mergeCell ref="E15:F15"/>
    <mergeCell ref="A7:L7"/>
    <mergeCell ref="G8:H9"/>
    <mergeCell ref="I8:K8"/>
    <mergeCell ref="A10:A11"/>
    <mergeCell ref="B10:B11"/>
    <mergeCell ref="C10:C11"/>
    <mergeCell ref="D10:D11"/>
  </mergeCells>
  <dataValidations count="1">
    <dataValidation type="list" allowBlank="1" showInputMessage="1" showErrorMessage="1" sqref="B17:B18 B12:B13">
      <formula1>$O$8:$O$11</formula1>
    </dataValidation>
  </dataValidations>
  <printOptions horizontalCentered="1"/>
  <pageMargins left="0.59055118110236227" right="0.59055118110236227" top="1.3779527559055118" bottom="0.39370078740157483" header="0" footer="0"/>
  <pageSetup paperSize="9" scale="58"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21185" r:id="rId5">
          <objectPr defaultSize="0" autoPict="0" r:id="rId6">
            <anchor moveWithCells="1" sizeWithCells="1">
              <from>
                <xdr:col>0</xdr:col>
                <xdr:colOff>57150</xdr:colOff>
                <xdr:row>1</xdr:row>
                <xdr:rowOff>133350</xdr:rowOff>
              </from>
              <to>
                <xdr:col>0</xdr:col>
                <xdr:colOff>828675</xdr:colOff>
                <xdr:row>5</xdr:row>
                <xdr:rowOff>123825</xdr:rowOff>
              </to>
            </anchor>
          </objectPr>
        </oleObject>
      </mc:Choice>
      <mc:Fallback>
        <oleObject shapeId="221185" r:id="rId5"/>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showGridLines="0" view="pageBreakPreview" zoomScale="90" zoomScaleNormal="85" zoomScaleSheetLayoutView="90" workbookViewId="0">
      <selection activeCell="I18" sqref="I18"/>
    </sheetView>
  </sheetViews>
  <sheetFormatPr defaultColWidth="11.42578125" defaultRowHeight="14.25"/>
  <cols>
    <col min="1" max="1" width="15.140625" style="96" customWidth="1"/>
    <col min="2" max="2" width="16.5703125" style="96" customWidth="1"/>
    <col min="3" max="3" width="73.425781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18212</v>
      </c>
      <c r="D6" s="982"/>
      <c r="E6" s="983"/>
      <c r="F6" s="381" t="s">
        <v>1664</v>
      </c>
      <c r="G6" s="388"/>
      <c r="J6" s="44" t="s">
        <v>5868</v>
      </c>
    </row>
    <row r="7" spans="1:10" ht="24.95" customHeight="1">
      <c r="A7" s="373" t="s">
        <v>3609</v>
      </c>
      <c r="B7" s="374"/>
      <c r="C7" s="984"/>
      <c r="D7" s="984"/>
      <c r="E7" s="985"/>
      <c r="F7" s="383"/>
      <c r="G7" s="384" t="s">
        <v>110</v>
      </c>
      <c r="J7" s="45" t="s">
        <v>1926</v>
      </c>
    </row>
    <row r="8" spans="1:10" ht="21" customHeight="1">
      <c r="A8" s="385" t="s">
        <v>4532</v>
      </c>
      <c r="B8" s="378"/>
      <c r="C8" s="378" t="s">
        <v>18213</v>
      </c>
      <c r="D8" s="386"/>
      <c r="E8" s="386"/>
      <c r="F8" s="378"/>
      <c r="G8" s="379"/>
      <c r="J8" s="96" t="s">
        <v>2200</v>
      </c>
    </row>
    <row r="9" spans="1:10" ht="21" customHeight="1">
      <c r="A9" s="986" t="s">
        <v>1663</v>
      </c>
      <c r="B9" s="986" t="s">
        <v>3596</v>
      </c>
      <c r="C9" s="986" t="s">
        <v>4529</v>
      </c>
      <c r="D9" s="987" t="s">
        <v>1666</v>
      </c>
      <c r="E9" s="987" t="s">
        <v>1951</v>
      </c>
      <c r="F9" s="100" t="s">
        <v>4530</v>
      </c>
      <c r="G9" s="101" t="s">
        <v>4530</v>
      </c>
    </row>
    <row r="10" spans="1:10" ht="30" customHeight="1">
      <c r="A10" s="986"/>
      <c r="B10" s="986"/>
      <c r="C10" s="986"/>
      <c r="D10" s="987"/>
      <c r="E10" s="987"/>
      <c r="F10" s="102" t="s">
        <v>4531</v>
      </c>
      <c r="G10" s="97" t="s">
        <v>2105</v>
      </c>
    </row>
    <row r="11" spans="1:10" ht="28.5">
      <c r="A11" s="103">
        <v>5839</v>
      </c>
      <c r="B11" s="104" t="s">
        <v>25</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VASSOURA MECÂNICA REBOCÁVEL COM ESCOVA CILÍNDRICA, LARGURA ÚTIL DE VARRIMENTO DE 2,44 M - CHP DIURNO. AF_06/2014</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CHP</v>
      </c>
      <c r="E11" s="331">
        <v>2E-3</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19">
        <f t="shared" ref="G11:G18" si="0">TRUNC(E11*F11,2)</f>
        <v>0</v>
      </c>
    </row>
    <row r="12" spans="1:10" ht="28.5">
      <c r="A12" s="103">
        <v>5841</v>
      </c>
      <c r="B12" s="104" t="s">
        <v>25</v>
      </c>
      <c r="C12" s="437"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OBRA'!$A:$A,0)),IF($B12="SICRO-MATERIAIS",INDEX('SICRO-MATERIAIS'!$B:$B,MATCH($A12,'SICRO-MATERIAIS'!$A:$A,0)),IF(B12="COMPOSIÇÃO",INDEX(COMPOSIÇÕES!$B:$B,MATCH($A12,COMPOSIÇÕES!$A:$A,0))))))))),"VERIFICAR CÓDIGO")</f>
        <v>VASSOURA MECÂNICA REBOCÁVEL COM ESCOVA CILÍNDRICA, LARGURA ÚTIL DE VARRIMENTO DE 2,44 M - CHI DIURNO. AF_06/2014</v>
      </c>
      <c r="D12" s="98" t="str">
        <f>IFERROR(IF($B12="SINAPI",INDEX('SINAPI-SERVIÇOS'!$D:$D,MATCH($A12,'SINAPI-SERVIÇOS'!$B:$B,0)),IF($B12="I-SINAPI",INDEX('SINAPI-INSUMOS'!$C:$C,MATCH($A12,'SINAPI-INSUMOS'!$A:$A,0)),IF($B12="SICRO-SERVIÇOS",INDEX('SICRO-SERVIÇOS'!$C:$C,MATCH($A12,'SICRO-SERVIÇOS'!$A:$A,0)),IF($B12="SICRO-EQUIPAMENTOS","EQ",IF($B12="SICRO-MÃO-DE-OBRA",INDEX('SICRO-MÃO DE OBRA'!$C:$C,MATCH($A12,'SICRO-MÃO DE OBRA'!$A:$A,0)),IF($B12="SICRO-MATERIAIS",INDEX('SICRO-MATERIAIS'!$C:$C,MATCH($A12,'SICRO-MATERIAIS'!$A:$A,0)),IF(B12="COMPOSIÇÃO",INDEX(COMPOSIÇÕES!$C:$C,MATCH($A12,COMPOSIÇÕES!$A:$A,0))))))))),"#")</f>
        <v>CHI</v>
      </c>
      <c r="E12" s="331">
        <v>4.0000000000000001E-3</v>
      </c>
      <c r="F12" s="98" t="str">
        <f>IFERROR(IF($B12="SINAPI",INDEX('SINAPI-SERVIÇOS'!$E:$E,MATCH($A12,'SINAPI-SERVIÇOS'!$B:$B,0)),IF($B12="I-SINAPI",INDEX('SINAPI-INSUMOS'!$D:$D,MATCH($A12,'SINAPI-INSUMOS'!$A:$A,0)),IF($B12="SICRO-SERVIÇOS",INDEX('SICRO-SERVIÇOS'!$D:$D,MATCH($A12,'SICRO-SERVIÇOS'!$A:$A,0)),IF($B12="SICRO-EQUIPAMENTOS",INDEX('SICRO-EQUIP.'!$J:$J,MATCH($A12,'SICRO-EQUIP.'!$A:$A,0)),IF($B12="SICRO-MÃO-DE-OBRA",INDEX('SICRO-MÃO DE OBRA'!$F:$F,MATCH($A12,'SICRO-MÃO DE OBRA'!$A:$A,0)),IF($B12="SICRO-MATERIAIS",INDEX('SICRO-MATERIAIS'!$D:$D,MATCH($A12,'SICRO-MATERIAIS'!$A:$A,0)),IF(B12="COMPOSIÇÃO",INDEX(COMPOSIÇÕES!$D:$D,MATCH($A12,COMPOSIÇÕES!$A:$A,0))))))))),"0,00")</f>
        <v>0,00</v>
      </c>
      <c r="G12" s="119">
        <f>TRUNC(E12*F12,2)</f>
        <v>0</v>
      </c>
    </row>
    <row r="13" spans="1:10">
      <c r="A13" s="103"/>
      <c r="B13" s="104" t="s">
        <v>2200</v>
      </c>
      <c r="C13" s="438" t="s">
        <v>2109</v>
      </c>
      <c r="D13" s="98" t="s">
        <v>109</v>
      </c>
      <c r="E13" s="331">
        <v>1.2</v>
      </c>
      <c r="F13" s="119"/>
      <c r="G13" s="119">
        <f>TRUNC(E13*F13,2)</f>
        <v>0</v>
      </c>
    </row>
    <row r="14" spans="1:10" ht="57">
      <c r="A14" s="103">
        <v>83362</v>
      </c>
      <c r="B14" s="104"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ESPARGIDOR DE ASFALTO PRESSURIZADO, TANQUE 6 M3 COM ISOLAÇÃO TÉRMICA, AQUECIDO COM 2 MAÇARICOS, COM BARRA ESPARGIDORA 3,60 M, MONTADO SOBRE CAMINHÃO  TOCO, PBT 14.300 KG, POTÊNCIA 185 CV - CHP DIURNO. AF_08/2015</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CHP</v>
      </c>
      <c r="E14" s="331">
        <v>1E-3</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19">
        <f>TRUNC(E14*F14,2)</f>
        <v>0</v>
      </c>
    </row>
    <row r="15" spans="1:10">
      <c r="A15" s="103">
        <v>88316</v>
      </c>
      <c r="B15" s="104"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SERVENTE COM ENCARGOS COMPLEMENTARES</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H</v>
      </c>
      <c r="E15" s="331">
        <v>5.7999999999999996E-3</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19">
        <f t="shared" si="0"/>
        <v>0</v>
      </c>
    </row>
    <row r="16" spans="1:10" ht="28.5">
      <c r="A16" s="103">
        <v>89035</v>
      </c>
      <c r="B16" s="104" t="s">
        <v>25</v>
      </c>
      <c r="C16" s="437" t="str">
        <f>IFERROR(IF($B16="SINAPI",INDEX('SINAPI-SERVIÇOS'!$C:$C,MATCH($A16,'SINAPI-SERVIÇOS'!$B:$B,0)),IF($B16="I-SINAPI",INDEX('SINAPI-INSUMOS'!$B:$B,MATCH($A16,'SINAPI-INSUMOS'!$A:$A,0)),IF($B16="SICRO-SERVIÇOS",INDEX('SICRO-SERVIÇOS'!$B:$B,MATCH($A16,'SICRO-SERVIÇOS'!$A:$A,0)),IF($B16="SICRO-EQUIPAMENTOS",INDEX('SICRO-EQUIP.'!$B:$B,MATCH($A16,'SICRO-EQUIP.'!$A:$A,0)),IF($B16="SICRO-MÃO-DE-OBRA",INDEX('SICRO-MÃO DE OBRA'!$B:$B,MATCH($A16,'SICRO-MÃO DE OBRA'!$A:$A,0)),IF($B16="SICRO-MATERIAIS",INDEX('SICRO-MATERIAIS'!$B:$B,MATCH($A16,'SICRO-MATERIAIS'!$A:$A,0)),IF(B16="COMPOSIÇÃO",INDEX(COMPOSIÇÕES!$B:$B,MATCH($A16,COMPOSIÇÕES!$A:$A,0))))))))),"VERIFICAR CÓDIGO")</f>
        <v>TRATOR DE PNEUS, POTÊNCIA 85 CV, TRAÇÃO 4X4, PESO COM LASTRO DE 4.675 KG - CHP DIURNO. AF_06/2014</v>
      </c>
      <c r="D16" s="98" t="str">
        <f>IFERROR(IF($B16="SINAPI",INDEX('SINAPI-SERVIÇOS'!$D:$D,MATCH($A16,'SINAPI-SERVIÇOS'!$B:$B,0)),IF($B16="I-SINAPI",INDEX('SINAPI-INSUMOS'!$C:$C,MATCH($A16,'SINAPI-INSUMOS'!$A:$A,0)),IF($B16="SICRO-SERVIÇOS",INDEX('SICRO-SERVIÇOS'!$C:$C,MATCH($A16,'SICRO-SERVIÇOS'!$A:$A,0)),IF($B16="SICRO-EQUIPAMENTOS","EQ",IF($B16="SICRO-MÃO-DE-OBRA",INDEX('SICRO-MÃO DE OBRA'!$C:$C,MATCH($A16,'SICRO-MÃO DE OBRA'!$A:$A,0)),IF($B16="SICRO-MATERIAIS",INDEX('SICRO-MATERIAIS'!$C:$C,MATCH($A16,'SICRO-MATERIAIS'!$A:$A,0)),IF(B16="COMPOSIÇÃO",INDEX(COMPOSIÇÕES!$C:$C,MATCH($A16,COMPOSIÇÕES!$A:$A,0))))))))),"#")</f>
        <v>CHP</v>
      </c>
      <c r="E16" s="331">
        <v>1.6999999999999999E-3</v>
      </c>
      <c r="F16" s="98" t="str">
        <f>IFERROR(IF($B16="SINAPI",INDEX('SINAPI-SERVIÇOS'!$E:$E,MATCH($A16,'SINAPI-SERVIÇOS'!$B:$B,0)),IF($B16="I-SINAPI",INDEX('SINAPI-INSUMOS'!$D:$D,MATCH($A16,'SINAPI-INSUMOS'!$A:$A,0)),IF($B16="SICRO-SERVIÇOS",INDEX('SICRO-SERVIÇOS'!$D:$D,MATCH($A16,'SICRO-SERVIÇOS'!$A:$A,0)),IF($B16="SICRO-EQUIPAMENTOS",INDEX('SICRO-EQUIP.'!$J:$J,MATCH($A16,'SICRO-EQUIP.'!$A:$A,0)),IF($B16="SICRO-MÃO-DE-OBRA",INDEX('SICRO-MÃO DE OBRA'!$F:$F,MATCH($A16,'SICRO-MÃO DE OBRA'!$A:$A,0)),IF($B16="SICRO-MATERIAIS",INDEX('SICRO-MATERIAIS'!$D:$D,MATCH($A16,'SICRO-MATERIAIS'!$A:$A,0)),IF(B16="COMPOSIÇÃO",INDEX(COMPOSIÇÕES!$D:$D,MATCH($A16,COMPOSIÇÕES!$A:$A,0))))))))),"0,00")</f>
        <v>0,00</v>
      </c>
      <c r="G16" s="119">
        <f t="shared" si="0"/>
        <v>0</v>
      </c>
    </row>
    <row r="17" spans="1:7" ht="28.5">
      <c r="A17" s="103">
        <v>89036</v>
      </c>
      <c r="B17" s="104" t="s">
        <v>25</v>
      </c>
      <c r="C17" s="437" t="str">
        <f>IFERROR(IF($B17="SINAPI",INDEX('SINAPI-SERVIÇOS'!$C:$C,MATCH($A17,'SINAPI-SERVIÇOS'!$B:$B,0)),IF($B17="I-SINAPI",INDEX('SINAPI-INSUMOS'!$B:$B,MATCH($A17,'SINAPI-INSUMOS'!$A:$A,0)),IF($B17="SICRO-SERVIÇOS",INDEX('SICRO-SERVIÇOS'!$B:$B,MATCH($A17,'SICRO-SERVIÇOS'!$A:$A,0)),IF($B17="SICRO-EQUIPAMENTOS",INDEX('SICRO-EQUIP.'!$B:$B,MATCH($A17,'SICRO-EQUIP.'!$A:$A,0)),IF($B17="SICRO-MÃO-DE-OBRA",INDEX('SICRO-MÃO DE OBRA'!$B:$B,MATCH($A17,'SICRO-MÃO DE OBRA'!$A:$A,0)),IF($B17="SICRO-MATERIAIS",INDEX('SICRO-MATERIAIS'!$B:$B,MATCH($A17,'SICRO-MATERIAIS'!$A:$A,0)),IF(B17="COMPOSIÇÃO",INDEX(COMPOSIÇÕES!$B:$B,MATCH($A17,COMPOSIÇÕES!$A:$A,0))))))))),"VERIFICAR CÓDIGO")</f>
        <v>TRATOR DE PNEUS, POTÊNCIA 85 CV, TRAÇÃO 4X4, PESO COM LASTRO DE 4.675 KG - CHI DIURNO. AF_06/2014</v>
      </c>
      <c r="D17" s="98" t="str">
        <f>IFERROR(IF($B17="SINAPI",INDEX('SINAPI-SERVIÇOS'!$D:$D,MATCH($A17,'SINAPI-SERVIÇOS'!$B:$B,0)),IF($B17="I-SINAPI",INDEX('SINAPI-INSUMOS'!$C:$C,MATCH($A17,'SINAPI-INSUMOS'!$A:$A,0)),IF($B17="SICRO-SERVIÇOS",INDEX('SICRO-SERVIÇOS'!$C:$C,MATCH($A17,'SICRO-SERVIÇOS'!$A:$A,0)),IF($B17="SICRO-EQUIPAMENTOS","EQ",IF($B17="SICRO-MÃO-DE-OBRA",INDEX('SICRO-MÃO DE OBRA'!$C:$C,MATCH($A17,'SICRO-MÃO DE OBRA'!$A:$A,0)),IF($B17="SICRO-MATERIAIS",INDEX('SICRO-MATERIAIS'!$C:$C,MATCH($A17,'SICRO-MATERIAIS'!$A:$A,0)),IF(B17="COMPOSIÇÃO",INDEX(COMPOSIÇÕES!$C:$C,MATCH($A17,COMPOSIÇÕES!$A:$A,0))))))))),"#")</f>
        <v>CHI</v>
      </c>
      <c r="E17" s="331">
        <v>4.1000000000000003E-3</v>
      </c>
      <c r="F17" s="98" t="str">
        <f>IFERROR(IF($B17="SINAPI",INDEX('SINAPI-SERVIÇOS'!$E:$E,MATCH($A17,'SINAPI-SERVIÇOS'!$B:$B,0)),IF($B17="I-SINAPI",INDEX('SINAPI-INSUMOS'!$D:$D,MATCH($A17,'SINAPI-INSUMOS'!$A:$A,0)),IF($B17="SICRO-SERVIÇOS",INDEX('SICRO-SERVIÇOS'!$D:$D,MATCH($A17,'SICRO-SERVIÇOS'!$A:$A,0)),IF($B17="SICRO-EQUIPAMENTOS",INDEX('SICRO-EQUIP.'!$J:$J,MATCH($A17,'SICRO-EQUIP.'!$A:$A,0)),IF($B17="SICRO-MÃO-DE-OBRA",INDEX('SICRO-MÃO DE OBRA'!$F:$F,MATCH($A17,'SICRO-MÃO DE OBRA'!$A:$A,0)),IF($B17="SICRO-MATERIAIS",INDEX('SICRO-MATERIAIS'!$D:$D,MATCH($A17,'SICRO-MATERIAIS'!$A:$A,0)),IF(B17="COMPOSIÇÃO",INDEX(COMPOSIÇÕES!$D:$D,MATCH($A17,COMPOSIÇÕES!$A:$A,0))))))))),"0,00")</f>
        <v>0,00</v>
      </c>
      <c r="G17" s="119">
        <f t="shared" si="0"/>
        <v>0</v>
      </c>
    </row>
    <row r="18" spans="1:7" ht="57">
      <c r="A18" s="103">
        <v>91486</v>
      </c>
      <c r="B18" s="104" t="s">
        <v>25</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ESPARGIDOR DE ASFALTO PRESSURIZADO, TANQUE 6 M3 COM ISOLAÇÃO TÉRMICA, AQUECIDO COM 2 MAÇARICOS, COM BARRA ESPARGIDORA 3,60 M, MONTADO SOBRE CAMINHÃO  TOCO, PBT 14.300 KG, POTÊNCIA 185 CV - CHI DIURNO. AF_08/2015</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CHI</v>
      </c>
      <c r="E18" s="331">
        <v>4.8999999999999998E-3</v>
      </c>
      <c r="F18" s="98" t="str">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0,00</v>
      </c>
      <c r="G18" s="119">
        <f t="shared" si="0"/>
        <v>0</v>
      </c>
    </row>
    <row r="19" spans="1:7" ht="15">
      <c r="A19" s="981" t="s">
        <v>5871</v>
      </c>
      <c r="B19" s="981"/>
      <c r="C19" s="981"/>
      <c r="D19" s="981"/>
      <c r="E19" s="981"/>
      <c r="F19" s="981"/>
      <c r="G19" s="360">
        <f>SUM(G11:G18)</f>
        <v>0</v>
      </c>
    </row>
    <row r="22" spans="1:7">
      <c r="A22" s="99"/>
      <c r="B22" s="99"/>
      <c r="D22" s="96"/>
      <c r="E22" s="96"/>
      <c r="F22" s="96"/>
      <c r="G22" s="96"/>
    </row>
    <row r="23" spans="1:7" s="99" customFormat="1">
      <c r="C23" s="96"/>
      <c r="D23" s="96"/>
      <c r="E23" s="96"/>
      <c r="F23" s="96"/>
      <c r="G23" s="96"/>
    </row>
    <row r="24" spans="1:7" s="99" customFormat="1">
      <c r="C24" s="96"/>
    </row>
    <row r="25" spans="1:7" s="99" customFormat="1">
      <c r="C25" s="96"/>
    </row>
    <row r="26" spans="1:7">
      <c r="A26" s="99"/>
      <c r="B26" s="99"/>
    </row>
    <row r="27" spans="1:7" s="99" customFormat="1">
      <c r="C27" s="96"/>
      <c r="D27" s="96"/>
      <c r="E27" s="96"/>
      <c r="F27" s="96"/>
      <c r="G27" s="96"/>
    </row>
    <row r="28" spans="1:7" s="99" customFormat="1">
      <c r="C28" s="96"/>
    </row>
    <row r="29" spans="1:7">
      <c r="A29" s="99"/>
      <c r="B29" s="99"/>
    </row>
    <row r="30" spans="1:7">
      <c r="A30" s="99"/>
      <c r="B30" s="99"/>
      <c r="D30" s="96"/>
      <c r="E30" s="96"/>
      <c r="F30" s="96"/>
      <c r="G30" s="96"/>
    </row>
    <row r="31" spans="1:7">
      <c r="A31" s="99"/>
      <c r="B31" s="99"/>
      <c r="D31" s="96"/>
      <c r="E31" s="96"/>
      <c r="F31" s="96"/>
      <c r="G31" s="96"/>
    </row>
    <row r="32" spans="1:7">
      <c r="A32" s="99"/>
      <c r="B32" s="99"/>
      <c r="D32" s="96"/>
      <c r="E32" s="96"/>
      <c r="F32" s="96"/>
      <c r="G32" s="96"/>
    </row>
    <row r="33" spans="1:7">
      <c r="A33" s="99"/>
      <c r="B33" s="99"/>
      <c r="D33" s="96"/>
      <c r="E33" s="96"/>
      <c r="F33" s="96"/>
      <c r="G33" s="96"/>
    </row>
    <row r="34" spans="1:7">
      <c r="A34" s="99"/>
      <c r="B34" s="99"/>
      <c r="D34" s="96"/>
      <c r="E34" s="96"/>
      <c r="F34" s="96"/>
      <c r="G34" s="96"/>
    </row>
    <row r="35" spans="1:7">
      <c r="A35" s="99"/>
      <c r="B35" s="99"/>
      <c r="D35" s="96"/>
      <c r="E35" s="96"/>
      <c r="F35" s="96"/>
      <c r="G35" s="96"/>
    </row>
    <row r="36" spans="1:7">
      <c r="A36" s="99"/>
      <c r="B36" s="99"/>
      <c r="D36" s="96"/>
      <c r="E36" s="96"/>
      <c r="F36" s="96"/>
      <c r="G36" s="96"/>
    </row>
  </sheetData>
  <mergeCells count="8">
    <mergeCell ref="A5:G5"/>
    <mergeCell ref="A19:F19"/>
    <mergeCell ref="C6:E7"/>
    <mergeCell ref="A9:A10"/>
    <mergeCell ref="B9:B10"/>
    <mergeCell ref="C9:C10"/>
    <mergeCell ref="D9:D10"/>
    <mergeCell ref="E9:E10"/>
  </mergeCells>
  <dataValidations disablePrompts="1" count="1">
    <dataValidation type="list" allowBlank="1" showInputMessage="1" showErrorMessage="1" sqref="B11:B18">
      <formula1>$J$1:$J$8</formula1>
    </dataValidation>
  </dataValidations>
  <printOptions horizontalCentered="1"/>
  <pageMargins left="0.59055118110236227" right="0.59055118110236227" top="1.7716535433070868" bottom="0.78740157480314965" header="0" footer="0"/>
  <pageSetup paperSize="9" scale="79" fitToHeight="100" orientation="landscape" r:id="rId1"/>
  <headerFooter scaleWithDoc="0">
    <oddHeader>&amp;L&amp;G</oddHeader>
  </headerFooter>
  <colBreaks count="1" manualBreakCount="1">
    <brk id="7" max="1048575" man="1"/>
  </col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showGridLines="0" view="pageBreakPreview" zoomScale="90" zoomScaleNormal="85" zoomScaleSheetLayoutView="90" workbookViewId="0">
      <selection activeCell="I18" sqref="I18"/>
    </sheetView>
  </sheetViews>
  <sheetFormatPr defaultColWidth="11.42578125" defaultRowHeight="14.25"/>
  <cols>
    <col min="1" max="1" width="15.140625" style="96" customWidth="1"/>
    <col min="2" max="2" width="16.5703125" style="96" customWidth="1"/>
    <col min="3" max="3" width="73.425781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23334</v>
      </c>
      <c r="D6" s="982"/>
      <c r="E6" s="983"/>
      <c r="F6" s="381" t="s">
        <v>1664</v>
      </c>
      <c r="G6" s="388"/>
      <c r="J6" s="44" t="s">
        <v>5868</v>
      </c>
    </row>
    <row r="7" spans="1:10" ht="24.95" customHeight="1">
      <c r="A7" s="373" t="s">
        <v>23180</v>
      </c>
      <c r="B7" s="374"/>
      <c r="C7" s="984"/>
      <c r="D7" s="984"/>
      <c r="E7" s="985"/>
      <c r="F7" s="383"/>
      <c r="G7" s="384" t="s">
        <v>110</v>
      </c>
      <c r="J7" s="45" t="s">
        <v>1926</v>
      </c>
    </row>
    <row r="8" spans="1:10" ht="21" customHeight="1">
      <c r="A8" s="385" t="s">
        <v>4532</v>
      </c>
      <c r="B8" s="378"/>
      <c r="C8" s="378" t="s">
        <v>18213</v>
      </c>
      <c r="D8" s="386"/>
      <c r="E8" s="386"/>
      <c r="F8" s="378"/>
      <c r="G8" s="379"/>
      <c r="J8" s="96" t="s">
        <v>2200</v>
      </c>
    </row>
    <row r="9" spans="1:10" ht="21" customHeight="1">
      <c r="A9" s="986" t="s">
        <v>1663</v>
      </c>
      <c r="B9" s="986" t="s">
        <v>3596</v>
      </c>
      <c r="C9" s="986" t="s">
        <v>4529</v>
      </c>
      <c r="D9" s="987" t="s">
        <v>1666</v>
      </c>
      <c r="E9" s="987" t="s">
        <v>1951</v>
      </c>
      <c r="F9" s="100" t="s">
        <v>4530</v>
      </c>
      <c r="G9" s="101" t="s">
        <v>4530</v>
      </c>
    </row>
    <row r="10" spans="1:10" ht="30" customHeight="1">
      <c r="A10" s="986"/>
      <c r="B10" s="986"/>
      <c r="C10" s="986"/>
      <c r="D10" s="987"/>
      <c r="E10" s="987"/>
      <c r="F10" s="102" t="s">
        <v>4531</v>
      </c>
      <c r="G10" s="97" t="s">
        <v>2105</v>
      </c>
    </row>
    <row r="11" spans="1:10" ht="28.5">
      <c r="A11" s="103">
        <v>5839</v>
      </c>
      <c r="B11" s="104" t="s">
        <v>25</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VASSOURA MECÂNICA REBOCÁVEL COM ESCOVA CILÍNDRICA, LARGURA ÚTIL DE VARRIMENTO DE 2,44 M - CHP DIURNO. AF_06/2014</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CHP</v>
      </c>
      <c r="E11" s="331">
        <v>2E-3</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19">
        <f t="shared" ref="G11:G18" si="0">TRUNC(E11*F11,2)</f>
        <v>0</v>
      </c>
    </row>
    <row r="12" spans="1:10" ht="28.5">
      <c r="A12" s="103">
        <v>5841</v>
      </c>
      <c r="B12" s="104" t="s">
        <v>25</v>
      </c>
      <c r="C12" s="437"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OBRA'!$A:$A,0)),IF($B12="SICRO-MATERIAIS",INDEX('SICRO-MATERIAIS'!$B:$B,MATCH($A12,'SICRO-MATERIAIS'!$A:$A,0)),IF(B12="COMPOSIÇÃO",INDEX(COMPOSIÇÕES!$B:$B,MATCH($A12,COMPOSIÇÕES!$A:$A,0))))))))),"VERIFICAR CÓDIGO")</f>
        <v>VASSOURA MECÂNICA REBOCÁVEL COM ESCOVA CILÍNDRICA, LARGURA ÚTIL DE VARRIMENTO DE 2,44 M - CHI DIURNO. AF_06/2014</v>
      </c>
      <c r="D12" s="98" t="str">
        <f>IFERROR(IF($B12="SINAPI",INDEX('SINAPI-SERVIÇOS'!$D:$D,MATCH($A12,'SINAPI-SERVIÇOS'!$B:$B,0)),IF($B12="I-SINAPI",INDEX('SINAPI-INSUMOS'!$C:$C,MATCH($A12,'SINAPI-INSUMOS'!$A:$A,0)),IF($B12="SICRO-SERVIÇOS",INDEX('SICRO-SERVIÇOS'!$C:$C,MATCH($A12,'SICRO-SERVIÇOS'!$A:$A,0)),IF($B12="SICRO-EQUIPAMENTOS","EQ",IF($B12="SICRO-MÃO-DE-OBRA",INDEX('SICRO-MÃO DE OBRA'!$C:$C,MATCH($A12,'SICRO-MÃO DE OBRA'!$A:$A,0)),IF($B12="SICRO-MATERIAIS",INDEX('SICRO-MATERIAIS'!$C:$C,MATCH($A12,'SICRO-MATERIAIS'!$A:$A,0)),IF(B12="COMPOSIÇÃO",INDEX(COMPOSIÇÕES!$C:$C,MATCH($A12,COMPOSIÇÕES!$A:$A,0))))))))),"#")</f>
        <v>CHI</v>
      </c>
      <c r="E12" s="331">
        <v>4.0000000000000001E-3</v>
      </c>
      <c r="F12" s="98" t="str">
        <f>IFERROR(IF($B12="SINAPI",INDEX('SINAPI-SERVIÇOS'!$E:$E,MATCH($A12,'SINAPI-SERVIÇOS'!$B:$B,0)),IF($B12="I-SINAPI",INDEX('SINAPI-INSUMOS'!$D:$D,MATCH($A12,'SINAPI-INSUMOS'!$A:$A,0)),IF($B12="SICRO-SERVIÇOS",INDEX('SICRO-SERVIÇOS'!$D:$D,MATCH($A12,'SICRO-SERVIÇOS'!$A:$A,0)),IF($B12="SICRO-EQUIPAMENTOS",INDEX('SICRO-EQUIP.'!$J:$J,MATCH($A12,'SICRO-EQUIP.'!$A:$A,0)),IF($B12="SICRO-MÃO-DE-OBRA",INDEX('SICRO-MÃO DE OBRA'!$F:$F,MATCH($A12,'SICRO-MÃO DE OBRA'!$A:$A,0)),IF($B12="SICRO-MATERIAIS",INDEX('SICRO-MATERIAIS'!$D:$D,MATCH($A12,'SICRO-MATERIAIS'!$A:$A,0)),IF(B12="COMPOSIÇÃO",INDEX(COMPOSIÇÕES!$D:$D,MATCH($A12,COMPOSIÇÕES!$A:$A,0))))))))),"0,00")</f>
        <v>0,00</v>
      </c>
      <c r="G12" s="119">
        <f t="shared" si="0"/>
        <v>0</v>
      </c>
    </row>
    <row r="13" spans="1:10">
      <c r="A13" s="103"/>
      <c r="B13" s="104" t="s">
        <v>2200</v>
      </c>
      <c r="C13" s="438" t="str">
        <f>ANP!B25</f>
        <v>EMULSÃO ASFÁLTICA PARA SERVIÇO DE IMPRIMAÇÃO</v>
      </c>
      <c r="D13" s="98" t="s">
        <v>109</v>
      </c>
      <c r="E13" s="331">
        <v>1.3</v>
      </c>
      <c r="F13" s="119"/>
      <c r="G13" s="119">
        <f t="shared" si="0"/>
        <v>0</v>
      </c>
    </row>
    <row r="14" spans="1:10" ht="57">
      <c r="A14" s="103">
        <v>83362</v>
      </c>
      <c r="B14" s="104"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ESPARGIDOR DE ASFALTO PRESSURIZADO, TANQUE 6 M3 COM ISOLAÇÃO TÉRMICA, AQUECIDO COM 2 MAÇARICOS, COM BARRA ESPARGIDORA 3,60 M, MONTADO SOBRE CAMINHÃO  TOCO, PBT 14.300 KG, POTÊNCIA 185 CV - CHP DIURNO. AF_08/2015</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CHP</v>
      </c>
      <c r="E14" s="331">
        <v>1E-3</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19">
        <f t="shared" si="0"/>
        <v>0</v>
      </c>
    </row>
    <row r="15" spans="1:10">
      <c r="A15" s="103">
        <v>88316</v>
      </c>
      <c r="B15" s="104"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SERVENTE COM ENCARGOS COMPLEMENTARES</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H</v>
      </c>
      <c r="E15" s="331">
        <v>5.7999999999999996E-3</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19">
        <f t="shared" si="0"/>
        <v>0</v>
      </c>
    </row>
    <row r="16" spans="1:10" ht="28.5">
      <c r="A16" s="103">
        <v>89035</v>
      </c>
      <c r="B16" s="104" t="s">
        <v>25</v>
      </c>
      <c r="C16" s="437" t="str">
        <f>IFERROR(IF($B16="SINAPI",INDEX('SINAPI-SERVIÇOS'!$C:$C,MATCH($A16,'SINAPI-SERVIÇOS'!$B:$B,0)),IF($B16="I-SINAPI",INDEX('SINAPI-INSUMOS'!$B:$B,MATCH($A16,'SINAPI-INSUMOS'!$A:$A,0)),IF($B16="SICRO-SERVIÇOS",INDEX('SICRO-SERVIÇOS'!$B:$B,MATCH($A16,'SICRO-SERVIÇOS'!$A:$A,0)),IF($B16="SICRO-EQUIPAMENTOS",INDEX('SICRO-EQUIP.'!$B:$B,MATCH($A16,'SICRO-EQUIP.'!$A:$A,0)),IF($B16="SICRO-MÃO-DE-OBRA",INDEX('SICRO-MÃO DE OBRA'!$B:$B,MATCH($A16,'SICRO-MÃO DE OBRA'!$A:$A,0)),IF($B16="SICRO-MATERIAIS",INDEX('SICRO-MATERIAIS'!$B:$B,MATCH($A16,'SICRO-MATERIAIS'!$A:$A,0)),IF(B16="COMPOSIÇÃO",INDEX(COMPOSIÇÕES!$B:$B,MATCH($A16,COMPOSIÇÕES!$A:$A,0))))))))),"VERIFICAR CÓDIGO")</f>
        <v>TRATOR DE PNEUS, POTÊNCIA 85 CV, TRAÇÃO 4X4, PESO COM LASTRO DE 4.675 KG - CHP DIURNO. AF_06/2014</v>
      </c>
      <c r="D16" s="98" t="str">
        <f>IFERROR(IF($B16="SINAPI",INDEX('SINAPI-SERVIÇOS'!$D:$D,MATCH($A16,'SINAPI-SERVIÇOS'!$B:$B,0)),IF($B16="I-SINAPI",INDEX('SINAPI-INSUMOS'!$C:$C,MATCH($A16,'SINAPI-INSUMOS'!$A:$A,0)),IF($B16="SICRO-SERVIÇOS",INDEX('SICRO-SERVIÇOS'!$C:$C,MATCH($A16,'SICRO-SERVIÇOS'!$A:$A,0)),IF($B16="SICRO-EQUIPAMENTOS","EQ",IF($B16="SICRO-MÃO-DE-OBRA",INDEX('SICRO-MÃO DE OBRA'!$C:$C,MATCH($A16,'SICRO-MÃO DE OBRA'!$A:$A,0)),IF($B16="SICRO-MATERIAIS",INDEX('SICRO-MATERIAIS'!$C:$C,MATCH($A16,'SICRO-MATERIAIS'!$A:$A,0)),IF(B16="COMPOSIÇÃO",INDEX(COMPOSIÇÕES!$C:$C,MATCH($A16,COMPOSIÇÕES!$A:$A,0))))))))),"#")</f>
        <v>CHP</v>
      </c>
      <c r="E16" s="331">
        <v>1.6999999999999999E-3</v>
      </c>
      <c r="F16" s="98" t="str">
        <f>IFERROR(IF($B16="SINAPI",INDEX('SINAPI-SERVIÇOS'!$E:$E,MATCH($A16,'SINAPI-SERVIÇOS'!$B:$B,0)),IF($B16="I-SINAPI",INDEX('SINAPI-INSUMOS'!$D:$D,MATCH($A16,'SINAPI-INSUMOS'!$A:$A,0)),IF($B16="SICRO-SERVIÇOS",INDEX('SICRO-SERVIÇOS'!$D:$D,MATCH($A16,'SICRO-SERVIÇOS'!$A:$A,0)),IF($B16="SICRO-EQUIPAMENTOS",INDEX('SICRO-EQUIP.'!$J:$J,MATCH($A16,'SICRO-EQUIP.'!$A:$A,0)),IF($B16="SICRO-MÃO-DE-OBRA",INDEX('SICRO-MÃO DE OBRA'!$F:$F,MATCH($A16,'SICRO-MÃO DE OBRA'!$A:$A,0)),IF($B16="SICRO-MATERIAIS",INDEX('SICRO-MATERIAIS'!$D:$D,MATCH($A16,'SICRO-MATERIAIS'!$A:$A,0)),IF(B16="COMPOSIÇÃO",INDEX(COMPOSIÇÕES!$D:$D,MATCH($A16,COMPOSIÇÕES!$A:$A,0))))))))),"0,00")</f>
        <v>0,00</v>
      </c>
      <c r="G16" s="119">
        <f t="shared" si="0"/>
        <v>0</v>
      </c>
    </row>
    <row r="17" spans="1:7" ht="28.5">
      <c r="A17" s="103">
        <v>89036</v>
      </c>
      <c r="B17" s="104" t="s">
        <v>25</v>
      </c>
      <c r="C17" s="437" t="str">
        <f>IFERROR(IF($B17="SINAPI",INDEX('SINAPI-SERVIÇOS'!$C:$C,MATCH($A17,'SINAPI-SERVIÇOS'!$B:$B,0)),IF($B17="I-SINAPI",INDEX('SINAPI-INSUMOS'!$B:$B,MATCH($A17,'SINAPI-INSUMOS'!$A:$A,0)),IF($B17="SICRO-SERVIÇOS",INDEX('SICRO-SERVIÇOS'!$B:$B,MATCH($A17,'SICRO-SERVIÇOS'!$A:$A,0)),IF($B17="SICRO-EQUIPAMENTOS",INDEX('SICRO-EQUIP.'!$B:$B,MATCH($A17,'SICRO-EQUIP.'!$A:$A,0)),IF($B17="SICRO-MÃO-DE-OBRA",INDEX('SICRO-MÃO DE OBRA'!$B:$B,MATCH($A17,'SICRO-MÃO DE OBRA'!$A:$A,0)),IF($B17="SICRO-MATERIAIS",INDEX('SICRO-MATERIAIS'!$B:$B,MATCH($A17,'SICRO-MATERIAIS'!$A:$A,0)),IF(B17="COMPOSIÇÃO",INDEX(COMPOSIÇÕES!$B:$B,MATCH($A17,COMPOSIÇÕES!$A:$A,0))))))))),"VERIFICAR CÓDIGO")</f>
        <v>TRATOR DE PNEUS, POTÊNCIA 85 CV, TRAÇÃO 4X4, PESO COM LASTRO DE 4.675 KG - CHI DIURNO. AF_06/2014</v>
      </c>
      <c r="D17" s="98" t="str">
        <f>IFERROR(IF($B17="SINAPI",INDEX('SINAPI-SERVIÇOS'!$D:$D,MATCH($A17,'SINAPI-SERVIÇOS'!$B:$B,0)),IF($B17="I-SINAPI",INDEX('SINAPI-INSUMOS'!$C:$C,MATCH($A17,'SINAPI-INSUMOS'!$A:$A,0)),IF($B17="SICRO-SERVIÇOS",INDEX('SICRO-SERVIÇOS'!$C:$C,MATCH($A17,'SICRO-SERVIÇOS'!$A:$A,0)),IF($B17="SICRO-EQUIPAMENTOS","EQ",IF($B17="SICRO-MÃO-DE-OBRA",INDEX('SICRO-MÃO DE OBRA'!$C:$C,MATCH($A17,'SICRO-MÃO DE OBRA'!$A:$A,0)),IF($B17="SICRO-MATERIAIS",INDEX('SICRO-MATERIAIS'!$C:$C,MATCH($A17,'SICRO-MATERIAIS'!$A:$A,0)),IF(B17="COMPOSIÇÃO",INDEX(COMPOSIÇÕES!$C:$C,MATCH($A17,COMPOSIÇÕES!$A:$A,0))))))))),"#")</f>
        <v>CHI</v>
      </c>
      <c r="E17" s="331">
        <v>4.1000000000000003E-3</v>
      </c>
      <c r="F17" s="98" t="str">
        <f>IFERROR(IF($B17="SINAPI",INDEX('SINAPI-SERVIÇOS'!$E:$E,MATCH($A17,'SINAPI-SERVIÇOS'!$B:$B,0)),IF($B17="I-SINAPI",INDEX('SINAPI-INSUMOS'!$D:$D,MATCH($A17,'SINAPI-INSUMOS'!$A:$A,0)),IF($B17="SICRO-SERVIÇOS",INDEX('SICRO-SERVIÇOS'!$D:$D,MATCH($A17,'SICRO-SERVIÇOS'!$A:$A,0)),IF($B17="SICRO-EQUIPAMENTOS",INDEX('SICRO-EQUIP.'!$J:$J,MATCH($A17,'SICRO-EQUIP.'!$A:$A,0)),IF($B17="SICRO-MÃO-DE-OBRA",INDEX('SICRO-MÃO DE OBRA'!$F:$F,MATCH($A17,'SICRO-MÃO DE OBRA'!$A:$A,0)),IF($B17="SICRO-MATERIAIS",INDEX('SICRO-MATERIAIS'!$D:$D,MATCH($A17,'SICRO-MATERIAIS'!$A:$A,0)),IF(B17="COMPOSIÇÃO",INDEX(COMPOSIÇÕES!$D:$D,MATCH($A17,COMPOSIÇÕES!$A:$A,0))))))))),"0,00")</f>
        <v>0,00</v>
      </c>
      <c r="G17" s="119">
        <f t="shared" si="0"/>
        <v>0</v>
      </c>
    </row>
    <row r="18" spans="1:7" ht="57">
      <c r="A18" s="103">
        <v>91486</v>
      </c>
      <c r="B18" s="104" t="s">
        <v>25</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ESPARGIDOR DE ASFALTO PRESSURIZADO, TANQUE 6 M3 COM ISOLAÇÃO TÉRMICA, AQUECIDO COM 2 MAÇARICOS, COM BARRA ESPARGIDORA 3,60 M, MONTADO SOBRE CAMINHÃO  TOCO, PBT 14.300 KG, POTÊNCIA 185 CV - CHI DIURNO. AF_08/2015</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CHI</v>
      </c>
      <c r="E18" s="331">
        <v>4.8999999999999998E-3</v>
      </c>
      <c r="F18" s="98" t="str">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0,00</v>
      </c>
      <c r="G18" s="119">
        <f t="shared" si="0"/>
        <v>0</v>
      </c>
    </row>
    <row r="19" spans="1:7" ht="15">
      <c r="A19" s="981" t="s">
        <v>5871</v>
      </c>
      <c r="B19" s="981"/>
      <c r="C19" s="981"/>
      <c r="D19" s="981"/>
      <c r="E19" s="981"/>
      <c r="F19" s="981"/>
      <c r="G19" s="360">
        <f>SUM(G11:G18)</f>
        <v>0</v>
      </c>
    </row>
    <row r="20" spans="1:7" ht="32.25" customHeight="1">
      <c r="A20" s="988" t="s">
        <v>23333</v>
      </c>
      <c r="B20" s="988"/>
      <c r="C20" s="988"/>
      <c r="D20" s="988"/>
      <c r="E20" s="988"/>
      <c r="F20" s="988"/>
      <c r="G20" s="988"/>
    </row>
    <row r="22" spans="1:7">
      <c r="A22" s="99"/>
      <c r="B22" s="99"/>
      <c r="D22" s="96"/>
      <c r="E22" s="96"/>
      <c r="F22" s="96"/>
      <c r="G22" s="96"/>
    </row>
    <row r="23" spans="1:7" s="99" customFormat="1">
      <c r="C23" s="96"/>
      <c r="D23" s="96"/>
      <c r="E23" s="96"/>
      <c r="F23" s="96"/>
      <c r="G23" s="96"/>
    </row>
    <row r="24" spans="1:7" s="99" customFormat="1">
      <c r="C24" s="96"/>
    </row>
    <row r="25" spans="1:7" s="99" customFormat="1">
      <c r="C25" s="96"/>
    </row>
    <row r="26" spans="1:7">
      <c r="A26" s="99"/>
      <c r="B26" s="99"/>
    </row>
    <row r="27" spans="1:7" s="99" customFormat="1">
      <c r="C27" s="96"/>
      <c r="D27" s="96"/>
      <c r="E27" s="96"/>
      <c r="F27" s="96"/>
      <c r="G27" s="96"/>
    </row>
    <row r="28" spans="1:7" s="99" customFormat="1">
      <c r="C28" s="96"/>
    </row>
    <row r="29" spans="1:7">
      <c r="A29" s="99"/>
      <c r="B29" s="99"/>
    </row>
    <row r="30" spans="1:7">
      <c r="A30" s="99"/>
      <c r="B30" s="99"/>
      <c r="D30" s="96"/>
      <c r="E30" s="96"/>
      <c r="F30" s="96"/>
      <c r="G30" s="96"/>
    </row>
    <row r="31" spans="1:7">
      <c r="A31" s="99"/>
      <c r="B31" s="99"/>
      <c r="D31" s="96"/>
      <c r="E31" s="96"/>
      <c r="F31" s="96"/>
      <c r="G31" s="96"/>
    </row>
    <row r="32" spans="1:7">
      <c r="A32" s="99"/>
      <c r="B32" s="99"/>
      <c r="D32" s="96"/>
      <c r="E32" s="96"/>
      <c r="F32" s="96"/>
      <c r="G32" s="96"/>
    </row>
    <row r="33" spans="1:7">
      <c r="A33" s="99"/>
      <c r="B33" s="99"/>
      <c r="D33" s="96"/>
      <c r="E33" s="96"/>
      <c r="F33" s="96"/>
      <c r="G33" s="96"/>
    </row>
    <row r="34" spans="1:7">
      <c r="A34" s="99"/>
      <c r="B34" s="99"/>
      <c r="D34" s="96"/>
      <c r="E34" s="96"/>
      <c r="F34" s="96"/>
      <c r="G34" s="96"/>
    </row>
    <row r="35" spans="1:7">
      <c r="A35" s="99"/>
      <c r="B35" s="99"/>
      <c r="D35" s="96"/>
      <c r="E35" s="96"/>
      <c r="F35" s="96"/>
      <c r="G35" s="96"/>
    </row>
    <row r="36" spans="1:7">
      <c r="A36" s="99"/>
      <c r="B36" s="99"/>
      <c r="D36" s="96"/>
      <c r="E36" s="96"/>
      <c r="F36" s="96"/>
      <c r="G36" s="96"/>
    </row>
  </sheetData>
  <mergeCells count="9">
    <mergeCell ref="A19:F19"/>
    <mergeCell ref="A20:G20"/>
    <mergeCell ref="A5:G5"/>
    <mergeCell ref="C6:E7"/>
    <mergeCell ref="A9:A10"/>
    <mergeCell ref="B9:B10"/>
    <mergeCell ref="C9:C10"/>
    <mergeCell ref="D9:D10"/>
    <mergeCell ref="E9:E10"/>
  </mergeCells>
  <dataValidations disablePrompts="1" count="1">
    <dataValidation type="list" allowBlank="1" showInputMessage="1" showErrorMessage="1" sqref="B11:B18">
      <formula1>$J$1:$J$8</formula1>
    </dataValidation>
  </dataValidations>
  <printOptions horizontalCentered="1"/>
  <pageMargins left="0.59055118110236227" right="0.59055118110236227" top="1.7716535433070868" bottom="0.78740157480314965" header="0" footer="0"/>
  <pageSetup paperSize="9" scale="79" fitToHeight="100" orientation="landscape" r:id="rId1"/>
  <headerFooter scaleWithDoc="0">
    <oddHeader>&amp;L&amp;G</oddHeader>
  </headerFooter>
  <colBreaks count="1" manualBreakCount="1">
    <brk id="7"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showGridLines="0" view="pageBreakPreview" zoomScale="90" zoomScaleNormal="85" zoomScaleSheetLayoutView="90" workbookViewId="0">
      <selection activeCell="I18" sqref="I18"/>
    </sheetView>
  </sheetViews>
  <sheetFormatPr defaultColWidth="11.42578125" defaultRowHeight="14.25"/>
  <cols>
    <col min="1" max="1" width="15.140625" style="96" customWidth="1"/>
    <col min="2" max="2" width="16.5703125" style="96" customWidth="1"/>
    <col min="3" max="3" width="73.425781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23179</v>
      </c>
      <c r="D6" s="982"/>
      <c r="E6" s="983"/>
      <c r="F6" s="381" t="s">
        <v>1664</v>
      </c>
      <c r="G6" s="388"/>
      <c r="J6" s="44" t="s">
        <v>5868</v>
      </c>
    </row>
    <row r="7" spans="1:10" ht="24.95" customHeight="1">
      <c r="A7" s="373" t="s">
        <v>3610</v>
      </c>
      <c r="B7" s="374"/>
      <c r="C7" s="984"/>
      <c r="D7" s="984"/>
      <c r="E7" s="985"/>
      <c r="F7" s="383"/>
      <c r="G7" s="384" t="s">
        <v>110</v>
      </c>
      <c r="J7" s="45" t="s">
        <v>1926</v>
      </c>
    </row>
    <row r="8" spans="1:10" ht="21" customHeight="1">
      <c r="A8" s="385" t="s">
        <v>4532</v>
      </c>
      <c r="B8" s="378"/>
      <c r="C8" s="378" t="s">
        <v>23178</v>
      </c>
      <c r="D8" s="386"/>
      <c r="E8" s="386"/>
      <c r="F8" s="378"/>
      <c r="G8" s="379"/>
      <c r="J8" s="96" t="s">
        <v>2200</v>
      </c>
    </row>
    <row r="9" spans="1:10" ht="21" customHeight="1">
      <c r="A9" s="986" t="s">
        <v>1663</v>
      </c>
      <c r="B9" s="986" t="s">
        <v>3596</v>
      </c>
      <c r="C9" s="986" t="s">
        <v>4529</v>
      </c>
      <c r="D9" s="987" t="s">
        <v>1666</v>
      </c>
      <c r="E9" s="987" t="s">
        <v>1951</v>
      </c>
      <c r="F9" s="100" t="s">
        <v>4530</v>
      </c>
      <c r="G9" s="101" t="s">
        <v>4530</v>
      </c>
    </row>
    <row r="10" spans="1:10" ht="30" customHeight="1">
      <c r="A10" s="986"/>
      <c r="B10" s="986"/>
      <c r="C10" s="986"/>
      <c r="D10" s="987"/>
      <c r="E10" s="987"/>
      <c r="F10" s="102" t="s">
        <v>4531</v>
      </c>
      <c r="G10" s="97" t="s">
        <v>2105</v>
      </c>
    </row>
    <row r="11" spans="1:10" ht="28.5">
      <c r="A11" s="103">
        <v>5839</v>
      </c>
      <c r="B11" s="104" t="s">
        <v>25</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VASSOURA MECÂNICA REBOCÁVEL COM ESCOVA CILÍNDRICA, LARGURA ÚTIL DE VARRIMENTO DE 2,44 M - CHP DIURNO. AF_06/2014</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CHP</v>
      </c>
      <c r="E11" s="331">
        <v>2E-3</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19">
        <f t="shared" ref="G11:G18" si="0">TRUNC(E11*F11,2)</f>
        <v>0</v>
      </c>
    </row>
    <row r="12" spans="1:10" ht="28.5">
      <c r="A12" s="103">
        <v>5841</v>
      </c>
      <c r="B12" s="104" t="s">
        <v>25</v>
      </c>
      <c r="C12" s="437"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OBRA'!$A:$A,0)),IF($B12="SICRO-MATERIAIS",INDEX('SICRO-MATERIAIS'!$B:$B,MATCH($A12,'SICRO-MATERIAIS'!$A:$A,0)),IF(B12="COMPOSIÇÃO",INDEX(COMPOSIÇÕES!$B:$B,MATCH($A12,COMPOSIÇÕES!$A:$A,0))))))))),"VERIFICAR CÓDIGO")</f>
        <v>VASSOURA MECÂNICA REBOCÁVEL COM ESCOVA CILÍNDRICA, LARGURA ÚTIL DE VARRIMENTO DE 2,44 M - CHI DIURNO. AF_06/2014</v>
      </c>
      <c r="D12" s="98" t="str">
        <f>IFERROR(IF($B12="SINAPI",INDEX('SINAPI-SERVIÇOS'!$D:$D,MATCH($A12,'SINAPI-SERVIÇOS'!$B:$B,0)),IF($B12="I-SINAPI",INDEX('SINAPI-INSUMOS'!$C:$C,MATCH($A12,'SINAPI-INSUMOS'!$A:$A,0)),IF($B12="SICRO-SERVIÇOS",INDEX('SICRO-SERVIÇOS'!$C:$C,MATCH($A12,'SICRO-SERVIÇOS'!$A:$A,0)),IF($B12="SICRO-EQUIPAMENTOS","EQ",IF($B12="SICRO-MÃO-DE-OBRA",INDEX('SICRO-MÃO DE OBRA'!$C:$C,MATCH($A12,'SICRO-MÃO DE OBRA'!$A:$A,0)),IF($B12="SICRO-MATERIAIS",INDEX('SICRO-MATERIAIS'!$C:$C,MATCH($A12,'SICRO-MATERIAIS'!$A:$A,0)),IF(B12="COMPOSIÇÃO",INDEX(COMPOSIÇÕES!$C:$C,MATCH($A12,COMPOSIÇÕES!$A:$A,0))))))))),"#")</f>
        <v>CHI</v>
      </c>
      <c r="E12" s="331">
        <v>4.0000000000000001E-3</v>
      </c>
      <c r="F12" s="98" t="str">
        <f>IFERROR(IF($B12="SINAPI",INDEX('SINAPI-SERVIÇOS'!$E:$E,MATCH($A12,'SINAPI-SERVIÇOS'!$B:$B,0)),IF($B12="I-SINAPI",INDEX('SINAPI-INSUMOS'!$D:$D,MATCH($A12,'SINAPI-INSUMOS'!$A:$A,0)),IF($B12="SICRO-SERVIÇOS",INDEX('SICRO-SERVIÇOS'!$D:$D,MATCH($A12,'SICRO-SERVIÇOS'!$A:$A,0)),IF($B12="SICRO-EQUIPAMENTOS",INDEX('SICRO-EQUIP.'!$J:$J,MATCH($A12,'SICRO-EQUIP.'!$A:$A,0)),IF($B12="SICRO-MÃO-DE-OBRA",INDEX('SICRO-MÃO DE OBRA'!$F:$F,MATCH($A12,'SICRO-MÃO DE OBRA'!$A:$A,0)),IF($B12="SICRO-MATERIAIS",INDEX('SICRO-MATERIAIS'!$D:$D,MATCH($A12,'SICRO-MATERIAIS'!$A:$A,0)),IF(B12="COMPOSIÇÃO",INDEX(COMPOSIÇÕES!$D:$D,MATCH($A12,COMPOSIÇÕES!$A:$A,0))))))))),"0,00")</f>
        <v>0,00</v>
      </c>
      <c r="G12" s="119">
        <f t="shared" si="0"/>
        <v>0</v>
      </c>
    </row>
    <row r="13" spans="1:10">
      <c r="A13" s="103"/>
      <c r="B13" s="104" t="s">
        <v>2200</v>
      </c>
      <c r="C13" s="438" t="str">
        <f>ANP!B35</f>
        <v>EMULSÕES ASFÁLTICAS RR-2C</v>
      </c>
      <c r="D13" s="98" t="s">
        <v>109</v>
      </c>
      <c r="E13" s="331">
        <v>0.45</v>
      </c>
      <c r="F13" s="119"/>
      <c r="G13" s="119">
        <f t="shared" si="0"/>
        <v>0</v>
      </c>
    </row>
    <row r="14" spans="1:10" ht="57">
      <c r="A14" s="103">
        <v>83362</v>
      </c>
      <c r="B14" s="104"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ESPARGIDOR DE ASFALTO PRESSURIZADO, TANQUE 6 M3 COM ISOLAÇÃO TÉRMICA, AQUECIDO COM 2 MAÇARICOS, COM BARRA ESPARGIDORA 3,60 M, MONTADO SOBRE CAMINHÃO  TOCO, PBT 14.300 KG, POTÊNCIA 185 CV - CHP DIURNO. AF_08/2015</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CHP</v>
      </c>
      <c r="E14" s="331">
        <v>4.0000000000000002E-4</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19">
        <f t="shared" si="0"/>
        <v>0</v>
      </c>
    </row>
    <row r="15" spans="1:10">
      <c r="A15" s="103">
        <v>88316</v>
      </c>
      <c r="B15" s="104"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SERVENTE COM ENCARGOS COMPLEMENTARES</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H</v>
      </c>
      <c r="E15" s="331">
        <v>5.4999999999999997E-3</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19">
        <f t="shared" si="0"/>
        <v>0</v>
      </c>
    </row>
    <row r="16" spans="1:10" ht="28.5">
      <c r="A16" s="103">
        <v>89035</v>
      </c>
      <c r="B16" s="104" t="s">
        <v>25</v>
      </c>
      <c r="C16" s="437" t="str">
        <f>IFERROR(IF($B16="SINAPI",INDEX('SINAPI-SERVIÇOS'!$C:$C,MATCH($A16,'SINAPI-SERVIÇOS'!$B:$B,0)),IF($B16="I-SINAPI",INDEX('SINAPI-INSUMOS'!$B:$B,MATCH($A16,'SINAPI-INSUMOS'!$A:$A,0)),IF($B16="SICRO-SERVIÇOS",INDEX('SICRO-SERVIÇOS'!$B:$B,MATCH($A16,'SICRO-SERVIÇOS'!$A:$A,0)),IF($B16="SICRO-EQUIPAMENTOS",INDEX('SICRO-EQUIP.'!$B:$B,MATCH($A16,'SICRO-EQUIP.'!$A:$A,0)),IF($B16="SICRO-MÃO-DE-OBRA",INDEX('SICRO-MÃO DE OBRA'!$B:$B,MATCH($A16,'SICRO-MÃO DE OBRA'!$A:$A,0)),IF($B16="SICRO-MATERIAIS",INDEX('SICRO-MATERIAIS'!$B:$B,MATCH($A16,'SICRO-MATERIAIS'!$A:$A,0)),IF(B16="COMPOSIÇÃO",INDEX(COMPOSIÇÕES!$B:$B,MATCH($A16,COMPOSIÇÕES!$A:$A,0))))))))),"VERIFICAR CÓDIGO")</f>
        <v>TRATOR DE PNEUS, POTÊNCIA 85 CV, TRAÇÃO 4X4, PESO COM LASTRO DE 4.675 KG - CHP DIURNO. AF_06/2014</v>
      </c>
      <c r="D16" s="98" t="str">
        <f>IFERROR(IF($B16="SINAPI",INDEX('SINAPI-SERVIÇOS'!$D:$D,MATCH($A16,'SINAPI-SERVIÇOS'!$B:$B,0)),IF($B16="I-SINAPI",INDEX('SINAPI-INSUMOS'!$C:$C,MATCH($A16,'SINAPI-INSUMOS'!$A:$A,0)),IF($B16="SICRO-SERVIÇOS",INDEX('SICRO-SERVIÇOS'!$C:$C,MATCH($A16,'SICRO-SERVIÇOS'!$A:$A,0)),IF($B16="SICRO-EQUIPAMENTOS","EQ",IF($B16="SICRO-MÃO-DE-OBRA",INDEX('SICRO-MÃO DE OBRA'!$C:$C,MATCH($A16,'SICRO-MÃO DE OBRA'!$A:$A,0)),IF($B16="SICRO-MATERIAIS",INDEX('SICRO-MATERIAIS'!$C:$C,MATCH($A16,'SICRO-MATERIAIS'!$A:$A,0)),IF(B16="COMPOSIÇÃO",INDEX(COMPOSIÇÕES!$C:$C,MATCH($A16,COMPOSIÇÕES!$A:$A,0))))))))),"#")</f>
        <v>CHP</v>
      </c>
      <c r="E16" s="331">
        <v>1.6999999999999999E-3</v>
      </c>
      <c r="F16" s="98" t="str">
        <f>IFERROR(IF($B16="SINAPI",INDEX('SINAPI-SERVIÇOS'!$E:$E,MATCH($A16,'SINAPI-SERVIÇOS'!$B:$B,0)),IF($B16="I-SINAPI",INDEX('SINAPI-INSUMOS'!$D:$D,MATCH($A16,'SINAPI-INSUMOS'!$A:$A,0)),IF($B16="SICRO-SERVIÇOS",INDEX('SICRO-SERVIÇOS'!$D:$D,MATCH($A16,'SICRO-SERVIÇOS'!$A:$A,0)),IF($B16="SICRO-EQUIPAMENTOS",INDEX('SICRO-EQUIP.'!$J:$J,MATCH($A16,'SICRO-EQUIP.'!$A:$A,0)),IF($B16="SICRO-MÃO-DE-OBRA",INDEX('SICRO-MÃO DE OBRA'!$F:$F,MATCH($A16,'SICRO-MÃO DE OBRA'!$A:$A,0)),IF($B16="SICRO-MATERIAIS",INDEX('SICRO-MATERIAIS'!$D:$D,MATCH($A16,'SICRO-MATERIAIS'!$A:$A,0)),IF(B16="COMPOSIÇÃO",INDEX(COMPOSIÇÕES!$D:$D,MATCH($A16,COMPOSIÇÕES!$A:$A,0))))))))),"0,00")</f>
        <v>0,00</v>
      </c>
      <c r="G16" s="119">
        <f t="shared" si="0"/>
        <v>0</v>
      </c>
    </row>
    <row r="17" spans="1:7" ht="28.5">
      <c r="A17" s="103">
        <v>89036</v>
      </c>
      <c r="B17" s="104" t="s">
        <v>25</v>
      </c>
      <c r="C17" s="437" t="str">
        <f>IFERROR(IF($B17="SINAPI",INDEX('SINAPI-SERVIÇOS'!$C:$C,MATCH($A17,'SINAPI-SERVIÇOS'!$B:$B,0)),IF($B17="I-SINAPI",INDEX('SINAPI-INSUMOS'!$B:$B,MATCH($A17,'SINAPI-INSUMOS'!$A:$A,0)),IF($B17="SICRO-SERVIÇOS",INDEX('SICRO-SERVIÇOS'!$B:$B,MATCH($A17,'SICRO-SERVIÇOS'!$A:$A,0)),IF($B17="SICRO-EQUIPAMENTOS",INDEX('SICRO-EQUIP.'!$B:$B,MATCH($A17,'SICRO-EQUIP.'!$A:$A,0)),IF($B17="SICRO-MÃO-DE-OBRA",INDEX('SICRO-MÃO DE OBRA'!$B:$B,MATCH($A17,'SICRO-MÃO DE OBRA'!$A:$A,0)),IF($B17="SICRO-MATERIAIS",INDEX('SICRO-MATERIAIS'!$B:$B,MATCH($A17,'SICRO-MATERIAIS'!$A:$A,0)),IF(B17="COMPOSIÇÃO",INDEX(COMPOSIÇÕES!$B:$B,MATCH($A17,COMPOSIÇÕES!$A:$A,0))))))))),"VERIFICAR CÓDIGO")</f>
        <v>TRATOR DE PNEUS, POTÊNCIA 85 CV, TRAÇÃO 4X4, PESO COM LASTRO DE 4.675 KG - CHI DIURNO. AF_06/2014</v>
      </c>
      <c r="D17" s="98" t="str">
        <f>IFERROR(IF($B17="SINAPI",INDEX('SINAPI-SERVIÇOS'!$D:$D,MATCH($A17,'SINAPI-SERVIÇOS'!$B:$B,0)),IF($B17="I-SINAPI",INDEX('SINAPI-INSUMOS'!$C:$C,MATCH($A17,'SINAPI-INSUMOS'!$A:$A,0)),IF($B17="SICRO-SERVIÇOS",INDEX('SICRO-SERVIÇOS'!$C:$C,MATCH($A17,'SICRO-SERVIÇOS'!$A:$A,0)),IF($B17="SICRO-EQUIPAMENTOS","EQ",IF($B17="SICRO-MÃO-DE-OBRA",INDEX('SICRO-MÃO DE OBRA'!$C:$C,MATCH($A17,'SICRO-MÃO DE OBRA'!$A:$A,0)),IF($B17="SICRO-MATERIAIS",INDEX('SICRO-MATERIAIS'!$C:$C,MATCH($A17,'SICRO-MATERIAIS'!$A:$A,0)),IF(B17="COMPOSIÇÃO",INDEX(COMPOSIÇÕES!$C:$C,MATCH($A17,COMPOSIÇÕES!$A:$A,0))))))))),"#")</f>
        <v>CHI</v>
      </c>
      <c r="E17" s="331">
        <v>3.8E-3</v>
      </c>
      <c r="F17" s="98" t="str">
        <f>IFERROR(IF($B17="SINAPI",INDEX('SINAPI-SERVIÇOS'!$E:$E,MATCH($A17,'SINAPI-SERVIÇOS'!$B:$B,0)),IF($B17="I-SINAPI",INDEX('SINAPI-INSUMOS'!$D:$D,MATCH($A17,'SINAPI-INSUMOS'!$A:$A,0)),IF($B17="SICRO-SERVIÇOS",INDEX('SICRO-SERVIÇOS'!$D:$D,MATCH($A17,'SICRO-SERVIÇOS'!$A:$A,0)),IF($B17="SICRO-EQUIPAMENTOS",INDEX('SICRO-EQUIP.'!$J:$J,MATCH($A17,'SICRO-EQUIP.'!$A:$A,0)),IF($B17="SICRO-MÃO-DE-OBRA",INDEX('SICRO-MÃO DE OBRA'!$F:$F,MATCH($A17,'SICRO-MÃO DE OBRA'!$A:$A,0)),IF($B17="SICRO-MATERIAIS",INDEX('SICRO-MATERIAIS'!$D:$D,MATCH($A17,'SICRO-MATERIAIS'!$A:$A,0)),IF(B17="COMPOSIÇÃO",INDEX(COMPOSIÇÕES!$D:$D,MATCH($A17,COMPOSIÇÕES!$A:$A,0))))))))),"0,00")</f>
        <v>0,00</v>
      </c>
      <c r="G17" s="119">
        <f t="shared" si="0"/>
        <v>0</v>
      </c>
    </row>
    <row r="18" spans="1:7" ht="57">
      <c r="A18" s="103">
        <v>91486</v>
      </c>
      <c r="B18" s="104" t="s">
        <v>25</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ESPARGIDOR DE ASFALTO PRESSURIZADO, TANQUE 6 M3 COM ISOLAÇÃO TÉRMICA, AQUECIDO COM 2 MAÇARICOS, COM BARRA ESPARGIDORA 3,60 M, MONTADO SOBRE CAMINHÃO  TOCO, PBT 14.300 KG, POTÊNCIA 185 CV - CHI DIURNO. AF_08/2015</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CHI</v>
      </c>
      <c r="E18" s="331">
        <v>5.1000000000000004E-3</v>
      </c>
      <c r="F18" s="98" t="str">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0,00</v>
      </c>
      <c r="G18" s="119">
        <f t="shared" si="0"/>
        <v>0</v>
      </c>
    </row>
    <row r="19" spans="1:7" ht="15">
      <c r="A19" s="981" t="s">
        <v>5871</v>
      </c>
      <c r="B19" s="981"/>
      <c r="C19" s="981"/>
      <c r="D19" s="981"/>
      <c r="E19" s="981"/>
      <c r="F19" s="981"/>
      <c r="G19" s="360">
        <f>SUM(G11:G18)</f>
        <v>0</v>
      </c>
    </row>
    <row r="22" spans="1:7">
      <c r="A22" s="99"/>
      <c r="B22" s="99"/>
      <c r="D22" s="96"/>
      <c r="E22" s="96"/>
      <c r="F22" s="96"/>
      <c r="G22" s="96"/>
    </row>
    <row r="23" spans="1:7" s="99" customFormat="1">
      <c r="C23" s="96"/>
      <c r="D23" s="96"/>
      <c r="E23" s="96"/>
      <c r="F23" s="96"/>
      <c r="G23" s="96"/>
    </row>
    <row r="24" spans="1:7" s="99" customFormat="1">
      <c r="C24" s="96"/>
    </row>
    <row r="25" spans="1:7" s="99" customFormat="1">
      <c r="C25" s="96"/>
    </row>
    <row r="26" spans="1:7">
      <c r="A26" s="99"/>
      <c r="B26" s="99"/>
    </row>
    <row r="27" spans="1:7" s="99" customFormat="1">
      <c r="C27" s="96"/>
      <c r="D27" s="96"/>
      <c r="E27" s="96"/>
      <c r="F27" s="96"/>
      <c r="G27" s="96"/>
    </row>
    <row r="28" spans="1:7" s="99" customFormat="1">
      <c r="C28" s="96"/>
    </row>
    <row r="29" spans="1:7">
      <c r="A29" s="99"/>
      <c r="B29" s="99"/>
    </row>
    <row r="30" spans="1:7">
      <c r="A30" s="99"/>
      <c r="B30" s="99"/>
      <c r="D30" s="96"/>
      <c r="E30" s="96"/>
      <c r="F30" s="96"/>
      <c r="G30" s="96"/>
    </row>
    <row r="31" spans="1:7">
      <c r="A31" s="99"/>
      <c r="B31" s="99"/>
      <c r="D31" s="96"/>
      <c r="E31" s="96"/>
      <c r="F31" s="96"/>
      <c r="G31" s="96"/>
    </row>
    <row r="32" spans="1:7">
      <c r="A32" s="99"/>
      <c r="B32" s="99"/>
      <c r="D32" s="96"/>
      <c r="E32" s="96"/>
      <c r="F32" s="96"/>
      <c r="G32" s="96"/>
    </row>
    <row r="33" spans="1:7">
      <c r="A33" s="99"/>
      <c r="B33" s="99"/>
      <c r="D33" s="96"/>
      <c r="E33" s="96"/>
      <c r="F33" s="96"/>
      <c r="G33" s="96"/>
    </row>
    <row r="34" spans="1:7">
      <c r="A34" s="99"/>
      <c r="B34" s="99"/>
      <c r="D34" s="96"/>
      <c r="E34" s="96"/>
      <c r="F34" s="96"/>
      <c r="G34" s="96"/>
    </row>
    <row r="35" spans="1:7">
      <c r="A35" s="99"/>
      <c r="B35" s="99"/>
      <c r="D35" s="96"/>
      <c r="E35" s="96"/>
      <c r="F35" s="96"/>
      <c r="G35" s="96"/>
    </row>
    <row r="36" spans="1:7">
      <c r="A36" s="99"/>
      <c r="B36" s="99"/>
      <c r="D36" s="96"/>
      <c r="E36" s="96"/>
      <c r="F36" s="96"/>
      <c r="G36" s="96"/>
    </row>
  </sheetData>
  <mergeCells count="8">
    <mergeCell ref="A19:F19"/>
    <mergeCell ref="A5:G5"/>
    <mergeCell ref="C6:E7"/>
    <mergeCell ref="A9:A10"/>
    <mergeCell ref="B9:B10"/>
    <mergeCell ref="C9:C10"/>
    <mergeCell ref="D9:D10"/>
    <mergeCell ref="E9:E10"/>
  </mergeCells>
  <dataValidations count="1">
    <dataValidation type="list" allowBlank="1" showInputMessage="1" showErrorMessage="1" sqref="B11:B18">
      <formula1>$J$1:$J$8</formula1>
    </dataValidation>
  </dataValidations>
  <printOptions horizontalCentered="1"/>
  <pageMargins left="0.59055118110236227" right="0.59055118110236227" top="1.7716535433070868" bottom="0.78740157480314965" header="0" footer="0"/>
  <pageSetup paperSize="9" scale="79" fitToHeight="100" orientation="landscape" r:id="rId1"/>
  <headerFooter scaleWithDoc="0">
    <oddHeader>&amp;L&amp;G</oddHeader>
  </headerFooter>
  <colBreaks count="1" manualBreakCount="1">
    <brk id="7" max="1048575"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showGridLines="0" view="pageBreakPreview" topLeftCell="A8" zoomScaleNormal="85" zoomScaleSheetLayoutView="100" workbookViewId="0">
      <selection activeCell="I21" sqref="I21"/>
    </sheetView>
  </sheetViews>
  <sheetFormatPr defaultColWidth="11.42578125" defaultRowHeight="14.25"/>
  <cols>
    <col min="1" max="1" width="15.140625" style="96" customWidth="1"/>
    <col min="2" max="2" width="16.5703125" style="96" customWidth="1"/>
    <col min="3" max="3" width="73"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18202</v>
      </c>
      <c r="D6" s="982"/>
      <c r="E6" s="983"/>
      <c r="F6" s="381" t="s">
        <v>1664</v>
      </c>
      <c r="G6" s="382"/>
      <c r="J6" s="44" t="s">
        <v>5868</v>
      </c>
    </row>
    <row r="7" spans="1:10" ht="15">
      <c r="A7" s="373" t="s">
        <v>23336</v>
      </c>
      <c r="B7" s="374"/>
      <c r="C7" s="984"/>
      <c r="D7" s="984"/>
      <c r="E7" s="985"/>
      <c r="F7" s="383"/>
      <c r="G7" s="384" t="s">
        <v>110</v>
      </c>
      <c r="J7" s="45" t="s">
        <v>1926</v>
      </c>
    </row>
    <row r="8" spans="1:10" ht="15">
      <c r="A8" s="385" t="s">
        <v>4532</v>
      </c>
      <c r="B8" s="378"/>
      <c r="C8" s="378" t="s">
        <v>18201</v>
      </c>
      <c r="D8" s="386"/>
      <c r="E8" s="386"/>
      <c r="F8" s="378"/>
      <c r="G8" s="387"/>
      <c r="J8" s="96" t="s">
        <v>2200</v>
      </c>
    </row>
    <row r="9" spans="1:10" ht="15">
      <c r="A9" s="986" t="s">
        <v>1663</v>
      </c>
      <c r="B9" s="986" t="s">
        <v>3596</v>
      </c>
      <c r="C9" s="986" t="s">
        <v>4529</v>
      </c>
      <c r="D9" s="987" t="s">
        <v>1666</v>
      </c>
      <c r="E9" s="987" t="s">
        <v>1951</v>
      </c>
      <c r="F9" s="100" t="s">
        <v>4530</v>
      </c>
      <c r="G9" s="101" t="s">
        <v>4530</v>
      </c>
    </row>
    <row r="10" spans="1:10" ht="30.75" customHeight="1">
      <c r="A10" s="986"/>
      <c r="B10" s="986"/>
      <c r="C10" s="986"/>
      <c r="D10" s="987"/>
      <c r="E10" s="987"/>
      <c r="F10" s="102" t="s">
        <v>4531</v>
      </c>
      <c r="G10" s="97" t="s">
        <v>2105</v>
      </c>
    </row>
    <row r="11" spans="1:10" ht="28.5">
      <c r="A11" s="103"/>
      <c r="B11" s="104" t="s">
        <v>1966</v>
      </c>
      <c r="C11" s="438" t="s">
        <v>2243</v>
      </c>
      <c r="D11" s="98" t="s">
        <v>1647</v>
      </c>
      <c r="E11" s="331">
        <v>7.3000000000000001E-3</v>
      </c>
      <c r="F11" s="98" t="e">
        <f>#REF!</f>
        <v>#REF!</v>
      </c>
      <c r="G11" s="119" t="e">
        <f t="shared" ref="G11:G22" si="0">TRUNC(E11*F11,2)</f>
        <v>#REF!</v>
      </c>
    </row>
    <row r="12" spans="1:10" ht="28.5">
      <c r="A12" s="103"/>
      <c r="B12" s="104" t="s">
        <v>1966</v>
      </c>
      <c r="C12" s="438" t="s">
        <v>2244</v>
      </c>
      <c r="D12" s="98" t="s">
        <v>1647</v>
      </c>
      <c r="E12" s="331">
        <v>1.4999999999999999E-2</v>
      </c>
      <c r="F12" s="98" t="e">
        <f>#REF!</f>
        <v>#REF!</v>
      </c>
      <c r="G12" s="119" t="e">
        <f>TRUNC(E12*F12,2)</f>
        <v>#REF!</v>
      </c>
    </row>
    <row r="13" spans="1:10" ht="42.75">
      <c r="A13" s="103">
        <v>6879</v>
      </c>
      <c r="B13" s="104" t="s">
        <v>25</v>
      </c>
      <c r="C13" s="437" t="str">
        <f>IFERROR(IF($B13="SINAPI",INDEX('SINAPI-SERVIÇOS'!$C:$C,MATCH($A13,'SINAPI-SERVIÇOS'!$B:$B,0)),IF($B13="I-SINAPI",INDEX('SINAPI-INSUMOS'!$B:$B,MATCH($A13,'SINAPI-INSUMOS'!$A:$A,0)),IF($B13="SICRO-SERVIÇOS",INDEX('SICRO-SERVIÇOS'!$B:$B,MATCH($A13,'SICRO-SERVIÇOS'!$A:$A,0)),IF($B13="SICRO-EQUIPAMENTOS",INDEX('SICRO-EQUIP.'!$B:$B,MATCH($A13,'SICRO-EQUIP.'!$A:$A,0)),IF($B13="SICRO-MÃO-DE-OBRA",INDEX('SICRO-MÃO DE OBRA'!$B:$B,MATCH($A13,'SICRO-MÃO DE OBRA'!$A:$A,0)),IF($B13="SICRO-MATERIAIS",INDEX('SICRO-MATERIAIS'!$B:$B,MATCH($A13,'SICRO-MATERIAIS'!$A:$A,0)),IF(B13="COMPOSIÇÃO",INDEX(COMPOSIÇÕES!$B:$B,MATCH($A13,COMPOSIÇÕES!$A:$A,0))))))))),"VERIFICAR CÓDIGO")</f>
        <v>ROLO COMPACTADOR DE PNEUS ESTÁTICO, PRESSÃO VARIÁVEL, POTÊNCIA 111 HP, PESO SEM/COM LASTRO 9,5 / 26 T, LARGURA DE TRABALHO 1,90 M - CHP DIURNO. AF_07/2014</v>
      </c>
      <c r="D13" s="98" t="str">
        <f>IFERROR(IF($B13="SINAPI",INDEX('SINAPI-SERVIÇOS'!$D:$D,MATCH($A13,'SINAPI-SERVIÇOS'!$B:$B,0)),IF($B13="I-SINAPI",INDEX('SINAPI-INSUMOS'!$C:$C,MATCH($A13,'SINAPI-INSUMOS'!$A:$A,0)),IF($B13="SICRO-SERVIÇOS",INDEX('SICRO-SERVIÇOS'!$C:$C,MATCH($A13,'SICRO-SERVIÇOS'!$A:$A,0)),IF($B13="SICRO-EQUIPAMENTOS","EQ",IF($B13="SICRO-MÃO-DE-OBRA",INDEX('SICRO-MÃO DE OBRA'!$C:$C,MATCH($A13,'SICRO-MÃO DE OBRA'!$A:$A,0)),IF($B13="SICRO-MATERIAIS",INDEX('SICRO-MATERIAIS'!$C:$C,MATCH($A13,'SICRO-MATERIAIS'!$A:$A,0)),IF(B13="COMPOSIÇÃO",INDEX(COMPOSIÇÕES!$C:$C,MATCH($A13,COMPOSIÇÕES!$A:$A,0))))))))),"#")</f>
        <v>CHP</v>
      </c>
      <c r="E13" s="331">
        <v>8.0000000000000004E-4</v>
      </c>
      <c r="F13" s="98" t="str">
        <f>IFERROR(IF($B13="SINAPI",INDEX('SINAPI-SERVIÇOS'!$E:$E,MATCH($A13,'SINAPI-SERVIÇOS'!$B:$B,0)),IF($B13="I-SINAPI",INDEX('SINAPI-INSUMOS'!$D:$D,MATCH($A13,'SINAPI-INSUMOS'!$A:$A,0)),IF($B13="SICRO-SERVIÇOS",INDEX('SICRO-SERVIÇOS'!$D:$D,MATCH($A13,'SICRO-SERVIÇOS'!$A:$A,0)),IF($B13="SICRO-EQUIPAMENTOS",INDEX('SICRO-EQUIP.'!$J:$J,MATCH($A13,'SICRO-EQUIP.'!$A:$A,0)),IF($B13="SICRO-MÃO-DE-OBRA",INDEX('SICRO-MÃO DE OBRA'!$F:$F,MATCH($A13,'SICRO-MÃO DE OBRA'!$A:$A,0)),IF($B13="SICRO-MATERIAIS",INDEX('SICRO-MATERIAIS'!$D:$D,MATCH($A13,'SICRO-MATERIAIS'!$A:$A,0)),IF(B13="COMPOSIÇÃO",INDEX(COMPOSIÇÕES!$D:$D,MATCH($A13,COMPOSIÇÕES!$A:$A,0))))))))),"0,00")</f>
        <v>0,00</v>
      </c>
      <c r="G13" s="119">
        <f t="shared" si="0"/>
        <v>0</v>
      </c>
    </row>
    <row r="14" spans="1:10" ht="42.75">
      <c r="A14" s="103">
        <v>6880</v>
      </c>
      <c r="B14" s="104"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ROLO COMPACTADOR DE PNEUS ESTÁTICO, PRESSÃO VARIÁVEL, POTÊNCIA 111 HP, PESO SEM/COM LASTRO 9,5 / 26 T, LARGURA DE TRABALHO 1,90 M - CHI DIURNO. AF_07/2014</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CHI</v>
      </c>
      <c r="E14" s="331">
        <v>1.9E-3</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19">
        <f>TRUNC(E14*F14,2)</f>
        <v>0</v>
      </c>
    </row>
    <row r="15" spans="1:10" ht="28.5">
      <c r="A15" s="103">
        <v>7030</v>
      </c>
      <c r="B15" s="104"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TANQUE DE ASFALTO ESTACIONÁRIO COM SERPENTINA, CAPACIDADE 30.000 L - CHP DIURNO. AF_06/2014</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CHP</v>
      </c>
      <c r="E15" s="331">
        <v>2.7000000000000001E-3</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19">
        <f t="shared" si="0"/>
        <v>0</v>
      </c>
    </row>
    <row r="16" spans="1:10" ht="28.5">
      <c r="A16" s="103"/>
      <c r="B16" s="104" t="s">
        <v>2200</v>
      </c>
      <c r="C16" s="438" t="s">
        <v>5882</v>
      </c>
      <c r="D16" s="98" t="s">
        <v>109</v>
      </c>
      <c r="E16" s="331">
        <v>3.5</v>
      </c>
      <c r="F16" s="98"/>
      <c r="G16" s="119">
        <f t="shared" si="0"/>
        <v>0</v>
      </c>
    </row>
    <row r="17" spans="1:7" ht="57">
      <c r="A17" s="103">
        <v>83362</v>
      </c>
      <c r="B17" s="104" t="s">
        <v>25</v>
      </c>
      <c r="C17" s="437" t="str">
        <f>IFERROR(IF($B17="SINAPI",INDEX('SINAPI-SERVIÇOS'!$C:$C,MATCH($A17,'SINAPI-SERVIÇOS'!$B:$B,0)),IF($B17="I-SINAPI",INDEX('SINAPI-INSUMOS'!$B:$B,MATCH($A17,'SINAPI-INSUMOS'!$A:$A,0)),IF($B17="SICRO-SERVIÇOS",INDEX('SICRO-SERVIÇOS'!$B:$B,MATCH($A17,'SICRO-SERVIÇOS'!$A:$A,0)),IF($B17="SICRO-EQUIPAMENTOS",INDEX('SICRO-EQUIP.'!$B:$B,MATCH($A17,'SICRO-EQUIP.'!$A:$A,0)),IF($B17="SICRO-MÃO-DE-OBRA",INDEX('SICRO-MÃO DE OBRA'!$B:$B,MATCH($A17,'SICRO-MÃO DE OBRA'!$A:$A,0)),IF($B17="SICRO-MATERIAIS",INDEX('SICRO-MATERIAIS'!$B:$B,MATCH($A17,'SICRO-MATERIAIS'!$A:$A,0)),IF(B17="COMPOSIÇÃO",INDEX(COMPOSIÇÕES!$B:$B,MATCH($A17,COMPOSIÇÕES!$A:$A,0))))))))),"VERIFICAR CÓDIGO")</f>
        <v>ESPARGIDOR DE ASFALTO PRESSURIZADO, TANQUE 6 M3 COM ISOLAÇÃO TÉRMICA, AQUECIDO COM 2 MAÇARICOS, COM BARRA ESPARGIDORA 3,60 M, MONTADO SOBRE CAMINHÃO  TOCO, PBT 14.300 KG, POTÊNCIA 185 CV - CHP DIURNO. AF_08/2015</v>
      </c>
      <c r="D17" s="98" t="str">
        <f>IFERROR(IF($B17="SINAPI",INDEX('SINAPI-SERVIÇOS'!$D:$D,MATCH($A17,'SINAPI-SERVIÇOS'!$B:$B,0)),IF($B17="I-SINAPI",INDEX('SINAPI-INSUMOS'!$C:$C,MATCH($A17,'SINAPI-INSUMOS'!$A:$A,0)),IF($B17="SICRO-SERVIÇOS",INDEX('SICRO-SERVIÇOS'!$C:$C,MATCH($A17,'SICRO-SERVIÇOS'!$A:$A,0)),IF($B17="SICRO-EQUIPAMENTOS","EQ",IF($B17="SICRO-MÃO-DE-OBRA",INDEX('SICRO-MÃO DE OBRA'!$C:$C,MATCH($A17,'SICRO-MÃO DE OBRA'!$A:$A,0)),IF($B17="SICRO-MATERIAIS",INDEX('SICRO-MATERIAIS'!$C:$C,MATCH($A17,'SICRO-MATERIAIS'!$A:$A,0)),IF(B17="COMPOSIÇÃO",INDEX(COMPOSIÇÕES!$C:$C,MATCH($A17,COMPOSIÇÕES!$A:$A,0))))))))),"#")</f>
        <v>CHP</v>
      </c>
      <c r="E17" s="331">
        <v>8.9999999999999998E-4</v>
      </c>
      <c r="F17" s="98" t="str">
        <f>IFERROR(IF($B17="SINAPI",INDEX('SINAPI-SERVIÇOS'!$E:$E,MATCH($A17,'SINAPI-SERVIÇOS'!$B:$B,0)),IF($B17="I-SINAPI",INDEX('SINAPI-INSUMOS'!$D:$D,MATCH($A17,'SINAPI-INSUMOS'!$A:$A,0)),IF($B17="SICRO-SERVIÇOS",INDEX('SICRO-SERVIÇOS'!$D:$D,MATCH($A17,'SICRO-SERVIÇOS'!$A:$A,0)),IF($B17="SICRO-EQUIPAMENTOS",INDEX('SICRO-EQUIP.'!$J:$J,MATCH($A17,'SICRO-EQUIP.'!$A:$A,0)),IF($B17="SICRO-MÃO-DE-OBRA",INDEX('SICRO-MÃO DE OBRA'!$F:$F,MATCH($A17,'SICRO-MÃO DE OBRA'!$A:$A,0)),IF($B17="SICRO-MATERIAIS",INDEX('SICRO-MATERIAIS'!$D:$D,MATCH($A17,'SICRO-MATERIAIS'!$A:$A,0)),IF(B17="COMPOSIÇÃO",INDEX(COMPOSIÇÕES!$D:$D,MATCH($A17,COMPOSIÇÕES!$A:$A,0))))))))),"0,00")</f>
        <v>0,00</v>
      </c>
      <c r="G17" s="119">
        <f t="shared" si="0"/>
        <v>0</v>
      </c>
    </row>
    <row r="18" spans="1:7">
      <c r="A18" s="103">
        <v>88316</v>
      </c>
      <c r="B18" s="104" t="s">
        <v>25</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SERVENTE COM ENCARGOS COMPLEMENTARES</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H</v>
      </c>
      <c r="E18" s="331">
        <v>2.1499999999999998E-2</v>
      </c>
      <c r="F18" s="98" t="str">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0,00</v>
      </c>
      <c r="G18" s="119">
        <f t="shared" si="0"/>
        <v>0</v>
      </c>
    </row>
    <row r="19" spans="1:7" ht="28.5">
      <c r="A19" s="103">
        <v>89035</v>
      </c>
      <c r="B19" s="104" t="s">
        <v>25</v>
      </c>
      <c r="C19" s="437" t="str">
        <f>IFERROR(IF($B19="SINAPI",INDEX('SINAPI-SERVIÇOS'!$C:$C,MATCH($A19,'SINAPI-SERVIÇOS'!$B:$B,0)),IF($B19="I-SINAPI",INDEX('SINAPI-INSUMOS'!$B:$B,MATCH($A19,'SINAPI-INSUMOS'!$A:$A,0)),IF($B19="SICRO-SERVIÇOS",INDEX('SICRO-SERVIÇOS'!$B:$B,MATCH($A19,'SICRO-SERVIÇOS'!$A:$A,0)),IF($B19="SICRO-EQUIPAMENTOS",INDEX('SICRO-EQUIP.'!$B:$B,MATCH($A19,'SICRO-EQUIP.'!$A:$A,0)),IF($B19="SICRO-MÃO-DE-OBRA",INDEX('SICRO-MÃO DE OBRA'!$B:$B,MATCH($A19,'SICRO-MÃO DE OBRA'!$A:$A,0)),IF($B19="SICRO-MATERIAIS",INDEX('SICRO-MATERIAIS'!$B:$B,MATCH($A19,'SICRO-MATERIAIS'!$A:$A,0)),IF(B19="COMPOSIÇÃO",INDEX(COMPOSIÇÕES!$B:$B,MATCH($A19,COMPOSIÇÕES!$A:$A,0))))))))),"VERIFICAR CÓDIGO")</f>
        <v>TRATOR DE PNEUS, POTÊNCIA 85 CV, TRAÇÃO 4X4, PESO COM LASTRO DE 4.675 KG - CHP DIURNO. AF_06/2014</v>
      </c>
      <c r="D19" s="98" t="str">
        <f>IFERROR(IF($B19="SINAPI",INDEX('SINAPI-SERVIÇOS'!$D:$D,MATCH($A19,'SINAPI-SERVIÇOS'!$B:$B,0)),IF($B19="I-SINAPI",INDEX('SINAPI-INSUMOS'!$C:$C,MATCH($A19,'SINAPI-INSUMOS'!$A:$A,0)),IF($B19="SICRO-SERVIÇOS",INDEX('SICRO-SERVIÇOS'!$C:$C,MATCH($A19,'SICRO-SERVIÇOS'!$A:$A,0)),IF($B19="SICRO-EQUIPAMENTOS","EQ",IF($B19="SICRO-MÃO-DE-OBRA",INDEX('SICRO-MÃO DE OBRA'!$C:$C,MATCH($A19,'SICRO-MÃO DE OBRA'!$A:$A,0)),IF($B19="SICRO-MATERIAIS",INDEX('SICRO-MATERIAIS'!$C:$C,MATCH($A19,'SICRO-MATERIAIS'!$A:$A,0)),IF(B19="COMPOSIÇÃO",INDEX(COMPOSIÇÕES!$C:$C,MATCH($A19,COMPOSIÇÕES!$A:$A,0))))))))),"#")</f>
        <v>CHP</v>
      </c>
      <c r="E19" s="331">
        <v>5.0000000000000001E-4</v>
      </c>
      <c r="F19" s="98" t="str">
        <f>IFERROR(IF($B19="SINAPI",INDEX('SINAPI-SERVIÇOS'!$E:$E,MATCH($A19,'SINAPI-SERVIÇOS'!$B:$B,0)),IF($B19="I-SINAPI",INDEX('SINAPI-INSUMOS'!$D:$D,MATCH($A19,'SINAPI-INSUMOS'!$A:$A,0)),IF($B19="SICRO-SERVIÇOS",INDEX('SICRO-SERVIÇOS'!$D:$D,MATCH($A19,'SICRO-SERVIÇOS'!$A:$A,0)),IF($B19="SICRO-EQUIPAMENTOS",INDEX('SICRO-EQUIP.'!$J:$J,MATCH($A19,'SICRO-EQUIP.'!$A:$A,0)),IF($B19="SICRO-MÃO-DE-OBRA",INDEX('SICRO-MÃO DE OBRA'!$F:$F,MATCH($A19,'SICRO-MÃO DE OBRA'!$A:$A,0)),IF($B19="SICRO-MATERIAIS",INDEX('SICRO-MATERIAIS'!$D:$D,MATCH($A19,'SICRO-MATERIAIS'!$A:$A,0)),IF(B19="COMPOSIÇÃO",INDEX(COMPOSIÇÕES!$D:$D,MATCH($A19,COMPOSIÇÕES!$A:$A,0))))))))),"0,00")</f>
        <v>0,00</v>
      </c>
      <c r="G19" s="119">
        <f>TRUNC(E19*F19,2)</f>
        <v>0</v>
      </c>
    </row>
    <row r="20" spans="1:7" ht="28.5">
      <c r="A20" s="103">
        <v>89036</v>
      </c>
      <c r="B20" s="104" t="s">
        <v>25</v>
      </c>
      <c r="C20" s="437" t="str">
        <f>IFERROR(IF($B20="SINAPI",INDEX('SINAPI-SERVIÇOS'!$C:$C,MATCH($A20,'SINAPI-SERVIÇOS'!$B:$B,0)),IF($B20="I-SINAPI",INDEX('SINAPI-INSUMOS'!$B:$B,MATCH($A20,'SINAPI-INSUMOS'!$A:$A,0)),IF($B20="SICRO-SERVIÇOS",INDEX('SICRO-SERVIÇOS'!$B:$B,MATCH($A20,'SICRO-SERVIÇOS'!$A:$A,0)),IF($B20="SICRO-EQUIPAMENTOS",INDEX('SICRO-EQUIP.'!$B:$B,MATCH($A20,'SICRO-EQUIP.'!$A:$A,0)),IF($B20="SICRO-MÃO-DE-OBRA",INDEX('SICRO-MÃO DE OBRA'!$B:$B,MATCH($A20,'SICRO-MÃO DE OBRA'!$A:$A,0)),IF($B20="SICRO-MATERIAIS",INDEX('SICRO-MATERIAIS'!$B:$B,MATCH($A20,'SICRO-MATERIAIS'!$A:$A,0)),IF(B20="COMPOSIÇÃO",INDEX(COMPOSIÇÕES!$B:$B,MATCH($A20,COMPOSIÇÕES!$A:$A,0))))))))),"VERIFICAR CÓDIGO")</f>
        <v>TRATOR DE PNEUS, POTÊNCIA 85 CV, TRAÇÃO 4X4, PESO COM LASTRO DE 4.675 KG - CHI DIURNO. AF_06/2014</v>
      </c>
      <c r="D20" s="98" t="str">
        <f>IFERROR(IF($B20="SINAPI",INDEX('SINAPI-SERVIÇOS'!$D:$D,MATCH($A20,'SINAPI-SERVIÇOS'!$B:$B,0)),IF($B20="I-SINAPI",INDEX('SINAPI-INSUMOS'!$C:$C,MATCH($A20,'SINAPI-INSUMOS'!$A:$A,0)),IF($B20="SICRO-SERVIÇOS",INDEX('SICRO-SERVIÇOS'!$C:$C,MATCH($A20,'SICRO-SERVIÇOS'!$A:$A,0)),IF($B20="SICRO-EQUIPAMENTOS","EQ",IF($B20="SICRO-MÃO-DE-OBRA",INDEX('SICRO-MÃO DE OBRA'!$C:$C,MATCH($A20,'SICRO-MÃO DE OBRA'!$A:$A,0)),IF($B20="SICRO-MATERIAIS",INDEX('SICRO-MATERIAIS'!$C:$C,MATCH($A20,'SICRO-MATERIAIS'!$A:$A,0)),IF(B20="COMPOSIÇÃO",INDEX(COMPOSIÇÕES!$C:$C,MATCH($A20,COMPOSIÇÕES!$A:$A,0))))))))),"#")</f>
        <v>CHI</v>
      </c>
      <c r="E20" s="331">
        <v>2.2000000000000001E-3</v>
      </c>
      <c r="F20" s="98" t="str">
        <f>IFERROR(IF($B20="SINAPI",INDEX('SINAPI-SERVIÇOS'!$E:$E,MATCH($A20,'SINAPI-SERVIÇOS'!$B:$B,0)),IF($B20="I-SINAPI",INDEX('SINAPI-INSUMOS'!$D:$D,MATCH($A20,'SINAPI-INSUMOS'!$A:$A,0)),IF($B20="SICRO-SERVIÇOS",INDEX('SICRO-SERVIÇOS'!$D:$D,MATCH($A20,'SICRO-SERVIÇOS'!$A:$A,0)),IF($B20="SICRO-EQUIPAMENTOS",INDEX('SICRO-EQUIP.'!$J:$J,MATCH($A20,'SICRO-EQUIP.'!$A:$A,0)),IF($B20="SICRO-MÃO-DE-OBRA",INDEX('SICRO-MÃO DE OBRA'!$F:$F,MATCH($A20,'SICRO-MÃO DE OBRA'!$A:$A,0)),IF($B20="SICRO-MATERIAIS",INDEX('SICRO-MATERIAIS'!$D:$D,MATCH($A20,'SICRO-MATERIAIS'!$A:$A,0)),IF(B20="COMPOSIÇÃO",INDEX(COMPOSIÇÕES!$D:$D,MATCH($A20,COMPOSIÇÕES!$A:$A,0))))))))),"0,00")</f>
        <v>0,00</v>
      </c>
      <c r="G20" s="119">
        <f t="shared" si="0"/>
        <v>0</v>
      </c>
    </row>
    <row r="21" spans="1:7" ht="57">
      <c r="A21" s="103">
        <v>91386</v>
      </c>
      <c r="B21" s="104" t="s">
        <v>25</v>
      </c>
      <c r="C21" s="437" t="str">
        <f>IFERROR(IF($B21="SINAPI",INDEX('SINAPI-SERVIÇOS'!$C:$C,MATCH($A21,'SINAPI-SERVIÇOS'!$B:$B,0)),IF($B21="I-SINAPI",INDEX('SINAPI-INSUMOS'!$B:$B,MATCH($A21,'SINAPI-INSUMOS'!$A:$A,0)),IF($B21="SICRO-SERVIÇOS",INDEX('SICRO-SERVIÇOS'!$B:$B,MATCH($A21,'SICRO-SERVIÇOS'!$A:$A,0)),IF($B21="SICRO-EQUIPAMENTOS",INDEX('SICRO-EQUIP.'!$B:$B,MATCH($A21,'SICRO-EQUIP.'!$A:$A,0)),IF($B21="SICRO-MÃO-DE-OBRA",INDEX('SICRO-MÃO DE OBRA'!$B:$B,MATCH($A21,'SICRO-MÃO DE OBRA'!$A:$A,0)),IF($B21="SICRO-MATERIAIS",INDEX('SICRO-MATERIAIS'!$B:$B,MATCH($A21,'SICRO-MATERIAIS'!$A:$A,0)),IF(B21="COMPOSIÇÃO",INDEX(COMPOSIÇÕES!$B:$B,MATCH($A21,COMPOSIÇÕES!$A:$A,0))))))))),"VERIFICAR CÓDIGO")</f>
        <v>CAMINHÃO BASCULANTE 10 M3, TRUCADO CABINE SIMPLES, PESO BRUTO TOTAL 23.000 KG, CARGA ÚTIL MÁXIMA 15.935 KG, DISTÂNCIA ENTRE EIXOS 4,80 M, POTÊNCIA 230 CV INCLUSIVE CAÇAMBA METÁLICA - CHP DIURNO. AF_06/2014</v>
      </c>
      <c r="D21" s="98" t="str">
        <f>IFERROR(IF($B21="SINAPI",INDEX('SINAPI-SERVIÇOS'!$D:$D,MATCH($A21,'SINAPI-SERVIÇOS'!$B:$B,0)),IF($B21="I-SINAPI",INDEX('SINAPI-INSUMOS'!$C:$C,MATCH($A21,'SINAPI-INSUMOS'!$A:$A,0)),IF($B21="SICRO-SERVIÇOS",INDEX('SICRO-SERVIÇOS'!$C:$C,MATCH($A21,'SICRO-SERVIÇOS'!$A:$A,0)),IF($B21="SICRO-EQUIPAMENTOS","EQ",IF($B21="SICRO-MÃO-DE-OBRA",INDEX('SICRO-MÃO DE OBRA'!$C:$C,MATCH($A21,'SICRO-MÃO DE OBRA'!$A:$A,0)),IF($B21="SICRO-MATERIAIS",INDEX('SICRO-MATERIAIS'!$C:$C,MATCH($A21,'SICRO-MATERIAIS'!$A:$A,0)),IF(B21="COMPOSIÇÃO",INDEX(COMPOSIÇÕES!$C:$C,MATCH($A21,COMPOSIÇÕES!$A:$A,0))))))))),"#")</f>
        <v>CHP</v>
      </c>
      <c r="E21" s="331">
        <v>5.0000000000000001E-4</v>
      </c>
      <c r="F21" s="98" t="str">
        <f>IFERROR(IF($B21="SINAPI",INDEX('SINAPI-SERVIÇOS'!$E:$E,MATCH($A21,'SINAPI-SERVIÇOS'!$B:$B,0)),IF($B21="I-SINAPI",INDEX('SINAPI-INSUMOS'!$D:$D,MATCH($A21,'SINAPI-INSUMOS'!$A:$A,0)),IF($B21="SICRO-SERVIÇOS",INDEX('SICRO-SERVIÇOS'!$D:$D,MATCH($A21,'SICRO-SERVIÇOS'!$A:$A,0)),IF($B21="SICRO-EQUIPAMENTOS",INDEX('SICRO-EQUIP.'!$J:$J,MATCH($A21,'SICRO-EQUIP.'!$A:$A,0)),IF($B21="SICRO-MÃO-DE-OBRA",INDEX('SICRO-MÃO DE OBRA'!$F:$F,MATCH($A21,'SICRO-MÃO DE OBRA'!$A:$A,0)),IF($B21="SICRO-MATERIAIS",INDEX('SICRO-MATERIAIS'!$D:$D,MATCH($A21,'SICRO-MATERIAIS'!$A:$A,0)),IF(B21="COMPOSIÇÃO",INDEX(COMPOSIÇÕES!$D:$D,MATCH($A21,COMPOSIÇÕES!$A:$A,0))))))))),"0,00")</f>
        <v>0,00</v>
      </c>
      <c r="G21" s="119">
        <f t="shared" si="0"/>
        <v>0</v>
      </c>
    </row>
    <row r="22" spans="1:7" ht="57">
      <c r="A22" s="103">
        <v>91486</v>
      </c>
      <c r="B22" s="104" t="s">
        <v>25</v>
      </c>
      <c r="C22" s="437" t="str">
        <f>IFERROR(IF($B22="SINAPI",INDEX('SINAPI-SERVIÇOS'!$C:$C,MATCH($A22,'SINAPI-SERVIÇOS'!$B:$B,0)),IF($B22="I-SINAPI",INDEX('SINAPI-INSUMOS'!$B:$B,MATCH($A22,'SINAPI-INSUMOS'!$A:$A,0)),IF($B22="SICRO-SERVIÇOS",INDEX('SICRO-SERVIÇOS'!$B:$B,MATCH($A22,'SICRO-SERVIÇOS'!$A:$A,0)),IF($B22="SICRO-EQUIPAMENTOS",INDEX('SICRO-EQUIP.'!$B:$B,MATCH($A22,'SICRO-EQUIP.'!$A:$A,0)),IF($B22="SICRO-MÃO-DE-OBRA",INDEX('SICRO-MÃO DE OBRA'!$B:$B,MATCH($A22,'SICRO-MÃO DE OBRA'!$A:$A,0)),IF($B22="SICRO-MATERIAIS",INDEX('SICRO-MATERIAIS'!$B:$B,MATCH($A22,'SICRO-MATERIAIS'!$A:$A,0)),IF(B22="COMPOSIÇÃO",INDEX(COMPOSIÇÕES!$B:$B,MATCH($A22,COMPOSIÇÕES!$A:$A,0))))))))),"VERIFICAR CÓDIGO")</f>
        <v>ESPARGIDOR DE ASFALTO PRESSURIZADO, TANQUE 6 M3 COM ISOLAÇÃO TÉRMICA, AQUECIDO COM 2 MAÇARICOS, COM BARRA ESPARGIDORA 3,60 M, MONTADO SOBRE CAMINHÃO  TOCO, PBT 14.300 KG, POTÊNCIA 185 CV - CHI DIURNO. AF_08/2015</v>
      </c>
      <c r="D22" s="98" t="str">
        <f>IFERROR(IF($B22="SINAPI",INDEX('SINAPI-SERVIÇOS'!$D:$D,MATCH($A22,'SINAPI-SERVIÇOS'!$B:$B,0)),IF($B22="I-SINAPI",INDEX('SINAPI-INSUMOS'!$C:$C,MATCH($A22,'SINAPI-INSUMOS'!$A:$A,0)),IF($B22="SICRO-SERVIÇOS",INDEX('SICRO-SERVIÇOS'!$C:$C,MATCH($A22,'SICRO-SERVIÇOS'!$A:$A,0)),IF($B22="SICRO-EQUIPAMENTOS","EQ",IF($B22="SICRO-MÃO-DE-OBRA",INDEX('SICRO-MÃO DE OBRA'!$C:$C,MATCH($A22,'SICRO-MÃO DE OBRA'!$A:$A,0)),IF($B22="SICRO-MATERIAIS",INDEX('SICRO-MATERIAIS'!$C:$C,MATCH($A22,'SICRO-MATERIAIS'!$A:$A,0)),IF(B22="COMPOSIÇÃO",INDEX(COMPOSIÇÕES!$C:$C,MATCH($A22,COMPOSIÇÕES!$A:$A,0))))))))),"#")</f>
        <v>CHI</v>
      </c>
      <c r="E22" s="331">
        <v>1.8E-3</v>
      </c>
      <c r="F22" s="98" t="str">
        <f>IFERROR(IF($B22="SINAPI",INDEX('SINAPI-SERVIÇOS'!$E:$E,MATCH($A22,'SINAPI-SERVIÇOS'!$B:$B,0)),IF($B22="I-SINAPI",INDEX('SINAPI-INSUMOS'!$D:$D,MATCH($A22,'SINAPI-INSUMOS'!$A:$A,0)),IF($B22="SICRO-SERVIÇOS",INDEX('SICRO-SERVIÇOS'!$D:$D,MATCH($A22,'SICRO-SERVIÇOS'!$A:$A,0)),IF($B22="SICRO-EQUIPAMENTOS",INDEX('SICRO-EQUIP.'!$J:$J,MATCH($A22,'SICRO-EQUIP.'!$A:$A,0)),IF($B22="SICRO-MÃO-DE-OBRA",INDEX('SICRO-MÃO DE OBRA'!$F:$F,MATCH($A22,'SICRO-MÃO DE OBRA'!$A:$A,0)),IF($B22="SICRO-MATERIAIS",INDEX('SICRO-MATERIAIS'!$D:$D,MATCH($A22,'SICRO-MATERIAIS'!$A:$A,0)),IF(B22="COMPOSIÇÃO",INDEX(COMPOSIÇÕES!$D:$D,MATCH($A22,COMPOSIÇÕES!$A:$A,0))))))))),"0,00")</f>
        <v>0,00</v>
      </c>
      <c r="G22" s="119">
        <f t="shared" si="0"/>
        <v>0</v>
      </c>
    </row>
    <row r="23" spans="1:7" ht="15">
      <c r="A23" s="981" t="s">
        <v>1927</v>
      </c>
      <c r="B23" s="981"/>
      <c r="C23" s="981"/>
      <c r="D23" s="981"/>
      <c r="E23" s="981"/>
      <c r="F23" s="981"/>
      <c r="G23" s="360" t="e">
        <f>SUM(G11:G22)</f>
        <v>#REF!</v>
      </c>
    </row>
    <row r="26" spans="1:7">
      <c r="A26" s="99"/>
      <c r="B26" s="99"/>
      <c r="D26" s="96"/>
      <c r="E26" s="96"/>
      <c r="F26" s="96"/>
      <c r="G26" s="96"/>
    </row>
    <row r="27" spans="1:7" s="99" customFormat="1">
      <c r="C27" s="96"/>
      <c r="D27" s="96"/>
      <c r="E27" s="96"/>
      <c r="F27" s="96"/>
      <c r="G27" s="96"/>
    </row>
    <row r="28" spans="1:7" s="99" customFormat="1">
      <c r="C28" s="96"/>
    </row>
    <row r="29" spans="1:7" s="99" customFormat="1">
      <c r="C29" s="96"/>
    </row>
    <row r="30" spans="1:7">
      <c r="A30" s="99"/>
      <c r="B30" s="99"/>
    </row>
    <row r="31" spans="1:7" s="99" customFormat="1">
      <c r="C31" s="96"/>
      <c r="D31" s="96"/>
      <c r="E31" s="96"/>
      <c r="F31" s="96"/>
      <c r="G31" s="96"/>
    </row>
    <row r="32" spans="1:7" s="99" customFormat="1">
      <c r="C32" s="96"/>
    </row>
    <row r="33" spans="1:7">
      <c r="A33" s="99"/>
      <c r="B33" s="99"/>
    </row>
    <row r="34" spans="1:7">
      <c r="A34" s="99"/>
      <c r="B34" s="99"/>
      <c r="D34" s="96"/>
      <c r="E34" s="96"/>
      <c r="F34" s="96"/>
      <c r="G34" s="96"/>
    </row>
    <row r="35" spans="1:7">
      <c r="A35" s="99"/>
      <c r="B35" s="99"/>
      <c r="D35" s="96"/>
      <c r="E35" s="96"/>
      <c r="F35" s="96"/>
      <c r="G35" s="96"/>
    </row>
    <row r="36" spans="1:7">
      <c r="A36" s="99"/>
      <c r="B36" s="99"/>
      <c r="D36" s="96"/>
      <c r="E36" s="96"/>
      <c r="F36" s="96"/>
      <c r="G36" s="96"/>
    </row>
    <row r="37" spans="1:7">
      <c r="A37" s="99"/>
      <c r="B37" s="99"/>
      <c r="D37" s="96"/>
      <c r="E37" s="96"/>
      <c r="F37" s="96"/>
      <c r="G37" s="96"/>
    </row>
    <row r="38" spans="1:7">
      <c r="A38" s="99"/>
      <c r="B38" s="99"/>
      <c r="D38" s="96"/>
      <c r="E38" s="96"/>
      <c r="F38" s="96"/>
      <c r="G38" s="96"/>
    </row>
    <row r="39" spans="1:7">
      <c r="A39" s="99"/>
      <c r="B39" s="99"/>
      <c r="D39" s="96"/>
      <c r="E39" s="96"/>
      <c r="F39" s="96"/>
      <c r="G39" s="96"/>
    </row>
    <row r="40" spans="1:7">
      <c r="A40" s="99"/>
      <c r="B40" s="99"/>
      <c r="D40" s="96"/>
      <c r="E40" s="96"/>
      <c r="F40" s="96"/>
      <c r="G40" s="96"/>
    </row>
  </sheetData>
  <mergeCells count="8">
    <mergeCell ref="E9:E10"/>
    <mergeCell ref="A5:G5"/>
    <mergeCell ref="A23:F23"/>
    <mergeCell ref="C6:E7"/>
    <mergeCell ref="A9:A10"/>
    <mergeCell ref="B9:B10"/>
    <mergeCell ref="C9:C10"/>
    <mergeCell ref="D9:D10"/>
  </mergeCells>
  <dataValidations disablePrompts="1" count="2">
    <dataValidation type="list" allowBlank="1" showInputMessage="1" showErrorMessage="1" sqref="B13:B22">
      <formula1>$J$1:$J$8</formula1>
    </dataValidation>
    <dataValidation type="list" allowBlank="1" showInputMessage="1" showErrorMessage="1" sqref="B11:B12">
      <formula1>$J$1:$J$9</formula1>
    </dataValidation>
  </dataValidations>
  <printOptions horizontalCentered="1"/>
  <pageMargins left="0.59055118110236227" right="0.59055118110236227" top="1.7716535433070868" bottom="0.78740157480314965" header="0" footer="0"/>
  <pageSetup paperSize="9" scale="80" fitToHeight="100" orientation="landscape" r:id="rId1"/>
  <headerFooter scaleWithDoc="0">
    <oddHeader>&amp;L&amp;G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showGridLines="0" view="pageBreakPreview" zoomScale="85" zoomScaleNormal="85" zoomScaleSheetLayoutView="85" workbookViewId="0">
      <selection activeCell="I19" sqref="I19"/>
    </sheetView>
  </sheetViews>
  <sheetFormatPr defaultColWidth="11.42578125" defaultRowHeight="14.25"/>
  <cols>
    <col min="1" max="1" width="15.140625" style="96" customWidth="1"/>
    <col min="2" max="2" width="16.5703125" style="96" customWidth="1"/>
    <col min="3" max="3" width="73.285156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3115</v>
      </c>
      <c r="D6" s="982"/>
      <c r="E6" s="983"/>
      <c r="F6" s="381" t="s">
        <v>1664</v>
      </c>
      <c r="G6" s="382"/>
      <c r="J6" s="44" t="s">
        <v>5868</v>
      </c>
    </row>
    <row r="7" spans="1:10" ht="24.95" customHeight="1">
      <c r="A7" s="373" t="s">
        <v>23337</v>
      </c>
      <c r="B7" s="374"/>
      <c r="C7" s="984"/>
      <c r="D7" s="984"/>
      <c r="E7" s="985"/>
      <c r="F7" s="383"/>
      <c r="G7" s="384" t="s">
        <v>110</v>
      </c>
      <c r="J7" s="45" t="s">
        <v>1926</v>
      </c>
    </row>
    <row r="8" spans="1:10" ht="15">
      <c r="A8" s="385" t="s">
        <v>4532</v>
      </c>
      <c r="B8" s="378"/>
      <c r="C8" s="378" t="s">
        <v>18203</v>
      </c>
      <c r="D8" s="386"/>
      <c r="E8" s="386"/>
      <c r="F8" s="378"/>
      <c r="G8" s="387"/>
      <c r="J8" s="96" t="s">
        <v>2200</v>
      </c>
    </row>
    <row r="9" spans="1:10" ht="15">
      <c r="A9" s="986" t="s">
        <v>1663</v>
      </c>
      <c r="B9" s="986" t="s">
        <v>3596</v>
      </c>
      <c r="C9" s="986" t="s">
        <v>4529</v>
      </c>
      <c r="D9" s="987" t="s">
        <v>1666</v>
      </c>
      <c r="E9" s="987" t="s">
        <v>1951</v>
      </c>
      <c r="F9" s="100" t="s">
        <v>4530</v>
      </c>
      <c r="G9" s="101" t="s">
        <v>4530</v>
      </c>
    </row>
    <row r="10" spans="1:10" ht="30" customHeight="1">
      <c r="A10" s="986"/>
      <c r="B10" s="986"/>
      <c r="C10" s="986"/>
      <c r="D10" s="987"/>
      <c r="E10" s="987"/>
      <c r="F10" s="102" t="s">
        <v>4531</v>
      </c>
      <c r="G10" s="97" t="s">
        <v>2105</v>
      </c>
    </row>
    <row r="11" spans="1:10" ht="25.5">
      <c r="A11" s="120"/>
      <c r="B11" s="104" t="s">
        <v>1966</v>
      </c>
      <c r="C11" s="439" t="s">
        <v>2243</v>
      </c>
      <c r="D11" s="122" t="s">
        <v>1647</v>
      </c>
      <c r="E11" s="328">
        <v>7.3000000000000001E-3</v>
      </c>
      <c r="F11" s="123" t="e">
        <f>#REF!</f>
        <v>#REF!</v>
      </c>
      <c r="G11" s="123" t="e">
        <f t="shared" ref="G11:G22" si="0">TRUNC(E11*F11,2)</f>
        <v>#REF!</v>
      </c>
    </row>
    <row r="12" spans="1:10" ht="25.5">
      <c r="A12" s="120"/>
      <c r="B12" s="104" t="s">
        <v>1966</v>
      </c>
      <c r="C12" s="439" t="s">
        <v>2244</v>
      </c>
      <c r="D12" s="122" t="s">
        <v>1647</v>
      </c>
      <c r="E12" s="328">
        <v>1.4999999999999999E-2</v>
      </c>
      <c r="F12" s="123" t="e">
        <f>#REF!</f>
        <v>#REF!</v>
      </c>
      <c r="G12" s="123" t="e">
        <f t="shared" si="0"/>
        <v>#REF!</v>
      </c>
    </row>
    <row r="13" spans="1:10" ht="42.75">
      <c r="A13" s="120">
        <v>6879</v>
      </c>
      <c r="B13" s="121" t="s">
        <v>25</v>
      </c>
      <c r="C13" s="437" t="str">
        <f>IFERROR(IF($B13="SINAPI",INDEX('SINAPI-SERVIÇOS'!$C:$C,MATCH($A13,'SINAPI-SERVIÇOS'!$B:$B,0)),IF($B13="I-SINAPI",INDEX('SINAPI-INSUMOS'!$B:$B,MATCH($A13,'SINAPI-INSUMOS'!$A:$A,0)),IF($B13="SICRO-SERVIÇOS",INDEX('SICRO-SERVIÇOS'!$B:$B,MATCH($A13,'SICRO-SERVIÇOS'!$A:$A,0)),IF($B13="SICRO-EQUIPAMENTOS",INDEX('SICRO-EQUIP.'!$B:$B,MATCH($A13,'SICRO-EQUIP.'!$A:$A,0)),IF($B13="SICRO-MÃO-DE-OBRA",INDEX('SICRO-MÃO DE OBRA'!$B:$B,MATCH($A13,'SICRO-MÃO DE OBRA'!$A:$A,0)),IF($B13="SICRO-MATERIAIS",INDEX('SICRO-MATERIAIS'!$B:$B,MATCH($A13,'SICRO-MATERIAIS'!$A:$A,0)),IF(B13="COMPOSIÇÃO",INDEX(COMPOSIÇÕES!$B:$B,MATCH($A13,COMPOSIÇÕES!$A:$A,0))))))))),"VERIFICAR CÓDIGO")</f>
        <v>ROLO COMPACTADOR DE PNEUS ESTÁTICO, PRESSÃO VARIÁVEL, POTÊNCIA 111 HP, PESO SEM/COM LASTRO 9,5 / 26 T, LARGURA DE TRABALHO 1,90 M - CHP DIURNO. AF_07/2014</v>
      </c>
      <c r="D13" s="98" t="str">
        <f>IFERROR(IF($B13="SINAPI",INDEX('SINAPI-SERVIÇOS'!$D:$D,MATCH($A13,'SINAPI-SERVIÇOS'!$B:$B,0)),IF($B13="I-SINAPI",INDEX('SINAPI-INSUMOS'!$C:$C,MATCH($A13,'SINAPI-INSUMOS'!$A:$A,0)),IF($B13="SICRO-SERVIÇOS",INDEX('SICRO-SERVIÇOS'!$C:$C,MATCH($A13,'SICRO-SERVIÇOS'!$A:$A,0)),IF($B13="SICRO-EQUIPAMENTOS","EQ",IF($B13="SICRO-MÃO-DE-OBRA",INDEX('SICRO-MÃO DE OBRA'!$C:$C,MATCH($A13,'SICRO-MÃO DE OBRA'!$A:$A,0)),IF($B13="SICRO-MATERIAIS",INDEX('SICRO-MATERIAIS'!$C:$C,MATCH($A13,'SICRO-MATERIAIS'!$A:$A,0)),IF(B13="COMPOSIÇÃO",INDEX(COMPOSIÇÕES!$C:$C,MATCH($A13,COMPOSIÇÕES!$A:$A,0))))))))),"#")</f>
        <v>CHP</v>
      </c>
      <c r="E13" s="328">
        <v>8.0000000000000004E-4</v>
      </c>
      <c r="F13" s="98" t="str">
        <f>IFERROR(IF($B13="SINAPI",INDEX('SINAPI-SERVIÇOS'!$E:$E,MATCH($A13,'SINAPI-SERVIÇOS'!$B:$B,0)),IF($B13="I-SINAPI",INDEX('SINAPI-INSUMOS'!$D:$D,MATCH($A13,'SINAPI-INSUMOS'!$A:$A,0)),IF($B13="SICRO-SERVIÇOS",INDEX('SICRO-SERVIÇOS'!$D:$D,MATCH($A13,'SICRO-SERVIÇOS'!$A:$A,0)),IF($B13="SICRO-EQUIPAMENTOS",INDEX('SICRO-EQUIP.'!$J:$J,MATCH($A13,'SICRO-EQUIP.'!$A:$A,0)),IF($B13="SICRO-MÃO-DE-OBRA",INDEX('SICRO-MÃO DE OBRA'!$F:$F,MATCH($A13,'SICRO-MÃO DE OBRA'!$A:$A,0)),IF($B13="SICRO-MATERIAIS",INDEX('SICRO-MATERIAIS'!$D:$D,MATCH($A13,'SICRO-MATERIAIS'!$A:$A,0)),IF(B13="COMPOSIÇÃO",INDEX(COMPOSIÇÕES!$D:$D,MATCH($A13,COMPOSIÇÕES!$A:$A,0))))))))),"0,00")</f>
        <v>0,00</v>
      </c>
      <c r="G13" s="123">
        <f t="shared" si="0"/>
        <v>0</v>
      </c>
    </row>
    <row r="14" spans="1:10" ht="42.75">
      <c r="A14" s="120">
        <v>6880</v>
      </c>
      <c r="B14" s="121"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ROLO COMPACTADOR DE PNEUS ESTÁTICO, PRESSÃO VARIÁVEL, POTÊNCIA 111 HP, PESO SEM/COM LASTRO 9,5 / 26 T, LARGURA DE TRABALHO 1,90 M - CHI DIURNO. AF_07/2014</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CHI</v>
      </c>
      <c r="E14" s="328">
        <v>3.3E-3</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23">
        <f t="shared" si="0"/>
        <v>0</v>
      </c>
    </row>
    <row r="15" spans="1:10" ht="28.5">
      <c r="A15" s="120">
        <v>7030</v>
      </c>
      <c r="B15" s="121"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TANQUE DE ASFALTO ESTACIONÁRIO COM SERPENTINA, CAPACIDADE 30.000 L - CHP DIURNO. AF_06/2014</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CHP</v>
      </c>
      <c r="E15" s="328">
        <v>4.0000000000000001E-3</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23">
        <f t="shared" si="0"/>
        <v>0</v>
      </c>
    </row>
    <row r="16" spans="1:10" ht="25.5">
      <c r="A16" s="120"/>
      <c r="B16" s="121" t="s">
        <v>2200</v>
      </c>
      <c r="C16" s="439" t="s">
        <v>5882</v>
      </c>
      <c r="D16" s="122" t="s">
        <v>109</v>
      </c>
      <c r="E16" s="328">
        <v>4.2</v>
      </c>
      <c r="F16" s="123"/>
      <c r="G16" s="123">
        <f t="shared" si="0"/>
        <v>0</v>
      </c>
    </row>
    <row r="17" spans="1:7" ht="57">
      <c r="A17" s="120">
        <v>83362</v>
      </c>
      <c r="B17" s="121" t="s">
        <v>25</v>
      </c>
      <c r="C17" s="437" t="str">
        <f>IFERROR(IF($B17="SINAPI",INDEX('SINAPI-SERVIÇOS'!$C:$C,MATCH($A17,'SINAPI-SERVIÇOS'!$B:$B,0)),IF($B17="I-SINAPI",INDEX('SINAPI-INSUMOS'!$B:$B,MATCH($A17,'SINAPI-INSUMOS'!$A:$A,0)),IF($B17="SICRO-SERVIÇOS",INDEX('SICRO-SERVIÇOS'!$B:$B,MATCH($A17,'SICRO-SERVIÇOS'!$A:$A,0)),IF($B17="SICRO-EQUIPAMENTOS",INDEX('SICRO-EQUIP.'!$B:$B,MATCH($A17,'SICRO-EQUIP.'!$A:$A,0)),IF($B17="SICRO-MÃO-DE-OBRA",INDEX('SICRO-MÃO DE OBRA'!$B:$B,MATCH($A17,'SICRO-MÃO DE OBRA'!$A:$A,0)),IF($B17="SICRO-MATERIAIS",INDEX('SICRO-MATERIAIS'!$B:$B,MATCH($A17,'SICRO-MATERIAIS'!$A:$A,0)),IF(B17="COMPOSIÇÃO",INDEX(COMPOSIÇÕES!$B:$B,MATCH($A17,COMPOSIÇÕES!$A:$A,0))))))))),"VERIFICAR CÓDIGO")</f>
        <v>ESPARGIDOR DE ASFALTO PRESSURIZADO, TANQUE 6 M3 COM ISOLAÇÃO TÉRMICA, AQUECIDO COM 2 MAÇARICOS, COM BARRA ESPARGIDORA 3,60 M, MONTADO SOBRE CAMINHÃO  TOCO, PBT 14.300 KG, POTÊNCIA 185 CV - CHP DIURNO. AF_08/2015</v>
      </c>
      <c r="D17" s="98" t="str">
        <f>IFERROR(IF($B17="SINAPI",INDEX('SINAPI-SERVIÇOS'!$D:$D,MATCH($A17,'SINAPI-SERVIÇOS'!$B:$B,0)),IF($B17="I-SINAPI",INDEX('SINAPI-INSUMOS'!$C:$C,MATCH($A17,'SINAPI-INSUMOS'!$A:$A,0)),IF($B17="SICRO-SERVIÇOS",INDEX('SICRO-SERVIÇOS'!$C:$C,MATCH($A17,'SICRO-SERVIÇOS'!$A:$A,0)),IF($B17="SICRO-EQUIPAMENTOS","EQ",IF($B17="SICRO-MÃO-DE-OBRA",INDEX('SICRO-MÃO DE OBRA'!$C:$C,MATCH($A17,'SICRO-MÃO DE OBRA'!$A:$A,0)),IF($B17="SICRO-MATERIAIS",INDEX('SICRO-MATERIAIS'!$C:$C,MATCH($A17,'SICRO-MATERIAIS'!$A:$A,0)),IF(B17="COMPOSIÇÃO",INDEX(COMPOSIÇÕES!$C:$C,MATCH($A17,COMPOSIÇÕES!$A:$A,0))))))))),"#")</f>
        <v>CHP</v>
      </c>
      <c r="E17" s="328">
        <v>1.2999999999999999E-3</v>
      </c>
      <c r="F17" s="98" t="str">
        <f>IFERROR(IF($B17="SINAPI",INDEX('SINAPI-SERVIÇOS'!$E:$E,MATCH($A17,'SINAPI-SERVIÇOS'!$B:$B,0)),IF($B17="I-SINAPI",INDEX('SINAPI-INSUMOS'!$D:$D,MATCH($A17,'SINAPI-INSUMOS'!$A:$A,0)),IF($B17="SICRO-SERVIÇOS",INDEX('SICRO-SERVIÇOS'!$D:$D,MATCH($A17,'SICRO-SERVIÇOS'!$A:$A,0)),IF($B17="SICRO-EQUIPAMENTOS",INDEX('SICRO-EQUIP.'!$J:$J,MATCH($A17,'SICRO-EQUIP.'!$A:$A,0)),IF($B17="SICRO-MÃO-DE-OBRA",INDEX('SICRO-MÃO DE OBRA'!$F:$F,MATCH($A17,'SICRO-MÃO DE OBRA'!$A:$A,0)),IF($B17="SICRO-MATERIAIS",INDEX('SICRO-MATERIAIS'!$D:$D,MATCH($A17,'SICRO-MATERIAIS'!$A:$A,0)),IF(B17="COMPOSIÇÃO",INDEX(COMPOSIÇÕES!$D:$D,MATCH($A17,COMPOSIÇÕES!$A:$A,0))))))))),"0,00")</f>
        <v>0,00</v>
      </c>
      <c r="G17" s="123">
        <f t="shared" si="0"/>
        <v>0</v>
      </c>
    </row>
    <row r="18" spans="1:7">
      <c r="A18" s="120">
        <v>88316</v>
      </c>
      <c r="B18" s="121" t="s">
        <v>25</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SERVENTE COM ENCARGOS COMPLEMENTARES</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H</v>
      </c>
      <c r="E18" s="328">
        <v>3.2199999999999999E-2</v>
      </c>
      <c r="F18" s="98" t="str">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0,00</v>
      </c>
      <c r="G18" s="123">
        <f t="shared" si="0"/>
        <v>0</v>
      </c>
    </row>
    <row r="19" spans="1:7" ht="28.5">
      <c r="A19" s="120">
        <v>89035</v>
      </c>
      <c r="B19" s="121" t="s">
        <v>25</v>
      </c>
      <c r="C19" s="437" t="str">
        <f>IFERROR(IF($B19="SINAPI",INDEX('SINAPI-SERVIÇOS'!$C:$C,MATCH($A19,'SINAPI-SERVIÇOS'!$B:$B,0)),IF($B19="I-SINAPI",INDEX('SINAPI-INSUMOS'!$B:$B,MATCH($A19,'SINAPI-INSUMOS'!$A:$A,0)),IF($B19="SICRO-SERVIÇOS",INDEX('SICRO-SERVIÇOS'!$B:$B,MATCH($A19,'SICRO-SERVIÇOS'!$A:$A,0)),IF($B19="SICRO-EQUIPAMENTOS",INDEX('SICRO-EQUIP.'!$B:$B,MATCH($A19,'SICRO-EQUIP.'!$A:$A,0)),IF($B19="SICRO-MÃO-DE-OBRA",INDEX('SICRO-MÃO DE OBRA'!$B:$B,MATCH($A19,'SICRO-MÃO DE OBRA'!$A:$A,0)),IF($B19="SICRO-MATERIAIS",INDEX('SICRO-MATERIAIS'!$B:$B,MATCH($A19,'SICRO-MATERIAIS'!$A:$A,0)),IF(B19="COMPOSIÇÃO",INDEX(COMPOSIÇÕES!$B:$B,MATCH($A19,COMPOSIÇÕES!$A:$A,0))))))))),"VERIFICAR CÓDIGO")</f>
        <v>TRATOR DE PNEUS, POTÊNCIA 85 CV, TRAÇÃO 4X4, PESO COM LASTRO DE 4.675 KG - CHP DIURNO. AF_06/2014</v>
      </c>
      <c r="D19" s="98" t="str">
        <f>IFERROR(IF($B19="SINAPI",INDEX('SINAPI-SERVIÇOS'!$D:$D,MATCH($A19,'SINAPI-SERVIÇOS'!$B:$B,0)),IF($B19="I-SINAPI",INDEX('SINAPI-INSUMOS'!$C:$C,MATCH($A19,'SINAPI-INSUMOS'!$A:$A,0)),IF($B19="SICRO-SERVIÇOS",INDEX('SICRO-SERVIÇOS'!$C:$C,MATCH($A19,'SICRO-SERVIÇOS'!$A:$A,0)),IF($B19="SICRO-EQUIPAMENTOS","EQ",IF($B19="SICRO-MÃO-DE-OBRA",INDEX('SICRO-MÃO DE OBRA'!$C:$C,MATCH($A19,'SICRO-MÃO DE OBRA'!$A:$A,0)),IF($B19="SICRO-MATERIAIS",INDEX('SICRO-MATERIAIS'!$C:$C,MATCH($A19,'SICRO-MATERIAIS'!$A:$A,0)),IF(B19="COMPOSIÇÃO",INDEX(COMPOSIÇÕES!$C:$C,MATCH($A19,COMPOSIÇÕES!$A:$A,0))))))))),"#")</f>
        <v>CHP</v>
      </c>
      <c r="E19" s="328">
        <v>5.0000000000000001E-4</v>
      </c>
      <c r="F19" s="98" t="str">
        <f>IFERROR(IF($B19="SINAPI",INDEX('SINAPI-SERVIÇOS'!$E:$E,MATCH($A19,'SINAPI-SERVIÇOS'!$B:$B,0)),IF($B19="I-SINAPI",INDEX('SINAPI-INSUMOS'!$D:$D,MATCH($A19,'SINAPI-INSUMOS'!$A:$A,0)),IF($B19="SICRO-SERVIÇOS",INDEX('SICRO-SERVIÇOS'!$D:$D,MATCH($A19,'SICRO-SERVIÇOS'!$A:$A,0)),IF($B19="SICRO-EQUIPAMENTOS",INDEX('SICRO-EQUIP.'!$J:$J,MATCH($A19,'SICRO-EQUIP.'!$A:$A,0)),IF($B19="SICRO-MÃO-DE-OBRA",INDEX('SICRO-MÃO DE OBRA'!$F:$F,MATCH($A19,'SICRO-MÃO DE OBRA'!$A:$A,0)),IF($B19="SICRO-MATERIAIS",INDEX('SICRO-MATERIAIS'!$D:$D,MATCH($A19,'SICRO-MATERIAIS'!$A:$A,0)),IF(B19="COMPOSIÇÃO",INDEX(COMPOSIÇÕES!$D:$D,MATCH($A19,COMPOSIÇÕES!$A:$A,0))))))))),"0,00")</f>
        <v>0,00</v>
      </c>
      <c r="G19" s="123">
        <f t="shared" si="0"/>
        <v>0</v>
      </c>
    </row>
    <row r="20" spans="1:7" ht="28.5">
      <c r="A20" s="120">
        <v>89036</v>
      </c>
      <c r="B20" s="121" t="s">
        <v>25</v>
      </c>
      <c r="C20" s="437" t="str">
        <f>IFERROR(IF($B20="SINAPI",INDEX('SINAPI-SERVIÇOS'!$C:$C,MATCH($A20,'SINAPI-SERVIÇOS'!$B:$B,0)),IF($B20="I-SINAPI",INDEX('SINAPI-INSUMOS'!$B:$B,MATCH($A20,'SINAPI-INSUMOS'!$A:$A,0)),IF($B20="SICRO-SERVIÇOS",INDEX('SICRO-SERVIÇOS'!$B:$B,MATCH($A20,'SICRO-SERVIÇOS'!$A:$A,0)),IF($B20="SICRO-EQUIPAMENTOS",INDEX('SICRO-EQUIP.'!$B:$B,MATCH($A20,'SICRO-EQUIP.'!$A:$A,0)),IF($B20="SICRO-MÃO-DE-OBRA",INDEX('SICRO-MÃO DE OBRA'!$B:$B,MATCH($A20,'SICRO-MÃO DE OBRA'!$A:$A,0)),IF($B20="SICRO-MATERIAIS",INDEX('SICRO-MATERIAIS'!$B:$B,MATCH($A20,'SICRO-MATERIAIS'!$A:$A,0)),IF(B20="COMPOSIÇÃO",INDEX(COMPOSIÇÕES!$B:$B,MATCH($A20,COMPOSIÇÕES!$A:$A,0))))))))),"VERIFICAR CÓDIGO")</f>
        <v>TRATOR DE PNEUS, POTÊNCIA 85 CV, TRAÇÃO 4X4, PESO COM LASTRO DE 4.675 KG - CHI DIURNO. AF_06/2014</v>
      </c>
      <c r="D20" s="98" t="str">
        <f>IFERROR(IF($B20="SINAPI",INDEX('SINAPI-SERVIÇOS'!$D:$D,MATCH($A20,'SINAPI-SERVIÇOS'!$B:$B,0)),IF($B20="I-SINAPI",INDEX('SINAPI-INSUMOS'!$C:$C,MATCH($A20,'SINAPI-INSUMOS'!$A:$A,0)),IF($B20="SICRO-SERVIÇOS",INDEX('SICRO-SERVIÇOS'!$C:$C,MATCH($A20,'SICRO-SERVIÇOS'!$A:$A,0)),IF($B20="SICRO-EQUIPAMENTOS","EQ",IF($B20="SICRO-MÃO-DE-OBRA",INDEX('SICRO-MÃO DE OBRA'!$C:$C,MATCH($A20,'SICRO-MÃO DE OBRA'!$A:$A,0)),IF($B20="SICRO-MATERIAIS",INDEX('SICRO-MATERIAIS'!$C:$C,MATCH($A20,'SICRO-MATERIAIS'!$A:$A,0)),IF(B20="COMPOSIÇÃO",INDEX(COMPOSIÇÕES!$C:$C,MATCH($A20,COMPOSIÇÕES!$A:$A,0))))))))),"#")</f>
        <v>CHI</v>
      </c>
      <c r="E20" s="328">
        <v>3.5000000000000001E-3</v>
      </c>
      <c r="F20" s="98" t="str">
        <f>IFERROR(IF($B20="SINAPI",INDEX('SINAPI-SERVIÇOS'!$E:$E,MATCH($A20,'SINAPI-SERVIÇOS'!$B:$B,0)),IF($B20="I-SINAPI",INDEX('SINAPI-INSUMOS'!$D:$D,MATCH($A20,'SINAPI-INSUMOS'!$A:$A,0)),IF($B20="SICRO-SERVIÇOS",INDEX('SICRO-SERVIÇOS'!$D:$D,MATCH($A20,'SICRO-SERVIÇOS'!$A:$A,0)),IF($B20="SICRO-EQUIPAMENTOS",INDEX('SICRO-EQUIP.'!$J:$J,MATCH($A20,'SICRO-EQUIP.'!$A:$A,0)),IF($B20="SICRO-MÃO-DE-OBRA",INDEX('SICRO-MÃO DE OBRA'!$F:$F,MATCH($A20,'SICRO-MÃO DE OBRA'!$A:$A,0)),IF($B20="SICRO-MATERIAIS",INDEX('SICRO-MATERIAIS'!$D:$D,MATCH($A20,'SICRO-MATERIAIS'!$A:$A,0)),IF(B20="COMPOSIÇÃO",INDEX(COMPOSIÇÕES!$D:$D,MATCH($A20,COMPOSIÇÕES!$A:$A,0))))))))),"0,00")</f>
        <v>0,00</v>
      </c>
      <c r="G20" s="123">
        <f t="shared" si="0"/>
        <v>0</v>
      </c>
    </row>
    <row r="21" spans="1:7" ht="57">
      <c r="A21" s="120">
        <v>91386</v>
      </c>
      <c r="B21" s="121" t="s">
        <v>25</v>
      </c>
      <c r="C21" s="437" t="str">
        <f>IFERROR(IF($B21="SINAPI",INDEX('SINAPI-SERVIÇOS'!$C:$C,MATCH($A21,'SINAPI-SERVIÇOS'!$B:$B,0)),IF($B21="I-SINAPI",INDEX('SINAPI-INSUMOS'!$B:$B,MATCH($A21,'SINAPI-INSUMOS'!$A:$A,0)),IF($B21="SICRO-SERVIÇOS",INDEX('SICRO-SERVIÇOS'!$B:$B,MATCH($A21,'SICRO-SERVIÇOS'!$A:$A,0)),IF($B21="SICRO-EQUIPAMENTOS",INDEX('SICRO-EQUIP.'!$B:$B,MATCH($A21,'SICRO-EQUIP.'!$A:$A,0)),IF($B21="SICRO-MÃO-DE-OBRA",INDEX('SICRO-MÃO DE OBRA'!$B:$B,MATCH($A21,'SICRO-MÃO DE OBRA'!$A:$A,0)),IF($B21="SICRO-MATERIAIS",INDEX('SICRO-MATERIAIS'!$B:$B,MATCH($A21,'SICRO-MATERIAIS'!$A:$A,0)),IF(B21="COMPOSIÇÃO",INDEX(COMPOSIÇÕES!$B:$B,MATCH($A21,COMPOSIÇÕES!$A:$A,0))))))))),"VERIFICAR CÓDIGO")</f>
        <v>CAMINHÃO BASCULANTE 10 M3, TRUCADO CABINE SIMPLES, PESO BRUTO TOTAL 23.000 KG, CARGA ÚTIL MÁXIMA 15.935 KG, DISTÂNCIA ENTRE EIXOS 4,80 M, POTÊNCIA 230 CV INCLUSIVE CAÇAMBA METÁLICA - CHP DIURNO. AF_06/2014</v>
      </c>
      <c r="D21" s="98" t="str">
        <f>IFERROR(IF($B21="SINAPI",INDEX('SINAPI-SERVIÇOS'!$D:$D,MATCH($A21,'SINAPI-SERVIÇOS'!$B:$B,0)),IF($B21="I-SINAPI",INDEX('SINAPI-INSUMOS'!$C:$C,MATCH($A21,'SINAPI-INSUMOS'!$A:$A,0)),IF($B21="SICRO-SERVIÇOS",INDEX('SICRO-SERVIÇOS'!$C:$C,MATCH($A21,'SICRO-SERVIÇOS'!$A:$A,0)),IF($B21="SICRO-EQUIPAMENTOS","EQ",IF($B21="SICRO-MÃO-DE-OBRA",INDEX('SICRO-MÃO DE OBRA'!$C:$C,MATCH($A21,'SICRO-MÃO DE OBRA'!$A:$A,0)),IF($B21="SICRO-MATERIAIS",INDEX('SICRO-MATERIAIS'!$C:$C,MATCH($A21,'SICRO-MATERIAIS'!$A:$A,0)),IF(B21="COMPOSIÇÃO",INDEX(COMPOSIÇÕES!$C:$C,MATCH($A21,COMPOSIÇÕES!$A:$A,0))))))))),"#")</f>
        <v>CHP</v>
      </c>
      <c r="E21" s="328">
        <v>5.0000000000000001E-4</v>
      </c>
      <c r="F21" s="98" t="str">
        <f>IFERROR(IF($B21="SINAPI",INDEX('SINAPI-SERVIÇOS'!$E:$E,MATCH($A21,'SINAPI-SERVIÇOS'!$B:$B,0)),IF($B21="I-SINAPI",INDEX('SINAPI-INSUMOS'!$D:$D,MATCH($A21,'SINAPI-INSUMOS'!$A:$A,0)),IF($B21="SICRO-SERVIÇOS",INDEX('SICRO-SERVIÇOS'!$D:$D,MATCH($A21,'SICRO-SERVIÇOS'!$A:$A,0)),IF($B21="SICRO-EQUIPAMENTOS",INDEX('SICRO-EQUIP.'!$J:$J,MATCH($A21,'SICRO-EQUIP.'!$A:$A,0)),IF($B21="SICRO-MÃO-DE-OBRA",INDEX('SICRO-MÃO DE OBRA'!$F:$F,MATCH($A21,'SICRO-MÃO DE OBRA'!$A:$A,0)),IF($B21="SICRO-MATERIAIS",INDEX('SICRO-MATERIAIS'!$D:$D,MATCH($A21,'SICRO-MATERIAIS'!$A:$A,0)),IF(B21="COMPOSIÇÃO",INDEX(COMPOSIÇÕES!$D:$D,MATCH($A21,COMPOSIÇÕES!$A:$A,0))))))))),"0,00")</f>
        <v>0,00</v>
      </c>
      <c r="G21" s="123">
        <f t="shared" si="0"/>
        <v>0</v>
      </c>
    </row>
    <row r="22" spans="1:7" ht="57">
      <c r="A22" s="120">
        <v>91486</v>
      </c>
      <c r="B22" s="121" t="s">
        <v>25</v>
      </c>
      <c r="C22" s="437" t="str">
        <f>IFERROR(IF($B22="SINAPI",INDEX('SINAPI-SERVIÇOS'!$C:$C,MATCH($A22,'SINAPI-SERVIÇOS'!$B:$B,0)),IF($B22="I-SINAPI",INDEX('SINAPI-INSUMOS'!$B:$B,MATCH($A22,'SINAPI-INSUMOS'!$A:$A,0)),IF($B22="SICRO-SERVIÇOS",INDEX('SICRO-SERVIÇOS'!$B:$B,MATCH($A22,'SICRO-SERVIÇOS'!$A:$A,0)),IF($B22="SICRO-EQUIPAMENTOS",INDEX('SICRO-EQUIP.'!$B:$B,MATCH($A22,'SICRO-EQUIP.'!$A:$A,0)),IF($B22="SICRO-MÃO-DE-OBRA",INDEX('SICRO-MÃO DE OBRA'!$B:$B,MATCH($A22,'SICRO-MÃO DE OBRA'!$A:$A,0)),IF($B22="SICRO-MATERIAIS",INDEX('SICRO-MATERIAIS'!$B:$B,MATCH($A22,'SICRO-MATERIAIS'!$A:$A,0)),IF(B22="COMPOSIÇÃO",INDEX(COMPOSIÇÕES!$B:$B,MATCH($A22,COMPOSIÇÕES!$A:$A,0))))))))),"VERIFICAR CÓDIGO")</f>
        <v>ESPARGIDOR DE ASFALTO PRESSURIZADO, TANQUE 6 M3 COM ISOLAÇÃO TÉRMICA, AQUECIDO COM 2 MAÇARICOS, COM BARRA ESPARGIDORA 3,60 M, MONTADO SOBRE CAMINHÃO  TOCO, PBT 14.300 KG, POTÊNCIA 185 CV - CHI DIURNO. AF_08/2015</v>
      </c>
      <c r="D22" s="98" t="str">
        <f>IFERROR(IF($B22="SINAPI",INDEX('SINAPI-SERVIÇOS'!$D:$D,MATCH($A22,'SINAPI-SERVIÇOS'!$B:$B,0)),IF($B22="I-SINAPI",INDEX('SINAPI-INSUMOS'!$C:$C,MATCH($A22,'SINAPI-INSUMOS'!$A:$A,0)),IF($B22="SICRO-SERVIÇOS",INDEX('SICRO-SERVIÇOS'!$C:$C,MATCH($A22,'SICRO-SERVIÇOS'!$A:$A,0)),IF($B22="SICRO-EQUIPAMENTOS","EQ",IF($B22="SICRO-MÃO-DE-OBRA",INDEX('SICRO-MÃO DE OBRA'!$C:$C,MATCH($A22,'SICRO-MÃO DE OBRA'!$A:$A,0)),IF($B22="SICRO-MATERIAIS",INDEX('SICRO-MATERIAIS'!$C:$C,MATCH($A22,'SICRO-MATERIAIS'!$A:$A,0)),IF(B22="COMPOSIÇÃO",INDEX(COMPOSIÇÕES!$C:$C,MATCH($A22,COMPOSIÇÕES!$A:$A,0))))))))),"#")</f>
        <v>CHI</v>
      </c>
      <c r="E22" s="328">
        <v>2.7000000000000001E-3</v>
      </c>
      <c r="F22" s="98" t="str">
        <f>IFERROR(IF($B22="SINAPI",INDEX('SINAPI-SERVIÇOS'!$E:$E,MATCH($A22,'SINAPI-SERVIÇOS'!$B:$B,0)),IF($B22="I-SINAPI",INDEX('SINAPI-INSUMOS'!$D:$D,MATCH($A22,'SINAPI-INSUMOS'!$A:$A,0)),IF($B22="SICRO-SERVIÇOS",INDEX('SICRO-SERVIÇOS'!$D:$D,MATCH($A22,'SICRO-SERVIÇOS'!$A:$A,0)),IF($B22="SICRO-EQUIPAMENTOS",INDEX('SICRO-EQUIP.'!$J:$J,MATCH($A22,'SICRO-EQUIP.'!$A:$A,0)),IF($B22="SICRO-MÃO-DE-OBRA",INDEX('SICRO-MÃO DE OBRA'!$F:$F,MATCH($A22,'SICRO-MÃO DE OBRA'!$A:$A,0)),IF($B22="SICRO-MATERIAIS",INDEX('SICRO-MATERIAIS'!$D:$D,MATCH($A22,'SICRO-MATERIAIS'!$A:$A,0)),IF(B22="COMPOSIÇÃO",INDEX(COMPOSIÇÕES!$D:$D,MATCH($A22,COMPOSIÇÕES!$A:$A,0))))))))),"0,00")</f>
        <v>0,00</v>
      </c>
      <c r="G22" s="123">
        <f t="shared" si="0"/>
        <v>0</v>
      </c>
    </row>
    <row r="23" spans="1:7" ht="15">
      <c r="A23" s="981" t="s">
        <v>1927</v>
      </c>
      <c r="B23" s="981"/>
      <c r="C23" s="981"/>
      <c r="D23" s="981"/>
      <c r="E23" s="981"/>
      <c r="F23" s="981"/>
      <c r="G23" s="360" t="e">
        <f>SUM(G11:G22)</f>
        <v>#REF!</v>
      </c>
    </row>
    <row r="26" spans="1:7">
      <c r="A26" s="99"/>
      <c r="B26" s="99"/>
      <c r="D26" s="96"/>
      <c r="E26" s="96"/>
      <c r="F26" s="96"/>
      <c r="G26" s="96"/>
    </row>
    <row r="27" spans="1:7" s="99" customFormat="1">
      <c r="C27" s="96"/>
      <c r="D27" s="96"/>
      <c r="E27" s="96"/>
      <c r="F27" s="96"/>
      <c r="G27" s="96"/>
    </row>
    <row r="28" spans="1:7" s="99" customFormat="1">
      <c r="C28" s="96"/>
    </row>
    <row r="29" spans="1:7" s="99" customFormat="1">
      <c r="C29" s="96"/>
    </row>
    <row r="30" spans="1:7">
      <c r="A30" s="99"/>
      <c r="B30" s="99"/>
    </row>
    <row r="31" spans="1:7" s="99" customFormat="1">
      <c r="C31" s="96"/>
      <c r="D31" s="96"/>
      <c r="E31" s="96"/>
      <c r="F31" s="96"/>
      <c r="G31" s="96"/>
    </row>
    <row r="32" spans="1:7" s="99" customFormat="1">
      <c r="C32" s="96"/>
    </row>
    <row r="33" spans="1:7">
      <c r="A33" s="99"/>
      <c r="B33" s="99"/>
    </row>
    <row r="34" spans="1:7">
      <c r="A34" s="99"/>
      <c r="B34" s="99"/>
      <c r="D34" s="96"/>
      <c r="E34" s="96"/>
      <c r="F34" s="96"/>
      <c r="G34" s="96"/>
    </row>
    <row r="35" spans="1:7">
      <c r="A35" s="99"/>
      <c r="B35" s="99"/>
      <c r="D35" s="96"/>
      <c r="E35" s="96"/>
      <c r="F35" s="96"/>
      <c r="G35" s="96"/>
    </row>
    <row r="36" spans="1:7">
      <c r="A36" s="99"/>
      <c r="B36" s="99"/>
      <c r="D36" s="96"/>
      <c r="E36" s="96"/>
      <c r="F36" s="96"/>
      <c r="G36" s="96"/>
    </row>
    <row r="37" spans="1:7">
      <c r="A37" s="99"/>
      <c r="B37" s="99"/>
      <c r="D37" s="96"/>
      <c r="E37" s="96"/>
      <c r="F37" s="96"/>
      <c r="G37" s="96"/>
    </row>
    <row r="38" spans="1:7">
      <c r="A38" s="99"/>
      <c r="B38" s="99"/>
      <c r="D38" s="96"/>
      <c r="E38" s="96"/>
      <c r="F38" s="96"/>
      <c r="G38" s="96"/>
    </row>
    <row r="39" spans="1:7">
      <c r="A39" s="99"/>
      <c r="B39" s="99"/>
      <c r="D39" s="96"/>
      <c r="E39" s="96"/>
      <c r="F39" s="96"/>
      <c r="G39" s="96"/>
    </row>
    <row r="40" spans="1:7">
      <c r="A40" s="99"/>
      <c r="B40" s="99"/>
      <c r="D40" s="96"/>
      <c r="E40" s="96"/>
      <c r="F40" s="96"/>
      <c r="G40" s="96"/>
    </row>
  </sheetData>
  <mergeCells count="8">
    <mergeCell ref="A23:F23"/>
    <mergeCell ref="A5:G5"/>
    <mergeCell ref="C6:E7"/>
    <mergeCell ref="A9:A10"/>
    <mergeCell ref="B9:B10"/>
    <mergeCell ref="C9:C10"/>
    <mergeCell ref="D9:D10"/>
    <mergeCell ref="E9:E10"/>
  </mergeCells>
  <dataValidations disablePrompts="1" count="2">
    <dataValidation type="list" allowBlank="1" showInputMessage="1" showErrorMessage="1" sqref="B11:B12">
      <formula1>$J$1:$J$9</formula1>
    </dataValidation>
    <dataValidation type="list" allowBlank="1" showInputMessage="1" showErrorMessage="1" sqref="B13:B22">
      <formula1>$J$1:$J$8</formula1>
    </dataValidation>
  </dataValidations>
  <printOptions horizontalCentered="1"/>
  <pageMargins left="0.59055118110236227" right="0.59055118110236227" top="1.7716535433070868" bottom="0.78740157480314965" header="0" footer="0"/>
  <pageSetup paperSize="9" scale="79" fitToHeight="100" orientation="landscape" r:id="rId1"/>
  <headerFooter scaleWithDoc="0">
    <oddHeader>&amp;L&amp;G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showGridLines="0" view="pageBreakPreview" zoomScaleNormal="85" zoomScaleSheetLayoutView="100" workbookViewId="0">
      <selection activeCell="I18" sqref="I18"/>
    </sheetView>
  </sheetViews>
  <sheetFormatPr defaultColWidth="11.42578125" defaultRowHeight="14.25"/>
  <cols>
    <col min="1" max="1" width="15.140625" style="96" customWidth="1"/>
    <col min="2" max="2" width="16.5703125" style="96" customWidth="1"/>
    <col min="3" max="3" width="73.1406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3116</v>
      </c>
      <c r="D6" s="982"/>
      <c r="E6" s="983"/>
      <c r="F6" s="381" t="s">
        <v>1664</v>
      </c>
      <c r="G6" s="382"/>
      <c r="J6" s="44" t="s">
        <v>5868</v>
      </c>
    </row>
    <row r="7" spans="1:10" ht="24.95" customHeight="1">
      <c r="A7" s="373" t="s">
        <v>23338</v>
      </c>
      <c r="B7" s="374"/>
      <c r="C7" s="984"/>
      <c r="D7" s="984"/>
      <c r="E7" s="985"/>
      <c r="F7" s="383"/>
      <c r="G7" s="384" t="s">
        <v>110</v>
      </c>
      <c r="J7" s="45" t="s">
        <v>1926</v>
      </c>
    </row>
    <row r="8" spans="1:10" ht="15">
      <c r="A8" s="385" t="s">
        <v>4532</v>
      </c>
      <c r="B8" s="378"/>
      <c r="C8" s="378" t="s">
        <v>18204</v>
      </c>
      <c r="D8" s="386"/>
      <c r="E8" s="386"/>
      <c r="F8" s="378"/>
      <c r="G8" s="387"/>
      <c r="J8" s="96" t="s">
        <v>2200</v>
      </c>
    </row>
    <row r="9" spans="1:10" ht="15">
      <c r="A9" s="986" t="s">
        <v>1663</v>
      </c>
      <c r="B9" s="986" t="s">
        <v>3596</v>
      </c>
      <c r="C9" s="986" t="s">
        <v>4529</v>
      </c>
      <c r="D9" s="987" t="s">
        <v>1666</v>
      </c>
      <c r="E9" s="987" t="s">
        <v>1951</v>
      </c>
      <c r="F9" s="100" t="s">
        <v>4530</v>
      </c>
      <c r="G9" s="101" t="s">
        <v>4530</v>
      </c>
    </row>
    <row r="10" spans="1:10" ht="30" customHeight="1">
      <c r="A10" s="986"/>
      <c r="B10" s="986"/>
      <c r="C10" s="986"/>
      <c r="D10" s="987"/>
      <c r="E10" s="987"/>
      <c r="F10" s="102" t="s">
        <v>4531</v>
      </c>
      <c r="G10" s="97" t="s">
        <v>2105</v>
      </c>
    </row>
    <row r="11" spans="1:10" ht="28.5">
      <c r="A11" s="120">
        <v>370</v>
      </c>
      <c r="B11" s="104" t="s">
        <v>2114</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AREIA MEDIA - POSTO JAZIDA/FORNECEDOR (RETIRADO NA JAZIDA, SEM TRANSPORTE)</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 xml:space="preserve">M3    </v>
      </c>
      <c r="E11" s="328">
        <v>6.0000000000000001E-3</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23">
        <f t="shared" ref="G11:G23" si="0">TRUNC(E11*F11,2)</f>
        <v>0</v>
      </c>
    </row>
    <row r="12" spans="1:10" ht="25.5">
      <c r="A12" s="120"/>
      <c r="B12" s="104" t="s">
        <v>1966</v>
      </c>
      <c r="C12" s="439" t="s">
        <v>2243</v>
      </c>
      <c r="D12" s="122" t="s">
        <v>1647</v>
      </c>
      <c r="E12" s="328">
        <v>7.3000000000000001E-3</v>
      </c>
      <c r="F12" s="123" t="e">
        <f>#REF!</f>
        <v>#REF!</v>
      </c>
      <c r="G12" s="123" t="e">
        <f>TRUNC(E12*F12,2)</f>
        <v>#REF!</v>
      </c>
    </row>
    <row r="13" spans="1:10" ht="25.5">
      <c r="A13" s="120"/>
      <c r="B13" s="104" t="s">
        <v>1966</v>
      </c>
      <c r="C13" s="439" t="s">
        <v>2244</v>
      </c>
      <c r="D13" s="122" t="s">
        <v>1647</v>
      </c>
      <c r="E13" s="328">
        <v>1.4999999999999999E-2</v>
      </c>
      <c r="F13" s="123" t="e">
        <f>#REF!</f>
        <v>#REF!</v>
      </c>
      <c r="G13" s="123" t="e">
        <f t="shared" si="0"/>
        <v>#REF!</v>
      </c>
    </row>
    <row r="14" spans="1:10" ht="42.75">
      <c r="A14" s="120">
        <v>6879</v>
      </c>
      <c r="B14" s="121"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ROLO COMPACTADOR DE PNEUS ESTÁTICO, PRESSÃO VARIÁVEL, POTÊNCIA 111 HP, PESO SEM/COM LASTRO 9,5 / 26 T, LARGURA DE TRABALHO 1,90 M - CHP DIURNO. AF_07/2014</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CHP</v>
      </c>
      <c r="E14" s="328">
        <v>1E-3</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23">
        <f t="shared" si="0"/>
        <v>0</v>
      </c>
    </row>
    <row r="15" spans="1:10" ht="42.75">
      <c r="A15" s="120">
        <v>6880</v>
      </c>
      <c r="B15" s="121"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ROLO COMPACTADOR DE PNEUS ESTÁTICO, PRESSÃO VARIÁVEL, POTÊNCIA 111 HP, PESO SEM/COM LASTRO 9,5 / 26 T, LARGURA DE TRABALHO 1,90 M - CHI DIURNO. AF_07/2014</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CHI</v>
      </c>
      <c r="E15" s="328">
        <v>3.0000000000000001E-3</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23">
        <f t="shared" si="0"/>
        <v>0</v>
      </c>
    </row>
    <row r="16" spans="1:10" ht="28.5">
      <c r="A16" s="120">
        <v>7030</v>
      </c>
      <c r="B16" s="121" t="s">
        <v>25</v>
      </c>
      <c r="C16" s="437" t="str">
        <f>IFERROR(IF($B16="SINAPI",INDEX('SINAPI-SERVIÇOS'!$C:$C,MATCH($A16,'SINAPI-SERVIÇOS'!$B:$B,0)),IF($B16="I-SINAPI",INDEX('SINAPI-INSUMOS'!$B:$B,MATCH($A16,'SINAPI-INSUMOS'!$A:$A,0)),IF($B16="SICRO-SERVIÇOS",INDEX('SICRO-SERVIÇOS'!$B:$B,MATCH($A16,'SICRO-SERVIÇOS'!$A:$A,0)),IF($B16="SICRO-EQUIPAMENTOS",INDEX('SICRO-EQUIP.'!$B:$B,MATCH($A16,'SICRO-EQUIP.'!$A:$A,0)),IF($B16="SICRO-MÃO-DE-OBRA",INDEX('SICRO-MÃO DE OBRA'!$B:$B,MATCH($A16,'SICRO-MÃO DE OBRA'!$A:$A,0)),IF($B16="SICRO-MATERIAIS",INDEX('SICRO-MATERIAIS'!$B:$B,MATCH($A16,'SICRO-MATERIAIS'!$A:$A,0)),IF(B16="COMPOSIÇÃO",INDEX(COMPOSIÇÕES!$B:$B,MATCH($A16,COMPOSIÇÕES!$A:$A,0))))))))),"VERIFICAR CÓDIGO")</f>
        <v>TANQUE DE ASFALTO ESTACIONÁRIO COM SERPENTINA, CAPACIDADE 30.000 L - CHP DIURNO. AF_06/2014</v>
      </c>
      <c r="D16" s="98" t="str">
        <f>IFERROR(IF($B16="SINAPI",INDEX('SINAPI-SERVIÇOS'!$D:$D,MATCH($A16,'SINAPI-SERVIÇOS'!$B:$B,0)),IF($B16="I-SINAPI",INDEX('SINAPI-INSUMOS'!$C:$C,MATCH($A16,'SINAPI-INSUMOS'!$A:$A,0)),IF($B16="SICRO-SERVIÇOS",INDEX('SICRO-SERVIÇOS'!$C:$C,MATCH($A16,'SICRO-SERVIÇOS'!$A:$A,0)),IF($B16="SICRO-EQUIPAMENTOS","EQ",IF($B16="SICRO-MÃO-DE-OBRA",INDEX('SICRO-MÃO DE OBRA'!$C:$C,MATCH($A16,'SICRO-MÃO DE OBRA'!$A:$A,0)),IF($B16="SICRO-MATERIAIS",INDEX('SICRO-MATERIAIS'!$C:$C,MATCH($A16,'SICRO-MATERIAIS'!$A:$A,0)),IF(B16="COMPOSIÇÃO",INDEX(COMPOSIÇÕES!$C:$C,MATCH($A16,COMPOSIÇÕES!$A:$A,0))))))))),"#")</f>
        <v>CHP</v>
      </c>
      <c r="E16" s="328">
        <v>4.0000000000000001E-3</v>
      </c>
      <c r="F16" s="98" t="str">
        <f>IFERROR(IF($B16="SINAPI",INDEX('SINAPI-SERVIÇOS'!$E:$E,MATCH($A16,'SINAPI-SERVIÇOS'!$B:$B,0)),IF($B16="I-SINAPI",INDEX('SINAPI-INSUMOS'!$D:$D,MATCH($A16,'SINAPI-INSUMOS'!$A:$A,0)),IF($B16="SICRO-SERVIÇOS",INDEX('SICRO-SERVIÇOS'!$D:$D,MATCH($A16,'SICRO-SERVIÇOS'!$A:$A,0)),IF($B16="SICRO-EQUIPAMENTOS",INDEX('SICRO-EQUIP.'!$J:$J,MATCH($A16,'SICRO-EQUIP.'!$A:$A,0)),IF($B16="SICRO-MÃO-DE-OBRA",INDEX('SICRO-MÃO DE OBRA'!$F:$F,MATCH($A16,'SICRO-MÃO DE OBRA'!$A:$A,0)),IF($B16="SICRO-MATERIAIS",INDEX('SICRO-MATERIAIS'!$D:$D,MATCH($A16,'SICRO-MATERIAIS'!$A:$A,0)),IF(B16="COMPOSIÇÃO",INDEX(COMPOSIÇÕES!$D:$D,MATCH($A16,COMPOSIÇÕES!$A:$A,0))))))))),"0,00")</f>
        <v>0,00</v>
      </c>
      <c r="G16" s="123">
        <f t="shared" si="0"/>
        <v>0</v>
      </c>
    </row>
    <row r="17" spans="1:7" ht="25.5">
      <c r="A17" s="120"/>
      <c r="B17" s="121" t="s">
        <v>2200</v>
      </c>
      <c r="C17" s="439" t="s">
        <v>5882</v>
      </c>
      <c r="D17" s="122" t="s">
        <v>109</v>
      </c>
      <c r="E17" s="328">
        <v>4.8</v>
      </c>
      <c r="F17" s="98"/>
      <c r="G17" s="123">
        <f t="shared" si="0"/>
        <v>0</v>
      </c>
    </row>
    <row r="18" spans="1:7" ht="57">
      <c r="A18" s="120">
        <v>83362</v>
      </c>
      <c r="B18" s="121" t="s">
        <v>25</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ESPARGIDOR DE ASFALTO PRESSURIZADO, TANQUE 6 M3 COM ISOLAÇÃO TÉRMICA, AQUECIDO COM 2 MAÇARICOS, COM BARRA ESPARGIDORA 3,60 M, MONTADO SOBRE CAMINHÃO  TOCO, PBT 14.300 KG, POTÊNCIA 185 CV - CHP DIURNO. AF_08/2015</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CHP</v>
      </c>
      <c r="E18" s="328">
        <v>1.2999999999999999E-3</v>
      </c>
      <c r="F18" s="98" t="str">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0,00</v>
      </c>
      <c r="G18" s="123">
        <f t="shared" si="0"/>
        <v>0</v>
      </c>
    </row>
    <row r="19" spans="1:7">
      <c r="A19" s="120">
        <v>88316</v>
      </c>
      <c r="B19" s="121" t="s">
        <v>25</v>
      </c>
      <c r="C19" s="437" t="str">
        <f>IFERROR(IF($B19="SINAPI",INDEX('SINAPI-SERVIÇOS'!$C:$C,MATCH($A19,'SINAPI-SERVIÇOS'!$B:$B,0)),IF($B19="I-SINAPI",INDEX('SINAPI-INSUMOS'!$B:$B,MATCH($A19,'SINAPI-INSUMOS'!$A:$A,0)),IF($B19="SICRO-SERVIÇOS",INDEX('SICRO-SERVIÇOS'!$B:$B,MATCH($A19,'SICRO-SERVIÇOS'!$A:$A,0)),IF($B19="SICRO-EQUIPAMENTOS",INDEX('SICRO-EQUIP.'!$B:$B,MATCH($A19,'SICRO-EQUIP.'!$A:$A,0)),IF($B19="SICRO-MÃO-DE-OBRA",INDEX('SICRO-MÃO DE OBRA'!$B:$B,MATCH($A19,'SICRO-MÃO DE OBRA'!$A:$A,0)),IF($B19="SICRO-MATERIAIS",INDEX('SICRO-MATERIAIS'!$B:$B,MATCH($A19,'SICRO-MATERIAIS'!$A:$A,0)),IF(B19="COMPOSIÇÃO",INDEX(COMPOSIÇÕES!$B:$B,MATCH($A19,COMPOSIÇÕES!$A:$A,0))))))))),"VERIFICAR CÓDIGO")</f>
        <v>SERVENTE COM ENCARGOS COMPLEMENTARES</v>
      </c>
      <c r="D19" s="98" t="str">
        <f>IFERROR(IF($B19="SINAPI",INDEX('SINAPI-SERVIÇOS'!$D:$D,MATCH($A19,'SINAPI-SERVIÇOS'!$B:$B,0)),IF($B19="I-SINAPI",INDEX('SINAPI-INSUMOS'!$C:$C,MATCH($A19,'SINAPI-INSUMOS'!$A:$A,0)),IF($B19="SICRO-SERVIÇOS",INDEX('SICRO-SERVIÇOS'!$C:$C,MATCH($A19,'SICRO-SERVIÇOS'!$A:$A,0)),IF($B19="SICRO-EQUIPAMENTOS","EQ",IF($B19="SICRO-MÃO-DE-OBRA",INDEX('SICRO-MÃO DE OBRA'!$C:$C,MATCH($A19,'SICRO-MÃO DE OBRA'!$A:$A,0)),IF($B19="SICRO-MATERIAIS",INDEX('SICRO-MATERIAIS'!$C:$C,MATCH($A19,'SICRO-MATERIAIS'!$A:$A,0)),IF(B19="COMPOSIÇÃO",INDEX(COMPOSIÇÕES!$C:$C,MATCH($A19,COMPOSIÇÕES!$A:$A,0))))))))),"#")</f>
        <v>H</v>
      </c>
      <c r="E19" s="328">
        <v>3.2199999999999999E-2</v>
      </c>
      <c r="F19" s="98" t="str">
        <f>IFERROR(IF($B19="SINAPI",INDEX('SINAPI-SERVIÇOS'!$E:$E,MATCH($A19,'SINAPI-SERVIÇOS'!$B:$B,0)),IF($B19="I-SINAPI",INDEX('SINAPI-INSUMOS'!$D:$D,MATCH($A19,'SINAPI-INSUMOS'!$A:$A,0)),IF($B19="SICRO-SERVIÇOS",INDEX('SICRO-SERVIÇOS'!$D:$D,MATCH($A19,'SICRO-SERVIÇOS'!$A:$A,0)),IF($B19="SICRO-EQUIPAMENTOS",INDEX('SICRO-EQUIP.'!$J:$J,MATCH($A19,'SICRO-EQUIP.'!$A:$A,0)),IF($B19="SICRO-MÃO-DE-OBRA",INDEX('SICRO-MÃO DE OBRA'!$F:$F,MATCH($A19,'SICRO-MÃO DE OBRA'!$A:$A,0)),IF($B19="SICRO-MATERIAIS",INDEX('SICRO-MATERIAIS'!$D:$D,MATCH($A19,'SICRO-MATERIAIS'!$A:$A,0)),IF(B19="COMPOSIÇÃO",INDEX(COMPOSIÇÕES!$D:$D,MATCH($A19,COMPOSIÇÕES!$A:$A,0))))))))),"0,00")</f>
        <v>0,00</v>
      </c>
      <c r="G19" s="123">
        <f t="shared" si="0"/>
        <v>0</v>
      </c>
    </row>
    <row r="20" spans="1:7" ht="28.5">
      <c r="A20" s="120">
        <v>89035</v>
      </c>
      <c r="B20" s="121" t="s">
        <v>25</v>
      </c>
      <c r="C20" s="437" t="str">
        <f>IFERROR(IF($B20="SINAPI",INDEX('SINAPI-SERVIÇOS'!$C:$C,MATCH($A20,'SINAPI-SERVIÇOS'!$B:$B,0)),IF($B20="I-SINAPI",INDEX('SINAPI-INSUMOS'!$B:$B,MATCH($A20,'SINAPI-INSUMOS'!$A:$A,0)),IF($B20="SICRO-SERVIÇOS",INDEX('SICRO-SERVIÇOS'!$B:$B,MATCH($A20,'SICRO-SERVIÇOS'!$A:$A,0)),IF($B20="SICRO-EQUIPAMENTOS",INDEX('SICRO-EQUIP.'!$B:$B,MATCH($A20,'SICRO-EQUIP.'!$A:$A,0)),IF($B20="SICRO-MÃO-DE-OBRA",INDEX('SICRO-MÃO DE OBRA'!$B:$B,MATCH($A20,'SICRO-MÃO DE OBRA'!$A:$A,0)),IF($B20="SICRO-MATERIAIS",INDEX('SICRO-MATERIAIS'!$B:$B,MATCH($A20,'SICRO-MATERIAIS'!$A:$A,0)),IF(B20="COMPOSIÇÃO",INDEX(COMPOSIÇÕES!$B:$B,MATCH($A20,COMPOSIÇÕES!$A:$A,0))))))))),"VERIFICAR CÓDIGO")</f>
        <v>TRATOR DE PNEUS, POTÊNCIA 85 CV, TRAÇÃO 4X4, PESO COM LASTRO DE 4.675 KG - CHP DIURNO. AF_06/2014</v>
      </c>
      <c r="D20" s="98" t="str">
        <f>IFERROR(IF($B20="SINAPI",INDEX('SINAPI-SERVIÇOS'!$D:$D,MATCH($A20,'SINAPI-SERVIÇOS'!$B:$B,0)),IF($B20="I-SINAPI",INDEX('SINAPI-INSUMOS'!$C:$C,MATCH($A20,'SINAPI-INSUMOS'!$A:$A,0)),IF($B20="SICRO-SERVIÇOS",INDEX('SICRO-SERVIÇOS'!$C:$C,MATCH($A20,'SICRO-SERVIÇOS'!$A:$A,0)),IF($B20="SICRO-EQUIPAMENTOS","EQ",IF($B20="SICRO-MÃO-DE-OBRA",INDEX('SICRO-MÃO DE OBRA'!$C:$C,MATCH($A20,'SICRO-MÃO DE OBRA'!$A:$A,0)),IF($B20="SICRO-MATERIAIS",INDEX('SICRO-MATERIAIS'!$C:$C,MATCH($A20,'SICRO-MATERIAIS'!$A:$A,0)),IF(B20="COMPOSIÇÃO",INDEX(COMPOSIÇÕES!$C:$C,MATCH($A20,COMPOSIÇÕES!$A:$A,0))))))))),"#")</f>
        <v>CHP</v>
      </c>
      <c r="E20" s="328">
        <v>8.0000000000000004E-4</v>
      </c>
      <c r="F20" s="98" t="str">
        <f>IFERROR(IF($B20="SINAPI",INDEX('SINAPI-SERVIÇOS'!$E:$E,MATCH($A20,'SINAPI-SERVIÇOS'!$B:$B,0)),IF($B20="I-SINAPI",INDEX('SINAPI-INSUMOS'!$D:$D,MATCH($A20,'SINAPI-INSUMOS'!$A:$A,0)),IF($B20="SICRO-SERVIÇOS",INDEX('SICRO-SERVIÇOS'!$D:$D,MATCH($A20,'SICRO-SERVIÇOS'!$A:$A,0)),IF($B20="SICRO-EQUIPAMENTOS",INDEX('SICRO-EQUIP.'!$J:$J,MATCH($A20,'SICRO-EQUIP.'!$A:$A,0)),IF($B20="SICRO-MÃO-DE-OBRA",INDEX('SICRO-MÃO DE OBRA'!$F:$F,MATCH($A20,'SICRO-MÃO DE OBRA'!$A:$A,0)),IF($B20="SICRO-MATERIAIS",INDEX('SICRO-MATERIAIS'!$D:$D,MATCH($A20,'SICRO-MATERIAIS'!$A:$A,0)),IF(B20="COMPOSIÇÃO",INDEX(COMPOSIÇÕES!$D:$D,MATCH($A20,COMPOSIÇÕES!$A:$A,0))))))))),"0,00")</f>
        <v>0,00</v>
      </c>
      <c r="G20" s="123">
        <f t="shared" si="0"/>
        <v>0</v>
      </c>
    </row>
    <row r="21" spans="1:7" ht="28.5">
      <c r="A21" s="120">
        <v>89036</v>
      </c>
      <c r="B21" s="121" t="s">
        <v>25</v>
      </c>
      <c r="C21" s="437" t="str">
        <f>IFERROR(IF($B21="SINAPI",INDEX('SINAPI-SERVIÇOS'!$C:$C,MATCH($A21,'SINAPI-SERVIÇOS'!$B:$B,0)),IF($B21="I-SINAPI",INDEX('SINAPI-INSUMOS'!$B:$B,MATCH($A21,'SINAPI-INSUMOS'!$A:$A,0)),IF($B21="SICRO-SERVIÇOS",INDEX('SICRO-SERVIÇOS'!$B:$B,MATCH($A21,'SICRO-SERVIÇOS'!$A:$A,0)),IF($B21="SICRO-EQUIPAMENTOS",INDEX('SICRO-EQUIP.'!$B:$B,MATCH($A21,'SICRO-EQUIP.'!$A:$A,0)),IF($B21="SICRO-MÃO-DE-OBRA",INDEX('SICRO-MÃO DE OBRA'!$B:$B,MATCH($A21,'SICRO-MÃO DE OBRA'!$A:$A,0)),IF($B21="SICRO-MATERIAIS",INDEX('SICRO-MATERIAIS'!$B:$B,MATCH($A21,'SICRO-MATERIAIS'!$A:$A,0)),IF(B21="COMPOSIÇÃO",INDEX(COMPOSIÇÕES!$B:$B,MATCH($A21,COMPOSIÇÕES!$A:$A,0))))))))),"VERIFICAR CÓDIGO")</f>
        <v>TRATOR DE PNEUS, POTÊNCIA 85 CV, TRAÇÃO 4X4, PESO COM LASTRO DE 4.675 KG - CHI DIURNO. AF_06/2014</v>
      </c>
      <c r="D21" s="98" t="str">
        <f>IFERROR(IF($B21="SINAPI",INDEX('SINAPI-SERVIÇOS'!$D:$D,MATCH($A21,'SINAPI-SERVIÇOS'!$B:$B,0)),IF($B21="I-SINAPI",INDEX('SINAPI-INSUMOS'!$C:$C,MATCH($A21,'SINAPI-INSUMOS'!$A:$A,0)),IF($B21="SICRO-SERVIÇOS",INDEX('SICRO-SERVIÇOS'!$C:$C,MATCH($A21,'SICRO-SERVIÇOS'!$A:$A,0)),IF($B21="SICRO-EQUIPAMENTOS","EQ",IF($B21="SICRO-MÃO-DE-OBRA",INDEX('SICRO-MÃO DE OBRA'!$C:$C,MATCH($A21,'SICRO-MÃO DE OBRA'!$A:$A,0)),IF($B21="SICRO-MATERIAIS",INDEX('SICRO-MATERIAIS'!$C:$C,MATCH($A21,'SICRO-MATERIAIS'!$A:$A,0)),IF(B21="COMPOSIÇÃO",INDEX(COMPOSIÇÕES!$C:$C,MATCH($A21,COMPOSIÇÕES!$A:$A,0))))))))),"#")</f>
        <v>CHI</v>
      </c>
      <c r="E21" s="328">
        <v>3.3E-3</v>
      </c>
      <c r="F21" s="98" t="str">
        <f>IFERROR(IF($B21="SINAPI",INDEX('SINAPI-SERVIÇOS'!$E:$E,MATCH($A21,'SINAPI-SERVIÇOS'!$B:$B,0)),IF($B21="I-SINAPI",INDEX('SINAPI-INSUMOS'!$D:$D,MATCH($A21,'SINAPI-INSUMOS'!$A:$A,0)),IF($B21="SICRO-SERVIÇOS",INDEX('SICRO-SERVIÇOS'!$D:$D,MATCH($A21,'SICRO-SERVIÇOS'!$A:$A,0)),IF($B21="SICRO-EQUIPAMENTOS",INDEX('SICRO-EQUIP.'!$J:$J,MATCH($A21,'SICRO-EQUIP.'!$A:$A,0)),IF($B21="SICRO-MÃO-DE-OBRA",INDEX('SICRO-MÃO DE OBRA'!$F:$F,MATCH($A21,'SICRO-MÃO DE OBRA'!$A:$A,0)),IF($B21="SICRO-MATERIAIS",INDEX('SICRO-MATERIAIS'!$D:$D,MATCH($A21,'SICRO-MATERIAIS'!$A:$A,0)),IF(B21="COMPOSIÇÃO",INDEX(COMPOSIÇÕES!$D:$D,MATCH($A21,COMPOSIÇÕES!$A:$A,0))))))))),"0,00")</f>
        <v>0,00</v>
      </c>
      <c r="G21" s="123">
        <f t="shared" si="0"/>
        <v>0</v>
      </c>
    </row>
    <row r="22" spans="1:7" ht="57">
      <c r="A22" s="120">
        <v>91386</v>
      </c>
      <c r="B22" s="121" t="s">
        <v>25</v>
      </c>
      <c r="C22" s="437" t="str">
        <f>IFERROR(IF($B22="SINAPI",INDEX('SINAPI-SERVIÇOS'!$C:$C,MATCH($A22,'SINAPI-SERVIÇOS'!$B:$B,0)),IF($B22="I-SINAPI",INDEX('SINAPI-INSUMOS'!$B:$B,MATCH($A22,'SINAPI-INSUMOS'!$A:$A,0)),IF($B22="SICRO-SERVIÇOS",INDEX('SICRO-SERVIÇOS'!$B:$B,MATCH($A22,'SICRO-SERVIÇOS'!$A:$A,0)),IF($B22="SICRO-EQUIPAMENTOS",INDEX('SICRO-EQUIP.'!$B:$B,MATCH($A22,'SICRO-EQUIP.'!$A:$A,0)),IF($B22="SICRO-MÃO-DE-OBRA",INDEX('SICRO-MÃO DE OBRA'!$B:$B,MATCH($A22,'SICRO-MÃO DE OBRA'!$A:$A,0)),IF($B22="SICRO-MATERIAIS",INDEX('SICRO-MATERIAIS'!$B:$B,MATCH($A22,'SICRO-MATERIAIS'!$A:$A,0)),IF(B22="COMPOSIÇÃO",INDEX(COMPOSIÇÕES!$B:$B,MATCH($A22,COMPOSIÇÕES!$A:$A,0))))))))),"VERIFICAR CÓDIGO")</f>
        <v>CAMINHÃO BASCULANTE 10 M3, TRUCADO CABINE SIMPLES, PESO BRUTO TOTAL 23.000 KG, CARGA ÚTIL MÁXIMA 15.935 KG, DISTÂNCIA ENTRE EIXOS 4,80 M, POTÊNCIA 230 CV INCLUSIVE CAÇAMBA METÁLICA - CHP DIURNO. AF_06/2014</v>
      </c>
      <c r="D22" s="98" t="str">
        <f>IFERROR(IF($B22="SINAPI",INDEX('SINAPI-SERVIÇOS'!$D:$D,MATCH($A22,'SINAPI-SERVIÇOS'!$B:$B,0)),IF($B22="I-SINAPI",INDEX('SINAPI-INSUMOS'!$C:$C,MATCH($A22,'SINAPI-INSUMOS'!$A:$A,0)),IF($B22="SICRO-SERVIÇOS",INDEX('SICRO-SERVIÇOS'!$C:$C,MATCH($A22,'SICRO-SERVIÇOS'!$A:$A,0)),IF($B22="SICRO-EQUIPAMENTOS","EQ",IF($B22="SICRO-MÃO-DE-OBRA",INDEX('SICRO-MÃO DE OBRA'!$C:$C,MATCH($A22,'SICRO-MÃO DE OBRA'!$A:$A,0)),IF($B22="SICRO-MATERIAIS",INDEX('SICRO-MATERIAIS'!$C:$C,MATCH($A22,'SICRO-MATERIAIS'!$A:$A,0)),IF(B22="COMPOSIÇÃO",INDEX(COMPOSIÇÕES!$C:$C,MATCH($A22,COMPOSIÇÕES!$A:$A,0))))))))),"#")</f>
        <v>CHP</v>
      </c>
      <c r="E22" s="328">
        <v>5.9999999999999995E-4</v>
      </c>
      <c r="F22" s="98" t="str">
        <f>IFERROR(IF($B22="SINAPI",INDEX('SINAPI-SERVIÇOS'!$E:$E,MATCH($A22,'SINAPI-SERVIÇOS'!$B:$B,0)),IF($B22="I-SINAPI",INDEX('SINAPI-INSUMOS'!$D:$D,MATCH($A22,'SINAPI-INSUMOS'!$A:$A,0)),IF($B22="SICRO-SERVIÇOS",INDEX('SICRO-SERVIÇOS'!$D:$D,MATCH($A22,'SICRO-SERVIÇOS'!$A:$A,0)),IF($B22="SICRO-EQUIPAMENTOS",INDEX('SICRO-EQUIP.'!$J:$J,MATCH($A22,'SICRO-EQUIP.'!$A:$A,0)),IF($B22="SICRO-MÃO-DE-OBRA",INDEX('SICRO-MÃO DE OBRA'!$F:$F,MATCH($A22,'SICRO-MÃO DE OBRA'!$A:$A,0)),IF($B22="SICRO-MATERIAIS",INDEX('SICRO-MATERIAIS'!$D:$D,MATCH($A22,'SICRO-MATERIAIS'!$A:$A,0)),IF(B22="COMPOSIÇÃO",INDEX(COMPOSIÇÕES!$D:$D,MATCH($A22,COMPOSIÇÕES!$A:$A,0))))))))),"0,00")</f>
        <v>0,00</v>
      </c>
      <c r="G22" s="123">
        <f t="shared" si="0"/>
        <v>0</v>
      </c>
    </row>
    <row r="23" spans="1:7" ht="57">
      <c r="A23" s="120">
        <v>91486</v>
      </c>
      <c r="B23" s="121" t="s">
        <v>25</v>
      </c>
      <c r="C23" s="437" t="str">
        <f>IFERROR(IF($B23="SINAPI",INDEX('SINAPI-SERVIÇOS'!$C:$C,MATCH($A23,'SINAPI-SERVIÇOS'!$B:$B,0)),IF($B23="I-SINAPI",INDEX('SINAPI-INSUMOS'!$B:$B,MATCH($A23,'SINAPI-INSUMOS'!$A:$A,0)),IF($B23="SICRO-SERVIÇOS",INDEX('SICRO-SERVIÇOS'!$B:$B,MATCH($A23,'SICRO-SERVIÇOS'!$A:$A,0)),IF($B23="SICRO-EQUIPAMENTOS",INDEX('SICRO-EQUIP.'!$B:$B,MATCH($A23,'SICRO-EQUIP.'!$A:$A,0)),IF($B23="SICRO-MÃO-DE-OBRA",INDEX('SICRO-MÃO DE OBRA'!$B:$B,MATCH($A23,'SICRO-MÃO DE OBRA'!$A:$A,0)),IF($B23="SICRO-MATERIAIS",INDEX('SICRO-MATERIAIS'!$B:$B,MATCH($A23,'SICRO-MATERIAIS'!$A:$A,0)),IF(B23="COMPOSIÇÃO",INDEX(COMPOSIÇÕES!$B:$B,MATCH($A23,COMPOSIÇÕES!$A:$A,0))))))))),"VERIFICAR CÓDIGO")</f>
        <v>ESPARGIDOR DE ASFALTO PRESSURIZADO, TANQUE 6 M3 COM ISOLAÇÃO TÉRMICA, AQUECIDO COM 2 MAÇARICOS, COM BARRA ESPARGIDORA 3,60 M, MONTADO SOBRE CAMINHÃO  TOCO, PBT 14.300 KG, POTÊNCIA 185 CV - CHI DIURNO. AF_08/2015</v>
      </c>
      <c r="D23" s="98" t="str">
        <f>IFERROR(IF($B23="SINAPI",INDEX('SINAPI-SERVIÇOS'!$D:$D,MATCH($A23,'SINAPI-SERVIÇOS'!$B:$B,0)),IF($B23="I-SINAPI",INDEX('SINAPI-INSUMOS'!$C:$C,MATCH($A23,'SINAPI-INSUMOS'!$A:$A,0)),IF($B23="SICRO-SERVIÇOS",INDEX('SICRO-SERVIÇOS'!$C:$C,MATCH($A23,'SICRO-SERVIÇOS'!$A:$A,0)),IF($B23="SICRO-EQUIPAMENTOS","EQ",IF($B23="SICRO-MÃO-DE-OBRA",INDEX('SICRO-MÃO DE OBRA'!$C:$C,MATCH($A23,'SICRO-MÃO DE OBRA'!$A:$A,0)),IF($B23="SICRO-MATERIAIS",INDEX('SICRO-MATERIAIS'!$C:$C,MATCH($A23,'SICRO-MATERIAIS'!$A:$A,0)),IF(B23="COMPOSIÇÃO",INDEX(COMPOSIÇÕES!$C:$C,MATCH($A23,COMPOSIÇÕES!$A:$A,0))))))))),"#")</f>
        <v>CHI</v>
      </c>
      <c r="E23" s="328">
        <v>2.7000000000000001E-3</v>
      </c>
      <c r="F23" s="98" t="str">
        <f>IFERROR(IF($B23="SINAPI",INDEX('SINAPI-SERVIÇOS'!$E:$E,MATCH($A23,'SINAPI-SERVIÇOS'!$B:$B,0)),IF($B23="I-SINAPI",INDEX('SINAPI-INSUMOS'!$D:$D,MATCH($A23,'SINAPI-INSUMOS'!$A:$A,0)),IF($B23="SICRO-SERVIÇOS",INDEX('SICRO-SERVIÇOS'!$D:$D,MATCH($A23,'SICRO-SERVIÇOS'!$A:$A,0)),IF($B23="SICRO-EQUIPAMENTOS",INDEX('SICRO-EQUIP.'!$J:$J,MATCH($A23,'SICRO-EQUIP.'!$A:$A,0)),IF($B23="SICRO-MÃO-DE-OBRA",INDEX('SICRO-MÃO DE OBRA'!$F:$F,MATCH($A23,'SICRO-MÃO DE OBRA'!$A:$A,0)),IF($B23="SICRO-MATERIAIS",INDEX('SICRO-MATERIAIS'!$D:$D,MATCH($A23,'SICRO-MATERIAIS'!$A:$A,0)),IF(B23="COMPOSIÇÃO",INDEX(COMPOSIÇÕES!$D:$D,MATCH($A23,COMPOSIÇÕES!$A:$A,0))))))))),"0,00")</f>
        <v>0,00</v>
      </c>
      <c r="G23" s="123">
        <f t="shared" si="0"/>
        <v>0</v>
      </c>
    </row>
    <row r="24" spans="1:7" ht="15">
      <c r="A24" s="981" t="s">
        <v>1927</v>
      </c>
      <c r="B24" s="981"/>
      <c r="C24" s="981"/>
      <c r="D24" s="981"/>
      <c r="E24" s="981"/>
      <c r="F24" s="981"/>
      <c r="G24" s="360" t="e">
        <f>SUM(G11:G23)</f>
        <v>#REF!</v>
      </c>
    </row>
    <row r="27" spans="1:7">
      <c r="A27" s="99"/>
      <c r="B27" s="99"/>
      <c r="D27" s="96"/>
      <c r="E27" s="96"/>
      <c r="F27" s="96"/>
      <c r="G27" s="96"/>
    </row>
    <row r="28" spans="1:7" s="99" customFormat="1">
      <c r="C28" s="96"/>
      <c r="D28" s="96"/>
      <c r="E28" s="96"/>
      <c r="F28" s="96"/>
      <c r="G28" s="96"/>
    </row>
    <row r="29" spans="1:7" s="99" customFormat="1">
      <c r="C29" s="96"/>
    </row>
    <row r="30" spans="1:7" s="99" customFormat="1">
      <c r="C30" s="96"/>
    </row>
    <row r="31" spans="1:7">
      <c r="A31" s="99"/>
      <c r="B31" s="99"/>
    </row>
    <row r="32" spans="1:7" s="99" customFormat="1">
      <c r="C32" s="96"/>
      <c r="D32" s="96"/>
      <c r="E32" s="96"/>
      <c r="F32" s="96"/>
      <c r="G32" s="96"/>
    </row>
    <row r="33" spans="1:7" s="99" customFormat="1">
      <c r="C33" s="96"/>
    </row>
    <row r="34" spans="1:7">
      <c r="A34" s="99"/>
      <c r="B34" s="99"/>
    </row>
    <row r="35" spans="1:7">
      <c r="A35" s="99"/>
      <c r="B35" s="99"/>
      <c r="D35" s="96"/>
      <c r="E35" s="96"/>
      <c r="F35" s="96"/>
      <c r="G35" s="96"/>
    </row>
    <row r="36" spans="1:7">
      <c r="A36" s="99"/>
      <c r="B36" s="99"/>
      <c r="D36" s="96"/>
      <c r="E36" s="96"/>
      <c r="F36" s="96"/>
      <c r="G36" s="96"/>
    </row>
    <row r="37" spans="1:7">
      <c r="A37" s="99"/>
      <c r="B37" s="99"/>
      <c r="D37" s="96"/>
      <c r="E37" s="96"/>
      <c r="F37" s="96"/>
      <c r="G37" s="96"/>
    </row>
    <row r="38" spans="1:7">
      <c r="A38" s="99"/>
      <c r="B38" s="99"/>
      <c r="D38" s="96"/>
      <c r="E38" s="96"/>
      <c r="F38" s="96"/>
      <c r="G38" s="96"/>
    </row>
    <row r="39" spans="1:7">
      <c r="A39" s="99"/>
      <c r="B39" s="99"/>
      <c r="D39" s="96"/>
      <c r="E39" s="96"/>
      <c r="F39" s="96"/>
      <c r="G39" s="96"/>
    </row>
    <row r="40" spans="1:7">
      <c r="A40" s="99"/>
      <c r="B40" s="99"/>
      <c r="D40" s="96"/>
      <c r="E40" s="96"/>
      <c r="F40" s="96"/>
      <c r="G40" s="96"/>
    </row>
    <row r="41" spans="1:7">
      <c r="A41" s="99"/>
      <c r="B41" s="99"/>
      <c r="D41" s="96"/>
      <c r="E41" s="96"/>
      <c r="F41" s="96"/>
      <c r="G41" s="96"/>
    </row>
  </sheetData>
  <mergeCells count="8">
    <mergeCell ref="A24:F24"/>
    <mergeCell ref="A5:G5"/>
    <mergeCell ref="C6:E7"/>
    <mergeCell ref="A9:A10"/>
    <mergeCell ref="B9:B10"/>
    <mergeCell ref="C9:C10"/>
    <mergeCell ref="D9:D10"/>
    <mergeCell ref="E9:E10"/>
  </mergeCells>
  <dataValidations count="2">
    <dataValidation type="list" allowBlank="1" showInputMessage="1" showErrorMessage="1" sqref="B14:B23">
      <formula1>$J$1:$J$8</formula1>
    </dataValidation>
    <dataValidation type="list" allowBlank="1" showInputMessage="1" showErrorMessage="1" sqref="B11:B13">
      <formula1>$J$1:$J$9</formula1>
    </dataValidation>
  </dataValidations>
  <printOptions horizontalCentered="1"/>
  <pageMargins left="0.59055118110236227" right="0.59055118110236227" top="1.7716535433070868" bottom="0.78740157480314965" header="0" footer="0"/>
  <pageSetup paperSize="9" scale="80" fitToHeight="100" orientation="landscape" r:id="rId1"/>
  <headerFooter scaleWithDoc="0">
    <oddHeader>&amp;L&amp;G</oddHeader>
  </headerFooter>
  <legacyDrawingHF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G36"/>
  <sheetViews>
    <sheetView showGridLines="0" view="pageBreakPreview" zoomScale="85" zoomScaleNormal="85" zoomScaleSheetLayoutView="85" workbookViewId="0">
      <selection activeCell="A25" sqref="A1:G25"/>
    </sheetView>
  </sheetViews>
  <sheetFormatPr defaultColWidth="11.42578125" defaultRowHeight="14.25"/>
  <cols>
    <col min="1" max="1" width="15.140625" style="96" customWidth="1"/>
    <col min="2" max="2" width="16.5703125" style="96" customWidth="1"/>
    <col min="3" max="3" width="73.28515625" style="96" customWidth="1"/>
    <col min="4" max="4" width="14.140625" style="99" customWidth="1"/>
    <col min="5" max="5" width="13.7109375" style="99" bestFit="1" customWidth="1"/>
    <col min="6" max="6" width="15.7109375" style="99" customWidth="1"/>
    <col min="7" max="7" width="15.7109375" style="576" customWidth="1"/>
    <col min="8" max="8" width="14.28515625" style="96" customWidth="1"/>
    <col min="9" max="233" width="11.42578125" style="96"/>
    <col min="234" max="234" width="0.7109375" style="96" customWidth="1"/>
    <col min="235" max="235" width="15.140625" style="96" customWidth="1"/>
    <col min="236" max="236" width="0.7109375" style="96" customWidth="1"/>
    <col min="237" max="237" width="56.140625" style="96" customWidth="1"/>
    <col min="238" max="238" width="0.7109375" style="96" customWidth="1"/>
    <col min="239" max="239" width="9.140625" style="96" customWidth="1"/>
    <col min="240" max="240" width="6" style="96" customWidth="1"/>
    <col min="241" max="241" width="0.7109375" style="96" customWidth="1"/>
    <col min="242" max="242" width="7.140625" style="96" customWidth="1"/>
    <col min="243" max="243" width="6.5703125" style="96" customWidth="1"/>
    <col min="244" max="244" width="0.7109375" style="96" customWidth="1"/>
    <col min="245" max="245" width="7.85546875" style="96" customWidth="1"/>
    <col min="246" max="246" width="10.5703125" style="96" customWidth="1"/>
    <col min="247" max="247" width="0.7109375" style="96" customWidth="1"/>
    <col min="248" max="489" width="11.42578125" style="96"/>
    <col min="490" max="490" width="0.7109375" style="96" customWidth="1"/>
    <col min="491" max="491" width="15.140625" style="96" customWidth="1"/>
    <col min="492" max="492" width="0.7109375" style="96" customWidth="1"/>
    <col min="493" max="493" width="56.140625" style="96" customWidth="1"/>
    <col min="494" max="494" width="0.7109375" style="96" customWidth="1"/>
    <col min="495" max="495" width="9.140625" style="96" customWidth="1"/>
    <col min="496" max="496" width="6" style="96" customWidth="1"/>
    <col min="497" max="497" width="0.7109375" style="96" customWidth="1"/>
    <col min="498" max="498" width="7.140625" style="96" customWidth="1"/>
    <col min="499" max="499" width="6.5703125" style="96" customWidth="1"/>
    <col min="500" max="500" width="0.7109375" style="96" customWidth="1"/>
    <col min="501" max="501" width="7.85546875" style="96" customWidth="1"/>
    <col min="502" max="502" width="10.5703125" style="96" customWidth="1"/>
    <col min="503" max="503" width="0.7109375" style="96" customWidth="1"/>
    <col min="504" max="745" width="11.42578125" style="96"/>
    <col min="746" max="746" width="0.7109375" style="96" customWidth="1"/>
    <col min="747" max="747" width="15.140625" style="96" customWidth="1"/>
    <col min="748" max="748" width="0.7109375" style="96" customWidth="1"/>
    <col min="749" max="749" width="56.140625" style="96" customWidth="1"/>
    <col min="750" max="750" width="0.7109375" style="96" customWidth="1"/>
    <col min="751" max="751" width="9.140625" style="96" customWidth="1"/>
    <col min="752" max="752" width="6" style="96" customWidth="1"/>
    <col min="753" max="753" width="0.7109375" style="96" customWidth="1"/>
    <col min="754" max="754" width="7.140625" style="96" customWidth="1"/>
    <col min="755" max="755" width="6.5703125" style="96" customWidth="1"/>
    <col min="756" max="756" width="0.7109375" style="96" customWidth="1"/>
    <col min="757" max="757" width="7.85546875" style="96" customWidth="1"/>
    <col min="758" max="758" width="10.5703125" style="96" customWidth="1"/>
    <col min="759" max="759" width="0.7109375" style="96" customWidth="1"/>
    <col min="760" max="1001" width="11.42578125" style="96"/>
    <col min="1002" max="1002" width="0.7109375" style="96" customWidth="1"/>
    <col min="1003" max="1003" width="15.140625" style="96" customWidth="1"/>
    <col min="1004" max="1004" width="0.7109375" style="96" customWidth="1"/>
    <col min="1005" max="1005" width="56.140625" style="96" customWidth="1"/>
    <col min="1006" max="1006" width="0.7109375" style="96" customWidth="1"/>
    <col min="1007" max="1007" width="9.140625" style="96" customWidth="1"/>
    <col min="1008" max="1008" width="6" style="96" customWidth="1"/>
    <col min="1009" max="1009" width="0.7109375" style="96" customWidth="1"/>
    <col min="1010" max="1010" width="7.140625" style="96" customWidth="1"/>
    <col min="1011" max="1011" width="6.5703125" style="96" customWidth="1"/>
    <col min="1012" max="1012" width="0.7109375" style="96" customWidth="1"/>
    <col min="1013" max="1013" width="7.85546875" style="96" customWidth="1"/>
    <col min="1014" max="1014" width="10.5703125" style="96" customWidth="1"/>
    <col min="1015" max="1015" width="0.7109375" style="96" customWidth="1"/>
    <col min="1016" max="1257" width="11.42578125" style="96"/>
    <col min="1258" max="1258" width="0.7109375" style="96" customWidth="1"/>
    <col min="1259" max="1259" width="15.140625" style="96" customWidth="1"/>
    <col min="1260" max="1260" width="0.7109375" style="96" customWidth="1"/>
    <col min="1261" max="1261" width="56.140625" style="96" customWidth="1"/>
    <col min="1262" max="1262" width="0.7109375" style="96" customWidth="1"/>
    <col min="1263" max="1263" width="9.140625" style="96" customWidth="1"/>
    <col min="1264" max="1264" width="6" style="96" customWidth="1"/>
    <col min="1265" max="1265" width="0.7109375" style="96" customWidth="1"/>
    <col min="1266" max="1266" width="7.140625" style="96" customWidth="1"/>
    <col min="1267" max="1267" width="6.5703125" style="96" customWidth="1"/>
    <col min="1268" max="1268" width="0.7109375" style="96" customWidth="1"/>
    <col min="1269" max="1269" width="7.85546875" style="96" customWidth="1"/>
    <col min="1270" max="1270" width="10.5703125" style="96" customWidth="1"/>
    <col min="1271" max="1271" width="0.7109375" style="96" customWidth="1"/>
    <col min="1272" max="1513" width="11.42578125" style="96"/>
    <col min="1514" max="1514" width="0.7109375" style="96" customWidth="1"/>
    <col min="1515" max="1515" width="15.140625" style="96" customWidth="1"/>
    <col min="1516" max="1516" width="0.7109375" style="96" customWidth="1"/>
    <col min="1517" max="1517" width="56.140625" style="96" customWidth="1"/>
    <col min="1518" max="1518" width="0.7109375" style="96" customWidth="1"/>
    <col min="1519" max="1519" width="9.140625" style="96" customWidth="1"/>
    <col min="1520" max="1520" width="6" style="96" customWidth="1"/>
    <col min="1521" max="1521" width="0.7109375" style="96" customWidth="1"/>
    <col min="1522" max="1522" width="7.140625" style="96" customWidth="1"/>
    <col min="1523" max="1523" width="6.5703125" style="96" customWidth="1"/>
    <col min="1524" max="1524" width="0.7109375" style="96" customWidth="1"/>
    <col min="1525" max="1525" width="7.85546875" style="96" customWidth="1"/>
    <col min="1526" max="1526" width="10.5703125" style="96" customWidth="1"/>
    <col min="1527" max="1527" width="0.7109375" style="96" customWidth="1"/>
    <col min="1528" max="1769" width="11.42578125" style="96"/>
    <col min="1770" max="1770" width="0.7109375" style="96" customWidth="1"/>
    <col min="1771" max="1771" width="15.140625" style="96" customWidth="1"/>
    <col min="1772" max="1772" width="0.7109375" style="96" customWidth="1"/>
    <col min="1773" max="1773" width="56.140625" style="96" customWidth="1"/>
    <col min="1774" max="1774" width="0.7109375" style="96" customWidth="1"/>
    <col min="1775" max="1775" width="9.140625" style="96" customWidth="1"/>
    <col min="1776" max="1776" width="6" style="96" customWidth="1"/>
    <col min="1777" max="1777" width="0.7109375" style="96" customWidth="1"/>
    <col min="1778" max="1778" width="7.140625" style="96" customWidth="1"/>
    <col min="1779" max="1779" width="6.5703125" style="96" customWidth="1"/>
    <col min="1780" max="1780" width="0.7109375" style="96" customWidth="1"/>
    <col min="1781" max="1781" width="7.85546875" style="96" customWidth="1"/>
    <col min="1782" max="1782" width="10.5703125" style="96" customWidth="1"/>
    <col min="1783" max="1783" width="0.7109375" style="96" customWidth="1"/>
    <col min="1784" max="2025" width="11.42578125" style="96"/>
    <col min="2026" max="2026" width="0.7109375" style="96" customWidth="1"/>
    <col min="2027" max="2027" width="15.140625" style="96" customWidth="1"/>
    <col min="2028" max="2028" width="0.7109375" style="96" customWidth="1"/>
    <col min="2029" max="2029" width="56.140625" style="96" customWidth="1"/>
    <col min="2030" max="2030" width="0.7109375" style="96" customWidth="1"/>
    <col min="2031" max="2031" width="9.140625" style="96" customWidth="1"/>
    <col min="2032" max="2032" width="6" style="96" customWidth="1"/>
    <col min="2033" max="2033" width="0.7109375" style="96" customWidth="1"/>
    <col min="2034" max="2034" width="7.140625" style="96" customWidth="1"/>
    <col min="2035" max="2035" width="6.5703125" style="96" customWidth="1"/>
    <col min="2036" max="2036" width="0.7109375" style="96" customWidth="1"/>
    <col min="2037" max="2037" width="7.85546875" style="96" customWidth="1"/>
    <col min="2038" max="2038" width="10.5703125" style="96" customWidth="1"/>
    <col min="2039" max="2039" width="0.7109375" style="96" customWidth="1"/>
    <col min="2040" max="2281" width="11.42578125" style="96"/>
    <col min="2282" max="2282" width="0.7109375" style="96" customWidth="1"/>
    <col min="2283" max="2283" width="15.140625" style="96" customWidth="1"/>
    <col min="2284" max="2284" width="0.7109375" style="96" customWidth="1"/>
    <col min="2285" max="2285" width="56.140625" style="96" customWidth="1"/>
    <col min="2286" max="2286" width="0.7109375" style="96" customWidth="1"/>
    <col min="2287" max="2287" width="9.140625" style="96" customWidth="1"/>
    <col min="2288" max="2288" width="6" style="96" customWidth="1"/>
    <col min="2289" max="2289" width="0.7109375" style="96" customWidth="1"/>
    <col min="2290" max="2290" width="7.140625" style="96" customWidth="1"/>
    <col min="2291" max="2291" width="6.5703125" style="96" customWidth="1"/>
    <col min="2292" max="2292" width="0.7109375" style="96" customWidth="1"/>
    <col min="2293" max="2293" width="7.85546875" style="96" customWidth="1"/>
    <col min="2294" max="2294" width="10.5703125" style="96" customWidth="1"/>
    <col min="2295" max="2295" width="0.7109375" style="96" customWidth="1"/>
    <col min="2296" max="2537" width="11.42578125" style="96"/>
    <col min="2538" max="2538" width="0.7109375" style="96" customWidth="1"/>
    <col min="2539" max="2539" width="15.140625" style="96" customWidth="1"/>
    <col min="2540" max="2540" width="0.7109375" style="96" customWidth="1"/>
    <col min="2541" max="2541" width="56.140625" style="96" customWidth="1"/>
    <col min="2542" max="2542" width="0.7109375" style="96" customWidth="1"/>
    <col min="2543" max="2543" width="9.140625" style="96" customWidth="1"/>
    <col min="2544" max="2544" width="6" style="96" customWidth="1"/>
    <col min="2545" max="2545" width="0.7109375" style="96" customWidth="1"/>
    <col min="2546" max="2546" width="7.140625" style="96" customWidth="1"/>
    <col min="2547" max="2547" width="6.5703125" style="96" customWidth="1"/>
    <col min="2548" max="2548" width="0.7109375" style="96" customWidth="1"/>
    <col min="2549" max="2549" width="7.85546875" style="96" customWidth="1"/>
    <col min="2550" max="2550" width="10.5703125" style="96" customWidth="1"/>
    <col min="2551" max="2551" width="0.7109375" style="96" customWidth="1"/>
    <col min="2552" max="2793" width="11.42578125" style="96"/>
    <col min="2794" max="2794" width="0.7109375" style="96" customWidth="1"/>
    <col min="2795" max="2795" width="15.140625" style="96" customWidth="1"/>
    <col min="2796" max="2796" width="0.7109375" style="96" customWidth="1"/>
    <col min="2797" max="2797" width="56.140625" style="96" customWidth="1"/>
    <col min="2798" max="2798" width="0.7109375" style="96" customWidth="1"/>
    <col min="2799" max="2799" width="9.140625" style="96" customWidth="1"/>
    <col min="2800" max="2800" width="6" style="96" customWidth="1"/>
    <col min="2801" max="2801" width="0.7109375" style="96" customWidth="1"/>
    <col min="2802" max="2802" width="7.140625" style="96" customWidth="1"/>
    <col min="2803" max="2803" width="6.5703125" style="96" customWidth="1"/>
    <col min="2804" max="2804" width="0.7109375" style="96" customWidth="1"/>
    <col min="2805" max="2805" width="7.85546875" style="96" customWidth="1"/>
    <col min="2806" max="2806" width="10.5703125" style="96" customWidth="1"/>
    <col min="2807" max="2807" width="0.7109375" style="96" customWidth="1"/>
    <col min="2808" max="3049" width="11.42578125" style="96"/>
    <col min="3050" max="3050" width="0.7109375" style="96" customWidth="1"/>
    <col min="3051" max="3051" width="15.140625" style="96" customWidth="1"/>
    <col min="3052" max="3052" width="0.7109375" style="96" customWidth="1"/>
    <col min="3053" max="3053" width="56.140625" style="96" customWidth="1"/>
    <col min="3054" max="3054" width="0.7109375" style="96" customWidth="1"/>
    <col min="3055" max="3055" width="9.140625" style="96" customWidth="1"/>
    <col min="3056" max="3056" width="6" style="96" customWidth="1"/>
    <col min="3057" max="3057" width="0.7109375" style="96" customWidth="1"/>
    <col min="3058" max="3058" width="7.140625" style="96" customWidth="1"/>
    <col min="3059" max="3059" width="6.5703125" style="96" customWidth="1"/>
    <col min="3060" max="3060" width="0.7109375" style="96" customWidth="1"/>
    <col min="3061" max="3061" width="7.85546875" style="96" customWidth="1"/>
    <col min="3062" max="3062" width="10.5703125" style="96" customWidth="1"/>
    <col min="3063" max="3063" width="0.7109375" style="96" customWidth="1"/>
    <col min="3064" max="3305" width="11.42578125" style="96"/>
    <col min="3306" max="3306" width="0.7109375" style="96" customWidth="1"/>
    <col min="3307" max="3307" width="15.140625" style="96" customWidth="1"/>
    <col min="3308" max="3308" width="0.7109375" style="96" customWidth="1"/>
    <col min="3309" max="3309" width="56.140625" style="96" customWidth="1"/>
    <col min="3310" max="3310" width="0.7109375" style="96" customWidth="1"/>
    <col min="3311" max="3311" width="9.140625" style="96" customWidth="1"/>
    <col min="3312" max="3312" width="6" style="96" customWidth="1"/>
    <col min="3313" max="3313" width="0.7109375" style="96" customWidth="1"/>
    <col min="3314" max="3314" width="7.140625" style="96" customWidth="1"/>
    <col min="3315" max="3315" width="6.5703125" style="96" customWidth="1"/>
    <col min="3316" max="3316" width="0.7109375" style="96" customWidth="1"/>
    <col min="3317" max="3317" width="7.85546875" style="96" customWidth="1"/>
    <col min="3318" max="3318" width="10.5703125" style="96" customWidth="1"/>
    <col min="3319" max="3319" width="0.7109375" style="96" customWidth="1"/>
    <col min="3320" max="3561" width="11.42578125" style="96"/>
    <col min="3562" max="3562" width="0.7109375" style="96" customWidth="1"/>
    <col min="3563" max="3563" width="15.140625" style="96" customWidth="1"/>
    <col min="3564" max="3564" width="0.7109375" style="96" customWidth="1"/>
    <col min="3565" max="3565" width="56.140625" style="96" customWidth="1"/>
    <col min="3566" max="3566" width="0.7109375" style="96" customWidth="1"/>
    <col min="3567" max="3567" width="9.140625" style="96" customWidth="1"/>
    <col min="3568" max="3568" width="6" style="96" customWidth="1"/>
    <col min="3569" max="3569" width="0.7109375" style="96" customWidth="1"/>
    <col min="3570" max="3570" width="7.140625" style="96" customWidth="1"/>
    <col min="3571" max="3571" width="6.5703125" style="96" customWidth="1"/>
    <col min="3572" max="3572" width="0.7109375" style="96" customWidth="1"/>
    <col min="3573" max="3573" width="7.85546875" style="96" customWidth="1"/>
    <col min="3574" max="3574" width="10.5703125" style="96" customWidth="1"/>
    <col min="3575" max="3575" width="0.7109375" style="96" customWidth="1"/>
    <col min="3576" max="3817" width="11.42578125" style="96"/>
    <col min="3818" max="3818" width="0.7109375" style="96" customWidth="1"/>
    <col min="3819" max="3819" width="15.140625" style="96" customWidth="1"/>
    <col min="3820" max="3820" width="0.7109375" style="96" customWidth="1"/>
    <col min="3821" max="3821" width="56.140625" style="96" customWidth="1"/>
    <col min="3822" max="3822" width="0.7109375" style="96" customWidth="1"/>
    <col min="3823" max="3823" width="9.140625" style="96" customWidth="1"/>
    <col min="3824" max="3824" width="6" style="96" customWidth="1"/>
    <col min="3825" max="3825" width="0.7109375" style="96" customWidth="1"/>
    <col min="3826" max="3826" width="7.140625" style="96" customWidth="1"/>
    <col min="3827" max="3827" width="6.5703125" style="96" customWidth="1"/>
    <col min="3828" max="3828" width="0.7109375" style="96" customWidth="1"/>
    <col min="3829" max="3829" width="7.85546875" style="96" customWidth="1"/>
    <col min="3830" max="3830" width="10.5703125" style="96" customWidth="1"/>
    <col min="3831" max="3831" width="0.7109375" style="96" customWidth="1"/>
    <col min="3832" max="4073" width="11.42578125" style="96"/>
    <col min="4074" max="4074" width="0.7109375" style="96" customWidth="1"/>
    <col min="4075" max="4075" width="15.140625" style="96" customWidth="1"/>
    <col min="4076" max="4076" width="0.7109375" style="96" customWidth="1"/>
    <col min="4077" max="4077" width="56.140625" style="96" customWidth="1"/>
    <col min="4078" max="4078" width="0.7109375" style="96" customWidth="1"/>
    <col min="4079" max="4079" width="9.140625" style="96" customWidth="1"/>
    <col min="4080" max="4080" width="6" style="96" customWidth="1"/>
    <col min="4081" max="4081" width="0.7109375" style="96" customWidth="1"/>
    <col min="4082" max="4082" width="7.140625" style="96" customWidth="1"/>
    <col min="4083" max="4083" width="6.5703125" style="96" customWidth="1"/>
    <col min="4084" max="4084" width="0.7109375" style="96" customWidth="1"/>
    <col min="4085" max="4085" width="7.85546875" style="96" customWidth="1"/>
    <col min="4086" max="4086" width="10.5703125" style="96" customWidth="1"/>
    <col min="4087" max="4087" width="0.7109375" style="96" customWidth="1"/>
    <col min="4088" max="4329" width="11.42578125" style="96"/>
    <col min="4330" max="4330" width="0.7109375" style="96" customWidth="1"/>
    <col min="4331" max="4331" width="15.140625" style="96" customWidth="1"/>
    <col min="4332" max="4332" width="0.7109375" style="96" customWidth="1"/>
    <col min="4333" max="4333" width="56.140625" style="96" customWidth="1"/>
    <col min="4334" max="4334" width="0.7109375" style="96" customWidth="1"/>
    <col min="4335" max="4335" width="9.140625" style="96" customWidth="1"/>
    <col min="4336" max="4336" width="6" style="96" customWidth="1"/>
    <col min="4337" max="4337" width="0.7109375" style="96" customWidth="1"/>
    <col min="4338" max="4338" width="7.140625" style="96" customWidth="1"/>
    <col min="4339" max="4339" width="6.5703125" style="96" customWidth="1"/>
    <col min="4340" max="4340" width="0.7109375" style="96" customWidth="1"/>
    <col min="4341" max="4341" width="7.85546875" style="96" customWidth="1"/>
    <col min="4342" max="4342" width="10.5703125" style="96" customWidth="1"/>
    <col min="4343" max="4343" width="0.7109375" style="96" customWidth="1"/>
    <col min="4344" max="4585" width="11.42578125" style="96"/>
    <col min="4586" max="4586" width="0.7109375" style="96" customWidth="1"/>
    <col min="4587" max="4587" width="15.140625" style="96" customWidth="1"/>
    <col min="4588" max="4588" width="0.7109375" style="96" customWidth="1"/>
    <col min="4589" max="4589" width="56.140625" style="96" customWidth="1"/>
    <col min="4590" max="4590" width="0.7109375" style="96" customWidth="1"/>
    <col min="4591" max="4591" width="9.140625" style="96" customWidth="1"/>
    <col min="4592" max="4592" width="6" style="96" customWidth="1"/>
    <col min="4593" max="4593" width="0.7109375" style="96" customWidth="1"/>
    <col min="4594" max="4594" width="7.140625" style="96" customWidth="1"/>
    <col min="4595" max="4595" width="6.5703125" style="96" customWidth="1"/>
    <col min="4596" max="4596" width="0.7109375" style="96" customWidth="1"/>
    <col min="4597" max="4597" width="7.85546875" style="96" customWidth="1"/>
    <col min="4598" max="4598" width="10.5703125" style="96" customWidth="1"/>
    <col min="4599" max="4599" width="0.7109375" style="96" customWidth="1"/>
    <col min="4600" max="4841" width="11.42578125" style="96"/>
    <col min="4842" max="4842" width="0.7109375" style="96" customWidth="1"/>
    <col min="4843" max="4843" width="15.140625" style="96" customWidth="1"/>
    <col min="4844" max="4844" width="0.7109375" style="96" customWidth="1"/>
    <col min="4845" max="4845" width="56.140625" style="96" customWidth="1"/>
    <col min="4846" max="4846" width="0.7109375" style="96" customWidth="1"/>
    <col min="4847" max="4847" width="9.140625" style="96" customWidth="1"/>
    <col min="4848" max="4848" width="6" style="96" customWidth="1"/>
    <col min="4849" max="4849" width="0.7109375" style="96" customWidth="1"/>
    <col min="4850" max="4850" width="7.140625" style="96" customWidth="1"/>
    <col min="4851" max="4851" width="6.5703125" style="96" customWidth="1"/>
    <col min="4852" max="4852" width="0.7109375" style="96" customWidth="1"/>
    <col min="4853" max="4853" width="7.85546875" style="96" customWidth="1"/>
    <col min="4854" max="4854" width="10.5703125" style="96" customWidth="1"/>
    <col min="4855" max="4855" width="0.7109375" style="96" customWidth="1"/>
    <col min="4856" max="5097" width="11.42578125" style="96"/>
    <col min="5098" max="5098" width="0.7109375" style="96" customWidth="1"/>
    <col min="5099" max="5099" width="15.140625" style="96" customWidth="1"/>
    <col min="5100" max="5100" width="0.7109375" style="96" customWidth="1"/>
    <col min="5101" max="5101" width="56.140625" style="96" customWidth="1"/>
    <col min="5102" max="5102" width="0.7109375" style="96" customWidth="1"/>
    <col min="5103" max="5103" width="9.140625" style="96" customWidth="1"/>
    <col min="5104" max="5104" width="6" style="96" customWidth="1"/>
    <col min="5105" max="5105" width="0.7109375" style="96" customWidth="1"/>
    <col min="5106" max="5106" width="7.140625" style="96" customWidth="1"/>
    <col min="5107" max="5107" width="6.5703125" style="96" customWidth="1"/>
    <col min="5108" max="5108" width="0.7109375" style="96" customWidth="1"/>
    <col min="5109" max="5109" width="7.85546875" style="96" customWidth="1"/>
    <col min="5110" max="5110" width="10.5703125" style="96" customWidth="1"/>
    <col min="5111" max="5111" width="0.7109375" style="96" customWidth="1"/>
    <col min="5112" max="5353" width="11.42578125" style="96"/>
    <col min="5354" max="5354" width="0.7109375" style="96" customWidth="1"/>
    <col min="5355" max="5355" width="15.140625" style="96" customWidth="1"/>
    <col min="5356" max="5356" width="0.7109375" style="96" customWidth="1"/>
    <col min="5357" max="5357" width="56.140625" style="96" customWidth="1"/>
    <col min="5358" max="5358" width="0.7109375" style="96" customWidth="1"/>
    <col min="5359" max="5359" width="9.140625" style="96" customWidth="1"/>
    <col min="5360" max="5360" width="6" style="96" customWidth="1"/>
    <col min="5361" max="5361" width="0.7109375" style="96" customWidth="1"/>
    <col min="5362" max="5362" width="7.140625" style="96" customWidth="1"/>
    <col min="5363" max="5363" width="6.5703125" style="96" customWidth="1"/>
    <col min="5364" max="5364" width="0.7109375" style="96" customWidth="1"/>
    <col min="5365" max="5365" width="7.85546875" style="96" customWidth="1"/>
    <col min="5366" max="5366" width="10.5703125" style="96" customWidth="1"/>
    <col min="5367" max="5367" width="0.7109375" style="96" customWidth="1"/>
    <col min="5368" max="5609" width="11.42578125" style="96"/>
    <col min="5610" max="5610" width="0.7109375" style="96" customWidth="1"/>
    <col min="5611" max="5611" width="15.140625" style="96" customWidth="1"/>
    <col min="5612" max="5612" width="0.7109375" style="96" customWidth="1"/>
    <col min="5613" max="5613" width="56.140625" style="96" customWidth="1"/>
    <col min="5614" max="5614" width="0.7109375" style="96" customWidth="1"/>
    <col min="5615" max="5615" width="9.140625" style="96" customWidth="1"/>
    <col min="5616" max="5616" width="6" style="96" customWidth="1"/>
    <col min="5617" max="5617" width="0.7109375" style="96" customWidth="1"/>
    <col min="5618" max="5618" width="7.140625" style="96" customWidth="1"/>
    <col min="5619" max="5619" width="6.5703125" style="96" customWidth="1"/>
    <col min="5620" max="5620" width="0.7109375" style="96" customWidth="1"/>
    <col min="5621" max="5621" width="7.85546875" style="96" customWidth="1"/>
    <col min="5622" max="5622" width="10.5703125" style="96" customWidth="1"/>
    <col min="5623" max="5623" width="0.7109375" style="96" customWidth="1"/>
    <col min="5624" max="5865" width="11.42578125" style="96"/>
    <col min="5866" max="5866" width="0.7109375" style="96" customWidth="1"/>
    <col min="5867" max="5867" width="15.140625" style="96" customWidth="1"/>
    <col min="5868" max="5868" width="0.7109375" style="96" customWidth="1"/>
    <col min="5869" max="5869" width="56.140625" style="96" customWidth="1"/>
    <col min="5870" max="5870" width="0.7109375" style="96" customWidth="1"/>
    <col min="5871" max="5871" width="9.140625" style="96" customWidth="1"/>
    <col min="5872" max="5872" width="6" style="96" customWidth="1"/>
    <col min="5873" max="5873" width="0.7109375" style="96" customWidth="1"/>
    <col min="5874" max="5874" width="7.140625" style="96" customWidth="1"/>
    <col min="5875" max="5875" width="6.5703125" style="96" customWidth="1"/>
    <col min="5876" max="5876" width="0.7109375" style="96" customWidth="1"/>
    <col min="5877" max="5877" width="7.85546875" style="96" customWidth="1"/>
    <col min="5878" max="5878" width="10.5703125" style="96" customWidth="1"/>
    <col min="5879" max="5879" width="0.7109375" style="96" customWidth="1"/>
    <col min="5880" max="6121" width="11.42578125" style="96"/>
    <col min="6122" max="6122" width="0.7109375" style="96" customWidth="1"/>
    <col min="6123" max="6123" width="15.140625" style="96" customWidth="1"/>
    <col min="6124" max="6124" width="0.7109375" style="96" customWidth="1"/>
    <col min="6125" max="6125" width="56.140625" style="96" customWidth="1"/>
    <col min="6126" max="6126" width="0.7109375" style="96" customWidth="1"/>
    <col min="6127" max="6127" width="9.140625" style="96" customWidth="1"/>
    <col min="6128" max="6128" width="6" style="96" customWidth="1"/>
    <col min="6129" max="6129" width="0.7109375" style="96" customWidth="1"/>
    <col min="6130" max="6130" width="7.140625" style="96" customWidth="1"/>
    <col min="6131" max="6131" width="6.5703125" style="96" customWidth="1"/>
    <col min="6132" max="6132" width="0.7109375" style="96" customWidth="1"/>
    <col min="6133" max="6133" width="7.85546875" style="96" customWidth="1"/>
    <col min="6134" max="6134" width="10.5703125" style="96" customWidth="1"/>
    <col min="6135" max="6135" width="0.7109375" style="96" customWidth="1"/>
    <col min="6136" max="6377" width="11.42578125" style="96"/>
    <col min="6378" max="6378" width="0.7109375" style="96" customWidth="1"/>
    <col min="6379" max="6379" width="15.140625" style="96" customWidth="1"/>
    <col min="6380" max="6380" width="0.7109375" style="96" customWidth="1"/>
    <col min="6381" max="6381" width="56.140625" style="96" customWidth="1"/>
    <col min="6382" max="6382" width="0.7109375" style="96" customWidth="1"/>
    <col min="6383" max="6383" width="9.140625" style="96" customWidth="1"/>
    <col min="6384" max="6384" width="6" style="96" customWidth="1"/>
    <col min="6385" max="6385" width="0.7109375" style="96" customWidth="1"/>
    <col min="6386" max="6386" width="7.140625" style="96" customWidth="1"/>
    <col min="6387" max="6387" width="6.5703125" style="96" customWidth="1"/>
    <col min="6388" max="6388" width="0.7109375" style="96" customWidth="1"/>
    <col min="6389" max="6389" width="7.85546875" style="96" customWidth="1"/>
    <col min="6390" max="6390" width="10.5703125" style="96" customWidth="1"/>
    <col min="6391" max="6391" width="0.7109375" style="96" customWidth="1"/>
    <col min="6392" max="6633" width="11.42578125" style="96"/>
    <col min="6634" max="6634" width="0.7109375" style="96" customWidth="1"/>
    <col min="6635" max="6635" width="15.140625" style="96" customWidth="1"/>
    <col min="6636" max="6636" width="0.7109375" style="96" customWidth="1"/>
    <col min="6637" max="6637" width="56.140625" style="96" customWidth="1"/>
    <col min="6638" max="6638" width="0.7109375" style="96" customWidth="1"/>
    <col min="6639" max="6639" width="9.140625" style="96" customWidth="1"/>
    <col min="6640" max="6640" width="6" style="96" customWidth="1"/>
    <col min="6641" max="6641" width="0.7109375" style="96" customWidth="1"/>
    <col min="6642" max="6642" width="7.140625" style="96" customWidth="1"/>
    <col min="6643" max="6643" width="6.5703125" style="96" customWidth="1"/>
    <col min="6644" max="6644" width="0.7109375" style="96" customWidth="1"/>
    <col min="6645" max="6645" width="7.85546875" style="96" customWidth="1"/>
    <col min="6646" max="6646" width="10.5703125" style="96" customWidth="1"/>
    <col min="6647" max="6647" width="0.7109375" style="96" customWidth="1"/>
    <col min="6648" max="6889" width="11.42578125" style="96"/>
    <col min="6890" max="6890" width="0.7109375" style="96" customWidth="1"/>
    <col min="6891" max="6891" width="15.140625" style="96" customWidth="1"/>
    <col min="6892" max="6892" width="0.7109375" style="96" customWidth="1"/>
    <col min="6893" max="6893" width="56.140625" style="96" customWidth="1"/>
    <col min="6894" max="6894" width="0.7109375" style="96" customWidth="1"/>
    <col min="6895" max="6895" width="9.140625" style="96" customWidth="1"/>
    <col min="6896" max="6896" width="6" style="96" customWidth="1"/>
    <col min="6897" max="6897" width="0.7109375" style="96" customWidth="1"/>
    <col min="6898" max="6898" width="7.140625" style="96" customWidth="1"/>
    <col min="6899" max="6899" width="6.5703125" style="96" customWidth="1"/>
    <col min="6900" max="6900" width="0.7109375" style="96" customWidth="1"/>
    <col min="6901" max="6901" width="7.85546875" style="96" customWidth="1"/>
    <col min="6902" max="6902" width="10.5703125" style="96" customWidth="1"/>
    <col min="6903" max="6903" width="0.7109375" style="96" customWidth="1"/>
    <col min="6904" max="7145" width="11.42578125" style="96"/>
    <col min="7146" max="7146" width="0.7109375" style="96" customWidth="1"/>
    <col min="7147" max="7147" width="15.140625" style="96" customWidth="1"/>
    <col min="7148" max="7148" width="0.7109375" style="96" customWidth="1"/>
    <col min="7149" max="7149" width="56.140625" style="96" customWidth="1"/>
    <col min="7150" max="7150" width="0.7109375" style="96" customWidth="1"/>
    <col min="7151" max="7151" width="9.140625" style="96" customWidth="1"/>
    <col min="7152" max="7152" width="6" style="96" customWidth="1"/>
    <col min="7153" max="7153" width="0.7109375" style="96" customWidth="1"/>
    <col min="7154" max="7154" width="7.140625" style="96" customWidth="1"/>
    <col min="7155" max="7155" width="6.5703125" style="96" customWidth="1"/>
    <col min="7156" max="7156" width="0.7109375" style="96" customWidth="1"/>
    <col min="7157" max="7157" width="7.85546875" style="96" customWidth="1"/>
    <col min="7158" max="7158" width="10.5703125" style="96" customWidth="1"/>
    <col min="7159" max="7159" width="0.7109375" style="96" customWidth="1"/>
    <col min="7160" max="7401" width="11.42578125" style="96"/>
    <col min="7402" max="7402" width="0.7109375" style="96" customWidth="1"/>
    <col min="7403" max="7403" width="15.140625" style="96" customWidth="1"/>
    <col min="7404" max="7404" width="0.7109375" style="96" customWidth="1"/>
    <col min="7405" max="7405" width="56.140625" style="96" customWidth="1"/>
    <col min="7406" max="7406" width="0.7109375" style="96" customWidth="1"/>
    <col min="7407" max="7407" width="9.140625" style="96" customWidth="1"/>
    <col min="7408" max="7408" width="6" style="96" customWidth="1"/>
    <col min="7409" max="7409" width="0.7109375" style="96" customWidth="1"/>
    <col min="7410" max="7410" width="7.140625" style="96" customWidth="1"/>
    <col min="7411" max="7411" width="6.5703125" style="96" customWidth="1"/>
    <col min="7412" max="7412" width="0.7109375" style="96" customWidth="1"/>
    <col min="7413" max="7413" width="7.85546875" style="96" customWidth="1"/>
    <col min="7414" max="7414" width="10.5703125" style="96" customWidth="1"/>
    <col min="7415" max="7415" width="0.7109375" style="96" customWidth="1"/>
    <col min="7416" max="7657" width="11.42578125" style="96"/>
    <col min="7658" max="7658" width="0.7109375" style="96" customWidth="1"/>
    <col min="7659" max="7659" width="15.140625" style="96" customWidth="1"/>
    <col min="7660" max="7660" width="0.7109375" style="96" customWidth="1"/>
    <col min="7661" max="7661" width="56.140625" style="96" customWidth="1"/>
    <col min="7662" max="7662" width="0.7109375" style="96" customWidth="1"/>
    <col min="7663" max="7663" width="9.140625" style="96" customWidth="1"/>
    <col min="7664" max="7664" width="6" style="96" customWidth="1"/>
    <col min="7665" max="7665" width="0.7109375" style="96" customWidth="1"/>
    <col min="7666" max="7666" width="7.140625" style="96" customWidth="1"/>
    <col min="7667" max="7667" width="6.5703125" style="96" customWidth="1"/>
    <col min="7668" max="7668" width="0.7109375" style="96" customWidth="1"/>
    <col min="7669" max="7669" width="7.85546875" style="96" customWidth="1"/>
    <col min="7670" max="7670" width="10.5703125" style="96" customWidth="1"/>
    <col min="7671" max="7671" width="0.7109375" style="96" customWidth="1"/>
    <col min="7672" max="7913" width="11.42578125" style="96"/>
    <col min="7914" max="7914" width="0.7109375" style="96" customWidth="1"/>
    <col min="7915" max="7915" width="15.140625" style="96" customWidth="1"/>
    <col min="7916" max="7916" width="0.7109375" style="96" customWidth="1"/>
    <col min="7917" max="7917" width="56.140625" style="96" customWidth="1"/>
    <col min="7918" max="7918" width="0.7109375" style="96" customWidth="1"/>
    <col min="7919" max="7919" width="9.140625" style="96" customWidth="1"/>
    <col min="7920" max="7920" width="6" style="96" customWidth="1"/>
    <col min="7921" max="7921" width="0.7109375" style="96" customWidth="1"/>
    <col min="7922" max="7922" width="7.140625" style="96" customWidth="1"/>
    <col min="7923" max="7923" width="6.5703125" style="96" customWidth="1"/>
    <col min="7924" max="7924" width="0.7109375" style="96" customWidth="1"/>
    <col min="7925" max="7925" width="7.85546875" style="96" customWidth="1"/>
    <col min="7926" max="7926" width="10.5703125" style="96" customWidth="1"/>
    <col min="7927" max="7927" width="0.7109375" style="96" customWidth="1"/>
    <col min="7928" max="8169" width="11.42578125" style="96"/>
    <col min="8170" max="8170" width="0.7109375" style="96" customWidth="1"/>
    <col min="8171" max="8171" width="15.140625" style="96" customWidth="1"/>
    <col min="8172" max="8172" width="0.7109375" style="96" customWidth="1"/>
    <col min="8173" max="8173" width="56.140625" style="96" customWidth="1"/>
    <col min="8174" max="8174" width="0.7109375" style="96" customWidth="1"/>
    <col min="8175" max="8175" width="9.140625" style="96" customWidth="1"/>
    <col min="8176" max="8176" width="6" style="96" customWidth="1"/>
    <col min="8177" max="8177" width="0.7109375" style="96" customWidth="1"/>
    <col min="8178" max="8178" width="7.140625" style="96" customWidth="1"/>
    <col min="8179" max="8179" width="6.5703125" style="96" customWidth="1"/>
    <col min="8180" max="8180" width="0.7109375" style="96" customWidth="1"/>
    <col min="8181" max="8181" width="7.85546875" style="96" customWidth="1"/>
    <col min="8182" max="8182" width="10.5703125" style="96" customWidth="1"/>
    <col min="8183" max="8183" width="0.7109375" style="96" customWidth="1"/>
    <col min="8184" max="8425" width="11.42578125" style="96"/>
    <col min="8426" max="8426" width="0.7109375" style="96" customWidth="1"/>
    <col min="8427" max="8427" width="15.140625" style="96" customWidth="1"/>
    <col min="8428" max="8428" width="0.7109375" style="96" customWidth="1"/>
    <col min="8429" max="8429" width="56.140625" style="96" customWidth="1"/>
    <col min="8430" max="8430" width="0.7109375" style="96" customWidth="1"/>
    <col min="8431" max="8431" width="9.140625" style="96" customWidth="1"/>
    <col min="8432" max="8432" width="6" style="96" customWidth="1"/>
    <col min="8433" max="8433" width="0.7109375" style="96" customWidth="1"/>
    <col min="8434" max="8434" width="7.140625" style="96" customWidth="1"/>
    <col min="8435" max="8435" width="6.5703125" style="96" customWidth="1"/>
    <col min="8436" max="8436" width="0.7109375" style="96" customWidth="1"/>
    <col min="8437" max="8437" width="7.85546875" style="96" customWidth="1"/>
    <col min="8438" max="8438" width="10.5703125" style="96" customWidth="1"/>
    <col min="8439" max="8439" width="0.7109375" style="96" customWidth="1"/>
    <col min="8440" max="8681" width="11.42578125" style="96"/>
    <col min="8682" max="8682" width="0.7109375" style="96" customWidth="1"/>
    <col min="8683" max="8683" width="15.140625" style="96" customWidth="1"/>
    <col min="8684" max="8684" width="0.7109375" style="96" customWidth="1"/>
    <col min="8685" max="8685" width="56.140625" style="96" customWidth="1"/>
    <col min="8686" max="8686" width="0.7109375" style="96" customWidth="1"/>
    <col min="8687" max="8687" width="9.140625" style="96" customWidth="1"/>
    <col min="8688" max="8688" width="6" style="96" customWidth="1"/>
    <col min="8689" max="8689" width="0.7109375" style="96" customWidth="1"/>
    <col min="8690" max="8690" width="7.140625" style="96" customWidth="1"/>
    <col min="8691" max="8691" width="6.5703125" style="96" customWidth="1"/>
    <col min="8692" max="8692" width="0.7109375" style="96" customWidth="1"/>
    <col min="8693" max="8693" width="7.85546875" style="96" customWidth="1"/>
    <col min="8694" max="8694" width="10.5703125" style="96" customWidth="1"/>
    <col min="8695" max="8695" width="0.7109375" style="96" customWidth="1"/>
    <col min="8696" max="8937" width="11.42578125" style="96"/>
    <col min="8938" max="8938" width="0.7109375" style="96" customWidth="1"/>
    <col min="8939" max="8939" width="15.140625" style="96" customWidth="1"/>
    <col min="8940" max="8940" width="0.7109375" style="96" customWidth="1"/>
    <col min="8941" max="8941" width="56.140625" style="96" customWidth="1"/>
    <col min="8942" max="8942" width="0.7109375" style="96" customWidth="1"/>
    <col min="8943" max="8943" width="9.140625" style="96" customWidth="1"/>
    <col min="8944" max="8944" width="6" style="96" customWidth="1"/>
    <col min="8945" max="8945" width="0.7109375" style="96" customWidth="1"/>
    <col min="8946" max="8946" width="7.140625" style="96" customWidth="1"/>
    <col min="8947" max="8947" width="6.5703125" style="96" customWidth="1"/>
    <col min="8948" max="8948" width="0.7109375" style="96" customWidth="1"/>
    <col min="8949" max="8949" width="7.85546875" style="96" customWidth="1"/>
    <col min="8950" max="8950" width="10.5703125" style="96" customWidth="1"/>
    <col min="8951" max="8951" width="0.7109375" style="96" customWidth="1"/>
    <col min="8952" max="9193" width="11.42578125" style="96"/>
    <col min="9194" max="9194" width="0.7109375" style="96" customWidth="1"/>
    <col min="9195" max="9195" width="15.140625" style="96" customWidth="1"/>
    <col min="9196" max="9196" width="0.7109375" style="96" customWidth="1"/>
    <col min="9197" max="9197" width="56.140625" style="96" customWidth="1"/>
    <col min="9198" max="9198" width="0.7109375" style="96" customWidth="1"/>
    <col min="9199" max="9199" width="9.140625" style="96" customWidth="1"/>
    <col min="9200" max="9200" width="6" style="96" customWidth="1"/>
    <col min="9201" max="9201" width="0.7109375" style="96" customWidth="1"/>
    <col min="9202" max="9202" width="7.140625" style="96" customWidth="1"/>
    <col min="9203" max="9203" width="6.5703125" style="96" customWidth="1"/>
    <col min="9204" max="9204" width="0.7109375" style="96" customWidth="1"/>
    <col min="9205" max="9205" width="7.85546875" style="96" customWidth="1"/>
    <col min="9206" max="9206" width="10.5703125" style="96" customWidth="1"/>
    <col min="9207" max="9207" width="0.7109375" style="96" customWidth="1"/>
    <col min="9208" max="9449" width="11.42578125" style="96"/>
    <col min="9450" max="9450" width="0.7109375" style="96" customWidth="1"/>
    <col min="9451" max="9451" width="15.140625" style="96" customWidth="1"/>
    <col min="9452" max="9452" width="0.7109375" style="96" customWidth="1"/>
    <col min="9453" max="9453" width="56.140625" style="96" customWidth="1"/>
    <col min="9454" max="9454" width="0.7109375" style="96" customWidth="1"/>
    <col min="9455" max="9455" width="9.140625" style="96" customWidth="1"/>
    <col min="9456" max="9456" width="6" style="96" customWidth="1"/>
    <col min="9457" max="9457" width="0.7109375" style="96" customWidth="1"/>
    <col min="9458" max="9458" width="7.140625" style="96" customWidth="1"/>
    <col min="9459" max="9459" width="6.5703125" style="96" customWidth="1"/>
    <col min="9460" max="9460" width="0.7109375" style="96" customWidth="1"/>
    <col min="9461" max="9461" width="7.85546875" style="96" customWidth="1"/>
    <col min="9462" max="9462" width="10.5703125" style="96" customWidth="1"/>
    <col min="9463" max="9463" width="0.7109375" style="96" customWidth="1"/>
    <col min="9464" max="9705" width="11.42578125" style="96"/>
    <col min="9706" max="9706" width="0.7109375" style="96" customWidth="1"/>
    <col min="9707" max="9707" width="15.140625" style="96" customWidth="1"/>
    <col min="9708" max="9708" width="0.7109375" style="96" customWidth="1"/>
    <col min="9709" max="9709" width="56.140625" style="96" customWidth="1"/>
    <col min="9710" max="9710" width="0.7109375" style="96" customWidth="1"/>
    <col min="9711" max="9711" width="9.140625" style="96" customWidth="1"/>
    <col min="9712" max="9712" width="6" style="96" customWidth="1"/>
    <col min="9713" max="9713" width="0.7109375" style="96" customWidth="1"/>
    <col min="9714" max="9714" width="7.140625" style="96" customWidth="1"/>
    <col min="9715" max="9715" width="6.5703125" style="96" customWidth="1"/>
    <col min="9716" max="9716" width="0.7109375" style="96" customWidth="1"/>
    <col min="9717" max="9717" width="7.85546875" style="96" customWidth="1"/>
    <col min="9718" max="9718" width="10.5703125" style="96" customWidth="1"/>
    <col min="9719" max="9719" width="0.7109375" style="96" customWidth="1"/>
    <col min="9720" max="9961" width="11.42578125" style="96"/>
    <col min="9962" max="9962" width="0.7109375" style="96" customWidth="1"/>
    <col min="9963" max="9963" width="15.140625" style="96" customWidth="1"/>
    <col min="9964" max="9964" width="0.7109375" style="96" customWidth="1"/>
    <col min="9965" max="9965" width="56.140625" style="96" customWidth="1"/>
    <col min="9966" max="9966" width="0.7109375" style="96" customWidth="1"/>
    <col min="9967" max="9967" width="9.140625" style="96" customWidth="1"/>
    <col min="9968" max="9968" width="6" style="96" customWidth="1"/>
    <col min="9969" max="9969" width="0.7109375" style="96" customWidth="1"/>
    <col min="9970" max="9970" width="7.140625" style="96" customWidth="1"/>
    <col min="9971" max="9971" width="6.5703125" style="96" customWidth="1"/>
    <col min="9972" max="9972" width="0.7109375" style="96" customWidth="1"/>
    <col min="9973" max="9973" width="7.85546875" style="96" customWidth="1"/>
    <col min="9974" max="9974" width="10.5703125" style="96" customWidth="1"/>
    <col min="9975" max="9975" width="0.7109375" style="96" customWidth="1"/>
    <col min="9976" max="10217" width="11.42578125" style="96"/>
    <col min="10218" max="10218" width="0.7109375" style="96" customWidth="1"/>
    <col min="10219" max="10219" width="15.140625" style="96" customWidth="1"/>
    <col min="10220" max="10220" width="0.7109375" style="96" customWidth="1"/>
    <col min="10221" max="10221" width="56.140625" style="96" customWidth="1"/>
    <col min="10222" max="10222" width="0.7109375" style="96" customWidth="1"/>
    <col min="10223" max="10223" width="9.140625" style="96" customWidth="1"/>
    <col min="10224" max="10224" width="6" style="96" customWidth="1"/>
    <col min="10225" max="10225" width="0.7109375" style="96" customWidth="1"/>
    <col min="10226" max="10226" width="7.140625" style="96" customWidth="1"/>
    <col min="10227" max="10227" width="6.5703125" style="96" customWidth="1"/>
    <col min="10228" max="10228" width="0.7109375" style="96" customWidth="1"/>
    <col min="10229" max="10229" width="7.85546875" style="96" customWidth="1"/>
    <col min="10230" max="10230" width="10.5703125" style="96" customWidth="1"/>
    <col min="10231" max="10231" width="0.7109375" style="96" customWidth="1"/>
    <col min="10232" max="10473" width="11.42578125" style="96"/>
    <col min="10474" max="10474" width="0.7109375" style="96" customWidth="1"/>
    <col min="10475" max="10475" width="15.140625" style="96" customWidth="1"/>
    <col min="10476" max="10476" width="0.7109375" style="96" customWidth="1"/>
    <col min="10477" max="10477" width="56.140625" style="96" customWidth="1"/>
    <col min="10478" max="10478" width="0.7109375" style="96" customWidth="1"/>
    <col min="10479" max="10479" width="9.140625" style="96" customWidth="1"/>
    <col min="10480" max="10480" width="6" style="96" customWidth="1"/>
    <col min="10481" max="10481" width="0.7109375" style="96" customWidth="1"/>
    <col min="10482" max="10482" width="7.140625" style="96" customWidth="1"/>
    <col min="10483" max="10483" width="6.5703125" style="96" customWidth="1"/>
    <col min="10484" max="10484" width="0.7109375" style="96" customWidth="1"/>
    <col min="10485" max="10485" width="7.85546875" style="96" customWidth="1"/>
    <col min="10486" max="10486" width="10.5703125" style="96" customWidth="1"/>
    <col min="10487" max="10487" width="0.7109375" style="96" customWidth="1"/>
    <col min="10488" max="10729" width="11.42578125" style="96"/>
    <col min="10730" max="10730" width="0.7109375" style="96" customWidth="1"/>
    <col min="10731" max="10731" width="15.140625" style="96" customWidth="1"/>
    <col min="10732" max="10732" width="0.7109375" style="96" customWidth="1"/>
    <col min="10733" max="10733" width="56.140625" style="96" customWidth="1"/>
    <col min="10734" max="10734" width="0.7109375" style="96" customWidth="1"/>
    <col min="10735" max="10735" width="9.140625" style="96" customWidth="1"/>
    <col min="10736" max="10736" width="6" style="96" customWidth="1"/>
    <col min="10737" max="10737" width="0.7109375" style="96" customWidth="1"/>
    <col min="10738" max="10738" width="7.140625" style="96" customWidth="1"/>
    <col min="10739" max="10739" width="6.5703125" style="96" customWidth="1"/>
    <col min="10740" max="10740" width="0.7109375" style="96" customWidth="1"/>
    <col min="10741" max="10741" width="7.85546875" style="96" customWidth="1"/>
    <col min="10742" max="10742" width="10.5703125" style="96" customWidth="1"/>
    <col min="10743" max="10743" width="0.7109375" style="96" customWidth="1"/>
    <col min="10744" max="10985" width="11.42578125" style="96"/>
    <col min="10986" max="10986" width="0.7109375" style="96" customWidth="1"/>
    <col min="10987" max="10987" width="15.140625" style="96" customWidth="1"/>
    <col min="10988" max="10988" width="0.7109375" style="96" customWidth="1"/>
    <col min="10989" max="10989" width="56.140625" style="96" customWidth="1"/>
    <col min="10990" max="10990" width="0.7109375" style="96" customWidth="1"/>
    <col min="10991" max="10991" width="9.140625" style="96" customWidth="1"/>
    <col min="10992" max="10992" width="6" style="96" customWidth="1"/>
    <col min="10993" max="10993" width="0.7109375" style="96" customWidth="1"/>
    <col min="10994" max="10994" width="7.140625" style="96" customWidth="1"/>
    <col min="10995" max="10995" width="6.5703125" style="96" customWidth="1"/>
    <col min="10996" max="10996" width="0.7109375" style="96" customWidth="1"/>
    <col min="10997" max="10997" width="7.85546875" style="96" customWidth="1"/>
    <col min="10998" max="10998" width="10.5703125" style="96" customWidth="1"/>
    <col min="10999" max="10999" width="0.7109375" style="96" customWidth="1"/>
    <col min="11000" max="11241" width="11.42578125" style="96"/>
    <col min="11242" max="11242" width="0.7109375" style="96" customWidth="1"/>
    <col min="11243" max="11243" width="15.140625" style="96" customWidth="1"/>
    <col min="11244" max="11244" width="0.7109375" style="96" customWidth="1"/>
    <col min="11245" max="11245" width="56.140625" style="96" customWidth="1"/>
    <col min="11246" max="11246" width="0.7109375" style="96" customWidth="1"/>
    <col min="11247" max="11247" width="9.140625" style="96" customWidth="1"/>
    <col min="11248" max="11248" width="6" style="96" customWidth="1"/>
    <col min="11249" max="11249" width="0.7109375" style="96" customWidth="1"/>
    <col min="11250" max="11250" width="7.140625" style="96" customWidth="1"/>
    <col min="11251" max="11251" width="6.5703125" style="96" customWidth="1"/>
    <col min="11252" max="11252" width="0.7109375" style="96" customWidth="1"/>
    <col min="11253" max="11253" width="7.85546875" style="96" customWidth="1"/>
    <col min="11254" max="11254" width="10.5703125" style="96" customWidth="1"/>
    <col min="11255" max="11255" width="0.7109375" style="96" customWidth="1"/>
    <col min="11256" max="11497" width="11.42578125" style="96"/>
    <col min="11498" max="11498" width="0.7109375" style="96" customWidth="1"/>
    <col min="11499" max="11499" width="15.140625" style="96" customWidth="1"/>
    <col min="11500" max="11500" width="0.7109375" style="96" customWidth="1"/>
    <col min="11501" max="11501" width="56.140625" style="96" customWidth="1"/>
    <col min="11502" max="11502" width="0.7109375" style="96" customWidth="1"/>
    <col min="11503" max="11503" width="9.140625" style="96" customWidth="1"/>
    <col min="11504" max="11504" width="6" style="96" customWidth="1"/>
    <col min="11505" max="11505" width="0.7109375" style="96" customWidth="1"/>
    <col min="11506" max="11506" width="7.140625" style="96" customWidth="1"/>
    <col min="11507" max="11507" width="6.5703125" style="96" customWidth="1"/>
    <col min="11508" max="11508" width="0.7109375" style="96" customWidth="1"/>
    <col min="11509" max="11509" width="7.85546875" style="96" customWidth="1"/>
    <col min="11510" max="11510" width="10.5703125" style="96" customWidth="1"/>
    <col min="11511" max="11511" width="0.7109375" style="96" customWidth="1"/>
    <col min="11512" max="11753" width="11.42578125" style="96"/>
    <col min="11754" max="11754" width="0.7109375" style="96" customWidth="1"/>
    <col min="11755" max="11755" width="15.140625" style="96" customWidth="1"/>
    <col min="11756" max="11756" width="0.7109375" style="96" customWidth="1"/>
    <col min="11757" max="11757" width="56.140625" style="96" customWidth="1"/>
    <col min="11758" max="11758" width="0.7109375" style="96" customWidth="1"/>
    <col min="11759" max="11759" width="9.140625" style="96" customWidth="1"/>
    <col min="11760" max="11760" width="6" style="96" customWidth="1"/>
    <col min="11761" max="11761" width="0.7109375" style="96" customWidth="1"/>
    <col min="11762" max="11762" width="7.140625" style="96" customWidth="1"/>
    <col min="11763" max="11763" width="6.5703125" style="96" customWidth="1"/>
    <col min="11764" max="11764" width="0.7109375" style="96" customWidth="1"/>
    <col min="11765" max="11765" width="7.85546875" style="96" customWidth="1"/>
    <col min="11766" max="11766" width="10.5703125" style="96" customWidth="1"/>
    <col min="11767" max="11767" width="0.7109375" style="96" customWidth="1"/>
    <col min="11768" max="12009" width="11.42578125" style="96"/>
    <col min="12010" max="12010" width="0.7109375" style="96" customWidth="1"/>
    <col min="12011" max="12011" width="15.140625" style="96" customWidth="1"/>
    <col min="12012" max="12012" width="0.7109375" style="96" customWidth="1"/>
    <col min="12013" max="12013" width="56.140625" style="96" customWidth="1"/>
    <col min="12014" max="12014" width="0.7109375" style="96" customWidth="1"/>
    <col min="12015" max="12015" width="9.140625" style="96" customWidth="1"/>
    <col min="12016" max="12016" width="6" style="96" customWidth="1"/>
    <col min="12017" max="12017" width="0.7109375" style="96" customWidth="1"/>
    <col min="12018" max="12018" width="7.140625" style="96" customWidth="1"/>
    <col min="12019" max="12019" width="6.5703125" style="96" customWidth="1"/>
    <col min="12020" max="12020" width="0.7109375" style="96" customWidth="1"/>
    <col min="12021" max="12021" width="7.85546875" style="96" customWidth="1"/>
    <col min="12022" max="12022" width="10.5703125" style="96" customWidth="1"/>
    <col min="12023" max="12023" width="0.7109375" style="96" customWidth="1"/>
    <col min="12024" max="12265" width="11.42578125" style="96"/>
    <col min="12266" max="12266" width="0.7109375" style="96" customWidth="1"/>
    <col min="12267" max="12267" width="15.140625" style="96" customWidth="1"/>
    <col min="12268" max="12268" width="0.7109375" style="96" customWidth="1"/>
    <col min="12269" max="12269" width="56.140625" style="96" customWidth="1"/>
    <col min="12270" max="12270" width="0.7109375" style="96" customWidth="1"/>
    <col min="12271" max="12271" width="9.140625" style="96" customWidth="1"/>
    <col min="12272" max="12272" width="6" style="96" customWidth="1"/>
    <col min="12273" max="12273" width="0.7109375" style="96" customWidth="1"/>
    <col min="12274" max="12274" width="7.140625" style="96" customWidth="1"/>
    <col min="12275" max="12275" width="6.5703125" style="96" customWidth="1"/>
    <col min="12276" max="12276" width="0.7109375" style="96" customWidth="1"/>
    <col min="12277" max="12277" width="7.85546875" style="96" customWidth="1"/>
    <col min="12278" max="12278" width="10.5703125" style="96" customWidth="1"/>
    <col min="12279" max="12279" width="0.7109375" style="96" customWidth="1"/>
    <col min="12280" max="12521" width="11.42578125" style="96"/>
    <col min="12522" max="12522" width="0.7109375" style="96" customWidth="1"/>
    <col min="12523" max="12523" width="15.140625" style="96" customWidth="1"/>
    <col min="12524" max="12524" width="0.7109375" style="96" customWidth="1"/>
    <col min="12525" max="12525" width="56.140625" style="96" customWidth="1"/>
    <col min="12526" max="12526" width="0.7109375" style="96" customWidth="1"/>
    <col min="12527" max="12527" width="9.140625" style="96" customWidth="1"/>
    <col min="12528" max="12528" width="6" style="96" customWidth="1"/>
    <col min="12529" max="12529" width="0.7109375" style="96" customWidth="1"/>
    <col min="12530" max="12530" width="7.140625" style="96" customWidth="1"/>
    <col min="12531" max="12531" width="6.5703125" style="96" customWidth="1"/>
    <col min="12532" max="12532" width="0.7109375" style="96" customWidth="1"/>
    <col min="12533" max="12533" width="7.85546875" style="96" customWidth="1"/>
    <col min="12534" max="12534" width="10.5703125" style="96" customWidth="1"/>
    <col min="12535" max="12535" width="0.7109375" style="96" customWidth="1"/>
    <col min="12536" max="12777" width="11.42578125" style="96"/>
    <col min="12778" max="12778" width="0.7109375" style="96" customWidth="1"/>
    <col min="12779" max="12779" width="15.140625" style="96" customWidth="1"/>
    <col min="12780" max="12780" width="0.7109375" style="96" customWidth="1"/>
    <col min="12781" max="12781" width="56.140625" style="96" customWidth="1"/>
    <col min="12782" max="12782" width="0.7109375" style="96" customWidth="1"/>
    <col min="12783" max="12783" width="9.140625" style="96" customWidth="1"/>
    <col min="12784" max="12784" width="6" style="96" customWidth="1"/>
    <col min="12785" max="12785" width="0.7109375" style="96" customWidth="1"/>
    <col min="12786" max="12786" width="7.140625" style="96" customWidth="1"/>
    <col min="12787" max="12787" width="6.5703125" style="96" customWidth="1"/>
    <col min="12788" max="12788" width="0.7109375" style="96" customWidth="1"/>
    <col min="12789" max="12789" width="7.85546875" style="96" customWidth="1"/>
    <col min="12790" max="12790" width="10.5703125" style="96" customWidth="1"/>
    <col min="12791" max="12791" width="0.7109375" style="96" customWidth="1"/>
    <col min="12792" max="13033" width="11.42578125" style="96"/>
    <col min="13034" max="13034" width="0.7109375" style="96" customWidth="1"/>
    <col min="13035" max="13035" width="15.140625" style="96" customWidth="1"/>
    <col min="13036" max="13036" width="0.7109375" style="96" customWidth="1"/>
    <col min="13037" max="13037" width="56.140625" style="96" customWidth="1"/>
    <col min="13038" max="13038" width="0.7109375" style="96" customWidth="1"/>
    <col min="13039" max="13039" width="9.140625" style="96" customWidth="1"/>
    <col min="13040" max="13040" width="6" style="96" customWidth="1"/>
    <col min="13041" max="13041" width="0.7109375" style="96" customWidth="1"/>
    <col min="13042" max="13042" width="7.140625" style="96" customWidth="1"/>
    <col min="13043" max="13043" width="6.5703125" style="96" customWidth="1"/>
    <col min="13044" max="13044" width="0.7109375" style="96" customWidth="1"/>
    <col min="13045" max="13045" width="7.85546875" style="96" customWidth="1"/>
    <col min="13046" max="13046" width="10.5703125" style="96" customWidth="1"/>
    <col min="13047" max="13047" width="0.7109375" style="96" customWidth="1"/>
    <col min="13048" max="13289" width="11.42578125" style="96"/>
    <col min="13290" max="13290" width="0.7109375" style="96" customWidth="1"/>
    <col min="13291" max="13291" width="15.140625" style="96" customWidth="1"/>
    <col min="13292" max="13292" width="0.7109375" style="96" customWidth="1"/>
    <col min="13293" max="13293" width="56.140625" style="96" customWidth="1"/>
    <col min="13294" max="13294" width="0.7109375" style="96" customWidth="1"/>
    <col min="13295" max="13295" width="9.140625" style="96" customWidth="1"/>
    <col min="13296" max="13296" width="6" style="96" customWidth="1"/>
    <col min="13297" max="13297" width="0.7109375" style="96" customWidth="1"/>
    <col min="13298" max="13298" width="7.140625" style="96" customWidth="1"/>
    <col min="13299" max="13299" width="6.5703125" style="96" customWidth="1"/>
    <col min="13300" max="13300" width="0.7109375" style="96" customWidth="1"/>
    <col min="13301" max="13301" width="7.85546875" style="96" customWidth="1"/>
    <col min="13302" max="13302" width="10.5703125" style="96" customWidth="1"/>
    <col min="13303" max="13303" width="0.7109375" style="96" customWidth="1"/>
    <col min="13304" max="13545" width="11.42578125" style="96"/>
    <col min="13546" max="13546" width="0.7109375" style="96" customWidth="1"/>
    <col min="13547" max="13547" width="15.140625" style="96" customWidth="1"/>
    <col min="13548" max="13548" width="0.7109375" style="96" customWidth="1"/>
    <col min="13549" max="13549" width="56.140625" style="96" customWidth="1"/>
    <col min="13550" max="13550" width="0.7109375" style="96" customWidth="1"/>
    <col min="13551" max="13551" width="9.140625" style="96" customWidth="1"/>
    <col min="13552" max="13552" width="6" style="96" customWidth="1"/>
    <col min="13553" max="13553" width="0.7109375" style="96" customWidth="1"/>
    <col min="13554" max="13554" width="7.140625" style="96" customWidth="1"/>
    <col min="13555" max="13555" width="6.5703125" style="96" customWidth="1"/>
    <col min="13556" max="13556" width="0.7109375" style="96" customWidth="1"/>
    <col min="13557" max="13557" width="7.85546875" style="96" customWidth="1"/>
    <col min="13558" max="13558" width="10.5703125" style="96" customWidth="1"/>
    <col min="13559" max="13559" width="0.7109375" style="96" customWidth="1"/>
    <col min="13560" max="16384" width="11.42578125" style="96"/>
  </cols>
  <sheetData>
    <row r="1" spans="1:7" ht="15" customHeight="1" thickBot="1">
      <c r="A1" s="966" t="str">
        <f>ORÇAMENTO!A1</f>
        <v>PREFEITURA MUNICIPAL DE CAMPINÁPOLIS-MT</v>
      </c>
      <c r="B1" s="967"/>
      <c r="C1" s="967"/>
      <c r="D1" s="967"/>
      <c r="E1" s="967"/>
      <c r="F1" s="967"/>
      <c r="G1" s="968"/>
    </row>
    <row r="2" spans="1:7" ht="15" customHeight="1">
      <c r="A2" s="889"/>
      <c r="B2" s="971" t="str">
        <f>ORÇAMENTO!B2</f>
        <v xml:space="preserve">OBRA: EXECUÇÃO DE MICRO REVESTIMENTO A FRIO PARA CONSERVAÇÃO DE PAVIMENTO ASFÁLTICO. </v>
      </c>
      <c r="C2" s="971"/>
      <c r="D2" s="971"/>
      <c r="E2" s="971"/>
      <c r="F2" s="971"/>
      <c r="G2" s="972"/>
    </row>
    <row r="3" spans="1:7" ht="15" customHeight="1">
      <c r="A3" s="889"/>
      <c r="B3" s="971" t="str">
        <f>ORÇAMENTO!B3</f>
        <v>ENDEREÇO: DIVERSAS RUAS DO PERÍMETRO URBANO.</v>
      </c>
      <c r="C3" s="971"/>
      <c r="D3" s="971"/>
      <c r="E3" s="971"/>
      <c r="F3" s="971"/>
      <c r="G3" s="972"/>
    </row>
    <row r="4" spans="1:7" ht="15" customHeight="1">
      <c r="A4" s="889"/>
      <c r="B4" s="971" t="str">
        <f>ORÇAMENTO!B4</f>
        <v>REFERÊNCIA: SINAPI 08/2025 - SICRO 04/2025 |ANP 08/2025 | SEM DESONERAÇÃO</v>
      </c>
      <c r="C4" s="971"/>
      <c r="D4" s="971"/>
      <c r="E4" s="971"/>
      <c r="F4" s="971"/>
      <c r="G4" s="972"/>
    </row>
    <row r="5" spans="1:7" ht="15" customHeight="1" thickBot="1">
      <c r="A5" s="890"/>
      <c r="B5" s="997" t="str">
        <f>ORÇAMENTO!B5</f>
        <v>COORDENADAS: VÁRIAS</v>
      </c>
      <c r="C5" s="997"/>
      <c r="D5" s="997"/>
      <c r="E5" s="997"/>
      <c r="F5" s="997"/>
      <c r="G5" s="998"/>
    </row>
    <row r="6" spans="1:7" ht="16.5" thickBot="1">
      <c r="A6" s="989" t="s">
        <v>23828</v>
      </c>
      <c r="B6" s="990"/>
      <c r="C6" s="990"/>
      <c r="D6" s="990"/>
      <c r="E6" s="990"/>
      <c r="F6" s="990"/>
      <c r="G6" s="991"/>
    </row>
    <row r="7" spans="1:7" ht="18" customHeight="1">
      <c r="A7" s="556" t="s">
        <v>1663</v>
      </c>
      <c r="B7" s="906" t="s">
        <v>18208</v>
      </c>
      <c r="C7" s="906"/>
      <c r="D7" s="906"/>
      <c r="E7" s="906"/>
      <c r="F7" s="906"/>
      <c r="G7" s="573" t="s">
        <v>1664</v>
      </c>
    </row>
    <row r="8" spans="1:7" ht="16.5" thickBot="1">
      <c r="A8" s="558" t="s">
        <v>23821</v>
      </c>
      <c r="B8" s="907"/>
      <c r="C8" s="907"/>
      <c r="D8" s="907"/>
      <c r="E8" s="907"/>
      <c r="F8" s="907"/>
      <c r="G8" s="574" t="s">
        <v>969</v>
      </c>
    </row>
    <row r="9" spans="1:7" ht="15.75">
      <c r="A9" s="560" t="s">
        <v>23830</v>
      </c>
      <c r="B9" s="555"/>
      <c r="C9" s="555" t="s">
        <v>18209</v>
      </c>
      <c r="D9" s="561"/>
      <c r="E9" s="561"/>
      <c r="F9" s="555"/>
      <c r="G9" s="578"/>
    </row>
    <row r="10" spans="1:7" ht="15.75" customHeight="1">
      <c r="A10" s="994" t="s">
        <v>1663</v>
      </c>
      <c r="B10" s="995" t="s">
        <v>3596</v>
      </c>
      <c r="C10" s="995" t="s">
        <v>1662</v>
      </c>
      <c r="D10" s="996" t="s">
        <v>1666</v>
      </c>
      <c r="E10" s="996" t="s">
        <v>1951</v>
      </c>
      <c r="F10" s="999" t="s">
        <v>23831</v>
      </c>
      <c r="G10" s="1000" t="s">
        <v>23832</v>
      </c>
    </row>
    <row r="11" spans="1:7" ht="25.5" customHeight="1">
      <c r="A11" s="994"/>
      <c r="B11" s="995"/>
      <c r="C11" s="995"/>
      <c r="D11" s="996"/>
      <c r="E11" s="996"/>
      <c r="F11" s="867"/>
      <c r="G11" s="913"/>
    </row>
    <row r="12" spans="1:7" ht="31.5">
      <c r="A12" s="551"/>
      <c r="B12" s="552" t="s">
        <v>2200</v>
      </c>
      <c r="C12" s="547" t="s">
        <v>5882</v>
      </c>
      <c r="D12" s="549" t="s">
        <v>109</v>
      </c>
      <c r="E12" s="563">
        <v>9</v>
      </c>
      <c r="F12" s="821"/>
      <c r="G12" s="554">
        <f>ROUND(F12*2,2)</f>
        <v>0</v>
      </c>
    </row>
    <row r="13" spans="1:7" ht="15.75">
      <c r="A13" s="551">
        <v>88316</v>
      </c>
      <c r="B13" s="552" t="s">
        <v>25</v>
      </c>
      <c r="C13" s="553" t="s">
        <v>1497</v>
      </c>
      <c r="D13" s="549" t="s">
        <v>20</v>
      </c>
      <c r="E13" s="563">
        <v>14.126300000000001</v>
      </c>
      <c r="F13" s="598">
        <v>21.17</v>
      </c>
      <c r="G13" s="554">
        <f t="shared" ref="G13:G18" si="0">ROUND(F13*E13,2)</f>
        <v>299.05</v>
      </c>
    </row>
    <row r="14" spans="1:7" ht="47.25">
      <c r="A14" s="551">
        <v>91277</v>
      </c>
      <c r="B14" s="552" t="s">
        <v>25</v>
      </c>
      <c r="C14" s="553" t="s">
        <v>209</v>
      </c>
      <c r="D14" s="549" t="s">
        <v>125</v>
      </c>
      <c r="E14" s="563">
        <v>0.44400000000000001</v>
      </c>
      <c r="F14" s="598">
        <v>10.61</v>
      </c>
      <c r="G14" s="554">
        <f t="shared" si="0"/>
        <v>4.71</v>
      </c>
    </row>
    <row r="15" spans="1:7" ht="47.25">
      <c r="A15" s="551">
        <v>91278</v>
      </c>
      <c r="B15" s="552" t="s">
        <v>25</v>
      </c>
      <c r="C15" s="553" t="s">
        <v>343</v>
      </c>
      <c r="D15" s="549" t="s">
        <v>262</v>
      </c>
      <c r="E15" s="563">
        <v>3.0876000000000001</v>
      </c>
      <c r="F15" s="598">
        <v>0.78</v>
      </c>
      <c r="G15" s="554">
        <f t="shared" si="0"/>
        <v>2.41</v>
      </c>
    </row>
    <row r="16" spans="1:7" ht="63">
      <c r="A16" s="551">
        <v>91283</v>
      </c>
      <c r="B16" s="552" t="s">
        <v>25</v>
      </c>
      <c r="C16" s="553" t="s">
        <v>210</v>
      </c>
      <c r="D16" s="549" t="s">
        <v>125</v>
      </c>
      <c r="E16" s="564">
        <v>1.2706</v>
      </c>
      <c r="F16" s="598">
        <v>10.31</v>
      </c>
      <c r="G16" s="554">
        <f t="shared" si="0"/>
        <v>13.1</v>
      </c>
    </row>
    <row r="17" spans="1:7" ht="63">
      <c r="A17" s="551">
        <v>91285</v>
      </c>
      <c r="B17" s="552" t="s">
        <v>25</v>
      </c>
      <c r="C17" s="553" t="s">
        <v>344</v>
      </c>
      <c r="D17" s="549" t="s">
        <v>262</v>
      </c>
      <c r="E17" s="563">
        <v>2.2608999999999999</v>
      </c>
      <c r="F17" s="598">
        <v>0.59</v>
      </c>
      <c r="G17" s="554">
        <f t="shared" si="0"/>
        <v>1.33</v>
      </c>
    </row>
    <row r="18" spans="1:7" ht="31.5">
      <c r="A18" s="565" t="s">
        <v>23822</v>
      </c>
      <c r="B18" s="552" t="s">
        <v>1926</v>
      </c>
      <c r="C18" s="553" t="s">
        <v>18207</v>
      </c>
      <c r="D18" s="549" t="s">
        <v>1318</v>
      </c>
      <c r="E18" s="563">
        <v>2.4483000000000001</v>
      </c>
      <c r="F18" s="598">
        <f>COMP.04!G26</f>
        <v>142.86000000000004</v>
      </c>
      <c r="G18" s="554">
        <f t="shared" si="0"/>
        <v>349.76</v>
      </c>
    </row>
    <row r="19" spans="1:7" ht="16.5" thickBot="1">
      <c r="A19" s="992" t="s">
        <v>1927</v>
      </c>
      <c r="B19" s="993"/>
      <c r="C19" s="993"/>
      <c r="D19" s="993"/>
      <c r="E19" s="993"/>
      <c r="F19" s="993"/>
      <c r="G19" s="579">
        <f>SUM(G12:G18)</f>
        <v>670.36</v>
      </c>
    </row>
    <row r="20" spans="1:7" ht="15.75">
      <c r="A20" s="879"/>
      <c r="B20" s="880"/>
      <c r="C20" s="880"/>
      <c r="D20" s="880"/>
      <c r="E20" s="880"/>
      <c r="F20" s="880"/>
      <c r="G20" s="881"/>
    </row>
    <row r="21" spans="1:7" ht="15.75">
      <c r="A21" s="882" t="str">
        <f>ORÇAMENTO!A43</f>
        <v>CAMPINÁPOLIS-MT, 02 DE OUTUBRO DE 2025.</v>
      </c>
      <c r="B21" s="883"/>
      <c r="C21" s="883"/>
      <c r="D21" s="883"/>
      <c r="E21" s="883"/>
      <c r="F21" s="883"/>
      <c r="G21" s="884"/>
    </row>
    <row r="22" spans="1:7" ht="15.75">
      <c r="A22" s="885"/>
      <c r="B22" s="886"/>
      <c r="C22" s="886"/>
      <c r="D22" s="886"/>
      <c r="E22" s="886"/>
      <c r="F22" s="886"/>
      <c r="G22" s="887"/>
    </row>
    <row r="23" spans="1:7" s="99" customFormat="1" ht="15.75">
      <c r="A23" s="885" t="str">
        <f>ORÇAMENTO!A45</f>
        <v>LUCAS FERREIRA DA SILVA</v>
      </c>
      <c r="B23" s="886"/>
      <c r="C23" s="886"/>
      <c r="D23" s="886"/>
      <c r="E23" s="886"/>
      <c r="F23" s="886"/>
      <c r="G23" s="887"/>
    </row>
    <row r="24" spans="1:7" s="99" customFormat="1" ht="15.75">
      <c r="A24" s="885" t="str">
        <f>ORÇAMENTO!A46</f>
        <v xml:space="preserve">ENGENHEIRO CIVIL </v>
      </c>
      <c r="B24" s="886"/>
      <c r="C24" s="886"/>
      <c r="D24" s="886"/>
      <c r="E24" s="886"/>
      <c r="F24" s="886"/>
      <c r="G24" s="887"/>
    </row>
    <row r="25" spans="1:7" s="99" customFormat="1" ht="16.5" thickBot="1">
      <c r="A25" s="903" t="str">
        <f>ORÇAMENTO!A47</f>
        <v>CREA-MT 040867/D</v>
      </c>
      <c r="B25" s="904"/>
      <c r="C25" s="904"/>
      <c r="D25" s="904"/>
      <c r="E25" s="904"/>
      <c r="F25" s="904"/>
      <c r="G25" s="905"/>
    </row>
    <row r="26" spans="1:7">
      <c r="A26" s="99"/>
      <c r="B26" s="99"/>
    </row>
    <row r="27" spans="1:7" s="99" customFormat="1">
      <c r="C27" s="96"/>
      <c r="D27" s="96"/>
      <c r="E27" s="96"/>
      <c r="F27" s="96"/>
      <c r="G27" s="576"/>
    </row>
    <row r="28" spans="1:7" s="99" customFormat="1">
      <c r="C28" s="96"/>
      <c r="G28" s="576"/>
    </row>
    <row r="29" spans="1:7">
      <c r="A29" s="99"/>
      <c r="B29" s="99"/>
    </row>
    <row r="30" spans="1:7">
      <c r="A30" s="99"/>
      <c r="B30" s="99"/>
      <c r="D30" s="96"/>
      <c r="E30" s="96"/>
      <c r="F30" s="96"/>
    </row>
    <row r="31" spans="1:7">
      <c r="A31" s="99"/>
      <c r="B31" s="99"/>
      <c r="D31" s="96"/>
      <c r="E31" s="96"/>
      <c r="F31" s="96"/>
    </row>
    <row r="32" spans="1:7">
      <c r="A32" s="99"/>
      <c r="B32" s="99"/>
      <c r="D32" s="96"/>
      <c r="E32" s="96"/>
      <c r="F32" s="96"/>
    </row>
    <row r="33" spans="1:6">
      <c r="A33" s="99"/>
      <c r="B33" s="99"/>
      <c r="D33" s="96"/>
      <c r="E33" s="96"/>
      <c r="F33" s="96"/>
    </row>
    <row r="34" spans="1:6">
      <c r="A34" s="99"/>
      <c r="B34" s="99"/>
      <c r="D34" s="96"/>
      <c r="E34" s="96"/>
      <c r="F34" s="96"/>
    </row>
    <row r="35" spans="1:6">
      <c r="A35" s="99"/>
      <c r="B35" s="99"/>
      <c r="D35" s="96"/>
      <c r="E35" s="96"/>
      <c r="F35" s="96"/>
    </row>
    <row r="36" spans="1:6">
      <c r="A36" s="99"/>
      <c r="B36" s="99"/>
      <c r="D36" s="96"/>
      <c r="E36" s="96"/>
      <c r="F36" s="96"/>
    </row>
  </sheetData>
  <mergeCells count="22">
    <mergeCell ref="A25:G25"/>
    <mergeCell ref="F10:F11"/>
    <mergeCell ref="G10:G11"/>
    <mergeCell ref="A20:G20"/>
    <mergeCell ref="A21:G21"/>
    <mergeCell ref="A22:G22"/>
    <mergeCell ref="A23:G23"/>
    <mergeCell ref="A24:G24"/>
    <mergeCell ref="A1:G1"/>
    <mergeCell ref="A2:A5"/>
    <mergeCell ref="B2:G2"/>
    <mergeCell ref="B3:G3"/>
    <mergeCell ref="B4:G4"/>
    <mergeCell ref="B5:G5"/>
    <mergeCell ref="A6:G6"/>
    <mergeCell ref="A19:F19"/>
    <mergeCell ref="A10:A11"/>
    <mergeCell ref="B10:B11"/>
    <mergeCell ref="C10:C11"/>
    <mergeCell ref="D10:D11"/>
    <mergeCell ref="E10:E11"/>
    <mergeCell ref="B7:F8"/>
  </mergeCells>
  <dataValidations disablePrompts="1" count="1">
    <dataValidation type="list" allowBlank="1" showInputMessage="1" showErrorMessage="1" sqref="B12:B18">
      <formula1>#REF!</formula1>
    </dataValidation>
  </dataValidations>
  <printOptions horizontalCentered="1"/>
  <pageMargins left="0.59055118110236227" right="0.59055118110236227" top="1.3779527559055118" bottom="0.39370078740157483" header="0" footer="0"/>
  <pageSetup paperSize="9" scale="81"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31426" r:id="rId5">
          <objectPr defaultSize="0" autoPict="0" r:id="rId6">
            <anchor moveWithCells="1" sizeWithCells="1">
              <from>
                <xdr:col>0</xdr:col>
                <xdr:colOff>180975</xdr:colOff>
                <xdr:row>1</xdr:row>
                <xdr:rowOff>57150</xdr:rowOff>
              </from>
              <to>
                <xdr:col>0</xdr:col>
                <xdr:colOff>866775</xdr:colOff>
                <xdr:row>4</xdr:row>
                <xdr:rowOff>152400</xdr:rowOff>
              </to>
            </anchor>
          </objectPr>
        </oleObject>
      </mc:Choice>
      <mc:Fallback>
        <oleObject shapeId="231426" r:id="rId5"/>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pageSetUpPr fitToPage="1"/>
  </sheetPr>
  <dimension ref="A1:J43"/>
  <sheetViews>
    <sheetView showGridLines="0" view="pageBreakPreview" topLeftCell="A2" zoomScale="85" zoomScaleNormal="85" zoomScaleSheetLayoutView="85" workbookViewId="0">
      <selection activeCell="C23" sqref="C23"/>
    </sheetView>
  </sheetViews>
  <sheetFormatPr defaultColWidth="11.42578125" defaultRowHeight="14.25"/>
  <cols>
    <col min="1" max="1" width="15.140625" style="96" customWidth="1"/>
    <col min="2" max="2" width="16.5703125" style="96" customWidth="1"/>
    <col min="3" max="3" width="91.285156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thickBot="1">
      <c r="A1" s="966" t="str">
        <f>ORÇAMENTO!A1</f>
        <v>PREFEITURA MUNICIPAL DE CAMPINÁPOLIS-MT</v>
      </c>
      <c r="B1" s="967"/>
      <c r="C1" s="967"/>
      <c r="D1" s="967"/>
      <c r="E1" s="967"/>
      <c r="F1" s="967"/>
      <c r="G1" s="968"/>
      <c r="J1" s="44" t="s">
        <v>25</v>
      </c>
    </row>
    <row r="2" spans="1:10" ht="15" customHeight="1">
      <c r="A2" s="1001"/>
      <c r="B2" s="1004" t="str">
        <f>ORÇAMENTO!B2</f>
        <v xml:space="preserve">OBRA: EXECUÇÃO DE MICRO REVESTIMENTO A FRIO PARA CONSERVAÇÃO DE PAVIMENTO ASFÁLTICO. </v>
      </c>
      <c r="C2" s="969"/>
      <c r="D2" s="969"/>
      <c r="E2" s="969"/>
      <c r="F2" s="969"/>
      <c r="G2" s="970"/>
      <c r="J2" s="92" t="s">
        <v>2114</v>
      </c>
    </row>
    <row r="3" spans="1:10" ht="15" customHeight="1">
      <c r="A3" s="1002"/>
      <c r="B3" s="1005" t="str">
        <f>ORÇAMENTO!B3</f>
        <v>ENDEREÇO: DIVERSAS RUAS DO PERÍMETRO URBANO.</v>
      </c>
      <c r="C3" s="971"/>
      <c r="D3" s="971"/>
      <c r="E3" s="971"/>
      <c r="F3" s="971"/>
      <c r="G3" s="972"/>
      <c r="J3" s="44" t="s">
        <v>5864</v>
      </c>
    </row>
    <row r="4" spans="1:10" ht="15" customHeight="1">
      <c r="A4" s="1002"/>
      <c r="B4" s="1005" t="str">
        <f>ORÇAMENTO!B4</f>
        <v>REFERÊNCIA: SINAPI 08/2025 - SICRO 04/2025 |ANP 08/2025 | SEM DESONERAÇÃO</v>
      </c>
      <c r="C4" s="971"/>
      <c r="D4" s="971"/>
      <c r="E4" s="971"/>
      <c r="F4" s="971"/>
      <c r="G4" s="972"/>
      <c r="J4" s="44"/>
    </row>
    <row r="5" spans="1:10" ht="15" customHeight="1" thickBot="1">
      <c r="A5" s="1003"/>
      <c r="B5" s="1006" t="str">
        <f>ORÇAMENTO!B5</f>
        <v>COORDENADAS: VÁRIAS</v>
      </c>
      <c r="C5" s="997"/>
      <c r="D5" s="997"/>
      <c r="E5" s="997"/>
      <c r="F5" s="997"/>
      <c r="G5" s="998"/>
      <c r="J5" s="44" t="s">
        <v>5865</v>
      </c>
    </row>
    <row r="6" spans="1:10" ht="16.5" thickBot="1">
      <c r="A6" s="989" t="s">
        <v>23828</v>
      </c>
      <c r="B6" s="990"/>
      <c r="C6" s="990"/>
      <c r="D6" s="990"/>
      <c r="E6" s="990"/>
      <c r="F6" s="990"/>
      <c r="G6" s="991"/>
      <c r="J6" s="44" t="s">
        <v>5867</v>
      </c>
    </row>
    <row r="7" spans="1:10" ht="18" customHeight="1">
      <c r="A7" s="556" t="s">
        <v>1663</v>
      </c>
      <c r="B7" s="906" t="s">
        <v>18207</v>
      </c>
      <c r="C7" s="906"/>
      <c r="D7" s="906"/>
      <c r="E7" s="906"/>
      <c r="F7" s="906"/>
      <c r="G7" s="557" t="s">
        <v>1664</v>
      </c>
      <c r="J7" s="44" t="s">
        <v>5868</v>
      </c>
    </row>
    <row r="8" spans="1:10" ht="16.5" thickBot="1">
      <c r="A8" s="558" t="s">
        <v>23822</v>
      </c>
      <c r="B8" s="907"/>
      <c r="C8" s="907"/>
      <c r="D8" s="907"/>
      <c r="E8" s="907"/>
      <c r="F8" s="907"/>
      <c r="G8" s="559" t="s">
        <v>1318</v>
      </c>
      <c r="J8" s="45" t="s">
        <v>1926</v>
      </c>
    </row>
    <row r="9" spans="1:10" ht="15.75">
      <c r="A9" s="560" t="s">
        <v>4532</v>
      </c>
      <c r="B9" s="555"/>
      <c r="C9" s="555" t="s">
        <v>18206</v>
      </c>
      <c r="D9" s="561"/>
      <c r="E9" s="561"/>
      <c r="F9" s="555"/>
      <c r="G9" s="562"/>
      <c r="J9" s="96" t="s">
        <v>2200</v>
      </c>
    </row>
    <row r="10" spans="1:10" ht="15.75" customHeight="1">
      <c r="A10" s="994" t="s">
        <v>1663</v>
      </c>
      <c r="B10" s="995" t="s">
        <v>3596</v>
      </c>
      <c r="C10" s="995" t="s">
        <v>1662</v>
      </c>
      <c r="D10" s="996" t="s">
        <v>1666</v>
      </c>
      <c r="E10" s="996" t="s">
        <v>1951</v>
      </c>
      <c r="F10" s="999" t="s">
        <v>23831</v>
      </c>
      <c r="G10" s="1007" t="s">
        <v>23837</v>
      </c>
    </row>
    <row r="11" spans="1:10">
      <c r="A11" s="994"/>
      <c r="B11" s="995"/>
      <c r="C11" s="995"/>
      <c r="D11" s="996"/>
      <c r="E11" s="996"/>
      <c r="F11" s="867"/>
      <c r="G11" s="1008"/>
    </row>
    <row r="12" spans="1:10" ht="15.75">
      <c r="A12" s="551">
        <v>370</v>
      </c>
      <c r="B12" s="552" t="s">
        <v>2114</v>
      </c>
      <c r="C12" s="553" t="s">
        <v>18582</v>
      </c>
      <c r="D12" s="549" t="s">
        <v>1647</v>
      </c>
      <c r="E12" s="563">
        <v>0.16</v>
      </c>
      <c r="F12" s="598">
        <v>130</v>
      </c>
      <c r="G12" s="554">
        <f>ROUND(F12*E12,2)</f>
        <v>20.8</v>
      </c>
    </row>
    <row r="13" spans="1:10" ht="15.75">
      <c r="A13" s="551">
        <v>1106</v>
      </c>
      <c r="B13" s="552" t="s">
        <v>2114</v>
      </c>
      <c r="C13" s="553" t="s">
        <v>19182</v>
      </c>
      <c r="D13" s="549" t="s">
        <v>1650</v>
      </c>
      <c r="E13" s="563">
        <v>36.927500000000002</v>
      </c>
      <c r="F13" s="598">
        <v>1.08</v>
      </c>
      <c r="G13" s="554">
        <f t="shared" ref="G13:G25" si="0">ROUND(F13*E13,2)</f>
        <v>39.880000000000003</v>
      </c>
    </row>
    <row r="14" spans="1:10" s="476" customFormat="1" ht="31.5">
      <c r="A14" s="581"/>
      <c r="B14" s="567" t="s">
        <v>1966</v>
      </c>
      <c r="C14" s="818" t="s">
        <v>2243</v>
      </c>
      <c r="D14" s="569" t="s">
        <v>1647</v>
      </c>
      <c r="E14" s="570">
        <v>0.24099999999999999</v>
      </c>
      <c r="F14" s="822">
        <v>121.8</v>
      </c>
      <c r="G14" s="582">
        <f t="shared" si="0"/>
        <v>29.35</v>
      </c>
    </row>
    <row r="15" spans="1:10" s="476" customFormat="1" ht="15.75">
      <c r="A15" s="581"/>
      <c r="B15" s="567" t="s">
        <v>1966</v>
      </c>
      <c r="C15" s="818" t="s">
        <v>2244</v>
      </c>
      <c r="D15" s="569" t="s">
        <v>1647</v>
      </c>
      <c r="E15" s="570">
        <v>0.18970000000000001</v>
      </c>
      <c r="F15" s="822">
        <v>117.6</v>
      </c>
      <c r="G15" s="582">
        <f t="shared" si="0"/>
        <v>22.31</v>
      </c>
    </row>
    <row r="16" spans="1:10" ht="31.5">
      <c r="A16" s="551">
        <v>5940</v>
      </c>
      <c r="B16" s="552" t="s">
        <v>25</v>
      </c>
      <c r="C16" s="553" t="s">
        <v>152</v>
      </c>
      <c r="D16" s="549" t="s">
        <v>125</v>
      </c>
      <c r="E16" s="563">
        <v>4.7999999999999996E-3</v>
      </c>
      <c r="F16" s="598">
        <v>163.98</v>
      </c>
      <c r="G16" s="554">
        <f t="shared" si="0"/>
        <v>0.79</v>
      </c>
    </row>
    <row r="17" spans="1:7" ht="31.5">
      <c r="A17" s="551">
        <v>5942</v>
      </c>
      <c r="B17" s="552" t="s">
        <v>25</v>
      </c>
      <c r="C17" s="553" t="s">
        <v>288</v>
      </c>
      <c r="D17" s="549" t="s">
        <v>262</v>
      </c>
      <c r="E17" s="563">
        <v>2.53E-2</v>
      </c>
      <c r="F17" s="598">
        <v>69.3</v>
      </c>
      <c r="G17" s="554">
        <f t="shared" si="0"/>
        <v>1.75</v>
      </c>
    </row>
    <row r="18" spans="1:7" ht="31.5">
      <c r="A18" s="551">
        <v>7030</v>
      </c>
      <c r="B18" s="552" t="s">
        <v>25</v>
      </c>
      <c r="C18" s="553" t="s">
        <v>157</v>
      </c>
      <c r="D18" s="549" t="s">
        <v>125</v>
      </c>
      <c r="E18" s="563">
        <v>6.0299999999999999E-2</v>
      </c>
      <c r="F18" s="598">
        <v>282.24</v>
      </c>
      <c r="G18" s="554">
        <f t="shared" si="0"/>
        <v>17.02</v>
      </c>
    </row>
    <row r="19" spans="1:7" ht="15.75">
      <c r="A19" s="581"/>
      <c r="B19" s="567" t="s">
        <v>2200</v>
      </c>
      <c r="C19" s="568" t="s">
        <v>2175</v>
      </c>
      <c r="D19" s="569" t="s">
        <v>1318</v>
      </c>
      <c r="E19" s="570">
        <v>7.6899999999999996E-2</v>
      </c>
      <c r="F19" s="822"/>
      <c r="G19" s="582">
        <f t="shared" si="0"/>
        <v>0</v>
      </c>
    </row>
    <row r="20" spans="1:7" ht="15.75">
      <c r="A20" s="551">
        <v>88316</v>
      </c>
      <c r="B20" s="552" t="s">
        <v>25</v>
      </c>
      <c r="C20" s="553" t="s">
        <v>1497</v>
      </c>
      <c r="D20" s="549" t="s">
        <v>20</v>
      </c>
      <c r="E20" s="563">
        <v>6.0299999999999999E-2</v>
      </c>
      <c r="F20" s="598">
        <v>21.17</v>
      </c>
      <c r="G20" s="554">
        <f t="shared" si="0"/>
        <v>1.28</v>
      </c>
    </row>
    <row r="21" spans="1:7" ht="15.75">
      <c r="A21" s="551">
        <v>90776</v>
      </c>
      <c r="B21" s="552" t="s">
        <v>25</v>
      </c>
      <c r="C21" s="553" t="s">
        <v>1519</v>
      </c>
      <c r="D21" s="549" t="s">
        <v>20</v>
      </c>
      <c r="E21" s="563">
        <v>3.0099999999999998E-2</v>
      </c>
      <c r="F21" s="598">
        <v>29.87</v>
      </c>
      <c r="G21" s="554">
        <f t="shared" si="0"/>
        <v>0.9</v>
      </c>
    </row>
    <row r="22" spans="1:7" ht="31.5">
      <c r="A22" s="551">
        <v>93421</v>
      </c>
      <c r="B22" s="552" t="s">
        <v>25</v>
      </c>
      <c r="C22" s="553" t="s">
        <v>233</v>
      </c>
      <c r="D22" s="549" t="s">
        <v>125</v>
      </c>
      <c r="E22" s="563">
        <v>2.3400000000000001E-2</v>
      </c>
      <c r="F22" s="598">
        <v>81.61</v>
      </c>
      <c r="G22" s="554">
        <f t="shared" si="0"/>
        <v>1.91</v>
      </c>
    </row>
    <row r="23" spans="1:7" ht="31.5">
      <c r="A23" s="551">
        <v>93422</v>
      </c>
      <c r="B23" s="552" t="s">
        <v>25</v>
      </c>
      <c r="C23" s="553" t="s">
        <v>370</v>
      </c>
      <c r="D23" s="549" t="s">
        <v>262</v>
      </c>
      <c r="E23" s="563">
        <v>6.7999999999999996E-3</v>
      </c>
      <c r="F23" s="598">
        <v>6.62</v>
      </c>
      <c r="G23" s="554">
        <f t="shared" si="0"/>
        <v>0.05</v>
      </c>
    </row>
    <row r="24" spans="1:7" ht="31.5">
      <c r="A24" s="551">
        <v>93439</v>
      </c>
      <c r="B24" s="552" t="s">
        <v>25</v>
      </c>
      <c r="C24" s="553" t="s">
        <v>236</v>
      </c>
      <c r="D24" s="549" t="s">
        <v>125</v>
      </c>
      <c r="E24" s="563">
        <v>2.3400000000000001E-2</v>
      </c>
      <c r="F24" s="598">
        <v>254.63</v>
      </c>
      <c r="G24" s="554">
        <f t="shared" si="0"/>
        <v>5.96</v>
      </c>
    </row>
    <row r="25" spans="1:7" ht="31.5">
      <c r="A25" s="551">
        <v>93440</v>
      </c>
      <c r="B25" s="552" t="s">
        <v>25</v>
      </c>
      <c r="C25" s="553" t="s">
        <v>373</v>
      </c>
      <c r="D25" s="549" t="s">
        <v>262</v>
      </c>
      <c r="E25" s="564">
        <v>6.7999999999999996E-3</v>
      </c>
      <c r="F25" s="598">
        <v>126.32</v>
      </c>
      <c r="G25" s="554">
        <f t="shared" si="0"/>
        <v>0.86</v>
      </c>
    </row>
    <row r="26" spans="1:7" s="580" customFormat="1" ht="16.5" thickBot="1">
      <c r="A26" s="992" t="s">
        <v>1927</v>
      </c>
      <c r="B26" s="993"/>
      <c r="C26" s="993"/>
      <c r="D26" s="993"/>
      <c r="E26" s="993"/>
      <c r="F26" s="993"/>
      <c r="G26" s="566">
        <f>SUM(G12:G25)</f>
        <v>142.86000000000004</v>
      </c>
    </row>
    <row r="27" spans="1:7" ht="15.75">
      <c r="A27" s="879"/>
      <c r="B27" s="880"/>
      <c r="C27" s="880"/>
      <c r="D27" s="880"/>
      <c r="E27" s="880"/>
      <c r="F27" s="880"/>
      <c r="G27" s="881"/>
    </row>
    <row r="28" spans="1:7" ht="15.75">
      <c r="A28" s="882" t="str">
        <f>ORÇAMENTO!A43</f>
        <v>CAMPINÁPOLIS-MT, 02 DE OUTUBRO DE 2025.</v>
      </c>
      <c r="B28" s="883"/>
      <c r="C28" s="883"/>
      <c r="D28" s="883"/>
      <c r="E28" s="883"/>
      <c r="F28" s="883"/>
      <c r="G28" s="884"/>
    </row>
    <row r="29" spans="1:7" ht="55.5" customHeight="1">
      <c r="A29" s="885"/>
      <c r="B29" s="886"/>
      <c r="C29" s="886"/>
      <c r="D29" s="886"/>
      <c r="E29" s="886"/>
      <c r="F29" s="886"/>
      <c r="G29" s="887"/>
    </row>
    <row r="30" spans="1:7" s="99" customFormat="1" ht="15.75">
      <c r="A30" s="885" t="str">
        <f>ORÇAMENTO!A45</f>
        <v>LUCAS FERREIRA DA SILVA</v>
      </c>
      <c r="B30" s="886"/>
      <c r="C30" s="886"/>
      <c r="D30" s="886"/>
      <c r="E30" s="886"/>
      <c r="F30" s="886"/>
      <c r="G30" s="887"/>
    </row>
    <row r="31" spans="1:7" s="99" customFormat="1" ht="15.75">
      <c r="A31" s="885" t="str">
        <f>ORÇAMENTO!A46</f>
        <v xml:space="preserve">ENGENHEIRO CIVIL </v>
      </c>
      <c r="B31" s="886"/>
      <c r="C31" s="886"/>
      <c r="D31" s="886"/>
      <c r="E31" s="886"/>
      <c r="F31" s="886"/>
      <c r="G31" s="887"/>
    </row>
    <row r="32" spans="1:7" s="99" customFormat="1" ht="16.5" thickBot="1">
      <c r="A32" s="903" t="str">
        <f>ORÇAMENTO!A47</f>
        <v>CREA-MT 040867/D</v>
      </c>
      <c r="B32" s="904"/>
      <c r="C32" s="904"/>
      <c r="D32" s="904"/>
      <c r="E32" s="904"/>
      <c r="F32" s="904"/>
      <c r="G32" s="905"/>
    </row>
    <row r="33" spans="1:7" ht="15.75">
      <c r="A33" s="572"/>
      <c r="B33" s="572"/>
      <c r="C33" s="571"/>
      <c r="D33" s="572"/>
      <c r="E33" s="572"/>
      <c r="F33" s="572"/>
      <c r="G33" s="572"/>
    </row>
    <row r="34" spans="1:7" s="99" customFormat="1">
      <c r="C34" s="96"/>
      <c r="D34" s="96"/>
      <c r="E34" s="96"/>
      <c r="F34" s="96"/>
      <c r="G34" s="96"/>
    </row>
    <row r="35" spans="1:7" s="99" customFormat="1">
      <c r="C35" s="96"/>
    </row>
    <row r="36" spans="1:7">
      <c r="A36" s="99"/>
      <c r="B36" s="99"/>
    </row>
    <row r="37" spans="1:7">
      <c r="A37" s="99"/>
      <c r="B37" s="99"/>
      <c r="D37" s="96"/>
      <c r="E37" s="96"/>
      <c r="F37" s="96"/>
      <c r="G37" s="96"/>
    </row>
    <row r="38" spans="1:7">
      <c r="A38" s="99"/>
      <c r="B38" s="99"/>
      <c r="D38" s="96"/>
      <c r="E38" s="96"/>
      <c r="F38" s="96"/>
      <c r="G38" s="96"/>
    </row>
    <row r="39" spans="1:7">
      <c r="A39" s="99"/>
      <c r="B39" s="99"/>
      <c r="D39" s="96"/>
      <c r="E39" s="96"/>
      <c r="F39" s="96"/>
      <c r="G39" s="96"/>
    </row>
    <row r="40" spans="1:7">
      <c r="A40" s="99"/>
      <c r="B40" s="99"/>
      <c r="D40" s="96"/>
      <c r="E40" s="96"/>
      <c r="F40" s="96"/>
      <c r="G40" s="96"/>
    </row>
    <row r="41" spans="1:7">
      <c r="A41" s="99"/>
      <c r="B41" s="99"/>
      <c r="D41" s="96"/>
      <c r="E41" s="96"/>
      <c r="F41" s="96"/>
      <c r="G41" s="96"/>
    </row>
    <row r="42" spans="1:7">
      <c r="A42" s="99"/>
      <c r="B42" s="99"/>
      <c r="D42" s="96"/>
      <c r="E42" s="96"/>
      <c r="F42" s="96"/>
      <c r="G42" s="96"/>
    </row>
    <row r="43" spans="1:7">
      <c r="A43" s="99"/>
      <c r="B43" s="99"/>
      <c r="D43" s="96"/>
      <c r="E43" s="96"/>
      <c r="F43" s="96"/>
      <c r="G43" s="96"/>
    </row>
  </sheetData>
  <mergeCells count="22">
    <mergeCell ref="A32:G32"/>
    <mergeCell ref="F10:F11"/>
    <mergeCell ref="G10:G11"/>
    <mergeCell ref="A27:G27"/>
    <mergeCell ref="A28:G28"/>
    <mergeCell ref="A29:G29"/>
    <mergeCell ref="A30:G30"/>
    <mergeCell ref="A31:G31"/>
    <mergeCell ref="A26:F26"/>
    <mergeCell ref="A1:G1"/>
    <mergeCell ref="A2:A5"/>
    <mergeCell ref="B2:G2"/>
    <mergeCell ref="B3:G3"/>
    <mergeCell ref="B4:G4"/>
    <mergeCell ref="B5:G5"/>
    <mergeCell ref="A6:G6"/>
    <mergeCell ref="A10:A11"/>
    <mergeCell ref="B10:B11"/>
    <mergeCell ref="C10:C11"/>
    <mergeCell ref="D10:D11"/>
    <mergeCell ref="E10:E11"/>
    <mergeCell ref="B7:F8"/>
  </mergeCells>
  <dataValidations disablePrompts="1" count="2">
    <dataValidation type="list" allowBlank="1" showInputMessage="1" showErrorMessage="1" sqref="B12:B13 B16:B25">
      <formula1>$J$1:$J$9</formula1>
    </dataValidation>
    <dataValidation type="list" allowBlank="1" showInputMessage="1" showErrorMessage="1" sqref="B14:B15">
      <formula1>$J$1:$J$10</formula1>
    </dataValidation>
  </dataValidations>
  <printOptions horizontalCentered="1"/>
  <pageMargins left="0.59055118110236227" right="0.59055118110236227" top="1.3779527559055118" bottom="0.39370078740157483" header="0" footer="0"/>
  <pageSetup paperSize="9" scale="72"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26305" r:id="rId5">
          <objectPr defaultSize="0" autoPict="0" r:id="rId6">
            <anchor moveWithCells="1" sizeWithCells="1">
              <from>
                <xdr:col>0</xdr:col>
                <xdr:colOff>247650</xdr:colOff>
                <xdr:row>1</xdr:row>
                <xdr:rowOff>47625</xdr:rowOff>
              </from>
              <to>
                <xdr:col>0</xdr:col>
                <xdr:colOff>762000</xdr:colOff>
                <xdr:row>4</xdr:row>
                <xdr:rowOff>104775</xdr:rowOff>
              </to>
            </anchor>
          </objectPr>
        </oleObject>
      </mc:Choice>
      <mc:Fallback>
        <oleObject shapeId="226305" r:id="rId5"/>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FD46"/>
  <sheetViews>
    <sheetView view="pageBreakPreview" zoomScale="85" zoomScaleNormal="100" zoomScaleSheetLayoutView="85" workbookViewId="0">
      <selection activeCell="A30" sqref="A1:H30"/>
    </sheetView>
  </sheetViews>
  <sheetFormatPr defaultRowHeight="15"/>
  <cols>
    <col min="1" max="1" width="12.28515625" style="835" customWidth="1"/>
    <col min="2" max="2" width="53.140625" style="836" customWidth="1"/>
    <col min="3" max="3" width="40.85546875" style="836" customWidth="1"/>
    <col min="4" max="4" width="14.140625" style="837" customWidth="1"/>
    <col min="5" max="5" width="13.28515625" style="837" customWidth="1"/>
    <col min="6" max="6" width="15.7109375" style="837" bestFit="1" customWidth="1"/>
    <col min="7" max="7" width="13.85546875" style="837" bestFit="1" customWidth="1"/>
    <col min="8" max="8" width="30.140625" style="832" customWidth="1"/>
    <col min="9" max="9" width="12.140625" style="478" customWidth="1"/>
  </cols>
  <sheetData>
    <row r="1" spans="1:16384" ht="16.5" thickBot="1">
      <c r="A1" s="1053" t="s">
        <v>23777</v>
      </c>
      <c r="B1" s="1054"/>
      <c r="C1" s="1054"/>
      <c r="D1" s="1054"/>
      <c r="E1" s="1054"/>
      <c r="F1" s="1054"/>
      <c r="G1" s="1054"/>
      <c r="H1" s="1055"/>
      <c r="I1"/>
    </row>
    <row r="2" spans="1:16384" ht="15.75">
      <c r="A2" s="823"/>
      <c r="B2" s="1064" t="str">
        <f>ORÇAMENTO!B2</f>
        <v xml:space="preserve">OBRA: EXECUÇÃO DE MICRO REVESTIMENTO A FRIO PARA CONSERVAÇÃO DE PAVIMENTO ASFÁLTICO. </v>
      </c>
      <c r="C2" s="1065"/>
      <c r="D2" s="1065"/>
      <c r="E2" s="1065"/>
      <c r="F2" s="1065"/>
      <c r="G2" s="1065"/>
      <c r="H2" s="1066"/>
      <c r="I2"/>
    </row>
    <row r="3" spans="1:16384" ht="15.75">
      <c r="A3" s="824"/>
      <c r="B3" s="1067" t="str">
        <f>ORÇAMENTO!B3</f>
        <v>ENDEREÇO: DIVERSAS RUAS DO PERÍMETRO URBANO.</v>
      </c>
      <c r="C3" s="1068"/>
      <c r="D3" s="1068"/>
      <c r="E3" s="1068"/>
      <c r="F3" s="1068"/>
      <c r="G3" s="1068"/>
      <c r="H3" s="1069"/>
      <c r="I3"/>
    </row>
    <row r="4" spans="1:16384" ht="15.75">
      <c r="A4" s="824"/>
      <c r="B4" s="1067" t="str">
        <f>ORÇAMENTO!B4</f>
        <v>REFERÊNCIA: SINAPI 08/2025 - SICRO 04/2025 |ANP 08/2025 | SEM DESONERAÇÃO</v>
      </c>
      <c r="C4" s="1068"/>
      <c r="D4" s="1068"/>
      <c r="E4" s="1068"/>
      <c r="F4" s="1068"/>
      <c r="G4" s="1068"/>
      <c r="H4" s="1069"/>
      <c r="I4"/>
    </row>
    <row r="5" spans="1:16384" ht="15.75">
      <c r="A5" s="824"/>
      <c r="B5" s="1067" t="str">
        <f>ORÇAMENTO!B5</f>
        <v>COORDENADAS: VÁRIAS</v>
      </c>
      <c r="C5" s="1068"/>
      <c r="D5" s="1068"/>
      <c r="E5" s="1068"/>
      <c r="F5" s="1068"/>
      <c r="G5" s="1068"/>
      <c r="H5" s="1069"/>
      <c r="I5"/>
    </row>
    <row r="6" spans="1:16384" ht="16.5" thickBot="1">
      <c r="A6" s="825"/>
      <c r="B6" s="1070" t="str">
        <f>ORÇAMENTO!B6</f>
        <v xml:space="preserve">BDI: 20,70% SERVIÇOS - 15% AQUISIÇÃO. </v>
      </c>
      <c r="C6" s="1071"/>
      <c r="D6" s="1071"/>
      <c r="E6" s="1071"/>
      <c r="F6" s="1071"/>
      <c r="G6" s="1071"/>
      <c r="H6" s="1072"/>
      <c r="I6"/>
    </row>
    <row r="7" spans="1:16384" ht="16.5" thickBot="1">
      <c r="A7" s="1056" t="s">
        <v>23778</v>
      </c>
      <c r="B7" s="1057"/>
      <c r="C7" s="1057"/>
      <c r="D7" s="1057"/>
      <c r="E7" s="1057"/>
      <c r="F7" s="1057"/>
      <c r="G7" s="1057"/>
      <c r="H7" s="1058"/>
      <c r="I7" s="477"/>
    </row>
    <row r="8" spans="1:16384" ht="15.75" hidden="1" customHeight="1" thickBot="1">
      <c r="A8" s="1059"/>
      <c r="B8" s="1060"/>
      <c r="C8" s="844"/>
      <c r="D8" s="845"/>
      <c r="E8" s="845"/>
      <c r="F8" s="845"/>
      <c r="G8" s="826"/>
      <c r="H8" s="827"/>
      <c r="I8" s="477"/>
    </row>
    <row r="9" spans="1:16384" ht="15.75" customHeight="1" thickBot="1">
      <c r="A9" s="1061" t="s">
        <v>23792</v>
      </c>
      <c r="B9" s="1062"/>
      <c r="C9" s="1062"/>
      <c r="D9" s="1062"/>
      <c r="E9" s="1062"/>
      <c r="F9" s="1062"/>
      <c r="G9" s="1062"/>
      <c r="H9" s="1063"/>
      <c r="I9" s="477"/>
    </row>
    <row r="10" spans="1:16384" s="820" customFormat="1" ht="32.25" thickBot="1">
      <c r="A10" s="828" t="s">
        <v>23779</v>
      </c>
      <c r="B10" s="828" t="s">
        <v>23780</v>
      </c>
      <c r="C10" s="828" t="s">
        <v>23781</v>
      </c>
      <c r="D10" s="829" t="s">
        <v>23782</v>
      </c>
      <c r="E10" s="829" t="s">
        <v>23783</v>
      </c>
      <c r="F10" s="829" t="s">
        <v>23858</v>
      </c>
      <c r="G10" s="829" t="s">
        <v>23770</v>
      </c>
      <c r="H10" s="828" t="s">
        <v>23784</v>
      </c>
      <c r="I10" s="819"/>
    </row>
    <row r="11" spans="1:16384" ht="15.75" hidden="1">
      <c r="A11" s="1073"/>
      <c r="B11" s="1089"/>
      <c r="C11" s="842"/>
      <c r="D11" s="1077"/>
      <c r="E11" s="1077"/>
      <c r="F11" s="1079"/>
      <c r="G11" s="1081"/>
      <c r="H11" s="839"/>
      <c r="I11" s="1073"/>
      <c r="J11" s="1075"/>
      <c r="K11" s="838"/>
      <c r="L11" s="1077"/>
      <c r="M11" s="1077"/>
      <c r="N11" s="1079"/>
      <c r="O11" s="1081"/>
      <c r="P11" s="839"/>
      <c r="Q11" s="1073"/>
      <c r="R11" s="1075"/>
      <c r="S11" s="838"/>
      <c r="T11" s="1077"/>
      <c r="U11" s="1077"/>
      <c r="V11" s="1079"/>
      <c r="W11" s="1081"/>
      <c r="X11" s="839"/>
      <c r="Y11" s="1073"/>
      <c r="Z11" s="1075"/>
      <c r="AA11" s="838"/>
      <c r="AB11" s="1077"/>
      <c r="AC11" s="1077"/>
      <c r="AD11" s="1079"/>
      <c r="AE11" s="1081"/>
      <c r="AF11" s="839"/>
      <c r="AG11" s="1073"/>
      <c r="AH11" s="1075"/>
      <c r="AI11" s="838"/>
      <c r="AJ11" s="1077"/>
      <c r="AK11" s="1077"/>
      <c r="AL11" s="1079"/>
      <c r="AM11" s="1081"/>
      <c r="AN11" s="839"/>
      <c r="AO11" s="1073"/>
      <c r="AP11" s="1075"/>
      <c r="AQ11" s="838"/>
      <c r="AR11" s="1077"/>
      <c r="AS11" s="1077"/>
      <c r="AT11" s="1079"/>
      <c r="AU11" s="1081"/>
      <c r="AV11" s="839"/>
      <c r="AW11" s="1073"/>
      <c r="AX11" s="1075"/>
      <c r="AY11" s="838"/>
      <c r="AZ11" s="1077"/>
      <c r="BA11" s="1077"/>
      <c r="BB11" s="1079"/>
      <c r="BC11" s="1081"/>
      <c r="BD11" s="839"/>
      <c r="BE11" s="1073"/>
      <c r="BF11" s="1075"/>
      <c r="BG11" s="838"/>
      <c r="BH11" s="1077"/>
      <c r="BI11" s="1077"/>
      <c r="BJ11" s="1079"/>
      <c r="BK11" s="1081"/>
      <c r="BL11" s="839"/>
      <c r="BM11" s="1073"/>
      <c r="BN11" s="1075"/>
      <c r="BO11" s="838"/>
      <c r="BP11" s="1077"/>
      <c r="BQ11" s="1077"/>
      <c r="BR11" s="1079"/>
      <c r="BS11" s="1081"/>
      <c r="BT11" s="839"/>
      <c r="BU11" s="1073"/>
      <c r="BV11" s="1075"/>
      <c r="BW11" s="838"/>
      <c r="BX11" s="1077"/>
      <c r="BY11" s="1077"/>
      <c r="BZ11" s="1079"/>
      <c r="CA11" s="1081"/>
      <c r="CB11" s="839"/>
      <c r="CC11" s="1073"/>
      <c r="CD11" s="1075"/>
      <c r="CE11" s="838"/>
      <c r="CF11" s="1077"/>
      <c r="CG11" s="1077"/>
      <c r="CH11" s="1079"/>
      <c r="CI11" s="1081"/>
      <c r="CJ11" s="839"/>
      <c r="CK11" s="1073"/>
      <c r="CL11" s="1075"/>
      <c r="CM11" s="838"/>
      <c r="CN11" s="1077"/>
      <c r="CO11" s="1077"/>
      <c r="CP11" s="1079"/>
      <c r="CQ11" s="1081"/>
      <c r="CR11" s="839"/>
      <c r="CS11" s="1073"/>
      <c r="CT11" s="1075"/>
      <c r="CU11" s="838"/>
      <c r="CV11" s="1077"/>
      <c r="CW11" s="1077"/>
      <c r="CX11" s="1079"/>
      <c r="CY11" s="1081"/>
      <c r="CZ11" s="839"/>
      <c r="DA11" s="1073"/>
      <c r="DB11" s="1075"/>
      <c r="DC11" s="838"/>
      <c r="DD11" s="1077"/>
      <c r="DE11" s="1077"/>
      <c r="DF11" s="1079"/>
      <c r="DG11" s="1081"/>
      <c r="DH11" s="839"/>
      <c r="DI11" s="1073"/>
      <c r="DJ11" s="1075"/>
      <c r="DK11" s="838"/>
      <c r="DL11" s="1077"/>
      <c r="DM11" s="1077"/>
      <c r="DN11" s="1079"/>
      <c r="DO11" s="1081"/>
      <c r="DP11" s="839"/>
      <c r="DQ11" s="1073"/>
      <c r="DR11" s="1075"/>
      <c r="DS11" s="838"/>
      <c r="DT11" s="1077"/>
      <c r="DU11" s="1077"/>
      <c r="DV11" s="1079"/>
      <c r="DW11" s="1081"/>
      <c r="DX11" s="839"/>
      <c r="DY11" s="1073"/>
      <c r="DZ11" s="1075"/>
      <c r="EA11" s="838"/>
      <c r="EB11" s="1077"/>
      <c r="EC11" s="1077"/>
      <c r="ED11" s="1079"/>
      <c r="EE11" s="1081"/>
      <c r="EF11" s="839"/>
      <c r="EG11" s="1073"/>
      <c r="EH11" s="1075"/>
      <c r="EI11" s="838"/>
      <c r="EJ11" s="1077"/>
      <c r="EK11" s="1077"/>
      <c r="EL11" s="1079"/>
      <c r="EM11" s="1081"/>
      <c r="EN11" s="839"/>
      <c r="EO11" s="1073"/>
      <c r="EP11" s="1075"/>
      <c r="EQ11" s="838"/>
      <c r="ER11" s="1077"/>
      <c r="ES11" s="1077"/>
      <c r="ET11" s="1079"/>
      <c r="EU11" s="1081"/>
      <c r="EV11" s="839"/>
      <c r="EW11" s="1073"/>
      <c r="EX11" s="1075"/>
      <c r="EY11" s="838"/>
      <c r="EZ11" s="1077"/>
      <c r="FA11" s="1077"/>
      <c r="FB11" s="1079"/>
      <c r="FC11" s="1081"/>
      <c r="FD11" s="839"/>
      <c r="FE11" s="1073"/>
      <c r="FF11" s="1075"/>
      <c r="FG11" s="838"/>
      <c r="FH11" s="1077"/>
      <c r="FI11" s="1077"/>
      <c r="FJ11" s="1079"/>
      <c r="FK11" s="1081"/>
      <c r="FL11" s="839"/>
      <c r="FM11" s="1073"/>
      <c r="FN11" s="1075"/>
      <c r="FO11" s="838"/>
      <c r="FP11" s="1077"/>
      <c r="FQ11" s="1077"/>
      <c r="FR11" s="1079"/>
      <c r="FS11" s="1081"/>
      <c r="FT11" s="839"/>
      <c r="FU11" s="1073"/>
      <c r="FV11" s="1075"/>
      <c r="FW11" s="838"/>
      <c r="FX11" s="1077"/>
      <c r="FY11" s="1077"/>
      <c r="FZ11" s="1079"/>
      <c r="GA11" s="1081"/>
      <c r="GB11" s="839"/>
      <c r="GC11" s="1073"/>
      <c r="GD11" s="1075"/>
      <c r="GE11" s="838"/>
      <c r="GF11" s="1077"/>
      <c r="GG11" s="1077"/>
      <c r="GH11" s="1079"/>
      <c r="GI11" s="1081"/>
      <c r="GJ11" s="839"/>
      <c r="GK11" s="1073"/>
      <c r="GL11" s="1075"/>
      <c r="GM11" s="838"/>
      <c r="GN11" s="1077"/>
      <c r="GO11" s="1077"/>
      <c r="GP11" s="1079"/>
      <c r="GQ11" s="1081"/>
      <c r="GR11" s="839"/>
      <c r="GS11" s="1073"/>
      <c r="GT11" s="1075"/>
      <c r="GU11" s="838"/>
      <c r="GV11" s="1077"/>
      <c r="GW11" s="1077"/>
      <c r="GX11" s="1079"/>
      <c r="GY11" s="1081"/>
      <c r="GZ11" s="839"/>
      <c r="HA11" s="1073"/>
      <c r="HB11" s="1075"/>
      <c r="HC11" s="838"/>
      <c r="HD11" s="1077"/>
      <c r="HE11" s="1077"/>
      <c r="HF11" s="1079"/>
      <c r="HG11" s="1081"/>
      <c r="HH11" s="839"/>
      <c r="HI11" s="1073"/>
      <c r="HJ11" s="1075"/>
      <c r="HK11" s="838"/>
      <c r="HL11" s="1077"/>
      <c r="HM11" s="1077"/>
      <c r="HN11" s="1079"/>
      <c r="HO11" s="1081"/>
      <c r="HP11" s="839"/>
      <c r="HQ11" s="1073"/>
      <c r="HR11" s="1075"/>
      <c r="HS11" s="838"/>
      <c r="HT11" s="1077"/>
      <c r="HU11" s="1077"/>
      <c r="HV11" s="1079"/>
      <c r="HW11" s="1081"/>
      <c r="HX11" s="839"/>
      <c r="HY11" s="1073"/>
      <c r="HZ11" s="1075"/>
      <c r="IA11" s="838"/>
      <c r="IB11" s="1077"/>
      <c r="IC11" s="1077"/>
      <c r="ID11" s="1079"/>
      <c r="IE11" s="1081"/>
      <c r="IF11" s="839"/>
      <c r="IG11" s="1073"/>
      <c r="IH11" s="1075"/>
      <c r="II11" s="838"/>
      <c r="IJ11" s="1077"/>
      <c r="IK11" s="1077"/>
      <c r="IL11" s="1079"/>
      <c r="IM11" s="1081"/>
      <c r="IN11" s="839"/>
      <c r="IO11" s="1073"/>
      <c r="IP11" s="1075"/>
      <c r="IQ11" s="838"/>
      <c r="IR11" s="1077"/>
      <c r="IS11" s="1077"/>
      <c r="IT11" s="1079"/>
      <c r="IU11" s="1081"/>
      <c r="IV11" s="839"/>
      <c r="IW11" s="1073"/>
      <c r="IX11" s="1075"/>
      <c r="IY11" s="838"/>
      <c r="IZ11" s="1077"/>
      <c r="JA11" s="1077"/>
      <c r="JB11" s="1079"/>
      <c r="JC11" s="1081"/>
      <c r="JD11" s="839"/>
      <c r="JE11" s="1073"/>
      <c r="JF11" s="1075"/>
      <c r="JG11" s="838"/>
      <c r="JH11" s="1077"/>
      <c r="JI11" s="1077"/>
      <c r="JJ11" s="1079"/>
      <c r="JK11" s="1081"/>
      <c r="JL11" s="839"/>
      <c r="JM11" s="1073"/>
      <c r="JN11" s="1075"/>
      <c r="JO11" s="838"/>
      <c r="JP11" s="1077"/>
      <c r="JQ11" s="1077"/>
      <c r="JR11" s="1079"/>
      <c r="JS11" s="1081"/>
      <c r="JT11" s="839"/>
      <c r="JU11" s="1073"/>
      <c r="JV11" s="1075"/>
      <c r="JW11" s="838"/>
      <c r="JX11" s="1077"/>
      <c r="JY11" s="1077"/>
      <c r="JZ11" s="1079"/>
      <c r="KA11" s="1081"/>
      <c r="KB11" s="839"/>
      <c r="KC11" s="1073"/>
      <c r="KD11" s="1075"/>
      <c r="KE11" s="838"/>
      <c r="KF11" s="1077"/>
      <c r="KG11" s="1077"/>
      <c r="KH11" s="1079"/>
      <c r="KI11" s="1081"/>
      <c r="KJ11" s="839"/>
      <c r="KK11" s="1073"/>
      <c r="KL11" s="1075"/>
      <c r="KM11" s="838"/>
      <c r="KN11" s="1077"/>
      <c r="KO11" s="1077"/>
      <c r="KP11" s="1079"/>
      <c r="KQ11" s="1081"/>
      <c r="KR11" s="839"/>
      <c r="KS11" s="1073"/>
      <c r="KT11" s="1075"/>
      <c r="KU11" s="838"/>
      <c r="KV11" s="1077"/>
      <c r="KW11" s="1077"/>
      <c r="KX11" s="1079"/>
      <c r="KY11" s="1081"/>
      <c r="KZ11" s="839"/>
      <c r="LA11" s="1073"/>
      <c r="LB11" s="1075"/>
      <c r="LC11" s="838"/>
      <c r="LD11" s="1077"/>
      <c r="LE11" s="1077"/>
      <c r="LF11" s="1079"/>
      <c r="LG11" s="1081"/>
      <c r="LH11" s="839"/>
      <c r="LI11" s="1073"/>
      <c r="LJ11" s="1075"/>
      <c r="LK11" s="838"/>
      <c r="LL11" s="1077"/>
      <c r="LM11" s="1077"/>
      <c r="LN11" s="1079"/>
      <c r="LO11" s="1081"/>
      <c r="LP11" s="839"/>
      <c r="LQ11" s="1073"/>
      <c r="LR11" s="1075"/>
      <c r="LS11" s="838"/>
      <c r="LT11" s="1077"/>
      <c r="LU11" s="1077"/>
      <c r="LV11" s="1079"/>
      <c r="LW11" s="1081"/>
      <c r="LX11" s="839"/>
      <c r="LY11" s="1073"/>
      <c r="LZ11" s="1075"/>
      <c r="MA11" s="838"/>
      <c r="MB11" s="1077"/>
      <c r="MC11" s="1077"/>
      <c r="MD11" s="1079"/>
      <c r="ME11" s="1081"/>
      <c r="MF11" s="839"/>
      <c r="MG11" s="1073"/>
      <c r="MH11" s="1075"/>
      <c r="MI11" s="838"/>
      <c r="MJ11" s="1077"/>
      <c r="MK11" s="1077"/>
      <c r="ML11" s="1079"/>
      <c r="MM11" s="1081"/>
      <c r="MN11" s="839"/>
      <c r="MO11" s="1073"/>
      <c r="MP11" s="1075"/>
      <c r="MQ11" s="838"/>
      <c r="MR11" s="1077"/>
      <c r="MS11" s="1077"/>
      <c r="MT11" s="1079"/>
      <c r="MU11" s="1081"/>
      <c r="MV11" s="839"/>
      <c r="MW11" s="1073"/>
      <c r="MX11" s="1075"/>
      <c r="MY11" s="838"/>
      <c r="MZ11" s="1077"/>
      <c r="NA11" s="1077"/>
      <c r="NB11" s="1079"/>
      <c r="NC11" s="1081"/>
      <c r="ND11" s="839"/>
      <c r="NE11" s="1073"/>
      <c r="NF11" s="1075"/>
      <c r="NG11" s="838"/>
      <c r="NH11" s="1077"/>
      <c r="NI11" s="1077"/>
      <c r="NJ11" s="1079"/>
      <c r="NK11" s="1081"/>
      <c r="NL11" s="839"/>
      <c r="NM11" s="1073"/>
      <c r="NN11" s="1075"/>
      <c r="NO11" s="838"/>
      <c r="NP11" s="1077"/>
      <c r="NQ11" s="1077"/>
      <c r="NR11" s="1079"/>
      <c r="NS11" s="1081"/>
      <c r="NT11" s="839"/>
      <c r="NU11" s="1073"/>
      <c r="NV11" s="1075"/>
      <c r="NW11" s="838"/>
      <c r="NX11" s="1077"/>
      <c r="NY11" s="1077"/>
      <c r="NZ11" s="1079"/>
      <c r="OA11" s="1081"/>
      <c r="OB11" s="839"/>
      <c r="OC11" s="1073"/>
      <c r="OD11" s="1075"/>
      <c r="OE11" s="838"/>
      <c r="OF11" s="1077"/>
      <c r="OG11" s="1077"/>
      <c r="OH11" s="1079"/>
      <c r="OI11" s="1081"/>
      <c r="OJ11" s="839"/>
      <c r="OK11" s="1073"/>
      <c r="OL11" s="1075"/>
      <c r="OM11" s="838"/>
      <c r="ON11" s="1077"/>
      <c r="OO11" s="1077"/>
      <c r="OP11" s="1079"/>
      <c r="OQ11" s="1081"/>
      <c r="OR11" s="839"/>
      <c r="OS11" s="1073"/>
      <c r="OT11" s="1075"/>
      <c r="OU11" s="838"/>
      <c r="OV11" s="1077"/>
      <c r="OW11" s="1077"/>
      <c r="OX11" s="1079"/>
      <c r="OY11" s="1081"/>
      <c r="OZ11" s="839"/>
      <c r="PA11" s="1073"/>
      <c r="PB11" s="1075"/>
      <c r="PC11" s="838"/>
      <c r="PD11" s="1077"/>
      <c r="PE11" s="1077"/>
      <c r="PF11" s="1079"/>
      <c r="PG11" s="1081"/>
      <c r="PH11" s="839"/>
      <c r="PI11" s="1073"/>
      <c r="PJ11" s="1075"/>
      <c r="PK11" s="838"/>
      <c r="PL11" s="1077"/>
      <c r="PM11" s="1077"/>
      <c r="PN11" s="1079"/>
      <c r="PO11" s="1081"/>
      <c r="PP11" s="839"/>
      <c r="PQ11" s="1073"/>
      <c r="PR11" s="1075"/>
      <c r="PS11" s="838"/>
      <c r="PT11" s="1077"/>
      <c r="PU11" s="1077"/>
      <c r="PV11" s="1079"/>
      <c r="PW11" s="1081"/>
      <c r="PX11" s="839"/>
      <c r="PY11" s="1073"/>
      <c r="PZ11" s="1075"/>
      <c r="QA11" s="838"/>
      <c r="QB11" s="1077"/>
      <c r="QC11" s="1077"/>
      <c r="QD11" s="1079"/>
      <c r="QE11" s="1081"/>
      <c r="QF11" s="839"/>
      <c r="QG11" s="1073"/>
      <c r="QH11" s="1075"/>
      <c r="QI11" s="838"/>
      <c r="QJ11" s="1077"/>
      <c r="QK11" s="1077"/>
      <c r="QL11" s="1079"/>
      <c r="QM11" s="1081"/>
      <c r="QN11" s="839"/>
      <c r="QO11" s="1073"/>
      <c r="QP11" s="1075"/>
      <c r="QQ11" s="838"/>
      <c r="QR11" s="1077"/>
      <c r="QS11" s="1077"/>
      <c r="QT11" s="1079"/>
      <c r="QU11" s="1081"/>
      <c r="QV11" s="839"/>
      <c r="QW11" s="1073"/>
      <c r="QX11" s="1075"/>
      <c r="QY11" s="838"/>
      <c r="QZ11" s="1077"/>
      <c r="RA11" s="1077"/>
      <c r="RB11" s="1079"/>
      <c r="RC11" s="1081"/>
      <c r="RD11" s="839"/>
      <c r="RE11" s="1073"/>
      <c r="RF11" s="1075"/>
      <c r="RG11" s="838"/>
      <c r="RH11" s="1077"/>
      <c r="RI11" s="1077"/>
      <c r="RJ11" s="1079"/>
      <c r="RK11" s="1081"/>
      <c r="RL11" s="839"/>
      <c r="RM11" s="1073"/>
      <c r="RN11" s="1075"/>
      <c r="RO11" s="838"/>
      <c r="RP11" s="1077"/>
      <c r="RQ11" s="1077"/>
      <c r="RR11" s="1079"/>
      <c r="RS11" s="1081"/>
      <c r="RT11" s="839"/>
      <c r="RU11" s="1073"/>
      <c r="RV11" s="1075"/>
      <c r="RW11" s="838"/>
      <c r="RX11" s="1077"/>
      <c r="RY11" s="1077"/>
      <c r="RZ11" s="1079"/>
      <c r="SA11" s="1081"/>
      <c r="SB11" s="839"/>
      <c r="SC11" s="1073"/>
      <c r="SD11" s="1075"/>
      <c r="SE11" s="838"/>
      <c r="SF11" s="1077"/>
      <c r="SG11" s="1077"/>
      <c r="SH11" s="1079"/>
      <c r="SI11" s="1081"/>
      <c r="SJ11" s="839"/>
      <c r="SK11" s="1073"/>
      <c r="SL11" s="1075"/>
      <c r="SM11" s="838"/>
      <c r="SN11" s="1077"/>
      <c r="SO11" s="1077"/>
      <c r="SP11" s="1079"/>
      <c r="SQ11" s="1081"/>
      <c r="SR11" s="839"/>
      <c r="SS11" s="1073"/>
      <c r="ST11" s="1075"/>
      <c r="SU11" s="838"/>
      <c r="SV11" s="1077"/>
      <c r="SW11" s="1077"/>
      <c r="SX11" s="1079"/>
      <c r="SY11" s="1081"/>
      <c r="SZ11" s="839"/>
      <c r="TA11" s="1073"/>
      <c r="TB11" s="1075"/>
      <c r="TC11" s="838"/>
      <c r="TD11" s="1077"/>
      <c r="TE11" s="1077"/>
      <c r="TF11" s="1079"/>
      <c r="TG11" s="1081"/>
      <c r="TH11" s="839"/>
      <c r="TI11" s="1073"/>
      <c r="TJ11" s="1075"/>
      <c r="TK11" s="838"/>
      <c r="TL11" s="1077"/>
      <c r="TM11" s="1077"/>
      <c r="TN11" s="1079"/>
      <c r="TO11" s="1081"/>
      <c r="TP11" s="839"/>
      <c r="TQ11" s="1073"/>
      <c r="TR11" s="1075"/>
      <c r="TS11" s="838"/>
      <c r="TT11" s="1077"/>
      <c r="TU11" s="1077"/>
      <c r="TV11" s="1079"/>
      <c r="TW11" s="1081"/>
      <c r="TX11" s="839"/>
      <c r="TY11" s="1073"/>
      <c r="TZ11" s="1075"/>
      <c r="UA11" s="838"/>
      <c r="UB11" s="1077"/>
      <c r="UC11" s="1077"/>
      <c r="UD11" s="1079"/>
      <c r="UE11" s="1081"/>
      <c r="UF11" s="839"/>
      <c r="UG11" s="1073"/>
      <c r="UH11" s="1075"/>
      <c r="UI11" s="838"/>
      <c r="UJ11" s="1077"/>
      <c r="UK11" s="1077"/>
      <c r="UL11" s="1079"/>
      <c r="UM11" s="1081"/>
      <c r="UN11" s="839"/>
      <c r="UO11" s="1073"/>
      <c r="UP11" s="1075"/>
      <c r="UQ11" s="838"/>
      <c r="UR11" s="1077"/>
      <c r="US11" s="1077"/>
      <c r="UT11" s="1079"/>
      <c r="UU11" s="1081"/>
      <c r="UV11" s="839"/>
      <c r="UW11" s="1073"/>
      <c r="UX11" s="1075"/>
      <c r="UY11" s="838"/>
      <c r="UZ11" s="1077"/>
      <c r="VA11" s="1077"/>
      <c r="VB11" s="1079"/>
      <c r="VC11" s="1081"/>
      <c r="VD11" s="839"/>
      <c r="VE11" s="1073"/>
      <c r="VF11" s="1075"/>
      <c r="VG11" s="838"/>
      <c r="VH11" s="1077"/>
      <c r="VI11" s="1077"/>
      <c r="VJ11" s="1079"/>
      <c r="VK11" s="1081"/>
      <c r="VL11" s="839"/>
      <c r="VM11" s="1073"/>
      <c r="VN11" s="1075"/>
      <c r="VO11" s="838"/>
      <c r="VP11" s="1077"/>
      <c r="VQ11" s="1077"/>
      <c r="VR11" s="1079"/>
      <c r="VS11" s="1081"/>
      <c r="VT11" s="839"/>
      <c r="VU11" s="1073"/>
      <c r="VV11" s="1075"/>
      <c r="VW11" s="838"/>
      <c r="VX11" s="1077"/>
      <c r="VY11" s="1077"/>
      <c r="VZ11" s="1079"/>
      <c r="WA11" s="1081"/>
      <c r="WB11" s="839"/>
      <c r="WC11" s="1073"/>
      <c r="WD11" s="1075"/>
      <c r="WE11" s="838"/>
      <c r="WF11" s="1077"/>
      <c r="WG11" s="1077"/>
      <c r="WH11" s="1079"/>
      <c r="WI11" s="1081"/>
      <c r="WJ11" s="839"/>
      <c r="WK11" s="1073"/>
      <c r="WL11" s="1075"/>
      <c r="WM11" s="838"/>
      <c r="WN11" s="1077"/>
      <c r="WO11" s="1077"/>
      <c r="WP11" s="1079"/>
      <c r="WQ11" s="1081"/>
      <c r="WR11" s="839"/>
      <c r="WS11" s="1073"/>
      <c r="WT11" s="1075"/>
      <c r="WU11" s="838"/>
      <c r="WV11" s="1077"/>
      <c r="WW11" s="1077"/>
      <c r="WX11" s="1079"/>
      <c r="WY11" s="1081"/>
      <c r="WZ11" s="839"/>
      <c r="XA11" s="1073"/>
      <c r="XB11" s="1075"/>
      <c r="XC11" s="838"/>
      <c r="XD11" s="1077"/>
      <c r="XE11" s="1077"/>
      <c r="XF11" s="1079"/>
      <c r="XG11" s="1081"/>
      <c r="XH11" s="839"/>
      <c r="XI11" s="1073"/>
      <c r="XJ11" s="1075"/>
      <c r="XK11" s="838"/>
      <c r="XL11" s="1077"/>
      <c r="XM11" s="1077"/>
      <c r="XN11" s="1079"/>
      <c r="XO11" s="1081"/>
      <c r="XP11" s="839"/>
      <c r="XQ11" s="1073"/>
      <c r="XR11" s="1075"/>
      <c r="XS11" s="838"/>
      <c r="XT11" s="1077"/>
      <c r="XU11" s="1077"/>
      <c r="XV11" s="1079"/>
      <c r="XW11" s="1081"/>
      <c r="XX11" s="839"/>
      <c r="XY11" s="1073"/>
      <c r="XZ11" s="1075"/>
      <c r="YA11" s="838"/>
      <c r="YB11" s="1077"/>
      <c r="YC11" s="1077"/>
      <c r="YD11" s="1079"/>
      <c r="YE11" s="1081"/>
      <c r="YF11" s="839"/>
      <c r="YG11" s="1073"/>
      <c r="YH11" s="1075"/>
      <c r="YI11" s="838"/>
      <c r="YJ11" s="1077"/>
      <c r="YK11" s="1077"/>
      <c r="YL11" s="1079"/>
      <c r="YM11" s="1081"/>
      <c r="YN11" s="839"/>
      <c r="YO11" s="1073"/>
      <c r="YP11" s="1075"/>
      <c r="YQ11" s="838"/>
      <c r="YR11" s="1077"/>
      <c r="YS11" s="1077"/>
      <c r="YT11" s="1079"/>
      <c r="YU11" s="1081"/>
      <c r="YV11" s="839"/>
      <c r="YW11" s="1073"/>
      <c r="YX11" s="1075"/>
      <c r="YY11" s="838"/>
      <c r="YZ11" s="1077"/>
      <c r="ZA11" s="1077"/>
      <c r="ZB11" s="1079"/>
      <c r="ZC11" s="1081"/>
      <c r="ZD11" s="839"/>
      <c r="ZE11" s="1073"/>
      <c r="ZF11" s="1075"/>
      <c r="ZG11" s="838"/>
      <c r="ZH11" s="1077"/>
      <c r="ZI11" s="1077"/>
      <c r="ZJ11" s="1079"/>
      <c r="ZK11" s="1081"/>
      <c r="ZL11" s="839"/>
      <c r="ZM11" s="1073"/>
      <c r="ZN11" s="1075"/>
      <c r="ZO11" s="838"/>
      <c r="ZP11" s="1077"/>
      <c r="ZQ11" s="1077"/>
      <c r="ZR11" s="1079"/>
      <c r="ZS11" s="1081"/>
      <c r="ZT11" s="839"/>
      <c r="ZU11" s="1073"/>
      <c r="ZV11" s="1075"/>
      <c r="ZW11" s="838"/>
      <c r="ZX11" s="1077"/>
      <c r="ZY11" s="1077"/>
      <c r="ZZ11" s="1079"/>
      <c r="AAA11" s="1081"/>
      <c r="AAB11" s="839"/>
      <c r="AAC11" s="1073"/>
      <c r="AAD11" s="1075"/>
      <c r="AAE11" s="838"/>
      <c r="AAF11" s="1077"/>
      <c r="AAG11" s="1077"/>
      <c r="AAH11" s="1079"/>
      <c r="AAI11" s="1081"/>
      <c r="AAJ11" s="839"/>
      <c r="AAK11" s="1073"/>
      <c r="AAL11" s="1075"/>
      <c r="AAM11" s="838"/>
      <c r="AAN11" s="1077"/>
      <c r="AAO11" s="1077"/>
      <c r="AAP11" s="1079"/>
      <c r="AAQ11" s="1081"/>
      <c r="AAR11" s="839"/>
      <c r="AAS11" s="1073"/>
      <c r="AAT11" s="1075"/>
      <c r="AAU11" s="838"/>
      <c r="AAV11" s="1077"/>
      <c r="AAW11" s="1077"/>
      <c r="AAX11" s="1079"/>
      <c r="AAY11" s="1081"/>
      <c r="AAZ11" s="839"/>
      <c r="ABA11" s="1073"/>
      <c r="ABB11" s="1075"/>
      <c r="ABC11" s="838"/>
      <c r="ABD11" s="1077"/>
      <c r="ABE11" s="1077"/>
      <c r="ABF11" s="1079"/>
      <c r="ABG11" s="1081"/>
      <c r="ABH11" s="839"/>
      <c r="ABI11" s="1073"/>
      <c r="ABJ11" s="1075"/>
      <c r="ABK11" s="838"/>
      <c r="ABL11" s="1077"/>
      <c r="ABM11" s="1077"/>
      <c r="ABN11" s="1079"/>
      <c r="ABO11" s="1081"/>
      <c r="ABP11" s="839"/>
      <c r="ABQ11" s="1073"/>
      <c r="ABR11" s="1075"/>
      <c r="ABS11" s="838"/>
      <c r="ABT11" s="1077"/>
      <c r="ABU11" s="1077"/>
      <c r="ABV11" s="1079"/>
      <c r="ABW11" s="1081"/>
      <c r="ABX11" s="839"/>
      <c r="ABY11" s="1073"/>
      <c r="ABZ11" s="1075"/>
      <c r="ACA11" s="838"/>
      <c r="ACB11" s="1077"/>
      <c r="ACC11" s="1077"/>
      <c r="ACD11" s="1079"/>
      <c r="ACE11" s="1081"/>
      <c r="ACF11" s="839"/>
      <c r="ACG11" s="1073"/>
      <c r="ACH11" s="1075"/>
      <c r="ACI11" s="838"/>
      <c r="ACJ11" s="1077"/>
      <c r="ACK11" s="1077"/>
      <c r="ACL11" s="1079"/>
      <c r="ACM11" s="1081"/>
      <c r="ACN11" s="839"/>
      <c r="ACO11" s="1073"/>
      <c r="ACP11" s="1075"/>
      <c r="ACQ11" s="838"/>
      <c r="ACR11" s="1077"/>
      <c r="ACS11" s="1077"/>
      <c r="ACT11" s="1079"/>
      <c r="ACU11" s="1081"/>
      <c r="ACV11" s="839"/>
      <c r="ACW11" s="1073"/>
      <c r="ACX11" s="1075"/>
      <c r="ACY11" s="838"/>
      <c r="ACZ11" s="1077"/>
      <c r="ADA11" s="1077"/>
      <c r="ADB11" s="1079"/>
      <c r="ADC11" s="1081"/>
      <c r="ADD11" s="839"/>
      <c r="ADE11" s="1073"/>
      <c r="ADF11" s="1075"/>
      <c r="ADG11" s="838"/>
      <c r="ADH11" s="1077"/>
      <c r="ADI11" s="1077"/>
      <c r="ADJ11" s="1079"/>
      <c r="ADK11" s="1081"/>
      <c r="ADL11" s="839"/>
      <c r="ADM11" s="1073"/>
      <c r="ADN11" s="1075"/>
      <c r="ADO11" s="838"/>
      <c r="ADP11" s="1077"/>
      <c r="ADQ11" s="1077"/>
      <c r="ADR11" s="1079"/>
      <c r="ADS11" s="1081"/>
      <c r="ADT11" s="839"/>
      <c r="ADU11" s="1073"/>
      <c r="ADV11" s="1075"/>
      <c r="ADW11" s="838"/>
      <c r="ADX11" s="1077"/>
      <c r="ADY11" s="1077"/>
      <c r="ADZ11" s="1079"/>
      <c r="AEA11" s="1081"/>
      <c r="AEB11" s="839"/>
      <c r="AEC11" s="1073"/>
      <c r="AED11" s="1075"/>
      <c r="AEE11" s="838"/>
      <c r="AEF11" s="1077"/>
      <c r="AEG11" s="1077"/>
      <c r="AEH11" s="1079"/>
      <c r="AEI11" s="1081"/>
      <c r="AEJ11" s="839"/>
      <c r="AEK11" s="1073"/>
      <c r="AEL11" s="1075"/>
      <c r="AEM11" s="838"/>
      <c r="AEN11" s="1077"/>
      <c r="AEO11" s="1077"/>
      <c r="AEP11" s="1079"/>
      <c r="AEQ11" s="1081"/>
      <c r="AER11" s="839"/>
      <c r="AES11" s="1073"/>
      <c r="AET11" s="1075"/>
      <c r="AEU11" s="838"/>
      <c r="AEV11" s="1077"/>
      <c r="AEW11" s="1077"/>
      <c r="AEX11" s="1079"/>
      <c r="AEY11" s="1081"/>
      <c r="AEZ11" s="839"/>
      <c r="AFA11" s="1073"/>
      <c r="AFB11" s="1075"/>
      <c r="AFC11" s="838"/>
      <c r="AFD11" s="1077"/>
      <c r="AFE11" s="1077"/>
      <c r="AFF11" s="1079"/>
      <c r="AFG11" s="1081"/>
      <c r="AFH11" s="839"/>
      <c r="AFI11" s="1073"/>
      <c r="AFJ11" s="1075"/>
      <c r="AFK11" s="838"/>
      <c r="AFL11" s="1077"/>
      <c r="AFM11" s="1077"/>
      <c r="AFN11" s="1079"/>
      <c r="AFO11" s="1081"/>
      <c r="AFP11" s="839"/>
      <c r="AFQ11" s="1073"/>
      <c r="AFR11" s="1075"/>
      <c r="AFS11" s="838"/>
      <c r="AFT11" s="1077"/>
      <c r="AFU11" s="1077"/>
      <c r="AFV11" s="1079"/>
      <c r="AFW11" s="1081"/>
      <c r="AFX11" s="839"/>
      <c r="AFY11" s="1073"/>
      <c r="AFZ11" s="1075"/>
      <c r="AGA11" s="838"/>
      <c r="AGB11" s="1077"/>
      <c r="AGC11" s="1077"/>
      <c r="AGD11" s="1079"/>
      <c r="AGE11" s="1081"/>
      <c r="AGF11" s="839"/>
      <c r="AGG11" s="1073"/>
      <c r="AGH11" s="1075"/>
      <c r="AGI11" s="838"/>
      <c r="AGJ11" s="1077"/>
      <c r="AGK11" s="1077"/>
      <c r="AGL11" s="1079"/>
      <c r="AGM11" s="1081"/>
      <c r="AGN11" s="839"/>
      <c r="AGO11" s="1073"/>
      <c r="AGP11" s="1075"/>
      <c r="AGQ11" s="838"/>
      <c r="AGR11" s="1077"/>
      <c r="AGS11" s="1077"/>
      <c r="AGT11" s="1079"/>
      <c r="AGU11" s="1081"/>
      <c r="AGV11" s="839"/>
      <c r="AGW11" s="1073"/>
      <c r="AGX11" s="1075"/>
      <c r="AGY11" s="838"/>
      <c r="AGZ11" s="1077"/>
      <c r="AHA11" s="1077"/>
      <c r="AHB11" s="1079"/>
      <c r="AHC11" s="1081"/>
      <c r="AHD11" s="839"/>
      <c r="AHE11" s="1073"/>
      <c r="AHF11" s="1075"/>
      <c r="AHG11" s="838"/>
      <c r="AHH11" s="1077"/>
      <c r="AHI11" s="1077"/>
      <c r="AHJ11" s="1079"/>
      <c r="AHK11" s="1081"/>
      <c r="AHL11" s="839"/>
      <c r="AHM11" s="1073"/>
      <c r="AHN11" s="1075"/>
      <c r="AHO11" s="838"/>
      <c r="AHP11" s="1077"/>
      <c r="AHQ11" s="1077"/>
      <c r="AHR11" s="1079"/>
      <c r="AHS11" s="1081"/>
      <c r="AHT11" s="839"/>
      <c r="AHU11" s="1073"/>
      <c r="AHV11" s="1075"/>
      <c r="AHW11" s="838"/>
      <c r="AHX11" s="1077"/>
      <c r="AHY11" s="1077"/>
      <c r="AHZ11" s="1079"/>
      <c r="AIA11" s="1081"/>
      <c r="AIB11" s="839"/>
      <c r="AIC11" s="1073"/>
      <c r="AID11" s="1075"/>
      <c r="AIE11" s="838"/>
      <c r="AIF11" s="1077"/>
      <c r="AIG11" s="1077"/>
      <c r="AIH11" s="1079"/>
      <c r="AII11" s="1081"/>
      <c r="AIJ11" s="839"/>
      <c r="AIK11" s="1073"/>
      <c r="AIL11" s="1075"/>
      <c r="AIM11" s="838"/>
      <c r="AIN11" s="1077"/>
      <c r="AIO11" s="1077"/>
      <c r="AIP11" s="1079"/>
      <c r="AIQ11" s="1081"/>
      <c r="AIR11" s="839"/>
      <c r="AIS11" s="1073"/>
      <c r="AIT11" s="1075"/>
      <c r="AIU11" s="838"/>
      <c r="AIV11" s="1077"/>
      <c r="AIW11" s="1077"/>
      <c r="AIX11" s="1079"/>
      <c r="AIY11" s="1081"/>
      <c r="AIZ11" s="839"/>
      <c r="AJA11" s="1073"/>
      <c r="AJB11" s="1075"/>
      <c r="AJC11" s="838"/>
      <c r="AJD11" s="1077"/>
      <c r="AJE11" s="1077"/>
      <c r="AJF11" s="1079"/>
      <c r="AJG11" s="1081"/>
      <c r="AJH11" s="839"/>
      <c r="AJI11" s="1073"/>
      <c r="AJJ11" s="1075"/>
      <c r="AJK11" s="838"/>
      <c r="AJL11" s="1077"/>
      <c r="AJM11" s="1077"/>
      <c r="AJN11" s="1079"/>
      <c r="AJO11" s="1081"/>
      <c r="AJP11" s="839"/>
      <c r="AJQ11" s="1073"/>
      <c r="AJR11" s="1075"/>
      <c r="AJS11" s="838"/>
      <c r="AJT11" s="1077"/>
      <c r="AJU11" s="1077"/>
      <c r="AJV11" s="1079"/>
      <c r="AJW11" s="1081"/>
      <c r="AJX11" s="839"/>
      <c r="AJY11" s="1073"/>
      <c r="AJZ11" s="1075"/>
      <c r="AKA11" s="838"/>
      <c r="AKB11" s="1077"/>
      <c r="AKC11" s="1077"/>
      <c r="AKD11" s="1079"/>
      <c r="AKE11" s="1081"/>
      <c r="AKF11" s="839"/>
      <c r="AKG11" s="1073"/>
      <c r="AKH11" s="1075"/>
      <c r="AKI11" s="838"/>
      <c r="AKJ11" s="1077"/>
      <c r="AKK11" s="1077"/>
      <c r="AKL11" s="1079"/>
      <c r="AKM11" s="1081"/>
      <c r="AKN11" s="839"/>
      <c r="AKO11" s="1073"/>
      <c r="AKP11" s="1075"/>
      <c r="AKQ11" s="838"/>
      <c r="AKR11" s="1077"/>
      <c r="AKS11" s="1077"/>
      <c r="AKT11" s="1079"/>
      <c r="AKU11" s="1081"/>
      <c r="AKV11" s="839"/>
      <c r="AKW11" s="1073"/>
      <c r="AKX11" s="1075"/>
      <c r="AKY11" s="838"/>
      <c r="AKZ11" s="1077"/>
      <c r="ALA11" s="1077"/>
      <c r="ALB11" s="1079"/>
      <c r="ALC11" s="1081"/>
      <c r="ALD11" s="839"/>
      <c r="ALE11" s="1073"/>
      <c r="ALF11" s="1075"/>
      <c r="ALG11" s="838"/>
      <c r="ALH11" s="1077"/>
      <c r="ALI11" s="1077"/>
      <c r="ALJ11" s="1079"/>
      <c r="ALK11" s="1081"/>
      <c r="ALL11" s="839"/>
      <c r="ALM11" s="1073"/>
      <c r="ALN11" s="1075"/>
      <c r="ALO11" s="838"/>
      <c r="ALP11" s="1077"/>
      <c r="ALQ11" s="1077"/>
      <c r="ALR11" s="1079"/>
      <c r="ALS11" s="1081"/>
      <c r="ALT11" s="839"/>
      <c r="ALU11" s="1073"/>
      <c r="ALV11" s="1075"/>
      <c r="ALW11" s="838"/>
      <c r="ALX11" s="1077"/>
      <c r="ALY11" s="1077"/>
      <c r="ALZ11" s="1079"/>
      <c r="AMA11" s="1081"/>
      <c r="AMB11" s="839"/>
      <c r="AMC11" s="1073"/>
      <c r="AMD11" s="1075"/>
      <c r="AME11" s="838"/>
      <c r="AMF11" s="1077"/>
      <c r="AMG11" s="1077"/>
      <c r="AMH11" s="1079"/>
      <c r="AMI11" s="1081"/>
      <c r="AMJ11" s="839"/>
      <c r="AMK11" s="1073"/>
      <c r="AML11" s="1075"/>
      <c r="AMM11" s="838"/>
      <c r="AMN11" s="1077"/>
      <c r="AMO11" s="1077"/>
      <c r="AMP11" s="1079"/>
      <c r="AMQ11" s="1081"/>
      <c r="AMR11" s="839"/>
      <c r="AMS11" s="1073"/>
      <c r="AMT11" s="1075"/>
      <c r="AMU11" s="838"/>
      <c r="AMV11" s="1077"/>
      <c r="AMW11" s="1077"/>
      <c r="AMX11" s="1079"/>
      <c r="AMY11" s="1081"/>
      <c r="AMZ11" s="839"/>
      <c r="ANA11" s="1073"/>
      <c r="ANB11" s="1075"/>
      <c r="ANC11" s="838"/>
      <c r="AND11" s="1077"/>
      <c r="ANE11" s="1077"/>
      <c r="ANF11" s="1079"/>
      <c r="ANG11" s="1081"/>
      <c r="ANH11" s="839"/>
      <c r="ANI11" s="1073"/>
      <c r="ANJ11" s="1075"/>
      <c r="ANK11" s="838"/>
      <c r="ANL11" s="1077"/>
      <c r="ANM11" s="1077"/>
      <c r="ANN11" s="1079"/>
      <c r="ANO11" s="1081"/>
      <c r="ANP11" s="839"/>
      <c r="ANQ11" s="1073"/>
      <c r="ANR11" s="1075"/>
      <c r="ANS11" s="838"/>
      <c r="ANT11" s="1077"/>
      <c r="ANU11" s="1077"/>
      <c r="ANV11" s="1079"/>
      <c r="ANW11" s="1081"/>
      <c r="ANX11" s="839"/>
      <c r="ANY11" s="1073"/>
      <c r="ANZ11" s="1075"/>
      <c r="AOA11" s="838"/>
      <c r="AOB11" s="1077"/>
      <c r="AOC11" s="1077"/>
      <c r="AOD11" s="1079"/>
      <c r="AOE11" s="1081"/>
      <c r="AOF11" s="839"/>
      <c r="AOG11" s="1073"/>
      <c r="AOH11" s="1075"/>
      <c r="AOI11" s="838"/>
      <c r="AOJ11" s="1077"/>
      <c r="AOK11" s="1077"/>
      <c r="AOL11" s="1079"/>
      <c r="AOM11" s="1081"/>
      <c r="AON11" s="839"/>
      <c r="AOO11" s="1073"/>
      <c r="AOP11" s="1075"/>
      <c r="AOQ11" s="838"/>
      <c r="AOR11" s="1077"/>
      <c r="AOS11" s="1077"/>
      <c r="AOT11" s="1079"/>
      <c r="AOU11" s="1081"/>
      <c r="AOV11" s="839"/>
      <c r="AOW11" s="1073"/>
      <c r="AOX11" s="1075"/>
      <c r="AOY11" s="838"/>
      <c r="AOZ11" s="1077"/>
      <c r="APA11" s="1077"/>
      <c r="APB11" s="1079"/>
      <c r="APC11" s="1081"/>
      <c r="APD11" s="839"/>
      <c r="APE11" s="1073"/>
      <c r="APF11" s="1075"/>
      <c r="APG11" s="838"/>
      <c r="APH11" s="1077"/>
      <c r="API11" s="1077"/>
      <c r="APJ11" s="1079"/>
      <c r="APK11" s="1081"/>
      <c r="APL11" s="839"/>
      <c r="APM11" s="1073"/>
      <c r="APN11" s="1075"/>
      <c r="APO11" s="838"/>
      <c r="APP11" s="1077"/>
      <c r="APQ11" s="1077"/>
      <c r="APR11" s="1079"/>
      <c r="APS11" s="1081"/>
      <c r="APT11" s="839"/>
      <c r="APU11" s="1073"/>
      <c r="APV11" s="1075"/>
      <c r="APW11" s="838"/>
      <c r="APX11" s="1077"/>
      <c r="APY11" s="1077"/>
      <c r="APZ11" s="1079"/>
      <c r="AQA11" s="1081"/>
      <c r="AQB11" s="839"/>
      <c r="AQC11" s="1073"/>
      <c r="AQD11" s="1075"/>
      <c r="AQE11" s="838"/>
      <c r="AQF11" s="1077"/>
      <c r="AQG11" s="1077"/>
      <c r="AQH11" s="1079"/>
      <c r="AQI11" s="1081"/>
      <c r="AQJ11" s="839"/>
      <c r="AQK11" s="1073"/>
      <c r="AQL11" s="1075"/>
      <c r="AQM11" s="838"/>
      <c r="AQN11" s="1077"/>
      <c r="AQO11" s="1077"/>
      <c r="AQP11" s="1079"/>
      <c r="AQQ11" s="1081"/>
      <c r="AQR11" s="839"/>
      <c r="AQS11" s="1073"/>
      <c r="AQT11" s="1075"/>
      <c r="AQU11" s="838"/>
      <c r="AQV11" s="1077"/>
      <c r="AQW11" s="1077"/>
      <c r="AQX11" s="1079"/>
      <c r="AQY11" s="1081"/>
      <c r="AQZ11" s="839"/>
      <c r="ARA11" s="1073"/>
      <c r="ARB11" s="1075"/>
      <c r="ARC11" s="838"/>
      <c r="ARD11" s="1077"/>
      <c r="ARE11" s="1077"/>
      <c r="ARF11" s="1079"/>
      <c r="ARG11" s="1081"/>
      <c r="ARH11" s="839"/>
      <c r="ARI11" s="1073"/>
      <c r="ARJ11" s="1075"/>
      <c r="ARK11" s="838"/>
      <c r="ARL11" s="1077"/>
      <c r="ARM11" s="1077"/>
      <c r="ARN11" s="1079"/>
      <c r="ARO11" s="1081"/>
      <c r="ARP11" s="839"/>
      <c r="ARQ11" s="1073"/>
      <c r="ARR11" s="1075"/>
      <c r="ARS11" s="838"/>
      <c r="ART11" s="1077"/>
      <c r="ARU11" s="1077"/>
      <c r="ARV11" s="1079"/>
      <c r="ARW11" s="1081"/>
      <c r="ARX11" s="839"/>
      <c r="ARY11" s="1073"/>
      <c r="ARZ11" s="1075"/>
      <c r="ASA11" s="838"/>
      <c r="ASB11" s="1077"/>
      <c r="ASC11" s="1077"/>
      <c r="ASD11" s="1079"/>
      <c r="ASE11" s="1081"/>
      <c r="ASF11" s="839"/>
      <c r="ASG11" s="1073"/>
      <c r="ASH11" s="1075"/>
      <c r="ASI11" s="838"/>
      <c r="ASJ11" s="1077"/>
      <c r="ASK11" s="1077"/>
      <c r="ASL11" s="1079"/>
      <c r="ASM11" s="1081"/>
      <c r="ASN11" s="839"/>
      <c r="ASO11" s="1073"/>
      <c r="ASP11" s="1075"/>
      <c r="ASQ11" s="838"/>
      <c r="ASR11" s="1077"/>
      <c r="ASS11" s="1077"/>
      <c r="AST11" s="1079"/>
      <c r="ASU11" s="1081"/>
      <c r="ASV11" s="839"/>
      <c r="ASW11" s="1073"/>
      <c r="ASX11" s="1075"/>
      <c r="ASY11" s="838"/>
      <c r="ASZ11" s="1077"/>
      <c r="ATA11" s="1077"/>
      <c r="ATB11" s="1079"/>
      <c r="ATC11" s="1081"/>
      <c r="ATD11" s="839"/>
      <c r="ATE11" s="1073"/>
      <c r="ATF11" s="1075"/>
      <c r="ATG11" s="838"/>
      <c r="ATH11" s="1077"/>
      <c r="ATI11" s="1077"/>
      <c r="ATJ11" s="1079"/>
      <c r="ATK11" s="1081"/>
      <c r="ATL11" s="839"/>
      <c r="ATM11" s="1073"/>
      <c r="ATN11" s="1075"/>
      <c r="ATO11" s="838"/>
      <c r="ATP11" s="1077"/>
      <c r="ATQ11" s="1077"/>
      <c r="ATR11" s="1079"/>
      <c r="ATS11" s="1081"/>
      <c r="ATT11" s="839"/>
      <c r="ATU11" s="1073"/>
      <c r="ATV11" s="1075"/>
      <c r="ATW11" s="838"/>
      <c r="ATX11" s="1077"/>
      <c r="ATY11" s="1077"/>
      <c r="ATZ11" s="1079"/>
      <c r="AUA11" s="1081"/>
      <c r="AUB11" s="839"/>
      <c r="AUC11" s="1073"/>
      <c r="AUD11" s="1075"/>
      <c r="AUE11" s="838"/>
      <c r="AUF11" s="1077"/>
      <c r="AUG11" s="1077"/>
      <c r="AUH11" s="1079"/>
      <c r="AUI11" s="1081"/>
      <c r="AUJ11" s="839"/>
      <c r="AUK11" s="1073"/>
      <c r="AUL11" s="1075"/>
      <c r="AUM11" s="838"/>
      <c r="AUN11" s="1077"/>
      <c r="AUO11" s="1077"/>
      <c r="AUP11" s="1079"/>
      <c r="AUQ11" s="1081"/>
      <c r="AUR11" s="839"/>
      <c r="AUS11" s="1073"/>
      <c r="AUT11" s="1075"/>
      <c r="AUU11" s="838"/>
      <c r="AUV11" s="1077"/>
      <c r="AUW11" s="1077"/>
      <c r="AUX11" s="1079"/>
      <c r="AUY11" s="1081"/>
      <c r="AUZ11" s="839"/>
      <c r="AVA11" s="1073"/>
      <c r="AVB11" s="1075"/>
      <c r="AVC11" s="838"/>
      <c r="AVD11" s="1077"/>
      <c r="AVE11" s="1077"/>
      <c r="AVF11" s="1079"/>
      <c r="AVG11" s="1081"/>
      <c r="AVH11" s="839"/>
      <c r="AVI11" s="1073"/>
      <c r="AVJ11" s="1075"/>
      <c r="AVK11" s="838"/>
      <c r="AVL11" s="1077"/>
      <c r="AVM11" s="1077"/>
      <c r="AVN11" s="1079"/>
      <c r="AVO11" s="1081"/>
      <c r="AVP11" s="839"/>
      <c r="AVQ11" s="1073"/>
      <c r="AVR11" s="1075"/>
      <c r="AVS11" s="838"/>
      <c r="AVT11" s="1077"/>
      <c r="AVU11" s="1077"/>
      <c r="AVV11" s="1079"/>
      <c r="AVW11" s="1081"/>
      <c r="AVX11" s="839"/>
      <c r="AVY11" s="1073"/>
      <c r="AVZ11" s="1075"/>
      <c r="AWA11" s="838"/>
      <c r="AWB11" s="1077"/>
      <c r="AWC11" s="1077"/>
      <c r="AWD11" s="1079"/>
      <c r="AWE11" s="1081"/>
      <c r="AWF11" s="839"/>
      <c r="AWG11" s="1073"/>
      <c r="AWH11" s="1075"/>
      <c r="AWI11" s="838"/>
      <c r="AWJ11" s="1077"/>
      <c r="AWK11" s="1077"/>
      <c r="AWL11" s="1079"/>
      <c r="AWM11" s="1081"/>
      <c r="AWN11" s="839"/>
      <c r="AWO11" s="1073"/>
      <c r="AWP11" s="1075"/>
      <c r="AWQ11" s="838"/>
      <c r="AWR11" s="1077"/>
      <c r="AWS11" s="1077"/>
      <c r="AWT11" s="1079"/>
      <c r="AWU11" s="1081"/>
      <c r="AWV11" s="839"/>
      <c r="AWW11" s="1073"/>
      <c r="AWX11" s="1075"/>
      <c r="AWY11" s="838"/>
      <c r="AWZ11" s="1077"/>
      <c r="AXA11" s="1077"/>
      <c r="AXB11" s="1079"/>
      <c r="AXC11" s="1081"/>
      <c r="AXD11" s="839"/>
      <c r="AXE11" s="1073"/>
      <c r="AXF11" s="1075"/>
      <c r="AXG11" s="838"/>
      <c r="AXH11" s="1077"/>
      <c r="AXI11" s="1077"/>
      <c r="AXJ11" s="1079"/>
      <c r="AXK11" s="1081"/>
      <c r="AXL11" s="839"/>
      <c r="AXM11" s="1073"/>
      <c r="AXN11" s="1075"/>
      <c r="AXO11" s="838"/>
      <c r="AXP11" s="1077"/>
      <c r="AXQ11" s="1077"/>
      <c r="AXR11" s="1079"/>
      <c r="AXS11" s="1081"/>
      <c r="AXT11" s="839"/>
      <c r="AXU11" s="1073"/>
      <c r="AXV11" s="1075"/>
      <c r="AXW11" s="838"/>
      <c r="AXX11" s="1077"/>
      <c r="AXY11" s="1077"/>
      <c r="AXZ11" s="1079"/>
      <c r="AYA11" s="1081"/>
      <c r="AYB11" s="839"/>
      <c r="AYC11" s="1073"/>
      <c r="AYD11" s="1075"/>
      <c r="AYE11" s="838"/>
      <c r="AYF11" s="1077"/>
      <c r="AYG11" s="1077"/>
      <c r="AYH11" s="1079"/>
      <c r="AYI11" s="1081"/>
      <c r="AYJ11" s="839"/>
      <c r="AYK11" s="1073"/>
      <c r="AYL11" s="1075"/>
      <c r="AYM11" s="838"/>
      <c r="AYN11" s="1077"/>
      <c r="AYO11" s="1077"/>
      <c r="AYP11" s="1079"/>
      <c r="AYQ11" s="1081"/>
      <c r="AYR11" s="839"/>
      <c r="AYS11" s="1073"/>
      <c r="AYT11" s="1075"/>
      <c r="AYU11" s="838"/>
      <c r="AYV11" s="1077"/>
      <c r="AYW11" s="1077"/>
      <c r="AYX11" s="1079"/>
      <c r="AYY11" s="1081"/>
      <c r="AYZ11" s="839"/>
      <c r="AZA11" s="1073"/>
      <c r="AZB11" s="1075"/>
      <c r="AZC11" s="838"/>
      <c r="AZD11" s="1077"/>
      <c r="AZE11" s="1077"/>
      <c r="AZF11" s="1079"/>
      <c r="AZG11" s="1081"/>
      <c r="AZH11" s="839"/>
      <c r="AZI11" s="1073"/>
      <c r="AZJ11" s="1075"/>
      <c r="AZK11" s="838"/>
      <c r="AZL11" s="1077"/>
      <c r="AZM11" s="1077"/>
      <c r="AZN11" s="1079"/>
      <c r="AZO11" s="1081"/>
      <c r="AZP11" s="839"/>
      <c r="AZQ11" s="1073"/>
      <c r="AZR11" s="1075"/>
      <c r="AZS11" s="838"/>
      <c r="AZT11" s="1077"/>
      <c r="AZU11" s="1077"/>
      <c r="AZV11" s="1079"/>
      <c r="AZW11" s="1081"/>
      <c r="AZX11" s="839"/>
      <c r="AZY11" s="1073"/>
      <c r="AZZ11" s="1075"/>
      <c r="BAA11" s="838"/>
      <c r="BAB11" s="1077"/>
      <c r="BAC11" s="1077"/>
      <c r="BAD11" s="1079"/>
      <c r="BAE11" s="1081"/>
      <c r="BAF11" s="839"/>
      <c r="BAG11" s="1073"/>
      <c r="BAH11" s="1075"/>
      <c r="BAI11" s="838"/>
      <c r="BAJ11" s="1077"/>
      <c r="BAK11" s="1077"/>
      <c r="BAL11" s="1079"/>
      <c r="BAM11" s="1081"/>
      <c r="BAN11" s="839"/>
      <c r="BAO11" s="1073"/>
      <c r="BAP11" s="1075"/>
      <c r="BAQ11" s="838"/>
      <c r="BAR11" s="1077"/>
      <c r="BAS11" s="1077"/>
      <c r="BAT11" s="1079"/>
      <c r="BAU11" s="1081"/>
      <c r="BAV11" s="839"/>
      <c r="BAW11" s="1073"/>
      <c r="BAX11" s="1075"/>
      <c r="BAY11" s="838"/>
      <c r="BAZ11" s="1077"/>
      <c r="BBA11" s="1077"/>
      <c r="BBB11" s="1079"/>
      <c r="BBC11" s="1081"/>
      <c r="BBD11" s="839"/>
      <c r="BBE11" s="1073"/>
      <c r="BBF11" s="1075"/>
      <c r="BBG11" s="838"/>
      <c r="BBH11" s="1077"/>
      <c r="BBI11" s="1077"/>
      <c r="BBJ11" s="1079"/>
      <c r="BBK11" s="1081"/>
      <c r="BBL11" s="839"/>
      <c r="BBM11" s="1073"/>
      <c r="BBN11" s="1075"/>
      <c r="BBO11" s="838"/>
      <c r="BBP11" s="1077"/>
      <c r="BBQ11" s="1077"/>
      <c r="BBR11" s="1079"/>
      <c r="BBS11" s="1081"/>
      <c r="BBT11" s="839"/>
      <c r="BBU11" s="1073"/>
      <c r="BBV11" s="1075"/>
      <c r="BBW11" s="838"/>
      <c r="BBX11" s="1077"/>
      <c r="BBY11" s="1077"/>
      <c r="BBZ11" s="1079"/>
      <c r="BCA11" s="1081"/>
      <c r="BCB11" s="839"/>
      <c r="BCC11" s="1073"/>
      <c r="BCD11" s="1075"/>
      <c r="BCE11" s="838"/>
      <c r="BCF11" s="1077"/>
      <c r="BCG11" s="1077"/>
      <c r="BCH11" s="1079"/>
      <c r="BCI11" s="1081"/>
      <c r="BCJ11" s="839"/>
      <c r="BCK11" s="1073"/>
      <c r="BCL11" s="1075"/>
      <c r="BCM11" s="838"/>
      <c r="BCN11" s="1077"/>
      <c r="BCO11" s="1077"/>
      <c r="BCP11" s="1079"/>
      <c r="BCQ11" s="1081"/>
      <c r="BCR11" s="839"/>
      <c r="BCS11" s="1073"/>
      <c r="BCT11" s="1075"/>
      <c r="BCU11" s="838"/>
      <c r="BCV11" s="1077"/>
      <c r="BCW11" s="1077"/>
      <c r="BCX11" s="1079"/>
      <c r="BCY11" s="1081"/>
      <c r="BCZ11" s="839"/>
      <c r="BDA11" s="1073"/>
      <c r="BDB11" s="1075"/>
      <c r="BDC11" s="838"/>
      <c r="BDD11" s="1077"/>
      <c r="BDE11" s="1077"/>
      <c r="BDF11" s="1079"/>
      <c r="BDG11" s="1081"/>
      <c r="BDH11" s="839"/>
      <c r="BDI11" s="1073"/>
      <c r="BDJ11" s="1075"/>
      <c r="BDK11" s="838"/>
      <c r="BDL11" s="1077"/>
      <c r="BDM11" s="1077"/>
      <c r="BDN11" s="1079"/>
      <c r="BDO11" s="1081"/>
      <c r="BDP11" s="839"/>
      <c r="BDQ11" s="1073"/>
      <c r="BDR11" s="1075"/>
      <c r="BDS11" s="838"/>
      <c r="BDT11" s="1077"/>
      <c r="BDU11" s="1077"/>
      <c r="BDV11" s="1079"/>
      <c r="BDW11" s="1081"/>
      <c r="BDX11" s="839"/>
      <c r="BDY11" s="1073"/>
      <c r="BDZ11" s="1075"/>
      <c r="BEA11" s="838"/>
      <c r="BEB11" s="1077"/>
      <c r="BEC11" s="1077"/>
      <c r="BED11" s="1079"/>
      <c r="BEE11" s="1081"/>
      <c r="BEF11" s="839"/>
      <c r="BEG11" s="1073"/>
      <c r="BEH11" s="1075"/>
      <c r="BEI11" s="838"/>
      <c r="BEJ11" s="1077"/>
      <c r="BEK11" s="1077"/>
      <c r="BEL11" s="1079"/>
      <c r="BEM11" s="1081"/>
      <c r="BEN11" s="839"/>
      <c r="BEO11" s="1073"/>
      <c r="BEP11" s="1075"/>
      <c r="BEQ11" s="838"/>
      <c r="BER11" s="1077"/>
      <c r="BES11" s="1077"/>
      <c r="BET11" s="1079"/>
      <c r="BEU11" s="1081"/>
      <c r="BEV11" s="839"/>
      <c r="BEW11" s="1073"/>
      <c r="BEX11" s="1075"/>
      <c r="BEY11" s="838"/>
      <c r="BEZ11" s="1077"/>
      <c r="BFA11" s="1077"/>
      <c r="BFB11" s="1079"/>
      <c r="BFC11" s="1081"/>
      <c r="BFD11" s="839"/>
      <c r="BFE11" s="1073"/>
      <c r="BFF11" s="1075"/>
      <c r="BFG11" s="838"/>
      <c r="BFH11" s="1077"/>
      <c r="BFI11" s="1077"/>
      <c r="BFJ11" s="1079"/>
      <c r="BFK11" s="1081"/>
      <c r="BFL11" s="839"/>
      <c r="BFM11" s="1073"/>
      <c r="BFN11" s="1075"/>
      <c r="BFO11" s="838"/>
      <c r="BFP11" s="1077"/>
      <c r="BFQ11" s="1077"/>
      <c r="BFR11" s="1079"/>
      <c r="BFS11" s="1081"/>
      <c r="BFT11" s="839"/>
      <c r="BFU11" s="1073"/>
      <c r="BFV11" s="1075"/>
      <c r="BFW11" s="838"/>
      <c r="BFX11" s="1077"/>
      <c r="BFY11" s="1077"/>
      <c r="BFZ11" s="1079"/>
      <c r="BGA11" s="1081"/>
      <c r="BGB11" s="839"/>
      <c r="BGC11" s="1073"/>
      <c r="BGD11" s="1075"/>
      <c r="BGE11" s="838"/>
      <c r="BGF11" s="1077"/>
      <c r="BGG11" s="1077"/>
      <c r="BGH11" s="1079"/>
      <c r="BGI11" s="1081"/>
      <c r="BGJ11" s="839"/>
      <c r="BGK11" s="1073"/>
      <c r="BGL11" s="1075"/>
      <c r="BGM11" s="838"/>
      <c r="BGN11" s="1077"/>
      <c r="BGO11" s="1077"/>
      <c r="BGP11" s="1079"/>
      <c r="BGQ11" s="1081"/>
      <c r="BGR11" s="839"/>
      <c r="BGS11" s="1073"/>
      <c r="BGT11" s="1075"/>
      <c r="BGU11" s="838"/>
      <c r="BGV11" s="1077"/>
      <c r="BGW11" s="1077"/>
      <c r="BGX11" s="1079"/>
      <c r="BGY11" s="1081"/>
      <c r="BGZ11" s="839"/>
      <c r="BHA11" s="1073"/>
      <c r="BHB11" s="1075"/>
      <c r="BHC11" s="838"/>
      <c r="BHD11" s="1077"/>
      <c r="BHE11" s="1077"/>
      <c r="BHF11" s="1079"/>
      <c r="BHG11" s="1081"/>
      <c r="BHH11" s="839"/>
      <c r="BHI11" s="1073"/>
      <c r="BHJ11" s="1075"/>
      <c r="BHK11" s="838"/>
      <c r="BHL11" s="1077"/>
      <c r="BHM11" s="1077"/>
      <c r="BHN11" s="1079"/>
      <c r="BHO11" s="1081"/>
      <c r="BHP11" s="839"/>
      <c r="BHQ11" s="1073"/>
      <c r="BHR11" s="1075"/>
      <c r="BHS11" s="838"/>
      <c r="BHT11" s="1077"/>
      <c r="BHU11" s="1077"/>
      <c r="BHV11" s="1079"/>
      <c r="BHW11" s="1081"/>
      <c r="BHX11" s="839"/>
      <c r="BHY11" s="1073"/>
      <c r="BHZ11" s="1075"/>
      <c r="BIA11" s="838"/>
      <c r="BIB11" s="1077"/>
      <c r="BIC11" s="1077"/>
      <c r="BID11" s="1079"/>
      <c r="BIE11" s="1081"/>
      <c r="BIF11" s="839"/>
      <c r="BIG11" s="1073"/>
      <c r="BIH11" s="1075"/>
      <c r="BII11" s="838"/>
      <c r="BIJ11" s="1077"/>
      <c r="BIK11" s="1077"/>
      <c r="BIL11" s="1079"/>
      <c r="BIM11" s="1081"/>
      <c r="BIN11" s="839"/>
      <c r="BIO11" s="1073"/>
      <c r="BIP11" s="1075"/>
      <c r="BIQ11" s="838"/>
      <c r="BIR11" s="1077"/>
      <c r="BIS11" s="1077"/>
      <c r="BIT11" s="1079"/>
      <c r="BIU11" s="1081"/>
      <c r="BIV11" s="839"/>
      <c r="BIW11" s="1073"/>
      <c r="BIX11" s="1075"/>
      <c r="BIY11" s="838"/>
      <c r="BIZ11" s="1077"/>
      <c r="BJA11" s="1077"/>
      <c r="BJB11" s="1079"/>
      <c r="BJC11" s="1081"/>
      <c r="BJD11" s="839"/>
      <c r="BJE11" s="1073"/>
      <c r="BJF11" s="1075"/>
      <c r="BJG11" s="838"/>
      <c r="BJH11" s="1077"/>
      <c r="BJI11" s="1077"/>
      <c r="BJJ11" s="1079"/>
      <c r="BJK11" s="1081"/>
      <c r="BJL11" s="839"/>
      <c r="BJM11" s="1073"/>
      <c r="BJN11" s="1075"/>
      <c r="BJO11" s="838"/>
      <c r="BJP11" s="1077"/>
      <c r="BJQ11" s="1077"/>
      <c r="BJR11" s="1079"/>
      <c r="BJS11" s="1081"/>
      <c r="BJT11" s="839"/>
      <c r="BJU11" s="1073"/>
      <c r="BJV11" s="1075"/>
      <c r="BJW11" s="838"/>
      <c r="BJX11" s="1077"/>
      <c r="BJY11" s="1077"/>
      <c r="BJZ11" s="1079"/>
      <c r="BKA11" s="1081"/>
      <c r="BKB11" s="839"/>
      <c r="BKC11" s="1073"/>
      <c r="BKD11" s="1075"/>
      <c r="BKE11" s="838"/>
      <c r="BKF11" s="1077"/>
      <c r="BKG11" s="1077"/>
      <c r="BKH11" s="1079"/>
      <c r="BKI11" s="1081"/>
      <c r="BKJ11" s="839"/>
      <c r="BKK11" s="1073"/>
      <c r="BKL11" s="1075"/>
      <c r="BKM11" s="838"/>
      <c r="BKN11" s="1077"/>
      <c r="BKO11" s="1077"/>
      <c r="BKP11" s="1079"/>
      <c r="BKQ11" s="1081"/>
      <c r="BKR11" s="839"/>
      <c r="BKS11" s="1073"/>
      <c r="BKT11" s="1075"/>
      <c r="BKU11" s="838"/>
      <c r="BKV11" s="1077"/>
      <c r="BKW11" s="1077"/>
      <c r="BKX11" s="1079"/>
      <c r="BKY11" s="1081"/>
      <c r="BKZ11" s="839"/>
      <c r="BLA11" s="1073"/>
      <c r="BLB11" s="1075"/>
      <c r="BLC11" s="838"/>
      <c r="BLD11" s="1077"/>
      <c r="BLE11" s="1077"/>
      <c r="BLF11" s="1079"/>
      <c r="BLG11" s="1081"/>
      <c r="BLH11" s="839"/>
      <c r="BLI11" s="1073"/>
      <c r="BLJ11" s="1075"/>
      <c r="BLK11" s="838"/>
      <c r="BLL11" s="1077"/>
      <c r="BLM11" s="1077"/>
      <c r="BLN11" s="1079"/>
      <c r="BLO11" s="1081"/>
      <c r="BLP11" s="839"/>
      <c r="BLQ11" s="1073"/>
      <c r="BLR11" s="1075"/>
      <c r="BLS11" s="838"/>
      <c r="BLT11" s="1077"/>
      <c r="BLU11" s="1077"/>
      <c r="BLV11" s="1079"/>
      <c r="BLW11" s="1081"/>
      <c r="BLX11" s="839"/>
      <c r="BLY11" s="1073"/>
      <c r="BLZ11" s="1075"/>
      <c r="BMA11" s="838"/>
      <c r="BMB11" s="1077"/>
      <c r="BMC11" s="1077"/>
      <c r="BMD11" s="1079"/>
      <c r="BME11" s="1081"/>
      <c r="BMF11" s="839"/>
      <c r="BMG11" s="1073"/>
      <c r="BMH11" s="1075"/>
      <c r="BMI11" s="838"/>
      <c r="BMJ11" s="1077"/>
      <c r="BMK11" s="1077"/>
      <c r="BML11" s="1079"/>
      <c r="BMM11" s="1081"/>
      <c r="BMN11" s="839"/>
      <c r="BMO11" s="1073"/>
      <c r="BMP11" s="1075"/>
      <c r="BMQ11" s="838"/>
      <c r="BMR11" s="1077"/>
      <c r="BMS11" s="1077"/>
      <c r="BMT11" s="1079"/>
      <c r="BMU11" s="1081"/>
      <c r="BMV11" s="839"/>
      <c r="BMW11" s="1073"/>
      <c r="BMX11" s="1075"/>
      <c r="BMY11" s="838"/>
      <c r="BMZ11" s="1077"/>
      <c r="BNA11" s="1077"/>
      <c r="BNB11" s="1079"/>
      <c r="BNC11" s="1081"/>
      <c r="BND11" s="839"/>
      <c r="BNE11" s="1073"/>
      <c r="BNF11" s="1075"/>
      <c r="BNG11" s="838"/>
      <c r="BNH11" s="1077"/>
      <c r="BNI11" s="1077"/>
      <c r="BNJ11" s="1079"/>
      <c r="BNK11" s="1081"/>
      <c r="BNL11" s="839"/>
      <c r="BNM11" s="1073"/>
      <c r="BNN11" s="1075"/>
      <c r="BNO11" s="838"/>
      <c r="BNP11" s="1077"/>
      <c r="BNQ11" s="1077"/>
      <c r="BNR11" s="1079"/>
      <c r="BNS11" s="1081"/>
      <c r="BNT11" s="839"/>
      <c r="BNU11" s="1073"/>
      <c r="BNV11" s="1075"/>
      <c r="BNW11" s="838"/>
      <c r="BNX11" s="1077"/>
      <c r="BNY11" s="1077"/>
      <c r="BNZ11" s="1079"/>
      <c r="BOA11" s="1081"/>
      <c r="BOB11" s="839"/>
      <c r="BOC11" s="1073"/>
      <c r="BOD11" s="1075"/>
      <c r="BOE11" s="838"/>
      <c r="BOF11" s="1077"/>
      <c r="BOG11" s="1077"/>
      <c r="BOH11" s="1079"/>
      <c r="BOI11" s="1081"/>
      <c r="BOJ11" s="839"/>
      <c r="BOK11" s="1073"/>
      <c r="BOL11" s="1075"/>
      <c r="BOM11" s="838"/>
      <c r="BON11" s="1077"/>
      <c r="BOO11" s="1077"/>
      <c r="BOP11" s="1079"/>
      <c r="BOQ11" s="1081"/>
      <c r="BOR11" s="839"/>
      <c r="BOS11" s="1073"/>
      <c r="BOT11" s="1075"/>
      <c r="BOU11" s="838"/>
      <c r="BOV11" s="1077"/>
      <c r="BOW11" s="1077"/>
      <c r="BOX11" s="1079"/>
      <c r="BOY11" s="1081"/>
      <c r="BOZ11" s="839"/>
      <c r="BPA11" s="1073"/>
      <c r="BPB11" s="1075"/>
      <c r="BPC11" s="838"/>
      <c r="BPD11" s="1077"/>
      <c r="BPE11" s="1077"/>
      <c r="BPF11" s="1079"/>
      <c r="BPG11" s="1081"/>
      <c r="BPH11" s="839"/>
      <c r="BPI11" s="1073"/>
      <c r="BPJ11" s="1075"/>
      <c r="BPK11" s="838"/>
      <c r="BPL11" s="1077"/>
      <c r="BPM11" s="1077"/>
      <c r="BPN11" s="1079"/>
      <c r="BPO11" s="1081"/>
      <c r="BPP11" s="839"/>
      <c r="BPQ11" s="1073"/>
      <c r="BPR11" s="1075"/>
      <c r="BPS11" s="838"/>
      <c r="BPT11" s="1077"/>
      <c r="BPU11" s="1077"/>
      <c r="BPV11" s="1079"/>
      <c r="BPW11" s="1081"/>
      <c r="BPX11" s="839"/>
      <c r="BPY11" s="1073"/>
      <c r="BPZ11" s="1075"/>
      <c r="BQA11" s="838"/>
      <c r="BQB11" s="1077"/>
      <c r="BQC11" s="1077"/>
      <c r="BQD11" s="1079"/>
      <c r="BQE11" s="1081"/>
      <c r="BQF11" s="839"/>
      <c r="BQG11" s="1073"/>
      <c r="BQH11" s="1075"/>
      <c r="BQI11" s="838"/>
      <c r="BQJ11" s="1077"/>
      <c r="BQK11" s="1077"/>
      <c r="BQL11" s="1079"/>
      <c r="BQM11" s="1081"/>
      <c r="BQN11" s="839"/>
      <c r="BQO11" s="1073"/>
      <c r="BQP11" s="1075"/>
      <c r="BQQ11" s="838"/>
      <c r="BQR11" s="1077"/>
      <c r="BQS11" s="1077"/>
      <c r="BQT11" s="1079"/>
      <c r="BQU11" s="1081"/>
      <c r="BQV11" s="839"/>
      <c r="BQW11" s="1073"/>
      <c r="BQX11" s="1075"/>
      <c r="BQY11" s="838"/>
      <c r="BQZ11" s="1077"/>
      <c r="BRA11" s="1077"/>
      <c r="BRB11" s="1079"/>
      <c r="BRC11" s="1081"/>
      <c r="BRD11" s="839"/>
      <c r="BRE11" s="1073"/>
      <c r="BRF11" s="1075"/>
      <c r="BRG11" s="838"/>
      <c r="BRH11" s="1077"/>
      <c r="BRI11" s="1077"/>
      <c r="BRJ11" s="1079"/>
      <c r="BRK11" s="1081"/>
      <c r="BRL11" s="839"/>
      <c r="BRM11" s="1073"/>
      <c r="BRN11" s="1075"/>
      <c r="BRO11" s="838"/>
      <c r="BRP11" s="1077"/>
      <c r="BRQ11" s="1077"/>
      <c r="BRR11" s="1079"/>
      <c r="BRS11" s="1081"/>
      <c r="BRT11" s="839"/>
      <c r="BRU11" s="1073"/>
      <c r="BRV11" s="1075"/>
      <c r="BRW11" s="838"/>
      <c r="BRX11" s="1077"/>
      <c r="BRY11" s="1077"/>
      <c r="BRZ11" s="1079"/>
      <c r="BSA11" s="1081"/>
      <c r="BSB11" s="839"/>
      <c r="BSC11" s="1073"/>
      <c r="BSD11" s="1075"/>
      <c r="BSE11" s="838"/>
      <c r="BSF11" s="1077"/>
      <c r="BSG11" s="1077"/>
      <c r="BSH11" s="1079"/>
      <c r="BSI11" s="1081"/>
      <c r="BSJ11" s="839"/>
      <c r="BSK11" s="1073"/>
      <c r="BSL11" s="1075"/>
      <c r="BSM11" s="838"/>
      <c r="BSN11" s="1077"/>
      <c r="BSO11" s="1077"/>
      <c r="BSP11" s="1079"/>
      <c r="BSQ11" s="1081"/>
      <c r="BSR11" s="839"/>
      <c r="BSS11" s="1073"/>
      <c r="BST11" s="1075"/>
      <c r="BSU11" s="838"/>
      <c r="BSV11" s="1077"/>
      <c r="BSW11" s="1077"/>
      <c r="BSX11" s="1079"/>
      <c r="BSY11" s="1081"/>
      <c r="BSZ11" s="839"/>
      <c r="BTA11" s="1073"/>
      <c r="BTB11" s="1075"/>
      <c r="BTC11" s="838"/>
      <c r="BTD11" s="1077"/>
      <c r="BTE11" s="1077"/>
      <c r="BTF11" s="1079"/>
      <c r="BTG11" s="1081"/>
      <c r="BTH11" s="839"/>
      <c r="BTI11" s="1073"/>
      <c r="BTJ11" s="1075"/>
      <c r="BTK11" s="838"/>
      <c r="BTL11" s="1077"/>
      <c r="BTM11" s="1077"/>
      <c r="BTN11" s="1079"/>
      <c r="BTO11" s="1081"/>
      <c r="BTP11" s="839"/>
      <c r="BTQ11" s="1073"/>
      <c r="BTR11" s="1075"/>
      <c r="BTS11" s="838"/>
      <c r="BTT11" s="1077"/>
      <c r="BTU11" s="1077"/>
      <c r="BTV11" s="1079"/>
      <c r="BTW11" s="1081"/>
      <c r="BTX11" s="839"/>
      <c r="BTY11" s="1073"/>
      <c r="BTZ11" s="1075"/>
      <c r="BUA11" s="838"/>
      <c r="BUB11" s="1077"/>
      <c r="BUC11" s="1077"/>
      <c r="BUD11" s="1079"/>
      <c r="BUE11" s="1081"/>
      <c r="BUF11" s="839"/>
      <c r="BUG11" s="1073"/>
      <c r="BUH11" s="1075"/>
      <c r="BUI11" s="838"/>
      <c r="BUJ11" s="1077"/>
      <c r="BUK11" s="1077"/>
      <c r="BUL11" s="1079"/>
      <c r="BUM11" s="1081"/>
      <c r="BUN11" s="839"/>
      <c r="BUO11" s="1073"/>
      <c r="BUP11" s="1075"/>
      <c r="BUQ11" s="838"/>
      <c r="BUR11" s="1077"/>
      <c r="BUS11" s="1077"/>
      <c r="BUT11" s="1079"/>
      <c r="BUU11" s="1081"/>
      <c r="BUV11" s="839"/>
      <c r="BUW11" s="1073"/>
      <c r="BUX11" s="1075"/>
      <c r="BUY11" s="838"/>
      <c r="BUZ11" s="1077"/>
      <c r="BVA11" s="1077"/>
      <c r="BVB11" s="1079"/>
      <c r="BVC11" s="1081"/>
      <c r="BVD11" s="839"/>
      <c r="BVE11" s="1073"/>
      <c r="BVF11" s="1075"/>
      <c r="BVG11" s="838"/>
      <c r="BVH11" s="1077"/>
      <c r="BVI11" s="1077"/>
      <c r="BVJ11" s="1079"/>
      <c r="BVK11" s="1081"/>
      <c r="BVL11" s="839"/>
      <c r="BVM11" s="1073"/>
      <c r="BVN11" s="1075"/>
      <c r="BVO11" s="838"/>
      <c r="BVP11" s="1077"/>
      <c r="BVQ11" s="1077"/>
      <c r="BVR11" s="1079"/>
      <c r="BVS11" s="1081"/>
      <c r="BVT11" s="839"/>
      <c r="BVU11" s="1073"/>
      <c r="BVV11" s="1075"/>
      <c r="BVW11" s="838"/>
      <c r="BVX11" s="1077"/>
      <c r="BVY11" s="1077"/>
      <c r="BVZ11" s="1079"/>
      <c r="BWA11" s="1081"/>
      <c r="BWB11" s="839"/>
      <c r="BWC11" s="1073"/>
      <c r="BWD11" s="1075"/>
      <c r="BWE11" s="838"/>
      <c r="BWF11" s="1077"/>
      <c r="BWG11" s="1077"/>
      <c r="BWH11" s="1079"/>
      <c r="BWI11" s="1081"/>
      <c r="BWJ11" s="839"/>
      <c r="BWK11" s="1073"/>
      <c r="BWL11" s="1075"/>
      <c r="BWM11" s="838"/>
      <c r="BWN11" s="1077"/>
      <c r="BWO11" s="1077"/>
      <c r="BWP11" s="1079"/>
      <c r="BWQ11" s="1081"/>
      <c r="BWR11" s="839"/>
      <c r="BWS11" s="1073"/>
      <c r="BWT11" s="1075"/>
      <c r="BWU11" s="838"/>
      <c r="BWV11" s="1077"/>
      <c r="BWW11" s="1077"/>
      <c r="BWX11" s="1079"/>
      <c r="BWY11" s="1081"/>
      <c r="BWZ11" s="839"/>
      <c r="BXA11" s="1073"/>
      <c r="BXB11" s="1075"/>
      <c r="BXC11" s="838"/>
      <c r="BXD11" s="1077"/>
      <c r="BXE11" s="1077"/>
      <c r="BXF11" s="1079"/>
      <c r="BXG11" s="1081"/>
      <c r="BXH11" s="839"/>
      <c r="BXI11" s="1073"/>
      <c r="BXJ11" s="1075"/>
      <c r="BXK11" s="838"/>
      <c r="BXL11" s="1077"/>
      <c r="BXM11" s="1077"/>
      <c r="BXN11" s="1079"/>
      <c r="BXO11" s="1081"/>
      <c r="BXP11" s="839"/>
      <c r="BXQ11" s="1073"/>
      <c r="BXR11" s="1075"/>
      <c r="BXS11" s="838"/>
      <c r="BXT11" s="1077"/>
      <c r="BXU11" s="1077"/>
      <c r="BXV11" s="1079"/>
      <c r="BXW11" s="1081"/>
      <c r="BXX11" s="839"/>
      <c r="BXY11" s="1073"/>
      <c r="BXZ11" s="1075"/>
      <c r="BYA11" s="838"/>
      <c r="BYB11" s="1077"/>
      <c r="BYC11" s="1077"/>
      <c r="BYD11" s="1079"/>
      <c r="BYE11" s="1081"/>
      <c r="BYF11" s="839"/>
      <c r="BYG11" s="1073"/>
      <c r="BYH11" s="1075"/>
      <c r="BYI11" s="838"/>
      <c r="BYJ11" s="1077"/>
      <c r="BYK11" s="1077"/>
      <c r="BYL11" s="1079"/>
      <c r="BYM11" s="1081"/>
      <c r="BYN11" s="839"/>
      <c r="BYO11" s="1073"/>
      <c r="BYP11" s="1075"/>
      <c r="BYQ11" s="838"/>
      <c r="BYR11" s="1077"/>
      <c r="BYS11" s="1077"/>
      <c r="BYT11" s="1079"/>
      <c r="BYU11" s="1081"/>
      <c r="BYV11" s="839"/>
      <c r="BYW11" s="1073"/>
      <c r="BYX11" s="1075"/>
      <c r="BYY11" s="838"/>
      <c r="BYZ11" s="1077"/>
      <c r="BZA11" s="1077"/>
      <c r="BZB11" s="1079"/>
      <c r="BZC11" s="1081"/>
      <c r="BZD11" s="839"/>
      <c r="BZE11" s="1073"/>
      <c r="BZF11" s="1075"/>
      <c r="BZG11" s="838"/>
      <c r="BZH11" s="1077"/>
      <c r="BZI11" s="1077"/>
      <c r="BZJ11" s="1079"/>
      <c r="BZK11" s="1081"/>
      <c r="BZL11" s="839"/>
      <c r="BZM11" s="1073"/>
      <c r="BZN11" s="1075"/>
      <c r="BZO11" s="838"/>
      <c r="BZP11" s="1077"/>
      <c r="BZQ11" s="1077"/>
      <c r="BZR11" s="1079"/>
      <c r="BZS11" s="1081"/>
      <c r="BZT11" s="839"/>
      <c r="BZU11" s="1073"/>
      <c r="BZV11" s="1075"/>
      <c r="BZW11" s="838"/>
      <c r="BZX11" s="1077"/>
      <c r="BZY11" s="1077"/>
      <c r="BZZ11" s="1079"/>
      <c r="CAA11" s="1081"/>
      <c r="CAB11" s="839"/>
      <c r="CAC11" s="1073"/>
      <c r="CAD11" s="1075"/>
      <c r="CAE11" s="838"/>
      <c r="CAF11" s="1077"/>
      <c r="CAG11" s="1077"/>
      <c r="CAH11" s="1079"/>
      <c r="CAI11" s="1081"/>
      <c r="CAJ11" s="839"/>
      <c r="CAK11" s="1073"/>
      <c r="CAL11" s="1075"/>
      <c r="CAM11" s="838"/>
      <c r="CAN11" s="1077"/>
      <c r="CAO11" s="1077"/>
      <c r="CAP11" s="1079"/>
      <c r="CAQ11" s="1081"/>
      <c r="CAR11" s="839"/>
      <c r="CAS11" s="1073"/>
      <c r="CAT11" s="1075"/>
      <c r="CAU11" s="838"/>
      <c r="CAV11" s="1077"/>
      <c r="CAW11" s="1077"/>
      <c r="CAX11" s="1079"/>
      <c r="CAY11" s="1081"/>
      <c r="CAZ11" s="839"/>
      <c r="CBA11" s="1073"/>
      <c r="CBB11" s="1075"/>
      <c r="CBC11" s="838"/>
      <c r="CBD11" s="1077"/>
      <c r="CBE11" s="1077"/>
      <c r="CBF11" s="1079"/>
      <c r="CBG11" s="1081"/>
      <c r="CBH11" s="839"/>
      <c r="CBI11" s="1073"/>
      <c r="CBJ11" s="1075"/>
      <c r="CBK11" s="838"/>
      <c r="CBL11" s="1077"/>
      <c r="CBM11" s="1077"/>
      <c r="CBN11" s="1079"/>
      <c r="CBO11" s="1081"/>
      <c r="CBP11" s="839"/>
      <c r="CBQ11" s="1073"/>
      <c r="CBR11" s="1075"/>
      <c r="CBS11" s="838"/>
      <c r="CBT11" s="1077"/>
      <c r="CBU11" s="1077"/>
      <c r="CBV11" s="1079"/>
      <c r="CBW11" s="1081"/>
      <c r="CBX11" s="839"/>
      <c r="CBY11" s="1073"/>
      <c r="CBZ11" s="1075"/>
      <c r="CCA11" s="838"/>
      <c r="CCB11" s="1077"/>
      <c r="CCC11" s="1077"/>
      <c r="CCD11" s="1079"/>
      <c r="CCE11" s="1081"/>
      <c r="CCF11" s="839"/>
      <c r="CCG11" s="1073"/>
      <c r="CCH11" s="1075"/>
      <c r="CCI11" s="838"/>
      <c r="CCJ11" s="1077"/>
      <c r="CCK11" s="1077"/>
      <c r="CCL11" s="1079"/>
      <c r="CCM11" s="1081"/>
      <c r="CCN11" s="839"/>
      <c r="CCO11" s="1073"/>
      <c r="CCP11" s="1075"/>
      <c r="CCQ11" s="838"/>
      <c r="CCR11" s="1077"/>
      <c r="CCS11" s="1077"/>
      <c r="CCT11" s="1079"/>
      <c r="CCU11" s="1081"/>
      <c r="CCV11" s="839"/>
      <c r="CCW11" s="1073"/>
      <c r="CCX11" s="1075"/>
      <c r="CCY11" s="838"/>
      <c r="CCZ11" s="1077"/>
      <c r="CDA11" s="1077"/>
      <c r="CDB11" s="1079"/>
      <c r="CDC11" s="1081"/>
      <c r="CDD11" s="839"/>
      <c r="CDE11" s="1073"/>
      <c r="CDF11" s="1075"/>
      <c r="CDG11" s="838"/>
      <c r="CDH11" s="1077"/>
      <c r="CDI11" s="1077"/>
      <c r="CDJ11" s="1079"/>
      <c r="CDK11" s="1081"/>
      <c r="CDL11" s="839"/>
      <c r="CDM11" s="1073"/>
      <c r="CDN11" s="1075"/>
      <c r="CDO11" s="838"/>
      <c r="CDP11" s="1077"/>
      <c r="CDQ11" s="1077"/>
      <c r="CDR11" s="1079"/>
      <c r="CDS11" s="1081"/>
      <c r="CDT11" s="839"/>
      <c r="CDU11" s="1073"/>
      <c r="CDV11" s="1075"/>
      <c r="CDW11" s="838"/>
      <c r="CDX11" s="1077"/>
      <c r="CDY11" s="1077"/>
      <c r="CDZ11" s="1079"/>
      <c r="CEA11" s="1081"/>
      <c r="CEB11" s="839"/>
      <c r="CEC11" s="1073"/>
      <c r="CED11" s="1075"/>
      <c r="CEE11" s="838"/>
      <c r="CEF11" s="1077"/>
      <c r="CEG11" s="1077"/>
      <c r="CEH11" s="1079"/>
      <c r="CEI11" s="1081"/>
      <c r="CEJ11" s="839"/>
      <c r="CEK11" s="1073"/>
      <c r="CEL11" s="1075"/>
      <c r="CEM11" s="838"/>
      <c r="CEN11" s="1077"/>
      <c r="CEO11" s="1077"/>
      <c r="CEP11" s="1079"/>
      <c r="CEQ11" s="1081"/>
      <c r="CER11" s="839"/>
      <c r="CES11" s="1073"/>
      <c r="CET11" s="1075"/>
      <c r="CEU11" s="838"/>
      <c r="CEV11" s="1077"/>
      <c r="CEW11" s="1077"/>
      <c r="CEX11" s="1079"/>
      <c r="CEY11" s="1081"/>
      <c r="CEZ11" s="839"/>
      <c r="CFA11" s="1073"/>
      <c r="CFB11" s="1075"/>
      <c r="CFC11" s="838"/>
      <c r="CFD11" s="1077"/>
      <c r="CFE11" s="1077"/>
      <c r="CFF11" s="1079"/>
      <c r="CFG11" s="1081"/>
      <c r="CFH11" s="839"/>
      <c r="CFI11" s="1073"/>
      <c r="CFJ11" s="1075"/>
      <c r="CFK11" s="838"/>
      <c r="CFL11" s="1077"/>
      <c r="CFM11" s="1077"/>
      <c r="CFN11" s="1079"/>
      <c r="CFO11" s="1081"/>
      <c r="CFP11" s="839"/>
      <c r="CFQ11" s="1073"/>
      <c r="CFR11" s="1075"/>
      <c r="CFS11" s="838"/>
      <c r="CFT11" s="1077"/>
      <c r="CFU11" s="1077"/>
      <c r="CFV11" s="1079"/>
      <c r="CFW11" s="1081"/>
      <c r="CFX11" s="839"/>
      <c r="CFY11" s="1073"/>
      <c r="CFZ11" s="1075"/>
      <c r="CGA11" s="838"/>
      <c r="CGB11" s="1077"/>
      <c r="CGC11" s="1077"/>
      <c r="CGD11" s="1079"/>
      <c r="CGE11" s="1081"/>
      <c r="CGF11" s="839"/>
      <c r="CGG11" s="1073"/>
      <c r="CGH11" s="1075"/>
      <c r="CGI11" s="838"/>
      <c r="CGJ11" s="1077"/>
      <c r="CGK11" s="1077"/>
      <c r="CGL11" s="1079"/>
      <c r="CGM11" s="1081"/>
      <c r="CGN11" s="839"/>
      <c r="CGO11" s="1073"/>
      <c r="CGP11" s="1075"/>
      <c r="CGQ11" s="838"/>
      <c r="CGR11" s="1077"/>
      <c r="CGS11" s="1077"/>
      <c r="CGT11" s="1079"/>
      <c r="CGU11" s="1081"/>
      <c r="CGV11" s="839"/>
      <c r="CGW11" s="1073"/>
      <c r="CGX11" s="1075"/>
      <c r="CGY11" s="838"/>
      <c r="CGZ11" s="1077"/>
      <c r="CHA11" s="1077"/>
      <c r="CHB11" s="1079"/>
      <c r="CHC11" s="1081"/>
      <c r="CHD11" s="839"/>
      <c r="CHE11" s="1073"/>
      <c r="CHF11" s="1075"/>
      <c r="CHG11" s="838"/>
      <c r="CHH11" s="1077"/>
      <c r="CHI11" s="1077"/>
      <c r="CHJ11" s="1079"/>
      <c r="CHK11" s="1081"/>
      <c r="CHL11" s="839"/>
      <c r="CHM11" s="1073"/>
      <c r="CHN11" s="1075"/>
      <c r="CHO11" s="838"/>
      <c r="CHP11" s="1077"/>
      <c r="CHQ11" s="1077"/>
      <c r="CHR11" s="1079"/>
      <c r="CHS11" s="1081"/>
      <c r="CHT11" s="839"/>
      <c r="CHU11" s="1073"/>
      <c r="CHV11" s="1075"/>
      <c r="CHW11" s="838"/>
      <c r="CHX11" s="1077"/>
      <c r="CHY11" s="1077"/>
      <c r="CHZ11" s="1079"/>
      <c r="CIA11" s="1081"/>
      <c r="CIB11" s="839"/>
      <c r="CIC11" s="1073"/>
      <c r="CID11" s="1075"/>
      <c r="CIE11" s="838"/>
      <c r="CIF11" s="1077"/>
      <c r="CIG11" s="1077"/>
      <c r="CIH11" s="1079"/>
      <c r="CII11" s="1081"/>
      <c r="CIJ11" s="839"/>
      <c r="CIK11" s="1073"/>
      <c r="CIL11" s="1075"/>
      <c r="CIM11" s="838"/>
      <c r="CIN11" s="1077"/>
      <c r="CIO11" s="1077"/>
      <c r="CIP11" s="1079"/>
      <c r="CIQ11" s="1081"/>
      <c r="CIR11" s="839"/>
      <c r="CIS11" s="1073"/>
      <c r="CIT11" s="1075"/>
      <c r="CIU11" s="838"/>
      <c r="CIV11" s="1077"/>
      <c r="CIW11" s="1077"/>
      <c r="CIX11" s="1079"/>
      <c r="CIY11" s="1081"/>
      <c r="CIZ11" s="839"/>
      <c r="CJA11" s="1073"/>
      <c r="CJB11" s="1075"/>
      <c r="CJC11" s="838"/>
      <c r="CJD11" s="1077"/>
      <c r="CJE11" s="1077"/>
      <c r="CJF11" s="1079"/>
      <c r="CJG11" s="1081"/>
      <c r="CJH11" s="839"/>
      <c r="CJI11" s="1073"/>
      <c r="CJJ11" s="1075"/>
      <c r="CJK11" s="838"/>
      <c r="CJL11" s="1077"/>
      <c r="CJM11" s="1077"/>
      <c r="CJN11" s="1079"/>
      <c r="CJO11" s="1081"/>
      <c r="CJP11" s="839"/>
      <c r="CJQ11" s="1073"/>
      <c r="CJR11" s="1075"/>
      <c r="CJS11" s="838"/>
      <c r="CJT11" s="1077"/>
      <c r="CJU11" s="1077"/>
      <c r="CJV11" s="1079"/>
      <c r="CJW11" s="1081"/>
      <c r="CJX11" s="839"/>
      <c r="CJY11" s="1073"/>
      <c r="CJZ11" s="1075"/>
      <c r="CKA11" s="838"/>
      <c r="CKB11" s="1077"/>
      <c r="CKC11" s="1077"/>
      <c r="CKD11" s="1079"/>
      <c r="CKE11" s="1081"/>
      <c r="CKF11" s="839"/>
      <c r="CKG11" s="1073"/>
      <c r="CKH11" s="1075"/>
      <c r="CKI11" s="838"/>
      <c r="CKJ11" s="1077"/>
      <c r="CKK11" s="1077"/>
      <c r="CKL11" s="1079"/>
      <c r="CKM11" s="1081"/>
      <c r="CKN11" s="839"/>
      <c r="CKO11" s="1073"/>
      <c r="CKP11" s="1075"/>
      <c r="CKQ11" s="838"/>
      <c r="CKR11" s="1077"/>
      <c r="CKS11" s="1077"/>
      <c r="CKT11" s="1079"/>
      <c r="CKU11" s="1081"/>
      <c r="CKV11" s="839"/>
      <c r="CKW11" s="1073"/>
      <c r="CKX11" s="1075"/>
      <c r="CKY11" s="838"/>
      <c r="CKZ11" s="1077"/>
      <c r="CLA11" s="1077"/>
      <c r="CLB11" s="1079"/>
      <c r="CLC11" s="1081"/>
      <c r="CLD11" s="839"/>
      <c r="CLE11" s="1073"/>
      <c r="CLF11" s="1075"/>
      <c r="CLG11" s="838"/>
      <c r="CLH11" s="1077"/>
      <c r="CLI11" s="1077"/>
      <c r="CLJ11" s="1079"/>
      <c r="CLK11" s="1081"/>
      <c r="CLL11" s="839"/>
      <c r="CLM11" s="1073"/>
      <c r="CLN11" s="1075"/>
      <c r="CLO11" s="838"/>
      <c r="CLP11" s="1077"/>
      <c r="CLQ11" s="1077"/>
      <c r="CLR11" s="1079"/>
      <c r="CLS11" s="1081"/>
      <c r="CLT11" s="839"/>
      <c r="CLU11" s="1073"/>
      <c r="CLV11" s="1075"/>
      <c r="CLW11" s="838"/>
      <c r="CLX11" s="1077"/>
      <c r="CLY11" s="1077"/>
      <c r="CLZ11" s="1079"/>
      <c r="CMA11" s="1081"/>
      <c r="CMB11" s="839"/>
      <c r="CMC11" s="1073"/>
      <c r="CMD11" s="1075"/>
      <c r="CME11" s="838"/>
      <c r="CMF11" s="1077"/>
      <c r="CMG11" s="1077"/>
      <c r="CMH11" s="1079"/>
      <c r="CMI11" s="1081"/>
      <c r="CMJ11" s="839"/>
      <c r="CMK11" s="1073"/>
      <c r="CML11" s="1075"/>
      <c r="CMM11" s="838"/>
      <c r="CMN11" s="1077"/>
      <c r="CMO11" s="1077"/>
      <c r="CMP11" s="1079"/>
      <c r="CMQ11" s="1081"/>
      <c r="CMR11" s="839"/>
      <c r="CMS11" s="1073"/>
      <c r="CMT11" s="1075"/>
      <c r="CMU11" s="838"/>
      <c r="CMV11" s="1077"/>
      <c r="CMW11" s="1077"/>
      <c r="CMX11" s="1079"/>
      <c r="CMY11" s="1081"/>
      <c r="CMZ11" s="839"/>
      <c r="CNA11" s="1073"/>
      <c r="CNB11" s="1075"/>
      <c r="CNC11" s="838"/>
      <c r="CND11" s="1077"/>
      <c r="CNE11" s="1077"/>
      <c r="CNF11" s="1079"/>
      <c r="CNG11" s="1081"/>
      <c r="CNH11" s="839"/>
      <c r="CNI11" s="1073"/>
      <c r="CNJ11" s="1075"/>
      <c r="CNK11" s="838"/>
      <c r="CNL11" s="1077"/>
      <c r="CNM11" s="1077"/>
      <c r="CNN11" s="1079"/>
      <c r="CNO11" s="1081"/>
      <c r="CNP11" s="839"/>
      <c r="CNQ11" s="1073"/>
      <c r="CNR11" s="1075"/>
      <c r="CNS11" s="838"/>
      <c r="CNT11" s="1077"/>
      <c r="CNU11" s="1077"/>
      <c r="CNV11" s="1079"/>
      <c r="CNW11" s="1081"/>
      <c r="CNX11" s="839"/>
      <c r="CNY11" s="1073"/>
      <c r="CNZ11" s="1075"/>
      <c r="COA11" s="838"/>
      <c r="COB11" s="1077"/>
      <c r="COC11" s="1077"/>
      <c r="COD11" s="1079"/>
      <c r="COE11" s="1081"/>
      <c r="COF11" s="839"/>
      <c r="COG11" s="1073"/>
      <c r="COH11" s="1075"/>
      <c r="COI11" s="838"/>
      <c r="COJ11" s="1077"/>
      <c r="COK11" s="1077"/>
      <c r="COL11" s="1079"/>
      <c r="COM11" s="1081"/>
      <c r="CON11" s="839"/>
      <c r="COO11" s="1073"/>
      <c r="COP11" s="1075"/>
      <c r="COQ11" s="838"/>
      <c r="COR11" s="1077"/>
      <c r="COS11" s="1077"/>
      <c r="COT11" s="1079"/>
      <c r="COU11" s="1081"/>
      <c r="COV11" s="839"/>
      <c r="COW11" s="1073"/>
      <c r="COX11" s="1075"/>
      <c r="COY11" s="838"/>
      <c r="COZ11" s="1077"/>
      <c r="CPA11" s="1077"/>
      <c r="CPB11" s="1079"/>
      <c r="CPC11" s="1081"/>
      <c r="CPD11" s="839"/>
      <c r="CPE11" s="1073"/>
      <c r="CPF11" s="1075"/>
      <c r="CPG11" s="838"/>
      <c r="CPH11" s="1077"/>
      <c r="CPI11" s="1077"/>
      <c r="CPJ11" s="1079"/>
      <c r="CPK11" s="1081"/>
      <c r="CPL11" s="839"/>
      <c r="CPM11" s="1073"/>
      <c r="CPN11" s="1075"/>
      <c r="CPO11" s="838"/>
      <c r="CPP11" s="1077"/>
      <c r="CPQ11" s="1077"/>
      <c r="CPR11" s="1079"/>
      <c r="CPS11" s="1081"/>
      <c r="CPT11" s="839"/>
      <c r="CPU11" s="1073"/>
      <c r="CPV11" s="1075"/>
      <c r="CPW11" s="838"/>
      <c r="CPX11" s="1077"/>
      <c r="CPY11" s="1077"/>
      <c r="CPZ11" s="1079"/>
      <c r="CQA11" s="1081"/>
      <c r="CQB11" s="839"/>
      <c r="CQC11" s="1073"/>
      <c r="CQD11" s="1075"/>
      <c r="CQE11" s="838"/>
      <c r="CQF11" s="1077"/>
      <c r="CQG11" s="1077"/>
      <c r="CQH11" s="1079"/>
      <c r="CQI11" s="1081"/>
      <c r="CQJ11" s="839"/>
      <c r="CQK11" s="1073"/>
      <c r="CQL11" s="1075"/>
      <c r="CQM11" s="838"/>
      <c r="CQN11" s="1077"/>
      <c r="CQO11" s="1077"/>
      <c r="CQP11" s="1079"/>
      <c r="CQQ11" s="1081"/>
      <c r="CQR11" s="839"/>
      <c r="CQS11" s="1073"/>
      <c r="CQT11" s="1075"/>
      <c r="CQU11" s="838"/>
      <c r="CQV11" s="1077"/>
      <c r="CQW11" s="1077"/>
      <c r="CQX11" s="1079"/>
      <c r="CQY11" s="1081"/>
      <c r="CQZ11" s="839"/>
      <c r="CRA11" s="1073"/>
      <c r="CRB11" s="1075"/>
      <c r="CRC11" s="838"/>
      <c r="CRD11" s="1077"/>
      <c r="CRE11" s="1077"/>
      <c r="CRF11" s="1079"/>
      <c r="CRG11" s="1081"/>
      <c r="CRH11" s="839"/>
      <c r="CRI11" s="1073"/>
      <c r="CRJ11" s="1075"/>
      <c r="CRK11" s="838"/>
      <c r="CRL11" s="1077"/>
      <c r="CRM11" s="1077"/>
      <c r="CRN11" s="1079"/>
      <c r="CRO11" s="1081"/>
      <c r="CRP11" s="839"/>
      <c r="CRQ11" s="1073"/>
      <c r="CRR11" s="1075"/>
      <c r="CRS11" s="838"/>
      <c r="CRT11" s="1077"/>
      <c r="CRU11" s="1077"/>
      <c r="CRV11" s="1079"/>
      <c r="CRW11" s="1081"/>
      <c r="CRX11" s="839"/>
      <c r="CRY11" s="1073"/>
      <c r="CRZ11" s="1075"/>
      <c r="CSA11" s="838"/>
      <c r="CSB11" s="1077"/>
      <c r="CSC11" s="1077"/>
      <c r="CSD11" s="1079"/>
      <c r="CSE11" s="1081"/>
      <c r="CSF11" s="839"/>
      <c r="CSG11" s="1073"/>
      <c r="CSH11" s="1075"/>
      <c r="CSI11" s="838"/>
      <c r="CSJ11" s="1077"/>
      <c r="CSK11" s="1077"/>
      <c r="CSL11" s="1079"/>
      <c r="CSM11" s="1081"/>
      <c r="CSN11" s="839"/>
      <c r="CSO11" s="1073"/>
      <c r="CSP11" s="1075"/>
      <c r="CSQ11" s="838"/>
      <c r="CSR11" s="1077"/>
      <c r="CSS11" s="1077"/>
      <c r="CST11" s="1079"/>
      <c r="CSU11" s="1081"/>
      <c r="CSV11" s="839"/>
      <c r="CSW11" s="1073"/>
      <c r="CSX11" s="1075"/>
      <c r="CSY11" s="838"/>
      <c r="CSZ11" s="1077"/>
      <c r="CTA11" s="1077"/>
      <c r="CTB11" s="1079"/>
      <c r="CTC11" s="1081"/>
      <c r="CTD11" s="839"/>
      <c r="CTE11" s="1073"/>
      <c r="CTF11" s="1075"/>
      <c r="CTG11" s="838"/>
      <c r="CTH11" s="1077"/>
      <c r="CTI11" s="1077"/>
      <c r="CTJ11" s="1079"/>
      <c r="CTK11" s="1081"/>
      <c r="CTL11" s="839"/>
      <c r="CTM11" s="1073"/>
      <c r="CTN11" s="1075"/>
      <c r="CTO11" s="838"/>
      <c r="CTP11" s="1077"/>
      <c r="CTQ11" s="1077"/>
      <c r="CTR11" s="1079"/>
      <c r="CTS11" s="1081"/>
      <c r="CTT11" s="839"/>
      <c r="CTU11" s="1073"/>
      <c r="CTV11" s="1075"/>
      <c r="CTW11" s="838"/>
      <c r="CTX11" s="1077"/>
      <c r="CTY11" s="1077"/>
      <c r="CTZ11" s="1079"/>
      <c r="CUA11" s="1081"/>
      <c r="CUB11" s="839"/>
      <c r="CUC11" s="1073"/>
      <c r="CUD11" s="1075"/>
      <c r="CUE11" s="838"/>
      <c r="CUF11" s="1077"/>
      <c r="CUG11" s="1077"/>
      <c r="CUH11" s="1079"/>
      <c r="CUI11" s="1081"/>
      <c r="CUJ11" s="839"/>
      <c r="CUK11" s="1073"/>
      <c r="CUL11" s="1075"/>
      <c r="CUM11" s="838"/>
      <c r="CUN11" s="1077"/>
      <c r="CUO11" s="1077"/>
      <c r="CUP11" s="1079"/>
      <c r="CUQ11" s="1081"/>
      <c r="CUR11" s="839"/>
      <c r="CUS11" s="1073"/>
      <c r="CUT11" s="1075"/>
      <c r="CUU11" s="838"/>
      <c r="CUV11" s="1077"/>
      <c r="CUW11" s="1077"/>
      <c r="CUX11" s="1079"/>
      <c r="CUY11" s="1081"/>
      <c r="CUZ11" s="839"/>
      <c r="CVA11" s="1073"/>
      <c r="CVB11" s="1075"/>
      <c r="CVC11" s="838"/>
      <c r="CVD11" s="1077"/>
      <c r="CVE11" s="1077"/>
      <c r="CVF11" s="1079"/>
      <c r="CVG11" s="1081"/>
      <c r="CVH11" s="839"/>
      <c r="CVI11" s="1073"/>
      <c r="CVJ11" s="1075"/>
      <c r="CVK11" s="838"/>
      <c r="CVL11" s="1077"/>
      <c r="CVM11" s="1077"/>
      <c r="CVN11" s="1079"/>
      <c r="CVO11" s="1081"/>
      <c r="CVP11" s="839"/>
      <c r="CVQ11" s="1073"/>
      <c r="CVR11" s="1075"/>
      <c r="CVS11" s="838"/>
      <c r="CVT11" s="1077"/>
      <c r="CVU11" s="1077"/>
      <c r="CVV11" s="1079"/>
      <c r="CVW11" s="1081"/>
      <c r="CVX11" s="839"/>
      <c r="CVY11" s="1073"/>
      <c r="CVZ11" s="1075"/>
      <c r="CWA11" s="838"/>
      <c r="CWB11" s="1077"/>
      <c r="CWC11" s="1077"/>
      <c r="CWD11" s="1079"/>
      <c r="CWE11" s="1081"/>
      <c r="CWF11" s="839"/>
      <c r="CWG11" s="1073"/>
      <c r="CWH11" s="1075"/>
      <c r="CWI11" s="838"/>
      <c r="CWJ11" s="1077"/>
      <c r="CWK11" s="1077"/>
      <c r="CWL11" s="1079"/>
      <c r="CWM11" s="1081"/>
      <c r="CWN11" s="839"/>
      <c r="CWO11" s="1073"/>
      <c r="CWP11" s="1075"/>
      <c r="CWQ11" s="838"/>
      <c r="CWR11" s="1077"/>
      <c r="CWS11" s="1077"/>
      <c r="CWT11" s="1079"/>
      <c r="CWU11" s="1081"/>
      <c r="CWV11" s="839"/>
      <c r="CWW11" s="1073"/>
      <c r="CWX11" s="1075"/>
      <c r="CWY11" s="838"/>
      <c r="CWZ11" s="1077"/>
      <c r="CXA11" s="1077"/>
      <c r="CXB11" s="1079"/>
      <c r="CXC11" s="1081"/>
      <c r="CXD11" s="839"/>
      <c r="CXE11" s="1073"/>
      <c r="CXF11" s="1075"/>
      <c r="CXG11" s="838"/>
      <c r="CXH11" s="1077"/>
      <c r="CXI11" s="1077"/>
      <c r="CXJ11" s="1079"/>
      <c r="CXK11" s="1081"/>
      <c r="CXL11" s="839"/>
      <c r="CXM11" s="1073"/>
      <c r="CXN11" s="1075"/>
      <c r="CXO11" s="838"/>
      <c r="CXP11" s="1077"/>
      <c r="CXQ11" s="1077"/>
      <c r="CXR11" s="1079"/>
      <c r="CXS11" s="1081"/>
      <c r="CXT11" s="839"/>
      <c r="CXU11" s="1073"/>
      <c r="CXV11" s="1075"/>
      <c r="CXW11" s="838"/>
      <c r="CXX11" s="1077"/>
      <c r="CXY11" s="1077"/>
      <c r="CXZ11" s="1079"/>
      <c r="CYA11" s="1081"/>
      <c r="CYB11" s="839"/>
      <c r="CYC11" s="1073"/>
      <c r="CYD11" s="1075"/>
      <c r="CYE11" s="838"/>
      <c r="CYF11" s="1077"/>
      <c r="CYG11" s="1077"/>
      <c r="CYH11" s="1079"/>
      <c r="CYI11" s="1081"/>
      <c r="CYJ11" s="839"/>
      <c r="CYK11" s="1073"/>
      <c r="CYL11" s="1075"/>
      <c r="CYM11" s="838"/>
      <c r="CYN11" s="1077"/>
      <c r="CYO11" s="1077"/>
      <c r="CYP11" s="1079"/>
      <c r="CYQ11" s="1081"/>
      <c r="CYR11" s="839"/>
      <c r="CYS11" s="1073"/>
      <c r="CYT11" s="1075"/>
      <c r="CYU11" s="838"/>
      <c r="CYV11" s="1077"/>
      <c r="CYW11" s="1077"/>
      <c r="CYX11" s="1079"/>
      <c r="CYY11" s="1081"/>
      <c r="CYZ11" s="839"/>
      <c r="CZA11" s="1073"/>
      <c r="CZB11" s="1075"/>
      <c r="CZC11" s="838"/>
      <c r="CZD11" s="1077"/>
      <c r="CZE11" s="1077"/>
      <c r="CZF11" s="1079"/>
      <c r="CZG11" s="1081"/>
      <c r="CZH11" s="839"/>
      <c r="CZI11" s="1073"/>
      <c r="CZJ11" s="1075"/>
      <c r="CZK11" s="838"/>
      <c r="CZL11" s="1077"/>
      <c r="CZM11" s="1077"/>
      <c r="CZN11" s="1079"/>
      <c r="CZO11" s="1081"/>
      <c r="CZP11" s="839"/>
      <c r="CZQ11" s="1073"/>
      <c r="CZR11" s="1075"/>
      <c r="CZS11" s="838"/>
      <c r="CZT11" s="1077"/>
      <c r="CZU11" s="1077"/>
      <c r="CZV11" s="1079"/>
      <c r="CZW11" s="1081"/>
      <c r="CZX11" s="839"/>
      <c r="CZY11" s="1073"/>
      <c r="CZZ11" s="1075"/>
      <c r="DAA11" s="838"/>
      <c r="DAB11" s="1077"/>
      <c r="DAC11" s="1077"/>
      <c r="DAD11" s="1079"/>
      <c r="DAE11" s="1081"/>
      <c r="DAF11" s="839"/>
      <c r="DAG11" s="1073"/>
      <c r="DAH11" s="1075"/>
      <c r="DAI11" s="838"/>
      <c r="DAJ11" s="1077"/>
      <c r="DAK11" s="1077"/>
      <c r="DAL11" s="1079"/>
      <c r="DAM11" s="1081"/>
      <c r="DAN11" s="839"/>
      <c r="DAO11" s="1073"/>
      <c r="DAP11" s="1075"/>
      <c r="DAQ11" s="838"/>
      <c r="DAR11" s="1077"/>
      <c r="DAS11" s="1077"/>
      <c r="DAT11" s="1079"/>
      <c r="DAU11" s="1081"/>
      <c r="DAV11" s="839"/>
      <c r="DAW11" s="1073"/>
      <c r="DAX11" s="1075"/>
      <c r="DAY11" s="838"/>
      <c r="DAZ11" s="1077"/>
      <c r="DBA11" s="1077"/>
      <c r="DBB11" s="1079"/>
      <c r="DBC11" s="1081"/>
      <c r="DBD11" s="839"/>
      <c r="DBE11" s="1073"/>
      <c r="DBF11" s="1075"/>
      <c r="DBG11" s="838"/>
      <c r="DBH11" s="1077"/>
      <c r="DBI11" s="1077"/>
      <c r="DBJ11" s="1079"/>
      <c r="DBK11" s="1081"/>
      <c r="DBL11" s="839"/>
      <c r="DBM11" s="1073"/>
      <c r="DBN11" s="1075"/>
      <c r="DBO11" s="838"/>
      <c r="DBP11" s="1077"/>
      <c r="DBQ11" s="1077"/>
      <c r="DBR11" s="1079"/>
      <c r="DBS11" s="1081"/>
      <c r="DBT11" s="839"/>
      <c r="DBU11" s="1073"/>
      <c r="DBV11" s="1075"/>
      <c r="DBW11" s="838"/>
      <c r="DBX11" s="1077"/>
      <c r="DBY11" s="1077"/>
      <c r="DBZ11" s="1079"/>
      <c r="DCA11" s="1081"/>
      <c r="DCB11" s="839"/>
      <c r="DCC11" s="1073"/>
      <c r="DCD11" s="1075"/>
      <c r="DCE11" s="838"/>
      <c r="DCF11" s="1077"/>
      <c r="DCG11" s="1077"/>
      <c r="DCH11" s="1079"/>
      <c r="DCI11" s="1081"/>
      <c r="DCJ11" s="839"/>
      <c r="DCK11" s="1073"/>
      <c r="DCL11" s="1075"/>
      <c r="DCM11" s="838"/>
      <c r="DCN11" s="1077"/>
      <c r="DCO11" s="1077"/>
      <c r="DCP11" s="1079"/>
      <c r="DCQ11" s="1081"/>
      <c r="DCR11" s="839"/>
      <c r="DCS11" s="1073"/>
      <c r="DCT11" s="1075"/>
      <c r="DCU11" s="838"/>
      <c r="DCV11" s="1077"/>
      <c r="DCW11" s="1077"/>
      <c r="DCX11" s="1079"/>
      <c r="DCY11" s="1081"/>
      <c r="DCZ11" s="839"/>
      <c r="DDA11" s="1073"/>
      <c r="DDB11" s="1075"/>
      <c r="DDC11" s="838"/>
      <c r="DDD11" s="1077"/>
      <c r="DDE11" s="1077"/>
      <c r="DDF11" s="1079"/>
      <c r="DDG11" s="1081"/>
      <c r="DDH11" s="839"/>
      <c r="DDI11" s="1073"/>
      <c r="DDJ11" s="1075"/>
      <c r="DDK11" s="838"/>
      <c r="DDL11" s="1077"/>
      <c r="DDM11" s="1077"/>
      <c r="DDN11" s="1079"/>
      <c r="DDO11" s="1081"/>
      <c r="DDP11" s="839"/>
      <c r="DDQ11" s="1073"/>
      <c r="DDR11" s="1075"/>
      <c r="DDS11" s="838"/>
      <c r="DDT11" s="1077"/>
      <c r="DDU11" s="1077"/>
      <c r="DDV11" s="1079"/>
      <c r="DDW11" s="1081"/>
      <c r="DDX11" s="839"/>
      <c r="DDY11" s="1073"/>
      <c r="DDZ11" s="1075"/>
      <c r="DEA11" s="838"/>
      <c r="DEB11" s="1077"/>
      <c r="DEC11" s="1077"/>
      <c r="DED11" s="1079"/>
      <c r="DEE11" s="1081"/>
      <c r="DEF11" s="839"/>
      <c r="DEG11" s="1073"/>
      <c r="DEH11" s="1075"/>
      <c r="DEI11" s="838"/>
      <c r="DEJ11" s="1077"/>
      <c r="DEK11" s="1077"/>
      <c r="DEL11" s="1079"/>
      <c r="DEM11" s="1081"/>
      <c r="DEN11" s="839"/>
      <c r="DEO11" s="1073"/>
      <c r="DEP11" s="1075"/>
      <c r="DEQ11" s="838"/>
      <c r="DER11" s="1077"/>
      <c r="DES11" s="1077"/>
      <c r="DET11" s="1079"/>
      <c r="DEU11" s="1081"/>
      <c r="DEV11" s="839"/>
      <c r="DEW11" s="1073"/>
      <c r="DEX11" s="1075"/>
      <c r="DEY11" s="838"/>
      <c r="DEZ11" s="1077"/>
      <c r="DFA11" s="1077"/>
      <c r="DFB11" s="1079"/>
      <c r="DFC11" s="1081"/>
      <c r="DFD11" s="839"/>
      <c r="DFE11" s="1073"/>
      <c r="DFF11" s="1075"/>
      <c r="DFG11" s="838"/>
      <c r="DFH11" s="1077"/>
      <c r="DFI11" s="1077"/>
      <c r="DFJ11" s="1079"/>
      <c r="DFK11" s="1081"/>
      <c r="DFL11" s="839"/>
      <c r="DFM11" s="1073"/>
      <c r="DFN11" s="1075"/>
      <c r="DFO11" s="838"/>
      <c r="DFP11" s="1077"/>
      <c r="DFQ11" s="1077"/>
      <c r="DFR11" s="1079"/>
      <c r="DFS11" s="1081"/>
      <c r="DFT11" s="839"/>
      <c r="DFU11" s="1073"/>
      <c r="DFV11" s="1075"/>
      <c r="DFW11" s="838"/>
      <c r="DFX11" s="1077"/>
      <c r="DFY11" s="1077"/>
      <c r="DFZ11" s="1079"/>
      <c r="DGA11" s="1081"/>
      <c r="DGB11" s="839"/>
      <c r="DGC11" s="1073"/>
      <c r="DGD11" s="1075"/>
      <c r="DGE11" s="838"/>
      <c r="DGF11" s="1077"/>
      <c r="DGG11" s="1077"/>
      <c r="DGH11" s="1079"/>
      <c r="DGI11" s="1081"/>
      <c r="DGJ11" s="839"/>
      <c r="DGK11" s="1073"/>
      <c r="DGL11" s="1075"/>
      <c r="DGM11" s="838"/>
      <c r="DGN11" s="1077"/>
      <c r="DGO11" s="1077"/>
      <c r="DGP11" s="1079"/>
      <c r="DGQ11" s="1081"/>
      <c r="DGR11" s="839"/>
      <c r="DGS11" s="1073"/>
      <c r="DGT11" s="1075"/>
      <c r="DGU11" s="838"/>
      <c r="DGV11" s="1077"/>
      <c r="DGW11" s="1077"/>
      <c r="DGX11" s="1079"/>
      <c r="DGY11" s="1081"/>
      <c r="DGZ11" s="839"/>
      <c r="DHA11" s="1073"/>
      <c r="DHB11" s="1075"/>
      <c r="DHC11" s="838"/>
      <c r="DHD11" s="1077"/>
      <c r="DHE11" s="1077"/>
      <c r="DHF11" s="1079"/>
      <c r="DHG11" s="1081"/>
      <c r="DHH11" s="839"/>
      <c r="DHI11" s="1073"/>
      <c r="DHJ11" s="1075"/>
      <c r="DHK11" s="838"/>
      <c r="DHL11" s="1077"/>
      <c r="DHM11" s="1077"/>
      <c r="DHN11" s="1079"/>
      <c r="DHO11" s="1081"/>
      <c r="DHP11" s="839"/>
      <c r="DHQ11" s="1073"/>
      <c r="DHR11" s="1075"/>
      <c r="DHS11" s="838"/>
      <c r="DHT11" s="1077"/>
      <c r="DHU11" s="1077"/>
      <c r="DHV11" s="1079"/>
      <c r="DHW11" s="1081"/>
      <c r="DHX11" s="839"/>
      <c r="DHY11" s="1073"/>
      <c r="DHZ11" s="1075"/>
      <c r="DIA11" s="838"/>
      <c r="DIB11" s="1077"/>
      <c r="DIC11" s="1077"/>
      <c r="DID11" s="1079"/>
      <c r="DIE11" s="1081"/>
      <c r="DIF11" s="839"/>
      <c r="DIG11" s="1073"/>
      <c r="DIH11" s="1075"/>
      <c r="DII11" s="838"/>
      <c r="DIJ11" s="1077"/>
      <c r="DIK11" s="1077"/>
      <c r="DIL11" s="1079"/>
      <c r="DIM11" s="1081"/>
      <c r="DIN11" s="839"/>
      <c r="DIO11" s="1073"/>
      <c r="DIP11" s="1075"/>
      <c r="DIQ11" s="838"/>
      <c r="DIR11" s="1077"/>
      <c r="DIS11" s="1077"/>
      <c r="DIT11" s="1079"/>
      <c r="DIU11" s="1081"/>
      <c r="DIV11" s="839"/>
      <c r="DIW11" s="1073"/>
      <c r="DIX11" s="1075"/>
      <c r="DIY11" s="838"/>
      <c r="DIZ11" s="1077"/>
      <c r="DJA11" s="1077"/>
      <c r="DJB11" s="1079"/>
      <c r="DJC11" s="1081"/>
      <c r="DJD11" s="839"/>
      <c r="DJE11" s="1073"/>
      <c r="DJF11" s="1075"/>
      <c r="DJG11" s="838"/>
      <c r="DJH11" s="1077"/>
      <c r="DJI11" s="1077"/>
      <c r="DJJ11" s="1079"/>
      <c r="DJK11" s="1081"/>
      <c r="DJL11" s="839"/>
      <c r="DJM11" s="1073"/>
      <c r="DJN11" s="1075"/>
      <c r="DJO11" s="838"/>
      <c r="DJP11" s="1077"/>
      <c r="DJQ11" s="1077"/>
      <c r="DJR11" s="1079"/>
      <c r="DJS11" s="1081"/>
      <c r="DJT11" s="839"/>
      <c r="DJU11" s="1073"/>
      <c r="DJV11" s="1075"/>
      <c r="DJW11" s="838"/>
      <c r="DJX11" s="1077"/>
      <c r="DJY11" s="1077"/>
      <c r="DJZ11" s="1079"/>
      <c r="DKA11" s="1081"/>
      <c r="DKB11" s="839"/>
      <c r="DKC11" s="1073"/>
      <c r="DKD11" s="1075"/>
      <c r="DKE11" s="838"/>
      <c r="DKF11" s="1077"/>
      <c r="DKG11" s="1077"/>
      <c r="DKH11" s="1079"/>
      <c r="DKI11" s="1081"/>
      <c r="DKJ11" s="839"/>
      <c r="DKK11" s="1073"/>
      <c r="DKL11" s="1075"/>
      <c r="DKM11" s="838"/>
      <c r="DKN11" s="1077"/>
      <c r="DKO11" s="1077"/>
      <c r="DKP11" s="1079"/>
      <c r="DKQ11" s="1081"/>
      <c r="DKR11" s="839"/>
      <c r="DKS11" s="1073"/>
      <c r="DKT11" s="1075"/>
      <c r="DKU11" s="838"/>
      <c r="DKV11" s="1077"/>
      <c r="DKW11" s="1077"/>
      <c r="DKX11" s="1079"/>
      <c r="DKY11" s="1081"/>
      <c r="DKZ11" s="839"/>
      <c r="DLA11" s="1073"/>
      <c r="DLB11" s="1075"/>
      <c r="DLC11" s="838"/>
      <c r="DLD11" s="1077"/>
      <c r="DLE11" s="1077"/>
      <c r="DLF11" s="1079"/>
      <c r="DLG11" s="1081"/>
      <c r="DLH11" s="839"/>
      <c r="DLI11" s="1073"/>
      <c r="DLJ11" s="1075"/>
      <c r="DLK11" s="838"/>
      <c r="DLL11" s="1077"/>
      <c r="DLM11" s="1077"/>
      <c r="DLN11" s="1079"/>
      <c r="DLO11" s="1081"/>
      <c r="DLP11" s="839"/>
      <c r="DLQ11" s="1073"/>
      <c r="DLR11" s="1075"/>
      <c r="DLS11" s="838"/>
      <c r="DLT11" s="1077"/>
      <c r="DLU11" s="1077"/>
      <c r="DLV11" s="1079"/>
      <c r="DLW11" s="1081"/>
      <c r="DLX11" s="839"/>
      <c r="DLY11" s="1073"/>
      <c r="DLZ11" s="1075"/>
      <c r="DMA11" s="838"/>
      <c r="DMB11" s="1077"/>
      <c r="DMC11" s="1077"/>
      <c r="DMD11" s="1079"/>
      <c r="DME11" s="1081"/>
      <c r="DMF11" s="839"/>
      <c r="DMG11" s="1073"/>
      <c r="DMH11" s="1075"/>
      <c r="DMI11" s="838"/>
      <c r="DMJ11" s="1077"/>
      <c r="DMK11" s="1077"/>
      <c r="DML11" s="1079"/>
      <c r="DMM11" s="1081"/>
      <c r="DMN11" s="839"/>
      <c r="DMO11" s="1073"/>
      <c r="DMP11" s="1075"/>
      <c r="DMQ11" s="838"/>
      <c r="DMR11" s="1077"/>
      <c r="DMS11" s="1077"/>
      <c r="DMT11" s="1079"/>
      <c r="DMU11" s="1081"/>
      <c r="DMV11" s="839"/>
      <c r="DMW11" s="1073"/>
      <c r="DMX11" s="1075"/>
      <c r="DMY11" s="838"/>
      <c r="DMZ11" s="1077"/>
      <c r="DNA11" s="1077"/>
      <c r="DNB11" s="1079"/>
      <c r="DNC11" s="1081"/>
      <c r="DND11" s="839"/>
      <c r="DNE11" s="1073"/>
      <c r="DNF11" s="1075"/>
      <c r="DNG11" s="838"/>
      <c r="DNH11" s="1077"/>
      <c r="DNI11" s="1077"/>
      <c r="DNJ11" s="1079"/>
      <c r="DNK11" s="1081"/>
      <c r="DNL11" s="839"/>
      <c r="DNM11" s="1073"/>
      <c r="DNN11" s="1075"/>
      <c r="DNO11" s="838"/>
      <c r="DNP11" s="1077"/>
      <c r="DNQ11" s="1077"/>
      <c r="DNR11" s="1079"/>
      <c r="DNS11" s="1081"/>
      <c r="DNT11" s="839"/>
      <c r="DNU11" s="1073"/>
      <c r="DNV11" s="1075"/>
      <c r="DNW11" s="838"/>
      <c r="DNX11" s="1077"/>
      <c r="DNY11" s="1077"/>
      <c r="DNZ11" s="1079"/>
      <c r="DOA11" s="1081"/>
      <c r="DOB11" s="839"/>
      <c r="DOC11" s="1073"/>
      <c r="DOD11" s="1075"/>
      <c r="DOE11" s="838"/>
      <c r="DOF11" s="1077"/>
      <c r="DOG11" s="1077"/>
      <c r="DOH11" s="1079"/>
      <c r="DOI11" s="1081"/>
      <c r="DOJ11" s="839"/>
      <c r="DOK11" s="1073"/>
      <c r="DOL11" s="1075"/>
      <c r="DOM11" s="838"/>
      <c r="DON11" s="1077"/>
      <c r="DOO11" s="1077"/>
      <c r="DOP11" s="1079"/>
      <c r="DOQ11" s="1081"/>
      <c r="DOR11" s="839"/>
      <c r="DOS11" s="1073"/>
      <c r="DOT11" s="1075"/>
      <c r="DOU11" s="838"/>
      <c r="DOV11" s="1077"/>
      <c r="DOW11" s="1077"/>
      <c r="DOX11" s="1079"/>
      <c r="DOY11" s="1081"/>
      <c r="DOZ11" s="839"/>
      <c r="DPA11" s="1073"/>
      <c r="DPB11" s="1075"/>
      <c r="DPC11" s="838"/>
      <c r="DPD11" s="1077"/>
      <c r="DPE11" s="1077"/>
      <c r="DPF11" s="1079"/>
      <c r="DPG11" s="1081"/>
      <c r="DPH11" s="839"/>
      <c r="DPI11" s="1073"/>
      <c r="DPJ11" s="1075"/>
      <c r="DPK11" s="838"/>
      <c r="DPL11" s="1077"/>
      <c r="DPM11" s="1077"/>
      <c r="DPN11" s="1079"/>
      <c r="DPO11" s="1081"/>
      <c r="DPP11" s="839"/>
      <c r="DPQ11" s="1073"/>
      <c r="DPR11" s="1075"/>
      <c r="DPS11" s="838"/>
      <c r="DPT11" s="1077"/>
      <c r="DPU11" s="1077"/>
      <c r="DPV11" s="1079"/>
      <c r="DPW11" s="1081"/>
      <c r="DPX11" s="839"/>
      <c r="DPY11" s="1073"/>
      <c r="DPZ11" s="1075"/>
      <c r="DQA11" s="838"/>
      <c r="DQB11" s="1077"/>
      <c r="DQC11" s="1077"/>
      <c r="DQD11" s="1079"/>
      <c r="DQE11" s="1081"/>
      <c r="DQF11" s="839"/>
      <c r="DQG11" s="1073"/>
      <c r="DQH11" s="1075"/>
      <c r="DQI11" s="838"/>
      <c r="DQJ11" s="1077"/>
      <c r="DQK11" s="1077"/>
      <c r="DQL11" s="1079"/>
      <c r="DQM11" s="1081"/>
      <c r="DQN11" s="839"/>
      <c r="DQO11" s="1073"/>
      <c r="DQP11" s="1075"/>
      <c r="DQQ11" s="838"/>
      <c r="DQR11" s="1077"/>
      <c r="DQS11" s="1077"/>
      <c r="DQT11" s="1079"/>
      <c r="DQU11" s="1081"/>
      <c r="DQV11" s="839"/>
      <c r="DQW11" s="1073"/>
      <c r="DQX11" s="1075"/>
      <c r="DQY11" s="838"/>
      <c r="DQZ11" s="1077"/>
      <c r="DRA11" s="1077"/>
      <c r="DRB11" s="1079"/>
      <c r="DRC11" s="1081"/>
      <c r="DRD11" s="839"/>
      <c r="DRE11" s="1073"/>
      <c r="DRF11" s="1075"/>
      <c r="DRG11" s="838"/>
      <c r="DRH11" s="1077"/>
      <c r="DRI11" s="1077"/>
      <c r="DRJ11" s="1079"/>
      <c r="DRK11" s="1081"/>
      <c r="DRL11" s="839"/>
      <c r="DRM11" s="1073"/>
      <c r="DRN11" s="1075"/>
      <c r="DRO11" s="838"/>
      <c r="DRP11" s="1077"/>
      <c r="DRQ11" s="1077"/>
      <c r="DRR11" s="1079"/>
      <c r="DRS11" s="1081"/>
      <c r="DRT11" s="839"/>
      <c r="DRU11" s="1073"/>
      <c r="DRV11" s="1075"/>
      <c r="DRW11" s="838"/>
      <c r="DRX11" s="1077"/>
      <c r="DRY11" s="1077"/>
      <c r="DRZ11" s="1079"/>
      <c r="DSA11" s="1081"/>
      <c r="DSB11" s="839"/>
      <c r="DSC11" s="1073"/>
      <c r="DSD11" s="1075"/>
      <c r="DSE11" s="838"/>
      <c r="DSF11" s="1077"/>
      <c r="DSG11" s="1077"/>
      <c r="DSH11" s="1079"/>
      <c r="DSI11" s="1081"/>
      <c r="DSJ11" s="839"/>
      <c r="DSK11" s="1073"/>
      <c r="DSL11" s="1075"/>
      <c r="DSM11" s="838"/>
      <c r="DSN11" s="1077"/>
      <c r="DSO11" s="1077"/>
      <c r="DSP11" s="1079"/>
      <c r="DSQ11" s="1081"/>
      <c r="DSR11" s="839"/>
      <c r="DSS11" s="1073"/>
      <c r="DST11" s="1075"/>
      <c r="DSU11" s="838"/>
      <c r="DSV11" s="1077"/>
      <c r="DSW11" s="1077"/>
      <c r="DSX11" s="1079"/>
      <c r="DSY11" s="1081"/>
      <c r="DSZ11" s="839"/>
      <c r="DTA11" s="1073"/>
      <c r="DTB11" s="1075"/>
      <c r="DTC11" s="838"/>
      <c r="DTD11" s="1077"/>
      <c r="DTE11" s="1077"/>
      <c r="DTF11" s="1079"/>
      <c r="DTG11" s="1081"/>
      <c r="DTH11" s="839"/>
      <c r="DTI11" s="1073"/>
      <c r="DTJ11" s="1075"/>
      <c r="DTK11" s="838"/>
      <c r="DTL11" s="1077"/>
      <c r="DTM11" s="1077"/>
      <c r="DTN11" s="1079"/>
      <c r="DTO11" s="1081"/>
      <c r="DTP11" s="839"/>
      <c r="DTQ11" s="1073"/>
      <c r="DTR11" s="1075"/>
      <c r="DTS11" s="838"/>
      <c r="DTT11" s="1077"/>
      <c r="DTU11" s="1077"/>
      <c r="DTV11" s="1079"/>
      <c r="DTW11" s="1081"/>
      <c r="DTX11" s="839"/>
      <c r="DTY11" s="1073"/>
      <c r="DTZ11" s="1075"/>
      <c r="DUA11" s="838"/>
      <c r="DUB11" s="1077"/>
      <c r="DUC11" s="1077"/>
      <c r="DUD11" s="1079"/>
      <c r="DUE11" s="1081"/>
      <c r="DUF11" s="839"/>
      <c r="DUG11" s="1073"/>
      <c r="DUH11" s="1075"/>
      <c r="DUI11" s="838"/>
      <c r="DUJ11" s="1077"/>
      <c r="DUK11" s="1077"/>
      <c r="DUL11" s="1079"/>
      <c r="DUM11" s="1081"/>
      <c r="DUN11" s="839"/>
      <c r="DUO11" s="1073"/>
      <c r="DUP11" s="1075"/>
      <c r="DUQ11" s="838"/>
      <c r="DUR11" s="1077"/>
      <c r="DUS11" s="1077"/>
      <c r="DUT11" s="1079"/>
      <c r="DUU11" s="1081"/>
      <c r="DUV11" s="839"/>
      <c r="DUW11" s="1073"/>
      <c r="DUX11" s="1075"/>
      <c r="DUY11" s="838"/>
      <c r="DUZ11" s="1077"/>
      <c r="DVA11" s="1077"/>
      <c r="DVB11" s="1079"/>
      <c r="DVC11" s="1081"/>
      <c r="DVD11" s="839"/>
      <c r="DVE11" s="1073"/>
      <c r="DVF11" s="1075"/>
      <c r="DVG11" s="838"/>
      <c r="DVH11" s="1077"/>
      <c r="DVI11" s="1077"/>
      <c r="DVJ11" s="1079"/>
      <c r="DVK11" s="1081"/>
      <c r="DVL11" s="839"/>
      <c r="DVM11" s="1073"/>
      <c r="DVN11" s="1075"/>
      <c r="DVO11" s="838"/>
      <c r="DVP11" s="1077"/>
      <c r="DVQ11" s="1077"/>
      <c r="DVR11" s="1079"/>
      <c r="DVS11" s="1081"/>
      <c r="DVT11" s="839"/>
      <c r="DVU11" s="1073"/>
      <c r="DVV11" s="1075"/>
      <c r="DVW11" s="838"/>
      <c r="DVX11" s="1077"/>
      <c r="DVY11" s="1077"/>
      <c r="DVZ11" s="1079"/>
      <c r="DWA11" s="1081"/>
      <c r="DWB11" s="839"/>
      <c r="DWC11" s="1073"/>
      <c r="DWD11" s="1075"/>
      <c r="DWE11" s="838"/>
      <c r="DWF11" s="1077"/>
      <c r="DWG11" s="1077"/>
      <c r="DWH11" s="1079"/>
      <c r="DWI11" s="1081"/>
      <c r="DWJ11" s="839"/>
      <c r="DWK11" s="1073"/>
      <c r="DWL11" s="1075"/>
      <c r="DWM11" s="838"/>
      <c r="DWN11" s="1077"/>
      <c r="DWO11" s="1077"/>
      <c r="DWP11" s="1079"/>
      <c r="DWQ11" s="1081"/>
      <c r="DWR11" s="839"/>
      <c r="DWS11" s="1073"/>
      <c r="DWT11" s="1075"/>
      <c r="DWU11" s="838"/>
      <c r="DWV11" s="1077"/>
      <c r="DWW11" s="1077"/>
      <c r="DWX11" s="1079"/>
      <c r="DWY11" s="1081"/>
      <c r="DWZ11" s="839"/>
      <c r="DXA11" s="1073"/>
      <c r="DXB11" s="1075"/>
      <c r="DXC11" s="838"/>
      <c r="DXD11" s="1077"/>
      <c r="DXE11" s="1077"/>
      <c r="DXF11" s="1079"/>
      <c r="DXG11" s="1081"/>
      <c r="DXH11" s="839"/>
      <c r="DXI11" s="1073"/>
      <c r="DXJ11" s="1075"/>
      <c r="DXK11" s="838"/>
      <c r="DXL11" s="1077"/>
      <c r="DXM11" s="1077"/>
      <c r="DXN11" s="1079"/>
      <c r="DXO11" s="1081"/>
      <c r="DXP11" s="839"/>
      <c r="DXQ11" s="1073"/>
      <c r="DXR11" s="1075"/>
      <c r="DXS11" s="838"/>
      <c r="DXT11" s="1077"/>
      <c r="DXU11" s="1077"/>
      <c r="DXV11" s="1079"/>
      <c r="DXW11" s="1081"/>
      <c r="DXX11" s="839"/>
      <c r="DXY11" s="1073"/>
      <c r="DXZ11" s="1075"/>
      <c r="DYA11" s="838"/>
      <c r="DYB11" s="1077"/>
      <c r="DYC11" s="1077"/>
      <c r="DYD11" s="1079"/>
      <c r="DYE11" s="1081"/>
      <c r="DYF11" s="839"/>
      <c r="DYG11" s="1073"/>
      <c r="DYH11" s="1075"/>
      <c r="DYI11" s="838"/>
      <c r="DYJ11" s="1077"/>
      <c r="DYK11" s="1077"/>
      <c r="DYL11" s="1079"/>
      <c r="DYM11" s="1081"/>
      <c r="DYN11" s="839"/>
      <c r="DYO11" s="1073"/>
      <c r="DYP11" s="1075"/>
      <c r="DYQ11" s="838"/>
      <c r="DYR11" s="1077"/>
      <c r="DYS11" s="1077"/>
      <c r="DYT11" s="1079"/>
      <c r="DYU11" s="1081"/>
      <c r="DYV11" s="839"/>
      <c r="DYW11" s="1073"/>
      <c r="DYX11" s="1075"/>
      <c r="DYY11" s="838"/>
      <c r="DYZ11" s="1077"/>
      <c r="DZA11" s="1077"/>
      <c r="DZB11" s="1079"/>
      <c r="DZC11" s="1081"/>
      <c r="DZD11" s="839"/>
      <c r="DZE11" s="1073"/>
      <c r="DZF11" s="1075"/>
      <c r="DZG11" s="838"/>
      <c r="DZH11" s="1077"/>
      <c r="DZI11" s="1077"/>
      <c r="DZJ11" s="1079"/>
      <c r="DZK11" s="1081"/>
      <c r="DZL11" s="839"/>
      <c r="DZM11" s="1073"/>
      <c r="DZN11" s="1075"/>
      <c r="DZO11" s="838"/>
      <c r="DZP11" s="1077"/>
      <c r="DZQ11" s="1077"/>
      <c r="DZR11" s="1079"/>
      <c r="DZS11" s="1081"/>
      <c r="DZT11" s="839"/>
      <c r="DZU11" s="1073"/>
      <c r="DZV11" s="1075"/>
      <c r="DZW11" s="838"/>
      <c r="DZX11" s="1077"/>
      <c r="DZY11" s="1077"/>
      <c r="DZZ11" s="1079"/>
      <c r="EAA11" s="1081"/>
      <c r="EAB11" s="839"/>
      <c r="EAC11" s="1073"/>
      <c r="EAD11" s="1075"/>
      <c r="EAE11" s="838"/>
      <c r="EAF11" s="1077"/>
      <c r="EAG11" s="1077"/>
      <c r="EAH11" s="1079"/>
      <c r="EAI11" s="1081"/>
      <c r="EAJ11" s="839"/>
      <c r="EAK11" s="1073"/>
      <c r="EAL11" s="1075"/>
      <c r="EAM11" s="838"/>
      <c r="EAN11" s="1077"/>
      <c r="EAO11" s="1077"/>
      <c r="EAP11" s="1079"/>
      <c r="EAQ11" s="1081"/>
      <c r="EAR11" s="839"/>
      <c r="EAS11" s="1073"/>
      <c r="EAT11" s="1075"/>
      <c r="EAU11" s="838"/>
      <c r="EAV11" s="1077"/>
      <c r="EAW11" s="1077"/>
      <c r="EAX11" s="1079"/>
      <c r="EAY11" s="1081"/>
      <c r="EAZ11" s="839"/>
      <c r="EBA11" s="1073"/>
      <c r="EBB11" s="1075"/>
      <c r="EBC11" s="838"/>
      <c r="EBD11" s="1077"/>
      <c r="EBE11" s="1077"/>
      <c r="EBF11" s="1079"/>
      <c r="EBG11" s="1081"/>
      <c r="EBH11" s="839"/>
      <c r="EBI11" s="1073"/>
      <c r="EBJ11" s="1075"/>
      <c r="EBK11" s="838"/>
      <c r="EBL11" s="1077"/>
      <c r="EBM11" s="1077"/>
      <c r="EBN11" s="1079"/>
      <c r="EBO11" s="1081"/>
      <c r="EBP11" s="839"/>
      <c r="EBQ11" s="1073"/>
      <c r="EBR11" s="1075"/>
      <c r="EBS11" s="838"/>
      <c r="EBT11" s="1077"/>
      <c r="EBU11" s="1077"/>
      <c r="EBV11" s="1079"/>
      <c r="EBW11" s="1081"/>
      <c r="EBX11" s="839"/>
      <c r="EBY11" s="1073"/>
      <c r="EBZ11" s="1075"/>
      <c r="ECA11" s="838"/>
      <c r="ECB11" s="1077"/>
      <c r="ECC11" s="1077"/>
      <c r="ECD11" s="1079"/>
      <c r="ECE11" s="1081"/>
      <c r="ECF11" s="839"/>
      <c r="ECG11" s="1073"/>
      <c r="ECH11" s="1075"/>
      <c r="ECI11" s="838"/>
      <c r="ECJ11" s="1077"/>
      <c r="ECK11" s="1077"/>
      <c r="ECL11" s="1079"/>
      <c r="ECM11" s="1081"/>
      <c r="ECN11" s="839"/>
      <c r="ECO11" s="1073"/>
      <c r="ECP11" s="1075"/>
      <c r="ECQ11" s="838"/>
      <c r="ECR11" s="1077"/>
      <c r="ECS11" s="1077"/>
      <c r="ECT11" s="1079"/>
      <c r="ECU11" s="1081"/>
      <c r="ECV11" s="839"/>
      <c r="ECW11" s="1073"/>
      <c r="ECX11" s="1075"/>
      <c r="ECY11" s="838"/>
      <c r="ECZ11" s="1077"/>
      <c r="EDA11" s="1077"/>
      <c r="EDB11" s="1079"/>
      <c r="EDC11" s="1081"/>
      <c r="EDD11" s="839"/>
      <c r="EDE11" s="1073"/>
      <c r="EDF11" s="1075"/>
      <c r="EDG11" s="838"/>
      <c r="EDH11" s="1077"/>
      <c r="EDI11" s="1077"/>
      <c r="EDJ11" s="1079"/>
      <c r="EDK11" s="1081"/>
      <c r="EDL11" s="839"/>
      <c r="EDM11" s="1073"/>
      <c r="EDN11" s="1075"/>
      <c r="EDO11" s="838"/>
      <c r="EDP11" s="1077"/>
      <c r="EDQ11" s="1077"/>
      <c r="EDR11" s="1079"/>
      <c r="EDS11" s="1081"/>
      <c r="EDT11" s="839"/>
      <c r="EDU11" s="1073"/>
      <c r="EDV11" s="1075"/>
      <c r="EDW11" s="838"/>
      <c r="EDX11" s="1077"/>
      <c r="EDY11" s="1077"/>
      <c r="EDZ11" s="1079"/>
      <c r="EEA11" s="1081"/>
      <c r="EEB11" s="839"/>
      <c r="EEC11" s="1073"/>
      <c r="EED11" s="1075"/>
      <c r="EEE11" s="838"/>
      <c r="EEF11" s="1077"/>
      <c r="EEG11" s="1077"/>
      <c r="EEH11" s="1079"/>
      <c r="EEI11" s="1081"/>
      <c r="EEJ11" s="839"/>
      <c r="EEK11" s="1073"/>
      <c r="EEL11" s="1075"/>
      <c r="EEM11" s="838"/>
      <c r="EEN11" s="1077"/>
      <c r="EEO11" s="1077"/>
      <c r="EEP11" s="1079"/>
      <c r="EEQ11" s="1081"/>
      <c r="EER11" s="839"/>
      <c r="EES11" s="1073"/>
      <c r="EET11" s="1075"/>
      <c r="EEU11" s="838"/>
      <c r="EEV11" s="1077"/>
      <c r="EEW11" s="1077"/>
      <c r="EEX11" s="1079"/>
      <c r="EEY11" s="1081"/>
      <c r="EEZ11" s="839"/>
      <c r="EFA11" s="1073"/>
      <c r="EFB11" s="1075"/>
      <c r="EFC11" s="838"/>
      <c r="EFD11" s="1077"/>
      <c r="EFE11" s="1077"/>
      <c r="EFF11" s="1079"/>
      <c r="EFG11" s="1081"/>
      <c r="EFH11" s="839"/>
      <c r="EFI11" s="1073"/>
      <c r="EFJ11" s="1075"/>
      <c r="EFK11" s="838"/>
      <c r="EFL11" s="1077"/>
      <c r="EFM11" s="1077"/>
      <c r="EFN11" s="1079"/>
      <c r="EFO11" s="1081"/>
      <c r="EFP11" s="839"/>
      <c r="EFQ11" s="1073"/>
      <c r="EFR11" s="1075"/>
      <c r="EFS11" s="838"/>
      <c r="EFT11" s="1077"/>
      <c r="EFU11" s="1077"/>
      <c r="EFV11" s="1079"/>
      <c r="EFW11" s="1081"/>
      <c r="EFX11" s="839"/>
      <c r="EFY11" s="1073"/>
      <c r="EFZ11" s="1075"/>
      <c r="EGA11" s="838"/>
      <c r="EGB11" s="1077"/>
      <c r="EGC11" s="1077"/>
      <c r="EGD11" s="1079"/>
      <c r="EGE11" s="1081"/>
      <c r="EGF11" s="839"/>
      <c r="EGG11" s="1073"/>
      <c r="EGH11" s="1075"/>
      <c r="EGI11" s="838"/>
      <c r="EGJ11" s="1077"/>
      <c r="EGK11" s="1077"/>
      <c r="EGL11" s="1079"/>
      <c r="EGM11" s="1081"/>
      <c r="EGN11" s="839"/>
      <c r="EGO11" s="1073"/>
      <c r="EGP11" s="1075"/>
      <c r="EGQ11" s="838"/>
      <c r="EGR11" s="1077"/>
      <c r="EGS11" s="1077"/>
      <c r="EGT11" s="1079"/>
      <c r="EGU11" s="1081"/>
      <c r="EGV11" s="839"/>
      <c r="EGW11" s="1073"/>
      <c r="EGX11" s="1075"/>
      <c r="EGY11" s="838"/>
      <c r="EGZ11" s="1077"/>
      <c r="EHA11" s="1077"/>
      <c r="EHB11" s="1079"/>
      <c r="EHC11" s="1081"/>
      <c r="EHD11" s="839"/>
      <c r="EHE11" s="1073"/>
      <c r="EHF11" s="1075"/>
      <c r="EHG11" s="838"/>
      <c r="EHH11" s="1077"/>
      <c r="EHI11" s="1077"/>
      <c r="EHJ11" s="1079"/>
      <c r="EHK11" s="1081"/>
      <c r="EHL11" s="839"/>
      <c r="EHM11" s="1073"/>
      <c r="EHN11" s="1075"/>
      <c r="EHO11" s="838"/>
      <c r="EHP11" s="1077"/>
      <c r="EHQ11" s="1077"/>
      <c r="EHR11" s="1079"/>
      <c r="EHS11" s="1081"/>
      <c r="EHT11" s="839"/>
      <c r="EHU11" s="1073"/>
      <c r="EHV11" s="1075"/>
      <c r="EHW11" s="838"/>
      <c r="EHX11" s="1077"/>
      <c r="EHY11" s="1077"/>
      <c r="EHZ11" s="1079"/>
      <c r="EIA11" s="1081"/>
      <c r="EIB11" s="839"/>
      <c r="EIC11" s="1073"/>
      <c r="EID11" s="1075"/>
      <c r="EIE11" s="838"/>
      <c r="EIF11" s="1077"/>
      <c r="EIG11" s="1077"/>
      <c r="EIH11" s="1079"/>
      <c r="EII11" s="1081"/>
      <c r="EIJ11" s="839"/>
      <c r="EIK11" s="1073"/>
      <c r="EIL11" s="1075"/>
      <c r="EIM11" s="838"/>
      <c r="EIN11" s="1077"/>
      <c r="EIO11" s="1077"/>
      <c r="EIP11" s="1079"/>
      <c r="EIQ11" s="1081"/>
      <c r="EIR11" s="839"/>
      <c r="EIS11" s="1073"/>
      <c r="EIT11" s="1075"/>
      <c r="EIU11" s="838"/>
      <c r="EIV11" s="1077"/>
      <c r="EIW11" s="1077"/>
      <c r="EIX11" s="1079"/>
      <c r="EIY11" s="1081"/>
      <c r="EIZ11" s="839"/>
      <c r="EJA11" s="1073"/>
      <c r="EJB11" s="1075"/>
      <c r="EJC11" s="838"/>
      <c r="EJD11" s="1077"/>
      <c r="EJE11" s="1077"/>
      <c r="EJF11" s="1079"/>
      <c r="EJG11" s="1081"/>
      <c r="EJH11" s="839"/>
      <c r="EJI11" s="1073"/>
      <c r="EJJ11" s="1075"/>
      <c r="EJK11" s="838"/>
      <c r="EJL11" s="1077"/>
      <c r="EJM11" s="1077"/>
      <c r="EJN11" s="1079"/>
      <c r="EJO11" s="1081"/>
      <c r="EJP11" s="839"/>
      <c r="EJQ11" s="1073"/>
      <c r="EJR11" s="1075"/>
      <c r="EJS11" s="838"/>
      <c r="EJT11" s="1077"/>
      <c r="EJU11" s="1077"/>
      <c r="EJV11" s="1079"/>
      <c r="EJW11" s="1081"/>
      <c r="EJX11" s="839"/>
      <c r="EJY11" s="1073"/>
      <c r="EJZ11" s="1075"/>
      <c r="EKA11" s="838"/>
      <c r="EKB11" s="1077"/>
      <c r="EKC11" s="1077"/>
      <c r="EKD11" s="1079"/>
      <c r="EKE11" s="1081"/>
      <c r="EKF11" s="839"/>
      <c r="EKG11" s="1073"/>
      <c r="EKH11" s="1075"/>
      <c r="EKI11" s="838"/>
      <c r="EKJ11" s="1077"/>
      <c r="EKK11" s="1077"/>
      <c r="EKL11" s="1079"/>
      <c r="EKM11" s="1081"/>
      <c r="EKN11" s="839"/>
      <c r="EKO11" s="1073"/>
      <c r="EKP11" s="1075"/>
      <c r="EKQ11" s="838"/>
      <c r="EKR11" s="1077"/>
      <c r="EKS11" s="1077"/>
      <c r="EKT11" s="1079"/>
      <c r="EKU11" s="1081"/>
      <c r="EKV11" s="839"/>
      <c r="EKW11" s="1073"/>
      <c r="EKX11" s="1075"/>
      <c r="EKY11" s="838"/>
      <c r="EKZ11" s="1077"/>
      <c r="ELA11" s="1077"/>
      <c r="ELB11" s="1079"/>
      <c r="ELC11" s="1081"/>
      <c r="ELD11" s="839"/>
      <c r="ELE11" s="1073"/>
      <c r="ELF11" s="1075"/>
      <c r="ELG11" s="838"/>
      <c r="ELH11" s="1077"/>
      <c r="ELI11" s="1077"/>
      <c r="ELJ11" s="1079"/>
      <c r="ELK11" s="1081"/>
      <c r="ELL11" s="839"/>
      <c r="ELM11" s="1073"/>
      <c r="ELN11" s="1075"/>
      <c r="ELO11" s="838"/>
      <c r="ELP11" s="1077"/>
      <c r="ELQ11" s="1077"/>
      <c r="ELR11" s="1079"/>
      <c r="ELS11" s="1081"/>
      <c r="ELT11" s="839"/>
      <c r="ELU11" s="1073"/>
      <c r="ELV11" s="1075"/>
      <c r="ELW11" s="838"/>
      <c r="ELX11" s="1077"/>
      <c r="ELY11" s="1077"/>
      <c r="ELZ11" s="1079"/>
      <c r="EMA11" s="1081"/>
      <c r="EMB11" s="839"/>
      <c r="EMC11" s="1073"/>
      <c r="EMD11" s="1075"/>
      <c r="EME11" s="838"/>
      <c r="EMF11" s="1077"/>
      <c r="EMG11" s="1077"/>
      <c r="EMH11" s="1079"/>
      <c r="EMI11" s="1081"/>
      <c r="EMJ11" s="839"/>
      <c r="EMK11" s="1073"/>
      <c r="EML11" s="1075"/>
      <c r="EMM11" s="838"/>
      <c r="EMN11" s="1077"/>
      <c r="EMO11" s="1077"/>
      <c r="EMP11" s="1079"/>
      <c r="EMQ11" s="1081"/>
      <c r="EMR11" s="839"/>
      <c r="EMS11" s="1073"/>
      <c r="EMT11" s="1075"/>
      <c r="EMU11" s="838"/>
      <c r="EMV11" s="1077"/>
      <c r="EMW11" s="1077"/>
      <c r="EMX11" s="1079"/>
      <c r="EMY11" s="1081"/>
      <c r="EMZ11" s="839"/>
      <c r="ENA11" s="1073"/>
      <c r="ENB11" s="1075"/>
      <c r="ENC11" s="838"/>
      <c r="END11" s="1077"/>
      <c r="ENE11" s="1077"/>
      <c r="ENF11" s="1079"/>
      <c r="ENG11" s="1081"/>
      <c r="ENH11" s="839"/>
      <c r="ENI11" s="1073"/>
      <c r="ENJ11" s="1075"/>
      <c r="ENK11" s="838"/>
      <c r="ENL11" s="1077"/>
      <c r="ENM11" s="1077"/>
      <c r="ENN11" s="1079"/>
      <c r="ENO11" s="1081"/>
      <c r="ENP11" s="839"/>
      <c r="ENQ11" s="1073"/>
      <c r="ENR11" s="1075"/>
      <c r="ENS11" s="838"/>
      <c r="ENT11" s="1077"/>
      <c r="ENU11" s="1077"/>
      <c r="ENV11" s="1079"/>
      <c r="ENW11" s="1081"/>
      <c r="ENX11" s="839"/>
      <c r="ENY11" s="1073"/>
      <c r="ENZ11" s="1075"/>
      <c r="EOA11" s="838"/>
      <c r="EOB11" s="1077"/>
      <c r="EOC11" s="1077"/>
      <c r="EOD11" s="1079"/>
      <c r="EOE11" s="1081"/>
      <c r="EOF11" s="839"/>
      <c r="EOG11" s="1073"/>
      <c r="EOH11" s="1075"/>
      <c r="EOI11" s="838"/>
      <c r="EOJ11" s="1077"/>
      <c r="EOK11" s="1077"/>
      <c r="EOL11" s="1079"/>
      <c r="EOM11" s="1081"/>
      <c r="EON11" s="839"/>
      <c r="EOO11" s="1073"/>
      <c r="EOP11" s="1075"/>
      <c r="EOQ11" s="838"/>
      <c r="EOR11" s="1077"/>
      <c r="EOS11" s="1077"/>
      <c r="EOT11" s="1079"/>
      <c r="EOU11" s="1081"/>
      <c r="EOV11" s="839"/>
      <c r="EOW11" s="1073"/>
      <c r="EOX11" s="1075"/>
      <c r="EOY11" s="838"/>
      <c r="EOZ11" s="1077"/>
      <c r="EPA11" s="1077"/>
      <c r="EPB11" s="1079"/>
      <c r="EPC11" s="1081"/>
      <c r="EPD11" s="839"/>
      <c r="EPE11" s="1073"/>
      <c r="EPF11" s="1075"/>
      <c r="EPG11" s="838"/>
      <c r="EPH11" s="1077"/>
      <c r="EPI11" s="1077"/>
      <c r="EPJ11" s="1079"/>
      <c r="EPK11" s="1081"/>
      <c r="EPL11" s="839"/>
      <c r="EPM11" s="1073"/>
      <c r="EPN11" s="1075"/>
      <c r="EPO11" s="838"/>
      <c r="EPP11" s="1077"/>
      <c r="EPQ11" s="1077"/>
      <c r="EPR11" s="1079"/>
      <c r="EPS11" s="1081"/>
      <c r="EPT11" s="839"/>
      <c r="EPU11" s="1073"/>
      <c r="EPV11" s="1075"/>
      <c r="EPW11" s="838"/>
      <c r="EPX11" s="1077"/>
      <c r="EPY11" s="1077"/>
      <c r="EPZ11" s="1079"/>
      <c r="EQA11" s="1081"/>
      <c r="EQB11" s="839"/>
      <c r="EQC11" s="1073"/>
      <c r="EQD11" s="1075"/>
      <c r="EQE11" s="838"/>
      <c r="EQF11" s="1077"/>
      <c r="EQG11" s="1077"/>
      <c r="EQH11" s="1079"/>
      <c r="EQI11" s="1081"/>
      <c r="EQJ11" s="839"/>
      <c r="EQK11" s="1073"/>
      <c r="EQL11" s="1075"/>
      <c r="EQM11" s="838"/>
      <c r="EQN11" s="1077"/>
      <c r="EQO11" s="1077"/>
      <c r="EQP11" s="1079"/>
      <c r="EQQ11" s="1081"/>
      <c r="EQR11" s="839"/>
      <c r="EQS11" s="1073"/>
      <c r="EQT11" s="1075"/>
      <c r="EQU11" s="838"/>
      <c r="EQV11" s="1077"/>
      <c r="EQW11" s="1077"/>
      <c r="EQX11" s="1079"/>
      <c r="EQY11" s="1081"/>
      <c r="EQZ11" s="839"/>
      <c r="ERA11" s="1073"/>
      <c r="ERB11" s="1075"/>
      <c r="ERC11" s="838"/>
      <c r="ERD11" s="1077"/>
      <c r="ERE11" s="1077"/>
      <c r="ERF11" s="1079"/>
      <c r="ERG11" s="1081"/>
      <c r="ERH11" s="839"/>
      <c r="ERI11" s="1073"/>
      <c r="ERJ11" s="1075"/>
      <c r="ERK11" s="838"/>
      <c r="ERL11" s="1077"/>
      <c r="ERM11" s="1077"/>
      <c r="ERN11" s="1079"/>
      <c r="ERO11" s="1081"/>
      <c r="ERP11" s="839"/>
      <c r="ERQ11" s="1073"/>
      <c r="ERR11" s="1075"/>
      <c r="ERS11" s="838"/>
      <c r="ERT11" s="1077"/>
      <c r="ERU11" s="1077"/>
      <c r="ERV11" s="1079"/>
      <c r="ERW11" s="1081"/>
      <c r="ERX11" s="839"/>
      <c r="ERY11" s="1073"/>
      <c r="ERZ11" s="1075"/>
      <c r="ESA11" s="838"/>
      <c r="ESB11" s="1077"/>
      <c r="ESC11" s="1077"/>
      <c r="ESD11" s="1079"/>
      <c r="ESE11" s="1081"/>
      <c r="ESF11" s="839"/>
      <c r="ESG11" s="1073"/>
      <c r="ESH11" s="1075"/>
      <c r="ESI11" s="838"/>
      <c r="ESJ11" s="1077"/>
      <c r="ESK11" s="1077"/>
      <c r="ESL11" s="1079"/>
      <c r="ESM11" s="1081"/>
      <c r="ESN11" s="839"/>
      <c r="ESO11" s="1073"/>
      <c r="ESP11" s="1075"/>
      <c r="ESQ11" s="838"/>
      <c r="ESR11" s="1077"/>
      <c r="ESS11" s="1077"/>
      <c r="EST11" s="1079"/>
      <c r="ESU11" s="1081"/>
      <c r="ESV11" s="839"/>
      <c r="ESW11" s="1073"/>
      <c r="ESX11" s="1075"/>
      <c r="ESY11" s="838"/>
      <c r="ESZ11" s="1077"/>
      <c r="ETA11" s="1077"/>
      <c r="ETB11" s="1079"/>
      <c r="ETC11" s="1081"/>
      <c r="ETD11" s="839"/>
      <c r="ETE11" s="1073"/>
      <c r="ETF11" s="1075"/>
      <c r="ETG11" s="838"/>
      <c r="ETH11" s="1077"/>
      <c r="ETI11" s="1077"/>
      <c r="ETJ11" s="1079"/>
      <c r="ETK11" s="1081"/>
      <c r="ETL11" s="839"/>
      <c r="ETM11" s="1073"/>
      <c r="ETN11" s="1075"/>
      <c r="ETO11" s="838"/>
      <c r="ETP11" s="1077"/>
      <c r="ETQ11" s="1077"/>
      <c r="ETR11" s="1079"/>
      <c r="ETS11" s="1081"/>
      <c r="ETT11" s="839"/>
      <c r="ETU11" s="1073"/>
      <c r="ETV11" s="1075"/>
      <c r="ETW11" s="838"/>
      <c r="ETX11" s="1077"/>
      <c r="ETY11" s="1077"/>
      <c r="ETZ11" s="1079"/>
      <c r="EUA11" s="1081"/>
      <c r="EUB11" s="839"/>
      <c r="EUC11" s="1073"/>
      <c r="EUD11" s="1075"/>
      <c r="EUE11" s="838"/>
      <c r="EUF11" s="1077"/>
      <c r="EUG11" s="1077"/>
      <c r="EUH11" s="1079"/>
      <c r="EUI11" s="1081"/>
      <c r="EUJ11" s="839"/>
      <c r="EUK11" s="1073"/>
      <c r="EUL11" s="1075"/>
      <c r="EUM11" s="838"/>
      <c r="EUN11" s="1077"/>
      <c r="EUO11" s="1077"/>
      <c r="EUP11" s="1079"/>
      <c r="EUQ11" s="1081"/>
      <c r="EUR11" s="839"/>
      <c r="EUS11" s="1073"/>
      <c r="EUT11" s="1075"/>
      <c r="EUU11" s="838"/>
      <c r="EUV11" s="1077"/>
      <c r="EUW11" s="1077"/>
      <c r="EUX11" s="1079"/>
      <c r="EUY11" s="1081"/>
      <c r="EUZ11" s="839"/>
      <c r="EVA11" s="1073"/>
      <c r="EVB11" s="1075"/>
      <c r="EVC11" s="838"/>
      <c r="EVD11" s="1077"/>
      <c r="EVE11" s="1077"/>
      <c r="EVF11" s="1079"/>
      <c r="EVG11" s="1081"/>
      <c r="EVH11" s="839"/>
      <c r="EVI11" s="1073"/>
      <c r="EVJ11" s="1075"/>
      <c r="EVK11" s="838"/>
      <c r="EVL11" s="1077"/>
      <c r="EVM11" s="1077"/>
      <c r="EVN11" s="1079"/>
      <c r="EVO11" s="1081"/>
      <c r="EVP11" s="839"/>
      <c r="EVQ11" s="1073"/>
      <c r="EVR11" s="1075"/>
      <c r="EVS11" s="838"/>
      <c r="EVT11" s="1077"/>
      <c r="EVU11" s="1077"/>
      <c r="EVV11" s="1079"/>
      <c r="EVW11" s="1081"/>
      <c r="EVX11" s="839"/>
      <c r="EVY11" s="1073"/>
      <c r="EVZ11" s="1075"/>
      <c r="EWA11" s="838"/>
      <c r="EWB11" s="1077"/>
      <c r="EWC11" s="1077"/>
      <c r="EWD11" s="1079"/>
      <c r="EWE11" s="1081"/>
      <c r="EWF11" s="839"/>
      <c r="EWG11" s="1073"/>
      <c r="EWH11" s="1075"/>
      <c r="EWI11" s="838"/>
      <c r="EWJ11" s="1077"/>
      <c r="EWK11" s="1077"/>
      <c r="EWL11" s="1079"/>
      <c r="EWM11" s="1081"/>
      <c r="EWN11" s="839"/>
      <c r="EWO11" s="1073"/>
      <c r="EWP11" s="1075"/>
      <c r="EWQ11" s="838"/>
      <c r="EWR11" s="1077"/>
      <c r="EWS11" s="1077"/>
      <c r="EWT11" s="1079"/>
      <c r="EWU11" s="1081"/>
      <c r="EWV11" s="839"/>
      <c r="EWW11" s="1073"/>
      <c r="EWX11" s="1075"/>
      <c r="EWY11" s="838"/>
      <c r="EWZ11" s="1077"/>
      <c r="EXA11" s="1077"/>
      <c r="EXB11" s="1079"/>
      <c r="EXC11" s="1081"/>
      <c r="EXD11" s="839"/>
      <c r="EXE11" s="1073"/>
      <c r="EXF11" s="1075"/>
      <c r="EXG11" s="838"/>
      <c r="EXH11" s="1077"/>
      <c r="EXI11" s="1077"/>
      <c r="EXJ11" s="1079"/>
      <c r="EXK11" s="1081"/>
      <c r="EXL11" s="839"/>
      <c r="EXM11" s="1073"/>
      <c r="EXN11" s="1075"/>
      <c r="EXO11" s="838"/>
      <c r="EXP11" s="1077"/>
      <c r="EXQ11" s="1077"/>
      <c r="EXR11" s="1079"/>
      <c r="EXS11" s="1081"/>
      <c r="EXT11" s="839"/>
      <c r="EXU11" s="1073"/>
      <c r="EXV11" s="1075"/>
      <c r="EXW11" s="838"/>
      <c r="EXX11" s="1077"/>
      <c r="EXY11" s="1077"/>
      <c r="EXZ11" s="1079"/>
      <c r="EYA11" s="1081"/>
      <c r="EYB11" s="839"/>
      <c r="EYC11" s="1073"/>
      <c r="EYD11" s="1075"/>
      <c r="EYE11" s="838"/>
      <c r="EYF11" s="1077"/>
      <c r="EYG11" s="1077"/>
      <c r="EYH11" s="1079"/>
      <c r="EYI11" s="1081"/>
      <c r="EYJ11" s="839"/>
      <c r="EYK11" s="1073"/>
      <c r="EYL11" s="1075"/>
      <c r="EYM11" s="838"/>
      <c r="EYN11" s="1077"/>
      <c r="EYO11" s="1077"/>
      <c r="EYP11" s="1079"/>
      <c r="EYQ11" s="1081"/>
      <c r="EYR11" s="839"/>
      <c r="EYS11" s="1073"/>
      <c r="EYT11" s="1075"/>
      <c r="EYU11" s="838"/>
      <c r="EYV11" s="1077"/>
      <c r="EYW11" s="1077"/>
      <c r="EYX11" s="1079"/>
      <c r="EYY11" s="1081"/>
      <c r="EYZ11" s="839"/>
      <c r="EZA11" s="1073"/>
      <c r="EZB11" s="1075"/>
      <c r="EZC11" s="838"/>
      <c r="EZD11" s="1077"/>
      <c r="EZE11" s="1077"/>
      <c r="EZF11" s="1079"/>
      <c r="EZG11" s="1081"/>
      <c r="EZH11" s="839"/>
      <c r="EZI11" s="1073"/>
      <c r="EZJ11" s="1075"/>
      <c r="EZK11" s="838"/>
      <c r="EZL11" s="1077"/>
      <c r="EZM11" s="1077"/>
      <c r="EZN11" s="1079"/>
      <c r="EZO11" s="1081"/>
      <c r="EZP11" s="839"/>
      <c r="EZQ11" s="1073"/>
      <c r="EZR11" s="1075"/>
      <c r="EZS11" s="838"/>
      <c r="EZT11" s="1077"/>
      <c r="EZU11" s="1077"/>
      <c r="EZV11" s="1079"/>
      <c r="EZW11" s="1081"/>
      <c r="EZX11" s="839"/>
      <c r="EZY11" s="1073"/>
      <c r="EZZ11" s="1075"/>
      <c r="FAA11" s="838"/>
      <c r="FAB11" s="1077"/>
      <c r="FAC11" s="1077"/>
      <c r="FAD11" s="1079"/>
      <c r="FAE11" s="1081"/>
      <c r="FAF11" s="839"/>
      <c r="FAG11" s="1073"/>
      <c r="FAH11" s="1075"/>
      <c r="FAI11" s="838"/>
      <c r="FAJ11" s="1077"/>
      <c r="FAK11" s="1077"/>
      <c r="FAL11" s="1079"/>
      <c r="FAM11" s="1081"/>
      <c r="FAN11" s="839"/>
      <c r="FAO11" s="1073"/>
      <c r="FAP11" s="1075"/>
      <c r="FAQ11" s="838"/>
      <c r="FAR11" s="1077"/>
      <c r="FAS11" s="1077"/>
      <c r="FAT11" s="1079"/>
      <c r="FAU11" s="1081"/>
      <c r="FAV11" s="839"/>
      <c r="FAW11" s="1073"/>
      <c r="FAX11" s="1075"/>
      <c r="FAY11" s="838"/>
      <c r="FAZ11" s="1077"/>
      <c r="FBA11" s="1077"/>
      <c r="FBB11" s="1079"/>
      <c r="FBC11" s="1081"/>
      <c r="FBD11" s="839"/>
      <c r="FBE11" s="1073"/>
      <c r="FBF11" s="1075"/>
      <c r="FBG11" s="838"/>
      <c r="FBH11" s="1077"/>
      <c r="FBI11" s="1077"/>
      <c r="FBJ11" s="1079"/>
      <c r="FBK11" s="1081"/>
      <c r="FBL11" s="839"/>
      <c r="FBM11" s="1073"/>
      <c r="FBN11" s="1075"/>
      <c r="FBO11" s="838"/>
      <c r="FBP11" s="1077"/>
      <c r="FBQ11" s="1077"/>
      <c r="FBR11" s="1079"/>
      <c r="FBS11" s="1081"/>
      <c r="FBT11" s="839"/>
      <c r="FBU11" s="1073"/>
      <c r="FBV11" s="1075"/>
      <c r="FBW11" s="838"/>
      <c r="FBX11" s="1077"/>
      <c r="FBY11" s="1077"/>
      <c r="FBZ11" s="1079"/>
      <c r="FCA11" s="1081"/>
      <c r="FCB11" s="839"/>
      <c r="FCC11" s="1073"/>
      <c r="FCD11" s="1075"/>
      <c r="FCE11" s="838"/>
      <c r="FCF11" s="1077"/>
      <c r="FCG11" s="1077"/>
      <c r="FCH11" s="1079"/>
      <c r="FCI11" s="1081"/>
      <c r="FCJ11" s="839"/>
      <c r="FCK11" s="1073"/>
      <c r="FCL11" s="1075"/>
      <c r="FCM11" s="838"/>
      <c r="FCN11" s="1077"/>
      <c r="FCO11" s="1077"/>
      <c r="FCP11" s="1079"/>
      <c r="FCQ11" s="1081"/>
      <c r="FCR11" s="839"/>
      <c r="FCS11" s="1073"/>
      <c r="FCT11" s="1075"/>
      <c r="FCU11" s="838"/>
      <c r="FCV11" s="1077"/>
      <c r="FCW11" s="1077"/>
      <c r="FCX11" s="1079"/>
      <c r="FCY11" s="1081"/>
      <c r="FCZ11" s="839"/>
      <c r="FDA11" s="1073"/>
      <c r="FDB11" s="1075"/>
      <c r="FDC11" s="838"/>
      <c r="FDD11" s="1077"/>
      <c r="FDE11" s="1077"/>
      <c r="FDF11" s="1079"/>
      <c r="FDG11" s="1081"/>
      <c r="FDH11" s="839"/>
      <c r="FDI11" s="1073"/>
      <c r="FDJ11" s="1075"/>
      <c r="FDK11" s="838"/>
      <c r="FDL11" s="1077"/>
      <c r="FDM11" s="1077"/>
      <c r="FDN11" s="1079"/>
      <c r="FDO11" s="1081"/>
      <c r="FDP11" s="839"/>
      <c r="FDQ11" s="1073"/>
      <c r="FDR11" s="1075"/>
      <c r="FDS11" s="838"/>
      <c r="FDT11" s="1077"/>
      <c r="FDU11" s="1077"/>
      <c r="FDV11" s="1079"/>
      <c r="FDW11" s="1081"/>
      <c r="FDX11" s="839"/>
      <c r="FDY11" s="1073"/>
      <c r="FDZ11" s="1075"/>
      <c r="FEA11" s="838"/>
      <c r="FEB11" s="1077"/>
      <c r="FEC11" s="1077"/>
      <c r="FED11" s="1079"/>
      <c r="FEE11" s="1081"/>
      <c r="FEF11" s="839"/>
      <c r="FEG11" s="1073"/>
      <c r="FEH11" s="1075"/>
      <c r="FEI11" s="838"/>
      <c r="FEJ11" s="1077"/>
      <c r="FEK11" s="1077"/>
      <c r="FEL11" s="1079"/>
      <c r="FEM11" s="1081"/>
      <c r="FEN11" s="839"/>
      <c r="FEO11" s="1073"/>
      <c r="FEP11" s="1075"/>
      <c r="FEQ11" s="838"/>
      <c r="FER11" s="1077"/>
      <c r="FES11" s="1077"/>
      <c r="FET11" s="1079"/>
      <c r="FEU11" s="1081"/>
      <c r="FEV11" s="839"/>
      <c r="FEW11" s="1073"/>
      <c r="FEX11" s="1075"/>
      <c r="FEY11" s="838"/>
      <c r="FEZ11" s="1077"/>
      <c r="FFA11" s="1077"/>
      <c r="FFB11" s="1079"/>
      <c r="FFC11" s="1081"/>
      <c r="FFD11" s="839"/>
      <c r="FFE11" s="1073"/>
      <c r="FFF11" s="1075"/>
      <c r="FFG11" s="838"/>
      <c r="FFH11" s="1077"/>
      <c r="FFI11" s="1077"/>
      <c r="FFJ11" s="1079"/>
      <c r="FFK11" s="1081"/>
      <c r="FFL11" s="839"/>
      <c r="FFM11" s="1073"/>
      <c r="FFN11" s="1075"/>
      <c r="FFO11" s="838"/>
      <c r="FFP11" s="1077"/>
      <c r="FFQ11" s="1077"/>
      <c r="FFR11" s="1079"/>
      <c r="FFS11" s="1081"/>
      <c r="FFT11" s="839"/>
      <c r="FFU11" s="1073"/>
      <c r="FFV11" s="1075"/>
      <c r="FFW11" s="838"/>
      <c r="FFX11" s="1077"/>
      <c r="FFY11" s="1077"/>
      <c r="FFZ11" s="1079"/>
      <c r="FGA11" s="1081"/>
      <c r="FGB11" s="839"/>
      <c r="FGC11" s="1073"/>
      <c r="FGD11" s="1075"/>
      <c r="FGE11" s="838"/>
      <c r="FGF11" s="1077"/>
      <c r="FGG11" s="1077"/>
      <c r="FGH11" s="1079"/>
      <c r="FGI11" s="1081"/>
      <c r="FGJ11" s="839"/>
      <c r="FGK11" s="1073"/>
      <c r="FGL11" s="1075"/>
      <c r="FGM11" s="838"/>
      <c r="FGN11" s="1077"/>
      <c r="FGO11" s="1077"/>
      <c r="FGP11" s="1079"/>
      <c r="FGQ11" s="1081"/>
      <c r="FGR11" s="839"/>
      <c r="FGS11" s="1073"/>
      <c r="FGT11" s="1075"/>
      <c r="FGU11" s="838"/>
      <c r="FGV11" s="1077"/>
      <c r="FGW11" s="1077"/>
      <c r="FGX11" s="1079"/>
      <c r="FGY11" s="1081"/>
      <c r="FGZ11" s="839"/>
      <c r="FHA11" s="1073"/>
      <c r="FHB11" s="1075"/>
      <c r="FHC11" s="838"/>
      <c r="FHD11" s="1077"/>
      <c r="FHE11" s="1077"/>
      <c r="FHF11" s="1079"/>
      <c r="FHG11" s="1081"/>
      <c r="FHH11" s="839"/>
      <c r="FHI11" s="1073"/>
      <c r="FHJ11" s="1075"/>
      <c r="FHK11" s="838"/>
      <c r="FHL11" s="1077"/>
      <c r="FHM11" s="1077"/>
      <c r="FHN11" s="1079"/>
      <c r="FHO11" s="1081"/>
      <c r="FHP11" s="839"/>
      <c r="FHQ11" s="1073"/>
      <c r="FHR11" s="1075"/>
      <c r="FHS11" s="838"/>
      <c r="FHT11" s="1077"/>
      <c r="FHU11" s="1077"/>
      <c r="FHV11" s="1079"/>
      <c r="FHW11" s="1081"/>
      <c r="FHX11" s="839"/>
      <c r="FHY11" s="1073"/>
      <c r="FHZ11" s="1075"/>
      <c r="FIA11" s="838"/>
      <c r="FIB11" s="1077"/>
      <c r="FIC11" s="1077"/>
      <c r="FID11" s="1079"/>
      <c r="FIE11" s="1081"/>
      <c r="FIF11" s="839"/>
      <c r="FIG11" s="1073"/>
      <c r="FIH11" s="1075"/>
      <c r="FII11" s="838"/>
      <c r="FIJ11" s="1077"/>
      <c r="FIK11" s="1077"/>
      <c r="FIL11" s="1079"/>
      <c r="FIM11" s="1081"/>
      <c r="FIN11" s="839"/>
      <c r="FIO11" s="1073"/>
      <c r="FIP11" s="1075"/>
      <c r="FIQ11" s="838"/>
      <c r="FIR11" s="1077"/>
      <c r="FIS11" s="1077"/>
      <c r="FIT11" s="1079"/>
      <c r="FIU11" s="1081"/>
      <c r="FIV11" s="839"/>
      <c r="FIW11" s="1073"/>
      <c r="FIX11" s="1075"/>
      <c r="FIY11" s="838"/>
      <c r="FIZ11" s="1077"/>
      <c r="FJA11" s="1077"/>
      <c r="FJB11" s="1079"/>
      <c r="FJC11" s="1081"/>
      <c r="FJD11" s="839"/>
      <c r="FJE11" s="1073"/>
      <c r="FJF11" s="1075"/>
      <c r="FJG11" s="838"/>
      <c r="FJH11" s="1077"/>
      <c r="FJI11" s="1077"/>
      <c r="FJJ11" s="1079"/>
      <c r="FJK11" s="1081"/>
      <c r="FJL11" s="839"/>
      <c r="FJM11" s="1073"/>
      <c r="FJN11" s="1075"/>
      <c r="FJO11" s="838"/>
      <c r="FJP11" s="1077"/>
      <c r="FJQ11" s="1077"/>
      <c r="FJR11" s="1079"/>
      <c r="FJS11" s="1081"/>
      <c r="FJT11" s="839"/>
      <c r="FJU11" s="1073"/>
      <c r="FJV11" s="1075"/>
      <c r="FJW11" s="838"/>
      <c r="FJX11" s="1077"/>
      <c r="FJY11" s="1077"/>
      <c r="FJZ11" s="1079"/>
      <c r="FKA11" s="1081"/>
      <c r="FKB11" s="839"/>
      <c r="FKC11" s="1073"/>
      <c r="FKD11" s="1075"/>
      <c r="FKE11" s="838"/>
      <c r="FKF11" s="1077"/>
      <c r="FKG11" s="1077"/>
      <c r="FKH11" s="1079"/>
      <c r="FKI11" s="1081"/>
      <c r="FKJ11" s="839"/>
      <c r="FKK11" s="1073"/>
      <c r="FKL11" s="1075"/>
      <c r="FKM11" s="838"/>
      <c r="FKN11" s="1077"/>
      <c r="FKO11" s="1077"/>
      <c r="FKP11" s="1079"/>
      <c r="FKQ11" s="1081"/>
      <c r="FKR11" s="839"/>
      <c r="FKS11" s="1073"/>
      <c r="FKT11" s="1075"/>
      <c r="FKU11" s="838"/>
      <c r="FKV11" s="1077"/>
      <c r="FKW11" s="1077"/>
      <c r="FKX11" s="1079"/>
      <c r="FKY11" s="1081"/>
      <c r="FKZ11" s="839"/>
      <c r="FLA11" s="1073"/>
      <c r="FLB11" s="1075"/>
      <c r="FLC11" s="838"/>
      <c r="FLD11" s="1077"/>
      <c r="FLE11" s="1077"/>
      <c r="FLF11" s="1079"/>
      <c r="FLG11" s="1081"/>
      <c r="FLH11" s="839"/>
      <c r="FLI11" s="1073"/>
      <c r="FLJ11" s="1075"/>
      <c r="FLK11" s="838"/>
      <c r="FLL11" s="1077"/>
      <c r="FLM11" s="1077"/>
      <c r="FLN11" s="1079"/>
      <c r="FLO11" s="1081"/>
      <c r="FLP11" s="839"/>
      <c r="FLQ11" s="1073"/>
      <c r="FLR11" s="1075"/>
      <c r="FLS11" s="838"/>
      <c r="FLT11" s="1077"/>
      <c r="FLU11" s="1077"/>
      <c r="FLV11" s="1079"/>
      <c r="FLW11" s="1081"/>
      <c r="FLX11" s="839"/>
      <c r="FLY11" s="1073"/>
      <c r="FLZ11" s="1075"/>
      <c r="FMA11" s="838"/>
      <c r="FMB11" s="1077"/>
      <c r="FMC11" s="1077"/>
      <c r="FMD11" s="1079"/>
      <c r="FME11" s="1081"/>
      <c r="FMF11" s="839"/>
      <c r="FMG11" s="1073"/>
      <c r="FMH11" s="1075"/>
      <c r="FMI11" s="838"/>
      <c r="FMJ11" s="1077"/>
      <c r="FMK11" s="1077"/>
      <c r="FML11" s="1079"/>
      <c r="FMM11" s="1081"/>
      <c r="FMN11" s="839"/>
      <c r="FMO11" s="1073"/>
      <c r="FMP11" s="1075"/>
      <c r="FMQ11" s="838"/>
      <c r="FMR11" s="1077"/>
      <c r="FMS11" s="1077"/>
      <c r="FMT11" s="1079"/>
      <c r="FMU11" s="1081"/>
      <c r="FMV11" s="839"/>
      <c r="FMW11" s="1073"/>
      <c r="FMX11" s="1075"/>
      <c r="FMY11" s="838"/>
      <c r="FMZ11" s="1077"/>
      <c r="FNA11" s="1077"/>
      <c r="FNB11" s="1079"/>
      <c r="FNC11" s="1081"/>
      <c r="FND11" s="839"/>
      <c r="FNE11" s="1073"/>
      <c r="FNF11" s="1075"/>
      <c r="FNG11" s="838"/>
      <c r="FNH11" s="1077"/>
      <c r="FNI11" s="1077"/>
      <c r="FNJ11" s="1079"/>
      <c r="FNK11" s="1081"/>
      <c r="FNL11" s="839"/>
      <c r="FNM11" s="1073"/>
      <c r="FNN11" s="1075"/>
      <c r="FNO11" s="838"/>
      <c r="FNP11" s="1077"/>
      <c r="FNQ11" s="1077"/>
      <c r="FNR11" s="1079"/>
      <c r="FNS11" s="1081"/>
      <c r="FNT11" s="839"/>
      <c r="FNU11" s="1073"/>
      <c r="FNV11" s="1075"/>
      <c r="FNW11" s="838"/>
      <c r="FNX11" s="1077"/>
      <c r="FNY11" s="1077"/>
      <c r="FNZ11" s="1079"/>
      <c r="FOA11" s="1081"/>
      <c r="FOB11" s="839"/>
      <c r="FOC11" s="1073"/>
      <c r="FOD11" s="1075"/>
      <c r="FOE11" s="838"/>
      <c r="FOF11" s="1077"/>
      <c r="FOG11" s="1077"/>
      <c r="FOH11" s="1079"/>
      <c r="FOI11" s="1081"/>
      <c r="FOJ11" s="839"/>
      <c r="FOK11" s="1073"/>
      <c r="FOL11" s="1075"/>
      <c r="FOM11" s="838"/>
      <c r="FON11" s="1077"/>
      <c r="FOO11" s="1077"/>
      <c r="FOP11" s="1079"/>
      <c r="FOQ11" s="1081"/>
      <c r="FOR11" s="839"/>
      <c r="FOS11" s="1073"/>
      <c r="FOT11" s="1075"/>
      <c r="FOU11" s="838"/>
      <c r="FOV11" s="1077"/>
      <c r="FOW11" s="1077"/>
      <c r="FOX11" s="1079"/>
      <c r="FOY11" s="1081"/>
      <c r="FOZ11" s="839"/>
      <c r="FPA11" s="1073"/>
      <c r="FPB11" s="1075"/>
      <c r="FPC11" s="838"/>
      <c r="FPD11" s="1077"/>
      <c r="FPE11" s="1077"/>
      <c r="FPF11" s="1079"/>
      <c r="FPG11" s="1081"/>
      <c r="FPH11" s="839"/>
      <c r="FPI11" s="1073"/>
      <c r="FPJ11" s="1075"/>
      <c r="FPK11" s="838"/>
      <c r="FPL11" s="1077"/>
      <c r="FPM11" s="1077"/>
      <c r="FPN11" s="1079"/>
      <c r="FPO11" s="1081"/>
      <c r="FPP11" s="839"/>
      <c r="FPQ11" s="1073"/>
      <c r="FPR11" s="1075"/>
      <c r="FPS11" s="838"/>
      <c r="FPT11" s="1077"/>
      <c r="FPU11" s="1077"/>
      <c r="FPV11" s="1079"/>
      <c r="FPW11" s="1081"/>
      <c r="FPX11" s="839"/>
      <c r="FPY11" s="1073"/>
      <c r="FPZ11" s="1075"/>
      <c r="FQA11" s="838"/>
      <c r="FQB11" s="1077"/>
      <c r="FQC11" s="1077"/>
      <c r="FQD11" s="1079"/>
      <c r="FQE11" s="1081"/>
      <c r="FQF11" s="839"/>
      <c r="FQG11" s="1073"/>
      <c r="FQH11" s="1075"/>
      <c r="FQI11" s="838"/>
      <c r="FQJ11" s="1077"/>
      <c r="FQK11" s="1077"/>
      <c r="FQL11" s="1079"/>
      <c r="FQM11" s="1081"/>
      <c r="FQN11" s="839"/>
      <c r="FQO11" s="1073"/>
      <c r="FQP11" s="1075"/>
      <c r="FQQ11" s="838"/>
      <c r="FQR11" s="1077"/>
      <c r="FQS11" s="1077"/>
      <c r="FQT11" s="1079"/>
      <c r="FQU11" s="1081"/>
      <c r="FQV11" s="839"/>
      <c r="FQW11" s="1073"/>
      <c r="FQX11" s="1075"/>
      <c r="FQY11" s="838"/>
      <c r="FQZ11" s="1077"/>
      <c r="FRA11" s="1077"/>
      <c r="FRB11" s="1079"/>
      <c r="FRC11" s="1081"/>
      <c r="FRD11" s="839"/>
      <c r="FRE11" s="1073"/>
      <c r="FRF11" s="1075"/>
      <c r="FRG11" s="838"/>
      <c r="FRH11" s="1077"/>
      <c r="FRI11" s="1077"/>
      <c r="FRJ11" s="1079"/>
      <c r="FRK11" s="1081"/>
      <c r="FRL11" s="839"/>
      <c r="FRM11" s="1073"/>
      <c r="FRN11" s="1075"/>
      <c r="FRO11" s="838"/>
      <c r="FRP11" s="1077"/>
      <c r="FRQ11" s="1077"/>
      <c r="FRR11" s="1079"/>
      <c r="FRS11" s="1081"/>
      <c r="FRT11" s="839"/>
      <c r="FRU11" s="1073"/>
      <c r="FRV11" s="1075"/>
      <c r="FRW11" s="838"/>
      <c r="FRX11" s="1077"/>
      <c r="FRY11" s="1077"/>
      <c r="FRZ11" s="1079"/>
      <c r="FSA11" s="1081"/>
      <c r="FSB11" s="839"/>
      <c r="FSC11" s="1073"/>
      <c r="FSD11" s="1075"/>
      <c r="FSE11" s="838"/>
      <c r="FSF11" s="1077"/>
      <c r="FSG11" s="1077"/>
      <c r="FSH11" s="1079"/>
      <c r="FSI11" s="1081"/>
      <c r="FSJ11" s="839"/>
      <c r="FSK11" s="1073"/>
      <c r="FSL11" s="1075"/>
      <c r="FSM11" s="838"/>
      <c r="FSN11" s="1077"/>
      <c r="FSO11" s="1077"/>
      <c r="FSP11" s="1079"/>
      <c r="FSQ11" s="1081"/>
      <c r="FSR11" s="839"/>
      <c r="FSS11" s="1073"/>
      <c r="FST11" s="1075"/>
      <c r="FSU11" s="838"/>
      <c r="FSV11" s="1077"/>
      <c r="FSW11" s="1077"/>
      <c r="FSX11" s="1079"/>
      <c r="FSY11" s="1081"/>
      <c r="FSZ11" s="839"/>
      <c r="FTA11" s="1073"/>
      <c r="FTB11" s="1075"/>
      <c r="FTC11" s="838"/>
      <c r="FTD11" s="1077"/>
      <c r="FTE11" s="1077"/>
      <c r="FTF11" s="1079"/>
      <c r="FTG11" s="1081"/>
      <c r="FTH11" s="839"/>
      <c r="FTI11" s="1073"/>
      <c r="FTJ11" s="1075"/>
      <c r="FTK11" s="838"/>
      <c r="FTL11" s="1077"/>
      <c r="FTM11" s="1077"/>
      <c r="FTN11" s="1079"/>
      <c r="FTO11" s="1081"/>
      <c r="FTP11" s="839"/>
      <c r="FTQ11" s="1073"/>
      <c r="FTR11" s="1075"/>
      <c r="FTS11" s="838"/>
      <c r="FTT11" s="1077"/>
      <c r="FTU11" s="1077"/>
      <c r="FTV11" s="1079"/>
      <c r="FTW11" s="1081"/>
      <c r="FTX11" s="839"/>
      <c r="FTY11" s="1073"/>
      <c r="FTZ11" s="1075"/>
      <c r="FUA11" s="838"/>
      <c r="FUB11" s="1077"/>
      <c r="FUC11" s="1077"/>
      <c r="FUD11" s="1079"/>
      <c r="FUE11" s="1081"/>
      <c r="FUF11" s="839"/>
      <c r="FUG11" s="1073"/>
      <c r="FUH11" s="1075"/>
      <c r="FUI11" s="838"/>
      <c r="FUJ11" s="1077"/>
      <c r="FUK11" s="1077"/>
      <c r="FUL11" s="1079"/>
      <c r="FUM11" s="1081"/>
      <c r="FUN11" s="839"/>
      <c r="FUO11" s="1073"/>
      <c r="FUP11" s="1075"/>
      <c r="FUQ11" s="838"/>
      <c r="FUR11" s="1077"/>
      <c r="FUS11" s="1077"/>
      <c r="FUT11" s="1079"/>
      <c r="FUU11" s="1081"/>
      <c r="FUV11" s="839"/>
      <c r="FUW11" s="1073"/>
      <c r="FUX11" s="1075"/>
      <c r="FUY11" s="838"/>
      <c r="FUZ11" s="1077"/>
      <c r="FVA11" s="1077"/>
      <c r="FVB11" s="1079"/>
      <c r="FVC11" s="1081"/>
      <c r="FVD11" s="839"/>
      <c r="FVE11" s="1073"/>
      <c r="FVF11" s="1075"/>
      <c r="FVG11" s="838"/>
      <c r="FVH11" s="1077"/>
      <c r="FVI11" s="1077"/>
      <c r="FVJ11" s="1079"/>
      <c r="FVK11" s="1081"/>
      <c r="FVL11" s="839"/>
      <c r="FVM11" s="1073"/>
      <c r="FVN11" s="1075"/>
      <c r="FVO11" s="838"/>
      <c r="FVP11" s="1077"/>
      <c r="FVQ11" s="1077"/>
      <c r="FVR11" s="1079"/>
      <c r="FVS11" s="1081"/>
      <c r="FVT11" s="839"/>
      <c r="FVU11" s="1073"/>
      <c r="FVV11" s="1075"/>
      <c r="FVW11" s="838"/>
      <c r="FVX11" s="1077"/>
      <c r="FVY11" s="1077"/>
      <c r="FVZ11" s="1079"/>
      <c r="FWA11" s="1081"/>
      <c r="FWB11" s="839"/>
      <c r="FWC11" s="1073"/>
      <c r="FWD11" s="1075"/>
      <c r="FWE11" s="838"/>
      <c r="FWF11" s="1077"/>
      <c r="FWG11" s="1077"/>
      <c r="FWH11" s="1079"/>
      <c r="FWI11" s="1081"/>
      <c r="FWJ11" s="839"/>
      <c r="FWK11" s="1073"/>
      <c r="FWL11" s="1075"/>
      <c r="FWM11" s="838"/>
      <c r="FWN11" s="1077"/>
      <c r="FWO11" s="1077"/>
      <c r="FWP11" s="1079"/>
      <c r="FWQ11" s="1081"/>
      <c r="FWR11" s="839"/>
      <c r="FWS11" s="1073"/>
      <c r="FWT11" s="1075"/>
      <c r="FWU11" s="838"/>
      <c r="FWV11" s="1077"/>
      <c r="FWW11" s="1077"/>
      <c r="FWX11" s="1079"/>
      <c r="FWY11" s="1081"/>
      <c r="FWZ11" s="839"/>
      <c r="FXA11" s="1073"/>
      <c r="FXB11" s="1075"/>
      <c r="FXC11" s="838"/>
      <c r="FXD11" s="1077"/>
      <c r="FXE11" s="1077"/>
      <c r="FXF11" s="1079"/>
      <c r="FXG11" s="1081"/>
      <c r="FXH11" s="839"/>
      <c r="FXI11" s="1073"/>
      <c r="FXJ11" s="1075"/>
      <c r="FXK11" s="838"/>
      <c r="FXL11" s="1077"/>
      <c r="FXM11" s="1077"/>
      <c r="FXN11" s="1079"/>
      <c r="FXO11" s="1081"/>
      <c r="FXP11" s="839"/>
      <c r="FXQ11" s="1073"/>
      <c r="FXR11" s="1075"/>
      <c r="FXS11" s="838"/>
      <c r="FXT11" s="1077"/>
      <c r="FXU11" s="1077"/>
      <c r="FXV11" s="1079"/>
      <c r="FXW11" s="1081"/>
      <c r="FXX11" s="839"/>
      <c r="FXY11" s="1073"/>
      <c r="FXZ11" s="1075"/>
      <c r="FYA11" s="838"/>
      <c r="FYB11" s="1077"/>
      <c r="FYC11" s="1077"/>
      <c r="FYD11" s="1079"/>
      <c r="FYE11" s="1081"/>
      <c r="FYF11" s="839"/>
      <c r="FYG11" s="1073"/>
      <c r="FYH11" s="1075"/>
      <c r="FYI11" s="838"/>
      <c r="FYJ11" s="1077"/>
      <c r="FYK11" s="1077"/>
      <c r="FYL11" s="1079"/>
      <c r="FYM11" s="1081"/>
      <c r="FYN11" s="839"/>
      <c r="FYO11" s="1073"/>
      <c r="FYP11" s="1075"/>
      <c r="FYQ11" s="838"/>
      <c r="FYR11" s="1077"/>
      <c r="FYS11" s="1077"/>
      <c r="FYT11" s="1079"/>
      <c r="FYU11" s="1081"/>
      <c r="FYV11" s="839"/>
      <c r="FYW11" s="1073"/>
      <c r="FYX11" s="1075"/>
      <c r="FYY11" s="838"/>
      <c r="FYZ11" s="1077"/>
      <c r="FZA11" s="1077"/>
      <c r="FZB11" s="1079"/>
      <c r="FZC11" s="1081"/>
      <c r="FZD11" s="839"/>
      <c r="FZE11" s="1073"/>
      <c r="FZF11" s="1075"/>
      <c r="FZG11" s="838"/>
      <c r="FZH11" s="1077"/>
      <c r="FZI11" s="1077"/>
      <c r="FZJ11" s="1079"/>
      <c r="FZK11" s="1081"/>
      <c r="FZL11" s="839"/>
      <c r="FZM11" s="1073"/>
      <c r="FZN11" s="1075"/>
      <c r="FZO11" s="838"/>
      <c r="FZP11" s="1077"/>
      <c r="FZQ11" s="1077"/>
      <c r="FZR11" s="1079"/>
      <c r="FZS11" s="1081"/>
      <c r="FZT11" s="839"/>
      <c r="FZU11" s="1073"/>
      <c r="FZV11" s="1075"/>
      <c r="FZW11" s="838"/>
      <c r="FZX11" s="1077"/>
      <c r="FZY11" s="1077"/>
      <c r="FZZ11" s="1079"/>
      <c r="GAA11" s="1081"/>
      <c r="GAB11" s="839"/>
      <c r="GAC11" s="1073"/>
      <c r="GAD11" s="1075"/>
      <c r="GAE11" s="838"/>
      <c r="GAF11" s="1077"/>
      <c r="GAG11" s="1077"/>
      <c r="GAH11" s="1079"/>
      <c r="GAI11" s="1081"/>
      <c r="GAJ11" s="839"/>
      <c r="GAK11" s="1073"/>
      <c r="GAL11" s="1075"/>
      <c r="GAM11" s="838"/>
      <c r="GAN11" s="1077"/>
      <c r="GAO11" s="1077"/>
      <c r="GAP11" s="1079"/>
      <c r="GAQ11" s="1081"/>
      <c r="GAR11" s="839"/>
      <c r="GAS11" s="1073"/>
      <c r="GAT11" s="1075"/>
      <c r="GAU11" s="838"/>
      <c r="GAV11" s="1077"/>
      <c r="GAW11" s="1077"/>
      <c r="GAX11" s="1079"/>
      <c r="GAY11" s="1081"/>
      <c r="GAZ11" s="839"/>
      <c r="GBA11" s="1073"/>
      <c r="GBB11" s="1075"/>
      <c r="GBC11" s="838"/>
      <c r="GBD11" s="1077"/>
      <c r="GBE11" s="1077"/>
      <c r="GBF11" s="1079"/>
      <c r="GBG11" s="1081"/>
      <c r="GBH11" s="839"/>
      <c r="GBI11" s="1073"/>
      <c r="GBJ11" s="1075"/>
      <c r="GBK11" s="838"/>
      <c r="GBL11" s="1077"/>
      <c r="GBM11" s="1077"/>
      <c r="GBN11" s="1079"/>
      <c r="GBO11" s="1081"/>
      <c r="GBP11" s="839"/>
      <c r="GBQ11" s="1073"/>
      <c r="GBR11" s="1075"/>
      <c r="GBS11" s="838"/>
      <c r="GBT11" s="1077"/>
      <c r="GBU11" s="1077"/>
      <c r="GBV11" s="1079"/>
      <c r="GBW11" s="1081"/>
      <c r="GBX11" s="839"/>
      <c r="GBY11" s="1073"/>
      <c r="GBZ11" s="1075"/>
      <c r="GCA11" s="838"/>
      <c r="GCB11" s="1077"/>
      <c r="GCC11" s="1077"/>
      <c r="GCD11" s="1079"/>
      <c r="GCE11" s="1081"/>
      <c r="GCF11" s="839"/>
      <c r="GCG11" s="1073"/>
      <c r="GCH11" s="1075"/>
      <c r="GCI11" s="838"/>
      <c r="GCJ11" s="1077"/>
      <c r="GCK11" s="1077"/>
      <c r="GCL11" s="1079"/>
      <c r="GCM11" s="1081"/>
      <c r="GCN11" s="839"/>
      <c r="GCO11" s="1073"/>
      <c r="GCP11" s="1075"/>
      <c r="GCQ11" s="838"/>
      <c r="GCR11" s="1077"/>
      <c r="GCS11" s="1077"/>
      <c r="GCT11" s="1079"/>
      <c r="GCU11" s="1081"/>
      <c r="GCV11" s="839"/>
      <c r="GCW11" s="1073"/>
      <c r="GCX11" s="1075"/>
      <c r="GCY11" s="838"/>
      <c r="GCZ11" s="1077"/>
      <c r="GDA11" s="1077"/>
      <c r="GDB11" s="1079"/>
      <c r="GDC11" s="1081"/>
      <c r="GDD11" s="839"/>
      <c r="GDE11" s="1073"/>
      <c r="GDF11" s="1075"/>
      <c r="GDG11" s="838"/>
      <c r="GDH11" s="1077"/>
      <c r="GDI11" s="1077"/>
      <c r="GDJ11" s="1079"/>
      <c r="GDK11" s="1081"/>
      <c r="GDL11" s="839"/>
      <c r="GDM11" s="1073"/>
      <c r="GDN11" s="1075"/>
      <c r="GDO11" s="838"/>
      <c r="GDP11" s="1077"/>
      <c r="GDQ11" s="1077"/>
      <c r="GDR11" s="1079"/>
      <c r="GDS11" s="1081"/>
      <c r="GDT11" s="839"/>
      <c r="GDU11" s="1073"/>
      <c r="GDV11" s="1075"/>
      <c r="GDW11" s="838"/>
      <c r="GDX11" s="1077"/>
      <c r="GDY11" s="1077"/>
      <c r="GDZ11" s="1079"/>
      <c r="GEA11" s="1081"/>
      <c r="GEB11" s="839"/>
      <c r="GEC11" s="1073"/>
      <c r="GED11" s="1075"/>
      <c r="GEE11" s="838"/>
      <c r="GEF11" s="1077"/>
      <c r="GEG11" s="1077"/>
      <c r="GEH11" s="1079"/>
      <c r="GEI11" s="1081"/>
      <c r="GEJ11" s="839"/>
      <c r="GEK11" s="1073"/>
      <c r="GEL11" s="1075"/>
      <c r="GEM11" s="838"/>
      <c r="GEN11" s="1077"/>
      <c r="GEO11" s="1077"/>
      <c r="GEP11" s="1079"/>
      <c r="GEQ11" s="1081"/>
      <c r="GER11" s="839"/>
      <c r="GES11" s="1073"/>
      <c r="GET11" s="1075"/>
      <c r="GEU11" s="838"/>
      <c r="GEV11" s="1077"/>
      <c r="GEW11" s="1077"/>
      <c r="GEX11" s="1079"/>
      <c r="GEY11" s="1081"/>
      <c r="GEZ11" s="839"/>
      <c r="GFA11" s="1073"/>
      <c r="GFB11" s="1075"/>
      <c r="GFC11" s="838"/>
      <c r="GFD11" s="1077"/>
      <c r="GFE11" s="1077"/>
      <c r="GFF11" s="1079"/>
      <c r="GFG11" s="1081"/>
      <c r="GFH11" s="839"/>
      <c r="GFI11" s="1073"/>
      <c r="GFJ11" s="1075"/>
      <c r="GFK11" s="838"/>
      <c r="GFL11" s="1077"/>
      <c r="GFM11" s="1077"/>
      <c r="GFN11" s="1079"/>
      <c r="GFO11" s="1081"/>
      <c r="GFP11" s="839"/>
      <c r="GFQ11" s="1073"/>
      <c r="GFR11" s="1075"/>
      <c r="GFS11" s="838"/>
      <c r="GFT11" s="1077"/>
      <c r="GFU11" s="1077"/>
      <c r="GFV11" s="1079"/>
      <c r="GFW11" s="1081"/>
      <c r="GFX11" s="839"/>
      <c r="GFY11" s="1073"/>
      <c r="GFZ11" s="1075"/>
      <c r="GGA11" s="838"/>
      <c r="GGB11" s="1077"/>
      <c r="GGC11" s="1077"/>
      <c r="GGD11" s="1079"/>
      <c r="GGE11" s="1081"/>
      <c r="GGF11" s="839"/>
      <c r="GGG11" s="1073"/>
      <c r="GGH11" s="1075"/>
      <c r="GGI11" s="838"/>
      <c r="GGJ11" s="1077"/>
      <c r="GGK11" s="1077"/>
      <c r="GGL11" s="1079"/>
      <c r="GGM11" s="1081"/>
      <c r="GGN11" s="839"/>
      <c r="GGO11" s="1073"/>
      <c r="GGP11" s="1075"/>
      <c r="GGQ11" s="838"/>
      <c r="GGR11" s="1077"/>
      <c r="GGS11" s="1077"/>
      <c r="GGT11" s="1079"/>
      <c r="GGU11" s="1081"/>
      <c r="GGV11" s="839"/>
      <c r="GGW11" s="1073"/>
      <c r="GGX11" s="1075"/>
      <c r="GGY11" s="838"/>
      <c r="GGZ11" s="1077"/>
      <c r="GHA11" s="1077"/>
      <c r="GHB11" s="1079"/>
      <c r="GHC11" s="1081"/>
      <c r="GHD11" s="839"/>
      <c r="GHE11" s="1073"/>
      <c r="GHF11" s="1075"/>
      <c r="GHG11" s="838"/>
      <c r="GHH11" s="1077"/>
      <c r="GHI11" s="1077"/>
      <c r="GHJ11" s="1079"/>
      <c r="GHK11" s="1081"/>
      <c r="GHL11" s="839"/>
      <c r="GHM11" s="1073"/>
      <c r="GHN11" s="1075"/>
      <c r="GHO11" s="838"/>
      <c r="GHP11" s="1077"/>
      <c r="GHQ11" s="1077"/>
      <c r="GHR11" s="1079"/>
      <c r="GHS11" s="1081"/>
      <c r="GHT11" s="839"/>
      <c r="GHU11" s="1073"/>
      <c r="GHV11" s="1075"/>
      <c r="GHW11" s="838"/>
      <c r="GHX11" s="1077"/>
      <c r="GHY11" s="1077"/>
      <c r="GHZ11" s="1079"/>
      <c r="GIA11" s="1081"/>
      <c r="GIB11" s="839"/>
      <c r="GIC11" s="1073"/>
      <c r="GID11" s="1075"/>
      <c r="GIE11" s="838"/>
      <c r="GIF11" s="1077"/>
      <c r="GIG11" s="1077"/>
      <c r="GIH11" s="1079"/>
      <c r="GII11" s="1081"/>
      <c r="GIJ11" s="839"/>
      <c r="GIK11" s="1073"/>
      <c r="GIL11" s="1075"/>
      <c r="GIM11" s="838"/>
      <c r="GIN11" s="1077"/>
      <c r="GIO11" s="1077"/>
      <c r="GIP11" s="1079"/>
      <c r="GIQ11" s="1081"/>
      <c r="GIR11" s="839"/>
      <c r="GIS11" s="1073"/>
      <c r="GIT11" s="1075"/>
      <c r="GIU11" s="838"/>
      <c r="GIV11" s="1077"/>
      <c r="GIW11" s="1077"/>
      <c r="GIX11" s="1079"/>
      <c r="GIY11" s="1081"/>
      <c r="GIZ11" s="839"/>
      <c r="GJA11" s="1073"/>
      <c r="GJB11" s="1075"/>
      <c r="GJC11" s="838"/>
      <c r="GJD11" s="1077"/>
      <c r="GJE11" s="1077"/>
      <c r="GJF11" s="1079"/>
      <c r="GJG11" s="1081"/>
      <c r="GJH11" s="839"/>
      <c r="GJI11" s="1073"/>
      <c r="GJJ11" s="1075"/>
      <c r="GJK11" s="838"/>
      <c r="GJL11" s="1077"/>
      <c r="GJM11" s="1077"/>
      <c r="GJN11" s="1079"/>
      <c r="GJO11" s="1081"/>
      <c r="GJP11" s="839"/>
      <c r="GJQ11" s="1073"/>
      <c r="GJR11" s="1075"/>
      <c r="GJS11" s="838"/>
      <c r="GJT11" s="1077"/>
      <c r="GJU11" s="1077"/>
      <c r="GJV11" s="1079"/>
      <c r="GJW11" s="1081"/>
      <c r="GJX11" s="839"/>
      <c r="GJY11" s="1073"/>
      <c r="GJZ11" s="1075"/>
      <c r="GKA11" s="838"/>
      <c r="GKB11" s="1077"/>
      <c r="GKC11" s="1077"/>
      <c r="GKD11" s="1079"/>
      <c r="GKE11" s="1081"/>
      <c r="GKF11" s="839"/>
      <c r="GKG11" s="1073"/>
      <c r="GKH11" s="1075"/>
      <c r="GKI11" s="838"/>
      <c r="GKJ11" s="1077"/>
      <c r="GKK11" s="1077"/>
      <c r="GKL11" s="1079"/>
      <c r="GKM11" s="1081"/>
      <c r="GKN11" s="839"/>
      <c r="GKO11" s="1073"/>
      <c r="GKP11" s="1075"/>
      <c r="GKQ11" s="838"/>
      <c r="GKR11" s="1077"/>
      <c r="GKS11" s="1077"/>
      <c r="GKT11" s="1079"/>
      <c r="GKU11" s="1081"/>
      <c r="GKV11" s="839"/>
      <c r="GKW11" s="1073"/>
      <c r="GKX11" s="1075"/>
      <c r="GKY11" s="838"/>
      <c r="GKZ11" s="1077"/>
      <c r="GLA11" s="1077"/>
      <c r="GLB11" s="1079"/>
      <c r="GLC11" s="1081"/>
      <c r="GLD11" s="839"/>
      <c r="GLE11" s="1073"/>
      <c r="GLF11" s="1075"/>
      <c r="GLG11" s="838"/>
      <c r="GLH11" s="1077"/>
      <c r="GLI11" s="1077"/>
      <c r="GLJ11" s="1079"/>
      <c r="GLK11" s="1081"/>
      <c r="GLL11" s="839"/>
      <c r="GLM11" s="1073"/>
      <c r="GLN11" s="1075"/>
      <c r="GLO11" s="838"/>
      <c r="GLP11" s="1077"/>
      <c r="GLQ11" s="1077"/>
      <c r="GLR11" s="1079"/>
      <c r="GLS11" s="1081"/>
      <c r="GLT11" s="839"/>
      <c r="GLU11" s="1073"/>
      <c r="GLV11" s="1075"/>
      <c r="GLW11" s="838"/>
      <c r="GLX11" s="1077"/>
      <c r="GLY11" s="1077"/>
      <c r="GLZ11" s="1079"/>
      <c r="GMA11" s="1081"/>
      <c r="GMB11" s="839"/>
      <c r="GMC11" s="1073"/>
      <c r="GMD11" s="1075"/>
      <c r="GME11" s="838"/>
      <c r="GMF11" s="1077"/>
      <c r="GMG11" s="1077"/>
      <c r="GMH11" s="1079"/>
      <c r="GMI11" s="1081"/>
      <c r="GMJ11" s="839"/>
      <c r="GMK11" s="1073"/>
      <c r="GML11" s="1075"/>
      <c r="GMM11" s="838"/>
      <c r="GMN11" s="1077"/>
      <c r="GMO11" s="1077"/>
      <c r="GMP11" s="1079"/>
      <c r="GMQ11" s="1081"/>
      <c r="GMR11" s="839"/>
      <c r="GMS11" s="1073"/>
      <c r="GMT11" s="1075"/>
      <c r="GMU11" s="838"/>
      <c r="GMV11" s="1077"/>
      <c r="GMW11" s="1077"/>
      <c r="GMX11" s="1079"/>
      <c r="GMY11" s="1081"/>
      <c r="GMZ11" s="839"/>
      <c r="GNA11" s="1073"/>
      <c r="GNB11" s="1075"/>
      <c r="GNC11" s="838"/>
      <c r="GND11" s="1077"/>
      <c r="GNE11" s="1077"/>
      <c r="GNF11" s="1079"/>
      <c r="GNG11" s="1081"/>
      <c r="GNH11" s="839"/>
      <c r="GNI11" s="1073"/>
      <c r="GNJ11" s="1075"/>
      <c r="GNK11" s="838"/>
      <c r="GNL11" s="1077"/>
      <c r="GNM11" s="1077"/>
      <c r="GNN11" s="1079"/>
      <c r="GNO11" s="1081"/>
      <c r="GNP11" s="839"/>
      <c r="GNQ11" s="1073"/>
      <c r="GNR11" s="1075"/>
      <c r="GNS11" s="838"/>
      <c r="GNT11" s="1077"/>
      <c r="GNU11" s="1077"/>
      <c r="GNV11" s="1079"/>
      <c r="GNW11" s="1081"/>
      <c r="GNX11" s="839"/>
      <c r="GNY11" s="1073"/>
      <c r="GNZ11" s="1075"/>
      <c r="GOA11" s="838"/>
      <c r="GOB11" s="1077"/>
      <c r="GOC11" s="1077"/>
      <c r="GOD11" s="1079"/>
      <c r="GOE11" s="1081"/>
      <c r="GOF11" s="839"/>
      <c r="GOG11" s="1073"/>
      <c r="GOH11" s="1075"/>
      <c r="GOI11" s="838"/>
      <c r="GOJ11" s="1077"/>
      <c r="GOK11" s="1077"/>
      <c r="GOL11" s="1079"/>
      <c r="GOM11" s="1081"/>
      <c r="GON11" s="839"/>
      <c r="GOO11" s="1073"/>
      <c r="GOP11" s="1075"/>
      <c r="GOQ11" s="838"/>
      <c r="GOR11" s="1077"/>
      <c r="GOS11" s="1077"/>
      <c r="GOT11" s="1079"/>
      <c r="GOU11" s="1081"/>
      <c r="GOV11" s="839"/>
      <c r="GOW11" s="1073"/>
      <c r="GOX11" s="1075"/>
      <c r="GOY11" s="838"/>
      <c r="GOZ11" s="1077"/>
      <c r="GPA11" s="1077"/>
      <c r="GPB11" s="1079"/>
      <c r="GPC11" s="1081"/>
      <c r="GPD11" s="839"/>
      <c r="GPE11" s="1073"/>
      <c r="GPF11" s="1075"/>
      <c r="GPG11" s="838"/>
      <c r="GPH11" s="1077"/>
      <c r="GPI11" s="1077"/>
      <c r="GPJ11" s="1079"/>
      <c r="GPK11" s="1081"/>
      <c r="GPL11" s="839"/>
      <c r="GPM11" s="1073"/>
      <c r="GPN11" s="1075"/>
      <c r="GPO11" s="838"/>
      <c r="GPP11" s="1077"/>
      <c r="GPQ11" s="1077"/>
      <c r="GPR11" s="1079"/>
      <c r="GPS11" s="1081"/>
      <c r="GPT11" s="839"/>
      <c r="GPU11" s="1073"/>
      <c r="GPV11" s="1075"/>
      <c r="GPW11" s="838"/>
      <c r="GPX11" s="1077"/>
      <c r="GPY11" s="1077"/>
      <c r="GPZ11" s="1079"/>
      <c r="GQA11" s="1081"/>
      <c r="GQB11" s="839"/>
      <c r="GQC11" s="1073"/>
      <c r="GQD11" s="1075"/>
      <c r="GQE11" s="838"/>
      <c r="GQF11" s="1077"/>
      <c r="GQG11" s="1077"/>
      <c r="GQH11" s="1079"/>
      <c r="GQI11" s="1081"/>
      <c r="GQJ11" s="839"/>
      <c r="GQK11" s="1073"/>
      <c r="GQL11" s="1075"/>
      <c r="GQM11" s="838"/>
      <c r="GQN11" s="1077"/>
      <c r="GQO11" s="1077"/>
      <c r="GQP11" s="1079"/>
      <c r="GQQ11" s="1081"/>
      <c r="GQR11" s="839"/>
      <c r="GQS11" s="1073"/>
      <c r="GQT11" s="1075"/>
      <c r="GQU11" s="838"/>
      <c r="GQV11" s="1077"/>
      <c r="GQW11" s="1077"/>
      <c r="GQX11" s="1079"/>
      <c r="GQY11" s="1081"/>
      <c r="GQZ11" s="839"/>
      <c r="GRA11" s="1073"/>
      <c r="GRB11" s="1075"/>
      <c r="GRC11" s="838"/>
      <c r="GRD11" s="1077"/>
      <c r="GRE11" s="1077"/>
      <c r="GRF11" s="1079"/>
      <c r="GRG11" s="1081"/>
      <c r="GRH11" s="839"/>
      <c r="GRI11" s="1073"/>
      <c r="GRJ11" s="1075"/>
      <c r="GRK11" s="838"/>
      <c r="GRL11" s="1077"/>
      <c r="GRM11" s="1077"/>
      <c r="GRN11" s="1079"/>
      <c r="GRO11" s="1081"/>
      <c r="GRP11" s="839"/>
      <c r="GRQ11" s="1073"/>
      <c r="GRR11" s="1075"/>
      <c r="GRS11" s="838"/>
      <c r="GRT11" s="1077"/>
      <c r="GRU11" s="1077"/>
      <c r="GRV11" s="1079"/>
      <c r="GRW11" s="1081"/>
      <c r="GRX11" s="839"/>
      <c r="GRY11" s="1073"/>
      <c r="GRZ11" s="1075"/>
      <c r="GSA11" s="838"/>
      <c r="GSB11" s="1077"/>
      <c r="GSC11" s="1077"/>
      <c r="GSD11" s="1079"/>
      <c r="GSE11" s="1081"/>
      <c r="GSF11" s="839"/>
      <c r="GSG11" s="1073"/>
      <c r="GSH11" s="1075"/>
      <c r="GSI11" s="838"/>
      <c r="GSJ11" s="1077"/>
      <c r="GSK11" s="1077"/>
      <c r="GSL11" s="1079"/>
      <c r="GSM11" s="1081"/>
      <c r="GSN11" s="839"/>
      <c r="GSO11" s="1073"/>
      <c r="GSP11" s="1075"/>
      <c r="GSQ11" s="838"/>
      <c r="GSR11" s="1077"/>
      <c r="GSS11" s="1077"/>
      <c r="GST11" s="1079"/>
      <c r="GSU11" s="1081"/>
      <c r="GSV11" s="839"/>
      <c r="GSW11" s="1073"/>
      <c r="GSX11" s="1075"/>
      <c r="GSY11" s="838"/>
      <c r="GSZ11" s="1077"/>
      <c r="GTA11" s="1077"/>
      <c r="GTB11" s="1079"/>
      <c r="GTC11" s="1081"/>
      <c r="GTD11" s="839"/>
      <c r="GTE11" s="1073"/>
      <c r="GTF11" s="1075"/>
      <c r="GTG11" s="838"/>
      <c r="GTH11" s="1077"/>
      <c r="GTI11" s="1077"/>
      <c r="GTJ11" s="1079"/>
      <c r="GTK11" s="1081"/>
      <c r="GTL11" s="839"/>
      <c r="GTM11" s="1073"/>
      <c r="GTN11" s="1075"/>
      <c r="GTO11" s="838"/>
      <c r="GTP11" s="1077"/>
      <c r="GTQ11" s="1077"/>
      <c r="GTR11" s="1079"/>
      <c r="GTS11" s="1081"/>
      <c r="GTT11" s="839"/>
      <c r="GTU11" s="1073"/>
      <c r="GTV11" s="1075"/>
      <c r="GTW11" s="838"/>
      <c r="GTX11" s="1077"/>
      <c r="GTY11" s="1077"/>
      <c r="GTZ11" s="1079"/>
      <c r="GUA11" s="1081"/>
      <c r="GUB11" s="839"/>
      <c r="GUC11" s="1073"/>
      <c r="GUD11" s="1075"/>
      <c r="GUE11" s="838"/>
      <c r="GUF11" s="1077"/>
      <c r="GUG11" s="1077"/>
      <c r="GUH11" s="1079"/>
      <c r="GUI11" s="1081"/>
      <c r="GUJ11" s="839"/>
      <c r="GUK11" s="1073"/>
      <c r="GUL11" s="1075"/>
      <c r="GUM11" s="838"/>
      <c r="GUN11" s="1077"/>
      <c r="GUO11" s="1077"/>
      <c r="GUP11" s="1079"/>
      <c r="GUQ11" s="1081"/>
      <c r="GUR11" s="839"/>
      <c r="GUS11" s="1073"/>
      <c r="GUT11" s="1075"/>
      <c r="GUU11" s="838"/>
      <c r="GUV11" s="1077"/>
      <c r="GUW11" s="1077"/>
      <c r="GUX11" s="1079"/>
      <c r="GUY11" s="1081"/>
      <c r="GUZ11" s="839"/>
      <c r="GVA11" s="1073"/>
      <c r="GVB11" s="1075"/>
      <c r="GVC11" s="838"/>
      <c r="GVD11" s="1077"/>
      <c r="GVE11" s="1077"/>
      <c r="GVF11" s="1079"/>
      <c r="GVG11" s="1081"/>
      <c r="GVH11" s="839"/>
      <c r="GVI11" s="1073"/>
      <c r="GVJ11" s="1075"/>
      <c r="GVK11" s="838"/>
      <c r="GVL11" s="1077"/>
      <c r="GVM11" s="1077"/>
      <c r="GVN11" s="1079"/>
      <c r="GVO11" s="1081"/>
      <c r="GVP11" s="839"/>
      <c r="GVQ11" s="1073"/>
      <c r="GVR11" s="1075"/>
      <c r="GVS11" s="838"/>
      <c r="GVT11" s="1077"/>
      <c r="GVU11" s="1077"/>
      <c r="GVV11" s="1079"/>
      <c r="GVW11" s="1081"/>
      <c r="GVX11" s="839"/>
      <c r="GVY11" s="1073"/>
      <c r="GVZ11" s="1075"/>
      <c r="GWA11" s="838"/>
      <c r="GWB11" s="1077"/>
      <c r="GWC11" s="1077"/>
      <c r="GWD11" s="1079"/>
      <c r="GWE11" s="1081"/>
      <c r="GWF11" s="839"/>
      <c r="GWG11" s="1073"/>
      <c r="GWH11" s="1075"/>
      <c r="GWI11" s="838"/>
      <c r="GWJ11" s="1077"/>
      <c r="GWK11" s="1077"/>
      <c r="GWL11" s="1079"/>
      <c r="GWM11" s="1081"/>
      <c r="GWN11" s="839"/>
      <c r="GWO11" s="1073"/>
      <c r="GWP11" s="1075"/>
      <c r="GWQ11" s="838"/>
      <c r="GWR11" s="1077"/>
      <c r="GWS11" s="1077"/>
      <c r="GWT11" s="1079"/>
      <c r="GWU11" s="1081"/>
      <c r="GWV11" s="839"/>
      <c r="GWW11" s="1073"/>
      <c r="GWX11" s="1075"/>
      <c r="GWY11" s="838"/>
      <c r="GWZ11" s="1077"/>
      <c r="GXA11" s="1077"/>
      <c r="GXB11" s="1079"/>
      <c r="GXC11" s="1081"/>
      <c r="GXD11" s="839"/>
      <c r="GXE11" s="1073"/>
      <c r="GXF11" s="1075"/>
      <c r="GXG11" s="838"/>
      <c r="GXH11" s="1077"/>
      <c r="GXI11" s="1077"/>
      <c r="GXJ11" s="1079"/>
      <c r="GXK11" s="1081"/>
      <c r="GXL11" s="839"/>
      <c r="GXM11" s="1073"/>
      <c r="GXN11" s="1075"/>
      <c r="GXO11" s="838"/>
      <c r="GXP11" s="1077"/>
      <c r="GXQ11" s="1077"/>
      <c r="GXR11" s="1079"/>
      <c r="GXS11" s="1081"/>
      <c r="GXT11" s="839"/>
      <c r="GXU11" s="1073"/>
      <c r="GXV11" s="1075"/>
      <c r="GXW11" s="838"/>
      <c r="GXX11" s="1077"/>
      <c r="GXY11" s="1077"/>
      <c r="GXZ11" s="1079"/>
      <c r="GYA11" s="1081"/>
      <c r="GYB11" s="839"/>
      <c r="GYC11" s="1073"/>
      <c r="GYD11" s="1075"/>
      <c r="GYE11" s="838"/>
      <c r="GYF11" s="1077"/>
      <c r="GYG11" s="1077"/>
      <c r="GYH11" s="1079"/>
      <c r="GYI11" s="1081"/>
      <c r="GYJ11" s="839"/>
      <c r="GYK11" s="1073"/>
      <c r="GYL11" s="1075"/>
      <c r="GYM11" s="838"/>
      <c r="GYN11" s="1077"/>
      <c r="GYO11" s="1077"/>
      <c r="GYP11" s="1079"/>
      <c r="GYQ11" s="1081"/>
      <c r="GYR11" s="839"/>
      <c r="GYS11" s="1073"/>
      <c r="GYT11" s="1075"/>
      <c r="GYU11" s="838"/>
      <c r="GYV11" s="1077"/>
      <c r="GYW11" s="1077"/>
      <c r="GYX11" s="1079"/>
      <c r="GYY11" s="1081"/>
      <c r="GYZ11" s="839"/>
      <c r="GZA11" s="1073"/>
      <c r="GZB11" s="1075"/>
      <c r="GZC11" s="838"/>
      <c r="GZD11" s="1077"/>
      <c r="GZE11" s="1077"/>
      <c r="GZF11" s="1079"/>
      <c r="GZG11" s="1081"/>
      <c r="GZH11" s="839"/>
      <c r="GZI11" s="1073"/>
      <c r="GZJ11" s="1075"/>
      <c r="GZK11" s="838"/>
      <c r="GZL11" s="1077"/>
      <c r="GZM11" s="1077"/>
      <c r="GZN11" s="1079"/>
      <c r="GZO11" s="1081"/>
      <c r="GZP11" s="839"/>
      <c r="GZQ11" s="1073"/>
      <c r="GZR11" s="1075"/>
      <c r="GZS11" s="838"/>
      <c r="GZT11" s="1077"/>
      <c r="GZU11" s="1077"/>
      <c r="GZV11" s="1079"/>
      <c r="GZW11" s="1081"/>
      <c r="GZX11" s="839"/>
      <c r="GZY11" s="1073"/>
      <c r="GZZ11" s="1075"/>
      <c r="HAA11" s="838"/>
      <c r="HAB11" s="1077"/>
      <c r="HAC11" s="1077"/>
      <c r="HAD11" s="1079"/>
      <c r="HAE11" s="1081"/>
      <c r="HAF11" s="839"/>
      <c r="HAG11" s="1073"/>
      <c r="HAH11" s="1075"/>
      <c r="HAI11" s="838"/>
      <c r="HAJ11" s="1077"/>
      <c r="HAK11" s="1077"/>
      <c r="HAL11" s="1079"/>
      <c r="HAM11" s="1081"/>
      <c r="HAN11" s="839"/>
      <c r="HAO11" s="1073"/>
      <c r="HAP11" s="1075"/>
      <c r="HAQ11" s="838"/>
      <c r="HAR11" s="1077"/>
      <c r="HAS11" s="1077"/>
      <c r="HAT11" s="1079"/>
      <c r="HAU11" s="1081"/>
      <c r="HAV11" s="839"/>
      <c r="HAW11" s="1073"/>
      <c r="HAX11" s="1075"/>
      <c r="HAY11" s="838"/>
      <c r="HAZ11" s="1077"/>
      <c r="HBA11" s="1077"/>
      <c r="HBB11" s="1079"/>
      <c r="HBC11" s="1081"/>
      <c r="HBD11" s="839"/>
      <c r="HBE11" s="1073"/>
      <c r="HBF11" s="1075"/>
      <c r="HBG11" s="838"/>
      <c r="HBH11" s="1077"/>
      <c r="HBI11" s="1077"/>
      <c r="HBJ11" s="1079"/>
      <c r="HBK11" s="1081"/>
      <c r="HBL11" s="839"/>
      <c r="HBM11" s="1073"/>
      <c r="HBN11" s="1075"/>
      <c r="HBO11" s="838"/>
      <c r="HBP11" s="1077"/>
      <c r="HBQ11" s="1077"/>
      <c r="HBR11" s="1079"/>
      <c r="HBS11" s="1081"/>
      <c r="HBT11" s="839"/>
      <c r="HBU11" s="1073"/>
      <c r="HBV11" s="1075"/>
      <c r="HBW11" s="838"/>
      <c r="HBX11" s="1077"/>
      <c r="HBY11" s="1077"/>
      <c r="HBZ11" s="1079"/>
      <c r="HCA11" s="1081"/>
      <c r="HCB11" s="839"/>
      <c r="HCC11" s="1073"/>
      <c r="HCD11" s="1075"/>
      <c r="HCE11" s="838"/>
      <c r="HCF11" s="1077"/>
      <c r="HCG11" s="1077"/>
      <c r="HCH11" s="1079"/>
      <c r="HCI11" s="1081"/>
      <c r="HCJ11" s="839"/>
      <c r="HCK11" s="1073"/>
      <c r="HCL11" s="1075"/>
      <c r="HCM11" s="838"/>
      <c r="HCN11" s="1077"/>
      <c r="HCO11" s="1077"/>
      <c r="HCP11" s="1079"/>
      <c r="HCQ11" s="1081"/>
      <c r="HCR11" s="839"/>
      <c r="HCS11" s="1073"/>
      <c r="HCT11" s="1075"/>
      <c r="HCU11" s="838"/>
      <c r="HCV11" s="1077"/>
      <c r="HCW11" s="1077"/>
      <c r="HCX11" s="1079"/>
      <c r="HCY11" s="1081"/>
      <c r="HCZ11" s="839"/>
      <c r="HDA11" s="1073"/>
      <c r="HDB11" s="1075"/>
      <c r="HDC11" s="838"/>
      <c r="HDD11" s="1077"/>
      <c r="HDE11" s="1077"/>
      <c r="HDF11" s="1079"/>
      <c r="HDG11" s="1081"/>
      <c r="HDH11" s="839"/>
      <c r="HDI11" s="1073"/>
      <c r="HDJ11" s="1075"/>
      <c r="HDK11" s="838"/>
      <c r="HDL11" s="1077"/>
      <c r="HDM11" s="1077"/>
      <c r="HDN11" s="1079"/>
      <c r="HDO11" s="1081"/>
      <c r="HDP11" s="839"/>
      <c r="HDQ11" s="1073"/>
      <c r="HDR11" s="1075"/>
      <c r="HDS11" s="838"/>
      <c r="HDT11" s="1077"/>
      <c r="HDU11" s="1077"/>
      <c r="HDV11" s="1079"/>
      <c r="HDW11" s="1081"/>
      <c r="HDX11" s="839"/>
      <c r="HDY11" s="1073"/>
      <c r="HDZ11" s="1075"/>
      <c r="HEA11" s="838"/>
      <c r="HEB11" s="1077"/>
      <c r="HEC11" s="1077"/>
      <c r="HED11" s="1079"/>
      <c r="HEE11" s="1081"/>
      <c r="HEF11" s="839"/>
      <c r="HEG11" s="1073"/>
      <c r="HEH11" s="1075"/>
      <c r="HEI11" s="838"/>
      <c r="HEJ11" s="1077"/>
      <c r="HEK11" s="1077"/>
      <c r="HEL11" s="1079"/>
      <c r="HEM11" s="1081"/>
      <c r="HEN11" s="839"/>
      <c r="HEO11" s="1073"/>
      <c r="HEP11" s="1075"/>
      <c r="HEQ11" s="838"/>
      <c r="HER11" s="1077"/>
      <c r="HES11" s="1077"/>
      <c r="HET11" s="1079"/>
      <c r="HEU11" s="1081"/>
      <c r="HEV11" s="839"/>
      <c r="HEW11" s="1073"/>
      <c r="HEX11" s="1075"/>
      <c r="HEY11" s="838"/>
      <c r="HEZ11" s="1077"/>
      <c r="HFA11" s="1077"/>
      <c r="HFB11" s="1079"/>
      <c r="HFC11" s="1081"/>
      <c r="HFD11" s="839"/>
      <c r="HFE11" s="1073"/>
      <c r="HFF11" s="1075"/>
      <c r="HFG11" s="838"/>
      <c r="HFH11" s="1077"/>
      <c r="HFI11" s="1077"/>
      <c r="HFJ11" s="1079"/>
      <c r="HFK11" s="1081"/>
      <c r="HFL11" s="839"/>
      <c r="HFM11" s="1073"/>
      <c r="HFN11" s="1075"/>
      <c r="HFO11" s="838"/>
      <c r="HFP11" s="1077"/>
      <c r="HFQ11" s="1077"/>
      <c r="HFR11" s="1079"/>
      <c r="HFS11" s="1081"/>
      <c r="HFT11" s="839"/>
      <c r="HFU11" s="1073"/>
      <c r="HFV11" s="1075"/>
      <c r="HFW11" s="838"/>
      <c r="HFX11" s="1077"/>
      <c r="HFY11" s="1077"/>
      <c r="HFZ11" s="1079"/>
      <c r="HGA11" s="1081"/>
      <c r="HGB11" s="839"/>
      <c r="HGC11" s="1073"/>
      <c r="HGD11" s="1075"/>
      <c r="HGE11" s="838"/>
      <c r="HGF11" s="1077"/>
      <c r="HGG11" s="1077"/>
      <c r="HGH11" s="1079"/>
      <c r="HGI11" s="1081"/>
      <c r="HGJ11" s="839"/>
      <c r="HGK11" s="1073"/>
      <c r="HGL11" s="1075"/>
      <c r="HGM11" s="838"/>
      <c r="HGN11" s="1077"/>
      <c r="HGO11" s="1077"/>
      <c r="HGP11" s="1079"/>
      <c r="HGQ11" s="1081"/>
      <c r="HGR11" s="839"/>
      <c r="HGS11" s="1073"/>
      <c r="HGT11" s="1075"/>
      <c r="HGU11" s="838"/>
      <c r="HGV11" s="1077"/>
      <c r="HGW11" s="1077"/>
      <c r="HGX11" s="1079"/>
      <c r="HGY11" s="1081"/>
      <c r="HGZ11" s="839"/>
      <c r="HHA11" s="1073"/>
      <c r="HHB11" s="1075"/>
      <c r="HHC11" s="838"/>
      <c r="HHD11" s="1077"/>
      <c r="HHE11" s="1077"/>
      <c r="HHF11" s="1079"/>
      <c r="HHG11" s="1081"/>
      <c r="HHH11" s="839"/>
      <c r="HHI11" s="1073"/>
      <c r="HHJ11" s="1075"/>
      <c r="HHK11" s="838"/>
      <c r="HHL11" s="1077"/>
      <c r="HHM11" s="1077"/>
      <c r="HHN11" s="1079"/>
      <c r="HHO11" s="1081"/>
      <c r="HHP11" s="839"/>
      <c r="HHQ11" s="1073"/>
      <c r="HHR11" s="1075"/>
      <c r="HHS11" s="838"/>
      <c r="HHT11" s="1077"/>
      <c r="HHU11" s="1077"/>
      <c r="HHV11" s="1079"/>
      <c r="HHW11" s="1081"/>
      <c r="HHX11" s="839"/>
      <c r="HHY11" s="1073"/>
      <c r="HHZ11" s="1075"/>
      <c r="HIA11" s="838"/>
      <c r="HIB11" s="1077"/>
      <c r="HIC11" s="1077"/>
      <c r="HID11" s="1079"/>
      <c r="HIE11" s="1081"/>
      <c r="HIF11" s="839"/>
      <c r="HIG11" s="1073"/>
      <c r="HIH11" s="1075"/>
      <c r="HII11" s="838"/>
      <c r="HIJ11" s="1077"/>
      <c r="HIK11" s="1077"/>
      <c r="HIL11" s="1079"/>
      <c r="HIM11" s="1081"/>
      <c r="HIN11" s="839"/>
      <c r="HIO11" s="1073"/>
      <c r="HIP11" s="1075"/>
      <c r="HIQ11" s="838"/>
      <c r="HIR11" s="1077"/>
      <c r="HIS11" s="1077"/>
      <c r="HIT11" s="1079"/>
      <c r="HIU11" s="1081"/>
      <c r="HIV11" s="839"/>
      <c r="HIW11" s="1073"/>
      <c r="HIX11" s="1075"/>
      <c r="HIY11" s="838"/>
      <c r="HIZ11" s="1077"/>
      <c r="HJA11" s="1077"/>
      <c r="HJB11" s="1079"/>
      <c r="HJC11" s="1081"/>
      <c r="HJD11" s="839"/>
      <c r="HJE11" s="1073"/>
      <c r="HJF11" s="1075"/>
      <c r="HJG11" s="838"/>
      <c r="HJH11" s="1077"/>
      <c r="HJI11" s="1077"/>
      <c r="HJJ11" s="1079"/>
      <c r="HJK11" s="1081"/>
      <c r="HJL11" s="839"/>
      <c r="HJM11" s="1073"/>
      <c r="HJN11" s="1075"/>
      <c r="HJO11" s="838"/>
      <c r="HJP11" s="1077"/>
      <c r="HJQ11" s="1077"/>
      <c r="HJR11" s="1079"/>
      <c r="HJS11" s="1081"/>
      <c r="HJT11" s="839"/>
      <c r="HJU11" s="1073"/>
      <c r="HJV11" s="1075"/>
      <c r="HJW11" s="838"/>
      <c r="HJX11" s="1077"/>
      <c r="HJY11" s="1077"/>
      <c r="HJZ11" s="1079"/>
      <c r="HKA11" s="1081"/>
      <c r="HKB11" s="839"/>
      <c r="HKC11" s="1073"/>
      <c r="HKD11" s="1075"/>
      <c r="HKE11" s="838"/>
      <c r="HKF11" s="1077"/>
      <c r="HKG11" s="1077"/>
      <c r="HKH11" s="1079"/>
      <c r="HKI11" s="1081"/>
      <c r="HKJ11" s="839"/>
      <c r="HKK11" s="1073"/>
      <c r="HKL11" s="1075"/>
      <c r="HKM11" s="838"/>
      <c r="HKN11" s="1077"/>
      <c r="HKO11" s="1077"/>
      <c r="HKP11" s="1079"/>
      <c r="HKQ11" s="1081"/>
      <c r="HKR11" s="839"/>
      <c r="HKS11" s="1073"/>
      <c r="HKT11" s="1075"/>
      <c r="HKU11" s="838"/>
      <c r="HKV11" s="1077"/>
      <c r="HKW11" s="1077"/>
      <c r="HKX11" s="1079"/>
      <c r="HKY11" s="1081"/>
      <c r="HKZ11" s="839"/>
      <c r="HLA11" s="1073"/>
      <c r="HLB11" s="1075"/>
      <c r="HLC11" s="838"/>
      <c r="HLD11" s="1077"/>
      <c r="HLE11" s="1077"/>
      <c r="HLF11" s="1079"/>
      <c r="HLG11" s="1081"/>
      <c r="HLH11" s="839"/>
      <c r="HLI11" s="1073"/>
      <c r="HLJ11" s="1075"/>
      <c r="HLK11" s="838"/>
      <c r="HLL11" s="1077"/>
      <c r="HLM11" s="1077"/>
      <c r="HLN11" s="1079"/>
      <c r="HLO11" s="1081"/>
      <c r="HLP11" s="839"/>
      <c r="HLQ11" s="1073"/>
      <c r="HLR11" s="1075"/>
      <c r="HLS11" s="838"/>
      <c r="HLT11" s="1077"/>
      <c r="HLU11" s="1077"/>
      <c r="HLV11" s="1079"/>
      <c r="HLW11" s="1081"/>
      <c r="HLX11" s="839"/>
      <c r="HLY11" s="1073"/>
      <c r="HLZ11" s="1075"/>
      <c r="HMA11" s="838"/>
      <c r="HMB11" s="1077"/>
      <c r="HMC11" s="1077"/>
      <c r="HMD11" s="1079"/>
      <c r="HME11" s="1081"/>
      <c r="HMF11" s="839"/>
      <c r="HMG11" s="1073"/>
      <c r="HMH11" s="1075"/>
      <c r="HMI11" s="838"/>
      <c r="HMJ11" s="1077"/>
      <c r="HMK11" s="1077"/>
      <c r="HML11" s="1079"/>
      <c r="HMM11" s="1081"/>
      <c r="HMN11" s="839"/>
      <c r="HMO11" s="1073"/>
      <c r="HMP11" s="1075"/>
      <c r="HMQ11" s="838"/>
      <c r="HMR11" s="1077"/>
      <c r="HMS11" s="1077"/>
      <c r="HMT11" s="1079"/>
      <c r="HMU11" s="1081"/>
      <c r="HMV11" s="839"/>
      <c r="HMW11" s="1073"/>
      <c r="HMX11" s="1075"/>
      <c r="HMY11" s="838"/>
      <c r="HMZ11" s="1077"/>
      <c r="HNA11" s="1077"/>
      <c r="HNB11" s="1079"/>
      <c r="HNC11" s="1081"/>
      <c r="HND11" s="839"/>
      <c r="HNE11" s="1073"/>
      <c r="HNF11" s="1075"/>
      <c r="HNG11" s="838"/>
      <c r="HNH11" s="1077"/>
      <c r="HNI11" s="1077"/>
      <c r="HNJ11" s="1079"/>
      <c r="HNK11" s="1081"/>
      <c r="HNL11" s="839"/>
      <c r="HNM11" s="1073"/>
      <c r="HNN11" s="1075"/>
      <c r="HNO11" s="838"/>
      <c r="HNP11" s="1077"/>
      <c r="HNQ11" s="1077"/>
      <c r="HNR11" s="1079"/>
      <c r="HNS11" s="1081"/>
      <c r="HNT11" s="839"/>
      <c r="HNU11" s="1073"/>
      <c r="HNV11" s="1075"/>
      <c r="HNW11" s="838"/>
      <c r="HNX11" s="1077"/>
      <c r="HNY11" s="1077"/>
      <c r="HNZ11" s="1079"/>
      <c r="HOA11" s="1081"/>
      <c r="HOB11" s="839"/>
      <c r="HOC11" s="1073"/>
      <c r="HOD11" s="1075"/>
      <c r="HOE11" s="838"/>
      <c r="HOF11" s="1077"/>
      <c r="HOG11" s="1077"/>
      <c r="HOH11" s="1079"/>
      <c r="HOI11" s="1081"/>
      <c r="HOJ11" s="839"/>
      <c r="HOK11" s="1073"/>
      <c r="HOL11" s="1075"/>
      <c r="HOM11" s="838"/>
      <c r="HON11" s="1077"/>
      <c r="HOO11" s="1077"/>
      <c r="HOP11" s="1079"/>
      <c r="HOQ11" s="1081"/>
      <c r="HOR11" s="839"/>
      <c r="HOS11" s="1073"/>
      <c r="HOT11" s="1075"/>
      <c r="HOU11" s="838"/>
      <c r="HOV11" s="1077"/>
      <c r="HOW11" s="1077"/>
      <c r="HOX11" s="1079"/>
      <c r="HOY11" s="1081"/>
      <c r="HOZ11" s="839"/>
      <c r="HPA11" s="1073"/>
      <c r="HPB11" s="1075"/>
      <c r="HPC11" s="838"/>
      <c r="HPD11" s="1077"/>
      <c r="HPE11" s="1077"/>
      <c r="HPF11" s="1079"/>
      <c r="HPG11" s="1081"/>
      <c r="HPH11" s="839"/>
      <c r="HPI11" s="1073"/>
      <c r="HPJ11" s="1075"/>
      <c r="HPK11" s="838"/>
      <c r="HPL11" s="1077"/>
      <c r="HPM11" s="1077"/>
      <c r="HPN11" s="1079"/>
      <c r="HPO11" s="1081"/>
      <c r="HPP11" s="839"/>
      <c r="HPQ11" s="1073"/>
      <c r="HPR11" s="1075"/>
      <c r="HPS11" s="838"/>
      <c r="HPT11" s="1077"/>
      <c r="HPU11" s="1077"/>
      <c r="HPV11" s="1079"/>
      <c r="HPW11" s="1081"/>
      <c r="HPX11" s="839"/>
      <c r="HPY11" s="1073"/>
      <c r="HPZ11" s="1075"/>
      <c r="HQA11" s="838"/>
      <c r="HQB11" s="1077"/>
      <c r="HQC11" s="1077"/>
      <c r="HQD11" s="1079"/>
      <c r="HQE11" s="1081"/>
      <c r="HQF11" s="839"/>
      <c r="HQG11" s="1073"/>
      <c r="HQH11" s="1075"/>
      <c r="HQI11" s="838"/>
      <c r="HQJ11" s="1077"/>
      <c r="HQK11" s="1077"/>
      <c r="HQL11" s="1079"/>
      <c r="HQM11" s="1081"/>
      <c r="HQN11" s="839"/>
      <c r="HQO11" s="1073"/>
      <c r="HQP11" s="1075"/>
      <c r="HQQ11" s="838"/>
      <c r="HQR11" s="1077"/>
      <c r="HQS11" s="1077"/>
      <c r="HQT11" s="1079"/>
      <c r="HQU11" s="1081"/>
      <c r="HQV11" s="839"/>
      <c r="HQW11" s="1073"/>
      <c r="HQX11" s="1075"/>
      <c r="HQY11" s="838"/>
      <c r="HQZ11" s="1077"/>
      <c r="HRA11" s="1077"/>
      <c r="HRB11" s="1079"/>
      <c r="HRC11" s="1081"/>
      <c r="HRD11" s="839"/>
      <c r="HRE11" s="1073"/>
      <c r="HRF11" s="1075"/>
      <c r="HRG11" s="838"/>
      <c r="HRH11" s="1077"/>
      <c r="HRI11" s="1077"/>
      <c r="HRJ11" s="1079"/>
      <c r="HRK11" s="1081"/>
      <c r="HRL11" s="839"/>
      <c r="HRM11" s="1073"/>
      <c r="HRN11" s="1075"/>
      <c r="HRO11" s="838"/>
      <c r="HRP11" s="1077"/>
      <c r="HRQ11" s="1077"/>
      <c r="HRR11" s="1079"/>
      <c r="HRS11" s="1081"/>
      <c r="HRT11" s="839"/>
      <c r="HRU11" s="1073"/>
      <c r="HRV11" s="1075"/>
      <c r="HRW11" s="838"/>
      <c r="HRX11" s="1077"/>
      <c r="HRY11" s="1077"/>
      <c r="HRZ11" s="1079"/>
      <c r="HSA11" s="1081"/>
      <c r="HSB11" s="839"/>
      <c r="HSC11" s="1073"/>
      <c r="HSD11" s="1075"/>
      <c r="HSE11" s="838"/>
      <c r="HSF11" s="1077"/>
      <c r="HSG11" s="1077"/>
      <c r="HSH11" s="1079"/>
      <c r="HSI11" s="1081"/>
      <c r="HSJ11" s="839"/>
      <c r="HSK11" s="1073"/>
      <c r="HSL11" s="1075"/>
      <c r="HSM11" s="838"/>
      <c r="HSN11" s="1077"/>
      <c r="HSO11" s="1077"/>
      <c r="HSP11" s="1079"/>
      <c r="HSQ11" s="1081"/>
      <c r="HSR11" s="839"/>
      <c r="HSS11" s="1073"/>
      <c r="HST11" s="1075"/>
      <c r="HSU11" s="838"/>
      <c r="HSV11" s="1077"/>
      <c r="HSW11" s="1077"/>
      <c r="HSX11" s="1079"/>
      <c r="HSY11" s="1081"/>
      <c r="HSZ11" s="839"/>
      <c r="HTA11" s="1073"/>
      <c r="HTB11" s="1075"/>
      <c r="HTC11" s="838"/>
      <c r="HTD11" s="1077"/>
      <c r="HTE11" s="1077"/>
      <c r="HTF11" s="1079"/>
      <c r="HTG11" s="1081"/>
      <c r="HTH11" s="839"/>
      <c r="HTI11" s="1073"/>
      <c r="HTJ11" s="1075"/>
      <c r="HTK11" s="838"/>
      <c r="HTL11" s="1077"/>
      <c r="HTM11" s="1077"/>
      <c r="HTN11" s="1079"/>
      <c r="HTO11" s="1081"/>
      <c r="HTP11" s="839"/>
      <c r="HTQ11" s="1073"/>
      <c r="HTR11" s="1075"/>
      <c r="HTS11" s="838"/>
      <c r="HTT11" s="1077"/>
      <c r="HTU11" s="1077"/>
      <c r="HTV11" s="1079"/>
      <c r="HTW11" s="1081"/>
      <c r="HTX11" s="839"/>
      <c r="HTY11" s="1073"/>
      <c r="HTZ11" s="1075"/>
      <c r="HUA11" s="838"/>
      <c r="HUB11" s="1077"/>
      <c r="HUC11" s="1077"/>
      <c r="HUD11" s="1079"/>
      <c r="HUE11" s="1081"/>
      <c r="HUF11" s="839"/>
      <c r="HUG11" s="1073"/>
      <c r="HUH11" s="1075"/>
      <c r="HUI11" s="838"/>
      <c r="HUJ11" s="1077"/>
      <c r="HUK11" s="1077"/>
      <c r="HUL11" s="1079"/>
      <c r="HUM11" s="1081"/>
      <c r="HUN11" s="839"/>
      <c r="HUO11" s="1073"/>
      <c r="HUP11" s="1075"/>
      <c r="HUQ11" s="838"/>
      <c r="HUR11" s="1077"/>
      <c r="HUS11" s="1077"/>
      <c r="HUT11" s="1079"/>
      <c r="HUU11" s="1081"/>
      <c r="HUV11" s="839"/>
      <c r="HUW11" s="1073"/>
      <c r="HUX11" s="1075"/>
      <c r="HUY11" s="838"/>
      <c r="HUZ11" s="1077"/>
      <c r="HVA11" s="1077"/>
      <c r="HVB11" s="1079"/>
      <c r="HVC11" s="1081"/>
      <c r="HVD11" s="839"/>
      <c r="HVE11" s="1073"/>
      <c r="HVF11" s="1075"/>
      <c r="HVG11" s="838"/>
      <c r="HVH11" s="1077"/>
      <c r="HVI11" s="1077"/>
      <c r="HVJ11" s="1079"/>
      <c r="HVK11" s="1081"/>
      <c r="HVL11" s="839"/>
      <c r="HVM11" s="1073"/>
      <c r="HVN11" s="1075"/>
      <c r="HVO11" s="838"/>
      <c r="HVP11" s="1077"/>
      <c r="HVQ11" s="1077"/>
      <c r="HVR11" s="1079"/>
      <c r="HVS11" s="1081"/>
      <c r="HVT11" s="839"/>
      <c r="HVU11" s="1073"/>
      <c r="HVV11" s="1075"/>
      <c r="HVW11" s="838"/>
      <c r="HVX11" s="1077"/>
      <c r="HVY11" s="1077"/>
      <c r="HVZ11" s="1079"/>
      <c r="HWA11" s="1081"/>
      <c r="HWB11" s="839"/>
      <c r="HWC11" s="1073"/>
      <c r="HWD11" s="1075"/>
      <c r="HWE11" s="838"/>
      <c r="HWF11" s="1077"/>
      <c r="HWG11" s="1077"/>
      <c r="HWH11" s="1079"/>
      <c r="HWI11" s="1081"/>
      <c r="HWJ11" s="839"/>
      <c r="HWK11" s="1073"/>
      <c r="HWL11" s="1075"/>
      <c r="HWM11" s="838"/>
      <c r="HWN11" s="1077"/>
      <c r="HWO11" s="1077"/>
      <c r="HWP11" s="1079"/>
      <c r="HWQ11" s="1081"/>
      <c r="HWR11" s="839"/>
      <c r="HWS11" s="1073"/>
      <c r="HWT11" s="1075"/>
      <c r="HWU11" s="838"/>
      <c r="HWV11" s="1077"/>
      <c r="HWW11" s="1077"/>
      <c r="HWX11" s="1079"/>
      <c r="HWY11" s="1081"/>
      <c r="HWZ11" s="839"/>
      <c r="HXA11" s="1073"/>
      <c r="HXB11" s="1075"/>
      <c r="HXC11" s="838"/>
      <c r="HXD11" s="1077"/>
      <c r="HXE11" s="1077"/>
      <c r="HXF11" s="1079"/>
      <c r="HXG11" s="1081"/>
      <c r="HXH11" s="839"/>
      <c r="HXI11" s="1073"/>
      <c r="HXJ11" s="1075"/>
      <c r="HXK11" s="838"/>
      <c r="HXL11" s="1077"/>
      <c r="HXM11" s="1077"/>
      <c r="HXN11" s="1079"/>
      <c r="HXO11" s="1081"/>
      <c r="HXP11" s="839"/>
      <c r="HXQ11" s="1073"/>
      <c r="HXR11" s="1075"/>
      <c r="HXS11" s="838"/>
      <c r="HXT11" s="1077"/>
      <c r="HXU11" s="1077"/>
      <c r="HXV11" s="1079"/>
      <c r="HXW11" s="1081"/>
      <c r="HXX11" s="839"/>
      <c r="HXY11" s="1073"/>
      <c r="HXZ11" s="1075"/>
      <c r="HYA11" s="838"/>
      <c r="HYB11" s="1077"/>
      <c r="HYC11" s="1077"/>
      <c r="HYD11" s="1079"/>
      <c r="HYE11" s="1081"/>
      <c r="HYF11" s="839"/>
      <c r="HYG11" s="1073"/>
      <c r="HYH11" s="1075"/>
      <c r="HYI11" s="838"/>
      <c r="HYJ11" s="1077"/>
      <c r="HYK11" s="1077"/>
      <c r="HYL11" s="1079"/>
      <c r="HYM11" s="1081"/>
      <c r="HYN11" s="839"/>
      <c r="HYO11" s="1073"/>
      <c r="HYP11" s="1075"/>
      <c r="HYQ11" s="838"/>
      <c r="HYR11" s="1077"/>
      <c r="HYS11" s="1077"/>
      <c r="HYT11" s="1079"/>
      <c r="HYU11" s="1081"/>
      <c r="HYV11" s="839"/>
      <c r="HYW11" s="1073"/>
      <c r="HYX11" s="1075"/>
      <c r="HYY11" s="838"/>
      <c r="HYZ11" s="1077"/>
      <c r="HZA11" s="1077"/>
      <c r="HZB11" s="1079"/>
      <c r="HZC11" s="1081"/>
      <c r="HZD11" s="839"/>
      <c r="HZE11" s="1073"/>
      <c r="HZF11" s="1075"/>
      <c r="HZG11" s="838"/>
      <c r="HZH11" s="1077"/>
      <c r="HZI11" s="1077"/>
      <c r="HZJ11" s="1079"/>
      <c r="HZK11" s="1081"/>
      <c r="HZL11" s="839"/>
      <c r="HZM11" s="1073"/>
      <c r="HZN11" s="1075"/>
      <c r="HZO11" s="838"/>
      <c r="HZP11" s="1077"/>
      <c r="HZQ11" s="1077"/>
      <c r="HZR11" s="1079"/>
      <c r="HZS11" s="1081"/>
      <c r="HZT11" s="839"/>
      <c r="HZU11" s="1073"/>
      <c r="HZV11" s="1075"/>
      <c r="HZW11" s="838"/>
      <c r="HZX11" s="1077"/>
      <c r="HZY11" s="1077"/>
      <c r="HZZ11" s="1079"/>
      <c r="IAA11" s="1081"/>
      <c r="IAB11" s="839"/>
      <c r="IAC11" s="1073"/>
      <c r="IAD11" s="1075"/>
      <c r="IAE11" s="838"/>
      <c r="IAF11" s="1077"/>
      <c r="IAG11" s="1077"/>
      <c r="IAH11" s="1079"/>
      <c r="IAI11" s="1081"/>
      <c r="IAJ11" s="839"/>
      <c r="IAK11" s="1073"/>
      <c r="IAL11" s="1075"/>
      <c r="IAM11" s="838"/>
      <c r="IAN11" s="1077"/>
      <c r="IAO11" s="1077"/>
      <c r="IAP11" s="1079"/>
      <c r="IAQ11" s="1081"/>
      <c r="IAR11" s="839"/>
      <c r="IAS11" s="1073"/>
      <c r="IAT11" s="1075"/>
      <c r="IAU11" s="838"/>
      <c r="IAV11" s="1077"/>
      <c r="IAW11" s="1077"/>
      <c r="IAX11" s="1079"/>
      <c r="IAY11" s="1081"/>
      <c r="IAZ11" s="839"/>
      <c r="IBA11" s="1073"/>
      <c r="IBB11" s="1075"/>
      <c r="IBC11" s="838"/>
      <c r="IBD11" s="1077"/>
      <c r="IBE11" s="1077"/>
      <c r="IBF11" s="1079"/>
      <c r="IBG11" s="1081"/>
      <c r="IBH11" s="839"/>
      <c r="IBI11" s="1073"/>
      <c r="IBJ11" s="1075"/>
      <c r="IBK11" s="838"/>
      <c r="IBL11" s="1077"/>
      <c r="IBM11" s="1077"/>
      <c r="IBN11" s="1079"/>
      <c r="IBO11" s="1081"/>
      <c r="IBP11" s="839"/>
      <c r="IBQ11" s="1073"/>
      <c r="IBR11" s="1075"/>
      <c r="IBS11" s="838"/>
      <c r="IBT11" s="1077"/>
      <c r="IBU11" s="1077"/>
      <c r="IBV11" s="1079"/>
      <c r="IBW11" s="1081"/>
      <c r="IBX11" s="839"/>
      <c r="IBY11" s="1073"/>
      <c r="IBZ11" s="1075"/>
      <c r="ICA11" s="838"/>
      <c r="ICB11" s="1077"/>
      <c r="ICC11" s="1077"/>
      <c r="ICD11" s="1079"/>
      <c r="ICE11" s="1081"/>
      <c r="ICF11" s="839"/>
      <c r="ICG11" s="1073"/>
      <c r="ICH11" s="1075"/>
      <c r="ICI11" s="838"/>
      <c r="ICJ11" s="1077"/>
      <c r="ICK11" s="1077"/>
      <c r="ICL11" s="1079"/>
      <c r="ICM11" s="1081"/>
      <c r="ICN11" s="839"/>
      <c r="ICO11" s="1073"/>
      <c r="ICP11" s="1075"/>
      <c r="ICQ11" s="838"/>
      <c r="ICR11" s="1077"/>
      <c r="ICS11" s="1077"/>
      <c r="ICT11" s="1079"/>
      <c r="ICU11" s="1081"/>
      <c r="ICV11" s="839"/>
      <c r="ICW11" s="1073"/>
      <c r="ICX11" s="1075"/>
      <c r="ICY11" s="838"/>
      <c r="ICZ11" s="1077"/>
      <c r="IDA11" s="1077"/>
      <c r="IDB11" s="1079"/>
      <c r="IDC11" s="1081"/>
      <c r="IDD11" s="839"/>
      <c r="IDE11" s="1073"/>
      <c r="IDF11" s="1075"/>
      <c r="IDG11" s="838"/>
      <c r="IDH11" s="1077"/>
      <c r="IDI11" s="1077"/>
      <c r="IDJ11" s="1079"/>
      <c r="IDK11" s="1081"/>
      <c r="IDL11" s="839"/>
      <c r="IDM11" s="1073"/>
      <c r="IDN11" s="1075"/>
      <c r="IDO11" s="838"/>
      <c r="IDP11" s="1077"/>
      <c r="IDQ11" s="1077"/>
      <c r="IDR11" s="1079"/>
      <c r="IDS11" s="1081"/>
      <c r="IDT11" s="839"/>
      <c r="IDU11" s="1073"/>
      <c r="IDV11" s="1075"/>
      <c r="IDW11" s="838"/>
      <c r="IDX11" s="1077"/>
      <c r="IDY11" s="1077"/>
      <c r="IDZ11" s="1079"/>
      <c r="IEA11" s="1081"/>
      <c r="IEB11" s="839"/>
      <c r="IEC11" s="1073"/>
      <c r="IED11" s="1075"/>
      <c r="IEE11" s="838"/>
      <c r="IEF11" s="1077"/>
      <c r="IEG11" s="1077"/>
      <c r="IEH11" s="1079"/>
      <c r="IEI11" s="1081"/>
      <c r="IEJ11" s="839"/>
      <c r="IEK11" s="1073"/>
      <c r="IEL11" s="1075"/>
      <c r="IEM11" s="838"/>
      <c r="IEN11" s="1077"/>
      <c r="IEO11" s="1077"/>
      <c r="IEP11" s="1079"/>
      <c r="IEQ11" s="1081"/>
      <c r="IER11" s="839"/>
      <c r="IES11" s="1073"/>
      <c r="IET11" s="1075"/>
      <c r="IEU11" s="838"/>
      <c r="IEV11" s="1077"/>
      <c r="IEW11" s="1077"/>
      <c r="IEX11" s="1079"/>
      <c r="IEY11" s="1081"/>
      <c r="IEZ11" s="839"/>
      <c r="IFA11" s="1073"/>
      <c r="IFB11" s="1075"/>
      <c r="IFC11" s="838"/>
      <c r="IFD11" s="1077"/>
      <c r="IFE11" s="1077"/>
      <c r="IFF11" s="1079"/>
      <c r="IFG11" s="1081"/>
      <c r="IFH11" s="839"/>
      <c r="IFI11" s="1073"/>
      <c r="IFJ11" s="1075"/>
      <c r="IFK11" s="838"/>
      <c r="IFL11" s="1077"/>
      <c r="IFM11" s="1077"/>
      <c r="IFN11" s="1079"/>
      <c r="IFO11" s="1081"/>
      <c r="IFP11" s="839"/>
      <c r="IFQ11" s="1073"/>
      <c r="IFR11" s="1075"/>
      <c r="IFS11" s="838"/>
      <c r="IFT11" s="1077"/>
      <c r="IFU11" s="1077"/>
      <c r="IFV11" s="1079"/>
      <c r="IFW11" s="1081"/>
      <c r="IFX11" s="839"/>
      <c r="IFY11" s="1073"/>
      <c r="IFZ11" s="1075"/>
      <c r="IGA11" s="838"/>
      <c r="IGB11" s="1077"/>
      <c r="IGC11" s="1077"/>
      <c r="IGD11" s="1079"/>
      <c r="IGE11" s="1081"/>
      <c r="IGF11" s="839"/>
      <c r="IGG11" s="1073"/>
      <c r="IGH11" s="1075"/>
      <c r="IGI11" s="838"/>
      <c r="IGJ11" s="1077"/>
      <c r="IGK11" s="1077"/>
      <c r="IGL11" s="1079"/>
      <c r="IGM11" s="1081"/>
      <c r="IGN11" s="839"/>
      <c r="IGO11" s="1073"/>
      <c r="IGP11" s="1075"/>
      <c r="IGQ11" s="838"/>
      <c r="IGR11" s="1077"/>
      <c r="IGS11" s="1077"/>
      <c r="IGT11" s="1079"/>
      <c r="IGU11" s="1081"/>
      <c r="IGV11" s="839"/>
      <c r="IGW11" s="1073"/>
      <c r="IGX11" s="1075"/>
      <c r="IGY11" s="838"/>
      <c r="IGZ11" s="1077"/>
      <c r="IHA11" s="1077"/>
      <c r="IHB11" s="1079"/>
      <c r="IHC11" s="1081"/>
      <c r="IHD11" s="839"/>
      <c r="IHE11" s="1073"/>
      <c r="IHF11" s="1075"/>
      <c r="IHG11" s="838"/>
      <c r="IHH11" s="1077"/>
      <c r="IHI11" s="1077"/>
      <c r="IHJ11" s="1079"/>
      <c r="IHK11" s="1081"/>
      <c r="IHL11" s="839"/>
      <c r="IHM11" s="1073"/>
      <c r="IHN11" s="1075"/>
      <c r="IHO11" s="838"/>
      <c r="IHP11" s="1077"/>
      <c r="IHQ11" s="1077"/>
      <c r="IHR11" s="1079"/>
      <c r="IHS11" s="1081"/>
      <c r="IHT11" s="839"/>
      <c r="IHU11" s="1073"/>
      <c r="IHV11" s="1075"/>
      <c r="IHW11" s="838"/>
      <c r="IHX11" s="1077"/>
      <c r="IHY11" s="1077"/>
      <c r="IHZ11" s="1079"/>
      <c r="IIA11" s="1081"/>
      <c r="IIB11" s="839"/>
      <c r="IIC11" s="1073"/>
      <c r="IID11" s="1075"/>
      <c r="IIE11" s="838"/>
      <c r="IIF11" s="1077"/>
      <c r="IIG11" s="1077"/>
      <c r="IIH11" s="1079"/>
      <c r="III11" s="1081"/>
      <c r="IIJ11" s="839"/>
      <c r="IIK11" s="1073"/>
      <c r="IIL11" s="1075"/>
      <c r="IIM11" s="838"/>
      <c r="IIN11" s="1077"/>
      <c r="IIO11" s="1077"/>
      <c r="IIP11" s="1079"/>
      <c r="IIQ11" s="1081"/>
      <c r="IIR11" s="839"/>
      <c r="IIS11" s="1073"/>
      <c r="IIT11" s="1075"/>
      <c r="IIU11" s="838"/>
      <c r="IIV11" s="1077"/>
      <c r="IIW11" s="1077"/>
      <c r="IIX11" s="1079"/>
      <c r="IIY11" s="1081"/>
      <c r="IIZ11" s="839"/>
      <c r="IJA11" s="1073"/>
      <c r="IJB11" s="1075"/>
      <c r="IJC11" s="838"/>
      <c r="IJD11" s="1077"/>
      <c r="IJE11" s="1077"/>
      <c r="IJF11" s="1079"/>
      <c r="IJG11" s="1081"/>
      <c r="IJH11" s="839"/>
      <c r="IJI11" s="1073"/>
      <c r="IJJ11" s="1075"/>
      <c r="IJK11" s="838"/>
      <c r="IJL11" s="1077"/>
      <c r="IJM11" s="1077"/>
      <c r="IJN11" s="1079"/>
      <c r="IJO11" s="1081"/>
      <c r="IJP11" s="839"/>
      <c r="IJQ11" s="1073"/>
      <c r="IJR11" s="1075"/>
      <c r="IJS11" s="838"/>
      <c r="IJT11" s="1077"/>
      <c r="IJU11" s="1077"/>
      <c r="IJV11" s="1079"/>
      <c r="IJW11" s="1081"/>
      <c r="IJX11" s="839"/>
      <c r="IJY11" s="1073"/>
      <c r="IJZ11" s="1075"/>
      <c r="IKA11" s="838"/>
      <c r="IKB11" s="1077"/>
      <c r="IKC11" s="1077"/>
      <c r="IKD11" s="1079"/>
      <c r="IKE11" s="1081"/>
      <c r="IKF11" s="839"/>
      <c r="IKG11" s="1073"/>
      <c r="IKH11" s="1075"/>
      <c r="IKI11" s="838"/>
      <c r="IKJ11" s="1077"/>
      <c r="IKK11" s="1077"/>
      <c r="IKL11" s="1079"/>
      <c r="IKM11" s="1081"/>
      <c r="IKN11" s="839"/>
      <c r="IKO11" s="1073"/>
      <c r="IKP11" s="1075"/>
      <c r="IKQ11" s="838"/>
      <c r="IKR11" s="1077"/>
      <c r="IKS11" s="1077"/>
      <c r="IKT11" s="1079"/>
      <c r="IKU11" s="1081"/>
      <c r="IKV11" s="839"/>
      <c r="IKW11" s="1073"/>
      <c r="IKX11" s="1075"/>
      <c r="IKY11" s="838"/>
      <c r="IKZ11" s="1077"/>
      <c r="ILA11" s="1077"/>
      <c r="ILB11" s="1079"/>
      <c r="ILC11" s="1081"/>
      <c r="ILD11" s="839"/>
      <c r="ILE11" s="1073"/>
      <c r="ILF11" s="1075"/>
      <c r="ILG11" s="838"/>
      <c r="ILH11" s="1077"/>
      <c r="ILI11" s="1077"/>
      <c r="ILJ11" s="1079"/>
      <c r="ILK11" s="1081"/>
      <c r="ILL11" s="839"/>
      <c r="ILM11" s="1073"/>
      <c r="ILN11" s="1075"/>
      <c r="ILO11" s="838"/>
      <c r="ILP11" s="1077"/>
      <c r="ILQ11" s="1077"/>
      <c r="ILR11" s="1079"/>
      <c r="ILS11" s="1081"/>
      <c r="ILT11" s="839"/>
      <c r="ILU11" s="1073"/>
      <c r="ILV11" s="1075"/>
      <c r="ILW11" s="838"/>
      <c r="ILX11" s="1077"/>
      <c r="ILY11" s="1077"/>
      <c r="ILZ11" s="1079"/>
      <c r="IMA11" s="1081"/>
      <c r="IMB11" s="839"/>
      <c r="IMC11" s="1073"/>
      <c r="IMD11" s="1075"/>
      <c r="IME11" s="838"/>
      <c r="IMF11" s="1077"/>
      <c r="IMG11" s="1077"/>
      <c r="IMH11" s="1079"/>
      <c r="IMI11" s="1081"/>
      <c r="IMJ11" s="839"/>
      <c r="IMK11" s="1073"/>
      <c r="IML11" s="1075"/>
      <c r="IMM11" s="838"/>
      <c r="IMN11" s="1077"/>
      <c r="IMO11" s="1077"/>
      <c r="IMP11" s="1079"/>
      <c r="IMQ11" s="1081"/>
      <c r="IMR11" s="839"/>
      <c r="IMS11" s="1073"/>
      <c r="IMT11" s="1075"/>
      <c r="IMU11" s="838"/>
      <c r="IMV11" s="1077"/>
      <c r="IMW11" s="1077"/>
      <c r="IMX11" s="1079"/>
      <c r="IMY11" s="1081"/>
      <c r="IMZ11" s="839"/>
      <c r="INA11" s="1073"/>
      <c r="INB11" s="1075"/>
      <c r="INC11" s="838"/>
      <c r="IND11" s="1077"/>
      <c r="INE11" s="1077"/>
      <c r="INF11" s="1079"/>
      <c r="ING11" s="1081"/>
      <c r="INH11" s="839"/>
      <c r="INI11" s="1073"/>
      <c r="INJ11" s="1075"/>
      <c r="INK11" s="838"/>
      <c r="INL11" s="1077"/>
      <c r="INM11" s="1077"/>
      <c r="INN11" s="1079"/>
      <c r="INO11" s="1081"/>
      <c r="INP11" s="839"/>
      <c r="INQ11" s="1073"/>
      <c r="INR11" s="1075"/>
      <c r="INS11" s="838"/>
      <c r="INT11" s="1077"/>
      <c r="INU11" s="1077"/>
      <c r="INV11" s="1079"/>
      <c r="INW11" s="1081"/>
      <c r="INX11" s="839"/>
      <c r="INY11" s="1073"/>
      <c r="INZ11" s="1075"/>
      <c r="IOA11" s="838"/>
      <c r="IOB11" s="1077"/>
      <c r="IOC11" s="1077"/>
      <c r="IOD11" s="1079"/>
      <c r="IOE11" s="1081"/>
      <c r="IOF11" s="839"/>
      <c r="IOG11" s="1073"/>
      <c r="IOH11" s="1075"/>
      <c r="IOI11" s="838"/>
      <c r="IOJ11" s="1077"/>
      <c r="IOK11" s="1077"/>
      <c r="IOL11" s="1079"/>
      <c r="IOM11" s="1081"/>
      <c r="ION11" s="839"/>
      <c r="IOO11" s="1073"/>
      <c r="IOP11" s="1075"/>
      <c r="IOQ11" s="838"/>
      <c r="IOR11" s="1077"/>
      <c r="IOS11" s="1077"/>
      <c r="IOT11" s="1079"/>
      <c r="IOU11" s="1081"/>
      <c r="IOV11" s="839"/>
      <c r="IOW11" s="1073"/>
      <c r="IOX11" s="1075"/>
      <c r="IOY11" s="838"/>
      <c r="IOZ11" s="1077"/>
      <c r="IPA11" s="1077"/>
      <c r="IPB11" s="1079"/>
      <c r="IPC11" s="1081"/>
      <c r="IPD11" s="839"/>
      <c r="IPE11" s="1073"/>
      <c r="IPF11" s="1075"/>
      <c r="IPG11" s="838"/>
      <c r="IPH11" s="1077"/>
      <c r="IPI11" s="1077"/>
      <c r="IPJ11" s="1079"/>
      <c r="IPK11" s="1081"/>
      <c r="IPL11" s="839"/>
      <c r="IPM11" s="1073"/>
      <c r="IPN11" s="1075"/>
      <c r="IPO11" s="838"/>
      <c r="IPP11" s="1077"/>
      <c r="IPQ11" s="1077"/>
      <c r="IPR11" s="1079"/>
      <c r="IPS11" s="1081"/>
      <c r="IPT11" s="839"/>
      <c r="IPU11" s="1073"/>
      <c r="IPV11" s="1075"/>
      <c r="IPW11" s="838"/>
      <c r="IPX11" s="1077"/>
      <c r="IPY11" s="1077"/>
      <c r="IPZ11" s="1079"/>
      <c r="IQA11" s="1081"/>
      <c r="IQB11" s="839"/>
      <c r="IQC11" s="1073"/>
      <c r="IQD11" s="1075"/>
      <c r="IQE11" s="838"/>
      <c r="IQF11" s="1077"/>
      <c r="IQG11" s="1077"/>
      <c r="IQH11" s="1079"/>
      <c r="IQI11" s="1081"/>
      <c r="IQJ11" s="839"/>
      <c r="IQK11" s="1073"/>
      <c r="IQL11" s="1075"/>
      <c r="IQM11" s="838"/>
      <c r="IQN11" s="1077"/>
      <c r="IQO11" s="1077"/>
      <c r="IQP11" s="1079"/>
      <c r="IQQ11" s="1081"/>
      <c r="IQR11" s="839"/>
      <c r="IQS11" s="1073"/>
      <c r="IQT11" s="1075"/>
      <c r="IQU11" s="838"/>
      <c r="IQV11" s="1077"/>
      <c r="IQW11" s="1077"/>
      <c r="IQX11" s="1079"/>
      <c r="IQY11" s="1081"/>
      <c r="IQZ11" s="839"/>
      <c r="IRA11" s="1073"/>
      <c r="IRB11" s="1075"/>
      <c r="IRC11" s="838"/>
      <c r="IRD11" s="1077"/>
      <c r="IRE11" s="1077"/>
      <c r="IRF11" s="1079"/>
      <c r="IRG11" s="1081"/>
      <c r="IRH11" s="839"/>
      <c r="IRI11" s="1073"/>
      <c r="IRJ11" s="1075"/>
      <c r="IRK11" s="838"/>
      <c r="IRL11" s="1077"/>
      <c r="IRM11" s="1077"/>
      <c r="IRN11" s="1079"/>
      <c r="IRO11" s="1081"/>
      <c r="IRP11" s="839"/>
      <c r="IRQ11" s="1073"/>
      <c r="IRR11" s="1075"/>
      <c r="IRS11" s="838"/>
      <c r="IRT11" s="1077"/>
      <c r="IRU11" s="1077"/>
      <c r="IRV11" s="1079"/>
      <c r="IRW11" s="1081"/>
      <c r="IRX11" s="839"/>
      <c r="IRY11" s="1073"/>
      <c r="IRZ11" s="1075"/>
      <c r="ISA11" s="838"/>
      <c r="ISB11" s="1077"/>
      <c r="ISC11" s="1077"/>
      <c r="ISD11" s="1079"/>
      <c r="ISE11" s="1081"/>
      <c r="ISF11" s="839"/>
      <c r="ISG11" s="1073"/>
      <c r="ISH11" s="1075"/>
      <c r="ISI11" s="838"/>
      <c r="ISJ11" s="1077"/>
      <c r="ISK11" s="1077"/>
      <c r="ISL11" s="1079"/>
      <c r="ISM11" s="1081"/>
      <c r="ISN11" s="839"/>
      <c r="ISO11" s="1073"/>
      <c r="ISP11" s="1075"/>
      <c r="ISQ11" s="838"/>
      <c r="ISR11" s="1077"/>
      <c r="ISS11" s="1077"/>
      <c r="IST11" s="1079"/>
      <c r="ISU11" s="1081"/>
      <c r="ISV11" s="839"/>
      <c r="ISW11" s="1073"/>
      <c r="ISX11" s="1075"/>
      <c r="ISY11" s="838"/>
      <c r="ISZ11" s="1077"/>
      <c r="ITA11" s="1077"/>
      <c r="ITB11" s="1079"/>
      <c r="ITC11" s="1081"/>
      <c r="ITD11" s="839"/>
      <c r="ITE11" s="1073"/>
      <c r="ITF11" s="1075"/>
      <c r="ITG11" s="838"/>
      <c r="ITH11" s="1077"/>
      <c r="ITI11" s="1077"/>
      <c r="ITJ11" s="1079"/>
      <c r="ITK11" s="1081"/>
      <c r="ITL11" s="839"/>
      <c r="ITM11" s="1073"/>
      <c r="ITN11" s="1075"/>
      <c r="ITO11" s="838"/>
      <c r="ITP11" s="1077"/>
      <c r="ITQ11" s="1077"/>
      <c r="ITR11" s="1079"/>
      <c r="ITS11" s="1081"/>
      <c r="ITT11" s="839"/>
      <c r="ITU11" s="1073"/>
      <c r="ITV11" s="1075"/>
      <c r="ITW11" s="838"/>
      <c r="ITX11" s="1077"/>
      <c r="ITY11" s="1077"/>
      <c r="ITZ11" s="1079"/>
      <c r="IUA11" s="1081"/>
      <c r="IUB11" s="839"/>
      <c r="IUC11" s="1073"/>
      <c r="IUD11" s="1075"/>
      <c r="IUE11" s="838"/>
      <c r="IUF11" s="1077"/>
      <c r="IUG11" s="1077"/>
      <c r="IUH11" s="1079"/>
      <c r="IUI11" s="1081"/>
      <c r="IUJ11" s="839"/>
      <c r="IUK11" s="1073"/>
      <c r="IUL11" s="1075"/>
      <c r="IUM11" s="838"/>
      <c r="IUN11" s="1077"/>
      <c r="IUO11" s="1077"/>
      <c r="IUP11" s="1079"/>
      <c r="IUQ11" s="1081"/>
      <c r="IUR11" s="839"/>
      <c r="IUS11" s="1073"/>
      <c r="IUT11" s="1075"/>
      <c r="IUU11" s="838"/>
      <c r="IUV11" s="1077"/>
      <c r="IUW11" s="1077"/>
      <c r="IUX11" s="1079"/>
      <c r="IUY11" s="1081"/>
      <c r="IUZ11" s="839"/>
      <c r="IVA11" s="1073"/>
      <c r="IVB11" s="1075"/>
      <c r="IVC11" s="838"/>
      <c r="IVD11" s="1077"/>
      <c r="IVE11" s="1077"/>
      <c r="IVF11" s="1079"/>
      <c r="IVG11" s="1081"/>
      <c r="IVH11" s="839"/>
      <c r="IVI11" s="1073"/>
      <c r="IVJ11" s="1075"/>
      <c r="IVK11" s="838"/>
      <c r="IVL11" s="1077"/>
      <c r="IVM11" s="1077"/>
      <c r="IVN11" s="1079"/>
      <c r="IVO11" s="1081"/>
      <c r="IVP11" s="839"/>
      <c r="IVQ11" s="1073"/>
      <c r="IVR11" s="1075"/>
      <c r="IVS11" s="838"/>
      <c r="IVT11" s="1077"/>
      <c r="IVU11" s="1077"/>
      <c r="IVV11" s="1079"/>
      <c r="IVW11" s="1081"/>
      <c r="IVX11" s="839"/>
      <c r="IVY11" s="1073"/>
      <c r="IVZ11" s="1075"/>
      <c r="IWA11" s="838"/>
      <c r="IWB11" s="1077"/>
      <c r="IWC11" s="1077"/>
      <c r="IWD11" s="1079"/>
      <c r="IWE11" s="1081"/>
      <c r="IWF11" s="839"/>
      <c r="IWG11" s="1073"/>
      <c r="IWH11" s="1075"/>
      <c r="IWI11" s="838"/>
      <c r="IWJ11" s="1077"/>
      <c r="IWK11" s="1077"/>
      <c r="IWL11" s="1079"/>
      <c r="IWM11" s="1081"/>
      <c r="IWN11" s="839"/>
      <c r="IWO11" s="1073"/>
      <c r="IWP11" s="1075"/>
      <c r="IWQ11" s="838"/>
      <c r="IWR11" s="1077"/>
      <c r="IWS11" s="1077"/>
      <c r="IWT11" s="1079"/>
      <c r="IWU11" s="1081"/>
      <c r="IWV11" s="839"/>
      <c r="IWW11" s="1073"/>
      <c r="IWX11" s="1075"/>
      <c r="IWY11" s="838"/>
      <c r="IWZ11" s="1077"/>
      <c r="IXA11" s="1077"/>
      <c r="IXB11" s="1079"/>
      <c r="IXC11" s="1081"/>
      <c r="IXD11" s="839"/>
      <c r="IXE11" s="1073"/>
      <c r="IXF11" s="1075"/>
      <c r="IXG11" s="838"/>
      <c r="IXH11" s="1077"/>
      <c r="IXI11" s="1077"/>
      <c r="IXJ11" s="1079"/>
      <c r="IXK11" s="1081"/>
      <c r="IXL11" s="839"/>
      <c r="IXM11" s="1073"/>
      <c r="IXN11" s="1075"/>
      <c r="IXO11" s="838"/>
      <c r="IXP11" s="1077"/>
      <c r="IXQ11" s="1077"/>
      <c r="IXR11" s="1079"/>
      <c r="IXS11" s="1081"/>
      <c r="IXT11" s="839"/>
      <c r="IXU11" s="1073"/>
      <c r="IXV11" s="1075"/>
      <c r="IXW11" s="838"/>
      <c r="IXX11" s="1077"/>
      <c r="IXY11" s="1077"/>
      <c r="IXZ11" s="1079"/>
      <c r="IYA11" s="1081"/>
      <c r="IYB11" s="839"/>
      <c r="IYC11" s="1073"/>
      <c r="IYD11" s="1075"/>
      <c r="IYE11" s="838"/>
      <c r="IYF11" s="1077"/>
      <c r="IYG11" s="1077"/>
      <c r="IYH11" s="1079"/>
      <c r="IYI11" s="1081"/>
      <c r="IYJ11" s="839"/>
      <c r="IYK11" s="1073"/>
      <c r="IYL11" s="1075"/>
      <c r="IYM11" s="838"/>
      <c r="IYN11" s="1077"/>
      <c r="IYO11" s="1077"/>
      <c r="IYP11" s="1079"/>
      <c r="IYQ11" s="1081"/>
      <c r="IYR11" s="839"/>
      <c r="IYS11" s="1073"/>
      <c r="IYT11" s="1075"/>
      <c r="IYU11" s="838"/>
      <c r="IYV11" s="1077"/>
      <c r="IYW11" s="1077"/>
      <c r="IYX11" s="1079"/>
      <c r="IYY11" s="1081"/>
      <c r="IYZ11" s="839"/>
      <c r="IZA11" s="1073"/>
      <c r="IZB11" s="1075"/>
      <c r="IZC11" s="838"/>
      <c r="IZD11" s="1077"/>
      <c r="IZE11" s="1077"/>
      <c r="IZF11" s="1079"/>
      <c r="IZG11" s="1081"/>
      <c r="IZH11" s="839"/>
      <c r="IZI11" s="1073"/>
      <c r="IZJ11" s="1075"/>
      <c r="IZK11" s="838"/>
      <c r="IZL11" s="1077"/>
      <c r="IZM11" s="1077"/>
      <c r="IZN11" s="1079"/>
      <c r="IZO11" s="1081"/>
      <c r="IZP11" s="839"/>
      <c r="IZQ11" s="1073"/>
      <c r="IZR11" s="1075"/>
      <c r="IZS11" s="838"/>
      <c r="IZT11" s="1077"/>
      <c r="IZU11" s="1077"/>
      <c r="IZV11" s="1079"/>
      <c r="IZW11" s="1081"/>
      <c r="IZX11" s="839"/>
      <c r="IZY11" s="1073"/>
      <c r="IZZ11" s="1075"/>
      <c r="JAA11" s="838"/>
      <c r="JAB11" s="1077"/>
      <c r="JAC11" s="1077"/>
      <c r="JAD11" s="1079"/>
      <c r="JAE11" s="1081"/>
      <c r="JAF11" s="839"/>
      <c r="JAG11" s="1073"/>
      <c r="JAH11" s="1075"/>
      <c r="JAI11" s="838"/>
      <c r="JAJ11" s="1077"/>
      <c r="JAK11" s="1077"/>
      <c r="JAL11" s="1079"/>
      <c r="JAM11" s="1081"/>
      <c r="JAN11" s="839"/>
      <c r="JAO11" s="1073"/>
      <c r="JAP11" s="1075"/>
      <c r="JAQ11" s="838"/>
      <c r="JAR11" s="1077"/>
      <c r="JAS11" s="1077"/>
      <c r="JAT11" s="1079"/>
      <c r="JAU11" s="1081"/>
      <c r="JAV11" s="839"/>
      <c r="JAW11" s="1073"/>
      <c r="JAX11" s="1075"/>
      <c r="JAY11" s="838"/>
      <c r="JAZ11" s="1077"/>
      <c r="JBA11" s="1077"/>
      <c r="JBB11" s="1079"/>
      <c r="JBC11" s="1081"/>
      <c r="JBD11" s="839"/>
      <c r="JBE11" s="1073"/>
      <c r="JBF11" s="1075"/>
      <c r="JBG11" s="838"/>
      <c r="JBH11" s="1077"/>
      <c r="JBI11" s="1077"/>
      <c r="JBJ11" s="1079"/>
      <c r="JBK11" s="1081"/>
      <c r="JBL11" s="839"/>
      <c r="JBM11" s="1073"/>
      <c r="JBN11" s="1075"/>
      <c r="JBO11" s="838"/>
      <c r="JBP11" s="1077"/>
      <c r="JBQ11" s="1077"/>
      <c r="JBR11" s="1079"/>
      <c r="JBS11" s="1081"/>
      <c r="JBT11" s="839"/>
      <c r="JBU11" s="1073"/>
      <c r="JBV11" s="1075"/>
      <c r="JBW11" s="838"/>
      <c r="JBX11" s="1077"/>
      <c r="JBY11" s="1077"/>
      <c r="JBZ11" s="1079"/>
      <c r="JCA11" s="1081"/>
      <c r="JCB11" s="839"/>
      <c r="JCC11" s="1073"/>
      <c r="JCD11" s="1075"/>
      <c r="JCE11" s="838"/>
      <c r="JCF11" s="1077"/>
      <c r="JCG11" s="1077"/>
      <c r="JCH11" s="1079"/>
      <c r="JCI11" s="1081"/>
      <c r="JCJ11" s="839"/>
      <c r="JCK11" s="1073"/>
      <c r="JCL11" s="1075"/>
      <c r="JCM11" s="838"/>
      <c r="JCN11" s="1077"/>
      <c r="JCO11" s="1077"/>
      <c r="JCP11" s="1079"/>
      <c r="JCQ11" s="1081"/>
      <c r="JCR11" s="839"/>
      <c r="JCS11" s="1073"/>
      <c r="JCT11" s="1075"/>
      <c r="JCU11" s="838"/>
      <c r="JCV11" s="1077"/>
      <c r="JCW11" s="1077"/>
      <c r="JCX11" s="1079"/>
      <c r="JCY11" s="1081"/>
      <c r="JCZ11" s="839"/>
      <c r="JDA11" s="1073"/>
      <c r="JDB11" s="1075"/>
      <c r="JDC11" s="838"/>
      <c r="JDD11" s="1077"/>
      <c r="JDE11" s="1077"/>
      <c r="JDF11" s="1079"/>
      <c r="JDG11" s="1081"/>
      <c r="JDH11" s="839"/>
      <c r="JDI11" s="1073"/>
      <c r="JDJ11" s="1075"/>
      <c r="JDK11" s="838"/>
      <c r="JDL11" s="1077"/>
      <c r="JDM11" s="1077"/>
      <c r="JDN11" s="1079"/>
      <c r="JDO11" s="1081"/>
      <c r="JDP11" s="839"/>
      <c r="JDQ11" s="1073"/>
      <c r="JDR11" s="1075"/>
      <c r="JDS11" s="838"/>
      <c r="JDT11" s="1077"/>
      <c r="JDU11" s="1077"/>
      <c r="JDV11" s="1079"/>
      <c r="JDW11" s="1081"/>
      <c r="JDX11" s="839"/>
      <c r="JDY11" s="1073"/>
      <c r="JDZ11" s="1075"/>
      <c r="JEA11" s="838"/>
      <c r="JEB11" s="1077"/>
      <c r="JEC11" s="1077"/>
      <c r="JED11" s="1079"/>
      <c r="JEE11" s="1081"/>
      <c r="JEF11" s="839"/>
      <c r="JEG11" s="1073"/>
      <c r="JEH11" s="1075"/>
      <c r="JEI11" s="838"/>
      <c r="JEJ11" s="1077"/>
      <c r="JEK11" s="1077"/>
      <c r="JEL11" s="1079"/>
      <c r="JEM11" s="1081"/>
      <c r="JEN11" s="839"/>
      <c r="JEO11" s="1073"/>
      <c r="JEP11" s="1075"/>
      <c r="JEQ11" s="838"/>
      <c r="JER11" s="1077"/>
      <c r="JES11" s="1077"/>
      <c r="JET11" s="1079"/>
      <c r="JEU11" s="1081"/>
      <c r="JEV11" s="839"/>
      <c r="JEW11" s="1073"/>
      <c r="JEX11" s="1075"/>
      <c r="JEY11" s="838"/>
      <c r="JEZ11" s="1077"/>
      <c r="JFA11" s="1077"/>
      <c r="JFB11" s="1079"/>
      <c r="JFC11" s="1081"/>
      <c r="JFD11" s="839"/>
      <c r="JFE11" s="1073"/>
      <c r="JFF11" s="1075"/>
      <c r="JFG11" s="838"/>
      <c r="JFH11" s="1077"/>
      <c r="JFI11" s="1077"/>
      <c r="JFJ11" s="1079"/>
      <c r="JFK11" s="1081"/>
      <c r="JFL11" s="839"/>
      <c r="JFM11" s="1073"/>
      <c r="JFN11" s="1075"/>
      <c r="JFO11" s="838"/>
      <c r="JFP11" s="1077"/>
      <c r="JFQ11" s="1077"/>
      <c r="JFR11" s="1079"/>
      <c r="JFS11" s="1081"/>
      <c r="JFT11" s="839"/>
      <c r="JFU11" s="1073"/>
      <c r="JFV11" s="1075"/>
      <c r="JFW11" s="838"/>
      <c r="JFX11" s="1077"/>
      <c r="JFY11" s="1077"/>
      <c r="JFZ11" s="1079"/>
      <c r="JGA11" s="1081"/>
      <c r="JGB11" s="839"/>
      <c r="JGC11" s="1073"/>
      <c r="JGD11" s="1075"/>
      <c r="JGE11" s="838"/>
      <c r="JGF11" s="1077"/>
      <c r="JGG11" s="1077"/>
      <c r="JGH11" s="1079"/>
      <c r="JGI11" s="1081"/>
      <c r="JGJ11" s="839"/>
      <c r="JGK11" s="1073"/>
      <c r="JGL11" s="1075"/>
      <c r="JGM11" s="838"/>
      <c r="JGN11" s="1077"/>
      <c r="JGO11" s="1077"/>
      <c r="JGP11" s="1079"/>
      <c r="JGQ11" s="1081"/>
      <c r="JGR11" s="839"/>
      <c r="JGS11" s="1073"/>
      <c r="JGT11" s="1075"/>
      <c r="JGU11" s="838"/>
      <c r="JGV11" s="1077"/>
      <c r="JGW11" s="1077"/>
      <c r="JGX11" s="1079"/>
      <c r="JGY11" s="1081"/>
      <c r="JGZ11" s="839"/>
      <c r="JHA11" s="1073"/>
      <c r="JHB11" s="1075"/>
      <c r="JHC11" s="838"/>
      <c r="JHD11" s="1077"/>
      <c r="JHE11" s="1077"/>
      <c r="JHF11" s="1079"/>
      <c r="JHG11" s="1081"/>
      <c r="JHH11" s="839"/>
      <c r="JHI11" s="1073"/>
      <c r="JHJ11" s="1075"/>
      <c r="JHK11" s="838"/>
      <c r="JHL11" s="1077"/>
      <c r="JHM11" s="1077"/>
      <c r="JHN11" s="1079"/>
      <c r="JHO11" s="1081"/>
      <c r="JHP11" s="839"/>
      <c r="JHQ11" s="1073"/>
      <c r="JHR11" s="1075"/>
      <c r="JHS11" s="838"/>
      <c r="JHT11" s="1077"/>
      <c r="JHU11" s="1077"/>
      <c r="JHV11" s="1079"/>
      <c r="JHW11" s="1081"/>
      <c r="JHX11" s="839"/>
      <c r="JHY11" s="1073"/>
      <c r="JHZ11" s="1075"/>
      <c r="JIA11" s="838"/>
      <c r="JIB11" s="1077"/>
      <c r="JIC11" s="1077"/>
      <c r="JID11" s="1079"/>
      <c r="JIE11" s="1081"/>
      <c r="JIF11" s="839"/>
      <c r="JIG11" s="1073"/>
      <c r="JIH11" s="1075"/>
      <c r="JII11" s="838"/>
      <c r="JIJ11" s="1077"/>
      <c r="JIK11" s="1077"/>
      <c r="JIL11" s="1079"/>
      <c r="JIM11" s="1081"/>
      <c r="JIN11" s="839"/>
      <c r="JIO11" s="1073"/>
      <c r="JIP11" s="1075"/>
      <c r="JIQ11" s="838"/>
      <c r="JIR11" s="1077"/>
      <c r="JIS11" s="1077"/>
      <c r="JIT11" s="1079"/>
      <c r="JIU11" s="1081"/>
      <c r="JIV11" s="839"/>
      <c r="JIW11" s="1073"/>
      <c r="JIX11" s="1075"/>
      <c r="JIY11" s="838"/>
      <c r="JIZ11" s="1077"/>
      <c r="JJA11" s="1077"/>
      <c r="JJB11" s="1079"/>
      <c r="JJC11" s="1081"/>
      <c r="JJD11" s="839"/>
      <c r="JJE11" s="1073"/>
      <c r="JJF11" s="1075"/>
      <c r="JJG11" s="838"/>
      <c r="JJH11" s="1077"/>
      <c r="JJI11" s="1077"/>
      <c r="JJJ11" s="1079"/>
      <c r="JJK11" s="1081"/>
      <c r="JJL11" s="839"/>
      <c r="JJM11" s="1073"/>
      <c r="JJN11" s="1075"/>
      <c r="JJO11" s="838"/>
      <c r="JJP11" s="1077"/>
      <c r="JJQ11" s="1077"/>
      <c r="JJR11" s="1079"/>
      <c r="JJS11" s="1081"/>
      <c r="JJT11" s="839"/>
      <c r="JJU11" s="1073"/>
      <c r="JJV11" s="1075"/>
      <c r="JJW11" s="838"/>
      <c r="JJX11" s="1077"/>
      <c r="JJY11" s="1077"/>
      <c r="JJZ11" s="1079"/>
      <c r="JKA11" s="1081"/>
      <c r="JKB11" s="839"/>
      <c r="JKC11" s="1073"/>
      <c r="JKD11" s="1075"/>
      <c r="JKE11" s="838"/>
      <c r="JKF11" s="1077"/>
      <c r="JKG11" s="1077"/>
      <c r="JKH11" s="1079"/>
      <c r="JKI11" s="1081"/>
      <c r="JKJ11" s="839"/>
      <c r="JKK11" s="1073"/>
      <c r="JKL11" s="1075"/>
      <c r="JKM11" s="838"/>
      <c r="JKN11" s="1077"/>
      <c r="JKO11" s="1077"/>
      <c r="JKP11" s="1079"/>
      <c r="JKQ11" s="1081"/>
      <c r="JKR11" s="839"/>
      <c r="JKS11" s="1073"/>
      <c r="JKT11" s="1075"/>
      <c r="JKU11" s="838"/>
      <c r="JKV11" s="1077"/>
      <c r="JKW11" s="1077"/>
      <c r="JKX11" s="1079"/>
      <c r="JKY11" s="1081"/>
      <c r="JKZ11" s="839"/>
      <c r="JLA11" s="1073"/>
      <c r="JLB11" s="1075"/>
      <c r="JLC11" s="838"/>
      <c r="JLD11" s="1077"/>
      <c r="JLE11" s="1077"/>
      <c r="JLF11" s="1079"/>
      <c r="JLG11" s="1081"/>
      <c r="JLH11" s="839"/>
      <c r="JLI11" s="1073"/>
      <c r="JLJ11" s="1075"/>
      <c r="JLK11" s="838"/>
      <c r="JLL11" s="1077"/>
      <c r="JLM11" s="1077"/>
      <c r="JLN11" s="1079"/>
      <c r="JLO11" s="1081"/>
      <c r="JLP11" s="839"/>
      <c r="JLQ11" s="1073"/>
      <c r="JLR11" s="1075"/>
      <c r="JLS11" s="838"/>
      <c r="JLT11" s="1077"/>
      <c r="JLU11" s="1077"/>
      <c r="JLV11" s="1079"/>
      <c r="JLW11" s="1081"/>
      <c r="JLX11" s="839"/>
      <c r="JLY11" s="1073"/>
      <c r="JLZ11" s="1075"/>
      <c r="JMA11" s="838"/>
      <c r="JMB11" s="1077"/>
      <c r="JMC11" s="1077"/>
      <c r="JMD11" s="1079"/>
      <c r="JME11" s="1081"/>
      <c r="JMF11" s="839"/>
      <c r="JMG11" s="1073"/>
      <c r="JMH11" s="1075"/>
      <c r="JMI11" s="838"/>
      <c r="JMJ11" s="1077"/>
      <c r="JMK11" s="1077"/>
      <c r="JML11" s="1079"/>
      <c r="JMM11" s="1081"/>
      <c r="JMN11" s="839"/>
      <c r="JMO11" s="1073"/>
      <c r="JMP11" s="1075"/>
      <c r="JMQ11" s="838"/>
      <c r="JMR11" s="1077"/>
      <c r="JMS11" s="1077"/>
      <c r="JMT11" s="1079"/>
      <c r="JMU11" s="1081"/>
      <c r="JMV11" s="839"/>
      <c r="JMW11" s="1073"/>
      <c r="JMX11" s="1075"/>
      <c r="JMY11" s="838"/>
      <c r="JMZ11" s="1077"/>
      <c r="JNA11" s="1077"/>
      <c r="JNB11" s="1079"/>
      <c r="JNC11" s="1081"/>
      <c r="JND11" s="839"/>
      <c r="JNE11" s="1073"/>
      <c r="JNF11" s="1075"/>
      <c r="JNG11" s="838"/>
      <c r="JNH11" s="1077"/>
      <c r="JNI11" s="1077"/>
      <c r="JNJ11" s="1079"/>
      <c r="JNK11" s="1081"/>
      <c r="JNL11" s="839"/>
      <c r="JNM11" s="1073"/>
      <c r="JNN11" s="1075"/>
      <c r="JNO11" s="838"/>
      <c r="JNP11" s="1077"/>
      <c r="JNQ11" s="1077"/>
      <c r="JNR11" s="1079"/>
      <c r="JNS11" s="1081"/>
      <c r="JNT11" s="839"/>
      <c r="JNU11" s="1073"/>
      <c r="JNV11" s="1075"/>
      <c r="JNW11" s="838"/>
      <c r="JNX11" s="1077"/>
      <c r="JNY11" s="1077"/>
      <c r="JNZ11" s="1079"/>
      <c r="JOA11" s="1081"/>
      <c r="JOB11" s="839"/>
      <c r="JOC11" s="1073"/>
      <c r="JOD11" s="1075"/>
      <c r="JOE11" s="838"/>
      <c r="JOF11" s="1077"/>
      <c r="JOG11" s="1077"/>
      <c r="JOH11" s="1079"/>
      <c r="JOI11" s="1081"/>
      <c r="JOJ11" s="839"/>
      <c r="JOK11" s="1073"/>
      <c r="JOL11" s="1075"/>
      <c r="JOM11" s="838"/>
      <c r="JON11" s="1077"/>
      <c r="JOO11" s="1077"/>
      <c r="JOP11" s="1079"/>
      <c r="JOQ11" s="1081"/>
      <c r="JOR11" s="839"/>
      <c r="JOS11" s="1073"/>
      <c r="JOT11" s="1075"/>
      <c r="JOU11" s="838"/>
      <c r="JOV11" s="1077"/>
      <c r="JOW11" s="1077"/>
      <c r="JOX11" s="1079"/>
      <c r="JOY11" s="1081"/>
      <c r="JOZ11" s="839"/>
      <c r="JPA11" s="1073"/>
      <c r="JPB11" s="1075"/>
      <c r="JPC11" s="838"/>
      <c r="JPD11" s="1077"/>
      <c r="JPE11" s="1077"/>
      <c r="JPF11" s="1079"/>
      <c r="JPG11" s="1081"/>
      <c r="JPH11" s="839"/>
      <c r="JPI11" s="1073"/>
      <c r="JPJ11" s="1075"/>
      <c r="JPK11" s="838"/>
      <c r="JPL11" s="1077"/>
      <c r="JPM11" s="1077"/>
      <c r="JPN11" s="1079"/>
      <c r="JPO11" s="1081"/>
      <c r="JPP11" s="839"/>
      <c r="JPQ11" s="1073"/>
      <c r="JPR11" s="1075"/>
      <c r="JPS11" s="838"/>
      <c r="JPT11" s="1077"/>
      <c r="JPU11" s="1077"/>
      <c r="JPV11" s="1079"/>
      <c r="JPW11" s="1081"/>
      <c r="JPX11" s="839"/>
      <c r="JPY11" s="1073"/>
      <c r="JPZ11" s="1075"/>
      <c r="JQA11" s="838"/>
      <c r="JQB11" s="1077"/>
      <c r="JQC11" s="1077"/>
      <c r="JQD11" s="1079"/>
      <c r="JQE11" s="1081"/>
      <c r="JQF11" s="839"/>
      <c r="JQG11" s="1073"/>
      <c r="JQH11" s="1075"/>
      <c r="JQI11" s="838"/>
      <c r="JQJ11" s="1077"/>
      <c r="JQK11" s="1077"/>
      <c r="JQL11" s="1079"/>
      <c r="JQM11" s="1081"/>
      <c r="JQN11" s="839"/>
      <c r="JQO11" s="1073"/>
      <c r="JQP11" s="1075"/>
      <c r="JQQ11" s="838"/>
      <c r="JQR11" s="1077"/>
      <c r="JQS11" s="1077"/>
      <c r="JQT11" s="1079"/>
      <c r="JQU11" s="1081"/>
      <c r="JQV11" s="839"/>
      <c r="JQW11" s="1073"/>
      <c r="JQX11" s="1075"/>
      <c r="JQY11" s="838"/>
      <c r="JQZ11" s="1077"/>
      <c r="JRA11" s="1077"/>
      <c r="JRB11" s="1079"/>
      <c r="JRC11" s="1081"/>
      <c r="JRD11" s="839"/>
      <c r="JRE11" s="1073"/>
      <c r="JRF11" s="1075"/>
      <c r="JRG11" s="838"/>
      <c r="JRH11" s="1077"/>
      <c r="JRI11" s="1077"/>
      <c r="JRJ11" s="1079"/>
      <c r="JRK11" s="1081"/>
      <c r="JRL11" s="839"/>
      <c r="JRM11" s="1073"/>
      <c r="JRN11" s="1075"/>
      <c r="JRO11" s="838"/>
      <c r="JRP11" s="1077"/>
      <c r="JRQ11" s="1077"/>
      <c r="JRR11" s="1079"/>
      <c r="JRS11" s="1081"/>
      <c r="JRT11" s="839"/>
      <c r="JRU11" s="1073"/>
      <c r="JRV11" s="1075"/>
      <c r="JRW11" s="838"/>
      <c r="JRX11" s="1077"/>
      <c r="JRY11" s="1077"/>
      <c r="JRZ11" s="1079"/>
      <c r="JSA11" s="1081"/>
      <c r="JSB11" s="839"/>
      <c r="JSC11" s="1073"/>
      <c r="JSD11" s="1075"/>
      <c r="JSE11" s="838"/>
      <c r="JSF11" s="1077"/>
      <c r="JSG11" s="1077"/>
      <c r="JSH11" s="1079"/>
      <c r="JSI11" s="1081"/>
      <c r="JSJ11" s="839"/>
      <c r="JSK11" s="1073"/>
      <c r="JSL11" s="1075"/>
      <c r="JSM11" s="838"/>
      <c r="JSN11" s="1077"/>
      <c r="JSO11" s="1077"/>
      <c r="JSP11" s="1079"/>
      <c r="JSQ11" s="1081"/>
      <c r="JSR11" s="839"/>
      <c r="JSS11" s="1073"/>
      <c r="JST11" s="1075"/>
      <c r="JSU11" s="838"/>
      <c r="JSV11" s="1077"/>
      <c r="JSW11" s="1077"/>
      <c r="JSX11" s="1079"/>
      <c r="JSY11" s="1081"/>
      <c r="JSZ11" s="839"/>
      <c r="JTA11" s="1073"/>
      <c r="JTB11" s="1075"/>
      <c r="JTC11" s="838"/>
      <c r="JTD11" s="1077"/>
      <c r="JTE11" s="1077"/>
      <c r="JTF11" s="1079"/>
      <c r="JTG11" s="1081"/>
      <c r="JTH11" s="839"/>
      <c r="JTI11" s="1073"/>
      <c r="JTJ11" s="1075"/>
      <c r="JTK11" s="838"/>
      <c r="JTL11" s="1077"/>
      <c r="JTM11" s="1077"/>
      <c r="JTN11" s="1079"/>
      <c r="JTO11" s="1081"/>
      <c r="JTP11" s="839"/>
      <c r="JTQ11" s="1073"/>
      <c r="JTR11" s="1075"/>
      <c r="JTS11" s="838"/>
      <c r="JTT11" s="1077"/>
      <c r="JTU11" s="1077"/>
      <c r="JTV11" s="1079"/>
      <c r="JTW11" s="1081"/>
      <c r="JTX11" s="839"/>
      <c r="JTY11" s="1073"/>
      <c r="JTZ11" s="1075"/>
      <c r="JUA11" s="838"/>
      <c r="JUB11" s="1077"/>
      <c r="JUC11" s="1077"/>
      <c r="JUD11" s="1079"/>
      <c r="JUE11" s="1081"/>
      <c r="JUF11" s="839"/>
      <c r="JUG11" s="1073"/>
      <c r="JUH11" s="1075"/>
      <c r="JUI11" s="838"/>
      <c r="JUJ11" s="1077"/>
      <c r="JUK11" s="1077"/>
      <c r="JUL11" s="1079"/>
      <c r="JUM11" s="1081"/>
      <c r="JUN11" s="839"/>
      <c r="JUO11" s="1073"/>
      <c r="JUP11" s="1075"/>
      <c r="JUQ11" s="838"/>
      <c r="JUR11" s="1077"/>
      <c r="JUS11" s="1077"/>
      <c r="JUT11" s="1079"/>
      <c r="JUU11" s="1081"/>
      <c r="JUV11" s="839"/>
      <c r="JUW11" s="1073"/>
      <c r="JUX11" s="1075"/>
      <c r="JUY11" s="838"/>
      <c r="JUZ11" s="1077"/>
      <c r="JVA11" s="1077"/>
      <c r="JVB11" s="1079"/>
      <c r="JVC11" s="1081"/>
      <c r="JVD11" s="839"/>
      <c r="JVE11" s="1073"/>
      <c r="JVF11" s="1075"/>
      <c r="JVG11" s="838"/>
      <c r="JVH11" s="1077"/>
      <c r="JVI11" s="1077"/>
      <c r="JVJ11" s="1079"/>
      <c r="JVK11" s="1081"/>
      <c r="JVL11" s="839"/>
      <c r="JVM11" s="1073"/>
      <c r="JVN11" s="1075"/>
      <c r="JVO11" s="838"/>
      <c r="JVP11" s="1077"/>
      <c r="JVQ11" s="1077"/>
      <c r="JVR11" s="1079"/>
      <c r="JVS11" s="1081"/>
      <c r="JVT11" s="839"/>
      <c r="JVU11" s="1073"/>
      <c r="JVV11" s="1075"/>
      <c r="JVW11" s="838"/>
      <c r="JVX11" s="1077"/>
      <c r="JVY11" s="1077"/>
      <c r="JVZ11" s="1079"/>
      <c r="JWA11" s="1081"/>
      <c r="JWB11" s="839"/>
      <c r="JWC11" s="1073"/>
      <c r="JWD11" s="1075"/>
      <c r="JWE11" s="838"/>
      <c r="JWF11" s="1077"/>
      <c r="JWG11" s="1077"/>
      <c r="JWH11" s="1079"/>
      <c r="JWI11" s="1081"/>
      <c r="JWJ11" s="839"/>
      <c r="JWK11" s="1073"/>
      <c r="JWL11" s="1075"/>
      <c r="JWM11" s="838"/>
      <c r="JWN11" s="1077"/>
      <c r="JWO11" s="1077"/>
      <c r="JWP11" s="1079"/>
      <c r="JWQ11" s="1081"/>
      <c r="JWR11" s="839"/>
      <c r="JWS11" s="1073"/>
      <c r="JWT11" s="1075"/>
      <c r="JWU11" s="838"/>
      <c r="JWV11" s="1077"/>
      <c r="JWW11" s="1077"/>
      <c r="JWX11" s="1079"/>
      <c r="JWY11" s="1081"/>
      <c r="JWZ11" s="839"/>
      <c r="JXA11" s="1073"/>
      <c r="JXB11" s="1075"/>
      <c r="JXC11" s="838"/>
      <c r="JXD11" s="1077"/>
      <c r="JXE11" s="1077"/>
      <c r="JXF11" s="1079"/>
      <c r="JXG11" s="1081"/>
      <c r="JXH11" s="839"/>
      <c r="JXI11" s="1073"/>
      <c r="JXJ11" s="1075"/>
      <c r="JXK11" s="838"/>
      <c r="JXL11" s="1077"/>
      <c r="JXM11" s="1077"/>
      <c r="JXN11" s="1079"/>
      <c r="JXO11" s="1081"/>
      <c r="JXP11" s="839"/>
      <c r="JXQ11" s="1073"/>
      <c r="JXR11" s="1075"/>
      <c r="JXS11" s="838"/>
      <c r="JXT11" s="1077"/>
      <c r="JXU11" s="1077"/>
      <c r="JXV11" s="1079"/>
      <c r="JXW11" s="1081"/>
      <c r="JXX11" s="839"/>
      <c r="JXY11" s="1073"/>
      <c r="JXZ11" s="1075"/>
      <c r="JYA11" s="838"/>
      <c r="JYB11" s="1077"/>
      <c r="JYC11" s="1077"/>
      <c r="JYD11" s="1079"/>
      <c r="JYE11" s="1081"/>
      <c r="JYF11" s="839"/>
      <c r="JYG11" s="1073"/>
      <c r="JYH11" s="1075"/>
      <c r="JYI11" s="838"/>
      <c r="JYJ11" s="1077"/>
      <c r="JYK11" s="1077"/>
      <c r="JYL11" s="1079"/>
      <c r="JYM11" s="1081"/>
      <c r="JYN11" s="839"/>
      <c r="JYO11" s="1073"/>
      <c r="JYP11" s="1075"/>
      <c r="JYQ11" s="838"/>
      <c r="JYR11" s="1077"/>
      <c r="JYS11" s="1077"/>
      <c r="JYT11" s="1079"/>
      <c r="JYU11" s="1081"/>
      <c r="JYV11" s="839"/>
      <c r="JYW11" s="1073"/>
      <c r="JYX11" s="1075"/>
      <c r="JYY11" s="838"/>
      <c r="JYZ11" s="1077"/>
      <c r="JZA11" s="1077"/>
      <c r="JZB11" s="1079"/>
      <c r="JZC11" s="1081"/>
      <c r="JZD11" s="839"/>
      <c r="JZE11" s="1073"/>
      <c r="JZF11" s="1075"/>
      <c r="JZG11" s="838"/>
      <c r="JZH11" s="1077"/>
      <c r="JZI11" s="1077"/>
      <c r="JZJ11" s="1079"/>
      <c r="JZK11" s="1081"/>
      <c r="JZL11" s="839"/>
      <c r="JZM11" s="1073"/>
      <c r="JZN11" s="1075"/>
      <c r="JZO11" s="838"/>
      <c r="JZP11" s="1077"/>
      <c r="JZQ11" s="1077"/>
      <c r="JZR11" s="1079"/>
      <c r="JZS11" s="1081"/>
      <c r="JZT11" s="839"/>
      <c r="JZU11" s="1073"/>
      <c r="JZV11" s="1075"/>
      <c r="JZW11" s="838"/>
      <c r="JZX11" s="1077"/>
      <c r="JZY11" s="1077"/>
      <c r="JZZ11" s="1079"/>
      <c r="KAA11" s="1081"/>
      <c r="KAB11" s="839"/>
      <c r="KAC11" s="1073"/>
      <c r="KAD11" s="1075"/>
      <c r="KAE11" s="838"/>
      <c r="KAF11" s="1077"/>
      <c r="KAG11" s="1077"/>
      <c r="KAH11" s="1079"/>
      <c r="KAI11" s="1081"/>
      <c r="KAJ11" s="839"/>
      <c r="KAK11" s="1073"/>
      <c r="KAL11" s="1075"/>
      <c r="KAM11" s="838"/>
      <c r="KAN11" s="1077"/>
      <c r="KAO11" s="1077"/>
      <c r="KAP11" s="1079"/>
      <c r="KAQ11" s="1081"/>
      <c r="KAR11" s="839"/>
      <c r="KAS11" s="1073"/>
      <c r="KAT11" s="1075"/>
      <c r="KAU11" s="838"/>
      <c r="KAV11" s="1077"/>
      <c r="KAW11" s="1077"/>
      <c r="KAX11" s="1079"/>
      <c r="KAY11" s="1081"/>
      <c r="KAZ11" s="839"/>
      <c r="KBA11" s="1073"/>
      <c r="KBB11" s="1075"/>
      <c r="KBC11" s="838"/>
      <c r="KBD11" s="1077"/>
      <c r="KBE11" s="1077"/>
      <c r="KBF11" s="1079"/>
      <c r="KBG11" s="1081"/>
      <c r="KBH11" s="839"/>
      <c r="KBI11" s="1073"/>
      <c r="KBJ11" s="1075"/>
      <c r="KBK11" s="838"/>
      <c r="KBL11" s="1077"/>
      <c r="KBM11" s="1077"/>
      <c r="KBN11" s="1079"/>
      <c r="KBO11" s="1081"/>
      <c r="KBP11" s="839"/>
      <c r="KBQ11" s="1073"/>
      <c r="KBR11" s="1075"/>
      <c r="KBS11" s="838"/>
      <c r="KBT11" s="1077"/>
      <c r="KBU11" s="1077"/>
      <c r="KBV11" s="1079"/>
      <c r="KBW11" s="1081"/>
      <c r="KBX11" s="839"/>
      <c r="KBY11" s="1073"/>
      <c r="KBZ11" s="1075"/>
      <c r="KCA11" s="838"/>
      <c r="KCB11" s="1077"/>
      <c r="KCC11" s="1077"/>
      <c r="KCD11" s="1079"/>
      <c r="KCE11" s="1081"/>
      <c r="KCF11" s="839"/>
      <c r="KCG11" s="1073"/>
      <c r="KCH11" s="1075"/>
      <c r="KCI11" s="838"/>
      <c r="KCJ11" s="1077"/>
      <c r="KCK11" s="1077"/>
      <c r="KCL11" s="1079"/>
      <c r="KCM11" s="1081"/>
      <c r="KCN11" s="839"/>
      <c r="KCO11" s="1073"/>
      <c r="KCP11" s="1075"/>
      <c r="KCQ11" s="838"/>
      <c r="KCR11" s="1077"/>
      <c r="KCS11" s="1077"/>
      <c r="KCT11" s="1079"/>
      <c r="KCU11" s="1081"/>
      <c r="KCV11" s="839"/>
      <c r="KCW11" s="1073"/>
      <c r="KCX11" s="1075"/>
      <c r="KCY11" s="838"/>
      <c r="KCZ11" s="1077"/>
      <c r="KDA11" s="1077"/>
      <c r="KDB11" s="1079"/>
      <c r="KDC11" s="1081"/>
      <c r="KDD11" s="839"/>
      <c r="KDE11" s="1073"/>
      <c r="KDF11" s="1075"/>
      <c r="KDG11" s="838"/>
      <c r="KDH11" s="1077"/>
      <c r="KDI11" s="1077"/>
      <c r="KDJ11" s="1079"/>
      <c r="KDK11" s="1081"/>
      <c r="KDL11" s="839"/>
      <c r="KDM11" s="1073"/>
      <c r="KDN11" s="1075"/>
      <c r="KDO11" s="838"/>
      <c r="KDP11" s="1077"/>
      <c r="KDQ11" s="1077"/>
      <c r="KDR11" s="1079"/>
      <c r="KDS11" s="1081"/>
      <c r="KDT11" s="839"/>
      <c r="KDU11" s="1073"/>
      <c r="KDV11" s="1075"/>
      <c r="KDW11" s="838"/>
      <c r="KDX11" s="1077"/>
      <c r="KDY11" s="1077"/>
      <c r="KDZ11" s="1079"/>
      <c r="KEA11" s="1081"/>
      <c r="KEB11" s="839"/>
      <c r="KEC11" s="1073"/>
      <c r="KED11" s="1075"/>
      <c r="KEE11" s="838"/>
      <c r="KEF11" s="1077"/>
      <c r="KEG11" s="1077"/>
      <c r="KEH11" s="1079"/>
      <c r="KEI11" s="1081"/>
      <c r="KEJ11" s="839"/>
      <c r="KEK11" s="1073"/>
      <c r="KEL11" s="1075"/>
      <c r="KEM11" s="838"/>
      <c r="KEN11" s="1077"/>
      <c r="KEO11" s="1077"/>
      <c r="KEP11" s="1079"/>
      <c r="KEQ11" s="1081"/>
      <c r="KER11" s="839"/>
      <c r="KES11" s="1073"/>
      <c r="KET11" s="1075"/>
      <c r="KEU11" s="838"/>
      <c r="KEV11" s="1077"/>
      <c r="KEW11" s="1077"/>
      <c r="KEX11" s="1079"/>
      <c r="KEY11" s="1081"/>
      <c r="KEZ11" s="839"/>
      <c r="KFA11" s="1073"/>
      <c r="KFB11" s="1075"/>
      <c r="KFC11" s="838"/>
      <c r="KFD11" s="1077"/>
      <c r="KFE11" s="1077"/>
      <c r="KFF11" s="1079"/>
      <c r="KFG11" s="1081"/>
      <c r="KFH11" s="839"/>
      <c r="KFI11" s="1073"/>
      <c r="KFJ11" s="1075"/>
      <c r="KFK11" s="838"/>
      <c r="KFL11" s="1077"/>
      <c r="KFM11" s="1077"/>
      <c r="KFN11" s="1079"/>
      <c r="KFO11" s="1081"/>
      <c r="KFP11" s="839"/>
      <c r="KFQ11" s="1073"/>
      <c r="KFR11" s="1075"/>
      <c r="KFS11" s="838"/>
      <c r="KFT11" s="1077"/>
      <c r="KFU11" s="1077"/>
      <c r="KFV11" s="1079"/>
      <c r="KFW11" s="1081"/>
      <c r="KFX11" s="839"/>
      <c r="KFY11" s="1073"/>
      <c r="KFZ11" s="1075"/>
      <c r="KGA11" s="838"/>
      <c r="KGB11" s="1077"/>
      <c r="KGC11" s="1077"/>
      <c r="KGD11" s="1079"/>
      <c r="KGE11" s="1081"/>
      <c r="KGF11" s="839"/>
      <c r="KGG11" s="1073"/>
      <c r="KGH11" s="1075"/>
      <c r="KGI11" s="838"/>
      <c r="KGJ11" s="1077"/>
      <c r="KGK11" s="1077"/>
      <c r="KGL11" s="1079"/>
      <c r="KGM11" s="1081"/>
      <c r="KGN11" s="839"/>
      <c r="KGO11" s="1073"/>
      <c r="KGP11" s="1075"/>
      <c r="KGQ11" s="838"/>
      <c r="KGR11" s="1077"/>
      <c r="KGS11" s="1077"/>
      <c r="KGT11" s="1079"/>
      <c r="KGU11" s="1081"/>
      <c r="KGV11" s="839"/>
      <c r="KGW11" s="1073"/>
      <c r="KGX11" s="1075"/>
      <c r="KGY11" s="838"/>
      <c r="KGZ11" s="1077"/>
      <c r="KHA11" s="1077"/>
      <c r="KHB11" s="1079"/>
      <c r="KHC11" s="1081"/>
      <c r="KHD11" s="839"/>
      <c r="KHE11" s="1073"/>
      <c r="KHF11" s="1075"/>
      <c r="KHG11" s="838"/>
      <c r="KHH11" s="1077"/>
      <c r="KHI11" s="1077"/>
      <c r="KHJ11" s="1079"/>
      <c r="KHK11" s="1081"/>
      <c r="KHL11" s="839"/>
      <c r="KHM11" s="1073"/>
      <c r="KHN11" s="1075"/>
      <c r="KHO11" s="838"/>
      <c r="KHP11" s="1077"/>
      <c r="KHQ11" s="1077"/>
      <c r="KHR11" s="1079"/>
      <c r="KHS11" s="1081"/>
      <c r="KHT11" s="839"/>
      <c r="KHU11" s="1073"/>
      <c r="KHV11" s="1075"/>
      <c r="KHW11" s="838"/>
      <c r="KHX11" s="1077"/>
      <c r="KHY11" s="1077"/>
      <c r="KHZ11" s="1079"/>
      <c r="KIA11" s="1081"/>
      <c r="KIB11" s="839"/>
      <c r="KIC11" s="1073"/>
      <c r="KID11" s="1075"/>
      <c r="KIE11" s="838"/>
      <c r="KIF11" s="1077"/>
      <c r="KIG11" s="1077"/>
      <c r="KIH11" s="1079"/>
      <c r="KII11" s="1081"/>
      <c r="KIJ11" s="839"/>
      <c r="KIK11" s="1073"/>
      <c r="KIL11" s="1075"/>
      <c r="KIM11" s="838"/>
      <c r="KIN11" s="1077"/>
      <c r="KIO11" s="1077"/>
      <c r="KIP11" s="1079"/>
      <c r="KIQ11" s="1081"/>
      <c r="KIR11" s="839"/>
      <c r="KIS11" s="1073"/>
      <c r="KIT11" s="1075"/>
      <c r="KIU11" s="838"/>
      <c r="KIV11" s="1077"/>
      <c r="KIW11" s="1077"/>
      <c r="KIX11" s="1079"/>
      <c r="KIY11" s="1081"/>
      <c r="KIZ11" s="839"/>
      <c r="KJA11" s="1073"/>
      <c r="KJB11" s="1075"/>
      <c r="KJC11" s="838"/>
      <c r="KJD11" s="1077"/>
      <c r="KJE11" s="1077"/>
      <c r="KJF11" s="1079"/>
      <c r="KJG11" s="1081"/>
      <c r="KJH11" s="839"/>
      <c r="KJI11" s="1073"/>
      <c r="KJJ11" s="1075"/>
      <c r="KJK11" s="838"/>
      <c r="KJL11" s="1077"/>
      <c r="KJM11" s="1077"/>
      <c r="KJN11" s="1079"/>
      <c r="KJO11" s="1081"/>
      <c r="KJP11" s="839"/>
      <c r="KJQ11" s="1073"/>
      <c r="KJR11" s="1075"/>
      <c r="KJS11" s="838"/>
      <c r="KJT11" s="1077"/>
      <c r="KJU11" s="1077"/>
      <c r="KJV11" s="1079"/>
      <c r="KJW11" s="1081"/>
      <c r="KJX11" s="839"/>
      <c r="KJY11" s="1073"/>
      <c r="KJZ11" s="1075"/>
      <c r="KKA11" s="838"/>
      <c r="KKB11" s="1077"/>
      <c r="KKC11" s="1077"/>
      <c r="KKD11" s="1079"/>
      <c r="KKE11" s="1081"/>
      <c r="KKF11" s="839"/>
      <c r="KKG11" s="1073"/>
      <c r="KKH11" s="1075"/>
      <c r="KKI11" s="838"/>
      <c r="KKJ11" s="1077"/>
      <c r="KKK11" s="1077"/>
      <c r="KKL11" s="1079"/>
      <c r="KKM11" s="1081"/>
      <c r="KKN11" s="839"/>
      <c r="KKO11" s="1073"/>
      <c r="KKP11" s="1075"/>
      <c r="KKQ11" s="838"/>
      <c r="KKR11" s="1077"/>
      <c r="KKS11" s="1077"/>
      <c r="KKT11" s="1079"/>
      <c r="KKU11" s="1081"/>
      <c r="KKV11" s="839"/>
      <c r="KKW11" s="1073"/>
      <c r="KKX11" s="1075"/>
      <c r="KKY11" s="838"/>
      <c r="KKZ11" s="1077"/>
      <c r="KLA11" s="1077"/>
      <c r="KLB11" s="1079"/>
      <c r="KLC11" s="1081"/>
      <c r="KLD11" s="839"/>
      <c r="KLE11" s="1073"/>
      <c r="KLF11" s="1075"/>
      <c r="KLG11" s="838"/>
      <c r="KLH11" s="1077"/>
      <c r="KLI11" s="1077"/>
      <c r="KLJ11" s="1079"/>
      <c r="KLK11" s="1081"/>
      <c r="KLL11" s="839"/>
      <c r="KLM11" s="1073"/>
      <c r="KLN11" s="1075"/>
      <c r="KLO11" s="838"/>
      <c r="KLP11" s="1077"/>
      <c r="KLQ11" s="1077"/>
      <c r="KLR11" s="1079"/>
      <c r="KLS11" s="1081"/>
      <c r="KLT11" s="839"/>
      <c r="KLU11" s="1073"/>
      <c r="KLV11" s="1075"/>
      <c r="KLW11" s="838"/>
      <c r="KLX11" s="1077"/>
      <c r="KLY11" s="1077"/>
      <c r="KLZ11" s="1079"/>
      <c r="KMA11" s="1081"/>
      <c r="KMB11" s="839"/>
      <c r="KMC11" s="1073"/>
      <c r="KMD11" s="1075"/>
      <c r="KME11" s="838"/>
      <c r="KMF11" s="1077"/>
      <c r="KMG11" s="1077"/>
      <c r="KMH11" s="1079"/>
      <c r="KMI11" s="1081"/>
      <c r="KMJ11" s="839"/>
      <c r="KMK11" s="1073"/>
      <c r="KML11" s="1075"/>
      <c r="KMM11" s="838"/>
      <c r="KMN11" s="1077"/>
      <c r="KMO11" s="1077"/>
      <c r="KMP11" s="1079"/>
      <c r="KMQ11" s="1081"/>
      <c r="KMR11" s="839"/>
      <c r="KMS11" s="1073"/>
      <c r="KMT11" s="1075"/>
      <c r="KMU11" s="838"/>
      <c r="KMV11" s="1077"/>
      <c r="KMW11" s="1077"/>
      <c r="KMX11" s="1079"/>
      <c r="KMY11" s="1081"/>
      <c r="KMZ11" s="839"/>
      <c r="KNA11" s="1073"/>
      <c r="KNB11" s="1075"/>
      <c r="KNC11" s="838"/>
      <c r="KND11" s="1077"/>
      <c r="KNE11" s="1077"/>
      <c r="KNF11" s="1079"/>
      <c r="KNG11" s="1081"/>
      <c r="KNH11" s="839"/>
      <c r="KNI11" s="1073"/>
      <c r="KNJ11" s="1075"/>
      <c r="KNK11" s="838"/>
      <c r="KNL11" s="1077"/>
      <c r="KNM11" s="1077"/>
      <c r="KNN11" s="1079"/>
      <c r="KNO11" s="1081"/>
      <c r="KNP11" s="839"/>
      <c r="KNQ11" s="1073"/>
      <c r="KNR11" s="1075"/>
      <c r="KNS11" s="838"/>
      <c r="KNT11" s="1077"/>
      <c r="KNU11" s="1077"/>
      <c r="KNV11" s="1079"/>
      <c r="KNW11" s="1081"/>
      <c r="KNX11" s="839"/>
      <c r="KNY11" s="1073"/>
      <c r="KNZ11" s="1075"/>
      <c r="KOA11" s="838"/>
      <c r="KOB11" s="1077"/>
      <c r="KOC11" s="1077"/>
      <c r="KOD11" s="1079"/>
      <c r="KOE11" s="1081"/>
      <c r="KOF11" s="839"/>
      <c r="KOG11" s="1073"/>
      <c r="KOH11" s="1075"/>
      <c r="KOI11" s="838"/>
      <c r="KOJ11" s="1077"/>
      <c r="KOK11" s="1077"/>
      <c r="KOL11" s="1079"/>
      <c r="KOM11" s="1081"/>
      <c r="KON11" s="839"/>
      <c r="KOO11" s="1073"/>
      <c r="KOP11" s="1075"/>
      <c r="KOQ11" s="838"/>
      <c r="KOR11" s="1077"/>
      <c r="KOS11" s="1077"/>
      <c r="KOT11" s="1079"/>
      <c r="KOU11" s="1081"/>
      <c r="KOV11" s="839"/>
      <c r="KOW11" s="1073"/>
      <c r="KOX11" s="1075"/>
      <c r="KOY11" s="838"/>
      <c r="KOZ11" s="1077"/>
      <c r="KPA11" s="1077"/>
      <c r="KPB11" s="1079"/>
      <c r="KPC11" s="1081"/>
      <c r="KPD11" s="839"/>
      <c r="KPE11" s="1073"/>
      <c r="KPF11" s="1075"/>
      <c r="KPG11" s="838"/>
      <c r="KPH11" s="1077"/>
      <c r="KPI11" s="1077"/>
      <c r="KPJ11" s="1079"/>
      <c r="KPK11" s="1081"/>
      <c r="KPL11" s="839"/>
      <c r="KPM11" s="1073"/>
      <c r="KPN11" s="1075"/>
      <c r="KPO11" s="838"/>
      <c r="KPP11" s="1077"/>
      <c r="KPQ11" s="1077"/>
      <c r="KPR11" s="1079"/>
      <c r="KPS11" s="1081"/>
      <c r="KPT11" s="839"/>
      <c r="KPU11" s="1073"/>
      <c r="KPV11" s="1075"/>
      <c r="KPW11" s="838"/>
      <c r="KPX11" s="1077"/>
      <c r="KPY11" s="1077"/>
      <c r="KPZ11" s="1079"/>
      <c r="KQA11" s="1081"/>
      <c r="KQB11" s="839"/>
      <c r="KQC11" s="1073"/>
      <c r="KQD11" s="1075"/>
      <c r="KQE11" s="838"/>
      <c r="KQF11" s="1077"/>
      <c r="KQG11" s="1077"/>
      <c r="KQH11" s="1079"/>
      <c r="KQI11" s="1081"/>
      <c r="KQJ11" s="839"/>
      <c r="KQK11" s="1073"/>
      <c r="KQL11" s="1075"/>
      <c r="KQM11" s="838"/>
      <c r="KQN11" s="1077"/>
      <c r="KQO11" s="1077"/>
      <c r="KQP11" s="1079"/>
      <c r="KQQ11" s="1081"/>
      <c r="KQR11" s="839"/>
      <c r="KQS11" s="1073"/>
      <c r="KQT11" s="1075"/>
      <c r="KQU11" s="838"/>
      <c r="KQV11" s="1077"/>
      <c r="KQW11" s="1077"/>
      <c r="KQX11" s="1079"/>
      <c r="KQY11" s="1081"/>
      <c r="KQZ11" s="839"/>
      <c r="KRA11" s="1073"/>
      <c r="KRB11" s="1075"/>
      <c r="KRC11" s="838"/>
      <c r="KRD11" s="1077"/>
      <c r="KRE11" s="1077"/>
      <c r="KRF11" s="1079"/>
      <c r="KRG11" s="1081"/>
      <c r="KRH11" s="839"/>
      <c r="KRI11" s="1073"/>
      <c r="KRJ11" s="1075"/>
      <c r="KRK11" s="838"/>
      <c r="KRL11" s="1077"/>
      <c r="KRM11" s="1077"/>
      <c r="KRN11" s="1079"/>
      <c r="KRO11" s="1081"/>
      <c r="KRP11" s="839"/>
      <c r="KRQ11" s="1073"/>
      <c r="KRR11" s="1075"/>
      <c r="KRS11" s="838"/>
      <c r="KRT11" s="1077"/>
      <c r="KRU11" s="1077"/>
      <c r="KRV11" s="1079"/>
      <c r="KRW11" s="1081"/>
      <c r="KRX11" s="839"/>
      <c r="KRY11" s="1073"/>
      <c r="KRZ11" s="1075"/>
      <c r="KSA11" s="838"/>
      <c r="KSB11" s="1077"/>
      <c r="KSC11" s="1077"/>
      <c r="KSD11" s="1079"/>
      <c r="KSE11" s="1081"/>
      <c r="KSF11" s="839"/>
      <c r="KSG11" s="1073"/>
      <c r="KSH11" s="1075"/>
      <c r="KSI11" s="838"/>
      <c r="KSJ11" s="1077"/>
      <c r="KSK11" s="1077"/>
      <c r="KSL11" s="1079"/>
      <c r="KSM11" s="1081"/>
      <c r="KSN11" s="839"/>
      <c r="KSO11" s="1073"/>
      <c r="KSP11" s="1075"/>
      <c r="KSQ11" s="838"/>
      <c r="KSR11" s="1077"/>
      <c r="KSS11" s="1077"/>
      <c r="KST11" s="1079"/>
      <c r="KSU11" s="1081"/>
      <c r="KSV11" s="839"/>
      <c r="KSW11" s="1073"/>
      <c r="KSX11" s="1075"/>
      <c r="KSY11" s="838"/>
      <c r="KSZ11" s="1077"/>
      <c r="KTA11" s="1077"/>
      <c r="KTB11" s="1079"/>
      <c r="KTC11" s="1081"/>
      <c r="KTD11" s="839"/>
      <c r="KTE11" s="1073"/>
      <c r="KTF11" s="1075"/>
      <c r="KTG11" s="838"/>
      <c r="KTH11" s="1077"/>
      <c r="KTI11" s="1077"/>
      <c r="KTJ11" s="1079"/>
      <c r="KTK11" s="1081"/>
      <c r="KTL11" s="839"/>
      <c r="KTM11" s="1073"/>
      <c r="KTN11" s="1075"/>
      <c r="KTO11" s="838"/>
      <c r="KTP11" s="1077"/>
      <c r="KTQ11" s="1077"/>
      <c r="KTR11" s="1079"/>
      <c r="KTS11" s="1081"/>
      <c r="KTT11" s="839"/>
      <c r="KTU11" s="1073"/>
      <c r="KTV11" s="1075"/>
      <c r="KTW11" s="838"/>
      <c r="KTX11" s="1077"/>
      <c r="KTY11" s="1077"/>
      <c r="KTZ11" s="1079"/>
      <c r="KUA11" s="1081"/>
      <c r="KUB11" s="839"/>
      <c r="KUC11" s="1073"/>
      <c r="KUD11" s="1075"/>
      <c r="KUE11" s="838"/>
      <c r="KUF11" s="1077"/>
      <c r="KUG11" s="1077"/>
      <c r="KUH11" s="1079"/>
      <c r="KUI11" s="1081"/>
      <c r="KUJ11" s="839"/>
      <c r="KUK11" s="1073"/>
      <c r="KUL11" s="1075"/>
      <c r="KUM11" s="838"/>
      <c r="KUN11" s="1077"/>
      <c r="KUO11" s="1077"/>
      <c r="KUP11" s="1079"/>
      <c r="KUQ11" s="1081"/>
      <c r="KUR11" s="839"/>
      <c r="KUS11" s="1073"/>
      <c r="KUT11" s="1075"/>
      <c r="KUU11" s="838"/>
      <c r="KUV11" s="1077"/>
      <c r="KUW11" s="1077"/>
      <c r="KUX11" s="1079"/>
      <c r="KUY11" s="1081"/>
      <c r="KUZ11" s="839"/>
      <c r="KVA11" s="1073"/>
      <c r="KVB11" s="1075"/>
      <c r="KVC11" s="838"/>
      <c r="KVD11" s="1077"/>
      <c r="KVE11" s="1077"/>
      <c r="KVF11" s="1079"/>
      <c r="KVG11" s="1081"/>
      <c r="KVH11" s="839"/>
      <c r="KVI11" s="1073"/>
      <c r="KVJ11" s="1075"/>
      <c r="KVK11" s="838"/>
      <c r="KVL11" s="1077"/>
      <c r="KVM11" s="1077"/>
      <c r="KVN11" s="1079"/>
      <c r="KVO11" s="1081"/>
      <c r="KVP11" s="839"/>
      <c r="KVQ11" s="1073"/>
      <c r="KVR11" s="1075"/>
      <c r="KVS11" s="838"/>
      <c r="KVT11" s="1077"/>
      <c r="KVU11" s="1077"/>
      <c r="KVV11" s="1079"/>
      <c r="KVW11" s="1081"/>
      <c r="KVX11" s="839"/>
      <c r="KVY11" s="1073"/>
      <c r="KVZ11" s="1075"/>
      <c r="KWA11" s="838"/>
      <c r="KWB11" s="1077"/>
      <c r="KWC11" s="1077"/>
      <c r="KWD11" s="1079"/>
      <c r="KWE11" s="1081"/>
      <c r="KWF11" s="839"/>
      <c r="KWG11" s="1073"/>
      <c r="KWH11" s="1075"/>
      <c r="KWI11" s="838"/>
      <c r="KWJ11" s="1077"/>
      <c r="KWK11" s="1077"/>
      <c r="KWL11" s="1079"/>
      <c r="KWM11" s="1081"/>
      <c r="KWN11" s="839"/>
      <c r="KWO11" s="1073"/>
      <c r="KWP11" s="1075"/>
      <c r="KWQ11" s="838"/>
      <c r="KWR11" s="1077"/>
      <c r="KWS11" s="1077"/>
      <c r="KWT11" s="1079"/>
      <c r="KWU11" s="1081"/>
      <c r="KWV11" s="839"/>
      <c r="KWW11" s="1073"/>
      <c r="KWX11" s="1075"/>
      <c r="KWY11" s="838"/>
      <c r="KWZ11" s="1077"/>
      <c r="KXA11" s="1077"/>
      <c r="KXB11" s="1079"/>
      <c r="KXC11" s="1081"/>
      <c r="KXD11" s="839"/>
      <c r="KXE11" s="1073"/>
      <c r="KXF11" s="1075"/>
      <c r="KXG11" s="838"/>
      <c r="KXH11" s="1077"/>
      <c r="KXI11" s="1077"/>
      <c r="KXJ11" s="1079"/>
      <c r="KXK11" s="1081"/>
      <c r="KXL11" s="839"/>
      <c r="KXM11" s="1073"/>
      <c r="KXN11" s="1075"/>
      <c r="KXO11" s="838"/>
      <c r="KXP11" s="1077"/>
      <c r="KXQ11" s="1077"/>
      <c r="KXR11" s="1079"/>
      <c r="KXS11" s="1081"/>
      <c r="KXT11" s="839"/>
      <c r="KXU11" s="1073"/>
      <c r="KXV11" s="1075"/>
      <c r="KXW11" s="838"/>
      <c r="KXX11" s="1077"/>
      <c r="KXY11" s="1077"/>
      <c r="KXZ11" s="1079"/>
      <c r="KYA11" s="1081"/>
      <c r="KYB11" s="839"/>
      <c r="KYC11" s="1073"/>
      <c r="KYD11" s="1075"/>
      <c r="KYE11" s="838"/>
      <c r="KYF11" s="1077"/>
      <c r="KYG11" s="1077"/>
      <c r="KYH11" s="1079"/>
      <c r="KYI11" s="1081"/>
      <c r="KYJ11" s="839"/>
      <c r="KYK11" s="1073"/>
      <c r="KYL11" s="1075"/>
      <c r="KYM11" s="838"/>
      <c r="KYN11" s="1077"/>
      <c r="KYO11" s="1077"/>
      <c r="KYP11" s="1079"/>
      <c r="KYQ11" s="1081"/>
      <c r="KYR11" s="839"/>
      <c r="KYS11" s="1073"/>
      <c r="KYT11" s="1075"/>
      <c r="KYU11" s="838"/>
      <c r="KYV11" s="1077"/>
      <c r="KYW11" s="1077"/>
      <c r="KYX11" s="1079"/>
      <c r="KYY11" s="1081"/>
      <c r="KYZ11" s="839"/>
      <c r="KZA11" s="1073"/>
      <c r="KZB11" s="1075"/>
      <c r="KZC11" s="838"/>
      <c r="KZD11" s="1077"/>
      <c r="KZE11" s="1077"/>
      <c r="KZF11" s="1079"/>
      <c r="KZG11" s="1081"/>
      <c r="KZH11" s="839"/>
      <c r="KZI11" s="1073"/>
      <c r="KZJ11" s="1075"/>
      <c r="KZK11" s="838"/>
      <c r="KZL11" s="1077"/>
      <c r="KZM11" s="1077"/>
      <c r="KZN11" s="1079"/>
      <c r="KZO11" s="1081"/>
      <c r="KZP11" s="839"/>
      <c r="KZQ11" s="1073"/>
      <c r="KZR11" s="1075"/>
      <c r="KZS11" s="838"/>
      <c r="KZT11" s="1077"/>
      <c r="KZU11" s="1077"/>
      <c r="KZV11" s="1079"/>
      <c r="KZW11" s="1081"/>
      <c r="KZX11" s="839"/>
      <c r="KZY11" s="1073"/>
      <c r="KZZ11" s="1075"/>
      <c r="LAA11" s="838"/>
      <c r="LAB11" s="1077"/>
      <c r="LAC11" s="1077"/>
      <c r="LAD11" s="1079"/>
      <c r="LAE11" s="1081"/>
      <c r="LAF11" s="839"/>
      <c r="LAG11" s="1073"/>
      <c r="LAH11" s="1075"/>
      <c r="LAI11" s="838"/>
      <c r="LAJ11" s="1077"/>
      <c r="LAK11" s="1077"/>
      <c r="LAL11" s="1079"/>
      <c r="LAM11" s="1081"/>
      <c r="LAN11" s="839"/>
      <c r="LAO11" s="1073"/>
      <c r="LAP11" s="1075"/>
      <c r="LAQ11" s="838"/>
      <c r="LAR11" s="1077"/>
      <c r="LAS11" s="1077"/>
      <c r="LAT11" s="1079"/>
      <c r="LAU11" s="1081"/>
      <c r="LAV11" s="839"/>
      <c r="LAW11" s="1073"/>
      <c r="LAX11" s="1075"/>
      <c r="LAY11" s="838"/>
      <c r="LAZ11" s="1077"/>
      <c r="LBA11" s="1077"/>
      <c r="LBB11" s="1079"/>
      <c r="LBC11" s="1081"/>
      <c r="LBD11" s="839"/>
      <c r="LBE11" s="1073"/>
      <c r="LBF11" s="1075"/>
      <c r="LBG11" s="838"/>
      <c r="LBH11" s="1077"/>
      <c r="LBI11" s="1077"/>
      <c r="LBJ11" s="1079"/>
      <c r="LBK11" s="1081"/>
      <c r="LBL11" s="839"/>
      <c r="LBM11" s="1073"/>
      <c r="LBN11" s="1075"/>
      <c r="LBO11" s="838"/>
      <c r="LBP11" s="1077"/>
      <c r="LBQ11" s="1077"/>
      <c r="LBR11" s="1079"/>
      <c r="LBS11" s="1081"/>
      <c r="LBT11" s="839"/>
      <c r="LBU11" s="1073"/>
      <c r="LBV11" s="1075"/>
      <c r="LBW11" s="838"/>
      <c r="LBX11" s="1077"/>
      <c r="LBY11" s="1077"/>
      <c r="LBZ11" s="1079"/>
      <c r="LCA11" s="1081"/>
      <c r="LCB11" s="839"/>
      <c r="LCC11" s="1073"/>
      <c r="LCD11" s="1075"/>
      <c r="LCE11" s="838"/>
      <c r="LCF11" s="1077"/>
      <c r="LCG11" s="1077"/>
      <c r="LCH11" s="1079"/>
      <c r="LCI11" s="1081"/>
      <c r="LCJ11" s="839"/>
      <c r="LCK11" s="1073"/>
      <c r="LCL11" s="1075"/>
      <c r="LCM11" s="838"/>
      <c r="LCN11" s="1077"/>
      <c r="LCO11" s="1077"/>
      <c r="LCP11" s="1079"/>
      <c r="LCQ11" s="1081"/>
      <c r="LCR11" s="839"/>
      <c r="LCS11" s="1073"/>
      <c r="LCT11" s="1075"/>
      <c r="LCU11" s="838"/>
      <c r="LCV11" s="1077"/>
      <c r="LCW11" s="1077"/>
      <c r="LCX11" s="1079"/>
      <c r="LCY11" s="1081"/>
      <c r="LCZ11" s="839"/>
      <c r="LDA11" s="1073"/>
      <c r="LDB11" s="1075"/>
      <c r="LDC11" s="838"/>
      <c r="LDD11" s="1077"/>
      <c r="LDE11" s="1077"/>
      <c r="LDF11" s="1079"/>
      <c r="LDG11" s="1081"/>
      <c r="LDH11" s="839"/>
      <c r="LDI11" s="1073"/>
      <c r="LDJ11" s="1075"/>
      <c r="LDK11" s="838"/>
      <c r="LDL11" s="1077"/>
      <c r="LDM11" s="1077"/>
      <c r="LDN11" s="1079"/>
      <c r="LDO11" s="1081"/>
      <c r="LDP11" s="839"/>
      <c r="LDQ11" s="1073"/>
      <c r="LDR11" s="1075"/>
      <c r="LDS11" s="838"/>
      <c r="LDT11" s="1077"/>
      <c r="LDU11" s="1077"/>
      <c r="LDV11" s="1079"/>
      <c r="LDW11" s="1081"/>
      <c r="LDX11" s="839"/>
      <c r="LDY11" s="1073"/>
      <c r="LDZ11" s="1075"/>
      <c r="LEA11" s="838"/>
      <c r="LEB11" s="1077"/>
      <c r="LEC11" s="1077"/>
      <c r="LED11" s="1079"/>
      <c r="LEE11" s="1081"/>
      <c r="LEF11" s="839"/>
      <c r="LEG11" s="1073"/>
      <c r="LEH11" s="1075"/>
      <c r="LEI11" s="838"/>
      <c r="LEJ11" s="1077"/>
      <c r="LEK11" s="1077"/>
      <c r="LEL11" s="1079"/>
      <c r="LEM11" s="1081"/>
      <c r="LEN11" s="839"/>
      <c r="LEO11" s="1073"/>
      <c r="LEP11" s="1075"/>
      <c r="LEQ11" s="838"/>
      <c r="LER11" s="1077"/>
      <c r="LES11" s="1077"/>
      <c r="LET11" s="1079"/>
      <c r="LEU11" s="1081"/>
      <c r="LEV11" s="839"/>
      <c r="LEW11" s="1073"/>
      <c r="LEX11" s="1075"/>
      <c r="LEY11" s="838"/>
      <c r="LEZ11" s="1077"/>
      <c r="LFA11" s="1077"/>
      <c r="LFB11" s="1079"/>
      <c r="LFC11" s="1081"/>
      <c r="LFD11" s="839"/>
      <c r="LFE11" s="1073"/>
      <c r="LFF11" s="1075"/>
      <c r="LFG11" s="838"/>
      <c r="LFH11" s="1077"/>
      <c r="LFI11" s="1077"/>
      <c r="LFJ11" s="1079"/>
      <c r="LFK11" s="1081"/>
      <c r="LFL11" s="839"/>
      <c r="LFM11" s="1073"/>
      <c r="LFN11" s="1075"/>
      <c r="LFO11" s="838"/>
      <c r="LFP11" s="1077"/>
      <c r="LFQ11" s="1077"/>
      <c r="LFR11" s="1079"/>
      <c r="LFS11" s="1081"/>
      <c r="LFT11" s="839"/>
      <c r="LFU11" s="1073"/>
      <c r="LFV11" s="1075"/>
      <c r="LFW11" s="838"/>
      <c r="LFX11" s="1077"/>
      <c r="LFY11" s="1077"/>
      <c r="LFZ11" s="1079"/>
      <c r="LGA11" s="1081"/>
      <c r="LGB11" s="839"/>
      <c r="LGC11" s="1073"/>
      <c r="LGD11" s="1075"/>
      <c r="LGE11" s="838"/>
      <c r="LGF11" s="1077"/>
      <c r="LGG11" s="1077"/>
      <c r="LGH11" s="1079"/>
      <c r="LGI11" s="1081"/>
      <c r="LGJ11" s="839"/>
      <c r="LGK11" s="1073"/>
      <c r="LGL11" s="1075"/>
      <c r="LGM11" s="838"/>
      <c r="LGN11" s="1077"/>
      <c r="LGO11" s="1077"/>
      <c r="LGP11" s="1079"/>
      <c r="LGQ11" s="1081"/>
      <c r="LGR11" s="839"/>
      <c r="LGS11" s="1073"/>
      <c r="LGT11" s="1075"/>
      <c r="LGU11" s="838"/>
      <c r="LGV11" s="1077"/>
      <c r="LGW11" s="1077"/>
      <c r="LGX11" s="1079"/>
      <c r="LGY11" s="1081"/>
      <c r="LGZ11" s="839"/>
      <c r="LHA11" s="1073"/>
      <c r="LHB11" s="1075"/>
      <c r="LHC11" s="838"/>
      <c r="LHD11" s="1077"/>
      <c r="LHE11" s="1077"/>
      <c r="LHF11" s="1079"/>
      <c r="LHG11" s="1081"/>
      <c r="LHH11" s="839"/>
      <c r="LHI11" s="1073"/>
      <c r="LHJ11" s="1075"/>
      <c r="LHK11" s="838"/>
      <c r="LHL11" s="1077"/>
      <c r="LHM11" s="1077"/>
      <c r="LHN11" s="1079"/>
      <c r="LHO11" s="1081"/>
      <c r="LHP11" s="839"/>
      <c r="LHQ11" s="1073"/>
      <c r="LHR11" s="1075"/>
      <c r="LHS11" s="838"/>
      <c r="LHT11" s="1077"/>
      <c r="LHU11" s="1077"/>
      <c r="LHV11" s="1079"/>
      <c r="LHW11" s="1081"/>
      <c r="LHX11" s="839"/>
      <c r="LHY11" s="1073"/>
      <c r="LHZ11" s="1075"/>
      <c r="LIA11" s="838"/>
      <c r="LIB11" s="1077"/>
      <c r="LIC11" s="1077"/>
      <c r="LID11" s="1079"/>
      <c r="LIE11" s="1081"/>
      <c r="LIF11" s="839"/>
      <c r="LIG11" s="1073"/>
      <c r="LIH11" s="1075"/>
      <c r="LII11" s="838"/>
      <c r="LIJ11" s="1077"/>
      <c r="LIK11" s="1077"/>
      <c r="LIL11" s="1079"/>
      <c r="LIM11" s="1081"/>
      <c r="LIN11" s="839"/>
      <c r="LIO11" s="1073"/>
      <c r="LIP11" s="1075"/>
      <c r="LIQ11" s="838"/>
      <c r="LIR11" s="1077"/>
      <c r="LIS11" s="1077"/>
      <c r="LIT11" s="1079"/>
      <c r="LIU11" s="1081"/>
      <c r="LIV11" s="839"/>
      <c r="LIW11" s="1073"/>
      <c r="LIX11" s="1075"/>
      <c r="LIY11" s="838"/>
      <c r="LIZ11" s="1077"/>
      <c r="LJA11" s="1077"/>
      <c r="LJB11" s="1079"/>
      <c r="LJC11" s="1081"/>
      <c r="LJD11" s="839"/>
      <c r="LJE11" s="1073"/>
      <c r="LJF11" s="1075"/>
      <c r="LJG11" s="838"/>
      <c r="LJH11" s="1077"/>
      <c r="LJI11" s="1077"/>
      <c r="LJJ11" s="1079"/>
      <c r="LJK11" s="1081"/>
      <c r="LJL11" s="839"/>
      <c r="LJM11" s="1073"/>
      <c r="LJN11" s="1075"/>
      <c r="LJO11" s="838"/>
      <c r="LJP11" s="1077"/>
      <c r="LJQ11" s="1077"/>
      <c r="LJR11" s="1079"/>
      <c r="LJS11" s="1081"/>
      <c r="LJT11" s="839"/>
      <c r="LJU11" s="1073"/>
      <c r="LJV11" s="1075"/>
      <c r="LJW11" s="838"/>
      <c r="LJX11" s="1077"/>
      <c r="LJY11" s="1077"/>
      <c r="LJZ11" s="1079"/>
      <c r="LKA11" s="1081"/>
      <c r="LKB11" s="839"/>
      <c r="LKC11" s="1073"/>
      <c r="LKD11" s="1075"/>
      <c r="LKE11" s="838"/>
      <c r="LKF11" s="1077"/>
      <c r="LKG11" s="1077"/>
      <c r="LKH11" s="1079"/>
      <c r="LKI11" s="1081"/>
      <c r="LKJ11" s="839"/>
      <c r="LKK11" s="1073"/>
      <c r="LKL11" s="1075"/>
      <c r="LKM11" s="838"/>
      <c r="LKN11" s="1077"/>
      <c r="LKO11" s="1077"/>
      <c r="LKP11" s="1079"/>
      <c r="LKQ11" s="1081"/>
      <c r="LKR11" s="839"/>
      <c r="LKS11" s="1073"/>
      <c r="LKT11" s="1075"/>
      <c r="LKU11" s="838"/>
      <c r="LKV11" s="1077"/>
      <c r="LKW11" s="1077"/>
      <c r="LKX11" s="1079"/>
      <c r="LKY11" s="1081"/>
      <c r="LKZ11" s="839"/>
      <c r="LLA11" s="1073"/>
      <c r="LLB11" s="1075"/>
      <c r="LLC11" s="838"/>
      <c r="LLD11" s="1077"/>
      <c r="LLE11" s="1077"/>
      <c r="LLF11" s="1079"/>
      <c r="LLG11" s="1081"/>
      <c r="LLH11" s="839"/>
      <c r="LLI11" s="1073"/>
      <c r="LLJ11" s="1075"/>
      <c r="LLK11" s="838"/>
      <c r="LLL11" s="1077"/>
      <c r="LLM11" s="1077"/>
      <c r="LLN11" s="1079"/>
      <c r="LLO11" s="1081"/>
      <c r="LLP11" s="839"/>
      <c r="LLQ11" s="1073"/>
      <c r="LLR11" s="1075"/>
      <c r="LLS11" s="838"/>
      <c r="LLT11" s="1077"/>
      <c r="LLU11" s="1077"/>
      <c r="LLV11" s="1079"/>
      <c r="LLW11" s="1081"/>
      <c r="LLX11" s="839"/>
      <c r="LLY11" s="1073"/>
      <c r="LLZ11" s="1075"/>
      <c r="LMA11" s="838"/>
      <c r="LMB11" s="1077"/>
      <c r="LMC11" s="1077"/>
      <c r="LMD11" s="1079"/>
      <c r="LME11" s="1081"/>
      <c r="LMF11" s="839"/>
      <c r="LMG11" s="1073"/>
      <c r="LMH11" s="1075"/>
      <c r="LMI11" s="838"/>
      <c r="LMJ11" s="1077"/>
      <c r="LMK11" s="1077"/>
      <c r="LML11" s="1079"/>
      <c r="LMM11" s="1081"/>
      <c r="LMN11" s="839"/>
      <c r="LMO11" s="1073"/>
      <c r="LMP11" s="1075"/>
      <c r="LMQ11" s="838"/>
      <c r="LMR11" s="1077"/>
      <c r="LMS11" s="1077"/>
      <c r="LMT11" s="1079"/>
      <c r="LMU11" s="1081"/>
      <c r="LMV11" s="839"/>
      <c r="LMW11" s="1073"/>
      <c r="LMX11" s="1075"/>
      <c r="LMY11" s="838"/>
      <c r="LMZ11" s="1077"/>
      <c r="LNA11" s="1077"/>
      <c r="LNB11" s="1079"/>
      <c r="LNC11" s="1081"/>
      <c r="LND11" s="839"/>
      <c r="LNE11" s="1073"/>
      <c r="LNF11" s="1075"/>
      <c r="LNG11" s="838"/>
      <c r="LNH11" s="1077"/>
      <c r="LNI11" s="1077"/>
      <c r="LNJ11" s="1079"/>
      <c r="LNK11" s="1081"/>
      <c r="LNL11" s="839"/>
      <c r="LNM11" s="1073"/>
      <c r="LNN11" s="1075"/>
      <c r="LNO11" s="838"/>
      <c r="LNP11" s="1077"/>
      <c r="LNQ11" s="1077"/>
      <c r="LNR11" s="1079"/>
      <c r="LNS11" s="1081"/>
      <c r="LNT11" s="839"/>
      <c r="LNU11" s="1073"/>
      <c r="LNV11" s="1075"/>
      <c r="LNW11" s="838"/>
      <c r="LNX11" s="1077"/>
      <c r="LNY11" s="1077"/>
      <c r="LNZ11" s="1079"/>
      <c r="LOA11" s="1081"/>
      <c r="LOB11" s="839"/>
      <c r="LOC11" s="1073"/>
      <c r="LOD11" s="1075"/>
      <c r="LOE11" s="838"/>
      <c r="LOF11" s="1077"/>
      <c r="LOG11" s="1077"/>
      <c r="LOH11" s="1079"/>
      <c r="LOI11" s="1081"/>
      <c r="LOJ11" s="839"/>
      <c r="LOK11" s="1073"/>
      <c r="LOL11" s="1075"/>
      <c r="LOM11" s="838"/>
      <c r="LON11" s="1077"/>
      <c r="LOO11" s="1077"/>
      <c r="LOP11" s="1079"/>
      <c r="LOQ11" s="1081"/>
      <c r="LOR11" s="839"/>
      <c r="LOS11" s="1073"/>
      <c r="LOT11" s="1075"/>
      <c r="LOU11" s="838"/>
      <c r="LOV11" s="1077"/>
      <c r="LOW11" s="1077"/>
      <c r="LOX11" s="1079"/>
      <c r="LOY11" s="1081"/>
      <c r="LOZ11" s="839"/>
      <c r="LPA11" s="1073"/>
      <c r="LPB11" s="1075"/>
      <c r="LPC11" s="838"/>
      <c r="LPD11" s="1077"/>
      <c r="LPE11" s="1077"/>
      <c r="LPF11" s="1079"/>
      <c r="LPG11" s="1081"/>
      <c r="LPH11" s="839"/>
      <c r="LPI11" s="1073"/>
      <c r="LPJ11" s="1075"/>
      <c r="LPK11" s="838"/>
      <c r="LPL11" s="1077"/>
      <c r="LPM11" s="1077"/>
      <c r="LPN11" s="1079"/>
      <c r="LPO11" s="1081"/>
      <c r="LPP11" s="839"/>
      <c r="LPQ11" s="1073"/>
      <c r="LPR11" s="1075"/>
      <c r="LPS11" s="838"/>
      <c r="LPT11" s="1077"/>
      <c r="LPU11" s="1077"/>
      <c r="LPV11" s="1079"/>
      <c r="LPW11" s="1081"/>
      <c r="LPX11" s="839"/>
      <c r="LPY11" s="1073"/>
      <c r="LPZ11" s="1075"/>
      <c r="LQA11" s="838"/>
      <c r="LQB11" s="1077"/>
      <c r="LQC11" s="1077"/>
      <c r="LQD11" s="1079"/>
      <c r="LQE11" s="1081"/>
      <c r="LQF11" s="839"/>
      <c r="LQG11" s="1073"/>
      <c r="LQH11" s="1075"/>
      <c r="LQI11" s="838"/>
      <c r="LQJ11" s="1077"/>
      <c r="LQK11" s="1077"/>
      <c r="LQL11" s="1079"/>
      <c r="LQM11" s="1081"/>
      <c r="LQN11" s="839"/>
      <c r="LQO11" s="1073"/>
      <c r="LQP11" s="1075"/>
      <c r="LQQ11" s="838"/>
      <c r="LQR11" s="1077"/>
      <c r="LQS11" s="1077"/>
      <c r="LQT11" s="1079"/>
      <c r="LQU11" s="1081"/>
      <c r="LQV11" s="839"/>
      <c r="LQW11" s="1073"/>
      <c r="LQX11" s="1075"/>
      <c r="LQY11" s="838"/>
      <c r="LQZ11" s="1077"/>
      <c r="LRA11" s="1077"/>
      <c r="LRB11" s="1079"/>
      <c r="LRC11" s="1081"/>
      <c r="LRD11" s="839"/>
      <c r="LRE11" s="1073"/>
      <c r="LRF11" s="1075"/>
      <c r="LRG11" s="838"/>
      <c r="LRH11" s="1077"/>
      <c r="LRI11" s="1077"/>
      <c r="LRJ11" s="1079"/>
      <c r="LRK11" s="1081"/>
      <c r="LRL11" s="839"/>
      <c r="LRM11" s="1073"/>
      <c r="LRN11" s="1075"/>
      <c r="LRO11" s="838"/>
      <c r="LRP11" s="1077"/>
      <c r="LRQ11" s="1077"/>
      <c r="LRR11" s="1079"/>
      <c r="LRS11" s="1081"/>
      <c r="LRT11" s="839"/>
      <c r="LRU11" s="1073"/>
      <c r="LRV11" s="1075"/>
      <c r="LRW11" s="838"/>
      <c r="LRX11" s="1077"/>
      <c r="LRY11" s="1077"/>
      <c r="LRZ11" s="1079"/>
      <c r="LSA11" s="1081"/>
      <c r="LSB11" s="839"/>
      <c r="LSC11" s="1073"/>
      <c r="LSD11" s="1075"/>
      <c r="LSE11" s="838"/>
      <c r="LSF11" s="1077"/>
      <c r="LSG11" s="1077"/>
      <c r="LSH11" s="1079"/>
      <c r="LSI11" s="1081"/>
      <c r="LSJ11" s="839"/>
      <c r="LSK11" s="1073"/>
      <c r="LSL11" s="1075"/>
      <c r="LSM11" s="838"/>
      <c r="LSN11" s="1077"/>
      <c r="LSO11" s="1077"/>
      <c r="LSP11" s="1079"/>
      <c r="LSQ11" s="1081"/>
      <c r="LSR11" s="839"/>
      <c r="LSS11" s="1073"/>
      <c r="LST11" s="1075"/>
      <c r="LSU11" s="838"/>
      <c r="LSV11" s="1077"/>
      <c r="LSW11" s="1077"/>
      <c r="LSX11" s="1079"/>
      <c r="LSY11" s="1081"/>
      <c r="LSZ11" s="839"/>
      <c r="LTA11" s="1073"/>
      <c r="LTB11" s="1075"/>
      <c r="LTC11" s="838"/>
      <c r="LTD11" s="1077"/>
      <c r="LTE11" s="1077"/>
      <c r="LTF11" s="1079"/>
      <c r="LTG11" s="1081"/>
      <c r="LTH11" s="839"/>
      <c r="LTI11" s="1073"/>
      <c r="LTJ11" s="1075"/>
      <c r="LTK11" s="838"/>
      <c r="LTL11" s="1077"/>
      <c r="LTM11" s="1077"/>
      <c r="LTN11" s="1079"/>
      <c r="LTO11" s="1081"/>
      <c r="LTP11" s="839"/>
      <c r="LTQ11" s="1073"/>
      <c r="LTR11" s="1075"/>
      <c r="LTS11" s="838"/>
      <c r="LTT11" s="1077"/>
      <c r="LTU11" s="1077"/>
      <c r="LTV11" s="1079"/>
      <c r="LTW11" s="1081"/>
      <c r="LTX11" s="839"/>
      <c r="LTY11" s="1073"/>
      <c r="LTZ11" s="1075"/>
      <c r="LUA11" s="838"/>
      <c r="LUB11" s="1077"/>
      <c r="LUC11" s="1077"/>
      <c r="LUD11" s="1079"/>
      <c r="LUE11" s="1081"/>
      <c r="LUF11" s="839"/>
      <c r="LUG11" s="1073"/>
      <c r="LUH11" s="1075"/>
      <c r="LUI11" s="838"/>
      <c r="LUJ11" s="1077"/>
      <c r="LUK11" s="1077"/>
      <c r="LUL11" s="1079"/>
      <c r="LUM11" s="1081"/>
      <c r="LUN11" s="839"/>
      <c r="LUO11" s="1073"/>
      <c r="LUP11" s="1075"/>
      <c r="LUQ11" s="838"/>
      <c r="LUR11" s="1077"/>
      <c r="LUS11" s="1077"/>
      <c r="LUT11" s="1079"/>
      <c r="LUU11" s="1081"/>
      <c r="LUV11" s="839"/>
      <c r="LUW11" s="1073"/>
      <c r="LUX11" s="1075"/>
      <c r="LUY11" s="838"/>
      <c r="LUZ11" s="1077"/>
      <c r="LVA11" s="1077"/>
      <c r="LVB11" s="1079"/>
      <c r="LVC11" s="1081"/>
      <c r="LVD11" s="839"/>
      <c r="LVE11" s="1073"/>
      <c r="LVF11" s="1075"/>
      <c r="LVG11" s="838"/>
      <c r="LVH11" s="1077"/>
      <c r="LVI11" s="1077"/>
      <c r="LVJ11" s="1079"/>
      <c r="LVK11" s="1081"/>
      <c r="LVL11" s="839"/>
      <c r="LVM11" s="1073"/>
      <c r="LVN11" s="1075"/>
      <c r="LVO11" s="838"/>
      <c r="LVP11" s="1077"/>
      <c r="LVQ11" s="1077"/>
      <c r="LVR11" s="1079"/>
      <c r="LVS11" s="1081"/>
      <c r="LVT11" s="839"/>
      <c r="LVU11" s="1073"/>
      <c r="LVV11" s="1075"/>
      <c r="LVW11" s="838"/>
      <c r="LVX11" s="1077"/>
      <c r="LVY11" s="1077"/>
      <c r="LVZ11" s="1079"/>
      <c r="LWA11" s="1081"/>
      <c r="LWB11" s="839"/>
      <c r="LWC11" s="1073"/>
      <c r="LWD11" s="1075"/>
      <c r="LWE11" s="838"/>
      <c r="LWF11" s="1077"/>
      <c r="LWG11" s="1077"/>
      <c r="LWH11" s="1079"/>
      <c r="LWI11" s="1081"/>
      <c r="LWJ11" s="839"/>
      <c r="LWK11" s="1073"/>
      <c r="LWL11" s="1075"/>
      <c r="LWM11" s="838"/>
      <c r="LWN11" s="1077"/>
      <c r="LWO11" s="1077"/>
      <c r="LWP11" s="1079"/>
      <c r="LWQ11" s="1081"/>
      <c r="LWR11" s="839"/>
      <c r="LWS11" s="1073"/>
      <c r="LWT11" s="1075"/>
      <c r="LWU11" s="838"/>
      <c r="LWV11" s="1077"/>
      <c r="LWW11" s="1077"/>
      <c r="LWX11" s="1079"/>
      <c r="LWY11" s="1081"/>
      <c r="LWZ11" s="839"/>
      <c r="LXA11" s="1073"/>
      <c r="LXB11" s="1075"/>
      <c r="LXC11" s="838"/>
      <c r="LXD11" s="1077"/>
      <c r="LXE11" s="1077"/>
      <c r="LXF11" s="1079"/>
      <c r="LXG11" s="1081"/>
      <c r="LXH11" s="839"/>
      <c r="LXI11" s="1073"/>
      <c r="LXJ11" s="1075"/>
      <c r="LXK11" s="838"/>
      <c r="LXL11" s="1077"/>
      <c r="LXM11" s="1077"/>
      <c r="LXN11" s="1079"/>
      <c r="LXO11" s="1081"/>
      <c r="LXP11" s="839"/>
      <c r="LXQ11" s="1073"/>
      <c r="LXR11" s="1075"/>
      <c r="LXS11" s="838"/>
      <c r="LXT11" s="1077"/>
      <c r="LXU11" s="1077"/>
      <c r="LXV11" s="1079"/>
      <c r="LXW11" s="1081"/>
      <c r="LXX11" s="839"/>
      <c r="LXY11" s="1073"/>
      <c r="LXZ11" s="1075"/>
      <c r="LYA11" s="838"/>
      <c r="LYB11" s="1077"/>
      <c r="LYC11" s="1077"/>
      <c r="LYD11" s="1079"/>
      <c r="LYE11" s="1081"/>
      <c r="LYF11" s="839"/>
      <c r="LYG11" s="1073"/>
      <c r="LYH11" s="1075"/>
      <c r="LYI11" s="838"/>
      <c r="LYJ11" s="1077"/>
      <c r="LYK11" s="1077"/>
      <c r="LYL11" s="1079"/>
      <c r="LYM11" s="1081"/>
      <c r="LYN11" s="839"/>
      <c r="LYO11" s="1073"/>
      <c r="LYP11" s="1075"/>
      <c r="LYQ11" s="838"/>
      <c r="LYR11" s="1077"/>
      <c r="LYS11" s="1077"/>
      <c r="LYT11" s="1079"/>
      <c r="LYU11" s="1081"/>
      <c r="LYV11" s="839"/>
      <c r="LYW11" s="1073"/>
      <c r="LYX11" s="1075"/>
      <c r="LYY11" s="838"/>
      <c r="LYZ11" s="1077"/>
      <c r="LZA11" s="1077"/>
      <c r="LZB11" s="1079"/>
      <c r="LZC11" s="1081"/>
      <c r="LZD11" s="839"/>
      <c r="LZE11" s="1073"/>
      <c r="LZF11" s="1075"/>
      <c r="LZG11" s="838"/>
      <c r="LZH11" s="1077"/>
      <c r="LZI11" s="1077"/>
      <c r="LZJ11" s="1079"/>
      <c r="LZK11" s="1081"/>
      <c r="LZL11" s="839"/>
      <c r="LZM11" s="1073"/>
      <c r="LZN11" s="1075"/>
      <c r="LZO11" s="838"/>
      <c r="LZP11" s="1077"/>
      <c r="LZQ11" s="1077"/>
      <c r="LZR11" s="1079"/>
      <c r="LZS11" s="1081"/>
      <c r="LZT11" s="839"/>
      <c r="LZU11" s="1073"/>
      <c r="LZV11" s="1075"/>
      <c r="LZW11" s="838"/>
      <c r="LZX11" s="1077"/>
      <c r="LZY11" s="1077"/>
      <c r="LZZ11" s="1079"/>
      <c r="MAA11" s="1081"/>
      <c r="MAB11" s="839"/>
      <c r="MAC11" s="1073"/>
      <c r="MAD11" s="1075"/>
      <c r="MAE11" s="838"/>
      <c r="MAF11" s="1077"/>
      <c r="MAG11" s="1077"/>
      <c r="MAH11" s="1079"/>
      <c r="MAI11" s="1081"/>
      <c r="MAJ11" s="839"/>
      <c r="MAK11" s="1073"/>
      <c r="MAL11" s="1075"/>
      <c r="MAM11" s="838"/>
      <c r="MAN11" s="1077"/>
      <c r="MAO11" s="1077"/>
      <c r="MAP11" s="1079"/>
      <c r="MAQ11" s="1081"/>
      <c r="MAR11" s="839"/>
      <c r="MAS11" s="1073"/>
      <c r="MAT11" s="1075"/>
      <c r="MAU11" s="838"/>
      <c r="MAV11" s="1077"/>
      <c r="MAW11" s="1077"/>
      <c r="MAX11" s="1079"/>
      <c r="MAY11" s="1081"/>
      <c r="MAZ11" s="839"/>
      <c r="MBA11" s="1073"/>
      <c r="MBB11" s="1075"/>
      <c r="MBC11" s="838"/>
      <c r="MBD11" s="1077"/>
      <c r="MBE11" s="1077"/>
      <c r="MBF11" s="1079"/>
      <c r="MBG11" s="1081"/>
      <c r="MBH11" s="839"/>
      <c r="MBI11" s="1073"/>
      <c r="MBJ11" s="1075"/>
      <c r="MBK11" s="838"/>
      <c r="MBL11" s="1077"/>
      <c r="MBM11" s="1077"/>
      <c r="MBN11" s="1079"/>
      <c r="MBO11" s="1081"/>
      <c r="MBP11" s="839"/>
      <c r="MBQ11" s="1073"/>
      <c r="MBR11" s="1075"/>
      <c r="MBS11" s="838"/>
      <c r="MBT11" s="1077"/>
      <c r="MBU11" s="1077"/>
      <c r="MBV11" s="1079"/>
      <c r="MBW11" s="1081"/>
      <c r="MBX11" s="839"/>
      <c r="MBY11" s="1073"/>
      <c r="MBZ11" s="1075"/>
      <c r="MCA11" s="838"/>
      <c r="MCB11" s="1077"/>
      <c r="MCC11" s="1077"/>
      <c r="MCD11" s="1079"/>
      <c r="MCE11" s="1081"/>
      <c r="MCF11" s="839"/>
      <c r="MCG11" s="1073"/>
      <c r="MCH11" s="1075"/>
      <c r="MCI11" s="838"/>
      <c r="MCJ11" s="1077"/>
      <c r="MCK11" s="1077"/>
      <c r="MCL11" s="1079"/>
      <c r="MCM11" s="1081"/>
      <c r="MCN11" s="839"/>
      <c r="MCO11" s="1073"/>
      <c r="MCP11" s="1075"/>
      <c r="MCQ11" s="838"/>
      <c r="MCR11" s="1077"/>
      <c r="MCS11" s="1077"/>
      <c r="MCT11" s="1079"/>
      <c r="MCU11" s="1081"/>
      <c r="MCV11" s="839"/>
      <c r="MCW11" s="1073"/>
      <c r="MCX11" s="1075"/>
      <c r="MCY11" s="838"/>
      <c r="MCZ11" s="1077"/>
      <c r="MDA11" s="1077"/>
      <c r="MDB11" s="1079"/>
      <c r="MDC11" s="1081"/>
      <c r="MDD11" s="839"/>
      <c r="MDE11" s="1073"/>
      <c r="MDF11" s="1075"/>
      <c r="MDG11" s="838"/>
      <c r="MDH11" s="1077"/>
      <c r="MDI11" s="1077"/>
      <c r="MDJ11" s="1079"/>
      <c r="MDK11" s="1081"/>
      <c r="MDL11" s="839"/>
      <c r="MDM11" s="1073"/>
      <c r="MDN11" s="1075"/>
      <c r="MDO11" s="838"/>
      <c r="MDP11" s="1077"/>
      <c r="MDQ11" s="1077"/>
      <c r="MDR11" s="1079"/>
      <c r="MDS11" s="1081"/>
      <c r="MDT11" s="839"/>
      <c r="MDU11" s="1073"/>
      <c r="MDV11" s="1075"/>
      <c r="MDW11" s="838"/>
      <c r="MDX11" s="1077"/>
      <c r="MDY11" s="1077"/>
      <c r="MDZ11" s="1079"/>
      <c r="MEA11" s="1081"/>
      <c r="MEB11" s="839"/>
      <c r="MEC11" s="1073"/>
      <c r="MED11" s="1075"/>
      <c r="MEE11" s="838"/>
      <c r="MEF11" s="1077"/>
      <c r="MEG11" s="1077"/>
      <c r="MEH11" s="1079"/>
      <c r="MEI11" s="1081"/>
      <c r="MEJ11" s="839"/>
      <c r="MEK11" s="1073"/>
      <c r="MEL11" s="1075"/>
      <c r="MEM11" s="838"/>
      <c r="MEN11" s="1077"/>
      <c r="MEO11" s="1077"/>
      <c r="MEP11" s="1079"/>
      <c r="MEQ11" s="1081"/>
      <c r="MER11" s="839"/>
      <c r="MES11" s="1073"/>
      <c r="MET11" s="1075"/>
      <c r="MEU11" s="838"/>
      <c r="MEV11" s="1077"/>
      <c r="MEW11" s="1077"/>
      <c r="MEX11" s="1079"/>
      <c r="MEY11" s="1081"/>
      <c r="MEZ11" s="839"/>
      <c r="MFA11" s="1073"/>
      <c r="MFB11" s="1075"/>
      <c r="MFC11" s="838"/>
      <c r="MFD11" s="1077"/>
      <c r="MFE11" s="1077"/>
      <c r="MFF11" s="1079"/>
      <c r="MFG11" s="1081"/>
      <c r="MFH11" s="839"/>
      <c r="MFI11" s="1073"/>
      <c r="MFJ11" s="1075"/>
      <c r="MFK11" s="838"/>
      <c r="MFL11" s="1077"/>
      <c r="MFM11" s="1077"/>
      <c r="MFN11" s="1079"/>
      <c r="MFO11" s="1081"/>
      <c r="MFP11" s="839"/>
      <c r="MFQ11" s="1073"/>
      <c r="MFR11" s="1075"/>
      <c r="MFS11" s="838"/>
      <c r="MFT11" s="1077"/>
      <c r="MFU11" s="1077"/>
      <c r="MFV11" s="1079"/>
      <c r="MFW11" s="1081"/>
      <c r="MFX11" s="839"/>
      <c r="MFY11" s="1073"/>
      <c r="MFZ11" s="1075"/>
      <c r="MGA11" s="838"/>
      <c r="MGB11" s="1077"/>
      <c r="MGC11" s="1077"/>
      <c r="MGD11" s="1079"/>
      <c r="MGE11" s="1081"/>
      <c r="MGF11" s="839"/>
      <c r="MGG11" s="1073"/>
      <c r="MGH11" s="1075"/>
      <c r="MGI11" s="838"/>
      <c r="MGJ11" s="1077"/>
      <c r="MGK11" s="1077"/>
      <c r="MGL11" s="1079"/>
      <c r="MGM11" s="1081"/>
      <c r="MGN11" s="839"/>
      <c r="MGO11" s="1073"/>
      <c r="MGP11" s="1075"/>
      <c r="MGQ11" s="838"/>
      <c r="MGR11" s="1077"/>
      <c r="MGS11" s="1077"/>
      <c r="MGT11" s="1079"/>
      <c r="MGU11" s="1081"/>
      <c r="MGV11" s="839"/>
      <c r="MGW11" s="1073"/>
      <c r="MGX11" s="1075"/>
      <c r="MGY11" s="838"/>
      <c r="MGZ11" s="1077"/>
      <c r="MHA11" s="1077"/>
      <c r="MHB11" s="1079"/>
      <c r="MHC11" s="1081"/>
      <c r="MHD11" s="839"/>
      <c r="MHE11" s="1073"/>
      <c r="MHF11" s="1075"/>
      <c r="MHG11" s="838"/>
      <c r="MHH11" s="1077"/>
      <c r="MHI11" s="1077"/>
      <c r="MHJ11" s="1079"/>
      <c r="MHK11" s="1081"/>
      <c r="MHL11" s="839"/>
      <c r="MHM11" s="1073"/>
      <c r="MHN11" s="1075"/>
      <c r="MHO11" s="838"/>
      <c r="MHP11" s="1077"/>
      <c r="MHQ11" s="1077"/>
      <c r="MHR11" s="1079"/>
      <c r="MHS11" s="1081"/>
      <c r="MHT11" s="839"/>
      <c r="MHU11" s="1073"/>
      <c r="MHV11" s="1075"/>
      <c r="MHW11" s="838"/>
      <c r="MHX11" s="1077"/>
      <c r="MHY11" s="1077"/>
      <c r="MHZ11" s="1079"/>
      <c r="MIA11" s="1081"/>
      <c r="MIB11" s="839"/>
      <c r="MIC11" s="1073"/>
      <c r="MID11" s="1075"/>
      <c r="MIE11" s="838"/>
      <c r="MIF11" s="1077"/>
      <c r="MIG11" s="1077"/>
      <c r="MIH11" s="1079"/>
      <c r="MII11" s="1081"/>
      <c r="MIJ11" s="839"/>
      <c r="MIK11" s="1073"/>
      <c r="MIL11" s="1075"/>
      <c r="MIM11" s="838"/>
      <c r="MIN11" s="1077"/>
      <c r="MIO11" s="1077"/>
      <c r="MIP11" s="1079"/>
      <c r="MIQ11" s="1081"/>
      <c r="MIR11" s="839"/>
      <c r="MIS11" s="1073"/>
      <c r="MIT11" s="1075"/>
      <c r="MIU11" s="838"/>
      <c r="MIV11" s="1077"/>
      <c r="MIW11" s="1077"/>
      <c r="MIX11" s="1079"/>
      <c r="MIY11" s="1081"/>
      <c r="MIZ11" s="839"/>
      <c r="MJA11" s="1073"/>
      <c r="MJB11" s="1075"/>
      <c r="MJC11" s="838"/>
      <c r="MJD11" s="1077"/>
      <c r="MJE11" s="1077"/>
      <c r="MJF11" s="1079"/>
      <c r="MJG11" s="1081"/>
      <c r="MJH11" s="839"/>
      <c r="MJI11" s="1073"/>
      <c r="MJJ11" s="1075"/>
      <c r="MJK11" s="838"/>
      <c r="MJL11" s="1077"/>
      <c r="MJM11" s="1077"/>
      <c r="MJN11" s="1079"/>
      <c r="MJO11" s="1081"/>
      <c r="MJP11" s="839"/>
      <c r="MJQ11" s="1073"/>
      <c r="MJR11" s="1075"/>
      <c r="MJS11" s="838"/>
      <c r="MJT11" s="1077"/>
      <c r="MJU11" s="1077"/>
      <c r="MJV11" s="1079"/>
      <c r="MJW11" s="1081"/>
      <c r="MJX11" s="839"/>
      <c r="MJY11" s="1073"/>
      <c r="MJZ11" s="1075"/>
      <c r="MKA11" s="838"/>
      <c r="MKB11" s="1077"/>
      <c r="MKC11" s="1077"/>
      <c r="MKD11" s="1079"/>
      <c r="MKE11" s="1081"/>
      <c r="MKF11" s="839"/>
      <c r="MKG11" s="1073"/>
      <c r="MKH11" s="1075"/>
      <c r="MKI11" s="838"/>
      <c r="MKJ11" s="1077"/>
      <c r="MKK11" s="1077"/>
      <c r="MKL11" s="1079"/>
      <c r="MKM11" s="1081"/>
      <c r="MKN11" s="839"/>
      <c r="MKO11" s="1073"/>
      <c r="MKP11" s="1075"/>
      <c r="MKQ11" s="838"/>
      <c r="MKR11" s="1077"/>
      <c r="MKS11" s="1077"/>
      <c r="MKT11" s="1079"/>
      <c r="MKU11" s="1081"/>
      <c r="MKV11" s="839"/>
      <c r="MKW11" s="1073"/>
      <c r="MKX11" s="1075"/>
      <c r="MKY11" s="838"/>
      <c r="MKZ11" s="1077"/>
      <c r="MLA11" s="1077"/>
      <c r="MLB11" s="1079"/>
      <c r="MLC11" s="1081"/>
      <c r="MLD11" s="839"/>
      <c r="MLE11" s="1073"/>
      <c r="MLF11" s="1075"/>
      <c r="MLG11" s="838"/>
      <c r="MLH11" s="1077"/>
      <c r="MLI11" s="1077"/>
      <c r="MLJ11" s="1079"/>
      <c r="MLK11" s="1081"/>
      <c r="MLL11" s="839"/>
      <c r="MLM11" s="1073"/>
      <c r="MLN11" s="1075"/>
      <c r="MLO11" s="838"/>
      <c r="MLP11" s="1077"/>
      <c r="MLQ11" s="1077"/>
      <c r="MLR11" s="1079"/>
      <c r="MLS11" s="1081"/>
      <c r="MLT11" s="839"/>
      <c r="MLU11" s="1073"/>
      <c r="MLV11" s="1075"/>
      <c r="MLW11" s="838"/>
      <c r="MLX11" s="1077"/>
      <c r="MLY11" s="1077"/>
      <c r="MLZ11" s="1079"/>
      <c r="MMA11" s="1081"/>
      <c r="MMB11" s="839"/>
      <c r="MMC11" s="1073"/>
      <c r="MMD11" s="1075"/>
      <c r="MME11" s="838"/>
      <c r="MMF11" s="1077"/>
      <c r="MMG11" s="1077"/>
      <c r="MMH11" s="1079"/>
      <c r="MMI11" s="1081"/>
      <c r="MMJ11" s="839"/>
      <c r="MMK11" s="1073"/>
      <c r="MML11" s="1075"/>
      <c r="MMM11" s="838"/>
      <c r="MMN11" s="1077"/>
      <c r="MMO11" s="1077"/>
      <c r="MMP11" s="1079"/>
      <c r="MMQ11" s="1081"/>
      <c r="MMR11" s="839"/>
      <c r="MMS11" s="1073"/>
      <c r="MMT11" s="1075"/>
      <c r="MMU11" s="838"/>
      <c r="MMV11" s="1077"/>
      <c r="MMW11" s="1077"/>
      <c r="MMX11" s="1079"/>
      <c r="MMY11" s="1081"/>
      <c r="MMZ11" s="839"/>
      <c r="MNA11" s="1073"/>
      <c r="MNB11" s="1075"/>
      <c r="MNC11" s="838"/>
      <c r="MND11" s="1077"/>
      <c r="MNE11" s="1077"/>
      <c r="MNF11" s="1079"/>
      <c r="MNG11" s="1081"/>
      <c r="MNH11" s="839"/>
      <c r="MNI11" s="1073"/>
      <c r="MNJ11" s="1075"/>
      <c r="MNK11" s="838"/>
      <c r="MNL11" s="1077"/>
      <c r="MNM11" s="1077"/>
      <c r="MNN11" s="1079"/>
      <c r="MNO11" s="1081"/>
      <c r="MNP11" s="839"/>
      <c r="MNQ11" s="1073"/>
      <c r="MNR11" s="1075"/>
      <c r="MNS11" s="838"/>
      <c r="MNT11" s="1077"/>
      <c r="MNU11" s="1077"/>
      <c r="MNV11" s="1079"/>
      <c r="MNW11" s="1081"/>
      <c r="MNX11" s="839"/>
      <c r="MNY11" s="1073"/>
      <c r="MNZ11" s="1075"/>
      <c r="MOA11" s="838"/>
      <c r="MOB11" s="1077"/>
      <c r="MOC11" s="1077"/>
      <c r="MOD11" s="1079"/>
      <c r="MOE11" s="1081"/>
      <c r="MOF11" s="839"/>
      <c r="MOG11" s="1073"/>
      <c r="MOH11" s="1075"/>
      <c r="MOI11" s="838"/>
      <c r="MOJ11" s="1077"/>
      <c r="MOK11" s="1077"/>
      <c r="MOL11" s="1079"/>
      <c r="MOM11" s="1081"/>
      <c r="MON11" s="839"/>
      <c r="MOO11" s="1073"/>
      <c r="MOP11" s="1075"/>
      <c r="MOQ11" s="838"/>
      <c r="MOR11" s="1077"/>
      <c r="MOS11" s="1077"/>
      <c r="MOT11" s="1079"/>
      <c r="MOU11" s="1081"/>
      <c r="MOV11" s="839"/>
      <c r="MOW11" s="1073"/>
      <c r="MOX11" s="1075"/>
      <c r="MOY11" s="838"/>
      <c r="MOZ11" s="1077"/>
      <c r="MPA11" s="1077"/>
      <c r="MPB11" s="1079"/>
      <c r="MPC11" s="1081"/>
      <c r="MPD11" s="839"/>
      <c r="MPE11" s="1073"/>
      <c r="MPF11" s="1075"/>
      <c r="MPG11" s="838"/>
      <c r="MPH11" s="1077"/>
      <c r="MPI11" s="1077"/>
      <c r="MPJ11" s="1079"/>
      <c r="MPK11" s="1081"/>
      <c r="MPL11" s="839"/>
      <c r="MPM11" s="1073"/>
      <c r="MPN11" s="1075"/>
      <c r="MPO11" s="838"/>
      <c r="MPP11" s="1077"/>
      <c r="MPQ11" s="1077"/>
      <c r="MPR11" s="1079"/>
      <c r="MPS11" s="1081"/>
      <c r="MPT11" s="839"/>
      <c r="MPU11" s="1073"/>
      <c r="MPV11" s="1075"/>
      <c r="MPW11" s="838"/>
      <c r="MPX11" s="1077"/>
      <c r="MPY11" s="1077"/>
      <c r="MPZ11" s="1079"/>
      <c r="MQA11" s="1081"/>
      <c r="MQB11" s="839"/>
      <c r="MQC11" s="1073"/>
      <c r="MQD11" s="1075"/>
      <c r="MQE11" s="838"/>
      <c r="MQF11" s="1077"/>
      <c r="MQG11" s="1077"/>
      <c r="MQH11" s="1079"/>
      <c r="MQI11" s="1081"/>
      <c r="MQJ11" s="839"/>
      <c r="MQK11" s="1073"/>
      <c r="MQL11" s="1075"/>
      <c r="MQM11" s="838"/>
      <c r="MQN11" s="1077"/>
      <c r="MQO11" s="1077"/>
      <c r="MQP11" s="1079"/>
      <c r="MQQ11" s="1081"/>
      <c r="MQR11" s="839"/>
      <c r="MQS11" s="1073"/>
      <c r="MQT11" s="1075"/>
      <c r="MQU11" s="838"/>
      <c r="MQV11" s="1077"/>
      <c r="MQW11" s="1077"/>
      <c r="MQX11" s="1079"/>
      <c r="MQY11" s="1081"/>
      <c r="MQZ11" s="839"/>
      <c r="MRA11" s="1073"/>
      <c r="MRB11" s="1075"/>
      <c r="MRC11" s="838"/>
      <c r="MRD11" s="1077"/>
      <c r="MRE11" s="1077"/>
      <c r="MRF11" s="1079"/>
      <c r="MRG11" s="1081"/>
      <c r="MRH11" s="839"/>
      <c r="MRI11" s="1073"/>
      <c r="MRJ11" s="1075"/>
      <c r="MRK11" s="838"/>
      <c r="MRL11" s="1077"/>
      <c r="MRM11" s="1077"/>
      <c r="MRN11" s="1079"/>
      <c r="MRO11" s="1081"/>
      <c r="MRP11" s="839"/>
      <c r="MRQ11" s="1073"/>
      <c r="MRR11" s="1075"/>
      <c r="MRS11" s="838"/>
      <c r="MRT11" s="1077"/>
      <c r="MRU11" s="1077"/>
      <c r="MRV11" s="1079"/>
      <c r="MRW11" s="1081"/>
      <c r="MRX11" s="839"/>
      <c r="MRY11" s="1073"/>
      <c r="MRZ11" s="1075"/>
      <c r="MSA11" s="838"/>
      <c r="MSB11" s="1077"/>
      <c r="MSC11" s="1077"/>
      <c r="MSD11" s="1079"/>
      <c r="MSE11" s="1081"/>
      <c r="MSF11" s="839"/>
      <c r="MSG11" s="1073"/>
      <c r="MSH11" s="1075"/>
      <c r="MSI11" s="838"/>
      <c r="MSJ11" s="1077"/>
      <c r="MSK11" s="1077"/>
      <c r="MSL11" s="1079"/>
      <c r="MSM11" s="1081"/>
      <c r="MSN11" s="839"/>
      <c r="MSO11" s="1073"/>
      <c r="MSP11" s="1075"/>
      <c r="MSQ11" s="838"/>
      <c r="MSR11" s="1077"/>
      <c r="MSS11" s="1077"/>
      <c r="MST11" s="1079"/>
      <c r="MSU11" s="1081"/>
      <c r="MSV11" s="839"/>
      <c r="MSW11" s="1073"/>
      <c r="MSX11" s="1075"/>
      <c r="MSY11" s="838"/>
      <c r="MSZ11" s="1077"/>
      <c r="MTA11" s="1077"/>
      <c r="MTB11" s="1079"/>
      <c r="MTC11" s="1081"/>
      <c r="MTD11" s="839"/>
      <c r="MTE11" s="1073"/>
      <c r="MTF11" s="1075"/>
      <c r="MTG11" s="838"/>
      <c r="MTH11" s="1077"/>
      <c r="MTI11" s="1077"/>
      <c r="MTJ11" s="1079"/>
      <c r="MTK11" s="1081"/>
      <c r="MTL11" s="839"/>
      <c r="MTM11" s="1073"/>
      <c r="MTN11" s="1075"/>
      <c r="MTO11" s="838"/>
      <c r="MTP11" s="1077"/>
      <c r="MTQ11" s="1077"/>
      <c r="MTR11" s="1079"/>
      <c r="MTS11" s="1081"/>
      <c r="MTT11" s="839"/>
      <c r="MTU11" s="1073"/>
      <c r="MTV11" s="1075"/>
      <c r="MTW11" s="838"/>
      <c r="MTX11" s="1077"/>
      <c r="MTY11" s="1077"/>
      <c r="MTZ11" s="1079"/>
      <c r="MUA11" s="1081"/>
      <c r="MUB11" s="839"/>
      <c r="MUC11" s="1073"/>
      <c r="MUD11" s="1075"/>
      <c r="MUE11" s="838"/>
      <c r="MUF11" s="1077"/>
      <c r="MUG11" s="1077"/>
      <c r="MUH11" s="1079"/>
      <c r="MUI11" s="1081"/>
      <c r="MUJ11" s="839"/>
      <c r="MUK11" s="1073"/>
      <c r="MUL11" s="1075"/>
      <c r="MUM11" s="838"/>
      <c r="MUN11" s="1077"/>
      <c r="MUO11" s="1077"/>
      <c r="MUP11" s="1079"/>
      <c r="MUQ11" s="1081"/>
      <c r="MUR11" s="839"/>
      <c r="MUS11" s="1073"/>
      <c r="MUT11" s="1075"/>
      <c r="MUU11" s="838"/>
      <c r="MUV11" s="1077"/>
      <c r="MUW11" s="1077"/>
      <c r="MUX11" s="1079"/>
      <c r="MUY11" s="1081"/>
      <c r="MUZ11" s="839"/>
      <c r="MVA11" s="1073"/>
      <c r="MVB11" s="1075"/>
      <c r="MVC11" s="838"/>
      <c r="MVD11" s="1077"/>
      <c r="MVE11" s="1077"/>
      <c r="MVF11" s="1079"/>
      <c r="MVG11" s="1081"/>
      <c r="MVH11" s="839"/>
      <c r="MVI11" s="1073"/>
      <c r="MVJ11" s="1075"/>
      <c r="MVK11" s="838"/>
      <c r="MVL11" s="1077"/>
      <c r="MVM11" s="1077"/>
      <c r="MVN11" s="1079"/>
      <c r="MVO11" s="1081"/>
      <c r="MVP11" s="839"/>
      <c r="MVQ11" s="1073"/>
      <c r="MVR11" s="1075"/>
      <c r="MVS11" s="838"/>
      <c r="MVT11" s="1077"/>
      <c r="MVU11" s="1077"/>
      <c r="MVV11" s="1079"/>
      <c r="MVW11" s="1081"/>
      <c r="MVX11" s="839"/>
      <c r="MVY11" s="1073"/>
      <c r="MVZ11" s="1075"/>
      <c r="MWA11" s="838"/>
      <c r="MWB11" s="1077"/>
      <c r="MWC11" s="1077"/>
      <c r="MWD11" s="1079"/>
      <c r="MWE11" s="1081"/>
      <c r="MWF11" s="839"/>
      <c r="MWG11" s="1073"/>
      <c r="MWH11" s="1075"/>
      <c r="MWI11" s="838"/>
      <c r="MWJ11" s="1077"/>
      <c r="MWK11" s="1077"/>
      <c r="MWL11" s="1079"/>
      <c r="MWM11" s="1081"/>
      <c r="MWN11" s="839"/>
      <c r="MWO11" s="1073"/>
      <c r="MWP11" s="1075"/>
      <c r="MWQ11" s="838"/>
      <c r="MWR11" s="1077"/>
      <c r="MWS11" s="1077"/>
      <c r="MWT11" s="1079"/>
      <c r="MWU11" s="1081"/>
      <c r="MWV11" s="839"/>
      <c r="MWW11" s="1073"/>
      <c r="MWX11" s="1075"/>
      <c r="MWY11" s="838"/>
      <c r="MWZ11" s="1077"/>
      <c r="MXA11" s="1077"/>
      <c r="MXB11" s="1079"/>
      <c r="MXC11" s="1081"/>
      <c r="MXD11" s="839"/>
      <c r="MXE11" s="1073"/>
      <c r="MXF11" s="1075"/>
      <c r="MXG11" s="838"/>
      <c r="MXH11" s="1077"/>
      <c r="MXI11" s="1077"/>
      <c r="MXJ11" s="1079"/>
      <c r="MXK11" s="1081"/>
      <c r="MXL11" s="839"/>
      <c r="MXM11" s="1073"/>
      <c r="MXN11" s="1075"/>
      <c r="MXO11" s="838"/>
      <c r="MXP11" s="1077"/>
      <c r="MXQ11" s="1077"/>
      <c r="MXR11" s="1079"/>
      <c r="MXS11" s="1081"/>
      <c r="MXT11" s="839"/>
      <c r="MXU11" s="1073"/>
      <c r="MXV11" s="1075"/>
      <c r="MXW11" s="838"/>
      <c r="MXX11" s="1077"/>
      <c r="MXY11" s="1077"/>
      <c r="MXZ11" s="1079"/>
      <c r="MYA11" s="1081"/>
      <c r="MYB11" s="839"/>
      <c r="MYC11" s="1073"/>
      <c r="MYD11" s="1075"/>
      <c r="MYE11" s="838"/>
      <c r="MYF11" s="1077"/>
      <c r="MYG11" s="1077"/>
      <c r="MYH11" s="1079"/>
      <c r="MYI11" s="1081"/>
      <c r="MYJ11" s="839"/>
      <c r="MYK11" s="1073"/>
      <c r="MYL11" s="1075"/>
      <c r="MYM11" s="838"/>
      <c r="MYN11" s="1077"/>
      <c r="MYO11" s="1077"/>
      <c r="MYP11" s="1079"/>
      <c r="MYQ11" s="1081"/>
      <c r="MYR11" s="839"/>
      <c r="MYS11" s="1073"/>
      <c r="MYT11" s="1075"/>
      <c r="MYU11" s="838"/>
      <c r="MYV11" s="1077"/>
      <c r="MYW11" s="1077"/>
      <c r="MYX11" s="1079"/>
      <c r="MYY11" s="1081"/>
      <c r="MYZ11" s="839"/>
      <c r="MZA11" s="1073"/>
      <c r="MZB11" s="1075"/>
      <c r="MZC11" s="838"/>
      <c r="MZD11" s="1077"/>
      <c r="MZE11" s="1077"/>
      <c r="MZF11" s="1079"/>
      <c r="MZG11" s="1081"/>
      <c r="MZH11" s="839"/>
      <c r="MZI11" s="1073"/>
      <c r="MZJ11" s="1075"/>
      <c r="MZK11" s="838"/>
      <c r="MZL11" s="1077"/>
      <c r="MZM11" s="1077"/>
      <c r="MZN11" s="1079"/>
      <c r="MZO11" s="1081"/>
      <c r="MZP11" s="839"/>
      <c r="MZQ11" s="1073"/>
      <c r="MZR11" s="1075"/>
      <c r="MZS11" s="838"/>
      <c r="MZT11" s="1077"/>
      <c r="MZU11" s="1077"/>
      <c r="MZV11" s="1079"/>
      <c r="MZW11" s="1081"/>
      <c r="MZX11" s="839"/>
      <c r="MZY11" s="1073"/>
      <c r="MZZ11" s="1075"/>
      <c r="NAA11" s="838"/>
      <c r="NAB11" s="1077"/>
      <c r="NAC11" s="1077"/>
      <c r="NAD11" s="1079"/>
      <c r="NAE11" s="1081"/>
      <c r="NAF11" s="839"/>
      <c r="NAG11" s="1073"/>
      <c r="NAH11" s="1075"/>
      <c r="NAI11" s="838"/>
      <c r="NAJ11" s="1077"/>
      <c r="NAK11" s="1077"/>
      <c r="NAL11" s="1079"/>
      <c r="NAM11" s="1081"/>
      <c r="NAN11" s="839"/>
      <c r="NAO11" s="1073"/>
      <c r="NAP11" s="1075"/>
      <c r="NAQ11" s="838"/>
      <c r="NAR11" s="1077"/>
      <c r="NAS11" s="1077"/>
      <c r="NAT11" s="1079"/>
      <c r="NAU11" s="1081"/>
      <c r="NAV11" s="839"/>
      <c r="NAW11" s="1073"/>
      <c r="NAX11" s="1075"/>
      <c r="NAY11" s="838"/>
      <c r="NAZ11" s="1077"/>
      <c r="NBA11" s="1077"/>
      <c r="NBB11" s="1079"/>
      <c r="NBC11" s="1081"/>
      <c r="NBD11" s="839"/>
      <c r="NBE11" s="1073"/>
      <c r="NBF11" s="1075"/>
      <c r="NBG11" s="838"/>
      <c r="NBH11" s="1077"/>
      <c r="NBI11" s="1077"/>
      <c r="NBJ11" s="1079"/>
      <c r="NBK11" s="1081"/>
      <c r="NBL11" s="839"/>
      <c r="NBM11" s="1073"/>
      <c r="NBN11" s="1075"/>
      <c r="NBO11" s="838"/>
      <c r="NBP11" s="1077"/>
      <c r="NBQ11" s="1077"/>
      <c r="NBR11" s="1079"/>
      <c r="NBS11" s="1081"/>
      <c r="NBT11" s="839"/>
      <c r="NBU11" s="1073"/>
      <c r="NBV11" s="1075"/>
      <c r="NBW11" s="838"/>
      <c r="NBX11" s="1077"/>
      <c r="NBY11" s="1077"/>
      <c r="NBZ11" s="1079"/>
      <c r="NCA11" s="1081"/>
      <c r="NCB11" s="839"/>
      <c r="NCC11" s="1073"/>
      <c r="NCD11" s="1075"/>
      <c r="NCE11" s="838"/>
      <c r="NCF11" s="1077"/>
      <c r="NCG11" s="1077"/>
      <c r="NCH11" s="1079"/>
      <c r="NCI11" s="1081"/>
      <c r="NCJ11" s="839"/>
      <c r="NCK11" s="1073"/>
      <c r="NCL11" s="1075"/>
      <c r="NCM11" s="838"/>
      <c r="NCN11" s="1077"/>
      <c r="NCO11" s="1077"/>
      <c r="NCP11" s="1079"/>
      <c r="NCQ11" s="1081"/>
      <c r="NCR11" s="839"/>
      <c r="NCS11" s="1073"/>
      <c r="NCT11" s="1075"/>
      <c r="NCU11" s="838"/>
      <c r="NCV11" s="1077"/>
      <c r="NCW11" s="1077"/>
      <c r="NCX11" s="1079"/>
      <c r="NCY11" s="1081"/>
      <c r="NCZ11" s="839"/>
      <c r="NDA11" s="1073"/>
      <c r="NDB11" s="1075"/>
      <c r="NDC11" s="838"/>
      <c r="NDD11" s="1077"/>
      <c r="NDE11" s="1077"/>
      <c r="NDF11" s="1079"/>
      <c r="NDG11" s="1081"/>
      <c r="NDH11" s="839"/>
      <c r="NDI11" s="1073"/>
      <c r="NDJ11" s="1075"/>
      <c r="NDK11" s="838"/>
      <c r="NDL11" s="1077"/>
      <c r="NDM11" s="1077"/>
      <c r="NDN11" s="1079"/>
      <c r="NDO11" s="1081"/>
      <c r="NDP11" s="839"/>
      <c r="NDQ11" s="1073"/>
      <c r="NDR11" s="1075"/>
      <c r="NDS11" s="838"/>
      <c r="NDT11" s="1077"/>
      <c r="NDU11" s="1077"/>
      <c r="NDV11" s="1079"/>
      <c r="NDW11" s="1081"/>
      <c r="NDX11" s="839"/>
      <c r="NDY11" s="1073"/>
      <c r="NDZ11" s="1075"/>
      <c r="NEA11" s="838"/>
      <c r="NEB11" s="1077"/>
      <c r="NEC11" s="1077"/>
      <c r="NED11" s="1079"/>
      <c r="NEE11" s="1081"/>
      <c r="NEF11" s="839"/>
      <c r="NEG11" s="1073"/>
      <c r="NEH11" s="1075"/>
      <c r="NEI11" s="838"/>
      <c r="NEJ11" s="1077"/>
      <c r="NEK11" s="1077"/>
      <c r="NEL11" s="1079"/>
      <c r="NEM11" s="1081"/>
      <c r="NEN11" s="839"/>
      <c r="NEO11" s="1073"/>
      <c r="NEP11" s="1075"/>
      <c r="NEQ11" s="838"/>
      <c r="NER11" s="1077"/>
      <c r="NES11" s="1077"/>
      <c r="NET11" s="1079"/>
      <c r="NEU11" s="1081"/>
      <c r="NEV11" s="839"/>
      <c r="NEW11" s="1073"/>
      <c r="NEX11" s="1075"/>
      <c r="NEY11" s="838"/>
      <c r="NEZ11" s="1077"/>
      <c r="NFA11" s="1077"/>
      <c r="NFB11" s="1079"/>
      <c r="NFC11" s="1081"/>
      <c r="NFD11" s="839"/>
      <c r="NFE11" s="1073"/>
      <c r="NFF11" s="1075"/>
      <c r="NFG11" s="838"/>
      <c r="NFH11" s="1077"/>
      <c r="NFI11" s="1077"/>
      <c r="NFJ11" s="1079"/>
      <c r="NFK11" s="1081"/>
      <c r="NFL11" s="839"/>
      <c r="NFM11" s="1073"/>
      <c r="NFN11" s="1075"/>
      <c r="NFO11" s="838"/>
      <c r="NFP11" s="1077"/>
      <c r="NFQ11" s="1077"/>
      <c r="NFR11" s="1079"/>
      <c r="NFS11" s="1081"/>
      <c r="NFT11" s="839"/>
      <c r="NFU11" s="1073"/>
      <c r="NFV11" s="1075"/>
      <c r="NFW11" s="838"/>
      <c r="NFX11" s="1077"/>
      <c r="NFY11" s="1077"/>
      <c r="NFZ11" s="1079"/>
      <c r="NGA11" s="1081"/>
      <c r="NGB11" s="839"/>
      <c r="NGC11" s="1073"/>
      <c r="NGD11" s="1075"/>
      <c r="NGE11" s="838"/>
      <c r="NGF11" s="1077"/>
      <c r="NGG11" s="1077"/>
      <c r="NGH11" s="1079"/>
      <c r="NGI11" s="1081"/>
      <c r="NGJ11" s="839"/>
      <c r="NGK11" s="1073"/>
      <c r="NGL11" s="1075"/>
      <c r="NGM11" s="838"/>
      <c r="NGN11" s="1077"/>
      <c r="NGO11" s="1077"/>
      <c r="NGP11" s="1079"/>
      <c r="NGQ11" s="1081"/>
      <c r="NGR11" s="839"/>
      <c r="NGS11" s="1073"/>
      <c r="NGT11" s="1075"/>
      <c r="NGU11" s="838"/>
      <c r="NGV11" s="1077"/>
      <c r="NGW11" s="1077"/>
      <c r="NGX11" s="1079"/>
      <c r="NGY11" s="1081"/>
      <c r="NGZ11" s="839"/>
      <c r="NHA11" s="1073"/>
      <c r="NHB11" s="1075"/>
      <c r="NHC11" s="838"/>
      <c r="NHD11" s="1077"/>
      <c r="NHE11" s="1077"/>
      <c r="NHF11" s="1079"/>
      <c r="NHG11" s="1081"/>
      <c r="NHH11" s="839"/>
      <c r="NHI11" s="1073"/>
      <c r="NHJ11" s="1075"/>
      <c r="NHK11" s="838"/>
      <c r="NHL11" s="1077"/>
      <c r="NHM11" s="1077"/>
      <c r="NHN11" s="1079"/>
      <c r="NHO11" s="1081"/>
      <c r="NHP11" s="839"/>
      <c r="NHQ11" s="1073"/>
      <c r="NHR11" s="1075"/>
      <c r="NHS11" s="838"/>
      <c r="NHT11" s="1077"/>
      <c r="NHU11" s="1077"/>
      <c r="NHV11" s="1079"/>
      <c r="NHW11" s="1081"/>
      <c r="NHX11" s="839"/>
      <c r="NHY11" s="1073"/>
      <c r="NHZ11" s="1075"/>
      <c r="NIA11" s="838"/>
      <c r="NIB11" s="1077"/>
      <c r="NIC11" s="1077"/>
      <c r="NID11" s="1079"/>
      <c r="NIE11" s="1081"/>
      <c r="NIF11" s="839"/>
      <c r="NIG11" s="1073"/>
      <c r="NIH11" s="1075"/>
      <c r="NII11" s="838"/>
      <c r="NIJ11" s="1077"/>
      <c r="NIK11" s="1077"/>
      <c r="NIL11" s="1079"/>
      <c r="NIM11" s="1081"/>
      <c r="NIN11" s="839"/>
      <c r="NIO11" s="1073"/>
      <c r="NIP11" s="1075"/>
      <c r="NIQ11" s="838"/>
      <c r="NIR11" s="1077"/>
      <c r="NIS11" s="1077"/>
      <c r="NIT11" s="1079"/>
      <c r="NIU11" s="1081"/>
      <c r="NIV11" s="839"/>
      <c r="NIW11" s="1073"/>
      <c r="NIX11" s="1075"/>
      <c r="NIY11" s="838"/>
      <c r="NIZ11" s="1077"/>
      <c r="NJA11" s="1077"/>
      <c r="NJB11" s="1079"/>
      <c r="NJC11" s="1081"/>
      <c r="NJD11" s="839"/>
      <c r="NJE11" s="1073"/>
      <c r="NJF11" s="1075"/>
      <c r="NJG11" s="838"/>
      <c r="NJH11" s="1077"/>
      <c r="NJI11" s="1077"/>
      <c r="NJJ11" s="1079"/>
      <c r="NJK11" s="1081"/>
      <c r="NJL11" s="839"/>
      <c r="NJM11" s="1073"/>
      <c r="NJN11" s="1075"/>
      <c r="NJO11" s="838"/>
      <c r="NJP11" s="1077"/>
      <c r="NJQ11" s="1077"/>
      <c r="NJR11" s="1079"/>
      <c r="NJS11" s="1081"/>
      <c r="NJT11" s="839"/>
      <c r="NJU11" s="1073"/>
      <c r="NJV11" s="1075"/>
      <c r="NJW11" s="838"/>
      <c r="NJX11" s="1077"/>
      <c r="NJY11" s="1077"/>
      <c r="NJZ11" s="1079"/>
      <c r="NKA11" s="1081"/>
      <c r="NKB11" s="839"/>
      <c r="NKC11" s="1073"/>
      <c r="NKD11" s="1075"/>
      <c r="NKE11" s="838"/>
      <c r="NKF11" s="1077"/>
      <c r="NKG11" s="1077"/>
      <c r="NKH11" s="1079"/>
      <c r="NKI11" s="1081"/>
      <c r="NKJ11" s="839"/>
      <c r="NKK11" s="1073"/>
      <c r="NKL11" s="1075"/>
      <c r="NKM11" s="838"/>
      <c r="NKN11" s="1077"/>
      <c r="NKO11" s="1077"/>
      <c r="NKP11" s="1079"/>
      <c r="NKQ11" s="1081"/>
      <c r="NKR11" s="839"/>
      <c r="NKS11" s="1073"/>
      <c r="NKT11" s="1075"/>
      <c r="NKU11" s="838"/>
      <c r="NKV11" s="1077"/>
      <c r="NKW11" s="1077"/>
      <c r="NKX11" s="1079"/>
      <c r="NKY11" s="1081"/>
      <c r="NKZ11" s="839"/>
      <c r="NLA11" s="1073"/>
      <c r="NLB11" s="1075"/>
      <c r="NLC11" s="838"/>
      <c r="NLD11" s="1077"/>
      <c r="NLE11" s="1077"/>
      <c r="NLF11" s="1079"/>
      <c r="NLG11" s="1081"/>
      <c r="NLH11" s="839"/>
      <c r="NLI11" s="1073"/>
      <c r="NLJ11" s="1075"/>
      <c r="NLK11" s="838"/>
      <c r="NLL11" s="1077"/>
      <c r="NLM11" s="1077"/>
      <c r="NLN11" s="1079"/>
      <c r="NLO11" s="1081"/>
      <c r="NLP11" s="839"/>
      <c r="NLQ11" s="1073"/>
      <c r="NLR11" s="1075"/>
      <c r="NLS11" s="838"/>
      <c r="NLT11" s="1077"/>
      <c r="NLU11" s="1077"/>
      <c r="NLV11" s="1079"/>
      <c r="NLW11" s="1081"/>
      <c r="NLX11" s="839"/>
      <c r="NLY11" s="1073"/>
      <c r="NLZ11" s="1075"/>
      <c r="NMA11" s="838"/>
      <c r="NMB11" s="1077"/>
      <c r="NMC11" s="1077"/>
      <c r="NMD11" s="1079"/>
      <c r="NME11" s="1081"/>
      <c r="NMF11" s="839"/>
      <c r="NMG11" s="1073"/>
      <c r="NMH11" s="1075"/>
      <c r="NMI11" s="838"/>
      <c r="NMJ11" s="1077"/>
      <c r="NMK11" s="1077"/>
      <c r="NML11" s="1079"/>
      <c r="NMM11" s="1081"/>
      <c r="NMN11" s="839"/>
      <c r="NMO11" s="1073"/>
      <c r="NMP11" s="1075"/>
      <c r="NMQ11" s="838"/>
      <c r="NMR11" s="1077"/>
      <c r="NMS11" s="1077"/>
      <c r="NMT11" s="1079"/>
      <c r="NMU11" s="1081"/>
      <c r="NMV11" s="839"/>
      <c r="NMW11" s="1073"/>
      <c r="NMX11" s="1075"/>
      <c r="NMY11" s="838"/>
      <c r="NMZ11" s="1077"/>
      <c r="NNA11" s="1077"/>
      <c r="NNB11" s="1079"/>
      <c r="NNC11" s="1081"/>
      <c r="NND11" s="839"/>
      <c r="NNE11" s="1073"/>
      <c r="NNF11" s="1075"/>
      <c r="NNG11" s="838"/>
      <c r="NNH11" s="1077"/>
      <c r="NNI11" s="1077"/>
      <c r="NNJ11" s="1079"/>
      <c r="NNK11" s="1081"/>
      <c r="NNL11" s="839"/>
      <c r="NNM11" s="1073"/>
      <c r="NNN11" s="1075"/>
      <c r="NNO11" s="838"/>
      <c r="NNP11" s="1077"/>
      <c r="NNQ11" s="1077"/>
      <c r="NNR11" s="1079"/>
      <c r="NNS11" s="1081"/>
      <c r="NNT11" s="839"/>
      <c r="NNU11" s="1073"/>
      <c r="NNV11" s="1075"/>
      <c r="NNW11" s="838"/>
      <c r="NNX11" s="1077"/>
      <c r="NNY11" s="1077"/>
      <c r="NNZ11" s="1079"/>
      <c r="NOA11" s="1081"/>
      <c r="NOB11" s="839"/>
      <c r="NOC11" s="1073"/>
      <c r="NOD11" s="1075"/>
      <c r="NOE11" s="838"/>
      <c r="NOF11" s="1077"/>
      <c r="NOG11" s="1077"/>
      <c r="NOH11" s="1079"/>
      <c r="NOI11" s="1081"/>
      <c r="NOJ11" s="839"/>
      <c r="NOK11" s="1073"/>
      <c r="NOL11" s="1075"/>
      <c r="NOM11" s="838"/>
      <c r="NON11" s="1077"/>
      <c r="NOO11" s="1077"/>
      <c r="NOP11" s="1079"/>
      <c r="NOQ11" s="1081"/>
      <c r="NOR11" s="839"/>
      <c r="NOS11" s="1073"/>
      <c r="NOT11" s="1075"/>
      <c r="NOU11" s="838"/>
      <c r="NOV11" s="1077"/>
      <c r="NOW11" s="1077"/>
      <c r="NOX11" s="1079"/>
      <c r="NOY11" s="1081"/>
      <c r="NOZ11" s="839"/>
      <c r="NPA11" s="1073"/>
      <c r="NPB11" s="1075"/>
      <c r="NPC11" s="838"/>
      <c r="NPD11" s="1077"/>
      <c r="NPE11" s="1077"/>
      <c r="NPF11" s="1079"/>
      <c r="NPG11" s="1081"/>
      <c r="NPH11" s="839"/>
      <c r="NPI11" s="1073"/>
      <c r="NPJ11" s="1075"/>
      <c r="NPK11" s="838"/>
      <c r="NPL11" s="1077"/>
      <c r="NPM11" s="1077"/>
      <c r="NPN11" s="1079"/>
      <c r="NPO11" s="1081"/>
      <c r="NPP11" s="839"/>
      <c r="NPQ11" s="1073"/>
      <c r="NPR11" s="1075"/>
      <c r="NPS11" s="838"/>
      <c r="NPT11" s="1077"/>
      <c r="NPU11" s="1077"/>
      <c r="NPV11" s="1079"/>
      <c r="NPW11" s="1081"/>
      <c r="NPX11" s="839"/>
      <c r="NPY11" s="1073"/>
      <c r="NPZ11" s="1075"/>
      <c r="NQA11" s="838"/>
      <c r="NQB11" s="1077"/>
      <c r="NQC11" s="1077"/>
      <c r="NQD11" s="1079"/>
      <c r="NQE11" s="1081"/>
      <c r="NQF11" s="839"/>
      <c r="NQG11" s="1073"/>
      <c r="NQH11" s="1075"/>
      <c r="NQI11" s="838"/>
      <c r="NQJ11" s="1077"/>
      <c r="NQK11" s="1077"/>
      <c r="NQL11" s="1079"/>
      <c r="NQM11" s="1081"/>
      <c r="NQN11" s="839"/>
      <c r="NQO11" s="1073"/>
      <c r="NQP11" s="1075"/>
      <c r="NQQ11" s="838"/>
      <c r="NQR11" s="1077"/>
      <c r="NQS11" s="1077"/>
      <c r="NQT11" s="1079"/>
      <c r="NQU11" s="1081"/>
      <c r="NQV11" s="839"/>
      <c r="NQW11" s="1073"/>
      <c r="NQX11" s="1075"/>
      <c r="NQY11" s="838"/>
      <c r="NQZ11" s="1077"/>
      <c r="NRA11" s="1077"/>
      <c r="NRB11" s="1079"/>
      <c r="NRC11" s="1081"/>
      <c r="NRD11" s="839"/>
      <c r="NRE11" s="1073"/>
      <c r="NRF11" s="1075"/>
      <c r="NRG11" s="838"/>
      <c r="NRH11" s="1077"/>
      <c r="NRI11" s="1077"/>
      <c r="NRJ11" s="1079"/>
      <c r="NRK11" s="1081"/>
      <c r="NRL11" s="839"/>
      <c r="NRM11" s="1073"/>
      <c r="NRN11" s="1075"/>
      <c r="NRO11" s="838"/>
      <c r="NRP11" s="1077"/>
      <c r="NRQ11" s="1077"/>
      <c r="NRR11" s="1079"/>
      <c r="NRS11" s="1081"/>
      <c r="NRT11" s="839"/>
      <c r="NRU11" s="1073"/>
      <c r="NRV11" s="1075"/>
      <c r="NRW11" s="838"/>
      <c r="NRX11" s="1077"/>
      <c r="NRY11" s="1077"/>
      <c r="NRZ11" s="1079"/>
      <c r="NSA11" s="1081"/>
      <c r="NSB11" s="839"/>
      <c r="NSC11" s="1073"/>
      <c r="NSD11" s="1075"/>
      <c r="NSE11" s="838"/>
      <c r="NSF11" s="1077"/>
      <c r="NSG11" s="1077"/>
      <c r="NSH11" s="1079"/>
      <c r="NSI11" s="1081"/>
      <c r="NSJ11" s="839"/>
      <c r="NSK11" s="1073"/>
      <c r="NSL11" s="1075"/>
      <c r="NSM11" s="838"/>
      <c r="NSN11" s="1077"/>
      <c r="NSO11" s="1077"/>
      <c r="NSP11" s="1079"/>
      <c r="NSQ11" s="1081"/>
      <c r="NSR11" s="839"/>
      <c r="NSS11" s="1073"/>
      <c r="NST11" s="1075"/>
      <c r="NSU11" s="838"/>
      <c r="NSV11" s="1077"/>
      <c r="NSW11" s="1077"/>
      <c r="NSX11" s="1079"/>
      <c r="NSY11" s="1081"/>
      <c r="NSZ11" s="839"/>
      <c r="NTA11" s="1073"/>
      <c r="NTB11" s="1075"/>
      <c r="NTC11" s="838"/>
      <c r="NTD11" s="1077"/>
      <c r="NTE11" s="1077"/>
      <c r="NTF11" s="1079"/>
      <c r="NTG11" s="1081"/>
      <c r="NTH11" s="839"/>
      <c r="NTI11" s="1073"/>
      <c r="NTJ11" s="1075"/>
      <c r="NTK11" s="838"/>
      <c r="NTL11" s="1077"/>
      <c r="NTM11" s="1077"/>
      <c r="NTN11" s="1079"/>
      <c r="NTO11" s="1081"/>
      <c r="NTP11" s="839"/>
      <c r="NTQ11" s="1073"/>
      <c r="NTR11" s="1075"/>
      <c r="NTS11" s="838"/>
      <c r="NTT11" s="1077"/>
      <c r="NTU11" s="1077"/>
      <c r="NTV11" s="1079"/>
      <c r="NTW11" s="1081"/>
      <c r="NTX11" s="839"/>
      <c r="NTY11" s="1073"/>
      <c r="NTZ11" s="1075"/>
      <c r="NUA11" s="838"/>
      <c r="NUB11" s="1077"/>
      <c r="NUC11" s="1077"/>
      <c r="NUD11" s="1079"/>
      <c r="NUE11" s="1081"/>
      <c r="NUF11" s="839"/>
      <c r="NUG11" s="1073"/>
      <c r="NUH11" s="1075"/>
      <c r="NUI11" s="838"/>
      <c r="NUJ11" s="1077"/>
      <c r="NUK11" s="1077"/>
      <c r="NUL11" s="1079"/>
      <c r="NUM11" s="1081"/>
      <c r="NUN11" s="839"/>
      <c r="NUO11" s="1073"/>
      <c r="NUP11" s="1075"/>
      <c r="NUQ11" s="838"/>
      <c r="NUR11" s="1077"/>
      <c r="NUS11" s="1077"/>
      <c r="NUT11" s="1079"/>
      <c r="NUU11" s="1081"/>
      <c r="NUV11" s="839"/>
      <c r="NUW11" s="1073"/>
      <c r="NUX11" s="1075"/>
      <c r="NUY11" s="838"/>
      <c r="NUZ11" s="1077"/>
      <c r="NVA11" s="1077"/>
      <c r="NVB11" s="1079"/>
      <c r="NVC11" s="1081"/>
      <c r="NVD11" s="839"/>
      <c r="NVE11" s="1073"/>
      <c r="NVF11" s="1075"/>
      <c r="NVG11" s="838"/>
      <c r="NVH11" s="1077"/>
      <c r="NVI11" s="1077"/>
      <c r="NVJ11" s="1079"/>
      <c r="NVK11" s="1081"/>
      <c r="NVL11" s="839"/>
      <c r="NVM11" s="1073"/>
      <c r="NVN11" s="1075"/>
      <c r="NVO11" s="838"/>
      <c r="NVP11" s="1077"/>
      <c r="NVQ11" s="1077"/>
      <c r="NVR11" s="1079"/>
      <c r="NVS11" s="1081"/>
      <c r="NVT11" s="839"/>
      <c r="NVU11" s="1073"/>
      <c r="NVV11" s="1075"/>
      <c r="NVW11" s="838"/>
      <c r="NVX11" s="1077"/>
      <c r="NVY11" s="1077"/>
      <c r="NVZ11" s="1079"/>
      <c r="NWA11" s="1081"/>
      <c r="NWB11" s="839"/>
      <c r="NWC11" s="1073"/>
      <c r="NWD11" s="1075"/>
      <c r="NWE11" s="838"/>
      <c r="NWF11" s="1077"/>
      <c r="NWG11" s="1077"/>
      <c r="NWH11" s="1079"/>
      <c r="NWI11" s="1081"/>
      <c r="NWJ11" s="839"/>
      <c r="NWK11" s="1073"/>
      <c r="NWL11" s="1075"/>
      <c r="NWM11" s="838"/>
      <c r="NWN11" s="1077"/>
      <c r="NWO11" s="1077"/>
      <c r="NWP11" s="1079"/>
      <c r="NWQ11" s="1081"/>
      <c r="NWR11" s="839"/>
      <c r="NWS11" s="1073"/>
      <c r="NWT11" s="1075"/>
      <c r="NWU11" s="838"/>
      <c r="NWV11" s="1077"/>
      <c r="NWW11" s="1077"/>
      <c r="NWX11" s="1079"/>
      <c r="NWY11" s="1081"/>
      <c r="NWZ11" s="839"/>
      <c r="NXA11" s="1073"/>
      <c r="NXB11" s="1075"/>
      <c r="NXC11" s="838"/>
      <c r="NXD11" s="1077"/>
      <c r="NXE11" s="1077"/>
      <c r="NXF11" s="1079"/>
      <c r="NXG11" s="1081"/>
      <c r="NXH11" s="839"/>
      <c r="NXI11" s="1073"/>
      <c r="NXJ11" s="1075"/>
      <c r="NXK11" s="838"/>
      <c r="NXL11" s="1077"/>
      <c r="NXM11" s="1077"/>
      <c r="NXN11" s="1079"/>
      <c r="NXO11" s="1081"/>
      <c r="NXP11" s="839"/>
      <c r="NXQ11" s="1073"/>
      <c r="NXR11" s="1075"/>
      <c r="NXS11" s="838"/>
      <c r="NXT11" s="1077"/>
      <c r="NXU11" s="1077"/>
      <c r="NXV11" s="1079"/>
      <c r="NXW11" s="1081"/>
      <c r="NXX11" s="839"/>
      <c r="NXY11" s="1073"/>
      <c r="NXZ11" s="1075"/>
      <c r="NYA11" s="838"/>
      <c r="NYB11" s="1077"/>
      <c r="NYC11" s="1077"/>
      <c r="NYD11" s="1079"/>
      <c r="NYE11" s="1081"/>
      <c r="NYF11" s="839"/>
      <c r="NYG11" s="1073"/>
      <c r="NYH11" s="1075"/>
      <c r="NYI11" s="838"/>
      <c r="NYJ11" s="1077"/>
      <c r="NYK11" s="1077"/>
      <c r="NYL11" s="1079"/>
      <c r="NYM11" s="1081"/>
      <c r="NYN11" s="839"/>
      <c r="NYO11" s="1073"/>
      <c r="NYP11" s="1075"/>
      <c r="NYQ11" s="838"/>
      <c r="NYR11" s="1077"/>
      <c r="NYS11" s="1077"/>
      <c r="NYT11" s="1079"/>
      <c r="NYU11" s="1081"/>
      <c r="NYV11" s="839"/>
      <c r="NYW11" s="1073"/>
      <c r="NYX11" s="1075"/>
      <c r="NYY11" s="838"/>
      <c r="NYZ11" s="1077"/>
      <c r="NZA11" s="1077"/>
      <c r="NZB11" s="1079"/>
      <c r="NZC11" s="1081"/>
      <c r="NZD11" s="839"/>
      <c r="NZE11" s="1073"/>
      <c r="NZF11" s="1075"/>
      <c r="NZG11" s="838"/>
      <c r="NZH11" s="1077"/>
      <c r="NZI11" s="1077"/>
      <c r="NZJ11" s="1079"/>
      <c r="NZK11" s="1081"/>
      <c r="NZL11" s="839"/>
      <c r="NZM11" s="1073"/>
      <c r="NZN11" s="1075"/>
      <c r="NZO11" s="838"/>
      <c r="NZP11" s="1077"/>
      <c r="NZQ11" s="1077"/>
      <c r="NZR11" s="1079"/>
      <c r="NZS11" s="1081"/>
      <c r="NZT11" s="839"/>
      <c r="NZU11" s="1073"/>
      <c r="NZV11" s="1075"/>
      <c r="NZW11" s="838"/>
      <c r="NZX11" s="1077"/>
      <c r="NZY11" s="1077"/>
      <c r="NZZ11" s="1079"/>
      <c r="OAA11" s="1081"/>
      <c r="OAB11" s="839"/>
      <c r="OAC11" s="1073"/>
      <c r="OAD11" s="1075"/>
      <c r="OAE11" s="838"/>
      <c r="OAF11" s="1077"/>
      <c r="OAG11" s="1077"/>
      <c r="OAH11" s="1079"/>
      <c r="OAI11" s="1081"/>
      <c r="OAJ11" s="839"/>
      <c r="OAK11" s="1073"/>
      <c r="OAL11" s="1075"/>
      <c r="OAM11" s="838"/>
      <c r="OAN11" s="1077"/>
      <c r="OAO11" s="1077"/>
      <c r="OAP11" s="1079"/>
      <c r="OAQ11" s="1081"/>
      <c r="OAR11" s="839"/>
      <c r="OAS11" s="1073"/>
      <c r="OAT11" s="1075"/>
      <c r="OAU11" s="838"/>
      <c r="OAV11" s="1077"/>
      <c r="OAW11" s="1077"/>
      <c r="OAX11" s="1079"/>
      <c r="OAY11" s="1081"/>
      <c r="OAZ11" s="839"/>
      <c r="OBA11" s="1073"/>
      <c r="OBB11" s="1075"/>
      <c r="OBC11" s="838"/>
      <c r="OBD11" s="1077"/>
      <c r="OBE11" s="1077"/>
      <c r="OBF11" s="1079"/>
      <c r="OBG11" s="1081"/>
      <c r="OBH11" s="839"/>
      <c r="OBI11" s="1073"/>
      <c r="OBJ11" s="1075"/>
      <c r="OBK11" s="838"/>
      <c r="OBL11" s="1077"/>
      <c r="OBM11" s="1077"/>
      <c r="OBN11" s="1079"/>
      <c r="OBO11" s="1081"/>
      <c r="OBP11" s="839"/>
      <c r="OBQ11" s="1073"/>
      <c r="OBR11" s="1075"/>
      <c r="OBS11" s="838"/>
      <c r="OBT11" s="1077"/>
      <c r="OBU11" s="1077"/>
      <c r="OBV11" s="1079"/>
      <c r="OBW11" s="1081"/>
      <c r="OBX11" s="839"/>
      <c r="OBY11" s="1073"/>
      <c r="OBZ11" s="1075"/>
      <c r="OCA11" s="838"/>
      <c r="OCB11" s="1077"/>
      <c r="OCC11" s="1077"/>
      <c r="OCD11" s="1079"/>
      <c r="OCE11" s="1081"/>
      <c r="OCF11" s="839"/>
      <c r="OCG11" s="1073"/>
      <c r="OCH11" s="1075"/>
      <c r="OCI11" s="838"/>
      <c r="OCJ11" s="1077"/>
      <c r="OCK11" s="1077"/>
      <c r="OCL11" s="1079"/>
      <c r="OCM11" s="1081"/>
      <c r="OCN11" s="839"/>
      <c r="OCO11" s="1073"/>
      <c r="OCP11" s="1075"/>
      <c r="OCQ11" s="838"/>
      <c r="OCR11" s="1077"/>
      <c r="OCS11" s="1077"/>
      <c r="OCT11" s="1079"/>
      <c r="OCU11" s="1081"/>
      <c r="OCV11" s="839"/>
      <c r="OCW11" s="1073"/>
      <c r="OCX11" s="1075"/>
      <c r="OCY11" s="838"/>
      <c r="OCZ11" s="1077"/>
      <c r="ODA11" s="1077"/>
      <c r="ODB11" s="1079"/>
      <c r="ODC11" s="1081"/>
      <c r="ODD11" s="839"/>
      <c r="ODE11" s="1073"/>
      <c r="ODF11" s="1075"/>
      <c r="ODG11" s="838"/>
      <c r="ODH11" s="1077"/>
      <c r="ODI11" s="1077"/>
      <c r="ODJ11" s="1079"/>
      <c r="ODK11" s="1081"/>
      <c r="ODL11" s="839"/>
      <c r="ODM11" s="1073"/>
      <c r="ODN11" s="1075"/>
      <c r="ODO11" s="838"/>
      <c r="ODP11" s="1077"/>
      <c r="ODQ11" s="1077"/>
      <c r="ODR11" s="1079"/>
      <c r="ODS11" s="1081"/>
      <c r="ODT11" s="839"/>
      <c r="ODU11" s="1073"/>
      <c r="ODV11" s="1075"/>
      <c r="ODW11" s="838"/>
      <c r="ODX11" s="1077"/>
      <c r="ODY11" s="1077"/>
      <c r="ODZ11" s="1079"/>
      <c r="OEA11" s="1081"/>
      <c r="OEB11" s="839"/>
      <c r="OEC11" s="1073"/>
      <c r="OED11" s="1075"/>
      <c r="OEE11" s="838"/>
      <c r="OEF11" s="1077"/>
      <c r="OEG11" s="1077"/>
      <c r="OEH11" s="1079"/>
      <c r="OEI11" s="1081"/>
      <c r="OEJ11" s="839"/>
      <c r="OEK11" s="1073"/>
      <c r="OEL11" s="1075"/>
      <c r="OEM11" s="838"/>
      <c r="OEN11" s="1077"/>
      <c r="OEO11" s="1077"/>
      <c r="OEP11" s="1079"/>
      <c r="OEQ11" s="1081"/>
      <c r="OER11" s="839"/>
      <c r="OES11" s="1073"/>
      <c r="OET11" s="1075"/>
      <c r="OEU11" s="838"/>
      <c r="OEV11" s="1077"/>
      <c r="OEW11" s="1077"/>
      <c r="OEX11" s="1079"/>
      <c r="OEY11" s="1081"/>
      <c r="OEZ11" s="839"/>
      <c r="OFA11" s="1073"/>
      <c r="OFB11" s="1075"/>
      <c r="OFC11" s="838"/>
      <c r="OFD11" s="1077"/>
      <c r="OFE11" s="1077"/>
      <c r="OFF11" s="1079"/>
      <c r="OFG11" s="1081"/>
      <c r="OFH11" s="839"/>
      <c r="OFI11" s="1073"/>
      <c r="OFJ11" s="1075"/>
      <c r="OFK11" s="838"/>
      <c r="OFL11" s="1077"/>
      <c r="OFM11" s="1077"/>
      <c r="OFN11" s="1079"/>
      <c r="OFO11" s="1081"/>
      <c r="OFP11" s="839"/>
      <c r="OFQ11" s="1073"/>
      <c r="OFR11" s="1075"/>
      <c r="OFS11" s="838"/>
      <c r="OFT11" s="1077"/>
      <c r="OFU11" s="1077"/>
      <c r="OFV11" s="1079"/>
      <c r="OFW11" s="1081"/>
      <c r="OFX11" s="839"/>
      <c r="OFY11" s="1073"/>
      <c r="OFZ11" s="1075"/>
      <c r="OGA11" s="838"/>
      <c r="OGB11" s="1077"/>
      <c r="OGC11" s="1077"/>
      <c r="OGD11" s="1079"/>
      <c r="OGE11" s="1081"/>
      <c r="OGF11" s="839"/>
      <c r="OGG11" s="1073"/>
      <c r="OGH11" s="1075"/>
      <c r="OGI11" s="838"/>
      <c r="OGJ11" s="1077"/>
      <c r="OGK11" s="1077"/>
      <c r="OGL11" s="1079"/>
      <c r="OGM11" s="1081"/>
      <c r="OGN11" s="839"/>
      <c r="OGO11" s="1073"/>
      <c r="OGP11" s="1075"/>
      <c r="OGQ11" s="838"/>
      <c r="OGR11" s="1077"/>
      <c r="OGS11" s="1077"/>
      <c r="OGT11" s="1079"/>
      <c r="OGU11" s="1081"/>
      <c r="OGV11" s="839"/>
      <c r="OGW11" s="1073"/>
      <c r="OGX11" s="1075"/>
      <c r="OGY11" s="838"/>
      <c r="OGZ11" s="1077"/>
      <c r="OHA11" s="1077"/>
      <c r="OHB11" s="1079"/>
      <c r="OHC11" s="1081"/>
      <c r="OHD11" s="839"/>
      <c r="OHE11" s="1073"/>
      <c r="OHF11" s="1075"/>
      <c r="OHG11" s="838"/>
      <c r="OHH11" s="1077"/>
      <c r="OHI11" s="1077"/>
      <c r="OHJ11" s="1079"/>
      <c r="OHK11" s="1081"/>
      <c r="OHL11" s="839"/>
      <c r="OHM11" s="1073"/>
      <c r="OHN11" s="1075"/>
      <c r="OHO11" s="838"/>
      <c r="OHP11" s="1077"/>
      <c r="OHQ11" s="1077"/>
      <c r="OHR11" s="1079"/>
      <c r="OHS11" s="1081"/>
      <c r="OHT11" s="839"/>
      <c r="OHU11" s="1073"/>
      <c r="OHV11" s="1075"/>
      <c r="OHW11" s="838"/>
      <c r="OHX11" s="1077"/>
      <c r="OHY11" s="1077"/>
      <c r="OHZ11" s="1079"/>
      <c r="OIA11" s="1081"/>
      <c r="OIB11" s="839"/>
      <c r="OIC11" s="1073"/>
      <c r="OID11" s="1075"/>
      <c r="OIE11" s="838"/>
      <c r="OIF11" s="1077"/>
      <c r="OIG11" s="1077"/>
      <c r="OIH11" s="1079"/>
      <c r="OII11" s="1081"/>
      <c r="OIJ11" s="839"/>
      <c r="OIK11" s="1073"/>
      <c r="OIL11" s="1075"/>
      <c r="OIM11" s="838"/>
      <c r="OIN11" s="1077"/>
      <c r="OIO11" s="1077"/>
      <c r="OIP11" s="1079"/>
      <c r="OIQ11" s="1081"/>
      <c r="OIR11" s="839"/>
      <c r="OIS11" s="1073"/>
      <c r="OIT11" s="1075"/>
      <c r="OIU11" s="838"/>
      <c r="OIV11" s="1077"/>
      <c r="OIW11" s="1077"/>
      <c r="OIX11" s="1079"/>
      <c r="OIY11" s="1081"/>
      <c r="OIZ11" s="839"/>
      <c r="OJA11" s="1073"/>
      <c r="OJB11" s="1075"/>
      <c r="OJC11" s="838"/>
      <c r="OJD11" s="1077"/>
      <c r="OJE11" s="1077"/>
      <c r="OJF11" s="1079"/>
      <c r="OJG11" s="1081"/>
      <c r="OJH11" s="839"/>
      <c r="OJI11" s="1073"/>
      <c r="OJJ11" s="1075"/>
      <c r="OJK11" s="838"/>
      <c r="OJL11" s="1077"/>
      <c r="OJM11" s="1077"/>
      <c r="OJN11" s="1079"/>
      <c r="OJO11" s="1081"/>
      <c r="OJP11" s="839"/>
      <c r="OJQ11" s="1073"/>
      <c r="OJR11" s="1075"/>
      <c r="OJS11" s="838"/>
      <c r="OJT11" s="1077"/>
      <c r="OJU11" s="1077"/>
      <c r="OJV11" s="1079"/>
      <c r="OJW11" s="1081"/>
      <c r="OJX11" s="839"/>
      <c r="OJY11" s="1073"/>
      <c r="OJZ11" s="1075"/>
      <c r="OKA11" s="838"/>
      <c r="OKB11" s="1077"/>
      <c r="OKC11" s="1077"/>
      <c r="OKD11" s="1079"/>
      <c r="OKE11" s="1081"/>
      <c r="OKF11" s="839"/>
      <c r="OKG11" s="1073"/>
      <c r="OKH11" s="1075"/>
      <c r="OKI11" s="838"/>
      <c r="OKJ11" s="1077"/>
      <c r="OKK11" s="1077"/>
      <c r="OKL11" s="1079"/>
      <c r="OKM11" s="1081"/>
      <c r="OKN11" s="839"/>
      <c r="OKO11" s="1073"/>
      <c r="OKP11" s="1075"/>
      <c r="OKQ11" s="838"/>
      <c r="OKR11" s="1077"/>
      <c r="OKS11" s="1077"/>
      <c r="OKT11" s="1079"/>
      <c r="OKU11" s="1081"/>
      <c r="OKV11" s="839"/>
      <c r="OKW11" s="1073"/>
      <c r="OKX11" s="1075"/>
      <c r="OKY11" s="838"/>
      <c r="OKZ11" s="1077"/>
      <c r="OLA11" s="1077"/>
      <c r="OLB11" s="1079"/>
      <c r="OLC11" s="1081"/>
      <c r="OLD11" s="839"/>
      <c r="OLE11" s="1073"/>
      <c r="OLF11" s="1075"/>
      <c r="OLG11" s="838"/>
      <c r="OLH11" s="1077"/>
      <c r="OLI11" s="1077"/>
      <c r="OLJ11" s="1079"/>
      <c r="OLK11" s="1081"/>
      <c r="OLL11" s="839"/>
      <c r="OLM11" s="1073"/>
      <c r="OLN11" s="1075"/>
      <c r="OLO11" s="838"/>
      <c r="OLP11" s="1077"/>
      <c r="OLQ11" s="1077"/>
      <c r="OLR11" s="1079"/>
      <c r="OLS11" s="1081"/>
      <c r="OLT11" s="839"/>
      <c r="OLU11" s="1073"/>
      <c r="OLV11" s="1075"/>
      <c r="OLW11" s="838"/>
      <c r="OLX11" s="1077"/>
      <c r="OLY11" s="1077"/>
      <c r="OLZ11" s="1079"/>
      <c r="OMA11" s="1081"/>
      <c r="OMB11" s="839"/>
      <c r="OMC11" s="1073"/>
      <c r="OMD11" s="1075"/>
      <c r="OME11" s="838"/>
      <c r="OMF11" s="1077"/>
      <c r="OMG11" s="1077"/>
      <c r="OMH11" s="1079"/>
      <c r="OMI11" s="1081"/>
      <c r="OMJ11" s="839"/>
      <c r="OMK11" s="1073"/>
      <c r="OML11" s="1075"/>
      <c r="OMM11" s="838"/>
      <c r="OMN11" s="1077"/>
      <c r="OMO11" s="1077"/>
      <c r="OMP11" s="1079"/>
      <c r="OMQ11" s="1081"/>
      <c r="OMR11" s="839"/>
      <c r="OMS11" s="1073"/>
      <c r="OMT11" s="1075"/>
      <c r="OMU11" s="838"/>
      <c r="OMV11" s="1077"/>
      <c r="OMW11" s="1077"/>
      <c r="OMX11" s="1079"/>
      <c r="OMY11" s="1081"/>
      <c r="OMZ11" s="839"/>
      <c r="ONA11" s="1073"/>
      <c r="ONB11" s="1075"/>
      <c r="ONC11" s="838"/>
      <c r="OND11" s="1077"/>
      <c r="ONE11" s="1077"/>
      <c r="ONF11" s="1079"/>
      <c r="ONG11" s="1081"/>
      <c r="ONH11" s="839"/>
      <c r="ONI11" s="1073"/>
      <c r="ONJ11" s="1075"/>
      <c r="ONK11" s="838"/>
      <c r="ONL11" s="1077"/>
      <c r="ONM11" s="1077"/>
      <c r="ONN11" s="1079"/>
      <c r="ONO11" s="1081"/>
      <c r="ONP11" s="839"/>
      <c r="ONQ11" s="1073"/>
      <c r="ONR11" s="1075"/>
      <c r="ONS11" s="838"/>
      <c r="ONT11" s="1077"/>
      <c r="ONU11" s="1077"/>
      <c r="ONV11" s="1079"/>
      <c r="ONW11" s="1081"/>
      <c r="ONX11" s="839"/>
      <c r="ONY11" s="1073"/>
      <c r="ONZ11" s="1075"/>
      <c r="OOA11" s="838"/>
      <c r="OOB11" s="1077"/>
      <c r="OOC11" s="1077"/>
      <c r="OOD11" s="1079"/>
      <c r="OOE11" s="1081"/>
      <c r="OOF11" s="839"/>
      <c r="OOG11" s="1073"/>
      <c r="OOH11" s="1075"/>
      <c r="OOI11" s="838"/>
      <c r="OOJ11" s="1077"/>
      <c r="OOK11" s="1077"/>
      <c r="OOL11" s="1079"/>
      <c r="OOM11" s="1081"/>
      <c r="OON11" s="839"/>
      <c r="OOO11" s="1073"/>
      <c r="OOP11" s="1075"/>
      <c r="OOQ11" s="838"/>
      <c r="OOR11" s="1077"/>
      <c r="OOS11" s="1077"/>
      <c r="OOT11" s="1079"/>
      <c r="OOU11" s="1081"/>
      <c r="OOV11" s="839"/>
      <c r="OOW11" s="1073"/>
      <c r="OOX11" s="1075"/>
      <c r="OOY11" s="838"/>
      <c r="OOZ11" s="1077"/>
      <c r="OPA11" s="1077"/>
      <c r="OPB11" s="1079"/>
      <c r="OPC11" s="1081"/>
      <c r="OPD11" s="839"/>
      <c r="OPE11" s="1073"/>
      <c r="OPF11" s="1075"/>
      <c r="OPG11" s="838"/>
      <c r="OPH11" s="1077"/>
      <c r="OPI11" s="1077"/>
      <c r="OPJ11" s="1079"/>
      <c r="OPK11" s="1081"/>
      <c r="OPL11" s="839"/>
      <c r="OPM11" s="1073"/>
      <c r="OPN11" s="1075"/>
      <c r="OPO11" s="838"/>
      <c r="OPP11" s="1077"/>
      <c r="OPQ11" s="1077"/>
      <c r="OPR11" s="1079"/>
      <c r="OPS11" s="1081"/>
      <c r="OPT11" s="839"/>
      <c r="OPU11" s="1073"/>
      <c r="OPV11" s="1075"/>
      <c r="OPW11" s="838"/>
      <c r="OPX11" s="1077"/>
      <c r="OPY11" s="1077"/>
      <c r="OPZ11" s="1079"/>
      <c r="OQA11" s="1081"/>
      <c r="OQB11" s="839"/>
      <c r="OQC11" s="1073"/>
      <c r="OQD11" s="1075"/>
      <c r="OQE11" s="838"/>
      <c r="OQF11" s="1077"/>
      <c r="OQG11" s="1077"/>
      <c r="OQH11" s="1079"/>
      <c r="OQI11" s="1081"/>
      <c r="OQJ11" s="839"/>
      <c r="OQK11" s="1073"/>
      <c r="OQL11" s="1075"/>
      <c r="OQM11" s="838"/>
      <c r="OQN11" s="1077"/>
      <c r="OQO11" s="1077"/>
      <c r="OQP11" s="1079"/>
      <c r="OQQ11" s="1081"/>
      <c r="OQR11" s="839"/>
      <c r="OQS11" s="1073"/>
      <c r="OQT11" s="1075"/>
      <c r="OQU11" s="838"/>
      <c r="OQV11" s="1077"/>
      <c r="OQW11" s="1077"/>
      <c r="OQX11" s="1079"/>
      <c r="OQY11" s="1081"/>
      <c r="OQZ11" s="839"/>
      <c r="ORA11" s="1073"/>
      <c r="ORB11" s="1075"/>
      <c r="ORC11" s="838"/>
      <c r="ORD11" s="1077"/>
      <c r="ORE11" s="1077"/>
      <c r="ORF11" s="1079"/>
      <c r="ORG11" s="1081"/>
      <c r="ORH11" s="839"/>
      <c r="ORI11" s="1073"/>
      <c r="ORJ11" s="1075"/>
      <c r="ORK11" s="838"/>
      <c r="ORL11" s="1077"/>
      <c r="ORM11" s="1077"/>
      <c r="ORN11" s="1079"/>
      <c r="ORO11" s="1081"/>
      <c r="ORP11" s="839"/>
      <c r="ORQ11" s="1073"/>
      <c r="ORR11" s="1075"/>
      <c r="ORS11" s="838"/>
      <c r="ORT11" s="1077"/>
      <c r="ORU11" s="1077"/>
      <c r="ORV11" s="1079"/>
      <c r="ORW11" s="1081"/>
      <c r="ORX11" s="839"/>
      <c r="ORY11" s="1073"/>
      <c r="ORZ11" s="1075"/>
      <c r="OSA11" s="838"/>
      <c r="OSB11" s="1077"/>
      <c r="OSC11" s="1077"/>
      <c r="OSD11" s="1079"/>
      <c r="OSE11" s="1081"/>
      <c r="OSF11" s="839"/>
      <c r="OSG11" s="1073"/>
      <c r="OSH11" s="1075"/>
      <c r="OSI11" s="838"/>
      <c r="OSJ11" s="1077"/>
      <c r="OSK11" s="1077"/>
      <c r="OSL11" s="1079"/>
      <c r="OSM11" s="1081"/>
      <c r="OSN11" s="839"/>
      <c r="OSO11" s="1073"/>
      <c r="OSP11" s="1075"/>
      <c r="OSQ11" s="838"/>
      <c r="OSR11" s="1077"/>
      <c r="OSS11" s="1077"/>
      <c r="OST11" s="1079"/>
      <c r="OSU11" s="1081"/>
      <c r="OSV11" s="839"/>
      <c r="OSW11" s="1073"/>
      <c r="OSX11" s="1075"/>
      <c r="OSY11" s="838"/>
      <c r="OSZ11" s="1077"/>
      <c r="OTA11" s="1077"/>
      <c r="OTB11" s="1079"/>
      <c r="OTC11" s="1081"/>
      <c r="OTD11" s="839"/>
      <c r="OTE11" s="1073"/>
      <c r="OTF11" s="1075"/>
      <c r="OTG11" s="838"/>
      <c r="OTH11" s="1077"/>
      <c r="OTI11" s="1077"/>
      <c r="OTJ11" s="1079"/>
      <c r="OTK11" s="1081"/>
      <c r="OTL11" s="839"/>
      <c r="OTM11" s="1073"/>
      <c r="OTN11" s="1075"/>
      <c r="OTO11" s="838"/>
      <c r="OTP11" s="1077"/>
      <c r="OTQ11" s="1077"/>
      <c r="OTR11" s="1079"/>
      <c r="OTS11" s="1081"/>
      <c r="OTT11" s="839"/>
      <c r="OTU11" s="1073"/>
      <c r="OTV11" s="1075"/>
      <c r="OTW11" s="838"/>
      <c r="OTX11" s="1077"/>
      <c r="OTY11" s="1077"/>
      <c r="OTZ11" s="1079"/>
      <c r="OUA11" s="1081"/>
      <c r="OUB11" s="839"/>
      <c r="OUC11" s="1073"/>
      <c r="OUD11" s="1075"/>
      <c r="OUE11" s="838"/>
      <c r="OUF11" s="1077"/>
      <c r="OUG11" s="1077"/>
      <c r="OUH11" s="1079"/>
      <c r="OUI11" s="1081"/>
      <c r="OUJ11" s="839"/>
      <c r="OUK11" s="1073"/>
      <c r="OUL11" s="1075"/>
      <c r="OUM11" s="838"/>
      <c r="OUN11" s="1077"/>
      <c r="OUO11" s="1077"/>
      <c r="OUP11" s="1079"/>
      <c r="OUQ11" s="1081"/>
      <c r="OUR11" s="839"/>
      <c r="OUS11" s="1073"/>
      <c r="OUT11" s="1075"/>
      <c r="OUU11" s="838"/>
      <c r="OUV11" s="1077"/>
      <c r="OUW11" s="1077"/>
      <c r="OUX11" s="1079"/>
      <c r="OUY11" s="1081"/>
      <c r="OUZ11" s="839"/>
      <c r="OVA11" s="1073"/>
      <c r="OVB11" s="1075"/>
      <c r="OVC11" s="838"/>
      <c r="OVD11" s="1077"/>
      <c r="OVE11" s="1077"/>
      <c r="OVF11" s="1079"/>
      <c r="OVG11" s="1081"/>
      <c r="OVH11" s="839"/>
      <c r="OVI11" s="1073"/>
      <c r="OVJ11" s="1075"/>
      <c r="OVK11" s="838"/>
      <c r="OVL11" s="1077"/>
      <c r="OVM11" s="1077"/>
      <c r="OVN11" s="1079"/>
      <c r="OVO11" s="1081"/>
      <c r="OVP11" s="839"/>
      <c r="OVQ11" s="1073"/>
      <c r="OVR11" s="1075"/>
      <c r="OVS11" s="838"/>
      <c r="OVT11" s="1077"/>
      <c r="OVU11" s="1077"/>
      <c r="OVV11" s="1079"/>
      <c r="OVW11" s="1081"/>
      <c r="OVX11" s="839"/>
      <c r="OVY11" s="1073"/>
      <c r="OVZ11" s="1075"/>
      <c r="OWA11" s="838"/>
      <c r="OWB11" s="1077"/>
      <c r="OWC11" s="1077"/>
      <c r="OWD11" s="1079"/>
      <c r="OWE11" s="1081"/>
      <c r="OWF11" s="839"/>
      <c r="OWG11" s="1073"/>
      <c r="OWH11" s="1075"/>
      <c r="OWI11" s="838"/>
      <c r="OWJ11" s="1077"/>
      <c r="OWK11" s="1077"/>
      <c r="OWL11" s="1079"/>
      <c r="OWM11" s="1081"/>
      <c r="OWN11" s="839"/>
      <c r="OWO11" s="1073"/>
      <c r="OWP11" s="1075"/>
      <c r="OWQ11" s="838"/>
      <c r="OWR11" s="1077"/>
      <c r="OWS11" s="1077"/>
      <c r="OWT11" s="1079"/>
      <c r="OWU11" s="1081"/>
      <c r="OWV11" s="839"/>
      <c r="OWW11" s="1073"/>
      <c r="OWX11" s="1075"/>
      <c r="OWY11" s="838"/>
      <c r="OWZ11" s="1077"/>
      <c r="OXA11" s="1077"/>
      <c r="OXB11" s="1079"/>
      <c r="OXC11" s="1081"/>
      <c r="OXD11" s="839"/>
      <c r="OXE11" s="1073"/>
      <c r="OXF11" s="1075"/>
      <c r="OXG11" s="838"/>
      <c r="OXH11" s="1077"/>
      <c r="OXI11" s="1077"/>
      <c r="OXJ11" s="1079"/>
      <c r="OXK11" s="1081"/>
      <c r="OXL11" s="839"/>
      <c r="OXM11" s="1073"/>
      <c r="OXN11" s="1075"/>
      <c r="OXO11" s="838"/>
      <c r="OXP11" s="1077"/>
      <c r="OXQ11" s="1077"/>
      <c r="OXR11" s="1079"/>
      <c r="OXS11" s="1081"/>
      <c r="OXT11" s="839"/>
      <c r="OXU11" s="1073"/>
      <c r="OXV11" s="1075"/>
      <c r="OXW11" s="838"/>
      <c r="OXX11" s="1077"/>
      <c r="OXY11" s="1077"/>
      <c r="OXZ11" s="1079"/>
      <c r="OYA11" s="1081"/>
      <c r="OYB11" s="839"/>
      <c r="OYC11" s="1073"/>
      <c r="OYD11" s="1075"/>
      <c r="OYE11" s="838"/>
      <c r="OYF11" s="1077"/>
      <c r="OYG11" s="1077"/>
      <c r="OYH11" s="1079"/>
      <c r="OYI11" s="1081"/>
      <c r="OYJ11" s="839"/>
      <c r="OYK11" s="1073"/>
      <c r="OYL11" s="1075"/>
      <c r="OYM11" s="838"/>
      <c r="OYN11" s="1077"/>
      <c r="OYO11" s="1077"/>
      <c r="OYP11" s="1079"/>
      <c r="OYQ11" s="1081"/>
      <c r="OYR11" s="839"/>
      <c r="OYS11" s="1073"/>
      <c r="OYT11" s="1075"/>
      <c r="OYU11" s="838"/>
      <c r="OYV11" s="1077"/>
      <c r="OYW11" s="1077"/>
      <c r="OYX11" s="1079"/>
      <c r="OYY11" s="1081"/>
      <c r="OYZ11" s="839"/>
      <c r="OZA11" s="1073"/>
      <c r="OZB11" s="1075"/>
      <c r="OZC11" s="838"/>
      <c r="OZD11" s="1077"/>
      <c r="OZE11" s="1077"/>
      <c r="OZF11" s="1079"/>
      <c r="OZG11" s="1081"/>
      <c r="OZH11" s="839"/>
      <c r="OZI11" s="1073"/>
      <c r="OZJ11" s="1075"/>
      <c r="OZK11" s="838"/>
      <c r="OZL11" s="1077"/>
      <c r="OZM11" s="1077"/>
      <c r="OZN11" s="1079"/>
      <c r="OZO11" s="1081"/>
      <c r="OZP11" s="839"/>
      <c r="OZQ11" s="1073"/>
      <c r="OZR11" s="1075"/>
      <c r="OZS11" s="838"/>
      <c r="OZT11" s="1077"/>
      <c r="OZU11" s="1077"/>
      <c r="OZV11" s="1079"/>
      <c r="OZW11" s="1081"/>
      <c r="OZX11" s="839"/>
      <c r="OZY11" s="1073"/>
      <c r="OZZ11" s="1075"/>
      <c r="PAA11" s="838"/>
      <c r="PAB11" s="1077"/>
      <c r="PAC11" s="1077"/>
      <c r="PAD11" s="1079"/>
      <c r="PAE11" s="1081"/>
      <c r="PAF11" s="839"/>
      <c r="PAG11" s="1073"/>
      <c r="PAH11" s="1075"/>
      <c r="PAI11" s="838"/>
      <c r="PAJ11" s="1077"/>
      <c r="PAK11" s="1077"/>
      <c r="PAL11" s="1079"/>
      <c r="PAM11" s="1081"/>
      <c r="PAN11" s="839"/>
      <c r="PAO11" s="1073"/>
      <c r="PAP11" s="1075"/>
      <c r="PAQ11" s="838"/>
      <c r="PAR11" s="1077"/>
      <c r="PAS11" s="1077"/>
      <c r="PAT11" s="1079"/>
      <c r="PAU11" s="1081"/>
      <c r="PAV11" s="839"/>
      <c r="PAW11" s="1073"/>
      <c r="PAX11" s="1075"/>
      <c r="PAY11" s="838"/>
      <c r="PAZ11" s="1077"/>
      <c r="PBA11" s="1077"/>
      <c r="PBB11" s="1079"/>
      <c r="PBC11" s="1081"/>
      <c r="PBD11" s="839"/>
      <c r="PBE11" s="1073"/>
      <c r="PBF11" s="1075"/>
      <c r="PBG11" s="838"/>
      <c r="PBH11" s="1077"/>
      <c r="PBI11" s="1077"/>
      <c r="PBJ11" s="1079"/>
      <c r="PBK11" s="1081"/>
      <c r="PBL11" s="839"/>
      <c r="PBM11" s="1073"/>
      <c r="PBN11" s="1075"/>
      <c r="PBO11" s="838"/>
      <c r="PBP11" s="1077"/>
      <c r="PBQ11" s="1077"/>
      <c r="PBR11" s="1079"/>
      <c r="PBS11" s="1081"/>
      <c r="PBT11" s="839"/>
      <c r="PBU11" s="1073"/>
      <c r="PBV11" s="1075"/>
      <c r="PBW11" s="838"/>
      <c r="PBX11" s="1077"/>
      <c r="PBY11" s="1077"/>
      <c r="PBZ11" s="1079"/>
      <c r="PCA11" s="1081"/>
      <c r="PCB11" s="839"/>
      <c r="PCC11" s="1073"/>
      <c r="PCD11" s="1075"/>
      <c r="PCE11" s="838"/>
      <c r="PCF11" s="1077"/>
      <c r="PCG11" s="1077"/>
      <c r="PCH11" s="1079"/>
      <c r="PCI11" s="1081"/>
      <c r="PCJ11" s="839"/>
      <c r="PCK11" s="1073"/>
      <c r="PCL11" s="1075"/>
      <c r="PCM11" s="838"/>
      <c r="PCN11" s="1077"/>
      <c r="PCO11" s="1077"/>
      <c r="PCP11" s="1079"/>
      <c r="PCQ11" s="1081"/>
      <c r="PCR11" s="839"/>
      <c r="PCS11" s="1073"/>
      <c r="PCT11" s="1075"/>
      <c r="PCU11" s="838"/>
      <c r="PCV11" s="1077"/>
      <c r="PCW11" s="1077"/>
      <c r="PCX11" s="1079"/>
      <c r="PCY11" s="1081"/>
      <c r="PCZ11" s="839"/>
      <c r="PDA11" s="1073"/>
      <c r="PDB11" s="1075"/>
      <c r="PDC11" s="838"/>
      <c r="PDD11" s="1077"/>
      <c r="PDE11" s="1077"/>
      <c r="PDF11" s="1079"/>
      <c r="PDG11" s="1081"/>
      <c r="PDH11" s="839"/>
      <c r="PDI11" s="1073"/>
      <c r="PDJ11" s="1075"/>
      <c r="PDK11" s="838"/>
      <c r="PDL11" s="1077"/>
      <c r="PDM11" s="1077"/>
      <c r="PDN11" s="1079"/>
      <c r="PDO11" s="1081"/>
      <c r="PDP11" s="839"/>
      <c r="PDQ11" s="1073"/>
      <c r="PDR11" s="1075"/>
      <c r="PDS11" s="838"/>
      <c r="PDT11" s="1077"/>
      <c r="PDU11" s="1077"/>
      <c r="PDV11" s="1079"/>
      <c r="PDW11" s="1081"/>
      <c r="PDX11" s="839"/>
      <c r="PDY11" s="1073"/>
      <c r="PDZ11" s="1075"/>
      <c r="PEA11" s="838"/>
      <c r="PEB11" s="1077"/>
      <c r="PEC11" s="1077"/>
      <c r="PED11" s="1079"/>
      <c r="PEE11" s="1081"/>
      <c r="PEF11" s="839"/>
      <c r="PEG11" s="1073"/>
      <c r="PEH11" s="1075"/>
      <c r="PEI11" s="838"/>
      <c r="PEJ11" s="1077"/>
      <c r="PEK11" s="1077"/>
      <c r="PEL11" s="1079"/>
      <c r="PEM11" s="1081"/>
      <c r="PEN11" s="839"/>
      <c r="PEO11" s="1073"/>
      <c r="PEP11" s="1075"/>
      <c r="PEQ11" s="838"/>
      <c r="PER11" s="1077"/>
      <c r="PES11" s="1077"/>
      <c r="PET11" s="1079"/>
      <c r="PEU11" s="1081"/>
      <c r="PEV11" s="839"/>
      <c r="PEW11" s="1073"/>
      <c r="PEX11" s="1075"/>
      <c r="PEY11" s="838"/>
      <c r="PEZ11" s="1077"/>
      <c r="PFA11" s="1077"/>
      <c r="PFB11" s="1079"/>
      <c r="PFC11" s="1081"/>
      <c r="PFD11" s="839"/>
      <c r="PFE11" s="1073"/>
      <c r="PFF11" s="1075"/>
      <c r="PFG11" s="838"/>
      <c r="PFH11" s="1077"/>
      <c r="PFI11" s="1077"/>
      <c r="PFJ11" s="1079"/>
      <c r="PFK11" s="1081"/>
      <c r="PFL11" s="839"/>
      <c r="PFM11" s="1073"/>
      <c r="PFN11" s="1075"/>
      <c r="PFO11" s="838"/>
      <c r="PFP11" s="1077"/>
      <c r="PFQ11" s="1077"/>
      <c r="PFR11" s="1079"/>
      <c r="PFS11" s="1081"/>
      <c r="PFT11" s="839"/>
      <c r="PFU11" s="1073"/>
      <c r="PFV11" s="1075"/>
      <c r="PFW11" s="838"/>
      <c r="PFX11" s="1077"/>
      <c r="PFY11" s="1077"/>
      <c r="PFZ11" s="1079"/>
      <c r="PGA11" s="1081"/>
      <c r="PGB11" s="839"/>
      <c r="PGC11" s="1073"/>
      <c r="PGD11" s="1075"/>
      <c r="PGE11" s="838"/>
      <c r="PGF11" s="1077"/>
      <c r="PGG11" s="1077"/>
      <c r="PGH11" s="1079"/>
      <c r="PGI11" s="1081"/>
      <c r="PGJ11" s="839"/>
      <c r="PGK11" s="1073"/>
      <c r="PGL11" s="1075"/>
      <c r="PGM11" s="838"/>
      <c r="PGN11" s="1077"/>
      <c r="PGO11" s="1077"/>
      <c r="PGP11" s="1079"/>
      <c r="PGQ11" s="1081"/>
      <c r="PGR11" s="839"/>
      <c r="PGS11" s="1073"/>
      <c r="PGT11" s="1075"/>
      <c r="PGU11" s="838"/>
      <c r="PGV11" s="1077"/>
      <c r="PGW11" s="1077"/>
      <c r="PGX11" s="1079"/>
      <c r="PGY11" s="1081"/>
      <c r="PGZ11" s="839"/>
      <c r="PHA11" s="1073"/>
      <c r="PHB11" s="1075"/>
      <c r="PHC11" s="838"/>
      <c r="PHD11" s="1077"/>
      <c r="PHE11" s="1077"/>
      <c r="PHF11" s="1079"/>
      <c r="PHG11" s="1081"/>
      <c r="PHH11" s="839"/>
      <c r="PHI11" s="1073"/>
      <c r="PHJ11" s="1075"/>
      <c r="PHK11" s="838"/>
      <c r="PHL11" s="1077"/>
      <c r="PHM11" s="1077"/>
      <c r="PHN11" s="1079"/>
      <c r="PHO11" s="1081"/>
      <c r="PHP11" s="839"/>
      <c r="PHQ11" s="1073"/>
      <c r="PHR11" s="1075"/>
      <c r="PHS11" s="838"/>
      <c r="PHT11" s="1077"/>
      <c r="PHU11" s="1077"/>
      <c r="PHV11" s="1079"/>
      <c r="PHW11" s="1081"/>
      <c r="PHX11" s="839"/>
      <c r="PHY11" s="1073"/>
      <c r="PHZ11" s="1075"/>
      <c r="PIA11" s="838"/>
      <c r="PIB11" s="1077"/>
      <c r="PIC11" s="1077"/>
      <c r="PID11" s="1079"/>
      <c r="PIE11" s="1081"/>
      <c r="PIF11" s="839"/>
      <c r="PIG11" s="1073"/>
      <c r="PIH11" s="1075"/>
      <c r="PII11" s="838"/>
      <c r="PIJ11" s="1077"/>
      <c r="PIK11" s="1077"/>
      <c r="PIL11" s="1079"/>
      <c r="PIM11" s="1081"/>
      <c r="PIN11" s="839"/>
      <c r="PIO11" s="1073"/>
      <c r="PIP11" s="1075"/>
      <c r="PIQ11" s="838"/>
      <c r="PIR11" s="1077"/>
      <c r="PIS11" s="1077"/>
      <c r="PIT11" s="1079"/>
      <c r="PIU11" s="1081"/>
      <c r="PIV11" s="839"/>
      <c r="PIW11" s="1073"/>
      <c r="PIX11" s="1075"/>
      <c r="PIY11" s="838"/>
      <c r="PIZ11" s="1077"/>
      <c r="PJA11" s="1077"/>
      <c r="PJB11" s="1079"/>
      <c r="PJC11" s="1081"/>
      <c r="PJD11" s="839"/>
      <c r="PJE11" s="1073"/>
      <c r="PJF11" s="1075"/>
      <c r="PJG11" s="838"/>
      <c r="PJH11" s="1077"/>
      <c r="PJI11" s="1077"/>
      <c r="PJJ11" s="1079"/>
      <c r="PJK11" s="1081"/>
      <c r="PJL11" s="839"/>
      <c r="PJM11" s="1073"/>
      <c r="PJN11" s="1075"/>
      <c r="PJO11" s="838"/>
      <c r="PJP11" s="1077"/>
      <c r="PJQ11" s="1077"/>
      <c r="PJR11" s="1079"/>
      <c r="PJS11" s="1081"/>
      <c r="PJT11" s="839"/>
      <c r="PJU11" s="1073"/>
      <c r="PJV11" s="1075"/>
      <c r="PJW11" s="838"/>
      <c r="PJX11" s="1077"/>
      <c r="PJY11" s="1077"/>
      <c r="PJZ11" s="1079"/>
      <c r="PKA11" s="1081"/>
      <c r="PKB11" s="839"/>
      <c r="PKC11" s="1073"/>
      <c r="PKD11" s="1075"/>
      <c r="PKE11" s="838"/>
      <c r="PKF11" s="1077"/>
      <c r="PKG11" s="1077"/>
      <c r="PKH11" s="1079"/>
      <c r="PKI11" s="1081"/>
      <c r="PKJ11" s="839"/>
      <c r="PKK11" s="1073"/>
      <c r="PKL11" s="1075"/>
      <c r="PKM11" s="838"/>
      <c r="PKN11" s="1077"/>
      <c r="PKO11" s="1077"/>
      <c r="PKP11" s="1079"/>
      <c r="PKQ11" s="1081"/>
      <c r="PKR11" s="839"/>
      <c r="PKS11" s="1073"/>
      <c r="PKT11" s="1075"/>
      <c r="PKU11" s="838"/>
      <c r="PKV11" s="1077"/>
      <c r="PKW11" s="1077"/>
      <c r="PKX11" s="1079"/>
      <c r="PKY11" s="1081"/>
      <c r="PKZ11" s="839"/>
      <c r="PLA11" s="1073"/>
      <c r="PLB11" s="1075"/>
      <c r="PLC11" s="838"/>
      <c r="PLD11" s="1077"/>
      <c r="PLE11" s="1077"/>
      <c r="PLF11" s="1079"/>
      <c r="PLG11" s="1081"/>
      <c r="PLH11" s="839"/>
      <c r="PLI11" s="1073"/>
      <c r="PLJ11" s="1075"/>
      <c r="PLK11" s="838"/>
      <c r="PLL11" s="1077"/>
      <c r="PLM11" s="1077"/>
      <c r="PLN11" s="1079"/>
      <c r="PLO11" s="1081"/>
      <c r="PLP11" s="839"/>
      <c r="PLQ11" s="1073"/>
      <c r="PLR11" s="1075"/>
      <c r="PLS11" s="838"/>
      <c r="PLT11" s="1077"/>
      <c r="PLU11" s="1077"/>
      <c r="PLV11" s="1079"/>
      <c r="PLW11" s="1081"/>
      <c r="PLX11" s="839"/>
      <c r="PLY11" s="1073"/>
      <c r="PLZ11" s="1075"/>
      <c r="PMA11" s="838"/>
      <c r="PMB11" s="1077"/>
      <c r="PMC11" s="1077"/>
      <c r="PMD11" s="1079"/>
      <c r="PME11" s="1081"/>
      <c r="PMF11" s="839"/>
      <c r="PMG11" s="1073"/>
      <c r="PMH11" s="1075"/>
      <c r="PMI11" s="838"/>
      <c r="PMJ11" s="1077"/>
      <c r="PMK11" s="1077"/>
      <c r="PML11" s="1079"/>
      <c r="PMM11" s="1081"/>
      <c r="PMN11" s="839"/>
      <c r="PMO11" s="1073"/>
      <c r="PMP11" s="1075"/>
      <c r="PMQ11" s="838"/>
      <c r="PMR11" s="1077"/>
      <c r="PMS11" s="1077"/>
      <c r="PMT11" s="1079"/>
      <c r="PMU11" s="1081"/>
      <c r="PMV11" s="839"/>
      <c r="PMW11" s="1073"/>
      <c r="PMX11" s="1075"/>
      <c r="PMY11" s="838"/>
      <c r="PMZ11" s="1077"/>
      <c r="PNA11" s="1077"/>
      <c r="PNB11" s="1079"/>
      <c r="PNC11" s="1081"/>
      <c r="PND11" s="839"/>
      <c r="PNE11" s="1073"/>
      <c r="PNF11" s="1075"/>
      <c r="PNG11" s="838"/>
      <c r="PNH11" s="1077"/>
      <c r="PNI11" s="1077"/>
      <c r="PNJ11" s="1079"/>
      <c r="PNK11" s="1081"/>
      <c r="PNL11" s="839"/>
      <c r="PNM11" s="1073"/>
      <c r="PNN11" s="1075"/>
      <c r="PNO11" s="838"/>
      <c r="PNP11" s="1077"/>
      <c r="PNQ11" s="1077"/>
      <c r="PNR11" s="1079"/>
      <c r="PNS11" s="1081"/>
      <c r="PNT11" s="839"/>
      <c r="PNU11" s="1073"/>
      <c r="PNV11" s="1075"/>
      <c r="PNW11" s="838"/>
      <c r="PNX11" s="1077"/>
      <c r="PNY11" s="1077"/>
      <c r="PNZ11" s="1079"/>
      <c r="POA11" s="1081"/>
      <c r="POB11" s="839"/>
      <c r="POC11" s="1073"/>
      <c r="POD11" s="1075"/>
      <c r="POE11" s="838"/>
      <c r="POF11" s="1077"/>
      <c r="POG11" s="1077"/>
      <c r="POH11" s="1079"/>
      <c r="POI11" s="1081"/>
      <c r="POJ11" s="839"/>
      <c r="POK11" s="1073"/>
      <c r="POL11" s="1075"/>
      <c r="POM11" s="838"/>
      <c r="PON11" s="1077"/>
      <c r="POO11" s="1077"/>
      <c r="POP11" s="1079"/>
      <c r="POQ11" s="1081"/>
      <c r="POR11" s="839"/>
      <c r="POS11" s="1073"/>
      <c r="POT11" s="1075"/>
      <c r="POU11" s="838"/>
      <c r="POV11" s="1077"/>
      <c r="POW11" s="1077"/>
      <c r="POX11" s="1079"/>
      <c r="POY11" s="1081"/>
      <c r="POZ11" s="839"/>
      <c r="PPA11" s="1073"/>
      <c r="PPB11" s="1075"/>
      <c r="PPC11" s="838"/>
      <c r="PPD11" s="1077"/>
      <c r="PPE11" s="1077"/>
      <c r="PPF11" s="1079"/>
      <c r="PPG11" s="1081"/>
      <c r="PPH11" s="839"/>
      <c r="PPI11" s="1073"/>
      <c r="PPJ11" s="1075"/>
      <c r="PPK11" s="838"/>
      <c r="PPL11" s="1077"/>
      <c r="PPM11" s="1077"/>
      <c r="PPN11" s="1079"/>
      <c r="PPO11" s="1081"/>
      <c r="PPP11" s="839"/>
      <c r="PPQ11" s="1073"/>
      <c r="PPR11" s="1075"/>
      <c r="PPS11" s="838"/>
      <c r="PPT11" s="1077"/>
      <c r="PPU11" s="1077"/>
      <c r="PPV11" s="1079"/>
      <c r="PPW11" s="1081"/>
      <c r="PPX11" s="839"/>
      <c r="PPY11" s="1073"/>
      <c r="PPZ11" s="1075"/>
      <c r="PQA11" s="838"/>
      <c r="PQB11" s="1077"/>
      <c r="PQC11" s="1077"/>
      <c r="PQD11" s="1079"/>
      <c r="PQE11" s="1081"/>
      <c r="PQF11" s="839"/>
      <c r="PQG11" s="1073"/>
      <c r="PQH11" s="1075"/>
      <c r="PQI11" s="838"/>
      <c r="PQJ11" s="1077"/>
      <c r="PQK11" s="1077"/>
      <c r="PQL11" s="1079"/>
      <c r="PQM11" s="1081"/>
      <c r="PQN11" s="839"/>
      <c r="PQO11" s="1073"/>
      <c r="PQP11" s="1075"/>
      <c r="PQQ11" s="838"/>
      <c r="PQR11" s="1077"/>
      <c r="PQS11" s="1077"/>
      <c r="PQT11" s="1079"/>
      <c r="PQU11" s="1081"/>
      <c r="PQV11" s="839"/>
      <c r="PQW11" s="1073"/>
      <c r="PQX11" s="1075"/>
      <c r="PQY11" s="838"/>
      <c r="PQZ11" s="1077"/>
      <c r="PRA11" s="1077"/>
      <c r="PRB11" s="1079"/>
      <c r="PRC11" s="1081"/>
      <c r="PRD11" s="839"/>
      <c r="PRE11" s="1073"/>
      <c r="PRF11" s="1075"/>
      <c r="PRG11" s="838"/>
      <c r="PRH11" s="1077"/>
      <c r="PRI11" s="1077"/>
      <c r="PRJ11" s="1079"/>
      <c r="PRK11" s="1081"/>
      <c r="PRL11" s="839"/>
      <c r="PRM11" s="1073"/>
      <c r="PRN11" s="1075"/>
      <c r="PRO11" s="838"/>
      <c r="PRP11" s="1077"/>
      <c r="PRQ11" s="1077"/>
      <c r="PRR11" s="1079"/>
      <c r="PRS11" s="1081"/>
      <c r="PRT11" s="839"/>
      <c r="PRU11" s="1073"/>
      <c r="PRV11" s="1075"/>
      <c r="PRW11" s="838"/>
      <c r="PRX11" s="1077"/>
      <c r="PRY11" s="1077"/>
      <c r="PRZ11" s="1079"/>
      <c r="PSA11" s="1081"/>
      <c r="PSB11" s="839"/>
      <c r="PSC11" s="1073"/>
      <c r="PSD11" s="1075"/>
      <c r="PSE11" s="838"/>
      <c r="PSF11" s="1077"/>
      <c r="PSG11" s="1077"/>
      <c r="PSH11" s="1079"/>
      <c r="PSI11" s="1081"/>
      <c r="PSJ11" s="839"/>
      <c r="PSK11" s="1073"/>
      <c r="PSL11" s="1075"/>
      <c r="PSM11" s="838"/>
      <c r="PSN11" s="1077"/>
      <c r="PSO11" s="1077"/>
      <c r="PSP11" s="1079"/>
      <c r="PSQ11" s="1081"/>
      <c r="PSR11" s="839"/>
      <c r="PSS11" s="1073"/>
      <c r="PST11" s="1075"/>
      <c r="PSU11" s="838"/>
      <c r="PSV11" s="1077"/>
      <c r="PSW11" s="1077"/>
      <c r="PSX11" s="1079"/>
      <c r="PSY11" s="1081"/>
      <c r="PSZ11" s="839"/>
      <c r="PTA11" s="1073"/>
      <c r="PTB11" s="1075"/>
      <c r="PTC11" s="838"/>
      <c r="PTD11" s="1077"/>
      <c r="PTE11" s="1077"/>
      <c r="PTF11" s="1079"/>
      <c r="PTG11" s="1081"/>
      <c r="PTH11" s="839"/>
      <c r="PTI11" s="1073"/>
      <c r="PTJ11" s="1075"/>
      <c r="PTK11" s="838"/>
      <c r="PTL11" s="1077"/>
      <c r="PTM11" s="1077"/>
      <c r="PTN11" s="1079"/>
      <c r="PTO11" s="1081"/>
      <c r="PTP11" s="839"/>
      <c r="PTQ11" s="1073"/>
      <c r="PTR11" s="1075"/>
      <c r="PTS11" s="838"/>
      <c r="PTT11" s="1077"/>
      <c r="PTU11" s="1077"/>
      <c r="PTV11" s="1079"/>
      <c r="PTW11" s="1081"/>
      <c r="PTX11" s="839"/>
      <c r="PTY11" s="1073"/>
      <c r="PTZ11" s="1075"/>
      <c r="PUA11" s="838"/>
      <c r="PUB11" s="1077"/>
      <c r="PUC11" s="1077"/>
      <c r="PUD11" s="1079"/>
      <c r="PUE11" s="1081"/>
      <c r="PUF11" s="839"/>
      <c r="PUG11" s="1073"/>
      <c r="PUH11" s="1075"/>
      <c r="PUI11" s="838"/>
      <c r="PUJ11" s="1077"/>
      <c r="PUK11" s="1077"/>
      <c r="PUL11" s="1079"/>
      <c r="PUM11" s="1081"/>
      <c r="PUN11" s="839"/>
      <c r="PUO11" s="1073"/>
      <c r="PUP11" s="1075"/>
      <c r="PUQ11" s="838"/>
      <c r="PUR11" s="1077"/>
      <c r="PUS11" s="1077"/>
      <c r="PUT11" s="1079"/>
      <c r="PUU11" s="1081"/>
      <c r="PUV11" s="839"/>
      <c r="PUW11" s="1073"/>
      <c r="PUX11" s="1075"/>
      <c r="PUY11" s="838"/>
      <c r="PUZ11" s="1077"/>
      <c r="PVA11" s="1077"/>
      <c r="PVB11" s="1079"/>
      <c r="PVC11" s="1081"/>
      <c r="PVD11" s="839"/>
      <c r="PVE11" s="1073"/>
      <c r="PVF11" s="1075"/>
      <c r="PVG11" s="838"/>
      <c r="PVH11" s="1077"/>
      <c r="PVI11" s="1077"/>
      <c r="PVJ11" s="1079"/>
      <c r="PVK11" s="1081"/>
      <c r="PVL11" s="839"/>
      <c r="PVM11" s="1073"/>
      <c r="PVN11" s="1075"/>
      <c r="PVO11" s="838"/>
      <c r="PVP11" s="1077"/>
      <c r="PVQ11" s="1077"/>
      <c r="PVR11" s="1079"/>
      <c r="PVS11" s="1081"/>
      <c r="PVT11" s="839"/>
      <c r="PVU11" s="1073"/>
      <c r="PVV11" s="1075"/>
      <c r="PVW11" s="838"/>
      <c r="PVX11" s="1077"/>
      <c r="PVY11" s="1077"/>
      <c r="PVZ11" s="1079"/>
      <c r="PWA11" s="1081"/>
      <c r="PWB11" s="839"/>
      <c r="PWC11" s="1073"/>
      <c r="PWD11" s="1075"/>
      <c r="PWE11" s="838"/>
      <c r="PWF11" s="1077"/>
      <c r="PWG11" s="1077"/>
      <c r="PWH11" s="1079"/>
      <c r="PWI11" s="1081"/>
      <c r="PWJ11" s="839"/>
      <c r="PWK11" s="1073"/>
      <c r="PWL11" s="1075"/>
      <c r="PWM11" s="838"/>
      <c r="PWN11" s="1077"/>
      <c r="PWO11" s="1077"/>
      <c r="PWP11" s="1079"/>
      <c r="PWQ11" s="1081"/>
      <c r="PWR11" s="839"/>
      <c r="PWS11" s="1073"/>
      <c r="PWT11" s="1075"/>
      <c r="PWU11" s="838"/>
      <c r="PWV11" s="1077"/>
      <c r="PWW11" s="1077"/>
      <c r="PWX11" s="1079"/>
      <c r="PWY11" s="1081"/>
      <c r="PWZ11" s="839"/>
      <c r="PXA11" s="1073"/>
      <c r="PXB11" s="1075"/>
      <c r="PXC11" s="838"/>
      <c r="PXD11" s="1077"/>
      <c r="PXE11" s="1077"/>
      <c r="PXF11" s="1079"/>
      <c r="PXG11" s="1081"/>
      <c r="PXH11" s="839"/>
      <c r="PXI11" s="1073"/>
      <c r="PXJ11" s="1075"/>
      <c r="PXK11" s="838"/>
      <c r="PXL11" s="1077"/>
      <c r="PXM11" s="1077"/>
      <c r="PXN11" s="1079"/>
      <c r="PXO11" s="1081"/>
      <c r="PXP11" s="839"/>
      <c r="PXQ11" s="1073"/>
      <c r="PXR11" s="1075"/>
      <c r="PXS11" s="838"/>
      <c r="PXT11" s="1077"/>
      <c r="PXU11" s="1077"/>
      <c r="PXV11" s="1079"/>
      <c r="PXW11" s="1081"/>
      <c r="PXX11" s="839"/>
      <c r="PXY11" s="1073"/>
      <c r="PXZ11" s="1075"/>
      <c r="PYA11" s="838"/>
      <c r="PYB11" s="1077"/>
      <c r="PYC11" s="1077"/>
      <c r="PYD11" s="1079"/>
      <c r="PYE11" s="1081"/>
      <c r="PYF11" s="839"/>
      <c r="PYG11" s="1073"/>
      <c r="PYH11" s="1075"/>
      <c r="PYI11" s="838"/>
      <c r="PYJ11" s="1077"/>
      <c r="PYK11" s="1077"/>
      <c r="PYL11" s="1079"/>
      <c r="PYM11" s="1081"/>
      <c r="PYN11" s="839"/>
      <c r="PYO11" s="1073"/>
      <c r="PYP11" s="1075"/>
      <c r="PYQ11" s="838"/>
      <c r="PYR11" s="1077"/>
      <c r="PYS11" s="1077"/>
      <c r="PYT11" s="1079"/>
      <c r="PYU11" s="1081"/>
      <c r="PYV11" s="839"/>
      <c r="PYW11" s="1073"/>
      <c r="PYX11" s="1075"/>
      <c r="PYY11" s="838"/>
      <c r="PYZ11" s="1077"/>
      <c r="PZA11" s="1077"/>
      <c r="PZB11" s="1079"/>
      <c r="PZC11" s="1081"/>
      <c r="PZD11" s="839"/>
      <c r="PZE11" s="1073"/>
      <c r="PZF11" s="1075"/>
      <c r="PZG11" s="838"/>
      <c r="PZH11" s="1077"/>
      <c r="PZI11" s="1077"/>
      <c r="PZJ11" s="1079"/>
      <c r="PZK11" s="1081"/>
      <c r="PZL11" s="839"/>
      <c r="PZM11" s="1073"/>
      <c r="PZN11" s="1075"/>
      <c r="PZO11" s="838"/>
      <c r="PZP11" s="1077"/>
      <c r="PZQ11" s="1077"/>
      <c r="PZR11" s="1079"/>
      <c r="PZS11" s="1081"/>
      <c r="PZT11" s="839"/>
      <c r="PZU11" s="1073"/>
      <c r="PZV11" s="1075"/>
      <c r="PZW11" s="838"/>
      <c r="PZX11" s="1077"/>
      <c r="PZY11" s="1077"/>
      <c r="PZZ11" s="1079"/>
      <c r="QAA11" s="1081"/>
      <c r="QAB11" s="839"/>
      <c r="QAC11" s="1073"/>
      <c r="QAD11" s="1075"/>
      <c r="QAE11" s="838"/>
      <c r="QAF11" s="1077"/>
      <c r="QAG11" s="1077"/>
      <c r="QAH11" s="1079"/>
      <c r="QAI11" s="1081"/>
      <c r="QAJ11" s="839"/>
      <c r="QAK11" s="1073"/>
      <c r="QAL11" s="1075"/>
      <c r="QAM11" s="838"/>
      <c r="QAN11" s="1077"/>
      <c r="QAO11" s="1077"/>
      <c r="QAP11" s="1079"/>
      <c r="QAQ11" s="1081"/>
      <c r="QAR11" s="839"/>
      <c r="QAS11" s="1073"/>
      <c r="QAT11" s="1075"/>
      <c r="QAU11" s="838"/>
      <c r="QAV11" s="1077"/>
      <c r="QAW11" s="1077"/>
      <c r="QAX11" s="1079"/>
      <c r="QAY11" s="1081"/>
      <c r="QAZ11" s="839"/>
      <c r="QBA11" s="1073"/>
      <c r="QBB11" s="1075"/>
      <c r="QBC11" s="838"/>
      <c r="QBD11" s="1077"/>
      <c r="QBE11" s="1077"/>
      <c r="QBF11" s="1079"/>
      <c r="QBG11" s="1081"/>
      <c r="QBH11" s="839"/>
      <c r="QBI11" s="1073"/>
      <c r="QBJ11" s="1075"/>
      <c r="QBK11" s="838"/>
      <c r="QBL11" s="1077"/>
      <c r="QBM11" s="1077"/>
      <c r="QBN11" s="1079"/>
      <c r="QBO11" s="1081"/>
      <c r="QBP11" s="839"/>
      <c r="QBQ11" s="1073"/>
      <c r="QBR11" s="1075"/>
      <c r="QBS11" s="838"/>
      <c r="QBT11" s="1077"/>
      <c r="QBU11" s="1077"/>
      <c r="QBV11" s="1079"/>
      <c r="QBW11" s="1081"/>
      <c r="QBX11" s="839"/>
      <c r="QBY11" s="1073"/>
      <c r="QBZ11" s="1075"/>
      <c r="QCA11" s="838"/>
      <c r="QCB11" s="1077"/>
      <c r="QCC11" s="1077"/>
      <c r="QCD11" s="1079"/>
      <c r="QCE11" s="1081"/>
      <c r="QCF11" s="839"/>
      <c r="QCG11" s="1073"/>
      <c r="QCH11" s="1075"/>
      <c r="QCI11" s="838"/>
      <c r="QCJ11" s="1077"/>
      <c r="QCK11" s="1077"/>
      <c r="QCL11" s="1079"/>
      <c r="QCM11" s="1081"/>
      <c r="QCN11" s="839"/>
      <c r="QCO11" s="1073"/>
      <c r="QCP11" s="1075"/>
      <c r="QCQ11" s="838"/>
      <c r="QCR11" s="1077"/>
      <c r="QCS11" s="1077"/>
      <c r="QCT11" s="1079"/>
      <c r="QCU11" s="1081"/>
      <c r="QCV11" s="839"/>
      <c r="QCW11" s="1073"/>
      <c r="QCX11" s="1075"/>
      <c r="QCY11" s="838"/>
      <c r="QCZ11" s="1077"/>
      <c r="QDA11" s="1077"/>
      <c r="QDB11" s="1079"/>
      <c r="QDC11" s="1081"/>
      <c r="QDD11" s="839"/>
      <c r="QDE11" s="1073"/>
      <c r="QDF11" s="1075"/>
      <c r="QDG11" s="838"/>
      <c r="QDH11" s="1077"/>
      <c r="QDI11" s="1077"/>
      <c r="QDJ11" s="1079"/>
      <c r="QDK11" s="1081"/>
      <c r="QDL11" s="839"/>
      <c r="QDM11" s="1073"/>
      <c r="QDN11" s="1075"/>
      <c r="QDO11" s="838"/>
      <c r="QDP11" s="1077"/>
      <c r="QDQ11" s="1077"/>
      <c r="QDR11" s="1079"/>
      <c r="QDS11" s="1081"/>
      <c r="QDT11" s="839"/>
      <c r="QDU11" s="1073"/>
      <c r="QDV11" s="1075"/>
      <c r="QDW11" s="838"/>
      <c r="QDX11" s="1077"/>
      <c r="QDY11" s="1077"/>
      <c r="QDZ11" s="1079"/>
      <c r="QEA11" s="1081"/>
      <c r="QEB11" s="839"/>
      <c r="QEC11" s="1073"/>
      <c r="QED11" s="1075"/>
      <c r="QEE11" s="838"/>
      <c r="QEF11" s="1077"/>
      <c r="QEG11" s="1077"/>
      <c r="QEH11" s="1079"/>
      <c r="QEI11" s="1081"/>
      <c r="QEJ11" s="839"/>
      <c r="QEK11" s="1073"/>
      <c r="QEL11" s="1075"/>
      <c r="QEM11" s="838"/>
      <c r="QEN11" s="1077"/>
      <c r="QEO11" s="1077"/>
      <c r="QEP11" s="1079"/>
      <c r="QEQ11" s="1081"/>
      <c r="QER11" s="839"/>
      <c r="QES11" s="1073"/>
      <c r="QET11" s="1075"/>
      <c r="QEU11" s="838"/>
      <c r="QEV11" s="1077"/>
      <c r="QEW11" s="1077"/>
      <c r="QEX11" s="1079"/>
      <c r="QEY11" s="1081"/>
      <c r="QEZ11" s="839"/>
      <c r="QFA11" s="1073"/>
      <c r="QFB11" s="1075"/>
      <c r="QFC11" s="838"/>
      <c r="QFD11" s="1077"/>
      <c r="QFE11" s="1077"/>
      <c r="QFF11" s="1079"/>
      <c r="QFG11" s="1081"/>
      <c r="QFH11" s="839"/>
      <c r="QFI11" s="1073"/>
      <c r="QFJ11" s="1075"/>
      <c r="QFK11" s="838"/>
      <c r="QFL11" s="1077"/>
      <c r="QFM11" s="1077"/>
      <c r="QFN11" s="1079"/>
      <c r="QFO11" s="1081"/>
      <c r="QFP11" s="839"/>
      <c r="QFQ11" s="1073"/>
      <c r="QFR11" s="1075"/>
      <c r="QFS11" s="838"/>
      <c r="QFT11" s="1077"/>
      <c r="QFU11" s="1077"/>
      <c r="QFV11" s="1079"/>
      <c r="QFW11" s="1081"/>
      <c r="QFX11" s="839"/>
      <c r="QFY11" s="1073"/>
      <c r="QFZ11" s="1075"/>
      <c r="QGA11" s="838"/>
      <c r="QGB11" s="1077"/>
      <c r="QGC11" s="1077"/>
      <c r="QGD11" s="1079"/>
      <c r="QGE11" s="1081"/>
      <c r="QGF11" s="839"/>
      <c r="QGG11" s="1073"/>
      <c r="QGH11" s="1075"/>
      <c r="QGI11" s="838"/>
      <c r="QGJ11" s="1077"/>
      <c r="QGK11" s="1077"/>
      <c r="QGL11" s="1079"/>
      <c r="QGM11" s="1081"/>
      <c r="QGN11" s="839"/>
      <c r="QGO11" s="1073"/>
      <c r="QGP11" s="1075"/>
      <c r="QGQ11" s="838"/>
      <c r="QGR11" s="1077"/>
      <c r="QGS11" s="1077"/>
      <c r="QGT11" s="1079"/>
      <c r="QGU11" s="1081"/>
      <c r="QGV11" s="839"/>
      <c r="QGW11" s="1073"/>
      <c r="QGX11" s="1075"/>
      <c r="QGY11" s="838"/>
      <c r="QGZ11" s="1077"/>
      <c r="QHA11" s="1077"/>
      <c r="QHB11" s="1079"/>
      <c r="QHC11" s="1081"/>
      <c r="QHD11" s="839"/>
      <c r="QHE11" s="1073"/>
      <c r="QHF11" s="1075"/>
      <c r="QHG11" s="838"/>
      <c r="QHH11" s="1077"/>
      <c r="QHI11" s="1077"/>
      <c r="QHJ11" s="1079"/>
      <c r="QHK11" s="1081"/>
      <c r="QHL11" s="839"/>
      <c r="QHM11" s="1073"/>
      <c r="QHN11" s="1075"/>
      <c r="QHO11" s="838"/>
      <c r="QHP11" s="1077"/>
      <c r="QHQ11" s="1077"/>
      <c r="QHR11" s="1079"/>
      <c r="QHS11" s="1081"/>
      <c r="QHT11" s="839"/>
      <c r="QHU11" s="1073"/>
      <c r="QHV11" s="1075"/>
      <c r="QHW11" s="838"/>
      <c r="QHX11" s="1077"/>
      <c r="QHY11" s="1077"/>
      <c r="QHZ11" s="1079"/>
      <c r="QIA11" s="1081"/>
      <c r="QIB11" s="839"/>
      <c r="QIC11" s="1073"/>
      <c r="QID11" s="1075"/>
      <c r="QIE11" s="838"/>
      <c r="QIF11" s="1077"/>
      <c r="QIG11" s="1077"/>
      <c r="QIH11" s="1079"/>
      <c r="QII11" s="1081"/>
      <c r="QIJ11" s="839"/>
      <c r="QIK11" s="1073"/>
      <c r="QIL11" s="1075"/>
      <c r="QIM11" s="838"/>
      <c r="QIN11" s="1077"/>
      <c r="QIO11" s="1077"/>
      <c r="QIP11" s="1079"/>
      <c r="QIQ11" s="1081"/>
      <c r="QIR11" s="839"/>
      <c r="QIS11" s="1073"/>
      <c r="QIT11" s="1075"/>
      <c r="QIU11" s="838"/>
      <c r="QIV11" s="1077"/>
      <c r="QIW11" s="1077"/>
      <c r="QIX11" s="1079"/>
      <c r="QIY11" s="1081"/>
      <c r="QIZ11" s="839"/>
      <c r="QJA11" s="1073"/>
      <c r="QJB11" s="1075"/>
      <c r="QJC11" s="838"/>
      <c r="QJD11" s="1077"/>
      <c r="QJE11" s="1077"/>
      <c r="QJF11" s="1079"/>
      <c r="QJG11" s="1081"/>
      <c r="QJH11" s="839"/>
      <c r="QJI11" s="1073"/>
      <c r="QJJ11" s="1075"/>
      <c r="QJK11" s="838"/>
      <c r="QJL11" s="1077"/>
      <c r="QJM11" s="1077"/>
      <c r="QJN11" s="1079"/>
      <c r="QJO11" s="1081"/>
      <c r="QJP11" s="839"/>
      <c r="QJQ11" s="1073"/>
      <c r="QJR11" s="1075"/>
      <c r="QJS11" s="838"/>
      <c r="QJT11" s="1077"/>
      <c r="QJU11" s="1077"/>
      <c r="QJV11" s="1079"/>
      <c r="QJW11" s="1081"/>
      <c r="QJX11" s="839"/>
      <c r="QJY11" s="1073"/>
      <c r="QJZ11" s="1075"/>
      <c r="QKA11" s="838"/>
      <c r="QKB11" s="1077"/>
      <c r="QKC11" s="1077"/>
      <c r="QKD11" s="1079"/>
      <c r="QKE11" s="1081"/>
      <c r="QKF11" s="839"/>
      <c r="QKG11" s="1073"/>
      <c r="QKH11" s="1075"/>
      <c r="QKI11" s="838"/>
      <c r="QKJ11" s="1077"/>
      <c r="QKK11" s="1077"/>
      <c r="QKL11" s="1079"/>
      <c r="QKM11" s="1081"/>
      <c r="QKN11" s="839"/>
      <c r="QKO11" s="1073"/>
      <c r="QKP11" s="1075"/>
      <c r="QKQ11" s="838"/>
      <c r="QKR11" s="1077"/>
      <c r="QKS11" s="1077"/>
      <c r="QKT11" s="1079"/>
      <c r="QKU11" s="1081"/>
      <c r="QKV11" s="839"/>
      <c r="QKW11" s="1073"/>
      <c r="QKX11" s="1075"/>
      <c r="QKY11" s="838"/>
      <c r="QKZ11" s="1077"/>
      <c r="QLA11" s="1077"/>
      <c r="QLB11" s="1079"/>
      <c r="QLC11" s="1081"/>
      <c r="QLD11" s="839"/>
      <c r="QLE11" s="1073"/>
      <c r="QLF11" s="1075"/>
      <c r="QLG11" s="838"/>
      <c r="QLH11" s="1077"/>
      <c r="QLI11" s="1077"/>
      <c r="QLJ11" s="1079"/>
      <c r="QLK11" s="1081"/>
      <c r="QLL11" s="839"/>
      <c r="QLM11" s="1073"/>
      <c r="QLN11" s="1075"/>
      <c r="QLO11" s="838"/>
      <c r="QLP11" s="1077"/>
      <c r="QLQ11" s="1077"/>
      <c r="QLR11" s="1079"/>
      <c r="QLS11" s="1081"/>
      <c r="QLT11" s="839"/>
      <c r="QLU11" s="1073"/>
      <c r="QLV11" s="1075"/>
      <c r="QLW11" s="838"/>
      <c r="QLX11" s="1077"/>
      <c r="QLY11" s="1077"/>
      <c r="QLZ11" s="1079"/>
      <c r="QMA11" s="1081"/>
      <c r="QMB11" s="839"/>
      <c r="QMC11" s="1073"/>
      <c r="QMD11" s="1075"/>
      <c r="QME11" s="838"/>
      <c r="QMF11" s="1077"/>
      <c r="QMG11" s="1077"/>
      <c r="QMH11" s="1079"/>
      <c r="QMI11" s="1081"/>
      <c r="QMJ11" s="839"/>
      <c r="QMK11" s="1073"/>
      <c r="QML11" s="1075"/>
      <c r="QMM11" s="838"/>
      <c r="QMN11" s="1077"/>
      <c r="QMO11" s="1077"/>
      <c r="QMP11" s="1079"/>
      <c r="QMQ11" s="1081"/>
      <c r="QMR11" s="839"/>
      <c r="QMS11" s="1073"/>
      <c r="QMT11" s="1075"/>
      <c r="QMU11" s="838"/>
      <c r="QMV11" s="1077"/>
      <c r="QMW11" s="1077"/>
      <c r="QMX11" s="1079"/>
      <c r="QMY11" s="1081"/>
      <c r="QMZ11" s="839"/>
      <c r="QNA11" s="1073"/>
      <c r="QNB11" s="1075"/>
      <c r="QNC11" s="838"/>
      <c r="QND11" s="1077"/>
      <c r="QNE11" s="1077"/>
      <c r="QNF11" s="1079"/>
      <c r="QNG11" s="1081"/>
      <c r="QNH11" s="839"/>
      <c r="QNI11" s="1073"/>
      <c r="QNJ11" s="1075"/>
      <c r="QNK11" s="838"/>
      <c r="QNL11" s="1077"/>
      <c r="QNM11" s="1077"/>
      <c r="QNN11" s="1079"/>
      <c r="QNO11" s="1081"/>
      <c r="QNP11" s="839"/>
      <c r="QNQ11" s="1073"/>
      <c r="QNR11" s="1075"/>
      <c r="QNS11" s="838"/>
      <c r="QNT11" s="1077"/>
      <c r="QNU11" s="1077"/>
      <c r="QNV11" s="1079"/>
      <c r="QNW11" s="1081"/>
      <c r="QNX11" s="839"/>
      <c r="QNY11" s="1073"/>
      <c r="QNZ11" s="1075"/>
      <c r="QOA11" s="838"/>
      <c r="QOB11" s="1077"/>
      <c r="QOC11" s="1077"/>
      <c r="QOD11" s="1079"/>
      <c r="QOE11" s="1081"/>
      <c r="QOF11" s="839"/>
      <c r="QOG11" s="1073"/>
      <c r="QOH11" s="1075"/>
      <c r="QOI11" s="838"/>
      <c r="QOJ11" s="1077"/>
      <c r="QOK11" s="1077"/>
      <c r="QOL11" s="1079"/>
      <c r="QOM11" s="1081"/>
      <c r="QON11" s="839"/>
      <c r="QOO11" s="1073"/>
      <c r="QOP11" s="1075"/>
      <c r="QOQ11" s="838"/>
      <c r="QOR11" s="1077"/>
      <c r="QOS11" s="1077"/>
      <c r="QOT11" s="1079"/>
      <c r="QOU11" s="1081"/>
      <c r="QOV11" s="839"/>
      <c r="QOW11" s="1073"/>
      <c r="QOX11" s="1075"/>
      <c r="QOY11" s="838"/>
      <c r="QOZ11" s="1077"/>
      <c r="QPA11" s="1077"/>
      <c r="QPB11" s="1079"/>
      <c r="QPC11" s="1081"/>
      <c r="QPD11" s="839"/>
      <c r="QPE11" s="1073"/>
      <c r="QPF11" s="1075"/>
      <c r="QPG11" s="838"/>
      <c r="QPH11" s="1077"/>
      <c r="QPI11" s="1077"/>
      <c r="QPJ11" s="1079"/>
      <c r="QPK11" s="1081"/>
      <c r="QPL11" s="839"/>
      <c r="QPM11" s="1073"/>
      <c r="QPN11" s="1075"/>
      <c r="QPO11" s="838"/>
      <c r="QPP11" s="1077"/>
      <c r="QPQ11" s="1077"/>
      <c r="QPR11" s="1079"/>
      <c r="QPS11" s="1081"/>
      <c r="QPT11" s="839"/>
      <c r="QPU11" s="1073"/>
      <c r="QPV11" s="1075"/>
      <c r="QPW11" s="838"/>
      <c r="QPX11" s="1077"/>
      <c r="QPY11" s="1077"/>
      <c r="QPZ11" s="1079"/>
      <c r="QQA11" s="1081"/>
      <c r="QQB11" s="839"/>
      <c r="QQC11" s="1073"/>
      <c r="QQD11" s="1075"/>
      <c r="QQE11" s="838"/>
      <c r="QQF11" s="1077"/>
      <c r="QQG11" s="1077"/>
      <c r="QQH11" s="1079"/>
      <c r="QQI11" s="1081"/>
      <c r="QQJ11" s="839"/>
      <c r="QQK11" s="1073"/>
      <c r="QQL11" s="1075"/>
      <c r="QQM11" s="838"/>
      <c r="QQN11" s="1077"/>
      <c r="QQO11" s="1077"/>
      <c r="QQP11" s="1079"/>
      <c r="QQQ11" s="1081"/>
      <c r="QQR11" s="839"/>
      <c r="QQS11" s="1073"/>
      <c r="QQT11" s="1075"/>
      <c r="QQU11" s="838"/>
      <c r="QQV11" s="1077"/>
      <c r="QQW11" s="1077"/>
      <c r="QQX11" s="1079"/>
      <c r="QQY11" s="1081"/>
      <c r="QQZ11" s="839"/>
      <c r="QRA11" s="1073"/>
      <c r="QRB11" s="1075"/>
      <c r="QRC11" s="838"/>
      <c r="QRD11" s="1077"/>
      <c r="QRE11" s="1077"/>
      <c r="QRF11" s="1079"/>
      <c r="QRG11" s="1081"/>
      <c r="QRH11" s="839"/>
      <c r="QRI11" s="1073"/>
      <c r="QRJ11" s="1075"/>
      <c r="QRK11" s="838"/>
      <c r="QRL11" s="1077"/>
      <c r="QRM11" s="1077"/>
      <c r="QRN11" s="1079"/>
      <c r="QRO11" s="1081"/>
      <c r="QRP11" s="839"/>
      <c r="QRQ11" s="1073"/>
      <c r="QRR11" s="1075"/>
      <c r="QRS11" s="838"/>
      <c r="QRT11" s="1077"/>
      <c r="QRU11" s="1077"/>
      <c r="QRV11" s="1079"/>
      <c r="QRW11" s="1081"/>
      <c r="QRX11" s="839"/>
      <c r="QRY11" s="1073"/>
      <c r="QRZ11" s="1075"/>
      <c r="QSA11" s="838"/>
      <c r="QSB11" s="1077"/>
      <c r="QSC11" s="1077"/>
      <c r="QSD11" s="1079"/>
      <c r="QSE11" s="1081"/>
      <c r="QSF11" s="839"/>
      <c r="QSG11" s="1073"/>
      <c r="QSH11" s="1075"/>
      <c r="QSI11" s="838"/>
      <c r="QSJ11" s="1077"/>
      <c r="QSK11" s="1077"/>
      <c r="QSL11" s="1079"/>
      <c r="QSM11" s="1081"/>
      <c r="QSN11" s="839"/>
      <c r="QSO11" s="1073"/>
      <c r="QSP11" s="1075"/>
      <c r="QSQ11" s="838"/>
      <c r="QSR11" s="1077"/>
      <c r="QSS11" s="1077"/>
      <c r="QST11" s="1079"/>
      <c r="QSU11" s="1081"/>
      <c r="QSV11" s="839"/>
      <c r="QSW11" s="1073"/>
      <c r="QSX11" s="1075"/>
      <c r="QSY11" s="838"/>
      <c r="QSZ11" s="1077"/>
      <c r="QTA11" s="1077"/>
      <c r="QTB11" s="1079"/>
      <c r="QTC11" s="1081"/>
      <c r="QTD11" s="839"/>
      <c r="QTE11" s="1073"/>
      <c r="QTF11" s="1075"/>
      <c r="QTG11" s="838"/>
      <c r="QTH11" s="1077"/>
      <c r="QTI11" s="1077"/>
      <c r="QTJ11" s="1079"/>
      <c r="QTK11" s="1081"/>
      <c r="QTL11" s="839"/>
      <c r="QTM11" s="1073"/>
      <c r="QTN11" s="1075"/>
      <c r="QTO11" s="838"/>
      <c r="QTP11" s="1077"/>
      <c r="QTQ11" s="1077"/>
      <c r="QTR11" s="1079"/>
      <c r="QTS11" s="1081"/>
      <c r="QTT11" s="839"/>
      <c r="QTU11" s="1073"/>
      <c r="QTV11" s="1075"/>
      <c r="QTW11" s="838"/>
      <c r="QTX11" s="1077"/>
      <c r="QTY11" s="1077"/>
      <c r="QTZ11" s="1079"/>
      <c r="QUA11" s="1081"/>
      <c r="QUB11" s="839"/>
      <c r="QUC11" s="1073"/>
      <c r="QUD11" s="1075"/>
      <c r="QUE11" s="838"/>
      <c r="QUF11" s="1077"/>
      <c r="QUG11" s="1077"/>
      <c r="QUH11" s="1079"/>
      <c r="QUI11" s="1081"/>
      <c r="QUJ11" s="839"/>
      <c r="QUK11" s="1073"/>
      <c r="QUL11" s="1075"/>
      <c r="QUM11" s="838"/>
      <c r="QUN11" s="1077"/>
      <c r="QUO11" s="1077"/>
      <c r="QUP11" s="1079"/>
      <c r="QUQ11" s="1081"/>
      <c r="QUR11" s="839"/>
      <c r="QUS11" s="1073"/>
      <c r="QUT11" s="1075"/>
      <c r="QUU11" s="838"/>
      <c r="QUV11" s="1077"/>
      <c r="QUW11" s="1077"/>
      <c r="QUX11" s="1079"/>
      <c r="QUY11" s="1081"/>
      <c r="QUZ11" s="839"/>
      <c r="QVA11" s="1073"/>
      <c r="QVB11" s="1075"/>
      <c r="QVC11" s="838"/>
      <c r="QVD11" s="1077"/>
      <c r="QVE11" s="1077"/>
      <c r="QVF11" s="1079"/>
      <c r="QVG11" s="1081"/>
      <c r="QVH11" s="839"/>
      <c r="QVI11" s="1073"/>
      <c r="QVJ11" s="1075"/>
      <c r="QVK11" s="838"/>
      <c r="QVL11" s="1077"/>
      <c r="QVM11" s="1077"/>
      <c r="QVN11" s="1079"/>
      <c r="QVO11" s="1081"/>
      <c r="QVP11" s="839"/>
      <c r="QVQ11" s="1073"/>
      <c r="QVR11" s="1075"/>
      <c r="QVS11" s="838"/>
      <c r="QVT11" s="1077"/>
      <c r="QVU11" s="1077"/>
      <c r="QVV11" s="1079"/>
      <c r="QVW11" s="1081"/>
      <c r="QVX11" s="839"/>
      <c r="QVY11" s="1073"/>
      <c r="QVZ11" s="1075"/>
      <c r="QWA11" s="838"/>
      <c r="QWB11" s="1077"/>
      <c r="QWC11" s="1077"/>
      <c r="QWD11" s="1079"/>
      <c r="QWE11" s="1081"/>
      <c r="QWF11" s="839"/>
      <c r="QWG11" s="1073"/>
      <c r="QWH11" s="1075"/>
      <c r="QWI11" s="838"/>
      <c r="QWJ11" s="1077"/>
      <c r="QWK11" s="1077"/>
      <c r="QWL11" s="1079"/>
      <c r="QWM11" s="1081"/>
      <c r="QWN11" s="839"/>
      <c r="QWO11" s="1073"/>
      <c r="QWP11" s="1075"/>
      <c r="QWQ11" s="838"/>
      <c r="QWR11" s="1077"/>
      <c r="QWS11" s="1077"/>
      <c r="QWT11" s="1079"/>
      <c r="QWU11" s="1081"/>
      <c r="QWV11" s="839"/>
      <c r="QWW11" s="1073"/>
      <c r="QWX11" s="1075"/>
      <c r="QWY11" s="838"/>
      <c r="QWZ11" s="1077"/>
      <c r="QXA11" s="1077"/>
      <c r="QXB11" s="1079"/>
      <c r="QXC11" s="1081"/>
      <c r="QXD11" s="839"/>
      <c r="QXE11" s="1073"/>
      <c r="QXF11" s="1075"/>
      <c r="QXG11" s="838"/>
      <c r="QXH11" s="1077"/>
      <c r="QXI11" s="1077"/>
      <c r="QXJ11" s="1079"/>
      <c r="QXK11" s="1081"/>
      <c r="QXL11" s="839"/>
      <c r="QXM11" s="1073"/>
      <c r="QXN11" s="1075"/>
      <c r="QXO11" s="838"/>
      <c r="QXP11" s="1077"/>
      <c r="QXQ11" s="1077"/>
      <c r="QXR11" s="1079"/>
      <c r="QXS11" s="1081"/>
      <c r="QXT11" s="839"/>
      <c r="QXU11" s="1073"/>
      <c r="QXV11" s="1075"/>
      <c r="QXW11" s="838"/>
      <c r="QXX11" s="1077"/>
      <c r="QXY11" s="1077"/>
      <c r="QXZ11" s="1079"/>
      <c r="QYA11" s="1081"/>
      <c r="QYB11" s="839"/>
      <c r="QYC11" s="1073"/>
      <c r="QYD11" s="1075"/>
      <c r="QYE11" s="838"/>
      <c r="QYF11" s="1077"/>
      <c r="QYG11" s="1077"/>
      <c r="QYH11" s="1079"/>
      <c r="QYI11" s="1081"/>
      <c r="QYJ11" s="839"/>
      <c r="QYK11" s="1073"/>
      <c r="QYL11" s="1075"/>
      <c r="QYM11" s="838"/>
      <c r="QYN11" s="1077"/>
      <c r="QYO11" s="1077"/>
      <c r="QYP11" s="1079"/>
      <c r="QYQ11" s="1081"/>
      <c r="QYR11" s="839"/>
      <c r="QYS11" s="1073"/>
      <c r="QYT11" s="1075"/>
      <c r="QYU11" s="838"/>
      <c r="QYV11" s="1077"/>
      <c r="QYW11" s="1077"/>
      <c r="QYX11" s="1079"/>
      <c r="QYY11" s="1081"/>
      <c r="QYZ11" s="839"/>
      <c r="QZA11" s="1073"/>
      <c r="QZB11" s="1075"/>
      <c r="QZC11" s="838"/>
      <c r="QZD11" s="1077"/>
      <c r="QZE11" s="1077"/>
      <c r="QZF11" s="1079"/>
      <c r="QZG11" s="1081"/>
      <c r="QZH11" s="839"/>
      <c r="QZI11" s="1073"/>
      <c r="QZJ11" s="1075"/>
      <c r="QZK11" s="838"/>
      <c r="QZL11" s="1077"/>
      <c r="QZM11" s="1077"/>
      <c r="QZN11" s="1079"/>
      <c r="QZO11" s="1081"/>
      <c r="QZP11" s="839"/>
      <c r="QZQ11" s="1073"/>
      <c r="QZR11" s="1075"/>
      <c r="QZS11" s="838"/>
      <c r="QZT11" s="1077"/>
      <c r="QZU11" s="1077"/>
      <c r="QZV11" s="1079"/>
      <c r="QZW11" s="1081"/>
      <c r="QZX11" s="839"/>
      <c r="QZY11" s="1073"/>
      <c r="QZZ11" s="1075"/>
      <c r="RAA11" s="838"/>
      <c r="RAB11" s="1077"/>
      <c r="RAC11" s="1077"/>
      <c r="RAD11" s="1079"/>
      <c r="RAE11" s="1081"/>
      <c r="RAF11" s="839"/>
      <c r="RAG11" s="1073"/>
      <c r="RAH11" s="1075"/>
      <c r="RAI11" s="838"/>
      <c r="RAJ11" s="1077"/>
      <c r="RAK11" s="1077"/>
      <c r="RAL11" s="1079"/>
      <c r="RAM11" s="1081"/>
      <c r="RAN11" s="839"/>
      <c r="RAO11" s="1073"/>
      <c r="RAP11" s="1075"/>
      <c r="RAQ11" s="838"/>
      <c r="RAR11" s="1077"/>
      <c r="RAS11" s="1077"/>
      <c r="RAT11" s="1079"/>
      <c r="RAU11" s="1081"/>
      <c r="RAV11" s="839"/>
      <c r="RAW11" s="1073"/>
      <c r="RAX11" s="1075"/>
      <c r="RAY11" s="838"/>
      <c r="RAZ11" s="1077"/>
      <c r="RBA11" s="1077"/>
      <c r="RBB11" s="1079"/>
      <c r="RBC11" s="1081"/>
      <c r="RBD11" s="839"/>
      <c r="RBE11" s="1073"/>
      <c r="RBF11" s="1075"/>
      <c r="RBG11" s="838"/>
      <c r="RBH11" s="1077"/>
      <c r="RBI11" s="1077"/>
      <c r="RBJ11" s="1079"/>
      <c r="RBK11" s="1081"/>
      <c r="RBL11" s="839"/>
      <c r="RBM11" s="1073"/>
      <c r="RBN11" s="1075"/>
      <c r="RBO11" s="838"/>
      <c r="RBP11" s="1077"/>
      <c r="RBQ11" s="1077"/>
      <c r="RBR11" s="1079"/>
      <c r="RBS11" s="1081"/>
      <c r="RBT11" s="839"/>
      <c r="RBU11" s="1073"/>
      <c r="RBV11" s="1075"/>
      <c r="RBW11" s="838"/>
      <c r="RBX11" s="1077"/>
      <c r="RBY11" s="1077"/>
      <c r="RBZ11" s="1079"/>
      <c r="RCA11" s="1081"/>
      <c r="RCB11" s="839"/>
      <c r="RCC11" s="1073"/>
      <c r="RCD11" s="1075"/>
      <c r="RCE11" s="838"/>
      <c r="RCF11" s="1077"/>
      <c r="RCG11" s="1077"/>
      <c r="RCH11" s="1079"/>
      <c r="RCI11" s="1081"/>
      <c r="RCJ11" s="839"/>
      <c r="RCK11" s="1073"/>
      <c r="RCL11" s="1075"/>
      <c r="RCM11" s="838"/>
      <c r="RCN11" s="1077"/>
      <c r="RCO11" s="1077"/>
      <c r="RCP11" s="1079"/>
      <c r="RCQ11" s="1081"/>
      <c r="RCR11" s="839"/>
      <c r="RCS11" s="1073"/>
      <c r="RCT11" s="1075"/>
      <c r="RCU11" s="838"/>
      <c r="RCV11" s="1077"/>
      <c r="RCW11" s="1077"/>
      <c r="RCX11" s="1079"/>
      <c r="RCY11" s="1081"/>
      <c r="RCZ11" s="839"/>
      <c r="RDA11" s="1073"/>
      <c r="RDB11" s="1075"/>
      <c r="RDC11" s="838"/>
      <c r="RDD11" s="1077"/>
      <c r="RDE11" s="1077"/>
      <c r="RDF11" s="1079"/>
      <c r="RDG11" s="1081"/>
      <c r="RDH11" s="839"/>
      <c r="RDI11" s="1073"/>
      <c r="RDJ11" s="1075"/>
      <c r="RDK11" s="838"/>
      <c r="RDL11" s="1077"/>
      <c r="RDM11" s="1077"/>
      <c r="RDN11" s="1079"/>
      <c r="RDO11" s="1081"/>
      <c r="RDP11" s="839"/>
      <c r="RDQ11" s="1073"/>
      <c r="RDR11" s="1075"/>
      <c r="RDS11" s="838"/>
      <c r="RDT11" s="1077"/>
      <c r="RDU11" s="1077"/>
      <c r="RDV11" s="1079"/>
      <c r="RDW11" s="1081"/>
      <c r="RDX11" s="839"/>
      <c r="RDY11" s="1073"/>
      <c r="RDZ11" s="1075"/>
      <c r="REA11" s="838"/>
      <c r="REB11" s="1077"/>
      <c r="REC11" s="1077"/>
      <c r="RED11" s="1079"/>
      <c r="REE11" s="1081"/>
      <c r="REF11" s="839"/>
      <c r="REG11" s="1073"/>
      <c r="REH11" s="1075"/>
      <c r="REI11" s="838"/>
      <c r="REJ11" s="1077"/>
      <c r="REK11" s="1077"/>
      <c r="REL11" s="1079"/>
      <c r="REM11" s="1081"/>
      <c r="REN11" s="839"/>
      <c r="REO11" s="1073"/>
      <c r="REP11" s="1075"/>
      <c r="REQ11" s="838"/>
      <c r="RER11" s="1077"/>
      <c r="RES11" s="1077"/>
      <c r="RET11" s="1079"/>
      <c r="REU11" s="1081"/>
      <c r="REV11" s="839"/>
      <c r="REW11" s="1073"/>
      <c r="REX11" s="1075"/>
      <c r="REY11" s="838"/>
      <c r="REZ11" s="1077"/>
      <c r="RFA11" s="1077"/>
      <c r="RFB11" s="1079"/>
      <c r="RFC11" s="1081"/>
      <c r="RFD11" s="839"/>
      <c r="RFE11" s="1073"/>
      <c r="RFF11" s="1075"/>
      <c r="RFG11" s="838"/>
      <c r="RFH11" s="1077"/>
      <c r="RFI11" s="1077"/>
      <c r="RFJ11" s="1079"/>
      <c r="RFK11" s="1081"/>
      <c r="RFL11" s="839"/>
      <c r="RFM11" s="1073"/>
      <c r="RFN11" s="1075"/>
      <c r="RFO11" s="838"/>
      <c r="RFP11" s="1077"/>
      <c r="RFQ11" s="1077"/>
      <c r="RFR11" s="1079"/>
      <c r="RFS11" s="1081"/>
      <c r="RFT11" s="839"/>
      <c r="RFU11" s="1073"/>
      <c r="RFV11" s="1075"/>
      <c r="RFW11" s="838"/>
      <c r="RFX11" s="1077"/>
      <c r="RFY11" s="1077"/>
      <c r="RFZ11" s="1079"/>
      <c r="RGA11" s="1081"/>
      <c r="RGB11" s="839"/>
      <c r="RGC11" s="1073"/>
      <c r="RGD11" s="1075"/>
      <c r="RGE11" s="838"/>
      <c r="RGF11" s="1077"/>
      <c r="RGG11" s="1077"/>
      <c r="RGH11" s="1079"/>
      <c r="RGI11" s="1081"/>
      <c r="RGJ11" s="839"/>
      <c r="RGK11" s="1073"/>
      <c r="RGL11" s="1075"/>
      <c r="RGM11" s="838"/>
      <c r="RGN11" s="1077"/>
      <c r="RGO11" s="1077"/>
      <c r="RGP11" s="1079"/>
      <c r="RGQ11" s="1081"/>
      <c r="RGR11" s="839"/>
      <c r="RGS11" s="1073"/>
      <c r="RGT11" s="1075"/>
      <c r="RGU11" s="838"/>
      <c r="RGV11" s="1077"/>
      <c r="RGW11" s="1077"/>
      <c r="RGX11" s="1079"/>
      <c r="RGY11" s="1081"/>
      <c r="RGZ11" s="839"/>
      <c r="RHA11" s="1073"/>
      <c r="RHB11" s="1075"/>
      <c r="RHC11" s="838"/>
      <c r="RHD11" s="1077"/>
      <c r="RHE11" s="1077"/>
      <c r="RHF11" s="1079"/>
      <c r="RHG11" s="1081"/>
      <c r="RHH11" s="839"/>
      <c r="RHI11" s="1073"/>
      <c r="RHJ11" s="1075"/>
      <c r="RHK11" s="838"/>
      <c r="RHL11" s="1077"/>
      <c r="RHM11" s="1077"/>
      <c r="RHN11" s="1079"/>
      <c r="RHO11" s="1081"/>
      <c r="RHP11" s="839"/>
      <c r="RHQ11" s="1073"/>
      <c r="RHR11" s="1075"/>
      <c r="RHS11" s="838"/>
      <c r="RHT11" s="1077"/>
      <c r="RHU11" s="1077"/>
      <c r="RHV11" s="1079"/>
      <c r="RHW11" s="1081"/>
      <c r="RHX11" s="839"/>
      <c r="RHY11" s="1073"/>
      <c r="RHZ11" s="1075"/>
      <c r="RIA11" s="838"/>
      <c r="RIB11" s="1077"/>
      <c r="RIC11" s="1077"/>
      <c r="RID11" s="1079"/>
      <c r="RIE11" s="1081"/>
      <c r="RIF11" s="839"/>
      <c r="RIG11" s="1073"/>
      <c r="RIH11" s="1075"/>
      <c r="RII11" s="838"/>
      <c r="RIJ11" s="1077"/>
      <c r="RIK11" s="1077"/>
      <c r="RIL11" s="1079"/>
      <c r="RIM11" s="1081"/>
      <c r="RIN11" s="839"/>
      <c r="RIO11" s="1073"/>
      <c r="RIP11" s="1075"/>
      <c r="RIQ11" s="838"/>
      <c r="RIR11" s="1077"/>
      <c r="RIS11" s="1077"/>
      <c r="RIT11" s="1079"/>
      <c r="RIU11" s="1081"/>
      <c r="RIV11" s="839"/>
      <c r="RIW11" s="1073"/>
      <c r="RIX11" s="1075"/>
      <c r="RIY11" s="838"/>
      <c r="RIZ11" s="1077"/>
      <c r="RJA11" s="1077"/>
      <c r="RJB11" s="1079"/>
      <c r="RJC11" s="1081"/>
      <c r="RJD11" s="839"/>
      <c r="RJE11" s="1073"/>
      <c r="RJF11" s="1075"/>
      <c r="RJG11" s="838"/>
      <c r="RJH11" s="1077"/>
      <c r="RJI11" s="1077"/>
      <c r="RJJ11" s="1079"/>
      <c r="RJK11" s="1081"/>
      <c r="RJL11" s="839"/>
      <c r="RJM11" s="1073"/>
      <c r="RJN11" s="1075"/>
      <c r="RJO11" s="838"/>
      <c r="RJP11" s="1077"/>
      <c r="RJQ11" s="1077"/>
      <c r="RJR11" s="1079"/>
      <c r="RJS11" s="1081"/>
      <c r="RJT11" s="839"/>
      <c r="RJU11" s="1073"/>
      <c r="RJV11" s="1075"/>
      <c r="RJW11" s="838"/>
      <c r="RJX11" s="1077"/>
      <c r="RJY11" s="1077"/>
      <c r="RJZ11" s="1079"/>
      <c r="RKA11" s="1081"/>
      <c r="RKB11" s="839"/>
      <c r="RKC11" s="1073"/>
      <c r="RKD11" s="1075"/>
      <c r="RKE11" s="838"/>
      <c r="RKF11" s="1077"/>
      <c r="RKG11" s="1077"/>
      <c r="RKH11" s="1079"/>
      <c r="RKI11" s="1081"/>
      <c r="RKJ11" s="839"/>
      <c r="RKK11" s="1073"/>
      <c r="RKL11" s="1075"/>
      <c r="RKM11" s="838"/>
      <c r="RKN11" s="1077"/>
      <c r="RKO11" s="1077"/>
      <c r="RKP11" s="1079"/>
      <c r="RKQ11" s="1081"/>
      <c r="RKR11" s="839"/>
      <c r="RKS11" s="1073"/>
      <c r="RKT11" s="1075"/>
      <c r="RKU11" s="838"/>
      <c r="RKV11" s="1077"/>
      <c r="RKW11" s="1077"/>
      <c r="RKX11" s="1079"/>
      <c r="RKY11" s="1081"/>
      <c r="RKZ11" s="839"/>
      <c r="RLA11" s="1073"/>
      <c r="RLB11" s="1075"/>
      <c r="RLC11" s="838"/>
      <c r="RLD11" s="1077"/>
      <c r="RLE11" s="1077"/>
      <c r="RLF11" s="1079"/>
      <c r="RLG11" s="1081"/>
      <c r="RLH11" s="839"/>
      <c r="RLI11" s="1073"/>
      <c r="RLJ11" s="1075"/>
      <c r="RLK11" s="838"/>
      <c r="RLL11" s="1077"/>
      <c r="RLM11" s="1077"/>
      <c r="RLN11" s="1079"/>
      <c r="RLO11" s="1081"/>
      <c r="RLP11" s="839"/>
      <c r="RLQ11" s="1073"/>
      <c r="RLR11" s="1075"/>
      <c r="RLS11" s="838"/>
      <c r="RLT11" s="1077"/>
      <c r="RLU11" s="1077"/>
      <c r="RLV11" s="1079"/>
      <c r="RLW11" s="1081"/>
      <c r="RLX11" s="839"/>
      <c r="RLY11" s="1073"/>
      <c r="RLZ11" s="1075"/>
      <c r="RMA11" s="838"/>
      <c r="RMB11" s="1077"/>
      <c r="RMC11" s="1077"/>
      <c r="RMD11" s="1079"/>
      <c r="RME11" s="1081"/>
      <c r="RMF11" s="839"/>
      <c r="RMG11" s="1073"/>
      <c r="RMH11" s="1075"/>
      <c r="RMI11" s="838"/>
      <c r="RMJ11" s="1077"/>
      <c r="RMK11" s="1077"/>
      <c r="RML11" s="1079"/>
      <c r="RMM11" s="1081"/>
      <c r="RMN11" s="839"/>
      <c r="RMO11" s="1073"/>
      <c r="RMP11" s="1075"/>
      <c r="RMQ11" s="838"/>
      <c r="RMR11" s="1077"/>
      <c r="RMS11" s="1077"/>
      <c r="RMT11" s="1079"/>
      <c r="RMU11" s="1081"/>
      <c r="RMV11" s="839"/>
      <c r="RMW11" s="1073"/>
      <c r="RMX11" s="1075"/>
      <c r="RMY11" s="838"/>
      <c r="RMZ11" s="1077"/>
      <c r="RNA11" s="1077"/>
      <c r="RNB11" s="1079"/>
      <c r="RNC11" s="1081"/>
      <c r="RND11" s="839"/>
      <c r="RNE11" s="1073"/>
      <c r="RNF11" s="1075"/>
      <c r="RNG11" s="838"/>
      <c r="RNH11" s="1077"/>
      <c r="RNI11" s="1077"/>
      <c r="RNJ11" s="1079"/>
      <c r="RNK11" s="1081"/>
      <c r="RNL11" s="839"/>
      <c r="RNM11" s="1073"/>
      <c r="RNN11" s="1075"/>
      <c r="RNO11" s="838"/>
      <c r="RNP11" s="1077"/>
      <c r="RNQ11" s="1077"/>
      <c r="RNR11" s="1079"/>
      <c r="RNS11" s="1081"/>
      <c r="RNT11" s="839"/>
      <c r="RNU11" s="1073"/>
      <c r="RNV11" s="1075"/>
      <c r="RNW11" s="838"/>
      <c r="RNX11" s="1077"/>
      <c r="RNY11" s="1077"/>
      <c r="RNZ11" s="1079"/>
      <c r="ROA11" s="1081"/>
      <c r="ROB11" s="839"/>
      <c r="ROC11" s="1073"/>
      <c r="ROD11" s="1075"/>
      <c r="ROE11" s="838"/>
      <c r="ROF11" s="1077"/>
      <c r="ROG11" s="1077"/>
      <c r="ROH11" s="1079"/>
      <c r="ROI11" s="1081"/>
      <c r="ROJ11" s="839"/>
      <c r="ROK11" s="1073"/>
      <c r="ROL11" s="1075"/>
      <c r="ROM11" s="838"/>
      <c r="RON11" s="1077"/>
      <c r="ROO11" s="1077"/>
      <c r="ROP11" s="1079"/>
      <c r="ROQ11" s="1081"/>
      <c r="ROR11" s="839"/>
      <c r="ROS11" s="1073"/>
      <c r="ROT11" s="1075"/>
      <c r="ROU11" s="838"/>
      <c r="ROV11" s="1077"/>
      <c r="ROW11" s="1077"/>
      <c r="ROX11" s="1079"/>
      <c r="ROY11" s="1081"/>
      <c r="ROZ11" s="839"/>
      <c r="RPA11" s="1073"/>
      <c r="RPB11" s="1075"/>
      <c r="RPC11" s="838"/>
      <c r="RPD11" s="1077"/>
      <c r="RPE11" s="1077"/>
      <c r="RPF11" s="1079"/>
      <c r="RPG11" s="1081"/>
      <c r="RPH11" s="839"/>
      <c r="RPI11" s="1073"/>
      <c r="RPJ11" s="1075"/>
      <c r="RPK11" s="838"/>
      <c r="RPL11" s="1077"/>
      <c r="RPM11" s="1077"/>
      <c r="RPN11" s="1079"/>
      <c r="RPO11" s="1081"/>
      <c r="RPP11" s="839"/>
      <c r="RPQ11" s="1073"/>
      <c r="RPR11" s="1075"/>
      <c r="RPS11" s="838"/>
      <c r="RPT11" s="1077"/>
      <c r="RPU11" s="1077"/>
      <c r="RPV11" s="1079"/>
      <c r="RPW11" s="1081"/>
      <c r="RPX11" s="839"/>
      <c r="RPY11" s="1073"/>
      <c r="RPZ11" s="1075"/>
      <c r="RQA11" s="838"/>
      <c r="RQB11" s="1077"/>
      <c r="RQC11" s="1077"/>
      <c r="RQD11" s="1079"/>
      <c r="RQE11" s="1081"/>
      <c r="RQF11" s="839"/>
      <c r="RQG11" s="1073"/>
      <c r="RQH11" s="1075"/>
      <c r="RQI11" s="838"/>
      <c r="RQJ11" s="1077"/>
      <c r="RQK11" s="1077"/>
      <c r="RQL11" s="1079"/>
      <c r="RQM11" s="1081"/>
      <c r="RQN11" s="839"/>
      <c r="RQO11" s="1073"/>
      <c r="RQP11" s="1075"/>
      <c r="RQQ11" s="838"/>
      <c r="RQR11" s="1077"/>
      <c r="RQS11" s="1077"/>
      <c r="RQT11" s="1079"/>
      <c r="RQU11" s="1081"/>
      <c r="RQV11" s="839"/>
      <c r="RQW11" s="1073"/>
      <c r="RQX11" s="1075"/>
      <c r="RQY11" s="838"/>
      <c r="RQZ11" s="1077"/>
      <c r="RRA11" s="1077"/>
      <c r="RRB11" s="1079"/>
      <c r="RRC11" s="1081"/>
      <c r="RRD11" s="839"/>
      <c r="RRE11" s="1073"/>
      <c r="RRF11" s="1075"/>
      <c r="RRG11" s="838"/>
      <c r="RRH11" s="1077"/>
      <c r="RRI11" s="1077"/>
      <c r="RRJ11" s="1079"/>
      <c r="RRK11" s="1081"/>
      <c r="RRL11" s="839"/>
      <c r="RRM11" s="1073"/>
      <c r="RRN11" s="1075"/>
      <c r="RRO11" s="838"/>
      <c r="RRP11" s="1077"/>
      <c r="RRQ11" s="1077"/>
      <c r="RRR11" s="1079"/>
      <c r="RRS11" s="1081"/>
      <c r="RRT11" s="839"/>
      <c r="RRU11" s="1073"/>
      <c r="RRV11" s="1075"/>
      <c r="RRW11" s="838"/>
      <c r="RRX11" s="1077"/>
      <c r="RRY11" s="1077"/>
      <c r="RRZ11" s="1079"/>
      <c r="RSA11" s="1081"/>
      <c r="RSB11" s="839"/>
      <c r="RSC11" s="1073"/>
      <c r="RSD11" s="1075"/>
      <c r="RSE11" s="838"/>
      <c r="RSF11" s="1077"/>
      <c r="RSG11" s="1077"/>
      <c r="RSH11" s="1079"/>
      <c r="RSI11" s="1081"/>
      <c r="RSJ11" s="839"/>
      <c r="RSK11" s="1073"/>
      <c r="RSL11" s="1075"/>
      <c r="RSM11" s="838"/>
      <c r="RSN11" s="1077"/>
      <c r="RSO11" s="1077"/>
      <c r="RSP11" s="1079"/>
      <c r="RSQ11" s="1081"/>
      <c r="RSR11" s="839"/>
      <c r="RSS11" s="1073"/>
      <c r="RST11" s="1075"/>
      <c r="RSU11" s="838"/>
      <c r="RSV11" s="1077"/>
      <c r="RSW11" s="1077"/>
      <c r="RSX11" s="1079"/>
      <c r="RSY11" s="1081"/>
      <c r="RSZ11" s="839"/>
      <c r="RTA11" s="1073"/>
      <c r="RTB11" s="1075"/>
      <c r="RTC11" s="838"/>
      <c r="RTD11" s="1077"/>
      <c r="RTE11" s="1077"/>
      <c r="RTF11" s="1079"/>
      <c r="RTG11" s="1081"/>
      <c r="RTH11" s="839"/>
      <c r="RTI11" s="1073"/>
      <c r="RTJ11" s="1075"/>
      <c r="RTK11" s="838"/>
      <c r="RTL11" s="1077"/>
      <c r="RTM11" s="1077"/>
      <c r="RTN11" s="1079"/>
      <c r="RTO11" s="1081"/>
      <c r="RTP11" s="839"/>
      <c r="RTQ11" s="1073"/>
      <c r="RTR11" s="1075"/>
      <c r="RTS11" s="838"/>
      <c r="RTT11" s="1077"/>
      <c r="RTU11" s="1077"/>
      <c r="RTV11" s="1079"/>
      <c r="RTW11" s="1081"/>
      <c r="RTX11" s="839"/>
      <c r="RTY11" s="1073"/>
      <c r="RTZ11" s="1075"/>
      <c r="RUA11" s="838"/>
      <c r="RUB11" s="1077"/>
      <c r="RUC11" s="1077"/>
      <c r="RUD11" s="1079"/>
      <c r="RUE11" s="1081"/>
      <c r="RUF11" s="839"/>
      <c r="RUG11" s="1073"/>
      <c r="RUH11" s="1075"/>
      <c r="RUI11" s="838"/>
      <c r="RUJ11" s="1077"/>
      <c r="RUK11" s="1077"/>
      <c r="RUL11" s="1079"/>
      <c r="RUM11" s="1081"/>
      <c r="RUN11" s="839"/>
      <c r="RUO11" s="1073"/>
      <c r="RUP11" s="1075"/>
      <c r="RUQ11" s="838"/>
      <c r="RUR11" s="1077"/>
      <c r="RUS11" s="1077"/>
      <c r="RUT11" s="1079"/>
      <c r="RUU11" s="1081"/>
      <c r="RUV11" s="839"/>
      <c r="RUW11" s="1073"/>
      <c r="RUX11" s="1075"/>
      <c r="RUY11" s="838"/>
      <c r="RUZ11" s="1077"/>
      <c r="RVA11" s="1077"/>
      <c r="RVB11" s="1079"/>
      <c r="RVC11" s="1081"/>
      <c r="RVD11" s="839"/>
      <c r="RVE11" s="1073"/>
      <c r="RVF11" s="1075"/>
      <c r="RVG11" s="838"/>
      <c r="RVH11" s="1077"/>
      <c r="RVI11" s="1077"/>
      <c r="RVJ11" s="1079"/>
      <c r="RVK11" s="1081"/>
      <c r="RVL11" s="839"/>
      <c r="RVM11" s="1073"/>
      <c r="RVN11" s="1075"/>
      <c r="RVO11" s="838"/>
      <c r="RVP11" s="1077"/>
      <c r="RVQ11" s="1077"/>
      <c r="RVR11" s="1079"/>
      <c r="RVS11" s="1081"/>
      <c r="RVT11" s="839"/>
      <c r="RVU11" s="1073"/>
      <c r="RVV11" s="1075"/>
      <c r="RVW11" s="838"/>
      <c r="RVX11" s="1077"/>
      <c r="RVY11" s="1077"/>
      <c r="RVZ11" s="1079"/>
      <c r="RWA11" s="1081"/>
      <c r="RWB11" s="839"/>
      <c r="RWC11" s="1073"/>
      <c r="RWD11" s="1075"/>
      <c r="RWE11" s="838"/>
      <c r="RWF11" s="1077"/>
      <c r="RWG11" s="1077"/>
      <c r="RWH11" s="1079"/>
      <c r="RWI11" s="1081"/>
      <c r="RWJ11" s="839"/>
      <c r="RWK11" s="1073"/>
      <c r="RWL11" s="1075"/>
      <c r="RWM11" s="838"/>
      <c r="RWN11" s="1077"/>
      <c r="RWO11" s="1077"/>
      <c r="RWP11" s="1079"/>
      <c r="RWQ11" s="1081"/>
      <c r="RWR11" s="839"/>
      <c r="RWS11" s="1073"/>
      <c r="RWT11" s="1075"/>
      <c r="RWU11" s="838"/>
      <c r="RWV11" s="1077"/>
      <c r="RWW11" s="1077"/>
      <c r="RWX11" s="1079"/>
      <c r="RWY11" s="1081"/>
      <c r="RWZ11" s="839"/>
      <c r="RXA11" s="1073"/>
      <c r="RXB11" s="1075"/>
      <c r="RXC11" s="838"/>
      <c r="RXD11" s="1077"/>
      <c r="RXE11" s="1077"/>
      <c r="RXF11" s="1079"/>
      <c r="RXG11" s="1081"/>
      <c r="RXH11" s="839"/>
      <c r="RXI11" s="1073"/>
      <c r="RXJ11" s="1075"/>
      <c r="RXK11" s="838"/>
      <c r="RXL11" s="1077"/>
      <c r="RXM11" s="1077"/>
      <c r="RXN11" s="1079"/>
      <c r="RXO11" s="1081"/>
      <c r="RXP11" s="839"/>
      <c r="RXQ11" s="1073"/>
      <c r="RXR11" s="1075"/>
      <c r="RXS11" s="838"/>
      <c r="RXT11" s="1077"/>
      <c r="RXU11" s="1077"/>
      <c r="RXV11" s="1079"/>
      <c r="RXW11" s="1081"/>
      <c r="RXX11" s="839"/>
      <c r="RXY11" s="1073"/>
      <c r="RXZ11" s="1075"/>
      <c r="RYA11" s="838"/>
      <c r="RYB11" s="1077"/>
      <c r="RYC11" s="1077"/>
      <c r="RYD11" s="1079"/>
      <c r="RYE11" s="1081"/>
      <c r="RYF11" s="839"/>
      <c r="RYG11" s="1073"/>
      <c r="RYH11" s="1075"/>
      <c r="RYI11" s="838"/>
      <c r="RYJ11" s="1077"/>
      <c r="RYK11" s="1077"/>
      <c r="RYL11" s="1079"/>
      <c r="RYM11" s="1081"/>
      <c r="RYN11" s="839"/>
      <c r="RYO11" s="1073"/>
      <c r="RYP11" s="1075"/>
      <c r="RYQ11" s="838"/>
      <c r="RYR11" s="1077"/>
      <c r="RYS11" s="1077"/>
      <c r="RYT11" s="1079"/>
      <c r="RYU11" s="1081"/>
      <c r="RYV11" s="839"/>
      <c r="RYW11" s="1073"/>
      <c r="RYX11" s="1075"/>
      <c r="RYY11" s="838"/>
      <c r="RYZ11" s="1077"/>
      <c r="RZA11" s="1077"/>
      <c r="RZB11" s="1079"/>
      <c r="RZC11" s="1081"/>
      <c r="RZD11" s="839"/>
      <c r="RZE11" s="1073"/>
      <c r="RZF11" s="1075"/>
      <c r="RZG11" s="838"/>
      <c r="RZH11" s="1077"/>
      <c r="RZI11" s="1077"/>
      <c r="RZJ11" s="1079"/>
      <c r="RZK11" s="1081"/>
      <c r="RZL11" s="839"/>
      <c r="RZM11" s="1073"/>
      <c r="RZN11" s="1075"/>
      <c r="RZO11" s="838"/>
      <c r="RZP11" s="1077"/>
      <c r="RZQ11" s="1077"/>
      <c r="RZR11" s="1079"/>
      <c r="RZS11" s="1081"/>
      <c r="RZT11" s="839"/>
      <c r="RZU11" s="1073"/>
      <c r="RZV11" s="1075"/>
      <c r="RZW11" s="838"/>
      <c r="RZX11" s="1077"/>
      <c r="RZY11" s="1077"/>
      <c r="RZZ11" s="1079"/>
      <c r="SAA11" s="1081"/>
      <c r="SAB11" s="839"/>
      <c r="SAC11" s="1073"/>
      <c r="SAD11" s="1075"/>
      <c r="SAE11" s="838"/>
      <c r="SAF11" s="1077"/>
      <c r="SAG11" s="1077"/>
      <c r="SAH11" s="1079"/>
      <c r="SAI11" s="1081"/>
      <c r="SAJ11" s="839"/>
      <c r="SAK11" s="1073"/>
      <c r="SAL11" s="1075"/>
      <c r="SAM11" s="838"/>
      <c r="SAN11" s="1077"/>
      <c r="SAO11" s="1077"/>
      <c r="SAP11" s="1079"/>
      <c r="SAQ11" s="1081"/>
      <c r="SAR11" s="839"/>
      <c r="SAS11" s="1073"/>
      <c r="SAT11" s="1075"/>
      <c r="SAU11" s="838"/>
      <c r="SAV11" s="1077"/>
      <c r="SAW11" s="1077"/>
      <c r="SAX11" s="1079"/>
      <c r="SAY11" s="1081"/>
      <c r="SAZ11" s="839"/>
      <c r="SBA11" s="1073"/>
      <c r="SBB11" s="1075"/>
      <c r="SBC11" s="838"/>
      <c r="SBD11" s="1077"/>
      <c r="SBE11" s="1077"/>
      <c r="SBF11" s="1079"/>
      <c r="SBG11" s="1081"/>
      <c r="SBH11" s="839"/>
      <c r="SBI11" s="1073"/>
      <c r="SBJ11" s="1075"/>
      <c r="SBK11" s="838"/>
      <c r="SBL11" s="1077"/>
      <c r="SBM11" s="1077"/>
      <c r="SBN11" s="1079"/>
      <c r="SBO11" s="1081"/>
      <c r="SBP11" s="839"/>
      <c r="SBQ11" s="1073"/>
      <c r="SBR11" s="1075"/>
      <c r="SBS11" s="838"/>
      <c r="SBT11" s="1077"/>
      <c r="SBU11" s="1077"/>
      <c r="SBV11" s="1079"/>
      <c r="SBW11" s="1081"/>
      <c r="SBX11" s="839"/>
      <c r="SBY11" s="1073"/>
      <c r="SBZ11" s="1075"/>
      <c r="SCA11" s="838"/>
      <c r="SCB11" s="1077"/>
      <c r="SCC11" s="1077"/>
      <c r="SCD11" s="1079"/>
      <c r="SCE11" s="1081"/>
      <c r="SCF11" s="839"/>
      <c r="SCG11" s="1073"/>
      <c r="SCH11" s="1075"/>
      <c r="SCI11" s="838"/>
      <c r="SCJ11" s="1077"/>
      <c r="SCK11" s="1077"/>
      <c r="SCL11" s="1079"/>
      <c r="SCM11" s="1081"/>
      <c r="SCN11" s="839"/>
      <c r="SCO11" s="1073"/>
      <c r="SCP11" s="1075"/>
      <c r="SCQ11" s="838"/>
      <c r="SCR11" s="1077"/>
      <c r="SCS11" s="1077"/>
      <c r="SCT11" s="1079"/>
      <c r="SCU11" s="1081"/>
      <c r="SCV11" s="839"/>
      <c r="SCW11" s="1073"/>
      <c r="SCX11" s="1075"/>
      <c r="SCY11" s="838"/>
      <c r="SCZ11" s="1077"/>
      <c r="SDA11" s="1077"/>
      <c r="SDB11" s="1079"/>
      <c r="SDC11" s="1081"/>
      <c r="SDD11" s="839"/>
      <c r="SDE11" s="1073"/>
      <c r="SDF11" s="1075"/>
      <c r="SDG11" s="838"/>
      <c r="SDH11" s="1077"/>
      <c r="SDI11" s="1077"/>
      <c r="SDJ11" s="1079"/>
      <c r="SDK11" s="1081"/>
      <c r="SDL11" s="839"/>
      <c r="SDM11" s="1073"/>
      <c r="SDN11" s="1075"/>
      <c r="SDO11" s="838"/>
      <c r="SDP11" s="1077"/>
      <c r="SDQ11" s="1077"/>
      <c r="SDR11" s="1079"/>
      <c r="SDS11" s="1081"/>
      <c r="SDT11" s="839"/>
      <c r="SDU11" s="1073"/>
      <c r="SDV11" s="1075"/>
      <c r="SDW11" s="838"/>
      <c r="SDX11" s="1077"/>
      <c r="SDY11" s="1077"/>
      <c r="SDZ11" s="1079"/>
      <c r="SEA11" s="1081"/>
      <c r="SEB11" s="839"/>
      <c r="SEC11" s="1073"/>
      <c r="SED11" s="1075"/>
      <c r="SEE11" s="838"/>
      <c r="SEF11" s="1077"/>
      <c r="SEG11" s="1077"/>
      <c r="SEH11" s="1079"/>
      <c r="SEI11" s="1081"/>
      <c r="SEJ11" s="839"/>
      <c r="SEK11" s="1073"/>
      <c r="SEL11" s="1075"/>
      <c r="SEM11" s="838"/>
      <c r="SEN11" s="1077"/>
      <c r="SEO11" s="1077"/>
      <c r="SEP11" s="1079"/>
      <c r="SEQ11" s="1081"/>
      <c r="SER11" s="839"/>
      <c r="SES11" s="1073"/>
      <c r="SET11" s="1075"/>
      <c r="SEU11" s="838"/>
      <c r="SEV11" s="1077"/>
      <c r="SEW11" s="1077"/>
      <c r="SEX11" s="1079"/>
      <c r="SEY11" s="1081"/>
      <c r="SEZ11" s="839"/>
      <c r="SFA11" s="1073"/>
      <c r="SFB11" s="1075"/>
      <c r="SFC11" s="838"/>
      <c r="SFD11" s="1077"/>
      <c r="SFE11" s="1077"/>
      <c r="SFF11" s="1079"/>
      <c r="SFG11" s="1081"/>
      <c r="SFH11" s="839"/>
      <c r="SFI11" s="1073"/>
      <c r="SFJ11" s="1075"/>
      <c r="SFK11" s="838"/>
      <c r="SFL11" s="1077"/>
      <c r="SFM11" s="1077"/>
      <c r="SFN11" s="1079"/>
      <c r="SFO11" s="1081"/>
      <c r="SFP11" s="839"/>
      <c r="SFQ11" s="1073"/>
      <c r="SFR11" s="1075"/>
      <c r="SFS11" s="838"/>
      <c r="SFT11" s="1077"/>
      <c r="SFU11" s="1077"/>
      <c r="SFV11" s="1079"/>
      <c r="SFW11" s="1081"/>
      <c r="SFX11" s="839"/>
      <c r="SFY11" s="1073"/>
      <c r="SFZ11" s="1075"/>
      <c r="SGA11" s="838"/>
      <c r="SGB11" s="1077"/>
      <c r="SGC11" s="1077"/>
      <c r="SGD11" s="1079"/>
      <c r="SGE11" s="1081"/>
      <c r="SGF11" s="839"/>
      <c r="SGG11" s="1073"/>
      <c r="SGH11" s="1075"/>
      <c r="SGI11" s="838"/>
      <c r="SGJ11" s="1077"/>
      <c r="SGK11" s="1077"/>
      <c r="SGL11" s="1079"/>
      <c r="SGM11" s="1081"/>
      <c r="SGN11" s="839"/>
      <c r="SGO11" s="1073"/>
      <c r="SGP11" s="1075"/>
      <c r="SGQ11" s="838"/>
      <c r="SGR11" s="1077"/>
      <c r="SGS11" s="1077"/>
      <c r="SGT11" s="1079"/>
      <c r="SGU11" s="1081"/>
      <c r="SGV11" s="839"/>
      <c r="SGW11" s="1073"/>
      <c r="SGX11" s="1075"/>
      <c r="SGY11" s="838"/>
      <c r="SGZ11" s="1077"/>
      <c r="SHA11" s="1077"/>
      <c r="SHB11" s="1079"/>
      <c r="SHC11" s="1081"/>
      <c r="SHD11" s="839"/>
      <c r="SHE11" s="1073"/>
      <c r="SHF11" s="1075"/>
      <c r="SHG11" s="838"/>
      <c r="SHH11" s="1077"/>
      <c r="SHI11" s="1077"/>
      <c r="SHJ11" s="1079"/>
      <c r="SHK11" s="1081"/>
      <c r="SHL11" s="839"/>
      <c r="SHM11" s="1073"/>
      <c r="SHN11" s="1075"/>
      <c r="SHO11" s="838"/>
      <c r="SHP11" s="1077"/>
      <c r="SHQ11" s="1077"/>
      <c r="SHR11" s="1079"/>
      <c r="SHS11" s="1081"/>
      <c r="SHT11" s="839"/>
      <c r="SHU11" s="1073"/>
      <c r="SHV11" s="1075"/>
      <c r="SHW11" s="838"/>
      <c r="SHX11" s="1077"/>
      <c r="SHY11" s="1077"/>
      <c r="SHZ11" s="1079"/>
      <c r="SIA11" s="1081"/>
      <c r="SIB11" s="839"/>
      <c r="SIC11" s="1073"/>
      <c r="SID11" s="1075"/>
      <c r="SIE11" s="838"/>
      <c r="SIF11" s="1077"/>
      <c r="SIG11" s="1077"/>
      <c r="SIH11" s="1079"/>
      <c r="SII11" s="1081"/>
      <c r="SIJ11" s="839"/>
      <c r="SIK11" s="1073"/>
      <c r="SIL11" s="1075"/>
      <c r="SIM11" s="838"/>
      <c r="SIN11" s="1077"/>
      <c r="SIO11" s="1077"/>
      <c r="SIP11" s="1079"/>
      <c r="SIQ11" s="1081"/>
      <c r="SIR11" s="839"/>
      <c r="SIS11" s="1073"/>
      <c r="SIT11" s="1075"/>
      <c r="SIU11" s="838"/>
      <c r="SIV11" s="1077"/>
      <c r="SIW11" s="1077"/>
      <c r="SIX11" s="1079"/>
      <c r="SIY11" s="1081"/>
      <c r="SIZ11" s="839"/>
      <c r="SJA11" s="1073"/>
      <c r="SJB11" s="1075"/>
      <c r="SJC11" s="838"/>
      <c r="SJD11" s="1077"/>
      <c r="SJE11" s="1077"/>
      <c r="SJF11" s="1079"/>
      <c r="SJG11" s="1081"/>
      <c r="SJH11" s="839"/>
      <c r="SJI11" s="1073"/>
      <c r="SJJ11" s="1075"/>
      <c r="SJK11" s="838"/>
      <c r="SJL11" s="1077"/>
      <c r="SJM11" s="1077"/>
      <c r="SJN11" s="1079"/>
      <c r="SJO11" s="1081"/>
      <c r="SJP11" s="839"/>
      <c r="SJQ11" s="1073"/>
      <c r="SJR11" s="1075"/>
      <c r="SJS11" s="838"/>
      <c r="SJT11" s="1077"/>
      <c r="SJU11" s="1077"/>
      <c r="SJV11" s="1079"/>
      <c r="SJW11" s="1081"/>
      <c r="SJX11" s="839"/>
      <c r="SJY11" s="1073"/>
      <c r="SJZ11" s="1075"/>
      <c r="SKA11" s="838"/>
      <c r="SKB11" s="1077"/>
      <c r="SKC11" s="1077"/>
      <c r="SKD11" s="1079"/>
      <c r="SKE11" s="1081"/>
      <c r="SKF11" s="839"/>
      <c r="SKG11" s="1073"/>
      <c r="SKH11" s="1075"/>
      <c r="SKI11" s="838"/>
      <c r="SKJ11" s="1077"/>
      <c r="SKK11" s="1077"/>
      <c r="SKL11" s="1079"/>
      <c r="SKM11" s="1081"/>
      <c r="SKN11" s="839"/>
      <c r="SKO11" s="1073"/>
      <c r="SKP11" s="1075"/>
      <c r="SKQ11" s="838"/>
      <c r="SKR11" s="1077"/>
      <c r="SKS11" s="1077"/>
      <c r="SKT11" s="1079"/>
      <c r="SKU11" s="1081"/>
      <c r="SKV11" s="839"/>
      <c r="SKW11" s="1073"/>
      <c r="SKX11" s="1075"/>
      <c r="SKY11" s="838"/>
      <c r="SKZ11" s="1077"/>
      <c r="SLA11" s="1077"/>
      <c r="SLB11" s="1079"/>
      <c r="SLC11" s="1081"/>
      <c r="SLD11" s="839"/>
      <c r="SLE11" s="1073"/>
      <c r="SLF11" s="1075"/>
      <c r="SLG11" s="838"/>
      <c r="SLH11" s="1077"/>
      <c r="SLI11" s="1077"/>
      <c r="SLJ11" s="1079"/>
      <c r="SLK11" s="1081"/>
      <c r="SLL11" s="839"/>
      <c r="SLM11" s="1073"/>
      <c r="SLN11" s="1075"/>
      <c r="SLO11" s="838"/>
      <c r="SLP11" s="1077"/>
      <c r="SLQ11" s="1077"/>
      <c r="SLR11" s="1079"/>
      <c r="SLS11" s="1081"/>
      <c r="SLT11" s="839"/>
      <c r="SLU11" s="1073"/>
      <c r="SLV11" s="1075"/>
      <c r="SLW11" s="838"/>
      <c r="SLX11" s="1077"/>
      <c r="SLY11" s="1077"/>
      <c r="SLZ11" s="1079"/>
      <c r="SMA11" s="1081"/>
      <c r="SMB11" s="839"/>
      <c r="SMC11" s="1073"/>
      <c r="SMD11" s="1075"/>
      <c r="SME11" s="838"/>
      <c r="SMF11" s="1077"/>
      <c r="SMG11" s="1077"/>
      <c r="SMH11" s="1079"/>
      <c r="SMI11" s="1081"/>
      <c r="SMJ11" s="839"/>
      <c r="SMK11" s="1073"/>
      <c r="SML11" s="1075"/>
      <c r="SMM11" s="838"/>
      <c r="SMN11" s="1077"/>
      <c r="SMO11" s="1077"/>
      <c r="SMP11" s="1079"/>
      <c r="SMQ11" s="1081"/>
      <c r="SMR11" s="839"/>
      <c r="SMS11" s="1073"/>
      <c r="SMT11" s="1075"/>
      <c r="SMU11" s="838"/>
      <c r="SMV11" s="1077"/>
      <c r="SMW11" s="1077"/>
      <c r="SMX11" s="1079"/>
      <c r="SMY11" s="1081"/>
      <c r="SMZ11" s="839"/>
      <c r="SNA11" s="1073"/>
      <c r="SNB11" s="1075"/>
      <c r="SNC11" s="838"/>
      <c r="SND11" s="1077"/>
      <c r="SNE11" s="1077"/>
      <c r="SNF11" s="1079"/>
      <c r="SNG11" s="1081"/>
      <c r="SNH11" s="839"/>
      <c r="SNI11" s="1073"/>
      <c r="SNJ11" s="1075"/>
      <c r="SNK11" s="838"/>
      <c r="SNL11" s="1077"/>
      <c r="SNM11" s="1077"/>
      <c r="SNN11" s="1079"/>
      <c r="SNO11" s="1081"/>
      <c r="SNP11" s="839"/>
      <c r="SNQ11" s="1073"/>
      <c r="SNR11" s="1075"/>
      <c r="SNS11" s="838"/>
      <c r="SNT11" s="1077"/>
      <c r="SNU11" s="1077"/>
      <c r="SNV11" s="1079"/>
      <c r="SNW11" s="1081"/>
      <c r="SNX11" s="839"/>
      <c r="SNY11" s="1073"/>
      <c r="SNZ11" s="1075"/>
      <c r="SOA11" s="838"/>
      <c r="SOB11" s="1077"/>
      <c r="SOC11" s="1077"/>
      <c r="SOD11" s="1079"/>
      <c r="SOE11" s="1081"/>
      <c r="SOF11" s="839"/>
      <c r="SOG11" s="1073"/>
      <c r="SOH11" s="1075"/>
      <c r="SOI11" s="838"/>
      <c r="SOJ11" s="1077"/>
      <c r="SOK11" s="1077"/>
      <c r="SOL11" s="1079"/>
      <c r="SOM11" s="1081"/>
      <c r="SON11" s="839"/>
      <c r="SOO11" s="1073"/>
      <c r="SOP11" s="1075"/>
      <c r="SOQ11" s="838"/>
      <c r="SOR11" s="1077"/>
      <c r="SOS11" s="1077"/>
      <c r="SOT11" s="1079"/>
      <c r="SOU11" s="1081"/>
      <c r="SOV11" s="839"/>
      <c r="SOW11" s="1073"/>
      <c r="SOX11" s="1075"/>
      <c r="SOY11" s="838"/>
      <c r="SOZ11" s="1077"/>
      <c r="SPA11" s="1077"/>
      <c r="SPB11" s="1079"/>
      <c r="SPC11" s="1081"/>
      <c r="SPD11" s="839"/>
      <c r="SPE11" s="1073"/>
      <c r="SPF11" s="1075"/>
      <c r="SPG11" s="838"/>
      <c r="SPH11" s="1077"/>
      <c r="SPI11" s="1077"/>
      <c r="SPJ11" s="1079"/>
      <c r="SPK11" s="1081"/>
      <c r="SPL11" s="839"/>
      <c r="SPM11" s="1073"/>
      <c r="SPN11" s="1075"/>
      <c r="SPO11" s="838"/>
      <c r="SPP11" s="1077"/>
      <c r="SPQ11" s="1077"/>
      <c r="SPR11" s="1079"/>
      <c r="SPS11" s="1081"/>
      <c r="SPT11" s="839"/>
      <c r="SPU11" s="1073"/>
      <c r="SPV11" s="1075"/>
      <c r="SPW11" s="838"/>
      <c r="SPX11" s="1077"/>
      <c r="SPY11" s="1077"/>
      <c r="SPZ11" s="1079"/>
      <c r="SQA11" s="1081"/>
      <c r="SQB11" s="839"/>
      <c r="SQC11" s="1073"/>
      <c r="SQD11" s="1075"/>
      <c r="SQE11" s="838"/>
      <c r="SQF11" s="1077"/>
      <c r="SQG11" s="1077"/>
      <c r="SQH11" s="1079"/>
      <c r="SQI11" s="1081"/>
      <c r="SQJ11" s="839"/>
      <c r="SQK11" s="1073"/>
      <c r="SQL11" s="1075"/>
      <c r="SQM11" s="838"/>
      <c r="SQN11" s="1077"/>
      <c r="SQO11" s="1077"/>
      <c r="SQP11" s="1079"/>
      <c r="SQQ11" s="1081"/>
      <c r="SQR11" s="839"/>
      <c r="SQS11" s="1073"/>
      <c r="SQT11" s="1075"/>
      <c r="SQU11" s="838"/>
      <c r="SQV11" s="1077"/>
      <c r="SQW11" s="1077"/>
      <c r="SQX11" s="1079"/>
      <c r="SQY11" s="1081"/>
      <c r="SQZ11" s="839"/>
      <c r="SRA11" s="1073"/>
      <c r="SRB11" s="1075"/>
      <c r="SRC11" s="838"/>
      <c r="SRD11" s="1077"/>
      <c r="SRE11" s="1077"/>
      <c r="SRF11" s="1079"/>
      <c r="SRG11" s="1081"/>
      <c r="SRH11" s="839"/>
      <c r="SRI11" s="1073"/>
      <c r="SRJ11" s="1075"/>
      <c r="SRK11" s="838"/>
      <c r="SRL11" s="1077"/>
      <c r="SRM11" s="1077"/>
      <c r="SRN11" s="1079"/>
      <c r="SRO11" s="1081"/>
      <c r="SRP11" s="839"/>
      <c r="SRQ11" s="1073"/>
      <c r="SRR11" s="1075"/>
      <c r="SRS11" s="838"/>
      <c r="SRT11" s="1077"/>
      <c r="SRU11" s="1077"/>
      <c r="SRV11" s="1079"/>
      <c r="SRW11" s="1081"/>
      <c r="SRX11" s="839"/>
      <c r="SRY11" s="1073"/>
      <c r="SRZ11" s="1075"/>
      <c r="SSA11" s="838"/>
      <c r="SSB11" s="1077"/>
      <c r="SSC11" s="1077"/>
      <c r="SSD11" s="1079"/>
      <c r="SSE11" s="1081"/>
      <c r="SSF11" s="839"/>
      <c r="SSG11" s="1073"/>
      <c r="SSH11" s="1075"/>
      <c r="SSI11" s="838"/>
      <c r="SSJ11" s="1077"/>
      <c r="SSK11" s="1077"/>
      <c r="SSL11" s="1079"/>
      <c r="SSM11" s="1081"/>
      <c r="SSN11" s="839"/>
      <c r="SSO11" s="1073"/>
      <c r="SSP11" s="1075"/>
      <c r="SSQ11" s="838"/>
      <c r="SSR11" s="1077"/>
      <c r="SSS11" s="1077"/>
      <c r="SST11" s="1079"/>
      <c r="SSU11" s="1081"/>
      <c r="SSV11" s="839"/>
      <c r="SSW11" s="1073"/>
      <c r="SSX11" s="1075"/>
      <c r="SSY11" s="838"/>
      <c r="SSZ11" s="1077"/>
      <c r="STA11" s="1077"/>
      <c r="STB11" s="1079"/>
      <c r="STC11" s="1081"/>
      <c r="STD11" s="839"/>
      <c r="STE11" s="1073"/>
      <c r="STF11" s="1075"/>
      <c r="STG11" s="838"/>
      <c r="STH11" s="1077"/>
      <c r="STI11" s="1077"/>
      <c r="STJ11" s="1079"/>
      <c r="STK11" s="1081"/>
      <c r="STL11" s="839"/>
      <c r="STM11" s="1073"/>
      <c r="STN11" s="1075"/>
      <c r="STO11" s="838"/>
      <c r="STP11" s="1077"/>
      <c r="STQ11" s="1077"/>
      <c r="STR11" s="1079"/>
      <c r="STS11" s="1081"/>
      <c r="STT11" s="839"/>
      <c r="STU11" s="1073"/>
      <c r="STV11" s="1075"/>
      <c r="STW11" s="838"/>
      <c r="STX11" s="1077"/>
      <c r="STY11" s="1077"/>
      <c r="STZ11" s="1079"/>
      <c r="SUA11" s="1081"/>
      <c r="SUB11" s="839"/>
      <c r="SUC11" s="1073"/>
      <c r="SUD11" s="1075"/>
      <c r="SUE11" s="838"/>
      <c r="SUF11" s="1077"/>
      <c r="SUG11" s="1077"/>
      <c r="SUH11" s="1079"/>
      <c r="SUI11" s="1081"/>
      <c r="SUJ11" s="839"/>
      <c r="SUK11" s="1073"/>
      <c r="SUL11" s="1075"/>
      <c r="SUM11" s="838"/>
      <c r="SUN11" s="1077"/>
      <c r="SUO11" s="1077"/>
      <c r="SUP11" s="1079"/>
      <c r="SUQ11" s="1081"/>
      <c r="SUR11" s="839"/>
      <c r="SUS11" s="1073"/>
      <c r="SUT11" s="1075"/>
      <c r="SUU11" s="838"/>
      <c r="SUV11" s="1077"/>
      <c r="SUW11" s="1077"/>
      <c r="SUX11" s="1079"/>
      <c r="SUY11" s="1081"/>
      <c r="SUZ11" s="839"/>
      <c r="SVA11" s="1073"/>
      <c r="SVB11" s="1075"/>
      <c r="SVC11" s="838"/>
      <c r="SVD11" s="1077"/>
      <c r="SVE11" s="1077"/>
      <c r="SVF11" s="1079"/>
      <c r="SVG11" s="1081"/>
      <c r="SVH11" s="839"/>
      <c r="SVI11" s="1073"/>
      <c r="SVJ11" s="1075"/>
      <c r="SVK11" s="838"/>
      <c r="SVL11" s="1077"/>
      <c r="SVM11" s="1077"/>
      <c r="SVN11" s="1079"/>
      <c r="SVO11" s="1081"/>
      <c r="SVP11" s="839"/>
      <c r="SVQ11" s="1073"/>
      <c r="SVR11" s="1075"/>
      <c r="SVS11" s="838"/>
      <c r="SVT11" s="1077"/>
      <c r="SVU11" s="1077"/>
      <c r="SVV11" s="1079"/>
      <c r="SVW11" s="1081"/>
      <c r="SVX11" s="839"/>
      <c r="SVY11" s="1073"/>
      <c r="SVZ11" s="1075"/>
      <c r="SWA11" s="838"/>
      <c r="SWB11" s="1077"/>
      <c r="SWC11" s="1077"/>
      <c r="SWD11" s="1079"/>
      <c r="SWE11" s="1081"/>
      <c r="SWF11" s="839"/>
      <c r="SWG11" s="1073"/>
      <c r="SWH11" s="1075"/>
      <c r="SWI11" s="838"/>
      <c r="SWJ11" s="1077"/>
      <c r="SWK11" s="1077"/>
      <c r="SWL11" s="1079"/>
      <c r="SWM11" s="1081"/>
      <c r="SWN11" s="839"/>
      <c r="SWO11" s="1073"/>
      <c r="SWP11" s="1075"/>
      <c r="SWQ11" s="838"/>
      <c r="SWR11" s="1077"/>
      <c r="SWS11" s="1077"/>
      <c r="SWT11" s="1079"/>
      <c r="SWU11" s="1081"/>
      <c r="SWV11" s="839"/>
      <c r="SWW11" s="1073"/>
      <c r="SWX11" s="1075"/>
      <c r="SWY11" s="838"/>
      <c r="SWZ11" s="1077"/>
      <c r="SXA11" s="1077"/>
      <c r="SXB11" s="1079"/>
      <c r="SXC11" s="1081"/>
      <c r="SXD11" s="839"/>
      <c r="SXE11" s="1073"/>
      <c r="SXF11" s="1075"/>
      <c r="SXG11" s="838"/>
      <c r="SXH11" s="1077"/>
      <c r="SXI11" s="1077"/>
      <c r="SXJ11" s="1079"/>
      <c r="SXK11" s="1081"/>
      <c r="SXL11" s="839"/>
      <c r="SXM11" s="1073"/>
      <c r="SXN11" s="1075"/>
      <c r="SXO11" s="838"/>
      <c r="SXP11" s="1077"/>
      <c r="SXQ11" s="1077"/>
      <c r="SXR11" s="1079"/>
      <c r="SXS11" s="1081"/>
      <c r="SXT11" s="839"/>
      <c r="SXU11" s="1073"/>
      <c r="SXV11" s="1075"/>
      <c r="SXW11" s="838"/>
      <c r="SXX11" s="1077"/>
      <c r="SXY11" s="1077"/>
      <c r="SXZ11" s="1079"/>
      <c r="SYA11" s="1081"/>
      <c r="SYB11" s="839"/>
      <c r="SYC11" s="1073"/>
      <c r="SYD11" s="1075"/>
      <c r="SYE11" s="838"/>
      <c r="SYF11" s="1077"/>
      <c r="SYG11" s="1077"/>
      <c r="SYH11" s="1079"/>
      <c r="SYI11" s="1081"/>
      <c r="SYJ11" s="839"/>
      <c r="SYK11" s="1073"/>
      <c r="SYL11" s="1075"/>
      <c r="SYM11" s="838"/>
      <c r="SYN11" s="1077"/>
      <c r="SYO11" s="1077"/>
      <c r="SYP11" s="1079"/>
      <c r="SYQ11" s="1081"/>
      <c r="SYR11" s="839"/>
      <c r="SYS11" s="1073"/>
      <c r="SYT11" s="1075"/>
      <c r="SYU11" s="838"/>
      <c r="SYV11" s="1077"/>
      <c r="SYW11" s="1077"/>
      <c r="SYX11" s="1079"/>
      <c r="SYY11" s="1081"/>
      <c r="SYZ11" s="839"/>
      <c r="SZA11" s="1073"/>
      <c r="SZB11" s="1075"/>
      <c r="SZC11" s="838"/>
      <c r="SZD11" s="1077"/>
      <c r="SZE11" s="1077"/>
      <c r="SZF11" s="1079"/>
      <c r="SZG11" s="1081"/>
      <c r="SZH11" s="839"/>
      <c r="SZI11" s="1073"/>
      <c r="SZJ11" s="1075"/>
      <c r="SZK11" s="838"/>
      <c r="SZL11" s="1077"/>
      <c r="SZM11" s="1077"/>
      <c r="SZN11" s="1079"/>
      <c r="SZO11" s="1081"/>
      <c r="SZP11" s="839"/>
      <c r="SZQ11" s="1073"/>
      <c r="SZR11" s="1075"/>
      <c r="SZS11" s="838"/>
      <c r="SZT11" s="1077"/>
      <c r="SZU11" s="1077"/>
      <c r="SZV11" s="1079"/>
      <c r="SZW11" s="1081"/>
      <c r="SZX11" s="839"/>
      <c r="SZY11" s="1073"/>
      <c r="SZZ11" s="1075"/>
      <c r="TAA11" s="838"/>
      <c r="TAB11" s="1077"/>
      <c r="TAC11" s="1077"/>
      <c r="TAD11" s="1079"/>
      <c r="TAE11" s="1081"/>
      <c r="TAF11" s="839"/>
      <c r="TAG11" s="1073"/>
      <c r="TAH11" s="1075"/>
      <c r="TAI11" s="838"/>
      <c r="TAJ11" s="1077"/>
      <c r="TAK11" s="1077"/>
      <c r="TAL11" s="1079"/>
      <c r="TAM11" s="1081"/>
      <c r="TAN11" s="839"/>
      <c r="TAO11" s="1073"/>
      <c r="TAP11" s="1075"/>
      <c r="TAQ11" s="838"/>
      <c r="TAR11" s="1077"/>
      <c r="TAS11" s="1077"/>
      <c r="TAT11" s="1079"/>
      <c r="TAU11" s="1081"/>
      <c r="TAV11" s="839"/>
      <c r="TAW11" s="1073"/>
      <c r="TAX11" s="1075"/>
      <c r="TAY11" s="838"/>
      <c r="TAZ11" s="1077"/>
      <c r="TBA11" s="1077"/>
      <c r="TBB11" s="1079"/>
      <c r="TBC11" s="1081"/>
      <c r="TBD11" s="839"/>
      <c r="TBE11" s="1073"/>
      <c r="TBF11" s="1075"/>
      <c r="TBG11" s="838"/>
      <c r="TBH11" s="1077"/>
      <c r="TBI11" s="1077"/>
      <c r="TBJ11" s="1079"/>
      <c r="TBK11" s="1081"/>
      <c r="TBL11" s="839"/>
      <c r="TBM11" s="1073"/>
      <c r="TBN11" s="1075"/>
      <c r="TBO11" s="838"/>
      <c r="TBP11" s="1077"/>
      <c r="TBQ11" s="1077"/>
      <c r="TBR11" s="1079"/>
      <c r="TBS11" s="1081"/>
      <c r="TBT11" s="839"/>
      <c r="TBU11" s="1073"/>
      <c r="TBV11" s="1075"/>
      <c r="TBW11" s="838"/>
      <c r="TBX11" s="1077"/>
      <c r="TBY11" s="1077"/>
      <c r="TBZ11" s="1079"/>
      <c r="TCA11" s="1081"/>
      <c r="TCB11" s="839"/>
      <c r="TCC11" s="1073"/>
      <c r="TCD11" s="1075"/>
      <c r="TCE11" s="838"/>
      <c r="TCF11" s="1077"/>
      <c r="TCG11" s="1077"/>
      <c r="TCH11" s="1079"/>
      <c r="TCI11" s="1081"/>
      <c r="TCJ11" s="839"/>
      <c r="TCK11" s="1073"/>
      <c r="TCL11" s="1075"/>
      <c r="TCM11" s="838"/>
      <c r="TCN11" s="1077"/>
      <c r="TCO11" s="1077"/>
      <c r="TCP11" s="1079"/>
      <c r="TCQ11" s="1081"/>
      <c r="TCR11" s="839"/>
      <c r="TCS11" s="1073"/>
      <c r="TCT11" s="1075"/>
      <c r="TCU11" s="838"/>
      <c r="TCV11" s="1077"/>
      <c r="TCW11" s="1077"/>
      <c r="TCX11" s="1079"/>
      <c r="TCY11" s="1081"/>
      <c r="TCZ11" s="839"/>
      <c r="TDA11" s="1073"/>
      <c r="TDB11" s="1075"/>
      <c r="TDC11" s="838"/>
      <c r="TDD11" s="1077"/>
      <c r="TDE11" s="1077"/>
      <c r="TDF11" s="1079"/>
      <c r="TDG11" s="1081"/>
      <c r="TDH11" s="839"/>
      <c r="TDI11" s="1073"/>
      <c r="TDJ11" s="1075"/>
      <c r="TDK11" s="838"/>
      <c r="TDL11" s="1077"/>
      <c r="TDM11" s="1077"/>
      <c r="TDN11" s="1079"/>
      <c r="TDO11" s="1081"/>
      <c r="TDP11" s="839"/>
      <c r="TDQ11" s="1073"/>
      <c r="TDR11" s="1075"/>
      <c r="TDS11" s="838"/>
      <c r="TDT11" s="1077"/>
      <c r="TDU11" s="1077"/>
      <c r="TDV11" s="1079"/>
      <c r="TDW11" s="1081"/>
      <c r="TDX11" s="839"/>
      <c r="TDY11" s="1073"/>
      <c r="TDZ11" s="1075"/>
      <c r="TEA11" s="838"/>
      <c r="TEB11" s="1077"/>
      <c r="TEC11" s="1077"/>
      <c r="TED11" s="1079"/>
      <c r="TEE11" s="1081"/>
      <c r="TEF11" s="839"/>
      <c r="TEG11" s="1073"/>
      <c r="TEH11" s="1075"/>
      <c r="TEI11" s="838"/>
      <c r="TEJ11" s="1077"/>
      <c r="TEK11" s="1077"/>
      <c r="TEL11" s="1079"/>
      <c r="TEM11" s="1081"/>
      <c r="TEN11" s="839"/>
      <c r="TEO11" s="1073"/>
      <c r="TEP11" s="1075"/>
      <c r="TEQ11" s="838"/>
      <c r="TER11" s="1077"/>
      <c r="TES11" s="1077"/>
      <c r="TET11" s="1079"/>
      <c r="TEU11" s="1081"/>
      <c r="TEV11" s="839"/>
      <c r="TEW11" s="1073"/>
      <c r="TEX11" s="1075"/>
      <c r="TEY11" s="838"/>
      <c r="TEZ11" s="1077"/>
      <c r="TFA11" s="1077"/>
      <c r="TFB11" s="1079"/>
      <c r="TFC11" s="1081"/>
      <c r="TFD11" s="839"/>
      <c r="TFE11" s="1073"/>
      <c r="TFF11" s="1075"/>
      <c r="TFG11" s="838"/>
      <c r="TFH11" s="1077"/>
      <c r="TFI11" s="1077"/>
      <c r="TFJ11" s="1079"/>
      <c r="TFK11" s="1081"/>
      <c r="TFL11" s="839"/>
      <c r="TFM11" s="1073"/>
      <c r="TFN11" s="1075"/>
      <c r="TFO11" s="838"/>
      <c r="TFP11" s="1077"/>
      <c r="TFQ11" s="1077"/>
      <c r="TFR11" s="1079"/>
      <c r="TFS11" s="1081"/>
      <c r="TFT11" s="839"/>
      <c r="TFU11" s="1073"/>
      <c r="TFV11" s="1075"/>
      <c r="TFW11" s="838"/>
      <c r="TFX11" s="1077"/>
      <c r="TFY11" s="1077"/>
      <c r="TFZ11" s="1079"/>
      <c r="TGA11" s="1081"/>
      <c r="TGB11" s="839"/>
      <c r="TGC11" s="1073"/>
      <c r="TGD11" s="1075"/>
      <c r="TGE11" s="838"/>
      <c r="TGF11" s="1077"/>
      <c r="TGG11" s="1077"/>
      <c r="TGH11" s="1079"/>
      <c r="TGI11" s="1081"/>
      <c r="TGJ11" s="839"/>
      <c r="TGK11" s="1073"/>
      <c r="TGL11" s="1075"/>
      <c r="TGM11" s="838"/>
      <c r="TGN11" s="1077"/>
      <c r="TGO11" s="1077"/>
      <c r="TGP11" s="1079"/>
      <c r="TGQ11" s="1081"/>
      <c r="TGR11" s="839"/>
      <c r="TGS11" s="1073"/>
      <c r="TGT11" s="1075"/>
      <c r="TGU11" s="838"/>
      <c r="TGV11" s="1077"/>
      <c r="TGW11" s="1077"/>
      <c r="TGX11" s="1079"/>
      <c r="TGY11" s="1081"/>
      <c r="TGZ11" s="839"/>
      <c r="THA11" s="1073"/>
      <c r="THB11" s="1075"/>
      <c r="THC11" s="838"/>
      <c r="THD11" s="1077"/>
      <c r="THE11" s="1077"/>
      <c r="THF11" s="1079"/>
      <c r="THG11" s="1081"/>
      <c r="THH11" s="839"/>
      <c r="THI11" s="1073"/>
      <c r="THJ11" s="1075"/>
      <c r="THK11" s="838"/>
      <c r="THL11" s="1077"/>
      <c r="THM11" s="1077"/>
      <c r="THN11" s="1079"/>
      <c r="THO11" s="1081"/>
      <c r="THP11" s="839"/>
      <c r="THQ11" s="1073"/>
      <c r="THR11" s="1075"/>
      <c r="THS11" s="838"/>
      <c r="THT11" s="1077"/>
      <c r="THU11" s="1077"/>
      <c r="THV11" s="1079"/>
      <c r="THW11" s="1081"/>
      <c r="THX11" s="839"/>
      <c r="THY11" s="1073"/>
      <c r="THZ11" s="1075"/>
      <c r="TIA11" s="838"/>
      <c r="TIB11" s="1077"/>
      <c r="TIC11" s="1077"/>
      <c r="TID11" s="1079"/>
      <c r="TIE11" s="1081"/>
      <c r="TIF11" s="839"/>
      <c r="TIG11" s="1073"/>
      <c r="TIH11" s="1075"/>
      <c r="TII11" s="838"/>
      <c r="TIJ11" s="1077"/>
      <c r="TIK11" s="1077"/>
      <c r="TIL11" s="1079"/>
      <c r="TIM11" s="1081"/>
      <c r="TIN11" s="839"/>
      <c r="TIO11" s="1073"/>
      <c r="TIP11" s="1075"/>
      <c r="TIQ11" s="838"/>
      <c r="TIR11" s="1077"/>
      <c r="TIS11" s="1077"/>
      <c r="TIT11" s="1079"/>
      <c r="TIU11" s="1081"/>
      <c r="TIV11" s="839"/>
      <c r="TIW11" s="1073"/>
      <c r="TIX11" s="1075"/>
      <c r="TIY11" s="838"/>
      <c r="TIZ11" s="1077"/>
      <c r="TJA11" s="1077"/>
      <c r="TJB11" s="1079"/>
      <c r="TJC11" s="1081"/>
      <c r="TJD11" s="839"/>
      <c r="TJE11" s="1073"/>
      <c r="TJF11" s="1075"/>
      <c r="TJG11" s="838"/>
      <c r="TJH11" s="1077"/>
      <c r="TJI11" s="1077"/>
      <c r="TJJ11" s="1079"/>
      <c r="TJK11" s="1081"/>
      <c r="TJL11" s="839"/>
      <c r="TJM11" s="1073"/>
      <c r="TJN11" s="1075"/>
      <c r="TJO11" s="838"/>
      <c r="TJP11" s="1077"/>
      <c r="TJQ11" s="1077"/>
      <c r="TJR11" s="1079"/>
      <c r="TJS11" s="1081"/>
      <c r="TJT11" s="839"/>
      <c r="TJU11" s="1073"/>
      <c r="TJV11" s="1075"/>
      <c r="TJW11" s="838"/>
      <c r="TJX11" s="1077"/>
      <c r="TJY11" s="1077"/>
      <c r="TJZ11" s="1079"/>
      <c r="TKA11" s="1081"/>
      <c r="TKB11" s="839"/>
      <c r="TKC11" s="1073"/>
      <c r="TKD11" s="1075"/>
      <c r="TKE11" s="838"/>
      <c r="TKF11" s="1077"/>
      <c r="TKG11" s="1077"/>
      <c r="TKH11" s="1079"/>
      <c r="TKI11" s="1081"/>
      <c r="TKJ11" s="839"/>
      <c r="TKK11" s="1073"/>
      <c r="TKL11" s="1075"/>
      <c r="TKM11" s="838"/>
      <c r="TKN11" s="1077"/>
      <c r="TKO11" s="1077"/>
      <c r="TKP11" s="1079"/>
      <c r="TKQ11" s="1081"/>
      <c r="TKR11" s="839"/>
      <c r="TKS11" s="1073"/>
      <c r="TKT11" s="1075"/>
      <c r="TKU11" s="838"/>
      <c r="TKV11" s="1077"/>
      <c r="TKW11" s="1077"/>
      <c r="TKX11" s="1079"/>
      <c r="TKY11" s="1081"/>
      <c r="TKZ11" s="839"/>
      <c r="TLA11" s="1073"/>
      <c r="TLB11" s="1075"/>
      <c r="TLC11" s="838"/>
      <c r="TLD11" s="1077"/>
      <c r="TLE11" s="1077"/>
      <c r="TLF11" s="1079"/>
      <c r="TLG11" s="1081"/>
      <c r="TLH11" s="839"/>
      <c r="TLI11" s="1073"/>
      <c r="TLJ11" s="1075"/>
      <c r="TLK11" s="838"/>
      <c r="TLL11" s="1077"/>
      <c r="TLM11" s="1077"/>
      <c r="TLN11" s="1079"/>
      <c r="TLO11" s="1081"/>
      <c r="TLP11" s="839"/>
      <c r="TLQ11" s="1073"/>
      <c r="TLR11" s="1075"/>
      <c r="TLS11" s="838"/>
      <c r="TLT11" s="1077"/>
      <c r="TLU11" s="1077"/>
      <c r="TLV11" s="1079"/>
      <c r="TLW11" s="1081"/>
      <c r="TLX11" s="839"/>
      <c r="TLY11" s="1073"/>
      <c r="TLZ11" s="1075"/>
      <c r="TMA11" s="838"/>
      <c r="TMB11" s="1077"/>
      <c r="TMC11" s="1077"/>
      <c r="TMD11" s="1079"/>
      <c r="TME11" s="1081"/>
      <c r="TMF11" s="839"/>
      <c r="TMG11" s="1073"/>
      <c r="TMH11" s="1075"/>
      <c r="TMI11" s="838"/>
      <c r="TMJ11" s="1077"/>
      <c r="TMK11" s="1077"/>
      <c r="TML11" s="1079"/>
      <c r="TMM11" s="1081"/>
      <c r="TMN11" s="839"/>
      <c r="TMO11" s="1073"/>
      <c r="TMP11" s="1075"/>
      <c r="TMQ11" s="838"/>
      <c r="TMR11" s="1077"/>
      <c r="TMS11" s="1077"/>
      <c r="TMT11" s="1079"/>
      <c r="TMU11" s="1081"/>
      <c r="TMV11" s="839"/>
      <c r="TMW11" s="1073"/>
      <c r="TMX11" s="1075"/>
      <c r="TMY11" s="838"/>
      <c r="TMZ11" s="1077"/>
      <c r="TNA11" s="1077"/>
      <c r="TNB11" s="1079"/>
      <c r="TNC11" s="1081"/>
      <c r="TND11" s="839"/>
      <c r="TNE11" s="1073"/>
      <c r="TNF11" s="1075"/>
      <c r="TNG11" s="838"/>
      <c r="TNH11" s="1077"/>
      <c r="TNI11" s="1077"/>
      <c r="TNJ11" s="1079"/>
      <c r="TNK11" s="1081"/>
      <c r="TNL11" s="839"/>
      <c r="TNM11" s="1073"/>
      <c r="TNN11" s="1075"/>
      <c r="TNO11" s="838"/>
      <c r="TNP11" s="1077"/>
      <c r="TNQ11" s="1077"/>
      <c r="TNR11" s="1079"/>
      <c r="TNS11" s="1081"/>
      <c r="TNT11" s="839"/>
      <c r="TNU11" s="1073"/>
      <c r="TNV11" s="1075"/>
      <c r="TNW11" s="838"/>
      <c r="TNX11" s="1077"/>
      <c r="TNY11" s="1077"/>
      <c r="TNZ11" s="1079"/>
      <c r="TOA11" s="1081"/>
      <c r="TOB11" s="839"/>
      <c r="TOC11" s="1073"/>
      <c r="TOD11" s="1075"/>
      <c r="TOE11" s="838"/>
      <c r="TOF11" s="1077"/>
      <c r="TOG11" s="1077"/>
      <c r="TOH11" s="1079"/>
      <c r="TOI11" s="1081"/>
      <c r="TOJ11" s="839"/>
      <c r="TOK11" s="1073"/>
      <c r="TOL11" s="1075"/>
      <c r="TOM11" s="838"/>
      <c r="TON11" s="1077"/>
      <c r="TOO11" s="1077"/>
      <c r="TOP11" s="1079"/>
      <c r="TOQ11" s="1081"/>
      <c r="TOR11" s="839"/>
      <c r="TOS11" s="1073"/>
      <c r="TOT11" s="1075"/>
      <c r="TOU11" s="838"/>
      <c r="TOV11" s="1077"/>
      <c r="TOW11" s="1077"/>
      <c r="TOX11" s="1079"/>
      <c r="TOY11" s="1081"/>
      <c r="TOZ11" s="839"/>
      <c r="TPA11" s="1073"/>
      <c r="TPB11" s="1075"/>
      <c r="TPC11" s="838"/>
      <c r="TPD11" s="1077"/>
      <c r="TPE11" s="1077"/>
      <c r="TPF11" s="1079"/>
      <c r="TPG11" s="1081"/>
      <c r="TPH11" s="839"/>
      <c r="TPI11" s="1073"/>
      <c r="TPJ11" s="1075"/>
      <c r="TPK11" s="838"/>
      <c r="TPL11" s="1077"/>
      <c r="TPM11" s="1077"/>
      <c r="TPN11" s="1079"/>
      <c r="TPO11" s="1081"/>
      <c r="TPP11" s="839"/>
      <c r="TPQ11" s="1073"/>
      <c r="TPR11" s="1075"/>
      <c r="TPS11" s="838"/>
      <c r="TPT11" s="1077"/>
      <c r="TPU11" s="1077"/>
      <c r="TPV11" s="1079"/>
      <c r="TPW11" s="1081"/>
      <c r="TPX11" s="839"/>
      <c r="TPY11" s="1073"/>
      <c r="TPZ11" s="1075"/>
      <c r="TQA11" s="838"/>
      <c r="TQB11" s="1077"/>
      <c r="TQC11" s="1077"/>
      <c r="TQD11" s="1079"/>
      <c r="TQE11" s="1081"/>
      <c r="TQF11" s="839"/>
      <c r="TQG11" s="1073"/>
      <c r="TQH11" s="1075"/>
      <c r="TQI11" s="838"/>
      <c r="TQJ11" s="1077"/>
      <c r="TQK11" s="1077"/>
      <c r="TQL11" s="1079"/>
      <c r="TQM11" s="1081"/>
      <c r="TQN11" s="839"/>
      <c r="TQO11" s="1073"/>
      <c r="TQP11" s="1075"/>
      <c r="TQQ11" s="838"/>
      <c r="TQR11" s="1077"/>
      <c r="TQS11" s="1077"/>
      <c r="TQT11" s="1079"/>
      <c r="TQU11" s="1081"/>
      <c r="TQV11" s="839"/>
      <c r="TQW11" s="1073"/>
      <c r="TQX11" s="1075"/>
      <c r="TQY11" s="838"/>
      <c r="TQZ11" s="1077"/>
      <c r="TRA11" s="1077"/>
      <c r="TRB11" s="1079"/>
      <c r="TRC11" s="1081"/>
      <c r="TRD11" s="839"/>
      <c r="TRE11" s="1073"/>
      <c r="TRF11" s="1075"/>
      <c r="TRG11" s="838"/>
      <c r="TRH11" s="1077"/>
      <c r="TRI11" s="1077"/>
      <c r="TRJ11" s="1079"/>
      <c r="TRK11" s="1081"/>
      <c r="TRL11" s="839"/>
      <c r="TRM11" s="1073"/>
      <c r="TRN11" s="1075"/>
      <c r="TRO11" s="838"/>
      <c r="TRP11" s="1077"/>
      <c r="TRQ11" s="1077"/>
      <c r="TRR11" s="1079"/>
      <c r="TRS11" s="1081"/>
      <c r="TRT11" s="839"/>
      <c r="TRU11" s="1073"/>
      <c r="TRV11" s="1075"/>
      <c r="TRW11" s="838"/>
      <c r="TRX11" s="1077"/>
      <c r="TRY11" s="1077"/>
      <c r="TRZ11" s="1079"/>
      <c r="TSA11" s="1081"/>
      <c r="TSB11" s="839"/>
      <c r="TSC11" s="1073"/>
      <c r="TSD11" s="1075"/>
      <c r="TSE11" s="838"/>
      <c r="TSF11" s="1077"/>
      <c r="TSG11" s="1077"/>
      <c r="TSH11" s="1079"/>
      <c r="TSI11" s="1081"/>
      <c r="TSJ11" s="839"/>
      <c r="TSK11" s="1073"/>
      <c r="TSL11" s="1075"/>
      <c r="TSM11" s="838"/>
      <c r="TSN11" s="1077"/>
      <c r="TSO11" s="1077"/>
      <c r="TSP11" s="1079"/>
      <c r="TSQ11" s="1081"/>
      <c r="TSR11" s="839"/>
      <c r="TSS11" s="1073"/>
      <c r="TST11" s="1075"/>
      <c r="TSU11" s="838"/>
      <c r="TSV11" s="1077"/>
      <c r="TSW11" s="1077"/>
      <c r="TSX11" s="1079"/>
      <c r="TSY11" s="1081"/>
      <c r="TSZ11" s="839"/>
      <c r="TTA11" s="1073"/>
      <c r="TTB11" s="1075"/>
      <c r="TTC11" s="838"/>
      <c r="TTD11" s="1077"/>
      <c r="TTE11" s="1077"/>
      <c r="TTF11" s="1079"/>
      <c r="TTG11" s="1081"/>
      <c r="TTH11" s="839"/>
      <c r="TTI11" s="1073"/>
      <c r="TTJ11" s="1075"/>
      <c r="TTK11" s="838"/>
      <c r="TTL11" s="1077"/>
      <c r="TTM11" s="1077"/>
      <c r="TTN11" s="1079"/>
      <c r="TTO11" s="1081"/>
      <c r="TTP11" s="839"/>
      <c r="TTQ11" s="1073"/>
      <c r="TTR11" s="1075"/>
      <c r="TTS11" s="838"/>
      <c r="TTT11" s="1077"/>
      <c r="TTU11" s="1077"/>
      <c r="TTV11" s="1079"/>
      <c r="TTW11" s="1081"/>
      <c r="TTX11" s="839"/>
      <c r="TTY11" s="1073"/>
      <c r="TTZ11" s="1075"/>
      <c r="TUA11" s="838"/>
      <c r="TUB11" s="1077"/>
      <c r="TUC11" s="1077"/>
      <c r="TUD11" s="1079"/>
      <c r="TUE11" s="1081"/>
      <c r="TUF11" s="839"/>
      <c r="TUG11" s="1073"/>
      <c r="TUH11" s="1075"/>
      <c r="TUI11" s="838"/>
      <c r="TUJ11" s="1077"/>
      <c r="TUK11" s="1077"/>
      <c r="TUL11" s="1079"/>
      <c r="TUM11" s="1081"/>
      <c r="TUN11" s="839"/>
      <c r="TUO11" s="1073"/>
      <c r="TUP11" s="1075"/>
      <c r="TUQ11" s="838"/>
      <c r="TUR11" s="1077"/>
      <c r="TUS11" s="1077"/>
      <c r="TUT11" s="1079"/>
      <c r="TUU11" s="1081"/>
      <c r="TUV11" s="839"/>
      <c r="TUW11" s="1073"/>
      <c r="TUX11" s="1075"/>
      <c r="TUY11" s="838"/>
      <c r="TUZ11" s="1077"/>
      <c r="TVA11" s="1077"/>
      <c r="TVB11" s="1079"/>
      <c r="TVC11" s="1081"/>
      <c r="TVD11" s="839"/>
      <c r="TVE11" s="1073"/>
      <c r="TVF11" s="1075"/>
      <c r="TVG11" s="838"/>
      <c r="TVH11" s="1077"/>
      <c r="TVI11" s="1077"/>
      <c r="TVJ11" s="1079"/>
      <c r="TVK11" s="1081"/>
      <c r="TVL11" s="839"/>
      <c r="TVM11" s="1073"/>
      <c r="TVN11" s="1075"/>
      <c r="TVO11" s="838"/>
      <c r="TVP11" s="1077"/>
      <c r="TVQ11" s="1077"/>
      <c r="TVR11" s="1079"/>
      <c r="TVS11" s="1081"/>
      <c r="TVT11" s="839"/>
      <c r="TVU11" s="1073"/>
      <c r="TVV11" s="1075"/>
      <c r="TVW11" s="838"/>
      <c r="TVX11" s="1077"/>
      <c r="TVY11" s="1077"/>
      <c r="TVZ11" s="1079"/>
      <c r="TWA11" s="1081"/>
      <c r="TWB11" s="839"/>
      <c r="TWC11" s="1073"/>
      <c r="TWD11" s="1075"/>
      <c r="TWE11" s="838"/>
      <c r="TWF11" s="1077"/>
      <c r="TWG11" s="1077"/>
      <c r="TWH11" s="1079"/>
      <c r="TWI11" s="1081"/>
      <c r="TWJ11" s="839"/>
      <c r="TWK11" s="1073"/>
      <c r="TWL11" s="1075"/>
      <c r="TWM11" s="838"/>
      <c r="TWN11" s="1077"/>
      <c r="TWO11" s="1077"/>
      <c r="TWP11" s="1079"/>
      <c r="TWQ11" s="1081"/>
      <c r="TWR11" s="839"/>
      <c r="TWS11" s="1073"/>
      <c r="TWT11" s="1075"/>
      <c r="TWU11" s="838"/>
      <c r="TWV11" s="1077"/>
      <c r="TWW11" s="1077"/>
      <c r="TWX11" s="1079"/>
      <c r="TWY11" s="1081"/>
      <c r="TWZ11" s="839"/>
      <c r="TXA11" s="1073"/>
      <c r="TXB11" s="1075"/>
      <c r="TXC11" s="838"/>
      <c r="TXD11" s="1077"/>
      <c r="TXE11" s="1077"/>
      <c r="TXF11" s="1079"/>
      <c r="TXG11" s="1081"/>
      <c r="TXH11" s="839"/>
      <c r="TXI11" s="1073"/>
      <c r="TXJ11" s="1075"/>
      <c r="TXK11" s="838"/>
      <c r="TXL11" s="1077"/>
      <c r="TXM11" s="1077"/>
      <c r="TXN11" s="1079"/>
      <c r="TXO11" s="1081"/>
      <c r="TXP11" s="839"/>
      <c r="TXQ11" s="1073"/>
      <c r="TXR11" s="1075"/>
      <c r="TXS11" s="838"/>
      <c r="TXT11" s="1077"/>
      <c r="TXU11" s="1077"/>
      <c r="TXV11" s="1079"/>
      <c r="TXW11" s="1081"/>
      <c r="TXX11" s="839"/>
      <c r="TXY11" s="1073"/>
      <c r="TXZ11" s="1075"/>
      <c r="TYA11" s="838"/>
      <c r="TYB11" s="1077"/>
      <c r="TYC11" s="1077"/>
      <c r="TYD11" s="1079"/>
      <c r="TYE11" s="1081"/>
      <c r="TYF11" s="839"/>
      <c r="TYG11" s="1073"/>
      <c r="TYH11" s="1075"/>
      <c r="TYI11" s="838"/>
      <c r="TYJ11" s="1077"/>
      <c r="TYK11" s="1077"/>
      <c r="TYL11" s="1079"/>
      <c r="TYM11" s="1081"/>
      <c r="TYN11" s="839"/>
      <c r="TYO11" s="1073"/>
      <c r="TYP11" s="1075"/>
      <c r="TYQ11" s="838"/>
      <c r="TYR11" s="1077"/>
      <c r="TYS11" s="1077"/>
      <c r="TYT11" s="1079"/>
      <c r="TYU11" s="1081"/>
      <c r="TYV11" s="839"/>
      <c r="TYW11" s="1073"/>
      <c r="TYX11" s="1075"/>
      <c r="TYY11" s="838"/>
      <c r="TYZ11" s="1077"/>
      <c r="TZA11" s="1077"/>
      <c r="TZB11" s="1079"/>
      <c r="TZC11" s="1081"/>
      <c r="TZD11" s="839"/>
      <c r="TZE11" s="1073"/>
      <c r="TZF11" s="1075"/>
      <c r="TZG11" s="838"/>
      <c r="TZH11" s="1077"/>
      <c r="TZI11" s="1077"/>
      <c r="TZJ11" s="1079"/>
      <c r="TZK11" s="1081"/>
      <c r="TZL11" s="839"/>
      <c r="TZM11" s="1073"/>
      <c r="TZN11" s="1075"/>
      <c r="TZO11" s="838"/>
      <c r="TZP11" s="1077"/>
      <c r="TZQ11" s="1077"/>
      <c r="TZR11" s="1079"/>
      <c r="TZS11" s="1081"/>
      <c r="TZT11" s="839"/>
      <c r="TZU11" s="1073"/>
      <c r="TZV11" s="1075"/>
      <c r="TZW11" s="838"/>
      <c r="TZX11" s="1077"/>
      <c r="TZY11" s="1077"/>
      <c r="TZZ11" s="1079"/>
      <c r="UAA11" s="1081"/>
      <c r="UAB11" s="839"/>
      <c r="UAC11" s="1073"/>
      <c r="UAD11" s="1075"/>
      <c r="UAE11" s="838"/>
      <c r="UAF11" s="1077"/>
      <c r="UAG11" s="1077"/>
      <c r="UAH11" s="1079"/>
      <c r="UAI11" s="1081"/>
      <c r="UAJ11" s="839"/>
      <c r="UAK11" s="1073"/>
      <c r="UAL11" s="1075"/>
      <c r="UAM11" s="838"/>
      <c r="UAN11" s="1077"/>
      <c r="UAO11" s="1077"/>
      <c r="UAP11" s="1079"/>
      <c r="UAQ11" s="1081"/>
      <c r="UAR11" s="839"/>
      <c r="UAS11" s="1073"/>
      <c r="UAT11" s="1075"/>
      <c r="UAU11" s="838"/>
      <c r="UAV11" s="1077"/>
      <c r="UAW11" s="1077"/>
      <c r="UAX11" s="1079"/>
      <c r="UAY11" s="1081"/>
      <c r="UAZ11" s="839"/>
      <c r="UBA11" s="1073"/>
      <c r="UBB11" s="1075"/>
      <c r="UBC11" s="838"/>
      <c r="UBD11" s="1077"/>
      <c r="UBE11" s="1077"/>
      <c r="UBF11" s="1079"/>
      <c r="UBG11" s="1081"/>
      <c r="UBH11" s="839"/>
      <c r="UBI11" s="1073"/>
      <c r="UBJ11" s="1075"/>
      <c r="UBK11" s="838"/>
      <c r="UBL11" s="1077"/>
      <c r="UBM11" s="1077"/>
      <c r="UBN11" s="1079"/>
      <c r="UBO11" s="1081"/>
      <c r="UBP11" s="839"/>
      <c r="UBQ11" s="1073"/>
      <c r="UBR11" s="1075"/>
      <c r="UBS11" s="838"/>
      <c r="UBT11" s="1077"/>
      <c r="UBU11" s="1077"/>
      <c r="UBV11" s="1079"/>
      <c r="UBW11" s="1081"/>
      <c r="UBX11" s="839"/>
      <c r="UBY11" s="1073"/>
      <c r="UBZ11" s="1075"/>
      <c r="UCA11" s="838"/>
      <c r="UCB11" s="1077"/>
      <c r="UCC11" s="1077"/>
      <c r="UCD11" s="1079"/>
      <c r="UCE11" s="1081"/>
      <c r="UCF11" s="839"/>
      <c r="UCG11" s="1073"/>
      <c r="UCH11" s="1075"/>
      <c r="UCI11" s="838"/>
      <c r="UCJ11" s="1077"/>
      <c r="UCK11" s="1077"/>
      <c r="UCL11" s="1079"/>
      <c r="UCM11" s="1081"/>
      <c r="UCN11" s="839"/>
      <c r="UCO11" s="1073"/>
      <c r="UCP11" s="1075"/>
      <c r="UCQ11" s="838"/>
      <c r="UCR11" s="1077"/>
      <c r="UCS11" s="1077"/>
      <c r="UCT11" s="1079"/>
      <c r="UCU11" s="1081"/>
      <c r="UCV11" s="839"/>
      <c r="UCW11" s="1073"/>
      <c r="UCX11" s="1075"/>
      <c r="UCY11" s="838"/>
      <c r="UCZ11" s="1077"/>
      <c r="UDA11" s="1077"/>
      <c r="UDB11" s="1079"/>
      <c r="UDC11" s="1081"/>
      <c r="UDD11" s="839"/>
      <c r="UDE11" s="1073"/>
      <c r="UDF11" s="1075"/>
      <c r="UDG11" s="838"/>
      <c r="UDH11" s="1077"/>
      <c r="UDI11" s="1077"/>
      <c r="UDJ11" s="1079"/>
      <c r="UDK11" s="1081"/>
      <c r="UDL11" s="839"/>
      <c r="UDM11" s="1073"/>
      <c r="UDN11" s="1075"/>
      <c r="UDO11" s="838"/>
      <c r="UDP11" s="1077"/>
      <c r="UDQ11" s="1077"/>
      <c r="UDR11" s="1079"/>
      <c r="UDS11" s="1081"/>
      <c r="UDT11" s="839"/>
      <c r="UDU11" s="1073"/>
      <c r="UDV11" s="1075"/>
      <c r="UDW11" s="838"/>
      <c r="UDX11" s="1077"/>
      <c r="UDY11" s="1077"/>
      <c r="UDZ11" s="1079"/>
      <c r="UEA11" s="1081"/>
      <c r="UEB11" s="839"/>
      <c r="UEC11" s="1073"/>
      <c r="UED11" s="1075"/>
      <c r="UEE11" s="838"/>
      <c r="UEF11" s="1077"/>
      <c r="UEG11" s="1077"/>
      <c r="UEH11" s="1079"/>
      <c r="UEI11" s="1081"/>
      <c r="UEJ11" s="839"/>
      <c r="UEK11" s="1073"/>
      <c r="UEL11" s="1075"/>
      <c r="UEM11" s="838"/>
      <c r="UEN11" s="1077"/>
      <c r="UEO11" s="1077"/>
      <c r="UEP11" s="1079"/>
      <c r="UEQ11" s="1081"/>
      <c r="UER11" s="839"/>
      <c r="UES11" s="1073"/>
      <c r="UET11" s="1075"/>
      <c r="UEU11" s="838"/>
      <c r="UEV11" s="1077"/>
      <c r="UEW11" s="1077"/>
      <c r="UEX11" s="1079"/>
      <c r="UEY11" s="1081"/>
      <c r="UEZ11" s="839"/>
      <c r="UFA11" s="1073"/>
      <c r="UFB11" s="1075"/>
      <c r="UFC11" s="838"/>
      <c r="UFD11" s="1077"/>
      <c r="UFE11" s="1077"/>
      <c r="UFF11" s="1079"/>
      <c r="UFG11" s="1081"/>
      <c r="UFH11" s="839"/>
      <c r="UFI11" s="1073"/>
      <c r="UFJ11" s="1075"/>
      <c r="UFK11" s="838"/>
      <c r="UFL11" s="1077"/>
      <c r="UFM11" s="1077"/>
      <c r="UFN11" s="1079"/>
      <c r="UFO11" s="1081"/>
      <c r="UFP11" s="839"/>
      <c r="UFQ11" s="1073"/>
      <c r="UFR11" s="1075"/>
      <c r="UFS11" s="838"/>
      <c r="UFT11" s="1077"/>
      <c r="UFU11" s="1077"/>
      <c r="UFV11" s="1079"/>
      <c r="UFW11" s="1081"/>
      <c r="UFX11" s="839"/>
      <c r="UFY11" s="1073"/>
      <c r="UFZ11" s="1075"/>
      <c r="UGA11" s="838"/>
      <c r="UGB11" s="1077"/>
      <c r="UGC11" s="1077"/>
      <c r="UGD11" s="1079"/>
      <c r="UGE11" s="1081"/>
      <c r="UGF11" s="839"/>
      <c r="UGG11" s="1073"/>
      <c r="UGH11" s="1075"/>
      <c r="UGI11" s="838"/>
      <c r="UGJ11" s="1077"/>
      <c r="UGK11" s="1077"/>
      <c r="UGL11" s="1079"/>
      <c r="UGM11" s="1081"/>
      <c r="UGN11" s="839"/>
      <c r="UGO11" s="1073"/>
      <c r="UGP11" s="1075"/>
      <c r="UGQ11" s="838"/>
      <c r="UGR11" s="1077"/>
      <c r="UGS11" s="1077"/>
      <c r="UGT11" s="1079"/>
      <c r="UGU11" s="1081"/>
      <c r="UGV11" s="839"/>
      <c r="UGW11" s="1073"/>
      <c r="UGX11" s="1075"/>
      <c r="UGY11" s="838"/>
      <c r="UGZ11" s="1077"/>
      <c r="UHA11" s="1077"/>
      <c r="UHB11" s="1079"/>
      <c r="UHC11" s="1081"/>
      <c r="UHD11" s="839"/>
      <c r="UHE11" s="1073"/>
      <c r="UHF11" s="1075"/>
      <c r="UHG11" s="838"/>
      <c r="UHH11" s="1077"/>
      <c r="UHI11" s="1077"/>
      <c r="UHJ11" s="1079"/>
      <c r="UHK11" s="1081"/>
      <c r="UHL11" s="839"/>
      <c r="UHM11" s="1073"/>
      <c r="UHN11" s="1075"/>
      <c r="UHO11" s="838"/>
      <c r="UHP11" s="1077"/>
      <c r="UHQ11" s="1077"/>
      <c r="UHR11" s="1079"/>
      <c r="UHS11" s="1081"/>
      <c r="UHT11" s="839"/>
      <c r="UHU11" s="1073"/>
      <c r="UHV11" s="1075"/>
      <c r="UHW11" s="838"/>
      <c r="UHX11" s="1077"/>
      <c r="UHY11" s="1077"/>
      <c r="UHZ11" s="1079"/>
      <c r="UIA11" s="1081"/>
      <c r="UIB11" s="839"/>
      <c r="UIC11" s="1073"/>
      <c r="UID11" s="1075"/>
      <c r="UIE11" s="838"/>
      <c r="UIF11" s="1077"/>
      <c r="UIG11" s="1077"/>
      <c r="UIH11" s="1079"/>
      <c r="UII11" s="1081"/>
      <c r="UIJ11" s="839"/>
      <c r="UIK11" s="1073"/>
      <c r="UIL11" s="1075"/>
      <c r="UIM11" s="838"/>
      <c r="UIN11" s="1077"/>
      <c r="UIO11" s="1077"/>
      <c r="UIP11" s="1079"/>
      <c r="UIQ11" s="1081"/>
      <c r="UIR11" s="839"/>
      <c r="UIS11" s="1073"/>
      <c r="UIT11" s="1075"/>
      <c r="UIU11" s="838"/>
      <c r="UIV11" s="1077"/>
      <c r="UIW11" s="1077"/>
      <c r="UIX11" s="1079"/>
      <c r="UIY11" s="1081"/>
      <c r="UIZ11" s="839"/>
      <c r="UJA11" s="1073"/>
      <c r="UJB11" s="1075"/>
      <c r="UJC11" s="838"/>
      <c r="UJD11" s="1077"/>
      <c r="UJE11" s="1077"/>
      <c r="UJF11" s="1079"/>
      <c r="UJG11" s="1081"/>
      <c r="UJH11" s="839"/>
      <c r="UJI11" s="1073"/>
      <c r="UJJ11" s="1075"/>
      <c r="UJK11" s="838"/>
      <c r="UJL11" s="1077"/>
      <c r="UJM11" s="1077"/>
      <c r="UJN11" s="1079"/>
      <c r="UJO11" s="1081"/>
      <c r="UJP11" s="839"/>
      <c r="UJQ11" s="1073"/>
      <c r="UJR11" s="1075"/>
      <c r="UJS11" s="838"/>
      <c r="UJT11" s="1077"/>
      <c r="UJU11" s="1077"/>
      <c r="UJV11" s="1079"/>
      <c r="UJW11" s="1081"/>
      <c r="UJX11" s="839"/>
      <c r="UJY11" s="1073"/>
      <c r="UJZ11" s="1075"/>
      <c r="UKA11" s="838"/>
      <c r="UKB11" s="1077"/>
      <c r="UKC11" s="1077"/>
      <c r="UKD11" s="1079"/>
      <c r="UKE11" s="1081"/>
      <c r="UKF11" s="839"/>
      <c r="UKG11" s="1073"/>
      <c r="UKH11" s="1075"/>
      <c r="UKI11" s="838"/>
      <c r="UKJ11" s="1077"/>
      <c r="UKK11" s="1077"/>
      <c r="UKL11" s="1079"/>
      <c r="UKM11" s="1081"/>
      <c r="UKN11" s="839"/>
      <c r="UKO11" s="1073"/>
      <c r="UKP11" s="1075"/>
      <c r="UKQ11" s="838"/>
      <c r="UKR11" s="1077"/>
      <c r="UKS11" s="1077"/>
      <c r="UKT11" s="1079"/>
      <c r="UKU11" s="1081"/>
      <c r="UKV11" s="839"/>
      <c r="UKW11" s="1073"/>
      <c r="UKX11" s="1075"/>
      <c r="UKY11" s="838"/>
      <c r="UKZ11" s="1077"/>
      <c r="ULA11" s="1077"/>
      <c r="ULB11" s="1079"/>
      <c r="ULC11" s="1081"/>
      <c r="ULD11" s="839"/>
      <c r="ULE11" s="1073"/>
      <c r="ULF11" s="1075"/>
      <c r="ULG11" s="838"/>
      <c r="ULH11" s="1077"/>
      <c r="ULI11" s="1077"/>
      <c r="ULJ11" s="1079"/>
      <c r="ULK11" s="1081"/>
      <c r="ULL11" s="839"/>
      <c r="ULM11" s="1073"/>
      <c r="ULN11" s="1075"/>
      <c r="ULO11" s="838"/>
      <c r="ULP11" s="1077"/>
      <c r="ULQ11" s="1077"/>
      <c r="ULR11" s="1079"/>
      <c r="ULS11" s="1081"/>
      <c r="ULT11" s="839"/>
      <c r="ULU11" s="1073"/>
      <c r="ULV11" s="1075"/>
      <c r="ULW11" s="838"/>
      <c r="ULX11" s="1077"/>
      <c r="ULY11" s="1077"/>
      <c r="ULZ11" s="1079"/>
      <c r="UMA11" s="1081"/>
      <c r="UMB11" s="839"/>
      <c r="UMC11" s="1073"/>
      <c r="UMD11" s="1075"/>
      <c r="UME11" s="838"/>
      <c r="UMF11" s="1077"/>
      <c r="UMG11" s="1077"/>
      <c r="UMH11" s="1079"/>
      <c r="UMI11" s="1081"/>
      <c r="UMJ11" s="839"/>
      <c r="UMK11" s="1073"/>
      <c r="UML11" s="1075"/>
      <c r="UMM11" s="838"/>
      <c r="UMN11" s="1077"/>
      <c r="UMO11" s="1077"/>
      <c r="UMP11" s="1079"/>
      <c r="UMQ11" s="1081"/>
      <c r="UMR11" s="839"/>
      <c r="UMS11" s="1073"/>
      <c r="UMT11" s="1075"/>
      <c r="UMU11" s="838"/>
      <c r="UMV11" s="1077"/>
      <c r="UMW11" s="1077"/>
      <c r="UMX11" s="1079"/>
      <c r="UMY11" s="1081"/>
      <c r="UMZ11" s="839"/>
      <c r="UNA11" s="1073"/>
      <c r="UNB11" s="1075"/>
      <c r="UNC11" s="838"/>
      <c r="UND11" s="1077"/>
      <c r="UNE11" s="1077"/>
      <c r="UNF11" s="1079"/>
      <c r="UNG11" s="1081"/>
      <c r="UNH11" s="839"/>
      <c r="UNI11" s="1073"/>
      <c r="UNJ11" s="1075"/>
      <c r="UNK11" s="838"/>
      <c r="UNL11" s="1077"/>
      <c r="UNM11" s="1077"/>
      <c r="UNN11" s="1079"/>
      <c r="UNO11" s="1081"/>
      <c r="UNP11" s="839"/>
      <c r="UNQ11" s="1073"/>
      <c r="UNR11" s="1075"/>
      <c r="UNS11" s="838"/>
      <c r="UNT11" s="1077"/>
      <c r="UNU11" s="1077"/>
      <c r="UNV11" s="1079"/>
      <c r="UNW11" s="1081"/>
      <c r="UNX11" s="839"/>
      <c r="UNY11" s="1073"/>
      <c r="UNZ11" s="1075"/>
      <c r="UOA11" s="838"/>
      <c r="UOB11" s="1077"/>
      <c r="UOC11" s="1077"/>
      <c r="UOD11" s="1079"/>
      <c r="UOE11" s="1081"/>
      <c r="UOF11" s="839"/>
      <c r="UOG11" s="1073"/>
      <c r="UOH11" s="1075"/>
      <c r="UOI11" s="838"/>
      <c r="UOJ11" s="1077"/>
      <c r="UOK11" s="1077"/>
      <c r="UOL11" s="1079"/>
      <c r="UOM11" s="1081"/>
      <c r="UON11" s="839"/>
      <c r="UOO11" s="1073"/>
      <c r="UOP11" s="1075"/>
      <c r="UOQ11" s="838"/>
      <c r="UOR11" s="1077"/>
      <c r="UOS11" s="1077"/>
      <c r="UOT11" s="1079"/>
      <c r="UOU11" s="1081"/>
      <c r="UOV11" s="839"/>
      <c r="UOW11" s="1073"/>
      <c r="UOX11" s="1075"/>
      <c r="UOY11" s="838"/>
      <c r="UOZ11" s="1077"/>
      <c r="UPA11" s="1077"/>
      <c r="UPB11" s="1079"/>
      <c r="UPC11" s="1081"/>
      <c r="UPD11" s="839"/>
      <c r="UPE11" s="1073"/>
      <c r="UPF11" s="1075"/>
      <c r="UPG11" s="838"/>
      <c r="UPH11" s="1077"/>
      <c r="UPI11" s="1077"/>
      <c r="UPJ11" s="1079"/>
      <c r="UPK11" s="1081"/>
      <c r="UPL11" s="839"/>
      <c r="UPM11" s="1073"/>
      <c r="UPN11" s="1075"/>
      <c r="UPO11" s="838"/>
      <c r="UPP11" s="1077"/>
      <c r="UPQ11" s="1077"/>
      <c r="UPR11" s="1079"/>
      <c r="UPS11" s="1081"/>
      <c r="UPT11" s="839"/>
      <c r="UPU11" s="1073"/>
      <c r="UPV11" s="1075"/>
      <c r="UPW11" s="838"/>
      <c r="UPX11" s="1077"/>
      <c r="UPY11" s="1077"/>
      <c r="UPZ11" s="1079"/>
      <c r="UQA11" s="1081"/>
      <c r="UQB11" s="839"/>
      <c r="UQC11" s="1073"/>
      <c r="UQD11" s="1075"/>
      <c r="UQE11" s="838"/>
      <c r="UQF11" s="1077"/>
      <c r="UQG11" s="1077"/>
      <c r="UQH11" s="1079"/>
      <c r="UQI11" s="1081"/>
      <c r="UQJ11" s="839"/>
      <c r="UQK11" s="1073"/>
      <c r="UQL11" s="1075"/>
      <c r="UQM11" s="838"/>
      <c r="UQN11" s="1077"/>
      <c r="UQO11" s="1077"/>
      <c r="UQP11" s="1079"/>
      <c r="UQQ11" s="1081"/>
      <c r="UQR11" s="839"/>
      <c r="UQS11" s="1073"/>
      <c r="UQT11" s="1075"/>
      <c r="UQU11" s="838"/>
      <c r="UQV11" s="1077"/>
      <c r="UQW11" s="1077"/>
      <c r="UQX11" s="1079"/>
      <c r="UQY11" s="1081"/>
      <c r="UQZ11" s="839"/>
      <c r="URA11" s="1073"/>
      <c r="URB11" s="1075"/>
      <c r="URC11" s="838"/>
      <c r="URD11" s="1077"/>
      <c r="URE11" s="1077"/>
      <c r="URF11" s="1079"/>
      <c r="URG11" s="1081"/>
      <c r="URH11" s="839"/>
      <c r="URI11" s="1073"/>
      <c r="URJ11" s="1075"/>
      <c r="URK11" s="838"/>
      <c r="URL11" s="1077"/>
      <c r="URM11" s="1077"/>
      <c r="URN11" s="1079"/>
      <c r="URO11" s="1081"/>
      <c r="URP11" s="839"/>
      <c r="URQ11" s="1073"/>
      <c r="URR11" s="1075"/>
      <c r="URS11" s="838"/>
      <c r="URT11" s="1077"/>
      <c r="URU11" s="1077"/>
      <c r="URV11" s="1079"/>
      <c r="URW11" s="1081"/>
      <c r="URX11" s="839"/>
      <c r="URY11" s="1073"/>
      <c r="URZ11" s="1075"/>
      <c r="USA11" s="838"/>
      <c r="USB11" s="1077"/>
      <c r="USC11" s="1077"/>
      <c r="USD11" s="1079"/>
      <c r="USE11" s="1081"/>
      <c r="USF11" s="839"/>
      <c r="USG11" s="1073"/>
      <c r="USH11" s="1075"/>
      <c r="USI11" s="838"/>
      <c r="USJ11" s="1077"/>
      <c r="USK11" s="1077"/>
      <c r="USL11" s="1079"/>
      <c r="USM11" s="1081"/>
      <c r="USN11" s="839"/>
      <c r="USO11" s="1073"/>
      <c r="USP11" s="1075"/>
      <c r="USQ11" s="838"/>
      <c r="USR11" s="1077"/>
      <c r="USS11" s="1077"/>
      <c r="UST11" s="1079"/>
      <c r="USU11" s="1081"/>
      <c r="USV11" s="839"/>
      <c r="USW11" s="1073"/>
      <c r="USX11" s="1075"/>
      <c r="USY11" s="838"/>
      <c r="USZ11" s="1077"/>
      <c r="UTA11" s="1077"/>
      <c r="UTB11" s="1079"/>
      <c r="UTC11" s="1081"/>
      <c r="UTD11" s="839"/>
      <c r="UTE11" s="1073"/>
      <c r="UTF11" s="1075"/>
      <c r="UTG11" s="838"/>
      <c r="UTH11" s="1077"/>
      <c r="UTI11" s="1077"/>
      <c r="UTJ11" s="1079"/>
      <c r="UTK11" s="1081"/>
      <c r="UTL11" s="839"/>
      <c r="UTM11" s="1073"/>
      <c r="UTN11" s="1075"/>
      <c r="UTO11" s="838"/>
      <c r="UTP11" s="1077"/>
      <c r="UTQ11" s="1077"/>
      <c r="UTR11" s="1079"/>
      <c r="UTS11" s="1081"/>
      <c r="UTT11" s="839"/>
      <c r="UTU11" s="1073"/>
      <c r="UTV11" s="1075"/>
      <c r="UTW11" s="838"/>
      <c r="UTX11" s="1077"/>
      <c r="UTY11" s="1077"/>
      <c r="UTZ11" s="1079"/>
      <c r="UUA11" s="1081"/>
      <c r="UUB11" s="839"/>
      <c r="UUC11" s="1073"/>
      <c r="UUD11" s="1075"/>
      <c r="UUE11" s="838"/>
      <c r="UUF11" s="1077"/>
      <c r="UUG11" s="1077"/>
      <c r="UUH11" s="1079"/>
      <c r="UUI11" s="1081"/>
      <c r="UUJ11" s="839"/>
      <c r="UUK11" s="1073"/>
      <c r="UUL11" s="1075"/>
      <c r="UUM11" s="838"/>
      <c r="UUN11" s="1077"/>
      <c r="UUO11" s="1077"/>
      <c r="UUP11" s="1079"/>
      <c r="UUQ11" s="1081"/>
      <c r="UUR11" s="839"/>
      <c r="UUS11" s="1073"/>
      <c r="UUT11" s="1075"/>
      <c r="UUU11" s="838"/>
      <c r="UUV11" s="1077"/>
      <c r="UUW11" s="1077"/>
      <c r="UUX11" s="1079"/>
      <c r="UUY11" s="1081"/>
      <c r="UUZ11" s="839"/>
      <c r="UVA11" s="1073"/>
      <c r="UVB11" s="1075"/>
      <c r="UVC11" s="838"/>
      <c r="UVD11" s="1077"/>
      <c r="UVE11" s="1077"/>
      <c r="UVF11" s="1079"/>
      <c r="UVG11" s="1081"/>
      <c r="UVH11" s="839"/>
      <c r="UVI11" s="1073"/>
      <c r="UVJ11" s="1075"/>
      <c r="UVK11" s="838"/>
      <c r="UVL11" s="1077"/>
      <c r="UVM11" s="1077"/>
      <c r="UVN11" s="1079"/>
      <c r="UVO11" s="1081"/>
      <c r="UVP11" s="839"/>
      <c r="UVQ11" s="1073"/>
      <c r="UVR11" s="1075"/>
      <c r="UVS11" s="838"/>
      <c r="UVT11" s="1077"/>
      <c r="UVU11" s="1077"/>
      <c r="UVV11" s="1079"/>
      <c r="UVW11" s="1081"/>
      <c r="UVX11" s="839"/>
      <c r="UVY11" s="1073"/>
      <c r="UVZ11" s="1075"/>
      <c r="UWA11" s="838"/>
      <c r="UWB11" s="1077"/>
      <c r="UWC11" s="1077"/>
      <c r="UWD11" s="1079"/>
      <c r="UWE11" s="1081"/>
      <c r="UWF11" s="839"/>
      <c r="UWG11" s="1073"/>
      <c r="UWH11" s="1075"/>
      <c r="UWI11" s="838"/>
      <c r="UWJ11" s="1077"/>
      <c r="UWK11" s="1077"/>
      <c r="UWL11" s="1079"/>
      <c r="UWM11" s="1081"/>
      <c r="UWN11" s="839"/>
      <c r="UWO11" s="1073"/>
      <c r="UWP11" s="1075"/>
      <c r="UWQ11" s="838"/>
      <c r="UWR11" s="1077"/>
      <c r="UWS11" s="1077"/>
      <c r="UWT11" s="1079"/>
      <c r="UWU11" s="1081"/>
      <c r="UWV11" s="839"/>
      <c r="UWW11" s="1073"/>
      <c r="UWX11" s="1075"/>
      <c r="UWY11" s="838"/>
      <c r="UWZ11" s="1077"/>
      <c r="UXA11" s="1077"/>
      <c r="UXB11" s="1079"/>
      <c r="UXC11" s="1081"/>
      <c r="UXD11" s="839"/>
      <c r="UXE11" s="1073"/>
      <c r="UXF11" s="1075"/>
      <c r="UXG11" s="838"/>
      <c r="UXH11" s="1077"/>
      <c r="UXI11" s="1077"/>
      <c r="UXJ11" s="1079"/>
      <c r="UXK11" s="1081"/>
      <c r="UXL11" s="839"/>
      <c r="UXM11" s="1073"/>
      <c r="UXN11" s="1075"/>
      <c r="UXO11" s="838"/>
      <c r="UXP11" s="1077"/>
      <c r="UXQ11" s="1077"/>
      <c r="UXR11" s="1079"/>
      <c r="UXS11" s="1081"/>
      <c r="UXT11" s="839"/>
      <c r="UXU11" s="1073"/>
      <c r="UXV11" s="1075"/>
      <c r="UXW11" s="838"/>
      <c r="UXX11" s="1077"/>
      <c r="UXY11" s="1077"/>
      <c r="UXZ11" s="1079"/>
      <c r="UYA11" s="1081"/>
      <c r="UYB11" s="839"/>
      <c r="UYC11" s="1073"/>
      <c r="UYD11" s="1075"/>
      <c r="UYE11" s="838"/>
      <c r="UYF11" s="1077"/>
      <c r="UYG11" s="1077"/>
      <c r="UYH11" s="1079"/>
      <c r="UYI11" s="1081"/>
      <c r="UYJ11" s="839"/>
      <c r="UYK11" s="1073"/>
      <c r="UYL11" s="1075"/>
      <c r="UYM11" s="838"/>
      <c r="UYN11" s="1077"/>
      <c r="UYO11" s="1077"/>
      <c r="UYP11" s="1079"/>
      <c r="UYQ11" s="1081"/>
      <c r="UYR11" s="839"/>
      <c r="UYS11" s="1073"/>
      <c r="UYT11" s="1075"/>
      <c r="UYU11" s="838"/>
      <c r="UYV11" s="1077"/>
      <c r="UYW11" s="1077"/>
      <c r="UYX11" s="1079"/>
      <c r="UYY11" s="1081"/>
      <c r="UYZ11" s="839"/>
      <c r="UZA11" s="1073"/>
      <c r="UZB11" s="1075"/>
      <c r="UZC11" s="838"/>
      <c r="UZD11" s="1077"/>
      <c r="UZE11" s="1077"/>
      <c r="UZF11" s="1079"/>
      <c r="UZG11" s="1081"/>
      <c r="UZH11" s="839"/>
      <c r="UZI11" s="1073"/>
      <c r="UZJ11" s="1075"/>
      <c r="UZK11" s="838"/>
      <c r="UZL11" s="1077"/>
      <c r="UZM11" s="1077"/>
      <c r="UZN11" s="1079"/>
      <c r="UZO11" s="1081"/>
      <c r="UZP11" s="839"/>
      <c r="UZQ11" s="1073"/>
      <c r="UZR11" s="1075"/>
      <c r="UZS11" s="838"/>
      <c r="UZT11" s="1077"/>
      <c r="UZU11" s="1077"/>
      <c r="UZV11" s="1079"/>
      <c r="UZW11" s="1081"/>
      <c r="UZX11" s="839"/>
      <c r="UZY11" s="1073"/>
      <c r="UZZ11" s="1075"/>
      <c r="VAA11" s="838"/>
      <c r="VAB11" s="1077"/>
      <c r="VAC11" s="1077"/>
      <c r="VAD11" s="1079"/>
      <c r="VAE11" s="1081"/>
      <c r="VAF11" s="839"/>
      <c r="VAG11" s="1073"/>
      <c r="VAH11" s="1075"/>
      <c r="VAI11" s="838"/>
      <c r="VAJ11" s="1077"/>
      <c r="VAK11" s="1077"/>
      <c r="VAL11" s="1079"/>
      <c r="VAM11" s="1081"/>
      <c r="VAN11" s="839"/>
      <c r="VAO11" s="1073"/>
      <c r="VAP11" s="1075"/>
      <c r="VAQ11" s="838"/>
      <c r="VAR11" s="1077"/>
      <c r="VAS11" s="1077"/>
      <c r="VAT11" s="1079"/>
      <c r="VAU11" s="1081"/>
      <c r="VAV11" s="839"/>
      <c r="VAW11" s="1073"/>
      <c r="VAX11" s="1075"/>
      <c r="VAY11" s="838"/>
      <c r="VAZ11" s="1077"/>
      <c r="VBA11" s="1077"/>
      <c r="VBB11" s="1079"/>
      <c r="VBC11" s="1081"/>
      <c r="VBD11" s="839"/>
      <c r="VBE11" s="1073"/>
      <c r="VBF11" s="1075"/>
      <c r="VBG11" s="838"/>
      <c r="VBH11" s="1077"/>
      <c r="VBI11" s="1077"/>
      <c r="VBJ11" s="1079"/>
      <c r="VBK11" s="1081"/>
      <c r="VBL11" s="839"/>
      <c r="VBM11" s="1073"/>
      <c r="VBN11" s="1075"/>
      <c r="VBO11" s="838"/>
      <c r="VBP11" s="1077"/>
      <c r="VBQ11" s="1077"/>
      <c r="VBR11" s="1079"/>
      <c r="VBS11" s="1081"/>
      <c r="VBT11" s="839"/>
      <c r="VBU11" s="1073"/>
      <c r="VBV11" s="1075"/>
      <c r="VBW11" s="838"/>
      <c r="VBX11" s="1077"/>
      <c r="VBY11" s="1077"/>
      <c r="VBZ11" s="1079"/>
      <c r="VCA11" s="1081"/>
      <c r="VCB11" s="839"/>
      <c r="VCC11" s="1073"/>
      <c r="VCD11" s="1075"/>
      <c r="VCE11" s="838"/>
      <c r="VCF11" s="1077"/>
      <c r="VCG11" s="1077"/>
      <c r="VCH11" s="1079"/>
      <c r="VCI11" s="1081"/>
      <c r="VCJ11" s="839"/>
      <c r="VCK11" s="1073"/>
      <c r="VCL11" s="1075"/>
      <c r="VCM11" s="838"/>
      <c r="VCN11" s="1077"/>
      <c r="VCO11" s="1077"/>
      <c r="VCP11" s="1079"/>
      <c r="VCQ11" s="1081"/>
      <c r="VCR11" s="839"/>
      <c r="VCS11" s="1073"/>
      <c r="VCT11" s="1075"/>
      <c r="VCU11" s="838"/>
      <c r="VCV11" s="1077"/>
      <c r="VCW11" s="1077"/>
      <c r="VCX11" s="1079"/>
      <c r="VCY11" s="1081"/>
      <c r="VCZ11" s="839"/>
      <c r="VDA11" s="1073"/>
      <c r="VDB11" s="1075"/>
      <c r="VDC11" s="838"/>
      <c r="VDD11" s="1077"/>
      <c r="VDE11" s="1077"/>
      <c r="VDF11" s="1079"/>
      <c r="VDG11" s="1081"/>
      <c r="VDH11" s="839"/>
      <c r="VDI11" s="1073"/>
      <c r="VDJ11" s="1075"/>
      <c r="VDK11" s="838"/>
      <c r="VDL11" s="1077"/>
      <c r="VDM11" s="1077"/>
      <c r="VDN11" s="1079"/>
      <c r="VDO11" s="1081"/>
      <c r="VDP11" s="839"/>
      <c r="VDQ11" s="1073"/>
      <c r="VDR11" s="1075"/>
      <c r="VDS11" s="838"/>
      <c r="VDT11" s="1077"/>
      <c r="VDU11" s="1077"/>
      <c r="VDV11" s="1079"/>
      <c r="VDW11" s="1081"/>
      <c r="VDX11" s="839"/>
      <c r="VDY11" s="1073"/>
      <c r="VDZ11" s="1075"/>
      <c r="VEA11" s="838"/>
      <c r="VEB11" s="1077"/>
      <c r="VEC11" s="1077"/>
      <c r="VED11" s="1079"/>
      <c r="VEE11" s="1081"/>
      <c r="VEF11" s="839"/>
      <c r="VEG11" s="1073"/>
      <c r="VEH11" s="1075"/>
      <c r="VEI11" s="838"/>
      <c r="VEJ11" s="1077"/>
      <c r="VEK11" s="1077"/>
      <c r="VEL11" s="1079"/>
      <c r="VEM11" s="1081"/>
      <c r="VEN11" s="839"/>
      <c r="VEO11" s="1073"/>
      <c r="VEP11" s="1075"/>
      <c r="VEQ11" s="838"/>
      <c r="VER11" s="1077"/>
      <c r="VES11" s="1077"/>
      <c r="VET11" s="1079"/>
      <c r="VEU11" s="1081"/>
      <c r="VEV11" s="839"/>
      <c r="VEW11" s="1073"/>
      <c r="VEX11" s="1075"/>
      <c r="VEY11" s="838"/>
      <c r="VEZ11" s="1077"/>
      <c r="VFA11" s="1077"/>
      <c r="VFB11" s="1079"/>
      <c r="VFC11" s="1081"/>
      <c r="VFD11" s="839"/>
      <c r="VFE11" s="1073"/>
      <c r="VFF11" s="1075"/>
      <c r="VFG11" s="838"/>
      <c r="VFH11" s="1077"/>
      <c r="VFI11" s="1077"/>
      <c r="VFJ11" s="1079"/>
      <c r="VFK11" s="1081"/>
      <c r="VFL11" s="839"/>
      <c r="VFM11" s="1073"/>
      <c r="VFN11" s="1075"/>
      <c r="VFO11" s="838"/>
      <c r="VFP11" s="1077"/>
      <c r="VFQ11" s="1077"/>
      <c r="VFR11" s="1079"/>
      <c r="VFS11" s="1081"/>
      <c r="VFT11" s="839"/>
      <c r="VFU11" s="1073"/>
      <c r="VFV11" s="1075"/>
      <c r="VFW11" s="838"/>
      <c r="VFX11" s="1077"/>
      <c r="VFY11" s="1077"/>
      <c r="VFZ11" s="1079"/>
      <c r="VGA11" s="1081"/>
      <c r="VGB11" s="839"/>
      <c r="VGC11" s="1073"/>
      <c r="VGD11" s="1075"/>
      <c r="VGE11" s="838"/>
      <c r="VGF11" s="1077"/>
      <c r="VGG11" s="1077"/>
      <c r="VGH11" s="1079"/>
      <c r="VGI11" s="1081"/>
      <c r="VGJ11" s="839"/>
      <c r="VGK11" s="1073"/>
      <c r="VGL11" s="1075"/>
      <c r="VGM11" s="838"/>
      <c r="VGN11" s="1077"/>
      <c r="VGO11" s="1077"/>
      <c r="VGP11" s="1079"/>
      <c r="VGQ11" s="1081"/>
      <c r="VGR11" s="839"/>
      <c r="VGS11" s="1073"/>
      <c r="VGT11" s="1075"/>
      <c r="VGU11" s="838"/>
      <c r="VGV11" s="1077"/>
      <c r="VGW11" s="1077"/>
      <c r="VGX11" s="1079"/>
      <c r="VGY11" s="1081"/>
      <c r="VGZ11" s="839"/>
      <c r="VHA11" s="1073"/>
      <c r="VHB11" s="1075"/>
      <c r="VHC11" s="838"/>
      <c r="VHD11" s="1077"/>
      <c r="VHE11" s="1077"/>
      <c r="VHF11" s="1079"/>
      <c r="VHG11" s="1081"/>
      <c r="VHH11" s="839"/>
      <c r="VHI11" s="1073"/>
      <c r="VHJ11" s="1075"/>
      <c r="VHK11" s="838"/>
      <c r="VHL11" s="1077"/>
      <c r="VHM11" s="1077"/>
      <c r="VHN11" s="1079"/>
      <c r="VHO11" s="1081"/>
      <c r="VHP11" s="839"/>
      <c r="VHQ11" s="1073"/>
      <c r="VHR11" s="1075"/>
      <c r="VHS11" s="838"/>
      <c r="VHT11" s="1077"/>
      <c r="VHU11" s="1077"/>
      <c r="VHV11" s="1079"/>
      <c r="VHW11" s="1081"/>
      <c r="VHX11" s="839"/>
      <c r="VHY11" s="1073"/>
      <c r="VHZ11" s="1075"/>
      <c r="VIA11" s="838"/>
      <c r="VIB11" s="1077"/>
      <c r="VIC11" s="1077"/>
      <c r="VID11" s="1079"/>
      <c r="VIE11" s="1081"/>
      <c r="VIF11" s="839"/>
      <c r="VIG11" s="1073"/>
      <c r="VIH11" s="1075"/>
      <c r="VII11" s="838"/>
      <c r="VIJ11" s="1077"/>
      <c r="VIK11" s="1077"/>
      <c r="VIL11" s="1079"/>
      <c r="VIM11" s="1081"/>
      <c r="VIN11" s="839"/>
      <c r="VIO11" s="1073"/>
      <c r="VIP11" s="1075"/>
      <c r="VIQ11" s="838"/>
      <c r="VIR11" s="1077"/>
      <c r="VIS11" s="1077"/>
      <c r="VIT11" s="1079"/>
      <c r="VIU11" s="1081"/>
      <c r="VIV11" s="839"/>
      <c r="VIW11" s="1073"/>
      <c r="VIX11" s="1075"/>
      <c r="VIY11" s="838"/>
      <c r="VIZ11" s="1077"/>
      <c r="VJA11" s="1077"/>
      <c r="VJB11" s="1079"/>
      <c r="VJC11" s="1081"/>
      <c r="VJD11" s="839"/>
      <c r="VJE11" s="1073"/>
      <c r="VJF11" s="1075"/>
      <c r="VJG11" s="838"/>
      <c r="VJH11" s="1077"/>
      <c r="VJI11" s="1077"/>
      <c r="VJJ11" s="1079"/>
      <c r="VJK11" s="1081"/>
      <c r="VJL11" s="839"/>
      <c r="VJM11" s="1073"/>
      <c r="VJN11" s="1075"/>
      <c r="VJO11" s="838"/>
      <c r="VJP11" s="1077"/>
      <c r="VJQ11" s="1077"/>
      <c r="VJR11" s="1079"/>
      <c r="VJS11" s="1081"/>
      <c r="VJT11" s="839"/>
      <c r="VJU11" s="1073"/>
      <c r="VJV11" s="1075"/>
      <c r="VJW11" s="838"/>
      <c r="VJX11" s="1077"/>
      <c r="VJY11" s="1077"/>
      <c r="VJZ11" s="1079"/>
      <c r="VKA11" s="1081"/>
      <c r="VKB11" s="839"/>
      <c r="VKC11" s="1073"/>
      <c r="VKD11" s="1075"/>
      <c r="VKE11" s="838"/>
      <c r="VKF11" s="1077"/>
      <c r="VKG11" s="1077"/>
      <c r="VKH11" s="1079"/>
      <c r="VKI11" s="1081"/>
      <c r="VKJ11" s="839"/>
      <c r="VKK11" s="1073"/>
      <c r="VKL11" s="1075"/>
      <c r="VKM11" s="838"/>
      <c r="VKN11" s="1077"/>
      <c r="VKO11" s="1077"/>
      <c r="VKP11" s="1079"/>
      <c r="VKQ11" s="1081"/>
      <c r="VKR11" s="839"/>
      <c r="VKS11" s="1073"/>
      <c r="VKT11" s="1075"/>
      <c r="VKU11" s="838"/>
      <c r="VKV11" s="1077"/>
      <c r="VKW11" s="1077"/>
      <c r="VKX11" s="1079"/>
      <c r="VKY11" s="1081"/>
      <c r="VKZ11" s="839"/>
      <c r="VLA11" s="1073"/>
      <c r="VLB11" s="1075"/>
      <c r="VLC11" s="838"/>
      <c r="VLD11" s="1077"/>
      <c r="VLE11" s="1077"/>
      <c r="VLF11" s="1079"/>
      <c r="VLG11" s="1081"/>
      <c r="VLH11" s="839"/>
      <c r="VLI11" s="1073"/>
      <c r="VLJ11" s="1075"/>
      <c r="VLK11" s="838"/>
      <c r="VLL11" s="1077"/>
      <c r="VLM11" s="1077"/>
      <c r="VLN11" s="1079"/>
      <c r="VLO11" s="1081"/>
      <c r="VLP11" s="839"/>
      <c r="VLQ11" s="1073"/>
      <c r="VLR11" s="1075"/>
      <c r="VLS11" s="838"/>
      <c r="VLT11" s="1077"/>
      <c r="VLU11" s="1077"/>
      <c r="VLV11" s="1079"/>
      <c r="VLW11" s="1081"/>
      <c r="VLX11" s="839"/>
      <c r="VLY11" s="1073"/>
      <c r="VLZ11" s="1075"/>
      <c r="VMA11" s="838"/>
      <c r="VMB11" s="1077"/>
      <c r="VMC11" s="1077"/>
      <c r="VMD11" s="1079"/>
      <c r="VME11" s="1081"/>
      <c r="VMF11" s="839"/>
      <c r="VMG11" s="1073"/>
      <c r="VMH11" s="1075"/>
      <c r="VMI11" s="838"/>
      <c r="VMJ11" s="1077"/>
      <c r="VMK11" s="1077"/>
      <c r="VML11" s="1079"/>
      <c r="VMM11" s="1081"/>
      <c r="VMN11" s="839"/>
      <c r="VMO11" s="1073"/>
      <c r="VMP11" s="1075"/>
      <c r="VMQ11" s="838"/>
      <c r="VMR11" s="1077"/>
      <c r="VMS11" s="1077"/>
      <c r="VMT11" s="1079"/>
      <c r="VMU11" s="1081"/>
      <c r="VMV11" s="839"/>
      <c r="VMW11" s="1073"/>
      <c r="VMX11" s="1075"/>
      <c r="VMY11" s="838"/>
      <c r="VMZ11" s="1077"/>
      <c r="VNA11" s="1077"/>
      <c r="VNB11" s="1079"/>
      <c r="VNC11" s="1081"/>
      <c r="VND11" s="839"/>
      <c r="VNE11" s="1073"/>
      <c r="VNF11" s="1075"/>
      <c r="VNG11" s="838"/>
      <c r="VNH11" s="1077"/>
      <c r="VNI11" s="1077"/>
      <c r="VNJ11" s="1079"/>
      <c r="VNK11" s="1081"/>
      <c r="VNL11" s="839"/>
      <c r="VNM11" s="1073"/>
      <c r="VNN11" s="1075"/>
      <c r="VNO11" s="838"/>
      <c r="VNP11" s="1077"/>
      <c r="VNQ11" s="1077"/>
      <c r="VNR11" s="1079"/>
      <c r="VNS11" s="1081"/>
      <c r="VNT11" s="839"/>
      <c r="VNU11" s="1073"/>
      <c r="VNV11" s="1075"/>
      <c r="VNW11" s="838"/>
      <c r="VNX11" s="1077"/>
      <c r="VNY11" s="1077"/>
      <c r="VNZ11" s="1079"/>
      <c r="VOA11" s="1081"/>
      <c r="VOB11" s="839"/>
      <c r="VOC11" s="1073"/>
      <c r="VOD11" s="1075"/>
      <c r="VOE11" s="838"/>
      <c r="VOF11" s="1077"/>
      <c r="VOG11" s="1077"/>
      <c r="VOH11" s="1079"/>
      <c r="VOI11" s="1081"/>
      <c r="VOJ11" s="839"/>
      <c r="VOK11" s="1073"/>
      <c r="VOL11" s="1075"/>
      <c r="VOM11" s="838"/>
      <c r="VON11" s="1077"/>
      <c r="VOO11" s="1077"/>
      <c r="VOP11" s="1079"/>
      <c r="VOQ11" s="1081"/>
      <c r="VOR11" s="839"/>
      <c r="VOS11" s="1073"/>
      <c r="VOT11" s="1075"/>
      <c r="VOU11" s="838"/>
      <c r="VOV11" s="1077"/>
      <c r="VOW11" s="1077"/>
      <c r="VOX11" s="1079"/>
      <c r="VOY11" s="1081"/>
      <c r="VOZ11" s="839"/>
      <c r="VPA11" s="1073"/>
      <c r="VPB11" s="1075"/>
      <c r="VPC11" s="838"/>
      <c r="VPD11" s="1077"/>
      <c r="VPE11" s="1077"/>
      <c r="VPF11" s="1079"/>
      <c r="VPG11" s="1081"/>
      <c r="VPH11" s="839"/>
      <c r="VPI11" s="1073"/>
      <c r="VPJ11" s="1075"/>
      <c r="VPK11" s="838"/>
      <c r="VPL11" s="1077"/>
      <c r="VPM11" s="1077"/>
      <c r="VPN11" s="1079"/>
      <c r="VPO11" s="1081"/>
      <c r="VPP11" s="839"/>
      <c r="VPQ11" s="1073"/>
      <c r="VPR11" s="1075"/>
      <c r="VPS11" s="838"/>
      <c r="VPT11" s="1077"/>
      <c r="VPU11" s="1077"/>
      <c r="VPV11" s="1079"/>
      <c r="VPW11" s="1081"/>
      <c r="VPX11" s="839"/>
      <c r="VPY11" s="1073"/>
      <c r="VPZ11" s="1075"/>
      <c r="VQA11" s="838"/>
      <c r="VQB11" s="1077"/>
      <c r="VQC11" s="1077"/>
      <c r="VQD11" s="1079"/>
      <c r="VQE11" s="1081"/>
      <c r="VQF11" s="839"/>
      <c r="VQG11" s="1073"/>
      <c r="VQH11" s="1075"/>
      <c r="VQI11" s="838"/>
      <c r="VQJ11" s="1077"/>
      <c r="VQK11" s="1077"/>
      <c r="VQL11" s="1079"/>
      <c r="VQM11" s="1081"/>
      <c r="VQN11" s="839"/>
      <c r="VQO11" s="1073"/>
      <c r="VQP11" s="1075"/>
      <c r="VQQ11" s="838"/>
      <c r="VQR11" s="1077"/>
      <c r="VQS11" s="1077"/>
      <c r="VQT11" s="1079"/>
      <c r="VQU11" s="1081"/>
      <c r="VQV11" s="839"/>
      <c r="VQW11" s="1073"/>
      <c r="VQX11" s="1075"/>
      <c r="VQY11" s="838"/>
      <c r="VQZ11" s="1077"/>
      <c r="VRA11" s="1077"/>
      <c r="VRB11" s="1079"/>
      <c r="VRC11" s="1081"/>
      <c r="VRD11" s="839"/>
      <c r="VRE11" s="1073"/>
      <c r="VRF11" s="1075"/>
      <c r="VRG11" s="838"/>
      <c r="VRH11" s="1077"/>
      <c r="VRI11" s="1077"/>
      <c r="VRJ11" s="1079"/>
      <c r="VRK11" s="1081"/>
      <c r="VRL11" s="839"/>
      <c r="VRM11" s="1073"/>
      <c r="VRN11" s="1075"/>
      <c r="VRO11" s="838"/>
      <c r="VRP11" s="1077"/>
      <c r="VRQ11" s="1077"/>
      <c r="VRR11" s="1079"/>
      <c r="VRS11" s="1081"/>
      <c r="VRT11" s="839"/>
      <c r="VRU11" s="1073"/>
      <c r="VRV11" s="1075"/>
      <c r="VRW11" s="838"/>
      <c r="VRX11" s="1077"/>
      <c r="VRY11" s="1077"/>
      <c r="VRZ11" s="1079"/>
      <c r="VSA11" s="1081"/>
      <c r="VSB11" s="839"/>
      <c r="VSC11" s="1073"/>
      <c r="VSD11" s="1075"/>
      <c r="VSE11" s="838"/>
      <c r="VSF11" s="1077"/>
      <c r="VSG11" s="1077"/>
      <c r="VSH11" s="1079"/>
      <c r="VSI11" s="1081"/>
      <c r="VSJ11" s="839"/>
      <c r="VSK11" s="1073"/>
      <c r="VSL11" s="1075"/>
      <c r="VSM11" s="838"/>
      <c r="VSN11" s="1077"/>
      <c r="VSO11" s="1077"/>
      <c r="VSP11" s="1079"/>
      <c r="VSQ11" s="1081"/>
      <c r="VSR11" s="839"/>
      <c r="VSS11" s="1073"/>
      <c r="VST11" s="1075"/>
      <c r="VSU11" s="838"/>
      <c r="VSV11" s="1077"/>
      <c r="VSW11" s="1077"/>
      <c r="VSX11" s="1079"/>
      <c r="VSY11" s="1081"/>
      <c r="VSZ11" s="839"/>
      <c r="VTA11" s="1073"/>
      <c r="VTB11" s="1075"/>
      <c r="VTC11" s="838"/>
      <c r="VTD11" s="1077"/>
      <c r="VTE11" s="1077"/>
      <c r="VTF11" s="1079"/>
      <c r="VTG11" s="1081"/>
      <c r="VTH11" s="839"/>
      <c r="VTI11" s="1073"/>
      <c r="VTJ11" s="1075"/>
      <c r="VTK11" s="838"/>
      <c r="VTL11" s="1077"/>
      <c r="VTM11" s="1077"/>
      <c r="VTN11" s="1079"/>
      <c r="VTO11" s="1081"/>
      <c r="VTP11" s="839"/>
      <c r="VTQ11" s="1073"/>
      <c r="VTR11" s="1075"/>
      <c r="VTS11" s="838"/>
      <c r="VTT11" s="1077"/>
      <c r="VTU11" s="1077"/>
      <c r="VTV11" s="1079"/>
      <c r="VTW11" s="1081"/>
      <c r="VTX11" s="839"/>
      <c r="VTY11" s="1073"/>
      <c r="VTZ11" s="1075"/>
      <c r="VUA11" s="838"/>
      <c r="VUB11" s="1077"/>
      <c r="VUC11" s="1077"/>
      <c r="VUD11" s="1079"/>
      <c r="VUE11" s="1081"/>
      <c r="VUF11" s="839"/>
      <c r="VUG11" s="1073"/>
      <c r="VUH11" s="1075"/>
      <c r="VUI11" s="838"/>
      <c r="VUJ11" s="1077"/>
      <c r="VUK11" s="1077"/>
      <c r="VUL11" s="1079"/>
      <c r="VUM11" s="1081"/>
      <c r="VUN11" s="839"/>
      <c r="VUO11" s="1073"/>
      <c r="VUP11" s="1075"/>
      <c r="VUQ11" s="838"/>
      <c r="VUR11" s="1077"/>
      <c r="VUS11" s="1077"/>
      <c r="VUT11" s="1079"/>
      <c r="VUU11" s="1081"/>
      <c r="VUV11" s="839"/>
      <c r="VUW11" s="1073"/>
      <c r="VUX11" s="1075"/>
      <c r="VUY11" s="838"/>
      <c r="VUZ11" s="1077"/>
      <c r="VVA11" s="1077"/>
      <c r="VVB11" s="1079"/>
      <c r="VVC11" s="1081"/>
      <c r="VVD11" s="839"/>
      <c r="VVE11" s="1073"/>
      <c r="VVF11" s="1075"/>
      <c r="VVG11" s="838"/>
      <c r="VVH11" s="1077"/>
      <c r="VVI11" s="1077"/>
      <c r="VVJ11" s="1079"/>
      <c r="VVK11" s="1081"/>
      <c r="VVL11" s="839"/>
      <c r="VVM11" s="1073"/>
      <c r="VVN11" s="1075"/>
      <c r="VVO11" s="838"/>
      <c r="VVP11" s="1077"/>
      <c r="VVQ11" s="1077"/>
      <c r="VVR11" s="1079"/>
      <c r="VVS11" s="1081"/>
      <c r="VVT11" s="839"/>
      <c r="VVU11" s="1073"/>
      <c r="VVV11" s="1075"/>
      <c r="VVW11" s="838"/>
      <c r="VVX11" s="1077"/>
      <c r="VVY11" s="1077"/>
      <c r="VVZ11" s="1079"/>
      <c r="VWA11" s="1081"/>
      <c r="VWB11" s="839"/>
      <c r="VWC11" s="1073"/>
      <c r="VWD11" s="1075"/>
      <c r="VWE11" s="838"/>
      <c r="VWF11" s="1077"/>
      <c r="VWG11" s="1077"/>
      <c r="VWH11" s="1079"/>
      <c r="VWI11" s="1081"/>
      <c r="VWJ11" s="839"/>
      <c r="VWK11" s="1073"/>
      <c r="VWL11" s="1075"/>
      <c r="VWM11" s="838"/>
      <c r="VWN11" s="1077"/>
      <c r="VWO11" s="1077"/>
      <c r="VWP11" s="1079"/>
      <c r="VWQ11" s="1081"/>
      <c r="VWR11" s="839"/>
      <c r="VWS11" s="1073"/>
      <c r="VWT11" s="1075"/>
      <c r="VWU11" s="838"/>
      <c r="VWV11" s="1077"/>
      <c r="VWW11" s="1077"/>
      <c r="VWX11" s="1079"/>
      <c r="VWY11" s="1081"/>
      <c r="VWZ11" s="839"/>
      <c r="VXA11" s="1073"/>
      <c r="VXB11" s="1075"/>
      <c r="VXC11" s="838"/>
      <c r="VXD11" s="1077"/>
      <c r="VXE11" s="1077"/>
      <c r="VXF11" s="1079"/>
      <c r="VXG11" s="1081"/>
      <c r="VXH11" s="839"/>
      <c r="VXI11" s="1073"/>
      <c r="VXJ11" s="1075"/>
      <c r="VXK11" s="838"/>
      <c r="VXL11" s="1077"/>
      <c r="VXM11" s="1077"/>
      <c r="VXN11" s="1079"/>
      <c r="VXO11" s="1081"/>
      <c r="VXP11" s="839"/>
      <c r="VXQ11" s="1073"/>
      <c r="VXR11" s="1075"/>
      <c r="VXS11" s="838"/>
      <c r="VXT11" s="1077"/>
      <c r="VXU11" s="1077"/>
      <c r="VXV11" s="1079"/>
      <c r="VXW11" s="1081"/>
      <c r="VXX11" s="839"/>
      <c r="VXY11" s="1073"/>
      <c r="VXZ11" s="1075"/>
      <c r="VYA11" s="838"/>
      <c r="VYB11" s="1077"/>
      <c r="VYC11" s="1077"/>
      <c r="VYD11" s="1079"/>
      <c r="VYE11" s="1081"/>
      <c r="VYF11" s="839"/>
      <c r="VYG11" s="1073"/>
      <c r="VYH11" s="1075"/>
      <c r="VYI11" s="838"/>
      <c r="VYJ11" s="1077"/>
      <c r="VYK11" s="1077"/>
      <c r="VYL11" s="1079"/>
      <c r="VYM11" s="1081"/>
      <c r="VYN11" s="839"/>
      <c r="VYO11" s="1073"/>
      <c r="VYP11" s="1075"/>
      <c r="VYQ11" s="838"/>
      <c r="VYR11" s="1077"/>
      <c r="VYS11" s="1077"/>
      <c r="VYT11" s="1079"/>
      <c r="VYU11" s="1081"/>
      <c r="VYV11" s="839"/>
      <c r="VYW11" s="1073"/>
      <c r="VYX11" s="1075"/>
      <c r="VYY11" s="838"/>
      <c r="VYZ11" s="1077"/>
      <c r="VZA11" s="1077"/>
      <c r="VZB11" s="1079"/>
      <c r="VZC11" s="1081"/>
      <c r="VZD11" s="839"/>
      <c r="VZE11" s="1073"/>
      <c r="VZF11" s="1075"/>
      <c r="VZG11" s="838"/>
      <c r="VZH11" s="1077"/>
      <c r="VZI11" s="1077"/>
      <c r="VZJ11" s="1079"/>
      <c r="VZK11" s="1081"/>
      <c r="VZL11" s="839"/>
      <c r="VZM11" s="1073"/>
      <c r="VZN11" s="1075"/>
      <c r="VZO11" s="838"/>
      <c r="VZP11" s="1077"/>
      <c r="VZQ11" s="1077"/>
      <c r="VZR11" s="1079"/>
      <c r="VZS11" s="1081"/>
      <c r="VZT11" s="839"/>
      <c r="VZU11" s="1073"/>
      <c r="VZV11" s="1075"/>
      <c r="VZW11" s="838"/>
      <c r="VZX11" s="1077"/>
      <c r="VZY11" s="1077"/>
      <c r="VZZ11" s="1079"/>
      <c r="WAA11" s="1081"/>
      <c r="WAB11" s="839"/>
      <c r="WAC11" s="1073"/>
      <c r="WAD11" s="1075"/>
      <c r="WAE11" s="838"/>
      <c r="WAF11" s="1077"/>
      <c r="WAG11" s="1077"/>
      <c r="WAH11" s="1079"/>
      <c r="WAI11" s="1081"/>
      <c r="WAJ11" s="839"/>
      <c r="WAK11" s="1073"/>
      <c r="WAL11" s="1075"/>
      <c r="WAM11" s="838"/>
      <c r="WAN11" s="1077"/>
      <c r="WAO11" s="1077"/>
      <c r="WAP11" s="1079"/>
      <c r="WAQ11" s="1081"/>
      <c r="WAR11" s="839"/>
      <c r="WAS11" s="1073"/>
      <c r="WAT11" s="1075"/>
      <c r="WAU11" s="838"/>
      <c r="WAV11" s="1077"/>
      <c r="WAW11" s="1077"/>
      <c r="WAX11" s="1079"/>
      <c r="WAY11" s="1081"/>
      <c r="WAZ11" s="839"/>
      <c r="WBA11" s="1073"/>
      <c r="WBB11" s="1075"/>
      <c r="WBC11" s="838"/>
      <c r="WBD11" s="1077"/>
      <c r="WBE11" s="1077"/>
      <c r="WBF11" s="1079"/>
      <c r="WBG11" s="1081"/>
      <c r="WBH11" s="839"/>
      <c r="WBI11" s="1073"/>
      <c r="WBJ11" s="1075"/>
      <c r="WBK11" s="838"/>
      <c r="WBL11" s="1077"/>
      <c r="WBM11" s="1077"/>
      <c r="WBN11" s="1079"/>
      <c r="WBO11" s="1081"/>
      <c r="WBP11" s="839"/>
      <c r="WBQ11" s="1073"/>
      <c r="WBR11" s="1075"/>
      <c r="WBS11" s="838"/>
      <c r="WBT11" s="1077"/>
      <c r="WBU11" s="1077"/>
      <c r="WBV11" s="1079"/>
      <c r="WBW11" s="1081"/>
      <c r="WBX11" s="839"/>
      <c r="WBY11" s="1073"/>
      <c r="WBZ11" s="1075"/>
      <c r="WCA11" s="838"/>
      <c r="WCB11" s="1077"/>
      <c r="WCC11" s="1077"/>
      <c r="WCD11" s="1079"/>
      <c r="WCE11" s="1081"/>
      <c r="WCF11" s="839"/>
      <c r="WCG11" s="1073"/>
      <c r="WCH11" s="1075"/>
      <c r="WCI11" s="838"/>
      <c r="WCJ11" s="1077"/>
      <c r="WCK11" s="1077"/>
      <c r="WCL11" s="1079"/>
      <c r="WCM11" s="1081"/>
      <c r="WCN11" s="839"/>
      <c r="WCO11" s="1073"/>
      <c r="WCP11" s="1075"/>
      <c r="WCQ11" s="838"/>
      <c r="WCR11" s="1077"/>
      <c r="WCS11" s="1077"/>
      <c r="WCT11" s="1079"/>
      <c r="WCU11" s="1081"/>
      <c r="WCV11" s="839"/>
      <c r="WCW11" s="1073"/>
      <c r="WCX11" s="1075"/>
      <c r="WCY11" s="838"/>
      <c r="WCZ11" s="1077"/>
      <c r="WDA11" s="1077"/>
      <c r="WDB11" s="1079"/>
      <c r="WDC11" s="1081"/>
      <c r="WDD11" s="839"/>
      <c r="WDE11" s="1073"/>
      <c r="WDF11" s="1075"/>
      <c r="WDG11" s="838"/>
      <c r="WDH11" s="1077"/>
      <c r="WDI11" s="1077"/>
      <c r="WDJ11" s="1079"/>
      <c r="WDK11" s="1081"/>
      <c r="WDL11" s="839"/>
      <c r="WDM11" s="1073"/>
      <c r="WDN11" s="1075"/>
      <c r="WDO11" s="838"/>
      <c r="WDP11" s="1077"/>
      <c r="WDQ11" s="1077"/>
      <c r="WDR11" s="1079"/>
      <c r="WDS11" s="1081"/>
      <c r="WDT11" s="839"/>
      <c r="WDU11" s="1073"/>
      <c r="WDV11" s="1075"/>
      <c r="WDW11" s="838"/>
      <c r="WDX11" s="1077"/>
      <c r="WDY11" s="1077"/>
      <c r="WDZ11" s="1079"/>
      <c r="WEA11" s="1081"/>
      <c r="WEB11" s="839"/>
      <c r="WEC11" s="1073"/>
      <c r="WED11" s="1075"/>
      <c r="WEE11" s="838"/>
      <c r="WEF11" s="1077"/>
      <c r="WEG11" s="1077"/>
      <c r="WEH11" s="1079"/>
      <c r="WEI11" s="1081"/>
      <c r="WEJ11" s="839"/>
      <c r="WEK11" s="1073"/>
      <c r="WEL11" s="1075"/>
      <c r="WEM11" s="838"/>
      <c r="WEN11" s="1077"/>
      <c r="WEO11" s="1077"/>
      <c r="WEP11" s="1079"/>
      <c r="WEQ11" s="1081"/>
      <c r="WER11" s="839"/>
      <c r="WES11" s="1073"/>
      <c r="WET11" s="1075"/>
      <c r="WEU11" s="838"/>
      <c r="WEV11" s="1077"/>
      <c r="WEW11" s="1077"/>
      <c r="WEX11" s="1079"/>
      <c r="WEY11" s="1081"/>
      <c r="WEZ11" s="839"/>
      <c r="WFA11" s="1073"/>
      <c r="WFB11" s="1075"/>
      <c r="WFC11" s="838"/>
      <c r="WFD11" s="1077"/>
      <c r="WFE11" s="1077"/>
      <c r="WFF11" s="1079"/>
      <c r="WFG11" s="1081"/>
      <c r="WFH11" s="839"/>
      <c r="WFI11" s="1073"/>
      <c r="WFJ11" s="1075"/>
      <c r="WFK11" s="838"/>
      <c r="WFL11" s="1077"/>
      <c r="WFM11" s="1077"/>
      <c r="WFN11" s="1079"/>
      <c r="WFO11" s="1081"/>
      <c r="WFP11" s="839"/>
      <c r="WFQ11" s="1073"/>
      <c r="WFR11" s="1075"/>
      <c r="WFS11" s="838"/>
      <c r="WFT11" s="1077"/>
      <c r="WFU11" s="1077"/>
      <c r="WFV11" s="1079"/>
      <c r="WFW11" s="1081"/>
      <c r="WFX11" s="839"/>
      <c r="WFY11" s="1073"/>
      <c r="WFZ11" s="1075"/>
      <c r="WGA11" s="838"/>
      <c r="WGB11" s="1077"/>
      <c r="WGC11" s="1077"/>
      <c r="WGD11" s="1079"/>
      <c r="WGE11" s="1081"/>
      <c r="WGF11" s="839"/>
      <c r="WGG11" s="1073"/>
      <c r="WGH11" s="1075"/>
      <c r="WGI11" s="838"/>
      <c r="WGJ11" s="1077"/>
      <c r="WGK11" s="1077"/>
      <c r="WGL11" s="1079"/>
      <c r="WGM11" s="1081"/>
      <c r="WGN11" s="839"/>
      <c r="WGO11" s="1073"/>
      <c r="WGP11" s="1075"/>
      <c r="WGQ11" s="838"/>
      <c r="WGR11" s="1077"/>
      <c r="WGS11" s="1077"/>
      <c r="WGT11" s="1079"/>
      <c r="WGU11" s="1081"/>
      <c r="WGV11" s="839"/>
      <c r="WGW11" s="1073"/>
      <c r="WGX11" s="1075"/>
      <c r="WGY11" s="838"/>
      <c r="WGZ11" s="1077"/>
      <c r="WHA11" s="1077"/>
      <c r="WHB11" s="1079"/>
      <c r="WHC11" s="1081"/>
      <c r="WHD11" s="839"/>
      <c r="WHE11" s="1073"/>
      <c r="WHF11" s="1075"/>
      <c r="WHG11" s="838"/>
      <c r="WHH11" s="1077"/>
      <c r="WHI11" s="1077"/>
      <c r="WHJ11" s="1079"/>
      <c r="WHK11" s="1081"/>
      <c r="WHL11" s="839"/>
      <c r="WHM11" s="1073"/>
      <c r="WHN11" s="1075"/>
      <c r="WHO11" s="838"/>
      <c r="WHP11" s="1077"/>
      <c r="WHQ11" s="1077"/>
      <c r="WHR11" s="1079"/>
      <c r="WHS11" s="1081"/>
      <c r="WHT11" s="839"/>
      <c r="WHU11" s="1073"/>
      <c r="WHV11" s="1075"/>
      <c r="WHW11" s="838"/>
      <c r="WHX11" s="1077"/>
      <c r="WHY11" s="1077"/>
      <c r="WHZ11" s="1079"/>
      <c r="WIA11" s="1081"/>
      <c r="WIB11" s="839"/>
      <c r="WIC11" s="1073"/>
      <c r="WID11" s="1075"/>
      <c r="WIE11" s="838"/>
      <c r="WIF11" s="1077"/>
      <c r="WIG11" s="1077"/>
      <c r="WIH11" s="1079"/>
      <c r="WII11" s="1081"/>
      <c r="WIJ11" s="839"/>
      <c r="WIK11" s="1073"/>
      <c r="WIL11" s="1075"/>
      <c r="WIM11" s="838"/>
      <c r="WIN11" s="1077"/>
      <c r="WIO11" s="1077"/>
      <c r="WIP11" s="1079"/>
      <c r="WIQ11" s="1081"/>
      <c r="WIR11" s="839"/>
      <c r="WIS11" s="1073"/>
      <c r="WIT11" s="1075"/>
      <c r="WIU11" s="838"/>
      <c r="WIV11" s="1077"/>
      <c r="WIW11" s="1077"/>
      <c r="WIX11" s="1079"/>
      <c r="WIY11" s="1081"/>
      <c r="WIZ11" s="839"/>
      <c r="WJA11" s="1073"/>
      <c r="WJB11" s="1075"/>
      <c r="WJC11" s="838"/>
      <c r="WJD11" s="1077"/>
      <c r="WJE11" s="1077"/>
      <c r="WJF11" s="1079"/>
      <c r="WJG11" s="1081"/>
      <c r="WJH11" s="839"/>
      <c r="WJI11" s="1073"/>
      <c r="WJJ11" s="1075"/>
      <c r="WJK11" s="838"/>
      <c r="WJL11" s="1077"/>
      <c r="WJM11" s="1077"/>
      <c r="WJN11" s="1079"/>
      <c r="WJO11" s="1081"/>
      <c r="WJP11" s="839"/>
      <c r="WJQ11" s="1073"/>
      <c r="WJR11" s="1075"/>
      <c r="WJS11" s="838"/>
      <c r="WJT11" s="1077"/>
      <c r="WJU11" s="1077"/>
      <c r="WJV11" s="1079"/>
      <c r="WJW11" s="1081"/>
      <c r="WJX11" s="839"/>
      <c r="WJY11" s="1073"/>
      <c r="WJZ11" s="1075"/>
      <c r="WKA11" s="838"/>
      <c r="WKB11" s="1077"/>
      <c r="WKC11" s="1077"/>
      <c r="WKD11" s="1079"/>
      <c r="WKE11" s="1081"/>
      <c r="WKF11" s="839"/>
      <c r="WKG11" s="1073"/>
      <c r="WKH11" s="1075"/>
      <c r="WKI11" s="838"/>
      <c r="WKJ11" s="1077"/>
      <c r="WKK11" s="1077"/>
      <c r="WKL11" s="1079"/>
      <c r="WKM11" s="1081"/>
      <c r="WKN11" s="839"/>
      <c r="WKO11" s="1073"/>
      <c r="WKP11" s="1075"/>
      <c r="WKQ11" s="838"/>
      <c r="WKR11" s="1077"/>
      <c r="WKS11" s="1077"/>
      <c r="WKT11" s="1079"/>
      <c r="WKU11" s="1081"/>
      <c r="WKV11" s="839"/>
      <c r="WKW11" s="1073"/>
      <c r="WKX11" s="1075"/>
      <c r="WKY11" s="838"/>
      <c r="WKZ11" s="1077"/>
      <c r="WLA11" s="1077"/>
      <c r="WLB11" s="1079"/>
      <c r="WLC11" s="1081"/>
      <c r="WLD11" s="839"/>
      <c r="WLE11" s="1073"/>
      <c r="WLF11" s="1075"/>
      <c r="WLG11" s="838"/>
      <c r="WLH11" s="1077"/>
      <c r="WLI11" s="1077"/>
      <c r="WLJ11" s="1079"/>
      <c r="WLK11" s="1081"/>
      <c r="WLL11" s="839"/>
      <c r="WLM11" s="1073"/>
      <c r="WLN11" s="1075"/>
      <c r="WLO11" s="838"/>
      <c r="WLP11" s="1077"/>
      <c r="WLQ11" s="1077"/>
      <c r="WLR11" s="1079"/>
      <c r="WLS11" s="1081"/>
      <c r="WLT11" s="839"/>
      <c r="WLU11" s="1073"/>
      <c r="WLV11" s="1075"/>
      <c r="WLW11" s="838"/>
      <c r="WLX11" s="1077"/>
      <c r="WLY11" s="1077"/>
      <c r="WLZ11" s="1079"/>
      <c r="WMA11" s="1081"/>
      <c r="WMB11" s="839"/>
      <c r="WMC11" s="1073"/>
      <c r="WMD11" s="1075"/>
      <c r="WME11" s="838"/>
      <c r="WMF11" s="1077"/>
      <c r="WMG11" s="1077"/>
      <c r="WMH11" s="1079"/>
      <c r="WMI11" s="1081"/>
      <c r="WMJ11" s="839"/>
      <c r="WMK11" s="1073"/>
      <c r="WML11" s="1075"/>
      <c r="WMM11" s="838"/>
      <c r="WMN11" s="1077"/>
      <c r="WMO11" s="1077"/>
      <c r="WMP11" s="1079"/>
      <c r="WMQ11" s="1081"/>
      <c r="WMR11" s="839"/>
      <c r="WMS11" s="1073"/>
      <c r="WMT11" s="1075"/>
      <c r="WMU11" s="838"/>
      <c r="WMV11" s="1077"/>
      <c r="WMW11" s="1077"/>
      <c r="WMX11" s="1079"/>
      <c r="WMY11" s="1081"/>
      <c r="WMZ11" s="839"/>
      <c r="WNA11" s="1073"/>
      <c r="WNB11" s="1075"/>
      <c r="WNC11" s="838"/>
      <c r="WND11" s="1077"/>
      <c r="WNE11" s="1077"/>
      <c r="WNF11" s="1079"/>
      <c r="WNG11" s="1081"/>
      <c r="WNH11" s="839"/>
      <c r="WNI11" s="1073"/>
      <c r="WNJ11" s="1075"/>
      <c r="WNK11" s="838"/>
      <c r="WNL11" s="1077"/>
      <c r="WNM11" s="1077"/>
      <c r="WNN11" s="1079"/>
      <c r="WNO11" s="1081"/>
      <c r="WNP11" s="839"/>
      <c r="WNQ11" s="1073"/>
      <c r="WNR11" s="1075"/>
      <c r="WNS11" s="838"/>
      <c r="WNT11" s="1077"/>
      <c r="WNU11" s="1077"/>
      <c r="WNV11" s="1079"/>
      <c r="WNW11" s="1081"/>
      <c r="WNX11" s="839"/>
      <c r="WNY11" s="1073"/>
      <c r="WNZ11" s="1075"/>
      <c r="WOA11" s="838"/>
      <c r="WOB11" s="1077"/>
      <c r="WOC11" s="1077"/>
      <c r="WOD11" s="1079"/>
      <c r="WOE11" s="1081"/>
      <c r="WOF11" s="839"/>
      <c r="WOG11" s="1073"/>
      <c r="WOH11" s="1075"/>
      <c r="WOI11" s="838"/>
      <c r="WOJ11" s="1077"/>
      <c r="WOK11" s="1077"/>
      <c r="WOL11" s="1079"/>
      <c r="WOM11" s="1081"/>
      <c r="WON11" s="839"/>
      <c r="WOO11" s="1073"/>
      <c r="WOP11" s="1075"/>
      <c r="WOQ11" s="838"/>
      <c r="WOR11" s="1077"/>
      <c r="WOS11" s="1077"/>
      <c r="WOT11" s="1079"/>
      <c r="WOU11" s="1081"/>
      <c r="WOV11" s="839"/>
      <c r="WOW11" s="1073"/>
      <c r="WOX11" s="1075"/>
      <c r="WOY11" s="838"/>
      <c r="WOZ11" s="1077"/>
      <c r="WPA11" s="1077"/>
      <c r="WPB11" s="1079"/>
      <c r="WPC11" s="1081"/>
      <c r="WPD11" s="839"/>
      <c r="WPE11" s="1073"/>
      <c r="WPF11" s="1075"/>
      <c r="WPG11" s="838"/>
      <c r="WPH11" s="1077"/>
      <c r="WPI11" s="1077"/>
      <c r="WPJ11" s="1079"/>
      <c r="WPK11" s="1081"/>
      <c r="WPL11" s="839"/>
      <c r="WPM11" s="1073"/>
      <c r="WPN11" s="1075"/>
      <c r="WPO11" s="838"/>
      <c r="WPP11" s="1077"/>
      <c r="WPQ11" s="1077"/>
      <c r="WPR11" s="1079"/>
      <c r="WPS11" s="1081"/>
      <c r="WPT11" s="839"/>
      <c r="WPU11" s="1073"/>
      <c r="WPV11" s="1075"/>
      <c r="WPW11" s="838"/>
      <c r="WPX11" s="1077"/>
      <c r="WPY11" s="1077"/>
      <c r="WPZ11" s="1079"/>
      <c r="WQA11" s="1081"/>
      <c r="WQB11" s="839"/>
      <c r="WQC11" s="1073"/>
      <c r="WQD11" s="1075"/>
      <c r="WQE11" s="838"/>
      <c r="WQF11" s="1077"/>
      <c r="WQG11" s="1077"/>
      <c r="WQH11" s="1079"/>
      <c r="WQI11" s="1081"/>
      <c r="WQJ11" s="839"/>
      <c r="WQK11" s="1073"/>
      <c r="WQL11" s="1075"/>
      <c r="WQM11" s="838"/>
      <c r="WQN11" s="1077"/>
      <c r="WQO11" s="1077"/>
      <c r="WQP11" s="1079"/>
      <c r="WQQ11" s="1081"/>
      <c r="WQR11" s="839"/>
      <c r="WQS11" s="1073"/>
      <c r="WQT11" s="1075"/>
      <c r="WQU11" s="838"/>
      <c r="WQV11" s="1077"/>
      <c r="WQW11" s="1077"/>
      <c r="WQX11" s="1079"/>
      <c r="WQY11" s="1081"/>
      <c r="WQZ11" s="839"/>
      <c r="WRA11" s="1073"/>
      <c r="WRB11" s="1075"/>
      <c r="WRC11" s="838"/>
      <c r="WRD11" s="1077"/>
      <c r="WRE11" s="1077"/>
      <c r="WRF11" s="1079"/>
      <c r="WRG11" s="1081"/>
      <c r="WRH11" s="839"/>
      <c r="WRI11" s="1073"/>
      <c r="WRJ11" s="1075"/>
      <c r="WRK11" s="838"/>
      <c r="WRL11" s="1077"/>
      <c r="WRM11" s="1077"/>
      <c r="WRN11" s="1079"/>
      <c r="WRO11" s="1081"/>
      <c r="WRP11" s="839"/>
      <c r="WRQ11" s="1073"/>
      <c r="WRR11" s="1075"/>
      <c r="WRS11" s="838"/>
      <c r="WRT11" s="1077"/>
      <c r="WRU11" s="1077"/>
      <c r="WRV11" s="1079"/>
      <c r="WRW11" s="1081"/>
      <c r="WRX11" s="839"/>
      <c r="WRY11" s="1073"/>
      <c r="WRZ11" s="1075"/>
      <c r="WSA11" s="838"/>
      <c r="WSB11" s="1077"/>
      <c r="WSC11" s="1077"/>
      <c r="WSD11" s="1079"/>
      <c r="WSE11" s="1081"/>
      <c r="WSF11" s="839"/>
      <c r="WSG11" s="1073"/>
      <c r="WSH11" s="1075"/>
      <c r="WSI11" s="838"/>
      <c r="WSJ11" s="1077"/>
      <c r="WSK11" s="1077"/>
      <c r="WSL11" s="1079"/>
      <c r="WSM11" s="1081"/>
      <c r="WSN11" s="839"/>
      <c r="WSO11" s="1073"/>
      <c r="WSP11" s="1075"/>
      <c r="WSQ11" s="838"/>
      <c r="WSR11" s="1077"/>
      <c r="WSS11" s="1077"/>
      <c r="WST11" s="1079"/>
      <c r="WSU11" s="1081"/>
      <c r="WSV11" s="839"/>
      <c r="WSW11" s="1073"/>
      <c r="WSX11" s="1075"/>
      <c r="WSY11" s="838"/>
      <c r="WSZ11" s="1077"/>
      <c r="WTA11" s="1077"/>
      <c r="WTB11" s="1079"/>
      <c r="WTC11" s="1081"/>
      <c r="WTD11" s="839"/>
      <c r="WTE11" s="1073"/>
      <c r="WTF11" s="1075"/>
      <c r="WTG11" s="838"/>
      <c r="WTH11" s="1077"/>
      <c r="WTI11" s="1077"/>
      <c r="WTJ11" s="1079"/>
      <c r="WTK11" s="1081"/>
      <c r="WTL11" s="839"/>
      <c r="WTM11" s="1073"/>
      <c r="WTN11" s="1075"/>
      <c r="WTO11" s="838"/>
      <c r="WTP11" s="1077"/>
      <c r="WTQ11" s="1077"/>
      <c r="WTR11" s="1079"/>
      <c r="WTS11" s="1081"/>
      <c r="WTT11" s="839"/>
      <c r="WTU11" s="1073"/>
      <c r="WTV11" s="1075"/>
      <c r="WTW11" s="838"/>
      <c r="WTX11" s="1077"/>
      <c r="WTY11" s="1077"/>
      <c r="WTZ11" s="1079"/>
      <c r="WUA11" s="1081"/>
      <c r="WUB11" s="839"/>
      <c r="WUC11" s="1073"/>
      <c r="WUD11" s="1075"/>
      <c r="WUE11" s="838"/>
      <c r="WUF11" s="1077"/>
      <c r="WUG11" s="1077"/>
      <c r="WUH11" s="1079"/>
      <c r="WUI11" s="1081"/>
      <c r="WUJ11" s="839"/>
      <c r="WUK11" s="1073"/>
      <c r="WUL11" s="1075"/>
      <c r="WUM11" s="838"/>
      <c r="WUN11" s="1077"/>
      <c r="WUO11" s="1077"/>
      <c r="WUP11" s="1079"/>
      <c r="WUQ11" s="1081"/>
      <c r="WUR11" s="839"/>
      <c r="WUS11" s="1073"/>
      <c r="WUT11" s="1075"/>
      <c r="WUU11" s="838"/>
      <c r="WUV11" s="1077"/>
      <c r="WUW11" s="1077"/>
      <c r="WUX11" s="1079"/>
      <c r="WUY11" s="1081"/>
      <c r="WUZ11" s="839"/>
      <c r="WVA11" s="1073"/>
      <c r="WVB11" s="1075"/>
      <c r="WVC11" s="838"/>
      <c r="WVD11" s="1077"/>
      <c r="WVE11" s="1077"/>
      <c r="WVF11" s="1079"/>
      <c r="WVG11" s="1081"/>
      <c r="WVH11" s="839"/>
      <c r="WVI11" s="1073"/>
      <c r="WVJ11" s="1075"/>
      <c r="WVK11" s="838"/>
      <c r="WVL11" s="1077"/>
      <c r="WVM11" s="1077"/>
      <c r="WVN11" s="1079"/>
      <c r="WVO11" s="1081"/>
      <c r="WVP11" s="839"/>
      <c r="WVQ11" s="1073"/>
      <c r="WVR11" s="1075"/>
      <c r="WVS11" s="838"/>
      <c r="WVT11" s="1077"/>
      <c r="WVU11" s="1077"/>
      <c r="WVV11" s="1079"/>
      <c r="WVW11" s="1081"/>
      <c r="WVX11" s="839"/>
      <c r="WVY11" s="1073"/>
      <c r="WVZ11" s="1075"/>
      <c r="WWA11" s="838"/>
      <c r="WWB11" s="1077"/>
      <c r="WWC11" s="1077"/>
      <c r="WWD11" s="1079"/>
      <c r="WWE11" s="1081"/>
      <c r="WWF11" s="839"/>
      <c r="WWG11" s="1073"/>
      <c r="WWH11" s="1075"/>
      <c r="WWI11" s="838"/>
      <c r="WWJ11" s="1077"/>
      <c r="WWK11" s="1077"/>
      <c r="WWL11" s="1079"/>
      <c r="WWM11" s="1081"/>
      <c r="WWN11" s="839"/>
      <c r="WWO11" s="1073"/>
      <c r="WWP11" s="1075"/>
      <c r="WWQ11" s="838"/>
      <c r="WWR11" s="1077"/>
      <c r="WWS11" s="1077"/>
      <c r="WWT11" s="1079"/>
      <c r="WWU11" s="1081"/>
      <c r="WWV11" s="839"/>
      <c r="WWW11" s="1073"/>
      <c r="WWX11" s="1075"/>
      <c r="WWY11" s="838"/>
      <c r="WWZ11" s="1077"/>
      <c r="WXA11" s="1077"/>
      <c r="WXB11" s="1079"/>
      <c r="WXC11" s="1081"/>
      <c r="WXD11" s="839"/>
      <c r="WXE11" s="1073"/>
      <c r="WXF11" s="1075"/>
      <c r="WXG11" s="838"/>
      <c r="WXH11" s="1077"/>
      <c r="WXI11" s="1077"/>
      <c r="WXJ11" s="1079"/>
      <c r="WXK11" s="1081"/>
      <c r="WXL11" s="839"/>
      <c r="WXM11" s="1073"/>
      <c r="WXN11" s="1075"/>
      <c r="WXO11" s="838"/>
      <c r="WXP11" s="1077"/>
      <c r="WXQ11" s="1077"/>
      <c r="WXR11" s="1079"/>
      <c r="WXS11" s="1081"/>
      <c r="WXT11" s="839"/>
      <c r="WXU11" s="1073"/>
      <c r="WXV11" s="1075"/>
      <c r="WXW11" s="838"/>
      <c r="WXX11" s="1077"/>
      <c r="WXY11" s="1077"/>
      <c r="WXZ11" s="1079"/>
      <c r="WYA11" s="1081"/>
      <c r="WYB11" s="839"/>
      <c r="WYC11" s="1073"/>
      <c r="WYD11" s="1075"/>
      <c r="WYE11" s="838"/>
      <c r="WYF11" s="1077"/>
      <c r="WYG11" s="1077"/>
      <c r="WYH11" s="1079"/>
      <c r="WYI11" s="1081"/>
      <c r="WYJ11" s="839"/>
      <c r="WYK11" s="1073"/>
      <c r="WYL11" s="1075"/>
      <c r="WYM11" s="838"/>
      <c r="WYN11" s="1077"/>
      <c r="WYO11" s="1077"/>
      <c r="WYP11" s="1079"/>
      <c r="WYQ11" s="1081"/>
      <c r="WYR11" s="839"/>
      <c r="WYS11" s="1073"/>
      <c r="WYT11" s="1075"/>
      <c r="WYU11" s="838"/>
      <c r="WYV11" s="1077"/>
      <c r="WYW11" s="1077"/>
      <c r="WYX11" s="1079"/>
      <c r="WYY11" s="1081"/>
      <c r="WYZ11" s="839"/>
      <c r="WZA11" s="1073"/>
      <c r="WZB11" s="1075"/>
      <c r="WZC11" s="838"/>
      <c r="WZD11" s="1077"/>
      <c r="WZE11" s="1077"/>
      <c r="WZF11" s="1079"/>
      <c r="WZG11" s="1081"/>
      <c r="WZH11" s="839"/>
      <c r="WZI11" s="1073"/>
      <c r="WZJ11" s="1075"/>
      <c r="WZK11" s="838"/>
      <c r="WZL11" s="1077"/>
      <c r="WZM11" s="1077"/>
      <c r="WZN11" s="1079"/>
      <c r="WZO11" s="1081"/>
      <c r="WZP11" s="839"/>
      <c r="WZQ11" s="1073"/>
      <c r="WZR11" s="1075"/>
      <c r="WZS11" s="838"/>
      <c r="WZT11" s="1077"/>
      <c r="WZU11" s="1077"/>
      <c r="WZV11" s="1079"/>
      <c r="WZW11" s="1081"/>
      <c r="WZX11" s="839"/>
      <c r="WZY11" s="1073"/>
      <c r="WZZ11" s="1075"/>
      <c r="XAA11" s="838"/>
      <c r="XAB11" s="1077"/>
      <c r="XAC11" s="1077"/>
      <c r="XAD11" s="1079"/>
      <c r="XAE11" s="1081"/>
      <c r="XAF11" s="839"/>
      <c r="XAG11" s="1073"/>
      <c r="XAH11" s="1075"/>
      <c r="XAI11" s="838"/>
      <c r="XAJ11" s="1077"/>
      <c r="XAK11" s="1077"/>
      <c r="XAL11" s="1079"/>
      <c r="XAM11" s="1081"/>
      <c r="XAN11" s="839"/>
      <c r="XAO11" s="1073"/>
      <c r="XAP11" s="1075"/>
      <c r="XAQ11" s="838"/>
      <c r="XAR11" s="1077"/>
      <c r="XAS11" s="1077"/>
      <c r="XAT11" s="1079"/>
      <c r="XAU11" s="1081"/>
      <c r="XAV11" s="839"/>
      <c r="XAW11" s="1073"/>
      <c r="XAX11" s="1075"/>
      <c r="XAY11" s="838"/>
      <c r="XAZ11" s="1077"/>
      <c r="XBA11" s="1077"/>
      <c r="XBB11" s="1079"/>
      <c r="XBC11" s="1081"/>
      <c r="XBD11" s="839"/>
      <c r="XBE11" s="1073"/>
      <c r="XBF11" s="1075"/>
      <c r="XBG11" s="838"/>
      <c r="XBH11" s="1077"/>
      <c r="XBI11" s="1077"/>
      <c r="XBJ11" s="1079"/>
      <c r="XBK11" s="1081"/>
      <c r="XBL11" s="839"/>
      <c r="XBM11" s="1073"/>
      <c r="XBN11" s="1075"/>
      <c r="XBO11" s="838"/>
      <c r="XBP11" s="1077"/>
      <c r="XBQ11" s="1077"/>
      <c r="XBR11" s="1079"/>
      <c r="XBS11" s="1081"/>
      <c r="XBT11" s="839"/>
      <c r="XBU11" s="1073"/>
      <c r="XBV11" s="1075"/>
      <c r="XBW11" s="838"/>
      <c r="XBX11" s="1077"/>
      <c r="XBY11" s="1077"/>
      <c r="XBZ11" s="1079"/>
      <c r="XCA11" s="1081"/>
      <c r="XCB11" s="839"/>
      <c r="XCC11" s="1073"/>
      <c r="XCD11" s="1075"/>
      <c r="XCE11" s="838"/>
      <c r="XCF11" s="1077"/>
      <c r="XCG11" s="1077"/>
      <c r="XCH11" s="1079"/>
      <c r="XCI11" s="1081"/>
      <c r="XCJ11" s="839"/>
      <c r="XCK11" s="1073"/>
      <c r="XCL11" s="1075"/>
      <c r="XCM11" s="838"/>
      <c r="XCN11" s="1077"/>
      <c r="XCO11" s="1077"/>
      <c r="XCP11" s="1079"/>
      <c r="XCQ11" s="1081"/>
      <c r="XCR11" s="839"/>
      <c r="XCS11" s="1073"/>
      <c r="XCT11" s="1075"/>
      <c r="XCU11" s="838"/>
      <c r="XCV11" s="1077"/>
      <c r="XCW11" s="1077"/>
      <c r="XCX11" s="1079"/>
      <c r="XCY11" s="1081"/>
      <c r="XCZ11" s="839"/>
      <c r="XDA11" s="1073"/>
      <c r="XDB11" s="1075"/>
      <c r="XDC11" s="838"/>
      <c r="XDD11" s="1077"/>
      <c r="XDE11" s="1077"/>
      <c r="XDF11" s="1079"/>
      <c r="XDG11" s="1081"/>
      <c r="XDH11" s="839"/>
      <c r="XDI11" s="1073"/>
      <c r="XDJ11" s="1075"/>
      <c r="XDK11" s="838"/>
      <c r="XDL11" s="1077"/>
      <c r="XDM11" s="1077"/>
      <c r="XDN11" s="1079"/>
      <c r="XDO11" s="1081"/>
      <c r="XDP11" s="839"/>
      <c r="XDQ11" s="1073"/>
      <c r="XDR11" s="1075"/>
      <c r="XDS11" s="838"/>
      <c r="XDT11" s="1077"/>
      <c r="XDU11" s="1077"/>
      <c r="XDV11" s="1079"/>
      <c r="XDW11" s="1081"/>
      <c r="XDX11" s="839"/>
      <c r="XDY11" s="1073"/>
      <c r="XDZ11" s="1075"/>
      <c r="XEA11" s="838"/>
      <c r="XEB11" s="1077"/>
      <c r="XEC11" s="1077"/>
      <c r="XED11" s="1079"/>
      <c r="XEE11" s="1081"/>
      <c r="XEF11" s="839"/>
      <c r="XEG11" s="1073"/>
      <c r="XEH11" s="1075"/>
      <c r="XEI11" s="838"/>
      <c r="XEJ11" s="1077"/>
      <c r="XEK11" s="1077"/>
      <c r="XEL11" s="1079"/>
      <c r="XEM11" s="1081"/>
      <c r="XEN11" s="839"/>
      <c r="XEO11" s="1073"/>
      <c r="XEP11" s="1075"/>
      <c r="XEQ11" s="838"/>
      <c r="XER11" s="1077"/>
      <c r="XES11" s="1077"/>
      <c r="XET11" s="1079"/>
      <c r="XEU11" s="1081"/>
      <c r="XEV11" s="839"/>
      <c r="XEW11" s="1073"/>
      <c r="XEX11" s="1075"/>
      <c r="XEY11" s="838"/>
      <c r="XEZ11" s="1077"/>
      <c r="XFA11" s="1077"/>
      <c r="XFB11" s="1079"/>
      <c r="XFC11" s="1081"/>
      <c r="XFD11" s="839"/>
    </row>
    <row r="12" spans="1:16384" ht="16.5" hidden="1" thickBot="1">
      <c r="A12" s="1074"/>
      <c r="B12" s="1090"/>
      <c r="C12" s="843"/>
      <c r="D12" s="1078"/>
      <c r="E12" s="1078"/>
      <c r="F12" s="1080"/>
      <c r="G12" s="1082"/>
      <c r="H12" s="841"/>
      <c r="I12" s="1074"/>
      <c r="J12" s="1076"/>
      <c r="K12" s="840"/>
      <c r="L12" s="1078"/>
      <c r="M12" s="1078"/>
      <c r="N12" s="1080"/>
      <c r="O12" s="1082"/>
      <c r="P12" s="841"/>
      <c r="Q12" s="1074"/>
      <c r="R12" s="1076"/>
      <c r="S12" s="840"/>
      <c r="T12" s="1078"/>
      <c r="U12" s="1078"/>
      <c r="V12" s="1080"/>
      <c r="W12" s="1082"/>
      <c r="X12" s="841"/>
      <c r="Y12" s="1074"/>
      <c r="Z12" s="1076"/>
      <c r="AA12" s="840"/>
      <c r="AB12" s="1078"/>
      <c r="AC12" s="1078"/>
      <c r="AD12" s="1080"/>
      <c r="AE12" s="1082"/>
      <c r="AF12" s="841"/>
      <c r="AG12" s="1074"/>
      <c r="AH12" s="1076"/>
      <c r="AI12" s="840"/>
      <c r="AJ12" s="1078"/>
      <c r="AK12" s="1078"/>
      <c r="AL12" s="1080"/>
      <c r="AM12" s="1082"/>
      <c r="AN12" s="841"/>
      <c r="AO12" s="1074"/>
      <c r="AP12" s="1076"/>
      <c r="AQ12" s="840"/>
      <c r="AR12" s="1078"/>
      <c r="AS12" s="1078"/>
      <c r="AT12" s="1080"/>
      <c r="AU12" s="1082"/>
      <c r="AV12" s="841"/>
      <c r="AW12" s="1074"/>
      <c r="AX12" s="1076"/>
      <c r="AY12" s="840"/>
      <c r="AZ12" s="1078"/>
      <c r="BA12" s="1078"/>
      <c r="BB12" s="1080"/>
      <c r="BC12" s="1082"/>
      <c r="BD12" s="841"/>
      <c r="BE12" s="1074"/>
      <c r="BF12" s="1076"/>
      <c r="BG12" s="840"/>
      <c r="BH12" s="1078"/>
      <c r="BI12" s="1078"/>
      <c r="BJ12" s="1080"/>
      <c r="BK12" s="1082"/>
      <c r="BL12" s="841"/>
      <c r="BM12" s="1074"/>
      <c r="BN12" s="1076"/>
      <c r="BO12" s="840"/>
      <c r="BP12" s="1078"/>
      <c r="BQ12" s="1078"/>
      <c r="BR12" s="1080"/>
      <c r="BS12" s="1082"/>
      <c r="BT12" s="841"/>
      <c r="BU12" s="1074"/>
      <c r="BV12" s="1076"/>
      <c r="BW12" s="840"/>
      <c r="BX12" s="1078"/>
      <c r="BY12" s="1078"/>
      <c r="BZ12" s="1080"/>
      <c r="CA12" s="1082"/>
      <c r="CB12" s="841"/>
      <c r="CC12" s="1074"/>
      <c r="CD12" s="1076"/>
      <c r="CE12" s="840"/>
      <c r="CF12" s="1078"/>
      <c r="CG12" s="1078"/>
      <c r="CH12" s="1080"/>
      <c r="CI12" s="1082"/>
      <c r="CJ12" s="841"/>
      <c r="CK12" s="1074"/>
      <c r="CL12" s="1076"/>
      <c r="CM12" s="840"/>
      <c r="CN12" s="1078"/>
      <c r="CO12" s="1078"/>
      <c r="CP12" s="1080"/>
      <c r="CQ12" s="1082"/>
      <c r="CR12" s="841"/>
      <c r="CS12" s="1074"/>
      <c r="CT12" s="1076"/>
      <c r="CU12" s="840"/>
      <c r="CV12" s="1078"/>
      <c r="CW12" s="1078"/>
      <c r="CX12" s="1080"/>
      <c r="CY12" s="1082"/>
      <c r="CZ12" s="841"/>
      <c r="DA12" s="1074"/>
      <c r="DB12" s="1076"/>
      <c r="DC12" s="840"/>
      <c r="DD12" s="1078"/>
      <c r="DE12" s="1078"/>
      <c r="DF12" s="1080"/>
      <c r="DG12" s="1082"/>
      <c r="DH12" s="841"/>
      <c r="DI12" s="1074"/>
      <c r="DJ12" s="1076"/>
      <c r="DK12" s="840"/>
      <c r="DL12" s="1078"/>
      <c r="DM12" s="1078"/>
      <c r="DN12" s="1080"/>
      <c r="DO12" s="1082"/>
      <c r="DP12" s="841"/>
      <c r="DQ12" s="1074"/>
      <c r="DR12" s="1076"/>
      <c r="DS12" s="840"/>
      <c r="DT12" s="1078"/>
      <c r="DU12" s="1078"/>
      <c r="DV12" s="1080"/>
      <c r="DW12" s="1082"/>
      <c r="DX12" s="841"/>
      <c r="DY12" s="1074"/>
      <c r="DZ12" s="1076"/>
      <c r="EA12" s="840"/>
      <c r="EB12" s="1078"/>
      <c r="EC12" s="1078"/>
      <c r="ED12" s="1080"/>
      <c r="EE12" s="1082"/>
      <c r="EF12" s="841"/>
      <c r="EG12" s="1074"/>
      <c r="EH12" s="1076"/>
      <c r="EI12" s="840"/>
      <c r="EJ12" s="1078"/>
      <c r="EK12" s="1078"/>
      <c r="EL12" s="1080"/>
      <c r="EM12" s="1082"/>
      <c r="EN12" s="841"/>
      <c r="EO12" s="1074"/>
      <c r="EP12" s="1076"/>
      <c r="EQ12" s="840"/>
      <c r="ER12" s="1078"/>
      <c r="ES12" s="1078"/>
      <c r="ET12" s="1080"/>
      <c r="EU12" s="1082"/>
      <c r="EV12" s="841"/>
      <c r="EW12" s="1074"/>
      <c r="EX12" s="1076"/>
      <c r="EY12" s="840"/>
      <c r="EZ12" s="1078"/>
      <c r="FA12" s="1078"/>
      <c r="FB12" s="1080"/>
      <c r="FC12" s="1082"/>
      <c r="FD12" s="841"/>
      <c r="FE12" s="1074"/>
      <c r="FF12" s="1076"/>
      <c r="FG12" s="840"/>
      <c r="FH12" s="1078"/>
      <c r="FI12" s="1078"/>
      <c r="FJ12" s="1080"/>
      <c r="FK12" s="1082"/>
      <c r="FL12" s="841"/>
      <c r="FM12" s="1074"/>
      <c r="FN12" s="1076"/>
      <c r="FO12" s="840"/>
      <c r="FP12" s="1078"/>
      <c r="FQ12" s="1078"/>
      <c r="FR12" s="1080"/>
      <c r="FS12" s="1082"/>
      <c r="FT12" s="841"/>
      <c r="FU12" s="1074"/>
      <c r="FV12" s="1076"/>
      <c r="FW12" s="840"/>
      <c r="FX12" s="1078"/>
      <c r="FY12" s="1078"/>
      <c r="FZ12" s="1080"/>
      <c r="GA12" s="1082"/>
      <c r="GB12" s="841"/>
      <c r="GC12" s="1074"/>
      <c r="GD12" s="1076"/>
      <c r="GE12" s="840"/>
      <c r="GF12" s="1078"/>
      <c r="GG12" s="1078"/>
      <c r="GH12" s="1080"/>
      <c r="GI12" s="1082"/>
      <c r="GJ12" s="841"/>
      <c r="GK12" s="1074"/>
      <c r="GL12" s="1076"/>
      <c r="GM12" s="840"/>
      <c r="GN12" s="1078"/>
      <c r="GO12" s="1078"/>
      <c r="GP12" s="1080"/>
      <c r="GQ12" s="1082"/>
      <c r="GR12" s="841"/>
      <c r="GS12" s="1074"/>
      <c r="GT12" s="1076"/>
      <c r="GU12" s="840"/>
      <c r="GV12" s="1078"/>
      <c r="GW12" s="1078"/>
      <c r="GX12" s="1080"/>
      <c r="GY12" s="1082"/>
      <c r="GZ12" s="841"/>
      <c r="HA12" s="1074"/>
      <c r="HB12" s="1076"/>
      <c r="HC12" s="840"/>
      <c r="HD12" s="1078"/>
      <c r="HE12" s="1078"/>
      <c r="HF12" s="1080"/>
      <c r="HG12" s="1082"/>
      <c r="HH12" s="841"/>
      <c r="HI12" s="1074"/>
      <c r="HJ12" s="1076"/>
      <c r="HK12" s="840"/>
      <c r="HL12" s="1078"/>
      <c r="HM12" s="1078"/>
      <c r="HN12" s="1080"/>
      <c r="HO12" s="1082"/>
      <c r="HP12" s="841"/>
      <c r="HQ12" s="1074"/>
      <c r="HR12" s="1076"/>
      <c r="HS12" s="840"/>
      <c r="HT12" s="1078"/>
      <c r="HU12" s="1078"/>
      <c r="HV12" s="1080"/>
      <c r="HW12" s="1082"/>
      <c r="HX12" s="841"/>
      <c r="HY12" s="1074"/>
      <c r="HZ12" s="1076"/>
      <c r="IA12" s="840"/>
      <c r="IB12" s="1078"/>
      <c r="IC12" s="1078"/>
      <c r="ID12" s="1080"/>
      <c r="IE12" s="1082"/>
      <c r="IF12" s="841"/>
      <c r="IG12" s="1074"/>
      <c r="IH12" s="1076"/>
      <c r="II12" s="840"/>
      <c r="IJ12" s="1078"/>
      <c r="IK12" s="1078"/>
      <c r="IL12" s="1080"/>
      <c r="IM12" s="1082"/>
      <c r="IN12" s="841"/>
      <c r="IO12" s="1074"/>
      <c r="IP12" s="1076"/>
      <c r="IQ12" s="840"/>
      <c r="IR12" s="1078"/>
      <c r="IS12" s="1078"/>
      <c r="IT12" s="1080"/>
      <c r="IU12" s="1082"/>
      <c r="IV12" s="841"/>
      <c r="IW12" s="1074"/>
      <c r="IX12" s="1076"/>
      <c r="IY12" s="840"/>
      <c r="IZ12" s="1078"/>
      <c r="JA12" s="1078"/>
      <c r="JB12" s="1080"/>
      <c r="JC12" s="1082"/>
      <c r="JD12" s="841"/>
      <c r="JE12" s="1074"/>
      <c r="JF12" s="1076"/>
      <c r="JG12" s="840"/>
      <c r="JH12" s="1078"/>
      <c r="JI12" s="1078"/>
      <c r="JJ12" s="1080"/>
      <c r="JK12" s="1082"/>
      <c r="JL12" s="841"/>
      <c r="JM12" s="1074"/>
      <c r="JN12" s="1076"/>
      <c r="JO12" s="840"/>
      <c r="JP12" s="1078"/>
      <c r="JQ12" s="1078"/>
      <c r="JR12" s="1080"/>
      <c r="JS12" s="1082"/>
      <c r="JT12" s="841"/>
      <c r="JU12" s="1074"/>
      <c r="JV12" s="1076"/>
      <c r="JW12" s="840"/>
      <c r="JX12" s="1078"/>
      <c r="JY12" s="1078"/>
      <c r="JZ12" s="1080"/>
      <c r="KA12" s="1082"/>
      <c r="KB12" s="841"/>
      <c r="KC12" s="1074"/>
      <c r="KD12" s="1076"/>
      <c r="KE12" s="840"/>
      <c r="KF12" s="1078"/>
      <c r="KG12" s="1078"/>
      <c r="KH12" s="1080"/>
      <c r="KI12" s="1082"/>
      <c r="KJ12" s="841"/>
      <c r="KK12" s="1074"/>
      <c r="KL12" s="1076"/>
      <c r="KM12" s="840"/>
      <c r="KN12" s="1078"/>
      <c r="KO12" s="1078"/>
      <c r="KP12" s="1080"/>
      <c r="KQ12" s="1082"/>
      <c r="KR12" s="841"/>
      <c r="KS12" s="1074"/>
      <c r="KT12" s="1076"/>
      <c r="KU12" s="840"/>
      <c r="KV12" s="1078"/>
      <c r="KW12" s="1078"/>
      <c r="KX12" s="1080"/>
      <c r="KY12" s="1082"/>
      <c r="KZ12" s="841"/>
      <c r="LA12" s="1074"/>
      <c r="LB12" s="1076"/>
      <c r="LC12" s="840"/>
      <c r="LD12" s="1078"/>
      <c r="LE12" s="1078"/>
      <c r="LF12" s="1080"/>
      <c r="LG12" s="1082"/>
      <c r="LH12" s="841"/>
      <c r="LI12" s="1074"/>
      <c r="LJ12" s="1076"/>
      <c r="LK12" s="840"/>
      <c r="LL12" s="1078"/>
      <c r="LM12" s="1078"/>
      <c r="LN12" s="1080"/>
      <c r="LO12" s="1082"/>
      <c r="LP12" s="841"/>
      <c r="LQ12" s="1074"/>
      <c r="LR12" s="1076"/>
      <c r="LS12" s="840"/>
      <c r="LT12" s="1078"/>
      <c r="LU12" s="1078"/>
      <c r="LV12" s="1080"/>
      <c r="LW12" s="1082"/>
      <c r="LX12" s="841"/>
      <c r="LY12" s="1074"/>
      <c r="LZ12" s="1076"/>
      <c r="MA12" s="840"/>
      <c r="MB12" s="1078"/>
      <c r="MC12" s="1078"/>
      <c r="MD12" s="1080"/>
      <c r="ME12" s="1082"/>
      <c r="MF12" s="841"/>
      <c r="MG12" s="1074"/>
      <c r="MH12" s="1076"/>
      <c r="MI12" s="840"/>
      <c r="MJ12" s="1078"/>
      <c r="MK12" s="1078"/>
      <c r="ML12" s="1080"/>
      <c r="MM12" s="1082"/>
      <c r="MN12" s="841"/>
      <c r="MO12" s="1074"/>
      <c r="MP12" s="1076"/>
      <c r="MQ12" s="840"/>
      <c r="MR12" s="1078"/>
      <c r="MS12" s="1078"/>
      <c r="MT12" s="1080"/>
      <c r="MU12" s="1082"/>
      <c r="MV12" s="841"/>
      <c r="MW12" s="1074"/>
      <c r="MX12" s="1076"/>
      <c r="MY12" s="840"/>
      <c r="MZ12" s="1078"/>
      <c r="NA12" s="1078"/>
      <c r="NB12" s="1080"/>
      <c r="NC12" s="1082"/>
      <c r="ND12" s="841"/>
      <c r="NE12" s="1074"/>
      <c r="NF12" s="1076"/>
      <c r="NG12" s="840"/>
      <c r="NH12" s="1078"/>
      <c r="NI12" s="1078"/>
      <c r="NJ12" s="1080"/>
      <c r="NK12" s="1082"/>
      <c r="NL12" s="841"/>
      <c r="NM12" s="1074"/>
      <c r="NN12" s="1076"/>
      <c r="NO12" s="840"/>
      <c r="NP12" s="1078"/>
      <c r="NQ12" s="1078"/>
      <c r="NR12" s="1080"/>
      <c r="NS12" s="1082"/>
      <c r="NT12" s="841"/>
      <c r="NU12" s="1074"/>
      <c r="NV12" s="1076"/>
      <c r="NW12" s="840"/>
      <c r="NX12" s="1078"/>
      <c r="NY12" s="1078"/>
      <c r="NZ12" s="1080"/>
      <c r="OA12" s="1082"/>
      <c r="OB12" s="841"/>
      <c r="OC12" s="1074"/>
      <c r="OD12" s="1076"/>
      <c r="OE12" s="840"/>
      <c r="OF12" s="1078"/>
      <c r="OG12" s="1078"/>
      <c r="OH12" s="1080"/>
      <c r="OI12" s="1082"/>
      <c r="OJ12" s="841"/>
      <c r="OK12" s="1074"/>
      <c r="OL12" s="1076"/>
      <c r="OM12" s="840"/>
      <c r="ON12" s="1078"/>
      <c r="OO12" s="1078"/>
      <c r="OP12" s="1080"/>
      <c r="OQ12" s="1082"/>
      <c r="OR12" s="841"/>
      <c r="OS12" s="1074"/>
      <c r="OT12" s="1076"/>
      <c r="OU12" s="840"/>
      <c r="OV12" s="1078"/>
      <c r="OW12" s="1078"/>
      <c r="OX12" s="1080"/>
      <c r="OY12" s="1082"/>
      <c r="OZ12" s="841"/>
      <c r="PA12" s="1074"/>
      <c r="PB12" s="1076"/>
      <c r="PC12" s="840"/>
      <c r="PD12" s="1078"/>
      <c r="PE12" s="1078"/>
      <c r="PF12" s="1080"/>
      <c r="PG12" s="1082"/>
      <c r="PH12" s="841"/>
      <c r="PI12" s="1074"/>
      <c r="PJ12" s="1076"/>
      <c r="PK12" s="840"/>
      <c r="PL12" s="1078"/>
      <c r="PM12" s="1078"/>
      <c r="PN12" s="1080"/>
      <c r="PO12" s="1082"/>
      <c r="PP12" s="841"/>
      <c r="PQ12" s="1074"/>
      <c r="PR12" s="1076"/>
      <c r="PS12" s="840"/>
      <c r="PT12" s="1078"/>
      <c r="PU12" s="1078"/>
      <c r="PV12" s="1080"/>
      <c r="PW12" s="1082"/>
      <c r="PX12" s="841"/>
      <c r="PY12" s="1074"/>
      <c r="PZ12" s="1076"/>
      <c r="QA12" s="840"/>
      <c r="QB12" s="1078"/>
      <c r="QC12" s="1078"/>
      <c r="QD12" s="1080"/>
      <c r="QE12" s="1082"/>
      <c r="QF12" s="841"/>
      <c r="QG12" s="1074"/>
      <c r="QH12" s="1076"/>
      <c r="QI12" s="840"/>
      <c r="QJ12" s="1078"/>
      <c r="QK12" s="1078"/>
      <c r="QL12" s="1080"/>
      <c r="QM12" s="1082"/>
      <c r="QN12" s="841"/>
      <c r="QO12" s="1074"/>
      <c r="QP12" s="1076"/>
      <c r="QQ12" s="840"/>
      <c r="QR12" s="1078"/>
      <c r="QS12" s="1078"/>
      <c r="QT12" s="1080"/>
      <c r="QU12" s="1082"/>
      <c r="QV12" s="841"/>
      <c r="QW12" s="1074"/>
      <c r="QX12" s="1076"/>
      <c r="QY12" s="840"/>
      <c r="QZ12" s="1078"/>
      <c r="RA12" s="1078"/>
      <c r="RB12" s="1080"/>
      <c r="RC12" s="1082"/>
      <c r="RD12" s="841"/>
      <c r="RE12" s="1074"/>
      <c r="RF12" s="1076"/>
      <c r="RG12" s="840"/>
      <c r="RH12" s="1078"/>
      <c r="RI12" s="1078"/>
      <c r="RJ12" s="1080"/>
      <c r="RK12" s="1082"/>
      <c r="RL12" s="841"/>
      <c r="RM12" s="1074"/>
      <c r="RN12" s="1076"/>
      <c r="RO12" s="840"/>
      <c r="RP12" s="1078"/>
      <c r="RQ12" s="1078"/>
      <c r="RR12" s="1080"/>
      <c r="RS12" s="1082"/>
      <c r="RT12" s="841"/>
      <c r="RU12" s="1074"/>
      <c r="RV12" s="1076"/>
      <c r="RW12" s="840"/>
      <c r="RX12" s="1078"/>
      <c r="RY12" s="1078"/>
      <c r="RZ12" s="1080"/>
      <c r="SA12" s="1082"/>
      <c r="SB12" s="841"/>
      <c r="SC12" s="1074"/>
      <c r="SD12" s="1076"/>
      <c r="SE12" s="840"/>
      <c r="SF12" s="1078"/>
      <c r="SG12" s="1078"/>
      <c r="SH12" s="1080"/>
      <c r="SI12" s="1082"/>
      <c r="SJ12" s="841"/>
      <c r="SK12" s="1074"/>
      <c r="SL12" s="1076"/>
      <c r="SM12" s="840"/>
      <c r="SN12" s="1078"/>
      <c r="SO12" s="1078"/>
      <c r="SP12" s="1080"/>
      <c r="SQ12" s="1082"/>
      <c r="SR12" s="841"/>
      <c r="SS12" s="1074"/>
      <c r="ST12" s="1076"/>
      <c r="SU12" s="840"/>
      <c r="SV12" s="1078"/>
      <c r="SW12" s="1078"/>
      <c r="SX12" s="1080"/>
      <c r="SY12" s="1082"/>
      <c r="SZ12" s="841"/>
      <c r="TA12" s="1074"/>
      <c r="TB12" s="1076"/>
      <c r="TC12" s="840"/>
      <c r="TD12" s="1078"/>
      <c r="TE12" s="1078"/>
      <c r="TF12" s="1080"/>
      <c r="TG12" s="1082"/>
      <c r="TH12" s="841"/>
      <c r="TI12" s="1074"/>
      <c r="TJ12" s="1076"/>
      <c r="TK12" s="840"/>
      <c r="TL12" s="1078"/>
      <c r="TM12" s="1078"/>
      <c r="TN12" s="1080"/>
      <c r="TO12" s="1082"/>
      <c r="TP12" s="841"/>
      <c r="TQ12" s="1074"/>
      <c r="TR12" s="1076"/>
      <c r="TS12" s="840"/>
      <c r="TT12" s="1078"/>
      <c r="TU12" s="1078"/>
      <c r="TV12" s="1080"/>
      <c r="TW12" s="1082"/>
      <c r="TX12" s="841"/>
      <c r="TY12" s="1074"/>
      <c r="TZ12" s="1076"/>
      <c r="UA12" s="840"/>
      <c r="UB12" s="1078"/>
      <c r="UC12" s="1078"/>
      <c r="UD12" s="1080"/>
      <c r="UE12" s="1082"/>
      <c r="UF12" s="841"/>
      <c r="UG12" s="1074"/>
      <c r="UH12" s="1076"/>
      <c r="UI12" s="840"/>
      <c r="UJ12" s="1078"/>
      <c r="UK12" s="1078"/>
      <c r="UL12" s="1080"/>
      <c r="UM12" s="1082"/>
      <c r="UN12" s="841"/>
      <c r="UO12" s="1074"/>
      <c r="UP12" s="1076"/>
      <c r="UQ12" s="840"/>
      <c r="UR12" s="1078"/>
      <c r="US12" s="1078"/>
      <c r="UT12" s="1080"/>
      <c r="UU12" s="1082"/>
      <c r="UV12" s="841"/>
      <c r="UW12" s="1074"/>
      <c r="UX12" s="1076"/>
      <c r="UY12" s="840"/>
      <c r="UZ12" s="1078"/>
      <c r="VA12" s="1078"/>
      <c r="VB12" s="1080"/>
      <c r="VC12" s="1082"/>
      <c r="VD12" s="841"/>
      <c r="VE12" s="1074"/>
      <c r="VF12" s="1076"/>
      <c r="VG12" s="840"/>
      <c r="VH12" s="1078"/>
      <c r="VI12" s="1078"/>
      <c r="VJ12" s="1080"/>
      <c r="VK12" s="1082"/>
      <c r="VL12" s="841"/>
      <c r="VM12" s="1074"/>
      <c r="VN12" s="1076"/>
      <c r="VO12" s="840"/>
      <c r="VP12" s="1078"/>
      <c r="VQ12" s="1078"/>
      <c r="VR12" s="1080"/>
      <c r="VS12" s="1082"/>
      <c r="VT12" s="841"/>
      <c r="VU12" s="1074"/>
      <c r="VV12" s="1076"/>
      <c r="VW12" s="840"/>
      <c r="VX12" s="1078"/>
      <c r="VY12" s="1078"/>
      <c r="VZ12" s="1080"/>
      <c r="WA12" s="1082"/>
      <c r="WB12" s="841"/>
      <c r="WC12" s="1074"/>
      <c r="WD12" s="1076"/>
      <c r="WE12" s="840"/>
      <c r="WF12" s="1078"/>
      <c r="WG12" s="1078"/>
      <c r="WH12" s="1080"/>
      <c r="WI12" s="1082"/>
      <c r="WJ12" s="841"/>
      <c r="WK12" s="1074"/>
      <c r="WL12" s="1076"/>
      <c r="WM12" s="840"/>
      <c r="WN12" s="1078"/>
      <c r="WO12" s="1078"/>
      <c r="WP12" s="1080"/>
      <c r="WQ12" s="1082"/>
      <c r="WR12" s="841"/>
      <c r="WS12" s="1074"/>
      <c r="WT12" s="1076"/>
      <c r="WU12" s="840"/>
      <c r="WV12" s="1078"/>
      <c r="WW12" s="1078"/>
      <c r="WX12" s="1080"/>
      <c r="WY12" s="1082"/>
      <c r="WZ12" s="841"/>
      <c r="XA12" s="1074"/>
      <c r="XB12" s="1076"/>
      <c r="XC12" s="840"/>
      <c r="XD12" s="1078"/>
      <c r="XE12" s="1078"/>
      <c r="XF12" s="1080"/>
      <c r="XG12" s="1082"/>
      <c r="XH12" s="841"/>
      <c r="XI12" s="1074"/>
      <c r="XJ12" s="1076"/>
      <c r="XK12" s="840"/>
      <c r="XL12" s="1078"/>
      <c r="XM12" s="1078"/>
      <c r="XN12" s="1080"/>
      <c r="XO12" s="1082"/>
      <c r="XP12" s="841"/>
      <c r="XQ12" s="1074"/>
      <c r="XR12" s="1076"/>
      <c r="XS12" s="840"/>
      <c r="XT12" s="1078"/>
      <c r="XU12" s="1078"/>
      <c r="XV12" s="1080"/>
      <c r="XW12" s="1082"/>
      <c r="XX12" s="841"/>
      <c r="XY12" s="1074"/>
      <c r="XZ12" s="1076"/>
      <c r="YA12" s="840"/>
      <c r="YB12" s="1078"/>
      <c r="YC12" s="1078"/>
      <c r="YD12" s="1080"/>
      <c r="YE12" s="1082"/>
      <c r="YF12" s="841"/>
      <c r="YG12" s="1074"/>
      <c r="YH12" s="1076"/>
      <c r="YI12" s="840"/>
      <c r="YJ12" s="1078"/>
      <c r="YK12" s="1078"/>
      <c r="YL12" s="1080"/>
      <c r="YM12" s="1082"/>
      <c r="YN12" s="841"/>
      <c r="YO12" s="1074"/>
      <c r="YP12" s="1076"/>
      <c r="YQ12" s="840"/>
      <c r="YR12" s="1078"/>
      <c r="YS12" s="1078"/>
      <c r="YT12" s="1080"/>
      <c r="YU12" s="1082"/>
      <c r="YV12" s="841"/>
      <c r="YW12" s="1074"/>
      <c r="YX12" s="1076"/>
      <c r="YY12" s="840"/>
      <c r="YZ12" s="1078"/>
      <c r="ZA12" s="1078"/>
      <c r="ZB12" s="1080"/>
      <c r="ZC12" s="1082"/>
      <c r="ZD12" s="841"/>
      <c r="ZE12" s="1074"/>
      <c r="ZF12" s="1076"/>
      <c r="ZG12" s="840"/>
      <c r="ZH12" s="1078"/>
      <c r="ZI12" s="1078"/>
      <c r="ZJ12" s="1080"/>
      <c r="ZK12" s="1082"/>
      <c r="ZL12" s="841"/>
      <c r="ZM12" s="1074"/>
      <c r="ZN12" s="1076"/>
      <c r="ZO12" s="840"/>
      <c r="ZP12" s="1078"/>
      <c r="ZQ12" s="1078"/>
      <c r="ZR12" s="1080"/>
      <c r="ZS12" s="1082"/>
      <c r="ZT12" s="841"/>
      <c r="ZU12" s="1074"/>
      <c r="ZV12" s="1076"/>
      <c r="ZW12" s="840"/>
      <c r="ZX12" s="1078"/>
      <c r="ZY12" s="1078"/>
      <c r="ZZ12" s="1080"/>
      <c r="AAA12" s="1082"/>
      <c r="AAB12" s="841"/>
      <c r="AAC12" s="1074"/>
      <c r="AAD12" s="1076"/>
      <c r="AAE12" s="840"/>
      <c r="AAF12" s="1078"/>
      <c r="AAG12" s="1078"/>
      <c r="AAH12" s="1080"/>
      <c r="AAI12" s="1082"/>
      <c r="AAJ12" s="841"/>
      <c r="AAK12" s="1074"/>
      <c r="AAL12" s="1076"/>
      <c r="AAM12" s="840"/>
      <c r="AAN12" s="1078"/>
      <c r="AAO12" s="1078"/>
      <c r="AAP12" s="1080"/>
      <c r="AAQ12" s="1082"/>
      <c r="AAR12" s="841"/>
      <c r="AAS12" s="1074"/>
      <c r="AAT12" s="1076"/>
      <c r="AAU12" s="840"/>
      <c r="AAV12" s="1078"/>
      <c r="AAW12" s="1078"/>
      <c r="AAX12" s="1080"/>
      <c r="AAY12" s="1082"/>
      <c r="AAZ12" s="841"/>
      <c r="ABA12" s="1074"/>
      <c r="ABB12" s="1076"/>
      <c r="ABC12" s="840"/>
      <c r="ABD12" s="1078"/>
      <c r="ABE12" s="1078"/>
      <c r="ABF12" s="1080"/>
      <c r="ABG12" s="1082"/>
      <c r="ABH12" s="841"/>
      <c r="ABI12" s="1074"/>
      <c r="ABJ12" s="1076"/>
      <c r="ABK12" s="840"/>
      <c r="ABL12" s="1078"/>
      <c r="ABM12" s="1078"/>
      <c r="ABN12" s="1080"/>
      <c r="ABO12" s="1082"/>
      <c r="ABP12" s="841"/>
      <c r="ABQ12" s="1074"/>
      <c r="ABR12" s="1076"/>
      <c r="ABS12" s="840"/>
      <c r="ABT12" s="1078"/>
      <c r="ABU12" s="1078"/>
      <c r="ABV12" s="1080"/>
      <c r="ABW12" s="1082"/>
      <c r="ABX12" s="841"/>
      <c r="ABY12" s="1074"/>
      <c r="ABZ12" s="1076"/>
      <c r="ACA12" s="840"/>
      <c r="ACB12" s="1078"/>
      <c r="ACC12" s="1078"/>
      <c r="ACD12" s="1080"/>
      <c r="ACE12" s="1082"/>
      <c r="ACF12" s="841"/>
      <c r="ACG12" s="1074"/>
      <c r="ACH12" s="1076"/>
      <c r="ACI12" s="840"/>
      <c r="ACJ12" s="1078"/>
      <c r="ACK12" s="1078"/>
      <c r="ACL12" s="1080"/>
      <c r="ACM12" s="1082"/>
      <c r="ACN12" s="841"/>
      <c r="ACO12" s="1074"/>
      <c r="ACP12" s="1076"/>
      <c r="ACQ12" s="840"/>
      <c r="ACR12" s="1078"/>
      <c r="ACS12" s="1078"/>
      <c r="ACT12" s="1080"/>
      <c r="ACU12" s="1082"/>
      <c r="ACV12" s="841"/>
      <c r="ACW12" s="1074"/>
      <c r="ACX12" s="1076"/>
      <c r="ACY12" s="840"/>
      <c r="ACZ12" s="1078"/>
      <c r="ADA12" s="1078"/>
      <c r="ADB12" s="1080"/>
      <c r="ADC12" s="1082"/>
      <c r="ADD12" s="841"/>
      <c r="ADE12" s="1074"/>
      <c r="ADF12" s="1076"/>
      <c r="ADG12" s="840"/>
      <c r="ADH12" s="1078"/>
      <c r="ADI12" s="1078"/>
      <c r="ADJ12" s="1080"/>
      <c r="ADK12" s="1082"/>
      <c r="ADL12" s="841"/>
      <c r="ADM12" s="1074"/>
      <c r="ADN12" s="1076"/>
      <c r="ADO12" s="840"/>
      <c r="ADP12" s="1078"/>
      <c r="ADQ12" s="1078"/>
      <c r="ADR12" s="1080"/>
      <c r="ADS12" s="1082"/>
      <c r="ADT12" s="841"/>
      <c r="ADU12" s="1074"/>
      <c r="ADV12" s="1076"/>
      <c r="ADW12" s="840"/>
      <c r="ADX12" s="1078"/>
      <c r="ADY12" s="1078"/>
      <c r="ADZ12" s="1080"/>
      <c r="AEA12" s="1082"/>
      <c r="AEB12" s="841"/>
      <c r="AEC12" s="1074"/>
      <c r="AED12" s="1076"/>
      <c r="AEE12" s="840"/>
      <c r="AEF12" s="1078"/>
      <c r="AEG12" s="1078"/>
      <c r="AEH12" s="1080"/>
      <c r="AEI12" s="1082"/>
      <c r="AEJ12" s="841"/>
      <c r="AEK12" s="1074"/>
      <c r="AEL12" s="1076"/>
      <c r="AEM12" s="840"/>
      <c r="AEN12" s="1078"/>
      <c r="AEO12" s="1078"/>
      <c r="AEP12" s="1080"/>
      <c r="AEQ12" s="1082"/>
      <c r="AER12" s="841"/>
      <c r="AES12" s="1074"/>
      <c r="AET12" s="1076"/>
      <c r="AEU12" s="840"/>
      <c r="AEV12" s="1078"/>
      <c r="AEW12" s="1078"/>
      <c r="AEX12" s="1080"/>
      <c r="AEY12" s="1082"/>
      <c r="AEZ12" s="841"/>
      <c r="AFA12" s="1074"/>
      <c r="AFB12" s="1076"/>
      <c r="AFC12" s="840"/>
      <c r="AFD12" s="1078"/>
      <c r="AFE12" s="1078"/>
      <c r="AFF12" s="1080"/>
      <c r="AFG12" s="1082"/>
      <c r="AFH12" s="841"/>
      <c r="AFI12" s="1074"/>
      <c r="AFJ12" s="1076"/>
      <c r="AFK12" s="840"/>
      <c r="AFL12" s="1078"/>
      <c r="AFM12" s="1078"/>
      <c r="AFN12" s="1080"/>
      <c r="AFO12" s="1082"/>
      <c r="AFP12" s="841"/>
      <c r="AFQ12" s="1074"/>
      <c r="AFR12" s="1076"/>
      <c r="AFS12" s="840"/>
      <c r="AFT12" s="1078"/>
      <c r="AFU12" s="1078"/>
      <c r="AFV12" s="1080"/>
      <c r="AFW12" s="1082"/>
      <c r="AFX12" s="841"/>
      <c r="AFY12" s="1074"/>
      <c r="AFZ12" s="1076"/>
      <c r="AGA12" s="840"/>
      <c r="AGB12" s="1078"/>
      <c r="AGC12" s="1078"/>
      <c r="AGD12" s="1080"/>
      <c r="AGE12" s="1082"/>
      <c r="AGF12" s="841"/>
      <c r="AGG12" s="1074"/>
      <c r="AGH12" s="1076"/>
      <c r="AGI12" s="840"/>
      <c r="AGJ12" s="1078"/>
      <c r="AGK12" s="1078"/>
      <c r="AGL12" s="1080"/>
      <c r="AGM12" s="1082"/>
      <c r="AGN12" s="841"/>
      <c r="AGO12" s="1074"/>
      <c r="AGP12" s="1076"/>
      <c r="AGQ12" s="840"/>
      <c r="AGR12" s="1078"/>
      <c r="AGS12" s="1078"/>
      <c r="AGT12" s="1080"/>
      <c r="AGU12" s="1082"/>
      <c r="AGV12" s="841"/>
      <c r="AGW12" s="1074"/>
      <c r="AGX12" s="1076"/>
      <c r="AGY12" s="840"/>
      <c r="AGZ12" s="1078"/>
      <c r="AHA12" s="1078"/>
      <c r="AHB12" s="1080"/>
      <c r="AHC12" s="1082"/>
      <c r="AHD12" s="841"/>
      <c r="AHE12" s="1074"/>
      <c r="AHF12" s="1076"/>
      <c r="AHG12" s="840"/>
      <c r="AHH12" s="1078"/>
      <c r="AHI12" s="1078"/>
      <c r="AHJ12" s="1080"/>
      <c r="AHK12" s="1082"/>
      <c r="AHL12" s="841"/>
      <c r="AHM12" s="1074"/>
      <c r="AHN12" s="1076"/>
      <c r="AHO12" s="840"/>
      <c r="AHP12" s="1078"/>
      <c r="AHQ12" s="1078"/>
      <c r="AHR12" s="1080"/>
      <c r="AHS12" s="1082"/>
      <c r="AHT12" s="841"/>
      <c r="AHU12" s="1074"/>
      <c r="AHV12" s="1076"/>
      <c r="AHW12" s="840"/>
      <c r="AHX12" s="1078"/>
      <c r="AHY12" s="1078"/>
      <c r="AHZ12" s="1080"/>
      <c r="AIA12" s="1082"/>
      <c r="AIB12" s="841"/>
      <c r="AIC12" s="1074"/>
      <c r="AID12" s="1076"/>
      <c r="AIE12" s="840"/>
      <c r="AIF12" s="1078"/>
      <c r="AIG12" s="1078"/>
      <c r="AIH12" s="1080"/>
      <c r="AII12" s="1082"/>
      <c r="AIJ12" s="841"/>
      <c r="AIK12" s="1074"/>
      <c r="AIL12" s="1076"/>
      <c r="AIM12" s="840"/>
      <c r="AIN12" s="1078"/>
      <c r="AIO12" s="1078"/>
      <c r="AIP12" s="1080"/>
      <c r="AIQ12" s="1082"/>
      <c r="AIR12" s="841"/>
      <c r="AIS12" s="1074"/>
      <c r="AIT12" s="1076"/>
      <c r="AIU12" s="840"/>
      <c r="AIV12" s="1078"/>
      <c r="AIW12" s="1078"/>
      <c r="AIX12" s="1080"/>
      <c r="AIY12" s="1082"/>
      <c r="AIZ12" s="841"/>
      <c r="AJA12" s="1074"/>
      <c r="AJB12" s="1076"/>
      <c r="AJC12" s="840"/>
      <c r="AJD12" s="1078"/>
      <c r="AJE12" s="1078"/>
      <c r="AJF12" s="1080"/>
      <c r="AJG12" s="1082"/>
      <c r="AJH12" s="841"/>
      <c r="AJI12" s="1074"/>
      <c r="AJJ12" s="1076"/>
      <c r="AJK12" s="840"/>
      <c r="AJL12" s="1078"/>
      <c r="AJM12" s="1078"/>
      <c r="AJN12" s="1080"/>
      <c r="AJO12" s="1082"/>
      <c r="AJP12" s="841"/>
      <c r="AJQ12" s="1074"/>
      <c r="AJR12" s="1076"/>
      <c r="AJS12" s="840"/>
      <c r="AJT12" s="1078"/>
      <c r="AJU12" s="1078"/>
      <c r="AJV12" s="1080"/>
      <c r="AJW12" s="1082"/>
      <c r="AJX12" s="841"/>
      <c r="AJY12" s="1074"/>
      <c r="AJZ12" s="1076"/>
      <c r="AKA12" s="840"/>
      <c r="AKB12" s="1078"/>
      <c r="AKC12" s="1078"/>
      <c r="AKD12" s="1080"/>
      <c r="AKE12" s="1082"/>
      <c r="AKF12" s="841"/>
      <c r="AKG12" s="1074"/>
      <c r="AKH12" s="1076"/>
      <c r="AKI12" s="840"/>
      <c r="AKJ12" s="1078"/>
      <c r="AKK12" s="1078"/>
      <c r="AKL12" s="1080"/>
      <c r="AKM12" s="1082"/>
      <c r="AKN12" s="841"/>
      <c r="AKO12" s="1074"/>
      <c r="AKP12" s="1076"/>
      <c r="AKQ12" s="840"/>
      <c r="AKR12" s="1078"/>
      <c r="AKS12" s="1078"/>
      <c r="AKT12" s="1080"/>
      <c r="AKU12" s="1082"/>
      <c r="AKV12" s="841"/>
      <c r="AKW12" s="1074"/>
      <c r="AKX12" s="1076"/>
      <c r="AKY12" s="840"/>
      <c r="AKZ12" s="1078"/>
      <c r="ALA12" s="1078"/>
      <c r="ALB12" s="1080"/>
      <c r="ALC12" s="1082"/>
      <c r="ALD12" s="841"/>
      <c r="ALE12" s="1074"/>
      <c r="ALF12" s="1076"/>
      <c r="ALG12" s="840"/>
      <c r="ALH12" s="1078"/>
      <c r="ALI12" s="1078"/>
      <c r="ALJ12" s="1080"/>
      <c r="ALK12" s="1082"/>
      <c r="ALL12" s="841"/>
      <c r="ALM12" s="1074"/>
      <c r="ALN12" s="1076"/>
      <c r="ALO12" s="840"/>
      <c r="ALP12" s="1078"/>
      <c r="ALQ12" s="1078"/>
      <c r="ALR12" s="1080"/>
      <c r="ALS12" s="1082"/>
      <c r="ALT12" s="841"/>
      <c r="ALU12" s="1074"/>
      <c r="ALV12" s="1076"/>
      <c r="ALW12" s="840"/>
      <c r="ALX12" s="1078"/>
      <c r="ALY12" s="1078"/>
      <c r="ALZ12" s="1080"/>
      <c r="AMA12" s="1082"/>
      <c r="AMB12" s="841"/>
      <c r="AMC12" s="1074"/>
      <c r="AMD12" s="1076"/>
      <c r="AME12" s="840"/>
      <c r="AMF12" s="1078"/>
      <c r="AMG12" s="1078"/>
      <c r="AMH12" s="1080"/>
      <c r="AMI12" s="1082"/>
      <c r="AMJ12" s="841"/>
      <c r="AMK12" s="1074"/>
      <c r="AML12" s="1076"/>
      <c r="AMM12" s="840"/>
      <c r="AMN12" s="1078"/>
      <c r="AMO12" s="1078"/>
      <c r="AMP12" s="1080"/>
      <c r="AMQ12" s="1082"/>
      <c r="AMR12" s="841"/>
      <c r="AMS12" s="1074"/>
      <c r="AMT12" s="1076"/>
      <c r="AMU12" s="840"/>
      <c r="AMV12" s="1078"/>
      <c r="AMW12" s="1078"/>
      <c r="AMX12" s="1080"/>
      <c r="AMY12" s="1082"/>
      <c r="AMZ12" s="841"/>
      <c r="ANA12" s="1074"/>
      <c r="ANB12" s="1076"/>
      <c r="ANC12" s="840"/>
      <c r="AND12" s="1078"/>
      <c r="ANE12" s="1078"/>
      <c r="ANF12" s="1080"/>
      <c r="ANG12" s="1082"/>
      <c r="ANH12" s="841"/>
      <c r="ANI12" s="1074"/>
      <c r="ANJ12" s="1076"/>
      <c r="ANK12" s="840"/>
      <c r="ANL12" s="1078"/>
      <c r="ANM12" s="1078"/>
      <c r="ANN12" s="1080"/>
      <c r="ANO12" s="1082"/>
      <c r="ANP12" s="841"/>
      <c r="ANQ12" s="1074"/>
      <c r="ANR12" s="1076"/>
      <c r="ANS12" s="840"/>
      <c r="ANT12" s="1078"/>
      <c r="ANU12" s="1078"/>
      <c r="ANV12" s="1080"/>
      <c r="ANW12" s="1082"/>
      <c r="ANX12" s="841"/>
      <c r="ANY12" s="1074"/>
      <c r="ANZ12" s="1076"/>
      <c r="AOA12" s="840"/>
      <c r="AOB12" s="1078"/>
      <c r="AOC12" s="1078"/>
      <c r="AOD12" s="1080"/>
      <c r="AOE12" s="1082"/>
      <c r="AOF12" s="841"/>
      <c r="AOG12" s="1074"/>
      <c r="AOH12" s="1076"/>
      <c r="AOI12" s="840"/>
      <c r="AOJ12" s="1078"/>
      <c r="AOK12" s="1078"/>
      <c r="AOL12" s="1080"/>
      <c r="AOM12" s="1082"/>
      <c r="AON12" s="841"/>
      <c r="AOO12" s="1074"/>
      <c r="AOP12" s="1076"/>
      <c r="AOQ12" s="840"/>
      <c r="AOR12" s="1078"/>
      <c r="AOS12" s="1078"/>
      <c r="AOT12" s="1080"/>
      <c r="AOU12" s="1082"/>
      <c r="AOV12" s="841"/>
      <c r="AOW12" s="1074"/>
      <c r="AOX12" s="1076"/>
      <c r="AOY12" s="840"/>
      <c r="AOZ12" s="1078"/>
      <c r="APA12" s="1078"/>
      <c r="APB12" s="1080"/>
      <c r="APC12" s="1082"/>
      <c r="APD12" s="841"/>
      <c r="APE12" s="1074"/>
      <c r="APF12" s="1076"/>
      <c r="APG12" s="840"/>
      <c r="APH12" s="1078"/>
      <c r="API12" s="1078"/>
      <c r="APJ12" s="1080"/>
      <c r="APK12" s="1082"/>
      <c r="APL12" s="841"/>
      <c r="APM12" s="1074"/>
      <c r="APN12" s="1076"/>
      <c r="APO12" s="840"/>
      <c r="APP12" s="1078"/>
      <c r="APQ12" s="1078"/>
      <c r="APR12" s="1080"/>
      <c r="APS12" s="1082"/>
      <c r="APT12" s="841"/>
      <c r="APU12" s="1074"/>
      <c r="APV12" s="1076"/>
      <c r="APW12" s="840"/>
      <c r="APX12" s="1078"/>
      <c r="APY12" s="1078"/>
      <c r="APZ12" s="1080"/>
      <c r="AQA12" s="1082"/>
      <c r="AQB12" s="841"/>
      <c r="AQC12" s="1074"/>
      <c r="AQD12" s="1076"/>
      <c r="AQE12" s="840"/>
      <c r="AQF12" s="1078"/>
      <c r="AQG12" s="1078"/>
      <c r="AQH12" s="1080"/>
      <c r="AQI12" s="1082"/>
      <c r="AQJ12" s="841"/>
      <c r="AQK12" s="1074"/>
      <c r="AQL12" s="1076"/>
      <c r="AQM12" s="840"/>
      <c r="AQN12" s="1078"/>
      <c r="AQO12" s="1078"/>
      <c r="AQP12" s="1080"/>
      <c r="AQQ12" s="1082"/>
      <c r="AQR12" s="841"/>
      <c r="AQS12" s="1074"/>
      <c r="AQT12" s="1076"/>
      <c r="AQU12" s="840"/>
      <c r="AQV12" s="1078"/>
      <c r="AQW12" s="1078"/>
      <c r="AQX12" s="1080"/>
      <c r="AQY12" s="1082"/>
      <c r="AQZ12" s="841"/>
      <c r="ARA12" s="1074"/>
      <c r="ARB12" s="1076"/>
      <c r="ARC12" s="840"/>
      <c r="ARD12" s="1078"/>
      <c r="ARE12" s="1078"/>
      <c r="ARF12" s="1080"/>
      <c r="ARG12" s="1082"/>
      <c r="ARH12" s="841"/>
      <c r="ARI12" s="1074"/>
      <c r="ARJ12" s="1076"/>
      <c r="ARK12" s="840"/>
      <c r="ARL12" s="1078"/>
      <c r="ARM12" s="1078"/>
      <c r="ARN12" s="1080"/>
      <c r="ARO12" s="1082"/>
      <c r="ARP12" s="841"/>
      <c r="ARQ12" s="1074"/>
      <c r="ARR12" s="1076"/>
      <c r="ARS12" s="840"/>
      <c r="ART12" s="1078"/>
      <c r="ARU12" s="1078"/>
      <c r="ARV12" s="1080"/>
      <c r="ARW12" s="1082"/>
      <c r="ARX12" s="841"/>
      <c r="ARY12" s="1074"/>
      <c r="ARZ12" s="1076"/>
      <c r="ASA12" s="840"/>
      <c r="ASB12" s="1078"/>
      <c r="ASC12" s="1078"/>
      <c r="ASD12" s="1080"/>
      <c r="ASE12" s="1082"/>
      <c r="ASF12" s="841"/>
      <c r="ASG12" s="1074"/>
      <c r="ASH12" s="1076"/>
      <c r="ASI12" s="840"/>
      <c r="ASJ12" s="1078"/>
      <c r="ASK12" s="1078"/>
      <c r="ASL12" s="1080"/>
      <c r="ASM12" s="1082"/>
      <c r="ASN12" s="841"/>
      <c r="ASO12" s="1074"/>
      <c r="ASP12" s="1076"/>
      <c r="ASQ12" s="840"/>
      <c r="ASR12" s="1078"/>
      <c r="ASS12" s="1078"/>
      <c r="AST12" s="1080"/>
      <c r="ASU12" s="1082"/>
      <c r="ASV12" s="841"/>
      <c r="ASW12" s="1074"/>
      <c r="ASX12" s="1076"/>
      <c r="ASY12" s="840"/>
      <c r="ASZ12" s="1078"/>
      <c r="ATA12" s="1078"/>
      <c r="ATB12" s="1080"/>
      <c r="ATC12" s="1082"/>
      <c r="ATD12" s="841"/>
      <c r="ATE12" s="1074"/>
      <c r="ATF12" s="1076"/>
      <c r="ATG12" s="840"/>
      <c r="ATH12" s="1078"/>
      <c r="ATI12" s="1078"/>
      <c r="ATJ12" s="1080"/>
      <c r="ATK12" s="1082"/>
      <c r="ATL12" s="841"/>
      <c r="ATM12" s="1074"/>
      <c r="ATN12" s="1076"/>
      <c r="ATO12" s="840"/>
      <c r="ATP12" s="1078"/>
      <c r="ATQ12" s="1078"/>
      <c r="ATR12" s="1080"/>
      <c r="ATS12" s="1082"/>
      <c r="ATT12" s="841"/>
      <c r="ATU12" s="1074"/>
      <c r="ATV12" s="1076"/>
      <c r="ATW12" s="840"/>
      <c r="ATX12" s="1078"/>
      <c r="ATY12" s="1078"/>
      <c r="ATZ12" s="1080"/>
      <c r="AUA12" s="1082"/>
      <c r="AUB12" s="841"/>
      <c r="AUC12" s="1074"/>
      <c r="AUD12" s="1076"/>
      <c r="AUE12" s="840"/>
      <c r="AUF12" s="1078"/>
      <c r="AUG12" s="1078"/>
      <c r="AUH12" s="1080"/>
      <c r="AUI12" s="1082"/>
      <c r="AUJ12" s="841"/>
      <c r="AUK12" s="1074"/>
      <c r="AUL12" s="1076"/>
      <c r="AUM12" s="840"/>
      <c r="AUN12" s="1078"/>
      <c r="AUO12" s="1078"/>
      <c r="AUP12" s="1080"/>
      <c r="AUQ12" s="1082"/>
      <c r="AUR12" s="841"/>
      <c r="AUS12" s="1074"/>
      <c r="AUT12" s="1076"/>
      <c r="AUU12" s="840"/>
      <c r="AUV12" s="1078"/>
      <c r="AUW12" s="1078"/>
      <c r="AUX12" s="1080"/>
      <c r="AUY12" s="1082"/>
      <c r="AUZ12" s="841"/>
      <c r="AVA12" s="1074"/>
      <c r="AVB12" s="1076"/>
      <c r="AVC12" s="840"/>
      <c r="AVD12" s="1078"/>
      <c r="AVE12" s="1078"/>
      <c r="AVF12" s="1080"/>
      <c r="AVG12" s="1082"/>
      <c r="AVH12" s="841"/>
      <c r="AVI12" s="1074"/>
      <c r="AVJ12" s="1076"/>
      <c r="AVK12" s="840"/>
      <c r="AVL12" s="1078"/>
      <c r="AVM12" s="1078"/>
      <c r="AVN12" s="1080"/>
      <c r="AVO12" s="1082"/>
      <c r="AVP12" s="841"/>
      <c r="AVQ12" s="1074"/>
      <c r="AVR12" s="1076"/>
      <c r="AVS12" s="840"/>
      <c r="AVT12" s="1078"/>
      <c r="AVU12" s="1078"/>
      <c r="AVV12" s="1080"/>
      <c r="AVW12" s="1082"/>
      <c r="AVX12" s="841"/>
      <c r="AVY12" s="1074"/>
      <c r="AVZ12" s="1076"/>
      <c r="AWA12" s="840"/>
      <c r="AWB12" s="1078"/>
      <c r="AWC12" s="1078"/>
      <c r="AWD12" s="1080"/>
      <c r="AWE12" s="1082"/>
      <c r="AWF12" s="841"/>
      <c r="AWG12" s="1074"/>
      <c r="AWH12" s="1076"/>
      <c r="AWI12" s="840"/>
      <c r="AWJ12" s="1078"/>
      <c r="AWK12" s="1078"/>
      <c r="AWL12" s="1080"/>
      <c r="AWM12" s="1082"/>
      <c r="AWN12" s="841"/>
      <c r="AWO12" s="1074"/>
      <c r="AWP12" s="1076"/>
      <c r="AWQ12" s="840"/>
      <c r="AWR12" s="1078"/>
      <c r="AWS12" s="1078"/>
      <c r="AWT12" s="1080"/>
      <c r="AWU12" s="1082"/>
      <c r="AWV12" s="841"/>
      <c r="AWW12" s="1074"/>
      <c r="AWX12" s="1076"/>
      <c r="AWY12" s="840"/>
      <c r="AWZ12" s="1078"/>
      <c r="AXA12" s="1078"/>
      <c r="AXB12" s="1080"/>
      <c r="AXC12" s="1082"/>
      <c r="AXD12" s="841"/>
      <c r="AXE12" s="1074"/>
      <c r="AXF12" s="1076"/>
      <c r="AXG12" s="840"/>
      <c r="AXH12" s="1078"/>
      <c r="AXI12" s="1078"/>
      <c r="AXJ12" s="1080"/>
      <c r="AXK12" s="1082"/>
      <c r="AXL12" s="841"/>
      <c r="AXM12" s="1074"/>
      <c r="AXN12" s="1076"/>
      <c r="AXO12" s="840"/>
      <c r="AXP12" s="1078"/>
      <c r="AXQ12" s="1078"/>
      <c r="AXR12" s="1080"/>
      <c r="AXS12" s="1082"/>
      <c r="AXT12" s="841"/>
      <c r="AXU12" s="1074"/>
      <c r="AXV12" s="1076"/>
      <c r="AXW12" s="840"/>
      <c r="AXX12" s="1078"/>
      <c r="AXY12" s="1078"/>
      <c r="AXZ12" s="1080"/>
      <c r="AYA12" s="1082"/>
      <c r="AYB12" s="841"/>
      <c r="AYC12" s="1074"/>
      <c r="AYD12" s="1076"/>
      <c r="AYE12" s="840"/>
      <c r="AYF12" s="1078"/>
      <c r="AYG12" s="1078"/>
      <c r="AYH12" s="1080"/>
      <c r="AYI12" s="1082"/>
      <c r="AYJ12" s="841"/>
      <c r="AYK12" s="1074"/>
      <c r="AYL12" s="1076"/>
      <c r="AYM12" s="840"/>
      <c r="AYN12" s="1078"/>
      <c r="AYO12" s="1078"/>
      <c r="AYP12" s="1080"/>
      <c r="AYQ12" s="1082"/>
      <c r="AYR12" s="841"/>
      <c r="AYS12" s="1074"/>
      <c r="AYT12" s="1076"/>
      <c r="AYU12" s="840"/>
      <c r="AYV12" s="1078"/>
      <c r="AYW12" s="1078"/>
      <c r="AYX12" s="1080"/>
      <c r="AYY12" s="1082"/>
      <c r="AYZ12" s="841"/>
      <c r="AZA12" s="1074"/>
      <c r="AZB12" s="1076"/>
      <c r="AZC12" s="840"/>
      <c r="AZD12" s="1078"/>
      <c r="AZE12" s="1078"/>
      <c r="AZF12" s="1080"/>
      <c r="AZG12" s="1082"/>
      <c r="AZH12" s="841"/>
      <c r="AZI12" s="1074"/>
      <c r="AZJ12" s="1076"/>
      <c r="AZK12" s="840"/>
      <c r="AZL12" s="1078"/>
      <c r="AZM12" s="1078"/>
      <c r="AZN12" s="1080"/>
      <c r="AZO12" s="1082"/>
      <c r="AZP12" s="841"/>
      <c r="AZQ12" s="1074"/>
      <c r="AZR12" s="1076"/>
      <c r="AZS12" s="840"/>
      <c r="AZT12" s="1078"/>
      <c r="AZU12" s="1078"/>
      <c r="AZV12" s="1080"/>
      <c r="AZW12" s="1082"/>
      <c r="AZX12" s="841"/>
      <c r="AZY12" s="1074"/>
      <c r="AZZ12" s="1076"/>
      <c r="BAA12" s="840"/>
      <c r="BAB12" s="1078"/>
      <c r="BAC12" s="1078"/>
      <c r="BAD12" s="1080"/>
      <c r="BAE12" s="1082"/>
      <c r="BAF12" s="841"/>
      <c r="BAG12" s="1074"/>
      <c r="BAH12" s="1076"/>
      <c r="BAI12" s="840"/>
      <c r="BAJ12" s="1078"/>
      <c r="BAK12" s="1078"/>
      <c r="BAL12" s="1080"/>
      <c r="BAM12" s="1082"/>
      <c r="BAN12" s="841"/>
      <c r="BAO12" s="1074"/>
      <c r="BAP12" s="1076"/>
      <c r="BAQ12" s="840"/>
      <c r="BAR12" s="1078"/>
      <c r="BAS12" s="1078"/>
      <c r="BAT12" s="1080"/>
      <c r="BAU12" s="1082"/>
      <c r="BAV12" s="841"/>
      <c r="BAW12" s="1074"/>
      <c r="BAX12" s="1076"/>
      <c r="BAY12" s="840"/>
      <c r="BAZ12" s="1078"/>
      <c r="BBA12" s="1078"/>
      <c r="BBB12" s="1080"/>
      <c r="BBC12" s="1082"/>
      <c r="BBD12" s="841"/>
      <c r="BBE12" s="1074"/>
      <c r="BBF12" s="1076"/>
      <c r="BBG12" s="840"/>
      <c r="BBH12" s="1078"/>
      <c r="BBI12" s="1078"/>
      <c r="BBJ12" s="1080"/>
      <c r="BBK12" s="1082"/>
      <c r="BBL12" s="841"/>
      <c r="BBM12" s="1074"/>
      <c r="BBN12" s="1076"/>
      <c r="BBO12" s="840"/>
      <c r="BBP12" s="1078"/>
      <c r="BBQ12" s="1078"/>
      <c r="BBR12" s="1080"/>
      <c r="BBS12" s="1082"/>
      <c r="BBT12" s="841"/>
      <c r="BBU12" s="1074"/>
      <c r="BBV12" s="1076"/>
      <c r="BBW12" s="840"/>
      <c r="BBX12" s="1078"/>
      <c r="BBY12" s="1078"/>
      <c r="BBZ12" s="1080"/>
      <c r="BCA12" s="1082"/>
      <c r="BCB12" s="841"/>
      <c r="BCC12" s="1074"/>
      <c r="BCD12" s="1076"/>
      <c r="BCE12" s="840"/>
      <c r="BCF12" s="1078"/>
      <c r="BCG12" s="1078"/>
      <c r="BCH12" s="1080"/>
      <c r="BCI12" s="1082"/>
      <c r="BCJ12" s="841"/>
      <c r="BCK12" s="1074"/>
      <c r="BCL12" s="1076"/>
      <c r="BCM12" s="840"/>
      <c r="BCN12" s="1078"/>
      <c r="BCO12" s="1078"/>
      <c r="BCP12" s="1080"/>
      <c r="BCQ12" s="1082"/>
      <c r="BCR12" s="841"/>
      <c r="BCS12" s="1074"/>
      <c r="BCT12" s="1076"/>
      <c r="BCU12" s="840"/>
      <c r="BCV12" s="1078"/>
      <c r="BCW12" s="1078"/>
      <c r="BCX12" s="1080"/>
      <c r="BCY12" s="1082"/>
      <c r="BCZ12" s="841"/>
      <c r="BDA12" s="1074"/>
      <c r="BDB12" s="1076"/>
      <c r="BDC12" s="840"/>
      <c r="BDD12" s="1078"/>
      <c r="BDE12" s="1078"/>
      <c r="BDF12" s="1080"/>
      <c r="BDG12" s="1082"/>
      <c r="BDH12" s="841"/>
      <c r="BDI12" s="1074"/>
      <c r="BDJ12" s="1076"/>
      <c r="BDK12" s="840"/>
      <c r="BDL12" s="1078"/>
      <c r="BDM12" s="1078"/>
      <c r="BDN12" s="1080"/>
      <c r="BDO12" s="1082"/>
      <c r="BDP12" s="841"/>
      <c r="BDQ12" s="1074"/>
      <c r="BDR12" s="1076"/>
      <c r="BDS12" s="840"/>
      <c r="BDT12" s="1078"/>
      <c r="BDU12" s="1078"/>
      <c r="BDV12" s="1080"/>
      <c r="BDW12" s="1082"/>
      <c r="BDX12" s="841"/>
      <c r="BDY12" s="1074"/>
      <c r="BDZ12" s="1076"/>
      <c r="BEA12" s="840"/>
      <c r="BEB12" s="1078"/>
      <c r="BEC12" s="1078"/>
      <c r="BED12" s="1080"/>
      <c r="BEE12" s="1082"/>
      <c r="BEF12" s="841"/>
      <c r="BEG12" s="1074"/>
      <c r="BEH12" s="1076"/>
      <c r="BEI12" s="840"/>
      <c r="BEJ12" s="1078"/>
      <c r="BEK12" s="1078"/>
      <c r="BEL12" s="1080"/>
      <c r="BEM12" s="1082"/>
      <c r="BEN12" s="841"/>
      <c r="BEO12" s="1074"/>
      <c r="BEP12" s="1076"/>
      <c r="BEQ12" s="840"/>
      <c r="BER12" s="1078"/>
      <c r="BES12" s="1078"/>
      <c r="BET12" s="1080"/>
      <c r="BEU12" s="1082"/>
      <c r="BEV12" s="841"/>
      <c r="BEW12" s="1074"/>
      <c r="BEX12" s="1076"/>
      <c r="BEY12" s="840"/>
      <c r="BEZ12" s="1078"/>
      <c r="BFA12" s="1078"/>
      <c r="BFB12" s="1080"/>
      <c r="BFC12" s="1082"/>
      <c r="BFD12" s="841"/>
      <c r="BFE12" s="1074"/>
      <c r="BFF12" s="1076"/>
      <c r="BFG12" s="840"/>
      <c r="BFH12" s="1078"/>
      <c r="BFI12" s="1078"/>
      <c r="BFJ12" s="1080"/>
      <c r="BFK12" s="1082"/>
      <c r="BFL12" s="841"/>
      <c r="BFM12" s="1074"/>
      <c r="BFN12" s="1076"/>
      <c r="BFO12" s="840"/>
      <c r="BFP12" s="1078"/>
      <c r="BFQ12" s="1078"/>
      <c r="BFR12" s="1080"/>
      <c r="BFS12" s="1082"/>
      <c r="BFT12" s="841"/>
      <c r="BFU12" s="1074"/>
      <c r="BFV12" s="1076"/>
      <c r="BFW12" s="840"/>
      <c r="BFX12" s="1078"/>
      <c r="BFY12" s="1078"/>
      <c r="BFZ12" s="1080"/>
      <c r="BGA12" s="1082"/>
      <c r="BGB12" s="841"/>
      <c r="BGC12" s="1074"/>
      <c r="BGD12" s="1076"/>
      <c r="BGE12" s="840"/>
      <c r="BGF12" s="1078"/>
      <c r="BGG12" s="1078"/>
      <c r="BGH12" s="1080"/>
      <c r="BGI12" s="1082"/>
      <c r="BGJ12" s="841"/>
      <c r="BGK12" s="1074"/>
      <c r="BGL12" s="1076"/>
      <c r="BGM12" s="840"/>
      <c r="BGN12" s="1078"/>
      <c r="BGO12" s="1078"/>
      <c r="BGP12" s="1080"/>
      <c r="BGQ12" s="1082"/>
      <c r="BGR12" s="841"/>
      <c r="BGS12" s="1074"/>
      <c r="BGT12" s="1076"/>
      <c r="BGU12" s="840"/>
      <c r="BGV12" s="1078"/>
      <c r="BGW12" s="1078"/>
      <c r="BGX12" s="1080"/>
      <c r="BGY12" s="1082"/>
      <c r="BGZ12" s="841"/>
      <c r="BHA12" s="1074"/>
      <c r="BHB12" s="1076"/>
      <c r="BHC12" s="840"/>
      <c r="BHD12" s="1078"/>
      <c r="BHE12" s="1078"/>
      <c r="BHF12" s="1080"/>
      <c r="BHG12" s="1082"/>
      <c r="BHH12" s="841"/>
      <c r="BHI12" s="1074"/>
      <c r="BHJ12" s="1076"/>
      <c r="BHK12" s="840"/>
      <c r="BHL12" s="1078"/>
      <c r="BHM12" s="1078"/>
      <c r="BHN12" s="1080"/>
      <c r="BHO12" s="1082"/>
      <c r="BHP12" s="841"/>
      <c r="BHQ12" s="1074"/>
      <c r="BHR12" s="1076"/>
      <c r="BHS12" s="840"/>
      <c r="BHT12" s="1078"/>
      <c r="BHU12" s="1078"/>
      <c r="BHV12" s="1080"/>
      <c r="BHW12" s="1082"/>
      <c r="BHX12" s="841"/>
      <c r="BHY12" s="1074"/>
      <c r="BHZ12" s="1076"/>
      <c r="BIA12" s="840"/>
      <c r="BIB12" s="1078"/>
      <c r="BIC12" s="1078"/>
      <c r="BID12" s="1080"/>
      <c r="BIE12" s="1082"/>
      <c r="BIF12" s="841"/>
      <c r="BIG12" s="1074"/>
      <c r="BIH12" s="1076"/>
      <c r="BII12" s="840"/>
      <c r="BIJ12" s="1078"/>
      <c r="BIK12" s="1078"/>
      <c r="BIL12" s="1080"/>
      <c r="BIM12" s="1082"/>
      <c r="BIN12" s="841"/>
      <c r="BIO12" s="1074"/>
      <c r="BIP12" s="1076"/>
      <c r="BIQ12" s="840"/>
      <c r="BIR12" s="1078"/>
      <c r="BIS12" s="1078"/>
      <c r="BIT12" s="1080"/>
      <c r="BIU12" s="1082"/>
      <c r="BIV12" s="841"/>
      <c r="BIW12" s="1074"/>
      <c r="BIX12" s="1076"/>
      <c r="BIY12" s="840"/>
      <c r="BIZ12" s="1078"/>
      <c r="BJA12" s="1078"/>
      <c r="BJB12" s="1080"/>
      <c r="BJC12" s="1082"/>
      <c r="BJD12" s="841"/>
      <c r="BJE12" s="1074"/>
      <c r="BJF12" s="1076"/>
      <c r="BJG12" s="840"/>
      <c r="BJH12" s="1078"/>
      <c r="BJI12" s="1078"/>
      <c r="BJJ12" s="1080"/>
      <c r="BJK12" s="1082"/>
      <c r="BJL12" s="841"/>
      <c r="BJM12" s="1074"/>
      <c r="BJN12" s="1076"/>
      <c r="BJO12" s="840"/>
      <c r="BJP12" s="1078"/>
      <c r="BJQ12" s="1078"/>
      <c r="BJR12" s="1080"/>
      <c r="BJS12" s="1082"/>
      <c r="BJT12" s="841"/>
      <c r="BJU12" s="1074"/>
      <c r="BJV12" s="1076"/>
      <c r="BJW12" s="840"/>
      <c r="BJX12" s="1078"/>
      <c r="BJY12" s="1078"/>
      <c r="BJZ12" s="1080"/>
      <c r="BKA12" s="1082"/>
      <c r="BKB12" s="841"/>
      <c r="BKC12" s="1074"/>
      <c r="BKD12" s="1076"/>
      <c r="BKE12" s="840"/>
      <c r="BKF12" s="1078"/>
      <c r="BKG12" s="1078"/>
      <c r="BKH12" s="1080"/>
      <c r="BKI12" s="1082"/>
      <c r="BKJ12" s="841"/>
      <c r="BKK12" s="1074"/>
      <c r="BKL12" s="1076"/>
      <c r="BKM12" s="840"/>
      <c r="BKN12" s="1078"/>
      <c r="BKO12" s="1078"/>
      <c r="BKP12" s="1080"/>
      <c r="BKQ12" s="1082"/>
      <c r="BKR12" s="841"/>
      <c r="BKS12" s="1074"/>
      <c r="BKT12" s="1076"/>
      <c r="BKU12" s="840"/>
      <c r="BKV12" s="1078"/>
      <c r="BKW12" s="1078"/>
      <c r="BKX12" s="1080"/>
      <c r="BKY12" s="1082"/>
      <c r="BKZ12" s="841"/>
      <c r="BLA12" s="1074"/>
      <c r="BLB12" s="1076"/>
      <c r="BLC12" s="840"/>
      <c r="BLD12" s="1078"/>
      <c r="BLE12" s="1078"/>
      <c r="BLF12" s="1080"/>
      <c r="BLG12" s="1082"/>
      <c r="BLH12" s="841"/>
      <c r="BLI12" s="1074"/>
      <c r="BLJ12" s="1076"/>
      <c r="BLK12" s="840"/>
      <c r="BLL12" s="1078"/>
      <c r="BLM12" s="1078"/>
      <c r="BLN12" s="1080"/>
      <c r="BLO12" s="1082"/>
      <c r="BLP12" s="841"/>
      <c r="BLQ12" s="1074"/>
      <c r="BLR12" s="1076"/>
      <c r="BLS12" s="840"/>
      <c r="BLT12" s="1078"/>
      <c r="BLU12" s="1078"/>
      <c r="BLV12" s="1080"/>
      <c r="BLW12" s="1082"/>
      <c r="BLX12" s="841"/>
      <c r="BLY12" s="1074"/>
      <c r="BLZ12" s="1076"/>
      <c r="BMA12" s="840"/>
      <c r="BMB12" s="1078"/>
      <c r="BMC12" s="1078"/>
      <c r="BMD12" s="1080"/>
      <c r="BME12" s="1082"/>
      <c r="BMF12" s="841"/>
      <c r="BMG12" s="1074"/>
      <c r="BMH12" s="1076"/>
      <c r="BMI12" s="840"/>
      <c r="BMJ12" s="1078"/>
      <c r="BMK12" s="1078"/>
      <c r="BML12" s="1080"/>
      <c r="BMM12" s="1082"/>
      <c r="BMN12" s="841"/>
      <c r="BMO12" s="1074"/>
      <c r="BMP12" s="1076"/>
      <c r="BMQ12" s="840"/>
      <c r="BMR12" s="1078"/>
      <c r="BMS12" s="1078"/>
      <c r="BMT12" s="1080"/>
      <c r="BMU12" s="1082"/>
      <c r="BMV12" s="841"/>
      <c r="BMW12" s="1074"/>
      <c r="BMX12" s="1076"/>
      <c r="BMY12" s="840"/>
      <c r="BMZ12" s="1078"/>
      <c r="BNA12" s="1078"/>
      <c r="BNB12" s="1080"/>
      <c r="BNC12" s="1082"/>
      <c r="BND12" s="841"/>
      <c r="BNE12" s="1074"/>
      <c r="BNF12" s="1076"/>
      <c r="BNG12" s="840"/>
      <c r="BNH12" s="1078"/>
      <c r="BNI12" s="1078"/>
      <c r="BNJ12" s="1080"/>
      <c r="BNK12" s="1082"/>
      <c r="BNL12" s="841"/>
      <c r="BNM12" s="1074"/>
      <c r="BNN12" s="1076"/>
      <c r="BNO12" s="840"/>
      <c r="BNP12" s="1078"/>
      <c r="BNQ12" s="1078"/>
      <c r="BNR12" s="1080"/>
      <c r="BNS12" s="1082"/>
      <c r="BNT12" s="841"/>
      <c r="BNU12" s="1074"/>
      <c r="BNV12" s="1076"/>
      <c r="BNW12" s="840"/>
      <c r="BNX12" s="1078"/>
      <c r="BNY12" s="1078"/>
      <c r="BNZ12" s="1080"/>
      <c r="BOA12" s="1082"/>
      <c r="BOB12" s="841"/>
      <c r="BOC12" s="1074"/>
      <c r="BOD12" s="1076"/>
      <c r="BOE12" s="840"/>
      <c r="BOF12" s="1078"/>
      <c r="BOG12" s="1078"/>
      <c r="BOH12" s="1080"/>
      <c r="BOI12" s="1082"/>
      <c r="BOJ12" s="841"/>
      <c r="BOK12" s="1074"/>
      <c r="BOL12" s="1076"/>
      <c r="BOM12" s="840"/>
      <c r="BON12" s="1078"/>
      <c r="BOO12" s="1078"/>
      <c r="BOP12" s="1080"/>
      <c r="BOQ12" s="1082"/>
      <c r="BOR12" s="841"/>
      <c r="BOS12" s="1074"/>
      <c r="BOT12" s="1076"/>
      <c r="BOU12" s="840"/>
      <c r="BOV12" s="1078"/>
      <c r="BOW12" s="1078"/>
      <c r="BOX12" s="1080"/>
      <c r="BOY12" s="1082"/>
      <c r="BOZ12" s="841"/>
      <c r="BPA12" s="1074"/>
      <c r="BPB12" s="1076"/>
      <c r="BPC12" s="840"/>
      <c r="BPD12" s="1078"/>
      <c r="BPE12" s="1078"/>
      <c r="BPF12" s="1080"/>
      <c r="BPG12" s="1082"/>
      <c r="BPH12" s="841"/>
      <c r="BPI12" s="1074"/>
      <c r="BPJ12" s="1076"/>
      <c r="BPK12" s="840"/>
      <c r="BPL12" s="1078"/>
      <c r="BPM12" s="1078"/>
      <c r="BPN12" s="1080"/>
      <c r="BPO12" s="1082"/>
      <c r="BPP12" s="841"/>
      <c r="BPQ12" s="1074"/>
      <c r="BPR12" s="1076"/>
      <c r="BPS12" s="840"/>
      <c r="BPT12" s="1078"/>
      <c r="BPU12" s="1078"/>
      <c r="BPV12" s="1080"/>
      <c r="BPW12" s="1082"/>
      <c r="BPX12" s="841"/>
      <c r="BPY12" s="1074"/>
      <c r="BPZ12" s="1076"/>
      <c r="BQA12" s="840"/>
      <c r="BQB12" s="1078"/>
      <c r="BQC12" s="1078"/>
      <c r="BQD12" s="1080"/>
      <c r="BQE12" s="1082"/>
      <c r="BQF12" s="841"/>
      <c r="BQG12" s="1074"/>
      <c r="BQH12" s="1076"/>
      <c r="BQI12" s="840"/>
      <c r="BQJ12" s="1078"/>
      <c r="BQK12" s="1078"/>
      <c r="BQL12" s="1080"/>
      <c r="BQM12" s="1082"/>
      <c r="BQN12" s="841"/>
      <c r="BQO12" s="1074"/>
      <c r="BQP12" s="1076"/>
      <c r="BQQ12" s="840"/>
      <c r="BQR12" s="1078"/>
      <c r="BQS12" s="1078"/>
      <c r="BQT12" s="1080"/>
      <c r="BQU12" s="1082"/>
      <c r="BQV12" s="841"/>
      <c r="BQW12" s="1074"/>
      <c r="BQX12" s="1076"/>
      <c r="BQY12" s="840"/>
      <c r="BQZ12" s="1078"/>
      <c r="BRA12" s="1078"/>
      <c r="BRB12" s="1080"/>
      <c r="BRC12" s="1082"/>
      <c r="BRD12" s="841"/>
      <c r="BRE12" s="1074"/>
      <c r="BRF12" s="1076"/>
      <c r="BRG12" s="840"/>
      <c r="BRH12" s="1078"/>
      <c r="BRI12" s="1078"/>
      <c r="BRJ12" s="1080"/>
      <c r="BRK12" s="1082"/>
      <c r="BRL12" s="841"/>
      <c r="BRM12" s="1074"/>
      <c r="BRN12" s="1076"/>
      <c r="BRO12" s="840"/>
      <c r="BRP12" s="1078"/>
      <c r="BRQ12" s="1078"/>
      <c r="BRR12" s="1080"/>
      <c r="BRS12" s="1082"/>
      <c r="BRT12" s="841"/>
      <c r="BRU12" s="1074"/>
      <c r="BRV12" s="1076"/>
      <c r="BRW12" s="840"/>
      <c r="BRX12" s="1078"/>
      <c r="BRY12" s="1078"/>
      <c r="BRZ12" s="1080"/>
      <c r="BSA12" s="1082"/>
      <c r="BSB12" s="841"/>
      <c r="BSC12" s="1074"/>
      <c r="BSD12" s="1076"/>
      <c r="BSE12" s="840"/>
      <c r="BSF12" s="1078"/>
      <c r="BSG12" s="1078"/>
      <c r="BSH12" s="1080"/>
      <c r="BSI12" s="1082"/>
      <c r="BSJ12" s="841"/>
      <c r="BSK12" s="1074"/>
      <c r="BSL12" s="1076"/>
      <c r="BSM12" s="840"/>
      <c r="BSN12" s="1078"/>
      <c r="BSO12" s="1078"/>
      <c r="BSP12" s="1080"/>
      <c r="BSQ12" s="1082"/>
      <c r="BSR12" s="841"/>
      <c r="BSS12" s="1074"/>
      <c r="BST12" s="1076"/>
      <c r="BSU12" s="840"/>
      <c r="BSV12" s="1078"/>
      <c r="BSW12" s="1078"/>
      <c r="BSX12" s="1080"/>
      <c r="BSY12" s="1082"/>
      <c r="BSZ12" s="841"/>
      <c r="BTA12" s="1074"/>
      <c r="BTB12" s="1076"/>
      <c r="BTC12" s="840"/>
      <c r="BTD12" s="1078"/>
      <c r="BTE12" s="1078"/>
      <c r="BTF12" s="1080"/>
      <c r="BTG12" s="1082"/>
      <c r="BTH12" s="841"/>
      <c r="BTI12" s="1074"/>
      <c r="BTJ12" s="1076"/>
      <c r="BTK12" s="840"/>
      <c r="BTL12" s="1078"/>
      <c r="BTM12" s="1078"/>
      <c r="BTN12" s="1080"/>
      <c r="BTO12" s="1082"/>
      <c r="BTP12" s="841"/>
      <c r="BTQ12" s="1074"/>
      <c r="BTR12" s="1076"/>
      <c r="BTS12" s="840"/>
      <c r="BTT12" s="1078"/>
      <c r="BTU12" s="1078"/>
      <c r="BTV12" s="1080"/>
      <c r="BTW12" s="1082"/>
      <c r="BTX12" s="841"/>
      <c r="BTY12" s="1074"/>
      <c r="BTZ12" s="1076"/>
      <c r="BUA12" s="840"/>
      <c r="BUB12" s="1078"/>
      <c r="BUC12" s="1078"/>
      <c r="BUD12" s="1080"/>
      <c r="BUE12" s="1082"/>
      <c r="BUF12" s="841"/>
      <c r="BUG12" s="1074"/>
      <c r="BUH12" s="1076"/>
      <c r="BUI12" s="840"/>
      <c r="BUJ12" s="1078"/>
      <c r="BUK12" s="1078"/>
      <c r="BUL12" s="1080"/>
      <c r="BUM12" s="1082"/>
      <c r="BUN12" s="841"/>
      <c r="BUO12" s="1074"/>
      <c r="BUP12" s="1076"/>
      <c r="BUQ12" s="840"/>
      <c r="BUR12" s="1078"/>
      <c r="BUS12" s="1078"/>
      <c r="BUT12" s="1080"/>
      <c r="BUU12" s="1082"/>
      <c r="BUV12" s="841"/>
      <c r="BUW12" s="1074"/>
      <c r="BUX12" s="1076"/>
      <c r="BUY12" s="840"/>
      <c r="BUZ12" s="1078"/>
      <c r="BVA12" s="1078"/>
      <c r="BVB12" s="1080"/>
      <c r="BVC12" s="1082"/>
      <c r="BVD12" s="841"/>
      <c r="BVE12" s="1074"/>
      <c r="BVF12" s="1076"/>
      <c r="BVG12" s="840"/>
      <c r="BVH12" s="1078"/>
      <c r="BVI12" s="1078"/>
      <c r="BVJ12" s="1080"/>
      <c r="BVK12" s="1082"/>
      <c r="BVL12" s="841"/>
      <c r="BVM12" s="1074"/>
      <c r="BVN12" s="1076"/>
      <c r="BVO12" s="840"/>
      <c r="BVP12" s="1078"/>
      <c r="BVQ12" s="1078"/>
      <c r="BVR12" s="1080"/>
      <c r="BVS12" s="1082"/>
      <c r="BVT12" s="841"/>
      <c r="BVU12" s="1074"/>
      <c r="BVV12" s="1076"/>
      <c r="BVW12" s="840"/>
      <c r="BVX12" s="1078"/>
      <c r="BVY12" s="1078"/>
      <c r="BVZ12" s="1080"/>
      <c r="BWA12" s="1082"/>
      <c r="BWB12" s="841"/>
      <c r="BWC12" s="1074"/>
      <c r="BWD12" s="1076"/>
      <c r="BWE12" s="840"/>
      <c r="BWF12" s="1078"/>
      <c r="BWG12" s="1078"/>
      <c r="BWH12" s="1080"/>
      <c r="BWI12" s="1082"/>
      <c r="BWJ12" s="841"/>
      <c r="BWK12" s="1074"/>
      <c r="BWL12" s="1076"/>
      <c r="BWM12" s="840"/>
      <c r="BWN12" s="1078"/>
      <c r="BWO12" s="1078"/>
      <c r="BWP12" s="1080"/>
      <c r="BWQ12" s="1082"/>
      <c r="BWR12" s="841"/>
      <c r="BWS12" s="1074"/>
      <c r="BWT12" s="1076"/>
      <c r="BWU12" s="840"/>
      <c r="BWV12" s="1078"/>
      <c r="BWW12" s="1078"/>
      <c r="BWX12" s="1080"/>
      <c r="BWY12" s="1082"/>
      <c r="BWZ12" s="841"/>
      <c r="BXA12" s="1074"/>
      <c r="BXB12" s="1076"/>
      <c r="BXC12" s="840"/>
      <c r="BXD12" s="1078"/>
      <c r="BXE12" s="1078"/>
      <c r="BXF12" s="1080"/>
      <c r="BXG12" s="1082"/>
      <c r="BXH12" s="841"/>
      <c r="BXI12" s="1074"/>
      <c r="BXJ12" s="1076"/>
      <c r="BXK12" s="840"/>
      <c r="BXL12" s="1078"/>
      <c r="BXM12" s="1078"/>
      <c r="BXN12" s="1080"/>
      <c r="BXO12" s="1082"/>
      <c r="BXP12" s="841"/>
      <c r="BXQ12" s="1074"/>
      <c r="BXR12" s="1076"/>
      <c r="BXS12" s="840"/>
      <c r="BXT12" s="1078"/>
      <c r="BXU12" s="1078"/>
      <c r="BXV12" s="1080"/>
      <c r="BXW12" s="1082"/>
      <c r="BXX12" s="841"/>
      <c r="BXY12" s="1074"/>
      <c r="BXZ12" s="1076"/>
      <c r="BYA12" s="840"/>
      <c r="BYB12" s="1078"/>
      <c r="BYC12" s="1078"/>
      <c r="BYD12" s="1080"/>
      <c r="BYE12" s="1082"/>
      <c r="BYF12" s="841"/>
      <c r="BYG12" s="1074"/>
      <c r="BYH12" s="1076"/>
      <c r="BYI12" s="840"/>
      <c r="BYJ12" s="1078"/>
      <c r="BYK12" s="1078"/>
      <c r="BYL12" s="1080"/>
      <c r="BYM12" s="1082"/>
      <c r="BYN12" s="841"/>
      <c r="BYO12" s="1074"/>
      <c r="BYP12" s="1076"/>
      <c r="BYQ12" s="840"/>
      <c r="BYR12" s="1078"/>
      <c r="BYS12" s="1078"/>
      <c r="BYT12" s="1080"/>
      <c r="BYU12" s="1082"/>
      <c r="BYV12" s="841"/>
      <c r="BYW12" s="1074"/>
      <c r="BYX12" s="1076"/>
      <c r="BYY12" s="840"/>
      <c r="BYZ12" s="1078"/>
      <c r="BZA12" s="1078"/>
      <c r="BZB12" s="1080"/>
      <c r="BZC12" s="1082"/>
      <c r="BZD12" s="841"/>
      <c r="BZE12" s="1074"/>
      <c r="BZF12" s="1076"/>
      <c r="BZG12" s="840"/>
      <c r="BZH12" s="1078"/>
      <c r="BZI12" s="1078"/>
      <c r="BZJ12" s="1080"/>
      <c r="BZK12" s="1082"/>
      <c r="BZL12" s="841"/>
      <c r="BZM12" s="1074"/>
      <c r="BZN12" s="1076"/>
      <c r="BZO12" s="840"/>
      <c r="BZP12" s="1078"/>
      <c r="BZQ12" s="1078"/>
      <c r="BZR12" s="1080"/>
      <c r="BZS12" s="1082"/>
      <c r="BZT12" s="841"/>
      <c r="BZU12" s="1074"/>
      <c r="BZV12" s="1076"/>
      <c r="BZW12" s="840"/>
      <c r="BZX12" s="1078"/>
      <c r="BZY12" s="1078"/>
      <c r="BZZ12" s="1080"/>
      <c r="CAA12" s="1082"/>
      <c r="CAB12" s="841"/>
      <c r="CAC12" s="1074"/>
      <c r="CAD12" s="1076"/>
      <c r="CAE12" s="840"/>
      <c r="CAF12" s="1078"/>
      <c r="CAG12" s="1078"/>
      <c r="CAH12" s="1080"/>
      <c r="CAI12" s="1082"/>
      <c r="CAJ12" s="841"/>
      <c r="CAK12" s="1074"/>
      <c r="CAL12" s="1076"/>
      <c r="CAM12" s="840"/>
      <c r="CAN12" s="1078"/>
      <c r="CAO12" s="1078"/>
      <c r="CAP12" s="1080"/>
      <c r="CAQ12" s="1082"/>
      <c r="CAR12" s="841"/>
      <c r="CAS12" s="1074"/>
      <c r="CAT12" s="1076"/>
      <c r="CAU12" s="840"/>
      <c r="CAV12" s="1078"/>
      <c r="CAW12" s="1078"/>
      <c r="CAX12" s="1080"/>
      <c r="CAY12" s="1082"/>
      <c r="CAZ12" s="841"/>
      <c r="CBA12" s="1074"/>
      <c r="CBB12" s="1076"/>
      <c r="CBC12" s="840"/>
      <c r="CBD12" s="1078"/>
      <c r="CBE12" s="1078"/>
      <c r="CBF12" s="1080"/>
      <c r="CBG12" s="1082"/>
      <c r="CBH12" s="841"/>
      <c r="CBI12" s="1074"/>
      <c r="CBJ12" s="1076"/>
      <c r="CBK12" s="840"/>
      <c r="CBL12" s="1078"/>
      <c r="CBM12" s="1078"/>
      <c r="CBN12" s="1080"/>
      <c r="CBO12" s="1082"/>
      <c r="CBP12" s="841"/>
      <c r="CBQ12" s="1074"/>
      <c r="CBR12" s="1076"/>
      <c r="CBS12" s="840"/>
      <c r="CBT12" s="1078"/>
      <c r="CBU12" s="1078"/>
      <c r="CBV12" s="1080"/>
      <c r="CBW12" s="1082"/>
      <c r="CBX12" s="841"/>
      <c r="CBY12" s="1074"/>
      <c r="CBZ12" s="1076"/>
      <c r="CCA12" s="840"/>
      <c r="CCB12" s="1078"/>
      <c r="CCC12" s="1078"/>
      <c r="CCD12" s="1080"/>
      <c r="CCE12" s="1082"/>
      <c r="CCF12" s="841"/>
      <c r="CCG12" s="1074"/>
      <c r="CCH12" s="1076"/>
      <c r="CCI12" s="840"/>
      <c r="CCJ12" s="1078"/>
      <c r="CCK12" s="1078"/>
      <c r="CCL12" s="1080"/>
      <c r="CCM12" s="1082"/>
      <c r="CCN12" s="841"/>
      <c r="CCO12" s="1074"/>
      <c r="CCP12" s="1076"/>
      <c r="CCQ12" s="840"/>
      <c r="CCR12" s="1078"/>
      <c r="CCS12" s="1078"/>
      <c r="CCT12" s="1080"/>
      <c r="CCU12" s="1082"/>
      <c r="CCV12" s="841"/>
      <c r="CCW12" s="1074"/>
      <c r="CCX12" s="1076"/>
      <c r="CCY12" s="840"/>
      <c r="CCZ12" s="1078"/>
      <c r="CDA12" s="1078"/>
      <c r="CDB12" s="1080"/>
      <c r="CDC12" s="1082"/>
      <c r="CDD12" s="841"/>
      <c r="CDE12" s="1074"/>
      <c r="CDF12" s="1076"/>
      <c r="CDG12" s="840"/>
      <c r="CDH12" s="1078"/>
      <c r="CDI12" s="1078"/>
      <c r="CDJ12" s="1080"/>
      <c r="CDK12" s="1082"/>
      <c r="CDL12" s="841"/>
      <c r="CDM12" s="1074"/>
      <c r="CDN12" s="1076"/>
      <c r="CDO12" s="840"/>
      <c r="CDP12" s="1078"/>
      <c r="CDQ12" s="1078"/>
      <c r="CDR12" s="1080"/>
      <c r="CDS12" s="1082"/>
      <c r="CDT12" s="841"/>
      <c r="CDU12" s="1074"/>
      <c r="CDV12" s="1076"/>
      <c r="CDW12" s="840"/>
      <c r="CDX12" s="1078"/>
      <c r="CDY12" s="1078"/>
      <c r="CDZ12" s="1080"/>
      <c r="CEA12" s="1082"/>
      <c r="CEB12" s="841"/>
      <c r="CEC12" s="1074"/>
      <c r="CED12" s="1076"/>
      <c r="CEE12" s="840"/>
      <c r="CEF12" s="1078"/>
      <c r="CEG12" s="1078"/>
      <c r="CEH12" s="1080"/>
      <c r="CEI12" s="1082"/>
      <c r="CEJ12" s="841"/>
      <c r="CEK12" s="1074"/>
      <c r="CEL12" s="1076"/>
      <c r="CEM12" s="840"/>
      <c r="CEN12" s="1078"/>
      <c r="CEO12" s="1078"/>
      <c r="CEP12" s="1080"/>
      <c r="CEQ12" s="1082"/>
      <c r="CER12" s="841"/>
      <c r="CES12" s="1074"/>
      <c r="CET12" s="1076"/>
      <c r="CEU12" s="840"/>
      <c r="CEV12" s="1078"/>
      <c r="CEW12" s="1078"/>
      <c r="CEX12" s="1080"/>
      <c r="CEY12" s="1082"/>
      <c r="CEZ12" s="841"/>
      <c r="CFA12" s="1074"/>
      <c r="CFB12" s="1076"/>
      <c r="CFC12" s="840"/>
      <c r="CFD12" s="1078"/>
      <c r="CFE12" s="1078"/>
      <c r="CFF12" s="1080"/>
      <c r="CFG12" s="1082"/>
      <c r="CFH12" s="841"/>
      <c r="CFI12" s="1074"/>
      <c r="CFJ12" s="1076"/>
      <c r="CFK12" s="840"/>
      <c r="CFL12" s="1078"/>
      <c r="CFM12" s="1078"/>
      <c r="CFN12" s="1080"/>
      <c r="CFO12" s="1082"/>
      <c r="CFP12" s="841"/>
      <c r="CFQ12" s="1074"/>
      <c r="CFR12" s="1076"/>
      <c r="CFS12" s="840"/>
      <c r="CFT12" s="1078"/>
      <c r="CFU12" s="1078"/>
      <c r="CFV12" s="1080"/>
      <c r="CFW12" s="1082"/>
      <c r="CFX12" s="841"/>
      <c r="CFY12" s="1074"/>
      <c r="CFZ12" s="1076"/>
      <c r="CGA12" s="840"/>
      <c r="CGB12" s="1078"/>
      <c r="CGC12" s="1078"/>
      <c r="CGD12" s="1080"/>
      <c r="CGE12" s="1082"/>
      <c r="CGF12" s="841"/>
      <c r="CGG12" s="1074"/>
      <c r="CGH12" s="1076"/>
      <c r="CGI12" s="840"/>
      <c r="CGJ12" s="1078"/>
      <c r="CGK12" s="1078"/>
      <c r="CGL12" s="1080"/>
      <c r="CGM12" s="1082"/>
      <c r="CGN12" s="841"/>
      <c r="CGO12" s="1074"/>
      <c r="CGP12" s="1076"/>
      <c r="CGQ12" s="840"/>
      <c r="CGR12" s="1078"/>
      <c r="CGS12" s="1078"/>
      <c r="CGT12" s="1080"/>
      <c r="CGU12" s="1082"/>
      <c r="CGV12" s="841"/>
      <c r="CGW12" s="1074"/>
      <c r="CGX12" s="1076"/>
      <c r="CGY12" s="840"/>
      <c r="CGZ12" s="1078"/>
      <c r="CHA12" s="1078"/>
      <c r="CHB12" s="1080"/>
      <c r="CHC12" s="1082"/>
      <c r="CHD12" s="841"/>
      <c r="CHE12" s="1074"/>
      <c r="CHF12" s="1076"/>
      <c r="CHG12" s="840"/>
      <c r="CHH12" s="1078"/>
      <c r="CHI12" s="1078"/>
      <c r="CHJ12" s="1080"/>
      <c r="CHK12" s="1082"/>
      <c r="CHL12" s="841"/>
      <c r="CHM12" s="1074"/>
      <c r="CHN12" s="1076"/>
      <c r="CHO12" s="840"/>
      <c r="CHP12" s="1078"/>
      <c r="CHQ12" s="1078"/>
      <c r="CHR12" s="1080"/>
      <c r="CHS12" s="1082"/>
      <c r="CHT12" s="841"/>
      <c r="CHU12" s="1074"/>
      <c r="CHV12" s="1076"/>
      <c r="CHW12" s="840"/>
      <c r="CHX12" s="1078"/>
      <c r="CHY12" s="1078"/>
      <c r="CHZ12" s="1080"/>
      <c r="CIA12" s="1082"/>
      <c r="CIB12" s="841"/>
      <c r="CIC12" s="1074"/>
      <c r="CID12" s="1076"/>
      <c r="CIE12" s="840"/>
      <c r="CIF12" s="1078"/>
      <c r="CIG12" s="1078"/>
      <c r="CIH12" s="1080"/>
      <c r="CII12" s="1082"/>
      <c r="CIJ12" s="841"/>
      <c r="CIK12" s="1074"/>
      <c r="CIL12" s="1076"/>
      <c r="CIM12" s="840"/>
      <c r="CIN12" s="1078"/>
      <c r="CIO12" s="1078"/>
      <c r="CIP12" s="1080"/>
      <c r="CIQ12" s="1082"/>
      <c r="CIR12" s="841"/>
      <c r="CIS12" s="1074"/>
      <c r="CIT12" s="1076"/>
      <c r="CIU12" s="840"/>
      <c r="CIV12" s="1078"/>
      <c r="CIW12" s="1078"/>
      <c r="CIX12" s="1080"/>
      <c r="CIY12" s="1082"/>
      <c r="CIZ12" s="841"/>
      <c r="CJA12" s="1074"/>
      <c r="CJB12" s="1076"/>
      <c r="CJC12" s="840"/>
      <c r="CJD12" s="1078"/>
      <c r="CJE12" s="1078"/>
      <c r="CJF12" s="1080"/>
      <c r="CJG12" s="1082"/>
      <c r="CJH12" s="841"/>
      <c r="CJI12" s="1074"/>
      <c r="CJJ12" s="1076"/>
      <c r="CJK12" s="840"/>
      <c r="CJL12" s="1078"/>
      <c r="CJM12" s="1078"/>
      <c r="CJN12" s="1080"/>
      <c r="CJO12" s="1082"/>
      <c r="CJP12" s="841"/>
      <c r="CJQ12" s="1074"/>
      <c r="CJR12" s="1076"/>
      <c r="CJS12" s="840"/>
      <c r="CJT12" s="1078"/>
      <c r="CJU12" s="1078"/>
      <c r="CJV12" s="1080"/>
      <c r="CJW12" s="1082"/>
      <c r="CJX12" s="841"/>
      <c r="CJY12" s="1074"/>
      <c r="CJZ12" s="1076"/>
      <c r="CKA12" s="840"/>
      <c r="CKB12" s="1078"/>
      <c r="CKC12" s="1078"/>
      <c r="CKD12" s="1080"/>
      <c r="CKE12" s="1082"/>
      <c r="CKF12" s="841"/>
      <c r="CKG12" s="1074"/>
      <c r="CKH12" s="1076"/>
      <c r="CKI12" s="840"/>
      <c r="CKJ12" s="1078"/>
      <c r="CKK12" s="1078"/>
      <c r="CKL12" s="1080"/>
      <c r="CKM12" s="1082"/>
      <c r="CKN12" s="841"/>
      <c r="CKO12" s="1074"/>
      <c r="CKP12" s="1076"/>
      <c r="CKQ12" s="840"/>
      <c r="CKR12" s="1078"/>
      <c r="CKS12" s="1078"/>
      <c r="CKT12" s="1080"/>
      <c r="CKU12" s="1082"/>
      <c r="CKV12" s="841"/>
      <c r="CKW12" s="1074"/>
      <c r="CKX12" s="1076"/>
      <c r="CKY12" s="840"/>
      <c r="CKZ12" s="1078"/>
      <c r="CLA12" s="1078"/>
      <c r="CLB12" s="1080"/>
      <c r="CLC12" s="1082"/>
      <c r="CLD12" s="841"/>
      <c r="CLE12" s="1074"/>
      <c r="CLF12" s="1076"/>
      <c r="CLG12" s="840"/>
      <c r="CLH12" s="1078"/>
      <c r="CLI12" s="1078"/>
      <c r="CLJ12" s="1080"/>
      <c r="CLK12" s="1082"/>
      <c r="CLL12" s="841"/>
      <c r="CLM12" s="1074"/>
      <c r="CLN12" s="1076"/>
      <c r="CLO12" s="840"/>
      <c r="CLP12" s="1078"/>
      <c r="CLQ12" s="1078"/>
      <c r="CLR12" s="1080"/>
      <c r="CLS12" s="1082"/>
      <c r="CLT12" s="841"/>
      <c r="CLU12" s="1074"/>
      <c r="CLV12" s="1076"/>
      <c r="CLW12" s="840"/>
      <c r="CLX12" s="1078"/>
      <c r="CLY12" s="1078"/>
      <c r="CLZ12" s="1080"/>
      <c r="CMA12" s="1082"/>
      <c r="CMB12" s="841"/>
      <c r="CMC12" s="1074"/>
      <c r="CMD12" s="1076"/>
      <c r="CME12" s="840"/>
      <c r="CMF12" s="1078"/>
      <c r="CMG12" s="1078"/>
      <c r="CMH12" s="1080"/>
      <c r="CMI12" s="1082"/>
      <c r="CMJ12" s="841"/>
      <c r="CMK12" s="1074"/>
      <c r="CML12" s="1076"/>
      <c r="CMM12" s="840"/>
      <c r="CMN12" s="1078"/>
      <c r="CMO12" s="1078"/>
      <c r="CMP12" s="1080"/>
      <c r="CMQ12" s="1082"/>
      <c r="CMR12" s="841"/>
      <c r="CMS12" s="1074"/>
      <c r="CMT12" s="1076"/>
      <c r="CMU12" s="840"/>
      <c r="CMV12" s="1078"/>
      <c r="CMW12" s="1078"/>
      <c r="CMX12" s="1080"/>
      <c r="CMY12" s="1082"/>
      <c r="CMZ12" s="841"/>
      <c r="CNA12" s="1074"/>
      <c r="CNB12" s="1076"/>
      <c r="CNC12" s="840"/>
      <c r="CND12" s="1078"/>
      <c r="CNE12" s="1078"/>
      <c r="CNF12" s="1080"/>
      <c r="CNG12" s="1082"/>
      <c r="CNH12" s="841"/>
      <c r="CNI12" s="1074"/>
      <c r="CNJ12" s="1076"/>
      <c r="CNK12" s="840"/>
      <c r="CNL12" s="1078"/>
      <c r="CNM12" s="1078"/>
      <c r="CNN12" s="1080"/>
      <c r="CNO12" s="1082"/>
      <c r="CNP12" s="841"/>
      <c r="CNQ12" s="1074"/>
      <c r="CNR12" s="1076"/>
      <c r="CNS12" s="840"/>
      <c r="CNT12" s="1078"/>
      <c r="CNU12" s="1078"/>
      <c r="CNV12" s="1080"/>
      <c r="CNW12" s="1082"/>
      <c r="CNX12" s="841"/>
      <c r="CNY12" s="1074"/>
      <c r="CNZ12" s="1076"/>
      <c r="COA12" s="840"/>
      <c r="COB12" s="1078"/>
      <c r="COC12" s="1078"/>
      <c r="COD12" s="1080"/>
      <c r="COE12" s="1082"/>
      <c r="COF12" s="841"/>
      <c r="COG12" s="1074"/>
      <c r="COH12" s="1076"/>
      <c r="COI12" s="840"/>
      <c r="COJ12" s="1078"/>
      <c r="COK12" s="1078"/>
      <c r="COL12" s="1080"/>
      <c r="COM12" s="1082"/>
      <c r="CON12" s="841"/>
      <c r="COO12" s="1074"/>
      <c r="COP12" s="1076"/>
      <c r="COQ12" s="840"/>
      <c r="COR12" s="1078"/>
      <c r="COS12" s="1078"/>
      <c r="COT12" s="1080"/>
      <c r="COU12" s="1082"/>
      <c r="COV12" s="841"/>
      <c r="COW12" s="1074"/>
      <c r="COX12" s="1076"/>
      <c r="COY12" s="840"/>
      <c r="COZ12" s="1078"/>
      <c r="CPA12" s="1078"/>
      <c r="CPB12" s="1080"/>
      <c r="CPC12" s="1082"/>
      <c r="CPD12" s="841"/>
      <c r="CPE12" s="1074"/>
      <c r="CPF12" s="1076"/>
      <c r="CPG12" s="840"/>
      <c r="CPH12" s="1078"/>
      <c r="CPI12" s="1078"/>
      <c r="CPJ12" s="1080"/>
      <c r="CPK12" s="1082"/>
      <c r="CPL12" s="841"/>
      <c r="CPM12" s="1074"/>
      <c r="CPN12" s="1076"/>
      <c r="CPO12" s="840"/>
      <c r="CPP12" s="1078"/>
      <c r="CPQ12" s="1078"/>
      <c r="CPR12" s="1080"/>
      <c r="CPS12" s="1082"/>
      <c r="CPT12" s="841"/>
      <c r="CPU12" s="1074"/>
      <c r="CPV12" s="1076"/>
      <c r="CPW12" s="840"/>
      <c r="CPX12" s="1078"/>
      <c r="CPY12" s="1078"/>
      <c r="CPZ12" s="1080"/>
      <c r="CQA12" s="1082"/>
      <c r="CQB12" s="841"/>
      <c r="CQC12" s="1074"/>
      <c r="CQD12" s="1076"/>
      <c r="CQE12" s="840"/>
      <c r="CQF12" s="1078"/>
      <c r="CQG12" s="1078"/>
      <c r="CQH12" s="1080"/>
      <c r="CQI12" s="1082"/>
      <c r="CQJ12" s="841"/>
      <c r="CQK12" s="1074"/>
      <c r="CQL12" s="1076"/>
      <c r="CQM12" s="840"/>
      <c r="CQN12" s="1078"/>
      <c r="CQO12" s="1078"/>
      <c r="CQP12" s="1080"/>
      <c r="CQQ12" s="1082"/>
      <c r="CQR12" s="841"/>
      <c r="CQS12" s="1074"/>
      <c r="CQT12" s="1076"/>
      <c r="CQU12" s="840"/>
      <c r="CQV12" s="1078"/>
      <c r="CQW12" s="1078"/>
      <c r="CQX12" s="1080"/>
      <c r="CQY12" s="1082"/>
      <c r="CQZ12" s="841"/>
      <c r="CRA12" s="1074"/>
      <c r="CRB12" s="1076"/>
      <c r="CRC12" s="840"/>
      <c r="CRD12" s="1078"/>
      <c r="CRE12" s="1078"/>
      <c r="CRF12" s="1080"/>
      <c r="CRG12" s="1082"/>
      <c r="CRH12" s="841"/>
      <c r="CRI12" s="1074"/>
      <c r="CRJ12" s="1076"/>
      <c r="CRK12" s="840"/>
      <c r="CRL12" s="1078"/>
      <c r="CRM12" s="1078"/>
      <c r="CRN12" s="1080"/>
      <c r="CRO12" s="1082"/>
      <c r="CRP12" s="841"/>
      <c r="CRQ12" s="1074"/>
      <c r="CRR12" s="1076"/>
      <c r="CRS12" s="840"/>
      <c r="CRT12" s="1078"/>
      <c r="CRU12" s="1078"/>
      <c r="CRV12" s="1080"/>
      <c r="CRW12" s="1082"/>
      <c r="CRX12" s="841"/>
      <c r="CRY12" s="1074"/>
      <c r="CRZ12" s="1076"/>
      <c r="CSA12" s="840"/>
      <c r="CSB12" s="1078"/>
      <c r="CSC12" s="1078"/>
      <c r="CSD12" s="1080"/>
      <c r="CSE12" s="1082"/>
      <c r="CSF12" s="841"/>
      <c r="CSG12" s="1074"/>
      <c r="CSH12" s="1076"/>
      <c r="CSI12" s="840"/>
      <c r="CSJ12" s="1078"/>
      <c r="CSK12" s="1078"/>
      <c r="CSL12" s="1080"/>
      <c r="CSM12" s="1082"/>
      <c r="CSN12" s="841"/>
      <c r="CSO12" s="1074"/>
      <c r="CSP12" s="1076"/>
      <c r="CSQ12" s="840"/>
      <c r="CSR12" s="1078"/>
      <c r="CSS12" s="1078"/>
      <c r="CST12" s="1080"/>
      <c r="CSU12" s="1082"/>
      <c r="CSV12" s="841"/>
      <c r="CSW12" s="1074"/>
      <c r="CSX12" s="1076"/>
      <c r="CSY12" s="840"/>
      <c r="CSZ12" s="1078"/>
      <c r="CTA12" s="1078"/>
      <c r="CTB12" s="1080"/>
      <c r="CTC12" s="1082"/>
      <c r="CTD12" s="841"/>
      <c r="CTE12" s="1074"/>
      <c r="CTF12" s="1076"/>
      <c r="CTG12" s="840"/>
      <c r="CTH12" s="1078"/>
      <c r="CTI12" s="1078"/>
      <c r="CTJ12" s="1080"/>
      <c r="CTK12" s="1082"/>
      <c r="CTL12" s="841"/>
      <c r="CTM12" s="1074"/>
      <c r="CTN12" s="1076"/>
      <c r="CTO12" s="840"/>
      <c r="CTP12" s="1078"/>
      <c r="CTQ12" s="1078"/>
      <c r="CTR12" s="1080"/>
      <c r="CTS12" s="1082"/>
      <c r="CTT12" s="841"/>
      <c r="CTU12" s="1074"/>
      <c r="CTV12" s="1076"/>
      <c r="CTW12" s="840"/>
      <c r="CTX12" s="1078"/>
      <c r="CTY12" s="1078"/>
      <c r="CTZ12" s="1080"/>
      <c r="CUA12" s="1082"/>
      <c r="CUB12" s="841"/>
      <c r="CUC12" s="1074"/>
      <c r="CUD12" s="1076"/>
      <c r="CUE12" s="840"/>
      <c r="CUF12" s="1078"/>
      <c r="CUG12" s="1078"/>
      <c r="CUH12" s="1080"/>
      <c r="CUI12" s="1082"/>
      <c r="CUJ12" s="841"/>
      <c r="CUK12" s="1074"/>
      <c r="CUL12" s="1076"/>
      <c r="CUM12" s="840"/>
      <c r="CUN12" s="1078"/>
      <c r="CUO12" s="1078"/>
      <c r="CUP12" s="1080"/>
      <c r="CUQ12" s="1082"/>
      <c r="CUR12" s="841"/>
      <c r="CUS12" s="1074"/>
      <c r="CUT12" s="1076"/>
      <c r="CUU12" s="840"/>
      <c r="CUV12" s="1078"/>
      <c r="CUW12" s="1078"/>
      <c r="CUX12" s="1080"/>
      <c r="CUY12" s="1082"/>
      <c r="CUZ12" s="841"/>
      <c r="CVA12" s="1074"/>
      <c r="CVB12" s="1076"/>
      <c r="CVC12" s="840"/>
      <c r="CVD12" s="1078"/>
      <c r="CVE12" s="1078"/>
      <c r="CVF12" s="1080"/>
      <c r="CVG12" s="1082"/>
      <c r="CVH12" s="841"/>
      <c r="CVI12" s="1074"/>
      <c r="CVJ12" s="1076"/>
      <c r="CVK12" s="840"/>
      <c r="CVL12" s="1078"/>
      <c r="CVM12" s="1078"/>
      <c r="CVN12" s="1080"/>
      <c r="CVO12" s="1082"/>
      <c r="CVP12" s="841"/>
      <c r="CVQ12" s="1074"/>
      <c r="CVR12" s="1076"/>
      <c r="CVS12" s="840"/>
      <c r="CVT12" s="1078"/>
      <c r="CVU12" s="1078"/>
      <c r="CVV12" s="1080"/>
      <c r="CVW12" s="1082"/>
      <c r="CVX12" s="841"/>
      <c r="CVY12" s="1074"/>
      <c r="CVZ12" s="1076"/>
      <c r="CWA12" s="840"/>
      <c r="CWB12" s="1078"/>
      <c r="CWC12" s="1078"/>
      <c r="CWD12" s="1080"/>
      <c r="CWE12" s="1082"/>
      <c r="CWF12" s="841"/>
      <c r="CWG12" s="1074"/>
      <c r="CWH12" s="1076"/>
      <c r="CWI12" s="840"/>
      <c r="CWJ12" s="1078"/>
      <c r="CWK12" s="1078"/>
      <c r="CWL12" s="1080"/>
      <c r="CWM12" s="1082"/>
      <c r="CWN12" s="841"/>
      <c r="CWO12" s="1074"/>
      <c r="CWP12" s="1076"/>
      <c r="CWQ12" s="840"/>
      <c r="CWR12" s="1078"/>
      <c r="CWS12" s="1078"/>
      <c r="CWT12" s="1080"/>
      <c r="CWU12" s="1082"/>
      <c r="CWV12" s="841"/>
      <c r="CWW12" s="1074"/>
      <c r="CWX12" s="1076"/>
      <c r="CWY12" s="840"/>
      <c r="CWZ12" s="1078"/>
      <c r="CXA12" s="1078"/>
      <c r="CXB12" s="1080"/>
      <c r="CXC12" s="1082"/>
      <c r="CXD12" s="841"/>
      <c r="CXE12" s="1074"/>
      <c r="CXF12" s="1076"/>
      <c r="CXG12" s="840"/>
      <c r="CXH12" s="1078"/>
      <c r="CXI12" s="1078"/>
      <c r="CXJ12" s="1080"/>
      <c r="CXK12" s="1082"/>
      <c r="CXL12" s="841"/>
      <c r="CXM12" s="1074"/>
      <c r="CXN12" s="1076"/>
      <c r="CXO12" s="840"/>
      <c r="CXP12" s="1078"/>
      <c r="CXQ12" s="1078"/>
      <c r="CXR12" s="1080"/>
      <c r="CXS12" s="1082"/>
      <c r="CXT12" s="841"/>
      <c r="CXU12" s="1074"/>
      <c r="CXV12" s="1076"/>
      <c r="CXW12" s="840"/>
      <c r="CXX12" s="1078"/>
      <c r="CXY12" s="1078"/>
      <c r="CXZ12" s="1080"/>
      <c r="CYA12" s="1082"/>
      <c r="CYB12" s="841"/>
      <c r="CYC12" s="1074"/>
      <c r="CYD12" s="1076"/>
      <c r="CYE12" s="840"/>
      <c r="CYF12" s="1078"/>
      <c r="CYG12" s="1078"/>
      <c r="CYH12" s="1080"/>
      <c r="CYI12" s="1082"/>
      <c r="CYJ12" s="841"/>
      <c r="CYK12" s="1074"/>
      <c r="CYL12" s="1076"/>
      <c r="CYM12" s="840"/>
      <c r="CYN12" s="1078"/>
      <c r="CYO12" s="1078"/>
      <c r="CYP12" s="1080"/>
      <c r="CYQ12" s="1082"/>
      <c r="CYR12" s="841"/>
      <c r="CYS12" s="1074"/>
      <c r="CYT12" s="1076"/>
      <c r="CYU12" s="840"/>
      <c r="CYV12" s="1078"/>
      <c r="CYW12" s="1078"/>
      <c r="CYX12" s="1080"/>
      <c r="CYY12" s="1082"/>
      <c r="CYZ12" s="841"/>
      <c r="CZA12" s="1074"/>
      <c r="CZB12" s="1076"/>
      <c r="CZC12" s="840"/>
      <c r="CZD12" s="1078"/>
      <c r="CZE12" s="1078"/>
      <c r="CZF12" s="1080"/>
      <c r="CZG12" s="1082"/>
      <c r="CZH12" s="841"/>
      <c r="CZI12" s="1074"/>
      <c r="CZJ12" s="1076"/>
      <c r="CZK12" s="840"/>
      <c r="CZL12" s="1078"/>
      <c r="CZM12" s="1078"/>
      <c r="CZN12" s="1080"/>
      <c r="CZO12" s="1082"/>
      <c r="CZP12" s="841"/>
      <c r="CZQ12" s="1074"/>
      <c r="CZR12" s="1076"/>
      <c r="CZS12" s="840"/>
      <c r="CZT12" s="1078"/>
      <c r="CZU12" s="1078"/>
      <c r="CZV12" s="1080"/>
      <c r="CZW12" s="1082"/>
      <c r="CZX12" s="841"/>
      <c r="CZY12" s="1074"/>
      <c r="CZZ12" s="1076"/>
      <c r="DAA12" s="840"/>
      <c r="DAB12" s="1078"/>
      <c r="DAC12" s="1078"/>
      <c r="DAD12" s="1080"/>
      <c r="DAE12" s="1082"/>
      <c r="DAF12" s="841"/>
      <c r="DAG12" s="1074"/>
      <c r="DAH12" s="1076"/>
      <c r="DAI12" s="840"/>
      <c r="DAJ12" s="1078"/>
      <c r="DAK12" s="1078"/>
      <c r="DAL12" s="1080"/>
      <c r="DAM12" s="1082"/>
      <c r="DAN12" s="841"/>
      <c r="DAO12" s="1074"/>
      <c r="DAP12" s="1076"/>
      <c r="DAQ12" s="840"/>
      <c r="DAR12" s="1078"/>
      <c r="DAS12" s="1078"/>
      <c r="DAT12" s="1080"/>
      <c r="DAU12" s="1082"/>
      <c r="DAV12" s="841"/>
      <c r="DAW12" s="1074"/>
      <c r="DAX12" s="1076"/>
      <c r="DAY12" s="840"/>
      <c r="DAZ12" s="1078"/>
      <c r="DBA12" s="1078"/>
      <c r="DBB12" s="1080"/>
      <c r="DBC12" s="1082"/>
      <c r="DBD12" s="841"/>
      <c r="DBE12" s="1074"/>
      <c r="DBF12" s="1076"/>
      <c r="DBG12" s="840"/>
      <c r="DBH12" s="1078"/>
      <c r="DBI12" s="1078"/>
      <c r="DBJ12" s="1080"/>
      <c r="DBK12" s="1082"/>
      <c r="DBL12" s="841"/>
      <c r="DBM12" s="1074"/>
      <c r="DBN12" s="1076"/>
      <c r="DBO12" s="840"/>
      <c r="DBP12" s="1078"/>
      <c r="DBQ12" s="1078"/>
      <c r="DBR12" s="1080"/>
      <c r="DBS12" s="1082"/>
      <c r="DBT12" s="841"/>
      <c r="DBU12" s="1074"/>
      <c r="DBV12" s="1076"/>
      <c r="DBW12" s="840"/>
      <c r="DBX12" s="1078"/>
      <c r="DBY12" s="1078"/>
      <c r="DBZ12" s="1080"/>
      <c r="DCA12" s="1082"/>
      <c r="DCB12" s="841"/>
      <c r="DCC12" s="1074"/>
      <c r="DCD12" s="1076"/>
      <c r="DCE12" s="840"/>
      <c r="DCF12" s="1078"/>
      <c r="DCG12" s="1078"/>
      <c r="DCH12" s="1080"/>
      <c r="DCI12" s="1082"/>
      <c r="DCJ12" s="841"/>
      <c r="DCK12" s="1074"/>
      <c r="DCL12" s="1076"/>
      <c r="DCM12" s="840"/>
      <c r="DCN12" s="1078"/>
      <c r="DCO12" s="1078"/>
      <c r="DCP12" s="1080"/>
      <c r="DCQ12" s="1082"/>
      <c r="DCR12" s="841"/>
      <c r="DCS12" s="1074"/>
      <c r="DCT12" s="1076"/>
      <c r="DCU12" s="840"/>
      <c r="DCV12" s="1078"/>
      <c r="DCW12" s="1078"/>
      <c r="DCX12" s="1080"/>
      <c r="DCY12" s="1082"/>
      <c r="DCZ12" s="841"/>
      <c r="DDA12" s="1074"/>
      <c r="DDB12" s="1076"/>
      <c r="DDC12" s="840"/>
      <c r="DDD12" s="1078"/>
      <c r="DDE12" s="1078"/>
      <c r="DDF12" s="1080"/>
      <c r="DDG12" s="1082"/>
      <c r="DDH12" s="841"/>
      <c r="DDI12" s="1074"/>
      <c r="DDJ12" s="1076"/>
      <c r="DDK12" s="840"/>
      <c r="DDL12" s="1078"/>
      <c r="DDM12" s="1078"/>
      <c r="DDN12" s="1080"/>
      <c r="DDO12" s="1082"/>
      <c r="DDP12" s="841"/>
      <c r="DDQ12" s="1074"/>
      <c r="DDR12" s="1076"/>
      <c r="DDS12" s="840"/>
      <c r="DDT12" s="1078"/>
      <c r="DDU12" s="1078"/>
      <c r="DDV12" s="1080"/>
      <c r="DDW12" s="1082"/>
      <c r="DDX12" s="841"/>
      <c r="DDY12" s="1074"/>
      <c r="DDZ12" s="1076"/>
      <c r="DEA12" s="840"/>
      <c r="DEB12" s="1078"/>
      <c r="DEC12" s="1078"/>
      <c r="DED12" s="1080"/>
      <c r="DEE12" s="1082"/>
      <c r="DEF12" s="841"/>
      <c r="DEG12" s="1074"/>
      <c r="DEH12" s="1076"/>
      <c r="DEI12" s="840"/>
      <c r="DEJ12" s="1078"/>
      <c r="DEK12" s="1078"/>
      <c r="DEL12" s="1080"/>
      <c r="DEM12" s="1082"/>
      <c r="DEN12" s="841"/>
      <c r="DEO12" s="1074"/>
      <c r="DEP12" s="1076"/>
      <c r="DEQ12" s="840"/>
      <c r="DER12" s="1078"/>
      <c r="DES12" s="1078"/>
      <c r="DET12" s="1080"/>
      <c r="DEU12" s="1082"/>
      <c r="DEV12" s="841"/>
      <c r="DEW12" s="1074"/>
      <c r="DEX12" s="1076"/>
      <c r="DEY12" s="840"/>
      <c r="DEZ12" s="1078"/>
      <c r="DFA12" s="1078"/>
      <c r="DFB12" s="1080"/>
      <c r="DFC12" s="1082"/>
      <c r="DFD12" s="841"/>
      <c r="DFE12" s="1074"/>
      <c r="DFF12" s="1076"/>
      <c r="DFG12" s="840"/>
      <c r="DFH12" s="1078"/>
      <c r="DFI12" s="1078"/>
      <c r="DFJ12" s="1080"/>
      <c r="DFK12" s="1082"/>
      <c r="DFL12" s="841"/>
      <c r="DFM12" s="1074"/>
      <c r="DFN12" s="1076"/>
      <c r="DFO12" s="840"/>
      <c r="DFP12" s="1078"/>
      <c r="DFQ12" s="1078"/>
      <c r="DFR12" s="1080"/>
      <c r="DFS12" s="1082"/>
      <c r="DFT12" s="841"/>
      <c r="DFU12" s="1074"/>
      <c r="DFV12" s="1076"/>
      <c r="DFW12" s="840"/>
      <c r="DFX12" s="1078"/>
      <c r="DFY12" s="1078"/>
      <c r="DFZ12" s="1080"/>
      <c r="DGA12" s="1082"/>
      <c r="DGB12" s="841"/>
      <c r="DGC12" s="1074"/>
      <c r="DGD12" s="1076"/>
      <c r="DGE12" s="840"/>
      <c r="DGF12" s="1078"/>
      <c r="DGG12" s="1078"/>
      <c r="DGH12" s="1080"/>
      <c r="DGI12" s="1082"/>
      <c r="DGJ12" s="841"/>
      <c r="DGK12" s="1074"/>
      <c r="DGL12" s="1076"/>
      <c r="DGM12" s="840"/>
      <c r="DGN12" s="1078"/>
      <c r="DGO12" s="1078"/>
      <c r="DGP12" s="1080"/>
      <c r="DGQ12" s="1082"/>
      <c r="DGR12" s="841"/>
      <c r="DGS12" s="1074"/>
      <c r="DGT12" s="1076"/>
      <c r="DGU12" s="840"/>
      <c r="DGV12" s="1078"/>
      <c r="DGW12" s="1078"/>
      <c r="DGX12" s="1080"/>
      <c r="DGY12" s="1082"/>
      <c r="DGZ12" s="841"/>
      <c r="DHA12" s="1074"/>
      <c r="DHB12" s="1076"/>
      <c r="DHC12" s="840"/>
      <c r="DHD12" s="1078"/>
      <c r="DHE12" s="1078"/>
      <c r="DHF12" s="1080"/>
      <c r="DHG12" s="1082"/>
      <c r="DHH12" s="841"/>
      <c r="DHI12" s="1074"/>
      <c r="DHJ12" s="1076"/>
      <c r="DHK12" s="840"/>
      <c r="DHL12" s="1078"/>
      <c r="DHM12" s="1078"/>
      <c r="DHN12" s="1080"/>
      <c r="DHO12" s="1082"/>
      <c r="DHP12" s="841"/>
      <c r="DHQ12" s="1074"/>
      <c r="DHR12" s="1076"/>
      <c r="DHS12" s="840"/>
      <c r="DHT12" s="1078"/>
      <c r="DHU12" s="1078"/>
      <c r="DHV12" s="1080"/>
      <c r="DHW12" s="1082"/>
      <c r="DHX12" s="841"/>
      <c r="DHY12" s="1074"/>
      <c r="DHZ12" s="1076"/>
      <c r="DIA12" s="840"/>
      <c r="DIB12" s="1078"/>
      <c r="DIC12" s="1078"/>
      <c r="DID12" s="1080"/>
      <c r="DIE12" s="1082"/>
      <c r="DIF12" s="841"/>
      <c r="DIG12" s="1074"/>
      <c r="DIH12" s="1076"/>
      <c r="DII12" s="840"/>
      <c r="DIJ12" s="1078"/>
      <c r="DIK12" s="1078"/>
      <c r="DIL12" s="1080"/>
      <c r="DIM12" s="1082"/>
      <c r="DIN12" s="841"/>
      <c r="DIO12" s="1074"/>
      <c r="DIP12" s="1076"/>
      <c r="DIQ12" s="840"/>
      <c r="DIR12" s="1078"/>
      <c r="DIS12" s="1078"/>
      <c r="DIT12" s="1080"/>
      <c r="DIU12" s="1082"/>
      <c r="DIV12" s="841"/>
      <c r="DIW12" s="1074"/>
      <c r="DIX12" s="1076"/>
      <c r="DIY12" s="840"/>
      <c r="DIZ12" s="1078"/>
      <c r="DJA12" s="1078"/>
      <c r="DJB12" s="1080"/>
      <c r="DJC12" s="1082"/>
      <c r="DJD12" s="841"/>
      <c r="DJE12" s="1074"/>
      <c r="DJF12" s="1076"/>
      <c r="DJG12" s="840"/>
      <c r="DJH12" s="1078"/>
      <c r="DJI12" s="1078"/>
      <c r="DJJ12" s="1080"/>
      <c r="DJK12" s="1082"/>
      <c r="DJL12" s="841"/>
      <c r="DJM12" s="1074"/>
      <c r="DJN12" s="1076"/>
      <c r="DJO12" s="840"/>
      <c r="DJP12" s="1078"/>
      <c r="DJQ12" s="1078"/>
      <c r="DJR12" s="1080"/>
      <c r="DJS12" s="1082"/>
      <c r="DJT12" s="841"/>
      <c r="DJU12" s="1074"/>
      <c r="DJV12" s="1076"/>
      <c r="DJW12" s="840"/>
      <c r="DJX12" s="1078"/>
      <c r="DJY12" s="1078"/>
      <c r="DJZ12" s="1080"/>
      <c r="DKA12" s="1082"/>
      <c r="DKB12" s="841"/>
      <c r="DKC12" s="1074"/>
      <c r="DKD12" s="1076"/>
      <c r="DKE12" s="840"/>
      <c r="DKF12" s="1078"/>
      <c r="DKG12" s="1078"/>
      <c r="DKH12" s="1080"/>
      <c r="DKI12" s="1082"/>
      <c r="DKJ12" s="841"/>
      <c r="DKK12" s="1074"/>
      <c r="DKL12" s="1076"/>
      <c r="DKM12" s="840"/>
      <c r="DKN12" s="1078"/>
      <c r="DKO12" s="1078"/>
      <c r="DKP12" s="1080"/>
      <c r="DKQ12" s="1082"/>
      <c r="DKR12" s="841"/>
      <c r="DKS12" s="1074"/>
      <c r="DKT12" s="1076"/>
      <c r="DKU12" s="840"/>
      <c r="DKV12" s="1078"/>
      <c r="DKW12" s="1078"/>
      <c r="DKX12" s="1080"/>
      <c r="DKY12" s="1082"/>
      <c r="DKZ12" s="841"/>
      <c r="DLA12" s="1074"/>
      <c r="DLB12" s="1076"/>
      <c r="DLC12" s="840"/>
      <c r="DLD12" s="1078"/>
      <c r="DLE12" s="1078"/>
      <c r="DLF12" s="1080"/>
      <c r="DLG12" s="1082"/>
      <c r="DLH12" s="841"/>
      <c r="DLI12" s="1074"/>
      <c r="DLJ12" s="1076"/>
      <c r="DLK12" s="840"/>
      <c r="DLL12" s="1078"/>
      <c r="DLM12" s="1078"/>
      <c r="DLN12" s="1080"/>
      <c r="DLO12" s="1082"/>
      <c r="DLP12" s="841"/>
      <c r="DLQ12" s="1074"/>
      <c r="DLR12" s="1076"/>
      <c r="DLS12" s="840"/>
      <c r="DLT12" s="1078"/>
      <c r="DLU12" s="1078"/>
      <c r="DLV12" s="1080"/>
      <c r="DLW12" s="1082"/>
      <c r="DLX12" s="841"/>
      <c r="DLY12" s="1074"/>
      <c r="DLZ12" s="1076"/>
      <c r="DMA12" s="840"/>
      <c r="DMB12" s="1078"/>
      <c r="DMC12" s="1078"/>
      <c r="DMD12" s="1080"/>
      <c r="DME12" s="1082"/>
      <c r="DMF12" s="841"/>
      <c r="DMG12" s="1074"/>
      <c r="DMH12" s="1076"/>
      <c r="DMI12" s="840"/>
      <c r="DMJ12" s="1078"/>
      <c r="DMK12" s="1078"/>
      <c r="DML12" s="1080"/>
      <c r="DMM12" s="1082"/>
      <c r="DMN12" s="841"/>
      <c r="DMO12" s="1074"/>
      <c r="DMP12" s="1076"/>
      <c r="DMQ12" s="840"/>
      <c r="DMR12" s="1078"/>
      <c r="DMS12" s="1078"/>
      <c r="DMT12" s="1080"/>
      <c r="DMU12" s="1082"/>
      <c r="DMV12" s="841"/>
      <c r="DMW12" s="1074"/>
      <c r="DMX12" s="1076"/>
      <c r="DMY12" s="840"/>
      <c r="DMZ12" s="1078"/>
      <c r="DNA12" s="1078"/>
      <c r="DNB12" s="1080"/>
      <c r="DNC12" s="1082"/>
      <c r="DND12" s="841"/>
      <c r="DNE12" s="1074"/>
      <c r="DNF12" s="1076"/>
      <c r="DNG12" s="840"/>
      <c r="DNH12" s="1078"/>
      <c r="DNI12" s="1078"/>
      <c r="DNJ12" s="1080"/>
      <c r="DNK12" s="1082"/>
      <c r="DNL12" s="841"/>
      <c r="DNM12" s="1074"/>
      <c r="DNN12" s="1076"/>
      <c r="DNO12" s="840"/>
      <c r="DNP12" s="1078"/>
      <c r="DNQ12" s="1078"/>
      <c r="DNR12" s="1080"/>
      <c r="DNS12" s="1082"/>
      <c r="DNT12" s="841"/>
      <c r="DNU12" s="1074"/>
      <c r="DNV12" s="1076"/>
      <c r="DNW12" s="840"/>
      <c r="DNX12" s="1078"/>
      <c r="DNY12" s="1078"/>
      <c r="DNZ12" s="1080"/>
      <c r="DOA12" s="1082"/>
      <c r="DOB12" s="841"/>
      <c r="DOC12" s="1074"/>
      <c r="DOD12" s="1076"/>
      <c r="DOE12" s="840"/>
      <c r="DOF12" s="1078"/>
      <c r="DOG12" s="1078"/>
      <c r="DOH12" s="1080"/>
      <c r="DOI12" s="1082"/>
      <c r="DOJ12" s="841"/>
      <c r="DOK12" s="1074"/>
      <c r="DOL12" s="1076"/>
      <c r="DOM12" s="840"/>
      <c r="DON12" s="1078"/>
      <c r="DOO12" s="1078"/>
      <c r="DOP12" s="1080"/>
      <c r="DOQ12" s="1082"/>
      <c r="DOR12" s="841"/>
      <c r="DOS12" s="1074"/>
      <c r="DOT12" s="1076"/>
      <c r="DOU12" s="840"/>
      <c r="DOV12" s="1078"/>
      <c r="DOW12" s="1078"/>
      <c r="DOX12" s="1080"/>
      <c r="DOY12" s="1082"/>
      <c r="DOZ12" s="841"/>
      <c r="DPA12" s="1074"/>
      <c r="DPB12" s="1076"/>
      <c r="DPC12" s="840"/>
      <c r="DPD12" s="1078"/>
      <c r="DPE12" s="1078"/>
      <c r="DPF12" s="1080"/>
      <c r="DPG12" s="1082"/>
      <c r="DPH12" s="841"/>
      <c r="DPI12" s="1074"/>
      <c r="DPJ12" s="1076"/>
      <c r="DPK12" s="840"/>
      <c r="DPL12" s="1078"/>
      <c r="DPM12" s="1078"/>
      <c r="DPN12" s="1080"/>
      <c r="DPO12" s="1082"/>
      <c r="DPP12" s="841"/>
      <c r="DPQ12" s="1074"/>
      <c r="DPR12" s="1076"/>
      <c r="DPS12" s="840"/>
      <c r="DPT12" s="1078"/>
      <c r="DPU12" s="1078"/>
      <c r="DPV12" s="1080"/>
      <c r="DPW12" s="1082"/>
      <c r="DPX12" s="841"/>
      <c r="DPY12" s="1074"/>
      <c r="DPZ12" s="1076"/>
      <c r="DQA12" s="840"/>
      <c r="DQB12" s="1078"/>
      <c r="DQC12" s="1078"/>
      <c r="DQD12" s="1080"/>
      <c r="DQE12" s="1082"/>
      <c r="DQF12" s="841"/>
      <c r="DQG12" s="1074"/>
      <c r="DQH12" s="1076"/>
      <c r="DQI12" s="840"/>
      <c r="DQJ12" s="1078"/>
      <c r="DQK12" s="1078"/>
      <c r="DQL12" s="1080"/>
      <c r="DQM12" s="1082"/>
      <c r="DQN12" s="841"/>
      <c r="DQO12" s="1074"/>
      <c r="DQP12" s="1076"/>
      <c r="DQQ12" s="840"/>
      <c r="DQR12" s="1078"/>
      <c r="DQS12" s="1078"/>
      <c r="DQT12" s="1080"/>
      <c r="DQU12" s="1082"/>
      <c r="DQV12" s="841"/>
      <c r="DQW12" s="1074"/>
      <c r="DQX12" s="1076"/>
      <c r="DQY12" s="840"/>
      <c r="DQZ12" s="1078"/>
      <c r="DRA12" s="1078"/>
      <c r="DRB12" s="1080"/>
      <c r="DRC12" s="1082"/>
      <c r="DRD12" s="841"/>
      <c r="DRE12" s="1074"/>
      <c r="DRF12" s="1076"/>
      <c r="DRG12" s="840"/>
      <c r="DRH12" s="1078"/>
      <c r="DRI12" s="1078"/>
      <c r="DRJ12" s="1080"/>
      <c r="DRK12" s="1082"/>
      <c r="DRL12" s="841"/>
      <c r="DRM12" s="1074"/>
      <c r="DRN12" s="1076"/>
      <c r="DRO12" s="840"/>
      <c r="DRP12" s="1078"/>
      <c r="DRQ12" s="1078"/>
      <c r="DRR12" s="1080"/>
      <c r="DRS12" s="1082"/>
      <c r="DRT12" s="841"/>
      <c r="DRU12" s="1074"/>
      <c r="DRV12" s="1076"/>
      <c r="DRW12" s="840"/>
      <c r="DRX12" s="1078"/>
      <c r="DRY12" s="1078"/>
      <c r="DRZ12" s="1080"/>
      <c r="DSA12" s="1082"/>
      <c r="DSB12" s="841"/>
      <c r="DSC12" s="1074"/>
      <c r="DSD12" s="1076"/>
      <c r="DSE12" s="840"/>
      <c r="DSF12" s="1078"/>
      <c r="DSG12" s="1078"/>
      <c r="DSH12" s="1080"/>
      <c r="DSI12" s="1082"/>
      <c r="DSJ12" s="841"/>
      <c r="DSK12" s="1074"/>
      <c r="DSL12" s="1076"/>
      <c r="DSM12" s="840"/>
      <c r="DSN12" s="1078"/>
      <c r="DSO12" s="1078"/>
      <c r="DSP12" s="1080"/>
      <c r="DSQ12" s="1082"/>
      <c r="DSR12" s="841"/>
      <c r="DSS12" s="1074"/>
      <c r="DST12" s="1076"/>
      <c r="DSU12" s="840"/>
      <c r="DSV12" s="1078"/>
      <c r="DSW12" s="1078"/>
      <c r="DSX12" s="1080"/>
      <c r="DSY12" s="1082"/>
      <c r="DSZ12" s="841"/>
      <c r="DTA12" s="1074"/>
      <c r="DTB12" s="1076"/>
      <c r="DTC12" s="840"/>
      <c r="DTD12" s="1078"/>
      <c r="DTE12" s="1078"/>
      <c r="DTF12" s="1080"/>
      <c r="DTG12" s="1082"/>
      <c r="DTH12" s="841"/>
      <c r="DTI12" s="1074"/>
      <c r="DTJ12" s="1076"/>
      <c r="DTK12" s="840"/>
      <c r="DTL12" s="1078"/>
      <c r="DTM12" s="1078"/>
      <c r="DTN12" s="1080"/>
      <c r="DTO12" s="1082"/>
      <c r="DTP12" s="841"/>
      <c r="DTQ12" s="1074"/>
      <c r="DTR12" s="1076"/>
      <c r="DTS12" s="840"/>
      <c r="DTT12" s="1078"/>
      <c r="DTU12" s="1078"/>
      <c r="DTV12" s="1080"/>
      <c r="DTW12" s="1082"/>
      <c r="DTX12" s="841"/>
      <c r="DTY12" s="1074"/>
      <c r="DTZ12" s="1076"/>
      <c r="DUA12" s="840"/>
      <c r="DUB12" s="1078"/>
      <c r="DUC12" s="1078"/>
      <c r="DUD12" s="1080"/>
      <c r="DUE12" s="1082"/>
      <c r="DUF12" s="841"/>
      <c r="DUG12" s="1074"/>
      <c r="DUH12" s="1076"/>
      <c r="DUI12" s="840"/>
      <c r="DUJ12" s="1078"/>
      <c r="DUK12" s="1078"/>
      <c r="DUL12" s="1080"/>
      <c r="DUM12" s="1082"/>
      <c r="DUN12" s="841"/>
      <c r="DUO12" s="1074"/>
      <c r="DUP12" s="1076"/>
      <c r="DUQ12" s="840"/>
      <c r="DUR12" s="1078"/>
      <c r="DUS12" s="1078"/>
      <c r="DUT12" s="1080"/>
      <c r="DUU12" s="1082"/>
      <c r="DUV12" s="841"/>
      <c r="DUW12" s="1074"/>
      <c r="DUX12" s="1076"/>
      <c r="DUY12" s="840"/>
      <c r="DUZ12" s="1078"/>
      <c r="DVA12" s="1078"/>
      <c r="DVB12" s="1080"/>
      <c r="DVC12" s="1082"/>
      <c r="DVD12" s="841"/>
      <c r="DVE12" s="1074"/>
      <c r="DVF12" s="1076"/>
      <c r="DVG12" s="840"/>
      <c r="DVH12" s="1078"/>
      <c r="DVI12" s="1078"/>
      <c r="DVJ12" s="1080"/>
      <c r="DVK12" s="1082"/>
      <c r="DVL12" s="841"/>
      <c r="DVM12" s="1074"/>
      <c r="DVN12" s="1076"/>
      <c r="DVO12" s="840"/>
      <c r="DVP12" s="1078"/>
      <c r="DVQ12" s="1078"/>
      <c r="DVR12" s="1080"/>
      <c r="DVS12" s="1082"/>
      <c r="DVT12" s="841"/>
      <c r="DVU12" s="1074"/>
      <c r="DVV12" s="1076"/>
      <c r="DVW12" s="840"/>
      <c r="DVX12" s="1078"/>
      <c r="DVY12" s="1078"/>
      <c r="DVZ12" s="1080"/>
      <c r="DWA12" s="1082"/>
      <c r="DWB12" s="841"/>
      <c r="DWC12" s="1074"/>
      <c r="DWD12" s="1076"/>
      <c r="DWE12" s="840"/>
      <c r="DWF12" s="1078"/>
      <c r="DWG12" s="1078"/>
      <c r="DWH12" s="1080"/>
      <c r="DWI12" s="1082"/>
      <c r="DWJ12" s="841"/>
      <c r="DWK12" s="1074"/>
      <c r="DWL12" s="1076"/>
      <c r="DWM12" s="840"/>
      <c r="DWN12" s="1078"/>
      <c r="DWO12" s="1078"/>
      <c r="DWP12" s="1080"/>
      <c r="DWQ12" s="1082"/>
      <c r="DWR12" s="841"/>
      <c r="DWS12" s="1074"/>
      <c r="DWT12" s="1076"/>
      <c r="DWU12" s="840"/>
      <c r="DWV12" s="1078"/>
      <c r="DWW12" s="1078"/>
      <c r="DWX12" s="1080"/>
      <c r="DWY12" s="1082"/>
      <c r="DWZ12" s="841"/>
      <c r="DXA12" s="1074"/>
      <c r="DXB12" s="1076"/>
      <c r="DXC12" s="840"/>
      <c r="DXD12" s="1078"/>
      <c r="DXE12" s="1078"/>
      <c r="DXF12" s="1080"/>
      <c r="DXG12" s="1082"/>
      <c r="DXH12" s="841"/>
      <c r="DXI12" s="1074"/>
      <c r="DXJ12" s="1076"/>
      <c r="DXK12" s="840"/>
      <c r="DXL12" s="1078"/>
      <c r="DXM12" s="1078"/>
      <c r="DXN12" s="1080"/>
      <c r="DXO12" s="1082"/>
      <c r="DXP12" s="841"/>
      <c r="DXQ12" s="1074"/>
      <c r="DXR12" s="1076"/>
      <c r="DXS12" s="840"/>
      <c r="DXT12" s="1078"/>
      <c r="DXU12" s="1078"/>
      <c r="DXV12" s="1080"/>
      <c r="DXW12" s="1082"/>
      <c r="DXX12" s="841"/>
      <c r="DXY12" s="1074"/>
      <c r="DXZ12" s="1076"/>
      <c r="DYA12" s="840"/>
      <c r="DYB12" s="1078"/>
      <c r="DYC12" s="1078"/>
      <c r="DYD12" s="1080"/>
      <c r="DYE12" s="1082"/>
      <c r="DYF12" s="841"/>
      <c r="DYG12" s="1074"/>
      <c r="DYH12" s="1076"/>
      <c r="DYI12" s="840"/>
      <c r="DYJ12" s="1078"/>
      <c r="DYK12" s="1078"/>
      <c r="DYL12" s="1080"/>
      <c r="DYM12" s="1082"/>
      <c r="DYN12" s="841"/>
      <c r="DYO12" s="1074"/>
      <c r="DYP12" s="1076"/>
      <c r="DYQ12" s="840"/>
      <c r="DYR12" s="1078"/>
      <c r="DYS12" s="1078"/>
      <c r="DYT12" s="1080"/>
      <c r="DYU12" s="1082"/>
      <c r="DYV12" s="841"/>
      <c r="DYW12" s="1074"/>
      <c r="DYX12" s="1076"/>
      <c r="DYY12" s="840"/>
      <c r="DYZ12" s="1078"/>
      <c r="DZA12" s="1078"/>
      <c r="DZB12" s="1080"/>
      <c r="DZC12" s="1082"/>
      <c r="DZD12" s="841"/>
      <c r="DZE12" s="1074"/>
      <c r="DZF12" s="1076"/>
      <c r="DZG12" s="840"/>
      <c r="DZH12" s="1078"/>
      <c r="DZI12" s="1078"/>
      <c r="DZJ12" s="1080"/>
      <c r="DZK12" s="1082"/>
      <c r="DZL12" s="841"/>
      <c r="DZM12" s="1074"/>
      <c r="DZN12" s="1076"/>
      <c r="DZO12" s="840"/>
      <c r="DZP12" s="1078"/>
      <c r="DZQ12" s="1078"/>
      <c r="DZR12" s="1080"/>
      <c r="DZS12" s="1082"/>
      <c r="DZT12" s="841"/>
      <c r="DZU12" s="1074"/>
      <c r="DZV12" s="1076"/>
      <c r="DZW12" s="840"/>
      <c r="DZX12" s="1078"/>
      <c r="DZY12" s="1078"/>
      <c r="DZZ12" s="1080"/>
      <c r="EAA12" s="1082"/>
      <c r="EAB12" s="841"/>
      <c r="EAC12" s="1074"/>
      <c r="EAD12" s="1076"/>
      <c r="EAE12" s="840"/>
      <c r="EAF12" s="1078"/>
      <c r="EAG12" s="1078"/>
      <c r="EAH12" s="1080"/>
      <c r="EAI12" s="1082"/>
      <c r="EAJ12" s="841"/>
      <c r="EAK12" s="1074"/>
      <c r="EAL12" s="1076"/>
      <c r="EAM12" s="840"/>
      <c r="EAN12" s="1078"/>
      <c r="EAO12" s="1078"/>
      <c r="EAP12" s="1080"/>
      <c r="EAQ12" s="1082"/>
      <c r="EAR12" s="841"/>
      <c r="EAS12" s="1074"/>
      <c r="EAT12" s="1076"/>
      <c r="EAU12" s="840"/>
      <c r="EAV12" s="1078"/>
      <c r="EAW12" s="1078"/>
      <c r="EAX12" s="1080"/>
      <c r="EAY12" s="1082"/>
      <c r="EAZ12" s="841"/>
      <c r="EBA12" s="1074"/>
      <c r="EBB12" s="1076"/>
      <c r="EBC12" s="840"/>
      <c r="EBD12" s="1078"/>
      <c r="EBE12" s="1078"/>
      <c r="EBF12" s="1080"/>
      <c r="EBG12" s="1082"/>
      <c r="EBH12" s="841"/>
      <c r="EBI12" s="1074"/>
      <c r="EBJ12" s="1076"/>
      <c r="EBK12" s="840"/>
      <c r="EBL12" s="1078"/>
      <c r="EBM12" s="1078"/>
      <c r="EBN12" s="1080"/>
      <c r="EBO12" s="1082"/>
      <c r="EBP12" s="841"/>
      <c r="EBQ12" s="1074"/>
      <c r="EBR12" s="1076"/>
      <c r="EBS12" s="840"/>
      <c r="EBT12" s="1078"/>
      <c r="EBU12" s="1078"/>
      <c r="EBV12" s="1080"/>
      <c r="EBW12" s="1082"/>
      <c r="EBX12" s="841"/>
      <c r="EBY12" s="1074"/>
      <c r="EBZ12" s="1076"/>
      <c r="ECA12" s="840"/>
      <c r="ECB12" s="1078"/>
      <c r="ECC12" s="1078"/>
      <c r="ECD12" s="1080"/>
      <c r="ECE12" s="1082"/>
      <c r="ECF12" s="841"/>
      <c r="ECG12" s="1074"/>
      <c r="ECH12" s="1076"/>
      <c r="ECI12" s="840"/>
      <c r="ECJ12" s="1078"/>
      <c r="ECK12" s="1078"/>
      <c r="ECL12" s="1080"/>
      <c r="ECM12" s="1082"/>
      <c r="ECN12" s="841"/>
      <c r="ECO12" s="1074"/>
      <c r="ECP12" s="1076"/>
      <c r="ECQ12" s="840"/>
      <c r="ECR12" s="1078"/>
      <c r="ECS12" s="1078"/>
      <c r="ECT12" s="1080"/>
      <c r="ECU12" s="1082"/>
      <c r="ECV12" s="841"/>
      <c r="ECW12" s="1074"/>
      <c r="ECX12" s="1076"/>
      <c r="ECY12" s="840"/>
      <c r="ECZ12" s="1078"/>
      <c r="EDA12" s="1078"/>
      <c r="EDB12" s="1080"/>
      <c r="EDC12" s="1082"/>
      <c r="EDD12" s="841"/>
      <c r="EDE12" s="1074"/>
      <c r="EDF12" s="1076"/>
      <c r="EDG12" s="840"/>
      <c r="EDH12" s="1078"/>
      <c r="EDI12" s="1078"/>
      <c r="EDJ12" s="1080"/>
      <c r="EDK12" s="1082"/>
      <c r="EDL12" s="841"/>
      <c r="EDM12" s="1074"/>
      <c r="EDN12" s="1076"/>
      <c r="EDO12" s="840"/>
      <c r="EDP12" s="1078"/>
      <c r="EDQ12" s="1078"/>
      <c r="EDR12" s="1080"/>
      <c r="EDS12" s="1082"/>
      <c r="EDT12" s="841"/>
      <c r="EDU12" s="1074"/>
      <c r="EDV12" s="1076"/>
      <c r="EDW12" s="840"/>
      <c r="EDX12" s="1078"/>
      <c r="EDY12" s="1078"/>
      <c r="EDZ12" s="1080"/>
      <c r="EEA12" s="1082"/>
      <c r="EEB12" s="841"/>
      <c r="EEC12" s="1074"/>
      <c r="EED12" s="1076"/>
      <c r="EEE12" s="840"/>
      <c r="EEF12" s="1078"/>
      <c r="EEG12" s="1078"/>
      <c r="EEH12" s="1080"/>
      <c r="EEI12" s="1082"/>
      <c r="EEJ12" s="841"/>
      <c r="EEK12" s="1074"/>
      <c r="EEL12" s="1076"/>
      <c r="EEM12" s="840"/>
      <c r="EEN12" s="1078"/>
      <c r="EEO12" s="1078"/>
      <c r="EEP12" s="1080"/>
      <c r="EEQ12" s="1082"/>
      <c r="EER12" s="841"/>
      <c r="EES12" s="1074"/>
      <c r="EET12" s="1076"/>
      <c r="EEU12" s="840"/>
      <c r="EEV12" s="1078"/>
      <c r="EEW12" s="1078"/>
      <c r="EEX12" s="1080"/>
      <c r="EEY12" s="1082"/>
      <c r="EEZ12" s="841"/>
      <c r="EFA12" s="1074"/>
      <c r="EFB12" s="1076"/>
      <c r="EFC12" s="840"/>
      <c r="EFD12" s="1078"/>
      <c r="EFE12" s="1078"/>
      <c r="EFF12" s="1080"/>
      <c r="EFG12" s="1082"/>
      <c r="EFH12" s="841"/>
      <c r="EFI12" s="1074"/>
      <c r="EFJ12" s="1076"/>
      <c r="EFK12" s="840"/>
      <c r="EFL12" s="1078"/>
      <c r="EFM12" s="1078"/>
      <c r="EFN12" s="1080"/>
      <c r="EFO12" s="1082"/>
      <c r="EFP12" s="841"/>
      <c r="EFQ12" s="1074"/>
      <c r="EFR12" s="1076"/>
      <c r="EFS12" s="840"/>
      <c r="EFT12" s="1078"/>
      <c r="EFU12" s="1078"/>
      <c r="EFV12" s="1080"/>
      <c r="EFW12" s="1082"/>
      <c r="EFX12" s="841"/>
      <c r="EFY12" s="1074"/>
      <c r="EFZ12" s="1076"/>
      <c r="EGA12" s="840"/>
      <c r="EGB12" s="1078"/>
      <c r="EGC12" s="1078"/>
      <c r="EGD12" s="1080"/>
      <c r="EGE12" s="1082"/>
      <c r="EGF12" s="841"/>
      <c r="EGG12" s="1074"/>
      <c r="EGH12" s="1076"/>
      <c r="EGI12" s="840"/>
      <c r="EGJ12" s="1078"/>
      <c r="EGK12" s="1078"/>
      <c r="EGL12" s="1080"/>
      <c r="EGM12" s="1082"/>
      <c r="EGN12" s="841"/>
      <c r="EGO12" s="1074"/>
      <c r="EGP12" s="1076"/>
      <c r="EGQ12" s="840"/>
      <c r="EGR12" s="1078"/>
      <c r="EGS12" s="1078"/>
      <c r="EGT12" s="1080"/>
      <c r="EGU12" s="1082"/>
      <c r="EGV12" s="841"/>
      <c r="EGW12" s="1074"/>
      <c r="EGX12" s="1076"/>
      <c r="EGY12" s="840"/>
      <c r="EGZ12" s="1078"/>
      <c r="EHA12" s="1078"/>
      <c r="EHB12" s="1080"/>
      <c r="EHC12" s="1082"/>
      <c r="EHD12" s="841"/>
      <c r="EHE12" s="1074"/>
      <c r="EHF12" s="1076"/>
      <c r="EHG12" s="840"/>
      <c r="EHH12" s="1078"/>
      <c r="EHI12" s="1078"/>
      <c r="EHJ12" s="1080"/>
      <c r="EHK12" s="1082"/>
      <c r="EHL12" s="841"/>
      <c r="EHM12" s="1074"/>
      <c r="EHN12" s="1076"/>
      <c r="EHO12" s="840"/>
      <c r="EHP12" s="1078"/>
      <c r="EHQ12" s="1078"/>
      <c r="EHR12" s="1080"/>
      <c r="EHS12" s="1082"/>
      <c r="EHT12" s="841"/>
      <c r="EHU12" s="1074"/>
      <c r="EHV12" s="1076"/>
      <c r="EHW12" s="840"/>
      <c r="EHX12" s="1078"/>
      <c r="EHY12" s="1078"/>
      <c r="EHZ12" s="1080"/>
      <c r="EIA12" s="1082"/>
      <c r="EIB12" s="841"/>
      <c r="EIC12" s="1074"/>
      <c r="EID12" s="1076"/>
      <c r="EIE12" s="840"/>
      <c r="EIF12" s="1078"/>
      <c r="EIG12" s="1078"/>
      <c r="EIH12" s="1080"/>
      <c r="EII12" s="1082"/>
      <c r="EIJ12" s="841"/>
      <c r="EIK12" s="1074"/>
      <c r="EIL12" s="1076"/>
      <c r="EIM12" s="840"/>
      <c r="EIN12" s="1078"/>
      <c r="EIO12" s="1078"/>
      <c r="EIP12" s="1080"/>
      <c r="EIQ12" s="1082"/>
      <c r="EIR12" s="841"/>
      <c r="EIS12" s="1074"/>
      <c r="EIT12" s="1076"/>
      <c r="EIU12" s="840"/>
      <c r="EIV12" s="1078"/>
      <c r="EIW12" s="1078"/>
      <c r="EIX12" s="1080"/>
      <c r="EIY12" s="1082"/>
      <c r="EIZ12" s="841"/>
      <c r="EJA12" s="1074"/>
      <c r="EJB12" s="1076"/>
      <c r="EJC12" s="840"/>
      <c r="EJD12" s="1078"/>
      <c r="EJE12" s="1078"/>
      <c r="EJF12" s="1080"/>
      <c r="EJG12" s="1082"/>
      <c r="EJH12" s="841"/>
      <c r="EJI12" s="1074"/>
      <c r="EJJ12" s="1076"/>
      <c r="EJK12" s="840"/>
      <c r="EJL12" s="1078"/>
      <c r="EJM12" s="1078"/>
      <c r="EJN12" s="1080"/>
      <c r="EJO12" s="1082"/>
      <c r="EJP12" s="841"/>
      <c r="EJQ12" s="1074"/>
      <c r="EJR12" s="1076"/>
      <c r="EJS12" s="840"/>
      <c r="EJT12" s="1078"/>
      <c r="EJU12" s="1078"/>
      <c r="EJV12" s="1080"/>
      <c r="EJW12" s="1082"/>
      <c r="EJX12" s="841"/>
      <c r="EJY12" s="1074"/>
      <c r="EJZ12" s="1076"/>
      <c r="EKA12" s="840"/>
      <c r="EKB12" s="1078"/>
      <c r="EKC12" s="1078"/>
      <c r="EKD12" s="1080"/>
      <c r="EKE12" s="1082"/>
      <c r="EKF12" s="841"/>
      <c r="EKG12" s="1074"/>
      <c r="EKH12" s="1076"/>
      <c r="EKI12" s="840"/>
      <c r="EKJ12" s="1078"/>
      <c r="EKK12" s="1078"/>
      <c r="EKL12" s="1080"/>
      <c r="EKM12" s="1082"/>
      <c r="EKN12" s="841"/>
      <c r="EKO12" s="1074"/>
      <c r="EKP12" s="1076"/>
      <c r="EKQ12" s="840"/>
      <c r="EKR12" s="1078"/>
      <c r="EKS12" s="1078"/>
      <c r="EKT12" s="1080"/>
      <c r="EKU12" s="1082"/>
      <c r="EKV12" s="841"/>
      <c r="EKW12" s="1074"/>
      <c r="EKX12" s="1076"/>
      <c r="EKY12" s="840"/>
      <c r="EKZ12" s="1078"/>
      <c r="ELA12" s="1078"/>
      <c r="ELB12" s="1080"/>
      <c r="ELC12" s="1082"/>
      <c r="ELD12" s="841"/>
      <c r="ELE12" s="1074"/>
      <c r="ELF12" s="1076"/>
      <c r="ELG12" s="840"/>
      <c r="ELH12" s="1078"/>
      <c r="ELI12" s="1078"/>
      <c r="ELJ12" s="1080"/>
      <c r="ELK12" s="1082"/>
      <c r="ELL12" s="841"/>
      <c r="ELM12" s="1074"/>
      <c r="ELN12" s="1076"/>
      <c r="ELO12" s="840"/>
      <c r="ELP12" s="1078"/>
      <c r="ELQ12" s="1078"/>
      <c r="ELR12" s="1080"/>
      <c r="ELS12" s="1082"/>
      <c r="ELT12" s="841"/>
      <c r="ELU12" s="1074"/>
      <c r="ELV12" s="1076"/>
      <c r="ELW12" s="840"/>
      <c r="ELX12" s="1078"/>
      <c r="ELY12" s="1078"/>
      <c r="ELZ12" s="1080"/>
      <c r="EMA12" s="1082"/>
      <c r="EMB12" s="841"/>
      <c r="EMC12" s="1074"/>
      <c r="EMD12" s="1076"/>
      <c r="EME12" s="840"/>
      <c r="EMF12" s="1078"/>
      <c r="EMG12" s="1078"/>
      <c r="EMH12" s="1080"/>
      <c r="EMI12" s="1082"/>
      <c r="EMJ12" s="841"/>
      <c r="EMK12" s="1074"/>
      <c r="EML12" s="1076"/>
      <c r="EMM12" s="840"/>
      <c r="EMN12" s="1078"/>
      <c r="EMO12" s="1078"/>
      <c r="EMP12" s="1080"/>
      <c r="EMQ12" s="1082"/>
      <c r="EMR12" s="841"/>
      <c r="EMS12" s="1074"/>
      <c r="EMT12" s="1076"/>
      <c r="EMU12" s="840"/>
      <c r="EMV12" s="1078"/>
      <c r="EMW12" s="1078"/>
      <c r="EMX12" s="1080"/>
      <c r="EMY12" s="1082"/>
      <c r="EMZ12" s="841"/>
      <c r="ENA12" s="1074"/>
      <c r="ENB12" s="1076"/>
      <c r="ENC12" s="840"/>
      <c r="END12" s="1078"/>
      <c r="ENE12" s="1078"/>
      <c r="ENF12" s="1080"/>
      <c r="ENG12" s="1082"/>
      <c r="ENH12" s="841"/>
      <c r="ENI12" s="1074"/>
      <c r="ENJ12" s="1076"/>
      <c r="ENK12" s="840"/>
      <c r="ENL12" s="1078"/>
      <c r="ENM12" s="1078"/>
      <c r="ENN12" s="1080"/>
      <c r="ENO12" s="1082"/>
      <c r="ENP12" s="841"/>
      <c r="ENQ12" s="1074"/>
      <c r="ENR12" s="1076"/>
      <c r="ENS12" s="840"/>
      <c r="ENT12" s="1078"/>
      <c r="ENU12" s="1078"/>
      <c r="ENV12" s="1080"/>
      <c r="ENW12" s="1082"/>
      <c r="ENX12" s="841"/>
      <c r="ENY12" s="1074"/>
      <c r="ENZ12" s="1076"/>
      <c r="EOA12" s="840"/>
      <c r="EOB12" s="1078"/>
      <c r="EOC12" s="1078"/>
      <c r="EOD12" s="1080"/>
      <c r="EOE12" s="1082"/>
      <c r="EOF12" s="841"/>
      <c r="EOG12" s="1074"/>
      <c r="EOH12" s="1076"/>
      <c r="EOI12" s="840"/>
      <c r="EOJ12" s="1078"/>
      <c r="EOK12" s="1078"/>
      <c r="EOL12" s="1080"/>
      <c r="EOM12" s="1082"/>
      <c r="EON12" s="841"/>
      <c r="EOO12" s="1074"/>
      <c r="EOP12" s="1076"/>
      <c r="EOQ12" s="840"/>
      <c r="EOR12" s="1078"/>
      <c r="EOS12" s="1078"/>
      <c r="EOT12" s="1080"/>
      <c r="EOU12" s="1082"/>
      <c r="EOV12" s="841"/>
      <c r="EOW12" s="1074"/>
      <c r="EOX12" s="1076"/>
      <c r="EOY12" s="840"/>
      <c r="EOZ12" s="1078"/>
      <c r="EPA12" s="1078"/>
      <c r="EPB12" s="1080"/>
      <c r="EPC12" s="1082"/>
      <c r="EPD12" s="841"/>
      <c r="EPE12" s="1074"/>
      <c r="EPF12" s="1076"/>
      <c r="EPG12" s="840"/>
      <c r="EPH12" s="1078"/>
      <c r="EPI12" s="1078"/>
      <c r="EPJ12" s="1080"/>
      <c r="EPK12" s="1082"/>
      <c r="EPL12" s="841"/>
      <c r="EPM12" s="1074"/>
      <c r="EPN12" s="1076"/>
      <c r="EPO12" s="840"/>
      <c r="EPP12" s="1078"/>
      <c r="EPQ12" s="1078"/>
      <c r="EPR12" s="1080"/>
      <c r="EPS12" s="1082"/>
      <c r="EPT12" s="841"/>
      <c r="EPU12" s="1074"/>
      <c r="EPV12" s="1076"/>
      <c r="EPW12" s="840"/>
      <c r="EPX12" s="1078"/>
      <c r="EPY12" s="1078"/>
      <c r="EPZ12" s="1080"/>
      <c r="EQA12" s="1082"/>
      <c r="EQB12" s="841"/>
      <c r="EQC12" s="1074"/>
      <c r="EQD12" s="1076"/>
      <c r="EQE12" s="840"/>
      <c r="EQF12" s="1078"/>
      <c r="EQG12" s="1078"/>
      <c r="EQH12" s="1080"/>
      <c r="EQI12" s="1082"/>
      <c r="EQJ12" s="841"/>
      <c r="EQK12" s="1074"/>
      <c r="EQL12" s="1076"/>
      <c r="EQM12" s="840"/>
      <c r="EQN12" s="1078"/>
      <c r="EQO12" s="1078"/>
      <c r="EQP12" s="1080"/>
      <c r="EQQ12" s="1082"/>
      <c r="EQR12" s="841"/>
      <c r="EQS12" s="1074"/>
      <c r="EQT12" s="1076"/>
      <c r="EQU12" s="840"/>
      <c r="EQV12" s="1078"/>
      <c r="EQW12" s="1078"/>
      <c r="EQX12" s="1080"/>
      <c r="EQY12" s="1082"/>
      <c r="EQZ12" s="841"/>
      <c r="ERA12" s="1074"/>
      <c r="ERB12" s="1076"/>
      <c r="ERC12" s="840"/>
      <c r="ERD12" s="1078"/>
      <c r="ERE12" s="1078"/>
      <c r="ERF12" s="1080"/>
      <c r="ERG12" s="1082"/>
      <c r="ERH12" s="841"/>
      <c r="ERI12" s="1074"/>
      <c r="ERJ12" s="1076"/>
      <c r="ERK12" s="840"/>
      <c r="ERL12" s="1078"/>
      <c r="ERM12" s="1078"/>
      <c r="ERN12" s="1080"/>
      <c r="ERO12" s="1082"/>
      <c r="ERP12" s="841"/>
      <c r="ERQ12" s="1074"/>
      <c r="ERR12" s="1076"/>
      <c r="ERS12" s="840"/>
      <c r="ERT12" s="1078"/>
      <c r="ERU12" s="1078"/>
      <c r="ERV12" s="1080"/>
      <c r="ERW12" s="1082"/>
      <c r="ERX12" s="841"/>
      <c r="ERY12" s="1074"/>
      <c r="ERZ12" s="1076"/>
      <c r="ESA12" s="840"/>
      <c r="ESB12" s="1078"/>
      <c r="ESC12" s="1078"/>
      <c r="ESD12" s="1080"/>
      <c r="ESE12" s="1082"/>
      <c r="ESF12" s="841"/>
      <c r="ESG12" s="1074"/>
      <c r="ESH12" s="1076"/>
      <c r="ESI12" s="840"/>
      <c r="ESJ12" s="1078"/>
      <c r="ESK12" s="1078"/>
      <c r="ESL12" s="1080"/>
      <c r="ESM12" s="1082"/>
      <c r="ESN12" s="841"/>
      <c r="ESO12" s="1074"/>
      <c r="ESP12" s="1076"/>
      <c r="ESQ12" s="840"/>
      <c r="ESR12" s="1078"/>
      <c r="ESS12" s="1078"/>
      <c r="EST12" s="1080"/>
      <c r="ESU12" s="1082"/>
      <c r="ESV12" s="841"/>
      <c r="ESW12" s="1074"/>
      <c r="ESX12" s="1076"/>
      <c r="ESY12" s="840"/>
      <c r="ESZ12" s="1078"/>
      <c r="ETA12" s="1078"/>
      <c r="ETB12" s="1080"/>
      <c r="ETC12" s="1082"/>
      <c r="ETD12" s="841"/>
      <c r="ETE12" s="1074"/>
      <c r="ETF12" s="1076"/>
      <c r="ETG12" s="840"/>
      <c r="ETH12" s="1078"/>
      <c r="ETI12" s="1078"/>
      <c r="ETJ12" s="1080"/>
      <c r="ETK12" s="1082"/>
      <c r="ETL12" s="841"/>
      <c r="ETM12" s="1074"/>
      <c r="ETN12" s="1076"/>
      <c r="ETO12" s="840"/>
      <c r="ETP12" s="1078"/>
      <c r="ETQ12" s="1078"/>
      <c r="ETR12" s="1080"/>
      <c r="ETS12" s="1082"/>
      <c r="ETT12" s="841"/>
      <c r="ETU12" s="1074"/>
      <c r="ETV12" s="1076"/>
      <c r="ETW12" s="840"/>
      <c r="ETX12" s="1078"/>
      <c r="ETY12" s="1078"/>
      <c r="ETZ12" s="1080"/>
      <c r="EUA12" s="1082"/>
      <c r="EUB12" s="841"/>
      <c r="EUC12" s="1074"/>
      <c r="EUD12" s="1076"/>
      <c r="EUE12" s="840"/>
      <c r="EUF12" s="1078"/>
      <c r="EUG12" s="1078"/>
      <c r="EUH12" s="1080"/>
      <c r="EUI12" s="1082"/>
      <c r="EUJ12" s="841"/>
      <c r="EUK12" s="1074"/>
      <c r="EUL12" s="1076"/>
      <c r="EUM12" s="840"/>
      <c r="EUN12" s="1078"/>
      <c r="EUO12" s="1078"/>
      <c r="EUP12" s="1080"/>
      <c r="EUQ12" s="1082"/>
      <c r="EUR12" s="841"/>
      <c r="EUS12" s="1074"/>
      <c r="EUT12" s="1076"/>
      <c r="EUU12" s="840"/>
      <c r="EUV12" s="1078"/>
      <c r="EUW12" s="1078"/>
      <c r="EUX12" s="1080"/>
      <c r="EUY12" s="1082"/>
      <c r="EUZ12" s="841"/>
      <c r="EVA12" s="1074"/>
      <c r="EVB12" s="1076"/>
      <c r="EVC12" s="840"/>
      <c r="EVD12" s="1078"/>
      <c r="EVE12" s="1078"/>
      <c r="EVF12" s="1080"/>
      <c r="EVG12" s="1082"/>
      <c r="EVH12" s="841"/>
      <c r="EVI12" s="1074"/>
      <c r="EVJ12" s="1076"/>
      <c r="EVK12" s="840"/>
      <c r="EVL12" s="1078"/>
      <c r="EVM12" s="1078"/>
      <c r="EVN12" s="1080"/>
      <c r="EVO12" s="1082"/>
      <c r="EVP12" s="841"/>
      <c r="EVQ12" s="1074"/>
      <c r="EVR12" s="1076"/>
      <c r="EVS12" s="840"/>
      <c r="EVT12" s="1078"/>
      <c r="EVU12" s="1078"/>
      <c r="EVV12" s="1080"/>
      <c r="EVW12" s="1082"/>
      <c r="EVX12" s="841"/>
      <c r="EVY12" s="1074"/>
      <c r="EVZ12" s="1076"/>
      <c r="EWA12" s="840"/>
      <c r="EWB12" s="1078"/>
      <c r="EWC12" s="1078"/>
      <c r="EWD12" s="1080"/>
      <c r="EWE12" s="1082"/>
      <c r="EWF12" s="841"/>
      <c r="EWG12" s="1074"/>
      <c r="EWH12" s="1076"/>
      <c r="EWI12" s="840"/>
      <c r="EWJ12" s="1078"/>
      <c r="EWK12" s="1078"/>
      <c r="EWL12" s="1080"/>
      <c r="EWM12" s="1082"/>
      <c r="EWN12" s="841"/>
      <c r="EWO12" s="1074"/>
      <c r="EWP12" s="1076"/>
      <c r="EWQ12" s="840"/>
      <c r="EWR12" s="1078"/>
      <c r="EWS12" s="1078"/>
      <c r="EWT12" s="1080"/>
      <c r="EWU12" s="1082"/>
      <c r="EWV12" s="841"/>
      <c r="EWW12" s="1074"/>
      <c r="EWX12" s="1076"/>
      <c r="EWY12" s="840"/>
      <c r="EWZ12" s="1078"/>
      <c r="EXA12" s="1078"/>
      <c r="EXB12" s="1080"/>
      <c r="EXC12" s="1082"/>
      <c r="EXD12" s="841"/>
      <c r="EXE12" s="1074"/>
      <c r="EXF12" s="1076"/>
      <c r="EXG12" s="840"/>
      <c r="EXH12" s="1078"/>
      <c r="EXI12" s="1078"/>
      <c r="EXJ12" s="1080"/>
      <c r="EXK12" s="1082"/>
      <c r="EXL12" s="841"/>
      <c r="EXM12" s="1074"/>
      <c r="EXN12" s="1076"/>
      <c r="EXO12" s="840"/>
      <c r="EXP12" s="1078"/>
      <c r="EXQ12" s="1078"/>
      <c r="EXR12" s="1080"/>
      <c r="EXS12" s="1082"/>
      <c r="EXT12" s="841"/>
      <c r="EXU12" s="1074"/>
      <c r="EXV12" s="1076"/>
      <c r="EXW12" s="840"/>
      <c r="EXX12" s="1078"/>
      <c r="EXY12" s="1078"/>
      <c r="EXZ12" s="1080"/>
      <c r="EYA12" s="1082"/>
      <c r="EYB12" s="841"/>
      <c r="EYC12" s="1074"/>
      <c r="EYD12" s="1076"/>
      <c r="EYE12" s="840"/>
      <c r="EYF12" s="1078"/>
      <c r="EYG12" s="1078"/>
      <c r="EYH12" s="1080"/>
      <c r="EYI12" s="1082"/>
      <c r="EYJ12" s="841"/>
      <c r="EYK12" s="1074"/>
      <c r="EYL12" s="1076"/>
      <c r="EYM12" s="840"/>
      <c r="EYN12" s="1078"/>
      <c r="EYO12" s="1078"/>
      <c r="EYP12" s="1080"/>
      <c r="EYQ12" s="1082"/>
      <c r="EYR12" s="841"/>
      <c r="EYS12" s="1074"/>
      <c r="EYT12" s="1076"/>
      <c r="EYU12" s="840"/>
      <c r="EYV12" s="1078"/>
      <c r="EYW12" s="1078"/>
      <c r="EYX12" s="1080"/>
      <c r="EYY12" s="1082"/>
      <c r="EYZ12" s="841"/>
      <c r="EZA12" s="1074"/>
      <c r="EZB12" s="1076"/>
      <c r="EZC12" s="840"/>
      <c r="EZD12" s="1078"/>
      <c r="EZE12" s="1078"/>
      <c r="EZF12" s="1080"/>
      <c r="EZG12" s="1082"/>
      <c r="EZH12" s="841"/>
      <c r="EZI12" s="1074"/>
      <c r="EZJ12" s="1076"/>
      <c r="EZK12" s="840"/>
      <c r="EZL12" s="1078"/>
      <c r="EZM12" s="1078"/>
      <c r="EZN12" s="1080"/>
      <c r="EZO12" s="1082"/>
      <c r="EZP12" s="841"/>
      <c r="EZQ12" s="1074"/>
      <c r="EZR12" s="1076"/>
      <c r="EZS12" s="840"/>
      <c r="EZT12" s="1078"/>
      <c r="EZU12" s="1078"/>
      <c r="EZV12" s="1080"/>
      <c r="EZW12" s="1082"/>
      <c r="EZX12" s="841"/>
      <c r="EZY12" s="1074"/>
      <c r="EZZ12" s="1076"/>
      <c r="FAA12" s="840"/>
      <c r="FAB12" s="1078"/>
      <c r="FAC12" s="1078"/>
      <c r="FAD12" s="1080"/>
      <c r="FAE12" s="1082"/>
      <c r="FAF12" s="841"/>
      <c r="FAG12" s="1074"/>
      <c r="FAH12" s="1076"/>
      <c r="FAI12" s="840"/>
      <c r="FAJ12" s="1078"/>
      <c r="FAK12" s="1078"/>
      <c r="FAL12" s="1080"/>
      <c r="FAM12" s="1082"/>
      <c r="FAN12" s="841"/>
      <c r="FAO12" s="1074"/>
      <c r="FAP12" s="1076"/>
      <c r="FAQ12" s="840"/>
      <c r="FAR12" s="1078"/>
      <c r="FAS12" s="1078"/>
      <c r="FAT12" s="1080"/>
      <c r="FAU12" s="1082"/>
      <c r="FAV12" s="841"/>
      <c r="FAW12" s="1074"/>
      <c r="FAX12" s="1076"/>
      <c r="FAY12" s="840"/>
      <c r="FAZ12" s="1078"/>
      <c r="FBA12" s="1078"/>
      <c r="FBB12" s="1080"/>
      <c r="FBC12" s="1082"/>
      <c r="FBD12" s="841"/>
      <c r="FBE12" s="1074"/>
      <c r="FBF12" s="1076"/>
      <c r="FBG12" s="840"/>
      <c r="FBH12" s="1078"/>
      <c r="FBI12" s="1078"/>
      <c r="FBJ12" s="1080"/>
      <c r="FBK12" s="1082"/>
      <c r="FBL12" s="841"/>
      <c r="FBM12" s="1074"/>
      <c r="FBN12" s="1076"/>
      <c r="FBO12" s="840"/>
      <c r="FBP12" s="1078"/>
      <c r="FBQ12" s="1078"/>
      <c r="FBR12" s="1080"/>
      <c r="FBS12" s="1082"/>
      <c r="FBT12" s="841"/>
      <c r="FBU12" s="1074"/>
      <c r="FBV12" s="1076"/>
      <c r="FBW12" s="840"/>
      <c r="FBX12" s="1078"/>
      <c r="FBY12" s="1078"/>
      <c r="FBZ12" s="1080"/>
      <c r="FCA12" s="1082"/>
      <c r="FCB12" s="841"/>
      <c r="FCC12" s="1074"/>
      <c r="FCD12" s="1076"/>
      <c r="FCE12" s="840"/>
      <c r="FCF12" s="1078"/>
      <c r="FCG12" s="1078"/>
      <c r="FCH12" s="1080"/>
      <c r="FCI12" s="1082"/>
      <c r="FCJ12" s="841"/>
      <c r="FCK12" s="1074"/>
      <c r="FCL12" s="1076"/>
      <c r="FCM12" s="840"/>
      <c r="FCN12" s="1078"/>
      <c r="FCO12" s="1078"/>
      <c r="FCP12" s="1080"/>
      <c r="FCQ12" s="1082"/>
      <c r="FCR12" s="841"/>
      <c r="FCS12" s="1074"/>
      <c r="FCT12" s="1076"/>
      <c r="FCU12" s="840"/>
      <c r="FCV12" s="1078"/>
      <c r="FCW12" s="1078"/>
      <c r="FCX12" s="1080"/>
      <c r="FCY12" s="1082"/>
      <c r="FCZ12" s="841"/>
      <c r="FDA12" s="1074"/>
      <c r="FDB12" s="1076"/>
      <c r="FDC12" s="840"/>
      <c r="FDD12" s="1078"/>
      <c r="FDE12" s="1078"/>
      <c r="FDF12" s="1080"/>
      <c r="FDG12" s="1082"/>
      <c r="FDH12" s="841"/>
      <c r="FDI12" s="1074"/>
      <c r="FDJ12" s="1076"/>
      <c r="FDK12" s="840"/>
      <c r="FDL12" s="1078"/>
      <c r="FDM12" s="1078"/>
      <c r="FDN12" s="1080"/>
      <c r="FDO12" s="1082"/>
      <c r="FDP12" s="841"/>
      <c r="FDQ12" s="1074"/>
      <c r="FDR12" s="1076"/>
      <c r="FDS12" s="840"/>
      <c r="FDT12" s="1078"/>
      <c r="FDU12" s="1078"/>
      <c r="FDV12" s="1080"/>
      <c r="FDW12" s="1082"/>
      <c r="FDX12" s="841"/>
      <c r="FDY12" s="1074"/>
      <c r="FDZ12" s="1076"/>
      <c r="FEA12" s="840"/>
      <c r="FEB12" s="1078"/>
      <c r="FEC12" s="1078"/>
      <c r="FED12" s="1080"/>
      <c r="FEE12" s="1082"/>
      <c r="FEF12" s="841"/>
      <c r="FEG12" s="1074"/>
      <c r="FEH12" s="1076"/>
      <c r="FEI12" s="840"/>
      <c r="FEJ12" s="1078"/>
      <c r="FEK12" s="1078"/>
      <c r="FEL12" s="1080"/>
      <c r="FEM12" s="1082"/>
      <c r="FEN12" s="841"/>
      <c r="FEO12" s="1074"/>
      <c r="FEP12" s="1076"/>
      <c r="FEQ12" s="840"/>
      <c r="FER12" s="1078"/>
      <c r="FES12" s="1078"/>
      <c r="FET12" s="1080"/>
      <c r="FEU12" s="1082"/>
      <c r="FEV12" s="841"/>
      <c r="FEW12" s="1074"/>
      <c r="FEX12" s="1076"/>
      <c r="FEY12" s="840"/>
      <c r="FEZ12" s="1078"/>
      <c r="FFA12" s="1078"/>
      <c r="FFB12" s="1080"/>
      <c r="FFC12" s="1082"/>
      <c r="FFD12" s="841"/>
      <c r="FFE12" s="1074"/>
      <c r="FFF12" s="1076"/>
      <c r="FFG12" s="840"/>
      <c r="FFH12" s="1078"/>
      <c r="FFI12" s="1078"/>
      <c r="FFJ12" s="1080"/>
      <c r="FFK12" s="1082"/>
      <c r="FFL12" s="841"/>
      <c r="FFM12" s="1074"/>
      <c r="FFN12" s="1076"/>
      <c r="FFO12" s="840"/>
      <c r="FFP12" s="1078"/>
      <c r="FFQ12" s="1078"/>
      <c r="FFR12" s="1080"/>
      <c r="FFS12" s="1082"/>
      <c r="FFT12" s="841"/>
      <c r="FFU12" s="1074"/>
      <c r="FFV12" s="1076"/>
      <c r="FFW12" s="840"/>
      <c r="FFX12" s="1078"/>
      <c r="FFY12" s="1078"/>
      <c r="FFZ12" s="1080"/>
      <c r="FGA12" s="1082"/>
      <c r="FGB12" s="841"/>
      <c r="FGC12" s="1074"/>
      <c r="FGD12" s="1076"/>
      <c r="FGE12" s="840"/>
      <c r="FGF12" s="1078"/>
      <c r="FGG12" s="1078"/>
      <c r="FGH12" s="1080"/>
      <c r="FGI12" s="1082"/>
      <c r="FGJ12" s="841"/>
      <c r="FGK12" s="1074"/>
      <c r="FGL12" s="1076"/>
      <c r="FGM12" s="840"/>
      <c r="FGN12" s="1078"/>
      <c r="FGO12" s="1078"/>
      <c r="FGP12" s="1080"/>
      <c r="FGQ12" s="1082"/>
      <c r="FGR12" s="841"/>
      <c r="FGS12" s="1074"/>
      <c r="FGT12" s="1076"/>
      <c r="FGU12" s="840"/>
      <c r="FGV12" s="1078"/>
      <c r="FGW12" s="1078"/>
      <c r="FGX12" s="1080"/>
      <c r="FGY12" s="1082"/>
      <c r="FGZ12" s="841"/>
      <c r="FHA12" s="1074"/>
      <c r="FHB12" s="1076"/>
      <c r="FHC12" s="840"/>
      <c r="FHD12" s="1078"/>
      <c r="FHE12" s="1078"/>
      <c r="FHF12" s="1080"/>
      <c r="FHG12" s="1082"/>
      <c r="FHH12" s="841"/>
      <c r="FHI12" s="1074"/>
      <c r="FHJ12" s="1076"/>
      <c r="FHK12" s="840"/>
      <c r="FHL12" s="1078"/>
      <c r="FHM12" s="1078"/>
      <c r="FHN12" s="1080"/>
      <c r="FHO12" s="1082"/>
      <c r="FHP12" s="841"/>
      <c r="FHQ12" s="1074"/>
      <c r="FHR12" s="1076"/>
      <c r="FHS12" s="840"/>
      <c r="FHT12" s="1078"/>
      <c r="FHU12" s="1078"/>
      <c r="FHV12" s="1080"/>
      <c r="FHW12" s="1082"/>
      <c r="FHX12" s="841"/>
      <c r="FHY12" s="1074"/>
      <c r="FHZ12" s="1076"/>
      <c r="FIA12" s="840"/>
      <c r="FIB12" s="1078"/>
      <c r="FIC12" s="1078"/>
      <c r="FID12" s="1080"/>
      <c r="FIE12" s="1082"/>
      <c r="FIF12" s="841"/>
      <c r="FIG12" s="1074"/>
      <c r="FIH12" s="1076"/>
      <c r="FII12" s="840"/>
      <c r="FIJ12" s="1078"/>
      <c r="FIK12" s="1078"/>
      <c r="FIL12" s="1080"/>
      <c r="FIM12" s="1082"/>
      <c r="FIN12" s="841"/>
      <c r="FIO12" s="1074"/>
      <c r="FIP12" s="1076"/>
      <c r="FIQ12" s="840"/>
      <c r="FIR12" s="1078"/>
      <c r="FIS12" s="1078"/>
      <c r="FIT12" s="1080"/>
      <c r="FIU12" s="1082"/>
      <c r="FIV12" s="841"/>
      <c r="FIW12" s="1074"/>
      <c r="FIX12" s="1076"/>
      <c r="FIY12" s="840"/>
      <c r="FIZ12" s="1078"/>
      <c r="FJA12" s="1078"/>
      <c r="FJB12" s="1080"/>
      <c r="FJC12" s="1082"/>
      <c r="FJD12" s="841"/>
      <c r="FJE12" s="1074"/>
      <c r="FJF12" s="1076"/>
      <c r="FJG12" s="840"/>
      <c r="FJH12" s="1078"/>
      <c r="FJI12" s="1078"/>
      <c r="FJJ12" s="1080"/>
      <c r="FJK12" s="1082"/>
      <c r="FJL12" s="841"/>
      <c r="FJM12" s="1074"/>
      <c r="FJN12" s="1076"/>
      <c r="FJO12" s="840"/>
      <c r="FJP12" s="1078"/>
      <c r="FJQ12" s="1078"/>
      <c r="FJR12" s="1080"/>
      <c r="FJS12" s="1082"/>
      <c r="FJT12" s="841"/>
      <c r="FJU12" s="1074"/>
      <c r="FJV12" s="1076"/>
      <c r="FJW12" s="840"/>
      <c r="FJX12" s="1078"/>
      <c r="FJY12" s="1078"/>
      <c r="FJZ12" s="1080"/>
      <c r="FKA12" s="1082"/>
      <c r="FKB12" s="841"/>
      <c r="FKC12" s="1074"/>
      <c r="FKD12" s="1076"/>
      <c r="FKE12" s="840"/>
      <c r="FKF12" s="1078"/>
      <c r="FKG12" s="1078"/>
      <c r="FKH12" s="1080"/>
      <c r="FKI12" s="1082"/>
      <c r="FKJ12" s="841"/>
      <c r="FKK12" s="1074"/>
      <c r="FKL12" s="1076"/>
      <c r="FKM12" s="840"/>
      <c r="FKN12" s="1078"/>
      <c r="FKO12" s="1078"/>
      <c r="FKP12" s="1080"/>
      <c r="FKQ12" s="1082"/>
      <c r="FKR12" s="841"/>
      <c r="FKS12" s="1074"/>
      <c r="FKT12" s="1076"/>
      <c r="FKU12" s="840"/>
      <c r="FKV12" s="1078"/>
      <c r="FKW12" s="1078"/>
      <c r="FKX12" s="1080"/>
      <c r="FKY12" s="1082"/>
      <c r="FKZ12" s="841"/>
      <c r="FLA12" s="1074"/>
      <c r="FLB12" s="1076"/>
      <c r="FLC12" s="840"/>
      <c r="FLD12" s="1078"/>
      <c r="FLE12" s="1078"/>
      <c r="FLF12" s="1080"/>
      <c r="FLG12" s="1082"/>
      <c r="FLH12" s="841"/>
      <c r="FLI12" s="1074"/>
      <c r="FLJ12" s="1076"/>
      <c r="FLK12" s="840"/>
      <c r="FLL12" s="1078"/>
      <c r="FLM12" s="1078"/>
      <c r="FLN12" s="1080"/>
      <c r="FLO12" s="1082"/>
      <c r="FLP12" s="841"/>
      <c r="FLQ12" s="1074"/>
      <c r="FLR12" s="1076"/>
      <c r="FLS12" s="840"/>
      <c r="FLT12" s="1078"/>
      <c r="FLU12" s="1078"/>
      <c r="FLV12" s="1080"/>
      <c r="FLW12" s="1082"/>
      <c r="FLX12" s="841"/>
      <c r="FLY12" s="1074"/>
      <c r="FLZ12" s="1076"/>
      <c r="FMA12" s="840"/>
      <c r="FMB12" s="1078"/>
      <c r="FMC12" s="1078"/>
      <c r="FMD12" s="1080"/>
      <c r="FME12" s="1082"/>
      <c r="FMF12" s="841"/>
      <c r="FMG12" s="1074"/>
      <c r="FMH12" s="1076"/>
      <c r="FMI12" s="840"/>
      <c r="FMJ12" s="1078"/>
      <c r="FMK12" s="1078"/>
      <c r="FML12" s="1080"/>
      <c r="FMM12" s="1082"/>
      <c r="FMN12" s="841"/>
      <c r="FMO12" s="1074"/>
      <c r="FMP12" s="1076"/>
      <c r="FMQ12" s="840"/>
      <c r="FMR12" s="1078"/>
      <c r="FMS12" s="1078"/>
      <c r="FMT12" s="1080"/>
      <c r="FMU12" s="1082"/>
      <c r="FMV12" s="841"/>
      <c r="FMW12" s="1074"/>
      <c r="FMX12" s="1076"/>
      <c r="FMY12" s="840"/>
      <c r="FMZ12" s="1078"/>
      <c r="FNA12" s="1078"/>
      <c r="FNB12" s="1080"/>
      <c r="FNC12" s="1082"/>
      <c r="FND12" s="841"/>
      <c r="FNE12" s="1074"/>
      <c r="FNF12" s="1076"/>
      <c r="FNG12" s="840"/>
      <c r="FNH12" s="1078"/>
      <c r="FNI12" s="1078"/>
      <c r="FNJ12" s="1080"/>
      <c r="FNK12" s="1082"/>
      <c r="FNL12" s="841"/>
      <c r="FNM12" s="1074"/>
      <c r="FNN12" s="1076"/>
      <c r="FNO12" s="840"/>
      <c r="FNP12" s="1078"/>
      <c r="FNQ12" s="1078"/>
      <c r="FNR12" s="1080"/>
      <c r="FNS12" s="1082"/>
      <c r="FNT12" s="841"/>
      <c r="FNU12" s="1074"/>
      <c r="FNV12" s="1076"/>
      <c r="FNW12" s="840"/>
      <c r="FNX12" s="1078"/>
      <c r="FNY12" s="1078"/>
      <c r="FNZ12" s="1080"/>
      <c r="FOA12" s="1082"/>
      <c r="FOB12" s="841"/>
      <c r="FOC12" s="1074"/>
      <c r="FOD12" s="1076"/>
      <c r="FOE12" s="840"/>
      <c r="FOF12" s="1078"/>
      <c r="FOG12" s="1078"/>
      <c r="FOH12" s="1080"/>
      <c r="FOI12" s="1082"/>
      <c r="FOJ12" s="841"/>
      <c r="FOK12" s="1074"/>
      <c r="FOL12" s="1076"/>
      <c r="FOM12" s="840"/>
      <c r="FON12" s="1078"/>
      <c r="FOO12" s="1078"/>
      <c r="FOP12" s="1080"/>
      <c r="FOQ12" s="1082"/>
      <c r="FOR12" s="841"/>
      <c r="FOS12" s="1074"/>
      <c r="FOT12" s="1076"/>
      <c r="FOU12" s="840"/>
      <c r="FOV12" s="1078"/>
      <c r="FOW12" s="1078"/>
      <c r="FOX12" s="1080"/>
      <c r="FOY12" s="1082"/>
      <c r="FOZ12" s="841"/>
      <c r="FPA12" s="1074"/>
      <c r="FPB12" s="1076"/>
      <c r="FPC12" s="840"/>
      <c r="FPD12" s="1078"/>
      <c r="FPE12" s="1078"/>
      <c r="FPF12" s="1080"/>
      <c r="FPG12" s="1082"/>
      <c r="FPH12" s="841"/>
      <c r="FPI12" s="1074"/>
      <c r="FPJ12" s="1076"/>
      <c r="FPK12" s="840"/>
      <c r="FPL12" s="1078"/>
      <c r="FPM12" s="1078"/>
      <c r="FPN12" s="1080"/>
      <c r="FPO12" s="1082"/>
      <c r="FPP12" s="841"/>
      <c r="FPQ12" s="1074"/>
      <c r="FPR12" s="1076"/>
      <c r="FPS12" s="840"/>
      <c r="FPT12" s="1078"/>
      <c r="FPU12" s="1078"/>
      <c r="FPV12" s="1080"/>
      <c r="FPW12" s="1082"/>
      <c r="FPX12" s="841"/>
      <c r="FPY12" s="1074"/>
      <c r="FPZ12" s="1076"/>
      <c r="FQA12" s="840"/>
      <c r="FQB12" s="1078"/>
      <c r="FQC12" s="1078"/>
      <c r="FQD12" s="1080"/>
      <c r="FQE12" s="1082"/>
      <c r="FQF12" s="841"/>
      <c r="FQG12" s="1074"/>
      <c r="FQH12" s="1076"/>
      <c r="FQI12" s="840"/>
      <c r="FQJ12" s="1078"/>
      <c r="FQK12" s="1078"/>
      <c r="FQL12" s="1080"/>
      <c r="FQM12" s="1082"/>
      <c r="FQN12" s="841"/>
      <c r="FQO12" s="1074"/>
      <c r="FQP12" s="1076"/>
      <c r="FQQ12" s="840"/>
      <c r="FQR12" s="1078"/>
      <c r="FQS12" s="1078"/>
      <c r="FQT12" s="1080"/>
      <c r="FQU12" s="1082"/>
      <c r="FQV12" s="841"/>
      <c r="FQW12" s="1074"/>
      <c r="FQX12" s="1076"/>
      <c r="FQY12" s="840"/>
      <c r="FQZ12" s="1078"/>
      <c r="FRA12" s="1078"/>
      <c r="FRB12" s="1080"/>
      <c r="FRC12" s="1082"/>
      <c r="FRD12" s="841"/>
      <c r="FRE12" s="1074"/>
      <c r="FRF12" s="1076"/>
      <c r="FRG12" s="840"/>
      <c r="FRH12" s="1078"/>
      <c r="FRI12" s="1078"/>
      <c r="FRJ12" s="1080"/>
      <c r="FRK12" s="1082"/>
      <c r="FRL12" s="841"/>
      <c r="FRM12" s="1074"/>
      <c r="FRN12" s="1076"/>
      <c r="FRO12" s="840"/>
      <c r="FRP12" s="1078"/>
      <c r="FRQ12" s="1078"/>
      <c r="FRR12" s="1080"/>
      <c r="FRS12" s="1082"/>
      <c r="FRT12" s="841"/>
      <c r="FRU12" s="1074"/>
      <c r="FRV12" s="1076"/>
      <c r="FRW12" s="840"/>
      <c r="FRX12" s="1078"/>
      <c r="FRY12" s="1078"/>
      <c r="FRZ12" s="1080"/>
      <c r="FSA12" s="1082"/>
      <c r="FSB12" s="841"/>
      <c r="FSC12" s="1074"/>
      <c r="FSD12" s="1076"/>
      <c r="FSE12" s="840"/>
      <c r="FSF12" s="1078"/>
      <c r="FSG12" s="1078"/>
      <c r="FSH12" s="1080"/>
      <c r="FSI12" s="1082"/>
      <c r="FSJ12" s="841"/>
      <c r="FSK12" s="1074"/>
      <c r="FSL12" s="1076"/>
      <c r="FSM12" s="840"/>
      <c r="FSN12" s="1078"/>
      <c r="FSO12" s="1078"/>
      <c r="FSP12" s="1080"/>
      <c r="FSQ12" s="1082"/>
      <c r="FSR12" s="841"/>
      <c r="FSS12" s="1074"/>
      <c r="FST12" s="1076"/>
      <c r="FSU12" s="840"/>
      <c r="FSV12" s="1078"/>
      <c r="FSW12" s="1078"/>
      <c r="FSX12" s="1080"/>
      <c r="FSY12" s="1082"/>
      <c r="FSZ12" s="841"/>
      <c r="FTA12" s="1074"/>
      <c r="FTB12" s="1076"/>
      <c r="FTC12" s="840"/>
      <c r="FTD12" s="1078"/>
      <c r="FTE12" s="1078"/>
      <c r="FTF12" s="1080"/>
      <c r="FTG12" s="1082"/>
      <c r="FTH12" s="841"/>
      <c r="FTI12" s="1074"/>
      <c r="FTJ12" s="1076"/>
      <c r="FTK12" s="840"/>
      <c r="FTL12" s="1078"/>
      <c r="FTM12" s="1078"/>
      <c r="FTN12" s="1080"/>
      <c r="FTO12" s="1082"/>
      <c r="FTP12" s="841"/>
      <c r="FTQ12" s="1074"/>
      <c r="FTR12" s="1076"/>
      <c r="FTS12" s="840"/>
      <c r="FTT12" s="1078"/>
      <c r="FTU12" s="1078"/>
      <c r="FTV12" s="1080"/>
      <c r="FTW12" s="1082"/>
      <c r="FTX12" s="841"/>
      <c r="FTY12" s="1074"/>
      <c r="FTZ12" s="1076"/>
      <c r="FUA12" s="840"/>
      <c r="FUB12" s="1078"/>
      <c r="FUC12" s="1078"/>
      <c r="FUD12" s="1080"/>
      <c r="FUE12" s="1082"/>
      <c r="FUF12" s="841"/>
      <c r="FUG12" s="1074"/>
      <c r="FUH12" s="1076"/>
      <c r="FUI12" s="840"/>
      <c r="FUJ12" s="1078"/>
      <c r="FUK12" s="1078"/>
      <c r="FUL12" s="1080"/>
      <c r="FUM12" s="1082"/>
      <c r="FUN12" s="841"/>
      <c r="FUO12" s="1074"/>
      <c r="FUP12" s="1076"/>
      <c r="FUQ12" s="840"/>
      <c r="FUR12" s="1078"/>
      <c r="FUS12" s="1078"/>
      <c r="FUT12" s="1080"/>
      <c r="FUU12" s="1082"/>
      <c r="FUV12" s="841"/>
      <c r="FUW12" s="1074"/>
      <c r="FUX12" s="1076"/>
      <c r="FUY12" s="840"/>
      <c r="FUZ12" s="1078"/>
      <c r="FVA12" s="1078"/>
      <c r="FVB12" s="1080"/>
      <c r="FVC12" s="1082"/>
      <c r="FVD12" s="841"/>
      <c r="FVE12" s="1074"/>
      <c r="FVF12" s="1076"/>
      <c r="FVG12" s="840"/>
      <c r="FVH12" s="1078"/>
      <c r="FVI12" s="1078"/>
      <c r="FVJ12" s="1080"/>
      <c r="FVK12" s="1082"/>
      <c r="FVL12" s="841"/>
      <c r="FVM12" s="1074"/>
      <c r="FVN12" s="1076"/>
      <c r="FVO12" s="840"/>
      <c r="FVP12" s="1078"/>
      <c r="FVQ12" s="1078"/>
      <c r="FVR12" s="1080"/>
      <c r="FVS12" s="1082"/>
      <c r="FVT12" s="841"/>
      <c r="FVU12" s="1074"/>
      <c r="FVV12" s="1076"/>
      <c r="FVW12" s="840"/>
      <c r="FVX12" s="1078"/>
      <c r="FVY12" s="1078"/>
      <c r="FVZ12" s="1080"/>
      <c r="FWA12" s="1082"/>
      <c r="FWB12" s="841"/>
      <c r="FWC12" s="1074"/>
      <c r="FWD12" s="1076"/>
      <c r="FWE12" s="840"/>
      <c r="FWF12" s="1078"/>
      <c r="FWG12" s="1078"/>
      <c r="FWH12" s="1080"/>
      <c r="FWI12" s="1082"/>
      <c r="FWJ12" s="841"/>
      <c r="FWK12" s="1074"/>
      <c r="FWL12" s="1076"/>
      <c r="FWM12" s="840"/>
      <c r="FWN12" s="1078"/>
      <c r="FWO12" s="1078"/>
      <c r="FWP12" s="1080"/>
      <c r="FWQ12" s="1082"/>
      <c r="FWR12" s="841"/>
      <c r="FWS12" s="1074"/>
      <c r="FWT12" s="1076"/>
      <c r="FWU12" s="840"/>
      <c r="FWV12" s="1078"/>
      <c r="FWW12" s="1078"/>
      <c r="FWX12" s="1080"/>
      <c r="FWY12" s="1082"/>
      <c r="FWZ12" s="841"/>
      <c r="FXA12" s="1074"/>
      <c r="FXB12" s="1076"/>
      <c r="FXC12" s="840"/>
      <c r="FXD12" s="1078"/>
      <c r="FXE12" s="1078"/>
      <c r="FXF12" s="1080"/>
      <c r="FXG12" s="1082"/>
      <c r="FXH12" s="841"/>
      <c r="FXI12" s="1074"/>
      <c r="FXJ12" s="1076"/>
      <c r="FXK12" s="840"/>
      <c r="FXL12" s="1078"/>
      <c r="FXM12" s="1078"/>
      <c r="FXN12" s="1080"/>
      <c r="FXO12" s="1082"/>
      <c r="FXP12" s="841"/>
      <c r="FXQ12" s="1074"/>
      <c r="FXR12" s="1076"/>
      <c r="FXS12" s="840"/>
      <c r="FXT12" s="1078"/>
      <c r="FXU12" s="1078"/>
      <c r="FXV12" s="1080"/>
      <c r="FXW12" s="1082"/>
      <c r="FXX12" s="841"/>
      <c r="FXY12" s="1074"/>
      <c r="FXZ12" s="1076"/>
      <c r="FYA12" s="840"/>
      <c r="FYB12" s="1078"/>
      <c r="FYC12" s="1078"/>
      <c r="FYD12" s="1080"/>
      <c r="FYE12" s="1082"/>
      <c r="FYF12" s="841"/>
      <c r="FYG12" s="1074"/>
      <c r="FYH12" s="1076"/>
      <c r="FYI12" s="840"/>
      <c r="FYJ12" s="1078"/>
      <c r="FYK12" s="1078"/>
      <c r="FYL12" s="1080"/>
      <c r="FYM12" s="1082"/>
      <c r="FYN12" s="841"/>
      <c r="FYO12" s="1074"/>
      <c r="FYP12" s="1076"/>
      <c r="FYQ12" s="840"/>
      <c r="FYR12" s="1078"/>
      <c r="FYS12" s="1078"/>
      <c r="FYT12" s="1080"/>
      <c r="FYU12" s="1082"/>
      <c r="FYV12" s="841"/>
      <c r="FYW12" s="1074"/>
      <c r="FYX12" s="1076"/>
      <c r="FYY12" s="840"/>
      <c r="FYZ12" s="1078"/>
      <c r="FZA12" s="1078"/>
      <c r="FZB12" s="1080"/>
      <c r="FZC12" s="1082"/>
      <c r="FZD12" s="841"/>
      <c r="FZE12" s="1074"/>
      <c r="FZF12" s="1076"/>
      <c r="FZG12" s="840"/>
      <c r="FZH12" s="1078"/>
      <c r="FZI12" s="1078"/>
      <c r="FZJ12" s="1080"/>
      <c r="FZK12" s="1082"/>
      <c r="FZL12" s="841"/>
      <c r="FZM12" s="1074"/>
      <c r="FZN12" s="1076"/>
      <c r="FZO12" s="840"/>
      <c r="FZP12" s="1078"/>
      <c r="FZQ12" s="1078"/>
      <c r="FZR12" s="1080"/>
      <c r="FZS12" s="1082"/>
      <c r="FZT12" s="841"/>
      <c r="FZU12" s="1074"/>
      <c r="FZV12" s="1076"/>
      <c r="FZW12" s="840"/>
      <c r="FZX12" s="1078"/>
      <c r="FZY12" s="1078"/>
      <c r="FZZ12" s="1080"/>
      <c r="GAA12" s="1082"/>
      <c r="GAB12" s="841"/>
      <c r="GAC12" s="1074"/>
      <c r="GAD12" s="1076"/>
      <c r="GAE12" s="840"/>
      <c r="GAF12" s="1078"/>
      <c r="GAG12" s="1078"/>
      <c r="GAH12" s="1080"/>
      <c r="GAI12" s="1082"/>
      <c r="GAJ12" s="841"/>
      <c r="GAK12" s="1074"/>
      <c r="GAL12" s="1076"/>
      <c r="GAM12" s="840"/>
      <c r="GAN12" s="1078"/>
      <c r="GAO12" s="1078"/>
      <c r="GAP12" s="1080"/>
      <c r="GAQ12" s="1082"/>
      <c r="GAR12" s="841"/>
      <c r="GAS12" s="1074"/>
      <c r="GAT12" s="1076"/>
      <c r="GAU12" s="840"/>
      <c r="GAV12" s="1078"/>
      <c r="GAW12" s="1078"/>
      <c r="GAX12" s="1080"/>
      <c r="GAY12" s="1082"/>
      <c r="GAZ12" s="841"/>
      <c r="GBA12" s="1074"/>
      <c r="GBB12" s="1076"/>
      <c r="GBC12" s="840"/>
      <c r="GBD12" s="1078"/>
      <c r="GBE12" s="1078"/>
      <c r="GBF12" s="1080"/>
      <c r="GBG12" s="1082"/>
      <c r="GBH12" s="841"/>
      <c r="GBI12" s="1074"/>
      <c r="GBJ12" s="1076"/>
      <c r="GBK12" s="840"/>
      <c r="GBL12" s="1078"/>
      <c r="GBM12" s="1078"/>
      <c r="GBN12" s="1080"/>
      <c r="GBO12" s="1082"/>
      <c r="GBP12" s="841"/>
      <c r="GBQ12" s="1074"/>
      <c r="GBR12" s="1076"/>
      <c r="GBS12" s="840"/>
      <c r="GBT12" s="1078"/>
      <c r="GBU12" s="1078"/>
      <c r="GBV12" s="1080"/>
      <c r="GBW12" s="1082"/>
      <c r="GBX12" s="841"/>
      <c r="GBY12" s="1074"/>
      <c r="GBZ12" s="1076"/>
      <c r="GCA12" s="840"/>
      <c r="GCB12" s="1078"/>
      <c r="GCC12" s="1078"/>
      <c r="GCD12" s="1080"/>
      <c r="GCE12" s="1082"/>
      <c r="GCF12" s="841"/>
      <c r="GCG12" s="1074"/>
      <c r="GCH12" s="1076"/>
      <c r="GCI12" s="840"/>
      <c r="GCJ12" s="1078"/>
      <c r="GCK12" s="1078"/>
      <c r="GCL12" s="1080"/>
      <c r="GCM12" s="1082"/>
      <c r="GCN12" s="841"/>
      <c r="GCO12" s="1074"/>
      <c r="GCP12" s="1076"/>
      <c r="GCQ12" s="840"/>
      <c r="GCR12" s="1078"/>
      <c r="GCS12" s="1078"/>
      <c r="GCT12" s="1080"/>
      <c r="GCU12" s="1082"/>
      <c r="GCV12" s="841"/>
      <c r="GCW12" s="1074"/>
      <c r="GCX12" s="1076"/>
      <c r="GCY12" s="840"/>
      <c r="GCZ12" s="1078"/>
      <c r="GDA12" s="1078"/>
      <c r="GDB12" s="1080"/>
      <c r="GDC12" s="1082"/>
      <c r="GDD12" s="841"/>
      <c r="GDE12" s="1074"/>
      <c r="GDF12" s="1076"/>
      <c r="GDG12" s="840"/>
      <c r="GDH12" s="1078"/>
      <c r="GDI12" s="1078"/>
      <c r="GDJ12" s="1080"/>
      <c r="GDK12" s="1082"/>
      <c r="GDL12" s="841"/>
      <c r="GDM12" s="1074"/>
      <c r="GDN12" s="1076"/>
      <c r="GDO12" s="840"/>
      <c r="GDP12" s="1078"/>
      <c r="GDQ12" s="1078"/>
      <c r="GDR12" s="1080"/>
      <c r="GDS12" s="1082"/>
      <c r="GDT12" s="841"/>
      <c r="GDU12" s="1074"/>
      <c r="GDV12" s="1076"/>
      <c r="GDW12" s="840"/>
      <c r="GDX12" s="1078"/>
      <c r="GDY12" s="1078"/>
      <c r="GDZ12" s="1080"/>
      <c r="GEA12" s="1082"/>
      <c r="GEB12" s="841"/>
      <c r="GEC12" s="1074"/>
      <c r="GED12" s="1076"/>
      <c r="GEE12" s="840"/>
      <c r="GEF12" s="1078"/>
      <c r="GEG12" s="1078"/>
      <c r="GEH12" s="1080"/>
      <c r="GEI12" s="1082"/>
      <c r="GEJ12" s="841"/>
      <c r="GEK12" s="1074"/>
      <c r="GEL12" s="1076"/>
      <c r="GEM12" s="840"/>
      <c r="GEN12" s="1078"/>
      <c r="GEO12" s="1078"/>
      <c r="GEP12" s="1080"/>
      <c r="GEQ12" s="1082"/>
      <c r="GER12" s="841"/>
      <c r="GES12" s="1074"/>
      <c r="GET12" s="1076"/>
      <c r="GEU12" s="840"/>
      <c r="GEV12" s="1078"/>
      <c r="GEW12" s="1078"/>
      <c r="GEX12" s="1080"/>
      <c r="GEY12" s="1082"/>
      <c r="GEZ12" s="841"/>
      <c r="GFA12" s="1074"/>
      <c r="GFB12" s="1076"/>
      <c r="GFC12" s="840"/>
      <c r="GFD12" s="1078"/>
      <c r="GFE12" s="1078"/>
      <c r="GFF12" s="1080"/>
      <c r="GFG12" s="1082"/>
      <c r="GFH12" s="841"/>
      <c r="GFI12" s="1074"/>
      <c r="GFJ12" s="1076"/>
      <c r="GFK12" s="840"/>
      <c r="GFL12" s="1078"/>
      <c r="GFM12" s="1078"/>
      <c r="GFN12" s="1080"/>
      <c r="GFO12" s="1082"/>
      <c r="GFP12" s="841"/>
      <c r="GFQ12" s="1074"/>
      <c r="GFR12" s="1076"/>
      <c r="GFS12" s="840"/>
      <c r="GFT12" s="1078"/>
      <c r="GFU12" s="1078"/>
      <c r="GFV12" s="1080"/>
      <c r="GFW12" s="1082"/>
      <c r="GFX12" s="841"/>
      <c r="GFY12" s="1074"/>
      <c r="GFZ12" s="1076"/>
      <c r="GGA12" s="840"/>
      <c r="GGB12" s="1078"/>
      <c r="GGC12" s="1078"/>
      <c r="GGD12" s="1080"/>
      <c r="GGE12" s="1082"/>
      <c r="GGF12" s="841"/>
      <c r="GGG12" s="1074"/>
      <c r="GGH12" s="1076"/>
      <c r="GGI12" s="840"/>
      <c r="GGJ12" s="1078"/>
      <c r="GGK12" s="1078"/>
      <c r="GGL12" s="1080"/>
      <c r="GGM12" s="1082"/>
      <c r="GGN12" s="841"/>
      <c r="GGO12" s="1074"/>
      <c r="GGP12" s="1076"/>
      <c r="GGQ12" s="840"/>
      <c r="GGR12" s="1078"/>
      <c r="GGS12" s="1078"/>
      <c r="GGT12" s="1080"/>
      <c r="GGU12" s="1082"/>
      <c r="GGV12" s="841"/>
      <c r="GGW12" s="1074"/>
      <c r="GGX12" s="1076"/>
      <c r="GGY12" s="840"/>
      <c r="GGZ12" s="1078"/>
      <c r="GHA12" s="1078"/>
      <c r="GHB12" s="1080"/>
      <c r="GHC12" s="1082"/>
      <c r="GHD12" s="841"/>
      <c r="GHE12" s="1074"/>
      <c r="GHF12" s="1076"/>
      <c r="GHG12" s="840"/>
      <c r="GHH12" s="1078"/>
      <c r="GHI12" s="1078"/>
      <c r="GHJ12" s="1080"/>
      <c r="GHK12" s="1082"/>
      <c r="GHL12" s="841"/>
      <c r="GHM12" s="1074"/>
      <c r="GHN12" s="1076"/>
      <c r="GHO12" s="840"/>
      <c r="GHP12" s="1078"/>
      <c r="GHQ12" s="1078"/>
      <c r="GHR12" s="1080"/>
      <c r="GHS12" s="1082"/>
      <c r="GHT12" s="841"/>
      <c r="GHU12" s="1074"/>
      <c r="GHV12" s="1076"/>
      <c r="GHW12" s="840"/>
      <c r="GHX12" s="1078"/>
      <c r="GHY12" s="1078"/>
      <c r="GHZ12" s="1080"/>
      <c r="GIA12" s="1082"/>
      <c r="GIB12" s="841"/>
      <c r="GIC12" s="1074"/>
      <c r="GID12" s="1076"/>
      <c r="GIE12" s="840"/>
      <c r="GIF12" s="1078"/>
      <c r="GIG12" s="1078"/>
      <c r="GIH12" s="1080"/>
      <c r="GII12" s="1082"/>
      <c r="GIJ12" s="841"/>
      <c r="GIK12" s="1074"/>
      <c r="GIL12" s="1076"/>
      <c r="GIM12" s="840"/>
      <c r="GIN12" s="1078"/>
      <c r="GIO12" s="1078"/>
      <c r="GIP12" s="1080"/>
      <c r="GIQ12" s="1082"/>
      <c r="GIR12" s="841"/>
      <c r="GIS12" s="1074"/>
      <c r="GIT12" s="1076"/>
      <c r="GIU12" s="840"/>
      <c r="GIV12" s="1078"/>
      <c r="GIW12" s="1078"/>
      <c r="GIX12" s="1080"/>
      <c r="GIY12" s="1082"/>
      <c r="GIZ12" s="841"/>
      <c r="GJA12" s="1074"/>
      <c r="GJB12" s="1076"/>
      <c r="GJC12" s="840"/>
      <c r="GJD12" s="1078"/>
      <c r="GJE12" s="1078"/>
      <c r="GJF12" s="1080"/>
      <c r="GJG12" s="1082"/>
      <c r="GJH12" s="841"/>
      <c r="GJI12" s="1074"/>
      <c r="GJJ12" s="1076"/>
      <c r="GJK12" s="840"/>
      <c r="GJL12" s="1078"/>
      <c r="GJM12" s="1078"/>
      <c r="GJN12" s="1080"/>
      <c r="GJO12" s="1082"/>
      <c r="GJP12" s="841"/>
      <c r="GJQ12" s="1074"/>
      <c r="GJR12" s="1076"/>
      <c r="GJS12" s="840"/>
      <c r="GJT12" s="1078"/>
      <c r="GJU12" s="1078"/>
      <c r="GJV12" s="1080"/>
      <c r="GJW12" s="1082"/>
      <c r="GJX12" s="841"/>
      <c r="GJY12" s="1074"/>
      <c r="GJZ12" s="1076"/>
      <c r="GKA12" s="840"/>
      <c r="GKB12" s="1078"/>
      <c r="GKC12" s="1078"/>
      <c r="GKD12" s="1080"/>
      <c r="GKE12" s="1082"/>
      <c r="GKF12" s="841"/>
      <c r="GKG12" s="1074"/>
      <c r="GKH12" s="1076"/>
      <c r="GKI12" s="840"/>
      <c r="GKJ12" s="1078"/>
      <c r="GKK12" s="1078"/>
      <c r="GKL12" s="1080"/>
      <c r="GKM12" s="1082"/>
      <c r="GKN12" s="841"/>
      <c r="GKO12" s="1074"/>
      <c r="GKP12" s="1076"/>
      <c r="GKQ12" s="840"/>
      <c r="GKR12" s="1078"/>
      <c r="GKS12" s="1078"/>
      <c r="GKT12" s="1080"/>
      <c r="GKU12" s="1082"/>
      <c r="GKV12" s="841"/>
      <c r="GKW12" s="1074"/>
      <c r="GKX12" s="1076"/>
      <c r="GKY12" s="840"/>
      <c r="GKZ12" s="1078"/>
      <c r="GLA12" s="1078"/>
      <c r="GLB12" s="1080"/>
      <c r="GLC12" s="1082"/>
      <c r="GLD12" s="841"/>
      <c r="GLE12" s="1074"/>
      <c r="GLF12" s="1076"/>
      <c r="GLG12" s="840"/>
      <c r="GLH12" s="1078"/>
      <c r="GLI12" s="1078"/>
      <c r="GLJ12" s="1080"/>
      <c r="GLK12" s="1082"/>
      <c r="GLL12" s="841"/>
      <c r="GLM12" s="1074"/>
      <c r="GLN12" s="1076"/>
      <c r="GLO12" s="840"/>
      <c r="GLP12" s="1078"/>
      <c r="GLQ12" s="1078"/>
      <c r="GLR12" s="1080"/>
      <c r="GLS12" s="1082"/>
      <c r="GLT12" s="841"/>
      <c r="GLU12" s="1074"/>
      <c r="GLV12" s="1076"/>
      <c r="GLW12" s="840"/>
      <c r="GLX12" s="1078"/>
      <c r="GLY12" s="1078"/>
      <c r="GLZ12" s="1080"/>
      <c r="GMA12" s="1082"/>
      <c r="GMB12" s="841"/>
      <c r="GMC12" s="1074"/>
      <c r="GMD12" s="1076"/>
      <c r="GME12" s="840"/>
      <c r="GMF12" s="1078"/>
      <c r="GMG12" s="1078"/>
      <c r="GMH12" s="1080"/>
      <c r="GMI12" s="1082"/>
      <c r="GMJ12" s="841"/>
      <c r="GMK12" s="1074"/>
      <c r="GML12" s="1076"/>
      <c r="GMM12" s="840"/>
      <c r="GMN12" s="1078"/>
      <c r="GMO12" s="1078"/>
      <c r="GMP12" s="1080"/>
      <c r="GMQ12" s="1082"/>
      <c r="GMR12" s="841"/>
      <c r="GMS12" s="1074"/>
      <c r="GMT12" s="1076"/>
      <c r="GMU12" s="840"/>
      <c r="GMV12" s="1078"/>
      <c r="GMW12" s="1078"/>
      <c r="GMX12" s="1080"/>
      <c r="GMY12" s="1082"/>
      <c r="GMZ12" s="841"/>
      <c r="GNA12" s="1074"/>
      <c r="GNB12" s="1076"/>
      <c r="GNC12" s="840"/>
      <c r="GND12" s="1078"/>
      <c r="GNE12" s="1078"/>
      <c r="GNF12" s="1080"/>
      <c r="GNG12" s="1082"/>
      <c r="GNH12" s="841"/>
      <c r="GNI12" s="1074"/>
      <c r="GNJ12" s="1076"/>
      <c r="GNK12" s="840"/>
      <c r="GNL12" s="1078"/>
      <c r="GNM12" s="1078"/>
      <c r="GNN12" s="1080"/>
      <c r="GNO12" s="1082"/>
      <c r="GNP12" s="841"/>
      <c r="GNQ12" s="1074"/>
      <c r="GNR12" s="1076"/>
      <c r="GNS12" s="840"/>
      <c r="GNT12" s="1078"/>
      <c r="GNU12" s="1078"/>
      <c r="GNV12" s="1080"/>
      <c r="GNW12" s="1082"/>
      <c r="GNX12" s="841"/>
      <c r="GNY12" s="1074"/>
      <c r="GNZ12" s="1076"/>
      <c r="GOA12" s="840"/>
      <c r="GOB12" s="1078"/>
      <c r="GOC12" s="1078"/>
      <c r="GOD12" s="1080"/>
      <c r="GOE12" s="1082"/>
      <c r="GOF12" s="841"/>
      <c r="GOG12" s="1074"/>
      <c r="GOH12" s="1076"/>
      <c r="GOI12" s="840"/>
      <c r="GOJ12" s="1078"/>
      <c r="GOK12" s="1078"/>
      <c r="GOL12" s="1080"/>
      <c r="GOM12" s="1082"/>
      <c r="GON12" s="841"/>
      <c r="GOO12" s="1074"/>
      <c r="GOP12" s="1076"/>
      <c r="GOQ12" s="840"/>
      <c r="GOR12" s="1078"/>
      <c r="GOS12" s="1078"/>
      <c r="GOT12" s="1080"/>
      <c r="GOU12" s="1082"/>
      <c r="GOV12" s="841"/>
      <c r="GOW12" s="1074"/>
      <c r="GOX12" s="1076"/>
      <c r="GOY12" s="840"/>
      <c r="GOZ12" s="1078"/>
      <c r="GPA12" s="1078"/>
      <c r="GPB12" s="1080"/>
      <c r="GPC12" s="1082"/>
      <c r="GPD12" s="841"/>
      <c r="GPE12" s="1074"/>
      <c r="GPF12" s="1076"/>
      <c r="GPG12" s="840"/>
      <c r="GPH12" s="1078"/>
      <c r="GPI12" s="1078"/>
      <c r="GPJ12" s="1080"/>
      <c r="GPK12" s="1082"/>
      <c r="GPL12" s="841"/>
      <c r="GPM12" s="1074"/>
      <c r="GPN12" s="1076"/>
      <c r="GPO12" s="840"/>
      <c r="GPP12" s="1078"/>
      <c r="GPQ12" s="1078"/>
      <c r="GPR12" s="1080"/>
      <c r="GPS12" s="1082"/>
      <c r="GPT12" s="841"/>
      <c r="GPU12" s="1074"/>
      <c r="GPV12" s="1076"/>
      <c r="GPW12" s="840"/>
      <c r="GPX12" s="1078"/>
      <c r="GPY12" s="1078"/>
      <c r="GPZ12" s="1080"/>
      <c r="GQA12" s="1082"/>
      <c r="GQB12" s="841"/>
      <c r="GQC12" s="1074"/>
      <c r="GQD12" s="1076"/>
      <c r="GQE12" s="840"/>
      <c r="GQF12" s="1078"/>
      <c r="GQG12" s="1078"/>
      <c r="GQH12" s="1080"/>
      <c r="GQI12" s="1082"/>
      <c r="GQJ12" s="841"/>
      <c r="GQK12" s="1074"/>
      <c r="GQL12" s="1076"/>
      <c r="GQM12" s="840"/>
      <c r="GQN12" s="1078"/>
      <c r="GQO12" s="1078"/>
      <c r="GQP12" s="1080"/>
      <c r="GQQ12" s="1082"/>
      <c r="GQR12" s="841"/>
      <c r="GQS12" s="1074"/>
      <c r="GQT12" s="1076"/>
      <c r="GQU12" s="840"/>
      <c r="GQV12" s="1078"/>
      <c r="GQW12" s="1078"/>
      <c r="GQX12" s="1080"/>
      <c r="GQY12" s="1082"/>
      <c r="GQZ12" s="841"/>
      <c r="GRA12" s="1074"/>
      <c r="GRB12" s="1076"/>
      <c r="GRC12" s="840"/>
      <c r="GRD12" s="1078"/>
      <c r="GRE12" s="1078"/>
      <c r="GRF12" s="1080"/>
      <c r="GRG12" s="1082"/>
      <c r="GRH12" s="841"/>
      <c r="GRI12" s="1074"/>
      <c r="GRJ12" s="1076"/>
      <c r="GRK12" s="840"/>
      <c r="GRL12" s="1078"/>
      <c r="GRM12" s="1078"/>
      <c r="GRN12" s="1080"/>
      <c r="GRO12" s="1082"/>
      <c r="GRP12" s="841"/>
      <c r="GRQ12" s="1074"/>
      <c r="GRR12" s="1076"/>
      <c r="GRS12" s="840"/>
      <c r="GRT12" s="1078"/>
      <c r="GRU12" s="1078"/>
      <c r="GRV12" s="1080"/>
      <c r="GRW12" s="1082"/>
      <c r="GRX12" s="841"/>
      <c r="GRY12" s="1074"/>
      <c r="GRZ12" s="1076"/>
      <c r="GSA12" s="840"/>
      <c r="GSB12" s="1078"/>
      <c r="GSC12" s="1078"/>
      <c r="GSD12" s="1080"/>
      <c r="GSE12" s="1082"/>
      <c r="GSF12" s="841"/>
      <c r="GSG12" s="1074"/>
      <c r="GSH12" s="1076"/>
      <c r="GSI12" s="840"/>
      <c r="GSJ12" s="1078"/>
      <c r="GSK12" s="1078"/>
      <c r="GSL12" s="1080"/>
      <c r="GSM12" s="1082"/>
      <c r="GSN12" s="841"/>
      <c r="GSO12" s="1074"/>
      <c r="GSP12" s="1076"/>
      <c r="GSQ12" s="840"/>
      <c r="GSR12" s="1078"/>
      <c r="GSS12" s="1078"/>
      <c r="GST12" s="1080"/>
      <c r="GSU12" s="1082"/>
      <c r="GSV12" s="841"/>
      <c r="GSW12" s="1074"/>
      <c r="GSX12" s="1076"/>
      <c r="GSY12" s="840"/>
      <c r="GSZ12" s="1078"/>
      <c r="GTA12" s="1078"/>
      <c r="GTB12" s="1080"/>
      <c r="GTC12" s="1082"/>
      <c r="GTD12" s="841"/>
      <c r="GTE12" s="1074"/>
      <c r="GTF12" s="1076"/>
      <c r="GTG12" s="840"/>
      <c r="GTH12" s="1078"/>
      <c r="GTI12" s="1078"/>
      <c r="GTJ12" s="1080"/>
      <c r="GTK12" s="1082"/>
      <c r="GTL12" s="841"/>
      <c r="GTM12" s="1074"/>
      <c r="GTN12" s="1076"/>
      <c r="GTO12" s="840"/>
      <c r="GTP12" s="1078"/>
      <c r="GTQ12" s="1078"/>
      <c r="GTR12" s="1080"/>
      <c r="GTS12" s="1082"/>
      <c r="GTT12" s="841"/>
      <c r="GTU12" s="1074"/>
      <c r="GTV12" s="1076"/>
      <c r="GTW12" s="840"/>
      <c r="GTX12" s="1078"/>
      <c r="GTY12" s="1078"/>
      <c r="GTZ12" s="1080"/>
      <c r="GUA12" s="1082"/>
      <c r="GUB12" s="841"/>
      <c r="GUC12" s="1074"/>
      <c r="GUD12" s="1076"/>
      <c r="GUE12" s="840"/>
      <c r="GUF12" s="1078"/>
      <c r="GUG12" s="1078"/>
      <c r="GUH12" s="1080"/>
      <c r="GUI12" s="1082"/>
      <c r="GUJ12" s="841"/>
      <c r="GUK12" s="1074"/>
      <c r="GUL12" s="1076"/>
      <c r="GUM12" s="840"/>
      <c r="GUN12" s="1078"/>
      <c r="GUO12" s="1078"/>
      <c r="GUP12" s="1080"/>
      <c r="GUQ12" s="1082"/>
      <c r="GUR12" s="841"/>
      <c r="GUS12" s="1074"/>
      <c r="GUT12" s="1076"/>
      <c r="GUU12" s="840"/>
      <c r="GUV12" s="1078"/>
      <c r="GUW12" s="1078"/>
      <c r="GUX12" s="1080"/>
      <c r="GUY12" s="1082"/>
      <c r="GUZ12" s="841"/>
      <c r="GVA12" s="1074"/>
      <c r="GVB12" s="1076"/>
      <c r="GVC12" s="840"/>
      <c r="GVD12" s="1078"/>
      <c r="GVE12" s="1078"/>
      <c r="GVF12" s="1080"/>
      <c r="GVG12" s="1082"/>
      <c r="GVH12" s="841"/>
      <c r="GVI12" s="1074"/>
      <c r="GVJ12" s="1076"/>
      <c r="GVK12" s="840"/>
      <c r="GVL12" s="1078"/>
      <c r="GVM12" s="1078"/>
      <c r="GVN12" s="1080"/>
      <c r="GVO12" s="1082"/>
      <c r="GVP12" s="841"/>
      <c r="GVQ12" s="1074"/>
      <c r="GVR12" s="1076"/>
      <c r="GVS12" s="840"/>
      <c r="GVT12" s="1078"/>
      <c r="GVU12" s="1078"/>
      <c r="GVV12" s="1080"/>
      <c r="GVW12" s="1082"/>
      <c r="GVX12" s="841"/>
      <c r="GVY12" s="1074"/>
      <c r="GVZ12" s="1076"/>
      <c r="GWA12" s="840"/>
      <c r="GWB12" s="1078"/>
      <c r="GWC12" s="1078"/>
      <c r="GWD12" s="1080"/>
      <c r="GWE12" s="1082"/>
      <c r="GWF12" s="841"/>
      <c r="GWG12" s="1074"/>
      <c r="GWH12" s="1076"/>
      <c r="GWI12" s="840"/>
      <c r="GWJ12" s="1078"/>
      <c r="GWK12" s="1078"/>
      <c r="GWL12" s="1080"/>
      <c r="GWM12" s="1082"/>
      <c r="GWN12" s="841"/>
      <c r="GWO12" s="1074"/>
      <c r="GWP12" s="1076"/>
      <c r="GWQ12" s="840"/>
      <c r="GWR12" s="1078"/>
      <c r="GWS12" s="1078"/>
      <c r="GWT12" s="1080"/>
      <c r="GWU12" s="1082"/>
      <c r="GWV12" s="841"/>
      <c r="GWW12" s="1074"/>
      <c r="GWX12" s="1076"/>
      <c r="GWY12" s="840"/>
      <c r="GWZ12" s="1078"/>
      <c r="GXA12" s="1078"/>
      <c r="GXB12" s="1080"/>
      <c r="GXC12" s="1082"/>
      <c r="GXD12" s="841"/>
      <c r="GXE12" s="1074"/>
      <c r="GXF12" s="1076"/>
      <c r="GXG12" s="840"/>
      <c r="GXH12" s="1078"/>
      <c r="GXI12" s="1078"/>
      <c r="GXJ12" s="1080"/>
      <c r="GXK12" s="1082"/>
      <c r="GXL12" s="841"/>
      <c r="GXM12" s="1074"/>
      <c r="GXN12" s="1076"/>
      <c r="GXO12" s="840"/>
      <c r="GXP12" s="1078"/>
      <c r="GXQ12" s="1078"/>
      <c r="GXR12" s="1080"/>
      <c r="GXS12" s="1082"/>
      <c r="GXT12" s="841"/>
      <c r="GXU12" s="1074"/>
      <c r="GXV12" s="1076"/>
      <c r="GXW12" s="840"/>
      <c r="GXX12" s="1078"/>
      <c r="GXY12" s="1078"/>
      <c r="GXZ12" s="1080"/>
      <c r="GYA12" s="1082"/>
      <c r="GYB12" s="841"/>
      <c r="GYC12" s="1074"/>
      <c r="GYD12" s="1076"/>
      <c r="GYE12" s="840"/>
      <c r="GYF12" s="1078"/>
      <c r="GYG12" s="1078"/>
      <c r="GYH12" s="1080"/>
      <c r="GYI12" s="1082"/>
      <c r="GYJ12" s="841"/>
      <c r="GYK12" s="1074"/>
      <c r="GYL12" s="1076"/>
      <c r="GYM12" s="840"/>
      <c r="GYN12" s="1078"/>
      <c r="GYO12" s="1078"/>
      <c r="GYP12" s="1080"/>
      <c r="GYQ12" s="1082"/>
      <c r="GYR12" s="841"/>
      <c r="GYS12" s="1074"/>
      <c r="GYT12" s="1076"/>
      <c r="GYU12" s="840"/>
      <c r="GYV12" s="1078"/>
      <c r="GYW12" s="1078"/>
      <c r="GYX12" s="1080"/>
      <c r="GYY12" s="1082"/>
      <c r="GYZ12" s="841"/>
      <c r="GZA12" s="1074"/>
      <c r="GZB12" s="1076"/>
      <c r="GZC12" s="840"/>
      <c r="GZD12" s="1078"/>
      <c r="GZE12" s="1078"/>
      <c r="GZF12" s="1080"/>
      <c r="GZG12" s="1082"/>
      <c r="GZH12" s="841"/>
      <c r="GZI12" s="1074"/>
      <c r="GZJ12" s="1076"/>
      <c r="GZK12" s="840"/>
      <c r="GZL12" s="1078"/>
      <c r="GZM12" s="1078"/>
      <c r="GZN12" s="1080"/>
      <c r="GZO12" s="1082"/>
      <c r="GZP12" s="841"/>
      <c r="GZQ12" s="1074"/>
      <c r="GZR12" s="1076"/>
      <c r="GZS12" s="840"/>
      <c r="GZT12" s="1078"/>
      <c r="GZU12" s="1078"/>
      <c r="GZV12" s="1080"/>
      <c r="GZW12" s="1082"/>
      <c r="GZX12" s="841"/>
      <c r="GZY12" s="1074"/>
      <c r="GZZ12" s="1076"/>
      <c r="HAA12" s="840"/>
      <c r="HAB12" s="1078"/>
      <c r="HAC12" s="1078"/>
      <c r="HAD12" s="1080"/>
      <c r="HAE12" s="1082"/>
      <c r="HAF12" s="841"/>
      <c r="HAG12" s="1074"/>
      <c r="HAH12" s="1076"/>
      <c r="HAI12" s="840"/>
      <c r="HAJ12" s="1078"/>
      <c r="HAK12" s="1078"/>
      <c r="HAL12" s="1080"/>
      <c r="HAM12" s="1082"/>
      <c r="HAN12" s="841"/>
      <c r="HAO12" s="1074"/>
      <c r="HAP12" s="1076"/>
      <c r="HAQ12" s="840"/>
      <c r="HAR12" s="1078"/>
      <c r="HAS12" s="1078"/>
      <c r="HAT12" s="1080"/>
      <c r="HAU12" s="1082"/>
      <c r="HAV12" s="841"/>
      <c r="HAW12" s="1074"/>
      <c r="HAX12" s="1076"/>
      <c r="HAY12" s="840"/>
      <c r="HAZ12" s="1078"/>
      <c r="HBA12" s="1078"/>
      <c r="HBB12" s="1080"/>
      <c r="HBC12" s="1082"/>
      <c r="HBD12" s="841"/>
      <c r="HBE12" s="1074"/>
      <c r="HBF12" s="1076"/>
      <c r="HBG12" s="840"/>
      <c r="HBH12" s="1078"/>
      <c r="HBI12" s="1078"/>
      <c r="HBJ12" s="1080"/>
      <c r="HBK12" s="1082"/>
      <c r="HBL12" s="841"/>
      <c r="HBM12" s="1074"/>
      <c r="HBN12" s="1076"/>
      <c r="HBO12" s="840"/>
      <c r="HBP12" s="1078"/>
      <c r="HBQ12" s="1078"/>
      <c r="HBR12" s="1080"/>
      <c r="HBS12" s="1082"/>
      <c r="HBT12" s="841"/>
      <c r="HBU12" s="1074"/>
      <c r="HBV12" s="1076"/>
      <c r="HBW12" s="840"/>
      <c r="HBX12" s="1078"/>
      <c r="HBY12" s="1078"/>
      <c r="HBZ12" s="1080"/>
      <c r="HCA12" s="1082"/>
      <c r="HCB12" s="841"/>
      <c r="HCC12" s="1074"/>
      <c r="HCD12" s="1076"/>
      <c r="HCE12" s="840"/>
      <c r="HCF12" s="1078"/>
      <c r="HCG12" s="1078"/>
      <c r="HCH12" s="1080"/>
      <c r="HCI12" s="1082"/>
      <c r="HCJ12" s="841"/>
      <c r="HCK12" s="1074"/>
      <c r="HCL12" s="1076"/>
      <c r="HCM12" s="840"/>
      <c r="HCN12" s="1078"/>
      <c r="HCO12" s="1078"/>
      <c r="HCP12" s="1080"/>
      <c r="HCQ12" s="1082"/>
      <c r="HCR12" s="841"/>
      <c r="HCS12" s="1074"/>
      <c r="HCT12" s="1076"/>
      <c r="HCU12" s="840"/>
      <c r="HCV12" s="1078"/>
      <c r="HCW12" s="1078"/>
      <c r="HCX12" s="1080"/>
      <c r="HCY12" s="1082"/>
      <c r="HCZ12" s="841"/>
      <c r="HDA12" s="1074"/>
      <c r="HDB12" s="1076"/>
      <c r="HDC12" s="840"/>
      <c r="HDD12" s="1078"/>
      <c r="HDE12" s="1078"/>
      <c r="HDF12" s="1080"/>
      <c r="HDG12" s="1082"/>
      <c r="HDH12" s="841"/>
      <c r="HDI12" s="1074"/>
      <c r="HDJ12" s="1076"/>
      <c r="HDK12" s="840"/>
      <c r="HDL12" s="1078"/>
      <c r="HDM12" s="1078"/>
      <c r="HDN12" s="1080"/>
      <c r="HDO12" s="1082"/>
      <c r="HDP12" s="841"/>
      <c r="HDQ12" s="1074"/>
      <c r="HDR12" s="1076"/>
      <c r="HDS12" s="840"/>
      <c r="HDT12" s="1078"/>
      <c r="HDU12" s="1078"/>
      <c r="HDV12" s="1080"/>
      <c r="HDW12" s="1082"/>
      <c r="HDX12" s="841"/>
      <c r="HDY12" s="1074"/>
      <c r="HDZ12" s="1076"/>
      <c r="HEA12" s="840"/>
      <c r="HEB12" s="1078"/>
      <c r="HEC12" s="1078"/>
      <c r="HED12" s="1080"/>
      <c r="HEE12" s="1082"/>
      <c r="HEF12" s="841"/>
      <c r="HEG12" s="1074"/>
      <c r="HEH12" s="1076"/>
      <c r="HEI12" s="840"/>
      <c r="HEJ12" s="1078"/>
      <c r="HEK12" s="1078"/>
      <c r="HEL12" s="1080"/>
      <c r="HEM12" s="1082"/>
      <c r="HEN12" s="841"/>
      <c r="HEO12" s="1074"/>
      <c r="HEP12" s="1076"/>
      <c r="HEQ12" s="840"/>
      <c r="HER12" s="1078"/>
      <c r="HES12" s="1078"/>
      <c r="HET12" s="1080"/>
      <c r="HEU12" s="1082"/>
      <c r="HEV12" s="841"/>
      <c r="HEW12" s="1074"/>
      <c r="HEX12" s="1076"/>
      <c r="HEY12" s="840"/>
      <c r="HEZ12" s="1078"/>
      <c r="HFA12" s="1078"/>
      <c r="HFB12" s="1080"/>
      <c r="HFC12" s="1082"/>
      <c r="HFD12" s="841"/>
      <c r="HFE12" s="1074"/>
      <c r="HFF12" s="1076"/>
      <c r="HFG12" s="840"/>
      <c r="HFH12" s="1078"/>
      <c r="HFI12" s="1078"/>
      <c r="HFJ12" s="1080"/>
      <c r="HFK12" s="1082"/>
      <c r="HFL12" s="841"/>
      <c r="HFM12" s="1074"/>
      <c r="HFN12" s="1076"/>
      <c r="HFO12" s="840"/>
      <c r="HFP12" s="1078"/>
      <c r="HFQ12" s="1078"/>
      <c r="HFR12" s="1080"/>
      <c r="HFS12" s="1082"/>
      <c r="HFT12" s="841"/>
      <c r="HFU12" s="1074"/>
      <c r="HFV12" s="1076"/>
      <c r="HFW12" s="840"/>
      <c r="HFX12" s="1078"/>
      <c r="HFY12" s="1078"/>
      <c r="HFZ12" s="1080"/>
      <c r="HGA12" s="1082"/>
      <c r="HGB12" s="841"/>
      <c r="HGC12" s="1074"/>
      <c r="HGD12" s="1076"/>
      <c r="HGE12" s="840"/>
      <c r="HGF12" s="1078"/>
      <c r="HGG12" s="1078"/>
      <c r="HGH12" s="1080"/>
      <c r="HGI12" s="1082"/>
      <c r="HGJ12" s="841"/>
      <c r="HGK12" s="1074"/>
      <c r="HGL12" s="1076"/>
      <c r="HGM12" s="840"/>
      <c r="HGN12" s="1078"/>
      <c r="HGO12" s="1078"/>
      <c r="HGP12" s="1080"/>
      <c r="HGQ12" s="1082"/>
      <c r="HGR12" s="841"/>
      <c r="HGS12" s="1074"/>
      <c r="HGT12" s="1076"/>
      <c r="HGU12" s="840"/>
      <c r="HGV12" s="1078"/>
      <c r="HGW12" s="1078"/>
      <c r="HGX12" s="1080"/>
      <c r="HGY12" s="1082"/>
      <c r="HGZ12" s="841"/>
      <c r="HHA12" s="1074"/>
      <c r="HHB12" s="1076"/>
      <c r="HHC12" s="840"/>
      <c r="HHD12" s="1078"/>
      <c r="HHE12" s="1078"/>
      <c r="HHF12" s="1080"/>
      <c r="HHG12" s="1082"/>
      <c r="HHH12" s="841"/>
      <c r="HHI12" s="1074"/>
      <c r="HHJ12" s="1076"/>
      <c r="HHK12" s="840"/>
      <c r="HHL12" s="1078"/>
      <c r="HHM12" s="1078"/>
      <c r="HHN12" s="1080"/>
      <c r="HHO12" s="1082"/>
      <c r="HHP12" s="841"/>
      <c r="HHQ12" s="1074"/>
      <c r="HHR12" s="1076"/>
      <c r="HHS12" s="840"/>
      <c r="HHT12" s="1078"/>
      <c r="HHU12" s="1078"/>
      <c r="HHV12" s="1080"/>
      <c r="HHW12" s="1082"/>
      <c r="HHX12" s="841"/>
      <c r="HHY12" s="1074"/>
      <c r="HHZ12" s="1076"/>
      <c r="HIA12" s="840"/>
      <c r="HIB12" s="1078"/>
      <c r="HIC12" s="1078"/>
      <c r="HID12" s="1080"/>
      <c r="HIE12" s="1082"/>
      <c r="HIF12" s="841"/>
      <c r="HIG12" s="1074"/>
      <c r="HIH12" s="1076"/>
      <c r="HII12" s="840"/>
      <c r="HIJ12" s="1078"/>
      <c r="HIK12" s="1078"/>
      <c r="HIL12" s="1080"/>
      <c r="HIM12" s="1082"/>
      <c r="HIN12" s="841"/>
      <c r="HIO12" s="1074"/>
      <c r="HIP12" s="1076"/>
      <c r="HIQ12" s="840"/>
      <c r="HIR12" s="1078"/>
      <c r="HIS12" s="1078"/>
      <c r="HIT12" s="1080"/>
      <c r="HIU12" s="1082"/>
      <c r="HIV12" s="841"/>
      <c r="HIW12" s="1074"/>
      <c r="HIX12" s="1076"/>
      <c r="HIY12" s="840"/>
      <c r="HIZ12" s="1078"/>
      <c r="HJA12" s="1078"/>
      <c r="HJB12" s="1080"/>
      <c r="HJC12" s="1082"/>
      <c r="HJD12" s="841"/>
      <c r="HJE12" s="1074"/>
      <c r="HJF12" s="1076"/>
      <c r="HJG12" s="840"/>
      <c r="HJH12" s="1078"/>
      <c r="HJI12" s="1078"/>
      <c r="HJJ12" s="1080"/>
      <c r="HJK12" s="1082"/>
      <c r="HJL12" s="841"/>
      <c r="HJM12" s="1074"/>
      <c r="HJN12" s="1076"/>
      <c r="HJO12" s="840"/>
      <c r="HJP12" s="1078"/>
      <c r="HJQ12" s="1078"/>
      <c r="HJR12" s="1080"/>
      <c r="HJS12" s="1082"/>
      <c r="HJT12" s="841"/>
      <c r="HJU12" s="1074"/>
      <c r="HJV12" s="1076"/>
      <c r="HJW12" s="840"/>
      <c r="HJX12" s="1078"/>
      <c r="HJY12" s="1078"/>
      <c r="HJZ12" s="1080"/>
      <c r="HKA12" s="1082"/>
      <c r="HKB12" s="841"/>
      <c r="HKC12" s="1074"/>
      <c r="HKD12" s="1076"/>
      <c r="HKE12" s="840"/>
      <c r="HKF12" s="1078"/>
      <c r="HKG12" s="1078"/>
      <c r="HKH12" s="1080"/>
      <c r="HKI12" s="1082"/>
      <c r="HKJ12" s="841"/>
      <c r="HKK12" s="1074"/>
      <c r="HKL12" s="1076"/>
      <c r="HKM12" s="840"/>
      <c r="HKN12" s="1078"/>
      <c r="HKO12" s="1078"/>
      <c r="HKP12" s="1080"/>
      <c r="HKQ12" s="1082"/>
      <c r="HKR12" s="841"/>
      <c r="HKS12" s="1074"/>
      <c r="HKT12" s="1076"/>
      <c r="HKU12" s="840"/>
      <c r="HKV12" s="1078"/>
      <c r="HKW12" s="1078"/>
      <c r="HKX12" s="1080"/>
      <c r="HKY12" s="1082"/>
      <c r="HKZ12" s="841"/>
      <c r="HLA12" s="1074"/>
      <c r="HLB12" s="1076"/>
      <c r="HLC12" s="840"/>
      <c r="HLD12" s="1078"/>
      <c r="HLE12" s="1078"/>
      <c r="HLF12" s="1080"/>
      <c r="HLG12" s="1082"/>
      <c r="HLH12" s="841"/>
      <c r="HLI12" s="1074"/>
      <c r="HLJ12" s="1076"/>
      <c r="HLK12" s="840"/>
      <c r="HLL12" s="1078"/>
      <c r="HLM12" s="1078"/>
      <c r="HLN12" s="1080"/>
      <c r="HLO12" s="1082"/>
      <c r="HLP12" s="841"/>
      <c r="HLQ12" s="1074"/>
      <c r="HLR12" s="1076"/>
      <c r="HLS12" s="840"/>
      <c r="HLT12" s="1078"/>
      <c r="HLU12" s="1078"/>
      <c r="HLV12" s="1080"/>
      <c r="HLW12" s="1082"/>
      <c r="HLX12" s="841"/>
      <c r="HLY12" s="1074"/>
      <c r="HLZ12" s="1076"/>
      <c r="HMA12" s="840"/>
      <c r="HMB12" s="1078"/>
      <c r="HMC12" s="1078"/>
      <c r="HMD12" s="1080"/>
      <c r="HME12" s="1082"/>
      <c r="HMF12" s="841"/>
      <c r="HMG12" s="1074"/>
      <c r="HMH12" s="1076"/>
      <c r="HMI12" s="840"/>
      <c r="HMJ12" s="1078"/>
      <c r="HMK12" s="1078"/>
      <c r="HML12" s="1080"/>
      <c r="HMM12" s="1082"/>
      <c r="HMN12" s="841"/>
      <c r="HMO12" s="1074"/>
      <c r="HMP12" s="1076"/>
      <c r="HMQ12" s="840"/>
      <c r="HMR12" s="1078"/>
      <c r="HMS12" s="1078"/>
      <c r="HMT12" s="1080"/>
      <c r="HMU12" s="1082"/>
      <c r="HMV12" s="841"/>
      <c r="HMW12" s="1074"/>
      <c r="HMX12" s="1076"/>
      <c r="HMY12" s="840"/>
      <c r="HMZ12" s="1078"/>
      <c r="HNA12" s="1078"/>
      <c r="HNB12" s="1080"/>
      <c r="HNC12" s="1082"/>
      <c r="HND12" s="841"/>
      <c r="HNE12" s="1074"/>
      <c r="HNF12" s="1076"/>
      <c r="HNG12" s="840"/>
      <c r="HNH12" s="1078"/>
      <c r="HNI12" s="1078"/>
      <c r="HNJ12" s="1080"/>
      <c r="HNK12" s="1082"/>
      <c r="HNL12" s="841"/>
      <c r="HNM12" s="1074"/>
      <c r="HNN12" s="1076"/>
      <c r="HNO12" s="840"/>
      <c r="HNP12" s="1078"/>
      <c r="HNQ12" s="1078"/>
      <c r="HNR12" s="1080"/>
      <c r="HNS12" s="1082"/>
      <c r="HNT12" s="841"/>
      <c r="HNU12" s="1074"/>
      <c r="HNV12" s="1076"/>
      <c r="HNW12" s="840"/>
      <c r="HNX12" s="1078"/>
      <c r="HNY12" s="1078"/>
      <c r="HNZ12" s="1080"/>
      <c r="HOA12" s="1082"/>
      <c r="HOB12" s="841"/>
      <c r="HOC12" s="1074"/>
      <c r="HOD12" s="1076"/>
      <c r="HOE12" s="840"/>
      <c r="HOF12" s="1078"/>
      <c r="HOG12" s="1078"/>
      <c r="HOH12" s="1080"/>
      <c r="HOI12" s="1082"/>
      <c r="HOJ12" s="841"/>
      <c r="HOK12" s="1074"/>
      <c r="HOL12" s="1076"/>
      <c r="HOM12" s="840"/>
      <c r="HON12" s="1078"/>
      <c r="HOO12" s="1078"/>
      <c r="HOP12" s="1080"/>
      <c r="HOQ12" s="1082"/>
      <c r="HOR12" s="841"/>
      <c r="HOS12" s="1074"/>
      <c r="HOT12" s="1076"/>
      <c r="HOU12" s="840"/>
      <c r="HOV12" s="1078"/>
      <c r="HOW12" s="1078"/>
      <c r="HOX12" s="1080"/>
      <c r="HOY12" s="1082"/>
      <c r="HOZ12" s="841"/>
      <c r="HPA12" s="1074"/>
      <c r="HPB12" s="1076"/>
      <c r="HPC12" s="840"/>
      <c r="HPD12" s="1078"/>
      <c r="HPE12" s="1078"/>
      <c r="HPF12" s="1080"/>
      <c r="HPG12" s="1082"/>
      <c r="HPH12" s="841"/>
      <c r="HPI12" s="1074"/>
      <c r="HPJ12" s="1076"/>
      <c r="HPK12" s="840"/>
      <c r="HPL12" s="1078"/>
      <c r="HPM12" s="1078"/>
      <c r="HPN12" s="1080"/>
      <c r="HPO12" s="1082"/>
      <c r="HPP12" s="841"/>
      <c r="HPQ12" s="1074"/>
      <c r="HPR12" s="1076"/>
      <c r="HPS12" s="840"/>
      <c r="HPT12" s="1078"/>
      <c r="HPU12" s="1078"/>
      <c r="HPV12" s="1080"/>
      <c r="HPW12" s="1082"/>
      <c r="HPX12" s="841"/>
      <c r="HPY12" s="1074"/>
      <c r="HPZ12" s="1076"/>
      <c r="HQA12" s="840"/>
      <c r="HQB12" s="1078"/>
      <c r="HQC12" s="1078"/>
      <c r="HQD12" s="1080"/>
      <c r="HQE12" s="1082"/>
      <c r="HQF12" s="841"/>
      <c r="HQG12" s="1074"/>
      <c r="HQH12" s="1076"/>
      <c r="HQI12" s="840"/>
      <c r="HQJ12" s="1078"/>
      <c r="HQK12" s="1078"/>
      <c r="HQL12" s="1080"/>
      <c r="HQM12" s="1082"/>
      <c r="HQN12" s="841"/>
      <c r="HQO12" s="1074"/>
      <c r="HQP12" s="1076"/>
      <c r="HQQ12" s="840"/>
      <c r="HQR12" s="1078"/>
      <c r="HQS12" s="1078"/>
      <c r="HQT12" s="1080"/>
      <c r="HQU12" s="1082"/>
      <c r="HQV12" s="841"/>
      <c r="HQW12" s="1074"/>
      <c r="HQX12" s="1076"/>
      <c r="HQY12" s="840"/>
      <c r="HQZ12" s="1078"/>
      <c r="HRA12" s="1078"/>
      <c r="HRB12" s="1080"/>
      <c r="HRC12" s="1082"/>
      <c r="HRD12" s="841"/>
      <c r="HRE12" s="1074"/>
      <c r="HRF12" s="1076"/>
      <c r="HRG12" s="840"/>
      <c r="HRH12" s="1078"/>
      <c r="HRI12" s="1078"/>
      <c r="HRJ12" s="1080"/>
      <c r="HRK12" s="1082"/>
      <c r="HRL12" s="841"/>
      <c r="HRM12" s="1074"/>
      <c r="HRN12" s="1076"/>
      <c r="HRO12" s="840"/>
      <c r="HRP12" s="1078"/>
      <c r="HRQ12" s="1078"/>
      <c r="HRR12" s="1080"/>
      <c r="HRS12" s="1082"/>
      <c r="HRT12" s="841"/>
      <c r="HRU12" s="1074"/>
      <c r="HRV12" s="1076"/>
      <c r="HRW12" s="840"/>
      <c r="HRX12" s="1078"/>
      <c r="HRY12" s="1078"/>
      <c r="HRZ12" s="1080"/>
      <c r="HSA12" s="1082"/>
      <c r="HSB12" s="841"/>
      <c r="HSC12" s="1074"/>
      <c r="HSD12" s="1076"/>
      <c r="HSE12" s="840"/>
      <c r="HSF12" s="1078"/>
      <c r="HSG12" s="1078"/>
      <c r="HSH12" s="1080"/>
      <c r="HSI12" s="1082"/>
      <c r="HSJ12" s="841"/>
      <c r="HSK12" s="1074"/>
      <c r="HSL12" s="1076"/>
      <c r="HSM12" s="840"/>
      <c r="HSN12" s="1078"/>
      <c r="HSO12" s="1078"/>
      <c r="HSP12" s="1080"/>
      <c r="HSQ12" s="1082"/>
      <c r="HSR12" s="841"/>
      <c r="HSS12" s="1074"/>
      <c r="HST12" s="1076"/>
      <c r="HSU12" s="840"/>
      <c r="HSV12" s="1078"/>
      <c r="HSW12" s="1078"/>
      <c r="HSX12" s="1080"/>
      <c r="HSY12" s="1082"/>
      <c r="HSZ12" s="841"/>
      <c r="HTA12" s="1074"/>
      <c r="HTB12" s="1076"/>
      <c r="HTC12" s="840"/>
      <c r="HTD12" s="1078"/>
      <c r="HTE12" s="1078"/>
      <c r="HTF12" s="1080"/>
      <c r="HTG12" s="1082"/>
      <c r="HTH12" s="841"/>
      <c r="HTI12" s="1074"/>
      <c r="HTJ12" s="1076"/>
      <c r="HTK12" s="840"/>
      <c r="HTL12" s="1078"/>
      <c r="HTM12" s="1078"/>
      <c r="HTN12" s="1080"/>
      <c r="HTO12" s="1082"/>
      <c r="HTP12" s="841"/>
      <c r="HTQ12" s="1074"/>
      <c r="HTR12" s="1076"/>
      <c r="HTS12" s="840"/>
      <c r="HTT12" s="1078"/>
      <c r="HTU12" s="1078"/>
      <c r="HTV12" s="1080"/>
      <c r="HTW12" s="1082"/>
      <c r="HTX12" s="841"/>
      <c r="HTY12" s="1074"/>
      <c r="HTZ12" s="1076"/>
      <c r="HUA12" s="840"/>
      <c r="HUB12" s="1078"/>
      <c r="HUC12" s="1078"/>
      <c r="HUD12" s="1080"/>
      <c r="HUE12" s="1082"/>
      <c r="HUF12" s="841"/>
      <c r="HUG12" s="1074"/>
      <c r="HUH12" s="1076"/>
      <c r="HUI12" s="840"/>
      <c r="HUJ12" s="1078"/>
      <c r="HUK12" s="1078"/>
      <c r="HUL12" s="1080"/>
      <c r="HUM12" s="1082"/>
      <c r="HUN12" s="841"/>
      <c r="HUO12" s="1074"/>
      <c r="HUP12" s="1076"/>
      <c r="HUQ12" s="840"/>
      <c r="HUR12" s="1078"/>
      <c r="HUS12" s="1078"/>
      <c r="HUT12" s="1080"/>
      <c r="HUU12" s="1082"/>
      <c r="HUV12" s="841"/>
      <c r="HUW12" s="1074"/>
      <c r="HUX12" s="1076"/>
      <c r="HUY12" s="840"/>
      <c r="HUZ12" s="1078"/>
      <c r="HVA12" s="1078"/>
      <c r="HVB12" s="1080"/>
      <c r="HVC12" s="1082"/>
      <c r="HVD12" s="841"/>
      <c r="HVE12" s="1074"/>
      <c r="HVF12" s="1076"/>
      <c r="HVG12" s="840"/>
      <c r="HVH12" s="1078"/>
      <c r="HVI12" s="1078"/>
      <c r="HVJ12" s="1080"/>
      <c r="HVK12" s="1082"/>
      <c r="HVL12" s="841"/>
      <c r="HVM12" s="1074"/>
      <c r="HVN12" s="1076"/>
      <c r="HVO12" s="840"/>
      <c r="HVP12" s="1078"/>
      <c r="HVQ12" s="1078"/>
      <c r="HVR12" s="1080"/>
      <c r="HVS12" s="1082"/>
      <c r="HVT12" s="841"/>
      <c r="HVU12" s="1074"/>
      <c r="HVV12" s="1076"/>
      <c r="HVW12" s="840"/>
      <c r="HVX12" s="1078"/>
      <c r="HVY12" s="1078"/>
      <c r="HVZ12" s="1080"/>
      <c r="HWA12" s="1082"/>
      <c r="HWB12" s="841"/>
      <c r="HWC12" s="1074"/>
      <c r="HWD12" s="1076"/>
      <c r="HWE12" s="840"/>
      <c r="HWF12" s="1078"/>
      <c r="HWG12" s="1078"/>
      <c r="HWH12" s="1080"/>
      <c r="HWI12" s="1082"/>
      <c r="HWJ12" s="841"/>
      <c r="HWK12" s="1074"/>
      <c r="HWL12" s="1076"/>
      <c r="HWM12" s="840"/>
      <c r="HWN12" s="1078"/>
      <c r="HWO12" s="1078"/>
      <c r="HWP12" s="1080"/>
      <c r="HWQ12" s="1082"/>
      <c r="HWR12" s="841"/>
      <c r="HWS12" s="1074"/>
      <c r="HWT12" s="1076"/>
      <c r="HWU12" s="840"/>
      <c r="HWV12" s="1078"/>
      <c r="HWW12" s="1078"/>
      <c r="HWX12" s="1080"/>
      <c r="HWY12" s="1082"/>
      <c r="HWZ12" s="841"/>
      <c r="HXA12" s="1074"/>
      <c r="HXB12" s="1076"/>
      <c r="HXC12" s="840"/>
      <c r="HXD12" s="1078"/>
      <c r="HXE12" s="1078"/>
      <c r="HXF12" s="1080"/>
      <c r="HXG12" s="1082"/>
      <c r="HXH12" s="841"/>
      <c r="HXI12" s="1074"/>
      <c r="HXJ12" s="1076"/>
      <c r="HXK12" s="840"/>
      <c r="HXL12" s="1078"/>
      <c r="HXM12" s="1078"/>
      <c r="HXN12" s="1080"/>
      <c r="HXO12" s="1082"/>
      <c r="HXP12" s="841"/>
      <c r="HXQ12" s="1074"/>
      <c r="HXR12" s="1076"/>
      <c r="HXS12" s="840"/>
      <c r="HXT12" s="1078"/>
      <c r="HXU12" s="1078"/>
      <c r="HXV12" s="1080"/>
      <c r="HXW12" s="1082"/>
      <c r="HXX12" s="841"/>
      <c r="HXY12" s="1074"/>
      <c r="HXZ12" s="1076"/>
      <c r="HYA12" s="840"/>
      <c r="HYB12" s="1078"/>
      <c r="HYC12" s="1078"/>
      <c r="HYD12" s="1080"/>
      <c r="HYE12" s="1082"/>
      <c r="HYF12" s="841"/>
      <c r="HYG12" s="1074"/>
      <c r="HYH12" s="1076"/>
      <c r="HYI12" s="840"/>
      <c r="HYJ12" s="1078"/>
      <c r="HYK12" s="1078"/>
      <c r="HYL12" s="1080"/>
      <c r="HYM12" s="1082"/>
      <c r="HYN12" s="841"/>
      <c r="HYO12" s="1074"/>
      <c r="HYP12" s="1076"/>
      <c r="HYQ12" s="840"/>
      <c r="HYR12" s="1078"/>
      <c r="HYS12" s="1078"/>
      <c r="HYT12" s="1080"/>
      <c r="HYU12" s="1082"/>
      <c r="HYV12" s="841"/>
      <c r="HYW12" s="1074"/>
      <c r="HYX12" s="1076"/>
      <c r="HYY12" s="840"/>
      <c r="HYZ12" s="1078"/>
      <c r="HZA12" s="1078"/>
      <c r="HZB12" s="1080"/>
      <c r="HZC12" s="1082"/>
      <c r="HZD12" s="841"/>
      <c r="HZE12" s="1074"/>
      <c r="HZF12" s="1076"/>
      <c r="HZG12" s="840"/>
      <c r="HZH12" s="1078"/>
      <c r="HZI12" s="1078"/>
      <c r="HZJ12" s="1080"/>
      <c r="HZK12" s="1082"/>
      <c r="HZL12" s="841"/>
      <c r="HZM12" s="1074"/>
      <c r="HZN12" s="1076"/>
      <c r="HZO12" s="840"/>
      <c r="HZP12" s="1078"/>
      <c r="HZQ12" s="1078"/>
      <c r="HZR12" s="1080"/>
      <c r="HZS12" s="1082"/>
      <c r="HZT12" s="841"/>
      <c r="HZU12" s="1074"/>
      <c r="HZV12" s="1076"/>
      <c r="HZW12" s="840"/>
      <c r="HZX12" s="1078"/>
      <c r="HZY12" s="1078"/>
      <c r="HZZ12" s="1080"/>
      <c r="IAA12" s="1082"/>
      <c r="IAB12" s="841"/>
      <c r="IAC12" s="1074"/>
      <c r="IAD12" s="1076"/>
      <c r="IAE12" s="840"/>
      <c r="IAF12" s="1078"/>
      <c r="IAG12" s="1078"/>
      <c r="IAH12" s="1080"/>
      <c r="IAI12" s="1082"/>
      <c r="IAJ12" s="841"/>
      <c r="IAK12" s="1074"/>
      <c r="IAL12" s="1076"/>
      <c r="IAM12" s="840"/>
      <c r="IAN12" s="1078"/>
      <c r="IAO12" s="1078"/>
      <c r="IAP12" s="1080"/>
      <c r="IAQ12" s="1082"/>
      <c r="IAR12" s="841"/>
      <c r="IAS12" s="1074"/>
      <c r="IAT12" s="1076"/>
      <c r="IAU12" s="840"/>
      <c r="IAV12" s="1078"/>
      <c r="IAW12" s="1078"/>
      <c r="IAX12" s="1080"/>
      <c r="IAY12" s="1082"/>
      <c r="IAZ12" s="841"/>
      <c r="IBA12" s="1074"/>
      <c r="IBB12" s="1076"/>
      <c r="IBC12" s="840"/>
      <c r="IBD12" s="1078"/>
      <c r="IBE12" s="1078"/>
      <c r="IBF12" s="1080"/>
      <c r="IBG12" s="1082"/>
      <c r="IBH12" s="841"/>
      <c r="IBI12" s="1074"/>
      <c r="IBJ12" s="1076"/>
      <c r="IBK12" s="840"/>
      <c r="IBL12" s="1078"/>
      <c r="IBM12" s="1078"/>
      <c r="IBN12" s="1080"/>
      <c r="IBO12" s="1082"/>
      <c r="IBP12" s="841"/>
      <c r="IBQ12" s="1074"/>
      <c r="IBR12" s="1076"/>
      <c r="IBS12" s="840"/>
      <c r="IBT12" s="1078"/>
      <c r="IBU12" s="1078"/>
      <c r="IBV12" s="1080"/>
      <c r="IBW12" s="1082"/>
      <c r="IBX12" s="841"/>
      <c r="IBY12" s="1074"/>
      <c r="IBZ12" s="1076"/>
      <c r="ICA12" s="840"/>
      <c r="ICB12" s="1078"/>
      <c r="ICC12" s="1078"/>
      <c r="ICD12" s="1080"/>
      <c r="ICE12" s="1082"/>
      <c r="ICF12" s="841"/>
      <c r="ICG12" s="1074"/>
      <c r="ICH12" s="1076"/>
      <c r="ICI12" s="840"/>
      <c r="ICJ12" s="1078"/>
      <c r="ICK12" s="1078"/>
      <c r="ICL12" s="1080"/>
      <c r="ICM12" s="1082"/>
      <c r="ICN12" s="841"/>
      <c r="ICO12" s="1074"/>
      <c r="ICP12" s="1076"/>
      <c r="ICQ12" s="840"/>
      <c r="ICR12" s="1078"/>
      <c r="ICS12" s="1078"/>
      <c r="ICT12" s="1080"/>
      <c r="ICU12" s="1082"/>
      <c r="ICV12" s="841"/>
      <c r="ICW12" s="1074"/>
      <c r="ICX12" s="1076"/>
      <c r="ICY12" s="840"/>
      <c r="ICZ12" s="1078"/>
      <c r="IDA12" s="1078"/>
      <c r="IDB12" s="1080"/>
      <c r="IDC12" s="1082"/>
      <c r="IDD12" s="841"/>
      <c r="IDE12" s="1074"/>
      <c r="IDF12" s="1076"/>
      <c r="IDG12" s="840"/>
      <c r="IDH12" s="1078"/>
      <c r="IDI12" s="1078"/>
      <c r="IDJ12" s="1080"/>
      <c r="IDK12" s="1082"/>
      <c r="IDL12" s="841"/>
      <c r="IDM12" s="1074"/>
      <c r="IDN12" s="1076"/>
      <c r="IDO12" s="840"/>
      <c r="IDP12" s="1078"/>
      <c r="IDQ12" s="1078"/>
      <c r="IDR12" s="1080"/>
      <c r="IDS12" s="1082"/>
      <c r="IDT12" s="841"/>
      <c r="IDU12" s="1074"/>
      <c r="IDV12" s="1076"/>
      <c r="IDW12" s="840"/>
      <c r="IDX12" s="1078"/>
      <c r="IDY12" s="1078"/>
      <c r="IDZ12" s="1080"/>
      <c r="IEA12" s="1082"/>
      <c r="IEB12" s="841"/>
      <c r="IEC12" s="1074"/>
      <c r="IED12" s="1076"/>
      <c r="IEE12" s="840"/>
      <c r="IEF12" s="1078"/>
      <c r="IEG12" s="1078"/>
      <c r="IEH12" s="1080"/>
      <c r="IEI12" s="1082"/>
      <c r="IEJ12" s="841"/>
      <c r="IEK12" s="1074"/>
      <c r="IEL12" s="1076"/>
      <c r="IEM12" s="840"/>
      <c r="IEN12" s="1078"/>
      <c r="IEO12" s="1078"/>
      <c r="IEP12" s="1080"/>
      <c r="IEQ12" s="1082"/>
      <c r="IER12" s="841"/>
      <c r="IES12" s="1074"/>
      <c r="IET12" s="1076"/>
      <c r="IEU12" s="840"/>
      <c r="IEV12" s="1078"/>
      <c r="IEW12" s="1078"/>
      <c r="IEX12" s="1080"/>
      <c r="IEY12" s="1082"/>
      <c r="IEZ12" s="841"/>
      <c r="IFA12" s="1074"/>
      <c r="IFB12" s="1076"/>
      <c r="IFC12" s="840"/>
      <c r="IFD12" s="1078"/>
      <c r="IFE12" s="1078"/>
      <c r="IFF12" s="1080"/>
      <c r="IFG12" s="1082"/>
      <c r="IFH12" s="841"/>
      <c r="IFI12" s="1074"/>
      <c r="IFJ12" s="1076"/>
      <c r="IFK12" s="840"/>
      <c r="IFL12" s="1078"/>
      <c r="IFM12" s="1078"/>
      <c r="IFN12" s="1080"/>
      <c r="IFO12" s="1082"/>
      <c r="IFP12" s="841"/>
      <c r="IFQ12" s="1074"/>
      <c r="IFR12" s="1076"/>
      <c r="IFS12" s="840"/>
      <c r="IFT12" s="1078"/>
      <c r="IFU12" s="1078"/>
      <c r="IFV12" s="1080"/>
      <c r="IFW12" s="1082"/>
      <c r="IFX12" s="841"/>
      <c r="IFY12" s="1074"/>
      <c r="IFZ12" s="1076"/>
      <c r="IGA12" s="840"/>
      <c r="IGB12" s="1078"/>
      <c r="IGC12" s="1078"/>
      <c r="IGD12" s="1080"/>
      <c r="IGE12" s="1082"/>
      <c r="IGF12" s="841"/>
      <c r="IGG12" s="1074"/>
      <c r="IGH12" s="1076"/>
      <c r="IGI12" s="840"/>
      <c r="IGJ12" s="1078"/>
      <c r="IGK12" s="1078"/>
      <c r="IGL12" s="1080"/>
      <c r="IGM12" s="1082"/>
      <c r="IGN12" s="841"/>
      <c r="IGO12" s="1074"/>
      <c r="IGP12" s="1076"/>
      <c r="IGQ12" s="840"/>
      <c r="IGR12" s="1078"/>
      <c r="IGS12" s="1078"/>
      <c r="IGT12" s="1080"/>
      <c r="IGU12" s="1082"/>
      <c r="IGV12" s="841"/>
      <c r="IGW12" s="1074"/>
      <c r="IGX12" s="1076"/>
      <c r="IGY12" s="840"/>
      <c r="IGZ12" s="1078"/>
      <c r="IHA12" s="1078"/>
      <c r="IHB12" s="1080"/>
      <c r="IHC12" s="1082"/>
      <c r="IHD12" s="841"/>
      <c r="IHE12" s="1074"/>
      <c r="IHF12" s="1076"/>
      <c r="IHG12" s="840"/>
      <c r="IHH12" s="1078"/>
      <c r="IHI12" s="1078"/>
      <c r="IHJ12" s="1080"/>
      <c r="IHK12" s="1082"/>
      <c r="IHL12" s="841"/>
      <c r="IHM12" s="1074"/>
      <c r="IHN12" s="1076"/>
      <c r="IHO12" s="840"/>
      <c r="IHP12" s="1078"/>
      <c r="IHQ12" s="1078"/>
      <c r="IHR12" s="1080"/>
      <c r="IHS12" s="1082"/>
      <c r="IHT12" s="841"/>
      <c r="IHU12" s="1074"/>
      <c r="IHV12" s="1076"/>
      <c r="IHW12" s="840"/>
      <c r="IHX12" s="1078"/>
      <c r="IHY12" s="1078"/>
      <c r="IHZ12" s="1080"/>
      <c r="IIA12" s="1082"/>
      <c r="IIB12" s="841"/>
      <c r="IIC12" s="1074"/>
      <c r="IID12" s="1076"/>
      <c r="IIE12" s="840"/>
      <c r="IIF12" s="1078"/>
      <c r="IIG12" s="1078"/>
      <c r="IIH12" s="1080"/>
      <c r="III12" s="1082"/>
      <c r="IIJ12" s="841"/>
      <c r="IIK12" s="1074"/>
      <c r="IIL12" s="1076"/>
      <c r="IIM12" s="840"/>
      <c r="IIN12" s="1078"/>
      <c r="IIO12" s="1078"/>
      <c r="IIP12" s="1080"/>
      <c r="IIQ12" s="1082"/>
      <c r="IIR12" s="841"/>
      <c r="IIS12" s="1074"/>
      <c r="IIT12" s="1076"/>
      <c r="IIU12" s="840"/>
      <c r="IIV12" s="1078"/>
      <c r="IIW12" s="1078"/>
      <c r="IIX12" s="1080"/>
      <c r="IIY12" s="1082"/>
      <c r="IIZ12" s="841"/>
      <c r="IJA12" s="1074"/>
      <c r="IJB12" s="1076"/>
      <c r="IJC12" s="840"/>
      <c r="IJD12" s="1078"/>
      <c r="IJE12" s="1078"/>
      <c r="IJF12" s="1080"/>
      <c r="IJG12" s="1082"/>
      <c r="IJH12" s="841"/>
      <c r="IJI12" s="1074"/>
      <c r="IJJ12" s="1076"/>
      <c r="IJK12" s="840"/>
      <c r="IJL12" s="1078"/>
      <c r="IJM12" s="1078"/>
      <c r="IJN12" s="1080"/>
      <c r="IJO12" s="1082"/>
      <c r="IJP12" s="841"/>
      <c r="IJQ12" s="1074"/>
      <c r="IJR12" s="1076"/>
      <c r="IJS12" s="840"/>
      <c r="IJT12" s="1078"/>
      <c r="IJU12" s="1078"/>
      <c r="IJV12" s="1080"/>
      <c r="IJW12" s="1082"/>
      <c r="IJX12" s="841"/>
      <c r="IJY12" s="1074"/>
      <c r="IJZ12" s="1076"/>
      <c r="IKA12" s="840"/>
      <c r="IKB12" s="1078"/>
      <c r="IKC12" s="1078"/>
      <c r="IKD12" s="1080"/>
      <c r="IKE12" s="1082"/>
      <c r="IKF12" s="841"/>
      <c r="IKG12" s="1074"/>
      <c r="IKH12" s="1076"/>
      <c r="IKI12" s="840"/>
      <c r="IKJ12" s="1078"/>
      <c r="IKK12" s="1078"/>
      <c r="IKL12" s="1080"/>
      <c r="IKM12" s="1082"/>
      <c r="IKN12" s="841"/>
      <c r="IKO12" s="1074"/>
      <c r="IKP12" s="1076"/>
      <c r="IKQ12" s="840"/>
      <c r="IKR12" s="1078"/>
      <c r="IKS12" s="1078"/>
      <c r="IKT12" s="1080"/>
      <c r="IKU12" s="1082"/>
      <c r="IKV12" s="841"/>
      <c r="IKW12" s="1074"/>
      <c r="IKX12" s="1076"/>
      <c r="IKY12" s="840"/>
      <c r="IKZ12" s="1078"/>
      <c r="ILA12" s="1078"/>
      <c r="ILB12" s="1080"/>
      <c r="ILC12" s="1082"/>
      <c r="ILD12" s="841"/>
      <c r="ILE12" s="1074"/>
      <c r="ILF12" s="1076"/>
      <c r="ILG12" s="840"/>
      <c r="ILH12" s="1078"/>
      <c r="ILI12" s="1078"/>
      <c r="ILJ12" s="1080"/>
      <c r="ILK12" s="1082"/>
      <c r="ILL12" s="841"/>
      <c r="ILM12" s="1074"/>
      <c r="ILN12" s="1076"/>
      <c r="ILO12" s="840"/>
      <c r="ILP12" s="1078"/>
      <c r="ILQ12" s="1078"/>
      <c r="ILR12" s="1080"/>
      <c r="ILS12" s="1082"/>
      <c r="ILT12" s="841"/>
      <c r="ILU12" s="1074"/>
      <c r="ILV12" s="1076"/>
      <c r="ILW12" s="840"/>
      <c r="ILX12" s="1078"/>
      <c r="ILY12" s="1078"/>
      <c r="ILZ12" s="1080"/>
      <c r="IMA12" s="1082"/>
      <c r="IMB12" s="841"/>
      <c r="IMC12" s="1074"/>
      <c r="IMD12" s="1076"/>
      <c r="IME12" s="840"/>
      <c r="IMF12" s="1078"/>
      <c r="IMG12" s="1078"/>
      <c r="IMH12" s="1080"/>
      <c r="IMI12" s="1082"/>
      <c r="IMJ12" s="841"/>
      <c r="IMK12" s="1074"/>
      <c r="IML12" s="1076"/>
      <c r="IMM12" s="840"/>
      <c r="IMN12" s="1078"/>
      <c r="IMO12" s="1078"/>
      <c r="IMP12" s="1080"/>
      <c r="IMQ12" s="1082"/>
      <c r="IMR12" s="841"/>
      <c r="IMS12" s="1074"/>
      <c r="IMT12" s="1076"/>
      <c r="IMU12" s="840"/>
      <c r="IMV12" s="1078"/>
      <c r="IMW12" s="1078"/>
      <c r="IMX12" s="1080"/>
      <c r="IMY12" s="1082"/>
      <c r="IMZ12" s="841"/>
      <c r="INA12" s="1074"/>
      <c r="INB12" s="1076"/>
      <c r="INC12" s="840"/>
      <c r="IND12" s="1078"/>
      <c r="INE12" s="1078"/>
      <c r="INF12" s="1080"/>
      <c r="ING12" s="1082"/>
      <c r="INH12" s="841"/>
      <c r="INI12" s="1074"/>
      <c r="INJ12" s="1076"/>
      <c r="INK12" s="840"/>
      <c r="INL12" s="1078"/>
      <c r="INM12" s="1078"/>
      <c r="INN12" s="1080"/>
      <c r="INO12" s="1082"/>
      <c r="INP12" s="841"/>
      <c r="INQ12" s="1074"/>
      <c r="INR12" s="1076"/>
      <c r="INS12" s="840"/>
      <c r="INT12" s="1078"/>
      <c r="INU12" s="1078"/>
      <c r="INV12" s="1080"/>
      <c r="INW12" s="1082"/>
      <c r="INX12" s="841"/>
      <c r="INY12" s="1074"/>
      <c r="INZ12" s="1076"/>
      <c r="IOA12" s="840"/>
      <c r="IOB12" s="1078"/>
      <c r="IOC12" s="1078"/>
      <c r="IOD12" s="1080"/>
      <c r="IOE12" s="1082"/>
      <c r="IOF12" s="841"/>
      <c r="IOG12" s="1074"/>
      <c r="IOH12" s="1076"/>
      <c r="IOI12" s="840"/>
      <c r="IOJ12" s="1078"/>
      <c r="IOK12" s="1078"/>
      <c r="IOL12" s="1080"/>
      <c r="IOM12" s="1082"/>
      <c r="ION12" s="841"/>
      <c r="IOO12" s="1074"/>
      <c r="IOP12" s="1076"/>
      <c r="IOQ12" s="840"/>
      <c r="IOR12" s="1078"/>
      <c r="IOS12" s="1078"/>
      <c r="IOT12" s="1080"/>
      <c r="IOU12" s="1082"/>
      <c r="IOV12" s="841"/>
      <c r="IOW12" s="1074"/>
      <c r="IOX12" s="1076"/>
      <c r="IOY12" s="840"/>
      <c r="IOZ12" s="1078"/>
      <c r="IPA12" s="1078"/>
      <c r="IPB12" s="1080"/>
      <c r="IPC12" s="1082"/>
      <c r="IPD12" s="841"/>
      <c r="IPE12" s="1074"/>
      <c r="IPF12" s="1076"/>
      <c r="IPG12" s="840"/>
      <c r="IPH12" s="1078"/>
      <c r="IPI12" s="1078"/>
      <c r="IPJ12" s="1080"/>
      <c r="IPK12" s="1082"/>
      <c r="IPL12" s="841"/>
      <c r="IPM12" s="1074"/>
      <c r="IPN12" s="1076"/>
      <c r="IPO12" s="840"/>
      <c r="IPP12" s="1078"/>
      <c r="IPQ12" s="1078"/>
      <c r="IPR12" s="1080"/>
      <c r="IPS12" s="1082"/>
      <c r="IPT12" s="841"/>
      <c r="IPU12" s="1074"/>
      <c r="IPV12" s="1076"/>
      <c r="IPW12" s="840"/>
      <c r="IPX12" s="1078"/>
      <c r="IPY12" s="1078"/>
      <c r="IPZ12" s="1080"/>
      <c r="IQA12" s="1082"/>
      <c r="IQB12" s="841"/>
      <c r="IQC12" s="1074"/>
      <c r="IQD12" s="1076"/>
      <c r="IQE12" s="840"/>
      <c r="IQF12" s="1078"/>
      <c r="IQG12" s="1078"/>
      <c r="IQH12" s="1080"/>
      <c r="IQI12" s="1082"/>
      <c r="IQJ12" s="841"/>
      <c r="IQK12" s="1074"/>
      <c r="IQL12" s="1076"/>
      <c r="IQM12" s="840"/>
      <c r="IQN12" s="1078"/>
      <c r="IQO12" s="1078"/>
      <c r="IQP12" s="1080"/>
      <c r="IQQ12" s="1082"/>
      <c r="IQR12" s="841"/>
      <c r="IQS12" s="1074"/>
      <c r="IQT12" s="1076"/>
      <c r="IQU12" s="840"/>
      <c r="IQV12" s="1078"/>
      <c r="IQW12" s="1078"/>
      <c r="IQX12" s="1080"/>
      <c r="IQY12" s="1082"/>
      <c r="IQZ12" s="841"/>
      <c r="IRA12" s="1074"/>
      <c r="IRB12" s="1076"/>
      <c r="IRC12" s="840"/>
      <c r="IRD12" s="1078"/>
      <c r="IRE12" s="1078"/>
      <c r="IRF12" s="1080"/>
      <c r="IRG12" s="1082"/>
      <c r="IRH12" s="841"/>
      <c r="IRI12" s="1074"/>
      <c r="IRJ12" s="1076"/>
      <c r="IRK12" s="840"/>
      <c r="IRL12" s="1078"/>
      <c r="IRM12" s="1078"/>
      <c r="IRN12" s="1080"/>
      <c r="IRO12" s="1082"/>
      <c r="IRP12" s="841"/>
      <c r="IRQ12" s="1074"/>
      <c r="IRR12" s="1076"/>
      <c r="IRS12" s="840"/>
      <c r="IRT12" s="1078"/>
      <c r="IRU12" s="1078"/>
      <c r="IRV12" s="1080"/>
      <c r="IRW12" s="1082"/>
      <c r="IRX12" s="841"/>
      <c r="IRY12" s="1074"/>
      <c r="IRZ12" s="1076"/>
      <c r="ISA12" s="840"/>
      <c r="ISB12" s="1078"/>
      <c r="ISC12" s="1078"/>
      <c r="ISD12" s="1080"/>
      <c r="ISE12" s="1082"/>
      <c r="ISF12" s="841"/>
      <c r="ISG12" s="1074"/>
      <c r="ISH12" s="1076"/>
      <c r="ISI12" s="840"/>
      <c r="ISJ12" s="1078"/>
      <c r="ISK12" s="1078"/>
      <c r="ISL12" s="1080"/>
      <c r="ISM12" s="1082"/>
      <c r="ISN12" s="841"/>
      <c r="ISO12" s="1074"/>
      <c r="ISP12" s="1076"/>
      <c r="ISQ12" s="840"/>
      <c r="ISR12" s="1078"/>
      <c r="ISS12" s="1078"/>
      <c r="IST12" s="1080"/>
      <c r="ISU12" s="1082"/>
      <c r="ISV12" s="841"/>
      <c r="ISW12" s="1074"/>
      <c r="ISX12" s="1076"/>
      <c r="ISY12" s="840"/>
      <c r="ISZ12" s="1078"/>
      <c r="ITA12" s="1078"/>
      <c r="ITB12" s="1080"/>
      <c r="ITC12" s="1082"/>
      <c r="ITD12" s="841"/>
      <c r="ITE12" s="1074"/>
      <c r="ITF12" s="1076"/>
      <c r="ITG12" s="840"/>
      <c r="ITH12" s="1078"/>
      <c r="ITI12" s="1078"/>
      <c r="ITJ12" s="1080"/>
      <c r="ITK12" s="1082"/>
      <c r="ITL12" s="841"/>
      <c r="ITM12" s="1074"/>
      <c r="ITN12" s="1076"/>
      <c r="ITO12" s="840"/>
      <c r="ITP12" s="1078"/>
      <c r="ITQ12" s="1078"/>
      <c r="ITR12" s="1080"/>
      <c r="ITS12" s="1082"/>
      <c r="ITT12" s="841"/>
      <c r="ITU12" s="1074"/>
      <c r="ITV12" s="1076"/>
      <c r="ITW12" s="840"/>
      <c r="ITX12" s="1078"/>
      <c r="ITY12" s="1078"/>
      <c r="ITZ12" s="1080"/>
      <c r="IUA12" s="1082"/>
      <c r="IUB12" s="841"/>
      <c r="IUC12" s="1074"/>
      <c r="IUD12" s="1076"/>
      <c r="IUE12" s="840"/>
      <c r="IUF12" s="1078"/>
      <c r="IUG12" s="1078"/>
      <c r="IUH12" s="1080"/>
      <c r="IUI12" s="1082"/>
      <c r="IUJ12" s="841"/>
      <c r="IUK12" s="1074"/>
      <c r="IUL12" s="1076"/>
      <c r="IUM12" s="840"/>
      <c r="IUN12" s="1078"/>
      <c r="IUO12" s="1078"/>
      <c r="IUP12" s="1080"/>
      <c r="IUQ12" s="1082"/>
      <c r="IUR12" s="841"/>
      <c r="IUS12" s="1074"/>
      <c r="IUT12" s="1076"/>
      <c r="IUU12" s="840"/>
      <c r="IUV12" s="1078"/>
      <c r="IUW12" s="1078"/>
      <c r="IUX12" s="1080"/>
      <c r="IUY12" s="1082"/>
      <c r="IUZ12" s="841"/>
      <c r="IVA12" s="1074"/>
      <c r="IVB12" s="1076"/>
      <c r="IVC12" s="840"/>
      <c r="IVD12" s="1078"/>
      <c r="IVE12" s="1078"/>
      <c r="IVF12" s="1080"/>
      <c r="IVG12" s="1082"/>
      <c r="IVH12" s="841"/>
      <c r="IVI12" s="1074"/>
      <c r="IVJ12" s="1076"/>
      <c r="IVK12" s="840"/>
      <c r="IVL12" s="1078"/>
      <c r="IVM12" s="1078"/>
      <c r="IVN12" s="1080"/>
      <c r="IVO12" s="1082"/>
      <c r="IVP12" s="841"/>
      <c r="IVQ12" s="1074"/>
      <c r="IVR12" s="1076"/>
      <c r="IVS12" s="840"/>
      <c r="IVT12" s="1078"/>
      <c r="IVU12" s="1078"/>
      <c r="IVV12" s="1080"/>
      <c r="IVW12" s="1082"/>
      <c r="IVX12" s="841"/>
      <c r="IVY12" s="1074"/>
      <c r="IVZ12" s="1076"/>
      <c r="IWA12" s="840"/>
      <c r="IWB12" s="1078"/>
      <c r="IWC12" s="1078"/>
      <c r="IWD12" s="1080"/>
      <c r="IWE12" s="1082"/>
      <c r="IWF12" s="841"/>
      <c r="IWG12" s="1074"/>
      <c r="IWH12" s="1076"/>
      <c r="IWI12" s="840"/>
      <c r="IWJ12" s="1078"/>
      <c r="IWK12" s="1078"/>
      <c r="IWL12" s="1080"/>
      <c r="IWM12" s="1082"/>
      <c r="IWN12" s="841"/>
      <c r="IWO12" s="1074"/>
      <c r="IWP12" s="1076"/>
      <c r="IWQ12" s="840"/>
      <c r="IWR12" s="1078"/>
      <c r="IWS12" s="1078"/>
      <c r="IWT12" s="1080"/>
      <c r="IWU12" s="1082"/>
      <c r="IWV12" s="841"/>
      <c r="IWW12" s="1074"/>
      <c r="IWX12" s="1076"/>
      <c r="IWY12" s="840"/>
      <c r="IWZ12" s="1078"/>
      <c r="IXA12" s="1078"/>
      <c r="IXB12" s="1080"/>
      <c r="IXC12" s="1082"/>
      <c r="IXD12" s="841"/>
      <c r="IXE12" s="1074"/>
      <c r="IXF12" s="1076"/>
      <c r="IXG12" s="840"/>
      <c r="IXH12" s="1078"/>
      <c r="IXI12" s="1078"/>
      <c r="IXJ12" s="1080"/>
      <c r="IXK12" s="1082"/>
      <c r="IXL12" s="841"/>
      <c r="IXM12" s="1074"/>
      <c r="IXN12" s="1076"/>
      <c r="IXO12" s="840"/>
      <c r="IXP12" s="1078"/>
      <c r="IXQ12" s="1078"/>
      <c r="IXR12" s="1080"/>
      <c r="IXS12" s="1082"/>
      <c r="IXT12" s="841"/>
      <c r="IXU12" s="1074"/>
      <c r="IXV12" s="1076"/>
      <c r="IXW12" s="840"/>
      <c r="IXX12" s="1078"/>
      <c r="IXY12" s="1078"/>
      <c r="IXZ12" s="1080"/>
      <c r="IYA12" s="1082"/>
      <c r="IYB12" s="841"/>
      <c r="IYC12" s="1074"/>
      <c r="IYD12" s="1076"/>
      <c r="IYE12" s="840"/>
      <c r="IYF12" s="1078"/>
      <c r="IYG12" s="1078"/>
      <c r="IYH12" s="1080"/>
      <c r="IYI12" s="1082"/>
      <c r="IYJ12" s="841"/>
      <c r="IYK12" s="1074"/>
      <c r="IYL12" s="1076"/>
      <c r="IYM12" s="840"/>
      <c r="IYN12" s="1078"/>
      <c r="IYO12" s="1078"/>
      <c r="IYP12" s="1080"/>
      <c r="IYQ12" s="1082"/>
      <c r="IYR12" s="841"/>
      <c r="IYS12" s="1074"/>
      <c r="IYT12" s="1076"/>
      <c r="IYU12" s="840"/>
      <c r="IYV12" s="1078"/>
      <c r="IYW12" s="1078"/>
      <c r="IYX12" s="1080"/>
      <c r="IYY12" s="1082"/>
      <c r="IYZ12" s="841"/>
      <c r="IZA12" s="1074"/>
      <c r="IZB12" s="1076"/>
      <c r="IZC12" s="840"/>
      <c r="IZD12" s="1078"/>
      <c r="IZE12" s="1078"/>
      <c r="IZF12" s="1080"/>
      <c r="IZG12" s="1082"/>
      <c r="IZH12" s="841"/>
      <c r="IZI12" s="1074"/>
      <c r="IZJ12" s="1076"/>
      <c r="IZK12" s="840"/>
      <c r="IZL12" s="1078"/>
      <c r="IZM12" s="1078"/>
      <c r="IZN12" s="1080"/>
      <c r="IZO12" s="1082"/>
      <c r="IZP12" s="841"/>
      <c r="IZQ12" s="1074"/>
      <c r="IZR12" s="1076"/>
      <c r="IZS12" s="840"/>
      <c r="IZT12" s="1078"/>
      <c r="IZU12" s="1078"/>
      <c r="IZV12" s="1080"/>
      <c r="IZW12" s="1082"/>
      <c r="IZX12" s="841"/>
      <c r="IZY12" s="1074"/>
      <c r="IZZ12" s="1076"/>
      <c r="JAA12" s="840"/>
      <c r="JAB12" s="1078"/>
      <c r="JAC12" s="1078"/>
      <c r="JAD12" s="1080"/>
      <c r="JAE12" s="1082"/>
      <c r="JAF12" s="841"/>
      <c r="JAG12" s="1074"/>
      <c r="JAH12" s="1076"/>
      <c r="JAI12" s="840"/>
      <c r="JAJ12" s="1078"/>
      <c r="JAK12" s="1078"/>
      <c r="JAL12" s="1080"/>
      <c r="JAM12" s="1082"/>
      <c r="JAN12" s="841"/>
      <c r="JAO12" s="1074"/>
      <c r="JAP12" s="1076"/>
      <c r="JAQ12" s="840"/>
      <c r="JAR12" s="1078"/>
      <c r="JAS12" s="1078"/>
      <c r="JAT12" s="1080"/>
      <c r="JAU12" s="1082"/>
      <c r="JAV12" s="841"/>
      <c r="JAW12" s="1074"/>
      <c r="JAX12" s="1076"/>
      <c r="JAY12" s="840"/>
      <c r="JAZ12" s="1078"/>
      <c r="JBA12" s="1078"/>
      <c r="JBB12" s="1080"/>
      <c r="JBC12" s="1082"/>
      <c r="JBD12" s="841"/>
      <c r="JBE12" s="1074"/>
      <c r="JBF12" s="1076"/>
      <c r="JBG12" s="840"/>
      <c r="JBH12" s="1078"/>
      <c r="JBI12" s="1078"/>
      <c r="JBJ12" s="1080"/>
      <c r="JBK12" s="1082"/>
      <c r="JBL12" s="841"/>
      <c r="JBM12" s="1074"/>
      <c r="JBN12" s="1076"/>
      <c r="JBO12" s="840"/>
      <c r="JBP12" s="1078"/>
      <c r="JBQ12" s="1078"/>
      <c r="JBR12" s="1080"/>
      <c r="JBS12" s="1082"/>
      <c r="JBT12" s="841"/>
      <c r="JBU12" s="1074"/>
      <c r="JBV12" s="1076"/>
      <c r="JBW12" s="840"/>
      <c r="JBX12" s="1078"/>
      <c r="JBY12" s="1078"/>
      <c r="JBZ12" s="1080"/>
      <c r="JCA12" s="1082"/>
      <c r="JCB12" s="841"/>
      <c r="JCC12" s="1074"/>
      <c r="JCD12" s="1076"/>
      <c r="JCE12" s="840"/>
      <c r="JCF12" s="1078"/>
      <c r="JCG12" s="1078"/>
      <c r="JCH12" s="1080"/>
      <c r="JCI12" s="1082"/>
      <c r="JCJ12" s="841"/>
      <c r="JCK12" s="1074"/>
      <c r="JCL12" s="1076"/>
      <c r="JCM12" s="840"/>
      <c r="JCN12" s="1078"/>
      <c r="JCO12" s="1078"/>
      <c r="JCP12" s="1080"/>
      <c r="JCQ12" s="1082"/>
      <c r="JCR12" s="841"/>
      <c r="JCS12" s="1074"/>
      <c r="JCT12" s="1076"/>
      <c r="JCU12" s="840"/>
      <c r="JCV12" s="1078"/>
      <c r="JCW12" s="1078"/>
      <c r="JCX12" s="1080"/>
      <c r="JCY12" s="1082"/>
      <c r="JCZ12" s="841"/>
      <c r="JDA12" s="1074"/>
      <c r="JDB12" s="1076"/>
      <c r="JDC12" s="840"/>
      <c r="JDD12" s="1078"/>
      <c r="JDE12" s="1078"/>
      <c r="JDF12" s="1080"/>
      <c r="JDG12" s="1082"/>
      <c r="JDH12" s="841"/>
      <c r="JDI12" s="1074"/>
      <c r="JDJ12" s="1076"/>
      <c r="JDK12" s="840"/>
      <c r="JDL12" s="1078"/>
      <c r="JDM12" s="1078"/>
      <c r="JDN12" s="1080"/>
      <c r="JDO12" s="1082"/>
      <c r="JDP12" s="841"/>
      <c r="JDQ12" s="1074"/>
      <c r="JDR12" s="1076"/>
      <c r="JDS12" s="840"/>
      <c r="JDT12" s="1078"/>
      <c r="JDU12" s="1078"/>
      <c r="JDV12" s="1080"/>
      <c r="JDW12" s="1082"/>
      <c r="JDX12" s="841"/>
      <c r="JDY12" s="1074"/>
      <c r="JDZ12" s="1076"/>
      <c r="JEA12" s="840"/>
      <c r="JEB12" s="1078"/>
      <c r="JEC12" s="1078"/>
      <c r="JED12" s="1080"/>
      <c r="JEE12" s="1082"/>
      <c r="JEF12" s="841"/>
      <c r="JEG12" s="1074"/>
      <c r="JEH12" s="1076"/>
      <c r="JEI12" s="840"/>
      <c r="JEJ12" s="1078"/>
      <c r="JEK12" s="1078"/>
      <c r="JEL12" s="1080"/>
      <c r="JEM12" s="1082"/>
      <c r="JEN12" s="841"/>
      <c r="JEO12" s="1074"/>
      <c r="JEP12" s="1076"/>
      <c r="JEQ12" s="840"/>
      <c r="JER12" s="1078"/>
      <c r="JES12" s="1078"/>
      <c r="JET12" s="1080"/>
      <c r="JEU12" s="1082"/>
      <c r="JEV12" s="841"/>
      <c r="JEW12" s="1074"/>
      <c r="JEX12" s="1076"/>
      <c r="JEY12" s="840"/>
      <c r="JEZ12" s="1078"/>
      <c r="JFA12" s="1078"/>
      <c r="JFB12" s="1080"/>
      <c r="JFC12" s="1082"/>
      <c r="JFD12" s="841"/>
      <c r="JFE12" s="1074"/>
      <c r="JFF12" s="1076"/>
      <c r="JFG12" s="840"/>
      <c r="JFH12" s="1078"/>
      <c r="JFI12" s="1078"/>
      <c r="JFJ12" s="1080"/>
      <c r="JFK12" s="1082"/>
      <c r="JFL12" s="841"/>
      <c r="JFM12" s="1074"/>
      <c r="JFN12" s="1076"/>
      <c r="JFO12" s="840"/>
      <c r="JFP12" s="1078"/>
      <c r="JFQ12" s="1078"/>
      <c r="JFR12" s="1080"/>
      <c r="JFS12" s="1082"/>
      <c r="JFT12" s="841"/>
      <c r="JFU12" s="1074"/>
      <c r="JFV12" s="1076"/>
      <c r="JFW12" s="840"/>
      <c r="JFX12" s="1078"/>
      <c r="JFY12" s="1078"/>
      <c r="JFZ12" s="1080"/>
      <c r="JGA12" s="1082"/>
      <c r="JGB12" s="841"/>
      <c r="JGC12" s="1074"/>
      <c r="JGD12" s="1076"/>
      <c r="JGE12" s="840"/>
      <c r="JGF12" s="1078"/>
      <c r="JGG12" s="1078"/>
      <c r="JGH12" s="1080"/>
      <c r="JGI12" s="1082"/>
      <c r="JGJ12" s="841"/>
      <c r="JGK12" s="1074"/>
      <c r="JGL12" s="1076"/>
      <c r="JGM12" s="840"/>
      <c r="JGN12" s="1078"/>
      <c r="JGO12" s="1078"/>
      <c r="JGP12" s="1080"/>
      <c r="JGQ12" s="1082"/>
      <c r="JGR12" s="841"/>
      <c r="JGS12" s="1074"/>
      <c r="JGT12" s="1076"/>
      <c r="JGU12" s="840"/>
      <c r="JGV12" s="1078"/>
      <c r="JGW12" s="1078"/>
      <c r="JGX12" s="1080"/>
      <c r="JGY12" s="1082"/>
      <c r="JGZ12" s="841"/>
      <c r="JHA12" s="1074"/>
      <c r="JHB12" s="1076"/>
      <c r="JHC12" s="840"/>
      <c r="JHD12" s="1078"/>
      <c r="JHE12" s="1078"/>
      <c r="JHF12" s="1080"/>
      <c r="JHG12" s="1082"/>
      <c r="JHH12" s="841"/>
      <c r="JHI12" s="1074"/>
      <c r="JHJ12" s="1076"/>
      <c r="JHK12" s="840"/>
      <c r="JHL12" s="1078"/>
      <c r="JHM12" s="1078"/>
      <c r="JHN12" s="1080"/>
      <c r="JHO12" s="1082"/>
      <c r="JHP12" s="841"/>
      <c r="JHQ12" s="1074"/>
      <c r="JHR12" s="1076"/>
      <c r="JHS12" s="840"/>
      <c r="JHT12" s="1078"/>
      <c r="JHU12" s="1078"/>
      <c r="JHV12" s="1080"/>
      <c r="JHW12" s="1082"/>
      <c r="JHX12" s="841"/>
      <c r="JHY12" s="1074"/>
      <c r="JHZ12" s="1076"/>
      <c r="JIA12" s="840"/>
      <c r="JIB12" s="1078"/>
      <c r="JIC12" s="1078"/>
      <c r="JID12" s="1080"/>
      <c r="JIE12" s="1082"/>
      <c r="JIF12" s="841"/>
      <c r="JIG12" s="1074"/>
      <c r="JIH12" s="1076"/>
      <c r="JII12" s="840"/>
      <c r="JIJ12" s="1078"/>
      <c r="JIK12" s="1078"/>
      <c r="JIL12" s="1080"/>
      <c r="JIM12" s="1082"/>
      <c r="JIN12" s="841"/>
      <c r="JIO12" s="1074"/>
      <c r="JIP12" s="1076"/>
      <c r="JIQ12" s="840"/>
      <c r="JIR12" s="1078"/>
      <c r="JIS12" s="1078"/>
      <c r="JIT12" s="1080"/>
      <c r="JIU12" s="1082"/>
      <c r="JIV12" s="841"/>
      <c r="JIW12" s="1074"/>
      <c r="JIX12" s="1076"/>
      <c r="JIY12" s="840"/>
      <c r="JIZ12" s="1078"/>
      <c r="JJA12" s="1078"/>
      <c r="JJB12" s="1080"/>
      <c r="JJC12" s="1082"/>
      <c r="JJD12" s="841"/>
      <c r="JJE12" s="1074"/>
      <c r="JJF12" s="1076"/>
      <c r="JJG12" s="840"/>
      <c r="JJH12" s="1078"/>
      <c r="JJI12" s="1078"/>
      <c r="JJJ12" s="1080"/>
      <c r="JJK12" s="1082"/>
      <c r="JJL12" s="841"/>
      <c r="JJM12" s="1074"/>
      <c r="JJN12" s="1076"/>
      <c r="JJO12" s="840"/>
      <c r="JJP12" s="1078"/>
      <c r="JJQ12" s="1078"/>
      <c r="JJR12" s="1080"/>
      <c r="JJS12" s="1082"/>
      <c r="JJT12" s="841"/>
      <c r="JJU12" s="1074"/>
      <c r="JJV12" s="1076"/>
      <c r="JJW12" s="840"/>
      <c r="JJX12" s="1078"/>
      <c r="JJY12" s="1078"/>
      <c r="JJZ12" s="1080"/>
      <c r="JKA12" s="1082"/>
      <c r="JKB12" s="841"/>
      <c r="JKC12" s="1074"/>
      <c r="JKD12" s="1076"/>
      <c r="JKE12" s="840"/>
      <c r="JKF12" s="1078"/>
      <c r="JKG12" s="1078"/>
      <c r="JKH12" s="1080"/>
      <c r="JKI12" s="1082"/>
      <c r="JKJ12" s="841"/>
      <c r="JKK12" s="1074"/>
      <c r="JKL12" s="1076"/>
      <c r="JKM12" s="840"/>
      <c r="JKN12" s="1078"/>
      <c r="JKO12" s="1078"/>
      <c r="JKP12" s="1080"/>
      <c r="JKQ12" s="1082"/>
      <c r="JKR12" s="841"/>
      <c r="JKS12" s="1074"/>
      <c r="JKT12" s="1076"/>
      <c r="JKU12" s="840"/>
      <c r="JKV12" s="1078"/>
      <c r="JKW12" s="1078"/>
      <c r="JKX12" s="1080"/>
      <c r="JKY12" s="1082"/>
      <c r="JKZ12" s="841"/>
      <c r="JLA12" s="1074"/>
      <c r="JLB12" s="1076"/>
      <c r="JLC12" s="840"/>
      <c r="JLD12" s="1078"/>
      <c r="JLE12" s="1078"/>
      <c r="JLF12" s="1080"/>
      <c r="JLG12" s="1082"/>
      <c r="JLH12" s="841"/>
      <c r="JLI12" s="1074"/>
      <c r="JLJ12" s="1076"/>
      <c r="JLK12" s="840"/>
      <c r="JLL12" s="1078"/>
      <c r="JLM12" s="1078"/>
      <c r="JLN12" s="1080"/>
      <c r="JLO12" s="1082"/>
      <c r="JLP12" s="841"/>
      <c r="JLQ12" s="1074"/>
      <c r="JLR12" s="1076"/>
      <c r="JLS12" s="840"/>
      <c r="JLT12" s="1078"/>
      <c r="JLU12" s="1078"/>
      <c r="JLV12" s="1080"/>
      <c r="JLW12" s="1082"/>
      <c r="JLX12" s="841"/>
      <c r="JLY12" s="1074"/>
      <c r="JLZ12" s="1076"/>
      <c r="JMA12" s="840"/>
      <c r="JMB12" s="1078"/>
      <c r="JMC12" s="1078"/>
      <c r="JMD12" s="1080"/>
      <c r="JME12" s="1082"/>
      <c r="JMF12" s="841"/>
      <c r="JMG12" s="1074"/>
      <c r="JMH12" s="1076"/>
      <c r="JMI12" s="840"/>
      <c r="JMJ12" s="1078"/>
      <c r="JMK12" s="1078"/>
      <c r="JML12" s="1080"/>
      <c r="JMM12" s="1082"/>
      <c r="JMN12" s="841"/>
      <c r="JMO12" s="1074"/>
      <c r="JMP12" s="1076"/>
      <c r="JMQ12" s="840"/>
      <c r="JMR12" s="1078"/>
      <c r="JMS12" s="1078"/>
      <c r="JMT12" s="1080"/>
      <c r="JMU12" s="1082"/>
      <c r="JMV12" s="841"/>
      <c r="JMW12" s="1074"/>
      <c r="JMX12" s="1076"/>
      <c r="JMY12" s="840"/>
      <c r="JMZ12" s="1078"/>
      <c r="JNA12" s="1078"/>
      <c r="JNB12" s="1080"/>
      <c r="JNC12" s="1082"/>
      <c r="JND12" s="841"/>
      <c r="JNE12" s="1074"/>
      <c r="JNF12" s="1076"/>
      <c r="JNG12" s="840"/>
      <c r="JNH12" s="1078"/>
      <c r="JNI12" s="1078"/>
      <c r="JNJ12" s="1080"/>
      <c r="JNK12" s="1082"/>
      <c r="JNL12" s="841"/>
      <c r="JNM12" s="1074"/>
      <c r="JNN12" s="1076"/>
      <c r="JNO12" s="840"/>
      <c r="JNP12" s="1078"/>
      <c r="JNQ12" s="1078"/>
      <c r="JNR12" s="1080"/>
      <c r="JNS12" s="1082"/>
      <c r="JNT12" s="841"/>
      <c r="JNU12" s="1074"/>
      <c r="JNV12" s="1076"/>
      <c r="JNW12" s="840"/>
      <c r="JNX12" s="1078"/>
      <c r="JNY12" s="1078"/>
      <c r="JNZ12" s="1080"/>
      <c r="JOA12" s="1082"/>
      <c r="JOB12" s="841"/>
      <c r="JOC12" s="1074"/>
      <c r="JOD12" s="1076"/>
      <c r="JOE12" s="840"/>
      <c r="JOF12" s="1078"/>
      <c r="JOG12" s="1078"/>
      <c r="JOH12" s="1080"/>
      <c r="JOI12" s="1082"/>
      <c r="JOJ12" s="841"/>
      <c r="JOK12" s="1074"/>
      <c r="JOL12" s="1076"/>
      <c r="JOM12" s="840"/>
      <c r="JON12" s="1078"/>
      <c r="JOO12" s="1078"/>
      <c r="JOP12" s="1080"/>
      <c r="JOQ12" s="1082"/>
      <c r="JOR12" s="841"/>
      <c r="JOS12" s="1074"/>
      <c r="JOT12" s="1076"/>
      <c r="JOU12" s="840"/>
      <c r="JOV12" s="1078"/>
      <c r="JOW12" s="1078"/>
      <c r="JOX12" s="1080"/>
      <c r="JOY12" s="1082"/>
      <c r="JOZ12" s="841"/>
      <c r="JPA12" s="1074"/>
      <c r="JPB12" s="1076"/>
      <c r="JPC12" s="840"/>
      <c r="JPD12" s="1078"/>
      <c r="JPE12" s="1078"/>
      <c r="JPF12" s="1080"/>
      <c r="JPG12" s="1082"/>
      <c r="JPH12" s="841"/>
      <c r="JPI12" s="1074"/>
      <c r="JPJ12" s="1076"/>
      <c r="JPK12" s="840"/>
      <c r="JPL12" s="1078"/>
      <c r="JPM12" s="1078"/>
      <c r="JPN12" s="1080"/>
      <c r="JPO12" s="1082"/>
      <c r="JPP12" s="841"/>
      <c r="JPQ12" s="1074"/>
      <c r="JPR12" s="1076"/>
      <c r="JPS12" s="840"/>
      <c r="JPT12" s="1078"/>
      <c r="JPU12" s="1078"/>
      <c r="JPV12" s="1080"/>
      <c r="JPW12" s="1082"/>
      <c r="JPX12" s="841"/>
      <c r="JPY12" s="1074"/>
      <c r="JPZ12" s="1076"/>
      <c r="JQA12" s="840"/>
      <c r="JQB12" s="1078"/>
      <c r="JQC12" s="1078"/>
      <c r="JQD12" s="1080"/>
      <c r="JQE12" s="1082"/>
      <c r="JQF12" s="841"/>
      <c r="JQG12" s="1074"/>
      <c r="JQH12" s="1076"/>
      <c r="JQI12" s="840"/>
      <c r="JQJ12" s="1078"/>
      <c r="JQK12" s="1078"/>
      <c r="JQL12" s="1080"/>
      <c r="JQM12" s="1082"/>
      <c r="JQN12" s="841"/>
      <c r="JQO12" s="1074"/>
      <c r="JQP12" s="1076"/>
      <c r="JQQ12" s="840"/>
      <c r="JQR12" s="1078"/>
      <c r="JQS12" s="1078"/>
      <c r="JQT12" s="1080"/>
      <c r="JQU12" s="1082"/>
      <c r="JQV12" s="841"/>
      <c r="JQW12" s="1074"/>
      <c r="JQX12" s="1076"/>
      <c r="JQY12" s="840"/>
      <c r="JQZ12" s="1078"/>
      <c r="JRA12" s="1078"/>
      <c r="JRB12" s="1080"/>
      <c r="JRC12" s="1082"/>
      <c r="JRD12" s="841"/>
      <c r="JRE12" s="1074"/>
      <c r="JRF12" s="1076"/>
      <c r="JRG12" s="840"/>
      <c r="JRH12" s="1078"/>
      <c r="JRI12" s="1078"/>
      <c r="JRJ12" s="1080"/>
      <c r="JRK12" s="1082"/>
      <c r="JRL12" s="841"/>
      <c r="JRM12" s="1074"/>
      <c r="JRN12" s="1076"/>
      <c r="JRO12" s="840"/>
      <c r="JRP12" s="1078"/>
      <c r="JRQ12" s="1078"/>
      <c r="JRR12" s="1080"/>
      <c r="JRS12" s="1082"/>
      <c r="JRT12" s="841"/>
      <c r="JRU12" s="1074"/>
      <c r="JRV12" s="1076"/>
      <c r="JRW12" s="840"/>
      <c r="JRX12" s="1078"/>
      <c r="JRY12" s="1078"/>
      <c r="JRZ12" s="1080"/>
      <c r="JSA12" s="1082"/>
      <c r="JSB12" s="841"/>
      <c r="JSC12" s="1074"/>
      <c r="JSD12" s="1076"/>
      <c r="JSE12" s="840"/>
      <c r="JSF12" s="1078"/>
      <c r="JSG12" s="1078"/>
      <c r="JSH12" s="1080"/>
      <c r="JSI12" s="1082"/>
      <c r="JSJ12" s="841"/>
      <c r="JSK12" s="1074"/>
      <c r="JSL12" s="1076"/>
      <c r="JSM12" s="840"/>
      <c r="JSN12" s="1078"/>
      <c r="JSO12" s="1078"/>
      <c r="JSP12" s="1080"/>
      <c r="JSQ12" s="1082"/>
      <c r="JSR12" s="841"/>
      <c r="JSS12" s="1074"/>
      <c r="JST12" s="1076"/>
      <c r="JSU12" s="840"/>
      <c r="JSV12" s="1078"/>
      <c r="JSW12" s="1078"/>
      <c r="JSX12" s="1080"/>
      <c r="JSY12" s="1082"/>
      <c r="JSZ12" s="841"/>
      <c r="JTA12" s="1074"/>
      <c r="JTB12" s="1076"/>
      <c r="JTC12" s="840"/>
      <c r="JTD12" s="1078"/>
      <c r="JTE12" s="1078"/>
      <c r="JTF12" s="1080"/>
      <c r="JTG12" s="1082"/>
      <c r="JTH12" s="841"/>
      <c r="JTI12" s="1074"/>
      <c r="JTJ12" s="1076"/>
      <c r="JTK12" s="840"/>
      <c r="JTL12" s="1078"/>
      <c r="JTM12" s="1078"/>
      <c r="JTN12" s="1080"/>
      <c r="JTO12" s="1082"/>
      <c r="JTP12" s="841"/>
      <c r="JTQ12" s="1074"/>
      <c r="JTR12" s="1076"/>
      <c r="JTS12" s="840"/>
      <c r="JTT12" s="1078"/>
      <c r="JTU12" s="1078"/>
      <c r="JTV12" s="1080"/>
      <c r="JTW12" s="1082"/>
      <c r="JTX12" s="841"/>
      <c r="JTY12" s="1074"/>
      <c r="JTZ12" s="1076"/>
      <c r="JUA12" s="840"/>
      <c r="JUB12" s="1078"/>
      <c r="JUC12" s="1078"/>
      <c r="JUD12" s="1080"/>
      <c r="JUE12" s="1082"/>
      <c r="JUF12" s="841"/>
      <c r="JUG12" s="1074"/>
      <c r="JUH12" s="1076"/>
      <c r="JUI12" s="840"/>
      <c r="JUJ12" s="1078"/>
      <c r="JUK12" s="1078"/>
      <c r="JUL12" s="1080"/>
      <c r="JUM12" s="1082"/>
      <c r="JUN12" s="841"/>
      <c r="JUO12" s="1074"/>
      <c r="JUP12" s="1076"/>
      <c r="JUQ12" s="840"/>
      <c r="JUR12" s="1078"/>
      <c r="JUS12" s="1078"/>
      <c r="JUT12" s="1080"/>
      <c r="JUU12" s="1082"/>
      <c r="JUV12" s="841"/>
      <c r="JUW12" s="1074"/>
      <c r="JUX12" s="1076"/>
      <c r="JUY12" s="840"/>
      <c r="JUZ12" s="1078"/>
      <c r="JVA12" s="1078"/>
      <c r="JVB12" s="1080"/>
      <c r="JVC12" s="1082"/>
      <c r="JVD12" s="841"/>
      <c r="JVE12" s="1074"/>
      <c r="JVF12" s="1076"/>
      <c r="JVG12" s="840"/>
      <c r="JVH12" s="1078"/>
      <c r="JVI12" s="1078"/>
      <c r="JVJ12" s="1080"/>
      <c r="JVK12" s="1082"/>
      <c r="JVL12" s="841"/>
      <c r="JVM12" s="1074"/>
      <c r="JVN12" s="1076"/>
      <c r="JVO12" s="840"/>
      <c r="JVP12" s="1078"/>
      <c r="JVQ12" s="1078"/>
      <c r="JVR12" s="1080"/>
      <c r="JVS12" s="1082"/>
      <c r="JVT12" s="841"/>
      <c r="JVU12" s="1074"/>
      <c r="JVV12" s="1076"/>
      <c r="JVW12" s="840"/>
      <c r="JVX12" s="1078"/>
      <c r="JVY12" s="1078"/>
      <c r="JVZ12" s="1080"/>
      <c r="JWA12" s="1082"/>
      <c r="JWB12" s="841"/>
      <c r="JWC12" s="1074"/>
      <c r="JWD12" s="1076"/>
      <c r="JWE12" s="840"/>
      <c r="JWF12" s="1078"/>
      <c r="JWG12" s="1078"/>
      <c r="JWH12" s="1080"/>
      <c r="JWI12" s="1082"/>
      <c r="JWJ12" s="841"/>
      <c r="JWK12" s="1074"/>
      <c r="JWL12" s="1076"/>
      <c r="JWM12" s="840"/>
      <c r="JWN12" s="1078"/>
      <c r="JWO12" s="1078"/>
      <c r="JWP12" s="1080"/>
      <c r="JWQ12" s="1082"/>
      <c r="JWR12" s="841"/>
      <c r="JWS12" s="1074"/>
      <c r="JWT12" s="1076"/>
      <c r="JWU12" s="840"/>
      <c r="JWV12" s="1078"/>
      <c r="JWW12" s="1078"/>
      <c r="JWX12" s="1080"/>
      <c r="JWY12" s="1082"/>
      <c r="JWZ12" s="841"/>
      <c r="JXA12" s="1074"/>
      <c r="JXB12" s="1076"/>
      <c r="JXC12" s="840"/>
      <c r="JXD12" s="1078"/>
      <c r="JXE12" s="1078"/>
      <c r="JXF12" s="1080"/>
      <c r="JXG12" s="1082"/>
      <c r="JXH12" s="841"/>
      <c r="JXI12" s="1074"/>
      <c r="JXJ12" s="1076"/>
      <c r="JXK12" s="840"/>
      <c r="JXL12" s="1078"/>
      <c r="JXM12" s="1078"/>
      <c r="JXN12" s="1080"/>
      <c r="JXO12" s="1082"/>
      <c r="JXP12" s="841"/>
      <c r="JXQ12" s="1074"/>
      <c r="JXR12" s="1076"/>
      <c r="JXS12" s="840"/>
      <c r="JXT12" s="1078"/>
      <c r="JXU12" s="1078"/>
      <c r="JXV12" s="1080"/>
      <c r="JXW12" s="1082"/>
      <c r="JXX12" s="841"/>
      <c r="JXY12" s="1074"/>
      <c r="JXZ12" s="1076"/>
      <c r="JYA12" s="840"/>
      <c r="JYB12" s="1078"/>
      <c r="JYC12" s="1078"/>
      <c r="JYD12" s="1080"/>
      <c r="JYE12" s="1082"/>
      <c r="JYF12" s="841"/>
      <c r="JYG12" s="1074"/>
      <c r="JYH12" s="1076"/>
      <c r="JYI12" s="840"/>
      <c r="JYJ12" s="1078"/>
      <c r="JYK12" s="1078"/>
      <c r="JYL12" s="1080"/>
      <c r="JYM12" s="1082"/>
      <c r="JYN12" s="841"/>
      <c r="JYO12" s="1074"/>
      <c r="JYP12" s="1076"/>
      <c r="JYQ12" s="840"/>
      <c r="JYR12" s="1078"/>
      <c r="JYS12" s="1078"/>
      <c r="JYT12" s="1080"/>
      <c r="JYU12" s="1082"/>
      <c r="JYV12" s="841"/>
      <c r="JYW12" s="1074"/>
      <c r="JYX12" s="1076"/>
      <c r="JYY12" s="840"/>
      <c r="JYZ12" s="1078"/>
      <c r="JZA12" s="1078"/>
      <c r="JZB12" s="1080"/>
      <c r="JZC12" s="1082"/>
      <c r="JZD12" s="841"/>
      <c r="JZE12" s="1074"/>
      <c r="JZF12" s="1076"/>
      <c r="JZG12" s="840"/>
      <c r="JZH12" s="1078"/>
      <c r="JZI12" s="1078"/>
      <c r="JZJ12" s="1080"/>
      <c r="JZK12" s="1082"/>
      <c r="JZL12" s="841"/>
      <c r="JZM12" s="1074"/>
      <c r="JZN12" s="1076"/>
      <c r="JZO12" s="840"/>
      <c r="JZP12" s="1078"/>
      <c r="JZQ12" s="1078"/>
      <c r="JZR12" s="1080"/>
      <c r="JZS12" s="1082"/>
      <c r="JZT12" s="841"/>
      <c r="JZU12" s="1074"/>
      <c r="JZV12" s="1076"/>
      <c r="JZW12" s="840"/>
      <c r="JZX12" s="1078"/>
      <c r="JZY12" s="1078"/>
      <c r="JZZ12" s="1080"/>
      <c r="KAA12" s="1082"/>
      <c r="KAB12" s="841"/>
      <c r="KAC12" s="1074"/>
      <c r="KAD12" s="1076"/>
      <c r="KAE12" s="840"/>
      <c r="KAF12" s="1078"/>
      <c r="KAG12" s="1078"/>
      <c r="KAH12" s="1080"/>
      <c r="KAI12" s="1082"/>
      <c r="KAJ12" s="841"/>
      <c r="KAK12" s="1074"/>
      <c r="KAL12" s="1076"/>
      <c r="KAM12" s="840"/>
      <c r="KAN12" s="1078"/>
      <c r="KAO12" s="1078"/>
      <c r="KAP12" s="1080"/>
      <c r="KAQ12" s="1082"/>
      <c r="KAR12" s="841"/>
      <c r="KAS12" s="1074"/>
      <c r="KAT12" s="1076"/>
      <c r="KAU12" s="840"/>
      <c r="KAV12" s="1078"/>
      <c r="KAW12" s="1078"/>
      <c r="KAX12" s="1080"/>
      <c r="KAY12" s="1082"/>
      <c r="KAZ12" s="841"/>
      <c r="KBA12" s="1074"/>
      <c r="KBB12" s="1076"/>
      <c r="KBC12" s="840"/>
      <c r="KBD12" s="1078"/>
      <c r="KBE12" s="1078"/>
      <c r="KBF12" s="1080"/>
      <c r="KBG12" s="1082"/>
      <c r="KBH12" s="841"/>
      <c r="KBI12" s="1074"/>
      <c r="KBJ12" s="1076"/>
      <c r="KBK12" s="840"/>
      <c r="KBL12" s="1078"/>
      <c r="KBM12" s="1078"/>
      <c r="KBN12" s="1080"/>
      <c r="KBO12" s="1082"/>
      <c r="KBP12" s="841"/>
      <c r="KBQ12" s="1074"/>
      <c r="KBR12" s="1076"/>
      <c r="KBS12" s="840"/>
      <c r="KBT12" s="1078"/>
      <c r="KBU12" s="1078"/>
      <c r="KBV12" s="1080"/>
      <c r="KBW12" s="1082"/>
      <c r="KBX12" s="841"/>
      <c r="KBY12" s="1074"/>
      <c r="KBZ12" s="1076"/>
      <c r="KCA12" s="840"/>
      <c r="KCB12" s="1078"/>
      <c r="KCC12" s="1078"/>
      <c r="KCD12" s="1080"/>
      <c r="KCE12" s="1082"/>
      <c r="KCF12" s="841"/>
      <c r="KCG12" s="1074"/>
      <c r="KCH12" s="1076"/>
      <c r="KCI12" s="840"/>
      <c r="KCJ12" s="1078"/>
      <c r="KCK12" s="1078"/>
      <c r="KCL12" s="1080"/>
      <c r="KCM12" s="1082"/>
      <c r="KCN12" s="841"/>
      <c r="KCO12" s="1074"/>
      <c r="KCP12" s="1076"/>
      <c r="KCQ12" s="840"/>
      <c r="KCR12" s="1078"/>
      <c r="KCS12" s="1078"/>
      <c r="KCT12" s="1080"/>
      <c r="KCU12" s="1082"/>
      <c r="KCV12" s="841"/>
      <c r="KCW12" s="1074"/>
      <c r="KCX12" s="1076"/>
      <c r="KCY12" s="840"/>
      <c r="KCZ12" s="1078"/>
      <c r="KDA12" s="1078"/>
      <c r="KDB12" s="1080"/>
      <c r="KDC12" s="1082"/>
      <c r="KDD12" s="841"/>
      <c r="KDE12" s="1074"/>
      <c r="KDF12" s="1076"/>
      <c r="KDG12" s="840"/>
      <c r="KDH12" s="1078"/>
      <c r="KDI12" s="1078"/>
      <c r="KDJ12" s="1080"/>
      <c r="KDK12" s="1082"/>
      <c r="KDL12" s="841"/>
      <c r="KDM12" s="1074"/>
      <c r="KDN12" s="1076"/>
      <c r="KDO12" s="840"/>
      <c r="KDP12" s="1078"/>
      <c r="KDQ12" s="1078"/>
      <c r="KDR12" s="1080"/>
      <c r="KDS12" s="1082"/>
      <c r="KDT12" s="841"/>
      <c r="KDU12" s="1074"/>
      <c r="KDV12" s="1076"/>
      <c r="KDW12" s="840"/>
      <c r="KDX12" s="1078"/>
      <c r="KDY12" s="1078"/>
      <c r="KDZ12" s="1080"/>
      <c r="KEA12" s="1082"/>
      <c r="KEB12" s="841"/>
      <c r="KEC12" s="1074"/>
      <c r="KED12" s="1076"/>
      <c r="KEE12" s="840"/>
      <c r="KEF12" s="1078"/>
      <c r="KEG12" s="1078"/>
      <c r="KEH12" s="1080"/>
      <c r="KEI12" s="1082"/>
      <c r="KEJ12" s="841"/>
      <c r="KEK12" s="1074"/>
      <c r="KEL12" s="1076"/>
      <c r="KEM12" s="840"/>
      <c r="KEN12" s="1078"/>
      <c r="KEO12" s="1078"/>
      <c r="KEP12" s="1080"/>
      <c r="KEQ12" s="1082"/>
      <c r="KER12" s="841"/>
      <c r="KES12" s="1074"/>
      <c r="KET12" s="1076"/>
      <c r="KEU12" s="840"/>
      <c r="KEV12" s="1078"/>
      <c r="KEW12" s="1078"/>
      <c r="KEX12" s="1080"/>
      <c r="KEY12" s="1082"/>
      <c r="KEZ12" s="841"/>
      <c r="KFA12" s="1074"/>
      <c r="KFB12" s="1076"/>
      <c r="KFC12" s="840"/>
      <c r="KFD12" s="1078"/>
      <c r="KFE12" s="1078"/>
      <c r="KFF12" s="1080"/>
      <c r="KFG12" s="1082"/>
      <c r="KFH12" s="841"/>
      <c r="KFI12" s="1074"/>
      <c r="KFJ12" s="1076"/>
      <c r="KFK12" s="840"/>
      <c r="KFL12" s="1078"/>
      <c r="KFM12" s="1078"/>
      <c r="KFN12" s="1080"/>
      <c r="KFO12" s="1082"/>
      <c r="KFP12" s="841"/>
      <c r="KFQ12" s="1074"/>
      <c r="KFR12" s="1076"/>
      <c r="KFS12" s="840"/>
      <c r="KFT12" s="1078"/>
      <c r="KFU12" s="1078"/>
      <c r="KFV12" s="1080"/>
      <c r="KFW12" s="1082"/>
      <c r="KFX12" s="841"/>
      <c r="KFY12" s="1074"/>
      <c r="KFZ12" s="1076"/>
      <c r="KGA12" s="840"/>
      <c r="KGB12" s="1078"/>
      <c r="KGC12" s="1078"/>
      <c r="KGD12" s="1080"/>
      <c r="KGE12" s="1082"/>
      <c r="KGF12" s="841"/>
      <c r="KGG12" s="1074"/>
      <c r="KGH12" s="1076"/>
      <c r="KGI12" s="840"/>
      <c r="KGJ12" s="1078"/>
      <c r="KGK12" s="1078"/>
      <c r="KGL12" s="1080"/>
      <c r="KGM12" s="1082"/>
      <c r="KGN12" s="841"/>
      <c r="KGO12" s="1074"/>
      <c r="KGP12" s="1076"/>
      <c r="KGQ12" s="840"/>
      <c r="KGR12" s="1078"/>
      <c r="KGS12" s="1078"/>
      <c r="KGT12" s="1080"/>
      <c r="KGU12" s="1082"/>
      <c r="KGV12" s="841"/>
      <c r="KGW12" s="1074"/>
      <c r="KGX12" s="1076"/>
      <c r="KGY12" s="840"/>
      <c r="KGZ12" s="1078"/>
      <c r="KHA12" s="1078"/>
      <c r="KHB12" s="1080"/>
      <c r="KHC12" s="1082"/>
      <c r="KHD12" s="841"/>
      <c r="KHE12" s="1074"/>
      <c r="KHF12" s="1076"/>
      <c r="KHG12" s="840"/>
      <c r="KHH12" s="1078"/>
      <c r="KHI12" s="1078"/>
      <c r="KHJ12" s="1080"/>
      <c r="KHK12" s="1082"/>
      <c r="KHL12" s="841"/>
      <c r="KHM12" s="1074"/>
      <c r="KHN12" s="1076"/>
      <c r="KHO12" s="840"/>
      <c r="KHP12" s="1078"/>
      <c r="KHQ12" s="1078"/>
      <c r="KHR12" s="1080"/>
      <c r="KHS12" s="1082"/>
      <c r="KHT12" s="841"/>
      <c r="KHU12" s="1074"/>
      <c r="KHV12" s="1076"/>
      <c r="KHW12" s="840"/>
      <c r="KHX12" s="1078"/>
      <c r="KHY12" s="1078"/>
      <c r="KHZ12" s="1080"/>
      <c r="KIA12" s="1082"/>
      <c r="KIB12" s="841"/>
      <c r="KIC12" s="1074"/>
      <c r="KID12" s="1076"/>
      <c r="KIE12" s="840"/>
      <c r="KIF12" s="1078"/>
      <c r="KIG12" s="1078"/>
      <c r="KIH12" s="1080"/>
      <c r="KII12" s="1082"/>
      <c r="KIJ12" s="841"/>
      <c r="KIK12" s="1074"/>
      <c r="KIL12" s="1076"/>
      <c r="KIM12" s="840"/>
      <c r="KIN12" s="1078"/>
      <c r="KIO12" s="1078"/>
      <c r="KIP12" s="1080"/>
      <c r="KIQ12" s="1082"/>
      <c r="KIR12" s="841"/>
      <c r="KIS12" s="1074"/>
      <c r="KIT12" s="1076"/>
      <c r="KIU12" s="840"/>
      <c r="KIV12" s="1078"/>
      <c r="KIW12" s="1078"/>
      <c r="KIX12" s="1080"/>
      <c r="KIY12" s="1082"/>
      <c r="KIZ12" s="841"/>
      <c r="KJA12" s="1074"/>
      <c r="KJB12" s="1076"/>
      <c r="KJC12" s="840"/>
      <c r="KJD12" s="1078"/>
      <c r="KJE12" s="1078"/>
      <c r="KJF12" s="1080"/>
      <c r="KJG12" s="1082"/>
      <c r="KJH12" s="841"/>
      <c r="KJI12" s="1074"/>
      <c r="KJJ12" s="1076"/>
      <c r="KJK12" s="840"/>
      <c r="KJL12" s="1078"/>
      <c r="KJM12" s="1078"/>
      <c r="KJN12" s="1080"/>
      <c r="KJO12" s="1082"/>
      <c r="KJP12" s="841"/>
      <c r="KJQ12" s="1074"/>
      <c r="KJR12" s="1076"/>
      <c r="KJS12" s="840"/>
      <c r="KJT12" s="1078"/>
      <c r="KJU12" s="1078"/>
      <c r="KJV12" s="1080"/>
      <c r="KJW12" s="1082"/>
      <c r="KJX12" s="841"/>
      <c r="KJY12" s="1074"/>
      <c r="KJZ12" s="1076"/>
      <c r="KKA12" s="840"/>
      <c r="KKB12" s="1078"/>
      <c r="KKC12" s="1078"/>
      <c r="KKD12" s="1080"/>
      <c r="KKE12" s="1082"/>
      <c r="KKF12" s="841"/>
      <c r="KKG12" s="1074"/>
      <c r="KKH12" s="1076"/>
      <c r="KKI12" s="840"/>
      <c r="KKJ12" s="1078"/>
      <c r="KKK12" s="1078"/>
      <c r="KKL12" s="1080"/>
      <c r="KKM12" s="1082"/>
      <c r="KKN12" s="841"/>
      <c r="KKO12" s="1074"/>
      <c r="KKP12" s="1076"/>
      <c r="KKQ12" s="840"/>
      <c r="KKR12" s="1078"/>
      <c r="KKS12" s="1078"/>
      <c r="KKT12" s="1080"/>
      <c r="KKU12" s="1082"/>
      <c r="KKV12" s="841"/>
      <c r="KKW12" s="1074"/>
      <c r="KKX12" s="1076"/>
      <c r="KKY12" s="840"/>
      <c r="KKZ12" s="1078"/>
      <c r="KLA12" s="1078"/>
      <c r="KLB12" s="1080"/>
      <c r="KLC12" s="1082"/>
      <c r="KLD12" s="841"/>
      <c r="KLE12" s="1074"/>
      <c r="KLF12" s="1076"/>
      <c r="KLG12" s="840"/>
      <c r="KLH12" s="1078"/>
      <c r="KLI12" s="1078"/>
      <c r="KLJ12" s="1080"/>
      <c r="KLK12" s="1082"/>
      <c r="KLL12" s="841"/>
      <c r="KLM12" s="1074"/>
      <c r="KLN12" s="1076"/>
      <c r="KLO12" s="840"/>
      <c r="KLP12" s="1078"/>
      <c r="KLQ12" s="1078"/>
      <c r="KLR12" s="1080"/>
      <c r="KLS12" s="1082"/>
      <c r="KLT12" s="841"/>
      <c r="KLU12" s="1074"/>
      <c r="KLV12" s="1076"/>
      <c r="KLW12" s="840"/>
      <c r="KLX12" s="1078"/>
      <c r="KLY12" s="1078"/>
      <c r="KLZ12" s="1080"/>
      <c r="KMA12" s="1082"/>
      <c r="KMB12" s="841"/>
      <c r="KMC12" s="1074"/>
      <c r="KMD12" s="1076"/>
      <c r="KME12" s="840"/>
      <c r="KMF12" s="1078"/>
      <c r="KMG12" s="1078"/>
      <c r="KMH12" s="1080"/>
      <c r="KMI12" s="1082"/>
      <c r="KMJ12" s="841"/>
      <c r="KMK12" s="1074"/>
      <c r="KML12" s="1076"/>
      <c r="KMM12" s="840"/>
      <c r="KMN12" s="1078"/>
      <c r="KMO12" s="1078"/>
      <c r="KMP12" s="1080"/>
      <c r="KMQ12" s="1082"/>
      <c r="KMR12" s="841"/>
      <c r="KMS12" s="1074"/>
      <c r="KMT12" s="1076"/>
      <c r="KMU12" s="840"/>
      <c r="KMV12" s="1078"/>
      <c r="KMW12" s="1078"/>
      <c r="KMX12" s="1080"/>
      <c r="KMY12" s="1082"/>
      <c r="KMZ12" s="841"/>
      <c r="KNA12" s="1074"/>
      <c r="KNB12" s="1076"/>
      <c r="KNC12" s="840"/>
      <c r="KND12" s="1078"/>
      <c r="KNE12" s="1078"/>
      <c r="KNF12" s="1080"/>
      <c r="KNG12" s="1082"/>
      <c r="KNH12" s="841"/>
      <c r="KNI12" s="1074"/>
      <c r="KNJ12" s="1076"/>
      <c r="KNK12" s="840"/>
      <c r="KNL12" s="1078"/>
      <c r="KNM12" s="1078"/>
      <c r="KNN12" s="1080"/>
      <c r="KNO12" s="1082"/>
      <c r="KNP12" s="841"/>
      <c r="KNQ12" s="1074"/>
      <c r="KNR12" s="1076"/>
      <c r="KNS12" s="840"/>
      <c r="KNT12" s="1078"/>
      <c r="KNU12" s="1078"/>
      <c r="KNV12" s="1080"/>
      <c r="KNW12" s="1082"/>
      <c r="KNX12" s="841"/>
      <c r="KNY12" s="1074"/>
      <c r="KNZ12" s="1076"/>
      <c r="KOA12" s="840"/>
      <c r="KOB12" s="1078"/>
      <c r="KOC12" s="1078"/>
      <c r="KOD12" s="1080"/>
      <c r="KOE12" s="1082"/>
      <c r="KOF12" s="841"/>
      <c r="KOG12" s="1074"/>
      <c r="KOH12" s="1076"/>
      <c r="KOI12" s="840"/>
      <c r="KOJ12" s="1078"/>
      <c r="KOK12" s="1078"/>
      <c r="KOL12" s="1080"/>
      <c r="KOM12" s="1082"/>
      <c r="KON12" s="841"/>
      <c r="KOO12" s="1074"/>
      <c r="KOP12" s="1076"/>
      <c r="KOQ12" s="840"/>
      <c r="KOR12" s="1078"/>
      <c r="KOS12" s="1078"/>
      <c r="KOT12" s="1080"/>
      <c r="KOU12" s="1082"/>
      <c r="KOV12" s="841"/>
      <c r="KOW12" s="1074"/>
      <c r="KOX12" s="1076"/>
      <c r="KOY12" s="840"/>
      <c r="KOZ12" s="1078"/>
      <c r="KPA12" s="1078"/>
      <c r="KPB12" s="1080"/>
      <c r="KPC12" s="1082"/>
      <c r="KPD12" s="841"/>
      <c r="KPE12" s="1074"/>
      <c r="KPF12" s="1076"/>
      <c r="KPG12" s="840"/>
      <c r="KPH12" s="1078"/>
      <c r="KPI12" s="1078"/>
      <c r="KPJ12" s="1080"/>
      <c r="KPK12" s="1082"/>
      <c r="KPL12" s="841"/>
      <c r="KPM12" s="1074"/>
      <c r="KPN12" s="1076"/>
      <c r="KPO12" s="840"/>
      <c r="KPP12" s="1078"/>
      <c r="KPQ12" s="1078"/>
      <c r="KPR12" s="1080"/>
      <c r="KPS12" s="1082"/>
      <c r="KPT12" s="841"/>
      <c r="KPU12" s="1074"/>
      <c r="KPV12" s="1076"/>
      <c r="KPW12" s="840"/>
      <c r="KPX12" s="1078"/>
      <c r="KPY12" s="1078"/>
      <c r="KPZ12" s="1080"/>
      <c r="KQA12" s="1082"/>
      <c r="KQB12" s="841"/>
      <c r="KQC12" s="1074"/>
      <c r="KQD12" s="1076"/>
      <c r="KQE12" s="840"/>
      <c r="KQF12" s="1078"/>
      <c r="KQG12" s="1078"/>
      <c r="KQH12" s="1080"/>
      <c r="KQI12" s="1082"/>
      <c r="KQJ12" s="841"/>
      <c r="KQK12" s="1074"/>
      <c r="KQL12" s="1076"/>
      <c r="KQM12" s="840"/>
      <c r="KQN12" s="1078"/>
      <c r="KQO12" s="1078"/>
      <c r="KQP12" s="1080"/>
      <c r="KQQ12" s="1082"/>
      <c r="KQR12" s="841"/>
      <c r="KQS12" s="1074"/>
      <c r="KQT12" s="1076"/>
      <c r="KQU12" s="840"/>
      <c r="KQV12" s="1078"/>
      <c r="KQW12" s="1078"/>
      <c r="KQX12" s="1080"/>
      <c r="KQY12" s="1082"/>
      <c r="KQZ12" s="841"/>
      <c r="KRA12" s="1074"/>
      <c r="KRB12" s="1076"/>
      <c r="KRC12" s="840"/>
      <c r="KRD12" s="1078"/>
      <c r="KRE12" s="1078"/>
      <c r="KRF12" s="1080"/>
      <c r="KRG12" s="1082"/>
      <c r="KRH12" s="841"/>
      <c r="KRI12" s="1074"/>
      <c r="KRJ12" s="1076"/>
      <c r="KRK12" s="840"/>
      <c r="KRL12" s="1078"/>
      <c r="KRM12" s="1078"/>
      <c r="KRN12" s="1080"/>
      <c r="KRO12" s="1082"/>
      <c r="KRP12" s="841"/>
      <c r="KRQ12" s="1074"/>
      <c r="KRR12" s="1076"/>
      <c r="KRS12" s="840"/>
      <c r="KRT12" s="1078"/>
      <c r="KRU12" s="1078"/>
      <c r="KRV12" s="1080"/>
      <c r="KRW12" s="1082"/>
      <c r="KRX12" s="841"/>
      <c r="KRY12" s="1074"/>
      <c r="KRZ12" s="1076"/>
      <c r="KSA12" s="840"/>
      <c r="KSB12" s="1078"/>
      <c r="KSC12" s="1078"/>
      <c r="KSD12" s="1080"/>
      <c r="KSE12" s="1082"/>
      <c r="KSF12" s="841"/>
      <c r="KSG12" s="1074"/>
      <c r="KSH12" s="1076"/>
      <c r="KSI12" s="840"/>
      <c r="KSJ12" s="1078"/>
      <c r="KSK12" s="1078"/>
      <c r="KSL12" s="1080"/>
      <c r="KSM12" s="1082"/>
      <c r="KSN12" s="841"/>
      <c r="KSO12" s="1074"/>
      <c r="KSP12" s="1076"/>
      <c r="KSQ12" s="840"/>
      <c r="KSR12" s="1078"/>
      <c r="KSS12" s="1078"/>
      <c r="KST12" s="1080"/>
      <c r="KSU12" s="1082"/>
      <c r="KSV12" s="841"/>
      <c r="KSW12" s="1074"/>
      <c r="KSX12" s="1076"/>
      <c r="KSY12" s="840"/>
      <c r="KSZ12" s="1078"/>
      <c r="KTA12" s="1078"/>
      <c r="KTB12" s="1080"/>
      <c r="KTC12" s="1082"/>
      <c r="KTD12" s="841"/>
      <c r="KTE12" s="1074"/>
      <c r="KTF12" s="1076"/>
      <c r="KTG12" s="840"/>
      <c r="KTH12" s="1078"/>
      <c r="KTI12" s="1078"/>
      <c r="KTJ12" s="1080"/>
      <c r="KTK12" s="1082"/>
      <c r="KTL12" s="841"/>
      <c r="KTM12" s="1074"/>
      <c r="KTN12" s="1076"/>
      <c r="KTO12" s="840"/>
      <c r="KTP12" s="1078"/>
      <c r="KTQ12" s="1078"/>
      <c r="KTR12" s="1080"/>
      <c r="KTS12" s="1082"/>
      <c r="KTT12" s="841"/>
      <c r="KTU12" s="1074"/>
      <c r="KTV12" s="1076"/>
      <c r="KTW12" s="840"/>
      <c r="KTX12" s="1078"/>
      <c r="KTY12" s="1078"/>
      <c r="KTZ12" s="1080"/>
      <c r="KUA12" s="1082"/>
      <c r="KUB12" s="841"/>
      <c r="KUC12" s="1074"/>
      <c r="KUD12" s="1076"/>
      <c r="KUE12" s="840"/>
      <c r="KUF12" s="1078"/>
      <c r="KUG12" s="1078"/>
      <c r="KUH12" s="1080"/>
      <c r="KUI12" s="1082"/>
      <c r="KUJ12" s="841"/>
      <c r="KUK12" s="1074"/>
      <c r="KUL12" s="1076"/>
      <c r="KUM12" s="840"/>
      <c r="KUN12" s="1078"/>
      <c r="KUO12" s="1078"/>
      <c r="KUP12" s="1080"/>
      <c r="KUQ12" s="1082"/>
      <c r="KUR12" s="841"/>
      <c r="KUS12" s="1074"/>
      <c r="KUT12" s="1076"/>
      <c r="KUU12" s="840"/>
      <c r="KUV12" s="1078"/>
      <c r="KUW12" s="1078"/>
      <c r="KUX12" s="1080"/>
      <c r="KUY12" s="1082"/>
      <c r="KUZ12" s="841"/>
      <c r="KVA12" s="1074"/>
      <c r="KVB12" s="1076"/>
      <c r="KVC12" s="840"/>
      <c r="KVD12" s="1078"/>
      <c r="KVE12" s="1078"/>
      <c r="KVF12" s="1080"/>
      <c r="KVG12" s="1082"/>
      <c r="KVH12" s="841"/>
      <c r="KVI12" s="1074"/>
      <c r="KVJ12" s="1076"/>
      <c r="KVK12" s="840"/>
      <c r="KVL12" s="1078"/>
      <c r="KVM12" s="1078"/>
      <c r="KVN12" s="1080"/>
      <c r="KVO12" s="1082"/>
      <c r="KVP12" s="841"/>
      <c r="KVQ12" s="1074"/>
      <c r="KVR12" s="1076"/>
      <c r="KVS12" s="840"/>
      <c r="KVT12" s="1078"/>
      <c r="KVU12" s="1078"/>
      <c r="KVV12" s="1080"/>
      <c r="KVW12" s="1082"/>
      <c r="KVX12" s="841"/>
      <c r="KVY12" s="1074"/>
      <c r="KVZ12" s="1076"/>
      <c r="KWA12" s="840"/>
      <c r="KWB12" s="1078"/>
      <c r="KWC12" s="1078"/>
      <c r="KWD12" s="1080"/>
      <c r="KWE12" s="1082"/>
      <c r="KWF12" s="841"/>
      <c r="KWG12" s="1074"/>
      <c r="KWH12" s="1076"/>
      <c r="KWI12" s="840"/>
      <c r="KWJ12" s="1078"/>
      <c r="KWK12" s="1078"/>
      <c r="KWL12" s="1080"/>
      <c r="KWM12" s="1082"/>
      <c r="KWN12" s="841"/>
      <c r="KWO12" s="1074"/>
      <c r="KWP12" s="1076"/>
      <c r="KWQ12" s="840"/>
      <c r="KWR12" s="1078"/>
      <c r="KWS12" s="1078"/>
      <c r="KWT12" s="1080"/>
      <c r="KWU12" s="1082"/>
      <c r="KWV12" s="841"/>
      <c r="KWW12" s="1074"/>
      <c r="KWX12" s="1076"/>
      <c r="KWY12" s="840"/>
      <c r="KWZ12" s="1078"/>
      <c r="KXA12" s="1078"/>
      <c r="KXB12" s="1080"/>
      <c r="KXC12" s="1082"/>
      <c r="KXD12" s="841"/>
      <c r="KXE12" s="1074"/>
      <c r="KXF12" s="1076"/>
      <c r="KXG12" s="840"/>
      <c r="KXH12" s="1078"/>
      <c r="KXI12" s="1078"/>
      <c r="KXJ12" s="1080"/>
      <c r="KXK12" s="1082"/>
      <c r="KXL12" s="841"/>
      <c r="KXM12" s="1074"/>
      <c r="KXN12" s="1076"/>
      <c r="KXO12" s="840"/>
      <c r="KXP12" s="1078"/>
      <c r="KXQ12" s="1078"/>
      <c r="KXR12" s="1080"/>
      <c r="KXS12" s="1082"/>
      <c r="KXT12" s="841"/>
      <c r="KXU12" s="1074"/>
      <c r="KXV12" s="1076"/>
      <c r="KXW12" s="840"/>
      <c r="KXX12" s="1078"/>
      <c r="KXY12" s="1078"/>
      <c r="KXZ12" s="1080"/>
      <c r="KYA12" s="1082"/>
      <c r="KYB12" s="841"/>
      <c r="KYC12" s="1074"/>
      <c r="KYD12" s="1076"/>
      <c r="KYE12" s="840"/>
      <c r="KYF12" s="1078"/>
      <c r="KYG12" s="1078"/>
      <c r="KYH12" s="1080"/>
      <c r="KYI12" s="1082"/>
      <c r="KYJ12" s="841"/>
      <c r="KYK12" s="1074"/>
      <c r="KYL12" s="1076"/>
      <c r="KYM12" s="840"/>
      <c r="KYN12" s="1078"/>
      <c r="KYO12" s="1078"/>
      <c r="KYP12" s="1080"/>
      <c r="KYQ12" s="1082"/>
      <c r="KYR12" s="841"/>
      <c r="KYS12" s="1074"/>
      <c r="KYT12" s="1076"/>
      <c r="KYU12" s="840"/>
      <c r="KYV12" s="1078"/>
      <c r="KYW12" s="1078"/>
      <c r="KYX12" s="1080"/>
      <c r="KYY12" s="1082"/>
      <c r="KYZ12" s="841"/>
      <c r="KZA12" s="1074"/>
      <c r="KZB12" s="1076"/>
      <c r="KZC12" s="840"/>
      <c r="KZD12" s="1078"/>
      <c r="KZE12" s="1078"/>
      <c r="KZF12" s="1080"/>
      <c r="KZG12" s="1082"/>
      <c r="KZH12" s="841"/>
      <c r="KZI12" s="1074"/>
      <c r="KZJ12" s="1076"/>
      <c r="KZK12" s="840"/>
      <c r="KZL12" s="1078"/>
      <c r="KZM12" s="1078"/>
      <c r="KZN12" s="1080"/>
      <c r="KZO12" s="1082"/>
      <c r="KZP12" s="841"/>
      <c r="KZQ12" s="1074"/>
      <c r="KZR12" s="1076"/>
      <c r="KZS12" s="840"/>
      <c r="KZT12" s="1078"/>
      <c r="KZU12" s="1078"/>
      <c r="KZV12" s="1080"/>
      <c r="KZW12" s="1082"/>
      <c r="KZX12" s="841"/>
      <c r="KZY12" s="1074"/>
      <c r="KZZ12" s="1076"/>
      <c r="LAA12" s="840"/>
      <c r="LAB12" s="1078"/>
      <c r="LAC12" s="1078"/>
      <c r="LAD12" s="1080"/>
      <c r="LAE12" s="1082"/>
      <c r="LAF12" s="841"/>
      <c r="LAG12" s="1074"/>
      <c r="LAH12" s="1076"/>
      <c r="LAI12" s="840"/>
      <c r="LAJ12" s="1078"/>
      <c r="LAK12" s="1078"/>
      <c r="LAL12" s="1080"/>
      <c r="LAM12" s="1082"/>
      <c r="LAN12" s="841"/>
      <c r="LAO12" s="1074"/>
      <c r="LAP12" s="1076"/>
      <c r="LAQ12" s="840"/>
      <c r="LAR12" s="1078"/>
      <c r="LAS12" s="1078"/>
      <c r="LAT12" s="1080"/>
      <c r="LAU12" s="1082"/>
      <c r="LAV12" s="841"/>
      <c r="LAW12" s="1074"/>
      <c r="LAX12" s="1076"/>
      <c r="LAY12" s="840"/>
      <c r="LAZ12" s="1078"/>
      <c r="LBA12" s="1078"/>
      <c r="LBB12" s="1080"/>
      <c r="LBC12" s="1082"/>
      <c r="LBD12" s="841"/>
      <c r="LBE12" s="1074"/>
      <c r="LBF12" s="1076"/>
      <c r="LBG12" s="840"/>
      <c r="LBH12" s="1078"/>
      <c r="LBI12" s="1078"/>
      <c r="LBJ12" s="1080"/>
      <c r="LBK12" s="1082"/>
      <c r="LBL12" s="841"/>
      <c r="LBM12" s="1074"/>
      <c r="LBN12" s="1076"/>
      <c r="LBO12" s="840"/>
      <c r="LBP12" s="1078"/>
      <c r="LBQ12" s="1078"/>
      <c r="LBR12" s="1080"/>
      <c r="LBS12" s="1082"/>
      <c r="LBT12" s="841"/>
      <c r="LBU12" s="1074"/>
      <c r="LBV12" s="1076"/>
      <c r="LBW12" s="840"/>
      <c r="LBX12" s="1078"/>
      <c r="LBY12" s="1078"/>
      <c r="LBZ12" s="1080"/>
      <c r="LCA12" s="1082"/>
      <c r="LCB12" s="841"/>
      <c r="LCC12" s="1074"/>
      <c r="LCD12" s="1076"/>
      <c r="LCE12" s="840"/>
      <c r="LCF12" s="1078"/>
      <c r="LCG12" s="1078"/>
      <c r="LCH12" s="1080"/>
      <c r="LCI12" s="1082"/>
      <c r="LCJ12" s="841"/>
      <c r="LCK12" s="1074"/>
      <c r="LCL12" s="1076"/>
      <c r="LCM12" s="840"/>
      <c r="LCN12" s="1078"/>
      <c r="LCO12" s="1078"/>
      <c r="LCP12" s="1080"/>
      <c r="LCQ12" s="1082"/>
      <c r="LCR12" s="841"/>
      <c r="LCS12" s="1074"/>
      <c r="LCT12" s="1076"/>
      <c r="LCU12" s="840"/>
      <c r="LCV12" s="1078"/>
      <c r="LCW12" s="1078"/>
      <c r="LCX12" s="1080"/>
      <c r="LCY12" s="1082"/>
      <c r="LCZ12" s="841"/>
      <c r="LDA12" s="1074"/>
      <c r="LDB12" s="1076"/>
      <c r="LDC12" s="840"/>
      <c r="LDD12" s="1078"/>
      <c r="LDE12" s="1078"/>
      <c r="LDF12" s="1080"/>
      <c r="LDG12" s="1082"/>
      <c r="LDH12" s="841"/>
      <c r="LDI12" s="1074"/>
      <c r="LDJ12" s="1076"/>
      <c r="LDK12" s="840"/>
      <c r="LDL12" s="1078"/>
      <c r="LDM12" s="1078"/>
      <c r="LDN12" s="1080"/>
      <c r="LDO12" s="1082"/>
      <c r="LDP12" s="841"/>
      <c r="LDQ12" s="1074"/>
      <c r="LDR12" s="1076"/>
      <c r="LDS12" s="840"/>
      <c r="LDT12" s="1078"/>
      <c r="LDU12" s="1078"/>
      <c r="LDV12" s="1080"/>
      <c r="LDW12" s="1082"/>
      <c r="LDX12" s="841"/>
      <c r="LDY12" s="1074"/>
      <c r="LDZ12" s="1076"/>
      <c r="LEA12" s="840"/>
      <c r="LEB12" s="1078"/>
      <c r="LEC12" s="1078"/>
      <c r="LED12" s="1080"/>
      <c r="LEE12" s="1082"/>
      <c r="LEF12" s="841"/>
      <c r="LEG12" s="1074"/>
      <c r="LEH12" s="1076"/>
      <c r="LEI12" s="840"/>
      <c r="LEJ12" s="1078"/>
      <c r="LEK12" s="1078"/>
      <c r="LEL12" s="1080"/>
      <c r="LEM12" s="1082"/>
      <c r="LEN12" s="841"/>
      <c r="LEO12" s="1074"/>
      <c r="LEP12" s="1076"/>
      <c r="LEQ12" s="840"/>
      <c r="LER12" s="1078"/>
      <c r="LES12" s="1078"/>
      <c r="LET12" s="1080"/>
      <c r="LEU12" s="1082"/>
      <c r="LEV12" s="841"/>
      <c r="LEW12" s="1074"/>
      <c r="LEX12" s="1076"/>
      <c r="LEY12" s="840"/>
      <c r="LEZ12" s="1078"/>
      <c r="LFA12" s="1078"/>
      <c r="LFB12" s="1080"/>
      <c r="LFC12" s="1082"/>
      <c r="LFD12" s="841"/>
      <c r="LFE12" s="1074"/>
      <c r="LFF12" s="1076"/>
      <c r="LFG12" s="840"/>
      <c r="LFH12" s="1078"/>
      <c r="LFI12" s="1078"/>
      <c r="LFJ12" s="1080"/>
      <c r="LFK12" s="1082"/>
      <c r="LFL12" s="841"/>
      <c r="LFM12" s="1074"/>
      <c r="LFN12" s="1076"/>
      <c r="LFO12" s="840"/>
      <c r="LFP12" s="1078"/>
      <c r="LFQ12" s="1078"/>
      <c r="LFR12" s="1080"/>
      <c r="LFS12" s="1082"/>
      <c r="LFT12" s="841"/>
      <c r="LFU12" s="1074"/>
      <c r="LFV12" s="1076"/>
      <c r="LFW12" s="840"/>
      <c r="LFX12" s="1078"/>
      <c r="LFY12" s="1078"/>
      <c r="LFZ12" s="1080"/>
      <c r="LGA12" s="1082"/>
      <c r="LGB12" s="841"/>
      <c r="LGC12" s="1074"/>
      <c r="LGD12" s="1076"/>
      <c r="LGE12" s="840"/>
      <c r="LGF12" s="1078"/>
      <c r="LGG12" s="1078"/>
      <c r="LGH12" s="1080"/>
      <c r="LGI12" s="1082"/>
      <c r="LGJ12" s="841"/>
      <c r="LGK12" s="1074"/>
      <c r="LGL12" s="1076"/>
      <c r="LGM12" s="840"/>
      <c r="LGN12" s="1078"/>
      <c r="LGO12" s="1078"/>
      <c r="LGP12" s="1080"/>
      <c r="LGQ12" s="1082"/>
      <c r="LGR12" s="841"/>
      <c r="LGS12" s="1074"/>
      <c r="LGT12" s="1076"/>
      <c r="LGU12" s="840"/>
      <c r="LGV12" s="1078"/>
      <c r="LGW12" s="1078"/>
      <c r="LGX12" s="1080"/>
      <c r="LGY12" s="1082"/>
      <c r="LGZ12" s="841"/>
      <c r="LHA12" s="1074"/>
      <c r="LHB12" s="1076"/>
      <c r="LHC12" s="840"/>
      <c r="LHD12" s="1078"/>
      <c r="LHE12" s="1078"/>
      <c r="LHF12" s="1080"/>
      <c r="LHG12" s="1082"/>
      <c r="LHH12" s="841"/>
      <c r="LHI12" s="1074"/>
      <c r="LHJ12" s="1076"/>
      <c r="LHK12" s="840"/>
      <c r="LHL12" s="1078"/>
      <c r="LHM12" s="1078"/>
      <c r="LHN12" s="1080"/>
      <c r="LHO12" s="1082"/>
      <c r="LHP12" s="841"/>
      <c r="LHQ12" s="1074"/>
      <c r="LHR12" s="1076"/>
      <c r="LHS12" s="840"/>
      <c r="LHT12" s="1078"/>
      <c r="LHU12" s="1078"/>
      <c r="LHV12" s="1080"/>
      <c r="LHW12" s="1082"/>
      <c r="LHX12" s="841"/>
      <c r="LHY12" s="1074"/>
      <c r="LHZ12" s="1076"/>
      <c r="LIA12" s="840"/>
      <c r="LIB12" s="1078"/>
      <c r="LIC12" s="1078"/>
      <c r="LID12" s="1080"/>
      <c r="LIE12" s="1082"/>
      <c r="LIF12" s="841"/>
      <c r="LIG12" s="1074"/>
      <c r="LIH12" s="1076"/>
      <c r="LII12" s="840"/>
      <c r="LIJ12" s="1078"/>
      <c r="LIK12" s="1078"/>
      <c r="LIL12" s="1080"/>
      <c r="LIM12" s="1082"/>
      <c r="LIN12" s="841"/>
      <c r="LIO12" s="1074"/>
      <c r="LIP12" s="1076"/>
      <c r="LIQ12" s="840"/>
      <c r="LIR12" s="1078"/>
      <c r="LIS12" s="1078"/>
      <c r="LIT12" s="1080"/>
      <c r="LIU12" s="1082"/>
      <c r="LIV12" s="841"/>
      <c r="LIW12" s="1074"/>
      <c r="LIX12" s="1076"/>
      <c r="LIY12" s="840"/>
      <c r="LIZ12" s="1078"/>
      <c r="LJA12" s="1078"/>
      <c r="LJB12" s="1080"/>
      <c r="LJC12" s="1082"/>
      <c r="LJD12" s="841"/>
      <c r="LJE12" s="1074"/>
      <c r="LJF12" s="1076"/>
      <c r="LJG12" s="840"/>
      <c r="LJH12" s="1078"/>
      <c r="LJI12" s="1078"/>
      <c r="LJJ12" s="1080"/>
      <c r="LJK12" s="1082"/>
      <c r="LJL12" s="841"/>
      <c r="LJM12" s="1074"/>
      <c r="LJN12" s="1076"/>
      <c r="LJO12" s="840"/>
      <c r="LJP12" s="1078"/>
      <c r="LJQ12" s="1078"/>
      <c r="LJR12" s="1080"/>
      <c r="LJS12" s="1082"/>
      <c r="LJT12" s="841"/>
      <c r="LJU12" s="1074"/>
      <c r="LJV12" s="1076"/>
      <c r="LJW12" s="840"/>
      <c r="LJX12" s="1078"/>
      <c r="LJY12" s="1078"/>
      <c r="LJZ12" s="1080"/>
      <c r="LKA12" s="1082"/>
      <c r="LKB12" s="841"/>
      <c r="LKC12" s="1074"/>
      <c r="LKD12" s="1076"/>
      <c r="LKE12" s="840"/>
      <c r="LKF12" s="1078"/>
      <c r="LKG12" s="1078"/>
      <c r="LKH12" s="1080"/>
      <c r="LKI12" s="1082"/>
      <c r="LKJ12" s="841"/>
      <c r="LKK12" s="1074"/>
      <c r="LKL12" s="1076"/>
      <c r="LKM12" s="840"/>
      <c r="LKN12" s="1078"/>
      <c r="LKO12" s="1078"/>
      <c r="LKP12" s="1080"/>
      <c r="LKQ12" s="1082"/>
      <c r="LKR12" s="841"/>
      <c r="LKS12" s="1074"/>
      <c r="LKT12" s="1076"/>
      <c r="LKU12" s="840"/>
      <c r="LKV12" s="1078"/>
      <c r="LKW12" s="1078"/>
      <c r="LKX12" s="1080"/>
      <c r="LKY12" s="1082"/>
      <c r="LKZ12" s="841"/>
      <c r="LLA12" s="1074"/>
      <c r="LLB12" s="1076"/>
      <c r="LLC12" s="840"/>
      <c r="LLD12" s="1078"/>
      <c r="LLE12" s="1078"/>
      <c r="LLF12" s="1080"/>
      <c r="LLG12" s="1082"/>
      <c r="LLH12" s="841"/>
      <c r="LLI12" s="1074"/>
      <c r="LLJ12" s="1076"/>
      <c r="LLK12" s="840"/>
      <c r="LLL12" s="1078"/>
      <c r="LLM12" s="1078"/>
      <c r="LLN12" s="1080"/>
      <c r="LLO12" s="1082"/>
      <c r="LLP12" s="841"/>
      <c r="LLQ12" s="1074"/>
      <c r="LLR12" s="1076"/>
      <c r="LLS12" s="840"/>
      <c r="LLT12" s="1078"/>
      <c r="LLU12" s="1078"/>
      <c r="LLV12" s="1080"/>
      <c r="LLW12" s="1082"/>
      <c r="LLX12" s="841"/>
      <c r="LLY12" s="1074"/>
      <c r="LLZ12" s="1076"/>
      <c r="LMA12" s="840"/>
      <c r="LMB12" s="1078"/>
      <c r="LMC12" s="1078"/>
      <c r="LMD12" s="1080"/>
      <c r="LME12" s="1082"/>
      <c r="LMF12" s="841"/>
      <c r="LMG12" s="1074"/>
      <c r="LMH12" s="1076"/>
      <c r="LMI12" s="840"/>
      <c r="LMJ12" s="1078"/>
      <c r="LMK12" s="1078"/>
      <c r="LML12" s="1080"/>
      <c r="LMM12" s="1082"/>
      <c r="LMN12" s="841"/>
      <c r="LMO12" s="1074"/>
      <c r="LMP12" s="1076"/>
      <c r="LMQ12" s="840"/>
      <c r="LMR12" s="1078"/>
      <c r="LMS12" s="1078"/>
      <c r="LMT12" s="1080"/>
      <c r="LMU12" s="1082"/>
      <c r="LMV12" s="841"/>
      <c r="LMW12" s="1074"/>
      <c r="LMX12" s="1076"/>
      <c r="LMY12" s="840"/>
      <c r="LMZ12" s="1078"/>
      <c r="LNA12" s="1078"/>
      <c r="LNB12" s="1080"/>
      <c r="LNC12" s="1082"/>
      <c r="LND12" s="841"/>
      <c r="LNE12" s="1074"/>
      <c r="LNF12" s="1076"/>
      <c r="LNG12" s="840"/>
      <c r="LNH12" s="1078"/>
      <c r="LNI12" s="1078"/>
      <c r="LNJ12" s="1080"/>
      <c r="LNK12" s="1082"/>
      <c r="LNL12" s="841"/>
      <c r="LNM12" s="1074"/>
      <c r="LNN12" s="1076"/>
      <c r="LNO12" s="840"/>
      <c r="LNP12" s="1078"/>
      <c r="LNQ12" s="1078"/>
      <c r="LNR12" s="1080"/>
      <c r="LNS12" s="1082"/>
      <c r="LNT12" s="841"/>
      <c r="LNU12" s="1074"/>
      <c r="LNV12" s="1076"/>
      <c r="LNW12" s="840"/>
      <c r="LNX12" s="1078"/>
      <c r="LNY12" s="1078"/>
      <c r="LNZ12" s="1080"/>
      <c r="LOA12" s="1082"/>
      <c r="LOB12" s="841"/>
      <c r="LOC12" s="1074"/>
      <c r="LOD12" s="1076"/>
      <c r="LOE12" s="840"/>
      <c r="LOF12" s="1078"/>
      <c r="LOG12" s="1078"/>
      <c r="LOH12" s="1080"/>
      <c r="LOI12" s="1082"/>
      <c r="LOJ12" s="841"/>
      <c r="LOK12" s="1074"/>
      <c r="LOL12" s="1076"/>
      <c r="LOM12" s="840"/>
      <c r="LON12" s="1078"/>
      <c r="LOO12" s="1078"/>
      <c r="LOP12" s="1080"/>
      <c r="LOQ12" s="1082"/>
      <c r="LOR12" s="841"/>
      <c r="LOS12" s="1074"/>
      <c r="LOT12" s="1076"/>
      <c r="LOU12" s="840"/>
      <c r="LOV12" s="1078"/>
      <c r="LOW12" s="1078"/>
      <c r="LOX12" s="1080"/>
      <c r="LOY12" s="1082"/>
      <c r="LOZ12" s="841"/>
      <c r="LPA12" s="1074"/>
      <c r="LPB12" s="1076"/>
      <c r="LPC12" s="840"/>
      <c r="LPD12" s="1078"/>
      <c r="LPE12" s="1078"/>
      <c r="LPF12" s="1080"/>
      <c r="LPG12" s="1082"/>
      <c r="LPH12" s="841"/>
      <c r="LPI12" s="1074"/>
      <c r="LPJ12" s="1076"/>
      <c r="LPK12" s="840"/>
      <c r="LPL12" s="1078"/>
      <c r="LPM12" s="1078"/>
      <c r="LPN12" s="1080"/>
      <c r="LPO12" s="1082"/>
      <c r="LPP12" s="841"/>
      <c r="LPQ12" s="1074"/>
      <c r="LPR12" s="1076"/>
      <c r="LPS12" s="840"/>
      <c r="LPT12" s="1078"/>
      <c r="LPU12" s="1078"/>
      <c r="LPV12" s="1080"/>
      <c r="LPW12" s="1082"/>
      <c r="LPX12" s="841"/>
      <c r="LPY12" s="1074"/>
      <c r="LPZ12" s="1076"/>
      <c r="LQA12" s="840"/>
      <c r="LQB12" s="1078"/>
      <c r="LQC12" s="1078"/>
      <c r="LQD12" s="1080"/>
      <c r="LQE12" s="1082"/>
      <c r="LQF12" s="841"/>
      <c r="LQG12" s="1074"/>
      <c r="LQH12" s="1076"/>
      <c r="LQI12" s="840"/>
      <c r="LQJ12" s="1078"/>
      <c r="LQK12" s="1078"/>
      <c r="LQL12" s="1080"/>
      <c r="LQM12" s="1082"/>
      <c r="LQN12" s="841"/>
      <c r="LQO12" s="1074"/>
      <c r="LQP12" s="1076"/>
      <c r="LQQ12" s="840"/>
      <c r="LQR12" s="1078"/>
      <c r="LQS12" s="1078"/>
      <c r="LQT12" s="1080"/>
      <c r="LQU12" s="1082"/>
      <c r="LQV12" s="841"/>
      <c r="LQW12" s="1074"/>
      <c r="LQX12" s="1076"/>
      <c r="LQY12" s="840"/>
      <c r="LQZ12" s="1078"/>
      <c r="LRA12" s="1078"/>
      <c r="LRB12" s="1080"/>
      <c r="LRC12" s="1082"/>
      <c r="LRD12" s="841"/>
      <c r="LRE12" s="1074"/>
      <c r="LRF12" s="1076"/>
      <c r="LRG12" s="840"/>
      <c r="LRH12" s="1078"/>
      <c r="LRI12" s="1078"/>
      <c r="LRJ12" s="1080"/>
      <c r="LRK12" s="1082"/>
      <c r="LRL12" s="841"/>
      <c r="LRM12" s="1074"/>
      <c r="LRN12" s="1076"/>
      <c r="LRO12" s="840"/>
      <c r="LRP12" s="1078"/>
      <c r="LRQ12" s="1078"/>
      <c r="LRR12" s="1080"/>
      <c r="LRS12" s="1082"/>
      <c r="LRT12" s="841"/>
      <c r="LRU12" s="1074"/>
      <c r="LRV12" s="1076"/>
      <c r="LRW12" s="840"/>
      <c r="LRX12" s="1078"/>
      <c r="LRY12" s="1078"/>
      <c r="LRZ12" s="1080"/>
      <c r="LSA12" s="1082"/>
      <c r="LSB12" s="841"/>
      <c r="LSC12" s="1074"/>
      <c r="LSD12" s="1076"/>
      <c r="LSE12" s="840"/>
      <c r="LSF12" s="1078"/>
      <c r="LSG12" s="1078"/>
      <c r="LSH12" s="1080"/>
      <c r="LSI12" s="1082"/>
      <c r="LSJ12" s="841"/>
      <c r="LSK12" s="1074"/>
      <c r="LSL12" s="1076"/>
      <c r="LSM12" s="840"/>
      <c r="LSN12" s="1078"/>
      <c r="LSO12" s="1078"/>
      <c r="LSP12" s="1080"/>
      <c r="LSQ12" s="1082"/>
      <c r="LSR12" s="841"/>
      <c r="LSS12" s="1074"/>
      <c r="LST12" s="1076"/>
      <c r="LSU12" s="840"/>
      <c r="LSV12" s="1078"/>
      <c r="LSW12" s="1078"/>
      <c r="LSX12" s="1080"/>
      <c r="LSY12" s="1082"/>
      <c r="LSZ12" s="841"/>
      <c r="LTA12" s="1074"/>
      <c r="LTB12" s="1076"/>
      <c r="LTC12" s="840"/>
      <c r="LTD12" s="1078"/>
      <c r="LTE12" s="1078"/>
      <c r="LTF12" s="1080"/>
      <c r="LTG12" s="1082"/>
      <c r="LTH12" s="841"/>
      <c r="LTI12" s="1074"/>
      <c r="LTJ12" s="1076"/>
      <c r="LTK12" s="840"/>
      <c r="LTL12" s="1078"/>
      <c r="LTM12" s="1078"/>
      <c r="LTN12" s="1080"/>
      <c r="LTO12" s="1082"/>
      <c r="LTP12" s="841"/>
      <c r="LTQ12" s="1074"/>
      <c r="LTR12" s="1076"/>
      <c r="LTS12" s="840"/>
      <c r="LTT12" s="1078"/>
      <c r="LTU12" s="1078"/>
      <c r="LTV12" s="1080"/>
      <c r="LTW12" s="1082"/>
      <c r="LTX12" s="841"/>
      <c r="LTY12" s="1074"/>
      <c r="LTZ12" s="1076"/>
      <c r="LUA12" s="840"/>
      <c r="LUB12" s="1078"/>
      <c r="LUC12" s="1078"/>
      <c r="LUD12" s="1080"/>
      <c r="LUE12" s="1082"/>
      <c r="LUF12" s="841"/>
      <c r="LUG12" s="1074"/>
      <c r="LUH12" s="1076"/>
      <c r="LUI12" s="840"/>
      <c r="LUJ12" s="1078"/>
      <c r="LUK12" s="1078"/>
      <c r="LUL12" s="1080"/>
      <c r="LUM12" s="1082"/>
      <c r="LUN12" s="841"/>
      <c r="LUO12" s="1074"/>
      <c r="LUP12" s="1076"/>
      <c r="LUQ12" s="840"/>
      <c r="LUR12" s="1078"/>
      <c r="LUS12" s="1078"/>
      <c r="LUT12" s="1080"/>
      <c r="LUU12" s="1082"/>
      <c r="LUV12" s="841"/>
      <c r="LUW12" s="1074"/>
      <c r="LUX12" s="1076"/>
      <c r="LUY12" s="840"/>
      <c r="LUZ12" s="1078"/>
      <c r="LVA12" s="1078"/>
      <c r="LVB12" s="1080"/>
      <c r="LVC12" s="1082"/>
      <c r="LVD12" s="841"/>
      <c r="LVE12" s="1074"/>
      <c r="LVF12" s="1076"/>
      <c r="LVG12" s="840"/>
      <c r="LVH12" s="1078"/>
      <c r="LVI12" s="1078"/>
      <c r="LVJ12" s="1080"/>
      <c r="LVK12" s="1082"/>
      <c r="LVL12" s="841"/>
      <c r="LVM12" s="1074"/>
      <c r="LVN12" s="1076"/>
      <c r="LVO12" s="840"/>
      <c r="LVP12" s="1078"/>
      <c r="LVQ12" s="1078"/>
      <c r="LVR12" s="1080"/>
      <c r="LVS12" s="1082"/>
      <c r="LVT12" s="841"/>
      <c r="LVU12" s="1074"/>
      <c r="LVV12" s="1076"/>
      <c r="LVW12" s="840"/>
      <c r="LVX12" s="1078"/>
      <c r="LVY12" s="1078"/>
      <c r="LVZ12" s="1080"/>
      <c r="LWA12" s="1082"/>
      <c r="LWB12" s="841"/>
      <c r="LWC12" s="1074"/>
      <c r="LWD12" s="1076"/>
      <c r="LWE12" s="840"/>
      <c r="LWF12" s="1078"/>
      <c r="LWG12" s="1078"/>
      <c r="LWH12" s="1080"/>
      <c r="LWI12" s="1082"/>
      <c r="LWJ12" s="841"/>
      <c r="LWK12" s="1074"/>
      <c r="LWL12" s="1076"/>
      <c r="LWM12" s="840"/>
      <c r="LWN12" s="1078"/>
      <c r="LWO12" s="1078"/>
      <c r="LWP12" s="1080"/>
      <c r="LWQ12" s="1082"/>
      <c r="LWR12" s="841"/>
      <c r="LWS12" s="1074"/>
      <c r="LWT12" s="1076"/>
      <c r="LWU12" s="840"/>
      <c r="LWV12" s="1078"/>
      <c r="LWW12" s="1078"/>
      <c r="LWX12" s="1080"/>
      <c r="LWY12" s="1082"/>
      <c r="LWZ12" s="841"/>
      <c r="LXA12" s="1074"/>
      <c r="LXB12" s="1076"/>
      <c r="LXC12" s="840"/>
      <c r="LXD12" s="1078"/>
      <c r="LXE12" s="1078"/>
      <c r="LXF12" s="1080"/>
      <c r="LXG12" s="1082"/>
      <c r="LXH12" s="841"/>
      <c r="LXI12" s="1074"/>
      <c r="LXJ12" s="1076"/>
      <c r="LXK12" s="840"/>
      <c r="LXL12" s="1078"/>
      <c r="LXM12" s="1078"/>
      <c r="LXN12" s="1080"/>
      <c r="LXO12" s="1082"/>
      <c r="LXP12" s="841"/>
      <c r="LXQ12" s="1074"/>
      <c r="LXR12" s="1076"/>
      <c r="LXS12" s="840"/>
      <c r="LXT12" s="1078"/>
      <c r="LXU12" s="1078"/>
      <c r="LXV12" s="1080"/>
      <c r="LXW12" s="1082"/>
      <c r="LXX12" s="841"/>
      <c r="LXY12" s="1074"/>
      <c r="LXZ12" s="1076"/>
      <c r="LYA12" s="840"/>
      <c r="LYB12" s="1078"/>
      <c r="LYC12" s="1078"/>
      <c r="LYD12" s="1080"/>
      <c r="LYE12" s="1082"/>
      <c r="LYF12" s="841"/>
      <c r="LYG12" s="1074"/>
      <c r="LYH12" s="1076"/>
      <c r="LYI12" s="840"/>
      <c r="LYJ12" s="1078"/>
      <c r="LYK12" s="1078"/>
      <c r="LYL12" s="1080"/>
      <c r="LYM12" s="1082"/>
      <c r="LYN12" s="841"/>
      <c r="LYO12" s="1074"/>
      <c r="LYP12" s="1076"/>
      <c r="LYQ12" s="840"/>
      <c r="LYR12" s="1078"/>
      <c r="LYS12" s="1078"/>
      <c r="LYT12" s="1080"/>
      <c r="LYU12" s="1082"/>
      <c r="LYV12" s="841"/>
      <c r="LYW12" s="1074"/>
      <c r="LYX12" s="1076"/>
      <c r="LYY12" s="840"/>
      <c r="LYZ12" s="1078"/>
      <c r="LZA12" s="1078"/>
      <c r="LZB12" s="1080"/>
      <c r="LZC12" s="1082"/>
      <c r="LZD12" s="841"/>
      <c r="LZE12" s="1074"/>
      <c r="LZF12" s="1076"/>
      <c r="LZG12" s="840"/>
      <c r="LZH12" s="1078"/>
      <c r="LZI12" s="1078"/>
      <c r="LZJ12" s="1080"/>
      <c r="LZK12" s="1082"/>
      <c r="LZL12" s="841"/>
      <c r="LZM12" s="1074"/>
      <c r="LZN12" s="1076"/>
      <c r="LZO12" s="840"/>
      <c r="LZP12" s="1078"/>
      <c r="LZQ12" s="1078"/>
      <c r="LZR12" s="1080"/>
      <c r="LZS12" s="1082"/>
      <c r="LZT12" s="841"/>
      <c r="LZU12" s="1074"/>
      <c r="LZV12" s="1076"/>
      <c r="LZW12" s="840"/>
      <c r="LZX12" s="1078"/>
      <c r="LZY12" s="1078"/>
      <c r="LZZ12" s="1080"/>
      <c r="MAA12" s="1082"/>
      <c r="MAB12" s="841"/>
      <c r="MAC12" s="1074"/>
      <c r="MAD12" s="1076"/>
      <c r="MAE12" s="840"/>
      <c r="MAF12" s="1078"/>
      <c r="MAG12" s="1078"/>
      <c r="MAH12" s="1080"/>
      <c r="MAI12" s="1082"/>
      <c r="MAJ12" s="841"/>
      <c r="MAK12" s="1074"/>
      <c r="MAL12" s="1076"/>
      <c r="MAM12" s="840"/>
      <c r="MAN12" s="1078"/>
      <c r="MAO12" s="1078"/>
      <c r="MAP12" s="1080"/>
      <c r="MAQ12" s="1082"/>
      <c r="MAR12" s="841"/>
      <c r="MAS12" s="1074"/>
      <c r="MAT12" s="1076"/>
      <c r="MAU12" s="840"/>
      <c r="MAV12" s="1078"/>
      <c r="MAW12" s="1078"/>
      <c r="MAX12" s="1080"/>
      <c r="MAY12" s="1082"/>
      <c r="MAZ12" s="841"/>
      <c r="MBA12" s="1074"/>
      <c r="MBB12" s="1076"/>
      <c r="MBC12" s="840"/>
      <c r="MBD12" s="1078"/>
      <c r="MBE12" s="1078"/>
      <c r="MBF12" s="1080"/>
      <c r="MBG12" s="1082"/>
      <c r="MBH12" s="841"/>
      <c r="MBI12" s="1074"/>
      <c r="MBJ12" s="1076"/>
      <c r="MBK12" s="840"/>
      <c r="MBL12" s="1078"/>
      <c r="MBM12" s="1078"/>
      <c r="MBN12" s="1080"/>
      <c r="MBO12" s="1082"/>
      <c r="MBP12" s="841"/>
      <c r="MBQ12" s="1074"/>
      <c r="MBR12" s="1076"/>
      <c r="MBS12" s="840"/>
      <c r="MBT12" s="1078"/>
      <c r="MBU12" s="1078"/>
      <c r="MBV12" s="1080"/>
      <c r="MBW12" s="1082"/>
      <c r="MBX12" s="841"/>
      <c r="MBY12" s="1074"/>
      <c r="MBZ12" s="1076"/>
      <c r="MCA12" s="840"/>
      <c r="MCB12" s="1078"/>
      <c r="MCC12" s="1078"/>
      <c r="MCD12" s="1080"/>
      <c r="MCE12" s="1082"/>
      <c r="MCF12" s="841"/>
      <c r="MCG12" s="1074"/>
      <c r="MCH12" s="1076"/>
      <c r="MCI12" s="840"/>
      <c r="MCJ12" s="1078"/>
      <c r="MCK12" s="1078"/>
      <c r="MCL12" s="1080"/>
      <c r="MCM12" s="1082"/>
      <c r="MCN12" s="841"/>
      <c r="MCO12" s="1074"/>
      <c r="MCP12" s="1076"/>
      <c r="MCQ12" s="840"/>
      <c r="MCR12" s="1078"/>
      <c r="MCS12" s="1078"/>
      <c r="MCT12" s="1080"/>
      <c r="MCU12" s="1082"/>
      <c r="MCV12" s="841"/>
      <c r="MCW12" s="1074"/>
      <c r="MCX12" s="1076"/>
      <c r="MCY12" s="840"/>
      <c r="MCZ12" s="1078"/>
      <c r="MDA12" s="1078"/>
      <c r="MDB12" s="1080"/>
      <c r="MDC12" s="1082"/>
      <c r="MDD12" s="841"/>
      <c r="MDE12" s="1074"/>
      <c r="MDF12" s="1076"/>
      <c r="MDG12" s="840"/>
      <c r="MDH12" s="1078"/>
      <c r="MDI12" s="1078"/>
      <c r="MDJ12" s="1080"/>
      <c r="MDK12" s="1082"/>
      <c r="MDL12" s="841"/>
      <c r="MDM12" s="1074"/>
      <c r="MDN12" s="1076"/>
      <c r="MDO12" s="840"/>
      <c r="MDP12" s="1078"/>
      <c r="MDQ12" s="1078"/>
      <c r="MDR12" s="1080"/>
      <c r="MDS12" s="1082"/>
      <c r="MDT12" s="841"/>
      <c r="MDU12" s="1074"/>
      <c r="MDV12" s="1076"/>
      <c r="MDW12" s="840"/>
      <c r="MDX12" s="1078"/>
      <c r="MDY12" s="1078"/>
      <c r="MDZ12" s="1080"/>
      <c r="MEA12" s="1082"/>
      <c r="MEB12" s="841"/>
      <c r="MEC12" s="1074"/>
      <c r="MED12" s="1076"/>
      <c r="MEE12" s="840"/>
      <c r="MEF12" s="1078"/>
      <c r="MEG12" s="1078"/>
      <c r="MEH12" s="1080"/>
      <c r="MEI12" s="1082"/>
      <c r="MEJ12" s="841"/>
      <c r="MEK12" s="1074"/>
      <c r="MEL12" s="1076"/>
      <c r="MEM12" s="840"/>
      <c r="MEN12" s="1078"/>
      <c r="MEO12" s="1078"/>
      <c r="MEP12" s="1080"/>
      <c r="MEQ12" s="1082"/>
      <c r="MER12" s="841"/>
      <c r="MES12" s="1074"/>
      <c r="MET12" s="1076"/>
      <c r="MEU12" s="840"/>
      <c r="MEV12" s="1078"/>
      <c r="MEW12" s="1078"/>
      <c r="MEX12" s="1080"/>
      <c r="MEY12" s="1082"/>
      <c r="MEZ12" s="841"/>
      <c r="MFA12" s="1074"/>
      <c r="MFB12" s="1076"/>
      <c r="MFC12" s="840"/>
      <c r="MFD12" s="1078"/>
      <c r="MFE12" s="1078"/>
      <c r="MFF12" s="1080"/>
      <c r="MFG12" s="1082"/>
      <c r="MFH12" s="841"/>
      <c r="MFI12" s="1074"/>
      <c r="MFJ12" s="1076"/>
      <c r="MFK12" s="840"/>
      <c r="MFL12" s="1078"/>
      <c r="MFM12" s="1078"/>
      <c r="MFN12" s="1080"/>
      <c r="MFO12" s="1082"/>
      <c r="MFP12" s="841"/>
      <c r="MFQ12" s="1074"/>
      <c r="MFR12" s="1076"/>
      <c r="MFS12" s="840"/>
      <c r="MFT12" s="1078"/>
      <c r="MFU12" s="1078"/>
      <c r="MFV12" s="1080"/>
      <c r="MFW12" s="1082"/>
      <c r="MFX12" s="841"/>
      <c r="MFY12" s="1074"/>
      <c r="MFZ12" s="1076"/>
      <c r="MGA12" s="840"/>
      <c r="MGB12" s="1078"/>
      <c r="MGC12" s="1078"/>
      <c r="MGD12" s="1080"/>
      <c r="MGE12" s="1082"/>
      <c r="MGF12" s="841"/>
      <c r="MGG12" s="1074"/>
      <c r="MGH12" s="1076"/>
      <c r="MGI12" s="840"/>
      <c r="MGJ12" s="1078"/>
      <c r="MGK12" s="1078"/>
      <c r="MGL12" s="1080"/>
      <c r="MGM12" s="1082"/>
      <c r="MGN12" s="841"/>
      <c r="MGO12" s="1074"/>
      <c r="MGP12" s="1076"/>
      <c r="MGQ12" s="840"/>
      <c r="MGR12" s="1078"/>
      <c r="MGS12" s="1078"/>
      <c r="MGT12" s="1080"/>
      <c r="MGU12" s="1082"/>
      <c r="MGV12" s="841"/>
      <c r="MGW12" s="1074"/>
      <c r="MGX12" s="1076"/>
      <c r="MGY12" s="840"/>
      <c r="MGZ12" s="1078"/>
      <c r="MHA12" s="1078"/>
      <c r="MHB12" s="1080"/>
      <c r="MHC12" s="1082"/>
      <c r="MHD12" s="841"/>
      <c r="MHE12" s="1074"/>
      <c r="MHF12" s="1076"/>
      <c r="MHG12" s="840"/>
      <c r="MHH12" s="1078"/>
      <c r="MHI12" s="1078"/>
      <c r="MHJ12" s="1080"/>
      <c r="MHK12" s="1082"/>
      <c r="MHL12" s="841"/>
      <c r="MHM12" s="1074"/>
      <c r="MHN12" s="1076"/>
      <c r="MHO12" s="840"/>
      <c r="MHP12" s="1078"/>
      <c r="MHQ12" s="1078"/>
      <c r="MHR12" s="1080"/>
      <c r="MHS12" s="1082"/>
      <c r="MHT12" s="841"/>
      <c r="MHU12" s="1074"/>
      <c r="MHV12" s="1076"/>
      <c r="MHW12" s="840"/>
      <c r="MHX12" s="1078"/>
      <c r="MHY12" s="1078"/>
      <c r="MHZ12" s="1080"/>
      <c r="MIA12" s="1082"/>
      <c r="MIB12" s="841"/>
      <c r="MIC12" s="1074"/>
      <c r="MID12" s="1076"/>
      <c r="MIE12" s="840"/>
      <c r="MIF12" s="1078"/>
      <c r="MIG12" s="1078"/>
      <c r="MIH12" s="1080"/>
      <c r="MII12" s="1082"/>
      <c r="MIJ12" s="841"/>
      <c r="MIK12" s="1074"/>
      <c r="MIL12" s="1076"/>
      <c r="MIM12" s="840"/>
      <c r="MIN12" s="1078"/>
      <c r="MIO12" s="1078"/>
      <c r="MIP12" s="1080"/>
      <c r="MIQ12" s="1082"/>
      <c r="MIR12" s="841"/>
      <c r="MIS12" s="1074"/>
      <c r="MIT12" s="1076"/>
      <c r="MIU12" s="840"/>
      <c r="MIV12" s="1078"/>
      <c r="MIW12" s="1078"/>
      <c r="MIX12" s="1080"/>
      <c r="MIY12" s="1082"/>
      <c r="MIZ12" s="841"/>
      <c r="MJA12" s="1074"/>
      <c r="MJB12" s="1076"/>
      <c r="MJC12" s="840"/>
      <c r="MJD12" s="1078"/>
      <c r="MJE12" s="1078"/>
      <c r="MJF12" s="1080"/>
      <c r="MJG12" s="1082"/>
      <c r="MJH12" s="841"/>
      <c r="MJI12" s="1074"/>
      <c r="MJJ12" s="1076"/>
      <c r="MJK12" s="840"/>
      <c r="MJL12" s="1078"/>
      <c r="MJM12" s="1078"/>
      <c r="MJN12" s="1080"/>
      <c r="MJO12" s="1082"/>
      <c r="MJP12" s="841"/>
      <c r="MJQ12" s="1074"/>
      <c r="MJR12" s="1076"/>
      <c r="MJS12" s="840"/>
      <c r="MJT12" s="1078"/>
      <c r="MJU12" s="1078"/>
      <c r="MJV12" s="1080"/>
      <c r="MJW12" s="1082"/>
      <c r="MJX12" s="841"/>
      <c r="MJY12" s="1074"/>
      <c r="MJZ12" s="1076"/>
      <c r="MKA12" s="840"/>
      <c r="MKB12" s="1078"/>
      <c r="MKC12" s="1078"/>
      <c r="MKD12" s="1080"/>
      <c r="MKE12" s="1082"/>
      <c r="MKF12" s="841"/>
      <c r="MKG12" s="1074"/>
      <c r="MKH12" s="1076"/>
      <c r="MKI12" s="840"/>
      <c r="MKJ12" s="1078"/>
      <c r="MKK12" s="1078"/>
      <c r="MKL12" s="1080"/>
      <c r="MKM12" s="1082"/>
      <c r="MKN12" s="841"/>
      <c r="MKO12" s="1074"/>
      <c r="MKP12" s="1076"/>
      <c r="MKQ12" s="840"/>
      <c r="MKR12" s="1078"/>
      <c r="MKS12" s="1078"/>
      <c r="MKT12" s="1080"/>
      <c r="MKU12" s="1082"/>
      <c r="MKV12" s="841"/>
      <c r="MKW12" s="1074"/>
      <c r="MKX12" s="1076"/>
      <c r="MKY12" s="840"/>
      <c r="MKZ12" s="1078"/>
      <c r="MLA12" s="1078"/>
      <c r="MLB12" s="1080"/>
      <c r="MLC12" s="1082"/>
      <c r="MLD12" s="841"/>
      <c r="MLE12" s="1074"/>
      <c r="MLF12" s="1076"/>
      <c r="MLG12" s="840"/>
      <c r="MLH12" s="1078"/>
      <c r="MLI12" s="1078"/>
      <c r="MLJ12" s="1080"/>
      <c r="MLK12" s="1082"/>
      <c r="MLL12" s="841"/>
      <c r="MLM12" s="1074"/>
      <c r="MLN12" s="1076"/>
      <c r="MLO12" s="840"/>
      <c r="MLP12" s="1078"/>
      <c r="MLQ12" s="1078"/>
      <c r="MLR12" s="1080"/>
      <c r="MLS12" s="1082"/>
      <c r="MLT12" s="841"/>
      <c r="MLU12" s="1074"/>
      <c r="MLV12" s="1076"/>
      <c r="MLW12" s="840"/>
      <c r="MLX12" s="1078"/>
      <c r="MLY12" s="1078"/>
      <c r="MLZ12" s="1080"/>
      <c r="MMA12" s="1082"/>
      <c r="MMB12" s="841"/>
      <c r="MMC12" s="1074"/>
      <c r="MMD12" s="1076"/>
      <c r="MME12" s="840"/>
      <c r="MMF12" s="1078"/>
      <c r="MMG12" s="1078"/>
      <c r="MMH12" s="1080"/>
      <c r="MMI12" s="1082"/>
      <c r="MMJ12" s="841"/>
      <c r="MMK12" s="1074"/>
      <c r="MML12" s="1076"/>
      <c r="MMM12" s="840"/>
      <c r="MMN12" s="1078"/>
      <c r="MMO12" s="1078"/>
      <c r="MMP12" s="1080"/>
      <c r="MMQ12" s="1082"/>
      <c r="MMR12" s="841"/>
      <c r="MMS12" s="1074"/>
      <c r="MMT12" s="1076"/>
      <c r="MMU12" s="840"/>
      <c r="MMV12" s="1078"/>
      <c r="MMW12" s="1078"/>
      <c r="MMX12" s="1080"/>
      <c r="MMY12" s="1082"/>
      <c r="MMZ12" s="841"/>
      <c r="MNA12" s="1074"/>
      <c r="MNB12" s="1076"/>
      <c r="MNC12" s="840"/>
      <c r="MND12" s="1078"/>
      <c r="MNE12" s="1078"/>
      <c r="MNF12" s="1080"/>
      <c r="MNG12" s="1082"/>
      <c r="MNH12" s="841"/>
      <c r="MNI12" s="1074"/>
      <c r="MNJ12" s="1076"/>
      <c r="MNK12" s="840"/>
      <c r="MNL12" s="1078"/>
      <c r="MNM12" s="1078"/>
      <c r="MNN12" s="1080"/>
      <c r="MNO12" s="1082"/>
      <c r="MNP12" s="841"/>
      <c r="MNQ12" s="1074"/>
      <c r="MNR12" s="1076"/>
      <c r="MNS12" s="840"/>
      <c r="MNT12" s="1078"/>
      <c r="MNU12" s="1078"/>
      <c r="MNV12" s="1080"/>
      <c r="MNW12" s="1082"/>
      <c r="MNX12" s="841"/>
      <c r="MNY12" s="1074"/>
      <c r="MNZ12" s="1076"/>
      <c r="MOA12" s="840"/>
      <c r="MOB12" s="1078"/>
      <c r="MOC12" s="1078"/>
      <c r="MOD12" s="1080"/>
      <c r="MOE12" s="1082"/>
      <c r="MOF12" s="841"/>
      <c r="MOG12" s="1074"/>
      <c r="MOH12" s="1076"/>
      <c r="MOI12" s="840"/>
      <c r="MOJ12" s="1078"/>
      <c r="MOK12" s="1078"/>
      <c r="MOL12" s="1080"/>
      <c r="MOM12" s="1082"/>
      <c r="MON12" s="841"/>
      <c r="MOO12" s="1074"/>
      <c r="MOP12" s="1076"/>
      <c r="MOQ12" s="840"/>
      <c r="MOR12" s="1078"/>
      <c r="MOS12" s="1078"/>
      <c r="MOT12" s="1080"/>
      <c r="MOU12" s="1082"/>
      <c r="MOV12" s="841"/>
      <c r="MOW12" s="1074"/>
      <c r="MOX12" s="1076"/>
      <c r="MOY12" s="840"/>
      <c r="MOZ12" s="1078"/>
      <c r="MPA12" s="1078"/>
      <c r="MPB12" s="1080"/>
      <c r="MPC12" s="1082"/>
      <c r="MPD12" s="841"/>
      <c r="MPE12" s="1074"/>
      <c r="MPF12" s="1076"/>
      <c r="MPG12" s="840"/>
      <c r="MPH12" s="1078"/>
      <c r="MPI12" s="1078"/>
      <c r="MPJ12" s="1080"/>
      <c r="MPK12" s="1082"/>
      <c r="MPL12" s="841"/>
      <c r="MPM12" s="1074"/>
      <c r="MPN12" s="1076"/>
      <c r="MPO12" s="840"/>
      <c r="MPP12" s="1078"/>
      <c r="MPQ12" s="1078"/>
      <c r="MPR12" s="1080"/>
      <c r="MPS12" s="1082"/>
      <c r="MPT12" s="841"/>
      <c r="MPU12" s="1074"/>
      <c r="MPV12" s="1076"/>
      <c r="MPW12" s="840"/>
      <c r="MPX12" s="1078"/>
      <c r="MPY12" s="1078"/>
      <c r="MPZ12" s="1080"/>
      <c r="MQA12" s="1082"/>
      <c r="MQB12" s="841"/>
      <c r="MQC12" s="1074"/>
      <c r="MQD12" s="1076"/>
      <c r="MQE12" s="840"/>
      <c r="MQF12" s="1078"/>
      <c r="MQG12" s="1078"/>
      <c r="MQH12" s="1080"/>
      <c r="MQI12" s="1082"/>
      <c r="MQJ12" s="841"/>
      <c r="MQK12" s="1074"/>
      <c r="MQL12" s="1076"/>
      <c r="MQM12" s="840"/>
      <c r="MQN12" s="1078"/>
      <c r="MQO12" s="1078"/>
      <c r="MQP12" s="1080"/>
      <c r="MQQ12" s="1082"/>
      <c r="MQR12" s="841"/>
      <c r="MQS12" s="1074"/>
      <c r="MQT12" s="1076"/>
      <c r="MQU12" s="840"/>
      <c r="MQV12" s="1078"/>
      <c r="MQW12" s="1078"/>
      <c r="MQX12" s="1080"/>
      <c r="MQY12" s="1082"/>
      <c r="MQZ12" s="841"/>
      <c r="MRA12" s="1074"/>
      <c r="MRB12" s="1076"/>
      <c r="MRC12" s="840"/>
      <c r="MRD12" s="1078"/>
      <c r="MRE12" s="1078"/>
      <c r="MRF12" s="1080"/>
      <c r="MRG12" s="1082"/>
      <c r="MRH12" s="841"/>
      <c r="MRI12" s="1074"/>
      <c r="MRJ12" s="1076"/>
      <c r="MRK12" s="840"/>
      <c r="MRL12" s="1078"/>
      <c r="MRM12" s="1078"/>
      <c r="MRN12" s="1080"/>
      <c r="MRO12" s="1082"/>
      <c r="MRP12" s="841"/>
      <c r="MRQ12" s="1074"/>
      <c r="MRR12" s="1076"/>
      <c r="MRS12" s="840"/>
      <c r="MRT12" s="1078"/>
      <c r="MRU12" s="1078"/>
      <c r="MRV12" s="1080"/>
      <c r="MRW12" s="1082"/>
      <c r="MRX12" s="841"/>
      <c r="MRY12" s="1074"/>
      <c r="MRZ12" s="1076"/>
      <c r="MSA12" s="840"/>
      <c r="MSB12" s="1078"/>
      <c r="MSC12" s="1078"/>
      <c r="MSD12" s="1080"/>
      <c r="MSE12" s="1082"/>
      <c r="MSF12" s="841"/>
      <c r="MSG12" s="1074"/>
      <c r="MSH12" s="1076"/>
      <c r="MSI12" s="840"/>
      <c r="MSJ12" s="1078"/>
      <c r="MSK12" s="1078"/>
      <c r="MSL12" s="1080"/>
      <c r="MSM12" s="1082"/>
      <c r="MSN12" s="841"/>
      <c r="MSO12" s="1074"/>
      <c r="MSP12" s="1076"/>
      <c r="MSQ12" s="840"/>
      <c r="MSR12" s="1078"/>
      <c r="MSS12" s="1078"/>
      <c r="MST12" s="1080"/>
      <c r="MSU12" s="1082"/>
      <c r="MSV12" s="841"/>
      <c r="MSW12" s="1074"/>
      <c r="MSX12" s="1076"/>
      <c r="MSY12" s="840"/>
      <c r="MSZ12" s="1078"/>
      <c r="MTA12" s="1078"/>
      <c r="MTB12" s="1080"/>
      <c r="MTC12" s="1082"/>
      <c r="MTD12" s="841"/>
      <c r="MTE12" s="1074"/>
      <c r="MTF12" s="1076"/>
      <c r="MTG12" s="840"/>
      <c r="MTH12" s="1078"/>
      <c r="MTI12" s="1078"/>
      <c r="MTJ12" s="1080"/>
      <c r="MTK12" s="1082"/>
      <c r="MTL12" s="841"/>
      <c r="MTM12" s="1074"/>
      <c r="MTN12" s="1076"/>
      <c r="MTO12" s="840"/>
      <c r="MTP12" s="1078"/>
      <c r="MTQ12" s="1078"/>
      <c r="MTR12" s="1080"/>
      <c r="MTS12" s="1082"/>
      <c r="MTT12" s="841"/>
      <c r="MTU12" s="1074"/>
      <c r="MTV12" s="1076"/>
      <c r="MTW12" s="840"/>
      <c r="MTX12" s="1078"/>
      <c r="MTY12" s="1078"/>
      <c r="MTZ12" s="1080"/>
      <c r="MUA12" s="1082"/>
      <c r="MUB12" s="841"/>
      <c r="MUC12" s="1074"/>
      <c r="MUD12" s="1076"/>
      <c r="MUE12" s="840"/>
      <c r="MUF12" s="1078"/>
      <c r="MUG12" s="1078"/>
      <c r="MUH12" s="1080"/>
      <c r="MUI12" s="1082"/>
      <c r="MUJ12" s="841"/>
      <c r="MUK12" s="1074"/>
      <c r="MUL12" s="1076"/>
      <c r="MUM12" s="840"/>
      <c r="MUN12" s="1078"/>
      <c r="MUO12" s="1078"/>
      <c r="MUP12" s="1080"/>
      <c r="MUQ12" s="1082"/>
      <c r="MUR12" s="841"/>
      <c r="MUS12" s="1074"/>
      <c r="MUT12" s="1076"/>
      <c r="MUU12" s="840"/>
      <c r="MUV12" s="1078"/>
      <c r="MUW12" s="1078"/>
      <c r="MUX12" s="1080"/>
      <c r="MUY12" s="1082"/>
      <c r="MUZ12" s="841"/>
      <c r="MVA12" s="1074"/>
      <c r="MVB12" s="1076"/>
      <c r="MVC12" s="840"/>
      <c r="MVD12" s="1078"/>
      <c r="MVE12" s="1078"/>
      <c r="MVF12" s="1080"/>
      <c r="MVG12" s="1082"/>
      <c r="MVH12" s="841"/>
      <c r="MVI12" s="1074"/>
      <c r="MVJ12" s="1076"/>
      <c r="MVK12" s="840"/>
      <c r="MVL12" s="1078"/>
      <c r="MVM12" s="1078"/>
      <c r="MVN12" s="1080"/>
      <c r="MVO12" s="1082"/>
      <c r="MVP12" s="841"/>
      <c r="MVQ12" s="1074"/>
      <c r="MVR12" s="1076"/>
      <c r="MVS12" s="840"/>
      <c r="MVT12" s="1078"/>
      <c r="MVU12" s="1078"/>
      <c r="MVV12" s="1080"/>
      <c r="MVW12" s="1082"/>
      <c r="MVX12" s="841"/>
      <c r="MVY12" s="1074"/>
      <c r="MVZ12" s="1076"/>
      <c r="MWA12" s="840"/>
      <c r="MWB12" s="1078"/>
      <c r="MWC12" s="1078"/>
      <c r="MWD12" s="1080"/>
      <c r="MWE12" s="1082"/>
      <c r="MWF12" s="841"/>
      <c r="MWG12" s="1074"/>
      <c r="MWH12" s="1076"/>
      <c r="MWI12" s="840"/>
      <c r="MWJ12" s="1078"/>
      <c r="MWK12" s="1078"/>
      <c r="MWL12" s="1080"/>
      <c r="MWM12" s="1082"/>
      <c r="MWN12" s="841"/>
      <c r="MWO12" s="1074"/>
      <c r="MWP12" s="1076"/>
      <c r="MWQ12" s="840"/>
      <c r="MWR12" s="1078"/>
      <c r="MWS12" s="1078"/>
      <c r="MWT12" s="1080"/>
      <c r="MWU12" s="1082"/>
      <c r="MWV12" s="841"/>
      <c r="MWW12" s="1074"/>
      <c r="MWX12" s="1076"/>
      <c r="MWY12" s="840"/>
      <c r="MWZ12" s="1078"/>
      <c r="MXA12" s="1078"/>
      <c r="MXB12" s="1080"/>
      <c r="MXC12" s="1082"/>
      <c r="MXD12" s="841"/>
      <c r="MXE12" s="1074"/>
      <c r="MXF12" s="1076"/>
      <c r="MXG12" s="840"/>
      <c r="MXH12" s="1078"/>
      <c r="MXI12" s="1078"/>
      <c r="MXJ12" s="1080"/>
      <c r="MXK12" s="1082"/>
      <c r="MXL12" s="841"/>
      <c r="MXM12" s="1074"/>
      <c r="MXN12" s="1076"/>
      <c r="MXO12" s="840"/>
      <c r="MXP12" s="1078"/>
      <c r="MXQ12" s="1078"/>
      <c r="MXR12" s="1080"/>
      <c r="MXS12" s="1082"/>
      <c r="MXT12" s="841"/>
      <c r="MXU12" s="1074"/>
      <c r="MXV12" s="1076"/>
      <c r="MXW12" s="840"/>
      <c r="MXX12" s="1078"/>
      <c r="MXY12" s="1078"/>
      <c r="MXZ12" s="1080"/>
      <c r="MYA12" s="1082"/>
      <c r="MYB12" s="841"/>
      <c r="MYC12" s="1074"/>
      <c r="MYD12" s="1076"/>
      <c r="MYE12" s="840"/>
      <c r="MYF12" s="1078"/>
      <c r="MYG12" s="1078"/>
      <c r="MYH12" s="1080"/>
      <c r="MYI12" s="1082"/>
      <c r="MYJ12" s="841"/>
      <c r="MYK12" s="1074"/>
      <c r="MYL12" s="1076"/>
      <c r="MYM12" s="840"/>
      <c r="MYN12" s="1078"/>
      <c r="MYO12" s="1078"/>
      <c r="MYP12" s="1080"/>
      <c r="MYQ12" s="1082"/>
      <c r="MYR12" s="841"/>
      <c r="MYS12" s="1074"/>
      <c r="MYT12" s="1076"/>
      <c r="MYU12" s="840"/>
      <c r="MYV12" s="1078"/>
      <c r="MYW12" s="1078"/>
      <c r="MYX12" s="1080"/>
      <c r="MYY12" s="1082"/>
      <c r="MYZ12" s="841"/>
      <c r="MZA12" s="1074"/>
      <c r="MZB12" s="1076"/>
      <c r="MZC12" s="840"/>
      <c r="MZD12" s="1078"/>
      <c r="MZE12" s="1078"/>
      <c r="MZF12" s="1080"/>
      <c r="MZG12" s="1082"/>
      <c r="MZH12" s="841"/>
      <c r="MZI12" s="1074"/>
      <c r="MZJ12" s="1076"/>
      <c r="MZK12" s="840"/>
      <c r="MZL12" s="1078"/>
      <c r="MZM12" s="1078"/>
      <c r="MZN12" s="1080"/>
      <c r="MZO12" s="1082"/>
      <c r="MZP12" s="841"/>
      <c r="MZQ12" s="1074"/>
      <c r="MZR12" s="1076"/>
      <c r="MZS12" s="840"/>
      <c r="MZT12" s="1078"/>
      <c r="MZU12" s="1078"/>
      <c r="MZV12" s="1080"/>
      <c r="MZW12" s="1082"/>
      <c r="MZX12" s="841"/>
      <c r="MZY12" s="1074"/>
      <c r="MZZ12" s="1076"/>
      <c r="NAA12" s="840"/>
      <c r="NAB12" s="1078"/>
      <c r="NAC12" s="1078"/>
      <c r="NAD12" s="1080"/>
      <c r="NAE12" s="1082"/>
      <c r="NAF12" s="841"/>
      <c r="NAG12" s="1074"/>
      <c r="NAH12" s="1076"/>
      <c r="NAI12" s="840"/>
      <c r="NAJ12" s="1078"/>
      <c r="NAK12" s="1078"/>
      <c r="NAL12" s="1080"/>
      <c r="NAM12" s="1082"/>
      <c r="NAN12" s="841"/>
      <c r="NAO12" s="1074"/>
      <c r="NAP12" s="1076"/>
      <c r="NAQ12" s="840"/>
      <c r="NAR12" s="1078"/>
      <c r="NAS12" s="1078"/>
      <c r="NAT12" s="1080"/>
      <c r="NAU12" s="1082"/>
      <c r="NAV12" s="841"/>
      <c r="NAW12" s="1074"/>
      <c r="NAX12" s="1076"/>
      <c r="NAY12" s="840"/>
      <c r="NAZ12" s="1078"/>
      <c r="NBA12" s="1078"/>
      <c r="NBB12" s="1080"/>
      <c r="NBC12" s="1082"/>
      <c r="NBD12" s="841"/>
      <c r="NBE12" s="1074"/>
      <c r="NBF12" s="1076"/>
      <c r="NBG12" s="840"/>
      <c r="NBH12" s="1078"/>
      <c r="NBI12" s="1078"/>
      <c r="NBJ12" s="1080"/>
      <c r="NBK12" s="1082"/>
      <c r="NBL12" s="841"/>
      <c r="NBM12" s="1074"/>
      <c r="NBN12" s="1076"/>
      <c r="NBO12" s="840"/>
      <c r="NBP12" s="1078"/>
      <c r="NBQ12" s="1078"/>
      <c r="NBR12" s="1080"/>
      <c r="NBS12" s="1082"/>
      <c r="NBT12" s="841"/>
      <c r="NBU12" s="1074"/>
      <c r="NBV12" s="1076"/>
      <c r="NBW12" s="840"/>
      <c r="NBX12" s="1078"/>
      <c r="NBY12" s="1078"/>
      <c r="NBZ12" s="1080"/>
      <c r="NCA12" s="1082"/>
      <c r="NCB12" s="841"/>
      <c r="NCC12" s="1074"/>
      <c r="NCD12" s="1076"/>
      <c r="NCE12" s="840"/>
      <c r="NCF12" s="1078"/>
      <c r="NCG12" s="1078"/>
      <c r="NCH12" s="1080"/>
      <c r="NCI12" s="1082"/>
      <c r="NCJ12" s="841"/>
      <c r="NCK12" s="1074"/>
      <c r="NCL12" s="1076"/>
      <c r="NCM12" s="840"/>
      <c r="NCN12" s="1078"/>
      <c r="NCO12" s="1078"/>
      <c r="NCP12" s="1080"/>
      <c r="NCQ12" s="1082"/>
      <c r="NCR12" s="841"/>
      <c r="NCS12" s="1074"/>
      <c r="NCT12" s="1076"/>
      <c r="NCU12" s="840"/>
      <c r="NCV12" s="1078"/>
      <c r="NCW12" s="1078"/>
      <c r="NCX12" s="1080"/>
      <c r="NCY12" s="1082"/>
      <c r="NCZ12" s="841"/>
      <c r="NDA12" s="1074"/>
      <c r="NDB12" s="1076"/>
      <c r="NDC12" s="840"/>
      <c r="NDD12" s="1078"/>
      <c r="NDE12" s="1078"/>
      <c r="NDF12" s="1080"/>
      <c r="NDG12" s="1082"/>
      <c r="NDH12" s="841"/>
      <c r="NDI12" s="1074"/>
      <c r="NDJ12" s="1076"/>
      <c r="NDK12" s="840"/>
      <c r="NDL12" s="1078"/>
      <c r="NDM12" s="1078"/>
      <c r="NDN12" s="1080"/>
      <c r="NDO12" s="1082"/>
      <c r="NDP12" s="841"/>
      <c r="NDQ12" s="1074"/>
      <c r="NDR12" s="1076"/>
      <c r="NDS12" s="840"/>
      <c r="NDT12" s="1078"/>
      <c r="NDU12" s="1078"/>
      <c r="NDV12" s="1080"/>
      <c r="NDW12" s="1082"/>
      <c r="NDX12" s="841"/>
      <c r="NDY12" s="1074"/>
      <c r="NDZ12" s="1076"/>
      <c r="NEA12" s="840"/>
      <c r="NEB12" s="1078"/>
      <c r="NEC12" s="1078"/>
      <c r="NED12" s="1080"/>
      <c r="NEE12" s="1082"/>
      <c r="NEF12" s="841"/>
      <c r="NEG12" s="1074"/>
      <c r="NEH12" s="1076"/>
      <c r="NEI12" s="840"/>
      <c r="NEJ12" s="1078"/>
      <c r="NEK12" s="1078"/>
      <c r="NEL12" s="1080"/>
      <c r="NEM12" s="1082"/>
      <c r="NEN12" s="841"/>
      <c r="NEO12" s="1074"/>
      <c r="NEP12" s="1076"/>
      <c r="NEQ12" s="840"/>
      <c r="NER12" s="1078"/>
      <c r="NES12" s="1078"/>
      <c r="NET12" s="1080"/>
      <c r="NEU12" s="1082"/>
      <c r="NEV12" s="841"/>
      <c r="NEW12" s="1074"/>
      <c r="NEX12" s="1076"/>
      <c r="NEY12" s="840"/>
      <c r="NEZ12" s="1078"/>
      <c r="NFA12" s="1078"/>
      <c r="NFB12" s="1080"/>
      <c r="NFC12" s="1082"/>
      <c r="NFD12" s="841"/>
      <c r="NFE12" s="1074"/>
      <c r="NFF12" s="1076"/>
      <c r="NFG12" s="840"/>
      <c r="NFH12" s="1078"/>
      <c r="NFI12" s="1078"/>
      <c r="NFJ12" s="1080"/>
      <c r="NFK12" s="1082"/>
      <c r="NFL12" s="841"/>
      <c r="NFM12" s="1074"/>
      <c r="NFN12" s="1076"/>
      <c r="NFO12" s="840"/>
      <c r="NFP12" s="1078"/>
      <c r="NFQ12" s="1078"/>
      <c r="NFR12" s="1080"/>
      <c r="NFS12" s="1082"/>
      <c r="NFT12" s="841"/>
      <c r="NFU12" s="1074"/>
      <c r="NFV12" s="1076"/>
      <c r="NFW12" s="840"/>
      <c r="NFX12" s="1078"/>
      <c r="NFY12" s="1078"/>
      <c r="NFZ12" s="1080"/>
      <c r="NGA12" s="1082"/>
      <c r="NGB12" s="841"/>
      <c r="NGC12" s="1074"/>
      <c r="NGD12" s="1076"/>
      <c r="NGE12" s="840"/>
      <c r="NGF12" s="1078"/>
      <c r="NGG12" s="1078"/>
      <c r="NGH12" s="1080"/>
      <c r="NGI12" s="1082"/>
      <c r="NGJ12" s="841"/>
      <c r="NGK12" s="1074"/>
      <c r="NGL12" s="1076"/>
      <c r="NGM12" s="840"/>
      <c r="NGN12" s="1078"/>
      <c r="NGO12" s="1078"/>
      <c r="NGP12" s="1080"/>
      <c r="NGQ12" s="1082"/>
      <c r="NGR12" s="841"/>
      <c r="NGS12" s="1074"/>
      <c r="NGT12" s="1076"/>
      <c r="NGU12" s="840"/>
      <c r="NGV12" s="1078"/>
      <c r="NGW12" s="1078"/>
      <c r="NGX12" s="1080"/>
      <c r="NGY12" s="1082"/>
      <c r="NGZ12" s="841"/>
      <c r="NHA12" s="1074"/>
      <c r="NHB12" s="1076"/>
      <c r="NHC12" s="840"/>
      <c r="NHD12" s="1078"/>
      <c r="NHE12" s="1078"/>
      <c r="NHF12" s="1080"/>
      <c r="NHG12" s="1082"/>
      <c r="NHH12" s="841"/>
      <c r="NHI12" s="1074"/>
      <c r="NHJ12" s="1076"/>
      <c r="NHK12" s="840"/>
      <c r="NHL12" s="1078"/>
      <c r="NHM12" s="1078"/>
      <c r="NHN12" s="1080"/>
      <c r="NHO12" s="1082"/>
      <c r="NHP12" s="841"/>
      <c r="NHQ12" s="1074"/>
      <c r="NHR12" s="1076"/>
      <c r="NHS12" s="840"/>
      <c r="NHT12" s="1078"/>
      <c r="NHU12" s="1078"/>
      <c r="NHV12" s="1080"/>
      <c r="NHW12" s="1082"/>
      <c r="NHX12" s="841"/>
      <c r="NHY12" s="1074"/>
      <c r="NHZ12" s="1076"/>
      <c r="NIA12" s="840"/>
      <c r="NIB12" s="1078"/>
      <c r="NIC12" s="1078"/>
      <c r="NID12" s="1080"/>
      <c r="NIE12" s="1082"/>
      <c r="NIF12" s="841"/>
      <c r="NIG12" s="1074"/>
      <c r="NIH12" s="1076"/>
      <c r="NII12" s="840"/>
      <c r="NIJ12" s="1078"/>
      <c r="NIK12" s="1078"/>
      <c r="NIL12" s="1080"/>
      <c r="NIM12" s="1082"/>
      <c r="NIN12" s="841"/>
      <c r="NIO12" s="1074"/>
      <c r="NIP12" s="1076"/>
      <c r="NIQ12" s="840"/>
      <c r="NIR12" s="1078"/>
      <c r="NIS12" s="1078"/>
      <c r="NIT12" s="1080"/>
      <c r="NIU12" s="1082"/>
      <c r="NIV12" s="841"/>
      <c r="NIW12" s="1074"/>
      <c r="NIX12" s="1076"/>
      <c r="NIY12" s="840"/>
      <c r="NIZ12" s="1078"/>
      <c r="NJA12" s="1078"/>
      <c r="NJB12" s="1080"/>
      <c r="NJC12" s="1082"/>
      <c r="NJD12" s="841"/>
      <c r="NJE12" s="1074"/>
      <c r="NJF12" s="1076"/>
      <c r="NJG12" s="840"/>
      <c r="NJH12" s="1078"/>
      <c r="NJI12" s="1078"/>
      <c r="NJJ12" s="1080"/>
      <c r="NJK12" s="1082"/>
      <c r="NJL12" s="841"/>
      <c r="NJM12" s="1074"/>
      <c r="NJN12" s="1076"/>
      <c r="NJO12" s="840"/>
      <c r="NJP12" s="1078"/>
      <c r="NJQ12" s="1078"/>
      <c r="NJR12" s="1080"/>
      <c r="NJS12" s="1082"/>
      <c r="NJT12" s="841"/>
      <c r="NJU12" s="1074"/>
      <c r="NJV12" s="1076"/>
      <c r="NJW12" s="840"/>
      <c r="NJX12" s="1078"/>
      <c r="NJY12" s="1078"/>
      <c r="NJZ12" s="1080"/>
      <c r="NKA12" s="1082"/>
      <c r="NKB12" s="841"/>
      <c r="NKC12" s="1074"/>
      <c r="NKD12" s="1076"/>
      <c r="NKE12" s="840"/>
      <c r="NKF12" s="1078"/>
      <c r="NKG12" s="1078"/>
      <c r="NKH12" s="1080"/>
      <c r="NKI12" s="1082"/>
      <c r="NKJ12" s="841"/>
      <c r="NKK12" s="1074"/>
      <c r="NKL12" s="1076"/>
      <c r="NKM12" s="840"/>
      <c r="NKN12" s="1078"/>
      <c r="NKO12" s="1078"/>
      <c r="NKP12" s="1080"/>
      <c r="NKQ12" s="1082"/>
      <c r="NKR12" s="841"/>
      <c r="NKS12" s="1074"/>
      <c r="NKT12" s="1076"/>
      <c r="NKU12" s="840"/>
      <c r="NKV12" s="1078"/>
      <c r="NKW12" s="1078"/>
      <c r="NKX12" s="1080"/>
      <c r="NKY12" s="1082"/>
      <c r="NKZ12" s="841"/>
      <c r="NLA12" s="1074"/>
      <c r="NLB12" s="1076"/>
      <c r="NLC12" s="840"/>
      <c r="NLD12" s="1078"/>
      <c r="NLE12" s="1078"/>
      <c r="NLF12" s="1080"/>
      <c r="NLG12" s="1082"/>
      <c r="NLH12" s="841"/>
      <c r="NLI12" s="1074"/>
      <c r="NLJ12" s="1076"/>
      <c r="NLK12" s="840"/>
      <c r="NLL12" s="1078"/>
      <c r="NLM12" s="1078"/>
      <c r="NLN12" s="1080"/>
      <c r="NLO12" s="1082"/>
      <c r="NLP12" s="841"/>
      <c r="NLQ12" s="1074"/>
      <c r="NLR12" s="1076"/>
      <c r="NLS12" s="840"/>
      <c r="NLT12" s="1078"/>
      <c r="NLU12" s="1078"/>
      <c r="NLV12" s="1080"/>
      <c r="NLW12" s="1082"/>
      <c r="NLX12" s="841"/>
      <c r="NLY12" s="1074"/>
      <c r="NLZ12" s="1076"/>
      <c r="NMA12" s="840"/>
      <c r="NMB12" s="1078"/>
      <c r="NMC12" s="1078"/>
      <c r="NMD12" s="1080"/>
      <c r="NME12" s="1082"/>
      <c r="NMF12" s="841"/>
      <c r="NMG12" s="1074"/>
      <c r="NMH12" s="1076"/>
      <c r="NMI12" s="840"/>
      <c r="NMJ12" s="1078"/>
      <c r="NMK12" s="1078"/>
      <c r="NML12" s="1080"/>
      <c r="NMM12" s="1082"/>
      <c r="NMN12" s="841"/>
      <c r="NMO12" s="1074"/>
      <c r="NMP12" s="1076"/>
      <c r="NMQ12" s="840"/>
      <c r="NMR12" s="1078"/>
      <c r="NMS12" s="1078"/>
      <c r="NMT12" s="1080"/>
      <c r="NMU12" s="1082"/>
      <c r="NMV12" s="841"/>
      <c r="NMW12" s="1074"/>
      <c r="NMX12" s="1076"/>
      <c r="NMY12" s="840"/>
      <c r="NMZ12" s="1078"/>
      <c r="NNA12" s="1078"/>
      <c r="NNB12" s="1080"/>
      <c r="NNC12" s="1082"/>
      <c r="NND12" s="841"/>
      <c r="NNE12" s="1074"/>
      <c r="NNF12" s="1076"/>
      <c r="NNG12" s="840"/>
      <c r="NNH12" s="1078"/>
      <c r="NNI12" s="1078"/>
      <c r="NNJ12" s="1080"/>
      <c r="NNK12" s="1082"/>
      <c r="NNL12" s="841"/>
      <c r="NNM12" s="1074"/>
      <c r="NNN12" s="1076"/>
      <c r="NNO12" s="840"/>
      <c r="NNP12" s="1078"/>
      <c r="NNQ12" s="1078"/>
      <c r="NNR12" s="1080"/>
      <c r="NNS12" s="1082"/>
      <c r="NNT12" s="841"/>
      <c r="NNU12" s="1074"/>
      <c r="NNV12" s="1076"/>
      <c r="NNW12" s="840"/>
      <c r="NNX12" s="1078"/>
      <c r="NNY12" s="1078"/>
      <c r="NNZ12" s="1080"/>
      <c r="NOA12" s="1082"/>
      <c r="NOB12" s="841"/>
      <c r="NOC12" s="1074"/>
      <c r="NOD12" s="1076"/>
      <c r="NOE12" s="840"/>
      <c r="NOF12" s="1078"/>
      <c r="NOG12" s="1078"/>
      <c r="NOH12" s="1080"/>
      <c r="NOI12" s="1082"/>
      <c r="NOJ12" s="841"/>
      <c r="NOK12" s="1074"/>
      <c r="NOL12" s="1076"/>
      <c r="NOM12" s="840"/>
      <c r="NON12" s="1078"/>
      <c r="NOO12" s="1078"/>
      <c r="NOP12" s="1080"/>
      <c r="NOQ12" s="1082"/>
      <c r="NOR12" s="841"/>
      <c r="NOS12" s="1074"/>
      <c r="NOT12" s="1076"/>
      <c r="NOU12" s="840"/>
      <c r="NOV12" s="1078"/>
      <c r="NOW12" s="1078"/>
      <c r="NOX12" s="1080"/>
      <c r="NOY12" s="1082"/>
      <c r="NOZ12" s="841"/>
      <c r="NPA12" s="1074"/>
      <c r="NPB12" s="1076"/>
      <c r="NPC12" s="840"/>
      <c r="NPD12" s="1078"/>
      <c r="NPE12" s="1078"/>
      <c r="NPF12" s="1080"/>
      <c r="NPG12" s="1082"/>
      <c r="NPH12" s="841"/>
      <c r="NPI12" s="1074"/>
      <c r="NPJ12" s="1076"/>
      <c r="NPK12" s="840"/>
      <c r="NPL12" s="1078"/>
      <c r="NPM12" s="1078"/>
      <c r="NPN12" s="1080"/>
      <c r="NPO12" s="1082"/>
      <c r="NPP12" s="841"/>
      <c r="NPQ12" s="1074"/>
      <c r="NPR12" s="1076"/>
      <c r="NPS12" s="840"/>
      <c r="NPT12" s="1078"/>
      <c r="NPU12" s="1078"/>
      <c r="NPV12" s="1080"/>
      <c r="NPW12" s="1082"/>
      <c r="NPX12" s="841"/>
      <c r="NPY12" s="1074"/>
      <c r="NPZ12" s="1076"/>
      <c r="NQA12" s="840"/>
      <c r="NQB12" s="1078"/>
      <c r="NQC12" s="1078"/>
      <c r="NQD12" s="1080"/>
      <c r="NQE12" s="1082"/>
      <c r="NQF12" s="841"/>
      <c r="NQG12" s="1074"/>
      <c r="NQH12" s="1076"/>
      <c r="NQI12" s="840"/>
      <c r="NQJ12" s="1078"/>
      <c r="NQK12" s="1078"/>
      <c r="NQL12" s="1080"/>
      <c r="NQM12" s="1082"/>
      <c r="NQN12" s="841"/>
      <c r="NQO12" s="1074"/>
      <c r="NQP12" s="1076"/>
      <c r="NQQ12" s="840"/>
      <c r="NQR12" s="1078"/>
      <c r="NQS12" s="1078"/>
      <c r="NQT12" s="1080"/>
      <c r="NQU12" s="1082"/>
      <c r="NQV12" s="841"/>
      <c r="NQW12" s="1074"/>
      <c r="NQX12" s="1076"/>
      <c r="NQY12" s="840"/>
      <c r="NQZ12" s="1078"/>
      <c r="NRA12" s="1078"/>
      <c r="NRB12" s="1080"/>
      <c r="NRC12" s="1082"/>
      <c r="NRD12" s="841"/>
      <c r="NRE12" s="1074"/>
      <c r="NRF12" s="1076"/>
      <c r="NRG12" s="840"/>
      <c r="NRH12" s="1078"/>
      <c r="NRI12" s="1078"/>
      <c r="NRJ12" s="1080"/>
      <c r="NRK12" s="1082"/>
      <c r="NRL12" s="841"/>
      <c r="NRM12" s="1074"/>
      <c r="NRN12" s="1076"/>
      <c r="NRO12" s="840"/>
      <c r="NRP12" s="1078"/>
      <c r="NRQ12" s="1078"/>
      <c r="NRR12" s="1080"/>
      <c r="NRS12" s="1082"/>
      <c r="NRT12" s="841"/>
      <c r="NRU12" s="1074"/>
      <c r="NRV12" s="1076"/>
      <c r="NRW12" s="840"/>
      <c r="NRX12" s="1078"/>
      <c r="NRY12" s="1078"/>
      <c r="NRZ12" s="1080"/>
      <c r="NSA12" s="1082"/>
      <c r="NSB12" s="841"/>
      <c r="NSC12" s="1074"/>
      <c r="NSD12" s="1076"/>
      <c r="NSE12" s="840"/>
      <c r="NSF12" s="1078"/>
      <c r="NSG12" s="1078"/>
      <c r="NSH12" s="1080"/>
      <c r="NSI12" s="1082"/>
      <c r="NSJ12" s="841"/>
      <c r="NSK12" s="1074"/>
      <c r="NSL12" s="1076"/>
      <c r="NSM12" s="840"/>
      <c r="NSN12" s="1078"/>
      <c r="NSO12" s="1078"/>
      <c r="NSP12" s="1080"/>
      <c r="NSQ12" s="1082"/>
      <c r="NSR12" s="841"/>
      <c r="NSS12" s="1074"/>
      <c r="NST12" s="1076"/>
      <c r="NSU12" s="840"/>
      <c r="NSV12" s="1078"/>
      <c r="NSW12" s="1078"/>
      <c r="NSX12" s="1080"/>
      <c r="NSY12" s="1082"/>
      <c r="NSZ12" s="841"/>
      <c r="NTA12" s="1074"/>
      <c r="NTB12" s="1076"/>
      <c r="NTC12" s="840"/>
      <c r="NTD12" s="1078"/>
      <c r="NTE12" s="1078"/>
      <c r="NTF12" s="1080"/>
      <c r="NTG12" s="1082"/>
      <c r="NTH12" s="841"/>
      <c r="NTI12" s="1074"/>
      <c r="NTJ12" s="1076"/>
      <c r="NTK12" s="840"/>
      <c r="NTL12" s="1078"/>
      <c r="NTM12" s="1078"/>
      <c r="NTN12" s="1080"/>
      <c r="NTO12" s="1082"/>
      <c r="NTP12" s="841"/>
      <c r="NTQ12" s="1074"/>
      <c r="NTR12" s="1076"/>
      <c r="NTS12" s="840"/>
      <c r="NTT12" s="1078"/>
      <c r="NTU12" s="1078"/>
      <c r="NTV12" s="1080"/>
      <c r="NTW12" s="1082"/>
      <c r="NTX12" s="841"/>
      <c r="NTY12" s="1074"/>
      <c r="NTZ12" s="1076"/>
      <c r="NUA12" s="840"/>
      <c r="NUB12" s="1078"/>
      <c r="NUC12" s="1078"/>
      <c r="NUD12" s="1080"/>
      <c r="NUE12" s="1082"/>
      <c r="NUF12" s="841"/>
      <c r="NUG12" s="1074"/>
      <c r="NUH12" s="1076"/>
      <c r="NUI12" s="840"/>
      <c r="NUJ12" s="1078"/>
      <c r="NUK12" s="1078"/>
      <c r="NUL12" s="1080"/>
      <c r="NUM12" s="1082"/>
      <c r="NUN12" s="841"/>
      <c r="NUO12" s="1074"/>
      <c r="NUP12" s="1076"/>
      <c r="NUQ12" s="840"/>
      <c r="NUR12" s="1078"/>
      <c r="NUS12" s="1078"/>
      <c r="NUT12" s="1080"/>
      <c r="NUU12" s="1082"/>
      <c r="NUV12" s="841"/>
      <c r="NUW12" s="1074"/>
      <c r="NUX12" s="1076"/>
      <c r="NUY12" s="840"/>
      <c r="NUZ12" s="1078"/>
      <c r="NVA12" s="1078"/>
      <c r="NVB12" s="1080"/>
      <c r="NVC12" s="1082"/>
      <c r="NVD12" s="841"/>
      <c r="NVE12" s="1074"/>
      <c r="NVF12" s="1076"/>
      <c r="NVG12" s="840"/>
      <c r="NVH12" s="1078"/>
      <c r="NVI12" s="1078"/>
      <c r="NVJ12" s="1080"/>
      <c r="NVK12" s="1082"/>
      <c r="NVL12" s="841"/>
      <c r="NVM12" s="1074"/>
      <c r="NVN12" s="1076"/>
      <c r="NVO12" s="840"/>
      <c r="NVP12" s="1078"/>
      <c r="NVQ12" s="1078"/>
      <c r="NVR12" s="1080"/>
      <c r="NVS12" s="1082"/>
      <c r="NVT12" s="841"/>
      <c r="NVU12" s="1074"/>
      <c r="NVV12" s="1076"/>
      <c r="NVW12" s="840"/>
      <c r="NVX12" s="1078"/>
      <c r="NVY12" s="1078"/>
      <c r="NVZ12" s="1080"/>
      <c r="NWA12" s="1082"/>
      <c r="NWB12" s="841"/>
      <c r="NWC12" s="1074"/>
      <c r="NWD12" s="1076"/>
      <c r="NWE12" s="840"/>
      <c r="NWF12" s="1078"/>
      <c r="NWG12" s="1078"/>
      <c r="NWH12" s="1080"/>
      <c r="NWI12" s="1082"/>
      <c r="NWJ12" s="841"/>
      <c r="NWK12" s="1074"/>
      <c r="NWL12" s="1076"/>
      <c r="NWM12" s="840"/>
      <c r="NWN12" s="1078"/>
      <c r="NWO12" s="1078"/>
      <c r="NWP12" s="1080"/>
      <c r="NWQ12" s="1082"/>
      <c r="NWR12" s="841"/>
      <c r="NWS12" s="1074"/>
      <c r="NWT12" s="1076"/>
      <c r="NWU12" s="840"/>
      <c r="NWV12" s="1078"/>
      <c r="NWW12" s="1078"/>
      <c r="NWX12" s="1080"/>
      <c r="NWY12" s="1082"/>
      <c r="NWZ12" s="841"/>
      <c r="NXA12" s="1074"/>
      <c r="NXB12" s="1076"/>
      <c r="NXC12" s="840"/>
      <c r="NXD12" s="1078"/>
      <c r="NXE12" s="1078"/>
      <c r="NXF12" s="1080"/>
      <c r="NXG12" s="1082"/>
      <c r="NXH12" s="841"/>
      <c r="NXI12" s="1074"/>
      <c r="NXJ12" s="1076"/>
      <c r="NXK12" s="840"/>
      <c r="NXL12" s="1078"/>
      <c r="NXM12" s="1078"/>
      <c r="NXN12" s="1080"/>
      <c r="NXO12" s="1082"/>
      <c r="NXP12" s="841"/>
      <c r="NXQ12" s="1074"/>
      <c r="NXR12" s="1076"/>
      <c r="NXS12" s="840"/>
      <c r="NXT12" s="1078"/>
      <c r="NXU12" s="1078"/>
      <c r="NXV12" s="1080"/>
      <c r="NXW12" s="1082"/>
      <c r="NXX12" s="841"/>
      <c r="NXY12" s="1074"/>
      <c r="NXZ12" s="1076"/>
      <c r="NYA12" s="840"/>
      <c r="NYB12" s="1078"/>
      <c r="NYC12" s="1078"/>
      <c r="NYD12" s="1080"/>
      <c r="NYE12" s="1082"/>
      <c r="NYF12" s="841"/>
      <c r="NYG12" s="1074"/>
      <c r="NYH12" s="1076"/>
      <c r="NYI12" s="840"/>
      <c r="NYJ12" s="1078"/>
      <c r="NYK12" s="1078"/>
      <c r="NYL12" s="1080"/>
      <c r="NYM12" s="1082"/>
      <c r="NYN12" s="841"/>
      <c r="NYO12" s="1074"/>
      <c r="NYP12" s="1076"/>
      <c r="NYQ12" s="840"/>
      <c r="NYR12" s="1078"/>
      <c r="NYS12" s="1078"/>
      <c r="NYT12" s="1080"/>
      <c r="NYU12" s="1082"/>
      <c r="NYV12" s="841"/>
      <c r="NYW12" s="1074"/>
      <c r="NYX12" s="1076"/>
      <c r="NYY12" s="840"/>
      <c r="NYZ12" s="1078"/>
      <c r="NZA12" s="1078"/>
      <c r="NZB12" s="1080"/>
      <c r="NZC12" s="1082"/>
      <c r="NZD12" s="841"/>
      <c r="NZE12" s="1074"/>
      <c r="NZF12" s="1076"/>
      <c r="NZG12" s="840"/>
      <c r="NZH12" s="1078"/>
      <c r="NZI12" s="1078"/>
      <c r="NZJ12" s="1080"/>
      <c r="NZK12" s="1082"/>
      <c r="NZL12" s="841"/>
      <c r="NZM12" s="1074"/>
      <c r="NZN12" s="1076"/>
      <c r="NZO12" s="840"/>
      <c r="NZP12" s="1078"/>
      <c r="NZQ12" s="1078"/>
      <c r="NZR12" s="1080"/>
      <c r="NZS12" s="1082"/>
      <c r="NZT12" s="841"/>
      <c r="NZU12" s="1074"/>
      <c r="NZV12" s="1076"/>
      <c r="NZW12" s="840"/>
      <c r="NZX12" s="1078"/>
      <c r="NZY12" s="1078"/>
      <c r="NZZ12" s="1080"/>
      <c r="OAA12" s="1082"/>
      <c r="OAB12" s="841"/>
      <c r="OAC12" s="1074"/>
      <c r="OAD12" s="1076"/>
      <c r="OAE12" s="840"/>
      <c r="OAF12" s="1078"/>
      <c r="OAG12" s="1078"/>
      <c r="OAH12" s="1080"/>
      <c r="OAI12" s="1082"/>
      <c r="OAJ12" s="841"/>
      <c r="OAK12" s="1074"/>
      <c r="OAL12" s="1076"/>
      <c r="OAM12" s="840"/>
      <c r="OAN12" s="1078"/>
      <c r="OAO12" s="1078"/>
      <c r="OAP12" s="1080"/>
      <c r="OAQ12" s="1082"/>
      <c r="OAR12" s="841"/>
      <c r="OAS12" s="1074"/>
      <c r="OAT12" s="1076"/>
      <c r="OAU12" s="840"/>
      <c r="OAV12" s="1078"/>
      <c r="OAW12" s="1078"/>
      <c r="OAX12" s="1080"/>
      <c r="OAY12" s="1082"/>
      <c r="OAZ12" s="841"/>
      <c r="OBA12" s="1074"/>
      <c r="OBB12" s="1076"/>
      <c r="OBC12" s="840"/>
      <c r="OBD12" s="1078"/>
      <c r="OBE12" s="1078"/>
      <c r="OBF12" s="1080"/>
      <c r="OBG12" s="1082"/>
      <c r="OBH12" s="841"/>
      <c r="OBI12" s="1074"/>
      <c r="OBJ12" s="1076"/>
      <c r="OBK12" s="840"/>
      <c r="OBL12" s="1078"/>
      <c r="OBM12" s="1078"/>
      <c r="OBN12" s="1080"/>
      <c r="OBO12" s="1082"/>
      <c r="OBP12" s="841"/>
      <c r="OBQ12" s="1074"/>
      <c r="OBR12" s="1076"/>
      <c r="OBS12" s="840"/>
      <c r="OBT12" s="1078"/>
      <c r="OBU12" s="1078"/>
      <c r="OBV12" s="1080"/>
      <c r="OBW12" s="1082"/>
      <c r="OBX12" s="841"/>
      <c r="OBY12" s="1074"/>
      <c r="OBZ12" s="1076"/>
      <c r="OCA12" s="840"/>
      <c r="OCB12" s="1078"/>
      <c r="OCC12" s="1078"/>
      <c r="OCD12" s="1080"/>
      <c r="OCE12" s="1082"/>
      <c r="OCF12" s="841"/>
      <c r="OCG12" s="1074"/>
      <c r="OCH12" s="1076"/>
      <c r="OCI12" s="840"/>
      <c r="OCJ12" s="1078"/>
      <c r="OCK12" s="1078"/>
      <c r="OCL12" s="1080"/>
      <c r="OCM12" s="1082"/>
      <c r="OCN12" s="841"/>
      <c r="OCO12" s="1074"/>
      <c r="OCP12" s="1076"/>
      <c r="OCQ12" s="840"/>
      <c r="OCR12" s="1078"/>
      <c r="OCS12" s="1078"/>
      <c r="OCT12" s="1080"/>
      <c r="OCU12" s="1082"/>
      <c r="OCV12" s="841"/>
      <c r="OCW12" s="1074"/>
      <c r="OCX12" s="1076"/>
      <c r="OCY12" s="840"/>
      <c r="OCZ12" s="1078"/>
      <c r="ODA12" s="1078"/>
      <c r="ODB12" s="1080"/>
      <c r="ODC12" s="1082"/>
      <c r="ODD12" s="841"/>
      <c r="ODE12" s="1074"/>
      <c r="ODF12" s="1076"/>
      <c r="ODG12" s="840"/>
      <c r="ODH12" s="1078"/>
      <c r="ODI12" s="1078"/>
      <c r="ODJ12" s="1080"/>
      <c r="ODK12" s="1082"/>
      <c r="ODL12" s="841"/>
      <c r="ODM12" s="1074"/>
      <c r="ODN12" s="1076"/>
      <c r="ODO12" s="840"/>
      <c r="ODP12" s="1078"/>
      <c r="ODQ12" s="1078"/>
      <c r="ODR12" s="1080"/>
      <c r="ODS12" s="1082"/>
      <c r="ODT12" s="841"/>
      <c r="ODU12" s="1074"/>
      <c r="ODV12" s="1076"/>
      <c r="ODW12" s="840"/>
      <c r="ODX12" s="1078"/>
      <c r="ODY12" s="1078"/>
      <c r="ODZ12" s="1080"/>
      <c r="OEA12" s="1082"/>
      <c r="OEB12" s="841"/>
      <c r="OEC12" s="1074"/>
      <c r="OED12" s="1076"/>
      <c r="OEE12" s="840"/>
      <c r="OEF12" s="1078"/>
      <c r="OEG12" s="1078"/>
      <c r="OEH12" s="1080"/>
      <c r="OEI12" s="1082"/>
      <c r="OEJ12" s="841"/>
      <c r="OEK12" s="1074"/>
      <c r="OEL12" s="1076"/>
      <c r="OEM12" s="840"/>
      <c r="OEN12" s="1078"/>
      <c r="OEO12" s="1078"/>
      <c r="OEP12" s="1080"/>
      <c r="OEQ12" s="1082"/>
      <c r="OER12" s="841"/>
      <c r="OES12" s="1074"/>
      <c r="OET12" s="1076"/>
      <c r="OEU12" s="840"/>
      <c r="OEV12" s="1078"/>
      <c r="OEW12" s="1078"/>
      <c r="OEX12" s="1080"/>
      <c r="OEY12" s="1082"/>
      <c r="OEZ12" s="841"/>
      <c r="OFA12" s="1074"/>
      <c r="OFB12" s="1076"/>
      <c r="OFC12" s="840"/>
      <c r="OFD12" s="1078"/>
      <c r="OFE12" s="1078"/>
      <c r="OFF12" s="1080"/>
      <c r="OFG12" s="1082"/>
      <c r="OFH12" s="841"/>
      <c r="OFI12" s="1074"/>
      <c r="OFJ12" s="1076"/>
      <c r="OFK12" s="840"/>
      <c r="OFL12" s="1078"/>
      <c r="OFM12" s="1078"/>
      <c r="OFN12" s="1080"/>
      <c r="OFO12" s="1082"/>
      <c r="OFP12" s="841"/>
      <c r="OFQ12" s="1074"/>
      <c r="OFR12" s="1076"/>
      <c r="OFS12" s="840"/>
      <c r="OFT12" s="1078"/>
      <c r="OFU12" s="1078"/>
      <c r="OFV12" s="1080"/>
      <c r="OFW12" s="1082"/>
      <c r="OFX12" s="841"/>
      <c r="OFY12" s="1074"/>
      <c r="OFZ12" s="1076"/>
      <c r="OGA12" s="840"/>
      <c r="OGB12" s="1078"/>
      <c r="OGC12" s="1078"/>
      <c r="OGD12" s="1080"/>
      <c r="OGE12" s="1082"/>
      <c r="OGF12" s="841"/>
      <c r="OGG12" s="1074"/>
      <c r="OGH12" s="1076"/>
      <c r="OGI12" s="840"/>
      <c r="OGJ12" s="1078"/>
      <c r="OGK12" s="1078"/>
      <c r="OGL12" s="1080"/>
      <c r="OGM12" s="1082"/>
      <c r="OGN12" s="841"/>
      <c r="OGO12" s="1074"/>
      <c r="OGP12" s="1076"/>
      <c r="OGQ12" s="840"/>
      <c r="OGR12" s="1078"/>
      <c r="OGS12" s="1078"/>
      <c r="OGT12" s="1080"/>
      <c r="OGU12" s="1082"/>
      <c r="OGV12" s="841"/>
      <c r="OGW12" s="1074"/>
      <c r="OGX12" s="1076"/>
      <c r="OGY12" s="840"/>
      <c r="OGZ12" s="1078"/>
      <c r="OHA12" s="1078"/>
      <c r="OHB12" s="1080"/>
      <c r="OHC12" s="1082"/>
      <c r="OHD12" s="841"/>
      <c r="OHE12" s="1074"/>
      <c r="OHF12" s="1076"/>
      <c r="OHG12" s="840"/>
      <c r="OHH12" s="1078"/>
      <c r="OHI12" s="1078"/>
      <c r="OHJ12" s="1080"/>
      <c r="OHK12" s="1082"/>
      <c r="OHL12" s="841"/>
      <c r="OHM12" s="1074"/>
      <c r="OHN12" s="1076"/>
      <c r="OHO12" s="840"/>
      <c r="OHP12" s="1078"/>
      <c r="OHQ12" s="1078"/>
      <c r="OHR12" s="1080"/>
      <c r="OHS12" s="1082"/>
      <c r="OHT12" s="841"/>
      <c r="OHU12" s="1074"/>
      <c r="OHV12" s="1076"/>
      <c r="OHW12" s="840"/>
      <c r="OHX12" s="1078"/>
      <c r="OHY12" s="1078"/>
      <c r="OHZ12" s="1080"/>
      <c r="OIA12" s="1082"/>
      <c r="OIB12" s="841"/>
      <c r="OIC12" s="1074"/>
      <c r="OID12" s="1076"/>
      <c r="OIE12" s="840"/>
      <c r="OIF12" s="1078"/>
      <c r="OIG12" s="1078"/>
      <c r="OIH12" s="1080"/>
      <c r="OII12" s="1082"/>
      <c r="OIJ12" s="841"/>
      <c r="OIK12" s="1074"/>
      <c r="OIL12" s="1076"/>
      <c r="OIM12" s="840"/>
      <c r="OIN12" s="1078"/>
      <c r="OIO12" s="1078"/>
      <c r="OIP12" s="1080"/>
      <c r="OIQ12" s="1082"/>
      <c r="OIR12" s="841"/>
      <c r="OIS12" s="1074"/>
      <c r="OIT12" s="1076"/>
      <c r="OIU12" s="840"/>
      <c r="OIV12" s="1078"/>
      <c r="OIW12" s="1078"/>
      <c r="OIX12" s="1080"/>
      <c r="OIY12" s="1082"/>
      <c r="OIZ12" s="841"/>
      <c r="OJA12" s="1074"/>
      <c r="OJB12" s="1076"/>
      <c r="OJC12" s="840"/>
      <c r="OJD12" s="1078"/>
      <c r="OJE12" s="1078"/>
      <c r="OJF12" s="1080"/>
      <c r="OJG12" s="1082"/>
      <c r="OJH12" s="841"/>
      <c r="OJI12" s="1074"/>
      <c r="OJJ12" s="1076"/>
      <c r="OJK12" s="840"/>
      <c r="OJL12" s="1078"/>
      <c r="OJM12" s="1078"/>
      <c r="OJN12" s="1080"/>
      <c r="OJO12" s="1082"/>
      <c r="OJP12" s="841"/>
      <c r="OJQ12" s="1074"/>
      <c r="OJR12" s="1076"/>
      <c r="OJS12" s="840"/>
      <c r="OJT12" s="1078"/>
      <c r="OJU12" s="1078"/>
      <c r="OJV12" s="1080"/>
      <c r="OJW12" s="1082"/>
      <c r="OJX12" s="841"/>
      <c r="OJY12" s="1074"/>
      <c r="OJZ12" s="1076"/>
      <c r="OKA12" s="840"/>
      <c r="OKB12" s="1078"/>
      <c r="OKC12" s="1078"/>
      <c r="OKD12" s="1080"/>
      <c r="OKE12" s="1082"/>
      <c r="OKF12" s="841"/>
      <c r="OKG12" s="1074"/>
      <c r="OKH12" s="1076"/>
      <c r="OKI12" s="840"/>
      <c r="OKJ12" s="1078"/>
      <c r="OKK12" s="1078"/>
      <c r="OKL12" s="1080"/>
      <c r="OKM12" s="1082"/>
      <c r="OKN12" s="841"/>
      <c r="OKO12" s="1074"/>
      <c r="OKP12" s="1076"/>
      <c r="OKQ12" s="840"/>
      <c r="OKR12" s="1078"/>
      <c r="OKS12" s="1078"/>
      <c r="OKT12" s="1080"/>
      <c r="OKU12" s="1082"/>
      <c r="OKV12" s="841"/>
      <c r="OKW12" s="1074"/>
      <c r="OKX12" s="1076"/>
      <c r="OKY12" s="840"/>
      <c r="OKZ12" s="1078"/>
      <c r="OLA12" s="1078"/>
      <c r="OLB12" s="1080"/>
      <c r="OLC12" s="1082"/>
      <c r="OLD12" s="841"/>
      <c r="OLE12" s="1074"/>
      <c r="OLF12" s="1076"/>
      <c r="OLG12" s="840"/>
      <c r="OLH12" s="1078"/>
      <c r="OLI12" s="1078"/>
      <c r="OLJ12" s="1080"/>
      <c r="OLK12" s="1082"/>
      <c r="OLL12" s="841"/>
      <c r="OLM12" s="1074"/>
      <c r="OLN12" s="1076"/>
      <c r="OLO12" s="840"/>
      <c r="OLP12" s="1078"/>
      <c r="OLQ12" s="1078"/>
      <c r="OLR12" s="1080"/>
      <c r="OLS12" s="1082"/>
      <c r="OLT12" s="841"/>
      <c r="OLU12" s="1074"/>
      <c r="OLV12" s="1076"/>
      <c r="OLW12" s="840"/>
      <c r="OLX12" s="1078"/>
      <c r="OLY12" s="1078"/>
      <c r="OLZ12" s="1080"/>
      <c r="OMA12" s="1082"/>
      <c r="OMB12" s="841"/>
      <c r="OMC12" s="1074"/>
      <c r="OMD12" s="1076"/>
      <c r="OME12" s="840"/>
      <c r="OMF12" s="1078"/>
      <c r="OMG12" s="1078"/>
      <c r="OMH12" s="1080"/>
      <c r="OMI12" s="1082"/>
      <c r="OMJ12" s="841"/>
      <c r="OMK12" s="1074"/>
      <c r="OML12" s="1076"/>
      <c r="OMM12" s="840"/>
      <c r="OMN12" s="1078"/>
      <c r="OMO12" s="1078"/>
      <c r="OMP12" s="1080"/>
      <c r="OMQ12" s="1082"/>
      <c r="OMR12" s="841"/>
      <c r="OMS12" s="1074"/>
      <c r="OMT12" s="1076"/>
      <c r="OMU12" s="840"/>
      <c r="OMV12" s="1078"/>
      <c r="OMW12" s="1078"/>
      <c r="OMX12" s="1080"/>
      <c r="OMY12" s="1082"/>
      <c r="OMZ12" s="841"/>
      <c r="ONA12" s="1074"/>
      <c r="ONB12" s="1076"/>
      <c r="ONC12" s="840"/>
      <c r="OND12" s="1078"/>
      <c r="ONE12" s="1078"/>
      <c r="ONF12" s="1080"/>
      <c r="ONG12" s="1082"/>
      <c r="ONH12" s="841"/>
      <c r="ONI12" s="1074"/>
      <c r="ONJ12" s="1076"/>
      <c r="ONK12" s="840"/>
      <c r="ONL12" s="1078"/>
      <c r="ONM12" s="1078"/>
      <c r="ONN12" s="1080"/>
      <c r="ONO12" s="1082"/>
      <c r="ONP12" s="841"/>
      <c r="ONQ12" s="1074"/>
      <c r="ONR12" s="1076"/>
      <c r="ONS12" s="840"/>
      <c r="ONT12" s="1078"/>
      <c r="ONU12" s="1078"/>
      <c r="ONV12" s="1080"/>
      <c r="ONW12" s="1082"/>
      <c r="ONX12" s="841"/>
      <c r="ONY12" s="1074"/>
      <c r="ONZ12" s="1076"/>
      <c r="OOA12" s="840"/>
      <c r="OOB12" s="1078"/>
      <c r="OOC12" s="1078"/>
      <c r="OOD12" s="1080"/>
      <c r="OOE12" s="1082"/>
      <c r="OOF12" s="841"/>
      <c r="OOG12" s="1074"/>
      <c r="OOH12" s="1076"/>
      <c r="OOI12" s="840"/>
      <c r="OOJ12" s="1078"/>
      <c r="OOK12" s="1078"/>
      <c r="OOL12" s="1080"/>
      <c r="OOM12" s="1082"/>
      <c r="OON12" s="841"/>
      <c r="OOO12" s="1074"/>
      <c r="OOP12" s="1076"/>
      <c r="OOQ12" s="840"/>
      <c r="OOR12" s="1078"/>
      <c r="OOS12" s="1078"/>
      <c r="OOT12" s="1080"/>
      <c r="OOU12" s="1082"/>
      <c r="OOV12" s="841"/>
      <c r="OOW12" s="1074"/>
      <c r="OOX12" s="1076"/>
      <c r="OOY12" s="840"/>
      <c r="OOZ12" s="1078"/>
      <c r="OPA12" s="1078"/>
      <c r="OPB12" s="1080"/>
      <c r="OPC12" s="1082"/>
      <c r="OPD12" s="841"/>
      <c r="OPE12" s="1074"/>
      <c r="OPF12" s="1076"/>
      <c r="OPG12" s="840"/>
      <c r="OPH12" s="1078"/>
      <c r="OPI12" s="1078"/>
      <c r="OPJ12" s="1080"/>
      <c r="OPK12" s="1082"/>
      <c r="OPL12" s="841"/>
      <c r="OPM12" s="1074"/>
      <c r="OPN12" s="1076"/>
      <c r="OPO12" s="840"/>
      <c r="OPP12" s="1078"/>
      <c r="OPQ12" s="1078"/>
      <c r="OPR12" s="1080"/>
      <c r="OPS12" s="1082"/>
      <c r="OPT12" s="841"/>
      <c r="OPU12" s="1074"/>
      <c r="OPV12" s="1076"/>
      <c r="OPW12" s="840"/>
      <c r="OPX12" s="1078"/>
      <c r="OPY12" s="1078"/>
      <c r="OPZ12" s="1080"/>
      <c r="OQA12" s="1082"/>
      <c r="OQB12" s="841"/>
      <c r="OQC12" s="1074"/>
      <c r="OQD12" s="1076"/>
      <c r="OQE12" s="840"/>
      <c r="OQF12" s="1078"/>
      <c r="OQG12" s="1078"/>
      <c r="OQH12" s="1080"/>
      <c r="OQI12" s="1082"/>
      <c r="OQJ12" s="841"/>
      <c r="OQK12" s="1074"/>
      <c r="OQL12" s="1076"/>
      <c r="OQM12" s="840"/>
      <c r="OQN12" s="1078"/>
      <c r="OQO12" s="1078"/>
      <c r="OQP12" s="1080"/>
      <c r="OQQ12" s="1082"/>
      <c r="OQR12" s="841"/>
      <c r="OQS12" s="1074"/>
      <c r="OQT12" s="1076"/>
      <c r="OQU12" s="840"/>
      <c r="OQV12" s="1078"/>
      <c r="OQW12" s="1078"/>
      <c r="OQX12" s="1080"/>
      <c r="OQY12" s="1082"/>
      <c r="OQZ12" s="841"/>
      <c r="ORA12" s="1074"/>
      <c r="ORB12" s="1076"/>
      <c r="ORC12" s="840"/>
      <c r="ORD12" s="1078"/>
      <c r="ORE12" s="1078"/>
      <c r="ORF12" s="1080"/>
      <c r="ORG12" s="1082"/>
      <c r="ORH12" s="841"/>
      <c r="ORI12" s="1074"/>
      <c r="ORJ12" s="1076"/>
      <c r="ORK12" s="840"/>
      <c r="ORL12" s="1078"/>
      <c r="ORM12" s="1078"/>
      <c r="ORN12" s="1080"/>
      <c r="ORO12" s="1082"/>
      <c r="ORP12" s="841"/>
      <c r="ORQ12" s="1074"/>
      <c r="ORR12" s="1076"/>
      <c r="ORS12" s="840"/>
      <c r="ORT12" s="1078"/>
      <c r="ORU12" s="1078"/>
      <c r="ORV12" s="1080"/>
      <c r="ORW12" s="1082"/>
      <c r="ORX12" s="841"/>
      <c r="ORY12" s="1074"/>
      <c r="ORZ12" s="1076"/>
      <c r="OSA12" s="840"/>
      <c r="OSB12" s="1078"/>
      <c r="OSC12" s="1078"/>
      <c r="OSD12" s="1080"/>
      <c r="OSE12" s="1082"/>
      <c r="OSF12" s="841"/>
      <c r="OSG12" s="1074"/>
      <c r="OSH12" s="1076"/>
      <c r="OSI12" s="840"/>
      <c r="OSJ12" s="1078"/>
      <c r="OSK12" s="1078"/>
      <c r="OSL12" s="1080"/>
      <c r="OSM12" s="1082"/>
      <c r="OSN12" s="841"/>
      <c r="OSO12" s="1074"/>
      <c r="OSP12" s="1076"/>
      <c r="OSQ12" s="840"/>
      <c r="OSR12" s="1078"/>
      <c r="OSS12" s="1078"/>
      <c r="OST12" s="1080"/>
      <c r="OSU12" s="1082"/>
      <c r="OSV12" s="841"/>
      <c r="OSW12" s="1074"/>
      <c r="OSX12" s="1076"/>
      <c r="OSY12" s="840"/>
      <c r="OSZ12" s="1078"/>
      <c r="OTA12" s="1078"/>
      <c r="OTB12" s="1080"/>
      <c r="OTC12" s="1082"/>
      <c r="OTD12" s="841"/>
      <c r="OTE12" s="1074"/>
      <c r="OTF12" s="1076"/>
      <c r="OTG12" s="840"/>
      <c r="OTH12" s="1078"/>
      <c r="OTI12" s="1078"/>
      <c r="OTJ12" s="1080"/>
      <c r="OTK12" s="1082"/>
      <c r="OTL12" s="841"/>
      <c r="OTM12" s="1074"/>
      <c r="OTN12" s="1076"/>
      <c r="OTO12" s="840"/>
      <c r="OTP12" s="1078"/>
      <c r="OTQ12" s="1078"/>
      <c r="OTR12" s="1080"/>
      <c r="OTS12" s="1082"/>
      <c r="OTT12" s="841"/>
      <c r="OTU12" s="1074"/>
      <c r="OTV12" s="1076"/>
      <c r="OTW12" s="840"/>
      <c r="OTX12" s="1078"/>
      <c r="OTY12" s="1078"/>
      <c r="OTZ12" s="1080"/>
      <c r="OUA12" s="1082"/>
      <c r="OUB12" s="841"/>
      <c r="OUC12" s="1074"/>
      <c r="OUD12" s="1076"/>
      <c r="OUE12" s="840"/>
      <c r="OUF12" s="1078"/>
      <c r="OUG12" s="1078"/>
      <c r="OUH12" s="1080"/>
      <c r="OUI12" s="1082"/>
      <c r="OUJ12" s="841"/>
      <c r="OUK12" s="1074"/>
      <c r="OUL12" s="1076"/>
      <c r="OUM12" s="840"/>
      <c r="OUN12" s="1078"/>
      <c r="OUO12" s="1078"/>
      <c r="OUP12" s="1080"/>
      <c r="OUQ12" s="1082"/>
      <c r="OUR12" s="841"/>
      <c r="OUS12" s="1074"/>
      <c r="OUT12" s="1076"/>
      <c r="OUU12" s="840"/>
      <c r="OUV12" s="1078"/>
      <c r="OUW12" s="1078"/>
      <c r="OUX12" s="1080"/>
      <c r="OUY12" s="1082"/>
      <c r="OUZ12" s="841"/>
      <c r="OVA12" s="1074"/>
      <c r="OVB12" s="1076"/>
      <c r="OVC12" s="840"/>
      <c r="OVD12" s="1078"/>
      <c r="OVE12" s="1078"/>
      <c r="OVF12" s="1080"/>
      <c r="OVG12" s="1082"/>
      <c r="OVH12" s="841"/>
      <c r="OVI12" s="1074"/>
      <c r="OVJ12" s="1076"/>
      <c r="OVK12" s="840"/>
      <c r="OVL12" s="1078"/>
      <c r="OVM12" s="1078"/>
      <c r="OVN12" s="1080"/>
      <c r="OVO12" s="1082"/>
      <c r="OVP12" s="841"/>
      <c r="OVQ12" s="1074"/>
      <c r="OVR12" s="1076"/>
      <c r="OVS12" s="840"/>
      <c r="OVT12" s="1078"/>
      <c r="OVU12" s="1078"/>
      <c r="OVV12" s="1080"/>
      <c r="OVW12" s="1082"/>
      <c r="OVX12" s="841"/>
      <c r="OVY12" s="1074"/>
      <c r="OVZ12" s="1076"/>
      <c r="OWA12" s="840"/>
      <c r="OWB12" s="1078"/>
      <c r="OWC12" s="1078"/>
      <c r="OWD12" s="1080"/>
      <c r="OWE12" s="1082"/>
      <c r="OWF12" s="841"/>
      <c r="OWG12" s="1074"/>
      <c r="OWH12" s="1076"/>
      <c r="OWI12" s="840"/>
      <c r="OWJ12" s="1078"/>
      <c r="OWK12" s="1078"/>
      <c r="OWL12" s="1080"/>
      <c r="OWM12" s="1082"/>
      <c r="OWN12" s="841"/>
      <c r="OWO12" s="1074"/>
      <c r="OWP12" s="1076"/>
      <c r="OWQ12" s="840"/>
      <c r="OWR12" s="1078"/>
      <c r="OWS12" s="1078"/>
      <c r="OWT12" s="1080"/>
      <c r="OWU12" s="1082"/>
      <c r="OWV12" s="841"/>
      <c r="OWW12" s="1074"/>
      <c r="OWX12" s="1076"/>
      <c r="OWY12" s="840"/>
      <c r="OWZ12" s="1078"/>
      <c r="OXA12" s="1078"/>
      <c r="OXB12" s="1080"/>
      <c r="OXC12" s="1082"/>
      <c r="OXD12" s="841"/>
      <c r="OXE12" s="1074"/>
      <c r="OXF12" s="1076"/>
      <c r="OXG12" s="840"/>
      <c r="OXH12" s="1078"/>
      <c r="OXI12" s="1078"/>
      <c r="OXJ12" s="1080"/>
      <c r="OXK12" s="1082"/>
      <c r="OXL12" s="841"/>
      <c r="OXM12" s="1074"/>
      <c r="OXN12" s="1076"/>
      <c r="OXO12" s="840"/>
      <c r="OXP12" s="1078"/>
      <c r="OXQ12" s="1078"/>
      <c r="OXR12" s="1080"/>
      <c r="OXS12" s="1082"/>
      <c r="OXT12" s="841"/>
      <c r="OXU12" s="1074"/>
      <c r="OXV12" s="1076"/>
      <c r="OXW12" s="840"/>
      <c r="OXX12" s="1078"/>
      <c r="OXY12" s="1078"/>
      <c r="OXZ12" s="1080"/>
      <c r="OYA12" s="1082"/>
      <c r="OYB12" s="841"/>
      <c r="OYC12" s="1074"/>
      <c r="OYD12" s="1076"/>
      <c r="OYE12" s="840"/>
      <c r="OYF12" s="1078"/>
      <c r="OYG12" s="1078"/>
      <c r="OYH12" s="1080"/>
      <c r="OYI12" s="1082"/>
      <c r="OYJ12" s="841"/>
      <c r="OYK12" s="1074"/>
      <c r="OYL12" s="1076"/>
      <c r="OYM12" s="840"/>
      <c r="OYN12" s="1078"/>
      <c r="OYO12" s="1078"/>
      <c r="OYP12" s="1080"/>
      <c r="OYQ12" s="1082"/>
      <c r="OYR12" s="841"/>
      <c r="OYS12" s="1074"/>
      <c r="OYT12" s="1076"/>
      <c r="OYU12" s="840"/>
      <c r="OYV12" s="1078"/>
      <c r="OYW12" s="1078"/>
      <c r="OYX12" s="1080"/>
      <c r="OYY12" s="1082"/>
      <c r="OYZ12" s="841"/>
      <c r="OZA12" s="1074"/>
      <c r="OZB12" s="1076"/>
      <c r="OZC12" s="840"/>
      <c r="OZD12" s="1078"/>
      <c r="OZE12" s="1078"/>
      <c r="OZF12" s="1080"/>
      <c r="OZG12" s="1082"/>
      <c r="OZH12" s="841"/>
      <c r="OZI12" s="1074"/>
      <c r="OZJ12" s="1076"/>
      <c r="OZK12" s="840"/>
      <c r="OZL12" s="1078"/>
      <c r="OZM12" s="1078"/>
      <c r="OZN12" s="1080"/>
      <c r="OZO12" s="1082"/>
      <c r="OZP12" s="841"/>
      <c r="OZQ12" s="1074"/>
      <c r="OZR12" s="1076"/>
      <c r="OZS12" s="840"/>
      <c r="OZT12" s="1078"/>
      <c r="OZU12" s="1078"/>
      <c r="OZV12" s="1080"/>
      <c r="OZW12" s="1082"/>
      <c r="OZX12" s="841"/>
      <c r="OZY12" s="1074"/>
      <c r="OZZ12" s="1076"/>
      <c r="PAA12" s="840"/>
      <c r="PAB12" s="1078"/>
      <c r="PAC12" s="1078"/>
      <c r="PAD12" s="1080"/>
      <c r="PAE12" s="1082"/>
      <c r="PAF12" s="841"/>
      <c r="PAG12" s="1074"/>
      <c r="PAH12" s="1076"/>
      <c r="PAI12" s="840"/>
      <c r="PAJ12" s="1078"/>
      <c r="PAK12" s="1078"/>
      <c r="PAL12" s="1080"/>
      <c r="PAM12" s="1082"/>
      <c r="PAN12" s="841"/>
      <c r="PAO12" s="1074"/>
      <c r="PAP12" s="1076"/>
      <c r="PAQ12" s="840"/>
      <c r="PAR12" s="1078"/>
      <c r="PAS12" s="1078"/>
      <c r="PAT12" s="1080"/>
      <c r="PAU12" s="1082"/>
      <c r="PAV12" s="841"/>
      <c r="PAW12" s="1074"/>
      <c r="PAX12" s="1076"/>
      <c r="PAY12" s="840"/>
      <c r="PAZ12" s="1078"/>
      <c r="PBA12" s="1078"/>
      <c r="PBB12" s="1080"/>
      <c r="PBC12" s="1082"/>
      <c r="PBD12" s="841"/>
      <c r="PBE12" s="1074"/>
      <c r="PBF12" s="1076"/>
      <c r="PBG12" s="840"/>
      <c r="PBH12" s="1078"/>
      <c r="PBI12" s="1078"/>
      <c r="PBJ12" s="1080"/>
      <c r="PBK12" s="1082"/>
      <c r="PBL12" s="841"/>
      <c r="PBM12" s="1074"/>
      <c r="PBN12" s="1076"/>
      <c r="PBO12" s="840"/>
      <c r="PBP12" s="1078"/>
      <c r="PBQ12" s="1078"/>
      <c r="PBR12" s="1080"/>
      <c r="PBS12" s="1082"/>
      <c r="PBT12" s="841"/>
      <c r="PBU12" s="1074"/>
      <c r="PBV12" s="1076"/>
      <c r="PBW12" s="840"/>
      <c r="PBX12" s="1078"/>
      <c r="PBY12" s="1078"/>
      <c r="PBZ12" s="1080"/>
      <c r="PCA12" s="1082"/>
      <c r="PCB12" s="841"/>
      <c r="PCC12" s="1074"/>
      <c r="PCD12" s="1076"/>
      <c r="PCE12" s="840"/>
      <c r="PCF12" s="1078"/>
      <c r="PCG12" s="1078"/>
      <c r="PCH12" s="1080"/>
      <c r="PCI12" s="1082"/>
      <c r="PCJ12" s="841"/>
      <c r="PCK12" s="1074"/>
      <c r="PCL12" s="1076"/>
      <c r="PCM12" s="840"/>
      <c r="PCN12" s="1078"/>
      <c r="PCO12" s="1078"/>
      <c r="PCP12" s="1080"/>
      <c r="PCQ12" s="1082"/>
      <c r="PCR12" s="841"/>
      <c r="PCS12" s="1074"/>
      <c r="PCT12" s="1076"/>
      <c r="PCU12" s="840"/>
      <c r="PCV12" s="1078"/>
      <c r="PCW12" s="1078"/>
      <c r="PCX12" s="1080"/>
      <c r="PCY12" s="1082"/>
      <c r="PCZ12" s="841"/>
      <c r="PDA12" s="1074"/>
      <c r="PDB12" s="1076"/>
      <c r="PDC12" s="840"/>
      <c r="PDD12" s="1078"/>
      <c r="PDE12" s="1078"/>
      <c r="PDF12" s="1080"/>
      <c r="PDG12" s="1082"/>
      <c r="PDH12" s="841"/>
      <c r="PDI12" s="1074"/>
      <c r="PDJ12" s="1076"/>
      <c r="PDK12" s="840"/>
      <c r="PDL12" s="1078"/>
      <c r="PDM12" s="1078"/>
      <c r="PDN12" s="1080"/>
      <c r="PDO12" s="1082"/>
      <c r="PDP12" s="841"/>
      <c r="PDQ12" s="1074"/>
      <c r="PDR12" s="1076"/>
      <c r="PDS12" s="840"/>
      <c r="PDT12" s="1078"/>
      <c r="PDU12" s="1078"/>
      <c r="PDV12" s="1080"/>
      <c r="PDW12" s="1082"/>
      <c r="PDX12" s="841"/>
      <c r="PDY12" s="1074"/>
      <c r="PDZ12" s="1076"/>
      <c r="PEA12" s="840"/>
      <c r="PEB12" s="1078"/>
      <c r="PEC12" s="1078"/>
      <c r="PED12" s="1080"/>
      <c r="PEE12" s="1082"/>
      <c r="PEF12" s="841"/>
      <c r="PEG12" s="1074"/>
      <c r="PEH12" s="1076"/>
      <c r="PEI12" s="840"/>
      <c r="PEJ12" s="1078"/>
      <c r="PEK12" s="1078"/>
      <c r="PEL12" s="1080"/>
      <c r="PEM12" s="1082"/>
      <c r="PEN12" s="841"/>
      <c r="PEO12" s="1074"/>
      <c r="PEP12" s="1076"/>
      <c r="PEQ12" s="840"/>
      <c r="PER12" s="1078"/>
      <c r="PES12" s="1078"/>
      <c r="PET12" s="1080"/>
      <c r="PEU12" s="1082"/>
      <c r="PEV12" s="841"/>
      <c r="PEW12" s="1074"/>
      <c r="PEX12" s="1076"/>
      <c r="PEY12" s="840"/>
      <c r="PEZ12" s="1078"/>
      <c r="PFA12" s="1078"/>
      <c r="PFB12" s="1080"/>
      <c r="PFC12" s="1082"/>
      <c r="PFD12" s="841"/>
      <c r="PFE12" s="1074"/>
      <c r="PFF12" s="1076"/>
      <c r="PFG12" s="840"/>
      <c r="PFH12" s="1078"/>
      <c r="PFI12" s="1078"/>
      <c r="PFJ12" s="1080"/>
      <c r="PFK12" s="1082"/>
      <c r="PFL12" s="841"/>
      <c r="PFM12" s="1074"/>
      <c r="PFN12" s="1076"/>
      <c r="PFO12" s="840"/>
      <c r="PFP12" s="1078"/>
      <c r="PFQ12" s="1078"/>
      <c r="PFR12" s="1080"/>
      <c r="PFS12" s="1082"/>
      <c r="PFT12" s="841"/>
      <c r="PFU12" s="1074"/>
      <c r="PFV12" s="1076"/>
      <c r="PFW12" s="840"/>
      <c r="PFX12" s="1078"/>
      <c r="PFY12" s="1078"/>
      <c r="PFZ12" s="1080"/>
      <c r="PGA12" s="1082"/>
      <c r="PGB12" s="841"/>
      <c r="PGC12" s="1074"/>
      <c r="PGD12" s="1076"/>
      <c r="PGE12" s="840"/>
      <c r="PGF12" s="1078"/>
      <c r="PGG12" s="1078"/>
      <c r="PGH12" s="1080"/>
      <c r="PGI12" s="1082"/>
      <c r="PGJ12" s="841"/>
      <c r="PGK12" s="1074"/>
      <c r="PGL12" s="1076"/>
      <c r="PGM12" s="840"/>
      <c r="PGN12" s="1078"/>
      <c r="PGO12" s="1078"/>
      <c r="PGP12" s="1080"/>
      <c r="PGQ12" s="1082"/>
      <c r="PGR12" s="841"/>
      <c r="PGS12" s="1074"/>
      <c r="PGT12" s="1076"/>
      <c r="PGU12" s="840"/>
      <c r="PGV12" s="1078"/>
      <c r="PGW12" s="1078"/>
      <c r="PGX12" s="1080"/>
      <c r="PGY12" s="1082"/>
      <c r="PGZ12" s="841"/>
      <c r="PHA12" s="1074"/>
      <c r="PHB12" s="1076"/>
      <c r="PHC12" s="840"/>
      <c r="PHD12" s="1078"/>
      <c r="PHE12" s="1078"/>
      <c r="PHF12" s="1080"/>
      <c r="PHG12" s="1082"/>
      <c r="PHH12" s="841"/>
      <c r="PHI12" s="1074"/>
      <c r="PHJ12" s="1076"/>
      <c r="PHK12" s="840"/>
      <c r="PHL12" s="1078"/>
      <c r="PHM12" s="1078"/>
      <c r="PHN12" s="1080"/>
      <c r="PHO12" s="1082"/>
      <c r="PHP12" s="841"/>
      <c r="PHQ12" s="1074"/>
      <c r="PHR12" s="1076"/>
      <c r="PHS12" s="840"/>
      <c r="PHT12" s="1078"/>
      <c r="PHU12" s="1078"/>
      <c r="PHV12" s="1080"/>
      <c r="PHW12" s="1082"/>
      <c r="PHX12" s="841"/>
      <c r="PHY12" s="1074"/>
      <c r="PHZ12" s="1076"/>
      <c r="PIA12" s="840"/>
      <c r="PIB12" s="1078"/>
      <c r="PIC12" s="1078"/>
      <c r="PID12" s="1080"/>
      <c r="PIE12" s="1082"/>
      <c r="PIF12" s="841"/>
      <c r="PIG12" s="1074"/>
      <c r="PIH12" s="1076"/>
      <c r="PII12" s="840"/>
      <c r="PIJ12" s="1078"/>
      <c r="PIK12" s="1078"/>
      <c r="PIL12" s="1080"/>
      <c r="PIM12" s="1082"/>
      <c r="PIN12" s="841"/>
      <c r="PIO12" s="1074"/>
      <c r="PIP12" s="1076"/>
      <c r="PIQ12" s="840"/>
      <c r="PIR12" s="1078"/>
      <c r="PIS12" s="1078"/>
      <c r="PIT12" s="1080"/>
      <c r="PIU12" s="1082"/>
      <c r="PIV12" s="841"/>
      <c r="PIW12" s="1074"/>
      <c r="PIX12" s="1076"/>
      <c r="PIY12" s="840"/>
      <c r="PIZ12" s="1078"/>
      <c r="PJA12" s="1078"/>
      <c r="PJB12" s="1080"/>
      <c r="PJC12" s="1082"/>
      <c r="PJD12" s="841"/>
      <c r="PJE12" s="1074"/>
      <c r="PJF12" s="1076"/>
      <c r="PJG12" s="840"/>
      <c r="PJH12" s="1078"/>
      <c r="PJI12" s="1078"/>
      <c r="PJJ12" s="1080"/>
      <c r="PJK12" s="1082"/>
      <c r="PJL12" s="841"/>
      <c r="PJM12" s="1074"/>
      <c r="PJN12" s="1076"/>
      <c r="PJO12" s="840"/>
      <c r="PJP12" s="1078"/>
      <c r="PJQ12" s="1078"/>
      <c r="PJR12" s="1080"/>
      <c r="PJS12" s="1082"/>
      <c r="PJT12" s="841"/>
      <c r="PJU12" s="1074"/>
      <c r="PJV12" s="1076"/>
      <c r="PJW12" s="840"/>
      <c r="PJX12" s="1078"/>
      <c r="PJY12" s="1078"/>
      <c r="PJZ12" s="1080"/>
      <c r="PKA12" s="1082"/>
      <c r="PKB12" s="841"/>
      <c r="PKC12" s="1074"/>
      <c r="PKD12" s="1076"/>
      <c r="PKE12" s="840"/>
      <c r="PKF12" s="1078"/>
      <c r="PKG12" s="1078"/>
      <c r="PKH12" s="1080"/>
      <c r="PKI12" s="1082"/>
      <c r="PKJ12" s="841"/>
      <c r="PKK12" s="1074"/>
      <c r="PKL12" s="1076"/>
      <c r="PKM12" s="840"/>
      <c r="PKN12" s="1078"/>
      <c r="PKO12" s="1078"/>
      <c r="PKP12" s="1080"/>
      <c r="PKQ12" s="1082"/>
      <c r="PKR12" s="841"/>
      <c r="PKS12" s="1074"/>
      <c r="PKT12" s="1076"/>
      <c r="PKU12" s="840"/>
      <c r="PKV12" s="1078"/>
      <c r="PKW12" s="1078"/>
      <c r="PKX12" s="1080"/>
      <c r="PKY12" s="1082"/>
      <c r="PKZ12" s="841"/>
      <c r="PLA12" s="1074"/>
      <c r="PLB12" s="1076"/>
      <c r="PLC12" s="840"/>
      <c r="PLD12" s="1078"/>
      <c r="PLE12" s="1078"/>
      <c r="PLF12" s="1080"/>
      <c r="PLG12" s="1082"/>
      <c r="PLH12" s="841"/>
      <c r="PLI12" s="1074"/>
      <c r="PLJ12" s="1076"/>
      <c r="PLK12" s="840"/>
      <c r="PLL12" s="1078"/>
      <c r="PLM12" s="1078"/>
      <c r="PLN12" s="1080"/>
      <c r="PLO12" s="1082"/>
      <c r="PLP12" s="841"/>
      <c r="PLQ12" s="1074"/>
      <c r="PLR12" s="1076"/>
      <c r="PLS12" s="840"/>
      <c r="PLT12" s="1078"/>
      <c r="PLU12" s="1078"/>
      <c r="PLV12" s="1080"/>
      <c r="PLW12" s="1082"/>
      <c r="PLX12" s="841"/>
      <c r="PLY12" s="1074"/>
      <c r="PLZ12" s="1076"/>
      <c r="PMA12" s="840"/>
      <c r="PMB12" s="1078"/>
      <c r="PMC12" s="1078"/>
      <c r="PMD12" s="1080"/>
      <c r="PME12" s="1082"/>
      <c r="PMF12" s="841"/>
      <c r="PMG12" s="1074"/>
      <c r="PMH12" s="1076"/>
      <c r="PMI12" s="840"/>
      <c r="PMJ12" s="1078"/>
      <c r="PMK12" s="1078"/>
      <c r="PML12" s="1080"/>
      <c r="PMM12" s="1082"/>
      <c r="PMN12" s="841"/>
      <c r="PMO12" s="1074"/>
      <c r="PMP12" s="1076"/>
      <c r="PMQ12" s="840"/>
      <c r="PMR12" s="1078"/>
      <c r="PMS12" s="1078"/>
      <c r="PMT12" s="1080"/>
      <c r="PMU12" s="1082"/>
      <c r="PMV12" s="841"/>
      <c r="PMW12" s="1074"/>
      <c r="PMX12" s="1076"/>
      <c r="PMY12" s="840"/>
      <c r="PMZ12" s="1078"/>
      <c r="PNA12" s="1078"/>
      <c r="PNB12" s="1080"/>
      <c r="PNC12" s="1082"/>
      <c r="PND12" s="841"/>
      <c r="PNE12" s="1074"/>
      <c r="PNF12" s="1076"/>
      <c r="PNG12" s="840"/>
      <c r="PNH12" s="1078"/>
      <c r="PNI12" s="1078"/>
      <c r="PNJ12" s="1080"/>
      <c r="PNK12" s="1082"/>
      <c r="PNL12" s="841"/>
      <c r="PNM12" s="1074"/>
      <c r="PNN12" s="1076"/>
      <c r="PNO12" s="840"/>
      <c r="PNP12" s="1078"/>
      <c r="PNQ12" s="1078"/>
      <c r="PNR12" s="1080"/>
      <c r="PNS12" s="1082"/>
      <c r="PNT12" s="841"/>
      <c r="PNU12" s="1074"/>
      <c r="PNV12" s="1076"/>
      <c r="PNW12" s="840"/>
      <c r="PNX12" s="1078"/>
      <c r="PNY12" s="1078"/>
      <c r="PNZ12" s="1080"/>
      <c r="POA12" s="1082"/>
      <c r="POB12" s="841"/>
      <c r="POC12" s="1074"/>
      <c r="POD12" s="1076"/>
      <c r="POE12" s="840"/>
      <c r="POF12" s="1078"/>
      <c r="POG12" s="1078"/>
      <c r="POH12" s="1080"/>
      <c r="POI12" s="1082"/>
      <c r="POJ12" s="841"/>
      <c r="POK12" s="1074"/>
      <c r="POL12" s="1076"/>
      <c r="POM12" s="840"/>
      <c r="PON12" s="1078"/>
      <c r="POO12" s="1078"/>
      <c r="POP12" s="1080"/>
      <c r="POQ12" s="1082"/>
      <c r="POR12" s="841"/>
      <c r="POS12" s="1074"/>
      <c r="POT12" s="1076"/>
      <c r="POU12" s="840"/>
      <c r="POV12" s="1078"/>
      <c r="POW12" s="1078"/>
      <c r="POX12" s="1080"/>
      <c r="POY12" s="1082"/>
      <c r="POZ12" s="841"/>
      <c r="PPA12" s="1074"/>
      <c r="PPB12" s="1076"/>
      <c r="PPC12" s="840"/>
      <c r="PPD12" s="1078"/>
      <c r="PPE12" s="1078"/>
      <c r="PPF12" s="1080"/>
      <c r="PPG12" s="1082"/>
      <c r="PPH12" s="841"/>
      <c r="PPI12" s="1074"/>
      <c r="PPJ12" s="1076"/>
      <c r="PPK12" s="840"/>
      <c r="PPL12" s="1078"/>
      <c r="PPM12" s="1078"/>
      <c r="PPN12" s="1080"/>
      <c r="PPO12" s="1082"/>
      <c r="PPP12" s="841"/>
      <c r="PPQ12" s="1074"/>
      <c r="PPR12" s="1076"/>
      <c r="PPS12" s="840"/>
      <c r="PPT12" s="1078"/>
      <c r="PPU12" s="1078"/>
      <c r="PPV12" s="1080"/>
      <c r="PPW12" s="1082"/>
      <c r="PPX12" s="841"/>
      <c r="PPY12" s="1074"/>
      <c r="PPZ12" s="1076"/>
      <c r="PQA12" s="840"/>
      <c r="PQB12" s="1078"/>
      <c r="PQC12" s="1078"/>
      <c r="PQD12" s="1080"/>
      <c r="PQE12" s="1082"/>
      <c r="PQF12" s="841"/>
      <c r="PQG12" s="1074"/>
      <c r="PQH12" s="1076"/>
      <c r="PQI12" s="840"/>
      <c r="PQJ12" s="1078"/>
      <c r="PQK12" s="1078"/>
      <c r="PQL12" s="1080"/>
      <c r="PQM12" s="1082"/>
      <c r="PQN12" s="841"/>
      <c r="PQO12" s="1074"/>
      <c r="PQP12" s="1076"/>
      <c r="PQQ12" s="840"/>
      <c r="PQR12" s="1078"/>
      <c r="PQS12" s="1078"/>
      <c r="PQT12" s="1080"/>
      <c r="PQU12" s="1082"/>
      <c r="PQV12" s="841"/>
      <c r="PQW12" s="1074"/>
      <c r="PQX12" s="1076"/>
      <c r="PQY12" s="840"/>
      <c r="PQZ12" s="1078"/>
      <c r="PRA12" s="1078"/>
      <c r="PRB12" s="1080"/>
      <c r="PRC12" s="1082"/>
      <c r="PRD12" s="841"/>
      <c r="PRE12" s="1074"/>
      <c r="PRF12" s="1076"/>
      <c r="PRG12" s="840"/>
      <c r="PRH12" s="1078"/>
      <c r="PRI12" s="1078"/>
      <c r="PRJ12" s="1080"/>
      <c r="PRK12" s="1082"/>
      <c r="PRL12" s="841"/>
      <c r="PRM12" s="1074"/>
      <c r="PRN12" s="1076"/>
      <c r="PRO12" s="840"/>
      <c r="PRP12" s="1078"/>
      <c r="PRQ12" s="1078"/>
      <c r="PRR12" s="1080"/>
      <c r="PRS12" s="1082"/>
      <c r="PRT12" s="841"/>
      <c r="PRU12" s="1074"/>
      <c r="PRV12" s="1076"/>
      <c r="PRW12" s="840"/>
      <c r="PRX12" s="1078"/>
      <c r="PRY12" s="1078"/>
      <c r="PRZ12" s="1080"/>
      <c r="PSA12" s="1082"/>
      <c r="PSB12" s="841"/>
      <c r="PSC12" s="1074"/>
      <c r="PSD12" s="1076"/>
      <c r="PSE12" s="840"/>
      <c r="PSF12" s="1078"/>
      <c r="PSG12" s="1078"/>
      <c r="PSH12" s="1080"/>
      <c r="PSI12" s="1082"/>
      <c r="PSJ12" s="841"/>
      <c r="PSK12" s="1074"/>
      <c r="PSL12" s="1076"/>
      <c r="PSM12" s="840"/>
      <c r="PSN12" s="1078"/>
      <c r="PSO12" s="1078"/>
      <c r="PSP12" s="1080"/>
      <c r="PSQ12" s="1082"/>
      <c r="PSR12" s="841"/>
      <c r="PSS12" s="1074"/>
      <c r="PST12" s="1076"/>
      <c r="PSU12" s="840"/>
      <c r="PSV12" s="1078"/>
      <c r="PSW12" s="1078"/>
      <c r="PSX12" s="1080"/>
      <c r="PSY12" s="1082"/>
      <c r="PSZ12" s="841"/>
      <c r="PTA12" s="1074"/>
      <c r="PTB12" s="1076"/>
      <c r="PTC12" s="840"/>
      <c r="PTD12" s="1078"/>
      <c r="PTE12" s="1078"/>
      <c r="PTF12" s="1080"/>
      <c r="PTG12" s="1082"/>
      <c r="PTH12" s="841"/>
      <c r="PTI12" s="1074"/>
      <c r="PTJ12" s="1076"/>
      <c r="PTK12" s="840"/>
      <c r="PTL12" s="1078"/>
      <c r="PTM12" s="1078"/>
      <c r="PTN12" s="1080"/>
      <c r="PTO12" s="1082"/>
      <c r="PTP12" s="841"/>
      <c r="PTQ12" s="1074"/>
      <c r="PTR12" s="1076"/>
      <c r="PTS12" s="840"/>
      <c r="PTT12" s="1078"/>
      <c r="PTU12" s="1078"/>
      <c r="PTV12" s="1080"/>
      <c r="PTW12" s="1082"/>
      <c r="PTX12" s="841"/>
      <c r="PTY12" s="1074"/>
      <c r="PTZ12" s="1076"/>
      <c r="PUA12" s="840"/>
      <c r="PUB12" s="1078"/>
      <c r="PUC12" s="1078"/>
      <c r="PUD12" s="1080"/>
      <c r="PUE12" s="1082"/>
      <c r="PUF12" s="841"/>
      <c r="PUG12" s="1074"/>
      <c r="PUH12" s="1076"/>
      <c r="PUI12" s="840"/>
      <c r="PUJ12" s="1078"/>
      <c r="PUK12" s="1078"/>
      <c r="PUL12" s="1080"/>
      <c r="PUM12" s="1082"/>
      <c r="PUN12" s="841"/>
      <c r="PUO12" s="1074"/>
      <c r="PUP12" s="1076"/>
      <c r="PUQ12" s="840"/>
      <c r="PUR12" s="1078"/>
      <c r="PUS12" s="1078"/>
      <c r="PUT12" s="1080"/>
      <c r="PUU12" s="1082"/>
      <c r="PUV12" s="841"/>
      <c r="PUW12" s="1074"/>
      <c r="PUX12" s="1076"/>
      <c r="PUY12" s="840"/>
      <c r="PUZ12" s="1078"/>
      <c r="PVA12" s="1078"/>
      <c r="PVB12" s="1080"/>
      <c r="PVC12" s="1082"/>
      <c r="PVD12" s="841"/>
      <c r="PVE12" s="1074"/>
      <c r="PVF12" s="1076"/>
      <c r="PVG12" s="840"/>
      <c r="PVH12" s="1078"/>
      <c r="PVI12" s="1078"/>
      <c r="PVJ12" s="1080"/>
      <c r="PVK12" s="1082"/>
      <c r="PVL12" s="841"/>
      <c r="PVM12" s="1074"/>
      <c r="PVN12" s="1076"/>
      <c r="PVO12" s="840"/>
      <c r="PVP12" s="1078"/>
      <c r="PVQ12" s="1078"/>
      <c r="PVR12" s="1080"/>
      <c r="PVS12" s="1082"/>
      <c r="PVT12" s="841"/>
      <c r="PVU12" s="1074"/>
      <c r="PVV12" s="1076"/>
      <c r="PVW12" s="840"/>
      <c r="PVX12" s="1078"/>
      <c r="PVY12" s="1078"/>
      <c r="PVZ12" s="1080"/>
      <c r="PWA12" s="1082"/>
      <c r="PWB12" s="841"/>
      <c r="PWC12" s="1074"/>
      <c r="PWD12" s="1076"/>
      <c r="PWE12" s="840"/>
      <c r="PWF12" s="1078"/>
      <c r="PWG12" s="1078"/>
      <c r="PWH12" s="1080"/>
      <c r="PWI12" s="1082"/>
      <c r="PWJ12" s="841"/>
      <c r="PWK12" s="1074"/>
      <c r="PWL12" s="1076"/>
      <c r="PWM12" s="840"/>
      <c r="PWN12" s="1078"/>
      <c r="PWO12" s="1078"/>
      <c r="PWP12" s="1080"/>
      <c r="PWQ12" s="1082"/>
      <c r="PWR12" s="841"/>
      <c r="PWS12" s="1074"/>
      <c r="PWT12" s="1076"/>
      <c r="PWU12" s="840"/>
      <c r="PWV12" s="1078"/>
      <c r="PWW12" s="1078"/>
      <c r="PWX12" s="1080"/>
      <c r="PWY12" s="1082"/>
      <c r="PWZ12" s="841"/>
      <c r="PXA12" s="1074"/>
      <c r="PXB12" s="1076"/>
      <c r="PXC12" s="840"/>
      <c r="PXD12" s="1078"/>
      <c r="PXE12" s="1078"/>
      <c r="PXF12" s="1080"/>
      <c r="PXG12" s="1082"/>
      <c r="PXH12" s="841"/>
      <c r="PXI12" s="1074"/>
      <c r="PXJ12" s="1076"/>
      <c r="PXK12" s="840"/>
      <c r="PXL12" s="1078"/>
      <c r="PXM12" s="1078"/>
      <c r="PXN12" s="1080"/>
      <c r="PXO12" s="1082"/>
      <c r="PXP12" s="841"/>
      <c r="PXQ12" s="1074"/>
      <c r="PXR12" s="1076"/>
      <c r="PXS12" s="840"/>
      <c r="PXT12" s="1078"/>
      <c r="PXU12" s="1078"/>
      <c r="PXV12" s="1080"/>
      <c r="PXW12" s="1082"/>
      <c r="PXX12" s="841"/>
      <c r="PXY12" s="1074"/>
      <c r="PXZ12" s="1076"/>
      <c r="PYA12" s="840"/>
      <c r="PYB12" s="1078"/>
      <c r="PYC12" s="1078"/>
      <c r="PYD12" s="1080"/>
      <c r="PYE12" s="1082"/>
      <c r="PYF12" s="841"/>
      <c r="PYG12" s="1074"/>
      <c r="PYH12" s="1076"/>
      <c r="PYI12" s="840"/>
      <c r="PYJ12" s="1078"/>
      <c r="PYK12" s="1078"/>
      <c r="PYL12" s="1080"/>
      <c r="PYM12" s="1082"/>
      <c r="PYN12" s="841"/>
      <c r="PYO12" s="1074"/>
      <c r="PYP12" s="1076"/>
      <c r="PYQ12" s="840"/>
      <c r="PYR12" s="1078"/>
      <c r="PYS12" s="1078"/>
      <c r="PYT12" s="1080"/>
      <c r="PYU12" s="1082"/>
      <c r="PYV12" s="841"/>
      <c r="PYW12" s="1074"/>
      <c r="PYX12" s="1076"/>
      <c r="PYY12" s="840"/>
      <c r="PYZ12" s="1078"/>
      <c r="PZA12" s="1078"/>
      <c r="PZB12" s="1080"/>
      <c r="PZC12" s="1082"/>
      <c r="PZD12" s="841"/>
      <c r="PZE12" s="1074"/>
      <c r="PZF12" s="1076"/>
      <c r="PZG12" s="840"/>
      <c r="PZH12" s="1078"/>
      <c r="PZI12" s="1078"/>
      <c r="PZJ12" s="1080"/>
      <c r="PZK12" s="1082"/>
      <c r="PZL12" s="841"/>
      <c r="PZM12" s="1074"/>
      <c r="PZN12" s="1076"/>
      <c r="PZO12" s="840"/>
      <c r="PZP12" s="1078"/>
      <c r="PZQ12" s="1078"/>
      <c r="PZR12" s="1080"/>
      <c r="PZS12" s="1082"/>
      <c r="PZT12" s="841"/>
      <c r="PZU12" s="1074"/>
      <c r="PZV12" s="1076"/>
      <c r="PZW12" s="840"/>
      <c r="PZX12" s="1078"/>
      <c r="PZY12" s="1078"/>
      <c r="PZZ12" s="1080"/>
      <c r="QAA12" s="1082"/>
      <c r="QAB12" s="841"/>
      <c r="QAC12" s="1074"/>
      <c r="QAD12" s="1076"/>
      <c r="QAE12" s="840"/>
      <c r="QAF12" s="1078"/>
      <c r="QAG12" s="1078"/>
      <c r="QAH12" s="1080"/>
      <c r="QAI12" s="1082"/>
      <c r="QAJ12" s="841"/>
      <c r="QAK12" s="1074"/>
      <c r="QAL12" s="1076"/>
      <c r="QAM12" s="840"/>
      <c r="QAN12" s="1078"/>
      <c r="QAO12" s="1078"/>
      <c r="QAP12" s="1080"/>
      <c r="QAQ12" s="1082"/>
      <c r="QAR12" s="841"/>
      <c r="QAS12" s="1074"/>
      <c r="QAT12" s="1076"/>
      <c r="QAU12" s="840"/>
      <c r="QAV12" s="1078"/>
      <c r="QAW12" s="1078"/>
      <c r="QAX12" s="1080"/>
      <c r="QAY12" s="1082"/>
      <c r="QAZ12" s="841"/>
      <c r="QBA12" s="1074"/>
      <c r="QBB12" s="1076"/>
      <c r="QBC12" s="840"/>
      <c r="QBD12" s="1078"/>
      <c r="QBE12" s="1078"/>
      <c r="QBF12" s="1080"/>
      <c r="QBG12" s="1082"/>
      <c r="QBH12" s="841"/>
      <c r="QBI12" s="1074"/>
      <c r="QBJ12" s="1076"/>
      <c r="QBK12" s="840"/>
      <c r="QBL12" s="1078"/>
      <c r="QBM12" s="1078"/>
      <c r="QBN12" s="1080"/>
      <c r="QBO12" s="1082"/>
      <c r="QBP12" s="841"/>
      <c r="QBQ12" s="1074"/>
      <c r="QBR12" s="1076"/>
      <c r="QBS12" s="840"/>
      <c r="QBT12" s="1078"/>
      <c r="QBU12" s="1078"/>
      <c r="QBV12" s="1080"/>
      <c r="QBW12" s="1082"/>
      <c r="QBX12" s="841"/>
      <c r="QBY12" s="1074"/>
      <c r="QBZ12" s="1076"/>
      <c r="QCA12" s="840"/>
      <c r="QCB12" s="1078"/>
      <c r="QCC12" s="1078"/>
      <c r="QCD12" s="1080"/>
      <c r="QCE12" s="1082"/>
      <c r="QCF12" s="841"/>
      <c r="QCG12" s="1074"/>
      <c r="QCH12" s="1076"/>
      <c r="QCI12" s="840"/>
      <c r="QCJ12" s="1078"/>
      <c r="QCK12" s="1078"/>
      <c r="QCL12" s="1080"/>
      <c r="QCM12" s="1082"/>
      <c r="QCN12" s="841"/>
      <c r="QCO12" s="1074"/>
      <c r="QCP12" s="1076"/>
      <c r="QCQ12" s="840"/>
      <c r="QCR12" s="1078"/>
      <c r="QCS12" s="1078"/>
      <c r="QCT12" s="1080"/>
      <c r="QCU12" s="1082"/>
      <c r="QCV12" s="841"/>
      <c r="QCW12" s="1074"/>
      <c r="QCX12" s="1076"/>
      <c r="QCY12" s="840"/>
      <c r="QCZ12" s="1078"/>
      <c r="QDA12" s="1078"/>
      <c r="QDB12" s="1080"/>
      <c r="QDC12" s="1082"/>
      <c r="QDD12" s="841"/>
      <c r="QDE12" s="1074"/>
      <c r="QDF12" s="1076"/>
      <c r="QDG12" s="840"/>
      <c r="QDH12" s="1078"/>
      <c r="QDI12" s="1078"/>
      <c r="QDJ12" s="1080"/>
      <c r="QDK12" s="1082"/>
      <c r="QDL12" s="841"/>
      <c r="QDM12" s="1074"/>
      <c r="QDN12" s="1076"/>
      <c r="QDO12" s="840"/>
      <c r="QDP12" s="1078"/>
      <c r="QDQ12" s="1078"/>
      <c r="QDR12" s="1080"/>
      <c r="QDS12" s="1082"/>
      <c r="QDT12" s="841"/>
      <c r="QDU12" s="1074"/>
      <c r="QDV12" s="1076"/>
      <c r="QDW12" s="840"/>
      <c r="QDX12" s="1078"/>
      <c r="QDY12" s="1078"/>
      <c r="QDZ12" s="1080"/>
      <c r="QEA12" s="1082"/>
      <c r="QEB12" s="841"/>
      <c r="QEC12" s="1074"/>
      <c r="QED12" s="1076"/>
      <c r="QEE12" s="840"/>
      <c r="QEF12" s="1078"/>
      <c r="QEG12" s="1078"/>
      <c r="QEH12" s="1080"/>
      <c r="QEI12" s="1082"/>
      <c r="QEJ12" s="841"/>
      <c r="QEK12" s="1074"/>
      <c r="QEL12" s="1076"/>
      <c r="QEM12" s="840"/>
      <c r="QEN12" s="1078"/>
      <c r="QEO12" s="1078"/>
      <c r="QEP12" s="1080"/>
      <c r="QEQ12" s="1082"/>
      <c r="QER12" s="841"/>
      <c r="QES12" s="1074"/>
      <c r="QET12" s="1076"/>
      <c r="QEU12" s="840"/>
      <c r="QEV12" s="1078"/>
      <c r="QEW12" s="1078"/>
      <c r="QEX12" s="1080"/>
      <c r="QEY12" s="1082"/>
      <c r="QEZ12" s="841"/>
      <c r="QFA12" s="1074"/>
      <c r="QFB12" s="1076"/>
      <c r="QFC12" s="840"/>
      <c r="QFD12" s="1078"/>
      <c r="QFE12" s="1078"/>
      <c r="QFF12" s="1080"/>
      <c r="QFG12" s="1082"/>
      <c r="QFH12" s="841"/>
      <c r="QFI12" s="1074"/>
      <c r="QFJ12" s="1076"/>
      <c r="QFK12" s="840"/>
      <c r="QFL12" s="1078"/>
      <c r="QFM12" s="1078"/>
      <c r="QFN12" s="1080"/>
      <c r="QFO12" s="1082"/>
      <c r="QFP12" s="841"/>
      <c r="QFQ12" s="1074"/>
      <c r="QFR12" s="1076"/>
      <c r="QFS12" s="840"/>
      <c r="QFT12" s="1078"/>
      <c r="QFU12" s="1078"/>
      <c r="QFV12" s="1080"/>
      <c r="QFW12" s="1082"/>
      <c r="QFX12" s="841"/>
      <c r="QFY12" s="1074"/>
      <c r="QFZ12" s="1076"/>
      <c r="QGA12" s="840"/>
      <c r="QGB12" s="1078"/>
      <c r="QGC12" s="1078"/>
      <c r="QGD12" s="1080"/>
      <c r="QGE12" s="1082"/>
      <c r="QGF12" s="841"/>
      <c r="QGG12" s="1074"/>
      <c r="QGH12" s="1076"/>
      <c r="QGI12" s="840"/>
      <c r="QGJ12" s="1078"/>
      <c r="QGK12" s="1078"/>
      <c r="QGL12" s="1080"/>
      <c r="QGM12" s="1082"/>
      <c r="QGN12" s="841"/>
      <c r="QGO12" s="1074"/>
      <c r="QGP12" s="1076"/>
      <c r="QGQ12" s="840"/>
      <c r="QGR12" s="1078"/>
      <c r="QGS12" s="1078"/>
      <c r="QGT12" s="1080"/>
      <c r="QGU12" s="1082"/>
      <c r="QGV12" s="841"/>
      <c r="QGW12" s="1074"/>
      <c r="QGX12" s="1076"/>
      <c r="QGY12" s="840"/>
      <c r="QGZ12" s="1078"/>
      <c r="QHA12" s="1078"/>
      <c r="QHB12" s="1080"/>
      <c r="QHC12" s="1082"/>
      <c r="QHD12" s="841"/>
      <c r="QHE12" s="1074"/>
      <c r="QHF12" s="1076"/>
      <c r="QHG12" s="840"/>
      <c r="QHH12" s="1078"/>
      <c r="QHI12" s="1078"/>
      <c r="QHJ12" s="1080"/>
      <c r="QHK12" s="1082"/>
      <c r="QHL12" s="841"/>
      <c r="QHM12" s="1074"/>
      <c r="QHN12" s="1076"/>
      <c r="QHO12" s="840"/>
      <c r="QHP12" s="1078"/>
      <c r="QHQ12" s="1078"/>
      <c r="QHR12" s="1080"/>
      <c r="QHS12" s="1082"/>
      <c r="QHT12" s="841"/>
      <c r="QHU12" s="1074"/>
      <c r="QHV12" s="1076"/>
      <c r="QHW12" s="840"/>
      <c r="QHX12" s="1078"/>
      <c r="QHY12" s="1078"/>
      <c r="QHZ12" s="1080"/>
      <c r="QIA12" s="1082"/>
      <c r="QIB12" s="841"/>
      <c r="QIC12" s="1074"/>
      <c r="QID12" s="1076"/>
      <c r="QIE12" s="840"/>
      <c r="QIF12" s="1078"/>
      <c r="QIG12" s="1078"/>
      <c r="QIH12" s="1080"/>
      <c r="QII12" s="1082"/>
      <c r="QIJ12" s="841"/>
      <c r="QIK12" s="1074"/>
      <c r="QIL12" s="1076"/>
      <c r="QIM12" s="840"/>
      <c r="QIN12" s="1078"/>
      <c r="QIO12" s="1078"/>
      <c r="QIP12" s="1080"/>
      <c r="QIQ12" s="1082"/>
      <c r="QIR12" s="841"/>
      <c r="QIS12" s="1074"/>
      <c r="QIT12" s="1076"/>
      <c r="QIU12" s="840"/>
      <c r="QIV12" s="1078"/>
      <c r="QIW12" s="1078"/>
      <c r="QIX12" s="1080"/>
      <c r="QIY12" s="1082"/>
      <c r="QIZ12" s="841"/>
      <c r="QJA12" s="1074"/>
      <c r="QJB12" s="1076"/>
      <c r="QJC12" s="840"/>
      <c r="QJD12" s="1078"/>
      <c r="QJE12" s="1078"/>
      <c r="QJF12" s="1080"/>
      <c r="QJG12" s="1082"/>
      <c r="QJH12" s="841"/>
      <c r="QJI12" s="1074"/>
      <c r="QJJ12" s="1076"/>
      <c r="QJK12" s="840"/>
      <c r="QJL12" s="1078"/>
      <c r="QJM12" s="1078"/>
      <c r="QJN12" s="1080"/>
      <c r="QJO12" s="1082"/>
      <c r="QJP12" s="841"/>
      <c r="QJQ12" s="1074"/>
      <c r="QJR12" s="1076"/>
      <c r="QJS12" s="840"/>
      <c r="QJT12" s="1078"/>
      <c r="QJU12" s="1078"/>
      <c r="QJV12" s="1080"/>
      <c r="QJW12" s="1082"/>
      <c r="QJX12" s="841"/>
      <c r="QJY12" s="1074"/>
      <c r="QJZ12" s="1076"/>
      <c r="QKA12" s="840"/>
      <c r="QKB12" s="1078"/>
      <c r="QKC12" s="1078"/>
      <c r="QKD12" s="1080"/>
      <c r="QKE12" s="1082"/>
      <c r="QKF12" s="841"/>
      <c r="QKG12" s="1074"/>
      <c r="QKH12" s="1076"/>
      <c r="QKI12" s="840"/>
      <c r="QKJ12" s="1078"/>
      <c r="QKK12" s="1078"/>
      <c r="QKL12" s="1080"/>
      <c r="QKM12" s="1082"/>
      <c r="QKN12" s="841"/>
      <c r="QKO12" s="1074"/>
      <c r="QKP12" s="1076"/>
      <c r="QKQ12" s="840"/>
      <c r="QKR12" s="1078"/>
      <c r="QKS12" s="1078"/>
      <c r="QKT12" s="1080"/>
      <c r="QKU12" s="1082"/>
      <c r="QKV12" s="841"/>
      <c r="QKW12" s="1074"/>
      <c r="QKX12" s="1076"/>
      <c r="QKY12" s="840"/>
      <c r="QKZ12" s="1078"/>
      <c r="QLA12" s="1078"/>
      <c r="QLB12" s="1080"/>
      <c r="QLC12" s="1082"/>
      <c r="QLD12" s="841"/>
      <c r="QLE12" s="1074"/>
      <c r="QLF12" s="1076"/>
      <c r="QLG12" s="840"/>
      <c r="QLH12" s="1078"/>
      <c r="QLI12" s="1078"/>
      <c r="QLJ12" s="1080"/>
      <c r="QLK12" s="1082"/>
      <c r="QLL12" s="841"/>
      <c r="QLM12" s="1074"/>
      <c r="QLN12" s="1076"/>
      <c r="QLO12" s="840"/>
      <c r="QLP12" s="1078"/>
      <c r="QLQ12" s="1078"/>
      <c r="QLR12" s="1080"/>
      <c r="QLS12" s="1082"/>
      <c r="QLT12" s="841"/>
      <c r="QLU12" s="1074"/>
      <c r="QLV12" s="1076"/>
      <c r="QLW12" s="840"/>
      <c r="QLX12" s="1078"/>
      <c r="QLY12" s="1078"/>
      <c r="QLZ12" s="1080"/>
      <c r="QMA12" s="1082"/>
      <c r="QMB12" s="841"/>
      <c r="QMC12" s="1074"/>
      <c r="QMD12" s="1076"/>
      <c r="QME12" s="840"/>
      <c r="QMF12" s="1078"/>
      <c r="QMG12" s="1078"/>
      <c r="QMH12" s="1080"/>
      <c r="QMI12" s="1082"/>
      <c r="QMJ12" s="841"/>
      <c r="QMK12" s="1074"/>
      <c r="QML12" s="1076"/>
      <c r="QMM12" s="840"/>
      <c r="QMN12" s="1078"/>
      <c r="QMO12" s="1078"/>
      <c r="QMP12" s="1080"/>
      <c r="QMQ12" s="1082"/>
      <c r="QMR12" s="841"/>
      <c r="QMS12" s="1074"/>
      <c r="QMT12" s="1076"/>
      <c r="QMU12" s="840"/>
      <c r="QMV12" s="1078"/>
      <c r="QMW12" s="1078"/>
      <c r="QMX12" s="1080"/>
      <c r="QMY12" s="1082"/>
      <c r="QMZ12" s="841"/>
      <c r="QNA12" s="1074"/>
      <c r="QNB12" s="1076"/>
      <c r="QNC12" s="840"/>
      <c r="QND12" s="1078"/>
      <c r="QNE12" s="1078"/>
      <c r="QNF12" s="1080"/>
      <c r="QNG12" s="1082"/>
      <c r="QNH12" s="841"/>
      <c r="QNI12" s="1074"/>
      <c r="QNJ12" s="1076"/>
      <c r="QNK12" s="840"/>
      <c r="QNL12" s="1078"/>
      <c r="QNM12" s="1078"/>
      <c r="QNN12" s="1080"/>
      <c r="QNO12" s="1082"/>
      <c r="QNP12" s="841"/>
      <c r="QNQ12" s="1074"/>
      <c r="QNR12" s="1076"/>
      <c r="QNS12" s="840"/>
      <c r="QNT12" s="1078"/>
      <c r="QNU12" s="1078"/>
      <c r="QNV12" s="1080"/>
      <c r="QNW12" s="1082"/>
      <c r="QNX12" s="841"/>
      <c r="QNY12" s="1074"/>
      <c r="QNZ12" s="1076"/>
      <c r="QOA12" s="840"/>
      <c r="QOB12" s="1078"/>
      <c r="QOC12" s="1078"/>
      <c r="QOD12" s="1080"/>
      <c r="QOE12" s="1082"/>
      <c r="QOF12" s="841"/>
      <c r="QOG12" s="1074"/>
      <c r="QOH12" s="1076"/>
      <c r="QOI12" s="840"/>
      <c r="QOJ12" s="1078"/>
      <c r="QOK12" s="1078"/>
      <c r="QOL12" s="1080"/>
      <c r="QOM12" s="1082"/>
      <c r="QON12" s="841"/>
      <c r="QOO12" s="1074"/>
      <c r="QOP12" s="1076"/>
      <c r="QOQ12" s="840"/>
      <c r="QOR12" s="1078"/>
      <c r="QOS12" s="1078"/>
      <c r="QOT12" s="1080"/>
      <c r="QOU12" s="1082"/>
      <c r="QOV12" s="841"/>
      <c r="QOW12" s="1074"/>
      <c r="QOX12" s="1076"/>
      <c r="QOY12" s="840"/>
      <c r="QOZ12" s="1078"/>
      <c r="QPA12" s="1078"/>
      <c r="QPB12" s="1080"/>
      <c r="QPC12" s="1082"/>
      <c r="QPD12" s="841"/>
      <c r="QPE12" s="1074"/>
      <c r="QPF12" s="1076"/>
      <c r="QPG12" s="840"/>
      <c r="QPH12" s="1078"/>
      <c r="QPI12" s="1078"/>
      <c r="QPJ12" s="1080"/>
      <c r="QPK12" s="1082"/>
      <c r="QPL12" s="841"/>
      <c r="QPM12" s="1074"/>
      <c r="QPN12" s="1076"/>
      <c r="QPO12" s="840"/>
      <c r="QPP12" s="1078"/>
      <c r="QPQ12" s="1078"/>
      <c r="QPR12" s="1080"/>
      <c r="QPS12" s="1082"/>
      <c r="QPT12" s="841"/>
      <c r="QPU12" s="1074"/>
      <c r="QPV12" s="1076"/>
      <c r="QPW12" s="840"/>
      <c r="QPX12" s="1078"/>
      <c r="QPY12" s="1078"/>
      <c r="QPZ12" s="1080"/>
      <c r="QQA12" s="1082"/>
      <c r="QQB12" s="841"/>
      <c r="QQC12" s="1074"/>
      <c r="QQD12" s="1076"/>
      <c r="QQE12" s="840"/>
      <c r="QQF12" s="1078"/>
      <c r="QQG12" s="1078"/>
      <c r="QQH12" s="1080"/>
      <c r="QQI12" s="1082"/>
      <c r="QQJ12" s="841"/>
      <c r="QQK12" s="1074"/>
      <c r="QQL12" s="1076"/>
      <c r="QQM12" s="840"/>
      <c r="QQN12" s="1078"/>
      <c r="QQO12" s="1078"/>
      <c r="QQP12" s="1080"/>
      <c r="QQQ12" s="1082"/>
      <c r="QQR12" s="841"/>
      <c r="QQS12" s="1074"/>
      <c r="QQT12" s="1076"/>
      <c r="QQU12" s="840"/>
      <c r="QQV12" s="1078"/>
      <c r="QQW12" s="1078"/>
      <c r="QQX12" s="1080"/>
      <c r="QQY12" s="1082"/>
      <c r="QQZ12" s="841"/>
      <c r="QRA12" s="1074"/>
      <c r="QRB12" s="1076"/>
      <c r="QRC12" s="840"/>
      <c r="QRD12" s="1078"/>
      <c r="QRE12" s="1078"/>
      <c r="QRF12" s="1080"/>
      <c r="QRG12" s="1082"/>
      <c r="QRH12" s="841"/>
      <c r="QRI12" s="1074"/>
      <c r="QRJ12" s="1076"/>
      <c r="QRK12" s="840"/>
      <c r="QRL12" s="1078"/>
      <c r="QRM12" s="1078"/>
      <c r="QRN12" s="1080"/>
      <c r="QRO12" s="1082"/>
      <c r="QRP12" s="841"/>
      <c r="QRQ12" s="1074"/>
      <c r="QRR12" s="1076"/>
      <c r="QRS12" s="840"/>
      <c r="QRT12" s="1078"/>
      <c r="QRU12" s="1078"/>
      <c r="QRV12" s="1080"/>
      <c r="QRW12" s="1082"/>
      <c r="QRX12" s="841"/>
      <c r="QRY12" s="1074"/>
      <c r="QRZ12" s="1076"/>
      <c r="QSA12" s="840"/>
      <c r="QSB12" s="1078"/>
      <c r="QSC12" s="1078"/>
      <c r="QSD12" s="1080"/>
      <c r="QSE12" s="1082"/>
      <c r="QSF12" s="841"/>
      <c r="QSG12" s="1074"/>
      <c r="QSH12" s="1076"/>
      <c r="QSI12" s="840"/>
      <c r="QSJ12" s="1078"/>
      <c r="QSK12" s="1078"/>
      <c r="QSL12" s="1080"/>
      <c r="QSM12" s="1082"/>
      <c r="QSN12" s="841"/>
      <c r="QSO12" s="1074"/>
      <c r="QSP12" s="1076"/>
      <c r="QSQ12" s="840"/>
      <c r="QSR12" s="1078"/>
      <c r="QSS12" s="1078"/>
      <c r="QST12" s="1080"/>
      <c r="QSU12" s="1082"/>
      <c r="QSV12" s="841"/>
      <c r="QSW12" s="1074"/>
      <c r="QSX12" s="1076"/>
      <c r="QSY12" s="840"/>
      <c r="QSZ12" s="1078"/>
      <c r="QTA12" s="1078"/>
      <c r="QTB12" s="1080"/>
      <c r="QTC12" s="1082"/>
      <c r="QTD12" s="841"/>
      <c r="QTE12" s="1074"/>
      <c r="QTF12" s="1076"/>
      <c r="QTG12" s="840"/>
      <c r="QTH12" s="1078"/>
      <c r="QTI12" s="1078"/>
      <c r="QTJ12" s="1080"/>
      <c r="QTK12" s="1082"/>
      <c r="QTL12" s="841"/>
      <c r="QTM12" s="1074"/>
      <c r="QTN12" s="1076"/>
      <c r="QTO12" s="840"/>
      <c r="QTP12" s="1078"/>
      <c r="QTQ12" s="1078"/>
      <c r="QTR12" s="1080"/>
      <c r="QTS12" s="1082"/>
      <c r="QTT12" s="841"/>
      <c r="QTU12" s="1074"/>
      <c r="QTV12" s="1076"/>
      <c r="QTW12" s="840"/>
      <c r="QTX12" s="1078"/>
      <c r="QTY12" s="1078"/>
      <c r="QTZ12" s="1080"/>
      <c r="QUA12" s="1082"/>
      <c r="QUB12" s="841"/>
      <c r="QUC12" s="1074"/>
      <c r="QUD12" s="1076"/>
      <c r="QUE12" s="840"/>
      <c r="QUF12" s="1078"/>
      <c r="QUG12" s="1078"/>
      <c r="QUH12" s="1080"/>
      <c r="QUI12" s="1082"/>
      <c r="QUJ12" s="841"/>
      <c r="QUK12" s="1074"/>
      <c r="QUL12" s="1076"/>
      <c r="QUM12" s="840"/>
      <c r="QUN12" s="1078"/>
      <c r="QUO12" s="1078"/>
      <c r="QUP12" s="1080"/>
      <c r="QUQ12" s="1082"/>
      <c r="QUR12" s="841"/>
      <c r="QUS12" s="1074"/>
      <c r="QUT12" s="1076"/>
      <c r="QUU12" s="840"/>
      <c r="QUV12" s="1078"/>
      <c r="QUW12" s="1078"/>
      <c r="QUX12" s="1080"/>
      <c r="QUY12" s="1082"/>
      <c r="QUZ12" s="841"/>
      <c r="QVA12" s="1074"/>
      <c r="QVB12" s="1076"/>
      <c r="QVC12" s="840"/>
      <c r="QVD12" s="1078"/>
      <c r="QVE12" s="1078"/>
      <c r="QVF12" s="1080"/>
      <c r="QVG12" s="1082"/>
      <c r="QVH12" s="841"/>
      <c r="QVI12" s="1074"/>
      <c r="QVJ12" s="1076"/>
      <c r="QVK12" s="840"/>
      <c r="QVL12" s="1078"/>
      <c r="QVM12" s="1078"/>
      <c r="QVN12" s="1080"/>
      <c r="QVO12" s="1082"/>
      <c r="QVP12" s="841"/>
      <c r="QVQ12" s="1074"/>
      <c r="QVR12" s="1076"/>
      <c r="QVS12" s="840"/>
      <c r="QVT12" s="1078"/>
      <c r="QVU12" s="1078"/>
      <c r="QVV12" s="1080"/>
      <c r="QVW12" s="1082"/>
      <c r="QVX12" s="841"/>
      <c r="QVY12" s="1074"/>
      <c r="QVZ12" s="1076"/>
      <c r="QWA12" s="840"/>
      <c r="QWB12" s="1078"/>
      <c r="QWC12" s="1078"/>
      <c r="QWD12" s="1080"/>
      <c r="QWE12" s="1082"/>
      <c r="QWF12" s="841"/>
      <c r="QWG12" s="1074"/>
      <c r="QWH12" s="1076"/>
      <c r="QWI12" s="840"/>
      <c r="QWJ12" s="1078"/>
      <c r="QWK12" s="1078"/>
      <c r="QWL12" s="1080"/>
      <c r="QWM12" s="1082"/>
      <c r="QWN12" s="841"/>
      <c r="QWO12" s="1074"/>
      <c r="QWP12" s="1076"/>
      <c r="QWQ12" s="840"/>
      <c r="QWR12" s="1078"/>
      <c r="QWS12" s="1078"/>
      <c r="QWT12" s="1080"/>
      <c r="QWU12" s="1082"/>
      <c r="QWV12" s="841"/>
      <c r="QWW12" s="1074"/>
      <c r="QWX12" s="1076"/>
      <c r="QWY12" s="840"/>
      <c r="QWZ12" s="1078"/>
      <c r="QXA12" s="1078"/>
      <c r="QXB12" s="1080"/>
      <c r="QXC12" s="1082"/>
      <c r="QXD12" s="841"/>
      <c r="QXE12" s="1074"/>
      <c r="QXF12" s="1076"/>
      <c r="QXG12" s="840"/>
      <c r="QXH12" s="1078"/>
      <c r="QXI12" s="1078"/>
      <c r="QXJ12" s="1080"/>
      <c r="QXK12" s="1082"/>
      <c r="QXL12" s="841"/>
      <c r="QXM12" s="1074"/>
      <c r="QXN12" s="1076"/>
      <c r="QXO12" s="840"/>
      <c r="QXP12" s="1078"/>
      <c r="QXQ12" s="1078"/>
      <c r="QXR12" s="1080"/>
      <c r="QXS12" s="1082"/>
      <c r="QXT12" s="841"/>
      <c r="QXU12" s="1074"/>
      <c r="QXV12" s="1076"/>
      <c r="QXW12" s="840"/>
      <c r="QXX12" s="1078"/>
      <c r="QXY12" s="1078"/>
      <c r="QXZ12" s="1080"/>
      <c r="QYA12" s="1082"/>
      <c r="QYB12" s="841"/>
      <c r="QYC12" s="1074"/>
      <c r="QYD12" s="1076"/>
      <c r="QYE12" s="840"/>
      <c r="QYF12" s="1078"/>
      <c r="QYG12" s="1078"/>
      <c r="QYH12" s="1080"/>
      <c r="QYI12" s="1082"/>
      <c r="QYJ12" s="841"/>
      <c r="QYK12" s="1074"/>
      <c r="QYL12" s="1076"/>
      <c r="QYM12" s="840"/>
      <c r="QYN12" s="1078"/>
      <c r="QYO12" s="1078"/>
      <c r="QYP12" s="1080"/>
      <c r="QYQ12" s="1082"/>
      <c r="QYR12" s="841"/>
      <c r="QYS12" s="1074"/>
      <c r="QYT12" s="1076"/>
      <c r="QYU12" s="840"/>
      <c r="QYV12" s="1078"/>
      <c r="QYW12" s="1078"/>
      <c r="QYX12" s="1080"/>
      <c r="QYY12" s="1082"/>
      <c r="QYZ12" s="841"/>
      <c r="QZA12" s="1074"/>
      <c r="QZB12" s="1076"/>
      <c r="QZC12" s="840"/>
      <c r="QZD12" s="1078"/>
      <c r="QZE12" s="1078"/>
      <c r="QZF12" s="1080"/>
      <c r="QZG12" s="1082"/>
      <c r="QZH12" s="841"/>
      <c r="QZI12" s="1074"/>
      <c r="QZJ12" s="1076"/>
      <c r="QZK12" s="840"/>
      <c r="QZL12" s="1078"/>
      <c r="QZM12" s="1078"/>
      <c r="QZN12" s="1080"/>
      <c r="QZO12" s="1082"/>
      <c r="QZP12" s="841"/>
      <c r="QZQ12" s="1074"/>
      <c r="QZR12" s="1076"/>
      <c r="QZS12" s="840"/>
      <c r="QZT12" s="1078"/>
      <c r="QZU12" s="1078"/>
      <c r="QZV12" s="1080"/>
      <c r="QZW12" s="1082"/>
      <c r="QZX12" s="841"/>
      <c r="QZY12" s="1074"/>
      <c r="QZZ12" s="1076"/>
      <c r="RAA12" s="840"/>
      <c r="RAB12" s="1078"/>
      <c r="RAC12" s="1078"/>
      <c r="RAD12" s="1080"/>
      <c r="RAE12" s="1082"/>
      <c r="RAF12" s="841"/>
      <c r="RAG12" s="1074"/>
      <c r="RAH12" s="1076"/>
      <c r="RAI12" s="840"/>
      <c r="RAJ12" s="1078"/>
      <c r="RAK12" s="1078"/>
      <c r="RAL12" s="1080"/>
      <c r="RAM12" s="1082"/>
      <c r="RAN12" s="841"/>
      <c r="RAO12" s="1074"/>
      <c r="RAP12" s="1076"/>
      <c r="RAQ12" s="840"/>
      <c r="RAR12" s="1078"/>
      <c r="RAS12" s="1078"/>
      <c r="RAT12" s="1080"/>
      <c r="RAU12" s="1082"/>
      <c r="RAV12" s="841"/>
      <c r="RAW12" s="1074"/>
      <c r="RAX12" s="1076"/>
      <c r="RAY12" s="840"/>
      <c r="RAZ12" s="1078"/>
      <c r="RBA12" s="1078"/>
      <c r="RBB12" s="1080"/>
      <c r="RBC12" s="1082"/>
      <c r="RBD12" s="841"/>
      <c r="RBE12" s="1074"/>
      <c r="RBF12" s="1076"/>
      <c r="RBG12" s="840"/>
      <c r="RBH12" s="1078"/>
      <c r="RBI12" s="1078"/>
      <c r="RBJ12" s="1080"/>
      <c r="RBK12" s="1082"/>
      <c r="RBL12" s="841"/>
      <c r="RBM12" s="1074"/>
      <c r="RBN12" s="1076"/>
      <c r="RBO12" s="840"/>
      <c r="RBP12" s="1078"/>
      <c r="RBQ12" s="1078"/>
      <c r="RBR12" s="1080"/>
      <c r="RBS12" s="1082"/>
      <c r="RBT12" s="841"/>
      <c r="RBU12" s="1074"/>
      <c r="RBV12" s="1076"/>
      <c r="RBW12" s="840"/>
      <c r="RBX12" s="1078"/>
      <c r="RBY12" s="1078"/>
      <c r="RBZ12" s="1080"/>
      <c r="RCA12" s="1082"/>
      <c r="RCB12" s="841"/>
      <c r="RCC12" s="1074"/>
      <c r="RCD12" s="1076"/>
      <c r="RCE12" s="840"/>
      <c r="RCF12" s="1078"/>
      <c r="RCG12" s="1078"/>
      <c r="RCH12" s="1080"/>
      <c r="RCI12" s="1082"/>
      <c r="RCJ12" s="841"/>
      <c r="RCK12" s="1074"/>
      <c r="RCL12" s="1076"/>
      <c r="RCM12" s="840"/>
      <c r="RCN12" s="1078"/>
      <c r="RCO12" s="1078"/>
      <c r="RCP12" s="1080"/>
      <c r="RCQ12" s="1082"/>
      <c r="RCR12" s="841"/>
      <c r="RCS12" s="1074"/>
      <c r="RCT12" s="1076"/>
      <c r="RCU12" s="840"/>
      <c r="RCV12" s="1078"/>
      <c r="RCW12" s="1078"/>
      <c r="RCX12" s="1080"/>
      <c r="RCY12" s="1082"/>
      <c r="RCZ12" s="841"/>
      <c r="RDA12" s="1074"/>
      <c r="RDB12" s="1076"/>
      <c r="RDC12" s="840"/>
      <c r="RDD12" s="1078"/>
      <c r="RDE12" s="1078"/>
      <c r="RDF12" s="1080"/>
      <c r="RDG12" s="1082"/>
      <c r="RDH12" s="841"/>
      <c r="RDI12" s="1074"/>
      <c r="RDJ12" s="1076"/>
      <c r="RDK12" s="840"/>
      <c r="RDL12" s="1078"/>
      <c r="RDM12" s="1078"/>
      <c r="RDN12" s="1080"/>
      <c r="RDO12" s="1082"/>
      <c r="RDP12" s="841"/>
      <c r="RDQ12" s="1074"/>
      <c r="RDR12" s="1076"/>
      <c r="RDS12" s="840"/>
      <c r="RDT12" s="1078"/>
      <c r="RDU12" s="1078"/>
      <c r="RDV12" s="1080"/>
      <c r="RDW12" s="1082"/>
      <c r="RDX12" s="841"/>
      <c r="RDY12" s="1074"/>
      <c r="RDZ12" s="1076"/>
      <c r="REA12" s="840"/>
      <c r="REB12" s="1078"/>
      <c r="REC12" s="1078"/>
      <c r="RED12" s="1080"/>
      <c r="REE12" s="1082"/>
      <c r="REF12" s="841"/>
      <c r="REG12" s="1074"/>
      <c r="REH12" s="1076"/>
      <c r="REI12" s="840"/>
      <c r="REJ12" s="1078"/>
      <c r="REK12" s="1078"/>
      <c r="REL12" s="1080"/>
      <c r="REM12" s="1082"/>
      <c r="REN12" s="841"/>
      <c r="REO12" s="1074"/>
      <c r="REP12" s="1076"/>
      <c r="REQ12" s="840"/>
      <c r="RER12" s="1078"/>
      <c r="RES12" s="1078"/>
      <c r="RET12" s="1080"/>
      <c r="REU12" s="1082"/>
      <c r="REV12" s="841"/>
      <c r="REW12" s="1074"/>
      <c r="REX12" s="1076"/>
      <c r="REY12" s="840"/>
      <c r="REZ12" s="1078"/>
      <c r="RFA12" s="1078"/>
      <c r="RFB12" s="1080"/>
      <c r="RFC12" s="1082"/>
      <c r="RFD12" s="841"/>
      <c r="RFE12" s="1074"/>
      <c r="RFF12" s="1076"/>
      <c r="RFG12" s="840"/>
      <c r="RFH12" s="1078"/>
      <c r="RFI12" s="1078"/>
      <c r="RFJ12" s="1080"/>
      <c r="RFK12" s="1082"/>
      <c r="RFL12" s="841"/>
      <c r="RFM12" s="1074"/>
      <c r="RFN12" s="1076"/>
      <c r="RFO12" s="840"/>
      <c r="RFP12" s="1078"/>
      <c r="RFQ12" s="1078"/>
      <c r="RFR12" s="1080"/>
      <c r="RFS12" s="1082"/>
      <c r="RFT12" s="841"/>
      <c r="RFU12" s="1074"/>
      <c r="RFV12" s="1076"/>
      <c r="RFW12" s="840"/>
      <c r="RFX12" s="1078"/>
      <c r="RFY12" s="1078"/>
      <c r="RFZ12" s="1080"/>
      <c r="RGA12" s="1082"/>
      <c r="RGB12" s="841"/>
      <c r="RGC12" s="1074"/>
      <c r="RGD12" s="1076"/>
      <c r="RGE12" s="840"/>
      <c r="RGF12" s="1078"/>
      <c r="RGG12" s="1078"/>
      <c r="RGH12" s="1080"/>
      <c r="RGI12" s="1082"/>
      <c r="RGJ12" s="841"/>
      <c r="RGK12" s="1074"/>
      <c r="RGL12" s="1076"/>
      <c r="RGM12" s="840"/>
      <c r="RGN12" s="1078"/>
      <c r="RGO12" s="1078"/>
      <c r="RGP12" s="1080"/>
      <c r="RGQ12" s="1082"/>
      <c r="RGR12" s="841"/>
      <c r="RGS12" s="1074"/>
      <c r="RGT12" s="1076"/>
      <c r="RGU12" s="840"/>
      <c r="RGV12" s="1078"/>
      <c r="RGW12" s="1078"/>
      <c r="RGX12" s="1080"/>
      <c r="RGY12" s="1082"/>
      <c r="RGZ12" s="841"/>
      <c r="RHA12" s="1074"/>
      <c r="RHB12" s="1076"/>
      <c r="RHC12" s="840"/>
      <c r="RHD12" s="1078"/>
      <c r="RHE12" s="1078"/>
      <c r="RHF12" s="1080"/>
      <c r="RHG12" s="1082"/>
      <c r="RHH12" s="841"/>
      <c r="RHI12" s="1074"/>
      <c r="RHJ12" s="1076"/>
      <c r="RHK12" s="840"/>
      <c r="RHL12" s="1078"/>
      <c r="RHM12" s="1078"/>
      <c r="RHN12" s="1080"/>
      <c r="RHO12" s="1082"/>
      <c r="RHP12" s="841"/>
      <c r="RHQ12" s="1074"/>
      <c r="RHR12" s="1076"/>
      <c r="RHS12" s="840"/>
      <c r="RHT12" s="1078"/>
      <c r="RHU12" s="1078"/>
      <c r="RHV12" s="1080"/>
      <c r="RHW12" s="1082"/>
      <c r="RHX12" s="841"/>
      <c r="RHY12" s="1074"/>
      <c r="RHZ12" s="1076"/>
      <c r="RIA12" s="840"/>
      <c r="RIB12" s="1078"/>
      <c r="RIC12" s="1078"/>
      <c r="RID12" s="1080"/>
      <c r="RIE12" s="1082"/>
      <c r="RIF12" s="841"/>
      <c r="RIG12" s="1074"/>
      <c r="RIH12" s="1076"/>
      <c r="RII12" s="840"/>
      <c r="RIJ12" s="1078"/>
      <c r="RIK12" s="1078"/>
      <c r="RIL12" s="1080"/>
      <c r="RIM12" s="1082"/>
      <c r="RIN12" s="841"/>
      <c r="RIO12" s="1074"/>
      <c r="RIP12" s="1076"/>
      <c r="RIQ12" s="840"/>
      <c r="RIR12" s="1078"/>
      <c r="RIS12" s="1078"/>
      <c r="RIT12" s="1080"/>
      <c r="RIU12" s="1082"/>
      <c r="RIV12" s="841"/>
      <c r="RIW12" s="1074"/>
      <c r="RIX12" s="1076"/>
      <c r="RIY12" s="840"/>
      <c r="RIZ12" s="1078"/>
      <c r="RJA12" s="1078"/>
      <c r="RJB12" s="1080"/>
      <c r="RJC12" s="1082"/>
      <c r="RJD12" s="841"/>
      <c r="RJE12" s="1074"/>
      <c r="RJF12" s="1076"/>
      <c r="RJG12" s="840"/>
      <c r="RJH12" s="1078"/>
      <c r="RJI12" s="1078"/>
      <c r="RJJ12" s="1080"/>
      <c r="RJK12" s="1082"/>
      <c r="RJL12" s="841"/>
      <c r="RJM12" s="1074"/>
      <c r="RJN12" s="1076"/>
      <c r="RJO12" s="840"/>
      <c r="RJP12" s="1078"/>
      <c r="RJQ12" s="1078"/>
      <c r="RJR12" s="1080"/>
      <c r="RJS12" s="1082"/>
      <c r="RJT12" s="841"/>
      <c r="RJU12" s="1074"/>
      <c r="RJV12" s="1076"/>
      <c r="RJW12" s="840"/>
      <c r="RJX12" s="1078"/>
      <c r="RJY12" s="1078"/>
      <c r="RJZ12" s="1080"/>
      <c r="RKA12" s="1082"/>
      <c r="RKB12" s="841"/>
      <c r="RKC12" s="1074"/>
      <c r="RKD12" s="1076"/>
      <c r="RKE12" s="840"/>
      <c r="RKF12" s="1078"/>
      <c r="RKG12" s="1078"/>
      <c r="RKH12" s="1080"/>
      <c r="RKI12" s="1082"/>
      <c r="RKJ12" s="841"/>
      <c r="RKK12" s="1074"/>
      <c r="RKL12" s="1076"/>
      <c r="RKM12" s="840"/>
      <c r="RKN12" s="1078"/>
      <c r="RKO12" s="1078"/>
      <c r="RKP12" s="1080"/>
      <c r="RKQ12" s="1082"/>
      <c r="RKR12" s="841"/>
      <c r="RKS12" s="1074"/>
      <c r="RKT12" s="1076"/>
      <c r="RKU12" s="840"/>
      <c r="RKV12" s="1078"/>
      <c r="RKW12" s="1078"/>
      <c r="RKX12" s="1080"/>
      <c r="RKY12" s="1082"/>
      <c r="RKZ12" s="841"/>
      <c r="RLA12" s="1074"/>
      <c r="RLB12" s="1076"/>
      <c r="RLC12" s="840"/>
      <c r="RLD12" s="1078"/>
      <c r="RLE12" s="1078"/>
      <c r="RLF12" s="1080"/>
      <c r="RLG12" s="1082"/>
      <c r="RLH12" s="841"/>
      <c r="RLI12" s="1074"/>
      <c r="RLJ12" s="1076"/>
      <c r="RLK12" s="840"/>
      <c r="RLL12" s="1078"/>
      <c r="RLM12" s="1078"/>
      <c r="RLN12" s="1080"/>
      <c r="RLO12" s="1082"/>
      <c r="RLP12" s="841"/>
      <c r="RLQ12" s="1074"/>
      <c r="RLR12" s="1076"/>
      <c r="RLS12" s="840"/>
      <c r="RLT12" s="1078"/>
      <c r="RLU12" s="1078"/>
      <c r="RLV12" s="1080"/>
      <c r="RLW12" s="1082"/>
      <c r="RLX12" s="841"/>
      <c r="RLY12" s="1074"/>
      <c r="RLZ12" s="1076"/>
      <c r="RMA12" s="840"/>
      <c r="RMB12" s="1078"/>
      <c r="RMC12" s="1078"/>
      <c r="RMD12" s="1080"/>
      <c r="RME12" s="1082"/>
      <c r="RMF12" s="841"/>
      <c r="RMG12" s="1074"/>
      <c r="RMH12" s="1076"/>
      <c r="RMI12" s="840"/>
      <c r="RMJ12" s="1078"/>
      <c r="RMK12" s="1078"/>
      <c r="RML12" s="1080"/>
      <c r="RMM12" s="1082"/>
      <c r="RMN12" s="841"/>
      <c r="RMO12" s="1074"/>
      <c r="RMP12" s="1076"/>
      <c r="RMQ12" s="840"/>
      <c r="RMR12" s="1078"/>
      <c r="RMS12" s="1078"/>
      <c r="RMT12" s="1080"/>
      <c r="RMU12" s="1082"/>
      <c r="RMV12" s="841"/>
      <c r="RMW12" s="1074"/>
      <c r="RMX12" s="1076"/>
      <c r="RMY12" s="840"/>
      <c r="RMZ12" s="1078"/>
      <c r="RNA12" s="1078"/>
      <c r="RNB12" s="1080"/>
      <c r="RNC12" s="1082"/>
      <c r="RND12" s="841"/>
      <c r="RNE12" s="1074"/>
      <c r="RNF12" s="1076"/>
      <c r="RNG12" s="840"/>
      <c r="RNH12" s="1078"/>
      <c r="RNI12" s="1078"/>
      <c r="RNJ12" s="1080"/>
      <c r="RNK12" s="1082"/>
      <c r="RNL12" s="841"/>
      <c r="RNM12" s="1074"/>
      <c r="RNN12" s="1076"/>
      <c r="RNO12" s="840"/>
      <c r="RNP12" s="1078"/>
      <c r="RNQ12" s="1078"/>
      <c r="RNR12" s="1080"/>
      <c r="RNS12" s="1082"/>
      <c r="RNT12" s="841"/>
      <c r="RNU12" s="1074"/>
      <c r="RNV12" s="1076"/>
      <c r="RNW12" s="840"/>
      <c r="RNX12" s="1078"/>
      <c r="RNY12" s="1078"/>
      <c r="RNZ12" s="1080"/>
      <c r="ROA12" s="1082"/>
      <c r="ROB12" s="841"/>
      <c r="ROC12" s="1074"/>
      <c r="ROD12" s="1076"/>
      <c r="ROE12" s="840"/>
      <c r="ROF12" s="1078"/>
      <c r="ROG12" s="1078"/>
      <c r="ROH12" s="1080"/>
      <c r="ROI12" s="1082"/>
      <c r="ROJ12" s="841"/>
      <c r="ROK12" s="1074"/>
      <c r="ROL12" s="1076"/>
      <c r="ROM12" s="840"/>
      <c r="RON12" s="1078"/>
      <c r="ROO12" s="1078"/>
      <c r="ROP12" s="1080"/>
      <c r="ROQ12" s="1082"/>
      <c r="ROR12" s="841"/>
      <c r="ROS12" s="1074"/>
      <c r="ROT12" s="1076"/>
      <c r="ROU12" s="840"/>
      <c r="ROV12" s="1078"/>
      <c r="ROW12" s="1078"/>
      <c r="ROX12" s="1080"/>
      <c r="ROY12" s="1082"/>
      <c r="ROZ12" s="841"/>
      <c r="RPA12" s="1074"/>
      <c r="RPB12" s="1076"/>
      <c r="RPC12" s="840"/>
      <c r="RPD12" s="1078"/>
      <c r="RPE12" s="1078"/>
      <c r="RPF12" s="1080"/>
      <c r="RPG12" s="1082"/>
      <c r="RPH12" s="841"/>
      <c r="RPI12" s="1074"/>
      <c r="RPJ12" s="1076"/>
      <c r="RPK12" s="840"/>
      <c r="RPL12" s="1078"/>
      <c r="RPM12" s="1078"/>
      <c r="RPN12" s="1080"/>
      <c r="RPO12" s="1082"/>
      <c r="RPP12" s="841"/>
      <c r="RPQ12" s="1074"/>
      <c r="RPR12" s="1076"/>
      <c r="RPS12" s="840"/>
      <c r="RPT12" s="1078"/>
      <c r="RPU12" s="1078"/>
      <c r="RPV12" s="1080"/>
      <c r="RPW12" s="1082"/>
      <c r="RPX12" s="841"/>
      <c r="RPY12" s="1074"/>
      <c r="RPZ12" s="1076"/>
      <c r="RQA12" s="840"/>
      <c r="RQB12" s="1078"/>
      <c r="RQC12" s="1078"/>
      <c r="RQD12" s="1080"/>
      <c r="RQE12" s="1082"/>
      <c r="RQF12" s="841"/>
      <c r="RQG12" s="1074"/>
      <c r="RQH12" s="1076"/>
      <c r="RQI12" s="840"/>
      <c r="RQJ12" s="1078"/>
      <c r="RQK12" s="1078"/>
      <c r="RQL12" s="1080"/>
      <c r="RQM12" s="1082"/>
      <c r="RQN12" s="841"/>
      <c r="RQO12" s="1074"/>
      <c r="RQP12" s="1076"/>
      <c r="RQQ12" s="840"/>
      <c r="RQR12" s="1078"/>
      <c r="RQS12" s="1078"/>
      <c r="RQT12" s="1080"/>
      <c r="RQU12" s="1082"/>
      <c r="RQV12" s="841"/>
      <c r="RQW12" s="1074"/>
      <c r="RQX12" s="1076"/>
      <c r="RQY12" s="840"/>
      <c r="RQZ12" s="1078"/>
      <c r="RRA12" s="1078"/>
      <c r="RRB12" s="1080"/>
      <c r="RRC12" s="1082"/>
      <c r="RRD12" s="841"/>
      <c r="RRE12" s="1074"/>
      <c r="RRF12" s="1076"/>
      <c r="RRG12" s="840"/>
      <c r="RRH12" s="1078"/>
      <c r="RRI12" s="1078"/>
      <c r="RRJ12" s="1080"/>
      <c r="RRK12" s="1082"/>
      <c r="RRL12" s="841"/>
      <c r="RRM12" s="1074"/>
      <c r="RRN12" s="1076"/>
      <c r="RRO12" s="840"/>
      <c r="RRP12" s="1078"/>
      <c r="RRQ12" s="1078"/>
      <c r="RRR12" s="1080"/>
      <c r="RRS12" s="1082"/>
      <c r="RRT12" s="841"/>
      <c r="RRU12" s="1074"/>
      <c r="RRV12" s="1076"/>
      <c r="RRW12" s="840"/>
      <c r="RRX12" s="1078"/>
      <c r="RRY12" s="1078"/>
      <c r="RRZ12" s="1080"/>
      <c r="RSA12" s="1082"/>
      <c r="RSB12" s="841"/>
      <c r="RSC12" s="1074"/>
      <c r="RSD12" s="1076"/>
      <c r="RSE12" s="840"/>
      <c r="RSF12" s="1078"/>
      <c r="RSG12" s="1078"/>
      <c r="RSH12" s="1080"/>
      <c r="RSI12" s="1082"/>
      <c r="RSJ12" s="841"/>
      <c r="RSK12" s="1074"/>
      <c r="RSL12" s="1076"/>
      <c r="RSM12" s="840"/>
      <c r="RSN12" s="1078"/>
      <c r="RSO12" s="1078"/>
      <c r="RSP12" s="1080"/>
      <c r="RSQ12" s="1082"/>
      <c r="RSR12" s="841"/>
      <c r="RSS12" s="1074"/>
      <c r="RST12" s="1076"/>
      <c r="RSU12" s="840"/>
      <c r="RSV12" s="1078"/>
      <c r="RSW12" s="1078"/>
      <c r="RSX12" s="1080"/>
      <c r="RSY12" s="1082"/>
      <c r="RSZ12" s="841"/>
      <c r="RTA12" s="1074"/>
      <c r="RTB12" s="1076"/>
      <c r="RTC12" s="840"/>
      <c r="RTD12" s="1078"/>
      <c r="RTE12" s="1078"/>
      <c r="RTF12" s="1080"/>
      <c r="RTG12" s="1082"/>
      <c r="RTH12" s="841"/>
      <c r="RTI12" s="1074"/>
      <c r="RTJ12" s="1076"/>
      <c r="RTK12" s="840"/>
      <c r="RTL12" s="1078"/>
      <c r="RTM12" s="1078"/>
      <c r="RTN12" s="1080"/>
      <c r="RTO12" s="1082"/>
      <c r="RTP12" s="841"/>
      <c r="RTQ12" s="1074"/>
      <c r="RTR12" s="1076"/>
      <c r="RTS12" s="840"/>
      <c r="RTT12" s="1078"/>
      <c r="RTU12" s="1078"/>
      <c r="RTV12" s="1080"/>
      <c r="RTW12" s="1082"/>
      <c r="RTX12" s="841"/>
      <c r="RTY12" s="1074"/>
      <c r="RTZ12" s="1076"/>
      <c r="RUA12" s="840"/>
      <c r="RUB12" s="1078"/>
      <c r="RUC12" s="1078"/>
      <c r="RUD12" s="1080"/>
      <c r="RUE12" s="1082"/>
      <c r="RUF12" s="841"/>
      <c r="RUG12" s="1074"/>
      <c r="RUH12" s="1076"/>
      <c r="RUI12" s="840"/>
      <c r="RUJ12" s="1078"/>
      <c r="RUK12" s="1078"/>
      <c r="RUL12" s="1080"/>
      <c r="RUM12" s="1082"/>
      <c r="RUN12" s="841"/>
      <c r="RUO12" s="1074"/>
      <c r="RUP12" s="1076"/>
      <c r="RUQ12" s="840"/>
      <c r="RUR12" s="1078"/>
      <c r="RUS12" s="1078"/>
      <c r="RUT12" s="1080"/>
      <c r="RUU12" s="1082"/>
      <c r="RUV12" s="841"/>
      <c r="RUW12" s="1074"/>
      <c r="RUX12" s="1076"/>
      <c r="RUY12" s="840"/>
      <c r="RUZ12" s="1078"/>
      <c r="RVA12" s="1078"/>
      <c r="RVB12" s="1080"/>
      <c r="RVC12" s="1082"/>
      <c r="RVD12" s="841"/>
      <c r="RVE12" s="1074"/>
      <c r="RVF12" s="1076"/>
      <c r="RVG12" s="840"/>
      <c r="RVH12" s="1078"/>
      <c r="RVI12" s="1078"/>
      <c r="RVJ12" s="1080"/>
      <c r="RVK12" s="1082"/>
      <c r="RVL12" s="841"/>
      <c r="RVM12" s="1074"/>
      <c r="RVN12" s="1076"/>
      <c r="RVO12" s="840"/>
      <c r="RVP12" s="1078"/>
      <c r="RVQ12" s="1078"/>
      <c r="RVR12" s="1080"/>
      <c r="RVS12" s="1082"/>
      <c r="RVT12" s="841"/>
      <c r="RVU12" s="1074"/>
      <c r="RVV12" s="1076"/>
      <c r="RVW12" s="840"/>
      <c r="RVX12" s="1078"/>
      <c r="RVY12" s="1078"/>
      <c r="RVZ12" s="1080"/>
      <c r="RWA12" s="1082"/>
      <c r="RWB12" s="841"/>
      <c r="RWC12" s="1074"/>
      <c r="RWD12" s="1076"/>
      <c r="RWE12" s="840"/>
      <c r="RWF12" s="1078"/>
      <c r="RWG12" s="1078"/>
      <c r="RWH12" s="1080"/>
      <c r="RWI12" s="1082"/>
      <c r="RWJ12" s="841"/>
      <c r="RWK12" s="1074"/>
      <c r="RWL12" s="1076"/>
      <c r="RWM12" s="840"/>
      <c r="RWN12" s="1078"/>
      <c r="RWO12" s="1078"/>
      <c r="RWP12" s="1080"/>
      <c r="RWQ12" s="1082"/>
      <c r="RWR12" s="841"/>
      <c r="RWS12" s="1074"/>
      <c r="RWT12" s="1076"/>
      <c r="RWU12" s="840"/>
      <c r="RWV12" s="1078"/>
      <c r="RWW12" s="1078"/>
      <c r="RWX12" s="1080"/>
      <c r="RWY12" s="1082"/>
      <c r="RWZ12" s="841"/>
      <c r="RXA12" s="1074"/>
      <c r="RXB12" s="1076"/>
      <c r="RXC12" s="840"/>
      <c r="RXD12" s="1078"/>
      <c r="RXE12" s="1078"/>
      <c r="RXF12" s="1080"/>
      <c r="RXG12" s="1082"/>
      <c r="RXH12" s="841"/>
      <c r="RXI12" s="1074"/>
      <c r="RXJ12" s="1076"/>
      <c r="RXK12" s="840"/>
      <c r="RXL12" s="1078"/>
      <c r="RXM12" s="1078"/>
      <c r="RXN12" s="1080"/>
      <c r="RXO12" s="1082"/>
      <c r="RXP12" s="841"/>
      <c r="RXQ12" s="1074"/>
      <c r="RXR12" s="1076"/>
      <c r="RXS12" s="840"/>
      <c r="RXT12" s="1078"/>
      <c r="RXU12" s="1078"/>
      <c r="RXV12" s="1080"/>
      <c r="RXW12" s="1082"/>
      <c r="RXX12" s="841"/>
      <c r="RXY12" s="1074"/>
      <c r="RXZ12" s="1076"/>
      <c r="RYA12" s="840"/>
      <c r="RYB12" s="1078"/>
      <c r="RYC12" s="1078"/>
      <c r="RYD12" s="1080"/>
      <c r="RYE12" s="1082"/>
      <c r="RYF12" s="841"/>
      <c r="RYG12" s="1074"/>
      <c r="RYH12" s="1076"/>
      <c r="RYI12" s="840"/>
      <c r="RYJ12" s="1078"/>
      <c r="RYK12" s="1078"/>
      <c r="RYL12" s="1080"/>
      <c r="RYM12" s="1082"/>
      <c r="RYN12" s="841"/>
      <c r="RYO12" s="1074"/>
      <c r="RYP12" s="1076"/>
      <c r="RYQ12" s="840"/>
      <c r="RYR12" s="1078"/>
      <c r="RYS12" s="1078"/>
      <c r="RYT12" s="1080"/>
      <c r="RYU12" s="1082"/>
      <c r="RYV12" s="841"/>
      <c r="RYW12" s="1074"/>
      <c r="RYX12" s="1076"/>
      <c r="RYY12" s="840"/>
      <c r="RYZ12" s="1078"/>
      <c r="RZA12" s="1078"/>
      <c r="RZB12" s="1080"/>
      <c r="RZC12" s="1082"/>
      <c r="RZD12" s="841"/>
      <c r="RZE12" s="1074"/>
      <c r="RZF12" s="1076"/>
      <c r="RZG12" s="840"/>
      <c r="RZH12" s="1078"/>
      <c r="RZI12" s="1078"/>
      <c r="RZJ12" s="1080"/>
      <c r="RZK12" s="1082"/>
      <c r="RZL12" s="841"/>
      <c r="RZM12" s="1074"/>
      <c r="RZN12" s="1076"/>
      <c r="RZO12" s="840"/>
      <c r="RZP12" s="1078"/>
      <c r="RZQ12" s="1078"/>
      <c r="RZR12" s="1080"/>
      <c r="RZS12" s="1082"/>
      <c r="RZT12" s="841"/>
      <c r="RZU12" s="1074"/>
      <c r="RZV12" s="1076"/>
      <c r="RZW12" s="840"/>
      <c r="RZX12" s="1078"/>
      <c r="RZY12" s="1078"/>
      <c r="RZZ12" s="1080"/>
      <c r="SAA12" s="1082"/>
      <c r="SAB12" s="841"/>
      <c r="SAC12" s="1074"/>
      <c r="SAD12" s="1076"/>
      <c r="SAE12" s="840"/>
      <c r="SAF12" s="1078"/>
      <c r="SAG12" s="1078"/>
      <c r="SAH12" s="1080"/>
      <c r="SAI12" s="1082"/>
      <c r="SAJ12" s="841"/>
      <c r="SAK12" s="1074"/>
      <c r="SAL12" s="1076"/>
      <c r="SAM12" s="840"/>
      <c r="SAN12" s="1078"/>
      <c r="SAO12" s="1078"/>
      <c r="SAP12" s="1080"/>
      <c r="SAQ12" s="1082"/>
      <c r="SAR12" s="841"/>
      <c r="SAS12" s="1074"/>
      <c r="SAT12" s="1076"/>
      <c r="SAU12" s="840"/>
      <c r="SAV12" s="1078"/>
      <c r="SAW12" s="1078"/>
      <c r="SAX12" s="1080"/>
      <c r="SAY12" s="1082"/>
      <c r="SAZ12" s="841"/>
      <c r="SBA12" s="1074"/>
      <c r="SBB12" s="1076"/>
      <c r="SBC12" s="840"/>
      <c r="SBD12" s="1078"/>
      <c r="SBE12" s="1078"/>
      <c r="SBF12" s="1080"/>
      <c r="SBG12" s="1082"/>
      <c r="SBH12" s="841"/>
      <c r="SBI12" s="1074"/>
      <c r="SBJ12" s="1076"/>
      <c r="SBK12" s="840"/>
      <c r="SBL12" s="1078"/>
      <c r="SBM12" s="1078"/>
      <c r="SBN12" s="1080"/>
      <c r="SBO12" s="1082"/>
      <c r="SBP12" s="841"/>
      <c r="SBQ12" s="1074"/>
      <c r="SBR12" s="1076"/>
      <c r="SBS12" s="840"/>
      <c r="SBT12" s="1078"/>
      <c r="SBU12" s="1078"/>
      <c r="SBV12" s="1080"/>
      <c r="SBW12" s="1082"/>
      <c r="SBX12" s="841"/>
      <c r="SBY12" s="1074"/>
      <c r="SBZ12" s="1076"/>
      <c r="SCA12" s="840"/>
      <c r="SCB12" s="1078"/>
      <c r="SCC12" s="1078"/>
      <c r="SCD12" s="1080"/>
      <c r="SCE12" s="1082"/>
      <c r="SCF12" s="841"/>
      <c r="SCG12" s="1074"/>
      <c r="SCH12" s="1076"/>
      <c r="SCI12" s="840"/>
      <c r="SCJ12" s="1078"/>
      <c r="SCK12" s="1078"/>
      <c r="SCL12" s="1080"/>
      <c r="SCM12" s="1082"/>
      <c r="SCN12" s="841"/>
      <c r="SCO12" s="1074"/>
      <c r="SCP12" s="1076"/>
      <c r="SCQ12" s="840"/>
      <c r="SCR12" s="1078"/>
      <c r="SCS12" s="1078"/>
      <c r="SCT12" s="1080"/>
      <c r="SCU12" s="1082"/>
      <c r="SCV12" s="841"/>
      <c r="SCW12" s="1074"/>
      <c r="SCX12" s="1076"/>
      <c r="SCY12" s="840"/>
      <c r="SCZ12" s="1078"/>
      <c r="SDA12" s="1078"/>
      <c r="SDB12" s="1080"/>
      <c r="SDC12" s="1082"/>
      <c r="SDD12" s="841"/>
      <c r="SDE12" s="1074"/>
      <c r="SDF12" s="1076"/>
      <c r="SDG12" s="840"/>
      <c r="SDH12" s="1078"/>
      <c r="SDI12" s="1078"/>
      <c r="SDJ12" s="1080"/>
      <c r="SDK12" s="1082"/>
      <c r="SDL12" s="841"/>
      <c r="SDM12" s="1074"/>
      <c r="SDN12" s="1076"/>
      <c r="SDO12" s="840"/>
      <c r="SDP12" s="1078"/>
      <c r="SDQ12" s="1078"/>
      <c r="SDR12" s="1080"/>
      <c r="SDS12" s="1082"/>
      <c r="SDT12" s="841"/>
      <c r="SDU12" s="1074"/>
      <c r="SDV12" s="1076"/>
      <c r="SDW12" s="840"/>
      <c r="SDX12" s="1078"/>
      <c r="SDY12" s="1078"/>
      <c r="SDZ12" s="1080"/>
      <c r="SEA12" s="1082"/>
      <c r="SEB12" s="841"/>
      <c r="SEC12" s="1074"/>
      <c r="SED12" s="1076"/>
      <c r="SEE12" s="840"/>
      <c r="SEF12" s="1078"/>
      <c r="SEG12" s="1078"/>
      <c r="SEH12" s="1080"/>
      <c r="SEI12" s="1082"/>
      <c r="SEJ12" s="841"/>
      <c r="SEK12" s="1074"/>
      <c r="SEL12" s="1076"/>
      <c r="SEM12" s="840"/>
      <c r="SEN12" s="1078"/>
      <c r="SEO12" s="1078"/>
      <c r="SEP12" s="1080"/>
      <c r="SEQ12" s="1082"/>
      <c r="SER12" s="841"/>
      <c r="SES12" s="1074"/>
      <c r="SET12" s="1076"/>
      <c r="SEU12" s="840"/>
      <c r="SEV12" s="1078"/>
      <c r="SEW12" s="1078"/>
      <c r="SEX12" s="1080"/>
      <c r="SEY12" s="1082"/>
      <c r="SEZ12" s="841"/>
      <c r="SFA12" s="1074"/>
      <c r="SFB12" s="1076"/>
      <c r="SFC12" s="840"/>
      <c r="SFD12" s="1078"/>
      <c r="SFE12" s="1078"/>
      <c r="SFF12" s="1080"/>
      <c r="SFG12" s="1082"/>
      <c r="SFH12" s="841"/>
      <c r="SFI12" s="1074"/>
      <c r="SFJ12" s="1076"/>
      <c r="SFK12" s="840"/>
      <c r="SFL12" s="1078"/>
      <c r="SFM12" s="1078"/>
      <c r="SFN12" s="1080"/>
      <c r="SFO12" s="1082"/>
      <c r="SFP12" s="841"/>
      <c r="SFQ12" s="1074"/>
      <c r="SFR12" s="1076"/>
      <c r="SFS12" s="840"/>
      <c r="SFT12" s="1078"/>
      <c r="SFU12" s="1078"/>
      <c r="SFV12" s="1080"/>
      <c r="SFW12" s="1082"/>
      <c r="SFX12" s="841"/>
      <c r="SFY12" s="1074"/>
      <c r="SFZ12" s="1076"/>
      <c r="SGA12" s="840"/>
      <c r="SGB12" s="1078"/>
      <c r="SGC12" s="1078"/>
      <c r="SGD12" s="1080"/>
      <c r="SGE12" s="1082"/>
      <c r="SGF12" s="841"/>
      <c r="SGG12" s="1074"/>
      <c r="SGH12" s="1076"/>
      <c r="SGI12" s="840"/>
      <c r="SGJ12" s="1078"/>
      <c r="SGK12" s="1078"/>
      <c r="SGL12" s="1080"/>
      <c r="SGM12" s="1082"/>
      <c r="SGN12" s="841"/>
      <c r="SGO12" s="1074"/>
      <c r="SGP12" s="1076"/>
      <c r="SGQ12" s="840"/>
      <c r="SGR12" s="1078"/>
      <c r="SGS12" s="1078"/>
      <c r="SGT12" s="1080"/>
      <c r="SGU12" s="1082"/>
      <c r="SGV12" s="841"/>
      <c r="SGW12" s="1074"/>
      <c r="SGX12" s="1076"/>
      <c r="SGY12" s="840"/>
      <c r="SGZ12" s="1078"/>
      <c r="SHA12" s="1078"/>
      <c r="SHB12" s="1080"/>
      <c r="SHC12" s="1082"/>
      <c r="SHD12" s="841"/>
      <c r="SHE12" s="1074"/>
      <c r="SHF12" s="1076"/>
      <c r="SHG12" s="840"/>
      <c r="SHH12" s="1078"/>
      <c r="SHI12" s="1078"/>
      <c r="SHJ12" s="1080"/>
      <c r="SHK12" s="1082"/>
      <c r="SHL12" s="841"/>
      <c r="SHM12" s="1074"/>
      <c r="SHN12" s="1076"/>
      <c r="SHO12" s="840"/>
      <c r="SHP12" s="1078"/>
      <c r="SHQ12" s="1078"/>
      <c r="SHR12" s="1080"/>
      <c r="SHS12" s="1082"/>
      <c r="SHT12" s="841"/>
      <c r="SHU12" s="1074"/>
      <c r="SHV12" s="1076"/>
      <c r="SHW12" s="840"/>
      <c r="SHX12" s="1078"/>
      <c r="SHY12" s="1078"/>
      <c r="SHZ12" s="1080"/>
      <c r="SIA12" s="1082"/>
      <c r="SIB12" s="841"/>
      <c r="SIC12" s="1074"/>
      <c r="SID12" s="1076"/>
      <c r="SIE12" s="840"/>
      <c r="SIF12" s="1078"/>
      <c r="SIG12" s="1078"/>
      <c r="SIH12" s="1080"/>
      <c r="SII12" s="1082"/>
      <c r="SIJ12" s="841"/>
      <c r="SIK12" s="1074"/>
      <c r="SIL12" s="1076"/>
      <c r="SIM12" s="840"/>
      <c r="SIN12" s="1078"/>
      <c r="SIO12" s="1078"/>
      <c r="SIP12" s="1080"/>
      <c r="SIQ12" s="1082"/>
      <c r="SIR12" s="841"/>
      <c r="SIS12" s="1074"/>
      <c r="SIT12" s="1076"/>
      <c r="SIU12" s="840"/>
      <c r="SIV12" s="1078"/>
      <c r="SIW12" s="1078"/>
      <c r="SIX12" s="1080"/>
      <c r="SIY12" s="1082"/>
      <c r="SIZ12" s="841"/>
      <c r="SJA12" s="1074"/>
      <c r="SJB12" s="1076"/>
      <c r="SJC12" s="840"/>
      <c r="SJD12" s="1078"/>
      <c r="SJE12" s="1078"/>
      <c r="SJF12" s="1080"/>
      <c r="SJG12" s="1082"/>
      <c r="SJH12" s="841"/>
      <c r="SJI12" s="1074"/>
      <c r="SJJ12" s="1076"/>
      <c r="SJK12" s="840"/>
      <c r="SJL12" s="1078"/>
      <c r="SJM12" s="1078"/>
      <c r="SJN12" s="1080"/>
      <c r="SJO12" s="1082"/>
      <c r="SJP12" s="841"/>
      <c r="SJQ12" s="1074"/>
      <c r="SJR12" s="1076"/>
      <c r="SJS12" s="840"/>
      <c r="SJT12" s="1078"/>
      <c r="SJU12" s="1078"/>
      <c r="SJV12" s="1080"/>
      <c r="SJW12" s="1082"/>
      <c r="SJX12" s="841"/>
      <c r="SJY12" s="1074"/>
      <c r="SJZ12" s="1076"/>
      <c r="SKA12" s="840"/>
      <c r="SKB12" s="1078"/>
      <c r="SKC12" s="1078"/>
      <c r="SKD12" s="1080"/>
      <c r="SKE12" s="1082"/>
      <c r="SKF12" s="841"/>
      <c r="SKG12" s="1074"/>
      <c r="SKH12" s="1076"/>
      <c r="SKI12" s="840"/>
      <c r="SKJ12" s="1078"/>
      <c r="SKK12" s="1078"/>
      <c r="SKL12" s="1080"/>
      <c r="SKM12" s="1082"/>
      <c r="SKN12" s="841"/>
      <c r="SKO12" s="1074"/>
      <c r="SKP12" s="1076"/>
      <c r="SKQ12" s="840"/>
      <c r="SKR12" s="1078"/>
      <c r="SKS12" s="1078"/>
      <c r="SKT12" s="1080"/>
      <c r="SKU12" s="1082"/>
      <c r="SKV12" s="841"/>
      <c r="SKW12" s="1074"/>
      <c r="SKX12" s="1076"/>
      <c r="SKY12" s="840"/>
      <c r="SKZ12" s="1078"/>
      <c r="SLA12" s="1078"/>
      <c r="SLB12" s="1080"/>
      <c r="SLC12" s="1082"/>
      <c r="SLD12" s="841"/>
      <c r="SLE12" s="1074"/>
      <c r="SLF12" s="1076"/>
      <c r="SLG12" s="840"/>
      <c r="SLH12" s="1078"/>
      <c r="SLI12" s="1078"/>
      <c r="SLJ12" s="1080"/>
      <c r="SLK12" s="1082"/>
      <c r="SLL12" s="841"/>
      <c r="SLM12" s="1074"/>
      <c r="SLN12" s="1076"/>
      <c r="SLO12" s="840"/>
      <c r="SLP12" s="1078"/>
      <c r="SLQ12" s="1078"/>
      <c r="SLR12" s="1080"/>
      <c r="SLS12" s="1082"/>
      <c r="SLT12" s="841"/>
      <c r="SLU12" s="1074"/>
      <c r="SLV12" s="1076"/>
      <c r="SLW12" s="840"/>
      <c r="SLX12" s="1078"/>
      <c r="SLY12" s="1078"/>
      <c r="SLZ12" s="1080"/>
      <c r="SMA12" s="1082"/>
      <c r="SMB12" s="841"/>
      <c r="SMC12" s="1074"/>
      <c r="SMD12" s="1076"/>
      <c r="SME12" s="840"/>
      <c r="SMF12" s="1078"/>
      <c r="SMG12" s="1078"/>
      <c r="SMH12" s="1080"/>
      <c r="SMI12" s="1082"/>
      <c r="SMJ12" s="841"/>
      <c r="SMK12" s="1074"/>
      <c r="SML12" s="1076"/>
      <c r="SMM12" s="840"/>
      <c r="SMN12" s="1078"/>
      <c r="SMO12" s="1078"/>
      <c r="SMP12" s="1080"/>
      <c r="SMQ12" s="1082"/>
      <c r="SMR12" s="841"/>
      <c r="SMS12" s="1074"/>
      <c r="SMT12" s="1076"/>
      <c r="SMU12" s="840"/>
      <c r="SMV12" s="1078"/>
      <c r="SMW12" s="1078"/>
      <c r="SMX12" s="1080"/>
      <c r="SMY12" s="1082"/>
      <c r="SMZ12" s="841"/>
      <c r="SNA12" s="1074"/>
      <c r="SNB12" s="1076"/>
      <c r="SNC12" s="840"/>
      <c r="SND12" s="1078"/>
      <c r="SNE12" s="1078"/>
      <c r="SNF12" s="1080"/>
      <c r="SNG12" s="1082"/>
      <c r="SNH12" s="841"/>
      <c r="SNI12" s="1074"/>
      <c r="SNJ12" s="1076"/>
      <c r="SNK12" s="840"/>
      <c r="SNL12" s="1078"/>
      <c r="SNM12" s="1078"/>
      <c r="SNN12" s="1080"/>
      <c r="SNO12" s="1082"/>
      <c r="SNP12" s="841"/>
      <c r="SNQ12" s="1074"/>
      <c r="SNR12" s="1076"/>
      <c r="SNS12" s="840"/>
      <c r="SNT12" s="1078"/>
      <c r="SNU12" s="1078"/>
      <c r="SNV12" s="1080"/>
      <c r="SNW12" s="1082"/>
      <c r="SNX12" s="841"/>
      <c r="SNY12" s="1074"/>
      <c r="SNZ12" s="1076"/>
      <c r="SOA12" s="840"/>
      <c r="SOB12" s="1078"/>
      <c r="SOC12" s="1078"/>
      <c r="SOD12" s="1080"/>
      <c r="SOE12" s="1082"/>
      <c r="SOF12" s="841"/>
      <c r="SOG12" s="1074"/>
      <c r="SOH12" s="1076"/>
      <c r="SOI12" s="840"/>
      <c r="SOJ12" s="1078"/>
      <c r="SOK12" s="1078"/>
      <c r="SOL12" s="1080"/>
      <c r="SOM12" s="1082"/>
      <c r="SON12" s="841"/>
      <c r="SOO12" s="1074"/>
      <c r="SOP12" s="1076"/>
      <c r="SOQ12" s="840"/>
      <c r="SOR12" s="1078"/>
      <c r="SOS12" s="1078"/>
      <c r="SOT12" s="1080"/>
      <c r="SOU12" s="1082"/>
      <c r="SOV12" s="841"/>
      <c r="SOW12" s="1074"/>
      <c r="SOX12" s="1076"/>
      <c r="SOY12" s="840"/>
      <c r="SOZ12" s="1078"/>
      <c r="SPA12" s="1078"/>
      <c r="SPB12" s="1080"/>
      <c r="SPC12" s="1082"/>
      <c r="SPD12" s="841"/>
      <c r="SPE12" s="1074"/>
      <c r="SPF12" s="1076"/>
      <c r="SPG12" s="840"/>
      <c r="SPH12" s="1078"/>
      <c r="SPI12" s="1078"/>
      <c r="SPJ12" s="1080"/>
      <c r="SPK12" s="1082"/>
      <c r="SPL12" s="841"/>
      <c r="SPM12" s="1074"/>
      <c r="SPN12" s="1076"/>
      <c r="SPO12" s="840"/>
      <c r="SPP12" s="1078"/>
      <c r="SPQ12" s="1078"/>
      <c r="SPR12" s="1080"/>
      <c r="SPS12" s="1082"/>
      <c r="SPT12" s="841"/>
      <c r="SPU12" s="1074"/>
      <c r="SPV12" s="1076"/>
      <c r="SPW12" s="840"/>
      <c r="SPX12" s="1078"/>
      <c r="SPY12" s="1078"/>
      <c r="SPZ12" s="1080"/>
      <c r="SQA12" s="1082"/>
      <c r="SQB12" s="841"/>
      <c r="SQC12" s="1074"/>
      <c r="SQD12" s="1076"/>
      <c r="SQE12" s="840"/>
      <c r="SQF12" s="1078"/>
      <c r="SQG12" s="1078"/>
      <c r="SQH12" s="1080"/>
      <c r="SQI12" s="1082"/>
      <c r="SQJ12" s="841"/>
      <c r="SQK12" s="1074"/>
      <c r="SQL12" s="1076"/>
      <c r="SQM12" s="840"/>
      <c r="SQN12" s="1078"/>
      <c r="SQO12" s="1078"/>
      <c r="SQP12" s="1080"/>
      <c r="SQQ12" s="1082"/>
      <c r="SQR12" s="841"/>
      <c r="SQS12" s="1074"/>
      <c r="SQT12" s="1076"/>
      <c r="SQU12" s="840"/>
      <c r="SQV12" s="1078"/>
      <c r="SQW12" s="1078"/>
      <c r="SQX12" s="1080"/>
      <c r="SQY12" s="1082"/>
      <c r="SQZ12" s="841"/>
      <c r="SRA12" s="1074"/>
      <c r="SRB12" s="1076"/>
      <c r="SRC12" s="840"/>
      <c r="SRD12" s="1078"/>
      <c r="SRE12" s="1078"/>
      <c r="SRF12" s="1080"/>
      <c r="SRG12" s="1082"/>
      <c r="SRH12" s="841"/>
      <c r="SRI12" s="1074"/>
      <c r="SRJ12" s="1076"/>
      <c r="SRK12" s="840"/>
      <c r="SRL12" s="1078"/>
      <c r="SRM12" s="1078"/>
      <c r="SRN12" s="1080"/>
      <c r="SRO12" s="1082"/>
      <c r="SRP12" s="841"/>
      <c r="SRQ12" s="1074"/>
      <c r="SRR12" s="1076"/>
      <c r="SRS12" s="840"/>
      <c r="SRT12" s="1078"/>
      <c r="SRU12" s="1078"/>
      <c r="SRV12" s="1080"/>
      <c r="SRW12" s="1082"/>
      <c r="SRX12" s="841"/>
      <c r="SRY12" s="1074"/>
      <c r="SRZ12" s="1076"/>
      <c r="SSA12" s="840"/>
      <c r="SSB12" s="1078"/>
      <c r="SSC12" s="1078"/>
      <c r="SSD12" s="1080"/>
      <c r="SSE12" s="1082"/>
      <c r="SSF12" s="841"/>
      <c r="SSG12" s="1074"/>
      <c r="SSH12" s="1076"/>
      <c r="SSI12" s="840"/>
      <c r="SSJ12" s="1078"/>
      <c r="SSK12" s="1078"/>
      <c r="SSL12" s="1080"/>
      <c r="SSM12" s="1082"/>
      <c r="SSN12" s="841"/>
      <c r="SSO12" s="1074"/>
      <c r="SSP12" s="1076"/>
      <c r="SSQ12" s="840"/>
      <c r="SSR12" s="1078"/>
      <c r="SSS12" s="1078"/>
      <c r="SST12" s="1080"/>
      <c r="SSU12" s="1082"/>
      <c r="SSV12" s="841"/>
      <c r="SSW12" s="1074"/>
      <c r="SSX12" s="1076"/>
      <c r="SSY12" s="840"/>
      <c r="SSZ12" s="1078"/>
      <c r="STA12" s="1078"/>
      <c r="STB12" s="1080"/>
      <c r="STC12" s="1082"/>
      <c r="STD12" s="841"/>
      <c r="STE12" s="1074"/>
      <c r="STF12" s="1076"/>
      <c r="STG12" s="840"/>
      <c r="STH12" s="1078"/>
      <c r="STI12" s="1078"/>
      <c r="STJ12" s="1080"/>
      <c r="STK12" s="1082"/>
      <c r="STL12" s="841"/>
      <c r="STM12" s="1074"/>
      <c r="STN12" s="1076"/>
      <c r="STO12" s="840"/>
      <c r="STP12" s="1078"/>
      <c r="STQ12" s="1078"/>
      <c r="STR12" s="1080"/>
      <c r="STS12" s="1082"/>
      <c r="STT12" s="841"/>
      <c r="STU12" s="1074"/>
      <c r="STV12" s="1076"/>
      <c r="STW12" s="840"/>
      <c r="STX12" s="1078"/>
      <c r="STY12" s="1078"/>
      <c r="STZ12" s="1080"/>
      <c r="SUA12" s="1082"/>
      <c r="SUB12" s="841"/>
      <c r="SUC12" s="1074"/>
      <c r="SUD12" s="1076"/>
      <c r="SUE12" s="840"/>
      <c r="SUF12" s="1078"/>
      <c r="SUG12" s="1078"/>
      <c r="SUH12" s="1080"/>
      <c r="SUI12" s="1082"/>
      <c r="SUJ12" s="841"/>
      <c r="SUK12" s="1074"/>
      <c r="SUL12" s="1076"/>
      <c r="SUM12" s="840"/>
      <c r="SUN12" s="1078"/>
      <c r="SUO12" s="1078"/>
      <c r="SUP12" s="1080"/>
      <c r="SUQ12" s="1082"/>
      <c r="SUR12" s="841"/>
      <c r="SUS12" s="1074"/>
      <c r="SUT12" s="1076"/>
      <c r="SUU12" s="840"/>
      <c r="SUV12" s="1078"/>
      <c r="SUW12" s="1078"/>
      <c r="SUX12" s="1080"/>
      <c r="SUY12" s="1082"/>
      <c r="SUZ12" s="841"/>
      <c r="SVA12" s="1074"/>
      <c r="SVB12" s="1076"/>
      <c r="SVC12" s="840"/>
      <c r="SVD12" s="1078"/>
      <c r="SVE12" s="1078"/>
      <c r="SVF12" s="1080"/>
      <c r="SVG12" s="1082"/>
      <c r="SVH12" s="841"/>
      <c r="SVI12" s="1074"/>
      <c r="SVJ12" s="1076"/>
      <c r="SVK12" s="840"/>
      <c r="SVL12" s="1078"/>
      <c r="SVM12" s="1078"/>
      <c r="SVN12" s="1080"/>
      <c r="SVO12" s="1082"/>
      <c r="SVP12" s="841"/>
      <c r="SVQ12" s="1074"/>
      <c r="SVR12" s="1076"/>
      <c r="SVS12" s="840"/>
      <c r="SVT12" s="1078"/>
      <c r="SVU12" s="1078"/>
      <c r="SVV12" s="1080"/>
      <c r="SVW12" s="1082"/>
      <c r="SVX12" s="841"/>
      <c r="SVY12" s="1074"/>
      <c r="SVZ12" s="1076"/>
      <c r="SWA12" s="840"/>
      <c r="SWB12" s="1078"/>
      <c r="SWC12" s="1078"/>
      <c r="SWD12" s="1080"/>
      <c r="SWE12" s="1082"/>
      <c r="SWF12" s="841"/>
      <c r="SWG12" s="1074"/>
      <c r="SWH12" s="1076"/>
      <c r="SWI12" s="840"/>
      <c r="SWJ12" s="1078"/>
      <c r="SWK12" s="1078"/>
      <c r="SWL12" s="1080"/>
      <c r="SWM12" s="1082"/>
      <c r="SWN12" s="841"/>
      <c r="SWO12" s="1074"/>
      <c r="SWP12" s="1076"/>
      <c r="SWQ12" s="840"/>
      <c r="SWR12" s="1078"/>
      <c r="SWS12" s="1078"/>
      <c r="SWT12" s="1080"/>
      <c r="SWU12" s="1082"/>
      <c r="SWV12" s="841"/>
      <c r="SWW12" s="1074"/>
      <c r="SWX12" s="1076"/>
      <c r="SWY12" s="840"/>
      <c r="SWZ12" s="1078"/>
      <c r="SXA12" s="1078"/>
      <c r="SXB12" s="1080"/>
      <c r="SXC12" s="1082"/>
      <c r="SXD12" s="841"/>
      <c r="SXE12" s="1074"/>
      <c r="SXF12" s="1076"/>
      <c r="SXG12" s="840"/>
      <c r="SXH12" s="1078"/>
      <c r="SXI12" s="1078"/>
      <c r="SXJ12" s="1080"/>
      <c r="SXK12" s="1082"/>
      <c r="SXL12" s="841"/>
      <c r="SXM12" s="1074"/>
      <c r="SXN12" s="1076"/>
      <c r="SXO12" s="840"/>
      <c r="SXP12" s="1078"/>
      <c r="SXQ12" s="1078"/>
      <c r="SXR12" s="1080"/>
      <c r="SXS12" s="1082"/>
      <c r="SXT12" s="841"/>
      <c r="SXU12" s="1074"/>
      <c r="SXV12" s="1076"/>
      <c r="SXW12" s="840"/>
      <c r="SXX12" s="1078"/>
      <c r="SXY12" s="1078"/>
      <c r="SXZ12" s="1080"/>
      <c r="SYA12" s="1082"/>
      <c r="SYB12" s="841"/>
      <c r="SYC12" s="1074"/>
      <c r="SYD12" s="1076"/>
      <c r="SYE12" s="840"/>
      <c r="SYF12" s="1078"/>
      <c r="SYG12" s="1078"/>
      <c r="SYH12" s="1080"/>
      <c r="SYI12" s="1082"/>
      <c r="SYJ12" s="841"/>
      <c r="SYK12" s="1074"/>
      <c r="SYL12" s="1076"/>
      <c r="SYM12" s="840"/>
      <c r="SYN12" s="1078"/>
      <c r="SYO12" s="1078"/>
      <c r="SYP12" s="1080"/>
      <c r="SYQ12" s="1082"/>
      <c r="SYR12" s="841"/>
      <c r="SYS12" s="1074"/>
      <c r="SYT12" s="1076"/>
      <c r="SYU12" s="840"/>
      <c r="SYV12" s="1078"/>
      <c r="SYW12" s="1078"/>
      <c r="SYX12" s="1080"/>
      <c r="SYY12" s="1082"/>
      <c r="SYZ12" s="841"/>
      <c r="SZA12" s="1074"/>
      <c r="SZB12" s="1076"/>
      <c r="SZC12" s="840"/>
      <c r="SZD12" s="1078"/>
      <c r="SZE12" s="1078"/>
      <c r="SZF12" s="1080"/>
      <c r="SZG12" s="1082"/>
      <c r="SZH12" s="841"/>
      <c r="SZI12" s="1074"/>
      <c r="SZJ12" s="1076"/>
      <c r="SZK12" s="840"/>
      <c r="SZL12" s="1078"/>
      <c r="SZM12" s="1078"/>
      <c r="SZN12" s="1080"/>
      <c r="SZO12" s="1082"/>
      <c r="SZP12" s="841"/>
      <c r="SZQ12" s="1074"/>
      <c r="SZR12" s="1076"/>
      <c r="SZS12" s="840"/>
      <c r="SZT12" s="1078"/>
      <c r="SZU12" s="1078"/>
      <c r="SZV12" s="1080"/>
      <c r="SZW12" s="1082"/>
      <c r="SZX12" s="841"/>
      <c r="SZY12" s="1074"/>
      <c r="SZZ12" s="1076"/>
      <c r="TAA12" s="840"/>
      <c r="TAB12" s="1078"/>
      <c r="TAC12" s="1078"/>
      <c r="TAD12" s="1080"/>
      <c r="TAE12" s="1082"/>
      <c r="TAF12" s="841"/>
      <c r="TAG12" s="1074"/>
      <c r="TAH12" s="1076"/>
      <c r="TAI12" s="840"/>
      <c r="TAJ12" s="1078"/>
      <c r="TAK12" s="1078"/>
      <c r="TAL12" s="1080"/>
      <c r="TAM12" s="1082"/>
      <c r="TAN12" s="841"/>
      <c r="TAO12" s="1074"/>
      <c r="TAP12" s="1076"/>
      <c r="TAQ12" s="840"/>
      <c r="TAR12" s="1078"/>
      <c r="TAS12" s="1078"/>
      <c r="TAT12" s="1080"/>
      <c r="TAU12" s="1082"/>
      <c r="TAV12" s="841"/>
      <c r="TAW12" s="1074"/>
      <c r="TAX12" s="1076"/>
      <c r="TAY12" s="840"/>
      <c r="TAZ12" s="1078"/>
      <c r="TBA12" s="1078"/>
      <c r="TBB12" s="1080"/>
      <c r="TBC12" s="1082"/>
      <c r="TBD12" s="841"/>
      <c r="TBE12" s="1074"/>
      <c r="TBF12" s="1076"/>
      <c r="TBG12" s="840"/>
      <c r="TBH12" s="1078"/>
      <c r="TBI12" s="1078"/>
      <c r="TBJ12" s="1080"/>
      <c r="TBK12" s="1082"/>
      <c r="TBL12" s="841"/>
      <c r="TBM12" s="1074"/>
      <c r="TBN12" s="1076"/>
      <c r="TBO12" s="840"/>
      <c r="TBP12" s="1078"/>
      <c r="TBQ12" s="1078"/>
      <c r="TBR12" s="1080"/>
      <c r="TBS12" s="1082"/>
      <c r="TBT12" s="841"/>
      <c r="TBU12" s="1074"/>
      <c r="TBV12" s="1076"/>
      <c r="TBW12" s="840"/>
      <c r="TBX12" s="1078"/>
      <c r="TBY12" s="1078"/>
      <c r="TBZ12" s="1080"/>
      <c r="TCA12" s="1082"/>
      <c r="TCB12" s="841"/>
      <c r="TCC12" s="1074"/>
      <c r="TCD12" s="1076"/>
      <c r="TCE12" s="840"/>
      <c r="TCF12" s="1078"/>
      <c r="TCG12" s="1078"/>
      <c r="TCH12" s="1080"/>
      <c r="TCI12" s="1082"/>
      <c r="TCJ12" s="841"/>
      <c r="TCK12" s="1074"/>
      <c r="TCL12" s="1076"/>
      <c r="TCM12" s="840"/>
      <c r="TCN12" s="1078"/>
      <c r="TCO12" s="1078"/>
      <c r="TCP12" s="1080"/>
      <c r="TCQ12" s="1082"/>
      <c r="TCR12" s="841"/>
      <c r="TCS12" s="1074"/>
      <c r="TCT12" s="1076"/>
      <c r="TCU12" s="840"/>
      <c r="TCV12" s="1078"/>
      <c r="TCW12" s="1078"/>
      <c r="TCX12" s="1080"/>
      <c r="TCY12" s="1082"/>
      <c r="TCZ12" s="841"/>
      <c r="TDA12" s="1074"/>
      <c r="TDB12" s="1076"/>
      <c r="TDC12" s="840"/>
      <c r="TDD12" s="1078"/>
      <c r="TDE12" s="1078"/>
      <c r="TDF12" s="1080"/>
      <c r="TDG12" s="1082"/>
      <c r="TDH12" s="841"/>
      <c r="TDI12" s="1074"/>
      <c r="TDJ12" s="1076"/>
      <c r="TDK12" s="840"/>
      <c r="TDL12" s="1078"/>
      <c r="TDM12" s="1078"/>
      <c r="TDN12" s="1080"/>
      <c r="TDO12" s="1082"/>
      <c r="TDP12" s="841"/>
      <c r="TDQ12" s="1074"/>
      <c r="TDR12" s="1076"/>
      <c r="TDS12" s="840"/>
      <c r="TDT12" s="1078"/>
      <c r="TDU12" s="1078"/>
      <c r="TDV12" s="1080"/>
      <c r="TDW12" s="1082"/>
      <c r="TDX12" s="841"/>
      <c r="TDY12" s="1074"/>
      <c r="TDZ12" s="1076"/>
      <c r="TEA12" s="840"/>
      <c r="TEB12" s="1078"/>
      <c r="TEC12" s="1078"/>
      <c r="TED12" s="1080"/>
      <c r="TEE12" s="1082"/>
      <c r="TEF12" s="841"/>
      <c r="TEG12" s="1074"/>
      <c r="TEH12" s="1076"/>
      <c r="TEI12" s="840"/>
      <c r="TEJ12" s="1078"/>
      <c r="TEK12" s="1078"/>
      <c r="TEL12" s="1080"/>
      <c r="TEM12" s="1082"/>
      <c r="TEN12" s="841"/>
      <c r="TEO12" s="1074"/>
      <c r="TEP12" s="1076"/>
      <c r="TEQ12" s="840"/>
      <c r="TER12" s="1078"/>
      <c r="TES12" s="1078"/>
      <c r="TET12" s="1080"/>
      <c r="TEU12" s="1082"/>
      <c r="TEV12" s="841"/>
      <c r="TEW12" s="1074"/>
      <c r="TEX12" s="1076"/>
      <c r="TEY12" s="840"/>
      <c r="TEZ12" s="1078"/>
      <c r="TFA12" s="1078"/>
      <c r="TFB12" s="1080"/>
      <c r="TFC12" s="1082"/>
      <c r="TFD12" s="841"/>
      <c r="TFE12" s="1074"/>
      <c r="TFF12" s="1076"/>
      <c r="TFG12" s="840"/>
      <c r="TFH12" s="1078"/>
      <c r="TFI12" s="1078"/>
      <c r="TFJ12" s="1080"/>
      <c r="TFK12" s="1082"/>
      <c r="TFL12" s="841"/>
      <c r="TFM12" s="1074"/>
      <c r="TFN12" s="1076"/>
      <c r="TFO12" s="840"/>
      <c r="TFP12" s="1078"/>
      <c r="TFQ12" s="1078"/>
      <c r="TFR12" s="1080"/>
      <c r="TFS12" s="1082"/>
      <c r="TFT12" s="841"/>
      <c r="TFU12" s="1074"/>
      <c r="TFV12" s="1076"/>
      <c r="TFW12" s="840"/>
      <c r="TFX12" s="1078"/>
      <c r="TFY12" s="1078"/>
      <c r="TFZ12" s="1080"/>
      <c r="TGA12" s="1082"/>
      <c r="TGB12" s="841"/>
      <c r="TGC12" s="1074"/>
      <c r="TGD12" s="1076"/>
      <c r="TGE12" s="840"/>
      <c r="TGF12" s="1078"/>
      <c r="TGG12" s="1078"/>
      <c r="TGH12" s="1080"/>
      <c r="TGI12" s="1082"/>
      <c r="TGJ12" s="841"/>
      <c r="TGK12" s="1074"/>
      <c r="TGL12" s="1076"/>
      <c r="TGM12" s="840"/>
      <c r="TGN12" s="1078"/>
      <c r="TGO12" s="1078"/>
      <c r="TGP12" s="1080"/>
      <c r="TGQ12" s="1082"/>
      <c r="TGR12" s="841"/>
      <c r="TGS12" s="1074"/>
      <c r="TGT12" s="1076"/>
      <c r="TGU12" s="840"/>
      <c r="TGV12" s="1078"/>
      <c r="TGW12" s="1078"/>
      <c r="TGX12" s="1080"/>
      <c r="TGY12" s="1082"/>
      <c r="TGZ12" s="841"/>
      <c r="THA12" s="1074"/>
      <c r="THB12" s="1076"/>
      <c r="THC12" s="840"/>
      <c r="THD12" s="1078"/>
      <c r="THE12" s="1078"/>
      <c r="THF12" s="1080"/>
      <c r="THG12" s="1082"/>
      <c r="THH12" s="841"/>
      <c r="THI12" s="1074"/>
      <c r="THJ12" s="1076"/>
      <c r="THK12" s="840"/>
      <c r="THL12" s="1078"/>
      <c r="THM12" s="1078"/>
      <c r="THN12" s="1080"/>
      <c r="THO12" s="1082"/>
      <c r="THP12" s="841"/>
      <c r="THQ12" s="1074"/>
      <c r="THR12" s="1076"/>
      <c r="THS12" s="840"/>
      <c r="THT12" s="1078"/>
      <c r="THU12" s="1078"/>
      <c r="THV12" s="1080"/>
      <c r="THW12" s="1082"/>
      <c r="THX12" s="841"/>
      <c r="THY12" s="1074"/>
      <c r="THZ12" s="1076"/>
      <c r="TIA12" s="840"/>
      <c r="TIB12" s="1078"/>
      <c r="TIC12" s="1078"/>
      <c r="TID12" s="1080"/>
      <c r="TIE12" s="1082"/>
      <c r="TIF12" s="841"/>
      <c r="TIG12" s="1074"/>
      <c r="TIH12" s="1076"/>
      <c r="TII12" s="840"/>
      <c r="TIJ12" s="1078"/>
      <c r="TIK12" s="1078"/>
      <c r="TIL12" s="1080"/>
      <c r="TIM12" s="1082"/>
      <c r="TIN12" s="841"/>
      <c r="TIO12" s="1074"/>
      <c r="TIP12" s="1076"/>
      <c r="TIQ12" s="840"/>
      <c r="TIR12" s="1078"/>
      <c r="TIS12" s="1078"/>
      <c r="TIT12" s="1080"/>
      <c r="TIU12" s="1082"/>
      <c r="TIV12" s="841"/>
      <c r="TIW12" s="1074"/>
      <c r="TIX12" s="1076"/>
      <c r="TIY12" s="840"/>
      <c r="TIZ12" s="1078"/>
      <c r="TJA12" s="1078"/>
      <c r="TJB12" s="1080"/>
      <c r="TJC12" s="1082"/>
      <c r="TJD12" s="841"/>
      <c r="TJE12" s="1074"/>
      <c r="TJF12" s="1076"/>
      <c r="TJG12" s="840"/>
      <c r="TJH12" s="1078"/>
      <c r="TJI12" s="1078"/>
      <c r="TJJ12" s="1080"/>
      <c r="TJK12" s="1082"/>
      <c r="TJL12" s="841"/>
      <c r="TJM12" s="1074"/>
      <c r="TJN12" s="1076"/>
      <c r="TJO12" s="840"/>
      <c r="TJP12" s="1078"/>
      <c r="TJQ12" s="1078"/>
      <c r="TJR12" s="1080"/>
      <c r="TJS12" s="1082"/>
      <c r="TJT12" s="841"/>
      <c r="TJU12" s="1074"/>
      <c r="TJV12" s="1076"/>
      <c r="TJW12" s="840"/>
      <c r="TJX12" s="1078"/>
      <c r="TJY12" s="1078"/>
      <c r="TJZ12" s="1080"/>
      <c r="TKA12" s="1082"/>
      <c r="TKB12" s="841"/>
      <c r="TKC12" s="1074"/>
      <c r="TKD12" s="1076"/>
      <c r="TKE12" s="840"/>
      <c r="TKF12" s="1078"/>
      <c r="TKG12" s="1078"/>
      <c r="TKH12" s="1080"/>
      <c r="TKI12" s="1082"/>
      <c r="TKJ12" s="841"/>
      <c r="TKK12" s="1074"/>
      <c r="TKL12" s="1076"/>
      <c r="TKM12" s="840"/>
      <c r="TKN12" s="1078"/>
      <c r="TKO12" s="1078"/>
      <c r="TKP12" s="1080"/>
      <c r="TKQ12" s="1082"/>
      <c r="TKR12" s="841"/>
      <c r="TKS12" s="1074"/>
      <c r="TKT12" s="1076"/>
      <c r="TKU12" s="840"/>
      <c r="TKV12" s="1078"/>
      <c r="TKW12" s="1078"/>
      <c r="TKX12" s="1080"/>
      <c r="TKY12" s="1082"/>
      <c r="TKZ12" s="841"/>
      <c r="TLA12" s="1074"/>
      <c r="TLB12" s="1076"/>
      <c r="TLC12" s="840"/>
      <c r="TLD12" s="1078"/>
      <c r="TLE12" s="1078"/>
      <c r="TLF12" s="1080"/>
      <c r="TLG12" s="1082"/>
      <c r="TLH12" s="841"/>
      <c r="TLI12" s="1074"/>
      <c r="TLJ12" s="1076"/>
      <c r="TLK12" s="840"/>
      <c r="TLL12" s="1078"/>
      <c r="TLM12" s="1078"/>
      <c r="TLN12" s="1080"/>
      <c r="TLO12" s="1082"/>
      <c r="TLP12" s="841"/>
      <c r="TLQ12" s="1074"/>
      <c r="TLR12" s="1076"/>
      <c r="TLS12" s="840"/>
      <c r="TLT12" s="1078"/>
      <c r="TLU12" s="1078"/>
      <c r="TLV12" s="1080"/>
      <c r="TLW12" s="1082"/>
      <c r="TLX12" s="841"/>
      <c r="TLY12" s="1074"/>
      <c r="TLZ12" s="1076"/>
      <c r="TMA12" s="840"/>
      <c r="TMB12" s="1078"/>
      <c r="TMC12" s="1078"/>
      <c r="TMD12" s="1080"/>
      <c r="TME12" s="1082"/>
      <c r="TMF12" s="841"/>
      <c r="TMG12" s="1074"/>
      <c r="TMH12" s="1076"/>
      <c r="TMI12" s="840"/>
      <c r="TMJ12" s="1078"/>
      <c r="TMK12" s="1078"/>
      <c r="TML12" s="1080"/>
      <c r="TMM12" s="1082"/>
      <c r="TMN12" s="841"/>
      <c r="TMO12" s="1074"/>
      <c r="TMP12" s="1076"/>
      <c r="TMQ12" s="840"/>
      <c r="TMR12" s="1078"/>
      <c r="TMS12" s="1078"/>
      <c r="TMT12" s="1080"/>
      <c r="TMU12" s="1082"/>
      <c r="TMV12" s="841"/>
      <c r="TMW12" s="1074"/>
      <c r="TMX12" s="1076"/>
      <c r="TMY12" s="840"/>
      <c r="TMZ12" s="1078"/>
      <c r="TNA12" s="1078"/>
      <c r="TNB12" s="1080"/>
      <c r="TNC12" s="1082"/>
      <c r="TND12" s="841"/>
      <c r="TNE12" s="1074"/>
      <c r="TNF12" s="1076"/>
      <c r="TNG12" s="840"/>
      <c r="TNH12" s="1078"/>
      <c r="TNI12" s="1078"/>
      <c r="TNJ12" s="1080"/>
      <c r="TNK12" s="1082"/>
      <c r="TNL12" s="841"/>
      <c r="TNM12" s="1074"/>
      <c r="TNN12" s="1076"/>
      <c r="TNO12" s="840"/>
      <c r="TNP12" s="1078"/>
      <c r="TNQ12" s="1078"/>
      <c r="TNR12" s="1080"/>
      <c r="TNS12" s="1082"/>
      <c r="TNT12" s="841"/>
      <c r="TNU12" s="1074"/>
      <c r="TNV12" s="1076"/>
      <c r="TNW12" s="840"/>
      <c r="TNX12" s="1078"/>
      <c r="TNY12" s="1078"/>
      <c r="TNZ12" s="1080"/>
      <c r="TOA12" s="1082"/>
      <c r="TOB12" s="841"/>
      <c r="TOC12" s="1074"/>
      <c r="TOD12" s="1076"/>
      <c r="TOE12" s="840"/>
      <c r="TOF12" s="1078"/>
      <c r="TOG12" s="1078"/>
      <c r="TOH12" s="1080"/>
      <c r="TOI12" s="1082"/>
      <c r="TOJ12" s="841"/>
      <c r="TOK12" s="1074"/>
      <c r="TOL12" s="1076"/>
      <c r="TOM12" s="840"/>
      <c r="TON12" s="1078"/>
      <c r="TOO12" s="1078"/>
      <c r="TOP12" s="1080"/>
      <c r="TOQ12" s="1082"/>
      <c r="TOR12" s="841"/>
      <c r="TOS12" s="1074"/>
      <c r="TOT12" s="1076"/>
      <c r="TOU12" s="840"/>
      <c r="TOV12" s="1078"/>
      <c r="TOW12" s="1078"/>
      <c r="TOX12" s="1080"/>
      <c r="TOY12" s="1082"/>
      <c r="TOZ12" s="841"/>
      <c r="TPA12" s="1074"/>
      <c r="TPB12" s="1076"/>
      <c r="TPC12" s="840"/>
      <c r="TPD12" s="1078"/>
      <c r="TPE12" s="1078"/>
      <c r="TPF12" s="1080"/>
      <c r="TPG12" s="1082"/>
      <c r="TPH12" s="841"/>
      <c r="TPI12" s="1074"/>
      <c r="TPJ12" s="1076"/>
      <c r="TPK12" s="840"/>
      <c r="TPL12" s="1078"/>
      <c r="TPM12" s="1078"/>
      <c r="TPN12" s="1080"/>
      <c r="TPO12" s="1082"/>
      <c r="TPP12" s="841"/>
      <c r="TPQ12" s="1074"/>
      <c r="TPR12" s="1076"/>
      <c r="TPS12" s="840"/>
      <c r="TPT12" s="1078"/>
      <c r="TPU12" s="1078"/>
      <c r="TPV12" s="1080"/>
      <c r="TPW12" s="1082"/>
      <c r="TPX12" s="841"/>
      <c r="TPY12" s="1074"/>
      <c r="TPZ12" s="1076"/>
      <c r="TQA12" s="840"/>
      <c r="TQB12" s="1078"/>
      <c r="TQC12" s="1078"/>
      <c r="TQD12" s="1080"/>
      <c r="TQE12" s="1082"/>
      <c r="TQF12" s="841"/>
      <c r="TQG12" s="1074"/>
      <c r="TQH12" s="1076"/>
      <c r="TQI12" s="840"/>
      <c r="TQJ12" s="1078"/>
      <c r="TQK12" s="1078"/>
      <c r="TQL12" s="1080"/>
      <c r="TQM12" s="1082"/>
      <c r="TQN12" s="841"/>
      <c r="TQO12" s="1074"/>
      <c r="TQP12" s="1076"/>
      <c r="TQQ12" s="840"/>
      <c r="TQR12" s="1078"/>
      <c r="TQS12" s="1078"/>
      <c r="TQT12" s="1080"/>
      <c r="TQU12" s="1082"/>
      <c r="TQV12" s="841"/>
      <c r="TQW12" s="1074"/>
      <c r="TQX12" s="1076"/>
      <c r="TQY12" s="840"/>
      <c r="TQZ12" s="1078"/>
      <c r="TRA12" s="1078"/>
      <c r="TRB12" s="1080"/>
      <c r="TRC12" s="1082"/>
      <c r="TRD12" s="841"/>
      <c r="TRE12" s="1074"/>
      <c r="TRF12" s="1076"/>
      <c r="TRG12" s="840"/>
      <c r="TRH12" s="1078"/>
      <c r="TRI12" s="1078"/>
      <c r="TRJ12" s="1080"/>
      <c r="TRK12" s="1082"/>
      <c r="TRL12" s="841"/>
      <c r="TRM12" s="1074"/>
      <c r="TRN12" s="1076"/>
      <c r="TRO12" s="840"/>
      <c r="TRP12" s="1078"/>
      <c r="TRQ12" s="1078"/>
      <c r="TRR12" s="1080"/>
      <c r="TRS12" s="1082"/>
      <c r="TRT12" s="841"/>
      <c r="TRU12" s="1074"/>
      <c r="TRV12" s="1076"/>
      <c r="TRW12" s="840"/>
      <c r="TRX12" s="1078"/>
      <c r="TRY12" s="1078"/>
      <c r="TRZ12" s="1080"/>
      <c r="TSA12" s="1082"/>
      <c r="TSB12" s="841"/>
      <c r="TSC12" s="1074"/>
      <c r="TSD12" s="1076"/>
      <c r="TSE12" s="840"/>
      <c r="TSF12" s="1078"/>
      <c r="TSG12" s="1078"/>
      <c r="TSH12" s="1080"/>
      <c r="TSI12" s="1082"/>
      <c r="TSJ12" s="841"/>
      <c r="TSK12" s="1074"/>
      <c r="TSL12" s="1076"/>
      <c r="TSM12" s="840"/>
      <c r="TSN12" s="1078"/>
      <c r="TSO12" s="1078"/>
      <c r="TSP12" s="1080"/>
      <c r="TSQ12" s="1082"/>
      <c r="TSR12" s="841"/>
      <c r="TSS12" s="1074"/>
      <c r="TST12" s="1076"/>
      <c r="TSU12" s="840"/>
      <c r="TSV12" s="1078"/>
      <c r="TSW12" s="1078"/>
      <c r="TSX12" s="1080"/>
      <c r="TSY12" s="1082"/>
      <c r="TSZ12" s="841"/>
      <c r="TTA12" s="1074"/>
      <c r="TTB12" s="1076"/>
      <c r="TTC12" s="840"/>
      <c r="TTD12" s="1078"/>
      <c r="TTE12" s="1078"/>
      <c r="TTF12" s="1080"/>
      <c r="TTG12" s="1082"/>
      <c r="TTH12" s="841"/>
      <c r="TTI12" s="1074"/>
      <c r="TTJ12" s="1076"/>
      <c r="TTK12" s="840"/>
      <c r="TTL12" s="1078"/>
      <c r="TTM12" s="1078"/>
      <c r="TTN12" s="1080"/>
      <c r="TTO12" s="1082"/>
      <c r="TTP12" s="841"/>
      <c r="TTQ12" s="1074"/>
      <c r="TTR12" s="1076"/>
      <c r="TTS12" s="840"/>
      <c r="TTT12" s="1078"/>
      <c r="TTU12" s="1078"/>
      <c r="TTV12" s="1080"/>
      <c r="TTW12" s="1082"/>
      <c r="TTX12" s="841"/>
      <c r="TTY12" s="1074"/>
      <c r="TTZ12" s="1076"/>
      <c r="TUA12" s="840"/>
      <c r="TUB12" s="1078"/>
      <c r="TUC12" s="1078"/>
      <c r="TUD12" s="1080"/>
      <c r="TUE12" s="1082"/>
      <c r="TUF12" s="841"/>
      <c r="TUG12" s="1074"/>
      <c r="TUH12" s="1076"/>
      <c r="TUI12" s="840"/>
      <c r="TUJ12" s="1078"/>
      <c r="TUK12" s="1078"/>
      <c r="TUL12" s="1080"/>
      <c r="TUM12" s="1082"/>
      <c r="TUN12" s="841"/>
      <c r="TUO12" s="1074"/>
      <c r="TUP12" s="1076"/>
      <c r="TUQ12" s="840"/>
      <c r="TUR12" s="1078"/>
      <c r="TUS12" s="1078"/>
      <c r="TUT12" s="1080"/>
      <c r="TUU12" s="1082"/>
      <c r="TUV12" s="841"/>
      <c r="TUW12" s="1074"/>
      <c r="TUX12" s="1076"/>
      <c r="TUY12" s="840"/>
      <c r="TUZ12" s="1078"/>
      <c r="TVA12" s="1078"/>
      <c r="TVB12" s="1080"/>
      <c r="TVC12" s="1082"/>
      <c r="TVD12" s="841"/>
      <c r="TVE12" s="1074"/>
      <c r="TVF12" s="1076"/>
      <c r="TVG12" s="840"/>
      <c r="TVH12" s="1078"/>
      <c r="TVI12" s="1078"/>
      <c r="TVJ12" s="1080"/>
      <c r="TVK12" s="1082"/>
      <c r="TVL12" s="841"/>
      <c r="TVM12" s="1074"/>
      <c r="TVN12" s="1076"/>
      <c r="TVO12" s="840"/>
      <c r="TVP12" s="1078"/>
      <c r="TVQ12" s="1078"/>
      <c r="TVR12" s="1080"/>
      <c r="TVS12" s="1082"/>
      <c r="TVT12" s="841"/>
      <c r="TVU12" s="1074"/>
      <c r="TVV12" s="1076"/>
      <c r="TVW12" s="840"/>
      <c r="TVX12" s="1078"/>
      <c r="TVY12" s="1078"/>
      <c r="TVZ12" s="1080"/>
      <c r="TWA12" s="1082"/>
      <c r="TWB12" s="841"/>
      <c r="TWC12" s="1074"/>
      <c r="TWD12" s="1076"/>
      <c r="TWE12" s="840"/>
      <c r="TWF12" s="1078"/>
      <c r="TWG12" s="1078"/>
      <c r="TWH12" s="1080"/>
      <c r="TWI12" s="1082"/>
      <c r="TWJ12" s="841"/>
      <c r="TWK12" s="1074"/>
      <c r="TWL12" s="1076"/>
      <c r="TWM12" s="840"/>
      <c r="TWN12" s="1078"/>
      <c r="TWO12" s="1078"/>
      <c r="TWP12" s="1080"/>
      <c r="TWQ12" s="1082"/>
      <c r="TWR12" s="841"/>
      <c r="TWS12" s="1074"/>
      <c r="TWT12" s="1076"/>
      <c r="TWU12" s="840"/>
      <c r="TWV12" s="1078"/>
      <c r="TWW12" s="1078"/>
      <c r="TWX12" s="1080"/>
      <c r="TWY12" s="1082"/>
      <c r="TWZ12" s="841"/>
      <c r="TXA12" s="1074"/>
      <c r="TXB12" s="1076"/>
      <c r="TXC12" s="840"/>
      <c r="TXD12" s="1078"/>
      <c r="TXE12" s="1078"/>
      <c r="TXF12" s="1080"/>
      <c r="TXG12" s="1082"/>
      <c r="TXH12" s="841"/>
      <c r="TXI12" s="1074"/>
      <c r="TXJ12" s="1076"/>
      <c r="TXK12" s="840"/>
      <c r="TXL12" s="1078"/>
      <c r="TXM12" s="1078"/>
      <c r="TXN12" s="1080"/>
      <c r="TXO12" s="1082"/>
      <c r="TXP12" s="841"/>
      <c r="TXQ12" s="1074"/>
      <c r="TXR12" s="1076"/>
      <c r="TXS12" s="840"/>
      <c r="TXT12" s="1078"/>
      <c r="TXU12" s="1078"/>
      <c r="TXV12" s="1080"/>
      <c r="TXW12" s="1082"/>
      <c r="TXX12" s="841"/>
      <c r="TXY12" s="1074"/>
      <c r="TXZ12" s="1076"/>
      <c r="TYA12" s="840"/>
      <c r="TYB12" s="1078"/>
      <c r="TYC12" s="1078"/>
      <c r="TYD12" s="1080"/>
      <c r="TYE12" s="1082"/>
      <c r="TYF12" s="841"/>
      <c r="TYG12" s="1074"/>
      <c r="TYH12" s="1076"/>
      <c r="TYI12" s="840"/>
      <c r="TYJ12" s="1078"/>
      <c r="TYK12" s="1078"/>
      <c r="TYL12" s="1080"/>
      <c r="TYM12" s="1082"/>
      <c r="TYN12" s="841"/>
      <c r="TYO12" s="1074"/>
      <c r="TYP12" s="1076"/>
      <c r="TYQ12" s="840"/>
      <c r="TYR12" s="1078"/>
      <c r="TYS12" s="1078"/>
      <c r="TYT12" s="1080"/>
      <c r="TYU12" s="1082"/>
      <c r="TYV12" s="841"/>
      <c r="TYW12" s="1074"/>
      <c r="TYX12" s="1076"/>
      <c r="TYY12" s="840"/>
      <c r="TYZ12" s="1078"/>
      <c r="TZA12" s="1078"/>
      <c r="TZB12" s="1080"/>
      <c r="TZC12" s="1082"/>
      <c r="TZD12" s="841"/>
      <c r="TZE12" s="1074"/>
      <c r="TZF12" s="1076"/>
      <c r="TZG12" s="840"/>
      <c r="TZH12" s="1078"/>
      <c r="TZI12" s="1078"/>
      <c r="TZJ12" s="1080"/>
      <c r="TZK12" s="1082"/>
      <c r="TZL12" s="841"/>
      <c r="TZM12" s="1074"/>
      <c r="TZN12" s="1076"/>
      <c r="TZO12" s="840"/>
      <c r="TZP12" s="1078"/>
      <c r="TZQ12" s="1078"/>
      <c r="TZR12" s="1080"/>
      <c r="TZS12" s="1082"/>
      <c r="TZT12" s="841"/>
      <c r="TZU12" s="1074"/>
      <c r="TZV12" s="1076"/>
      <c r="TZW12" s="840"/>
      <c r="TZX12" s="1078"/>
      <c r="TZY12" s="1078"/>
      <c r="TZZ12" s="1080"/>
      <c r="UAA12" s="1082"/>
      <c r="UAB12" s="841"/>
      <c r="UAC12" s="1074"/>
      <c r="UAD12" s="1076"/>
      <c r="UAE12" s="840"/>
      <c r="UAF12" s="1078"/>
      <c r="UAG12" s="1078"/>
      <c r="UAH12" s="1080"/>
      <c r="UAI12" s="1082"/>
      <c r="UAJ12" s="841"/>
      <c r="UAK12" s="1074"/>
      <c r="UAL12" s="1076"/>
      <c r="UAM12" s="840"/>
      <c r="UAN12" s="1078"/>
      <c r="UAO12" s="1078"/>
      <c r="UAP12" s="1080"/>
      <c r="UAQ12" s="1082"/>
      <c r="UAR12" s="841"/>
      <c r="UAS12" s="1074"/>
      <c r="UAT12" s="1076"/>
      <c r="UAU12" s="840"/>
      <c r="UAV12" s="1078"/>
      <c r="UAW12" s="1078"/>
      <c r="UAX12" s="1080"/>
      <c r="UAY12" s="1082"/>
      <c r="UAZ12" s="841"/>
      <c r="UBA12" s="1074"/>
      <c r="UBB12" s="1076"/>
      <c r="UBC12" s="840"/>
      <c r="UBD12" s="1078"/>
      <c r="UBE12" s="1078"/>
      <c r="UBF12" s="1080"/>
      <c r="UBG12" s="1082"/>
      <c r="UBH12" s="841"/>
      <c r="UBI12" s="1074"/>
      <c r="UBJ12" s="1076"/>
      <c r="UBK12" s="840"/>
      <c r="UBL12" s="1078"/>
      <c r="UBM12" s="1078"/>
      <c r="UBN12" s="1080"/>
      <c r="UBO12" s="1082"/>
      <c r="UBP12" s="841"/>
      <c r="UBQ12" s="1074"/>
      <c r="UBR12" s="1076"/>
      <c r="UBS12" s="840"/>
      <c r="UBT12" s="1078"/>
      <c r="UBU12" s="1078"/>
      <c r="UBV12" s="1080"/>
      <c r="UBW12" s="1082"/>
      <c r="UBX12" s="841"/>
      <c r="UBY12" s="1074"/>
      <c r="UBZ12" s="1076"/>
      <c r="UCA12" s="840"/>
      <c r="UCB12" s="1078"/>
      <c r="UCC12" s="1078"/>
      <c r="UCD12" s="1080"/>
      <c r="UCE12" s="1082"/>
      <c r="UCF12" s="841"/>
      <c r="UCG12" s="1074"/>
      <c r="UCH12" s="1076"/>
      <c r="UCI12" s="840"/>
      <c r="UCJ12" s="1078"/>
      <c r="UCK12" s="1078"/>
      <c r="UCL12" s="1080"/>
      <c r="UCM12" s="1082"/>
      <c r="UCN12" s="841"/>
      <c r="UCO12" s="1074"/>
      <c r="UCP12" s="1076"/>
      <c r="UCQ12" s="840"/>
      <c r="UCR12" s="1078"/>
      <c r="UCS12" s="1078"/>
      <c r="UCT12" s="1080"/>
      <c r="UCU12" s="1082"/>
      <c r="UCV12" s="841"/>
      <c r="UCW12" s="1074"/>
      <c r="UCX12" s="1076"/>
      <c r="UCY12" s="840"/>
      <c r="UCZ12" s="1078"/>
      <c r="UDA12" s="1078"/>
      <c r="UDB12" s="1080"/>
      <c r="UDC12" s="1082"/>
      <c r="UDD12" s="841"/>
      <c r="UDE12" s="1074"/>
      <c r="UDF12" s="1076"/>
      <c r="UDG12" s="840"/>
      <c r="UDH12" s="1078"/>
      <c r="UDI12" s="1078"/>
      <c r="UDJ12" s="1080"/>
      <c r="UDK12" s="1082"/>
      <c r="UDL12" s="841"/>
      <c r="UDM12" s="1074"/>
      <c r="UDN12" s="1076"/>
      <c r="UDO12" s="840"/>
      <c r="UDP12" s="1078"/>
      <c r="UDQ12" s="1078"/>
      <c r="UDR12" s="1080"/>
      <c r="UDS12" s="1082"/>
      <c r="UDT12" s="841"/>
      <c r="UDU12" s="1074"/>
      <c r="UDV12" s="1076"/>
      <c r="UDW12" s="840"/>
      <c r="UDX12" s="1078"/>
      <c r="UDY12" s="1078"/>
      <c r="UDZ12" s="1080"/>
      <c r="UEA12" s="1082"/>
      <c r="UEB12" s="841"/>
      <c r="UEC12" s="1074"/>
      <c r="UED12" s="1076"/>
      <c r="UEE12" s="840"/>
      <c r="UEF12" s="1078"/>
      <c r="UEG12" s="1078"/>
      <c r="UEH12" s="1080"/>
      <c r="UEI12" s="1082"/>
      <c r="UEJ12" s="841"/>
      <c r="UEK12" s="1074"/>
      <c r="UEL12" s="1076"/>
      <c r="UEM12" s="840"/>
      <c r="UEN12" s="1078"/>
      <c r="UEO12" s="1078"/>
      <c r="UEP12" s="1080"/>
      <c r="UEQ12" s="1082"/>
      <c r="UER12" s="841"/>
      <c r="UES12" s="1074"/>
      <c r="UET12" s="1076"/>
      <c r="UEU12" s="840"/>
      <c r="UEV12" s="1078"/>
      <c r="UEW12" s="1078"/>
      <c r="UEX12" s="1080"/>
      <c r="UEY12" s="1082"/>
      <c r="UEZ12" s="841"/>
      <c r="UFA12" s="1074"/>
      <c r="UFB12" s="1076"/>
      <c r="UFC12" s="840"/>
      <c r="UFD12" s="1078"/>
      <c r="UFE12" s="1078"/>
      <c r="UFF12" s="1080"/>
      <c r="UFG12" s="1082"/>
      <c r="UFH12" s="841"/>
      <c r="UFI12" s="1074"/>
      <c r="UFJ12" s="1076"/>
      <c r="UFK12" s="840"/>
      <c r="UFL12" s="1078"/>
      <c r="UFM12" s="1078"/>
      <c r="UFN12" s="1080"/>
      <c r="UFO12" s="1082"/>
      <c r="UFP12" s="841"/>
      <c r="UFQ12" s="1074"/>
      <c r="UFR12" s="1076"/>
      <c r="UFS12" s="840"/>
      <c r="UFT12" s="1078"/>
      <c r="UFU12" s="1078"/>
      <c r="UFV12" s="1080"/>
      <c r="UFW12" s="1082"/>
      <c r="UFX12" s="841"/>
      <c r="UFY12" s="1074"/>
      <c r="UFZ12" s="1076"/>
      <c r="UGA12" s="840"/>
      <c r="UGB12" s="1078"/>
      <c r="UGC12" s="1078"/>
      <c r="UGD12" s="1080"/>
      <c r="UGE12" s="1082"/>
      <c r="UGF12" s="841"/>
      <c r="UGG12" s="1074"/>
      <c r="UGH12" s="1076"/>
      <c r="UGI12" s="840"/>
      <c r="UGJ12" s="1078"/>
      <c r="UGK12" s="1078"/>
      <c r="UGL12" s="1080"/>
      <c r="UGM12" s="1082"/>
      <c r="UGN12" s="841"/>
      <c r="UGO12" s="1074"/>
      <c r="UGP12" s="1076"/>
      <c r="UGQ12" s="840"/>
      <c r="UGR12" s="1078"/>
      <c r="UGS12" s="1078"/>
      <c r="UGT12" s="1080"/>
      <c r="UGU12" s="1082"/>
      <c r="UGV12" s="841"/>
      <c r="UGW12" s="1074"/>
      <c r="UGX12" s="1076"/>
      <c r="UGY12" s="840"/>
      <c r="UGZ12" s="1078"/>
      <c r="UHA12" s="1078"/>
      <c r="UHB12" s="1080"/>
      <c r="UHC12" s="1082"/>
      <c r="UHD12" s="841"/>
      <c r="UHE12" s="1074"/>
      <c r="UHF12" s="1076"/>
      <c r="UHG12" s="840"/>
      <c r="UHH12" s="1078"/>
      <c r="UHI12" s="1078"/>
      <c r="UHJ12" s="1080"/>
      <c r="UHK12" s="1082"/>
      <c r="UHL12" s="841"/>
      <c r="UHM12" s="1074"/>
      <c r="UHN12" s="1076"/>
      <c r="UHO12" s="840"/>
      <c r="UHP12" s="1078"/>
      <c r="UHQ12" s="1078"/>
      <c r="UHR12" s="1080"/>
      <c r="UHS12" s="1082"/>
      <c r="UHT12" s="841"/>
      <c r="UHU12" s="1074"/>
      <c r="UHV12" s="1076"/>
      <c r="UHW12" s="840"/>
      <c r="UHX12" s="1078"/>
      <c r="UHY12" s="1078"/>
      <c r="UHZ12" s="1080"/>
      <c r="UIA12" s="1082"/>
      <c r="UIB12" s="841"/>
      <c r="UIC12" s="1074"/>
      <c r="UID12" s="1076"/>
      <c r="UIE12" s="840"/>
      <c r="UIF12" s="1078"/>
      <c r="UIG12" s="1078"/>
      <c r="UIH12" s="1080"/>
      <c r="UII12" s="1082"/>
      <c r="UIJ12" s="841"/>
      <c r="UIK12" s="1074"/>
      <c r="UIL12" s="1076"/>
      <c r="UIM12" s="840"/>
      <c r="UIN12" s="1078"/>
      <c r="UIO12" s="1078"/>
      <c r="UIP12" s="1080"/>
      <c r="UIQ12" s="1082"/>
      <c r="UIR12" s="841"/>
      <c r="UIS12" s="1074"/>
      <c r="UIT12" s="1076"/>
      <c r="UIU12" s="840"/>
      <c r="UIV12" s="1078"/>
      <c r="UIW12" s="1078"/>
      <c r="UIX12" s="1080"/>
      <c r="UIY12" s="1082"/>
      <c r="UIZ12" s="841"/>
      <c r="UJA12" s="1074"/>
      <c r="UJB12" s="1076"/>
      <c r="UJC12" s="840"/>
      <c r="UJD12" s="1078"/>
      <c r="UJE12" s="1078"/>
      <c r="UJF12" s="1080"/>
      <c r="UJG12" s="1082"/>
      <c r="UJH12" s="841"/>
      <c r="UJI12" s="1074"/>
      <c r="UJJ12" s="1076"/>
      <c r="UJK12" s="840"/>
      <c r="UJL12" s="1078"/>
      <c r="UJM12" s="1078"/>
      <c r="UJN12" s="1080"/>
      <c r="UJO12" s="1082"/>
      <c r="UJP12" s="841"/>
      <c r="UJQ12" s="1074"/>
      <c r="UJR12" s="1076"/>
      <c r="UJS12" s="840"/>
      <c r="UJT12" s="1078"/>
      <c r="UJU12" s="1078"/>
      <c r="UJV12" s="1080"/>
      <c r="UJW12" s="1082"/>
      <c r="UJX12" s="841"/>
      <c r="UJY12" s="1074"/>
      <c r="UJZ12" s="1076"/>
      <c r="UKA12" s="840"/>
      <c r="UKB12" s="1078"/>
      <c r="UKC12" s="1078"/>
      <c r="UKD12" s="1080"/>
      <c r="UKE12" s="1082"/>
      <c r="UKF12" s="841"/>
      <c r="UKG12" s="1074"/>
      <c r="UKH12" s="1076"/>
      <c r="UKI12" s="840"/>
      <c r="UKJ12" s="1078"/>
      <c r="UKK12" s="1078"/>
      <c r="UKL12" s="1080"/>
      <c r="UKM12" s="1082"/>
      <c r="UKN12" s="841"/>
      <c r="UKO12" s="1074"/>
      <c r="UKP12" s="1076"/>
      <c r="UKQ12" s="840"/>
      <c r="UKR12" s="1078"/>
      <c r="UKS12" s="1078"/>
      <c r="UKT12" s="1080"/>
      <c r="UKU12" s="1082"/>
      <c r="UKV12" s="841"/>
      <c r="UKW12" s="1074"/>
      <c r="UKX12" s="1076"/>
      <c r="UKY12" s="840"/>
      <c r="UKZ12" s="1078"/>
      <c r="ULA12" s="1078"/>
      <c r="ULB12" s="1080"/>
      <c r="ULC12" s="1082"/>
      <c r="ULD12" s="841"/>
      <c r="ULE12" s="1074"/>
      <c r="ULF12" s="1076"/>
      <c r="ULG12" s="840"/>
      <c r="ULH12" s="1078"/>
      <c r="ULI12" s="1078"/>
      <c r="ULJ12" s="1080"/>
      <c r="ULK12" s="1082"/>
      <c r="ULL12" s="841"/>
      <c r="ULM12" s="1074"/>
      <c r="ULN12" s="1076"/>
      <c r="ULO12" s="840"/>
      <c r="ULP12" s="1078"/>
      <c r="ULQ12" s="1078"/>
      <c r="ULR12" s="1080"/>
      <c r="ULS12" s="1082"/>
      <c r="ULT12" s="841"/>
      <c r="ULU12" s="1074"/>
      <c r="ULV12" s="1076"/>
      <c r="ULW12" s="840"/>
      <c r="ULX12" s="1078"/>
      <c r="ULY12" s="1078"/>
      <c r="ULZ12" s="1080"/>
      <c r="UMA12" s="1082"/>
      <c r="UMB12" s="841"/>
      <c r="UMC12" s="1074"/>
      <c r="UMD12" s="1076"/>
      <c r="UME12" s="840"/>
      <c r="UMF12" s="1078"/>
      <c r="UMG12" s="1078"/>
      <c r="UMH12" s="1080"/>
      <c r="UMI12" s="1082"/>
      <c r="UMJ12" s="841"/>
      <c r="UMK12" s="1074"/>
      <c r="UML12" s="1076"/>
      <c r="UMM12" s="840"/>
      <c r="UMN12" s="1078"/>
      <c r="UMO12" s="1078"/>
      <c r="UMP12" s="1080"/>
      <c r="UMQ12" s="1082"/>
      <c r="UMR12" s="841"/>
      <c r="UMS12" s="1074"/>
      <c r="UMT12" s="1076"/>
      <c r="UMU12" s="840"/>
      <c r="UMV12" s="1078"/>
      <c r="UMW12" s="1078"/>
      <c r="UMX12" s="1080"/>
      <c r="UMY12" s="1082"/>
      <c r="UMZ12" s="841"/>
      <c r="UNA12" s="1074"/>
      <c r="UNB12" s="1076"/>
      <c r="UNC12" s="840"/>
      <c r="UND12" s="1078"/>
      <c r="UNE12" s="1078"/>
      <c r="UNF12" s="1080"/>
      <c r="UNG12" s="1082"/>
      <c r="UNH12" s="841"/>
      <c r="UNI12" s="1074"/>
      <c r="UNJ12" s="1076"/>
      <c r="UNK12" s="840"/>
      <c r="UNL12" s="1078"/>
      <c r="UNM12" s="1078"/>
      <c r="UNN12" s="1080"/>
      <c r="UNO12" s="1082"/>
      <c r="UNP12" s="841"/>
      <c r="UNQ12" s="1074"/>
      <c r="UNR12" s="1076"/>
      <c r="UNS12" s="840"/>
      <c r="UNT12" s="1078"/>
      <c r="UNU12" s="1078"/>
      <c r="UNV12" s="1080"/>
      <c r="UNW12" s="1082"/>
      <c r="UNX12" s="841"/>
      <c r="UNY12" s="1074"/>
      <c r="UNZ12" s="1076"/>
      <c r="UOA12" s="840"/>
      <c r="UOB12" s="1078"/>
      <c r="UOC12" s="1078"/>
      <c r="UOD12" s="1080"/>
      <c r="UOE12" s="1082"/>
      <c r="UOF12" s="841"/>
      <c r="UOG12" s="1074"/>
      <c r="UOH12" s="1076"/>
      <c r="UOI12" s="840"/>
      <c r="UOJ12" s="1078"/>
      <c r="UOK12" s="1078"/>
      <c r="UOL12" s="1080"/>
      <c r="UOM12" s="1082"/>
      <c r="UON12" s="841"/>
      <c r="UOO12" s="1074"/>
      <c r="UOP12" s="1076"/>
      <c r="UOQ12" s="840"/>
      <c r="UOR12" s="1078"/>
      <c r="UOS12" s="1078"/>
      <c r="UOT12" s="1080"/>
      <c r="UOU12" s="1082"/>
      <c r="UOV12" s="841"/>
      <c r="UOW12" s="1074"/>
      <c r="UOX12" s="1076"/>
      <c r="UOY12" s="840"/>
      <c r="UOZ12" s="1078"/>
      <c r="UPA12" s="1078"/>
      <c r="UPB12" s="1080"/>
      <c r="UPC12" s="1082"/>
      <c r="UPD12" s="841"/>
      <c r="UPE12" s="1074"/>
      <c r="UPF12" s="1076"/>
      <c r="UPG12" s="840"/>
      <c r="UPH12" s="1078"/>
      <c r="UPI12" s="1078"/>
      <c r="UPJ12" s="1080"/>
      <c r="UPK12" s="1082"/>
      <c r="UPL12" s="841"/>
      <c r="UPM12" s="1074"/>
      <c r="UPN12" s="1076"/>
      <c r="UPO12" s="840"/>
      <c r="UPP12" s="1078"/>
      <c r="UPQ12" s="1078"/>
      <c r="UPR12" s="1080"/>
      <c r="UPS12" s="1082"/>
      <c r="UPT12" s="841"/>
      <c r="UPU12" s="1074"/>
      <c r="UPV12" s="1076"/>
      <c r="UPW12" s="840"/>
      <c r="UPX12" s="1078"/>
      <c r="UPY12" s="1078"/>
      <c r="UPZ12" s="1080"/>
      <c r="UQA12" s="1082"/>
      <c r="UQB12" s="841"/>
      <c r="UQC12" s="1074"/>
      <c r="UQD12" s="1076"/>
      <c r="UQE12" s="840"/>
      <c r="UQF12" s="1078"/>
      <c r="UQG12" s="1078"/>
      <c r="UQH12" s="1080"/>
      <c r="UQI12" s="1082"/>
      <c r="UQJ12" s="841"/>
      <c r="UQK12" s="1074"/>
      <c r="UQL12" s="1076"/>
      <c r="UQM12" s="840"/>
      <c r="UQN12" s="1078"/>
      <c r="UQO12" s="1078"/>
      <c r="UQP12" s="1080"/>
      <c r="UQQ12" s="1082"/>
      <c r="UQR12" s="841"/>
      <c r="UQS12" s="1074"/>
      <c r="UQT12" s="1076"/>
      <c r="UQU12" s="840"/>
      <c r="UQV12" s="1078"/>
      <c r="UQW12" s="1078"/>
      <c r="UQX12" s="1080"/>
      <c r="UQY12" s="1082"/>
      <c r="UQZ12" s="841"/>
      <c r="URA12" s="1074"/>
      <c r="URB12" s="1076"/>
      <c r="URC12" s="840"/>
      <c r="URD12" s="1078"/>
      <c r="URE12" s="1078"/>
      <c r="URF12" s="1080"/>
      <c r="URG12" s="1082"/>
      <c r="URH12" s="841"/>
      <c r="URI12" s="1074"/>
      <c r="URJ12" s="1076"/>
      <c r="URK12" s="840"/>
      <c r="URL12" s="1078"/>
      <c r="URM12" s="1078"/>
      <c r="URN12" s="1080"/>
      <c r="URO12" s="1082"/>
      <c r="URP12" s="841"/>
      <c r="URQ12" s="1074"/>
      <c r="URR12" s="1076"/>
      <c r="URS12" s="840"/>
      <c r="URT12" s="1078"/>
      <c r="URU12" s="1078"/>
      <c r="URV12" s="1080"/>
      <c r="URW12" s="1082"/>
      <c r="URX12" s="841"/>
      <c r="URY12" s="1074"/>
      <c r="URZ12" s="1076"/>
      <c r="USA12" s="840"/>
      <c r="USB12" s="1078"/>
      <c r="USC12" s="1078"/>
      <c r="USD12" s="1080"/>
      <c r="USE12" s="1082"/>
      <c r="USF12" s="841"/>
      <c r="USG12" s="1074"/>
      <c r="USH12" s="1076"/>
      <c r="USI12" s="840"/>
      <c r="USJ12" s="1078"/>
      <c r="USK12" s="1078"/>
      <c r="USL12" s="1080"/>
      <c r="USM12" s="1082"/>
      <c r="USN12" s="841"/>
      <c r="USO12" s="1074"/>
      <c r="USP12" s="1076"/>
      <c r="USQ12" s="840"/>
      <c r="USR12" s="1078"/>
      <c r="USS12" s="1078"/>
      <c r="UST12" s="1080"/>
      <c r="USU12" s="1082"/>
      <c r="USV12" s="841"/>
      <c r="USW12" s="1074"/>
      <c r="USX12" s="1076"/>
      <c r="USY12" s="840"/>
      <c r="USZ12" s="1078"/>
      <c r="UTA12" s="1078"/>
      <c r="UTB12" s="1080"/>
      <c r="UTC12" s="1082"/>
      <c r="UTD12" s="841"/>
      <c r="UTE12" s="1074"/>
      <c r="UTF12" s="1076"/>
      <c r="UTG12" s="840"/>
      <c r="UTH12" s="1078"/>
      <c r="UTI12" s="1078"/>
      <c r="UTJ12" s="1080"/>
      <c r="UTK12" s="1082"/>
      <c r="UTL12" s="841"/>
      <c r="UTM12" s="1074"/>
      <c r="UTN12" s="1076"/>
      <c r="UTO12" s="840"/>
      <c r="UTP12" s="1078"/>
      <c r="UTQ12" s="1078"/>
      <c r="UTR12" s="1080"/>
      <c r="UTS12" s="1082"/>
      <c r="UTT12" s="841"/>
      <c r="UTU12" s="1074"/>
      <c r="UTV12" s="1076"/>
      <c r="UTW12" s="840"/>
      <c r="UTX12" s="1078"/>
      <c r="UTY12" s="1078"/>
      <c r="UTZ12" s="1080"/>
      <c r="UUA12" s="1082"/>
      <c r="UUB12" s="841"/>
      <c r="UUC12" s="1074"/>
      <c r="UUD12" s="1076"/>
      <c r="UUE12" s="840"/>
      <c r="UUF12" s="1078"/>
      <c r="UUG12" s="1078"/>
      <c r="UUH12" s="1080"/>
      <c r="UUI12" s="1082"/>
      <c r="UUJ12" s="841"/>
      <c r="UUK12" s="1074"/>
      <c r="UUL12" s="1076"/>
      <c r="UUM12" s="840"/>
      <c r="UUN12" s="1078"/>
      <c r="UUO12" s="1078"/>
      <c r="UUP12" s="1080"/>
      <c r="UUQ12" s="1082"/>
      <c r="UUR12" s="841"/>
      <c r="UUS12" s="1074"/>
      <c r="UUT12" s="1076"/>
      <c r="UUU12" s="840"/>
      <c r="UUV12" s="1078"/>
      <c r="UUW12" s="1078"/>
      <c r="UUX12" s="1080"/>
      <c r="UUY12" s="1082"/>
      <c r="UUZ12" s="841"/>
      <c r="UVA12" s="1074"/>
      <c r="UVB12" s="1076"/>
      <c r="UVC12" s="840"/>
      <c r="UVD12" s="1078"/>
      <c r="UVE12" s="1078"/>
      <c r="UVF12" s="1080"/>
      <c r="UVG12" s="1082"/>
      <c r="UVH12" s="841"/>
      <c r="UVI12" s="1074"/>
      <c r="UVJ12" s="1076"/>
      <c r="UVK12" s="840"/>
      <c r="UVL12" s="1078"/>
      <c r="UVM12" s="1078"/>
      <c r="UVN12" s="1080"/>
      <c r="UVO12" s="1082"/>
      <c r="UVP12" s="841"/>
      <c r="UVQ12" s="1074"/>
      <c r="UVR12" s="1076"/>
      <c r="UVS12" s="840"/>
      <c r="UVT12" s="1078"/>
      <c r="UVU12" s="1078"/>
      <c r="UVV12" s="1080"/>
      <c r="UVW12" s="1082"/>
      <c r="UVX12" s="841"/>
      <c r="UVY12" s="1074"/>
      <c r="UVZ12" s="1076"/>
      <c r="UWA12" s="840"/>
      <c r="UWB12" s="1078"/>
      <c r="UWC12" s="1078"/>
      <c r="UWD12" s="1080"/>
      <c r="UWE12" s="1082"/>
      <c r="UWF12" s="841"/>
      <c r="UWG12" s="1074"/>
      <c r="UWH12" s="1076"/>
      <c r="UWI12" s="840"/>
      <c r="UWJ12" s="1078"/>
      <c r="UWK12" s="1078"/>
      <c r="UWL12" s="1080"/>
      <c r="UWM12" s="1082"/>
      <c r="UWN12" s="841"/>
      <c r="UWO12" s="1074"/>
      <c r="UWP12" s="1076"/>
      <c r="UWQ12" s="840"/>
      <c r="UWR12" s="1078"/>
      <c r="UWS12" s="1078"/>
      <c r="UWT12" s="1080"/>
      <c r="UWU12" s="1082"/>
      <c r="UWV12" s="841"/>
      <c r="UWW12" s="1074"/>
      <c r="UWX12" s="1076"/>
      <c r="UWY12" s="840"/>
      <c r="UWZ12" s="1078"/>
      <c r="UXA12" s="1078"/>
      <c r="UXB12" s="1080"/>
      <c r="UXC12" s="1082"/>
      <c r="UXD12" s="841"/>
      <c r="UXE12" s="1074"/>
      <c r="UXF12" s="1076"/>
      <c r="UXG12" s="840"/>
      <c r="UXH12" s="1078"/>
      <c r="UXI12" s="1078"/>
      <c r="UXJ12" s="1080"/>
      <c r="UXK12" s="1082"/>
      <c r="UXL12" s="841"/>
      <c r="UXM12" s="1074"/>
      <c r="UXN12" s="1076"/>
      <c r="UXO12" s="840"/>
      <c r="UXP12" s="1078"/>
      <c r="UXQ12" s="1078"/>
      <c r="UXR12" s="1080"/>
      <c r="UXS12" s="1082"/>
      <c r="UXT12" s="841"/>
      <c r="UXU12" s="1074"/>
      <c r="UXV12" s="1076"/>
      <c r="UXW12" s="840"/>
      <c r="UXX12" s="1078"/>
      <c r="UXY12" s="1078"/>
      <c r="UXZ12" s="1080"/>
      <c r="UYA12" s="1082"/>
      <c r="UYB12" s="841"/>
      <c r="UYC12" s="1074"/>
      <c r="UYD12" s="1076"/>
      <c r="UYE12" s="840"/>
      <c r="UYF12" s="1078"/>
      <c r="UYG12" s="1078"/>
      <c r="UYH12" s="1080"/>
      <c r="UYI12" s="1082"/>
      <c r="UYJ12" s="841"/>
      <c r="UYK12" s="1074"/>
      <c r="UYL12" s="1076"/>
      <c r="UYM12" s="840"/>
      <c r="UYN12" s="1078"/>
      <c r="UYO12" s="1078"/>
      <c r="UYP12" s="1080"/>
      <c r="UYQ12" s="1082"/>
      <c r="UYR12" s="841"/>
      <c r="UYS12" s="1074"/>
      <c r="UYT12" s="1076"/>
      <c r="UYU12" s="840"/>
      <c r="UYV12" s="1078"/>
      <c r="UYW12" s="1078"/>
      <c r="UYX12" s="1080"/>
      <c r="UYY12" s="1082"/>
      <c r="UYZ12" s="841"/>
      <c r="UZA12" s="1074"/>
      <c r="UZB12" s="1076"/>
      <c r="UZC12" s="840"/>
      <c r="UZD12" s="1078"/>
      <c r="UZE12" s="1078"/>
      <c r="UZF12" s="1080"/>
      <c r="UZG12" s="1082"/>
      <c r="UZH12" s="841"/>
      <c r="UZI12" s="1074"/>
      <c r="UZJ12" s="1076"/>
      <c r="UZK12" s="840"/>
      <c r="UZL12" s="1078"/>
      <c r="UZM12" s="1078"/>
      <c r="UZN12" s="1080"/>
      <c r="UZO12" s="1082"/>
      <c r="UZP12" s="841"/>
      <c r="UZQ12" s="1074"/>
      <c r="UZR12" s="1076"/>
      <c r="UZS12" s="840"/>
      <c r="UZT12" s="1078"/>
      <c r="UZU12" s="1078"/>
      <c r="UZV12" s="1080"/>
      <c r="UZW12" s="1082"/>
      <c r="UZX12" s="841"/>
      <c r="UZY12" s="1074"/>
      <c r="UZZ12" s="1076"/>
      <c r="VAA12" s="840"/>
      <c r="VAB12" s="1078"/>
      <c r="VAC12" s="1078"/>
      <c r="VAD12" s="1080"/>
      <c r="VAE12" s="1082"/>
      <c r="VAF12" s="841"/>
      <c r="VAG12" s="1074"/>
      <c r="VAH12" s="1076"/>
      <c r="VAI12" s="840"/>
      <c r="VAJ12" s="1078"/>
      <c r="VAK12" s="1078"/>
      <c r="VAL12" s="1080"/>
      <c r="VAM12" s="1082"/>
      <c r="VAN12" s="841"/>
      <c r="VAO12" s="1074"/>
      <c r="VAP12" s="1076"/>
      <c r="VAQ12" s="840"/>
      <c r="VAR12" s="1078"/>
      <c r="VAS12" s="1078"/>
      <c r="VAT12" s="1080"/>
      <c r="VAU12" s="1082"/>
      <c r="VAV12" s="841"/>
      <c r="VAW12" s="1074"/>
      <c r="VAX12" s="1076"/>
      <c r="VAY12" s="840"/>
      <c r="VAZ12" s="1078"/>
      <c r="VBA12" s="1078"/>
      <c r="VBB12" s="1080"/>
      <c r="VBC12" s="1082"/>
      <c r="VBD12" s="841"/>
      <c r="VBE12" s="1074"/>
      <c r="VBF12" s="1076"/>
      <c r="VBG12" s="840"/>
      <c r="VBH12" s="1078"/>
      <c r="VBI12" s="1078"/>
      <c r="VBJ12" s="1080"/>
      <c r="VBK12" s="1082"/>
      <c r="VBL12" s="841"/>
      <c r="VBM12" s="1074"/>
      <c r="VBN12" s="1076"/>
      <c r="VBO12" s="840"/>
      <c r="VBP12" s="1078"/>
      <c r="VBQ12" s="1078"/>
      <c r="VBR12" s="1080"/>
      <c r="VBS12" s="1082"/>
      <c r="VBT12" s="841"/>
      <c r="VBU12" s="1074"/>
      <c r="VBV12" s="1076"/>
      <c r="VBW12" s="840"/>
      <c r="VBX12" s="1078"/>
      <c r="VBY12" s="1078"/>
      <c r="VBZ12" s="1080"/>
      <c r="VCA12" s="1082"/>
      <c r="VCB12" s="841"/>
      <c r="VCC12" s="1074"/>
      <c r="VCD12" s="1076"/>
      <c r="VCE12" s="840"/>
      <c r="VCF12" s="1078"/>
      <c r="VCG12" s="1078"/>
      <c r="VCH12" s="1080"/>
      <c r="VCI12" s="1082"/>
      <c r="VCJ12" s="841"/>
      <c r="VCK12" s="1074"/>
      <c r="VCL12" s="1076"/>
      <c r="VCM12" s="840"/>
      <c r="VCN12" s="1078"/>
      <c r="VCO12" s="1078"/>
      <c r="VCP12" s="1080"/>
      <c r="VCQ12" s="1082"/>
      <c r="VCR12" s="841"/>
      <c r="VCS12" s="1074"/>
      <c r="VCT12" s="1076"/>
      <c r="VCU12" s="840"/>
      <c r="VCV12" s="1078"/>
      <c r="VCW12" s="1078"/>
      <c r="VCX12" s="1080"/>
      <c r="VCY12" s="1082"/>
      <c r="VCZ12" s="841"/>
      <c r="VDA12" s="1074"/>
      <c r="VDB12" s="1076"/>
      <c r="VDC12" s="840"/>
      <c r="VDD12" s="1078"/>
      <c r="VDE12" s="1078"/>
      <c r="VDF12" s="1080"/>
      <c r="VDG12" s="1082"/>
      <c r="VDH12" s="841"/>
      <c r="VDI12" s="1074"/>
      <c r="VDJ12" s="1076"/>
      <c r="VDK12" s="840"/>
      <c r="VDL12" s="1078"/>
      <c r="VDM12" s="1078"/>
      <c r="VDN12" s="1080"/>
      <c r="VDO12" s="1082"/>
      <c r="VDP12" s="841"/>
      <c r="VDQ12" s="1074"/>
      <c r="VDR12" s="1076"/>
      <c r="VDS12" s="840"/>
      <c r="VDT12" s="1078"/>
      <c r="VDU12" s="1078"/>
      <c r="VDV12" s="1080"/>
      <c r="VDW12" s="1082"/>
      <c r="VDX12" s="841"/>
      <c r="VDY12" s="1074"/>
      <c r="VDZ12" s="1076"/>
      <c r="VEA12" s="840"/>
      <c r="VEB12" s="1078"/>
      <c r="VEC12" s="1078"/>
      <c r="VED12" s="1080"/>
      <c r="VEE12" s="1082"/>
      <c r="VEF12" s="841"/>
      <c r="VEG12" s="1074"/>
      <c r="VEH12" s="1076"/>
      <c r="VEI12" s="840"/>
      <c r="VEJ12" s="1078"/>
      <c r="VEK12" s="1078"/>
      <c r="VEL12" s="1080"/>
      <c r="VEM12" s="1082"/>
      <c r="VEN12" s="841"/>
      <c r="VEO12" s="1074"/>
      <c r="VEP12" s="1076"/>
      <c r="VEQ12" s="840"/>
      <c r="VER12" s="1078"/>
      <c r="VES12" s="1078"/>
      <c r="VET12" s="1080"/>
      <c r="VEU12" s="1082"/>
      <c r="VEV12" s="841"/>
      <c r="VEW12" s="1074"/>
      <c r="VEX12" s="1076"/>
      <c r="VEY12" s="840"/>
      <c r="VEZ12" s="1078"/>
      <c r="VFA12" s="1078"/>
      <c r="VFB12" s="1080"/>
      <c r="VFC12" s="1082"/>
      <c r="VFD12" s="841"/>
      <c r="VFE12" s="1074"/>
      <c r="VFF12" s="1076"/>
      <c r="VFG12" s="840"/>
      <c r="VFH12" s="1078"/>
      <c r="VFI12" s="1078"/>
      <c r="VFJ12" s="1080"/>
      <c r="VFK12" s="1082"/>
      <c r="VFL12" s="841"/>
      <c r="VFM12" s="1074"/>
      <c r="VFN12" s="1076"/>
      <c r="VFO12" s="840"/>
      <c r="VFP12" s="1078"/>
      <c r="VFQ12" s="1078"/>
      <c r="VFR12" s="1080"/>
      <c r="VFS12" s="1082"/>
      <c r="VFT12" s="841"/>
      <c r="VFU12" s="1074"/>
      <c r="VFV12" s="1076"/>
      <c r="VFW12" s="840"/>
      <c r="VFX12" s="1078"/>
      <c r="VFY12" s="1078"/>
      <c r="VFZ12" s="1080"/>
      <c r="VGA12" s="1082"/>
      <c r="VGB12" s="841"/>
      <c r="VGC12" s="1074"/>
      <c r="VGD12" s="1076"/>
      <c r="VGE12" s="840"/>
      <c r="VGF12" s="1078"/>
      <c r="VGG12" s="1078"/>
      <c r="VGH12" s="1080"/>
      <c r="VGI12" s="1082"/>
      <c r="VGJ12" s="841"/>
      <c r="VGK12" s="1074"/>
      <c r="VGL12" s="1076"/>
      <c r="VGM12" s="840"/>
      <c r="VGN12" s="1078"/>
      <c r="VGO12" s="1078"/>
      <c r="VGP12" s="1080"/>
      <c r="VGQ12" s="1082"/>
      <c r="VGR12" s="841"/>
      <c r="VGS12" s="1074"/>
      <c r="VGT12" s="1076"/>
      <c r="VGU12" s="840"/>
      <c r="VGV12" s="1078"/>
      <c r="VGW12" s="1078"/>
      <c r="VGX12" s="1080"/>
      <c r="VGY12" s="1082"/>
      <c r="VGZ12" s="841"/>
      <c r="VHA12" s="1074"/>
      <c r="VHB12" s="1076"/>
      <c r="VHC12" s="840"/>
      <c r="VHD12" s="1078"/>
      <c r="VHE12" s="1078"/>
      <c r="VHF12" s="1080"/>
      <c r="VHG12" s="1082"/>
      <c r="VHH12" s="841"/>
      <c r="VHI12" s="1074"/>
      <c r="VHJ12" s="1076"/>
      <c r="VHK12" s="840"/>
      <c r="VHL12" s="1078"/>
      <c r="VHM12" s="1078"/>
      <c r="VHN12" s="1080"/>
      <c r="VHO12" s="1082"/>
      <c r="VHP12" s="841"/>
      <c r="VHQ12" s="1074"/>
      <c r="VHR12" s="1076"/>
      <c r="VHS12" s="840"/>
      <c r="VHT12" s="1078"/>
      <c r="VHU12" s="1078"/>
      <c r="VHV12" s="1080"/>
      <c r="VHW12" s="1082"/>
      <c r="VHX12" s="841"/>
      <c r="VHY12" s="1074"/>
      <c r="VHZ12" s="1076"/>
      <c r="VIA12" s="840"/>
      <c r="VIB12" s="1078"/>
      <c r="VIC12" s="1078"/>
      <c r="VID12" s="1080"/>
      <c r="VIE12" s="1082"/>
      <c r="VIF12" s="841"/>
      <c r="VIG12" s="1074"/>
      <c r="VIH12" s="1076"/>
      <c r="VII12" s="840"/>
      <c r="VIJ12" s="1078"/>
      <c r="VIK12" s="1078"/>
      <c r="VIL12" s="1080"/>
      <c r="VIM12" s="1082"/>
      <c r="VIN12" s="841"/>
      <c r="VIO12" s="1074"/>
      <c r="VIP12" s="1076"/>
      <c r="VIQ12" s="840"/>
      <c r="VIR12" s="1078"/>
      <c r="VIS12" s="1078"/>
      <c r="VIT12" s="1080"/>
      <c r="VIU12" s="1082"/>
      <c r="VIV12" s="841"/>
      <c r="VIW12" s="1074"/>
      <c r="VIX12" s="1076"/>
      <c r="VIY12" s="840"/>
      <c r="VIZ12" s="1078"/>
      <c r="VJA12" s="1078"/>
      <c r="VJB12" s="1080"/>
      <c r="VJC12" s="1082"/>
      <c r="VJD12" s="841"/>
      <c r="VJE12" s="1074"/>
      <c r="VJF12" s="1076"/>
      <c r="VJG12" s="840"/>
      <c r="VJH12" s="1078"/>
      <c r="VJI12" s="1078"/>
      <c r="VJJ12" s="1080"/>
      <c r="VJK12" s="1082"/>
      <c r="VJL12" s="841"/>
      <c r="VJM12" s="1074"/>
      <c r="VJN12" s="1076"/>
      <c r="VJO12" s="840"/>
      <c r="VJP12" s="1078"/>
      <c r="VJQ12" s="1078"/>
      <c r="VJR12" s="1080"/>
      <c r="VJS12" s="1082"/>
      <c r="VJT12" s="841"/>
      <c r="VJU12" s="1074"/>
      <c r="VJV12" s="1076"/>
      <c r="VJW12" s="840"/>
      <c r="VJX12" s="1078"/>
      <c r="VJY12" s="1078"/>
      <c r="VJZ12" s="1080"/>
      <c r="VKA12" s="1082"/>
      <c r="VKB12" s="841"/>
      <c r="VKC12" s="1074"/>
      <c r="VKD12" s="1076"/>
      <c r="VKE12" s="840"/>
      <c r="VKF12" s="1078"/>
      <c r="VKG12" s="1078"/>
      <c r="VKH12" s="1080"/>
      <c r="VKI12" s="1082"/>
      <c r="VKJ12" s="841"/>
      <c r="VKK12" s="1074"/>
      <c r="VKL12" s="1076"/>
      <c r="VKM12" s="840"/>
      <c r="VKN12" s="1078"/>
      <c r="VKO12" s="1078"/>
      <c r="VKP12" s="1080"/>
      <c r="VKQ12" s="1082"/>
      <c r="VKR12" s="841"/>
      <c r="VKS12" s="1074"/>
      <c r="VKT12" s="1076"/>
      <c r="VKU12" s="840"/>
      <c r="VKV12" s="1078"/>
      <c r="VKW12" s="1078"/>
      <c r="VKX12" s="1080"/>
      <c r="VKY12" s="1082"/>
      <c r="VKZ12" s="841"/>
      <c r="VLA12" s="1074"/>
      <c r="VLB12" s="1076"/>
      <c r="VLC12" s="840"/>
      <c r="VLD12" s="1078"/>
      <c r="VLE12" s="1078"/>
      <c r="VLF12" s="1080"/>
      <c r="VLG12" s="1082"/>
      <c r="VLH12" s="841"/>
      <c r="VLI12" s="1074"/>
      <c r="VLJ12" s="1076"/>
      <c r="VLK12" s="840"/>
      <c r="VLL12" s="1078"/>
      <c r="VLM12" s="1078"/>
      <c r="VLN12" s="1080"/>
      <c r="VLO12" s="1082"/>
      <c r="VLP12" s="841"/>
      <c r="VLQ12" s="1074"/>
      <c r="VLR12" s="1076"/>
      <c r="VLS12" s="840"/>
      <c r="VLT12" s="1078"/>
      <c r="VLU12" s="1078"/>
      <c r="VLV12" s="1080"/>
      <c r="VLW12" s="1082"/>
      <c r="VLX12" s="841"/>
      <c r="VLY12" s="1074"/>
      <c r="VLZ12" s="1076"/>
      <c r="VMA12" s="840"/>
      <c r="VMB12" s="1078"/>
      <c r="VMC12" s="1078"/>
      <c r="VMD12" s="1080"/>
      <c r="VME12" s="1082"/>
      <c r="VMF12" s="841"/>
      <c r="VMG12" s="1074"/>
      <c r="VMH12" s="1076"/>
      <c r="VMI12" s="840"/>
      <c r="VMJ12" s="1078"/>
      <c r="VMK12" s="1078"/>
      <c r="VML12" s="1080"/>
      <c r="VMM12" s="1082"/>
      <c r="VMN12" s="841"/>
      <c r="VMO12" s="1074"/>
      <c r="VMP12" s="1076"/>
      <c r="VMQ12" s="840"/>
      <c r="VMR12" s="1078"/>
      <c r="VMS12" s="1078"/>
      <c r="VMT12" s="1080"/>
      <c r="VMU12" s="1082"/>
      <c r="VMV12" s="841"/>
      <c r="VMW12" s="1074"/>
      <c r="VMX12" s="1076"/>
      <c r="VMY12" s="840"/>
      <c r="VMZ12" s="1078"/>
      <c r="VNA12" s="1078"/>
      <c r="VNB12" s="1080"/>
      <c r="VNC12" s="1082"/>
      <c r="VND12" s="841"/>
      <c r="VNE12" s="1074"/>
      <c r="VNF12" s="1076"/>
      <c r="VNG12" s="840"/>
      <c r="VNH12" s="1078"/>
      <c r="VNI12" s="1078"/>
      <c r="VNJ12" s="1080"/>
      <c r="VNK12" s="1082"/>
      <c r="VNL12" s="841"/>
      <c r="VNM12" s="1074"/>
      <c r="VNN12" s="1076"/>
      <c r="VNO12" s="840"/>
      <c r="VNP12" s="1078"/>
      <c r="VNQ12" s="1078"/>
      <c r="VNR12" s="1080"/>
      <c r="VNS12" s="1082"/>
      <c r="VNT12" s="841"/>
      <c r="VNU12" s="1074"/>
      <c r="VNV12" s="1076"/>
      <c r="VNW12" s="840"/>
      <c r="VNX12" s="1078"/>
      <c r="VNY12" s="1078"/>
      <c r="VNZ12" s="1080"/>
      <c r="VOA12" s="1082"/>
      <c r="VOB12" s="841"/>
      <c r="VOC12" s="1074"/>
      <c r="VOD12" s="1076"/>
      <c r="VOE12" s="840"/>
      <c r="VOF12" s="1078"/>
      <c r="VOG12" s="1078"/>
      <c r="VOH12" s="1080"/>
      <c r="VOI12" s="1082"/>
      <c r="VOJ12" s="841"/>
      <c r="VOK12" s="1074"/>
      <c r="VOL12" s="1076"/>
      <c r="VOM12" s="840"/>
      <c r="VON12" s="1078"/>
      <c r="VOO12" s="1078"/>
      <c r="VOP12" s="1080"/>
      <c r="VOQ12" s="1082"/>
      <c r="VOR12" s="841"/>
      <c r="VOS12" s="1074"/>
      <c r="VOT12" s="1076"/>
      <c r="VOU12" s="840"/>
      <c r="VOV12" s="1078"/>
      <c r="VOW12" s="1078"/>
      <c r="VOX12" s="1080"/>
      <c r="VOY12" s="1082"/>
      <c r="VOZ12" s="841"/>
      <c r="VPA12" s="1074"/>
      <c r="VPB12" s="1076"/>
      <c r="VPC12" s="840"/>
      <c r="VPD12" s="1078"/>
      <c r="VPE12" s="1078"/>
      <c r="VPF12" s="1080"/>
      <c r="VPG12" s="1082"/>
      <c r="VPH12" s="841"/>
      <c r="VPI12" s="1074"/>
      <c r="VPJ12" s="1076"/>
      <c r="VPK12" s="840"/>
      <c r="VPL12" s="1078"/>
      <c r="VPM12" s="1078"/>
      <c r="VPN12" s="1080"/>
      <c r="VPO12" s="1082"/>
      <c r="VPP12" s="841"/>
      <c r="VPQ12" s="1074"/>
      <c r="VPR12" s="1076"/>
      <c r="VPS12" s="840"/>
      <c r="VPT12" s="1078"/>
      <c r="VPU12" s="1078"/>
      <c r="VPV12" s="1080"/>
      <c r="VPW12" s="1082"/>
      <c r="VPX12" s="841"/>
      <c r="VPY12" s="1074"/>
      <c r="VPZ12" s="1076"/>
      <c r="VQA12" s="840"/>
      <c r="VQB12" s="1078"/>
      <c r="VQC12" s="1078"/>
      <c r="VQD12" s="1080"/>
      <c r="VQE12" s="1082"/>
      <c r="VQF12" s="841"/>
      <c r="VQG12" s="1074"/>
      <c r="VQH12" s="1076"/>
      <c r="VQI12" s="840"/>
      <c r="VQJ12" s="1078"/>
      <c r="VQK12" s="1078"/>
      <c r="VQL12" s="1080"/>
      <c r="VQM12" s="1082"/>
      <c r="VQN12" s="841"/>
      <c r="VQO12" s="1074"/>
      <c r="VQP12" s="1076"/>
      <c r="VQQ12" s="840"/>
      <c r="VQR12" s="1078"/>
      <c r="VQS12" s="1078"/>
      <c r="VQT12" s="1080"/>
      <c r="VQU12" s="1082"/>
      <c r="VQV12" s="841"/>
      <c r="VQW12" s="1074"/>
      <c r="VQX12" s="1076"/>
      <c r="VQY12" s="840"/>
      <c r="VQZ12" s="1078"/>
      <c r="VRA12" s="1078"/>
      <c r="VRB12" s="1080"/>
      <c r="VRC12" s="1082"/>
      <c r="VRD12" s="841"/>
      <c r="VRE12" s="1074"/>
      <c r="VRF12" s="1076"/>
      <c r="VRG12" s="840"/>
      <c r="VRH12" s="1078"/>
      <c r="VRI12" s="1078"/>
      <c r="VRJ12" s="1080"/>
      <c r="VRK12" s="1082"/>
      <c r="VRL12" s="841"/>
      <c r="VRM12" s="1074"/>
      <c r="VRN12" s="1076"/>
      <c r="VRO12" s="840"/>
      <c r="VRP12" s="1078"/>
      <c r="VRQ12" s="1078"/>
      <c r="VRR12" s="1080"/>
      <c r="VRS12" s="1082"/>
      <c r="VRT12" s="841"/>
      <c r="VRU12" s="1074"/>
      <c r="VRV12" s="1076"/>
      <c r="VRW12" s="840"/>
      <c r="VRX12" s="1078"/>
      <c r="VRY12" s="1078"/>
      <c r="VRZ12" s="1080"/>
      <c r="VSA12" s="1082"/>
      <c r="VSB12" s="841"/>
      <c r="VSC12" s="1074"/>
      <c r="VSD12" s="1076"/>
      <c r="VSE12" s="840"/>
      <c r="VSF12" s="1078"/>
      <c r="VSG12" s="1078"/>
      <c r="VSH12" s="1080"/>
      <c r="VSI12" s="1082"/>
      <c r="VSJ12" s="841"/>
      <c r="VSK12" s="1074"/>
      <c r="VSL12" s="1076"/>
      <c r="VSM12" s="840"/>
      <c r="VSN12" s="1078"/>
      <c r="VSO12" s="1078"/>
      <c r="VSP12" s="1080"/>
      <c r="VSQ12" s="1082"/>
      <c r="VSR12" s="841"/>
      <c r="VSS12" s="1074"/>
      <c r="VST12" s="1076"/>
      <c r="VSU12" s="840"/>
      <c r="VSV12" s="1078"/>
      <c r="VSW12" s="1078"/>
      <c r="VSX12" s="1080"/>
      <c r="VSY12" s="1082"/>
      <c r="VSZ12" s="841"/>
      <c r="VTA12" s="1074"/>
      <c r="VTB12" s="1076"/>
      <c r="VTC12" s="840"/>
      <c r="VTD12" s="1078"/>
      <c r="VTE12" s="1078"/>
      <c r="VTF12" s="1080"/>
      <c r="VTG12" s="1082"/>
      <c r="VTH12" s="841"/>
      <c r="VTI12" s="1074"/>
      <c r="VTJ12" s="1076"/>
      <c r="VTK12" s="840"/>
      <c r="VTL12" s="1078"/>
      <c r="VTM12" s="1078"/>
      <c r="VTN12" s="1080"/>
      <c r="VTO12" s="1082"/>
      <c r="VTP12" s="841"/>
      <c r="VTQ12" s="1074"/>
      <c r="VTR12" s="1076"/>
      <c r="VTS12" s="840"/>
      <c r="VTT12" s="1078"/>
      <c r="VTU12" s="1078"/>
      <c r="VTV12" s="1080"/>
      <c r="VTW12" s="1082"/>
      <c r="VTX12" s="841"/>
      <c r="VTY12" s="1074"/>
      <c r="VTZ12" s="1076"/>
      <c r="VUA12" s="840"/>
      <c r="VUB12" s="1078"/>
      <c r="VUC12" s="1078"/>
      <c r="VUD12" s="1080"/>
      <c r="VUE12" s="1082"/>
      <c r="VUF12" s="841"/>
      <c r="VUG12" s="1074"/>
      <c r="VUH12" s="1076"/>
      <c r="VUI12" s="840"/>
      <c r="VUJ12" s="1078"/>
      <c r="VUK12" s="1078"/>
      <c r="VUL12" s="1080"/>
      <c r="VUM12" s="1082"/>
      <c r="VUN12" s="841"/>
      <c r="VUO12" s="1074"/>
      <c r="VUP12" s="1076"/>
      <c r="VUQ12" s="840"/>
      <c r="VUR12" s="1078"/>
      <c r="VUS12" s="1078"/>
      <c r="VUT12" s="1080"/>
      <c r="VUU12" s="1082"/>
      <c r="VUV12" s="841"/>
      <c r="VUW12" s="1074"/>
      <c r="VUX12" s="1076"/>
      <c r="VUY12" s="840"/>
      <c r="VUZ12" s="1078"/>
      <c r="VVA12" s="1078"/>
      <c r="VVB12" s="1080"/>
      <c r="VVC12" s="1082"/>
      <c r="VVD12" s="841"/>
      <c r="VVE12" s="1074"/>
      <c r="VVF12" s="1076"/>
      <c r="VVG12" s="840"/>
      <c r="VVH12" s="1078"/>
      <c r="VVI12" s="1078"/>
      <c r="VVJ12" s="1080"/>
      <c r="VVK12" s="1082"/>
      <c r="VVL12" s="841"/>
      <c r="VVM12" s="1074"/>
      <c r="VVN12" s="1076"/>
      <c r="VVO12" s="840"/>
      <c r="VVP12" s="1078"/>
      <c r="VVQ12" s="1078"/>
      <c r="VVR12" s="1080"/>
      <c r="VVS12" s="1082"/>
      <c r="VVT12" s="841"/>
      <c r="VVU12" s="1074"/>
      <c r="VVV12" s="1076"/>
      <c r="VVW12" s="840"/>
      <c r="VVX12" s="1078"/>
      <c r="VVY12" s="1078"/>
      <c r="VVZ12" s="1080"/>
      <c r="VWA12" s="1082"/>
      <c r="VWB12" s="841"/>
      <c r="VWC12" s="1074"/>
      <c r="VWD12" s="1076"/>
      <c r="VWE12" s="840"/>
      <c r="VWF12" s="1078"/>
      <c r="VWG12" s="1078"/>
      <c r="VWH12" s="1080"/>
      <c r="VWI12" s="1082"/>
      <c r="VWJ12" s="841"/>
      <c r="VWK12" s="1074"/>
      <c r="VWL12" s="1076"/>
      <c r="VWM12" s="840"/>
      <c r="VWN12" s="1078"/>
      <c r="VWO12" s="1078"/>
      <c r="VWP12" s="1080"/>
      <c r="VWQ12" s="1082"/>
      <c r="VWR12" s="841"/>
      <c r="VWS12" s="1074"/>
      <c r="VWT12" s="1076"/>
      <c r="VWU12" s="840"/>
      <c r="VWV12" s="1078"/>
      <c r="VWW12" s="1078"/>
      <c r="VWX12" s="1080"/>
      <c r="VWY12" s="1082"/>
      <c r="VWZ12" s="841"/>
      <c r="VXA12" s="1074"/>
      <c r="VXB12" s="1076"/>
      <c r="VXC12" s="840"/>
      <c r="VXD12" s="1078"/>
      <c r="VXE12" s="1078"/>
      <c r="VXF12" s="1080"/>
      <c r="VXG12" s="1082"/>
      <c r="VXH12" s="841"/>
      <c r="VXI12" s="1074"/>
      <c r="VXJ12" s="1076"/>
      <c r="VXK12" s="840"/>
      <c r="VXL12" s="1078"/>
      <c r="VXM12" s="1078"/>
      <c r="VXN12" s="1080"/>
      <c r="VXO12" s="1082"/>
      <c r="VXP12" s="841"/>
      <c r="VXQ12" s="1074"/>
      <c r="VXR12" s="1076"/>
      <c r="VXS12" s="840"/>
      <c r="VXT12" s="1078"/>
      <c r="VXU12" s="1078"/>
      <c r="VXV12" s="1080"/>
      <c r="VXW12" s="1082"/>
      <c r="VXX12" s="841"/>
      <c r="VXY12" s="1074"/>
      <c r="VXZ12" s="1076"/>
      <c r="VYA12" s="840"/>
      <c r="VYB12" s="1078"/>
      <c r="VYC12" s="1078"/>
      <c r="VYD12" s="1080"/>
      <c r="VYE12" s="1082"/>
      <c r="VYF12" s="841"/>
      <c r="VYG12" s="1074"/>
      <c r="VYH12" s="1076"/>
      <c r="VYI12" s="840"/>
      <c r="VYJ12" s="1078"/>
      <c r="VYK12" s="1078"/>
      <c r="VYL12" s="1080"/>
      <c r="VYM12" s="1082"/>
      <c r="VYN12" s="841"/>
      <c r="VYO12" s="1074"/>
      <c r="VYP12" s="1076"/>
      <c r="VYQ12" s="840"/>
      <c r="VYR12" s="1078"/>
      <c r="VYS12" s="1078"/>
      <c r="VYT12" s="1080"/>
      <c r="VYU12" s="1082"/>
      <c r="VYV12" s="841"/>
      <c r="VYW12" s="1074"/>
      <c r="VYX12" s="1076"/>
      <c r="VYY12" s="840"/>
      <c r="VYZ12" s="1078"/>
      <c r="VZA12" s="1078"/>
      <c r="VZB12" s="1080"/>
      <c r="VZC12" s="1082"/>
      <c r="VZD12" s="841"/>
      <c r="VZE12" s="1074"/>
      <c r="VZF12" s="1076"/>
      <c r="VZG12" s="840"/>
      <c r="VZH12" s="1078"/>
      <c r="VZI12" s="1078"/>
      <c r="VZJ12" s="1080"/>
      <c r="VZK12" s="1082"/>
      <c r="VZL12" s="841"/>
      <c r="VZM12" s="1074"/>
      <c r="VZN12" s="1076"/>
      <c r="VZO12" s="840"/>
      <c r="VZP12" s="1078"/>
      <c r="VZQ12" s="1078"/>
      <c r="VZR12" s="1080"/>
      <c r="VZS12" s="1082"/>
      <c r="VZT12" s="841"/>
      <c r="VZU12" s="1074"/>
      <c r="VZV12" s="1076"/>
      <c r="VZW12" s="840"/>
      <c r="VZX12" s="1078"/>
      <c r="VZY12" s="1078"/>
      <c r="VZZ12" s="1080"/>
      <c r="WAA12" s="1082"/>
      <c r="WAB12" s="841"/>
      <c r="WAC12" s="1074"/>
      <c r="WAD12" s="1076"/>
      <c r="WAE12" s="840"/>
      <c r="WAF12" s="1078"/>
      <c r="WAG12" s="1078"/>
      <c r="WAH12" s="1080"/>
      <c r="WAI12" s="1082"/>
      <c r="WAJ12" s="841"/>
      <c r="WAK12" s="1074"/>
      <c r="WAL12" s="1076"/>
      <c r="WAM12" s="840"/>
      <c r="WAN12" s="1078"/>
      <c r="WAO12" s="1078"/>
      <c r="WAP12" s="1080"/>
      <c r="WAQ12" s="1082"/>
      <c r="WAR12" s="841"/>
      <c r="WAS12" s="1074"/>
      <c r="WAT12" s="1076"/>
      <c r="WAU12" s="840"/>
      <c r="WAV12" s="1078"/>
      <c r="WAW12" s="1078"/>
      <c r="WAX12" s="1080"/>
      <c r="WAY12" s="1082"/>
      <c r="WAZ12" s="841"/>
      <c r="WBA12" s="1074"/>
      <c r="WBB12" s="1076"/>
      <c r="WBC12" s="840"/>
      <c r="WBD12" s="1078"/>
      <c r="WBE12" s="1078"/>
      <c r="WBF12" s="1080"/>
      <c r="WBG12" s="1082"/>
      <c r="WBH12" s="841"/>
      <c r="WBI12" s="1074"/>
      <c r="WBJ12" s="1076"/>
      <c r="WBK12" s="840"/>
      <c r="WBL12" s="1078"/>
      <c r="WBM12" s="1078"/>
      <c r="WBN12" s="1080"/>
      <c r="WBO12" s="1082"/>
      <c r="WBP12" s="841"/>
      <c r="WBQ12" s="1074"/>
      <c r="WBR12" s="1076"/>
      <c r="WBS12" s="840"/>
      <c r="WBT12" s="1078"/>
      <c r="WBU12" s="1078"/>
      <c r="WBV12" s="1080"/>
      <c r="WBW12" s="1082"/>
      <c r="WBX12" s="841"/>
      <c r="WBY12" s="1074"/>
      <c r="WBZ12" s="1076"/>
      <c r="WCA12" s="840"/>
      <c r="WCB12" s="1078"/>
      <c r="WCC12" s="1078"/>
      <c r="WCD12" s="1080"/>
      <c r="WCE12" s="1082"/>
      <c r="WCF12" s="841"/>
      <c r="WCG12" s="1074"/>
      <c r="WCH12" s="1076"/>
      <c r="WCI12" s="840"/>
      <c r="WCJ12" s="1078"/>
      <c r="WCK12" s="1078"/>
      <c r="WCL12" s="1080"/>
      <c r="WCM12" s="1082"/>
      <c r="WCN12" s="841"/>
      <c r="WCO12" s="1074"/>
      <c r="WCP12" s="1076"/>
      <c r="WCQ12" s="840"/>
      <c r="WCR12" s="1078"/>
      <c r="WCS12" s="1078"/>
      <c r="WCT12" s="1080"/>
      <c r="WCU12" s="1082"/>
      <c r="WCV12" s="841"/>
      <c r="WCW12" s="1074"/>
      <c r="WCX12" s="1076"/>
      <c r="WCY12" s="840"/>
      <c r="WCZ12" s="1078"/>
      <c r="WDA12" s="1078"/>
      <c r="WDB12" s="1080"/>
      <c r="WDC12" s="1082"/>
      <c r="WDD12" s="841"/>
      <c r="WDE12" s="1074"/>
      <c r="WDF12" s="1076"/>
      <c r="WDG12" s="840"/>
      <c r="WDH12" s="1078"/>
      <c r="WDI12" s="1078"/>
      <c r="WDJ12" s="1080"/>
      <c r="WDK12" s="1082"/>
      <c r="WDL12" s="841"/>
      <c r="WDM12" s="1074"/>
      <c r="WDN12" s="1076"/>
      <c r="WDO12" s="840"/>
      <c r="WDP12" s="1078"/>
      <c r="WDQ12" s="1078"/>
      <c r="WDR12" s="1080"/>
      <c r="WDS12" s="1082"/>
      <c r="WDT12" s="841"/>
      <c r="WDU12" s="1074"/>
      <c r="WDV12" s="1076"/>
      <c r="WDW12" s="840"/>
      <c r="WDX12" s="1078"/>
      <c r="WDY12" s="1078"/>
      <c r="WDZ12" s="1080"/>
      <c r="WEA12" s="1082"/>
      <c r="WEB12" s="841"/>
      <c r="WEC12" s="1074"/>
      <c r="WED12" s="1076"/>
      <c r="WEE12" s="840"/>
      <c r="WEF12" s="1078"/>
      <c r="WEG12" s="1078"/>
      <c r="WEH12" s="1080"/>
      <c r="WEI12" s="1082"/>
      <c r="WEJ12" s="841"/>
      <c r="WEK12" s="1074"/>
      <c r="WEL12" s="1076"/>
      <c r="WEM12" s="840"/>
      <c r="WEN12" s="1078"/>
      <c r="WEO12" s="1078"/>
      <c r="WEP12" s="1080"/>
      <c r="WEQ12" s="1082"/>
      <c r="WER12" s="841"/>
      <c r="WES12" s="1074"/>
      <c r="WET12" s="1076"/>
      <c r="WEU12" s="840"/>
      <c r="WEV12" s="1078"/>
      <c r="WEW12" s="1078"/>
      <c r="WEX12" s="1080"/>
      <c r="WEY12" s="1082"/>
      <c r="WEZ12" s="841"/>
      <c r="WFA12" s="1074"/>
      <c r="WFB12" s="1076"/>
      <c r="WFC12" s="840"/>
      <c r="WFD12" s="1078"/>
      <c r="WFE12" s="1078"/>
      <c r="WFF12" s="1080"/>
      <c r="WFG12" s="1082"/>
      <c r="WFH12" s="841"/>
      <c r="WFI12" s="1074"/>
      <c r="WFJ12" s="1076"/>
      <c r="WFK12" s="840"/>
      <c r="WFL12" s="1078"/>
      <c r="WFM12" s="1078"/>
      <c r="WFN12" s="1080"/>
      <c r="WFO12" s="1082"/>
      <c r="WFP12" s="841"/>
      <c r="WFQ12" s="1074"/>
      <c r="WFR12" s="1076"/>
      <c r="WFS12" s="840"/>
      <c r="WFT12" s="1078"/>
      <c r="WFU12" s="1078"/>
      <c r="WFV12" s="1080"/>
      <c r="WFW12" s="1082"/>
      <c r="WFX12" s="841"/>
      <c r="WFY12" s="1074"/>
      <c r="WFZ12" s="1076"/>
      <c r="WGA12" s="840"/>
      <c r="WGB12" s="1078"/>
      <c r="WGC12" s="1078"/>
      <c r="WGD12" s="1080"/>
      <c r="WGE12" s="1082"/>
      <c r="WGF12" s="841"/>
      <c r="WGG12" s="1074"/>
      <c r="WGH12" s="1076"/>
      <c r="WGI12" s="840"/>
      <c r="WGJ12" s="1078"/>
      <c r="WGK12" s="1078"/>
      <c r="WGL12" s="1080"/>
      <c r="WGM12" s="1082"/>
      <c r="WGN12" s="841"/>
      <c r="WGO12" s="1074"/>
      <c r="WGP12" s="1076"/>
      <c r="WGQ12" s="840"/>
      <c r="WGR12" s="1078"/>
      <c r="WGS12" s="1078"/>
      <c r="WGT12" s="1080"/>
      <c r="WGU12" s="1082"/>
      <c r="WGV12" s="841"/>
      <c r="WGW12" s="1074"/>
      <c r="WGX12" s="1076"/>
      <c r="WGY12" s="840"/>
      <c r="WGZ12" s="1078"/>
      <c r="WHA12" s="1078"/>
      <c r="WHB12" s="1080"/>
      <c r="WHC12" s="1082"/>
      <c r="WHD12" s="841"/>
      <c r="WHE12" s="1074"/>
      <c r="WHF12" s="1076"/>
      <c r="WHG12" s="840"/>
      <c r="WHH12" s="1078"/>
      <c r="WHI12" s="1078"/>
      <c r="WHJ12" s="1080"/>
      <c r="WHK12" s="1082"/>
      <c r="WHL12" s="841"/>
      <c r="WHM12" s="1074"/>
      <c r="WHN12" s="1076"/>
      <c r="WHO12" s="840"/>
      <c r="WHP12" s="1078"/>
      <c r="WHQ12" s="1078"/>
      <c r="WHR12" s="1080"/>
      <c r="WHS12" s="1082"/>
      <c r="WHT12" s="841"/>
      <c r="WHU12" s="1074"/>
      <c r="WHV12" s="1076"/>
      <c r="WHW12" s="840"/>
      <c r="WHX12" s="1078"/>
      <c r="WHY12" s="1078"/>
      <c r="WHZ12" s="1080"/>
      <c r="WIA12" s="1082"/>
      <c r="WIB12" s="841"/>
      <c r="WIC12" s="1074"/>
      <c r="WID12" s="1076"/>
      <c r="WIE12" s="840"/>
      <c r="WIF12" s="1078"/>
      <c r="WIG12" s="1078"/>
      <c r="WIH12" s="1080"/>
      <c r="WII12" s="1082"/>
      <c r="WIJ12" s="841"/>
      <c r="WIK12" s="1074"/>
      <c r="WIL12" s="1076"/>
      <c r="WIM12" s="840"/>
      <c r="WIN12" s="1078"/>
      <c r="WIO12" s="1078"/>
      <c r="WIP12" s="1080"/>
      <c r="WIQ12" s="1082"/>
      <c r="WIR12" s="841"/>
      <c r="WIS12" s="1074"/>
      <c r="WIT12" s="1076"/>
      <c r="WIU12" s="840"/>
      <c r="WIV12" s="1078"/>
      <c r="WIW12" s="1078"/>
      <c r="WIX12" s="1080"/>
      <c r="WIY12" s="1082"/>
      <c r="WIZ12" s="841"/>
      <c r="WJA12" s="1074"/>
      <c r="WJB12" s="1076"/>
      <c r="WJC12" s="840"/>
      <c r="WJD12" s="1078"/>
      <c r="WJE12" s="1078"/>
      <c r="WJF12" s="1080"/>
      <c r="WJG12" s="1082"/>
      <c r="WJH12" s="841"/>
      <c r="WJI12" s="1074"/>
      <c r="WJJ12" s="1076"/>
      <c r="WJK12" s="840"/>
      <c r="WJL12" s="1078"/>
      <c r="WJM12" s="1078"/>
      <c r="WJN12" s="1080"/>
      <c r="WJO12" s="1082"/>
      <c r="WJP12" s="841"/>
      <c r="WJQ12" s="1074"/>
      <c r="WJR12" s="1076"/>
      <c r="WJS12" s="840"/>
      <c r="WJT12" s="1078"/>
      <c r="WJU12" s="1078"/>
      <c r="WJV12" s="1080"/>
      <c r="WJW12" s="1082"/>
      <c r="WJX12" s="841"/>
      <c r="WJY12" s="1074"/>
      <c r="WJZ12" s="1076"/>
      <c r="WKA12" s="840"/>
      <c r="WKB12" s="1078"/>
      <c r="WKC12" s="1078"/>
      <c r="WKD12" s="1080"/>
      <c r="WKE12" s="1082"/>
      <c r="WKF12" s="841"/>
      <c r="WKG12" s="1074"/>
      <c r="WKH12" s="1076"/>
      <c r="WKI12" s="840"/>
      <c r="WKJ12" s="1078"/>
      <c r="WKK12" s="1078"/>
      <c r="WKL12" s="1080"/>
      <c r="WKM12" s="1082"/>
      <c r="WKN12" s="841"/>
      <c r="WKO12" s="1074"/>
      <c r="WKP12" s="1076"/>
      <c r="WKQ12" s="840"/>
      <c r="WKR12" s="1078"/>
      <c r="WKS12" s="1078"/>
      <c r="WKT12" s="1080"/>
      <c r="WKU12" s="1082"/>
      <c r="WKV12" s="841"/>
      <c r="WKW12" s="1074"/>
      <c r="WKX12" s="1076"/>
      <c r="WKY12" s="840"/>
      <c r="WKZ12" s="1078"/>
      <c r="WLA12" s="1078"/>
      <c r="WLB12" s="1080"/>
      <c r="WLC12" s="1082"/>
      <c r="WLD12" s="841"/>
      <c r="WLE12" s="1074"/>
      <c r="WLF12" s="1076"/>
      <c r="WLG12" s="840"/>
      <c r="WLH12" s="1078"/>
      <c r="WLI12" s="1078"/>
      <c r="WLJ12" s="1080"/>
      <c r="WLK12" s="1082"/>
      <c r="WLL12" s="841"/>
      <c r="WLM12" s="1074"/>
      <c r="WLN12" s="1076"/>
      <c r="WLO12" s="840"/>
      <c r="WLP12" s="1078"/>
      <c r="WLQ12" s="1078"/>
      <c r="WLR12" s="1080"/>
      <c r="WLS12" s="1082"/>
      <c r="WLT12" s="841"/>
      <c r="WLU12" s="1074"/>
      <c r="WLV12" s="1076"/>
      <c r="WLW12" s="840"/>
      <c r="WLX12" s="1078"/>
      <c r="WLY12" s="1078"/>
      <c r="WLZ12" s="1080"/>
      <c r="WMA12" s="1082"/>
      <c r="WMB12" s="841"/>
      <c r="WMC12" s="1074"/>
      <c r="WMD12" s="1076"/>
      <c r="WME12" s="840"/>
      <c r="WMF12" s="1078"/>
      <c r="WMG12" s="1078"/>
      <c r="WMH12" s="1080"/>
      <c r="WMI12" s="1082"/>
      <c r="WMJ12" s="841"/>
      <c r="WMK12" s="1074"/>
      <c r="WML12" s="1076"/>
      <c r="WMM12" s="840"/>
      <c r="WMN12" s="1078"/>
      <c r="WMO12" s="1078"/>
      <c r="WMP12" s="1080"/>
      <c r="WMQ12" s="1082"/>
      <c r="WMR12" s="841"/>
      <c r="WMS12" s="1074"/>
      <c r="WMT12" s="1076"/>
      <c r="WMU12" s="840"/>
      <c r="WMV12" s="1078"/>
      <c r="WMW12" s="1078"/>
      <c r="WMX12" s="1080"/>
      <c r="WMY12" s="1082"/>
      <c r="WMZ12" s="841"/>
      <c r="WNA12" s="1074"/>
      <c r="WNB12" s="1076"/>
      <c r="WNC12" s="840"/>
      <c r="WND12" s="1078"/>
      <c r="WNE12" s="1078"/>
      <c r="WNF12" s="1080"/>
      <c r="WNG12" s="1082"/>
      <c r="WNH12" s="841"/>
      <c r="WNI12" s="1074"/>
      <c r="WNJ12" s="1076"/>
      <c r="WNK12" s="840"/>
      <c r="WNL12" s="1078"/>
      <c r="WNM12" s="1078"/>
      <c r="WNN12" s="1080"/>
      <c r="WNO12" s="1082"/>
      <c r="WNP12" s="841"/>
      <c r="WNQ12" s="1074"/>
      <c r="WNR12" s="1076"/>
      <c r="WNS12" s="840"/>
      <c r="WNT12" s="1078"/>
      <c r="WNU12" s="1078"/>
      <c r="WNV12" s="1080"/>
      <c r="WNW12" s="1082"/>
      <c r="WNX12" s="841"/>
      <c r="WNY12" s="1074"/>
      <c r="WNZ12" s="1076"/>
      <c r="WOA12" s="840"/>
      <c r="WOB12" s="1078"/>
      <c r="WOC12" s="1078"/>
      <c r="WOD12" s="1080"/>
      <c r="WOE12" s="1082"/>
      <c r="WOF12" s="841"/>
      <c r="WOG12" s="1074"/>
      <c r="WOH12" s="1076"/>
      <c r="WOI12" s="840"/>
      <c r="WOJ12" s="1078"/>
      <c r="WOK12" s="1078"/>
      <c r="WOL12" s="1080"/>
      <c r="WOM12" s="1082"/>
      <c r="WON12" s="841"/>
      <c r="WOO12" s="1074"/>
      <c r="WOP12" s="1076"/>
      <c r="WOQ12" s="840"/>
      <c r="WOR12" s="1078"/>
      <c r="WOS12" s="1078"/>
      <c r="WOT12" s="1080"/>
      <c r="WOU12" s="1082"/>
      <c r="WOV12" s="841"/>
      <c r="WOW12" s="1074"/>
      <c r="WOX12" s="1076"/>
      <c r="WOY12" s="840"/>
      <c r="WOZ12" s="1078"/>
      <c r="WPA12" s="1078"/>
      <c r="WPB12" s="1080"/>
      <c r="WPC12" s="1082"/>
      <c r="WPD12" s="841"/>
      <c r="WPE12" s="1074"/>
      <c r="WPF12" s="1076"/>
      <c r="WPG12" s="840"/>
      <c r="WPH12" s="1078"/>
      <c r="WPI12" s="1078"/>
      <c r="WPJ12" s="1080"/>
      <c r="WPK12" s="1082"/>
      <c r="WPL12" s="841"/>
      <c r="WPM12" s="1074"/>
      <c r="WPN12" s="1076"/>
      <c r="WPO12" s="840"/>
      <c r="WPP12" s="1078"/>
      <c r="WPQ12" s="1078"/>
      <c r="WPR12" s="1080"/>
      <c r="WPS12" s="1082"/>
      <c r="WPT12" s="841"/>
      <c r="WPU12" s="1074"/>
      <c r="WPV12" s="1076"/>
      <c r="WPW12" s="840"/>
      <c r="WPX12" s="1078"/>
      <c r="WPY12" s="1078"/>
      <c r="WPZ12" s="1080"/>
      <c r="WQA12" s="1082"/>
      <c r="WQB12" s="841"/>
      <c r="WQC12" s="1074"/>
      <c r="WQD12" s="1076"/>
      <c r="WQE12" s="840"/>
      <c r="WQF12" s="1078"/>
      <c r="WQG12" s="1078"/>
      <c r="WQH12" s="1080"/>
      <c r="WQI12" s="1082"/>
      <c r="WQJ12" s="841"/>
      <c r="WQK12" s="1074"/>
      <c r="WQL12" s="1076"/>
      <c r="WQM12" s="840"/>
      <c r="WQN12" s="1078"/>
      <c r="WQO12" s="1078"/>
      <c r="WQP12" s="1080"/>
      <c r="WQQ12" s="1082"/>
      <c r="WQR12" s="841"/>
      <c r="WQS12" s="1074"/>
      <c r="WQT12" s="1076"/>
      <c r="WQU12" s="840"/>
      <c r="WQV12" s="1078"/>
      <c r="WQW12" s="1078"/>
      <c r="WQX12" s="1080"/>
      <c r="WQY12" s="1082"/>
      <c r="WQZ12" s="841"/>
      <c r="WRA12" s="1074"/>
      <c r="WRB12" s="1076"/>
      <c r="WRC12" s="840"/>
      <c r="WRD12" s="1078"/>
      <c r="WRE12" s="1078"/>
      <c r="WRF12" s="1080"/>
      <c r="WRG12" s="1082"/>
      <c r="WRH12" s="841"/>
      <c r="WRI12" s="1074"/>
      <c r="WRJ12" s="1076"/>
      <c r="WRK12" s="840"/>
      <c r="WRL12" s="1078"/>
      <c r="WRM12" s="1078"/>
      <c r="WRN12" s="1080"/>
      <c r="WRO12" s="1082"/>
      <c r="WRP12" s="841"/>
      <c r="WRQ12" s="1074"/>
      <c r="WRR12" s="1076"/>
      <c r="WRS12" s="840"/>
      <c r="WRT12" s="1078"/>
      <c r="WRU12" s="1078"/>
      <c r="WRV12" s="1080"/>
      <c r="WRW12" s="1082"/>
      <c r="WRX12" s="841"/>
      <c r="WRY12" s="1074"/>
      <c r="WRZ12" s="1076"/>
      <c r="WSA12" s="840"/>
      <c r="WSB12" s="1078"/>
      <c r="WSC12" s="1078"/>
      <c r="WSD12" s="1080"/>
      <c r="WSE12" s="1082"/>
      <c r="WSF12" s="841"/>
      <c r="WSG12" s="1074"/>
      <c r="WSH12" s="1076"/>
      <c r="WSI12" s="840"/>
      <c r="WSJ12" s="1078"/>
      <c r="WSK12" s="1078"/>
      <c r="WSL12" s="1080"/>
      <c r="WSM12" s="1082"/>
      <c r="WSN12" s="841"/>
      <c r="WSO12" s="1074"/>
      <c r="WSP12" s="1076"/>
      <c r="WSQ12" s="840"/>
      <c r="WSR12" s="1078"/>
      <c r="WSS12" s="1078"/>
      <c r="WST12" s="1080"/>
      <c r="WSU12" s="1082"/>
      <c r="WSV12" s="841"/>
      <c r="WSW12" s="1074"/>
      <c r="WSX12" s="1076"/>
      <c r="WSY12" s="840"/>
      <c r="WSZ12" s="1078"/>
      <c r="WTA12" s="1078"/>
      <c r="WTB12" s="1080"/>
      <c r="WTC12" s="1082"/>
      <c r="WTD12" s="841"/>
      <c r="WTE12" s="1074"/>
      <c r="WTF12" s="1076"/>
      <c r="WTG12" s="840"/>
      <c r="WTH12" s="1078"/>
      <c r="WTI12" s="1078"/>
      <c r="WTJ12" s="1080"/>
      <c r="WTK12" s="1082"/>
      <c r="WTL12" s="841"/>
      <c r="WTM12" s="1074"/>
      <c r="WTN12" s="1076"/>
      <c r="WTO12" s="840"/>
      <c r="WTP12" s="1078"/>
      <c r="WTQ12" s="1078"/>
      <c r="WTR12" s="1080"/>
      <c r="WTS12" s="1082"/>
      <c r="WTT12" s="841"/>
      <c r="WTU12" s="1074"/>
      <c r="WTV12" s="1076"/>
      <c r="WTW12" s="840"/>
      <c r="WTX12" s="1078"/>
      <c r="WTY12" s="1078"/>
      <c r="WTZ12" s="1080"/>
      <c r="WUA12" s="1082"/>
      <c r="WUB12" s="841"/>
      <c r="WUC12" s="1074"/>
      <c r="WUD12" s="1076"/>
      <c r="WUE12" s="840"/>
      <c r="WUF12" s="1078"/>
      <c r="WUG12" s="1078"/>
      <c r="WUH12" s="1080"/>
      <c r="WUI12" s="1082"/>
      <c r="WUJ12" s="841"/>
      <c r="WUK12" s="1074"/>
      <c r="WUL12" s="1076"/>
      <c r="WUM12" s="840"/>
      <c r="WUN12" s="1078"/>
      <c r="WUO12" s="1078"/>
      <c r="WUP12" s="1080"/>
      <c r="WUQ12" s="1082"/>
      <c r="WUR12" s="841"/>
      <c r="WUS12" s="1074"/>
      <c r="WUT12" s="1076"/>
      <c r="WUU12" s="840"/>
      <c r="WUV12" s="1078"/>
      <c r="WUW12" s="1078"/>
      <c r="WUX12" s="1080"/>
      <c r="WUY12" s="1082"/>
      <c r="WUZ12" s="841"/>
      <c r="WVA12" s="1074"/>
      <c r="WVB12" s="1076"/>
      <c r="WVC12" s="840"/>
      <c r="WVD12" s="1078"/>
      <c r="WVE12" s="1078"/>
      <c r="WVF12" s="1080"/>
      <c r="WVG12" s="1082"/>
      <c r="WVH12" s="841"/>
      <c r="WVI12" s="1074"/>
      <c r="WVJ12" s="1076"/>
      <c r="WVK12" s="840"/>
      <c r="WVL12" s="1078"/>
      <c r="WVM12" s="1078"/>
      <c r="WVN12" s="1080"/>
      <c r="WVO12" s="1082"/>
      <c r="WVP12" s="841"/>
      <c r="WVQ12" s="1074"/>
      <c r="WVR12" s="1076"/>
      <c r="WVS12" s="840"/>
      <c r="WVT12" s="1078"/>
      <c r="WVU12" s="1078"/>
      <c r="WVV12" s="1080"/>
      <c r="WVW12" s="1082"/>
      <c r="WVX12" s="841"/>
      <c r="WVY12" s="1074"/>
      <c r="WVZ12" s="1076"/>
      <c r="WWA12" s="840"/>
      <c r="WWB12" s="1078"/>
      <c r="WWC12" s="1078"/>
      <c r="WWD12" s="1080"/>
      <c r="WWE12" s="1082"/>
      <c r="WWF12" s="841"/>
      <c r="WWG12" s="1074"/>
      <c r="WWH12" s="1076"/>
      <c r="WWI12" s="840"/>
      <c r="WWJ12" s="1078"/>
      <c r="WWK12" s="1078"/>
      <c r="WWL12" s="1080"/>
      <c r="WWM12" s="1082"/>
      <c r="WWN12" s="841"/>
      <c r="WWO12" s="1074"/>
      <c r="WWP12" s="1076"/>
      <c r="WWQ12" s="840"/>
      <c r="WWR12" s="1078"/>
      <c r="WWS12" s="1078"/>
      <c r="WWT12" s="1080"/>
      <c r="WWU12" s="1082"/>
      <c r="WWV12" s="841"/>
      <c r="WWW12" s="1074"/>
      <c r="WWX12" s="1076"/>
      <c r="WWY12" s="840"/>
      <c r="WWZ12" s="1078"/>
      <c r="WXA12" s="1078"/>
      <c r="WXB12" s="1080"/>
      <c r="WXC12" s="1082"/>
      <c r="WXD12" s="841"/>
      <c r="WXE12" s="1074"/>
      <c r="WXF12" s="1076"/>
      <c r="WXG12" s="840"/>
      <c r="WXH12" s="1078"/>
      <c r="WXI12" s="1078"/>
      <c r="WXJ12" s="1080"/>
      <c r="WXK12" s="1082"/>
      <c r="WXL12" s="841"/>
      <c r="WXM12" s="1074"/>
      <c r="WXN12" s="1076"/>
      <c r="WXO12" s="840"/>
      <c r="WXP12" s="1078"/>
      <c r="WXQ12" s="1078"/>
      <c r="WXR12" s="1080"/>
      <c r="WXS12" s="1082"/>
      <c r="WXT12" s="841"/>
      <c r="WXU12" s="1074"/>
      <c r="WXV12" s="1076"/>
      <c r="WXW12" s="840"/>
      <c r="WXX12" s="1078"/>
      <c r="WXY12" s="1078"/>
      <c r="WXZ12" s="1080"/>
      <c r="WYA12" s="1082"/>
      <c r="WYB12" s="841"/>
      <c r="WYC12" s="1074"/>
      <c r="WYD12" s="1076"/>
      <c r="WYE12" s="840"/>
      <c r="WYF12" s="1078"/>
      <c r="WYG12" s="1078"/>
      <c r="WYH12" s="1080"/>
      <c r="WYI12" s="1082"/>
      <c r="WYJ12" s="841"/>
      <c r="WYK12" s="1074"/>
      <c r="WYL12" s="1076"/>
      <c r="WYM12" s="840"/>
      <c r="WYN12" s="1078"/>
      <c r="WYO12" s="1078"/>
      <c r="WYP12" s="1080"/>
      <c r="WYQ12" s="1082"/>
      <c r="WYR12" s="841"/>
      <c r="WYS12" s="1074"/>
      <c r="WYT12" s="1076"/>
      <c r="WYU12" s="840"/>
      <c r="WYV12" s="1078"/>
      <c r="WYW12" s="1078"/>
      <c r="WYX12" s="1080"/>
      <c r="WYY12" s="1082"/>
      <c r="WYZ12" s="841"/>
      <c r="WZA12" s="1074"/>
      <c r="WZB12" s="1076"/>
      <c r="WZC12" s="840"/>
      <c r="WZD12" s="1078"/>
      <c r="WZE12" s="1078"/>
      <c r="WZF12" s="1080"/>
      <c r="WZG12" s="1082"/>
      <c r="WZH12" s="841"/>
      <c r="WZI12" s="1074"/>
      <c r="WZJ12" s="1076"/>
      <c r="WZK12" s="840"/>
      <c r="WZL12" s="1078"/>
      <c r="WZM12" s="1078"/>
      <c r="WZN12" s="1080"/>
      <c r="WZO12" s="1082"/>
      <c r="WZP12" s="841"/>
      <c r="WZQ12" s="1074"/>
      <c r="WZR12" s="1076"/>
      <c r="WZS12" s="840"/>
      <c r="WZT12" s="1078"/>
      <c r="WZU12" s="1078"/>
      <c r="WZV12" s="1080"/>
      <c r="WZW12" s="1082"/>
      <c r="WZX12" s="841"/>
      <c r="WZY12" s="1074"/>
      <c r="WZZ12" s="1076"/>
      <c r="XAA12" s="840"/>
      <c r="XAB12" s="1078"/>
      <c r="XAC12" s="1078"/>
      <c r="XAD12" s="1080"/>
      <c r="XAE12" s="1082"/>
      <c r="XAF12" s="841"/>
      <c r="XAG12" s="1074"/>
      <c r="XAH12" s="1076"/>
      <c r="XAI12" s="840"/>
      <c r="XAJ12" s="1078"/>
      <c r="XAK12" s="1078"/>
      <c r="XAL12" s="1080"/>
      <c r="XAM12" s="1082"/>
      <c r="XAN12" s="841"/>
      <c r="XAO12" s="1074"/>
      <c r="XAP12" s="1076"/>
      <c r="XAQ12" s="840"/>
      <c r="XAR12" s="1078"/>
      <c r="XAS12" s="1078"/>
      <c r="XAT12" s="1080"/>
      <c r="XAU12" s="1082"/>
      <c r="XAV12" s="841"/>
      <c r="XAW12" s="1074"/>
      <c r="XAX12" s="1076"/>
      <c r="XAY12" s="840"/>
      <c r="XAZ12" s="1078"/>
      <c r="XBA12" s="1078"/>
      <c r="XBB12" s="1080"/>
      <c r="XBC12" s="1082"/>
      <c r="XBD12" s="841"/>
      <c r="XBE12" s="1074"/>
      <c r="XBF12" s="1076"/>
      <c r="XBG12" s="840"/>
      <c r="XBH12" s="1078"/>
      <c r="XBI12" s="1078"/>
      <c r="XBJ12" s="1080"/>
      <c r="XBK12" s="1082"/>
      <c r="XBL12" s="841"/>
      <c r="XBM12" s="1074"/>
      <c r="XBN12" s="1076"/>
      <c r="XBO12" s="840"/>
      <c r="XBP12" s="1078"/>
      <c r="XBQ12" s="1078"/>
      <c r="XBR12" s="1080"/>
      <c r="XBS12" s="1082"/>
      <c r="XBT12" s="841"/>
      <c r="XBU12" s="1074"/>
      <c r="XBV12" s="1076"/>
      <c r="XBW12" s="840"/>
      <c r="XBX12" s="1078"/>
      <c r="XBY12" s="1078"/>
      <c r="XBZ12" s="1080"/>
      <c r="XCA12" s="1082"/>
      <c r="XCB12" s="841"/>
      <c r="XCC12" s="1074"/>
      <c r="XCD12" s="1076"/>
      <c r="XCE12" s="840"/>
      <c r="XCF12" s="1078"/>
      <c r="XCG12" s="1078"/>
      <c r="XCH12" s="1080"/>
      <c r="XCI12" s="1082"/>
      <c r="XCJ12" s="841"/>
      <c r="XCK12" s="1074"/>
      <c r="XCL12" s="1076"/>
      <c r="XCM12" s="840"/>
      <c r="XCN12" s="1078"/>
      <c r="XCO12" s="1078"/>
      <c r="XCP12" s="1080"/>
      <c r="XCQ12" s="1082"/>
      <c r="XCR12" s="841"/>
      <c r="XCS12" s="1074"/>
      <c r="XCT12" s="1076"/>
      <c r="XCU12" s="840"/>
      <c r="XCV12" s="1078"/>
      <c r="XCW12" s="1078"/>
      <c r="XCX12" s="1080"/>
      <c r="XCY12" s="1082"/>
      <c r="XCZ12" s="841"/>
      <c r="XDA12" s="1074"/>
      <c r="XDB12" s="1076"/>
      <c r="XDC12" s="840"/>
      <c r="XDD12" s="1078"/>
      <c r="XDE12" s="1078"/>
      <c r="XDF12" s="1080"/>
      <c r="XDG12" s="1082"/>
      <c r="XDH12" s="841"/>
      <c r="XDI12" s="1074"/>
      <c r="XDJ12" s="1076"/>
      <c r="XDK12" s="840"/>
      <c r="XDL12" s="1078"/>
      <c r="XDM12" s="1078"/>
      <c r="XDN12" s="1080"/>
      <c r="XDO12" s="1082"/>
      <c r="XDP12" s="841"/>
      <c r="XDQ12" s="1074"/>
      <c r="XDR12" s="1076"/>
      <c r="XDS12" s="840"/>
      <c r="XDT12" s="1078"/>
      <c r="XDU12" s="1078"/>
      <c r="XDV12" s="1080"/>
      <c r="XDW12" s="1082"/>
      <c r="XDX12" s="841"/>
      <c r="XDY12" s="1074"/>
      <c r="XDZ12" s="1076"/>
      <c r="XEA12" s="840"/>
      <c r="XEB12" s="1078"/>
      <c r="XEC12" s="1078"/>
      <c r="XED12" s="1080"/>
      <c r="XEE12" s="1082"/>
      <c r="XEF12" s="841"/>
      <c r="XEG12" s="1074"/>
      <c r="XEH12" s="1076"/>
      <c r="XEI12" s="840"/>
      <c r="XEJ12" s="1078"/>
      <c r="XEK12" s="1078"/>
      <c r="XEL12" s="1080"/>
      <c r="XEM12" s="1082"/>
      <c r="XEN12" s="841"/>
      <c r="XEO12" s="1074"/>
      <c r="XEP12" s="1076"/>
      <c r="XEQ12" s="840"/>
      <c r="XER12" s="1078"/>
      <c r="XES12" s="1078"/>
      <c r="XET12" s="1080"/>
      <c r="XEU12" s="1082"/>
      <c r="XEV12" s="841"/>
      <c r="XEW12" s="1074"/>
      <c r="XEX12" s="1076"/>
      <c r="XEY12" s="840"/>
      <c r="XEZ12" s="1078"/>
      <c r="XFA12" s="1078"/>
      <c r="XFB12" s="1080"/>
      <c r="XFC12" s="1082"/>
      <c r="XFD12" s="841"/>
    </row>
    <row r="13" spans="1:16384" s="852" customFormat="1" ht="15.75" hidden="1">
      <c r="A13" s="1095"/>
      <c r="B13" s="1097"/>
      <c r="C13" s="848"/>
      <c r="D13" s="1099"/>
      <c r="E13" s="1099"/>
      <c r="F13" s="1091"/>
      <c r="G13" s="1093"/>
      <c r="H13" s="849"/>
      <c r="I13" s="1095"/>
      <c r="J13" s="1097"/>
      <c r="K13" s="848"/>
      <c r="L13" s="1099"/>
      <c r="M13" s="1099"/>
      <c r="N13" s="1091"/>
      <c r="O13" s="1093"/>
      <c r="P13" s="849"/>
      <c r="Q13" s="1095"/>
      <c r="R13" s="1097"/>
      <c r="S13" s="848"/>
      <c r="T13" s="1099"/>
      <c r="U13" s="1099"/>
      <c r="V13" s="1091"/>
      <c r="W13" s="1093"/>
      <c r="X13" s="849"/>
      <c r="Y13" s="1095"/>
      <c r="Z13" s="1097"/>
      <c r="AA13" s="848"/>
      <c r="AB13" s="1099"/>
      <c r="AC13" s="1099"/>
      <c r="AD13" s="1091"/>
      <c r="AE13" s="1093"/>
      <c r="AF13" s="849"/>
      <c r="AG13" s="1095"/>
      <c r="AH13" s="1097"/>
      <c r="AI13" s="848"/>
      <c r="AJ13" s="1099"/>
      <c r="AK13" s="1099"/>
      <c r="AL13" s="1091"/>
      <c r="AM13" s="1093"/>
      <c r="AN13" s="849"/>
      <c r="AO13" s="1095"/>
      <c r="AP13" s="1097"/>
      <c r="AQ13" s="848"/>
      <c r="AR13" s="1099"/>
      <c r="AS13" s="1099"/>
      <c r="AT13" s="1091"/>
      <c r="AU13" s="1093"/>
      <c r="AV13" s="849"/>
      <c r="AW13" s="1095"/>
      <c r="AX13" s="1097"/>
      <c r="AY13" s="848"/>
      <c r="AZ13" s="1099"/>
      <c r="BA13" s="1099"/>
      <c r="BB13" s="1091"/>
      <c r="BC13" s="1093"/>
      <c r="BD13" s="849"/>
      <c r="BE13" s="1095"/>
      <c r="BF13" s="1097"/>
      <c r="BG13" s="848"/>
      <c r="BH13" s="1099"/>
      <c r="BI13" s="1099"/>
      <c r="BJ13" s="1091"/>
      <c r="BK13" s="1093"/>
      <c r="BL13" s="849"/>
      <c r="BM13" s="1095"/>
      <c r="BN13" s="1097"/>
      <c r="BO13" s="848"/>
      <c r="BP13" s="1099"/>
      <c r="BQ13" s="1099"/>
      <c r="BR13" s="1091"/>
      <c r="BS13" s="1093"/>
      <c r="BT13" s="849"/>
      <c r="BU13" s="1095"/>
      <c r="BV13" s="1097"/>
      <c r="BW13" s="848"/>
      <c r="BX13" s="1099"/>
      <c r="BY13" s="1099"/>
      <c r="BZ13" s="1091"/>
      <c r="CA13" s="1093"/>
      <c r="CB13" s="849"/>
      <c r="CC13" s="1095"/>
      <c r="CD13" s="1097"/>
      <c r="CE13" s="848"/>
      <c r="CF13" s="1099"/>
      <c r="CG13" s="1099"/>
      <c r="CH13" s="1091"/>
      <c r="CI13" s="1093"/>
      <c r="CJ13" s="849"/>
      <c r="CK13" s="1095"/>
      <c r="CL13" s="1097"/>
      <c r="CM13" s="848"/>
      <c r="CN13" s="1099"/>
      <c r="CO13" s="1099"/>
      <c r="CP13" s="1091"/>
      <c r="CQ13" s="1093"/>
      <c r="CR13" s="849"/>
      <c r="CS13" s="1095"/>
      <c r="CT13" s="1097"/>
      <c r="CU13" s="848"/>
      <c r="CV13" s="1099"/>
      <c r="CW13" s="1099"/>
      <c r="CX13" s="1091"/>
      <c r="CY13" s="1093"/>
      <c r="CZ13" s="849"/>
      <c r="DA13" s="1095"/>
      <c r="DB13" s="1097"/>
      <c r="DC13" s="848"/>
      <c r="DD13" s="1099"/>
      <c r="DE13" s="1099"/>
      <c r="DF13" s="1091"/>
      <c r="DG13" s="1093"/>
      <c r="DH13" s="849"/>
      <c r="DI13" s="1095"/>
      <c r="DJ13" s="1097"/>
      <c r="DK13" s="848"/>
      <c r="DL13" s="1099"/>
      <c r="DM13" s="1099"/>
      <c r="DN13" s="1091"/>
      <c r="DO13" s="1093"/>
      <c r="DP13" s="849"/>
      <c r="DQ13" s="1095"/>
      <c r="DR13" s="1097"/>
      <c r="DS13" s="848"/>
      <c r="DT13" s="1099"/>
      <c r="DU13" s="1099"/>
      <c r="DV13" s="1091"/>
      <c r="DW13" s="1093"/>
      <c r="DX13" s="849"/>
      <c r="DY13" s="1095"/>
      <c r="DZ13" s="1097"/>
      <c r="EA13" s="848"/>
      <c r="EB13" s="1099"/>
      <c r="EC13" s="1099"/>
      <c r="ED13" s="1091"/>
      <c r="EE13" s="1093"/>
      <c r="EF13" s="849"/>
      <c r="EG13" s="1095"/>
      <c r="EH13" s="1097"/>
      <c r="EI13" s="848"/>
      <c r="EJ13" s="1099"/>
      <c r="EK13" s="1099"/>
      <c r="EL13" s="1091"/>
      <c r="EM13" s="1093"/>
      <c r="EN13" s="849"/>
      <c r="EO13" s="1095"/>
      <c r="EP13" s="1097"/>
      <c r="EQ13" s="848"/>
      <c r="ER13" s="1099"/>
      <c r="ES13" s="1099"/>
      <c r="ET13" s="1091"/>
      <c r="EU13" s="1093"/>
      <c r="EV13" s="849"/>
      <c r="EW13" s="1095"/>
      <c r="EX13" s="1097"/>
      <c r="EY13" s="848"/>
      <c r="EZ13" s="1099"/>
      <c r="FA13" s="1099"/>
      <c r="FB13" s="1091"/>
      <c r="FC13" s="1093"/>
      <c r="FD13" s="849"/>
      <c r="FE13" s="1095"/>
      <c r="FF13" s="1097"/>
      <c r="FG13" s="848"/>
      <c r="FH13" s="1099"/>
      <c r="FI13" s="1099"/>
      <c r="FJ13" s="1091"/>
      <c r="FK13" s="1093"/>
      <c r="FL13" s="849"/>
      <c r="FM13" s="1095"/>
      <c r="FN13" s="1097"/>
      <c r="FO13" s="848"/>
      <c r="FP13" s="1099"/>
      <c r="FQ13" s="1099"/>
      <c r="FR13" s="1091"/>
      <c r="FS13" s="1093"/>
      <c r="FT13" s="849"/>
      <c r="FU13" s="1095"/>
      <c r="FV13" s="1097"/>
      <c r="FW13" s="848"/>
      <c r="FX13" s="1099"/>
      <c r="FY13" s="1099"/>
      <c r="FZ13" s="1091"/>
      <c r="GA13" s="1093"/>
      <c r="GB13" s="849"/>
      <c r="GC13" s="1095"/>
      <c r="GD13" s="1097"/>
      <c r="GE13" s="848"/>
      <c r="GF13" s="1099"/>
      <c r="GG13" s="1099"/>
      <c r="GH13" s="1091"/>
      <c r="GI13" s="1093"/>
      <c r="GJ13" s="849"/>
      <c r="GK13" s="1095"/>
      <c r="GL13" s="1097"/>
      <c r="GM13" s="848"/>
      <c r="GN13" s="1099"/>
      <c r="GO13" s="1099"/>
      <c r="GP13" s="1091"/>
      <c r="GQ13" s="1093"/>
      <c r="GR13" s="849"/>
      <c r="GS13" s="1095"/>
      <c r="GT13" s="1097"/>
      <c r="GU13" s="848"/>
      <c r="GV13" s="1099"/>
      <c r="GW13" s="1099"/>
      <c r="GX13" s="1091"/>
      <c r="GY13" s="1093"/>
      <c r="GZ13" s="849"/>
      <c r="HA13" s="1095"/>
      <c r="HB13" s="1097"/>
      <c r="HC13" s="848"/>
      <c r="HD13" s="1099"/>
      <c r="HE13" s="1099"/>
      <c r="HF13" s="1091"/>
      <c r="HG13" s="1093"/>
      <c r="HH13" s="849"/>
      <c r="HI13" s="1095"/>
      <c r="HJ13" s="1097"/>
      <c r="HK13" s="848"/>
      <c r="HL13" s="1099"/>
      <c r="HM13" s="1099"/>
      <c r="HN13" s="1091"/>
      <c r="HO13" s="1093"/>
      <c r="HP13" s="849"/>
      <c r="HQ13" s="1095"/>
      <c r="HR13" s="1097"/>
      <c r="HS13" s="848"/>
      <c r="HT13" s="1099"/>
      <c r="HU13" s="1099"/>
      <c r="HV13" s="1091"/>
      <c r="HW13" s="1093"/>
      <c r="HX13" s="849"/>
      <c r="HY13" s="1095"/>
      <c r="HZ13" s="1097"/>
      <c r="IA13" s="848"/>
      <c r="IB13" s="1099"/>
      <c r="IC13" s="1099"/>
      <c r="ID13" s="1091"/>
      <c r="IE13" s="1093"/>
      <c r="IF13" s="849"/>
      <c r="IG13" s="1095"/>
      <c r="IH13" s="1097"/>
      <c r="II13" s="848"/>
      <c r="IJ13" s="1099"/>
      <c r="IK13" s="1099"/>
      <c r="IL13" s="1091"/>
      <c r="IM13" s="1093"/>
      <c r="IN13" s="849"/>
      <c r="IO13" s="1095"/>
      <c r="IP13" s="1097"/>
      <c r="IQ13" s="848"/>
      <c r="IR13" s="1099"/>
      <c r="IS13" s="1099"/>
      <c r="IT13" s="1091"/>
      <c r="IU13" s="1093"/>
      <c r="IV13" s="849"/>
      <c r="IW13" s="1095"/>
      <c r="IX13" s="1097"/>
      <c r="IY13" s="848"/>
      <c r="IZ13" s="1099"/>
      <c r="JA13" s="1099"/>
      <c r="JB13" s="1091"/>
      <c r="JC13" s="1093"/>
      <c r="JD13" s="849"/>
      <c r="JE13" s="1095"/>
      <c r="JF13" s="1097"/>
      <c r="JG13" s="848"/>
      <c r="JH13" s="1099"/>
      <c r="JI13" s="1099"/>
      <c r="JJ13" s="1091"/>
      <c r="JK13" s="1093"/>
      <c r="JL13" s="849"/>
      <c r="JM13" s="1095"/>
      <c r="JN13" s="1097"/>
      <c r="JO13" s="848"/>
      <c r="JP13" s="1099"/>
      <c r="JQ13" s="1099"/>
      <c r="JR13" s="1091"/>
      <c r="JS13" s="1093"/>
      <c r="JT13" s="849"/>
      <c r="JU13" s="1095"/>
      <c r="JV13" s="1097"/>
      <c r="JW13" s="848"/>
      <c r="JX13" s="1099"/>
      <c r="JY13" s="1099"/>
      <c r="JZ13" s="1091"/>
      <c r="KA13" s="1093"/>
      <c r="KB13" s="849"/>
      <c r="KC13" s="1095"/>
      <c r="KD13" s="1097"/>
      <c r="KE13" s="848"/>
      <c r="KF13" s="1099"/>
      <c r="KG13" s="1099"/>
      <c r="KH13" s="1091"/>
      <c r="KI13" s="1093"/>
      <c r="KJ13" s="849"/>
      <c r="KK13" s="1095"/>
      <c r="KL13" s="1097"/>
      <c r="KM13" s="848"/>
      <c r="KN13" s="1099"/>
      <c r="KO13" s="1099"/>
      <c r="KP13" s="1091"/>
      <c r="KQ13" s="1093"/>
      <c r="KR13" s="849"/>
      <c r="KS13" s="1095"/>
      <c r="KT13" s="1097"/>
      <c r="KU13" s="848"/>
      <c r="KV13" s="1099"/>
      <c r="KW13" s="1099"/>
      <c r="KX13" s="1091"/>
      <c r="KY13" s="1093"/>
      <c r="KZ13" s="849"/>
      <c r="LA13" s="1095"/>
      <c r="LB13" s="1097"/>
      <c r="LC13" s="848"/>
      <c r="LD13" s="1099"/>
      <c r="LE13" s="1099"/>
      <c r="LF13" s="1091"/>
      <c r="LG13" s="1093"/>
      <c r="LH13" s="849"/>
      <c r="LI13" s="1095"/>
      <c r="LJ13" s="1097"/>
      <c r="LK13" s="848"/>
      <c r="LL13" s="1099"/>
      <c r="LM13" s="1099"/>
      <c r="LN13" s="1091"/>
      <c r="LO13" s="1093"/>
      <c r="LP13" s="849"/>
      <c r="LQ13" s="1095"/>
      <c r="LR13" s="1097"/>
      <c r="LS13" s="848"/>
      <c r="LT13" s="1099"/>
      <c r="LU13" s="1099"/>
      <c r="LV13" s="1091"/>
      <c r="LW13" s="1093"/>
      <c r="LX13" s="849"/>
      <c r="LY13" s="1095"/>
      <c r="LZ13" s="1097"/>
      <c r="MA13" s="848"/>
      <c r="MB13" s="1099"/>
      <c r="MC13" s="1099"/>
      <c r="MD13" s="1091"/>
      <c r="ME13" s="1093"/>
      <c r="MF13" s="849"/>
      <c r="MG13" s="1095"/>
      <c r="MH13" s="1097"/>
      <c r="MI13" s="848"/>
      <c r="MJ13" s="1099"/>
      <c r="MK13" s="1099"/>
      <c r="ML13" s="1091"/>
      <c r="MM13" s="1093"/>
      <c r="MN13" s="849"/>
      <c r="MO13" s="1095"/>
      <c r="MP13" s="1097"/>
      <c r="MQ13" s="848"/>
      <c r="MR13" s="1099"/>
      <c r="MS13" s="1099"/>
      <c r="MT13" s="1091"/>
      <c r="MU13" s="1093"/>
      <c r="MV13" s="849"/>
      <c r="MW13" s="1095"/>
      <c r="MX13" s="1097"/>
      <c r="MY13" s="848"/>
      <c r="MZ13" s="1099"/>
      <c r="NA13" s="1099"/>
      <c r="NB13" s="1091"/>
      <c r="NC13" s="1093"/>
      <c r="ND13" s="849"/>
      <c r="NE13" s="1095"/>
      <c r="NF13" s="1097"/>
      <c r="NG13" s="848"/>
      <c r="NH13" s="1099"/>
      <c r="NI13" s="1099"/>
      <c r="NJ13" s="1091"/>
      <c r="NK13" s="1093"/>
      <c r="NL13" s="849"/>
      <c r="NM13" s="1095"/>
      <c r="NN13" s="1097"/>
      <c r="NO13" s="848"/>
      <c r="NP13" s="1099"/>
      <c r="NQ13" s="1099"/>
      <c r="NR13" s="1091"/>
      <c r="NS13" s="1093"/>
      <c r="NT13" s="849"/>
      <c r="NU13" s="1095"/>
      <c r="NV13" s="1097"/>
      <c r="NW13" s="848"/>
      <c r="NX13" s="1099"/>
      <c r="NY13" s="1099"/>
      <c r="NZ13" s="1091"/>
      <c r="OA13" s="1093"/>
      <c r="OB13" s="849"/>
      <c r="OC13" s="1095"/>
      <c r="OD13" s="1097"/>
      <c r="OE13" s="848"/>
      <c r="OF13" s="1099"/>
      <c r="OG13" s="1099"/>
      <c r="OH13" s="1091"/>
      <c r="OI13" s="1093"/>
      <c r="OJ13" s="849"/>
      <c r="OK13" s="1095"/>
      <c r="OL13" s="1097"/>
      <c r="OM13" s="848"/>
      <c r="ON13" s="1099"/>
      <c r="OO13" s="1099"/>
      <c r="OP13" s="1091"/>
      <c r="OQ13" s="1093"/>
      <c r="OR13" s="849"/>
      <c r="OS13" s="1095"/>
      <c r="OT13" s="1097"/>
      <c r="OU13" s="848"/>
      <c r="OV13" s="1099"/>
      <c r="OW13" s="1099"/>
      <c r="OX13" s="1091"/>
      <c r="OY13" s="1093"/>
      <c r="OZ13" s="849"/>
      <c r="PA13" s="1095"/>
      <c r="PB13" s="1097"/>
      <c r="PC13" s="848"/>
      <c r="PD13" s="1099"/>
      <c r="PE13" s="1099"/>
      <c r="PF13" s="1091"/>
      <c r="PG13" s="1093"/>
      <c r="PH13" s="849"/>
      <c r="PI13" s="1095"/>
      <c r="PJ13" s="1097"/>
      <c r="PK13" s="848"/>
      <c r="PL13" s="1099"/>
      <c r="PM13" s="1099"/>
      <c r="PN13" s="1091"/>
      <c r="PO13" s="1093"/>
      <c r="PP13" s="849"/>
      <c r="PQ13" s="1095"/>
      <c r="PR13" s="1097"/>
      <c r="PS13" s="848"/>
      <c r="PT13" s="1099"/>
      <c r="PU13" s="1099"/>
      <c r="PV13" s="1091"/>
      <c r="PW13" s="1093"/>
      <c r="PX13" s="849"/>
      <c r="PY13" s="1095"/>
      <c r="PZ13" s="1097"/>
      <c r="QA13" s="848"/>
      <c r="QB13" s="1099"/>
      <c r="QC13" s="1099"/>
      <c r="QD13" s="1091"/>
      <c r="QE13" s="1093"/>
      <c r="QF13" s="849"/>
      <c r="QG13" s="1095"/>
      <c r="QH13" s="1097"/>
      <c r="QI13" s="848"/>
      <c r="QJ13" s="1099"/>
      <c r="QK13" s="1099"/>
      <c r="QL13" s="1091"/>
      <c r="QM13" s="1093"/>
      <c r="QN13" s="849"/>
      <c r="QO13" s="1095"/>
      <c r="QP13" s="1097"/>
      <c r="QQ13" s="848"/>
      <c r="QR13" s="1099"/>
      <c r="QS13" s="1099"/>
      <c r="QT13" s="1091"/>
      <c r="QU13" s="1093"/>
      <c r="QV13" s="849"/>
      <c r="QW13" s="1095"/>
      <c r="QX13" s="1097"/>
      <c r="QY13" s="848"/>
      <c r="QZ13" s="1099"/>
      <c r="RA13" s="1099"/>
      <c r="RB13" s="1091"/>
      <c r="RC13" s="1093"/>
      <c r="RD13" s="849"/>
      <c r="RE13" s="1095"/>
      <c r="RF13" s="1097"/>
      <c r="RG13" s="848"/>
      <c r="RH13" s="1099"/>
      <c r="RI13" s="1099"/>
      <c r="RJ13" s="1091"/>
      <c r="RK13" s="1093"/>
      <c r="RL13" s="849"/>
      <c r="RM13" s="1095"/>
      <c r="RN13" s="1097"/>
      <c r="RO13" s="848"/>
      <c r="RP13" s="1099"/>
      <c r="RQ13" s="1099"/>
      <c r="RR13" s="1091"/>
      <c r="RS13" s="1093"/>
      <c r="RT13" s="849"/>
      <c r="RU13" s="1095"/>
      <c r="RV13" s="1097"/>
      <c r="RW13" s="848"/>
      <c r="RX13" s="1099"/>
      <c r="RY13" s="1099"/>
      <c r="RZ13" s="1091"/>
      <c r="SA13" s="1093"/>
      <c r="SB13" s="849"/>
      <c r="SC13" s="1095"/>
      <c r="SD13" s="1097"/>
      <c r="SE13" s="848"/>
      <c r="SF13" s="1099"/>
      <c r="SG13" s="1099"/>
      <c r="SH13" s="1091"/>
      <c r="SI13" s="1093"/>
      <c r="SJ13" s="849"/>
      <c r="SK13" s="1095"/>
      <c r="SL13" s="1097"/>
      <c r="SM13" s="848"/>
      <c r="SN13" s="1099"/>
      <c r="SO13" s="1099"/>
      <c r="SP13" s="1091"/>
      <c r="SQ13" s="1093"/>
      <c r="SR13" s="849"/>
      <c r="SS13" s="1095"/>
      <c r="ST13" s="1097"/>
      <c r="SU13" s="848"/>
      <c r="SV13" s="1099"/>
      <c r="SW13" s="1099"/>
      <c r="SX13" s="1091"/>
      <c r="SY13" s="1093"/>
      <c r="SZ13" s="849"/>
      <c r="TA13" s="1095"/>
      <c r="TB13" s="1097"/>
      <c r="TC13" s="848"/>
      <c r="TD13" s="1099"/>
      <c r="TE13" s="1099"/>
      <c r="TF13" s="1091"/>
      <c r="TG13" s="1093"/>
      <c r="TH13" s="849"/>
      <c r="TI13" s="1095"/>
      <c r="TJ13" s="1097"/>
      <c r="TK13" s="848"/>
      <c r="TL13" s="1099"/>
      <c r="TM13" s="1099"/>
      <c r="TN13" s="1091"/>
      <c r="TO13" s="1093"/>
      <c r="TP13" s="849"/>
      <c r="TQ13" s="1095"/>
      <c r="TR13" s="1097"/>
      <c r="TS13" s="848"/>
      <c r="TT13" s="1099"/>
      <c r="TU13" s="1099"/>
      <c r="TV13" s="1091"/>
      <c r="TW13" s="1093"/>
      <c r="TX13" s="849"/>
      <c r="TY13" s="1095"/>
      <c r="TZ13" s="1097"/>
      <c r="UA13" s="848"/>
      <c r="UB13" s="1099"/>
      <c r="UC13" s="1099"/>
      <c r="UD13" s="1091"/>
      <c r="UE13" s="1093"/>
      <c r="UF13" s="849"/>
      <c r="UG13" s="1095"/>
      <c r="UH13" s="1097"/>
      <c r="UI13" s="848"/>
      <c r="UJ13" s="1099"/>
      <c r="UK13" s="1099"/>
      <c r="UL13" s="1091"/>
      <c r="UM13" s="1093"/>
      <c r="UN13" s="849"/>
      <c r="UO13" s="1095"/>
      <c r="UP13" s="1097"/>
      <c r="UQ13" s="848"/>
      <c r="UR13" s="1099"/>
      <c r="US13" s="1099"/>
      <c r="UT13" s="1091"/>
      <c r="UU13" s="1093"/>
      <c r="UV13" s="849"/>
      <c r="UW13" s="1095"/>
      <c r="UX13" s="1097"/>
      <c r="UY13" s="848"/>
      <c r="UZ13" s="1099"/>
      <c r="VA13" s="1099"/>
      <c r="VB13" s="1091"/>
      <c r="VC13" s="1093"/>
      <c r="VD13" s="849"/>
      <c r="VE13" s="1095"/>
      <c r="VF13" s="1097"/>
      <c r="VG13" s="848"/>
      <c r="VH13" s="1099"/>
      <c r="VI13" s="1099"/>
      <c r="VJ13" s="1091"/>
      <c r="VK13" s="1093"/>
      <c r="VL13" s="849"/>
      <c r="VM13" s="1095"/>
      <c r="VN13" s="1097"/>
      <c r="VO13" s="848"/>
      <c r="VP13" s="1099"/>
      <c r="VQ13" s="1099"/>
      <c r="VR13" s="1091"/>
      <c r="VS13" s="1093"/>
      <c r="VT13" s="849"/>
      <c r="VU13" s="1095"/>
      <c r="VV13" s="1097"/>
      <c r="VW13" s="848"/>
      <c r="VX13" s="1099"/>
      <c r="VY13" s="1099"/>
      <c r="VZ13" s="1091"/>
      <c r="WA13" s="1093"/>
      <c r="WB13" s="849"/>
      <c r="WC13" s="1095"/>
      <c r="WD13" s="1097"/>
      <c r="WE13" s="848"/>
      <c r="WF13" s="1099"/>
      <c r="WG13" s="1099"/>
      <c r="WH13" s="1091"/>
      <c r="WI13" s="1093"/>
      <c r="WJ13" s="849"/>
      <c r="WK13" s="1095"/>
      <c r="WL13" s="1097"/>
      <c r="WM13" s="848"/>
      <c r="WN13" s="1099"/>
      <c r="WO13" s="1099"/>
      <c r="WP13" s="1091"/>
      <c r="WQ13" s="1093"/>
      <c r="WR13" s="849"/>
      <c r="WS13" s="1095"/>
      <c r="WT13" s="1097"/>
      <c r="WU13" s="848"/>
      <c r="WV13" s="1099"/>
      <c r="WW13" s="1099"/>
      <c r="WX13" s="1091"/>
      <c r="WY13" s="1093"/>
      <c r="WZ13" s="849"/>
      <c r="XA13" s="1095"/>
      <c r="XB13" s="1097"/>
      <c r="XC13" s="848"/>
      <c r="XD13" s="1099"/>
      <c r="XE13" s="1099"/>
      <c r="XF13" s="1091"/>
      <c r="XG13" s="1093"/>
      <c r="XH13" s="849"/>
      <c r="XI13" s="1095"/>
      <c r="XJ13" s="1097"/>
      <c r="XK13" s="848"/>
      <c r="XL13" s="1099"/>
      <c r="XM13" s="1099"/>
      <c r="XN13" s="1091"/>
      <c r="XO13" s="1093"/>
      <c r="XP13" s="849"/>
      <c r="XQ13" s="1095"/>
      <c r="XR13" s="1097"/>
      <c r="XS13" s="848"/>
      <c r="XT13" s="1099"/>
      <c r="XU13" s="1099"/>
      <c r="XV13" s="1091"/>
      <c r="XW13" s="1093"/>
      <c r="XX13" s="849"/>
      <c r="XY13" s="1095"/>
      <c r="XZ13" s="1097"/>
      <c r="YA13" s="848"/>
      <c r="YB13" s="1099"/>
      <c r="YC13" s="1099"/>
      <c r="YD13" s="1091"/>
      <c r="YE13" s="1093"/>
      <c r="YF13" s="849"/>
      <c r="YG13" s="1095"/>
      <c r="YH13" s="1097"/>
      <c r="YI13" s="848"/>
      <c r="YJ13" s="1099"/>
      <c r="YK13" s="1099"/>
      <c r="YL13" s="1091"/>
      <c r="YM13" s="1093"/>
      <c r="YN13" s="849"/>
      <c r="YO13" s="1095"/>
      <c r="YP13" s="1097"/>
      <c r="YQ13" s="848"/>
      <c r="YR13" s="1099"/>
      <c r="YS13" s="1099"/>
      <c r="YT13" s="1091"/>
      <c r="YU13" s="1093"/>
      <c r="YV13" s="849"/>
      <c r="YW13" s="1095"/>
      <c r="YX13" s="1097"/>
      <c r="YY13" s="848"/>
      <c r="YZ13" s="1099"/>
      <c r="ZA13" s="1099"/>
      <c r="ZB13" s="1091"/>
      <c r="ZC13" s="1093"/>
      <c r="ZD13" s="849"/>
      <c r="ZE13" s="1095"/>
      <c r="ZF13" s="1097"/>
      <c r="ZG13" s="848"/>
      <c r="ZH13" s="1099"/>
      <c r="ZI13" s="1099"/>
      <c r="ZJ13" s="1091"/>
      <c r="ZK13" s="1093"/>
      <c r="ZL13" s="849"/>
      <c r="ZM13" s="1095"/>
      <c r="ZN13" s="1097"/>
      <c r="ZO13" s="848"/>
      <c r="ZP13" s="1099"/>
      <c r="ZQ13" s="1099"/>
      <c r="ZR13" s="1091"/>
      <c r="ZS13" s="1093"/>
      <c r="ZT13" s="849"/>
      <c r="ZU13" s="1095"/>
      <c r="ZV13" s="1097"/>
      <c r="ZW13" s="848"/>
      <c r="ZX13" s="1099"/>
      <c r="ZY13" s="1099"/>
      <c r="ZZ13" s="1091"/>
      <c r="AAA13" s="1093"/>
      <c r="AAB13" s="849"/>
      <c r="AAC13" s="1095"/>
      <c r="AAD13" s="1097"/>
      <c r="AAE13" s="848"/>
      <c r="AAF13" s="1099"/>
      <c r="AAG13" s="1099"/>
      <c r="AAH13" s="1091"/>
      <c r="AAI13" s="1093"/>
      <c r="AAJ13" s="849"/>
      <c r="AAK13" s="1095"/>
      <c r="AAL13" s="1097"/>
      <c r="AAM13" s="848"/>
      <c r="AAN13" s="1099"/>
      <c r="AAO13" s="1099"/>
      <c r="AAP13" s="1091"/>
      <c r="AAQ13" s="1093"/>
      <c r="AAR13" s="849"/>
      <c r="AAS13" s="1095"/>
      <c r="AAT13" s="1097"/>
      <c r="AAU13" s="848"/>
      <c r="AAV13" s="1099"/>
      <c r="AAW13" s="1099"/>
      <c r="AAX13" s="1091"/>
      <c r="AAY13" s="1093"/>
      <c r="AAZ13" s="849"/>
      <c r="ABA13" s="1095"/>
      <c r="ABB13" s="1097"/>
      <c r="ABC13" s="848"/>
      <c r="ABD13" s="1099"/>
      <c r="ABE13" s="1099"/>
      <c r="ABF13" s="1091"/>
      <c r="ABG13" s="1093"/>
      <c r="ABH13" s="849"/>
      <c r="ABI13" s="1095"/>
      <c r="ABJ13" s="1097"/>
      <c r="ABK13" s="848"/>
      <c r="ABL13" s="1099"/>
      <c r="ABM13" s="1099"/>
      <c r="ABN13" s="1091"/>
      <c r="ABO13" s="1093"/>
      <c r="ABP13" s="849"/>
      <c r="ABQ13" s="1095"/>
      <c r="ABR13" s="1097"/>
      <c r="ABS13" s="848"/>
      <c r="ABT13" s="1099"/>
      <c r="ABU13" s="1099"/>
      <c r="ABV13" s="1091"/>
      <c r="ABW13" s="1093"/>
      <c r="ABX13" s="849"/>
      <c r="ABY13" s="1095"/>
      <c r="ABZ13" s="1097"/>
      <c r="ACA13" s="848"/>
      <c r="ACB13" s="1099"/>
      <c r="ACC13" s="1099"/>
      <c r="ACD13" s="1091"/>
      <c r="ACE13" s="1093"/>
      <c r="ACF13" s="849"/>
      <c r="ACG13" s="1095"/>
      <c r="ACH13" s="1097"/>
      <c r="ACI13" s="848"/>
      <c r="ACJ13" s="1099"/>
      <c r="ACK13" s="1099"/>
      <c r="ACL13" s="1091"/>
      <c r="ACM13" s="1093"/>
      <c r="ACN13" s="849"/>
      <c r="ACO13" s="1095"/>
      <c r="ACP13" s="1097"/>
      <c r="ACQ13" s="848"/>
      <c r="ACR13" s="1099"/>
      <c r="ACS13" s="1099"/>
      <c r="ACT13" s="1091"/>
      <c r="ACU13" s="1093"/>
      <c r="ACV13" s="849"/>
      <c r="ACW13" s="1095"/>
      <c r="ACX13" s="1097"/>
      <c r="ACY13" s="848"/>
      <c r="ACZ13" s="1099"/>
      <c r="ADA13" s="1099"/>
      <c r="ADB13" s="1091"/>
      <c r="ADC13" s="1093"/>
      <c r="ADD13" s="849"/>
      <c r="ADE13" s="1095"/>
      <c r="ADF13" s="1097"/>
      <c r="ADG13" s="848"/>
      <c r="ADH13" s="1099"/>
      <c r="ADI13" s="1099"/>
      <c r="ADJ13" s="1091"/>
      <c r="ADK13" s="1093"/>
      <c r="ADL13" s="849"/>
      <c r="ADM13" s="1095"/>
      <c r="ADN13" s="1097"/>
      <c r="ADO13" s="848"/>
      <c r="ADP13" s="1099"/>
      <c r="ADQ13" s="1099"/>
      <c r="ADR13" s="1091"/>
      <c r="ADS13" s="1093"/>
      <c r="ADT13" s="849"/>
      <c r="ADU13" s="1095"/>
      <c r="ADV13" s="1097"/>
      <c r="ADW13" s="848"/>
      <c r="ADX13" s="1099"/>
      <c r="ADY13" s="1099"/>
      <c r="ADZ13" s="1091"/>
      <c r="AEA13" s="1093"/>
      <c r="AEB13" s="849"/>
      <c r="AEC13" s="1095"/>
      <c r="AED13" s="1097"/>
      <c r="AEE13" s="848"/>
      <c r="AEF13" s="1099"/>
      <c r="AEG13" s="1099"/>
      <c r="AEH13" s="1091"/>
      <c r="AEI13" s="1093"/>
      <c r="AEJ13" s="849"/>
      <c r="AEK13" s="1095"/>
      <c r="AEL13" s="1097"/>
      <c r="AEM13" s="848"/>
      <c r="AEN13" s="1099"/>
      <c r="AEO13" s="1099"/>
      <c r="AEP13" s="1091"/>
      <c r="AEQ13" s="1093"/>
      <c r="AER13" s="849"/>
      <c r="AES13" s="1095"/>
      <c r="AET13" s="1097"/>
      <c r="AEU13" s="848"/>
      <c r="AEV13" s="1099"/>
      <c r="AEW13" s="1099"/>
      <c r="AEX13" s="1091"/>
      <c r="AEY13" s="1093"/>
      <c r="AEZ13" s="849"/>
      <c r="AFA13" s="1095"/>
      <c r="AFB13" s="1097"/>
      <c r="AFC13" s="848"/>
      <c r="AFD13" s="1099"/>
      <c r="AFE13" s="1099"/>
      <c r="AFF13" s="1091"/>
      <c r="AFG13" s="1093"/>
      <c r="AFH13" s="849"/>
      <c r="AFI13" s="1095"/>
      <c r="AFJ13" s="1097"/>
      <c r="AFK13" s="848"/>
      <c r="AFL13" s="1099"/>
      <c r="AFM13" s="1099"/>
      <c r="AFN13" s="1091"/>
      <c r="AFO13" s="1093"/>
      <c r="AFP13" s="849"/>
      <c r="AFQ13" s="1095"/>
      <c r="AFR13" s="1097"/>
      <c r="AFS13" s="848"/>
      <c r="AFT13" s="1099"/>
      <c r="AFU13" s="1099"/>
      <c r="AFV13" s="1091"/>
      <c r="AFW13" s="1093"/>
      <c r="AFX13" s="849"/>
      <c r="AFY13" s="1095"/>
      <c r="AFZ13" s="1097"/>
      <c r="AGA13" s="848"/>
      <c r="AGB13" s="1099"/>
      <c r="AGC13" s="1099"/>
      <c r="AGD13" s="1091"/>
      <c r="AGE13" s="1093"/>
      <c r="AGF13" s="849"/>
      <c r="AGG13" s="1095"/>
      <c r="AGH13" s="1097"/>
      <c r="AGI13" s="848"/>
      <c r="AGJ13" s="1099"/>
      <c r="AGK13" s="1099"/>
      <c r="AGL13" s="1091"/>
      <c r="AGM13" s="1093"/>
      <c r="AGN13" s="849"/>
      <c r="AGO13" s="1095"/>
      <c r="AGP13" s="1097"/>
      <c r="AGQ13" s="848"/>
      <c r="AGR13" s="1099"/>
      <c r="AGS13" s="1099"/>
      <c r="AGT13" s="1091"/>
      <c r="AGU13" s="1093"/>
      <c r="AGV13" s="849"/>
      <c r="AGW13" s="1095"/>
      <c r="AGX13" s="1097"/>
      <c r="AGY13" s="848"/>
      <c r="AGZ13" s="1099"/>
      <c r="AHA13" s="1099"/>
      <c r="AHB13" s="1091"/>
      <c r="AHC13" s="1093"/>
      <c r="AHD13" s="849"/>
      <c r="AHE13" s="1095"/>
      <c r="AHF13" s="1097"/>
      <c r="AHG13" s="848"/>
      <c r="AHH13" s="1099"/>
      <c r="AHI13" s="1099"/>
      <c r="AHJ13" s="1091"/>
      <c r="AHK13" s="1093"/>
      <c r="AHL13" s="849"/>
      <c r="AHM13" s="1095"/>
      <c r="AHN13" s="1097"/>
      <c r="AHO13" s="848"/>
      <c r="AHP13" s="1099"/>
      <c r="AHQ13" s="1099"/>
      <c r="AHR13" s="1091"/>
      <c r="AHS13" s="1093"/>
      <c r="AHT13" s="849"/>
      <c r="AHU13" s="1095"/>
      <c r="AHV13" s="1097"/>
      <c r="AHW13" s="848"/>
      <c r="AHX13" s="1099"/>
      <c r="AHY13" s="1099"/>
      <c r="AHZ13" s="1091"/>
      <c r="AIA13" s="1093"/>
      <c r="AIB13" s="849"/>
      <c r="AIC13" s="1095"/>
      <c r="AID13" s="1097"/>
      <c r="AIE13" s="848"/>
      <c r="AIF13" s="1099"/>
      <c r="AIG13" s="1099"/>
      <c r="AIH13" s="1091"/>
      <c r="AII13" s="1093"/>
      <c r="AIJ13" s="849"/>
      <c r="AIK13" s="1095"/>
      <c r="AIL13" s="1097"/>
      <c r="AIM13" s="848"/>
      <c r="AIN13" s="1099"/>
      <c r="AIO13" s="1099"/>
      <c r="AIP13" s="1091"/>
      <c r="AIQ13" s="1093"/>
      <c r="AIR13" s="849"/>
      <c r="AIS13" s="1095"/>
      <c r="AIT13" s="1097"/>
      <c r="AIU13" s="848"/>
      <c r="AIV13" s="1099"/>
      <c r="AIW13" s="1099"/>
      <c r="AIX13" s="1091"/>
      <c r="AIY13" s="1093"/>
      <c r="AIZ13" s="849"/>
      <c r="AJA13" s="1095"/>
      <c r="AJB13" s="1097"/>
      <c r="AJC13" s="848"/>
      <c r="AJD13" s="1099"/>
      <c r="AJE13" s="1099"/>
      <c r="AJF13" s="1091"/>
      <c r="AJG13" s="1093"/>
      <c r="AJH13" s="849"/>
      <c r="AJI13" s="1095"/>
      <c r="AJJ13" s="1097"/>
      <c r="AJK13" s="848"/>
      <c r="AJL13" s="1099"/>
      <c r="AJM13" s="1099"/>
      <c r="AJN13" s="1091"/>
      <c r="AJO13" s="1093"/>
      <c r="AJP13" s="849"/>
      <c r="AJQ13" s="1095"/>
      <c r="AJR13" s="1097"/>
      <c r="AJS13" s="848"/>
      <c r="AJT13" s="1099"/>
      <c r="AJU13" s="1099"/>
      <c r="AJV13" s="1091"/>
      <c r="AJW13" s="1093"/>
      <c r="AJX13" s="849"/>
      <c r="AJY13" s="1095"/>
      <c r="AJZ13" s="1097"/>
      <c r="AKA13" s="848"/>
      <c r="AKB13" s="1099"/>
      <c r="AKC13" s="1099"/>
      <c r="AKD13" s="1091"/>
      <c r="AKE13" s="1093"/>
      <c r="AKF13" s="849"/>
      <c r="AKG13" s="1095"/>
      <c r="AKH13" s="1097"/>
      <c r="AKI13" s="848"/>
      <c r="AKJ13" s="1099"/>
      <c r="AKK13" s="1099"/>
      <c r="AKL13" s="1091"/>
      <c r="AKM13" s="1093"/>
      <c r="AKN13" s="849"/>
      <c r="AKO13" s="1095"/>
      <c r="AKP13" s="1097"/>
      <c r="AKQ13" s="848"/>
      <c r="AKR13" s="1099"/>
      <c r="AKS13" s="1099"/>
      <c r="AKT13" s="1091"/>
      <c r="AKU13" s="1093"/>
      <c r="AKV13" s="849"/>
      <c r="AKW13" s="1095"/>
      <c r="AKX13" s="1097"/>
      <c r="AKY13" s="848"/>
      <c r="AKZ13" s="1099"/>
      <c r="ALA13" s="1099"/>
      <c r="ALB13" s="1091"/>
      <c r="ALC13" s="1093"/>
      <c r="ALD13" s="849"/>
      <c r="ALE13" s="1095"/>
      <c r="ALF13" s="1097"/>
      <c r="ALG13" s="848"/>
      <c r="ALH13" s="1099"/>
      <c r="ALI13" s="1099"/>
      <c r="ALJ13" s="1091"/>
      <c r="ALK13" s="1093"/>
      <c r="ALL13" s="849"/>
      <c r="ALM13" s="1095"/>
      <c r="ALN13" s="1097"/>
      <c r="ALO13" s="848"/>
      <c r="ALP13" s="1099"/>
      <c r="ALQ13" s="1099"/>
      <c r="ALR13" s="1091"/>
      <c r="ALS13" s="1093"/>
      <c r="ALT13" s="849"/>
      <c r="ALU13" s="1095"/>
      <c r="ALV13" s="1097"/>
      <c r="ALW13" s="848"/>
      <c r="ALX13" s="1099"/>
      <c r="ALY13" s="1099"/>
      <c r="ALZ13" s="1091"/>
      <c r="AMA13" s="1093"/>
      <c r="AMB13" s="849"/>
      <c r="AMC13" s="1095"/>
      <c r="AMD13" s="1097"/>
      <c r="AME13" s="848"/>
      <c r="AMF13" s="1099"/>
      <c r="AMG13" s="1099"/>
      <c r="AMH13" s="1091"/>
      <c r="AMI13" s="1093"/>
      <c r="AMJ13" s="849"/>
      <c r="AMK13" s="1095"/>
      <c r="AML13" s="1097"/>
      <c r="AMM13" s="848"/>
      <c r="AMN13" s="1099"/>
      <c r="AMO13" s="1099"/>
      <c r="AMP13" s="1091"/>
      <c r="AMQ13" s="1093"/>
      <c r="AMR13" s="849"/>
      <c r="AMS13" s="1095"/>
      <c r="AMT13" s="1097"/>
      <c r="AMU13" s="848"/>
      <c r="AMV13" s="1099"/>
      <c r="AMW13" s="1099"/>
      <c r="AMX13" s="1091"/>
      <c r="AMY13" s="1093"/>
      <c r="AMZ13" s="849"/>
      <c r="ANA13" s="1095"/>
      <c r="ANB13" s="1097"/>
      <c r="ANC13" s="848"/>
      <c r="AND13" s="1099"/>
      <c r="ANE13" s="1099"/>
      <c r="ANF13" s="1091"/>
      <c r="ANG13" s="1093"/>
      <c r="ANH13" s="849"/>
      <c r="ANI13" s="1095"/>
      <c r="ANJ13" s="1097"/>
      <c r="ANK13" s="848"/>
      <c r="ANL13" s="1099"/>
      <c r="ANM13" s="1099"/>
      <c r="ANN13" s="1091"/>
      <c r="ANO13" s="1093"/>
      <c r="ANP13" s="849"/>
      <c r="ANQ13" s="1095"/>
      <c r="ANR13" s="1097"/>
      <c r="ANS13" s="848"/>
      <c r="ANT13" s="1099"/>
      <c r="ANU13" s="1099"/>
      <c r="ANV13" s="1091"/>
      <c r="ANW13" s="1093"/>
      <c r="ANX13" s="849"/>
      <c r="ANY13" s="1095"/>
      <c r="ANZ13" s="1097"/>
      <c r="AOA13" s="848"/>
      <c r="AOB13" s="1099"/>
      <c r="AOC13" s="1099"/>
      <c r="AOD13" s="1091"/>
      <c r="AOE13" s="1093"/>
      <c r="AOF13" s="849"/>
      <c r="AOG13" s="1095"/>
      <c r="AOH13" s="1097"/>
      <c r="AOI13" s="848"/>
      <c r="AOJ13" s="1099"/>
      <c r="AOK13" s="1099"/>
      <c r="AOL13" s="1091"/>
      <c r="AOM13" s="1093"/>
      <c r="AON13" s="849"/>
      <c r="AOO13" s="1095"/>
      <c r="AOP13" s="1097"/>
      <c r="AOQ13" s="848"/>
      <c r="AOR13" s="1099"/>
      <c r="AOS13" s="1099"/>
      <c r="AOT13" s="1091"/>
      <c r="AOU13" s="1093"/>
      <c r="AOV13" s="849"/>
      <c r="AOW13" s="1095"/>
      <c r="AOX13" s="1097"/>
      <c r="AOY13" s="848"/>
      <c r="AOZ13" s="1099"/>
      <c r="APA13" s="1099"/>
      <c r="APB13" s="1091"/>
      <c r="APC13" s="1093"/>
      <c r="APD13" s="849"/>
      <c r="APE13" s="1095"/>
      <c r="APF13" s="1097"/>
      <c r="APG13" s="848"/>
      <c r="APH13" s="1099"/>
      <c r="API13" s="1099"/>
      <c r="APJ13" s="1091"/>
      <c r="APK13" s="1093"/>
      <c r="APL13" s="849"/>
      <c r="APM13" s="1095"/>
      <c r="APN13" s="1097"/>
      <c r="APO13" s="848"/>
      <c r="APP13" s="1099"/>
      <c r="APQ13" s="1099"/>
      <c r="APR13" s="1091"/>
      <c r="APS13" s="1093"/>
      <c r="APT13" s="849"/>
      <c r="APU13" s="1095"/>
      <c r="APV13" s="1097"/>
      <c r="APW13" s="848"/>
      <c r="APX13" s="1099"/>
      <c r="APY13" s="1099"/>
      <c r="APZ13" s="1091"/>
      <c r="AQA13" s="1093"/>
      <c r="AQB13" s="849"/>
      <c r="AQC13" s="1095"/>
      <c r="AQD13" s="1097"/>
      <c r="AQE13" s="848"/>
      <c r="AQF13" s="1099"/>
      <c r="AQG13" s="1099"/>
      <c r="AQH13" s="1091"/>
      <c r="AQI13" s="1093"/>
      <c r="AQJ13" s="849"/>
      <c r="AQK13" s="1095"/>
      <c r="AQL13" s="1097"/>
      <c r="AQM13" s="848"/>
      <c r="AQN13" s="1099"/>
      <c r="AQO13" s="1099"/>
      <c r="AQP13" s="1091"/>
      <c r="AQQ13" s="1093"/>
      <c r="AQR13" s="849"/>
      <c r="AQS13" s="1095"/>
      <c r="AQT13" s="1097"/>
      <c r="AQU13" s="848"/>
      <c r="AQV13" s="1099"/>
      <c r="AQW13" s="1099"/>
      <c r="AQX13" s="1091"/>
      <c r="AQY13" s="1093"/>
      <c r="AQZ13" s="849"/>
      <c r="ARA13" s="1095"/>
      <c r="ARB13" s="1097"/>
      <c r="ARC13" s="848"/>
      <c r="ARD13" s="1099"/>
      <c r="ARE13" s="1099"/>
      <c r="ARF13" s="1091"/>
      <c r="ARG13" s="1093"/>
      <c r="ARH13" s="849"/>
      <c r="ARI13" s="1095"/>
      <c r="ARJ13" s="1097"/>
      <c r="ARK13" s="848"/>
      <c r="ARL13" s="1099"/>
      <c r="ARM13" s="1099"/>
      <c r="ARN13" s="1091"/>
      <c r="ARO13" s="1093"/>
      <c r="ARP13" s="849"/>
      <c r="ARQ13" s="1095"/>
      <c r="ARR13" s="1097"/>
      <c r="ARS13" s="848"/>
      <c r="ART13" s="1099"/>
      <c r="ARU13" s="1099"/>
      <c r="ARV13" s="1091"/>
      <c r="ARW13" s="1093"/>
      <c r="ARX13" s="849"/>
      <c r="ARY13" s="1095"/>
      <c r="ARZ13" s="1097"/>
      <c r="ASA13" s="848"/>
      <c r="ASB13" s="1099"/>
      <c r="ASC13" s="1099"/>
      <c r="ASD13" s="1091"/>
      <c r="ASE13" s="1093"/>
      <c r="ASF13" s="849"/>
      <c r="ASG13" s="1095"/>
      <c r="ASH13" s="1097"/>
      <c r="ASI13" s="848"/>
      <c r="ASJ13" s="1099"/>
      <c r="ASK13" s="1099"/>
      <c r="ASL13" s="1091"/>
      <c r="ASM13" s="1093"/>
      <c r="ASN13" s="849"/>
      <c r="ASO13" s="1095"/>
      <c r="ASP13" s="1097"/>
      <c r="ASQ13" s="848"/>
      <c r="ASR13" s="1099"/>
      <c r="ASS13" s="1099"/>
      <c r="AST13" s="1091"/>
      <c r="ASU13" s="1093"/>
      <c r="ASV13" s="849"/>
      <c r="ASW13" s="1095"/>
      <c r="ASX13" s="1097"/>
      <c r="ASY13" s="848"/>
      <c r="ASZ13" s="1099"/>
      <c r="ATA13" s="1099"/>
      <c r="ATB13" s="1091"/>
      <c r="ATC13" s="1093"/>
      <c r="ATD13" s="849"/>
      <c r="ATE13" s="1095"/>
      <c r="ATF13" s="1097"/>
      <c r="ATG13" s="848"/>
      <c r="ATH13" s="1099"/>
      <c r="ATI13" s="1099"/>
      <c r="ATJ13" s="1091"/>
      <c r="ATK13" s="1093"/>
      <c r="ATL13" s="849"/>
      <c r="ATM13" s="1095"/>
      <c r="ATN13" s="1097"/>
      <c r="ATO13" s="848"/>
      <c r="ATP13" s="1099"/>
      <c r="ATQ13" s="1099"/>
      <c r="ATR13" s="1091"/>
      <c r="ATS13" s="1093"/>
      <c r="ATT13" s="849"/>
      <c r="ATU13" s="1095"/>
      <c r="ATV13" s="1097"/>
      <c r="ATW13" s="848"/>
      <c r="ATX13" s="1099"/>
      <c r="ATY13" s="1099"/>
      <c r="ATZ13" s="1091"/>
      <c r="AUA13" s="1093"/>
      <c r="AUB13" s="849"/>
      <c r="AUC13" s="1095"/>
      <c r="AUD13" s="1097"/>
      <c r="AUE13" s="848"/>
      <c r="AUF13" s="1099"/>
      <c r="AUG13" s="1099"/>
      <c r="AUH13" s="1091"/>
      <c r="AUI13" s="1093"/>
      <c r="AUJ13" s="849"/>
      <c r="AUK13" s="1095"/>
      <c r="AUL13" s="1097"/>
      <c r="AUM13" s="848"/>
      <c r="AUN13" s="1099"/>
      <c r="AUO13" s="1099"/>
      <c r="AUP13" s="1091"/>
      <c r="AUQ13" s="1093"/>
      <c r="AUR13" s="849"/>
      <c r="AUS13" s="1095"/>
      <c r="AUT13" s="1097"/>
      <c r="AUU13" s="848"/>
      <c r="AUV13" s="1099"/>
      <c r="AUW13" s="1099"/>
      <c r="AUX13" s="1091"/>
      <c r="AUY13" s="1093"/>
      <c r="AUZ13" s="849"/>
      <c r="AVA13" s="1095"/>
      <c r="AVB13" s="1097"/>
      <c r="AVC13" s="848"/>
      <c r="AVD13" s="1099"/>
      <c r="AVE13" s="1099"/>
      <c r="AVF13" s="1091"/>
      <c r="AVG13" s="1093"/>
      <c r="AVH13" s="849"/>
      <c r="AVI13" s="1095"/>
      <c r="AVJ13" s="1097"/>
      <c r="AVK13" s="848"/>
      <c r="AVL13" s="1099"/>
      <c r="AVM13" s="1099"/>
      <c r="AVN13" s="1091"/>
      <c r="AVO13" s="1093"/>
      <c r="AVP13" s="849"/>
      <c r="AVQ13" s="1095"/>
      <c r="AVR13" s="1097"/>
      <c r="AVS13" s="848"/>
      <c r="AVT13" s="1099"/>
      <c r="AVU13" s="1099"/>
      <c r="AVV13" s="1091"/>
      <c r="AVW13" s="1093"/>
      <c r="AVX13" s="849"/>
      <c r="AVY13" s="1095"/>
      <c r="AVZ13" s="1097"/>
      <c r="AWA13" s="848"/>
      <c r="AWB13" s="1099"/>
      <c r="AWC13" s="1099"/>
      <c r="AWD13" s="1091"/>
      <c r="AWE13" s="1093"/>
      <c r="AWF13" s="849"/>
      <c r="AWG13" s="1095"/>
      <c r="AWH13" s="1097"/>
      <c r="AWI13" s="848"/>
      <c r="AWJ13" s="1099"/>
      <c r="AWK13" s="1099"/>
      <c r="AWL13" s="1091"/>
      <c r="AWM13" s="1093"/>
      <c r="AWN13" s="849"/>
      <c r="AWO13" s="1095"/>
      <c r="AWP13" s="1097"/>
      <c r="AWQ13" s="848"/>
      <c r="AWR13" s="1099"/>
      <c r="AWS13" s="1099"/>
      <c r="AWT13" s="1091"/>
      <c r="AWU13" s="1093"/>
      <c r="AWV13" s="849"/>
      <c r="AWW13" s="1095"/>
      <c r="AWX13" s="1097"/>
      <c r="AWY13" s="848"/>
      <c r="AWZ13" s="1099"/>
      <c r="AXA13" s="1099"/>
      <c r="AXB13" s="1091"/>
      <c r="AXC13" s="1093"/>
      <c r="AXD13" s="849"/>
      <c r="AXE13" s="1095"/>
      <c r="AXF13" s="1097"/>
      <c r="AXG13" s="848"/>
      <c r="AXH13" s="1099"/>
      <c r="AXI13" s="1099"/>
      <c r="AXJ13" s="1091"/>
      <c r="AXK13" s="1093"/>
      <c r="AXL13" s="849"/>
      <c r="AXM13" s="1095"/>
      <c r="AXN13" s="1097"/>
      <c r="AXO13" s="848"/>
      <c r="AXP13" s="1099"/>
      <c r="AXQ13" s="1099"/>
      <c r="AXR13" s="1091"/>
      <c r="AXS13" s="1093"/>
      <c r="AXT13" s="849"/>
      <c r="AXU13" s="1095"/>
      <c r="AXV13" s="1097"/>
      <c r="AXW13" s="848"/>
      <c r="AXX13" s="1099"/>
      <c r="AXY13" s="1099"/>
      <c r="AXZ13" s="1091"/>
      <c r="AYA13" s="1093"/>
      <c r="AYB13" s="849"/>
      <c r="AYC13" s="1095"/>
      <c r="AYD13" s="1097"/>
      <c r="AYE13" s="848"/>
      <c r="AYF13" s="1099"/>
      <c r="AYG13" s="1099"/>
      <c r="AYH13" s="1091"/>
      <c r="AYI13" s="1093"/>
      <c r="AYJ13" s="849"/>
      <c r="AYK13" s="1095"/>
      <c r="AYL13" s="1097"/>
      <c r="AYM13" s="848"/>
      <c r="AYN13" s="1099"/>
      <c r="AYO13" s="1099"/>
      <c r="AYP13" s="1091"/>
      <c r="AYQ13" s="1093"/>
      <c r="AYR13" s="849"/>
      <c r="AYS13" s="1095"/>
      <c r="AYT13" s="1097"/>
      <c r="AYU13" s="848"/>
      <c r="AYV13" s="1099"/>
      <c r="AYW13" s="1099"/>
      <c r="AYX13" s="1091"/>
      <c r="AYY13" s="1093"/>
      <c r="AYZ13" s="849"/>
      <c r="AZA13" s="1095"/>
      <c r="AZB13" s="1097"/>
      <c r="AZC13" s="848"/>
      <c r="AZD13" s="1099"/>
      <c r="AZE13" s="1099"/>
      <c r="AZF13" s="1091"/>
      <c r="AZG13" s="1093"/>
      <c r="AZH13" s="849"/>
      <c r="AZI13" s="1095"/>
      <c r="AZJ13" s="1097"/>
      <c r="AZK13" s="848"/>
      <c r="AZL13" s="1099"/>
      <c r="AZM13" s="1099"/>
      <c r="AZN13" s="1091"/>
      <c r="AZO13" s="1093"/>
      <c r="AZP13" s="849"/>
      <c r="AZQ13" s="1095"/>
      <c r="AZR13" s="1097"/>
      <c r="AZS13" s="848"/>
      <c r="AZT13" s="1099"/>
      <c r="AZU13" s="1099"/>
      <c r="AZV13" s="1091"/>
      <c r="AZW13" s="1093"/>
      <c r="AZX13" s="849"/>
      <c r="AZY13" s="1095"/>
      <c r="AZZ13" s="1097"/>
      <c r="BAA13" s="848"/>
      <c r="BAB13" s="1099"/>
      <c r="BAC13" s="1099"/>
      <c r="BAD13" s="1091"/>
      <c r="BAE13" s="1093"/>
      <c r="BAF13" s="849"/>
      <c r="BAG13" s="1095"/>
      <c r="BAH13" s="1097"/>
      <c r="BAI13" s="848"/>
      <c r="BAJ13" s="1099"/>
      <c r="BAK13" s="1099"/>
      <c r="BAL13" s="1091"/>
      <c r="BAM13" s="1093"/>
      <c r="BAN13" s="849"/>
      <c r="BAO13" s="1095"/>
      <c r="BAP13" s="1097"/>
      <c r="BAQ13" s="848"/>
      <c r="BAR13" s="1099"/>
      <c r="BAS13" s="1099"/>
      <c r="BAT13" s="1091"/>
      <c r="BAU13" s="1093"/>
      <c r="BAV13" s="849"/>
      <c r="BAW13" s="1095"/>
      <c r="BAX13" s="1097"/>
      <c r="BAY13" s="848"/>
      <c r="BAZ13" s="1099"/>
      <c r="BBA13" s="1099"/>
      <c r="BBB13" s="1091"/>
      <c r="BBC13" s="1093"/>
      <c r="BBD13" s="849"/>
      <c r="BBE13" s="1095"/>
      <c r="BBF13" s="1097"/>
      <c r="BBG13" s="848"/>
      <c r="BBH13" s="1099"/>
      <c r="BBI13" s="1099"/>
      <c r="BBJ13" s="1091"/>
      <c r="BBK13" s="1093"/>
      <c r="BBL13" s="849"/>
      <c r="BBM13" s="1095"/>
      <c r="BBN13" s="1097"/>
      <c r="BBO13" s="848"/>
      <c r="BBP13" s="1099"/>
      <c r="BBQ13" s="1099"/>
      <c r="BBR13" s="1091"/>
      <c r="BBS13" s="1093"/>
      <c r="BBT13" s="849"/>
      <c r="BBU13" s="1095"/>
      <c r="BBV13" s="1097"/>
      <c r="BBW13" s="848"/>
      <c r="BBX13" s="1099"/>
      <c r="BBY13" s="1099"/>
      <c r="BBZ13" s="1091"/>
      <c r="BCA13" s="1093"/>
      <c r="BCB13" s="849"/>
      <c r="BCC13" s="1095"/>
      <c r="BCD13" s="1097"/>
      <c r="BCE13" s="848"/>
      <c r="BCF13" s="1099"/>
      <c r="BCG13" s="1099"/>
      <c r="BCH13" s="1091"/>
      <c r="BCI13" s="1093"/>
      <c r="BCJ13" s="849"/>
      <c r="BCK13" s="1095"/>
      <c r="BCL13" s="1097"/>
      <c r="BCM13" s="848"/>
      <c r="BCN13" s="1099"/>
      <c r="BCO13" s="1099"/>
      <c r="BCP13" s="1091"/>
      <c r="BCQ13" s="1093"/>
      <c r="BCR13" s="849"/>
      <c r="BCS13" s="1095"/>
      <c r="BCT13" s="1097"/>
      <c r="BCU13" s="848"/>
      <c r="BCV13" s="1099"/>
      <c r="BCW13" s="1099"/>
      <c r="BCX13" s="1091"/>
      <c r="BCY13" s="1093"/>
      <c r="BCZ13" s="849"/>
      <c r="BDA13" s="1095"/>
      <c r="BDB13" s="1097"/>
      <c r="BDC13" s="848"/>
      <c r="BDD13" s="1099"/>
      <c r="BDE13" s="1099"/>
      <c r="BDF13" s="1091"/>
      <c r="BDG13" s="1093"/>
      <c r="BDH13" s="849"/>
      <c r="BDI13" s="1095"/>
      <c r="BDJ13" s="1097"/>
      <c r="BDK13" s="848"/>
      <c r="BDL13" s="1099"/>
      <c r="BDM13" s="1099"/>
      <c r="BDN13" s="1091"/>
      <c r="BDO13" s="1093"/>
      <c r="BDP13" s="849"/>
      <c r="BDQ13" s="1095"/>
      <c r="BDR13" s="1097"/>
      <c r="BDS13" s="848"/>
      <c r="BDT13" s="1099"/>
      <c r="BDU13" s="1099"/>
      <c r="BDV13" s="1091"/>
      <c r="BDW13" s="1093"/>
      <c r="BDX13" s="849"/>
      <c r="BDY13" s="1095"/>
      <c r="BDZ13" s="1097"/>
      <c r="BEA13" s="848"/>
      <c r="BEB13" s="1099"/>
      <c r="BEC13" s="1099"/>
      <c r="BED13" s="1091"/>
      <c r="BEE13" s="1093"/>
      <c r="BEF13" s="849"/>
      <c r="BEG13" s="1095"/>
      <c r="BEH13" s="1097"/>
      <c r="BEI13" s="848"/>
      <c r="BEJ13" s="1099"/>
      <c r="BEK13" s="1099"/>
      <c r="BEL13" s="1091"/>
      <c r="BEM13" s="1093"/>
      <c r="BEN13" s="849"/>
      <c r="BEO13" s="1095"/>
      <c r="BEP13" s="1097"/>
      <c r="BEQ13" s="848"/>
      <c r="BER13" s="1099"/>
      <c r="BES13" s="1099"/>
      <c r="BET13" s="1091"/>
      <c r="BEU13" s="1093"/>
      <c r="BEV13" s="849"/>
      <c r="BEW13" s="1095"/>
      <c r="BEX13" s="1097"/>
      <c r="BEY13" s="848"/>
      <c r="BEZ13" s="1099"/>
      <c r="BFA13" s="1099"/>
      <c r="BFB13" s="1091"/>
      <c r="BFC13" s="1093"/>
      <c r="BFD13" s="849"/>
      <c r="BFE13" s="1095"/>
      <c r="BFF13" s="1097"/>
      <c r="BFG13" s="848"/>
      <c r="BFH13" s="1099"/>
      <c r="BFI13" s="1099"/>
      <c r="BFJ13" s="1091"/>
      <c r="BFK13" s="1093"/>
      <c r="BFL13" s="849"/>
      <c r="BFM13" s="1095"/>
      <c r="BFN13" s="1097"/>
      <c r="BFO13" s="848"/>
      <c r="BFP13" s="1099"/>
      <c r="BFQ13" s="1099"/>
      <c r="BFR13" s="1091"/>
      <c r="BFS13" s="1093"/>
      <c r="BFT13" s="849"/>
      <c r="BFU13" s="1095"/>
      <c r="BFV13" s="1097"/>
      <c r="BFW13" s="848"/>
      <c r="BFX13" s="1099"/>
      <c r="BFY13" s="1099"/>
      <c r="BFZ13" s="1091"/>
      <c r="BGA13" s="1093"/>
      <c r="BGB13" s="849"/>
      <c r="BGC13" s="1095"/>
      <c r="BGD13" s="1097"/>
      <c r="BGE13" s="848"/>
      <c r="BGF13" s="1099"/>
      <c r="BGG13" s="1099"/>
      <c r="BGH13" s="1091"/>
      <c r="BGI13" s="1093"/>
      <c r="BGJ13" s="849"/>
      <c r="BGK13" s="1095"/>
      <c r="BGL13" s="1097"/>
      <c r="BGM13" s="848"/>
      <c r="BGN13" s="1099"/>
      <c r="BGO13" s="1099"/>
      <c r="BGP13" s="1091"/>
      <c r="BGQ13" s="1093"/>
      <c r="BGR13" s="849"/>
      <c r="BGS13" s="1095"/>
      <c r="BGT13" s="1097"/>
      <c r="BGU13" s="848"/>
      <c r="BGV13" s="1099"/>
      <c r="BGW13" s="1099"/>
      <c r="BGX13" s="1091"/>
      <c r="BGY13" s="1093"/>
      <c r="BGZ13" s="849"/>
      <c r="BHA13" s="1095"/>
      <c r="BHB13" s="1097"/>
      <c r="BHC13" s="848"/>
      <c r="BHD13" s="1099"/>
      <c r="BHE13" s="1099"/>
      <c r="BHF13" s="1091"/>
      <c r="BHG13" s="1093"/>
      <c r="BHH13" s="849"/>
      <c r="BHI13" s="1095"/>
      <c r="BHJ13" s="1097"/>
      <c r="BHK13" s="848"/>
      <c r="BHL13" s="1099"/>
      <c r="BHM13" s="1099"/>
      <c r="BHN13" s="1091"/>
      <c r="BHO13" s="1093"/>
      <c r="BHP13" s="849"/>
      <c r="BHQ13" s="1095"/>
      <c r="BHR13" s="1097"/>
      <c r="BHS13" s="848"/>
      <c r="BHT13" s="1099"/>
      <c r="BHU13" s="1099"/>
      <c r="BHV13" s="1091"/>
      <c r="BHW13" s="1093"/>
      <c r="BHX13" s="849"/>
      <c r="BHY13" s="1095"/>
      <c r="BHZ13" s="1097"/>
      <c r="BIA13" s="848"/>
      <c r="BIB13" s="1099"/>
      <c r="BIC13" s="1099"/>
      <c r="BID13" s="1091"/>
      <c r="BIE13" s="1093"/>
      <c r="BIF13" s="849"/>
      <c r="BIG13" s="1095"/>
      <c r="BIH13" s="1097"/>
      <c r="BII13" s="848"/>
      <c r="BIJ13" s="1099"/>
      <c r="BIK13" s="1099"/>
      <c r="BIL13" s="1091"/>
      <c r="BIM13" s="1093"/>
      <c r="BIN13" s="849"/>
      <c r="BIO13" s="1095"/>
      <c r="BIP13" s="1097"/>
      <c r="BIQ13" s="848"/>
      <c r="BIR13" s="1099"/>
      <c r="BIS13" s="1099"/>
      <c r="BIT13" s="1091"/>
      <c r="BIU13" s="1093"/>
      <c r="BIV13" s="849"/>
      <c r="BIW13" s="1095"/>
      <c r="BIX13" s="1097"/>
      <c r="BIY13" s="848"/>
      <c r="BIZ13" s="1099"/>
      <c r="BJA13" s="1099"/>
      <c r="BJB13" s="1091"/>
      <c r="BJC13" s="1093"/>
      <c r="BJD13" s="849"/>
      <c r="BJE13" s="1095"/>
      <c r="BJF13" s="1097"/>
      <c r="BJG13" s="848"/>
      <c r="BJH13" s="1099"/>
      <c r="BJI13" s="1099"/>
      <c r="BJJ13" s="1091"/>
      <c r="BJK13" s="1093"/>
      <c r="BJL13" s="849"/>
      <c r="BJM13" s="1095"/>
      <c r="BJN13" s="1097"/>
      <c r="BJO13" s="848"/>
      <c r="BJP13" s="1099"/>
      <c r="BJQ13" s="1099"/>
      <c r="BJR13" s="1091"/>
      <c r="BJS13" s="1093"/>
      <c r="BJT13" s="849"/>
      <c r="BJU13" s="1095"/>
      <c r="BJV13" s="1097"/>
      <c r="BJW13" s="848"/>
      <c r="BJX13" s="1099"/>
      <c r="BJY13" s="1099"/>
      <c r="BJZ13" s="1091"/>
      <c r="BKA13" s="1093"/>
      <c r="BKB13" s="849"/>
      <c r="BKC13" s="1095"/>
      <c r="BKD13" s="1097"/>
      <c r="BKE13" s="848"/>
      <c r="BKF13" s="1099"/>
      <c r="BKG13" s="1099"/>
      <c r="BKH13" s="1091"/>
      <c r="BKI13" s="1093"/>
      <c r="BKJ13" s="849"/>
      <c r="BKK13" s="1095"/>
      <c r="BKL13" s="1097"/>
      <c r="BKM13" s="848"/>
      <c r="BKN13" s="1099"/>
      <c r="BKO13" s="1099"/>
      <c r="BKP13" s="1091"/>
      <c r="BKQ13" s="1093"/>
      <c r="BKR13" s="849"/>
      <c r="BKS13" s="1095"/>
      <c r="BKT13" s="1097"/>
      <c r="BKU13" s="848"/>
      <c r="BKV13" s="1099"/>
      <c r="BKW13" s="1099"/>
      <c r="BKX13" s="1091"/>
      <c r="BKY13" s="1093"/>
      <c r="BKZ13" s="849"/>
      <c r="BLA13" s="1095"/>
      <c r="BLB13" s="1097"/>
      <c r="BLC13" s="848"/>
      <c r="BLD13" s="1099"/>
      <c r="BLE13" s="1099"/>
      <c r="BLF13" s="1091"/>
      <c r="BLG13" s="1093"/>
      <c r="BLH13" s="849"/>
      <c r="BLI13" s="1095"/>
      <c r="BLJ13" s="1097"/>
      <c r="BLK13" s="848"/>
      <c r="BLL13" s="1099"/>
      <c r="BLM13" s="1099"/>
      <c r="BLN13" s="1091"/>
      <c r="BLO13" s="1093"/>
      <c r="BLP13" s="849"/>
      <c r="BLQ13" s="1095"/>
      <c r="BLR13" s="1097"/>
      <c r="BLS13" s="848"/>
      <c r="BLT13" s="1099"/>
      <c r="BLU13" s="1099"/>
      <c r="BLV13" s="1091"/>
      <c r="BLW13" s="1093"/>
      <c r="BLX13" s="849"/>
      <c r="BLY13" s="1095"/>
      <c r="BLZ13" s="1097"/>
      <c r="BMA13" s="848"/>
      <c r="BMB13" s="1099"/>
      <c r="BMC13" s="1099"/>
      <c r="BMD13" s="1091"/>
      <c r="BME13" s="1093"/>
      <c r="BMF13" s="849"/>
      <c r="BMG13" s="1095"/>
      <c r="BMH13" s="1097"/>
      <c r="BMI13" s="848"/>
      <c r="BMJ13" s="1099"/>
      <c r="BMK13" s="1099"/>
      <c r="BML13" s="1091"/>
      <c r="BMM13" s="1093"/>
      <c r="BMN13" s="849"/>
      <c r="BMO13" s="1095"/>
      <c r="BMP13" s="1097"/>
      <c r="BMQ13" s="848"/>
      <c r="BMR13" s="1099"/>
      <c r="BMS13" s="1099"/>
      <c r="BMT13" s="1091"/>
      <c r="BMU13" s="1093"/>
      <c r="BMV13" s="849"/>
      <c r="BMW13" s="1095"/>
      <c r="BMX13" s="1097"/>
      <c r="BMY13" s="848"/>
      <c r="BMZ13" s="1099"/>
      <c r="BNA13" s="1099"/>
      <c r="BNB13" s="1091"/>
      <c r="BNC13" s="1093"/>
      <c r="BND13" s="849"/>
      <c r="BNE13" s="1095"/>
      <c r="BNF13" s="1097"/>
      <c r="BNG13" s="848"/>
      <c r="BNH13" s="1099"/>
      <c r="BNI13" s="1099"/>
      <c r="BNJ13" s="1091"/>
      <c r="BNK13" s="1093"/>
      <c r="BNL13" s="849"/>
      <c r="BNM13" s="1095"/>
      <c r="BNN13" s="1097"/>
      <c r="BNO13" s="848"/>
      <c r="BNP13" s="1099"/>
      <c r="BNQ13" s="1099"/>
      <c r="BNR13" s="1091"/>
      <c r="BNS13" s="1093"/>
      <c r="BNT13" s="849"/>
      <c r="BNU13" s="1095"/>
      <c r="BNV13" s="1097"/>
      <c r="BNW13" s="848"/>
      <c r="BNX13" s="1099"/>
      <c r="BNY13" s="1099"/>
      <c r="BNZ13" s="1091"/>
      <c r="BOA13" s="1093"/>
      <c r="BOB13" s="849"/>
      <c r="BOC13" s="1095"/>
      <c r="BOD13" s="1097"/>
      <c r="BOE13" s="848"/>
      <c r="BOF13" s="1099"/>
      <c r="BOG13" s="1099"/>
      <c r="BOH13" s="1091"/>
      <c r="BOI13" s="1093"/>
      <c r="BOJ13" s="849"/>
      <c r="BOK13" s="1095"/>
      <c r="BOL13" s="1097"/>
      <c r="BOM13" s="848"/>
      <c r="BON13" s="1099"/>
      <c r="BOO13" s="1099"/>
      <c r="BOP13" s="1091"/>
      <c r="BOQ13" s="1093"/>
      <c r="BOR13" s="849"/>
      <c r="BOS13" s="1095"/>
      <c r="BOT13" s="1097"/>
      <c r="BOU13" s="848"/>
      <c r="BOV13" s="1099"/>
      <c r="BOW13" s="1099"/>
      <c r="BOX13" s="1091"/>
      <c r="BOY13" s="1093"/>
      <c r="BOZ13" s="849"/>
      <c r="BPA13" s="1095"/>
      <c r="BPB13" s="1097"/>
      <c r="BPC13" s="848"/>
      <c r="BPD13" s="1099"/>
      <c r="BPE13" s="1099"/>
      <c r="BPF13" s="1091"/>
      <c r="BPG13" s="1093"/>
      <c r="BPH13" s="849"/>
      <c r="BPI13" s="1095"/>
      <c r="BPJ13" s="1097"/>
      <c r="BPK13" s="848"/>
      <c r="BPL13" s="1099"/>
      <c r="BPM13" s="1099"/>
      <c r="BPN13" s="1091"/>
      <c r="BPO13" s="1093"/>
      <c r="BPP13" s="849"/>
      <c r="BPQ13" s="1095"/>
      <c r="BPR13" s="1097"/>
      <c r="BPS13" s="848"/>
      <c r="BPT13" s="1099"/>
      <c r="BPU13" s="1099"/>
      <c r="BPV13" s="1091"/>
      <c r="BPW13" s="1093"/>
      <c r="BPX13" s="849"/>
      <c r="BPY13" s="1095"/>
      <c r="BPZ13" s="1097"/>
      <c r="BQA13" s="848"/>
      <c r="BQB13" s="1099"/>
      <c r="BQC13" s="1099"/>
      <c r="BQD13" s="1091"/>
      <c r="BQE13" s="1093"/>
      <c r="BQF13" s="849"/>
      <c r="BQG13" s="1095"/>
      <c r="BQH13" s="1097"/>
      <c r="BQI13" s="848"/>
      <c r="BQJ13" s="1099"/>
      <c r="BQK13" s="1099"/>
      <c r="BQL13" s="1091"/>
      <c r="BQM13" s="1093"/>
      <c r="BQN13" s="849"/>
      <c r="BQO13" s="1095"/>
      <c r="BQP13" s="1097"/>
      <c r="BQQ13" s="848"/>
      <c r="BQR13" s="1099"/>
      <c r="BQS13" s="1099"/>
      <c r="BQT13" s="1091"/>
      <c r="BQU13" s="1093"/>
      <c r="BQV13" s="849"/>
      <c r="BQW13" s="1095"/>
      <c r="BQX13" s="1097"/>
      <c r="BQY13" s="848"/>
      <c r="BQZ13" s="1099"/>
      <c r="BRA13" s="1099"/>
      <c r="BRB13" s="1091"/>
      <c r="BRC13" s="1093"/>
      <c r="BRD13" s="849"/>
      <c r="BRE13" s="1095"/>
      <c r="BRF13" s="1097"/>
      <c r="BRG13" s="848"/>
      <c r="BRH13" s="1099"/>
      <c r="BRI13" s="1099"/>
      <c r="BRJ13" s="1091"/>
      <c r="BRK13" s="1093"/>
      <c r="BRL13" s="849"/>
      <c r="BRM13" s="1095"/>
      <c r="BRN13" s="1097"/>
      <c r="BRO13" s="848"/>
      <c r="BRP13" s="1099"/>
      <c r="BRQ13" s="1099"/>
      <c r="BRR13" s="1091"/>
      <c r="BRS13" s="1093"/>
      <c r="BRT13" s="849"/>
      <c r="BRU13" s="1095"/>
      <c r="BRV13" s="1097"/>
      <c r="BRW13" s="848"/>
      <c r="BRX13" s="1099"/>
      <c r="BRY13" s="1099"/>
      <c r="BRZ13" s="1091"/>
      <c r="BSA13" s="1093"/>
      <c r="BSB13" s="849"/>
      <c r="BSC13" s="1095"/>
      <c r="BSD13" s="1097"/>
      <c r="BSE13" s="848"/>
      <c r="BSF13" s="1099"/>
      <c r="BSG13" s="1099"/>
      <c r="BSH13" s="1091"/>
      <c r="BSI13" s="1093"/>
      <c r="BSJ13" s="849"/>
      <c r="BSK13" s="1095"/>
      <c r="BSL13" s="1097"/>
      <c r="BSM13" s="848"/>
      <c r="BSN13" s="1099"/>
      <c r="BSO13" s="1099"/>
      <c r="BSP13" s="1091"/>
      <c r="BSQ13" s="1093"/>
      <c r="BSR13" s="849"/>
      <c r="BSS13" s="1095"/>
      <c r="BST13" s="1097"/>
      <c r="BSU13" s="848"/>
      <c r="BSV13" s="1099"/>
      <c r="BSW13" s="1099"/>
      <c r="BSX13" s="1091"/>
      <c r="BSY13" s="1093"/>
      <c r="BSZ13" s="849"/>
      <c r="BTA13" s="1095"/>
      <c r="BTB13" s="1097"/>
      <c r="BTC13" s="848"/>
      <c r="BTD13" s="1099"/>
      <c r="BTE13" s="1099"/>
      <c r="BTF13" s="1091"/>
      <c r="BTG13" s="1093"/>
      <c r="BTH13" s="849"/>
      <c r="BTI13" s="1095"/>
      <c r="BTJ13" s="1097"/>
      <c r="BTK13" s="848"/>
      <c r="BTL13" s="1099"/>
      <c r="BTM13" s="1099"/>
      <c r="BTN13" s="1091"/>
      <c r="BTO13" s="1093"/>
      <c r="BTP13" s="849"/>
      <c r="BTQ13" s="1095"/>
      <c r="BTR13" s="1097"/>
      <c r="BTS13" s="848"/>
      <c r="BTT13" s="1099"/>
      <c r="BTU13" s="1099"/>
      <c r="BTV13" s="1091"/>
      <c r="BTW13" s="1093"/>
      <c r="BTX13" s="849"/>
      <c r="BTY13" s="1095"/>
      <c r="BTZ13" s="1097"/>
      <c r="BUA13" s="848"/>
      <c r="BUB13" s="1099"/>
      <c r="BUC13" s="1099"/>
      <c r="BUD13" s="1091"/>
      <c r="BUE13" s="1093"/>
      <c r="BUF13" s="849"/>
      <c r="BUG13" s="1095"/>
      <c r="BUH13" s="1097"/>
      <c r="BUI13" s="848"/>
      <c r="BUJ13" s="1099"/>
      <c r="BUK13" s="1099"/>
      <c r="BUL13" s="1091"/>
      <c r="BUM13" s="1093"/>
      <c r="BUN13" s="849"/>
      <c r="BUO13" s="1095"/>
      <c r="BUP13" s="1097"/>
      <c r="BUQ13" s="848"/>
      <c r="BUR13" s="1099"/>
      <c r="BUS13" s="1099"/>
      <c r="BUT13" s="1091"/>
      <c r="BUU13" s="1093"/>
      <c r="BUV13" s="849"/>
      <c r="BUW13" s="1095"/>
      <c r="BUX13" s="1097"/>
      <c r="BUY13" s="848"/>
      <c r="BUZ13" s="1099"/>
      <c r="BVA13" s="1099"/>
      <c r="BVB13" s="1091"/>
      <c r="BVC13" s="1093"/>
      <c r="BVD13" s="849"/>
      <c r="BVE13" s="1095"/>
      <c r="BVF13" s="1097"/>
      <c r="BVG13" s="848"/>
      <c r="BVH13" s="1099"/>
      <c r="BVI13" s="1099"/>
      <c r="BVJ13" s="1091"/>
      <c r="BVK13" s="1093"/>
      <c r="BVL13" s="849"/>
      <c r="BVM13" s="1095"/>
      <c r="BVN13" s="1097"/>
      <c r="BVO13" s="848"/>
      <c r="BVP13" s="1099"/>
      <c r="BVQ13" s="1099"/>
      <c r="BVR13" s="1091"/>
      <c r="BVS13" s="1093"/>
      <c r="BVT13" s="849"/>
      <c r="BVU13" s="1095"/>
      <c r="BVV13" s="1097"/>
      <c r="BVW13" s="848"/>
      <c r="BVX13" s="1099"/>
      <c r="BVY13" s="1099"/>
      <c r="BVZ13" s="1091"/>
      <c r="BWA13" s="1093"/>
      <c r="BWB13" s="849"/>
      <c r="BWC13" s="1095"/>
      <c r="BWD13" s="1097"/>
      <c r="BWE13" s="848"/>
      <c r="BWF13" s="1099"/>
      <c r="BWG13" s="1099"/>
      <c r="BWH13" s="1091"/>
      <c r="BWI13" s="1093"/>
      <c r="BWJ13" s="849"/>
      <c r="BWK13" s="1095"/>
      <c r="BWL13" s="1097"/>
      <c r="BWM13" s="848"/>
      <c r="BWN13" s="1099"/>
      <c r="BWO13" s="1099"/>
      <c r="BWP13" s="1091"/>
      <c r="BWQ13" s="1093"/>
      <c r="BWR13" s="849"/>
      <c r="BWS13" s="1095"/>
      <c r="BWT13" s="1097"/>
      <c r="BWU13" s="848"/>
      <c r="BWV13" s="1099"/>
      <c r="BWW13" s="1099"/>
      <c r="BWX13" s="1091"/>
      <c r="BWY13" s="1093"/>
      <c r="BWZ13" s="849"/>
      <c r="BXA13" s="1095"/>
      <c r="BXB13" s="1097"/>
      <c r="BXC13" s="848"/>
      <c r="BXD13" s="1099"/>
      <c r="BXE13" s="1099"/>
      <c r="BXF13" s="1091"/>
      <c r="BXG13" s="1093"/>
      <c r="BXH13" s="849"/>
      <c r="BXI13" s="1095"/>
      <c r="BXJ13" s="1097"/>
      <c r="BXK13" s="848"/>
      <c r="BXL13" s="1099"/>
      <c r="BXM13" s="1099"/>
      <c r="BXN13" s="1091"/>
      <c r="BXO13" s="1093"/>
      <c r="BXP13" s="849"/>
      <c r="BXQ13" s="1095"/>
      <c r="BXR13" s="1097"/>
      <c r="BXS13" s="848"/>
      <c r="BXT13" s="1099"/>
      <c r="BXU13" s="1099"/>
      <c r="BXV13" s="1091"/>
      <c r="BXW13" s="1093"/>
      <c r="BXX13" s="849"/>
      <c r="BXY13" s="1095"/>
      <c r="BXZ13" s="1097"/>
      <c r="BYA13" s="848"/>
      <c r="BYB13" s="1099"/>
      <c r="BYC13" s="1099"/>
      <c r="BYD13" s="1091"/>
      <c r="BYE13" s="1093"/>
      <c r="BYF13" s="849"/>
      <c r="BYG13" s="1095"/>
      <c r="BYH13" s="1097"/>
      <c r="BYI13" s="848"/>
      <c r="BYJ13" s="1099"/>
      <c r="BYK13" s="1099"/>
      <c r="BYL13" s="1091"/>
      <c r="BYM13" s="1093"/>
      <c r="BYN13" s="849"/>
      <c r="BYO13" s="1095"/>
      <c r="BYP13" s="1097"/>
      <c r="BYQ13" s="848"/>
      <c r="BYR13" s="1099"/>
      <c r="BYS13" s="1099"/>
      <c r="BYT13" s="1091"/>
      <c r="BYU13" s="1093"/>
      <c r="BYV13" s="849"/>
      <c r="BYW13" s="1095"/>
      <c r="BYX13" s="1097"/>
      <c r="BYY13" s="848"/>
      <c r="BYZ13" s="1099"/>
      <c r="BZA13" s="1099"/>
      <c r="BZB13" s="1091"/>
      <c r="BZC13" s="1093"/>
      <c r="BZD13" s="849"/>
      <c r="BZE13" s="1095"/>
      <c r="BZF13" s="1097"/>
      <c r="BZG13" s="848"/>
      <c r="BZH13" s="1099"/>
      <c r="BZI13" s="1099"/>
      <c r="BZJ13" s="1091"/>
      <c r="BZK13" s="1093"/>
      <c r="BZL13" s="849"/>
      <c r="BZM13" s="1095"/>
      <c r="BZN13" s="1097"/>
      <c r="BZO13" s="848"/>
      <c r="BZP13" s="1099"/>
      <c r="BZQ13" s="1099"/>
      <c r="BZR13" s="1091"/>
      <c r="BZS13" s="1093"/>
      <c r="BZT13" s="849"/>
      <c r="BZU13" s="1095"/>
      <c r="BZV13" s="1097"/>
      <c r="BZW13" s="848"/>
      <c r="BZX13" s="1099"/>
      <c r="BZY13" s="1099"/>
      <c r="BZZ13" s="1091"/>
      <c r="CAA13" s="1093"/>
      <c r="CAB13" s="849"/>
      <c r="CAC13" s="1095"/>
      <c r="CAD13" s="1097"/>
      <c r="CAE13" s="848"/>
      <c r="CAF13" s="1099"/>
      <c r="CAG13" s="1099"/>
      <c r="CAH13" s="1091"/>
      <c r="CAI13" s="1093"/>
      <c r="CAJ13" s="849"/>
      <c r="CAK13" s="1095"/>
      <c r="CAL13" s="1097"/>
      <c r="CAM13" s="848"/>
      <c r="CAN13" s="1099"/>
      <c r="CAO13" s="1099"/>
      <c r="CAP13" s="1091"/>
      <c r="CAQ13" s="1093"/>
      <c r="CAR13" s="849"/>
      <c r="CAS13" s="1095"/>
      <c r="CAT13" s="1097"/>
      <c r="CAU13" s="848"/>
      <c r="CAV13" s="1099"/>
      <c r="CAW13" s="1099"/>
      <c r="CAX13" s="1091"/>
      <c r="CAY13" s="1093"/>
      <c r="CAZ13" s="849"/>
      <c r="CBA13" s="1095"/>
      <c r="CBB13" s="1097"/>
      <c r="CBC13" s="848"/>
      <c r="CBD13" s="1099"/>
      <c r="CBE13" s="1099"/>
      <c r="CBF13" s="1091"/>
      <c r="CBG13" s="1093"/>
      <c r="CBH13" s="849"/>
      <c r="CBI13" s="1095"/>
      <c r="CBJ13" s="1097"/>
      <c r="CBK13" s="848"/>
      <c r="CBL13" s="1099"/>
      <c r="CBM13" s="1099"/>
      <c r="CBN13" s="1091"/>
      <c r="CBO13" s="1093"/>
      <c r="CBP13" s="849"/>
      <c r="CBQ13" s="1095"/>
      <c r="CBR13" s="1097"/>
      <c r="CBS13" s="848"/>
      <c r="CBT13" s="1099"/>
      <c r="CBU13" s="1099"/>
      <c r="CBV13" s="1091"/>
      <c r="CBW13" s="1093"/>
      <c r="CBX13" s="849"/>
      <c r="CBY13" s="1095"/>
      <c r="CBZ13" s="1097"/>
      <c r="CCA13" s="848"/>
      <c r="CCB13" s="1099"/>
      <c r="CCC13" s="1099"/>
      <c r="CCD13" s="1091"/>
      <c r="CCE13" s="1093"/>
      <c r="CCF13" s="849"/>
      <c r="CCG13" s="1095"/>
      <c r="CCH13" s="1097"/>
      <c r="CCI13" s="848"/>
      <c r="CCJ13" s="1099"/>
      <c r="CCK13" s="1099"/>
      <c r="CCL13" s="1091"/>
      <c r="CCM13" s="1093"/>
      <c r="CCN13" s="849"/>
      <c r="CCO13" s="1095"/>
      <c r="CCP13" s="1097"/>
      <c r="CCQ13" s="848"/>
      <c r="CCR13" s="1099"/>
      <c r="CCS13" s="1099"/>
      <c r="CCT13" s="1091"/>
      <c r="CCU13" s="1093"/>
      <c r="CCV13" s="849"/>
      <c r="CCW13" s="1095"/>
      <c r="CCX13" s="1097"/>
      <c r="CCY13" s="848"/>
      <c r="CCZ13" s="1099"/>
      <c r="CDA13" s="1099"/>
      <c r="CDB13" s="1091"/>
      <c r="CDC13" s="1093"/>
      <c r="CDD13" s="849"/>
      <c r="CDE13" s="1095"/>
      <c r="CDF13" s="1097"/>
      <c r="CDG13" s="848"/>
      <c r="CDH13" s="1099"/>
      <c r="CDI13" s="1099"/>
      <c r="CDJ13" s="1091"/>
      <c r="CDK13" s="1093"/>
      <c r="CDL13" s="849"/>
      <c r="CDM13" s="1095"/>
      <c r="CDN13" s="1097"/>
      <c r="CDO13" s="848"/>
      <c r="CDP13" s="1099"/>
      <c r="CDQ13" s="1099"/>
      <c r="CDR13" s="1091"/>
      <c r="CDS13" s="1093"/>
      <c r="CDT13" s="849"/>
      <c r="CDU13" s="1095"/>
      <c r="CDV13" s="1097"/>
      <c r="CDW13" s="848"/>
      <c r="CDX13" s="1099"/>
      <c r="CDY13" s="1099"/>
      <c r="CDZ13" s="1091"/>
      <c r="CEA13" s="1093"/>
      <c r="CEB13" s="849"/>
      <c r="CEC13" s="1095"/>
      <c r="CED13" s="1097"/>
      <c r="CEE13" s="848"/>
      <c r="CEF13" s="1099"/>
      <c r="CEG13" s="1099"/>
      <c r="CEH13" s="1091"/>
      <c r="CEI13" s="1093"/>
      <c r="CEJ13" s="849"/>
      <c r="CEK13" s="1095"/>
      <c r="CEL13" s="1097"/>
      <c r="CEM13" s="848"/>
      <c r="CEN13" s="1099"/>
      <c r="CEO13" s="1099"/>
      <c r="CEP13" s="1091"/>
      <c r="CEQ13" s="1093"/>
      <c r="CER13" s="849"/>
      <c r="CES13" s="1095"/>
      <c r="CET13" s="1097"/>
      <c r="CEU13" s="848"/>
      <c r="CEV13" s="1099"/>
      <c r="CEW13" s="1099"/>
      <c r="CEX13" s="1091"/>
      <c r="CEY13" s="1093"/>
      <c r="CEZ13" s="849"/>
      <c r="CFA13" s="1095"/>
      <c r="CFB13" s="1097"/>
      <c r="CFC13" s="848"/>
      <c r="CFD13" s="1099"/>
      <c r="CFE13" s="1099"/>
      <c r="CFF13" s="1091"/>
      <c r="CFG13" s="1093"/>
      <c r="CFH13" s="849"/>
      <c r="CFI13" s="1095"/>
      <c r="CFJ13" s="1097"/>
      <c r="CFK13" s="848"/>
      <c r="CFL13" s="1099"/>
      <c r="CFM13" s="1099"/>
      <c r="CFN13" s="1091"/>
      <c r="CFO13" s="1093"/>
      <c r="CFP13" s="849"/>
      <c r="CFQ13" s="1095"/>
      <c r="CFR13" s="1097"/>
      <c r="CFS13" s="848"/>
      <c r="CFT13" s="1099"/>
      <c r="CFU13" s="1099"/>
      <c r="CFV13" s="1091"/>
      <c r="CFW13" s="1093"/>
      <c r="CFX13" s="849"/>
      <c r="CFY13" s="1095"/>
      <c r="CFZ13" s="1097"/>
      <c r="CGA13" s="848"/>
      <c r="CGB13" s="1099"/>
      <c r="CGC13" s="1099"/>
      <c r="CGD13" s="1091"/>
      <c r="CGE13" s="1093"/>
      <c r="CGF13" s="849"/>
      <c r="CGG13" s="1095"/>
      <c r="CGH13" s="1097"/>
      <c r="CGI13" s="848"/>
      <c r="CGJ13" s="1099"/>
      <c r="CGK13" s="1099"/>
      <c r="CGL13" s="1091"/>
      <c r="CGM13" s="1093"/>
      <c r="CGN13" s="849"/>
      <c r="CGO13" s="1095"/>
      <c r="CGP13" s="1097"/>
      <c r="CGQ13" s="848"/>
      <c r="CGR13" s="1099"/>
      <c r="CGS13" s="1099"/>
      <c r="CGT13" s="1091"/>
      <c r="CGU13" s="1093"/>
      <c r="CGV13" s="849"/>
      <c r="CGW13" s="1095"/>
      <c r="CGX13" s="1097"/>
      <c r="CGY13" s="848"/>
      <c r="CGZ13" s="1099"/>
      <c r="CHA13" s="1099"/>
      <c r="CHB13" s="1091"/>
      <c r="CHC13" s="1093"/>
      <c r="CHD13" s="849"/>
      <c r="CHE13" s="1095"/>
      <c r="CHF13" s="1097"/>
      <c r="CHG13" s="848"/>
      <c r="CHH13" s="1099"/>
      <c r="CHI13" s="1099"/>
      <c r="CHJ13" s="1091"/>
      <c r="CHK13" s="1093"/>
      <c r="CHL13" s="849"/>
      <c r="CHM13" s="1095"/>
      <c r="CHN13" s="1097"/>
      <c r="CHO13" s="848"/>
      <c r="CHP13" s="1099"/>
      <c r="CHQ13" s="1099"/>
      <c r="CHR13" s="1091"/>
      <c r="CHS13" s="1093"/>
      <c r="CHT13" s="849"/>
      <c r="CHU13" s="1095"/>
      <c r="CHV13" s="1097"/>
      <c r="CHW13" s="848"/>
      <c r="CHX13" s="1099"/>
      <c r="CHY13" s="1099"/>
      <c r="CHZ13" s="1091"/>
      <c r="CIA13" s="1093"/>
      <c r="CIB13" s="849"/>
      <c r="CIC13" s="1095"/>
      <c r="CID13" s="1097"/>
      <c r="CIE13" s="848"/>
      <c r="CIF13" s="1099"/>
      <c r="CIG13" s="1099"/>
      <c r="CIH13" s="1091"/>
      <c r="CII13" s="1093"/>
      <c r="CIJ13" s="849"/>
      <c r="CIK13" s="1095"/>
      <c r="CIL13" s="1097"/>
      <c r="CIM13" s="848"/>
      <c r="CIN13" s="1099"/>
      <c r="CIO13" s="1099"/>
      <c r="CIP13" s="1091"/>
      <c r="CIQ13" s="1093"/>
      <c r="CIR13" s="849"/>
      <c r="CIS13" s="1095"/>
      <c r="CIT13" s="1097"/>
      <c r="CIU13" s="848"/>
      <c r="CIV13" s="1099"/>
      <c r="CIW13" s="1099"/>
      <c r="CIX13" s="1091"/>
      <c r="CIY13" s="1093"/>
      <c r="CIZ13" s="849"/>
      <c r="CJA13" s="1095"/>
      <c r="CJB13" s="1097"/>
      <c r="CJC13" s="848"/>
      <c r="CJD13" s="1099"/>
      <c r="CJE13" s="1099"/>
      <c r="CJF13" s="1091"/>
      <c r="CJG13" s="1093"/>
      <c r="CJH13" s="849"/>
      <c r="CJI13" s="1095"/>
      <c r="CJJ13" s="1097"/>
      <c r="CJK13" s="848"/>
      <c r="CJL13" s="1099"/>
      <c r="CJM13" s="1099"/>
      <c r="CJN13" s="1091"/>
      <c r="CJO13" s="1093"/>
      <c r="CJP13" s="849"/>
      <c r="CJQ13" s="1095"/>
      <c r="CJR13" s="1097"/>
      <c r="CJS13" s="848"/>
      <c r="CJT13" s="1099"/>
      <c r="CJU13" s="1099"/>
      <c r="CJV13" s="1091"/>
      <c r="CJW13" s="1093"/>
      <c r="CJX13" s="849"/>
      <c r="CJY13" s="1095"/>
      <c r="CJZ13" s="1097"/>
      <c r="CKA13" s="848"/>
      <c r="CKB13" s="1099"/>
      <c r="CKC13" s="1099"/>
      <c r="CKD13" s="1091"/>
      <c r="CKE13" s="1093"/>
      <c r="CKF13" s="849"/>
      <c r="CKG13" s="1095"/>
      <c r="CKH13" s="1097"/>
      <c r="CKI13" s="848"/>
      <c r="CKJ13" s="1099"/>
      <c r="CKK13" s="1099"/>
      <c r="CKL13" s="1091"/>
      <c r="CKM13" s="1093"/>
      <c r="CKN13" s="849"/>
      <c r="CKO13" s="1095"/>
      <c r="CKP13" s="1097"/>
      <c r="CKQ13" s="848"/>
      <c r="CKR13" s="1099"/>
      <c r="CKS13" s="1099"/>
      <c r="CKT13" s="1091"/>
      <c r="CKU13" s="1093"/>
      <c r="CKV13" s="849"/>
      <c r="CKW13" s="1095"/>
      <c r="CKX13" s="1097"/>
      <c r="CKY13" s="848"/>
      <c r="CKZ13" s="1099"/>
      <c r="CLA13" s="1099"/>
      <c r="CLB13" s="1091"/>
      <c r="CLC13" s="1093"/>
      <c r="CLD13" s="849"/>
      <c r="CLE13" s="1095"/>
      <c r="CLF13" s="1097"/>
      <c r="CLG13" s="848"/>
      <c r="CLH13" s="1099"/>
      <c r="CLI13" s="1099"/>
      <c r="CLJ13" s="1091"/>
      <c r="CLK13" s="1093"/>
      <c r="CLL13" s="849"/>
      <c r="CLM13" s="1095"/>
      <c r="CLN13" s="1097"/>
      <c r="CLO13" s="848"/>
      <c r="CLP13" s="1099"/>
      <c r="CLQ13" s="1099"/>
      <c r="CLR13" s="1091"/>
      <c r="CLS13" s="1093"/>
      <c r="CLT13" s="849"/>
      <c r="CLU13" s="1095"/>
      <c r="CLV13" s="1097"/>
      <c r="CLW13" s="848"/>
      <c r="CLX13" s="1099"/>
      <c r="CLY13" s="1099"/>
      <c r="CLZ13" s="1091"/>
      <c r="CMA13" s="1093"/>
      <c r="CMB13" s="849"/>
      <c r="CMC13" s="1095"/>
      <c r="CMD13" s="1097"/>
      <c r="CME13" s="848"/>
      <c r="CMF13" s="1099"/>
      <c r="CMG13" s="1099"/>
      <c r="CMH13" s="1091"/>
      <c r="CMI13" s="1093"/>
      <c r="CMJ13" s="849"/>
      <c r="CMK13" s="1095"/>
      <c r="CML13" s="1097"/>
      <c r="CMM13" s="848"/>
      <c r="CMN13" s="1099"/>
      <c r="CMO13" s="1099"/>
      <c r="CMP13" s="1091"/>
      <c r="CMQ13" s="1093"/>
      <c r="CMR13" s="849"/>
      <c r="CMS13" s="1095"/>
      <c r="CMT13" s="1097"/>
      <c r="CMU13" s="848"/>
      <c r="CMV13" s="1099"/>
      <c r="CMW13" s="1099"/>
      <c r="CMX13" s="1091"/>
      <c r="CMY13" s="1093"/>
      <c r="CMZ13" s="849"/>
      <c r="CNA13" s="1095"/>
      <c r="CNB13" s="1097"/>
      <c r="CNC13" s="848"/>
      <c r="CND13" s="1099"/>
      <c r="CNE13" s="1099"/>
      <c r="CNF13" s="1091"/>
      <c r="CNG13" s="1093"/>
      <c r="CNH13" s="849"/>
      <c r="CNI13" s="1095"/>
      <c r="CNJ13" s="1097"/>
      <c r="CNK13" s="848"/>
      <c r="CNL13" s="1099"/>
      <c r="CNM13" s="1099"/>
      <c r="CNN13" s="1091"/>
      <c r="CNO13" s="1093"/>
      <c r="CNP13" s="849"/>
      <c r="CNQ13" s="1095"/>
      <c r="CNR13" s="1097"/>
      <c r="CNS13" s="848"/>
      <c r="CNT13" s="1099"/>
      <c r="CNU13" s="1099"/>
      <c r="CNV13" s="1091"/>
      <c r="CNW13" s="1093"/>
      <c r="CNX13" s="849"/>
      <c r="CNY13" s="1095"/>
      <c r="CNZ13" s="1097"/>
      <c r="COA13" s="848"/>
      <c r="COB13" s="1099"/>
      <c r="COC13" s="1099"/>
      <c r="COD13" s="1091"/>
      <c r="COE13" s="1093"/>
      <c r="COF13" s="849"/>
      <c r="COG13" s="1095"/>
      <c r="COH13" s="1097"/>
      <c r="COI13" s="848"/>
      <c r="COJ13" s="1099"/>
      <c r="COK13" s="1099"/>
      <c r="COL13" s="1091"/>
      <c r="COM13" s="1093"/>
      <c r="CON13" s="849"/>
      <c r="COO13" s="1095"/>
      <c r="COP13" s="1097"/>
      <c r="COQ13" s="848"/>
      <c r="COR13" s="1099"/>
      <c r="COS13" s="1099"/>
      <c r="COT13" s="1091"/>
      <c r="COU13" s="1093"/>
      <c r="COV13" s="849"/>
      <c r="COW13" s="1095"/>
      <c r="COX13" s="1097"/>
      <c r="COY13" s="848"/>
      <c r="COZ13" s="1099"/>
      <c r="CPA13" s="1099"/>
      <c r="CPB13" s="1091"/>
      <c r="CPC13" s="1093"/>
      <c r="CPD13" s="849"/>
      <c r="CPE13" s="1095"/>
      <c r="CPF13" s="1097"/>
      <c r="CPG13" s="848"/>
      <c r="CPH13" s="1099"/>
      <c r="CPI13" s="1099"/>
      <c r="CPJ13" s="1091"/>
      <c r="CPK13" s="1093"/>
      <c r="CPL13" s="849"/>
      <c r="CPM13" s="1095"/>
      <c r="CPN13" s="1097"/>
      <c r="CPO13" s="848"/>
      <c r="CPP13" s="1099"/>
      <c r="CPQ13" s="1099"/>
      <c r="CPR13" s="1091"/>
      <c r="CPS13" s="1093"/>
      <c r="CPT13" s="849"/>
      <c r="CPU13" s="1095"/>
      <c r="CPV13" s="1097"/>
      <c r="CPW13" s="848"/>
      <c r="CPX13" s="1099"/>
      <c r="CPY13" s="1099"/>
      <c r="CPZ13" s="1091"/>
      <c r="CQA13" s="1093"/>
      <c r="CQB13" s="849"/>
      <c r="CQC13" s="1095"/>
      <c r="CQD13" s="1097"/>
      <c r="CQE13" s="848"/>
      <c r="CQF13" s="1099"/>
      <c r="CQG13" s="1099"/>
      <c r="CQH13" s="1091"/>
      <c r="CQI13" s="1093"/>
      <c r="CQJ13" s="849"/>
      <c r="CQK13" s="1095"/>
      <c r="CQL13" s="1097"/>
      <c r="CQM13" s="848"/>
      <c r="CQN13" s="1099"/>
      <c r="CQO13" s="1099"/>
      <c r="CQP13" s="1091"/>
      <c r="CQQ13" s="1093"/>
      <c r="CQR13" s="849"/>
      <c r="CQS13" s="1095"/>
      <c r="CQT13" s="1097"/>
      <c r="CQU13" s="848"/>
      <c r="CQV13" s="1099"/>
      <c r="CQW13" s="1099"/>
      <c r="CQX13" s="1091"/>
      <c r="CQY13" s="1093"/>
      <c r="CQZ13" s="849"/>
      <c r="CRA13" s="1095"/>
      <c r="CRB13" s="1097"/>
      <c r="CRC13" s="848"/>
      <c r="CRD13" s="1099"/>
      <c r="CRE13" s="1099"/>
      <c r="CRF13" s="1091"/>
      <c r="CRG13" s="1093"/>
      <c r="CRH13" s="849"/>
      <c r="CRI13" s="1095"/>
      <c r="CRJ13" s="1097"/>
      <c r="CRK13" s="848"/>
      <c r="CRL13" s="1099"/>
      <c r="CRM13" s="1099"/>
      <c r="CRN13" s="1091"/>
      <c r="CRO13" s="1093"/>
      <c r="CRP13" s="849"/>
      <c r="CRQ13" s="1095"/>
      <c r="CRR13" s="1097"/>
      <c r="CRS13" s="848"/>
      <c r="CRT13" s="1099"/>
      <c r="CRU13" s="1099"/>
      <c r="CRV13" s="1091"/>
      <c r="CRW13" s="1093"/>
      <c r="CRX13" s="849"/>
      <c r="CRY13" s="1095"/>
      <c r="CRZ13" s="1097"/>
      <c r="CSA13" s="848"/>
      <c r="CSB13" s="1099"/>
      <c r="CSC13" s="1099"/>
      <c r="CSD13" s="1091"/>
      <c r="CSE13" s="1093"/>
      <c r="CSF13" s="849"/>
      <c r="CSG13" s="1095"/>
      <c r="CSH13" s="1097"/>
      <c r="CSI13" s="848"/>
      <c r="CSJ13" s="1099"/>
      <c r="CSK13" s="1099"/>
      <c r="CSL13" s="1091"/>
      <c r="CSM13" s="1093"/>
      <c r="CSN13" s="849"/>
      <c r="CSO13" s="1095"/>
      <c r="CSP13" s="1097"/>
      <c r="CSQ13" s="848"/>
      <c r="CSR13" s="1099"/>
      <c r="CSS13" s="1099"/>
      <c r="CST13" s="1091"/>
      <c r="CSU13" s="1093"/>
      <c r="CSV13" s="849"/>
      <c r="CSW13" s="1095"/>
      <c r="CSX13" s="1097"/>
      <c r="CSY13" s="848"/>
      <c r="CSZ13" s="1099"/>
      <c r="CTA13" s="1099"/>
      <c r="CTB13" s="1091"/>
      <c r="CTC13" s="1093"/>
      <c r="CTD13" s="849"/>
      <c r="CTE13" s="1095"/>
      <c r="CTF13" s="1097"/>
      <c r="CTG13" s="848"/>
      <c r="CTH13" s="1099"/>
      <c r="CTI13" s="1099"/>
      <c r="CTJ13" s="1091"/>
      <c r="CTK13" s="1093"/>
      <c r="CTL13" s="849"/>
      <c r="CTM13" s="1095"/>
      <c r="CTN13" s="1097"/>
      <c r="CTO13" s="848"/>
      <c r="CTP13" s="1099"/>
      <c r="CTQ13" s="1099"/>
      <c r="CTR13" s="1091"/>
      <c r="CTS13" s="1093"/>
      <c r="CTT13" s="849"/>
      <c r="CTU13" s="1095"/>
      <c r="CTV13" s="1097"/>
      <c r="CTW13" s="848"/>
      <c r="CTX13" s="1099"/>
      <c r="CTY13" s="1099"/>
      <c r="CTZ13" s="1091"/>
      <c r="CUA13" s="1093"/>
      <c r="CUB13" s="849"/>
      <c r="CUC13" s="1095"/>
      <c r="CUD13" s="1097"/>
      <c r="CUE13" s="848"/>
      <c r="CUF13" s="1099"/>
      <c r="CUG13" s="1099"/>
      <c r="CUH13" s="1091"/>
      <c r="CUI13" s="1093"/>
      <c r="CUJ13" s="849"/>
      <c r="CUK13" s="1095"/>
      <c r="CUL13" s="1097"/>
      <c r="CUM13" s="848"/>
      <c r="CUN13" s="1099"/>
      <c r="CUO13" s="1099"/>
      <c r="CUP13" s="1091"/>
      <c r="CUQ13" s="1093"/>
      <c r="CUR13" s="849"/>
      <c r="CUS13" s="1095"/>
      <c r="CUT13" s="1097"/>
      <c r="CUU13" s="848"/>
      <c r="CUV13" s="1099"/>
      <c r="CUW13" s="1099"/>
      <c r="CUX13" s="1091"/>
      <c r="CUY13" s="1093"/>
      <c r="CUZ13" s="849"/>
      <c r="CVA13" s="1095"/>
      <c r="CVB13" s="1097"/>
      <c r="CVC13" s="848"/>
      <c r="CVD13" s="1099"/>
      <c r="CVE13" s="1099"/>
      <c r="CVF13" s="1091"/>
      <c r="CVG13" s="1093"/>
      <c r="CVH13" s="849"/>
      <c r="CVI13" s="1095"/>
      <c r="CVJ13" s="1097"/>
      <c r="CVK13" s="848"/>
      <c r="CVL13" s="1099"/>
      <c r="CVM13" s="1099"/>
      <c r="CVN13" s="1091"/>
      <c r="CVO13" s="1093"/>
      <c r="CVP13" s="849"/>
      <c r="CVQ13" s="1095"/>
      <c r="CVR13" s="1097"/>
      <c r="CVS13" s="848"/>
      <c r="CVT13" s="1099"/>
      <c r="CVU13" s="1099"/>
      <c r="CVV13" s="1091"/>
      <c r="CVW13" s="1093"/>
      <c r="CVX13" s="849"/>
      <c r="CVY13" s="1095"/>
      <c r="CVZ13" s="1097"/>
      <c r="CWA13" s="848"/>
      <c r="CWB13" s="1099"/>
      <c r="CWC13" s="1099"/>
      <c r="CWD13" s="1091"/>
      <c r="CWE13" s="1093"/>
      <c r="CWF13" s="849"/>
      <c r="CWG13" s="1095"/>
      <c r="CWH13" s="1097"/>
      <c r="CWI13" s="848"/>
      <c r="CWJ13" s="1099"/>
      <c r="CWK13" s="1099"/>
      <c r="CWL13" s="1091"/>
      <c r="CWM13" s="1093"/>
      <c r="CWN13" s="849"/>
      <c r="CWO13" s="1095"/>
      <c r="CWP13" s="1097"/>
      <c r="CWQ13" s="848"/>
      <c r="CWR13" s="1099"/>
      <c r="CWS13" s="1099"/>
      <c r="CWT13" s="1091"/>
      <c r="CWU13" s="1093"/>
      <c r="CWV13" s="849"/>
      <c r="CWW13" s="1095"/>
      <c r="CWX13" s="1097"/>
      <c r="CWY13" s="848"/>
      <c r="CWZ13" s="1099"/>
      <c r="CXA13" s="1099"/>
      <c r="CXB13" s="1091"/>
      <c r="CXC13" s="1093"/>
      <c r="CXD13" s="849"/>
      <c r="CXE13" s="1095"/>
      <c r="CXF13" s="1097"/>
      <c r="CXG13" s="848"/>
      <c r="CXH13" s="1099"/>
      <c r="CXI13" s="1099"/>
      <c r="CXJ13" s="1091"/>
      <c r="CXK13" s="1093"/>
      <c r="CXL13" s="849"/>
      <c r="CXM13" s="1095"/>
      <c r="CXN13" s="1097"/>
      <c r="CXO13" s="848"/>
      <c r="CXP13" s="1099"/>
      <c r="CXQ13" s="1099"/>
      <c r="CXR13" s="1091"/>
      <c r="CXS13" s="1093"/>
      <c r="CXT13" s="849"/>
      <c r="CXU13" s="1095"/>
      <c r="CXV13" s="1097"/>
      <c r="CXW13" s="848"/>
      <c r="CXX13" s="1099"/>
      <c r="CXY13" s="1099"/>
      <c r="CXZ13" s="1091"/>
      <c r="CYA13" s="1093"/>
      <c r="CYB13" s="849"/>
      <c r="CYC13" s="1095"/>
      <c r="CYD13" s="1097"/>
      <c r="CYE13" s="848"/>
      <c r="CYF13" s="1099"/>
      <c r="CYG13" s="1099"/>
      <c r="CYH13" s="1091"/>
      <c r="CYI13" s="1093"/>
      <c r="CYJ13" s="849"/>
      <c r="CYK13" s="1095"/>
      <c r="CYL13" s="1097"/>
      <c r="CYM13" s="848"/>
      <c r="CYN13" s="1099"/>
      <c r="CYO13" s="1099"/>
      <c r="CYP13" s="1091"/>
      <c r="CYQ13" s="1093"/>
      <c r="CYR13" s="849"/>
      <c r="CYS13" s="1095"/>
      <c r="CYT13" s="1097"/>
      <c r="CYU13" s="848"/>
      <c r="CYV13" s="1099"/>
      <c r="CYW13" s="1099"/>
      <c r="CYX13" s="1091"/>
      <c r="CYY13" s="1093"/>
      <c r="CYZ13" s="849"/>
      <c r="CZA13" s="1095"/>
      <c r="CZB13" s="1097"/>
      <c r="CZC13" s="848"/>
      <c r="CZD13" s="1099"/>
      <c r="CZE13" s="1099"/>
      <c r="CZF13" s="1091"/>
      <c r="CZG13" s="1093"/>
      <c r="CZH13" s="849"/>
      <c r="CZI13" s="1095"/>
      <c r="CZJ13" s="1097"/>
      <c r="CZK13" s="848"/>
      <c r="CZL13" s="1099"/>
      <c r="CZM13" s="1099"/>
      <c r="CZN13" s="1091"/>
      <c r="CZO13" s="1093"/>
      <c r="CZP13" s="849"/>
      <c r="CZQ13" s="1095"/>
      <c r="CZR13" s="1097"/>
      <c r="CZS13" s="848"/>
      <c r="CZT13" s="1099"/>
      <c r="CZU13" s="1099"/>
      <c r="CZV13" s="1091"/>
      <c r="CZW13" s="1093"/>
      <c r="CZX13" s="849"/>
      <c r="CZY13" s="1095"/>
      <c r="CZZ13" s="1097"/>
      <c r="DAA13" s="848"/>
      <c r="DAB13" s="1099"/>
      <c r="DAC13" s="1099"/>
      <c r="DAD13" s="1091"/>
      <c r="DAE13" s="1093"/>
      <c r="DAF13" s="849"/>
      <c r="DAG13" s="1095"/>
      <c r="DAH13" s="1097"/>
      <c r="DAI13" s="848"/>
      <c r="DAJ13" s="1099"/>
      <c r="DAK13" s="1099"/>
      <c r="DAL13" s="1091"/>
      <c r="DAM13" s="1093"/>
      <c r="DAN13" s="849"/>
      <c r="DAO13" s="1095"/>
      <c r="DAP13" s="1097"/>
      <c r="DAQ13" s="848"/>
      <c r="DAR13" s="1099"/>
      <c r="DAS13" s="1099"/>
      <c r="DAT13" s="1091"/>
      <c r="DAU13" s="1093"/>
      <c r="DAV13" s="849"/>
      <c r="DAW13" s="1095"/>
      <c r="DAX13" s="1097"/>
      <c r="DAY13" s="848"/>
      <c r="DAZ13" s="1099"/>
      <c r="DBA13" s="1099"/>
      <c r="DBB13" s="1091"/>
      <c r="DBC13" s="1093"/>
      <c r="DBD13" s="849"/>
      <c r="DBE13" s="1095"/>
      <c r="DBF13" s="1097"/>
      <c r="DBG13" s="848"/>
      <c r="DBH13" s="1099"/>
      <c r="DBI13" s="1099"/>
      <c r="DBJ13" s="1091"/>
      <c r="DBK13" s="1093"/>
      <c r="DBL13" s="849"/>
      <c r="DBM13" s="1095"/>
      <c r="DBN13" s="1097"/>
      <c r="DBO13" s="848"/>
      <c r="DBP13" s="1099"/>
      <c r="DBQ13" s="1099"/>
      <c r="DBR13" s="1091"/>
      <c r="DBS13" s="1093"/>
      <c r="DBT13" s="849"/>
      <c r="DBU13" s="1095"/>
      <c r="DBV13" s="1097"/>
      <c r="DBW13" s="848"/>
      <c r="DBX13" s="1099"/>
      <c r="DBY13" s="1099"/>
      <c r="DBZ13" s="1091"/>
      <c r="DCA13" s="1093"/>
      <c r="DCB13" s="849"/>
      <c r="DCC13" s="1095"/>
      <c r="DCD13" s="1097"/>
      <c r="DCE13" s="848"/>
      <c r="DCF13" s="1099"/>
      <c r="DCG13" s="1099"/>
      <c r="DCH13" s="1091"/>
      <c r="DCI13" s="1093"/>
      <c r="DCJ13" s="849"/>
      <c r="DCK13" s="1095"/>
      <c r="DCL13" s="1097"/>
      <c r="DCM13" s="848"/>
      <c r="DCN13" s="1099"/>
      <c r="DCO13" s="1099"/>
      <c r="DCP13" s="1091"/>
      <c r="DCQ13" s="1093"/>
      <c r="DCR13" s="849"/>
      <c r="DCS13" s="1095"/>
      <c r="DCT13" s="1097"/>
      <c r="DCU13" s="848"/>
      <c r="DCV13" s="1099"/>
      <c r="DCW13" s="1099"/>
      <c r="DCX13" s="1091"/>
      <c r="DCY13" s="1093"/>
      <c r="DCZ13" s="849"/>
      <c r="DDA13" s="1095"/>
      <c r="DDB13" s="1097"/>
      <c r="DDC13" s="848"/>
      <c r="DDD13" s="1099"/>
      <c r="DDE13" s="1099"/>
      <c r="DDF13" s="1091"/>
      <c r="DDG13" s="1093"/>
      <c r="DDH13" s="849"/>
      <c r="DDI13" s="1095"/>
      <c r="DDJ13" s="1097"/>
      <c r="DDK13" s="848"/>
      <c r="DDL13" s="1099"/>
      <c r="DDM13" s="1099"/>
      <c r="DDN13" s="1091"/>
      <c r="DDO13" s="1093"/>
      <c r="DDP13" s="849"/>
      <c r="DDQ13" s="1095"/>
      <c r="DDR13" s="1097"/>
      <c r="DDS13" s="848"/>
      <c r="DDT13" s="1099"/>
      <c r="DDU13" s="1099"/>
      <c r="DDV13" s="1091"/>
      <c r="DDW13" s="1093"/>
      <c r="DDX13" s="849"/>
      <c r="DDY13" s="1095"/>
      <c r="DDZ13" s="1097"/>
      <c r="DEA13" s="848"/>
      <c r="DEB13" s="1099"/>
      <c r="DEC13" s="1099"/>
      <c r="DED13" s="1091"/>
      <c r="DEE13" s="1093"/>
      <c r="DEF13" s="849"/>
      <c r="DEG13" s="1095"/>
      <c r="DEH13" s="1097"/>
      <c r="DEI13" s="848"/>
      <c r="DEJ13" s="1099"/>
      <c r="DEK13" s="1099"/>
      <c r="DEL13" s="1091"/>
      <c r="DEM13" s="1093"/>
      <c r="DEN13" s="849"/>
      <c r="DEO13" s="1095"/>
      <c r="DEP13" s="1097"/>
      <c r="DEQ13" s="848"/>
      <c r="DER13" s="1099"/>
      <c r="DES13" s="1099"/>
      <c r="DET13" s="1091"/>
      <c r="DEU13" s="1093"/>
      <c r="DEV13" s="849"/>
      <c r="DEW13" s="1095"/>
      <c r="DEX13" s="1097"/>
      <c r="DEY13" s="848"/>
      <c r="DEZ13" s="1099"/>
      <c r="DFA13" s="1099"/>
      <c r="DFB13" s="1091"/>
      <c r="DFC13" s="1093"/>
      <c r="DFD13" s="849"/>
      <c r="DFE13" s="1095"/>
      <c r="DFF13" s="1097"/>
      <c r="DFG13" s="848"/>
      <c r="DFH13" s="1099"/>
      <c r="DFI13" s="1099"/>
      <c r="DFJ13" s="1091"/>
      <c r="DFK13" s="1093"/>
      <c r="DFL13" s="849"/>
      <c r="DFM13" s="1095"/>
      <c r="DFN13" s="1097"/>
      <c r="DFO13" s="848"/>
      <c r="DFP13" s="1099"/>
      <c r="DFQ13" s="1099"/>
      <c r="DFR13" s="1091"/>
      <c r="DFS13" s="1093"/>
      <c r="DFT13" s="849"/>
      <c r="DFU13" s="1095"/>
      <c r="DFV13" s="1097"/>
      <c r="DFW13" s="848"/>
      <c r="DFX13" s="1099"/>
      <c r="DFY13" s="1099"/>
      <c r="DFZ13" s="1091"/>
      <c r="DGA13" s="1093"/>
      <c r="DGB13" s="849"/>
      <c r="DGC13" s="1095"/>
      <c r="DGD13" s="1097"/>
      <c r="DGE13" s="848"/>
      <c r="DGF13" s="1099"/>
      <c r="DGG13" s="1099"/>
      <c r="DGH13" s="1091"/>
      <c r="DGI13" s="1093"/>
      <c r="DGJ13" s="849"/>
      <c r="DGK13" s="1095"/>
      <c r="DGL13" s="1097"/>
      <c r="DGM13" s="848"/>
      <c r="DGN13" s="1099"/>
      <c r="DGO13" s="1099"/>
      <c r="DGP13" s="1091"/>
      <c r="DGQ13" s="1093"/>
      <c r="DGR13" s="849"/>
      <c r="DGS13" s="1095"/>
      <c r="DGT13" s="1097"/>
      <c r="DGU13" s="848"/>
      <c r="DGV13" s="1099"/>
      <c r="DGW13" s="1099"/>
      <c r="DGX13" s="1091"/>
      <c r="DGY13" s="1093"/>
      <c r="DGZ13" s="849"/>
      <c r="DHA13" s="1095"/>
      <c r="DHB13" s="1097"/>
      <c r="DHC13" s="848"/>
      <c r="DHD13" s="1099"/>
      <c r="DHE13" s="1099"/>
      <c r="DHF13" s="1091"/>
      <c r="DHG13" s="1093"/>
      <c r="DHH13" s="849"/>
      <c r="DHI13" s="1095"/>
      <c r="DHJ13" s="1097"/>
      <c r="DHK13" s="848"/>
      <c r="DHL13" s="1099"/>
      <c r="DHM13" s="1099"/>
      <c r="DHN13" s="1091"/>
      <c r="DHO13" s="1093"/>
      <c r="DHP13" s="849"/>
      <c r="DHQ13" s="1095"/>
      <c r="DHR13" s="1097"/>
      <c r="DHS13" s="848"/>
      <c r="DHT13" s="1099"/>
      <c r="DHU13" s="1099"/>
      <c r="DHV13" s="1091"/>
      <c r="DHW13" s="1093"/>
      <c r="DHX13" s="849"/>
      <c r="DHY13" s="1095"/>
      <c r="DHZ13" s="1097"/>
      <c r="DIA13" s="848"/>
      <c r="DIB13" s="1099"/>
      <c r="DIC13" s="1099"/>
      <c r="DID13" s="1091"/>
      <c r="DIE13" s="1093"/>
      <c r="DIF13" s="849"/>
      <c r="DIG13" s="1095"/>
      <c r="DIH13" s="1097"/>
      <c r="DII13" s="848"/>
      <c r="DIJ13" s="1099"/>
      <c r="DIK13" s="1099"/>
      <c r="DIL13" s="1091"/>
      <c r="DIM13" s="1093"/>
      <c r="DIN13" s="849"/>
      <c r="DIO13" s="1095"/>
      <c r="DIP13" s="1097"/>
      <c r="DIQ13" s="848"/>
      <c r="DIR13" s="1099"/>
      <c r="DIS13" s="1099"/>
      <c r="DIT13" s="1091"/>
      <c r="DIU13" s="1093"/>
      <c r="DIV13" s="849"/>
      <c r="DIW13" s="1095"/>
      <c r="DIX13" s="1097"/>
      <c r="DIY13" s="848"/>
      <c r="DIZ13" s="1099"/>
      <c r="DJA13" s="1099"/>
      <c r="DJB13" s="1091"/>
      <c r="DJC13" s="1093"/>
      <c r="DJD13" s="849"/>
      <c r="DJE13" s="1095"/>
      <c r="DJF13" s="1097"/>
      <c r="DJG13" s="848"/>
      <c r="DJH13" s="1099"/>
      <c r="DJI13" s="1099"/>
      <c r="DJJ13" s="1091"/>
      <c r="DJK13" s="1093"/>
      <c r="DJL13" s="849"/>
      <c r="DJM13" s="1095"/>
      <c r="DJN13" s="1097"/>
      <c r="DJO13" s="848"/>
      <c r="DJP13" s="1099"/>
      <c r="DJQ13" s="1099"/>
      <c r="DJR13" s="1091"/>
      <c r="DJS13" s="1093"/>
      <c r="DJT13" s="849"/>
      <c r="DJU13" s="1095"/>
      <c r="DJV13" s="1097"/>
      <c r="DJW13" s="848"/>
      <c r="DJX13" s="1099"/>
      <c r="DJY13" s="1099"/>
      <c r="DJZ13" s="1091"/>
      <c r="DKA13" s="1093"/>
      <c r="DKB13" s="849"/>
      <c r="DKC13" s="1095"/>
      <c r="DKD13" s="1097"/>
      <c r="DKE13" s="848"/>
      <c r="DKF13" s="1099"/>
      <c r="DKG13" s="1099"/>
      <c r="DKH13" s="1091"/>
      <c r="DKI13" s="1093"/>
      <c r="DKJ13" s="849"/>
      <c r="DKK13" s="1095"/>
      <c r="DKL13" s="1097"/>
      <c r="DKM13" s="848"/>
      <c r="DKN13" s="1099"/>
      <c r="DKO13" s="1099"/>
      <c r="DKP13" s="1091"/>
      <c r="DKQ13" s="1093"/>
      <c r="DKR13" s="849"/>
      <c r="DKS13" s="1095"/>
      <c r="DKT13" s="1097"/>
      <c r="DKU13" s="848"/>
      <c r="DKV13" s="1099"/>
      <c r="DKW13" s="1099"/>
      <c r="DKX13" s="1091"/>
      <c r="DKY13" s="1093"/>
      <c r="DKZ13" s="849"/>
      <c r="DLA13" s="1095"/>
      <c r="DLB13" s="1097"/>
      <c r="DLC13" s="848"/>
      <c r="DLD13" s="1099"/>
      <c r="DLE13" s="1099"/>
      <c r="DLF13" s="1091"/>
      <c r="DLG13" s="1093"/>
      <c r="DLH13" s="849"/>
      <c r="DLI13" s="1095"/>
      <c r="DLJ13" s="1097"/>
      <c r="DLK13" s="848"/>
      <c r="DLL13" s="1099"/>
      <c r="DLM13" s="1099"/>
      <c r="DLN13" s="1091"/>
      <c r="DLO13" s="1093"/>
      <c r="DLP13" s="849"/>
      <c r="DLQ13" s="1095"/>
      <c r="DLR13" s="1097"/>
      <c r="DLS13" s="848"/>
      <c r="DLT13" s="1099"/>
      <c r="DLU13" s="1099"/>
      <c r="DLV13" s="1091"/>
      <c r="DLW13" s="1093"/>
      <c r="DLX13" s="849"/>
      <c r="DLY13" s="1095"/>
      <c r="DLZ13" s="1097"/>
      <c r="DMA13" s="848"/>
      <c r="DMB13" s="1099"/>
      <c r="DMC13" s="1099"/>
      <c r="DMD13" s="1091"/>
      <c r="DME13" s="1093"/>
      <c r="DMF13" s="849"/>
      <c r="DMG13" s="1095"/>
      <c r="DMH13" s="1097"/>
      <c r="DMI13" s="848"/>
      <c r="DMJ13" s="1099"/>
      <c r="DMK13" s="1099"/>
      <c r="DML13" s="1091"/>
      <c r="DMM13" s="1093"/>
      <c r="DMN13" s="849"/>
      <c r="DMO13" s="1095"/>
      <c r="DMP13" s="1097"/>
      <c r="DMQ13" s="848"/>
      <c r="DMR13" s="1099"/>
      <c r="DMS13" s="1099"/>
      <c r="DMT13" s="1091"/>
      <c r="DMU13" s="1093"/>
      <c r="DMV13" s="849"/>
      <c r="DMW13" s="1095"/>
      <c r="DMX13" s="1097"/>
      <c r="DMY13" s="848"/>
      <c r="DMZ13" s="1099"/>
      <c r="DNA13" s="1099"/>
      <c r="DNB13" s="1091"/>
      <c r="DNC13" s="1093"/>
      <c r="DND13" s="849"/>
      <c r="DNE13" s="1095"/>
      <c r="DNF13" s="1097"/>
      <c r="DNG13" s="848"/>
      <c r="DNH13" s="1099"/>
      <c r="DNI13" s="1099"/>
      <c r="DNJ13" s="1091"/>
      <c r="DNK13" s="1093"/>
      <c r="DNL13" s="849"/>
      <c r="DNM13" s="1095"/>
      <c r="DNN13" s="1097"/>
      <c r="DNO13" s="848"/>
      <c r="DNP13" s="1099"/>
      <c r="DNQ13" s="1099"/>
      <c r="DNR13" s="1091"/>
      <c r="DNS13" s="1093"/>
      <c r="DNT13" s="849"/>
      <c r="DNU13" s="1095"/>
      <c r="DNV13" s="1097"/>
      <c r="DNW13" s="848"/>
      <c r="DNX13" s="1099"/>
      <c r="DNY13" s="1099"/>
      <c r="DNZ13" s="1091"/>
      <c r="DOA13" s="1093"/>
      <c r="DOB13" s="849"/>
      <c r="DOC13" s="1095"/>
      <c r="DOD13" s="1097"/>
      <c r="DOE13" s="848"/>
      <c r="DOF13" s="1099"/>
      <c r="DOG13" s="1099"/>
      <c r="DOH13" s="1091"/>
      <c r="DOI13" s="1093"/>
      <c r="DOJ13" s="849"/>
      <c r="DOK13" s="1095"/>
      <c r="DOL13" s="1097"/>
      <c r="DOM13" s="848"/>
      <c r="DON13" s="1099"/>
      <c r="DOO13" s="1099"/>
      <c r="DOP13" s="1091"/>
      <c r="DOQ13" s="1093"/>
      <c r="DOR13" s="849"/>
      <c r="DOS13" s="1095"/>
      <c r="DOT13" s="1097"/>
      <c r="DOU13" s="848"/>
      <c r="DOV13" s="1099"/>
      <c r="DOW13" s="1099"/>
      <c r="DOX13" s="1091"/>
      <c r="DOY13" s="1093"/>
      <c r="DOZ13" s="849"/>
      <c r="DPA13" s="1095"/>
      <c r="DPB13" s="1097"/>
      <c r="DPC13" s="848"/>
      <c r="DPD13" s="1099"/>
      <c r="DPE13" s="1099"/>
      <c r="DPF13" s="1091"/>
      <c r="DPG13" s="1093"/>
      <c r="DPH13" s="849"/>
      <c r="DPI13" s="1095"/>
      <c r="DPJ13" s="1097"/>
      <c r="DPK13" s="848"/>
      <c r="DPL13" s="1099"/>
      <c r="DPM13" s="1099"/>
      <c r="DPN13" s="1091"/>
      <c r="DPO13" s="1093"/>
      <c r="DPP13" s="849"/>
      <c r="DPQ13" s="1095"/>
      <c r="DPR13" s="1097"/>
      <c r="DPS13" s="848"/>
      <c r="DPT13" s="1099"/>
      <c r="DPU13" s="1099"/>
      <c r="DPV13" s="1091"/>
      <c r="DPW13" s="1093"/>
      <c r="DPX13" s="849"/>
      <c r="DPY13" s="1095"/>
      <c r="DPZ13" s="1097"/>
      <c r="DQA13" s="848"/>
      <c r="DQB13" s="1099"/>
      <c r="DQC13" s="1099"/>
      <c r="DQD13" s="1091"/>
      <c r="DQE13" s="1093"/>
      <c r="DQF13" s="849"/>
      <c r="DQG13" s="1095"/>
      <c r="DQH13" s="1097"/>
      <c r="DQI13" s="848"/>
      <c r="DQJ13" s="1099"/>
      <c r="DQK13" s="1099"/>
      <c r="DQL13" s="1091"/>
      <c r="DQM13" s="1093"/>
      <c r="DQN13" s="849"/>
      <c r="DQO13" s="1095"/>
      <c r="DQP13" s="1097"/>
      <c r="DQQ13" s="848"/>
      <c r="DQR13" s="1099"/>
      <c r="DQS13" s="1099"/>
      <c r="DQT13" s="1091"/>
      <c r="DQU13" s="1093"/>
      <c r="DQV13" s="849"/>
      <c r="DQW13" s="1095"/>
      <c r="DQX13" s="1097"/>
      <c r="DQY13" s="848"/>
      <c r="DQZ13" s="1099"/>
      <c r="DRA13" s="1099"/>
      <c r="DRB13" s="1091"/>
      <c r="DRC13" s="1093"/>
      <c r="DRD13" s="849"/>
      <c r="DRE13" s="1095"/>
      <c r="DRF13" s="1097"/>
      <c r="DRG13" s="848"/>
      <c r="DRH13" s="1099"/>
      <c r="DRI13" s="1099"/>
      <c r="DRJ13" s="1091"/>
      <c r="DRK13" s="1093"/>
      <c r="DRL13" s="849"/>
      <c r="DRM13" s="1095"/>
      <c r="DRN13" s="1097"/>
      <c r="DRO13" s="848"/>
      <c r="DRP13" s="1099"/>
      <c r="DRQ13" s="1099"/>
      <c r="DRR13" s="1091"/>
      <c r="DRS13" s="1093"/>
      <c r="DRT13" s="849"/>
      <c r="DRU13" s="1095"/>
      <c r="DRV13" s="1097"/>
      <c r="DRW13" s="848"/>
      <c r="DRX13" s="1099"/>
      <c r="DRY13" s="1099"/>
      <c r="DRZ13" s="1091"/>
      <c r="DSA13" s="1093"/>
      <c r="DSB13" s="849"/>
      <c r="DSC13" s="1095"/>
      <c r="DSD13" s="1097"/>
      <c r="DSE13" s="848"/>
      <c r="DSF13" s="1099"/>
      <c r="DSG13" s="1099"/>
      <c r="DSH13" s="1091"/>
      <c r="DSI13" s="1093"/>
      <c r="DSJ13" s="849"/>
      <c r="DSK13" s="1095"/>
      <c r="DSL13" s="1097"/>
      <c r="DSM13" s="848"/>
      <c r="DSN13" s="1099"/>
      <c r="DSO13" s="1099"/>
      <c r="DSP13" s="1091"/>
      <c r="DSQ13" s="1093"/>
      <c r="DSR13" s="849"/>
      <c r="DSS13" s="1095"/>
      <c r="DST13" s="1097"/>
      <c r="DSU13" s="848"/>
      <c r="DSV13" s="1099"/>
      <c r="DSW13" s="1099"/>
      <c r="DSX13" s="1091"/>
      <c r="DSY13" s="1093"/>
      <c r="DSZ13" s="849"/>
      <c r="DTA13" s="1095"/>
      <c r="DTB13" s="1097"/>
      <c r="DTC13" s="848"/>
      <c r="DTD13" s="1099"/>
      <c r="DTE13" s="1099"/>
      <c r="DTF13" s="1091"/>
      <c r="DTG13" s="1093"/>
      <c r="DTH13" s="849"/>
      <c r="DTI13" s="1095"/>
      <c r="DTJ13" s="1097"/>
      <c r="DTK13" s="848"/>
      <c r="DTL13" s="1099"/>
      <c r="DTM13" s="1099"/>
      <c r="DTN13" s="1091"/>
      <c r="DTO13" s="1093"/>
      <c r="DTP13" s="849"/>
      <c r="DTQ13" s="1095"/>
      <c r="DTR13" s="1097"/>
      <c r="DTS13" s="848"/>
      <c r="DTT13" s="1099"/>
      <c r="DTU13" s="1099"/>
      <c r="DTV13" s="1091"/>
      <c r="DTW13" s="1093"/>
      <c r="DTX13" s="849"/>
      <c r="DTY13" s="1095"/>
      <c r="DTZ13" s="1097"/>
      <c r="DUA13" s="848"/>
      <c r="DUB13" s="1099"/>
      <c r="DUC13" s="1099"/>
      <c r="DUD13" s="1091"/>
      <c r="DUE13" s="1093"/>
      <c r="DUF13" s="849"/>
      <c r="DUG13" s="1095"/>
      <c r="DUH13" s="1097"/>
      <c r="DUI13" s="848"/>
      <c r="DUJ13" s="1099"/>
      <c r="DUK13" s="1099"/>
      <c r="DUL13" s="1091"/>
      <c r="DUM13" s="1093"/>
      <c r="DUN13" s="849"/>
      <c r="DUO13" s="1095"/>
      <c r="DUP13" s="1097"/>
      <c r="DUQ13" s="848"/>
      <c r="DUR13" s="1099"/>
      <c r="DUS13" s="1099"/>
      <c r="DUT13" s="1091"/>
      <c r="DUU13" s="1093"/>
      <c r="DUV13" s="849"/>
      <c r="DUW13" s="1095"/>
      <c r="DUX13" s="1097"/>
      <c r="DUY13" s="848"/>
      <c r="DUZ13" s="1099"/>
      <c r="DVA13" s="1099"/>
      <c r="DVB13" s="1091"/>
      <c r="DVC13" s="1093"/>
      <c r="DVD13" s="849"/>
      <c r="DVE13" s="1095"/>
      <c r="DVF13" s="1097"/>
      <c r="DVG13" s="848"/>
      <c r="DVH13" s="1099"/>
      <c r="DVI13" s="1099"/>
      <c r="DVJ13" s="1091"/>
      <c r="DVK13" s="1093"/>
      <c r="DVL13" s="849"/>
      <c r="DVM13" s="1095"/>
      <c r="DVN13" s="1097"/>
      <c r="DVO13" s="848"/>
      <c r="DVP13" s="1099"/>
      <c r="DVQ13" s="1099"/>
      <c r="DVR13" s="1091"/>
      <c r="DVS13" s="1093"/>
      <c r="DVT13" s="849"/>
      <c r="DVU13" s="1095"/>
      <c r="DVV13" s="1097"/>
      <c r="DVW13" s="848"/>
      <c r="DVX13" s="1099"/>
      <c r="DVY13" s="1099"/>
      <c r="DVZ13" s="1091"/>
      <c r="DWA13" s="1093"/>
      <c r="DWB13" s="849"/>
      <c r="DWC13" s="1095"/>
      <c r="DWD13" s="1097"/>
      <c r="DWE13" s="848"/>
      <c r="DWF13" s="1099"/>
      <c r="DWG13" s="1099"/>
      <c r="DWH13" s="1091"/>
      <c r="DWI13" s="1093"/>
      <c r="DWJ13" s="849"/>
      <c r="DWK13" s="1095"/>
      <c r="DWL13" s="1097"/>
      <c r="DWM13" s="848"/>
      <c r="DWN13" s="1099"/>
      <c r="DWO13" s="1099"/>
      <c r="DWP13" s="1091"/>
      <c r="DWQ13" s="1093"/>
      <c r="DWR13" s="849"/>
      <c r="DWS13" s="1095"/>
      <c r="DWT13" s="1097"/>
      <c r="DWU13" s="848"/>
      <c r="DWV13" s="1099"/>
      <c r="DWW13" s="1099"/>
      <c r="DWX13" s="1091"/>
      <c r="DWY13" s="1093"/>
      <c r="DWZ13" s="849"/>
      <c r="DXA13" s="1095"/>
      <c r="DXB13" s="1097"/>
      <c r="DXC13" s="848"/>
      <c r="DXD13" s="1099"/>
      <c r="DXE13" s="1099"/>
      <c r="DXF13" s="1091"/>
      <c r="DXG13" s="1093"/>
      <c r="DXH13" s="849"/>
      <c r="DXI13" s="1095"/>
      <c r="DXJ13" s="1097"/>
      <c r="DXK13" s="848"/>
      <c r="DXL13" s="1099"/>
      <c r="DXM13" s="1099"/>
      <c r="DXN13" s="1091"/>
      <c r="DXO13" s="1093"/>
      <c r="DXP13" s="849"/>
      <c r="DXQ13" s="1095"/>
      <c r="DXR13" s="1097"/>
      <c r="DXS13" s="848"/>
      <c r="DXT13" s="1099"/>
      <c r="DXU13" s="1099"/>
      <c r="DXV13" s="1091"/>
      <c r="DXW13" s="1093"/>
      <c r="DXX13" s="849"/>
      <c r="DXY13" s="1095"/>
      <c r="DXZ13" s="1097"/>
      <c r="DYA13" s="848"/>
      <c r="DYB13" s="1099"/>
      <c r="DYC13" s="1099"/>
      <c r="DYD13" s="1091"/>
      <c r="DYE13" s="1093"/>
      <c r="DYF13" s="849"/>
      <c r="DYG13" s="1095"/>
      <c r="DYH13" s="1097"/>
      <c r="DYI13" s="848"/>
      <c r="DYJ13" s="1099"/>
      <c r="DYK13" s="1099"/>
      <c r="DYL13" s="1091"/>
      <c r="DYM13" s="1093"/>
      <c r="DYN13" s="849"/>
      <c r="DYO13" s="1095"/>
      <c r="DYP13" s="1097"/>
      <c r="DYQ13" s="848"/>
      <c r="DYR13" s="1099"/>
      <c r="DYS13" s="1099"/>
      <c r="DYT13" s="1091"/>
      <c r="DYU13" s="1093"/>
      <c r="DYV13" s="849"/>
      <c r="DYW13" s="1095"/>
      <c r="DYX13" s="1097"/>
      <c r="DYY13" s="848"/>
      <c r="DYZ13" s="1099"/>
      <c r="DZA13" s="1099"/>
      <c r="DZB13" s="1091"/>
      <c r="DZC13" s="1093"/>
      <c r="DZD13" s="849"/>
      <c r="DZE13" s="1095"/>
      <c r="DZF13" s="1097"/>
      <c r="DZG13" s="848"/>
      <c r="DZH13" s="1099"/>
      <c r="DZI13" s="1099"/>
      <c r="DZJ13" s="1091"/>
      <c r="DZK13" s="1093"/>
      <c r="DZL13" s="849"/>
      <c r="DZM13" s="1095"/>
      <c r="DZN13" s="1097"/>
      <c r="DZO13" s="848"/>
      <c r="DZP13" s="1099"/>
      <c r="DZQ13" s="1099"/>
      <c r="DZR13" s="1091"/>
      <c r="DZS13" s="1093"/>
      <c r="DZT13" s="849"/>
      <c r="DZU13" s="1095"/>
      <c r="DZV13" s="1097"/>
      <c r="DZW13" s="848"/>
      <c r="DZX13" s="1099"/>
      <c r="DZY13" s="1099"/>
      <c r="DZZ13" s="1091"/>
      <c r="EAA13" s="1093"/>
      <c r="EAB13" s="849"/>
      <c r="EAC13" s="1095"/>
      <c r="EAD13" s="1097"/>
      <c r="EAE13" s="848"/>
      <c r="EAF13" s="1099"/>
      <c r="EAG13" s="1099"/>
      <c r="EAH13" s="1091"/>
      <c r="EAI13" s="1093"/>
      <c r="EAJ13" s="849"/>
      <c r="EAK13" s="1095"/>
      <c r="EAL13" s="1097"/>
      <c r="EAM13" s="848"/>
      <c r="EAN13" s="1099"/>
      <c r="EAO13" s="1099"/>
      <c r="EAP13" s="1091"/>
      <c r="EAQ13" s="1093"/>
      <c r="EAR13" s="849"/>
      <c r="EAS13" s="1095"/>
      <c r="EAT13" s="1097"/>
      <c r="EAU13" s="848"/>
      <c r="EAV13" s="1099"/>
      <c r="EAW13" s="1099"/>
      <c r="EAX13" s="1091"/>
      <c r="EAY13" s="1093"/>
      <c r="EAZ13" s="849"/>
      <c r="EBA13" s="1095"/>
      <c r="EBB13" s="1097"/>
      <c r="EBC13" s="848"/>
      <c r="EBD13" s="1099"/>
      <c r="EBE13" s="1099"/>
      <c r="EBF13" s="1091"/>
      <c r="EBG13" s="1093"/>
      <c r="EBH13" s="849"/>
      <c r="EBI13" s="1095"/>
      <c r="EBJ13" s="1097"/>
      <c r="EBK13" s="848"/>
      <c r="EBL13" s="1099"/>
      <c r="EBM13" s="1099"/>
      <c r="EBN13" s="1091"/>
      <c r="EBO13" s="1093"/>
      <c r="EBP13" s="849"/>
      <c r="EBQ13" s="1095"/>
      <c r="EBR13" s="1097"/>
      <c r="EBS13" s="848"/>
      <c r="EBT13" s="1099"/>
      <c r="EBU13" s="1099"/>
      <c r="EBV13" s="1091"/>
      <c r="EBW13" s="1093"/>
      <c r="EBX13" s="849"/>
      <c r="EBY13" s="1095"/>
      <c r="EBZ13" s="1097"/>
      <c r="ECA13" s="848"/>
      <c r="ECB13" s="1099"/>
      <c r="ECC13" s="1099"/>
      <c r="ECD13" s="1091"/>
      <c r="ECE13" s="1093"/>
      <c r="ECF13" s="849"/>
      <c r="ECG13" s="1095"/>
      <c r="ECH13" s="1097"/>
      <c r="ECI13" s="848"/>
      <c r="ECJ13" s="1099"/>
      <c r="ECK13" s="1099"/>
      <c r="ECL13" s="1091"/>
      <c r="ECM13" s="1093"/>
      <c r="ECN13" s="849"/>
      <c r="ECO13" s="1095"/>
      <c r="ECP13" s="1097"/>
      <c r="ECQ13" s="848"/>
      <c r="ECR13" s="1099"/>
      <c r="ECS13" s="1099"/>
      <c r="ECT13" s="1091"/>
      <c r="ECU13" s="1093"/>
      <c r="ECV13" s="849"/>
      <c r="ECW13" s="1095"/>
      <c r="ECX13" s="1097"/>
      <c r="ECY13" s="848"/>
      <c r="ECZ13" s="1099"/>
      <c r="EDA13" s="1099"/>
      <c r="EDB13" s="1091"/>
      <c r="EDC13" s="1093"/>
      <c r="EDD13" s="849"/>
      <c r="EDE13" s="1095"/>
      <c r="EDF13" s="1097"/>
      <c r="EDG13" s="848"/>
      <c r="EDH13" s="1099"/>
      <c r="EDI13" s="1099"/>
      <c r="EDJ13" s="1091"/>
      <c r="EDK13" s="1093"/>
      <c r="EDL13" s="849"/>
      <c r="EDM13" s="1095"/>
      <c r="EDN13" s="1097"/>
      <c r="EDO13" s="848"/>
      <c r="EDP13" s="1099"/>
      <c r="EDQ13" s="1099"/>
      <c r="EDR13" s="1091"/>
      <c r="EDS13" s="1093"/>
      <c r="EDT13" s="849"/>
      <c r="EDU13" s="1095"/>
      <c r="EDV13" s="1097"/>
      <c r="EDW13" s="848"/>
      <c r="EDX13" s="1099"/>
      <c r="EDY13" s="1099"/>
      <c r="EDZ13" s="1091"/>
      <c r="EEA13" s="1093"/>
      <c r="EEB13" s="849"/>
      <c r="EEC13" s="1095"/>
      <c r="EED13" s="1097"/>
      <c r="EEE13" s="848"/>
      <c r="EEF13" s="1099"/>
      <c r="EEG13" s="1099"/>
      <c r="EEH13" s="1091"/>
      <c r="EEI13" s="1093"/>
      <c r="EEJ13" s="849"/>
      <c r="EEK13" s="1095"/>
      <c r="EEL13" s="1097"/>
      <c r="EEM13" s="848"/>
      <c r="EEN13" s="1099"/>
      <c r="EEO13" s="1099"/>
      <c r="EEP13" s="1091"/>
      <c r="EEQ13" s="1093"/>
      <c r="EER13" s="849"/>
      <c r="EES13" s="1095"/>
      <c r="EET13" s="1097"/>
      <c r="EEU13" s="848"/>
      <c r="EEV13" s="1099"/>
      <c r="EEW13" s="1099"/>
      <c r="EEX13" s="1091"/>
      <c r="EEY13" s="1093"/>
      <c r="EEZ13" s="849"/>
      <c r="EFA13" s="1095"/>
      <c r="EFB13" s="1097"/>
      <c r="EFC13" s="848"/>
      <c r="EFD13" s="1099"/>
      <c r="EFE13" s="1099"/>
      <c r="EFF13" s="1091"/>
      <c r="EFG13" s="1093"/>
      <c r="EFH13" s="849"/>
      <c r="EFI13" s="1095"/>
      <c r="EFJ13" s="1097"/>
      <c r="EFK13" s="848"/>
      <c r="EFL13" s="1099"/>
      <c r="EFM13" s="1099"/>
      <c r="EFN13" s="1091"/>
      <c r="EFO13" s="1093"/>
      <c r="EFP13" s="849"/>
      <c r="EFQ13" s="1095"/>
      <c r="EFR13" s="1097"/>
      <c r="EFS13" s="848"/>
      <c r="EFT13" s="1099"/>
      <c r="EFU13" s="1099"/>
      <c r="EFV13" s="1091"/>
      <c r="EFW13" s="1093"/>
      <c r="EFX13" s="849"/>
      <c r="EFY13" s="1095"/>
      <c r="EFZ13" s="1097"/>
      <c r="EGA13" s="848"/>
      <c r="EGB13" s="1099"/>
      <c r="EGC13" s="1099"/>
      <c r="EGD13" s="1091"/>
      <c r="EGE13" s="1093"/>
      <c r="EGF13" s="849"/>
      <c r="EGG13" s="1095"/>
      <c r="EGH13" s="1097"/>
      <c r="EGI13" s="848"/>
      <c r="EGJ13" s="1099"/>
      <c r="EGK13" s="1099"/>
      <c r="EGL13" s="1091"/>
      <c r="EGM13" s="1093"/>
      <c r="EGN13" s="849"/>
      <c r="EGO13" s="1095"/>
      <c r="EGP13" s="1097"/>
      <c r="EGQ13" s="848"/>
      <c r="EGR13" s="1099"/>
      <c r="EGS13" s="1099"/>
      <c r="EGT13" s="1091"/>
      <c r="EGU13" s="1093"/>
      <c r="EGV13" s="849"/>
      <c r="EGW13" s="1095"/>
      <c r="EGX13" s="1097"/>
      <c r="EGY13" s="848"/>
      <c r="EGZ13" s="1099"/>
      <c r="EHA13" s="1099"/>
      <c r="EHB13" s="1091"/>
      <c r="EHC13" s="1093"/>
      <c r="EHD13" s="849"/>
      <c r="EHE13" s="1095"/>
      <c r="EHF13" s="1097"/>
      <c r="EHG13" s="848"/>
      <c r="EHH13" s="1099"/>
      <c r="EHI13" s="1099"/>
      <c r="EHJ13" s="1091"/>
      <c r="EHK13" s="1093"/>
      <c r="EHL13" s="849"/>
      <c r="EHM13" s="1095"/>
      <c r="EHN13" s="1097"/>
      <c r="EHO13" s="848"/>
      <c r="EHP13" s="1099"/>
      <c r="EHQ13" s="1099"/>
      <c r="EHR13" s="1091"/>
      <c r="EHS13" s="1093"/>
      <c r="EHT13" s="849"/>
      <c r="EHU13" s="1095"/>
      <c r="EHV13" s="1097"/>
      <c r="EHW13" s="848"/>
      <c r="EHX13" s="1099"/>
      <c r="EHY13" s="1099"/>
      <c r="EHZ13" s="1091"/>
      <c r="EIA13" s="1093"/>
      <c r="EIB13" s="849"/>
      <c r="EIC13" s="1095"/>
      <c r="EID13" s="1097"/>
      <c r="EIE13" s="848"/>
      <c r="EIF13" s="1099"/>
      <c r="EIG13" s="1099"/>
      <c r="EIH13" s="1091"/>
      <c r="EII13" s="1093"/>
      <c r="EIJ13" s="849"/>
      <c r="EIK13" s="1095"/>
      <c r="EIL13" s="1097"/>
      <c r="EIM13" s="848"/>
      <c r="EIN13" s="1099"/>
      <c r="EIO13" s="1099"/>
      <c r="EIP13" s="1091"/>
      <c r="EIQ13" s="1093"/>
      <c r="EIR13" s="849"/>
      <c r="EIS13" s="1095"/>
      <c r="EIT13" s="1097"/>
      <c r="EIU13" s="848"/>
      <c r="EIV13" s="1099"/>
      <c r="EIW13" s="1099"/>
      <c r="EIX13" s="1091"/>
      <c r="EIY13" s="1093"/>
      <c r="EIZ13" s="849"/>
      <c r="EJA13" s="1095"/>
      <c r="EJB13" s="1097"/>
      <c r="EJC13" s="848"/>
      <c r="EJD13" s="1099"/>
      <c r="EJE13" s="1099"/>
      <c r="EJF13" s="1091"/>
      <c r="EJG13" s="1093"/>
      <c r="EJH13" s="849"/>
      <c r="EJI13" s="1095"/>
      <c r="EJJ13" s="1097"/>
      <c r="EJK13" s="848"/>
      <c r="EJL13" s="1099"/>
      <c r="EJM13" s="1099"/>
      <c r="EJN13" s="1091"/>
      <c r="EJO13" s="1093"/>
      <c r="EJP13" s="849"/>
      <c r="EJQ13" s="1095"/>
      <c r="EJR13" s="1097"/>
      <c r="EJS13" s="848"/>
      <c r="EJT13" s="1099"/>
      <c r="EJU13" s="1099"/>
      <c r="EJV13" s="1091"/>
      <c r="EJW13" s="1093"/>
      <c r="EJX13" s="849"/>
      <c r="EJY13" s="1095"/>
      <c r="EJZ13" s="1097"/>
      <c r="EKA13" s="848"/>
      <c r="EKB13" s="1099"/>
      <c r="EKC13" s="1099"/>
      <c r="EKD13" s="1091"/>
      <c r="EKE13" s="1093"/>
      <c r="EKF13" s="849"/>
      <c r="EKG13" s="1095"/>
      <c r="EKH13" s="1097"/>
      <c r="EKI13" s="848"/>
      <c r="EKJ13" s="1099"/>
      <c r="EKK13" s="1099"/>
      <c r="EKL13" s="1091"/>
      <c r="EKM13" s="1093"/>
      <c r="EKN13" s="849"/>
      <c r="EKO13" s="1095"/>
      <c r="EKP13" s="1097"/>
      <c r="EKQ13" s="848"/>
      <c r="EKR13" s="1099"/>
      <c r="EKS13" s="1099"/>
      <c r="EKT13" s="1091"/>
      <c r="EKU13" s="1093"/>
      <c r="EKV13" s="849"/>
      <c r="EKW13" s="1095"/>
      <c r="EKX13" s="1097"/>
      <c r="EKY13" s="848"/>
      <c r="EKZ13" s="1099"/>
      <c r="ELA13" s="1099"/>
      <c r="ELB13" s="1091"/>
      <c r="ELC13" s="1093"/>
      <c r="ELD13" s="849"/>
      <c r="ELE13" s="1095"/>
      <c r="ELF13" s="1097"/>
      <c r="ELG13" s="848"/>
      <c r="ELH13" s="1099"/>
      <c r="ELI13" s="1099"/>
      <c r="ELJ13" s="1091"/>
      <c r="ELK13" s="1093"/>
      <c r="ELL13" s="849"/>
      <c r="ELM13" s="1095"/>
      <c r="ELN13" s="1097"/>
      <c r="ELO13" s="848"/>
      <c r="ELP13" s="1099"/>
      <c r="ELQ13" s="1099"/>
      <c r="ELR13" s="1091"/>
      <c r="ELS13" s="1093"/>
      <c r="ELT13" s="849"/>
      <c r="ELU13" s="1095"/>
      <c r="ELV13" s="1097"/>
      <c r="ELW13" s="848"/>
      <c r="ELX13" s="1099"/>
      <c r="ELY13" s="1099"/>
      <c r="ELZ13" s="1091"/>
      <c r="EMA13" s="1093"/>
      <c r="EMB13" s="849"/>
      <c r="EMC13" s="1095"/>
      <c r="EMD13" s="1097"/>
      <c r="EME13" s="848"/>
      <c r="EMF13" s="1099"/>
      <c r="EMG13" s="1099"/>
      <c r="EMH13" s="1091"/>
      <c r="EMI13" s="1093"/>
      <c r="EMJ13" s="849"/>
      <c r="EMK13" s="1095"/>
      <c r="EML13" s="1097"/>
      <c r="EMM13" s="848"/>
      <c r="EMN13" s="1099"/>
      <c r="EMO13" s="1099"/>
      <c r="EMP13" s="1091"/>
      <c r="EMQ13" s="1093"/>
      <c r="EMR13" s="849"/>
      <c r="EMS13" s="1095"/>
      <c r="EMT13" s="1097"/>
      <c r="EMU13" s="848"/>
      <c r="EMV13" s="1099"/>
      <c r="EMW13" s="1099"/>
      <c r="EMX13" s="1091"/>
      <c r="EMY13" s="1093"/>
      <c r="EMZ13" s="849"/>
      <c r="ENA13" s="1095"/>
      <c r="ENB13" s="1097"/>
      <c r="ENC13" s="848"/>
      <c r="END13" s="1099"/>
      <c r="ENE13" s="1099"/>
      <c r="ENF13" s="1091"/>
      <c r="ENG13" s="1093"/>
      <c r="ENH13" s="849"/>
      <c r="ENI13" s="1095"/>
      <c r="ENJ13" s="1097"/>
      <c r="ENK13" s="848"/>
      <c r="ENL13" s="1099"/>
      <c r="ENM13" s="1099"/>
      <c r="ENN13" s="1091"/>
      <c r="ENO13" s="1093"/>
      <c r="ENP13" s="849"/>
      <c r="ENQ13" s="1095"/>
      <c r="ENR13" s="1097"/>
      <c r="ENS13" s="848"/>
      <c r="ENT13" s="1099"/>
      <c r="ENU13" s="1099"/>
      <c r="ENV13" s="1091"/>
      <c r="ENW13" s="1093"/>
      <c r="ENX13" s="849"/>
      <c r="ENY13" s="1095"/>
      <c r="ENZ13" s="1097"/>
      <c r="EOA13" s="848"/>
      <c r="EOB13" s="1099"/>
      <c r="EOC13" s="1099"/>
      <c r="EOD13" s="1091"/>
      <c r="EOE13" s="1093"/>
      <c r="EOF13" s="849"/>
      <c r="EOG13" s="1095"/>
      <c r="EOH13" s="1097"/>
      <c r="EOI13" s="848"/>
      <c r="EOJ13" s="1099"/>
      <c r="EOK13" s="1099"/>
      <c r="EOL13" s="1091"/>
      <c r="EOM13" s="1093"/>
      <c r="EON13" s="849"/>
      <c r="EOO13" s="1095"/>
      <c r="EOP13" s="1097"/>
      <c r="EOQ13" s="848"/>
      <c r="EOR13" s="1099"/>
      <c r="EOS13" s="1099"/>
      <c r="EOT13" s="1091"/>
      <c r="EOU13" s="1093"/>
      <c r="EOV13" s="849"/>
      <c r="EOW13" s="1095"/>
      <c r="EOX13" s="1097"/>
      <c r="EOY13" s="848"/>
      <c r="EOZ13" s="1099"/>
      <c r="EPA13" s="1099"/>
      <c r="EPB13" s="1091"/>
      <c r="EPC13" s="1093"/>
      <c r="EPD13" s="849"/>
      <c r="EPE13" s="1095"/>
      <c r="EPF13" s="1097"/>
      <c r="EPG13" s="848"/>
      <c r="EPH13" s="1099"/>
      <c r="EPI13" s="1099"/>
      <c r="EPJ13" s="1091"/>
      <c r="EPK13" s="1093"/>
      <c r="EPL13" s="849"/>
      <c r="EPM13" s="1095"/>
      <c r="EPN13" s="1097"/>
      <c r="EPO13" s="848"/>
      <c r="EPP13" s="1099"/>
      <c r="EPQ13" s="1099"/>
      <c r="EPR13" s="1091"/>
      <c r="EPS13" s="1093"/>
      <c r="EPT13" s="849"/>
      <c r="EPU13" s="1095"/>
      <c r="EPV13" s="1097"/>
      <c r="EPW13" s="848"/>
      <c r="EPX13" s="1099"/>
      <c r="EPY13" s="1099"/>
      <c r="EPZ13" s="1091"/>
      <c r="EQA13" s="1093"/>
      <c r="EQB13" s="849"/>
      <c r="EQC13" s="1095"/>
      <c r="EQD13" s="1097"/>
      <c r="EQE13" s="848"/>
      <c r="EQF13" s="1099"/>
      <c r="EQG13" s="1099"/>
      <c r="EQH13" s="1091"/>
      <c r="EQI13" s="1093"/>
      <c r="EQJ13" s="849"/>
      <c r="EQK13" s="1095"/>
      <c r="EQL13" s="1097"/>
      <c r="EQM13" s="848"/>
      <c r="EQN13" s="1099"/>
      <c r="EQO13" s="1099"/>
      <c r="EQP13" s="1091"/>
      <c r="EQQ13" s="1093"/>
      <c r="EQR13" s="849"/>
      <c r="EQS13" s="1095"/>
      <c r="EQT13" s="1097"/>
      <c r="EQU13" s="848"/>
      <c r="EQV13" s="1099"/>
      <c r="EQW13" s="1099"/>
      <c r="EQX13" s="1091"/>
      <c r="EQY13" s="1093"/>
      <c r="EQZ13" s="849"/>
      <c r="ERA13" s="1095"/>
      <c r="ERB13" s="1097"/>
      <c r="ERC13" s="848"/>
      <c r="ERD13" s="1099"/>
      <c r="ERE13" s="1099"/>
      <c r="ERF13" s="1091"/>
      <c r="ERG13" s="1093"/>
      <c r="ERH13" s="849"/>
      <c r="ERI13" s="1095"/>
      <c r="ERJ13" s="1097"/>
      <c r="ERK13" s="848"/>
      <c r="ERL13" s="1099"/>
      <c r="ERM13" s="1099"/>
      <c r="ERN13" s="1091"/>
      <c r="ERO13" s="1093"/>
      <c r="ERP13" s="849"/>
      <c r="ERQ13" s="1095"/>
      <c r="ERR13" s="1097"/>
      <c r="ERS13" s="848"/>
      <c r="ERT13" s="1099"/>
      <c r="ERU13" s="1099"/>
      <c r="ERV13" s="1091"/>
      <c r="ERW13" s="1093"/>
      <c r="ERX13" s="849"/>
      <c r="ERY13" s="1095"/>
      <c r="ERZ13" s="1097"/>
      <c r="ESA13" s="848"/>
      <c r="ESB13" s="1099"/>
      <c r="ESC13" s="1099"/>
      <c r="ESD13" s="1091"/>
      <c r="ESE13" s="1093"/>
      <c r="ESF13" s="849"/>
      <c r="ESG13" s="1095"/>
      <c r="ESH13" s="1097"/>
      <c r="ESI13" s="848"/>
      <c r="ESJ13" s="1099"/>
      <c r="ESK13" s="1099"/>
      <c r="ESL13" s="1091"/>
      <c r="ESM13" s="1093"/>
      <c r="ESN13" s="849"/>
      <c r="ESO13" s="1095"/>
      <c r="ESP13" s="1097"/>
      <c r="ESQ13" s="848"/>
      <c r="ESR13" s="1099"/>
      <c r="ESS13" s="1099"/>
      <c r="EST13" s="1091"/>
      <c r="ESU13" s="1093"/>
      <c r="ESV13" s="849"/>
      <c r="ESW13" s="1095"/>
      <c r="ESX13" s="1097"/>
      <c r="ESY13" s="848"/>
      <c r="ESZ13" s="1099"/>
      <c r="ETA13" s="1099"/>
      <c r="ETB13" s="1091"/>
      <c r="ETC13" s="1093"/>
      <c r="ETD13" s="849"/>
      <c r="ETE13" s="1095"/>
      <c r="ETF13" s="1097"/>
      <c r="ETG13" s="848"/>
      <c r="ETH13" s="1099"/>
      <c r="ETI13" s="1099"/>
      <c r="ETJ13" s="1091"/>
      <c r="ETK13" s="1093"/>
      <c r="ETL13" s="849"/>
      <c r="ETM13" s="1095"/>
      <c r="ETN13" s="1097"/>
      <c r="ETO13" s="848"/>
      <c r="ETP13" s="1099"/>
      <c r="ETQ13" s="1099"/>
      <c r="ETR13" s="1091"/>
      <c r="ETS13" s="1093"/>
      <c r="ETT13" s="849"/>
      <c r="ETU13" s="1095"/>
      <c r="ETV13" s="1097"/>
      <c r="ETW13" s="848"/>
      <c r="ETX13" s="1099"/>
      <c r="ETY13" s="1099"/>
      <c r="ETZ13" s="1091"/>
      <c r="EUA13" s="1093"/>
      <c r="EUB13" s="849"/>
      <c r="EUC13" s="1095"/>
      <c r="EUD13" s="1097"/>
      <c r="EUE13" s="848"/>
      <c r="EUF13" s="1099"/>
      <c r="EUG13" s="1099"/>
      <c r="EUH13" s="1091"/>
      <c r="EUI13" s="1093"/>
      <c r="EUJ13" s="849"/>
      <c r="EUK13" s="1095"/>
      <c r="EUL13" s="1097"/>
      <c r="EUM13" s="848"/>
      <c r="EUN13" s="1099"/>
      <c r="EUO13" s="1099"/>
      <c r="EUP13" s="1091"/>
      <c r="EUQ13" s="1093"/>
      <c r="EUR13" s="849"/>
      <c r="EUS13" s="1095"/>
      <c r="EUT13" s="1097"/>
      <c r="EUU13" s="848"/>
      <c r="EUV13" s="1099"/>
      <c r="EUW13" s="1099"/>
      <c r="EUX13" s="1091"/>
      <c r="EUY13" s="1093"/>
      <c r="EUZ13" s="849"/>
      <c r="EVA13" s="1095"/>
      <c r="EVB13" s="1097"/>
      <c r="EVC13" s="848"/>
      <c r="EVD13" s="1099"/>
      <c r="EVE13" s="1099"/>
      <c r="EVF13" s="1091"/>
      <c r="EVG13" s="1093"/>
      <c r="EVH13" s="849"/>
      <c r="EVI13" s="1095"/>
      <c r="EVJ13" s="1097"/>
      <c r="EVK13" s="848"/>
      <c r="EVL13" s="1099"/>
      <c r="EVM13" s="1099"/>
      <c r="EVN13" s="1091"/>
      <c r="EVO13" s="1093"/>
      <c r="EVP13" s="849"/>
      <c r="EVQ13" s="1095"/>
      <c r="EVR13" s="1097"/>
      <c r="EVS13" s="848"/>
      <c r="EVT13" s="1099"/>
      <c r="EVU13" s="1099"/>
      <c r="EVV13" s="1091"/>
      <c r="EVW13" s="1093"/>
      <c r="EVX13" s="849"/>
      <c r="EVY13" s="1095"/>
      <c r="EVZ13" s="1097"/>
      <c r="EWA13" s="848"/>
      <c r="EWB13" s="1099"/>
      <c r="EWC13" s="1099"/>
      <c r="EWD13" s="1091"/>
      <c r="EWE13" s="1093"/>
      <c r="EWF13" s="849"/>
      <c r="EWG13" s="1095"/>
      <c r="EWH13" s="1097"/>
      <c r="EWI13" s="848"/>
      <c r="EWJ13" s="1099"/>
      <c r="EWK13" s="1099"/>
      <c r="EWL13" s="1091"/>
      <c r="EWM13" s="1093"/>
      <c r="EWN13" s="849"/>
      <c r="EWO13" s="1095"/>
      <c r="EWP13" s="1097"/>
      <c r="EWQ13" s="848"/>
      <c r="EWR13" s="1099"/>
      <c r="EWS13" s="1099"/>
      <c r="EWT13" s="1091"/>
      <c r="EWU13" s="1093"/>
      <c r="EWV13" s="849"/>
      <c r="EWW13" s="1095"/>
      <c r="EWX13" s="1097"/>
      <c r="EWY13" s="848"/>
      <c r="EWZ13" s="1099"/>
      <c r="EXA13" s="1099"/>
      <c r="EXB13" s="1091"/>
      <c r="EXC13" s="1093"/>
      <c r="EXD13" s="849"/>
      <c r="EXE13" s="1095"/>
      <c r="EXF13" s="1097"/>
      <c r="EXG13" s="848"/>
      <c r="EXH13" s="1099"/>
      <c r="EXI13" s="1099"/>
      <c r="EXJ13" s="1091"/>
      <c r="EXK13" s="1093"/>
      <c r="EXL13" s="849"/>
      <c r="EXM13" s="1095"/>
      <c r="EXN13" s="1097"/>
      <c r="EXO13" s="848"/>
      <c r="EXP13" s="1099"/>
      <c r="EXQ13" s="1099"/>
      <c r="EXR13" s="1091"/>
      <c r="EXS13" s="1093"/>
      <c r="EXT13" s="849"/>
      <c r="EXU13" s="1095"/>
      <c r="EXV13" s="1097"/>
      <c r="EXW13" s="848"/>
      <c r="EXX13" s="1099"/>
      <c r="EXY13" s="1099"/>
      <c r="EXZ13" s="1091"/>
      <c r="EYA13" s="1093"/>
      <c r="EYB13" s="849"/>
      <c r="EYC13" s="1095"/>
      <c r="EYD13" s="1097"/>
      <c r="EYE13" s="848"/>
      <c r="EYF13" s="1099"/>
      <c r="EYG13" s="1099"/>
      <c r="EYH13" s="1091"/>
      <c r="EYI13" s="1093"/>
      <c r="EYJ13" s="849"/>
      <c r="EYK13" s="1095"/>
      <c r="EYL13" s="1097"/>
      <c r="EYM13" s="848"/>
      <c r="EYN13" s="1099"/>
      <c r="EYO13" s="1099"/>
      <c r="EYP13" s="1091"/>
      <c r="EYQ13" s="1093"/>
      <c r="EYR13" s="849"/>
      <c r="EYS13" s="1095"/>
      <c r="EYT13" s="1097"/>
      <c r="EYU13" s="848"/>
      <c r="EYV13" s="1099"/>
      <c r="EYW13" s="1099"/>
      <c r="EYX13" s="1091"/>
      <c r="EYY13" s="1093"/>
      <c r="EYZ13" s="849"/>
      <c r="EZA13" s="1095"/>
      <c r="EZB13" s="1097"/>
      <c r="EZC13" s="848"/>
      <c r="EZD13" s="1099"/>
      <c r="EZE13" s="1099"/>
      <c r="EZF13" s="1091"/>
      <c r="EZG13" s="1093"/>
      <c r="EZH13" s="849"/>
      <c r="EZI13" s="1095"/>
      <c r="EZJ13" s="1097"/>
      <c r="EZK13" s="848"/>
      <c r="EZL13" s="1099"/>
      <c r="EZM13" s="1099"/>
      <c r="EZN13" s="1091"/>
      <c r="EZO13" s="1093"/>
      <c r="EZP13" s="849"/>
      <c r="EZQ13" s="1095"/>
      <c r="EZR13" s="1097"/>
      <c r="EZS13" s="848"/>
      <c r="EZT13" s="1099"/>
      <c r="EZU13" s="1099"/>
      <c r="EZV13" s="1091"/>
      <c r="EZW13" s="1093"/>
      <c r="EZX13" s="849"/>
      <c r="EZY13" s="1095"/>
      <c r="EZZ13" s="1097"/>
      <c r="FAA13" s="848"/>
      <c r="FAB13" s="1099"/>
      <c r="FAC13" s="1099"/>
      <c r="FAD13" s="1091"/>
      <c r="FAE13" s="1093"/>
      <c r="FAF13" s="849"/>
      <c r="FAG13" s="1095"/>
      <c r="FAH13" s="1097"/>
      <c r="FAI13" s="848"/>
      <c r="FAJ13" s="1099"/>
      <c r="FAK13" s="1099"/>
      <c r="FAL13" s="1091"/>
      <c r="FAM13" s="1093"/>
      <c r="FAN13" s="849"/>
      <c r="FAO13" s="1095"/>
      <c r="FAP13" s="1097"/>
      <c r="FAQ13" s="848"/>
      <c r="FAR13" s="1099"/>
      <c r="FAS13" s="1099"/>
      <c r="FAT13" s="1091"/>
      <c r="FAU13" s="1093"/>
      <c r="FAV13" s="849"/>
      <c r="FAW13" s="1095"/>
      <c r="FAX13" s="1097"/>
      <c r="FAY13" s="848"/>
      <c r="FAZ13" s="1099"/>
      <c r="FBA13" s="1099"/>
      <c r="FBB13" s="1091"/>
      <c r="FBC13" s="1093"/>
      <c r="FBD13" s="849"/>
      <c r="FBE13" s="1095"/>
      <c r="FBF13" s="1097"/>
      <c r="FBG13" s="848"/>
      <c r="FBH13" s="1099"/>
      <c r="FBI13" s="1099"/>
      <c r="FBJ13" s="1091"/>
      <c r="FBK13" s="1093"/>
      <c r="FBL13" s="849"/>
      <c r="FBM13" s="1095"/>
      <c r="FBN13" s="1097"/>
      <c r="FBO13" s="848"/>
      <c r="FBP13" s="1099"/>
      <c r="FBQ13" s="1099"/>
      <c r="FBR13" s="1091"/>
      <c r="FBS13" s="1093"/>
      <c r="FBT13" s="849"/>
      <c r="FBU13" s="1095"/>
      <c r="FBV13" s="1097"/>
      <c r="FBW13" s="848"/>
      <c r="FBX13" s="1099"/>
      <c r="FBY13" s="1099"/>
      <c r="FBZ13" s="1091"/>
      <c r="FCA13" s="1093"/>
      <c r="FCB13" s="849"/>
      <c r="FCC13" s="1095"/>
      <c r="FCD13" s="1097"/>
      <c r="FCE13" s="848"/>
      <c r="FCF13" s="1099"/>
      <c r="FCG13" s="1099"/>
      <c r="FCH13" s="1091"/>
      <c r="FCI13" s="1093"/>
      <c r="FCJ13" s="849"/>
      <c r="FCK13" s="1095"/>
      <c r="FCL13" s="1097"/>
      <c r="FCM13" s="848"/>
      <c r="FCN13" s="1099"/>
      <c r="FCO13" s="1099"/>
      <c r="FCP13" s="1091"/>
      <c r="FCQ13" s="1093"/>
      <c r="FCR13" s="849"/>
      <c r="FCS13" s="1095"/>
      <c r="FCT13" s="1097"/>
      <c r="FCU13" s="848"/>
      <c r="FCV13" s="1099"/>
      <c r="FCW13" s="1099"/>
      <c r="FCX13" s="1091"/>
      <c r="FCY13" s="1093"/>
      <c r="FCZ13" s="849"/>
      <c r="FDA13" s="1095"/>
      <c r="FDB13" s="1097"/>
      <c r="FDC13" s="848"/>
      <c r="FDD13" s="1099"/>
      <c r="FDE13" s="1099"/>
      <c r="FDF13" s="1091"/>
      <c r="FDG13" s="1093"/>
      <c r="FDH13" s="849"/>
      <c r="FDI13" s="1095"/>
      <c r="FDJ13" s="1097"/>
      <c r="FDK13" s="848"/>
      <c r="FDL13" s="1099"/>
      <c r="FDM13" s="1099"/>
      <c r="FDN13" s="1091"/>
      <c r="FDO13" s="1093"/>
      <c r="FDP13" s="849"/>
      <c r="FDQ13" s="1095"/>
      <c r="FDR13" s="1097"/>
      <c r="FDS13" s="848"/>
      <c r="FDT13" s="1099"/>
      <c r="FDU13" s="1099"/>
      <c r="FDV13" s="1091"/>
      <c r="FDW13" s="1093"/>
      <c r="FDX13" s="849"/>
      <c r="FDY13" s="1095"/>
      <c r="FDZ13" s="1097"/>
      <c r="FEA13" s="848"/>
      <c r="FEB13" s="1099"/>
      <c r="FEC13" s="1099"/>
      <c r="FED13" s="1091"/>
      <c r="FEE13" s="1093"/>
      <c r="FEF13" s="849"/>
      <c r="FEG13" s="1095"/>
      <c r="FEH13" s="1097"/>
      <c r="FEI13" s="848"/>
      <c r="FEJ13" s="1099"/>
      <c r="FEK13" s="1099"/>
      <c r="FEL13" s="1091"/>
      <c r="FEM13" s="1093"/>
      <c r="FEN13" s="849"/>
      <c r="FEO13" s="1095"/>
      <c r="FEP13" s="1097"/>
      <c r="FEQ13" s="848"/>
      <c r="FER13" s="1099"/>
      <c r="FES13" s="1099"/>
      <c r="FET13" s="1091"/>
      <c r="FEU13" s="1093"/>
      <c r="FEV13" s="849"/>
      <c r="FEW13" s="1095"/>
      <c r="FEX13" s="1097"/>
      <c r="FEY13" s="848"/>
      <c r="FEZ13" s="1099"/>
      <c r="FFA13" s="1099"/>
      <c r="FFB13" s="1091"/>
      <c r="FFC13" s="1093"/>
      <c r="FFD13" s="849"/>
      <c r="FFE13" s="1095"/>
      <c r="FFF13" s="1097"/>
      <c r="FFG13" s="848"/>
      <c r="FFH13" s="1099"/>
      <c r="FFI13" s="1099"/>
      <c r="FFJ13" s="1091"/>
      <c r="FFK13" s="1093"/>
      <c r="FFL13" s="849"/>
      <c r="FFM13" s="1095"/>
      <c r="FFN13" s="1097"/>
      <c r="FFO13" s="848"/>
      <c r="FFP13" s="1099"/>
      <c r="FFQ13" s="1099"/>
      <c r="FFR13" s="1091"/>
      <c r="FFS13" s="1093"/>
      <c r="FFT13" s="849"/>
      <c r="FFU13" s="1095"/>
      <c r="FFV13" s="1097"/>
      <c r="FFW13" s="848"/>
      <c r="FFX13" s="1099"/>
      <c r="FFY13" s="1099"/>
      <c r="FFZ13" s="1091"/>
      <c r="FGA13" s="1093"/>
      <c r="FGB13" s="849"/>
      <c r="FGC13" s="1095"/>
      <c r="FGD13" s="1097"/>
      <c r="FGE13" s="848"/>
      <c r="FGF13" s="1099"/>
      <c r="FGG13" s="1099"/>
      <c r="FGH13" s="1091"/>
      <c r="FGI13" s="1093"/>
      <c r="FGJ13" s="849"/>
      <c r="FGK13" s="1095"/>
      <c r="FGL13" s="1097"/>
      <c r="FGM13" s="848"/>
      <c r="FGN13" s="1099"/>
      <c r="FGO13" s="1099"/>
      <c r="FGP13" s="1091"/>
      <c r="FGQ13" s="1093"/>
      <c r="FGR13" s="849"/>
      <c r="FGS13" s="1095"/>
      <c r="FGT13" s="1097"/>
      <c r="FGU13" s="848"/>
      <c r="FGV13" s="1099"/>
      <c r="FGW13" s="1099"/>
      <c r="FGX13" s="1091"/>
      <c r="FGY13" s="1093"/>
      <c r="FGZ13" s="849"/>
      <c r="FHA13" s="1095"/>
      <c r="FHB13" s="1097"/>
      <c r="FHC13" s="848"/>
      <c r="FHD13" s="1099"/>
      <c r="FHE13" s="1099"/>
      <c r="FHF13" s="1091"/>
      <c r="FHG13" s="1093"/>
      <c r="FHH13" s="849"/>
      <c r="FHI13" s="1095"/>
      <c r="FHJ13" s="1097"/>
      <c r="FHK13" s="848"/>
      <c r="FHL13" s="1099"/>
      <c r="FHM13" s="1099"/>
      <c r="FHN13" s="1091"/>
      <c r="FHO13" s="1093"/>
      <c r="FHP13" s="849"/>
      <c r="FHQ13" s="1095"/>
      <c r="FHR13" s="1097"/>
      <c r="FHS13" s="848"/>
      <c r="FHT13" s="1099"/>
      <c r="FHU13" s="1099"/>
      <c r="FHV13" s="1091"/>
      <c r="FHW13" s="1093"/>
      <c r="FHX13" s="849"/>
      <c r="FHY13" s="1095"/>
      <c r="FHZ13" s="1097"/>
      <c r="FIA13" s="848"/>
      <c r="FIB13" s="1099"/>
      <c r="FIC13" s="1099"/>
      <c r="FID13" s="1091"/>
      <c r="FIE13" s="1093"/>
      <c r="FIF13" s="849"/>
      <c r="FIG13" s="1095"/>
      <c r="FIH13" s="1097"/>
      <c r="FII13" s="848"/>
      <c r="FIJ13" s="1099"/>
      <c r="FIK13" s="1099"/>
      <c r="FIL13" s="1091"/>
      <c r="FIM13" s="1093"/>
      <c r="FIN13" s="849"/>
      <c r="FIO13" s="1095"/>
      <c r="FIP13" s="1097"/>
      <c r="FIQ13" s="848"/>
      <c r="FIR13" s="1099"/>
      <c r="FIS13" s="1099"/>
      <c r="FIT13" s="1091"/>
      <c r="FIU13" s="1093"/>
      <c r="FIV13" s="849"/>
      <c r="FIW13" s="1095"/>
      <c r="FIX13" s="1097"/>
      <c r="FIY13" s="848"/>
      <c r="FIZ13" s="1099"/>
      <c r="FJA13" s="1099"/>
      <c r="FJB13" s="1091"/>
      <c r="FJC13" s="1093"/>
      <c r="FJD13" s="849"/>
      <c r="FJE13" s="1095"/>
      <c r="FJF13" s="1097"/>
      <c r="FJG13" s="848"/>
      <c r="FJH13" s="1099"/>
      <c r="FJI13" s="1099"/>
      <c r="FJJ13" s="1091"/>
      <c r="FJK13" s="1093"/>
      <c r="FJL13" s="849"/>
      <c r="FJM13" s="1095"/>
      <c r="FJN13" s="1097"/>
      <c r="FJO13" s="848"/>
      <c r="FJP13" s="1099"/>
      <c r="FJQ13" s="1099"/>
      <c r="FJR13" s="1091"/>
      <c r="FJS13" s="1093"/>
      <c r="FJT13" s="849"/>
      <c r="FJU13" s="1095"/>
      <c r="FJV13" s="1097"/>
      <c r="FJW13" s="848"/>
      <c r="FJX13" s="1099"/>
      <c r="FJY13" s="1099"/>
      <c r="FJZ13" s="1091"/>
      <c r="FKA13" s="1093"/>
      <c r="FKB13" s="849"/>
      <c r="FKC13" s="1095"/>
      <c r="FKD13" s="1097"/>
      <c r="FKE13" s="848"/>
      <c r="FKF13" s="1099"/>
      <c r="FKG13" s="1099"/>
      <c r="FKH13" s="1091"/>
      <c r="FKI13" s="1093"/>
      <c r="FKJ13" s="849"/>
      <c r="FKK13" s="1095"/>
      <c r="FKL13" s="1097"/>
      <c r="FKM13" s="848"/>
      <c r="FKN13" s="1099"/>
      <c r="FKO13" s="1099"/>
      <c r="FKP13" s="1091"/>
      <c r="FKQ13" s="1093"/>
      <c r="FKR13" s="849"/>
      <c r="FKS13" s="1095"/>
      <c r="FKT13" s="1097"/>
      <c r="FKU13" s="848"/>
      <c r="FKV13" s="1099"/>
      <c r="FKW13" s="1099"/>
      <c r="FKX13" s="1091"/>
      <c r="FKY13" s="1093"/>
      <c r="FKZ13" s="849"/>
      <c r="FLA13" s="1095"/>
      <c r="FLB13" s="1097"/>
      <c r="FLC13" s="848"/>
      <c r="FLD13" s="1099"/>
      <c r="FLE13" s="1099"/>
      <c r="FLF13" s="1091"/>
      <c r="FLG13" s="1093"/>
      <c r="FLH13" s="849"/>
      <c r="FLI13" s="1095"/>
      <c r="FLJ13" s="1097"/>
      <c r="FLK13" s="848"/>
      <c r="FLL13" s="1099"/>
      <c r="FLM13" s="1099"/>
      <c r="FLN13" s="1091"/>
      <c r="FLO13" s="1093"/>
      <c r="FLP13" s="849"/>
      <c r="FLQ13" s="1095"/>
      <c r="FLR13" s="1097"/>
      <c r="FLS13" s="848"/>
      <c r="FLT13" s="1099"/>
      <c r="FLU13" s="1099"/>
      <c r="FLV13" s="1091"/>
      <c r="FLW13" s="1093"/>
      <c r="FLX13" s="849"/>
      <c r="FLY13" s="1095"/>
      <c r="FLZ13" s="1097"/>
      <c r="FMA13" s="848"/>
      <c r="FMB13" s="1099"/>
      <c r="FMC13" s="1099"/>
      <c r="FMD13" s="1091"/>
      <c r="FME13" s="1093"/>
      <c r="FMF13" s="849"/>
      <c r="FMG13" s="1095"/>
      <c r="FMH13" s="1097"/>
      <c r="FMI13" s="848"/>
      <c r="FMJ13" s="1099"/>
      <c r="FMK13" s="1099"/>
      <c r="FML13" s="1091"/>
      <c r="FMM13" s="1093"/>
      <c r="FMN13" s="849"/>
      <c r="FMO13" s="1095"/>
      <c r="FMP13" s="1097"/>
      <c r="FMQ13" s="848"/>
      <c r="FMR13" s="1099"/>
      <c r="FMS13" s="1099"/>
      <c r="FMT13" s="1091"/>
      <c r="FMU13" s="1093"/>
      <c r="FMV13" s="849"/>
      <c r="FMW13" s="1095"/>
      <c r="FMX13" s="1097"/>
      <c r="FMY13" s="848"/>
      <c r="FMZ13" s="1099"/>
      <c r="FNA13" s="1099"/>
      <c r="FNB13" s="1091"/>
      <c r="FNC13" s="1093"/>
      <c r="FND13" s="849"/>
      <c r="FNE13" s="1095"/>
      <c r="FNF13" s="1097"/>
      <c r="FNG13" s="848"/>
      <c r="FNH13" s="1099"/>
      <c r="FNI13" s="1099"/>
      <c r="FNJ13" s="1091"/>
      <c r="FNK13" s="1093"/>
      <c r="FNL13" s="849"/>
      <c r="FNM13" s="1095"/>
      <c r="FNN13" s="1097"/>
      <c r="FNO13" s="848"/>
      <c r="FNP13" s="1099"/>
      <c r="FNQ13" s="1099"/>
      <c r="FNR13" s="1091"/>
      <c r="FNS13" s="1093"/>
      <c r="FNT13" s="849"/>
      <c r="FNU13" s="1095"/>
      <c r="FNV13" s="1097"/>
      <c r="FNW13" s="848"/>
      <c r="FNX13" s="1099"/>
      <c r="FNY13" s="1099"/>
      <c r="FNZ13" s="1091"/>
      <c r="FOA13" s="1093"/>
      <c r="FOB13" s="849"/>
      <c r="FOC13" s="1095"/>
      <c r="FOD13" s="1097"/>
      <c r="FOE13" s="848"/>
      <c r="FOF13" s="1099"/>
      <c r="FOG13" s="1099"/>
      <c r="FOH13" s="1091"/>
      <c r="FOI13" s="1093"/>
      <c r="FOJ13" s="849"/>
      <c r="FOK13" s="1095"/>
      <c r="FOL13" s="1097"/>
      <c r="FOM13" s="848"/>
      <c r="FON13" s="1099"/>
      <c r="FOO13" s="1099"/>
      <c r="FOP13" s="1091"/>
      <c r="FOQ13" s="1093"/>
      <c r="FOR13" s="849"/>
      <c r="FOS13" s="1095"/>
      <c r="FOT13" s="1097"/>
      <c r="FOU13" s="848"/>
      <c r="FOV13" s="1099"/>
      <c r="FOW13" s="1099"/>
      <c r="FOX13" s="1091"/>
      <c r="FOY13" s="1093"/>
      <c r="FOZ13" s="849"/>
      <c r="FPA13" s="1095"/>
      <c r="FPB13" s="1097"/>
      <c r="FPC13" s="848"/>
      <c r="FPD13" s="1099"/>
      <c r="FPE13" s="1099"/>
      <c r="FPF13" s="1091"/>
      <c r="FPG13" s="1093"/>
      <c r="FPH13" s="849"/>
      <c r="FPI13" s="1095"/>
      <c r="FPJ13" s="1097"/>
      <c r="FPK13" s="848"/>
      <c r="FPL13" s="1099"/>
      <c r="FPM13" s="1099"/>
      <c r="FPN13" s="1091"/>
      <c r="FPO13" s="1093"/>
      <c r="FPP13" s="849"/>
      <c r="FPQ13" s="1095"/>
      <c r="FPR13" s="1097"/>
      <c r="FPS13" s="848"/>
      <c r="FPT13" s="1099"/>
      <c r="FPU13" s="1099"/>
      <c r="FPV13" s="1091"/>
      <c r="FPW13" s="1093"/>
      <c r="FPX13" s="849"/>
      <c r="FPY13" s="1095"/>
      <c r="FPZ13" s="1097"/>
      <c r="FQA13" s="848"/>
      <c r="FQB13" s="1099"/>
      <c r="FQC13" s="1099"/>
      <c r="FQD13" s="1091"/>
      <c r="FQE13" s="1093"/>
      <c r="FQF13" s="849"/>
      <c r="FQG13" s="1095"/>
      <c r="FQH13" s="1097"/>
      <c r="FQI13" s="848"/>
      <c r="FQJ13" s="1099"/>
      <c r="FQK13" s="1099"/>
      <c r="FQL13" s="1091"/>
      <c r="FQM13" s="1093"/>
      <c r="FQN13" s="849"/>
      <c r="FQO13" s="1095"/>
      <c r="FQP13" s="1097"/>
      <c r="FQQ13" s="848"/>
      <c r="FQR13" s="1099"/>
      <c r="FQS13" s="1099"/>
      <c r="FQT13" s="1091"/>
      <c r="FQU13" s="1093"/>
      <c r="FQV13" s="849"/>
      <c r="FQW13" s="1095"/>
      <c r="FQX13" s="1097"/>
      <c r="FQY13" s="848"/>
      <c r="FQZ13" s="1099"/>
      <c r="FRA13" s="1099"/>
      <c r="FRB13" s="1091"/>
      <c r="FRC13" s="1093"/>
      <c r="FRD13" s="849"/>
      <c r="FRE13" s="1095"/>
      <c r="FRF13" s="1097"/>
      <c r="FRG13" s="848"/>
      <c r="FRH13" s="1099"/>
      <c r="FRI13" s="1099"/>
      <c r="FRJ13" s="1091"/>
      <c r="FRK13" s="1093"/>
      <c r="FRL13" s="849"/>
      <c r="FRM13" s="1095"/>
      <c r="FRN13" s="1097"/>
      <c r="FRO13" s="848"/>
      <c r="FRP13" s="1099"/>
      <c r="FRQ13" s="1099"/>
      <c r="FRR13" s="1091"/>
      <c r="FRS13" s="1093"/>
      <c r="FRT13" s="849"/>
      <c r="FRU13" s="1095"/>
      <c r="FRV13" s="1097"/>
      <c r="FRW13" s="848"/>
      <c r="FRX13" s="1099"/>
      <c r="FRY13" s="1099"/>
      <c r="FRZ13" s="1091"/>
      <c r="FSA13" s="1093"/>
      <c r="FSB13" s="849"/>
      <c r="FSC13" s="1095"/>
      <c r="FSD13" s="1097"/>
      <c r="FSE13" s="848"/>
      <c r="FSF13" s="1099"/>
      <c r="FSG13" s="1099"/>
      <c r="FSH13" s="1091"/>
      <c r="FSI13" s="1093"/>
      <c r="FSJ13" s="849"/>
      <c r="FSK13" s="1095"/>
      <c r="FSL13" s="1097"/>
      <c r="FSM13" s="848"/>
      <c r="FSN13" s="1099"/>
      <c r="FSO13" s="1099"/>
      <c r="FSP13" s="1091"/>
      <c r="FSQ13" s="1093"/>
      <c r="FSR13" s="849"/>
      <c r="FSS13" s="1095"/>
      <c r="FST13" s="1097"/>
      <c r="FSU13" s="848"/>
      <c r="FSV13" s="1099"/>
      <c r="FSW13" s="1099"/>
      <c r="FSX13" s="1091"/>
      <c r="FSY13" s="1093"/>
      <c r="FSZ13" s="849"/>
      <c r="FTA13" s="1095"/>
      <c r="FTB13" s="1097"/>
      <c r="FTC13" s="848"/>
      <c r="FTD13" s="1099"/>
      <c r="FTE13" s="1099"/>
      <c r="FTF13" s="1091"/>
      <c r="FTG13" s="1093"/>
      <c r="FTH13" s="849"/>
      <c r="FTI13" s="1095"/>
      <c r="FTJ13" s="1097"/>
      <c r="FTK13" s="848"/>
      <c r="FTL13" s="1099"/>
      <c r="FTM13" s="1099"/>
      <c r="FTN13" s="1091"/>
      <c r="FTO13" s="1093"/>
      <c r="FTP13" s="849"/>
      <c r="FTQ13" s="1095"/>
      <c r="FTR13" s="1097"/>
      <c r="FTS13" s="848"/>
      <c r="FTT13" s="1099"/>
      <c r="FTU13" s="1099"/>
      <c r="FTV13" s="1091"/>
      <c r="FTW13" s="1093"/>
      <c r="FTX13" s="849"/>
      <c r="FTY13" s="1095"/>
      <c r="FTZ13" s="1097"/>
      <c r="FUA13" s="848"/>
      <c r="FUB13" s="1099"/>
      <c r="FUC13" s="1099"/>
      <c r="FUD13" s="1091"/>
      <c r="FUE13" s="1093"/>
      <c r="FUF13" s="849"/>
      <c r="FUG13" s="1095"/>
      <c r="FUH13" s="1097"/>
      <c r="FUI13" s="848"/>
      <c r="FUJ13" s="1099"/>
      <c r="FUK13" s="1099"/>
      <c r="FUL13" s="1091"/>
      <c r="FUM13" s="1093"/>
      <c r="FUN13" s="849"/>
      <c r="FUO13" s="1095"/>
      <c r="FUP13" s="1097"/>
      <c r="FUQ13" s="848"/>
      <c r="FUR13" s="1099"/>
      <c r="FUS13" s="1099"/>
      <c r="FUT13" s="1091"/>
      <c r="FUU13" s="1093"/>
      <c r="FUV13" s="849"/>
      <c r="FUW13" s="1095"/>
      <c r="FUX13" s="1097"/>
      <c r="FUY13" s="848"/>
      <c r="FUZ13" s="1099"/>
      <c r="FVA13" s="1099"/>
      <c r="FVB13" s="1091"/>
      <c r="FVC13" s="1093"/>
      <c r="FVD13" s="849"/>
      <c r="FVE13" s="1095"/>
      <c r="FVF13" s="1097"/>
      <c r="FVG13" s="848"/>
      <c r="FVH13" s="1099"/>
      <c r="FVI13" s="1099"/>
      <c r="FVJ13" s="1091"/>
      <c r="FVK13" s="1093"/>
      <c r="FVL13" s="849"/>
      <c r="FVM13" s="1095"/>
      <c r="FVN13" s="1097"/>
      <c r="FVO13" s="848"/>
      <c r="FVP13" s="1099"/>
      <c r="FVQ13" s="1099"/>
      <c r="FVR13" s="1091"/>
      <c r="FVS13" s="1093"/>
      <c r="FVT13" s="849"/>
      <c r="FVU13" s="1095"/>
      <c r="FVV13" s="1097"/>
      <c r="FVW13" s="848"/>
      <c r="FVX13" s="1099"/>
      <c r="FVY13" s="1099"/>
      <c r="FVZ13" s="1091"/>
      <c r="FWA13" s="1093"/>
      <c r="FWB13" s="849"/>
      <c r="FWC13" s="1095"/>
      <c r="FWD13" s="1097"/>
      <c r="FWE13" s="848"/>
      <c r="FWF13" s="1099"/>
      <c r="FWG13" s="1099"/>
      <c r="FWH13" s="1091"/>
      <c r="FWI13" s="1093"/>
      <c r="FWJ13" s="849"/>
      <c r="FWK13" s="1095"/>
      <c r="FWL13" s="1097"/>
      <c r="FWM13" s="848"/>
      <c r="FWN13" s="1099"/>
      <c r="FWO13" s="1099"/>
      <c r="FWP13" s="1091"/>
      <c r="FWQ13" s="1093"/>
      <c r="FWR13" s="849"/>
      <c r="FWS13" s="1095"/>
      <c r="FWT13" s="1097"/>
      <c r="FWU13" s="848"/>
      <c r="FWV13" s="1099"/>
      <c r="FWW13" s="1099"/>
      <c r="FWX13" s="1091"/>
      <c r="FWY13" s="1093"/>
      <c r="FWZ13" s="849"/>
      <c r="FXA13" s="1095"/>
      <c r="FXB13" s="1097"/>
      <c r="FXC13" s="848"/>
      <c r="FXD13" s="1099"/>
      <c r="FXE13" s="1099"/>
      <c r="FXF13" s="1091"/>
      <c r="FXG13" s="1093"/>
      <c r="FXH13" s="849"/>
      <c r="FXI13" s="1095"/>
      <c r="FXJ13" s="1097"/>
      <c r="FXK13" s="848"/>
      <c r="FXL13" s="1099"/>
      <c r="FXM13" s="1099"/>
      <c r="FXN13" s="1091"/>
      <c r="FXO13" s="1093"/>
      <c r="FXP13" s="849"/>
      <c r="FXQ13" s="1095"/>
      <c r="FXR13" s="1097"/>
      <c r="FXS13" s="848"/>
      <c r="FXT13" s="1099"/>
      <c r="FXU13" s="1099"/>
      <c r="FXV13" s="1091"/>
      <c r="FXW13" s="1093"/>
      <c r="FXX13" s="849"/>
      <c r="FXY13" s="1095"/>
      <c r="FXZ13" s="1097"/>
      <c r="FYA13" s="848"/>
      <c r="FYB13" s="1099"/>
      <c r="FYC13" s="1099"/>
      <c r="FYD13" s="1091"/>
      <c r="FYE13" s="1093"/>
      <c r="FYF13" s="849"/>
      <c r="FYG13" s="1095"/>
      <c r="FYH13" s="1097"/>
      <c r="FYI13" s="848"/>
      <c r="FYJ13" s="1099"/>
      <c r="FYK13" s="1099"/>
      <c r="FYL13" s="1091"/>
      <c r="FYM13" s="1093"/>
      <c r="FYN13" s="849"/>
      <c r="FYO13" s="1095"/>
      <c r="FYP13" s="1097"/>
      <c r="FYQ13" s="848"/>
      <c r="FYR13" s="1099"/>
      <c r="FYS13" s="1099"/>
      <c r="FYT13" s="1091"/>
      <c r="FYU13" s="1093"/>
      <c r="FYV13" s="849"/>
      <c r="FYW13" s="1095"/>
      <c r="FYX13" s="1097"/>
      <c r="FYY13" s="848"/>
      <c r="FYZ13" s="1099"/>
      <c r="FZA13" s="1099"/>
      <c r="FZB13" s="1091"/>
      <c r="FZC13" s="1093"/>
      <c r="FZD13" s="849"/>
      <c r="FZE13" s="1095"/>
      <c r="FZF13" s="1097"/>
      <c r="FZG13" s="848"/>
      <c r="FZH13" s="1099"/>
      <c r="FZI13" s="1099"/>
      <c r="FZJ13" s="1091"/>
      <c r="FZK13" s="1093"/>
      <c r="FZL13" s="849"/>
      <c r="FZM13" s="1095"/>
      <c r="FZN13" s="1097"/>
      <c r="FZO13" s="848"/>
      <c r="FZP13" s="1099"/>
      <c r="FZQ13" s="1099"/>
      <c r="FZR13" s="1091"/>
      <c r="FZS13" s="1093"/>
      <c r="FZT13" s="849"/>
      <c r="FZU13" s="1095"/>
      <c r="FZV13" s="1097"/>
      <c r="FZW13" s="848"/>
      <c r="FZX13" s="1099"/>
      <c r="FZY13" s="1099"/>
      <c r="FZZ13" s="1091"/>
      <c r="GAA13" s="1093"/>
      <c r="GAB13" s="849"/>
      <c r="GAC13" s="1095"/>
      <c r="GAD13" s="1097"/>
      <c r="GAE13" s="848"/>
      <c r="GAF13" s="1099"/>
      <c r="GAG13" s="1099"/>
      <c r="GAH13" s="1091"/>
      <c r="GAI13" s="1093"/>
      <c r="GAJ13" s="849"/>
      <c r="GAK13" s="1095"/>
      <c r="GAL13" s="1097"/>
      <c r="GAM13" s="848"/>
      <c r="GAN13" s="1099"/>
      <c r="GAO13" s="1099"/>
      <c r="GAP13" s="1091"/>
      <c r="GAQ13" s="1093"/>
      <c r="GAR13" s="849"/>
      <c r="GAS13" s="1095"/>
      <c r="GAT13" s="1097"/>
      <c r="GAU13" s="848"/>
      <c r="GAV13" s="1099"/>
      <c r="GAW13" s="1099"/>
      <c r="GAX13" s="1091"/>
      <c r="GAY13" s="1093"/>
      <c r="GAZ13" s="849"/>
      <c r="GBA13" s="1095"/>
      <c r="GBB13" s="1097"/>
      <c r="GBC13" s="848"/>
      <c r="GBD13" s="1099"/>
      <c r="GBE13" s="1099"/>
      <c r="GBF13" s="1091"/>
      <c r="GBG13" s="1093"/>
      <c r="GBH13" s="849"/>
      <c r="GBI13" s="1095"/>
      <c r="GBJ13" s="1097"/>
      <c r="GBK13" s="848"/>
      <c r="GBL13" s="1099"/>
      <c r="GBM13" s="1099"/>
      <c r="GBN13" s="1091"/>
      <c r="GBO13" s="1093"/>
      <c r="GBP13" s="849"/>
      <c r="GBQ13" s="1095"/>
      <c r="GBR13" s="1097"/>
      <c r="GBS13" s="848"/>
      <c r="GBT13" s="1099"/>
      <c r="GBU13" s="1099"/>
      <c r="GBV13" s="1091"/>
      <c r="GBW13" s="1093"/>
      <c r="GBX13" s="849"/>
      <c r="GBY13" s="1095"/>
      <c r="GBZ13" s="1097"/>
      <c r="GCA13" s="848"/>
      <c r="GCB13" s="1099"/>
      <c r="GCC13" s="1099"/>
      <c r="GCD13" s="1091"/>
      <c r="GCE13" s="1093"/>
      <c r="GCF13" s="849"/>
      <c r="GCG13" s="1095"/>
      <c r="GCH13" s="1097"/>
      <c r="GCI13" s="848"/>
      <c r="GCJ13" s="1099"/>
      <c r="GCK13" s="1099"/>
      <c r="GCL13" s="1091"/>
      <c r="GCM13" s="1093"/>
      <c r="GCN13" s="849"/>
      <c r="GCO13" s="1095"/>
      <c r="GCP13" s="1097"/>
      <c r="GCQ13" s="848"/>
      <c r="GCR13" s="1099"/>
      <c r="GCS13" s="1099"/>
      <c r="GCT13" s="1091"/>
      <c r="GCU13" s="1093"/>
      <c r="GCV13" s="849"/>
      <c r="GCW13" s="1095"/>
      <c r="GCX13" s="1097"/>
      <c r="GCY13" s="848"/>
      <c r="GCZ13" s="1099"/>
      <c r="GDA13" s="1099"/>
      <c r="GDB13" s="1091"/>
      <c r="GDC13" s="1093"/>
      <c r="GDD13" s="849"/>
      <c r="GDE13" s="1095"/>
      <c r="GDF13" s="1097"/>
      <c r="GDG13" s="848"/>
      <c r="GDH13" s="1099"/>
      <c r="GDI13" s="1099"/>
      <c r="GDJ13" s="1091"/>
      <c r="GDK13" s="1093"/>
      <c r="GDL13" s="849"/>
      <c r="GDM13" s="1095"/>
      <c r="GDN13" s="1097"/>
      <c r="GDO13" s="848"/>
      <c r="GDP13" s="1099"/>
      <c r="GDQ13" s="1099"/>
      <c r="GDR13" s="1091"/>
      <c r="GDS13" s="1093"/>
      <c r="GDT13" s="849"/>
      <c r="GDU13" s="1095"/>
      <c r="GDV13" s="1097"/>
      <c r="GDW13" s="848"/>
      <c r="GDX13" s="1099"/>
      <c r="GDY13" s="1099"/>
      <c r="GDZ13" s="1091"/>
      <c r="GEA13" s="1093"/>
      <c r="GEB13" s="849"/>
      <c r="GEC13" s="1095"/>
      <c r="GED13" s="1097"/>
      <c r="GEE13" s="848"/>
      <c r="GEF13" s="1099"/>
      <c r="GEG13" s="1099"/>
      <c r="GEH13" s="1091"/>
      <c r="GEI13" s="1093"/>
      <c r="GEJ13" s="849"/>
      <c r="GEK13" s="1095"/>
      <c r="GEL13" s="1097"/>
      <c r="GEM13" s="848"/>
      <c r="GEN13" s="1099"/>
      <c r="GEO13" s="1099"/>
      <c r="GEP13" s="1091"/>
      <c r="GEQ13" s="1093"/>
      <c r="GER13" s="849"/>
      <c r="GES13" s="1095"/>
      <c r="GET13" s="1097"/>
      <c r="GEU13" s="848"/>
      <c r="GEV13" s="1099"/>
      <c r="GEW13" s="1099"/>
      <c r="GEX13" s="1091"/>
      <c r="GEY13" s="1093"/>
      <c r="GEZ13" s="849"/>
      <c r="GFA13" s="1095"/>
      <c r="GFB13" s="1097"/>
      <c r="GFC13" s="848"/>
      <c r="GFD13" s="1099"/>
      <c r="GFE13" s="1099"/>
      <c r="GFF13" s="1091"/>
      <c r="GFG13" s="1093"/>
      <c r="GFH13" s="849"/>
      <c r="GFI13" s="1095"/>
      <c r="GFJ13" s="1097"/>
      <c r="GFK13" s="848"/>
      <c r="GFL13" s="1099"/>
      <c r="GFM13" s="1099"/>
      <c r="GFN13" s="1091"/>
      <c r="GFO13" s="1093"/>
      <c r="GFP13" s="849"/>
      <c r="GFQ13" s="1095"/>
      <c r="GFR13" s="1097"/>
      <c r="GFS13" s="848"/>
      <c r="GFT13" s="1099"/>
      <c r="GFU13" s="1099"/>
      <c r="GFV13" s="1091"/>
      <c r="GFW13" s="1093"/>
      <c r="GFX13" s="849"/>
      <c r="GFY13" s="1095"/>
      <c r="GFZ13" s="1097"/>
      <c r="GGA13" s="848"/>
      <c r="GGB13" s="1099"/>
      <c r="GGC13" s="1099"/>
      <c r="GGD13" s="1091"/>
      <c r="GGE13" s="1093"/>
      <c r="GGF13" s="849"/>
      <c r="GGG13" s="1095"/>
      <c r="GGH13" s="1097"/>
      <c r="GGI13" s="848"/>
      <c r="GGJ13" s="1099"/>
      <c r="GGK13" s="1099"/>
      <c r="GGL13" s="1091"/>
      <c r="GGM13" s="1093"/>
      <c r="GGN13" s="849"/>
      <c r="GGO13" s="1095"/>
      <c r="GGP13" s="1097"/>
      <c r="GGQ13" s="848"/>
      <c r="GGR13" s="1099"/>
      <c r="GGS13" s="1099"/>
      <c r="GGT13" s="1091"/>
      <c r="GGU13" s="1093"/>
      <c r="GGV13" s="849"/>
      <c r="GGW13" s="1095"/>
      <c r="GGX13" s="1097"/>
      <c r="GGY13" s="848"/>
      <c r="GGZ13" s="1099"/>
      <c r="GHA13" s="1099"/>
      <c r="GHB13" s="1091"/>
      <c r="GHC13" s="1093"/>
      <c r="GHD13" s="849"/>
      <c r="GHE13" s="1095"/>
      <c r="GHF13" s="1097"/>
      <c r="GHG13" s="848"/>
      <c r="GHH13" s="1099"/>
      <c r="GHI13" s="1099"/>
      <c r="GHJ13" s="1091"/>
      <c r="GHK13" s="1093"/>
      <c r="GHL13" s="849"/>
      <c r="GHM13" s="1095"/>
      <c r="GHN13" s="1097"/>
      <c r="GHO13" s="848"/>
      <c r="GHP13" s="1099"/>
      <c r="GHQ13" s="1099"/>
      <c r="GHR13" s="1091"/>
      <c r="GHS13" s="1093"/>
      <c r="GHT13" s="849"/>
      <c r="GHU13" s="1095"/>
      <c r="GHV13" s="1097"/>
      <c r="GHW13" s="848"/>
      <c r="GHX13" s="1099"/>
      <c r="GHY13" s="1099"/>
      <c r="GHZ13" s="1091"/>
      <c r="GIA13" s="1093"/>
      <c r="GIB13" s="849"/>
      <c r="GIC13" s="1095"/>
      <c r="GID13" s="1097"/>
      <c r="GIE13" s="848"/>
      <c r="GIF13" s="1099"/>
      <c r="GIG13" s="1099"/>
      <c r="GIH13" s="1091"/>
      <c r="GII13" s="1093"/>
      <c r="GIJ13" s="849"/>
      <c r="GIK13" s="1095"/>
      <c r="GIL13" s="1097"/>
      <c r="GIM13" s="848"/>
      <c r="GIN13" s="1099"/>
      <c r="GIO13" s="1099"/>
      <c r="GIP13" s="1091"/>
      <c r="GIQ13" s="1093"/>
      <c r="GIR13" s="849"/>
      <c r="GIS13" s="1095"/>
      <c r="GIT13" s="1097"/>
      <c r="GIU13" s="848"/>
      <c r="GIV13" s="1099"/>
      <c r="GIW13" s="1099"/>
      <c r="GIX13" s="1091"/>
      <c r="GIY13" s="1093"/>
      <c r="GIZ13" s="849"/>
      <c r="GJA13" s="1095"/>
      <c r="GJB13" s="1097"/>
      <c r="GJC13" s="848"/>
      <c r="GJD13" s="1099"/>
      <c r="GJE13" s="1099"/>
      <c r="GJF13" s="1091"/>
      <c r="GJG13" s="1093"/>
      <c r="GJH13" s="849"/>
      <c r="GJI13" s="1095"/>
      <c r="GJJ13" s="1097"/>
      <c r="GJK13" s="848"/>
      <c r="GJL13" s="1099"/>
      <c r="GJM13" s="1099"/>
      <c r="GJN13" s="1091"/>
      <c r="GJO13" s="1093"/>
      <c r="GJP13" s="849"/>
      <c r="GJQ13" s="1095"/>
      <c r="GJR13" s="1097"/>
      <c r="GJS13" s="848"/>
      <c r="GJT13" s="1099"/>
      <c r="GJU13" s="1099"/>
      <c r="GJV13" s="1091"/>
      <c r="GJW13" s="1093"/>
      <c r="GJX13" s="849"/>
      <c r="GJY13" s="1095"/>
      <c r="GJZ13" s="1097"/>
      <c r="GKA13" s="848"/>
      <c r="GKB13" s="1099"/>
      <c r="GKC13" s="1099"/>
      <c r="GKD13" s="1091"/>
      <c r="GKE13" s="1093"/>
      <c r="GKF13" s="849"/>
      <c r="GKG13" s="1095"/>
      <c r="GKH13" s="1097"/>
      <c r="GKI13" s="848"/>
      <c r="GKJ13" s="1099"/>
      <c r="GKK13" s="1099"/>
      <c r="GKL13" s="1091"/>
      <c r="GKM13" s="1093"/>
      <c r="GKN13" s="849"/>
      <c r="GKO13" s="1095"/>
      <c r="GKP13" s="1097"/>
      <c r="GKQ13" s="848"/>
      <c r="GKR13" s="1099"/>
      <c r="GKS13" s="1099"/>
      <c r="GKT13" s="1091"/>
      <c r="GKU13" s="1093"/>
      <c r="GKV13" s="849"/>
      <c r="GKW13" s="1095"/>
      <c r="GKX13" s="1097"/>
      <c r="GKY13" s="848"/>
      <c r="GKZ13" s="1099"/>
      <c r="GLA13" s="1099"/>
      <c r="GLB13" s="1091"/>
      <c r="GLC13" s="1093"/>
      <c r="GLD13" s="849"/>
      <c r="GLE13" s="1095"/>
      <c r="GLF13" s="1097"/>
      <c r="GLG13" s="848"/>
      <c r="GLH13" s="1099"/>
      <c r="GLI13" s="1099"/>
      <c r="GLJ13" s="1091"/>
      <c r="GLK13" s="1093"/>
      <c r="GLL13" s="849"/>
      <c r="GLM13" s="1095"/>
      <c r="GLN13" s="1097"/>
      <c r="GLO13" s="848"/>
      <c r="GLP13" s="1099"/>
      <c r="GLQ13" s="1099"/>
      <c r="GLR13" s="1091"/>
      <c r="GLS13" s="1093"/>
      <c r="GLT13" s="849"/>
      <c r="GLU13" s="1095"/>
      <c r="GLV13" s="1097"/>
      <c r="GLW13" s="848"/>
      <c r="GLX13" s="1099"/>
      <c r="GLY13" s="1099"/>
      <c r="GLZ13" s="1091"/>
      <c r="GMA13" s="1093"/>
      <c r="GMB13" s="849"/>
      <c r="GMC13" s="1095"/>
      <c r="GMD13" s="1097"/>
      <c r="GME13" s="848"/>
      <c r="GMF13" s="1099"/>
      <c r="GMG13" s="1099"/>
      <c r="GMH13" s="1091"/>
      <c r="GMI13" s="1093"/>
      <c r="GMJ13" s="849"/>
      <c r="GMK13" s="1095"/>
      <c r="GML13" s="1097"/>
      <c r="GMM13" s="848"/>
      <c r="GMN13" s="1099"/>
      <c r="GMO13" s="1099"/>
      <c r="GMP13" s="1091"/>
      <c r="GMQ13" s="1093"/>
      <c r="GMR13" s="849"/>
      <c r="GMS13" s="1095"/>
      <c r="GMT13" s="1097"/>
      <c r="GMU13" s="848"/>
      <c r="GMV13" s="1099"/>
      <c r="GMW13" s="1099"/>
      <c r="GMX13" s="1091"/>
      <c r="GMY13" s="1093"/>
      <c r="GMZ13" s="849"/>
      <c r="GNA13" s="1095"/>
      <c r="GNB13" s="1097"/>
      <c r="GNC13" s="848"/>
      <c r="GND13" s="1099"/>
      <c r="GNE13" s="1099"/>
      <c r="GNF13" s="1091"/>
      <c r="GNG13" s="1093"/>
      <c r="GNH13" s="849"/>
      <c r="GNI13" s="1095"/>
      <c r="GNJ13" s="1097"/>
      <c r="GNK13" s="848"/>
      <c r="GNL13" s="1099"/>
      <c r="GNM13" s="1099"/>
      <c r="GNN13" s="1091"/>
      <c r="GNO13" s="1093"/>
      <c r="GNP13" s="849"/>
      <c r="GNQ13" s="1095"/>
      <c r="GNR13" s="1097"/>
      <c r="GNS13" s="848"/>
      <c r="GNT13" s="1099"/>
      <c r="GNU13" s="1099"/>
      <c r="GNV13" s="1091"/>
      <c r="GNW13" s="1093"/>
      <c r="GNX13" s="849"/>
      <c r="GNY13" s="1095"/>
      <c r="GNZ13" s="1097"/>
      <c r="GOA13" s="848"/>
      <c r="GOB13" s="1099"/>
      <c r="GOC13" s="1099"/>
      <c r="GOD13" s="1091"/>
      <c r="GOE13" s="1093"/>
      <c r="GOF13" s="849"/>
      <c r="GOG13" s="1095"/>
      <c r="GOH13" s="1097"/>
      <c r="GOI13" s="848"/>
      <c r="GOJ13" s="1099"/>
      <c r="GOK13" s="1099"/>
      <c r="GOL13" s="1091"/>
      <c r="GOM13" s="1093"/>
      <c r="GON13" s="849"/>
      <c r="GOO13" s="1095"/>
      <c r="GOP13" s="1097"/>
      <c r="GOQ13" s="848"/>
      <c r="GOR13" s="1099"/>
      <c r="GOS13" s="1099"/>
      <c r="GOT13" s="1091"/>
      <c r="GOU13" s="1093"/>
      <c r="GOV13" s="849"/>
      <c r="GOW13" s="1095"/>
      <c r="GOX13" s="1097"/>
      <c r="GOY13" s="848"/>
      <c r="GOZ13" s="1099"/>
      <c r="GPA13" s="1099"/>
      <c r="GPB13" s="1091"/>
      <c r="GPC13" s="1093"/>
      <c r="GPD13" s="849"/>
      <c r="GPE13" s="1095"/>
      <c r="GPF13" s="1097"/>
      <c r="GPG13" s="848"/>
      <c r="GPH13" s="1099"/>
      <c r="GPI13" s="1099"/>
      <c r="GPJ13" s="1091"/>
      <c r="GPK13" s="1093"/>
      <c r="GPL13" s="849"/>
      <c r="GPM13" s="1095"/>
      <c r="GPN13" s="1097"/>
      <c r="GPO13" s="848"/>
      <c r="GPP13" s="1099"/>
      <c r="GPQ13" s="1099"/>
      <c r="GPR13" s="1091"/>
      <c r="GPS13" s="1093"/>
      <c r="GPT13" s="849"/>
      <c r="GPU13" s="1095"/>
      <c r="GPV13" s="1097"/>
      <c r="GPW13" s="848"/>
      <c r="GPX13" s="1099"/>
      <c r="GPY13" s="1099"/>
      <c r="GPZ13" s="1091"/>
      <c r="GQA13" s="1093"/>
      <c r="GQB13" s="849"/>
      <c r="GQC13" s="1095"/>
      <c r="GQD13" s="1097"/>
      <c r="GQE13" s="848"/>
      <c r="GQF13" s="1099"/>
      <c r="GQG13" s="1099"/>
      <c r="GQH13" s="1091"/>
      <c r="GQI13" s="1093"/>
      <c r="GQJ13" s="849"/>
      <c r="GQK13" s="1095"/>
      <c r="GQL13" s="1097"/>
      <c r="GQM13" s="848"/>
      <c r="GQN13" s="1099"/>
      <c r="GQO13" s="1099"/>
      <c r="GQP13" s="1091"/>
      <c r="GQQ13" s="1093"/>
      <c r="GQR13" s="849"/>
      <c r="GQS13" s="1095"/>
      <c r="GQT13" s="1097"/>
      <c r="GQU13" s="848"/>
      <c r="GQV13" s="1099"/>
      <c r="GQW13" s="1099"/>
      <c r="GQX13" s="1091"/>
      <c r="GQY13" s="1093"/>
      <c r="GQZ13" s="849"/>
      <c r="GRA13" s="1095"/>
      <c r="GRB13" s="1097"/>
      <c r="GRC13" s="848"/>
      <c r="GRD13" s="1099"/>
      <c r="GRE13" s="1099"/>
      <c r="GRF13" s="1091"/>
      <c r="GRG13" s="1093"/>
      <c r="GRH13" s="849"/>
      <c r="GRI13" s="1095"/>
      <c r="GRJ13" s="1097"/>
      <c r="GRK13" s="848"/>
      <c r="GRL13" s="1099"/>
      <c r="GRM13" s="1099"/>
      <c r="GRN13" s="1091"/>
      <c r="GRO13" s="1093"/>
      <c r="GRP13" s="849"/>
      <c r="GRQ13" s="1095"/>
      <c r="GRR13" s="1097"/>
      <c r="GRS13" s="848"/>
      <c r="GRT13" s="1099"/>
      <c r="GRU13" s="1099"/>
      <c r="GRV13" s="1091"/>
      <c r="GRW13" s="1093"/>
      <c r="GRX13" s="849"/>
      <c r="GRY13" s="1095"/>
      <c r="GRZ13" s="1097"/>
      <c r="GSA13" s="848"/>
      <c r="GSB13" s="1099"/>
      <c r="GSC13" s="1099"/>
      <c r="GSD13" s="1091"/>
      <c r="GSE13" s="1093"/>
      <c r="GSF13" s="849"/>
      <c r="GSG13" s="1095"/>
      <c r="GSH13" s="1097"/>
      <c r="GSI13" s="848"/>
      <c r="GSJ13" s="1099"/>
      <c r="GSK13" s="1099"/>
      <c r="GSL13" s="1091"/>
      <c r="GSM13" s="1093"/>
      <c r="GSN13" s="849"/>
      <c r="GSO13" s="1095"/>
      <c r="GSP13" s="1097"/>
      <c r="GSQ13" s="848"/>
      <c r="GSR13" s="1099"/>
      <c r="GSS13" s="1099"/>
      <c r="GST13" s="1091"/>
      <c r="GSU13" s="1093"/>
      <c r="GSV13" s="849"/>
      <c r="GSW13" s="1095"/>
      <c r="GSX13" s="1097"/>
      <c r="GSY13" s="848"/>
      <c r="GSZ13" s="1099"/>
      <c r="GTA13" s="1099"/>
      <c r="GTB13" s="1091"/>
      <c r="GTC13" s="1093"/>
      <c r="GTD13" s="849"/>
      <c r="GTE13" s="1095"/>
      <c r="GTF13" s="1097"/>
      <c r="GTG13" s="848"/>
      <c r="GTH13" s="1099"/>
      <c r="GTI13" s="1099"/>
      <c r="GTJ13" s="1091"/>
      <c r="GTK13" s="1093"/>
      <c r="GTL13" s="849"/>
      <c r="GTM13" s="1095"/>
      <c r="GTN13" s="1097"/>
      <c r="GTO13" s="848"/>
      <c r="GTP13" s="1099"/>
      <c r="GTQ13" s="1099"/>
      <c r="GTR13" s="1091"/>
      <c r="GTS13" s="1093"/>
      <c r="GTT13" s="849"/>
      <c r="GTU13" s="1095"/>
      <c r="GTV13" s="1097"/>
      <c r="GTW13" s="848"/>
      <c r="GTX13" s="1099"/>
      <c r="GTY13" s="1099"/>
      <c r="GTZ13" s="1091"/>
      <c r="GUA13" s="1093"/>
      <c r="GUB13" s="849"/>
      <c r="GUC13" s="1095"/>
      <c r="GUD13" s="1097"/>
      <c r="GUE13" s="848"/>
      <c r="GUF13" s="1099"/>
      <c r="GUG13" s="1099"/>
      <c r="GUH13" s="1091"/>
      <c r="GUI13" s="1093"/>
      <c r="GUJ13" s="849"/>
      <c r="GUK13" s="1095"/>
      <c r="GUL13" s="1097"/>
      <c r="GUM13" s="848"/>
      <c r="GUN13" s="1099"/>
      <c r="GUO13" s="1099"/>
      <c r="GUP13" s="1091"/>
      <c r="GUQ13" s="1093"/>
      <c r="GUR13" s="849"/>
      <c r="GUS13" s="1095"/>
      <c r="GUT13" s="1097"/>
      <c r="GUU13" s="848"/>
      <c r="GUV13" s="1099"/>
      <c r="GUW13" s="1099"/>
      <c r="GUX13" s="1091"/>
      <c r="GUY13" s="1093"/>
      <c r="GUZ13" s="849"/>
      <c r="GVA13" s="1095"/>
      <c r="GVB13" s="1097"/>
      <c r="GVC13" s="848"/>
      <c r="GVD13" s="1099"/>
      <c r="GVE13" s="1099"/>
      <c r="GVF13" s="1091"/>
      <c r="GVG13" s="1093"/>
      <c r="GVH13" s="849"/>
      <c r="GVI13" s="1095"/>
      <c r="GVJ13" s="1097"/>
      <c r="GVK13" s="848"/>
      <c r="GVL13" s="1099"/>
      <c r="GVM13" s="1099"/>
      <c r="GVN13" s="1091"/>
      <c r="GVO13" s="1093"/>
      <c r="GVP13" s="849"/>
      <c r="GVQ13" s="1095"/>
      <c r="GVR13" s="1097"/>
      <c r="GVS13" s="848"/>
      <c r="GVT13" s="1099"/>
      <c r="GVU13" s="1099"/>
      <c r="GVV13" s="1091"/>
      <c r="GVW13" s="1093"/>
      <c r="GVX13" s="849"/>
      <c r="GVY13" s="1095"/>
      <c r="GVZ13" s="1097"/>
      <c r="GWA13" s="848"/>
      <c r="GWB13" s="1099"/>
      <c r="GWC13" s="1099"/>
      <c r="GWD13" s="1091"/>
      <c r="GWE13" s="1093"/>
      <c r="GWF13" s="849"/>
      <c r="GWG13" s="1095"/>
      <c r="GWH13" s="1097"/>
      <c r="GWI13" s="848"/>
      <c r="GWJ13" s="1099"/>
      <c r="GWK13" s="1099"/>
      <c r="GWL13" s="1091"/>
      <c r="GWM13" s="1093"/>
      <c r="GWN13" s="849"/>
      <c r="GWO13" s="1095"/>
      <c r="GWP13" s="1097"/>
      <c r="GWQ13" s="848"/>
      <c r="GWR13" s="1099"/>
      <c r="GWS13" s="1099"/>
      <c r="GWT13" s="1091"/>
      <c r="GWU13" s="1093"/>
      <c r="GWV13" s="849"/>
      <c r="GWW13" s="1095"/>
      <c r="GWX13" s="1097"/>
      <c r="GWY13" s="848"/>
      <c r="GWZ13" s="1099"/>
      <c r="GXA13" s="1099"/>
      <c r="GXB13" s="1091"/>
      <c r="GXC13" s="1093"/>
      <c r="GXD13" s="849"/>
      <c r="GXE13" s="1095"/>
      <c r="GXF13" s="1097"/>
      <c r="GXG13" s="848"/>
      <c r="GXH13" s="1099"/>
      <c r="GXI13" s="1099"/>
      <c r="GXJ13" s="1091"/>
      <c r="GXK13" s="1093"/>
      <c r="GXL13" s="849"/>
      <c r="GXM13" s="1095"/>
      <c r="GXN13" s="1097"/>
      <c r="GXO13" s="848"/>
      <c r="GXP13" s="1099"/>
      <c r="GXQ13" s="1099"/>
      <c r="GXR13" s="1091"/>
      <c r="GXS13" s="1093"/>
      <c r="GXT13" s="849"/>
      <c r="GXU13" s="1095"/>
      <c r="GXV13" s="1097"/>
      <c r="GXW13" s="848"/>
      <c r="GXX13" s="1099"/>
      <c r="GXY13" s="1099"/>
      <c r="GXZ13" s="1091"/>
      <c r="GYA13" s="1093"/>
      <c r="GYB13" s="849"/>
      <c r="GYC13" s="1095"/>
      <c r="GYD13" s="1097"/>
      <c r="GYE13" s="848"/>
      <c r="GYF13" s="1099"/>
      <c r="GYG13" s="1099"/>
      <c r="GYH13" s="1091"/>
      <c r="GYI13" s="1093"/>
      <c r="GYJ13" s="849"/>
      <c r="GYK13" s="1095"/>
      <c r="GYL13" s="1097"/>
      <c r="GYM13" s="848"/>
      <c r="GYN13" s="1099"/>
      <c r="GYO13" s="1099"/>
      <c r="GYP13" s="1091"/>
      <c r="GYQ13" s="1093"/>
      <c r="GYR13" s="849"/>
      <c r="GYS13" s="1095"/>
      <c r="GYT13" s="1097"/>
      <c r="GYU13" s="848"/>
      <c r="GYV13" s="1099"/>
      <c r="GYW13" s="1099"/>
      <c r="GYX13" s="1091"/>
      <c r="GYY13" s="1093"/>
      <c r="GYZ13" s="849"/>
      <c r="GZA13" s="1095"/>
      <c r="GZB13" s="1097"/>
      <c r="GZC13" s="848"/>
      <c r="GZD13" s="1099"/>
      <c r="GZE13" s="1099"/>
      <c r="GZF13" s="1091"/>
      <c r="GZG13" s="1093"/>
      <c r="GZH13" s="849"/>
      <c r="GZI13" s="1095"/>
      <c r="GZJ13" s="1097"/>
      <c r="GZK13" s="848"/>
      <c r="GZL13" s="1099"/>
      <c r="GZM13" s="1099"/>
      <c r="GZN13" s="1091"/>
      <c r="GZO13" s="1093"/>
      <c r="GZP13" s="849"/>
      <c r="GZQ13" s="1095"/>
      <c r="GZR13" s="1097"/>
      <c r="GZS13" s="848"/>
      <c r="GZT13" s="1099"/>
      <c r="GZU13" s="1099"/>
      <c r="GZV13" s="1091"/>
      <c r="GZW13" s="1093"/>
      <c r="GZX13" s="849"/>
      <c r="GZY13" s="1095"/>
      <c r="GZZ13" s="1097"/>
      <c r="HAA13" s="848"/>
      <c r="HAB13" s="1099"/>
      <c r="HAC13" s="1099"/>
      <c r="HAD13" s="1091"/>
      <c r="HAE13" s="1093"/>
      <c r="HAF13" s="849"/>
      <c r="HAG13" s="1095"/>
      <c r="HAH13" s="1097"/>
      <c r="HAI13" s="848"/>
      <c r="HAJ13" s="1099"/>
      <c r="HAK13" s="1099"/>
      <c r="HAL13" s="1091"/>
      <c r="HAM13" s="1093"/>
      <c r="HAN13" s="849"/>
      <c r="HAO13" s="1095"/>
      <c r="HAP13" s="1097"/>
      <c r="HAQ13" s="848"/>
      <c r="HAR13" s="1099"/>
      <c r="HAS13" s="1099"/>
      <c r="HAT13" s="1091"/>
      <c r="HAU13" s="1093"/>
      <c r="HAV13" s="849"/>
      <c r="HAW13" s="1095"/>
      <c r="HAX13" s="1097"/>
      <c r="HAY13" s="848"/>
      <c r="HAZ13" s="1099"/>
      <c r="HBA13" s="1099"/>
      <c r="HBB13" s="1091"/>
      <c r="HBC13" s="1093"/>
      <c r="HBD13" s="849"/>
      <c r="HBE13" s="1095"/>
      <c r="HBF13" s="1097"/>
      <c r="HBG13" s="848"/>
      <c r="HBH13" s="1099"/>
      <c r="HBI13" s="1099"/>
      <c r="HBJ13" s="1091"/>
      <c r="HBK13" s="1093"/>
      <c r="HBL13" s="849"/>
      <c r="HBM13" s="1095"/>
      <c r="HBN13" s="1097"/>
      <c r="HBO13" s="848"/>
      <c r="HBP13" s="1099"/>
      <c r="HBQ13" s="1099"/>
      <c r="HBR13" s="1091"/>
      <c r="HBS13" s="1093"/>
      <c r="HBT13" s="849"/>
      <c r="HBU13" s="1095"/>
      <c r="HBV13" s="1097"/>
      <c r="HBW13" s="848"/>
      <c r="HBX13" s="1099"/>
      <c r="HBY13" s="1099"/>
      <c r="HBZ13" s="1091"/>
      <c r="HCA13" s="1093"/>
      <c r="HCB13" s="849"/>
      <c r="HCC13" s="1095"/>
      <c r="HCD13" s="1097"/>
      <c r="HCE13" s="848"/>
      <c r="HCF13" s="1099"/>
      <c r="HCG13" s="1099"/>
      <c r="HCH13" s="1091"/>
      <c r="HCI13" s="1093"/>
      <c r="HCJ13" s="849"/>
      <c r="HCK13" s="1095"/>
      <c r="HCL13" s="1097"/>
      <c r="HCM13" s="848"/>
      <c r="HCN13" s="1099"/>
      <c r="HCO13" s="1099"/>
      <c r="HCP13" s="1091"/>
      <c r="HCQ13" s="1093"/>
      <c r="HCR13" s="849"/>
      <c r="HCS13" s="1095"/>
      <c r="HCT13" s="1097"/>
      <c r="HCU13" s="848"/>
      <c r="HCV13" s="1099"/>
      <c r="HCW13" s="1099"/>
      <c r="HCX13" s="1091"/>
      <c r="HCY13" s="1093"/>
      <c r="HCZ13" s="849"/>
      <c r="HDA13" s="1095"/>
      <c r="HDB13" s="1097"/>
      <c r="HDC13" s="848"/>
      <c r="HDD13" s="1099"/>
      <c r="HDE13" s="1099"/>
      <c r="HDF13" s="1091"/>
      <c r="HDG13" s="1093"/>
      <c r="HDH13" s="849"/>
      <c r="HDI13" s="1095"/>
      <c r="HDJ13" s="1097"/>
      <c r="HDK13" s="848"/>
      <c r="HDL13" s="1099"/>
      <c r="HDM13" s="1099"/>
      <c r="HDN13" s="1091"/>
      <c r="HDO13" s="1093"/>
      <c r="HDP13" s="849"/>
      <c r="HDQ13" s="1095"/>
      <c r="HDR13" s="1097"/>
      <c r="HDS13" s="848"/>
      <c r="HDT13" s="1099"/>
      <c r="HDU13" s="1099"/>
      <c r="HDV13" s="1091"/>
      <c r="HDW13" s="1093"/>
      <c r="HDX13" s="849"/>
      <c r="HDY13" s="1095"/>
      <c r="HDZ13" s="1097"/>
      <c r="HEA13" s="848"/>
      <c r="HEB13" s="1099"/>
      <c r="HEC13" s="1099"/>
      <c r="HED13" s="1091"/>
      <c r="HEE13" s="1093"/>
      <c r="HEF13" s="849"/>
      <c r="HEG13" s="1095"/>
      <c r="HEH13" s="1097"/>
      <c r="HEI13" s="848"/>
      <c r="HEJ13" s="1099"/>
      <c r="HEK13" s="1099"/>
      <c r="HEL13" s="1091"/>
      <c r="HEM13" s="1093"/>
      <c r="HEN13" s="849"/>
      <c r="HEO13" s="1095"/>
      <c r="HEP13" s="1097"/>
      <c r="HEQ13" s="848"/>
      <c r="HER13" s="1099"/>
      <c r="HES13" s="1099"/>
      <c r="HET13" s="1091"/>
      <c r="HEU13" s="1093"/>
      <c r="HEV13" s="849"/>
      <c r="HEW13" s="1095"/>
      <c r="HEX13" s="1097"/>
      <c r="HEY13" s="848"/>
      <c r="HEZ13" s="1099"/>
      <c r="HFA13" s="1099"/>
      <c r="HFB13" s="1091"/>
      <c r="HFC13" s="1093"/>
      <c r="HFD13" s="849"/>
      <c r="HFE13" s="1095"/>
      <c r="HFF13" s="1097"/>
      <c r="HFG13" s="848"/>
      <c r="HFH13" s="1099"/>
      <c r="HFI13" s="1099"/>
      <c r="HFJ13" s="1091"/>
      <c r="HFK13" s="1093"/>
      <c r="HFL13" s="849"/>
      <c r="HFM13" s="1095"/>
      <c r="HFN13" s="1097"/>
      <c r="HFO13" s="848"/>
      <c r="HFP13" s="1099"/>
      <c r="HFQ13" s="1099"/>
      <c r="HFR13" s="1091"/>
      <c r="HFS13" s="1093"/>
      <c r="HFT13" s="849"/>
      <c r="HFU13" s="1095"/>
      <c r="HFV13" s="1097"/>
      <c r="HFW13" s="848"/>
      <c r="HFX13" s="1099"/>
      <c r="HFY13" s="1099"/>
      <c r="HFZ13" s="1091"/>
      <c r="HGA13" s="1093"/>
      <c r="HGB13" s="849"/>
      <c r="HGC13" s="1095"/>
      <c r="HGD13" s="1097"/>
      <c r="HGE13" s="848"/>
      <c r="HGF13" s="1099"/>
      <c r="HGG13" s="1099"/>
      <c r="HGH13" s="1091"/>
      <c r="HGI13" s="1093"/>
      <c r="HGJ13" s="849"/>
      <c r="HGK13" s="1095"/>
      <c r="HGL13" s="1097"/>
      <c r="HGM13" s="848"/>
      <c r="HGN13" s="1099"/>
      <c r="HGO13" s="1099"/>
      <c r="HGP13" s="1091"/>
      <c r="HGQ13" s="1093"/>
      <c r="HGR13" s="849"/>
      <c r="HGS13" s="1095"/>
      <c r="HGT13" s="1097"/>
      <c r="HGU13" s="848"/>
      <c r="HGV13" s="1099"/>
      <c r="HGW13" s="1099"/>
      <c r="HGX13" s="1091"/>
      <c r="HGY13" s="1093"/>
      <c r="HGZ13" s="849"/>
      <c r="HHA13" s="1095"/>
      <c r="HHB13" s="1097"/>
      <c r="HHC13" s="848"/>
      <c r="HHD13" s="1099"/>
      <c r="HHE13" s="1099"/>
      <c r="HHF13" s="1091"/>
      <c r="HHG13" s="1093"/>
      <c r="HHH13" s="849"/>
      <c r="HHI13" s="1095"/>
      <c r="HHJ13" s="1097"/>
      <c r="HHK13" s="848"/>
      <c r="HHL13" s="1099"/>
      <c r="HHM13" s="1099"/>
      <c r="HHN13" s="1091"/>
      <c r="HHO13" s="1093"/>
      <c r="HHP13" s="849"/>
      <c r="HHQ13" s="1095"/>
      <c r="HHR13" s="1097"/>
      <c r="HHS13" s="848"/>
      <c r="HHT13" s="1099"/>
      <c r="HHU13" s="1099"/>
      <c r="HHV13" s="1091"/>
      <c r="HHW13" s="1093"/>
      <c r="HHX13" s="849"/>
      <c r="HHY13" s="1095"/>
      <c r="HHZ13" s="1097"/>
      <c r="HIA13" s="848"/>
      <c r="HIB13" s="1099"/>
      <c r="HIC13" s="1099"/>
      <c r="HID13" s="1091"/>
      <c r="HIE13" s="1093"/>
      <c r="HIF13" s="849"/>
      <c r="HIG13" s="1095"/>
      <c r="HIH13" s="1097"/>
      <c r="HII13" s="848"/>
      <c r="HIJ13" s="1099"/>
      <c r="HIK13" s="1099"/>
      <c r="HIL13" s="1091"/>
      <c r="HIM13" s="1093"/>
      <c r="HIN13" s="849"/>
      <c r="HIO13" s="1095"/>
      <c r="HIP13" s="1097"/>
      <c r="HIQ13" s="848"/>
      <c r="HIR13" s="1099"/>
      <c r="HIS13" s="1099"/>
      <c r="HIT13" s="1091"/>
      <c r="HIU13" s="1093"/>
      <c r="HIV13" s="849"/>
      <c r="HIW13" s="1095"/>
      <c r="HIX13" s="1097"/>
      <c r="HIY13" s="848"/>
      <c r="HIZ13" s="1099"/>
      <c r="HJA13" s="1099"/>
      <c r="HJB13" s="1091"/>
      <c r="HJC13" s="1093"/>
      <c r="HJD13" s="849"/>
      <c r="HJE13" s="1095"/>
      <c r="HJF13" s="1097"/>
      <c r="HJG13" s="848"/>
      <c r="HJH13" s="1099"/>
      <c r="HJI13" s="1099"/>
      <c r="HJJ13" s="1091"/>
      <c r="HJK13" s="1093"/>
      <c r="HJL13" s="849"/>
      <c r="HJM13" s="1095"/>
      <c r="HJN13" s="1097"/>
      <c r="HJO13" s="848"/>
      <c r="HJP13" s="1099"/>
      <c r="HJQ13" s="1099"/>
      <c r="HJR13" s="1091"/>
      <c r="HJS13" s="1093"/>
      <c r="HJT13" s="849"/>
      <c r="HJU13" s="1095"/>
      <c r="HJV13" s="1097"/>
      <c r="HJW13" s="848"/>
      <c r="HJX13" s="1099"/>
      <c r="HJY13" s="1099"/>
      <c r="HJZ13" s="1091"/>
      <c r="HKA13" s="1093"/>
      <c r="HKB13" s="849"/>
      <c r="HKC13" s="1095"/>
      <c r="HKD13" s="1097"/>
      <c r="HKE13" s="848"/>
      <c r="HKF13" s="1099"/>
      <c r="HKG13" s="1099"/>
      <c r="HKH13" s="1091"/>
      <c r="HKI13" s="1093"/>
      <c r="HKJ13" s="849"/>
      <c r="HKK13" s="1095"/>
      <c r="HKL13" s="1097"/>
      <c r="HKM13" s="848"/>
      <c r="HKN13" s="1099"/>
      <c r="HKO13" s="1099"/>
      <c r="HKP13" s="1091"/>
      <c r="HKQ13" s="1093"/>
      <c r="HKR13" s="849"/>
      <c r="HKS13" s="1095"/>
      <c r="HKT13" s="1097"/>
      <c r="HKU13" s="848"/>
      <c r="HKV13" s="1099"/>
      <c r="HKW13" s="1099"/>
      <c r="HKX13" s="1091"/>
      <c r="HKY13" s="1093"/>
      <c r="HKZ13" s="849"/>
      <c r="HLA13" s="1095"/>
      <c r="HLB13" s="1097"/>
      <c r="HLC13" s="848"/>
      <c r="HLD13" s="1099"/>
      <c r="HLE13" s="1099"/>
      <c r="HLF13" s="1091"/>
      <c r="HLG13" s="1093"/>
      <c r="HLH13" s="849"/>
      <c r="HLI13" s="1095"/>
      <c r="HLJ13" s="1097"/>
      <c r="HLK13" s="848"/>
      <c r="HLL13" s="1099"/>
      <c r="HLM13" s="1099"/>
      <c r="HLN13" s="1091"/>
      <c r="HLO13" s="1093"/>
      <c r="HLP13" s="849"/>
      <c r="HLQ13" s="1095"/>
      <c r="HLR13" s="1097"/>
      <c r="HLS13" s="848"/>
      <c r="HLT13" s="1099"/>
      <c r="HLU13" s="1099"/>
      <c r="HLV13" s="1091"/>
      <c r="HLW13" s="1093"/>
      <c r="HLX13" s="849"/>
      <c r="HLY13" s="1095"/>
      <c r="HLZ13" s="1097"/>
      <c r="HMA13" s="848"/>
      <c r="HMB13" s="1099"/>
      <c r="HMC13" s="1099"/>
      <c r="HMD13" s="1091"/>
      <c r="HME13" s="1093"/>
      <c r="HMF13" s="849"/>
      <c r="HMG13" s="1095"/>
      <c r="HMH13" s="1097"/>
      <c r="HMI13" s="848"/>
      <c r="HMJ13" s="1099"/>
      <c r="HMK13" s="1099"/>
      <c r="HML13" s="1091"/>
      <c r="HMM13" s="1093"/>
      <c r="HMN13" s="849"/>
      <c r="HMO13" s="1095"/>
      <c r="HMP13" s="1097"/>
      <c r="HMQ13" s="848"/>
      <c r="HMR13" s="1099"/>
      <c r="HMS13" s="1099"/>
      <c r="HMT13" s="1091"/>
      <c r="HMU13" s="1093"/>
      <c r="HMV13" s="849"/>
      <c r="HMW13" s="1095"/>
      <c r="HMX13" s="1097"/>
      <c r="HMY13" s="848"/>
      <c r="HMZ13" s="1099"/>
      <c r="HNA13" s="1099"/>
      <c r="HNB13" s="1091"/>
      <c r="HNC13" s="1093"/>
      <c r="HND13" s="849"/>
      <c r="HNE13" s="1095"/>
      <c r="HNF13" s="1097"/>
      <c r="HNG13" s="848"/>
      <c r="HNH13" s="1099"/>
      <c r="HNI13" s="1099"/>
      <c r="HNJ13" s="1091"/>
      <c r="HNK13" s="1093"/>
      <c r="HNL13" s="849"/>
      <c r="HNM13" s="1095"/>
      <c r="HNN13" s="1097"/>
      <c r="HNO13" s="848"/>
      <c r="HNP13" s="1099"/>
      <c r="HNQ13" s="1099"/>
      <c r="HNR13" s="1091"/>
      <c r="HNS13" s="1093"/>
      <c r="HNT13" s="849"/>
      <c r="HNU13" s="1095"/>
      <c r="HNV13" s="1097"/>
      <c r="HNW13" s="848"/>
      <c r="HNX13" s="1099"/>
      <c r="HNY13" s="1099"/>
      <c r="HNZ13" s="1091"/>
      <c r="HOA13" s="1093"/>
      <c r="HOB13" s="849"/>
      <c r="HOC13" s="1095"/>
      <c r="HOD13" s="1097"/>
      <c r="HOE13" s="848"/>
      <c r="HOF13" s="1099"/>
      <c r="HOG13" s="1099"/>
      <c r="HOH13" s="1091"/>
      <c r="HOI13" s="1093"/>
      <c r="HOJ13" s="849"/>
      <c r="HOK13" s="1095"/>
      <c r="HOL13" s="1097"/>
      <c r="HOM13" s="848"/>
      <c r="HON13" s="1099"/>
      <c r="HOO13" s="1099"/>
      <c r="HOP13" s="1091"/>
      <c r="HOQ13" s="1093"/>
      <c r="HOR13" s="849"/>
      <c r="HOS13" s="1095"/>
      <c r="HOT13" s="1097"/>
      <c r="HOU13" s="848"/>
      <c r="HOV13" s="1099"/>
      <c r="HOW13" s="1099"/>
      <c r="HOX13" s="1091"/>
      <c r="HOY13" s="1093"/>
      <c r="HOZ13" s="849"/>
      <c r="HPA13" s="1095"/>
      <c r="HPB13" s="1097"/>
      <c r="HPC13" s="848"/>
      <c r="HPD13" s="1099"/>
      <c r="HPE13" s="1099"/>
      <c r="HPF13" s="1091"/>
      <c r="HPG13" s="1093"/>
      <c r="HPH13" s="849"/>
      <c r="HPI13" s="1095"/>
      <c r="HPJ13" s="1097"/>
      <c r="HPK13" s="848"/>
      <c r="HPL13" s="1099"/>
      <c r="HPM13" s="1099"/>
      <c r="HPN13" s="1091"/>
      <c r="HPO13" s="1093"/>
      <c r="HPP13" s="849"/>
      <c r="HPQ13" s="1095"/>
      <c r="HPR13" s="1097"/>
      <c r="HPS13" s="848"/>
      <c r="HPT13" s="1099"/>
      <c r="HPU13" s="1099"/>
      <c r="HPV13" s="1091"/>
      <c r="HPW13" s="1093"/>
      <c r="HPX13" s="849"/>
      <c r="HPY13" s="1095"/>
      <c r="HPZ13" s="1097"/>
      <c r="HQA13" s="848"/>
      <c r="HQB13" s="1099"/>
      <c r="HQC13" s="1099"/>
      <c r="HQD13" s="1091"/>
      <c r="HQE13" s="1093"/>
      <c r="HQF13" s="849"/>
      <c r="HQG13" s="1095"/>
      <c r="HQH13" s="1097"/>
      <c r="HQI13" s="848"/>
      <c r="HQJ13" s="1099"/>
      <c r="HQK13" s="1099"/>
      <c r="HQL13" s="1091"/>
      <c r="HQM13" s="1093"/>
      <c r="HQN13" s="849"/>
      <c r="HQO13" s="1095"/>
      <c r="HQP13" s="1097"/>
      <c r="HQQ13" s="848"/>
      <c r="HQR13" s="1099"/>
      <c r="HQS13" s="1099"/>
      <c r="HQT13" s="1091"/>
      <c r="HQU13" s="1093"/>
      <c r="HQV13" s="849"/>
      <c r="HQW13" s="1095"/>
      <c r="HQX13" s="1097"/>
      <c r="HQY13" s="848"/>
      <c r="HQZ13" s="1099"/>
      <c r="HRA13" s="1099"/>
      <c r="HRB13" s="1091"/>
      <c r="HRC13" s="1093"/>
      <c r="HRD13" s="849"/>
      <c r="HRE13" s="1095"/>
      <c r="HRF13" s="1097"/>
      <c r="HRG13" s="848"/>
      <c r="HRH13" s="1099"/>
      <c r="HRI13" s="1099"/>
      <c r="HRJ13" s="1091"/>
      <c r="HRK13" s="1093"/>
      <c r="HRL13" s="849"/>
      <c r="HRM13" s="1095"/>
      <c r="HRN13" s="1097"/>
      <c r="HRO13" s="848"/>
      <c r="HRP13" s="1099"/>
      <c r="HRQ13" s="1099"/>
      <c r="HRR13" s="1091"/>
      <c r="HRS13" s="1093"/>
      <c r="HRT13" s="849"/>
      <c r="HRU13" s="1095"/>
      <c r="HRV13" s="1097"/>
      <c r="HRW13" s="848"/>
      <c r="HRX13" s="1099"/>
      <c r="HRY13" s="1099"/>
      <c r="HRZ13" s="1091"/>
      <c r="HSA13" s="1093"/>
      <c r="HSB13" s="849"/>
      <c r="HSC13" s="1095"/>
      <c r="HSD13" s="1097"/>
      <c r="HSE13" s="848"/>
      <c r="HSF13" s="1099"/>
      <c r="HSG13" s="1099"/>
      <c r="HSH13" s="1091"/>
      <c r="HSI13" s="1093"/>
      <c r="HSJ13" s="849"/>
      <c r="HSK13" s="1095"/>
      <c r="HSL13" s="1097"/>
      <c r="HSM13" s="848"/>
      <c r="HSN13" s="1099"/>
      <c r="HSO13" s="1099"/>
      <c r="HSP13" s="1091"/>
      <c r="HSQ13" s="1093"/>
      <c r="HSR13" s="849"/>
      <c r="HSS13" s="1095"/>
      <c r="HST13" s="1097"/>
      <c r="HSU13" s="848"/>
      <c r="HSV13" s="1099"/>
      <c r="HSW13" s="1099"/>
      <c r="HSX13" s="1091"/>
      <c r="HSY13" s="1093"/>
      <c r="HSZ13" s="849"/>
      <c r="HTA13" s="1095"/>
      <c r="HTB13" s="1097"/>
      <c r="HTC13" s="848"/>
      <c r="HTD13" s="1099"/>
      <c r="HTE13" s="1099"/>
      <c r="HTF13" s="1091"/>
      <c r="HTG13" s="1093"/>
      <c r="HTH13" s="849"/>
      <c r="HTI13" s="1095"/>
      <c r="HTJ13" s="1097"/>
      <c r="HTK13" s="848"/>
      <c r="HTL13" s="1099"/>
      <c r="HTM13" s="1099"/>
      <c r="HTN13" s="1091"/>
      <c r="HTO13" s="1093"/>
      <c r="HTP13" s="849"/>
      <c r="HTQ13" s="1095"/>
      <c r="HTR13" s="1097"/>
      <c r="HTS13" s="848"/>
      <c r="HTT13" s="1099"/>
      <c r="HTU13" s="1099"/>
      <c r="HTV13" s="1091"/>
      <c r="HTW13" s="1093"/>
      <c r="HTX13" s="849"/>
      <c r="HTY13" s="1095"/>
      <c r="HTZ13" s="1097"/>
      <c r="HUA13" s="848"/>
      <c r="HUB13" s="1099"/>
      <c r="HUC13" s="1099"/>
      <c r="HUD13" s="1091"/>
      <c r="HUE13" s="1093"/>
      <c r="HUF13" s="849"/>
      <c r="HUG13" s="1095"/>
      <c r="HUH13" s="1097"/>
      <c r="HUI13" s="848"/>
      <c r="HUJ13" s="1099"/>
      <c r="HUK13" s="1099"/>
      <c r="HUL13" s="1091"/>
      <c r="HUM13" s="1093"/>
      <c r="HUN13" s="849"/>
      <c r="HUO13" s="1095"/>
      <c r="HUP13" s="1097"/>
      <c r="HUQ13" s="848"/>
      <c r="HUR13" s="1099"/>
      <c r="HUS13" s="1099"/>
      <c r="HUT13" s="1091"/>
      <c r="HUU13" s="1093"/>
      <c r="HUV13" s="849"/>
      <c r="HUW13" s="1095"/>
      <c r="HUX13" s="1097"/>
      <c r="HUY13" s="848"/>
      <c r="HUZ13" s="1099"/>
      <c r="HVA13" s="1099"/>
      <c r="HVB13" s="1091"/>
      <c r="HVC13" s="1093"/>
      <c r="HVD13" s="849"/>
      <c r="HVE13" s="1095"/>
      <c r="HVF13" s="1097"/>
      <c r="HVG13" s="848"/>
      <c r="HVH13" s="1099"/>
      <c r="HVI13" s="1099"/>
      <c r="HVJ13" s="1091"/>
      <c r="HVK13" s="1093"/>
      <c r="HVL13" s="849"/>
      <c r="HVM13" s="1095"/>
      <c r="HVN13" s="1097"/>
      <c r="HVO13" s="848"/>
      <c r="HVP13" s="1099"/>
      <c r="HVQ13" s="1099"/>
      <c r="HVR13" s="1091"/>
      <c r="HVS13" s="1093"/>
      <c r="HVT13" s="849"/>
      <c r="HVU13" s="1095"/>
      <c r="HVV13" s="1097"/>
      <c r="HVW13" s="848"/>
      <c r="HVX13" s="1099"/>
      <c r="HVY13" s="1099"/>
      <c r="HVZ13" s="1091"/>
      <c r="HWA13" s="1093"/>
      <c r="HWB13" s="849"/>
      <c r="HWC13" s="1095"/>
      <c r="HWD13" s="1097"/>
      <c r="HWE13" s="848"/>
      <c r="HWF13" s="1099"/>
      <c r="HWG13" s="1099"/>
      <c r="HWH13" s="1091"/>
      <c r="HWI13" s="1093"/>
      <c r="HWJ13" s="849"/>
      <c r="HWK13" s="1095"/>
      <c r="HWL13" s="1097"/>
      <c r="HWM13" s="848"/>
      <c r="HWN13" s="1099"/>
      <c r="HWO13" s="1099"/>
      <c r="HWP13" s="1091"/>
      <c r="HWQ13" s="1093"/>
      <c r="HWR13" s="849"/>
      <c r="HWS13" s="1095"/>
      <c r="HWT13" s="1097"/>
      <c r="HWU13" s="848"/>
      <c r="HWV13" s="1099"/>
      <c r="HWW13" s="1099"/>
      <c r="HWX13" s="1091"/>
      <c r="HWY13" s="1093"/>
      <c r="HWZ13" s="849"/>
      <c r="HXA13" s="1095"/>
      <c r="HXB13" s="1097"/>
      <c r="HXC13" s="848"/>
      <c r="HXD13" s="1099"/>
      <c r="HXE13" s="1099"/>
      <c r="HXF13" s="1091"/>
      <c r="HXG13" s="1093"/>
      <c r="HXH13" s="849"/>
      <c r="HXI13" s="1095"/>
      <c r="HXJ13" s="1097"/>
      <c r="HXK13" s="848"/>
      <c r="HXL13" s="1099"/>
      <c r="HXM13" s="1099"/>
      <c r="HXN13" s="1091"/>
      <c r="HXO13" s="1093"/>
      <c r="HXP13" s="849"/>
      <c r="HXQ13" s="1095"/>
      <c r="HXR13" s="1097"/>
      <c r="HXS13" s="848"/>
      <c r="HXT13" s="1099"/>
      <c r="HXU13" s="1099"/>
      <c r="HXV13" s="1091"/>
      <c r="HXW13" s="1093"/>
      <c r="HXX13" s="849"/>
      <c r="HXY13" s="1095"/>
      <c r="HXZ13" s="1097"/>
      <c r="HYA13" s="848"/>
      <c r="HYB13" s="1099"/>
      <c r="HYC13" s="1099"/>
      <c r="HYD13" s="1091"/>
      <c r="HYE13" s="1093"/>
      <c r="HYF13" s="849"/>
      <c r="HYG13" s="1095"/>
      <c r="HYH13" s="1097"/>
      <c r="HYI13" s="848"/>
      <c r="HYJ13" s="1099"/>
      <c r="HYK13" s="1099"/>
      <c r="HYL13" s="1091"/>
      <c r="HYM13" s="1093"/>
      <c r="HYN13" s="849"/>
      <c r="HYO13" s="1095"/>
      <c r="HYP13" s="1097"/>
      <c r="HYQ13" s="848"/>
      <c r="HYR13" s="1099"/>
      <c r="HYS13" s="1099"/>
      <c r="HYT13" s="1091"/>
      <c r="HYU13" s="1093"/>
      <c r="HYV13" s="849"/>
      <c r="HYW13" s="1095"/>
      <c r="HYX13" s="1097"/>
      <c r="HYY13" s="848"/>
      <c r="HYZ13" s="1099"/>
      <c r="HZA13" s="1099"/>
      <c r="HZB13" s="1091"/>
      <c r="HZC13" s="1093"/>
      <c r="HZD13" s="849"/>
      <c r="HZE13" s="1095"/>
      <c r="HZF13" s="1097"/>
      <c r="HZG13" s="848"/>
      <c r="HZH13" s="1099"/>
      <c r="HZI13" s="1099"/>
      <c r="HZJ13" s="1091"/>
      <c r="HZK13" s="1093"/>
      <c r="HZL13" s="849"/>
      <c r="HZM13" s="1095"/>
      <c r="HZN13" s="1097"/>
      <c r="HZO13" s="848"/>
      <c r="HZP13" s="1099"/>
      <c r="HZQ13" s="1099"/>
      <c r="HZR13" s="1091"/>
      <c r="HZS13" s="1093"/>
      <c r="HZT13" s="849"/>
      <c r="HZU13" s="1095"/>
      <c r="HZV13" s="1097"/>
      <c r="HZW13" s="848"/>
      <c r="HZX13" s="1099"/>
      <c r="HZY13" s="1099"/>
      <c r="HZZ13" s="1091"/>
      <c r="IAA13" s="1093"/>
      <c r="IAB13" s="849"/>
      <c r="IAC13" s="1095"/>
      <c r="IAD13" s="1097"/>
      <c r="IAE13" s="848"/>
      <c r="IAF13" s="1099"/>
      <c r="IAG13" s="1099"/>
      <c r="IAH13" s="1091"/>
      <c r="IAI13" s="1093"/>
      <c r="IAJ13" s="849"/>
      <c r="IAK13" s="1095"/>
      <c r="IAL13" s="1097"/>
      <c r="IAM13" s="848"/>
      <c r="IAN13" s="1099"/>
      <c r="IAO13" s="1099"/>
      <c r="IAP13" s="1091"/>
      <c r="IAQ13" s="1093"/>
      <c r="IAR13" s="849"/>
      <c r="IAS13" s="1095"/>
      <c r="IAT13" s="1097"/>
      <c r="IAU13" s="848"/>
      <c r="IAV13" s="1099"/>
      <c r="IAW13" s="1099"/>
      <c r="IAX13" s="1091"/>
      <c r="IAY13" s="1093"/>
      <c r="IAZ13" s="849"/>
      <c r="IBA13" s="1095"/>
      <c r="IBB13" s="1097"/>
      <c r="IBC13" s="848"/>
      <c r="IBD13" s="1099"/>
      <c r="IBE13" s="1099"/>
      <c r="IBF13" s="1091"/>
      <c r="IBG13" s="1093"/>
      <c r="IBH13" s="849"/>
      <c r="IBI13" s="1095"/>
      <c r="IBJ13" s="1097"/>
      <c r="IBK13" s="848"/>
      <c r="IBL13" s="1099"/>
      <c r="IBM13" s="1099"/>
      <c r="IBN13" s="1091"/>
      <c r="IBO13" s="1093"/>
      <c r="IBP13" s="849"/>
      <c r="IBQ13" s="1095"/>
      <c r="IBR13" s="1097"/>
      <c r="IBS13" s="848"/>
      <c r="IBT13" s="1099"/>
      <c r="IBU13" s="1099"/>
      <c r="IBV13" s="1091"/>
      <c r="IBW13" s="1093"/>
      <c r="IBX13" s="849"/>
      <c r="IBY13" s="1095"/>
      <c r="IBZ13" s="1097"/>
      <c r="ICA13" s="848"/>
      <c r="ICB13" s="1099"/>
      <c r="ICC13" s="1099"/>
      <c r="ICD13" s="1091"/>
      <c r="ICE13" s="1093"/>
      <c r="ICF13" s="849"/>
      <c r="ICG13" s="1095"/>
      <c r="ICH13" s="1097"/>
      <c r="ICI13" s="848"/>
      <c r="ICJ13" s="1099"/>
      <c r="ICK13" s="1099"/>
      <c r="ICL13" s="1091"/>
      <c r="ICM13" s="1093"/>
      <c r="ICN13" s="849"/>
      <c r="ICO13" s="1095"/>
      <c r="ICP13" s="1097"/>
      <c r="ICQ13" s="848"/>
      <c r="ICR13" s="1099"/>
      <c r="ICS13" s="1099"/>
      <c r="ICT13" s="1091"/>
      <c r="ICU13" s="1093"/>
      <c r="ICV13" s="849"/>
      <c r="ICW13" s="1095"/>
      <c r="ICX13" s="1097"/>
      <c r="ICY13" s="848"/>
      <c r="ICZ13" s="1099"/>
      <c r="IDA13" s="1099"/>
      <c r="IDB13" s="1091"/>
      <c r="IDC13" s="1093"/>
      <c r="IDD13" s="849"/>
      <c r="IDE13" s="1095"/>
      <c r="IDF13" s="1097"/>
      <c r="IDG13" s="848"/>
      <c r="IDH13" s="1099"/>
      <c r="IDI13" s="1099"/>
      <c r="IDJ13" s="1091"/>
      <c r="IDK13" s="1093"/>
      <c r="IDL13" s="849"/>
      <c r="IDM13" s="1095"/>
      <c r="IDN13" s="1097"/>
      <c r="IDO13" s="848"/>
      <c r="IDP13" s="1099"/>
      <c r="IDQ13" s="1099"/>
      <c r="IDR13" s="1091"/>
      <c r="IDS13" s="1093"/>
      <c r="IDT13" s="849"/>
      <c r="IDU13" s="1095"/>
      <c r="IDV13" s="1097"/>
      <c r="IDW13" s="848"/>
      <c r="IDX13" s="1099"/>
      <c r="IDY13" s="1099"/>
      <c r="IDZ13" s="1091"/>
      <c r="IEA13" s="1093"/>
      <c r="IEB13" s="849"/>
      <c r="IEC13" s="1095"/>
      <c r="IED13" s="1097"/>
      <c r="IEE13" s="848"/>
      <c r="IEF13" s="1099"/>
      <c r="IEG13" s="1099"/>
      <c r="IEH13" s="1091"/>
      <c r="IEI13" s="1093"/>
      <c r="IEJ13" s="849"/>
      <c r="IEK13" s="1095"/>
      <c r="IEL13" s="1097"/>
      <c r="IEM13" s="848"/>
      <c r="IEN13" s="1099"/>
      <c r="IEO13" s="1099"/>
      <c r="IEP13" s="1091"/>
      <c r="IEQ13" s="1093"/>
      <c r="IER13" s="849"/>
      <c r="IES13" s="1095"/>
      <c r="IET13" s="1097"/>
      <c r="IEU13" s="848"/>
      <c r="IEV13" s="1099"/>
      <c r="IEW13" s="1099"/>
      <c r="IEX13" s="1091"/>
      <c r="IEY13" s="1093"/>
      <c r="IEZ13" s="849"/>
      <c r="IFA13" s="1095"/>
      <c r="IFB13" s="1097"/>
      <c r="IFC13" s="848"/>
      <c r="IFD13" s="1099"/>
      <c r="IFE13" s="1099"/>
      <c r="IFF13" s="1091"/>
      <c r="IFG13" s="1093"/>
      <c r="IFH13" s="849"/>
      <c r="IFI13" s="1095"/>
      <c r="IFJ13" s="1097"/>
      <c r="IFK13" s="848"/>
      <c r="IFL13" s="1099"/>
      <c r="IFM13" s="1099"/>
      <c r="IFN13" s="1091"/>
      <c r="IFO13" s="1093"/>
      <c r="IFP13" s="849"/>
      <c r="IFQ13" s="1095"/>
      <c r="IFR13" s="1097"/>
      <c r="IFS13" s="848"/>
      <c r="IFT13" s="1099"/>
      <c r="IFU13" s="1099"/>
      <c r="IFV13" s="1091"/>
      <c r="IFW13" s="1093"/>
      <c r="IFX13" s="849"/>
      <c r="IFY13" s="1095"/>
      <c r="IFZ13" s="1097"/>
      <c r="IGA13" s="848"/>
      <c r="IGB13" s="1099"/>
      <c r="IGC13" s="1099"/>
      <c r="IGD13" s="1091"/>
      <c r="IGE13" s="1093"/>
      <c r="IGF13" s="849"/>
      <c r="IGG13" s="1095"/>
      <c r="IGH13" s="1097"/>
      <c r="IGI13" s="848"/>
      <c r="IGJ13" s="1099"/>
      <c r="IGK13" s="1099"/>
      <c r="IGL13" s="1091"/>
      <c r="IGM13" s="1093"/>
      <c r="IGN13" s="849"/>
      <c r="IGO13" s="1095"/>
      <c r="IGP13" s="1097"/>
      <c r="IGQ13" s="848"/>
      <c r="IGR13" s="1099"/>
      <c r="IGS13" s="1099"/>
      <c r="IGT13" s="1091"/>
      <c r="IGU13" s="1093"/>
      <c r="IGV13" s="849"/>
      <c r="IGW13" s="1095"/>
      <c r="IGX13" s="1097"/>
      <c r="IGY13" s="848"/>
      <c r="IGZ13" s="1099"/>
      <c r="IHA13" s="1099"/>
      <c r="IHB13" s="1091"/>
      <c r="IHC13" s="1093"/>
      <c r="IHD13" s="849"/>
      <c r="IHE13" s="1095"/>
      <c r="IHF13" s="1097"/>
      <c r="IHG13" s="848"/>
      <c r="IHH13" s="1099"/>
      <c r="IHI13" s="1099"/>
      <c r="IHJ13" s="1091"/>
      <c r="IHK13" s="1093"/>
      <c r="IHL13" s="849"/>
      <c r="IHM13" s="1095"/>
      <c r="IHN13" s="1097"/>
      <c r="IHO13" s="848"/>
      <c r="IHP13" s="1099"/>
      <c r="IHQ13" s="1099"/>
      <c r="IHR13" s="1091"/>
      <c r="IHS13" s="1093"/>
      <c r="IHT13" s="849"/>
      <c r="IHU13" s="1095"/>
      <c r="IHV13" s="1097"/>
      <c r="IHW13" s="848"/>
      <c r="IHX13" s="1099"/>
      <c r="IHY13" s="1099"/>
      <c r="IHZ13" s="1091"/>
      <c r="IIA13" s="1093"/>
      <c r="IIB13" s="849"/>
      <c r="IIC13" s="1095"/>
      <c r="IID13" s="1097"/>
      <c r="IIE13" s="848"/>
      <c r="IIF13" s="1099"/>
      <c r="IIG13" s="1099"/>
      <c r="IIH13" s="1091"/>
      <c r="III13" s="1093"/>
      <c r="IIJ13" s="849"/>
      <c r="IIK13" s="1095"/>
      <c r="IIL13" s="1097"/>
      <c r="IIM13" s="848"/>
      <c r="IIN13" s="1099"/>
      <c r="IIO13" s="1099"/>
      <c r="IIP13" s="1091"/>
      <c r="IIQ13" s="1093"/>
      <c r="IIR13" s="849"/>
      <c r="IIS13" s="1095"/>
      <c r="IIT13" s="1097"/>
      <c r="IIU13" s="848"/>
      <c r="IIV13" s="1099"/>
      <c r="IIW13" s="1099"/>
      <c r="IIX13" s="1091"/>
      <c r="IIY13" s="1093"/>
      <c r="IIZ13" s="849"/>
      <c r="IJA13" s="1095"/>
      <c r="IJB13" s="1097"/>
      <c r="IJC13" s="848"/>
      <c r="IJD13" s="1099"/>
      <c r="IJE13" s="1099"/>
      <c r="IJF13" s="1091"/>
      <c r="IJG13" s="1093"/>
      <c r="IJH13" s="849"/>
      <c r="IJI13" s="1095"/>
      <c r="IJJ13" s="1097"/>
      <c r="IJK13" s="848"/>
      <c r="IJL13" s="1099"/>
      <c r="IJM13" s="1099"/>
      <c r="IJN13" s="1091"/>
      <c r="IJO13" s="1093"/>
      <c r="IJP13" s="849"/>
      <c r="IJQ13" s="1095"/>
      <c r="IJR13" s="1097"/>
      <c r="IJS13" s="848"/>
      <c r="IJT13" s="1099"/>
      <c r="IJU13" s="1099"/>
      <c r="IJV13" s="1091"/>
      <c r="IJW13" s="1093"/>
      <c r="IJX13" s="849"/>
      <c r="IJY13" s="1095"/>
      <c r="IJZ13" s="1097"/>
      <c r="IKA13" s="848"/>
      <c r="IKB13" s="1099"/>
      <c r="IKC13" s="1099"/>
      <c r="IKD13" s="1091"/>
      <c r="IKE13" s="1093"/>
      <c r="IKF13" s="849"/>
      <c r="IKG13" s="1095"/>
      <c r="IKH13" s="1097"/>
      <c r="IKI13" s="848"/>
      <c r="IKJ13" s="1099"/>
      <c r="IKK13" s="1099"/>
      <c r="IKL13" s="1091"/>
      <c r="IKM13" s="1093"/>
      <c r="IKN13" s="849"/>
      <c r="IKO13" s="1095"/>
      <c r="IKP13" s="1097"/>
      <c r="IKQ13" s="848"/>
      <c r="IKR13" s="1099"/>
      <c r="IKS13" s="1099"/>
      <c r="IKT13" s="1091"/>
      <c r="IKU13" s="1093"/>
      <c r="IKV13" s="849"/>
      <c r="IKW13" s="1095"/>
      <c r="IKX13" s="1097"/>
      <c r="IKY13" s="848"/>
      <c r="IKZ13" s="1099"/>
      <c r="ILA13" s="1099"/>
      <c r="ILB13" s="1091"/>
      <c r="ILC13" s="1093"/>
      <c r="ILD13" s="849"/>
      <c r="ILE13" s="1095"/>
      <c r="ILF13" s="1097"/>
      <c r="ILG13" s="848"/>
      <c r="ILH13" s="1099"/>
      <c r="ILI13" s="1099"/>
      <c r="ILJ13" s="1091"/>
      <c r="ILK13" s="1093"/>
      <c r="ILL13" s="849"/>
      <c r="ILM13" s="1095"/>
      <c r="ILN13" s="1097"/>
      <c r="ILO13" s="848"/>
      <c r="ILP13" s="1099"/>
      <c r="ILQ13" s="1099"/>
      <c r="ILR13" s="1091"/>
      <c r="ILS13" s="1093"/>
      <c r="ILT13" s="849"/>
      <c r="ILU13" s="1095"/>
      <c r="ILV13" s="1097"/>
      <c r="ILW13" s="848"/>
      <c r="ILX13" s="1099"/>
      <c r="ILY13" s="1099"/>
      <c r="ILZ13" s="1091"/>
      <c r="IMA13" s="1093"/>
      <c r="IMB13" s="849"/>
      <c r="IMC13" s="1095"/>
      <c r="IMD13" s="1097"/>
      <c r="IME13" s="848"/>
      <c r="IMF13" s="1099"/>
      <c r="IMG13" s="1099"/>
      <c r="IMH13" s="1091"/>
      <c r="IMI13" s="1093"/>
      <c r="IMJ13" s="849"/>
      <c r="IMK13" s="1095"/>
      <c r="IML13" s="1097"/>
      <c r="IMM13" s="848"/>
      <c r="IMN13" s="1099"/>
      <c r="IMO13" s="1099"/>
      <c r="IMP13" s="1091"/>
      <c r="IMQ13" s="1093"/>
      <c r="IMR13" s="849"/>
      <c r="IMS13" s="1095"/>
      <c r="IMT13" s="1097"/>
      <c r="IMU13" s="848"/>
      <c r="IMV13" s="1099"/>
      <c r="IMW13" s="1099"/>
      <c r="IMX13" s="1091"/>
      <c r="IMY13" s="1093"/>
      <c r="IMZ13" s="849"/>
      <c r="INA13" s="1095"/>
      <c r="INB13" s="1097"/>
      <c r="INC13" s="848"/>
      <c r="IND13" s="1099"/>
      <c r="INE13" s="1099"/>
      <c r="INF13" s="1091"/>
      <c r="ING13" s="1093"/>
      <c r="INH13" s="849"/>
      <c r="INI13" s="1095"/>
      <c r="INJ13" s="1097"/>
      <c r="INK13" s="848"/>
      <c r="INL13" s="1099"/>
      <c r="INM13" s="1099"/>
      <c r="INN13" s="1091"/>
      <c r="INO13" s="1093"/>
      <c r="INP13" s="849"/>
      <c r="INQ13" s="1095"/>
      <c r="INR13" s="1097"/>
      <c r="INS13" s="848"/>
      <c r="INT13" s="1099"/>
      <c r="INU13" s="1099"/>
      <c r="INV13" s="1091"/>
      <c r="INW13" s="1093"/>
      <c r="INX13" s="849"/>
      <c r="INY13" s="1095"/>
      <c r="INZ13" s="1097"/>
      <c r="IOA13" s="848"/>
      <c r="IOB13" s="1099"/>
      <c r="IOC13" s="1099"/>
      <c r="IOD13" s="1091"/>
      <c r="IOE13" s="1093"/>
      <c r="IOF13" s="849"/>
      <c r="IOG13" s="1095"/>
      <c r="IOH13" s="1097"/>
      <c r="IOI13" s="848"/>
      <c r="IOJ13" s="1099"/>
      <c r="IOK13" s="1099"/>
      <c r="IOL13" s="1091"/>
      <c r="IOM13" s="1093"/>
      <c r="ION13" s="849"/>
      <c r="IOO13" s="1095"/>
      <c r="IOP13" s="1097"/>
      <c r="IOQ13" s="848"/>
      <c r="IOR13" s="1099"/>
      <c r="IOS13" s="1099"/>
      <c r="IOT13" s="1091"/>
      <c r="IOU13" s="1093"/>
      <c r="IOV13" s="849"/>
      <c r="IOW13" s="1095"/>
      <c r="IOX13" s="1097"/>
      <c r="IOY13" s="848"/>
      <c r="IOZ13" s="1099"/>
      <c r="IPA13" s="1099"/>
      <c r="IPB13" s="1091"/>
      <c r="IPC13" s="1093"/>
      <c r="IPD13" s="849"/>
      <c r="IPE13" s="1095"/>
      <c r="IPF13" s="1097"/>
      <c r="IPG13" s="848"/>
      <c r="IPH13" s="1099"/>
      <c r="IPI13" s="1099"/>
      <c r="IPJ13" s="1091"/>
      <c r="IPK13" s="1093"/>
      <c r="IPL13" s="849"/>
      <c r="IPM13" s="1095"/>
      <c r="IPN13" s="1097"/>
      <c r="IPO13" s="848"/>
      <c r="IPP13" s="1099"/>
      <c r="IPQ13" s="1099"/>
      <c r="IPR13" s="1091"/>
      <c r="IPS13" s="1093"/>
      <c r="IPT13" s="849"/>
      <c r="IPU13" s="1095"/>
      <c r="IPV13" s="1097"/>
      <c r="IPW13" s="848"/>
      <c r="IPX13" s="1099"/>
      <c r="IPY13" s="1099"/>
      <c r="IPZ13" s="1091"/>
      <c r="IQA13" s="1093"/>
      <c r="IQB13" s="849"/>
      <c r="IQC13" s="1095"/>
      <c r="IQD13" s="1097"/>
      <c r="IQE13" s="848"/>
      <c r="IQF13" s="1099"/>
      <c r="IQG13" s="1099"/>
      <c r="IQH13" s="1091"/>
      <c r="IQI13" s="1093"/>
      <c r="IQJ13" s="849"/>
      <c r="IQK13" s="1095"/>
      <c r="IQL13" s="1097"/>
      <c r="IQM13" s="848"/>
      <c r="IQN13" s="1099"/>
      <c r="IQO13" s="1099"/>
      <c r="IQP13" s="1091"/>
      <c r="IQQ13" s="1093"/>
      <c r="IQR13" s="849"/>
      <c r="IQS13" s="1095"/>
      <c r="IQT13" s="1097"/>
      <c r="IQU13" s="848"/>
      <c r="IQV13" s="1099"/>
      <c r="IQW13" s="1099"/>
      <c r="IQX13" s="1091"/>
      <c r="IQY13" s="1093"/>
      <c r="IQZ13" s="849"/>
      <c r="IRA13" s="1095"/>
      <c r="IRB13" s="1097"/>
      <c r="IRC13" s="848"/>
      <c r="IRD13" s="1099"/>
      <c r="IRE13" s="1099"/>
      <c r="IRF13" s="1091"/>
      <c r="IRG13" s="1093"/>
      <c r="IRH13" s="849"/>
      <c r="IRI13" s="1095"/>
      <c r="IRJ13" s="1097"/>
      <c r="IRK13" s="848"/>
      <c r="IRL13" s="1099"/>
      <c r="IRM13" s="1099"/>
      <c r="IRN13" s="1091"/>
      <c r="IRO13" s="1093"/>
      <c r="IRP13" s="849"/>
      <c r="IRQ13" s="1095"/>
      <c r="IRR13" s="1097"/>
      <c r="IRS13" s="848"/>
      <c r="IRT13" s="1099"/>
      <c r="IRU13" s="1099"/>
      <c r="IRV13" s="1091"/>
      <c r="IRW13" s="1093"/>
      <c r="IRX13" s="849"/>
      <c r="IRY13" s="1095"/>
      <c r="IRZ13" s="1097"/>
      <c r="ISA13" s="848"/>
      <c r="ISB13" s="1099"/>
      <c r="ISC13" s="1099"/>
      <c r="ISD13" s="1091"/>
      <c r="ISE13" s="1093"/>
      <c r="ISF13" s="849"/>
      <c r="ISG13" s="1095"/>
      <c r="ISH13" s="1097"/>
      <c r="ISI13" s="848"/>
      <c r="ISJ13" s="1099"/>
      <c r="ISK13" s="1099"/>
      <c r="ISL13" s="1091"/>
      <c r="ISM13" s="1093"/>
      <c r="ISN13" s="849"/>
      <c r="ISO13" s="1095"/>
      <c r="ISP13" s="1097"/>
      <c r="ISQ13" s="848"/>
      <c r="ISR13" s="1099"/>
      <c r="ISS13" s="1099"/>
      <c r="IST13" s="1091"/>
      <c r="ISU13" s="1093"/>
      <c r="ISV13" s="849"/>
      <c r="ISW13" s="1095"/>
      <c r="ISX13" s="1097"/>
      <c r="ISY13" s="848"/>
      <c r="ISZ13" s="1099"/>
      <c r="ITA13" s="1099"/>
      <c r="ITB13" s="1091"/>
      <c r="ITC13" s="1093"/>
      <c r="ITD13" s="849"/>
      <c r="ITE13" s="1095"/>
      <c r="ITF13" s="1097"/>
      <c r="ITG13" s="848"/>
      <c r="ITH13" s="1099"/>
      <c r="ITI13" s="1099"/>
      <c r="ITJ13" s="1091"/>
      <c r="ITK13" s="1093"/>
      <c r="ITL13" s="849"/>
      <c r="ITM13" s="1095"/>
      <c r="ITN13" s="1097"/>
      <c r="ITO13" s="848"/>
      <c r="ITP13" s="1099"/>
      <c r="ITQ13" s="1099"/>
      <c r="ITR13" s="1091"/>
      <c r="ITS13" s="1093"/>
      <c r="ITT13" s="849"/>
      <c r="ITU13" s="1095"/>
      <c r="ITV13" s="1097"/>
      <c r="ITW13" s="848"/>
      <c r="ITX13" s="1099"/>
      <c r="ITY13" s="1099"/>
      <c r="ITZ13" s="1091"/>
      <c r="IUA13" s="1093"/>
      <c r="IUB13" s="849"/>
      <c r="IUC13" s="1095"/>
      <c r="IUD13" s="1097"/>
      <c r="IUE13" s="848"/>
      <c r="IUF13" s="1099"/>
      <c r="IUG13" s="1099"/>
      <c r="IUH13" s="1091"/>
      <c r="IUI13" s="1093"/>
      <c r="IUJ13" s="849"/>
      <c r="IUK13" s="1095"/>
      <c r="IUL13" s="1097"/>
      <c r="IUM13" s="848"/>
      <c r="IUN13" s="1099"/>
      <c r="IUO13" s="1099"/>
      <c r="IUP13" s="1091"/>
      <c r="IUQ13" s="1093"/>
      <c r="IUR13" s="849"/>
      <c r="IUS13" s="1095"/>
      <c r="IUT13" s="1097"/>
      <c r="IUU13" s="848"/>
      <c r="IUV13" s="1099"/>
      <c r="IUW13" s="1099"/>
      <c r="IUX13" s="1091"/>
      <c r="IUY13" s="1093"/>
      <c r="IUZ13" s="849"/>
      <c r="IVA13" s="1095"/>
      <c r="IVB13" s="1097"/>
      <c r="IVC13" s="848"/>
      <c r="IVD13" s="1099"/>
      <c r="IVE13" s="1099"/>
      <c r="IVF13" s="1091"/>
      <c r="IVG13" s="1093"/>
      <c r="IVH13" s="849"/>
      <c r="IVI13" s="1095"/>
      <c r="IVJ13" s="1097"/>
      <c r="IVK13" s="848"/>
      <c r="IVL13" s="1099"/>
      <c r="IVM13" s="1099"/>
      <c r="IVN13" s="1091"/>
      <c r="IVO13" s="1093"/>
      <c r="IVP13" s="849"/>
      <c r="IVQ13" s="1095"/>
      <c r="IVR13" s="1097"/>
      <c r="IVS13" s="848"/>
      <c r="IVT13" s="1099"/>
      <c r="IVU13" s="1099"/>
      <c r="IVV13" s="1091"/>
      <c r="IVW13" s="1093"/>
      <c r="IVX13" s="849"/>
      <c r="IVY13" s="1095"/>
      <c r="IVZ13" s="1097"/>
      <c r="IWA13" s="848"/>
      <c r="IWB13" s="1099"/>
      <c r="IWC13" s="1099"/>
      <c r="IWD13" s="1091"/>
      <c r="IWE13" s="1093"/>
      <c r="IWF13" s="849"/>
      <c r="IWG13" s="1095"/>
      <c r="IWH13" s="1097"/>
      <c r="IWI13" s="848"/>
      <c r="IWJ13" s="1099"/>
      <c r="IWK13" s="1099"/>
      <c r="IWL13" s="1091"/>
      <c r="IWM13" s="1093"/>
      <c r="IWN13" s="849"/>
      <c r="IWO13" s="1095"/>
      <c r="IWP13" s="1097"/>
      <c r="IWQ13" s="848"/>
      <c r="IWR13" s="1099"/>
      <c r="IWS13" s="1099"/>
      <c r="IWT13" s="1091"/>
      <c r="IWU13" s="1093"/>
      <c r="IWV13" s="849"/>
      <c r="IWW13" s="1095"/>
      <c r="IWX13" s="1097"/>
      <c r="IWY13" s="848"/>
      <c r="IWZ13" s="1099"/>
      <c r="IXA13" s="1099"/>
      <c r="IXB13" s="1091"/>
      <c r="IXC13" s="1093"/>
      <c r="IXD13" s="849"/>
      <c r="IXE13" s="1095"/>
      <c r="IXF13" s="1097"/>
      <c r="IXG13" s="848"/>
      <c r="IXH13" s="1099"/>
      <c r="IXI13" s="1099"/>
      <c r="IXJ13" s="1091"/>
      <c r="IXK13" s="1093"/>
      <c r="IXL13" s="849"/>
      <c r="IXM13" s="1095"/>
      <c r="IXN13" s="1097"/>
      <c r="IXO13" s="848"/>
      <c r="IXP13" s="1099"/>
      <c r="IXQ13" s="1099"/>
      <c r="IXR13" s="1091"/>
      <c r="IXS13" s="1093"/>
      <c r="IXT13" s="849"/>
      <c r="IXU13" s="1095"/>
      <c r="IXV13" s="1097"/>
      <c r="IXW13" s="848"/>
      <c r="IXX13" s="1099"/>
      <c r="IXY13" s="1099"/>
      <c r="IXZ13" s="1091"/>
      <c r="IYA13" s="1093"/>
      <c r="IYB13" s="849"/>
      <c r="IYC13" s="1095"/>
      <c r="IYD13" s="1097"/>
      <c r="IYE13" s="848"/>
      <c r="IYF13" s="1099"/>
      <c r="IYG13" s="1099"/>
      <c r="IYH13" s="1091"/>
      <c r="IYI13" s="1093"/>
      <c r="IYJ13" s="849"/>
      <c r="IYK13" s="1095"/>
      <c r="IYL13" s="1097"/>
      <c r="IYM13" s="848"/>
      <c r="IYN13" s="1099"/>
      <c r="IYO13" s="1099"/>
      <c r="IYP13" s="1091"/>
      <c r="IYQ13" s="1093"/>
      <c r="IYR13" s="849"/>
      <c r="IYS13" s="1095"/>
      <c r="IYT13" s="1097"/>
      <c r="IYU13" s="848"/>
      <c r="IYV13" s="1099"/>
      <c r="IYW13" s="1099"/>
      <c r="IYX13" s="1091"/>
      <c r="IYY13" s="1093"/>
      <c r="IYZ13" s="849"/>
      <c r="IZA13" s="1095"/>
      <c r="IZB13" s="1097"/>
      <c r="IZC13" s="848"/>
      <c r="IZD13" s="1099"/>
      <c r="IZE13" s="1099"/>
      <c r="IZF13" s="1091"/>
      <c r="IZG13" s="1093"/>
      <c r="IZH13" s="849"/>
      <c r="IZI13" s="1095"/>
      <c r="IZJ13" s="1097"/>
      <c r="IZK13" s="848"/>
      <c r="IZL13" s="1099"/>
      <c r="IZM13" s="1099"/>
      <c r="IZN13" s="1091"/>
      <c r="IZO13" s="1093"/>
      <c r="IZP13" s="849"/>
      <c r="IZQ13" s="1095"/>
      <c r="IZR13" s="1097"/>
      <c r="IZS13" s="848"/>
      <c r="IZT13" s="1099"/>
      <c r="IZU13" s="1099"/>
      <c r="IZV13" s="1091"/>
      <c r="IZW13" s="1093"/>
      <c r="IZX13" s="849"/>
      <c r="IZY13" s="1095"/>
      <c r="IZZ13" s="1097"/>
      <c r="JAA13" s="848"/>
      <c r="JAB13" s="1099"/>
      <c r="JAC13" s="1099"/>
      <c r="JAD13" s="1091"/>
      <c r="JAE13" s="1093"/>
      <c r="JAF13" s="849"/>
      <c r="JAG13" s="1095"/>
      <c r="JAH13" s="1097"/>
      <c r="JAI13" s="848"/>
      <c r="JAJ13" s="1099"/>
      <c r="JAK13" s="1099"/>
      <c r="JAL13" s="1091"/>
      <c r="JAM13" s="1093"/>
      <c r="JAN13" s="849"/>
      <c r="JAO13" s="1095"/>
      <c r="JAP13" s="1097"/>
      <c r="JAQ13" s="848"/>
      <c r="JAR13" s="1099"/>
      <c r="JAS13" s="1099"/>
      <c r="JAT13" s="1091"/>
      <c r="JAU13" s="1093"/>
      <c r="JAV13" s="849"/>
      <c r="JAW13" s="1095"/>
      <c r="JAX13" s="1097"/>
      <c r="JAY13" s="848"/>
      <c r="JAZ13" s="1099"/>
      <c r="JBA13" s="1099"/>
      <c r="JBB13" s="1091"/>
      <c r="JBC13" s="1093"/>
      <c r="JBD13" s="849"/>
      <c r="JBE13" s="1095"/>
      <c r="JBF13" s="1097"/>
      <c r="JBG13" s="848"/>
      <c r="JBH13" s="1099"/>
      <c r="JBI13" s="1099"/>
      <c r="JBJ13" s="1091"/>
      <c r="JBK13" s="1093"/>
      <c r="JBL13" s="849"/>
      <c r="JBM13" s="1095"/>
      <c r="JBN13" s="1097"/>
      <c r="JBO13" s="848"/>
      <c r="JBP13" s="1099"/>
      <c r="JBQ13" s="1099"/>
      <c r="JBR13" s="1091"/>
      <c r="JBS13" s="1093"/>
      <c r="JBT13" s="849"/>
      <c r="JBU13" s="1095"/>
      <c r="JBV13" s="1097"/>
      <c r="JBW13" s="848"/>
      <c r="JBX13" s="1099"/>
      <c r="JBY13" s="1099"/>
      <c r="JBZ13" s="1091"/>
      <c r="JCA13" s="1093"/>
      <c r="JCB13" s="849"/>
      <c r="JCC13" s="1095"/>
      <c r="JCD13" s="1097"/>
      <c r="JCE13" s="848"/>
      <c r="JCF13" s="1099"/>
      <c r="JCG13" s="1099"/>
      <c r="JCH13" s="1091"/>
      <c r="JCI13" s="1093"/>
      <c r="JCJ13" s="849"/>
      <c r="JCK13" s="1095"/>
      <c r="JCL13" s="1097"/>
      <c r="JCM13" s="848"/>
      <c r="JCN13" s="1099"/>
      <c r="JCO13" s="1099"/>
      <c r="JCP13" s="1091"/>
      <c r="JCQ13" s="1093"/>
      <c r="JCR13" s="849"/>
      <c r="JCS13" s="1095"/>
      <c r="JCT13" s="1097"/>
      <c r="JCU13" s="848"/>
      <c r="JCV13" s="1099"/>
      <c r="JCW13" s="1099"/>
      <c r="JCX13" s="1091"/>
      <c r="JCY13" s="1093"/>
      <c r="JCZ13" s="849"/>
      <c r="JDA13" s="1095"/>
      <c r="JDB13" s="1097"/>
      <c r="JDC13" s="848"/>
      <c r="JDD13" s="1099"/>
      <c r="JDE13" s="1099"/>
      <c r="JDF13" s="1091"/>
      <c r="JDG13" s="1093"/>
      <c r="JDH13" s="849"/>
      <c r="JDI13" s="1095"/>
      <c r="JDJ13" s="1097"/>
      <c r="JDK13" s="848"/>
      <c r="JDL13" s="1099"/>
      <c r="JDM13" s="1099"/>
      <c r="JDN13" s="1091"/>
      <c r="JDO13" s="1093"/>
      <c r="JDP13" s="849"/>
      <c r="JDQ13" s="1095"/>
      <c r="JDR13" s="1097"/>
      <c r="JDS13" s="848"/>
      <c r="JDT13" s="1099"/>
      <c r="JDU13" s="1099"/>
      <c r="JDV13" s="1091"/>
      <c r="JDW13" s="1093"/>
      <c r="JDX13" s="849"/>
      <c r="JDY13" s="1095"/>
      <c r="JDZ13" s="1097"/>
      <c r="JEA13" s="848"/>
      <c r="JEB13" s="1099"/>
      <c r="JEC13" s="1099"/>
      <c r="JED13" s="1091"/>
      <c r="JEE13" s="1093"/>
      <c r="JEF13" s="849"/>
      <c r="JEG13" s="1095"/>
      <c r="JEH13" s="1097"/>
      <c r="JEI13" s="848"/>
      <c r="JEJ13" s="1099"/>
      <c r="JEK13" s="1099"/>
      <c r="JEL13" s="1091"/>
      <c r="JEM13" s="1093"/>
      <c r="JEN13" s="849"/>
      <c r="JEO13" s="1095"/>
      <c r="JEP13" s="1097"/>
      <c r="JEQ13" s="848"/>
      <c r="JER13" s="1099"/>
      <c r="JES13" s="1099"/>
      <c r="JET13" s="1091"/>
      <c r="JEU13" s="1093"/>
      <c r="JEV13" s="849"/>
      <c r="JEW13" s="1095"/>
      <c r="JEX13" s="1097"/>
      <c r="JEY13" s="848"/>
      <c r="JEZ13" s="1099"/>
      <c r="JFA13" s="1099"/>
      <c r="JFB13" s="1091"/>
      <c r="JFC13" s="1093"/>
      <c r="JFD13" s="849"/>
      <c r="JFE13" s="1095"/>
      <c r="JFF13" s="1097"/>
      <c r="JFG13" s="848"/>
      <c r="JFH13" s="1099"/>
      <c r="JFI13" s="1099"/>
      <c r="JFJ13" s="1091"/>
      <c r="JFK13" s="1093"/>
      <c r="JFL13" s="849"/>
      <c r="JFM13" s="1095"/>
      <c r="JFN13" s="1097"/>
      <c r="JFO13" s="848"/>
      <c r="JFP13" s="1099"/>
      <c r="JFQ13" s="1099"/>
      <c r="JFR13" s="1091"/>
      <c r="JFS13" s="1093"/>
      <c r="JFT13" s="849"/>
      <c r="JFU13" s="1095"/>
      <c r="JFV13" s="1097"/>
      <c r="JFW13" s="848"/>
      <c r="JFX13" s="1099"/>
      <c r="JFY13" s="1099"/>
      <c r="JFZ13" s="1091"/>
      <c r="JGA13" s="1093"/>
      <c r="JGB13" s="849"/>
      <c r="JGC13" s="1095"/>
      <c r="JGD13" s="1097"/>
      <c r="JGE13" s="848"/>
      <c r="JGF13" s="1099"/>
      <c r="JGG13" s="1099"/>
      <c r="JGH13" s="1091"/>
      <c r="JGI13" s="1093"/>
      <c r="JGJ13" s="849"/>
      <c r="JGK13" s="1095"/>
      <c r="JGL13" s="1097"/>
      <c r="JGM13" s="848"/>
      <c r="JGN13" s="1099"/>
      <c r="JGO13" s="1099"/>
      <c r="JGP13" s="1091"/>
      <c r="JGQ13" s="1093"/>
      <c r="JGR13" s="849"/>
      <c r="JGS13" s="1095"/>
      <c r="JGT13" s="1097"/>
      <c r="JGU13" s="848"/>
      <c r="JGV13" s="1099"/>
      <c r="JGW13" s="1099"/>
      <c r="JGX13" s="1091"/>
      <c r="JGY13" s="1093"/>
      <c r="JGZ13" s="849"/>
      <c r="JHA13" s="1095"/>
      <c r="JHB13" s="1097"/>
      <c r="JHC13" s="848"/>
      <c r="JHD13" s="1099"/>
      <c r="JHE13" s="1099"/>
      <c r="JHF13" s="1091"/>
      <c r="JHG13" s="1093"/>
      <c r="JHH13" s="849"/>
      <c r="JHI13" s="1095"/>
      <c r="JHJ13" s="1097"/>
      <c r="JHK13" s="848"/>
      <c r="JHL13" s="1099"/>
      <c r="JHM13" s="1099"/>
      <c r="JHN13" s="1091"/>
      <c r="JHO13" s="1093"/>
      <c r="JHP13" s="849"/>
      <c r="JHQ13" s="1095"/>
      <c r="JHR13" s="1097"/>
      <c r="JHS13" s="848"/>
      <c r="JHT13" s="1099"/>
      <c r="JHU13" s="1099"/>
      <c r="JHV13" s="1091"/>
      <c r="JHW13" s="1093"/>
      <c r="JHX13" s="849"/>
      <c r="JHY13" s="1095"/>
      <c r="JHZ13" s="1097"/>
      <c r="JIA13" s="848"/>
      <c r="JIB13" s="1099"/>
      <c r="JIC13" s="1099"/>
      <c r="JID13" s="1091"/>
      <c r="JIE13" s="1093"/>
      <c r="JIF13" s="849"/>
      <c r="JIG13" s="1095"/>
      <c r="JIH13" s="1097"/>
      <c r="JII13" s="848"/>
      <c r="JIJ13" s="1099"/>
      <c r="JIK13" s="1099"/>
      <c r="JIL13" s="1091"/>
      <c r="JIM13" s="1093"/>
      <c r="JIN13" s="849"/>
      <c r="JIO13" s="1095"/>
      <c r="JIP13" s="1097"/>
      <c r="JIQ13" s="848"/>
      <c r="JIR13" s="1099"/>
      <c r="JIS13" s="1099"/>
      <c r="JIT13" s="1091"/>
      <c r="JIU13" s="1093"/>
      <c r="JIV13" s="849"/>
      <c r="JIW13" s="1095"/>
      <c r="JIX13" s="1097"/>
      <c r="JIY13" s="848"/>
      <c r="JIZ13" s="1099"/>
      <c r="JJA13" s="1099"/>
      <c r="JJB13" s="1091"/>
      <c r="JJC13" s="1093"/>
      <c r="JJD13" s="849"/>
      <c r="JJE13" s="1095"/>
      <c r="JJF13" s="1097"/>
      <c r="JJG13" s="848"/>
      <c r="JJH13" s="1099"/>
      <c r="JJI13" s="1099"/>
      <c r="JJJ13" s="1091"/>
      <c r="JJK13" s="1093"/>
      <c r="JJL13" s="849"/>
      <c r="JJM13" s="1095"/>
      <c r="JJN13" s="1097"/>
      <c r="JJO13" s="848"/>
      <c r="JJP13" s="1099"/>
      <c r="JJQ13" s="1099"/>
      <c r="JJR13" s="1091"/>
      <c r="JJS13" s="1093"/>
      <c r="JJT13" s="849"/>
      <c r="JJU13" s="1095"/>
      <c r="JJV13" s="1097"/>
      <c r="JJW13" s="848"/>
      <c r="JJX13" s="1099"/>
      <c r="JJY13" s="1099"/>
      <c r="JJZ13" s="1091"/>
      <c r="JKA13" s="1093"/>
      <c r="JKB13" s="849"/>
      <c r="JKC13" s="1095"/>
      <c r="JKD13" s="1097"/>
      <c r="JKE13" s="848"/>
      <c r="JKF13" s="1099"/>
      <c r="JKG13" s="1099"/>
      <c r="JKH13" s="1091"/>
      <c r="JKI13" s="1093"/>
      <c r="JKJ13" s="849"/>
      <c r="JKK13" s="1095"/>
      <c r="JKL13" s="1097"/>
      <c r="JKM13" s="848"/>
      <c r="JKN13" s="1099"/>
      <c r="JKO13" s="1099"/>
      <c r="JKP13" s="1091"/>
      <c r="JKQ13" s="1093"/>
      <c r="JKR13" s="849"/>
      <c r="JKS13" s="1095"/>
      <c r="JKT13" s="1097"/>
      <c r="JKU13" s="848"/>
      <c r="JKV13" s="1099"/>
      <c r="JKW13" s="1099"/>
      <c r="JKX13" s="1091"/>
      <c r="JKY13" s="1093"/>
      <c r="JKZ13" s="849"/>
      <c r="JLA13" s="1095"/>
      <c r="JLB13" s="1097"/>
      <c r="JLC13" s="848"/>
      <c r="JLD13" s="1099"/>
      <c r="JLE13" s="1099"/>
      <c r="JLF13" s="1091"/>
      <c r="JLG13" s="1093"/>
      <c r="JLH13" s="849"/>
      <c r="JLI13" s="1095"/>
      <c r="JLJ13" s="1097"/>
      <c r="JLK13" s="848"/>
      <c r="JLL13" s="1099"/>
      <c r="JLM13" s="1099"/>
      <c r="JLN13" s="1091"/>
      <c r="JLO13" s="1093"/>
      <c r="JLP13" s="849"/>
      <c r="JLQ13" s="1095"/>
      <c r="JLR13" s="1097"/>
      <c r="JLS13" s="848"/>
      <c r="JLT13" s="1099"/>
      <c r="JLU13" s="1099"/>
      <c r="JLV13" s="1091"/>
      <c r="JLW13" s="1093"/>
      <c r="JLX13" s="849"/>
      <c r="JLY13" s="1095"/>
      <c r="JLZ13" s="1097"/>
      <c r="JMA13" s="848"/>
      <c r="JMB13" s="1099"/>
      <c r="JMC13" s="1099"/>
      <c r="JMD13" s="1091"/>
      <c r="JME13" s="1093"/>
      <c r="JMF13" s="849"/>
      <c r="JMG13" s="1095"/>
      <c r="JMH13" s="1097"/>
      <c r="JMI13" s="848"/>
      <c r="JMJ13" s="1099"/>
      <c r="JMK13" s="1099"/>
      <c r="JML13" s="1091"/>
      <c r="JMM13" s="1093"/>
      <c r="JMN13" s="849"/>
      <c r="JMO13" s="1095"/>
      <c r="JMP13" s="1097"/>
      <c r="JMQ13" s="848"/>
      <c r="JMR13" s="1099"/>
      <c r="JMS13" s="1099"/>
      <c r="JMT13" s="1091"/>
      <c r="JMU13" s="1093"/>
      <c r="JMV13" s="849"/>
      <c r="JMW13" s="1095"/>
      <c r="JMX13" s="1097"/>
      <c r="JMY13" s="848"/>
      <c r="JMZ13" s="1099"/>
      <c r="JNA13" s="1099"/>
      <c r="JNB13" s="1091"/>
      <c r="JNC13" s="1093"/>
      <c r="JND13" s="849"/>
      <c r="JNE13" s="1095"/>
      <c r="JNF13" s="1097"/>
      <c r="JNG13" s="848"/>
      <c r="JNH13" s="1099"/>
      <c r="JNI13" s="1099"/>
      <c r="JNJ13" s="1091"/>
      <c r="JNK13" s="1093"/>
      <c r="JNL13" s="849"/>
      <c r="JNM13" s="1095"/>
      <c r="JNN13" s="1097"/>
      <c r="JNO13" s="848"/>
      <c r="JNP13" s="1099"/>
      <c r="JNQ13" s="1099"/>
      <c r="JNR13" s="1091"/>
      <c r="JNS13" s="1093"/>
      <c r="JNT13" s="849"/>
      <c r="JNU13" s="1095"/>
      <c r="JNV13" s="1097"/>
      <c r="JNW13" s="848"/>
      <c r="JNX13" s="1099"/>
      <c r="JNY13" s="1099"/>
      <c r="JNZ13" s="1091"/>
      <c r="JOA13" s="1093"/>
      <c r="JOB13" s="849"/>
      <c r="JOC13" s="1095"/>
      <c r="JOD13" s="1097"/>
      <c r="JOE13" s="848"/>
      <c r="JOF13" s="1099"/>
      <c r="JOG13" s="1099"/>
      <c r="JOH13" s="1091"/>
      <c r="JOI13" s="1093"/>
      <c r="JOJ13" s="849"/>
      <c r="JOK13" s="1095"/>
      <c r="JOL13" s="1097"/>
      <c r="JOM13" s="848"/>
      <c r="JON13" s="1099"/>
      <c r="JOO13" s="1099"/>
      <c r="JOP13" s="1091"/>
      <c r="JOQ13" s="1093"/>
      <c r="JOR13" s="849"/>
      <c r="JOS13" s="1095"/>
      <c r="JOT13" s="1097"/>
      <c r="JOU13" s="848"/>
      <c r="JOV13" s="1099"/>
      <c r="JOW13" s="1099"/>
      <c r="JOX13" s="1091"/>
      <c r="JOY13" s="1093"/>
      <c r="JOZ13" s="849"/>
      <c r="JPA13" s="1095"/>
      <c r="JPB13" s="1097"/>
      <c r="JPC13" s="848"/>
      <c r="JPD13" s="1099"/>
      <c r="JPE13" s="1099"/>
      <c r="JPF13" s="1091"/>
      <c r="JPG13" s="1093"/>
      <c r="JPH13" s="849"/>
      <c r="JPI13" s="1095"/>
      <c r="JPJ13" s="1097"/>
      <c r="JPK13" s="848"/>
      <c r="JPL13" s="1099"/>
      <c r="JPM13" s="1099"/>
      <c r="JPN13" s="1091"/>
      <c r="JPO13" s="1093"/>
      <c r="JPP13" s="849"/>
      <c r="JPQ13" s="1095"/>
      <c r="JPR13" s="1097"/>
      <c r="JPS13" s="848"/>
      <c r="JPT13" s="1099"/>
      <c r="JPU13" s="1099"/>
      <c r="JPV13" s="1091"/>
      <c r="JPW13" s="1093"/>
      <c r="JPX13" s="849"/>
      <c r="JPY13" s="1095"/>
      <c r="JPZ13" s="1097"/>
      <c r="JQA13" s="848"/>
      <c r="JQB13" s="1099"/>
      <c r="JQC13" s="1099"/>
      <c r="JQD13" s="1091"/>
      <c r="JQE13" s="1093"/>
      <c r="JQF13" s="849"/>
      <c r="JQG13" s="1095"/>
      <c r="JQH13" s="1097"/>
      <c r="JQI13" s="848"/>
      <c r="JQJ13" s="1099"/>
      <c r="JQK13" s="1099"/>
      <c r="JQL13" s="1091"/>
      <c r="JQM13" s="1093"/>
      <c r="JQN13" s="849"/>
      <c r="JQO13" s="1095"/>
      <c r="JQP13" s="1097"/>
      <c r="JQQ13" s="848"/>
      <c r="JQR13" s="1099"/>
      <c r="JQS13" s="1099"/>
      <c r="JQT13" s="1091"/>
      <c r="JQU13" s="1093"/>
      <c r="JQV13" s="849"/>
      <c r="JQW13" s="1095"/>
      <c r="JQX13" s="1097"/>
      <c r="JQY13" s="848"/>
      <c r="JQZ13" s="1099"/>
      <c r="JRA13" s="1099"/>
      <c r="JRB13" s="1091"/>
      <c r="JRC13" s="1093"/>
      <c r="JRD13" s="849"/>
      <c r="JRE13" s="1095"/>
      <c r="JRF13" s="1097"/>
      <c r="JRG13" s="848"/>
      <c r="JRH13" s="1099"/>
      <c r="JRI13" s="1099"/>
      <c r="JRJ13" s="1091"/>
      <c r="JRK13" s="1093"/>
      <c r="JRL13" s="849"/>
      <c r="JRM13" s="1095"/>
      <c r="JRN13" s="1097"/>
      <c r="JRO13" s="848"/>
      <c r="JRP13" s="1099"/>
      <c r="JRQ13" s="1099"/>
      <c r="JRR13" s="1091"/>
      <c r="JRS13" s="1093"/>
      <c r="JRT13" s="849"/>
      <c r="JRU13" s="1095"/>
      <c r="JRV13" s="1097"/>
      <c r="JRW13" s="848"/>
      <c r="JRX13" s="1099"/>
      <c r="JRY13" s="1099"/>
      <c r="JRZ13" s="1091"/>
      <c r="JSA13" s="1093"/>
      <c r="JSB13" s="849"/>
      <c r="JSC13" s="1095"/>
      <c r="JSD13" s="1097"/>
      <c r="JSE13" s="848"/>
      <c r="JSF13" s="1099"/>
      <c r="JSG13" s="1099"/>
      <c r="JSH13" s="1091"/>
      <c r="JSI13" s="1093"/>
      <c r="JSJ13" s="849"/>
      <c r="JSK13" s="1095"/>
      <c r="JSL13" s="1097"/>
      <c r="JSM13" s="848"/>
      <c r="JSN13" s="1099"/>
      <c r="JSO13" s="1099"/>
      <c r="JSP13" s="1091"/>
      <c r="JSQ13" s="1093"/>
      <c r="JSR13" s="849"/>
      <c r="JSS13" s="1095"/>
      <c r="JST13" s="1097"/>
      <c r="JSU13" s="848"/>
      <c r="JSV13" s="1099"/>
      <c r="JSW13" s="1099"/>
      <c r="JSX13" s="1091"/>
      <c r="JSY13" s="1093"/>
      <c r="JSZ13" s="849"/>
      <c r="JTA13" s="1095"/>
      <c r="JTB13" s="1097"/>
      <c r="JTC13" s="848"/>
      <c r="JTD13" s="1099"/>
      <c r="JTE13" s="1099"/>
      <c r="JTF13" s="1091"/>
      <c r="JTG13" s="1093"/>
      <c r="JTH13" s="849"/>
      <c r="JTI13" s="1095"/>
      <c r="JTJ13" s="1097"/>
      <c r="JTK13" s="848"/>
      <c r="JTL13" s="1099"/>
      <c r="JTM13" s="1099"/>
      <c r="JTN13" s="1091"/>
      <c r="JTO13" s="1093"/>
      <c r="JTP13" s="849"/>
      <c r="JTQ13" s="1095"/>
      <c r="JTR13" s="1097"/>
      <c r="JTS13" s="848"/>
      <c r="JTT13" s="1099"/>
      <c r="JTU13" s="1099"/>
      <c r="JTV13" s="1091"/>
      <c r="JTW13" s="1093"/>
      <c r="JTX13" s="849"/>
      <c r="JTY13" s="1095"/>
      <c r="JTZ13" s="1097"/>
      <c r="JUA13" s="848"/>
      <c r="JUB13" s="1099"/>
      <c r="JUC13" s="1099"/>
      <c r="JUD13" s="1091"/>
      <c r="JUE13" s="1093"/>
      <c r="JUF13" s="849"/>
      <c r="JUG13" s="1095"/>
      <c r="JUH13" s="1097"/>
      <c r="JUI13" s="848"/>
      <c r="JUJ13" s="1099"/>
      <c r="JUK13" s="1099"/>
      <c r="JUL13" s="1091"/>
      <c r="JUM13" s="1093"/>
      <c r="JUN13" s="849"/>
      <c r="JUO13" s="1095"/>
      <c r="JUP13" s="1097"/>
      <c r="JUQ13" s="848"/>
      <c r="JUR13" s="1099"/>
      <c r="JUS13" s="1099"/>
      <c r="JUT13" s="1091"/>
      <c r="JUU13" s="1093"/>
      <c r="JUV13" s="849"/>
      <c r="JUW13" s="1095"/>
      <c r="JUX13" s="1097"/>
      <c r="JUY13" s="848"/>
      <c r="JUZ13" s="1099"/>
      <c r="JVA13" s="1099"/>
      <c r="JVB13" s="1091"/>
      <c r="JVC13" s="1093"/>
      <c r="JVD13" s="849"/>
      <c r="JVE13" s="1095"/>
      <c r="JVF13" s="1097"/>
      <c r="JVG13" s="848"/>
      <c r="JVH13" s="1099"/>
      <c r="JVI13" s="1099"/>
      <c r="JVJ13" s="1091"/>
      <c r="JVK13" s="1093"/>
      <c r="JVL13" s="849"/>
      <c r="JVM13" s="1095"/>
      <c r="JVN13" s="1097"/>
      <c r="JVO13" s="848"/>
      <c r="JVP13" s="1099"/>
      <c r="JVQ13" s="1099"/>
      <c r="JVR13" s="1091"/>
      <c r="JVS13" s="1093"/>
      <c r="JVT13" s="849"/>
      <c r="JVU13" s="1095"/>
      <c r="JVV13" s="1097"/>
      <c r="JVW13" s="848"/>
      <c r="JVX13" s="1099"/>
      <c r="JVY13" s="1099"/>
      <c r="JVZ13" s="1091"/>
      <c r="JWA13" s="1093"/>
      <c r="JWB13" s="849"/>
      <c r="JWC13" s="1095"/>
      <c r="JWD13" s="1097"/>
      <c r="JWE13" s="848"/>
      <c r="JWF13" s="1099"/>
      <c r="JWG13" s="1099"/>
      <c r="JWH13" s="1091"/>
      <c r="JWI13" s="1093"/>
      <c r="JWJ13" s="849"/>
      <c r="JWK13" s="1095"/>
      <c r="JWL13" s="1097"/>
      <c r="JWM13" s="848"/>
      <c r="JWN13" s="1099"/>
      <c r="JWO13" s="1099"/>
      <c r="JWP13" s="1091"/>
      <c r="JWQ13" s="1093"/>
      <c r="JWR13" s="849"/>
      <c r="JWS13" s="1095"/>
      <c r="JWT13" s="1097"/>
      <c r="JWU13" s="848"/>
      <c r="JWV13" s="1099"/>
      <c r="JWW13" s="1099"/>
      <c r="JWX13" s="1091"/>
      <c r="JWY13" s="1093"/>
      <c r="JWZ13" s="849"/>
      <c r="JXA13" s="1095"/>
      <c r="JXB13" s="1097"/>
      <c r="JXC13" s="848"/>
      <c r="JXD13" s="1099"/>
      <c r="JXE13" s="1099"/>
      <c r="JXF13" s="1091"/>
      <c r="JXG13" s="1093"/>
      <c r="JXH13" s="849"/>
      <c r="JXI13" s="1095"/>
      <c r="JXJ13" s="1097"/>
      <c r="JXK13" s="848"/>
      <c r="JXL13" s="1099"/>
      <c r="JXM13" s="1099"/>
      <c r="JXN13" s="1091"/>
      <c r="JXO13" s="1093"/>
      <c r="JXP13" s="849"/>
      <c r="JXQ13" s="1095"/>
      <c r="JXR13" s="1097"/>
      <c r="JXS13" s="848"/>
      <c r="JXT13" s="1099"/>
      <c r="JXU13" s="1099"/>
      <c r="JXV13" s="1091"/>
      <c r="JXW13" s="1093"/>
      <c r="JXX13" s="849"/>
      <c r="JXY13" s="1095"/>
      <c r="JXZ13" s="1097"/>
      <c r="JYA13" s="848"/>
      <c r="JYB13" s="1099"/>
      <c r="JYC13" s="1099"/>
      <c r="JYD13" s="1091"/>
      <c r="JYE13" s="1093"/>
      <c r="JYF13" s="849"/>
      <c r="JYG13" s="1095"/>
      <c r="JYH13" s="1097"/>
      <c r="JYI13" s="848"/>
      <c r="JYJ13" s="1099"/>
      <c r="JYK13" s="1099"/>
      <c r="JYL13" s="1091"/>
      <c r="JYM13" s="1093"/>
      <c r="JYN13" s="849"/>
      <c r="JYO13" s="1095"/>
      <c r="JYP13" s="1097"/>
      <c r="JYQ13" s="848"/>
      <c r="JYR13" s="1099"/>
      <c r="JYS13" s="1099"/>
      <c r="JYT13" s="1091"/>
      <c r="JYU13" s="1093"/>
      <c r="JYV13" s="849"/>
      <c r="JYW13" s="1095"/>
      <c r="JYX13" s="1097"/>
      <c r="JYY13" s="848"/>
      <c r="JYZ13" s="1099"/>
      <c r="JZA13" s="1099"/>
      <c r="JZB13" s="1091"/>
      <c r="JZC13" s="1093"/>
      <c r="JZD13" s="849"/>
      <c r="JZE13" s="1095"/>
      <c r="JZF13" s="1097"/>
      <c r="JZG13" s="848"/>
      <c r="JZH13" s="1099"/>
      <c r="JZI13" s="1099"/>
      <c r="JZJ13" s="1091"/>
      <c r="JZK13" s="1093"/>
      <c r="JZL13" s="849"/>
      <c r="JZM13" s="1095"/>
      <c r="JZN13" s="1097"/>
      <c r="JZO13" s="848"/>
      <c r="JZP13" s="1099"/>
      <c r="JZQ13" s="1099"/>
      <c r="JZR13" s="1091"/>
      <c r="JZS13" s="1093"/>
      <c r="JZT13" s="849"/>
      <c r="JZU13" s="1095"/>
      <c r="JZV13" s="1097"/>
      <c r="JZW13" s="848"/>
      <c r="JZX13" s="1099"/>
      <c r="JZY13" s="1099"/>
      <c r="JZZ13" s="1091"/>
      <c r="KAA13" s="1093"/>
      <c r="KAB13" s="849"/>
      <c r="KAC13" s="1095"/>
      <c r="KAD13" s="1097"/>
      <c r="KAE13" s="848"/>
      <c r="KAF13" s="1099"/>
      <c r="KAG13" s="1099"/>
      <c r="KAH13" s="1091"/>
      <c r="KAI13" s="1093"/>
      <c r="KAJ13" s="849"/>
      <c r="KAK13" s="1095"/>
      <c r="KAL13" s="1097"/>
      <c r="KAM13" s="848"/>
      <c r="KAN13" s="1099"/>
      <c r="KAO13" s="1099"/>
      <c r="KAP13" s="1091"/>
      <c r="KAQ13" s="1093"/>
      <c r="KAR13" s="849"/>
      <c r="KAS13" s="1095"/>
      <c r="KAT13" s="1097"/>
      <c r="KAU13" s="848"/>
      <c r="KAV13" s="1099"/>
      <c r="KAW13" s="1099"/>
      <c r="KAX13" s="1091"/>
      <c r="KAY13" s="1093"/>
      <c r="KAZ13" s="849"/>
      <c r="KBA13" s="1095"/>
      <c r="KBB13" s="1097"/>
      <c r="KBC13" s="848"/>
      <c r="KBD13" s="1099"/>
      <c r="KBE13" s="1099"/>
      <c r="KBF13" s="1091"/>
      <c r="KBG13" s="1093"/>
      <c r="KBH13" s="849"/>
      <c r="KBI13" s="1095"/>
      <c r="KBJ13" s="1097"/>
      <c r="KBK13" s="848"/>
      <c r="KBL13" s="1099"/>
      <c r="KBM13" s="1099"/>
      <c r="KBN13" s="1091"/>
      <c r="KBO13" s="1093"/>
      <c r="KBP13" s="849"/>
      <c r="KBQ13" s="1095"/>
      <c r="KBR13" s="1097"/>
      <c r="KBS13" s="848"/>
      <c r="KBT13" s="1099"/>
      <c r="KBU13" s="1099"/>
      <c r="KBV13" s="1091"/>
      <c r="KBW13" s="1093"/>
      <c r="KBX13" s="849"/>
      <c r="KBY13" s="1095"/>
      <c r="KBZ13" s="1097"/>
      <c r="KCA13" s="848"/>
      <c r="KCB13" s="1099"/>
      <c r="KCC13" s="1099"/>
      <c r="KCD13" s="1091"/>
      <c r="KCE13" s="1093"/>
      <c r="KCF13" s="849"/>
      <c r="KCG13" s="1095"/>
      <c r="KCH13" s="1097"/>
      <c r="KCI13" s="848"/>
      <c r="KCJ13" s="1099"/>
      <c r="KCK13" s="1099"/>
      <c r="KCL13" s="1091"/>
      <c r="KCM13" s="1093"/>
      <c r="KCN13" s="849"/>
      <c r="KCO13" s="1095"/>
      <c r="KCP13" s="1097"/>
      <c r="KCQ13" s="848"/>
      <c r="KCR13" s="1099"/>
      <c r="KCS13" s="1099"/>
      <c r="KCT13" s="1091"/>
      <c r="KCU13" s="1093"/>
      <c r="KCV13" s="849"/>
      <c r="KCW13" s="1095"/>
      <c r="KCX13" s="1097"/>
      <c r="KCY13" s="848"/>
      <c r="KCZ13" s="1099"/>
      <c r="KDA13" s="1099"/>
      <c r="KDB13" s="1091"/>
      <c r="KDC13" s="1093"/>
      <c r="KDD13" s="849"/>
      <c r="KDE13" s="1095"/>
      <c r="KDF13" s="1097"/>
      <c r="KDG13" s="848"/>
      <c r="KDH13" s="1099"/>
      <c r="KDI13" s="1099"/>
      <c r="KDJ13" s="1091"/>
      <c r="KDK13" s="1093"/>
      <c r="KDL13" s="849"/>
      <c r="KDM13" s="1095"/>
      <c r="KDN13" s="1097"/>
      <c r="KDO13" s="848"/>
      <c r="KDP13" s="1099"/>
      <c r="KDQ13" s="1099"/>
      <c r="KDR13" s="1091"/>
      <c r="KDS13" s="1093"/>
      <c r="KDT13" s="849"/>
      <c r="KDU13" s="1095"/>
      <c r="KDV13" s="1097"/>
      <c r="KDW13" s="848"/>
      <c r="KDX13" s="1099"/>
      <c r="KDY13" s="1099"/>
      <c r="KDZ13" s="1091"/>
      <c r="KEA13" s="1093"/>
      <c r="KEB13" s="849"/>
      <c r="KEC13" s="1095"/>
      <c r="KED13" s="1097"/>
      <c r="KEE13" s="848"/>
      <c r="KEF13" s="1099"/>
      <c r="KEG13" s="1099"/>
      <c r="KEH13" s="1091"/>
      <c r="KEI13" s="1093"/>
      <c r="KEJ13" s="849"/>
      <c r="KEK13" s="1095"/>
      <c r="KEL13" s="1097"/>
      <c r="KEM13" s="848"/>
      <c r="KEN13" s="1099"/>
      <c r="KEO13" s="1099"/>
      <c r="KEP13" s="1091"/>
      <c r="KEQ13" s="1093"/>
      <c r="KER13" s="849"/>
      <c r="KES13" s="1095"/>
      <c r="KET13" s="1097"/>
      <c r="KEU13" s="848"/>
      <c r="KEV13" s="1099"/>
      <c r="KEW13" s="1099"/>
      <c r="KEX13" s="1091"/>
      <c r="KEY13" s="1093"/>
      <c r="KEZ13" s="849"/>
      <c r="KFA13" s="1095"/>
      <c r="KFB13" s="1097"/>
      <c r="KFC13" s="848"/>
      <c r="KFD13" s="1099"/>
      <c r="KFE13" s="1099"/>
      <c r="KFF13" s="1091"/>
      <c r="KFG13" s="1093"/>
      <c r="KFH13" s="849"/>
      <c r="KFI13" s="1095"/>
      <c r="KFJ13" s="1097"/>
      <c r="KFK13" s="848"/>
      <c r="KFL13" s="1099"/>
      <c r="KFM13" s="1099"/>
      <c r="KFN13" s="1091"/>
      <c r="KFO13" s="1093"/>
      <c r="KFP13" s="849"/>
      <c r="KFQ13" s="1095"/>
      <c r="KFR13" s="1097"/>
      <c r="KFS13" s="848"/>
      <c r="KFT13" s="1099"/>
      <c r="KFU13" s="1099"/>
      <c r="KFV13" s="1091"/>
      <c r="KFW13" s="1093"/>
      <c r="KFX13" s="849"/>
      <c r="KFY13" s="1095"/>
      <c r="KFZ13" s="1097"/>
      <c r="KGA13" s="848"/>
      <c r="KGB13" s="1099"/>
      <c r="KGC13" s="1099"/>
      <c r="KGD13" s="1091"/>
      <c r="KGE13" s="1093"/>
      <c r="KGF13" s="849"/>
      <c r="KGG13" s="1095"/>
      <c r="KGH13" s="1097"/>
      <c r="KGI13" s="848"/>
      <c r="KGJ13" s="1099"/>
      <c r="KGK13" s="1099"/>
      <c r="KGL13" s="1091"/>
      <c r="KGM13" s="1093"/>
      <c r="KGN13" s="849"/>
      <c r="KGO13" s="1095"/>
      <c r="KGP13" s="1097"/>
      <c r="KGQ13" s="848"/>
      <c r="KGR13" s="1099"/>
      <c r="KGS13" s="1099"/>
      <c r="KGT13" s="1091"/>
      <c r="KGU13" s="1093"/>
      <c r="KGV13" s="849"/>
      <c r="KGW13" s="1095"/>
      <c r="KGX13" s="1097"/>
      <c r="KGY13" s="848"/>
      <c r="KGZ13" s="1099"/>
      <c r="KHA13" s="1099"/>
      <c r="KHB13" s="1091"/>
      <c r="KHC13" s="1093"/>
      <c r="KHD13" s="849"/>
      <c r="KHE13" s="1095"/>
      <c r="KHF13" s="1097"/>
      <c r="KHG13" s="848"/>
      <c r="KHH13" s="1099"/>
      <c r="KHI13" s="1099"/>
      <c r="KHJ13" s="1091"/>
      <c r="KHK13" s="1093"/>
      <c r="KHL13" s="849"/>
      <c r="KHM13" s="1095"/>
      <c r="KHN13" s="1097"/>
      <c r="KHO13" s="848"/>
      <c r="KHP13" s="1099"/>
      <c r="KHQ13" s="1099"/>
      <c r="KHR13" s="1091"/>
      <c r="KHS13" s="1093"/>
      <c r="KHT13" s="849"/>
      <c r="KHU13" s="1095"/>
      <c r="KHV13" s="1097"/>
      <c r="KHW13" s="848"/>
      <c r="KHX13" s="1099"/>
      <c r="KHY13" s="1099"/>
      <c r="KHZ13" s="1091"/>
      <c r="KIA13" s="1093"/>
      <c r="KIB13" s="849"/>
      <c r="KIC13" s="1095"/>
      <c r="KID13" s="1097"/>
      <c r="KIE13" s="848"/>
      <c r="KIF13" s="1099"/>
      <c r="KIG13" s="1099"/>
      <c r="KIH13" s="1091"/>
      <c r="KII13" s="1093"/>
      <c r="KIJ13" s="849"/>
      <c r="KIK13" s="1095"/>
      <c r="KIL13" s="1097"/>
      <c r="KIM13" s="848"/>
      <c r="KIN13" s="1099"/>
      <c r="KIO13" s="1099"/>
      <c r="KIP13" s="1091"/>
      <c r="KIQ13" s="1093"/>
      <c r="KIR13" s="849"/>
      <c r="KIS13" s="1095"/>
      <c r="KIT13" s="1097"/>
      <c r="KIU13" s="848"/>
      <c r="KIV13" s="1099"/>
      <c r="KIW13" s="1099"/>
      <c r="KIX13" s="1091"/>
      <c r="KIY13" s="1093"/>
      <c r="KIZ13" s="849"/>
      <c r="KJA13" s="1095"/>
      <c r="KJB13" s="1097"/>
      <c r="KJC13" s="848"/>
      <c r="KJD13" s="1099"/>
      <c r="KJE13" s="1099"/>
      <c r="KJF13" s="1091"/>
      <c r="KJG13" s="1093"/>
      <c r="KJH13" s="849"/>
      <c r="KJI13" s="1095"/>
      <c r="KJJ13" s="1097"/>
      <c r="KJK13" s="848"/>
      <c r="KJL13" s="1099"/>
      <c r="KJM13" s="1099"/>
      <c r="KJN13" s="1091"/>
      <c r="KJO13" s="1093"/>
      <c r="KJP13" s="849"/>
      <c r="KJQ13" s="1095"/>
      <c r="KJR13" s="1097"/>
      <c r="KJS13" s="848"/>
      <c r="KJT13" s="1099"/>
      <c r="KJU13" s="1099"/>
      <c r="KJV13" s="1091"/>
      <c r="KJW13" s="1093"/>
      <c r="KJX13" s="849"/>
      <c r="KJY13" s="1095"/>
      <c r="KJZ13" s="1097"/>
      <c r="KKA13" s="848"/>
      <c r="KKB13" s="1099"/>
      <c r="KKC13" s="1099"/>
      <c r="KKD13" s="1091"/>
      <c r="KKE13" s="1093"/>
      <c r="KKF13" s="849"/>
      <c r="KKG13" s="1095"/>
      <c r="KKH13" s="1097"/>
      <c r="KKI13" s="848"/>
      <c r="KKJ13" s="1099"/>
      <c r="KKK13" s="1099"/>
      <c r="KKL13" s="1091"/>
      <c r="KKM13" s="1093"/>
      <c r="KKN13" s="849"/>
      <c r="KKO13" s="1095"/>
      <c r="KKP13" s="1097"/>
      <c r="KKQ13" s="848"/>
      <c r="KKR13" s="1099"/>
      <c r="KKS13" s="1099"/>
      <c r="KKT13" s="1091"/>
      <c r="KKU13" s="1093"/>
      <c r="KKV13" s="849"/>
      <c r="KKW13" s="1095"/>
      <c r="KKX13" s="1097"/>
      <c r="KKY13" s="848"/>
      <c r="KKZ13" s="1099"/>
      <c r="KLA13" s="1099"/>
      <c r="KLB13" s="1091"/>
      <c r="KLC13" s="1093"/>
      <c r="KLD13" s="849"/>
      <c r="KLE13" s="1095"/>
      <c r="KLF13" s="1097"/>
      <c r="KLG13" s="848"/>
      <c r="KLH13" s="1099"/>
      <c r="KLI13" s="1099"/>
      <c r="KLJ13" s="1091"/>
      <c r="KLK13" s="1093"/>
      <c r="KLL13" s="849"/>
      <c r="KLM13" s="1095"/>
      <c r="KLN13" s="1097"/>
      <c r="KLO13" s="848"/>
      <c r="KLP13" s="1099"/>
      <c r="KLQ13" s="1099"/>
      <c r="KLR13" s="1091"/>
      <c r="KLS13" s="1093"/>
      <c r="KLT13" s="849"/>
      <c r="KLU13" s="1095"/>
      <c r="KLV13" s="1097"/>
      <c r="KLW13" s="848"/>
      <c r="KLX13" s="1099"/>
      <c r="KLY13" s="1099"/>
      <c r="KLZ13" s="1091"/>
      <c r="KMA13" s="1093"/>
      <c r="KMB13" s="849"/>
      <c r="KMC13" s="1095"/>
      <c r="KMD13" s="1097"/>
      <c r="KME13" s="848"/>
      <c r="KMF13" s="1099"/>
      <c r="KMG13" s="1099"/>
      <c r="KMH13" s="1091"/>
      <c r="KMI13" s="1093"/>
      <c r="KMJ13" s="849"/>
      <c r="KMK13" s="1095"/>
      <c r="KML13" s="1097"/>
      <c r="KMM13" s="848"/>
      <c r="KMN13" s="1099"/>
      <c r="KMO13" s="1099"/>
      <c r="KMP13" s="1091"/>
      <c r="KMQ13" s="1093"/>
      <c r="KMR13" s="849"/>
      <c r="KMS13" s="1095"/>
      <c r="KMT13" s="1097"/>
      <c r="KMU13" s="848"/>
      <c r="KMV13" s="1099"/>
      <c r="KMW13" s="1099"/>
      <c r="KMX13" s="1091"/>
      <c r="KMY13" s="1093"/>
      <c r="KMZ13" s="849"/>
      <c r="KNA13" s="1095"/>
      <c r="KNB13" s="1097"/>
      <c r="KNC13" s="848"/>
      <c r="KND13" s="1099"/>
      <c r="KNE13" s="1099"/>
      <c r="KNF13" s="1091"/>
      <c r="KNG13" s="1093"/>
      <c r="KNH13" s="849"/>
      <c r="KNI13" s="1095"/>
      <c r="KNJ13" s="1097"/>
      <c r="KNK13" s="848"/>
      <c r="KNL13" s="1099"/>
      <c r="KNM13" s="1099"/>
      <c r="KNN13" s="1091"/>
      <c r="KNO13" s="1093"/>
      <c r="KNP13" s="849"/>
      <c r="KNQ13" s="1095"/>
      <c r="KNR13" s="1097"/>
      <c r="KNS13" s="848"/>
      <c r="KNT13" s="1099"/>
      <c r="KNU13" s="1099"/>
      <c r="KNV13" s="1091"/>
      <c r="KNW13" s="1093"/>
      <c r="KNX13" s="849"/>
      <c r="KNY13" s="1095"/>
      <c r="KNZ13" s="1097"/>
      <c r="KOA13" s="848"/>
      <c r="KOB13" s="1099"/>
      <c r="KOC13" s="1099"/>
      <c r="KOD13" s="1091"/>
      <c r="KOE13" s="1093"/>
      <c r="KOF13" s="849"/>
      <c r="KOG13" s="1095"/>
      <c r="KOH13" s="1097"/>
      <c r="KOI13" s="848"/>
      <c r="KOJ13" s="1099"/>
      <c r="KOK13" s="1099"/>
      <c r="KOL13" s="1091"/>
      <c r="KOM13" s="1093"/>
      <c r="KON13" s="849"/>
      <c r="KOO13" s="1095"/>
      <c r="KOP13" s="1097"/>
      <c r="KOQ13" s="848"/>
      <c r="KOR13" s="1099"/>
      <c r="KOS13" s="1099"/>
      <c r="KOT13" s="1091"/>
      <c r="KOU13" s="1093"/>
      <c r="KOV13" s="849"/>
      <c r="KOW13" s="1095"/>
      <c r="KOX13" s="1097"/>
      <c r="KOY13" s="848"/>
      <c r="KOZ13" s="1099"/>
      <c r="KPA13" s="1099"/>
      <c r="KPB13" s="1091"/>
      <c r="KPC13" s="1093"/>
      <c r="KPD13" s="849"/>
      <c r="KPE13" s="1095"/>
      <c r="KPF13" s="1097"/>
      <c r="KPG13" s="848"/>
      <c r="KPH13" s="1099"/>
      <c r="KPI13" s="1099"/>
      <c r="KPJ13" s="1091"/>
      <c r="KPK13" s="1093"/>
      <c r="KPL13" s="849"/>
      <c r="KPM13" s="1095"/>
      <c r="KPN13" s="1097"/>
      <c r="KPO13" s="848"/>
      <c r="KPP13" s="1099"/>
      <c r="KPQ13" s="1099"/>
      <c r="KPR13" s="1091"/>
      <c r="KPS13" s="1093"/>
      <c r="KPT13" s="849"/>
      <c r="KPU13" s="1095"/>
      <c r="KPV13" s="1097"/>
      <c r="KPW13" s="848"/>
      <c r="KPX13" s="1099"/>
      <c r="KPY13" s="1099"/>
      <c r="KPZ13" s="1091"/>
      <c r="KQA13" s="1093"/>
      <c r="KQB13" s="849"/>
      <c r="KQC13" s="1095"/>
      <c r="KQD13" s="1097"/>
      <c r="KQE13" s="848"/>
      <c r="KQF13" s="1099"/>
      <c r="KQG13" s="1099"/>
      <c r="KQH13" s="1091"/>
      <c r="KQI13" s="1093"/>
      <c r="KQJ13" s="849"/>
      <c r="KQK13" s="1095"/>
      <c r="KQL13" s="1097"/>
      <c r="KQM13" s="848"/>
      <c r="KQN13" s="1099"/>
      <c r="KQO13" s="1099"/>
      <c r="KQP13" s="1091"/>
      <c r="KQQ13" s="1093"/>
      <c r="KQR13" s="849"/>
      <c r="KQS13" s="1095"/>
      <c r="KQT13" s="1097"/>
      <c r="KQU13" s="848"/>
      <c r="KQV13" s="1099"/>
      <c r="KQW13" s="1099"/>
      <c r="KQX13" s="1091"/>
      <c r="KQY13" s="1093"/>
      <c r="KQZ13" s="849"/>
      <c r="KRA13" s="1095"/>
      <c r="KRB13" s="1097"/>
      <c r="KRC13" s="848"/>
      <c r="KRD13" s="1099"/>
      <c r="KRE13" s="1099"/>
      <c r="KRF13" s="1091"/>
      <c r="KRG13" s="1093"/>
      <c r="KRH13" s="849"/>
      <c r="KRI13" s="1095"/>
      <c r="KRJ13" s="1097"/>
      <c r="KRK13" s="848"/>
      <c r="KRL13" s="1099"/>
      <c r="KRM13" s="1099"/>
      <c r="KRN13" s="1091"/>
      <c r="KRO13" s="1093"/>
      <c r="KRP13" s="849"/>
      <c r="KRQ13" s="1095"/>
      <c r="KRR13" s="1097"/>
      <c r="KRS13" s="848"/>
      <c r="KRT13" s="1099"/>
      <c r="KRU13" s="1099"/>
      <c r="KRV13" s="1091"/>
      <c r="KRW13" s="1093"/>
      <c r="KRX13" s="849"/>
      <c r="KRY13" s="1095"/>
      <c r="KRZ13" s="1097"/>
      <c r="KSA13" s="848"/>
      <c r="KSB13" s="1099"/>
      <c r="KSC13" s="1099"/>
      <c r="KSD13" s="1091"/>
      <c r="KSE13" s="1093"/>
      <c r="KSF13" s="849"/>
      <c r="KSG13" s="1095"/>
      <c r="KSH13" s="1097"/>
      <c r="KSI13" s="848"/>
      <c r="KSJ13" s="1099"/>
      <c r="KSK13" s="1099"/>
      <c r="KSL13" s="1091"/>
      <c r="KSM13" s="1093"/>
      <c r="KSN13" s="849"/>
      <c r="KSO13" s="1095"/>
      <c r="KSP13" s="1097"/>
      <c r="KSQ13" s="848"/>
      <c r="KSR13" s="1099"/>
      <c r="KSS13" s="1099"/>
      <c r="KST13" s="1091"/>
      <c r="KSU13" s="1093"/>
      <c r="KSV13" s="849"/>
      <c r="KSW13" s="1095"/>
      <c r="KSX13" s="1097"/>
      <c r="KSY13" s="848"/>
      <c r="KSZ13" s="1099"/>
      <c r="KTA13" s="1099"/>
      <c r="KTB13" s="1091"/>
      <c r="KTC13" s="1093"/>
      <c r="KTD13" s="849"/>
      <c r="KTE13" s="1095"/>
      <c r="KTF13" s="1097"/>
      <c r="KTG13" s="848"/>
      <c r="KTH13" s="1099"/>
      <c r="KTI13" s="1099"/>
      <c r="KTJ13" s="1091"/>
      <c r="KTK13" s="1093"/>
      <c r="KTL13" s="849"/>
      <c r="KTM13" s="1095"/>
      <c r="KTN13" s="1097"/>
      <c r="KTO13" s="848"/>
      <c r="KTP13" s="1099"/>
      <c r="KTQ13" s="1099"/>
      <c r="KTR13" s="1091"/>
      <c r="KTS13" s="1093"/>
      <c r="KTT13" s="849"/>
      <c r="KTU13" s="1095"/>
      <c r="KTV13" s="1097"/>
      <c r="KTW13" s="848"/>
      <c r="KTX13" s="1099"/>
      <c r="KTY13" s="1099"/>
      <c r="KTZ13" s="1091"/>
      <c r="KUA13" s="1093"/>
      <c r="KUB13" s="849"/>
      <c r="KUC13" s="1095"/>
      <c r="KUD13" s="1097"/>
      <c r="KUE13" s="848"/>
      <c r="KUF13" s="1099"/>
      <c r="KUG13" s="1099"/>
      <c r="KUH13" s="1091"/>
      <c r="KUI13" s="1093"/>
      <c r="KUJ13" s="849"/>
      <c r="KUK13" s="1095"/>
      <c r="KUL13" s="1097"/>
      <c r="KUM13" s="848"/>
      <c r="KUN13" s="1099"/>
      <c r="KUO13" s="1099"/>
      <c r="KUP13" s="1091"/>
      <c r="KUQ13" s="1093"/>
      <c r="KUR13" s="849"/>
      <c r="KUS13" s="1095"/>
      <c r="KUT13" s="1097"/>
      <c r="KUU13" s="848"/>
      <c r="KUV13" s="1099"/>
      <c r="KUW13" s="1099"/>
      <c r="KUX13" s="1091"/>
      <c r="KUY13" s="1093"/>
      <c r="KUZ13" s="849"/>
      <c r="KVA13" s="1095"/>
      <c r="KVB13" s="1097"/>
      <c r="KVC13" s="848"/>
      <c r="KVD13" s="1099"/>
      <c r="KVE13" s="1099"/>
      <c r="KVF13" s="1091"/>
      <c r="KVG13" s="1093"/>
      <c r="KVH13" s="849"/>
      <c r="KVI13" s="1095"/>
      <c r="KVJ13" s="1097"/>
      <c r="KVK13" s="848"/>
      <c r="KVL13" s="1099"/>
      <c r="KVM13" s="1099"/>
      <c r="KVN13" s="1091"/>
      <c r="KVO13" s="1093"/>
      <c r="KVP13" s="849"/>
      <c r="KVQ13" s="1095"/>
      <c r="KVR13" s="1097"/>
      <c r="KVS13" s="848"/>
      <c r="KVT13" s="1099"/>
      <c r="KVU13" s="1099"/>
      <c r="KVV13" s="1091"/>
      <c r="KVW13" s="1093"/>
      <c r="KVX13" s="849"/>
      <c r="KVY13" s="1095"/>
      <c r="KVZ13" s="1097"/>
      <c r="KWA13" s="848"/>
      <c r="KWB13" s="1099"/>
      <c r="KWC13" s="1099"/>
      <c r="KWD13" s="1091"/>
      <c r="KWE13" s="1093"/>
      <c r="KWF13" s="849"/>
      <c r="KWG13" s="1095"/>
      <c r="KWH13" s="1097"/>
      <c r="KWI13" s="848"/>
      <c r="KWJ13" s="1099"/>
      <c r="KWK13" s="1099"/>
      <c r="KWL13" s="1091"/>
      <c r="KWM13" s="1093"/>
      <c r="KWN13" s="849"/>
      <c r="KWO13" s="1095"/>
      <c r="KWP13" s="1097"/>
      <c r="KWQ13" s="848"/>
      <c r="KWR13" s="1099"/>
      <c r="KWS13" s="1099"/>
      <c r="KWT13" s="1091"/>
      <c r="KWU13" s="1093"/>
      <c r="KWV13" s="849"/>
      <c r="KWW13" s="1095"/>
      <c r="KWX13" s="1097"/>
      <c r="KWY13" s="848"/>
      <c r="KWZ13" s="1099"/>
      <c r="KXA13" s="1099"/>
      <c r="KXB13" s="1091"/>
      <c r="KXC13" s="1093"/>
      <c r="KXD13" s="849"/>
      <c r="KXE13" s="1095"/>
      <c r="KXF13" s="1097"/>
      <c r="KXG13" s="848"/>
      <c r="KXH13" s="1099"/>
      <c r="KXI13" s="1099"/>
      <c r="KXJ13" s="1091"/>
      <c r="KXK13" s="1093"/>
      <c r="KXL13" s="849"/>
      <c r="KXM13" s="1095"/>
      <c r="KXN13" s="1097"/>
      <c r="KXO13" s="848"/>
      <c r="KXP13" s="1099"/>
      <c r="KXQ13" s="1099"/>
      <c r="KXR13" s="1091"/>
      <c r="KXS13" s="1093"/>
      <c r="KXT13" s="849"/>
      <c r="KXU13" s="1095"/>
      <c r="KXV13" s="1097"/>
      <c r="KXW13" s="848"/>
      <c r="KXX13" s="1099"/>
      <c r="KXY13" s="1099"/>
      <c r="KXZ13" s="1091"/>
      <c r="KYA13" s="1093"/>
      <c r="KYB13" s="849"/>
      <c r="KYC13" s="1095"/>
      <c r="KYD13" s="1097"/>
      <c r="KYE13" s="848"/>
      <c r="KYF13" s="1099"/>
      <c r="KYG13" s="1099"/>
      <c r="KYH13" s="1091"/>
      <c r="KYI13" s="1093"/>
      <c r="KYJ13" s="849"/>
      <c r="KYK13" s="1095"/>
      <c r="KYL13" s="1097"/>
      <c r="KYM13" s="848"/>
      <c r="KYN13" s="1099"/>
      <c r="KYO13" s="1099"/>
      <c r="KYP13" s="1091"/>
      <c r="KYQ13" s="1093"/>
      <c r="KYR13" s="849"/>
      <c r="KYS13" s="1095"/>
      <c r="KYT13" s="1097"/>
      <c r="KYU13" s="848"/>
      <c r="KYV13" s="1099"/>
      <c r="KYW13" s="1099"/>
      <c r="KYX13" s="1091"/>
      <c r="KYY13" s="1093"/>
      <c r="KYZ13" s="849"/>
      <c r="KZA13" s="1095"/>
      <c r="KZB13" s="1097"/>
      <c r="KZC13" s="848"/>
      <c r="KZD13" s="1099"/>
      <c r="KZE13" s="1099"/>
      <c r="KZF13" s="1091"/>
      <c r="KZG13" s="1093"/>
      <c r="KZH13" s="849"/>
      <c r="KZI13" s="1095"/>
      <c r="KZJ13" s="1097"/>
      <c r="KZK13" s="848"/>
      <c r="KZL13" s="1099"/>
      <c r="KZM13" s="1099"/>
      <c r="KZN13" s="1091"/>
      <c r="KZO13" s="1093"/>
      <c r="KZP13" s="849"/>
      <c r="KZQ13" s="1095"/>
      <c r="KZR13" s="1097"/>
      <c r="KZS13" s="848"/>
      <c r="KZT13" s="1099"/>
      <c r="KZU13" s="1099"/>
      <c r="KZV13" s="1091"/>
      <c r="KZW13" s="1093"/>
      <c r="KZX13" s="849"/>
      <c r="KZY13" s="1095"/>
      <c r="KZZ13" s="1097"/>
      <c r="LAA13" s="848"/>
      <c r="LAB13" s="1099"/>
      <c r="LAC13" s="1099"/>
      <c r="LAD13" s="1091"/>
      <c r="LAE13" s="1093"/>
      <c r="LAF13" s="849"/>
      <c r="LAG13" s="1095"/>
      <c r="LAH13" s="1097"/>
      <c r="LAI13" s="848"/>
      <c r="LAJ13" s="1099"/>
      <c r="LAK13" s="1099"/>
      <c r="LAL13" s="1091"/>
      <c r="LAM13" s="1093"/>
      <c r="LAN13" s="849"/>
      <c r="LAO13" s="1095"/>
      <c r="LAP13" s="1097"/>
      <c r="LAQ13" s="848"/>
      <c r="LAR13" s="1099"/>
      <c r="LAS13" s="1099"/>
      <c r="LAT13" s="1091"/>
      <c r="LAU13" s="1093"/>
      <c r="LAV13" s="849"/>
      <c r="LAW13" s="1095"/>
      <c r="LAX13" s="1097"/>
      <c r="LAY13" s="848"/>
      <c r="LAZ13" s="1099"/>
      <c r="LBA13" s="1099"/>
      <c r="LBB13" s="1091"/>
      <c r="LBC13" s="1093"/>
      <c r="LBD13" s="849"/>
      <c r="LBE13" s="1095"/>
      <c r="LBF13" s="1097"/>
      <c r="LBG13" s="848"/>
      <c r="LBH13" s="1099"/>
      <c r="LBI13" s="1099"/>
      <c r="LBJ13" s="1091"/>
      <c r="LBK13" s="1093"/>
      <c r="LBL13" s="849"/>
      <c r="LBM13" s="1095"/>
      <c r="LBN13" s="1097"/>
      <c r="LBO13" s="848"/>
      <c r="LBP13" s="1099"/>
      <c r="LBQ13" s="1099"/>
      <c r="LBR13" s="1091"/>
      <c r="LBS13" s="1093"/>
      <c r="LBT13" s="849"/>
      <c r="LBU13" s="1095"/>
      <c r="LBV13" s="1097"/>
      <c r="LBW13" s="848"/>
      <c r="LBX13" s="1099"/>
      <c r="LBY13" s="1099"/>
      <c r="LBZ13" s="1091"/>
      <c r="LCA13" s="1093"/>
      <c r="LCB13" s="849"/>
      <c r="LCC13" s="1095"/>
      <c r="LCD13" s="1097"/>
      <c r="LCE13" s="848"/>
      <c r="LCF13" s="1099"/>
      <c r="LCG13" s="1099"/>
      <c r="LCH13" s="1091"/>
      <c r="LCI13" s="1093"/>
      <c r="LCJ13" s="849"/>
      <c r="LCK13" s="1095"/>
      <c r="LCL13" s="1097"/>
      <c r="LCM13" s="848"/>
      <c r="LCN13" s="1099"/>
      <c r="LCO13" s="1099"/>
      <c r="LCP13" s="1091"/>
      <c r="LCQ13" s="1093"/>
      <c r="LCR13" s="849"/>
      <c r="LCS13" s="1095"/>
      <c r="LCT13" s="1097"/>
      <c r="LCU13" s="848"/>
      <c r="LCV13" s="1099"/>
      <c r="LCW13" s="1099"/>
      <c r="LCX13" s="1091"/>
      <c r="LCY13" s="1093"/>
      <c r="LCZ13" s="849"/>
      <c r="LDA13" s="1095"/>
      <c r="LDB13" s="1097"/>
      <c r="LDC13" s="848"/>
      <c r="LDD13" s="1099"/>
      <c r="LDE13" s="1099"/>
      <c r="LDF13" s="1091"/>
      <c r="LDG13" s="1093"/>
      <c r="LDH13" s="849"/>
      <c r="LDI13" s="1095"/>
      <c r="LDJ13" s="1097"/>
      <c r="LDK13" s="848"/>
      <c r="LDL13" s="1099"/>
      <c r="LDM13" s="1099"/>
      <c r="LDN13" s="1091"/>
      <c r="LDO13" s="1093"/>
      <c r="LDP13" s="849"/>
      <c r="LDQ13" s="1095"/>
      <c r="LDR13" s="1097"/>
      <c r="LDS13" s="848"/>
      <c r="LDT13" s="1099"/>
      <c r="LDU13" s="1099"/>
      <c r="LDV13" s="1091"/>
      <c r="LDW13" s="1093"/>
      <c r="LDX13" s="849"/>
      <c r="LDY13" s="1095"/>
      <c r="LDZ13" s="1097"/>
      <c r="LEA13" s="848"/>
      <c r="LEB13" s="1099"/>
      <c r="LEC13" s="1099"/>
      <c r="LED13" s="1091"/>
      <c r="LEE13" s="1093"/>
      <c r="LEF13" s="849"/>
      <c r="LEG13" s="1095"/>
      <c r="LEH13" s="1097"/>
      <c r="LEI13" s="848"/>
      <c r="LEJ13" s="1099"/>
      <c r="LEK13" s="1099"/>
      <c r="LEL13" s="1091"/>
      <c r="LEM13" s="1093"/>
      <c r="LEN13" s="849"/>
      <c r="LEO13" s="1095"/>
      <c r="LEP13" s="1097"/>
      <c r="LEQ13" s="848"/>
      <c r="LER13" s="1099"/>
      <c r="LES13" s="1099"/>
      <c r="LET13" s="1091"/>
      <c r="LEU13" s="1093"/>
      <c r="LEV13" s="849"/>
      <c r="LEW13" s="1095"/>
      <c r="LEX13" s="1097"/>
      <c r="LEY13" s="848"/>
      <c r="LEZ13" s="1099"/>
      <c r="LFA13" s="1099"/>
      <c r="LFB13" s="1091"/>
      <c r="LFC13" s="1093"/>
      <c r="LFD13" s="849"/>
      <c r="LFE13" s="1095"/>
      <c r="LFF13" s="1097"/>
      <c r="LFG13" s="848"/>
      <c r="LFH13" s="1099"/>
      <c r="LFI13" s="1099"/>
      <c r="LFJ13" s="1091"/>
      <c r="LFK13" s="1093"/>
      <c r="LFL13" s="849"/>
      <c r="LFM13" s="1095"/>
      <c r="LFN13" s="1097"/>
      <c r="LFO13" s="848"/>
      <c r="LFP13" s="1099"/>
      <c r="LFQ13" s="1099"/>
      <c r="LFR13" s="1091"/>
      <c r="LFS13" s="1093"/>
      <c r="LFT13" s="849"/>
      <c r="LFU13" s="1095"/>
      <c r="LFV13" s="1097"/>
      <c r="LFW13" s="848"/>
      <c r="LFX13" s="1099"/>
      <c r="LFY13" s="1099"/>
      <c r="LFZ13" s="1091"/>
      <c r="LGA13" s="1093"/>
      <c r="LGB13" s="849"/>
      <c r="LGC13" s="1095"/>
      <c r="LGD13" s="1097"/>
      <c r="LGE13" s="848"/>
      <c r="LGF13" s="1099"/>
      <c r="LGG13" s="1099"/>
      <c r="LGH13" s="1091"/>
      <c r="LGI13" s="1093"/>
      <c r="LGJ13" s="849"/>
      <c r="LGK13" s="1095"/>
      <c r="LGL13" s="1097"/>
      <c r="LGM13" s="848"/>
      <c r="LGN13" s="1099"/>
      <c r="LGO13" s="1099"/>
      <c r="LGP13" s="1091"/>
      <c r="LGQ13" s="1093"/>
      <c r="LGR13" s="849"/>
      <c r="LGS13" s="1095"/>
      <c r="LGT13" s="1097"/>
      <c r="LGU13" s="848"/>
      <c r="LGV13" s="1099"/>
      <c r="LGW13" s="1099"/>
      <c r="LGX13" s="1091"/>
      <c r="LGY13" s="1093"/>
      <c r="LGZ13" s="849"/>
      <c r="LHA13" s="1095"/>
      <c r="LHB13" s="1097"/>
      <c r="LHC13" s="848"/>
      <c r="LHD13" s="1099"/>
      <c r="LHE13" s="1099"/>
      <c r="LHF13" s="1091"/>
      <c r="LHG13" s="1093"/>
      <c r="LHH13" s="849"/>
      <c r="LHI13" s="1095"/>
      <c r="LHJ13" s="1097"/>
      <c r="LHK13" s="848"/>
      <c r="LHL13" s="1099"/>
      <c r="LHM13" s="1099"/>
      <c r="LHN13" s="1091"/>
      <c r="LHO13" s="1093"/>
      <c r="LHP13" s="849"/>
      <c r="LHQ13" s="1095"/>
      <c r="LHR13" s="1097"/>
      <c r="LHS13" s="848"/>
      <c r="LHT13" s="1099"/>
      <c r="LHU13" s="1099"/>
      <c r="LHV13" s="1091"/>
      <c r="LHW13" s="1093"/>
      <c r="LHX13" s="849"/>
      <c r="LHY13" s="1095"/>
      <c r="LHZ13" s="1097"/>
      <c r="LIA13" s="848"/>
      <c r="LIB13" s="1099"/>
      <c r="LIC13" s="1099"/>
      <c r="LID13" s="1091"/>
      <c r="LIE13" s="1093"/>
      <c r="LIF13" s="849"/>
      <c r="LIG13" s="1095"/>
      <c r="LIH13" s="1097"/>
      <c r="LII13" s="848"/>
      <c r="LIJ13" s="1099"/>
      <c r="LIK13" s="1099"/>
      <c r="LIL13" s="1091"/>
      <c r="LIM13" s="1093"/>
      <c r="LIN13" s="849"/>
      <c r="LIO13" s="1095"/>
      <c r="LIP13" s="1097"/>
      <c r="LIQ13" s="848"/>
      <c r="LIR13" s="1099"/>
      <c r="LIS13" s="1099"/>
      <c r="LIT13" s="1091"/>
      <c r="LIU13" s="1093"/>
      <c r="LIV13" s="849"/>
      <c r="LIW13" s="1095"/>
      <c r="LIX13" s="1097"/>
      <c r="LIY13" s="848"/>
      <c r="LIZ13" s="1099"/>
      <c r="LJA13" s="1099"/>
      <c r="LJB13" s="1091"/>
      <c r="LJC13" s="1093"/>
      <c r="LJD13" s="849"/>
      <c r="LJE13" s="1095"/>
      <c r="LJF13" s="1097"/>
      <c r="LJG13" s="848"/>
      <c r="LJH13" s="1099"/>
      <c r="LJI13" s="1099"/>
      <c r="LJJ13" s="1091"/>
      <c r="LJK13" s="1093"/>
      <c r="LJL13" s="849"/>
      <c r="LJM13" s="1095"/>
      <c r="LJN13" s="1097"/>
      <c r="LJO13" s="848"/>
      <c r="LJP13" s="1099"/>
      <c r="LJQ13" s="1099"/>
      <c r="LJR13" s="1091"/>
      <c r="LJS13" s="1093"/>
      <c r="LJT13" s="849"/>
      <c r="LJU13" s="1095"/>
      <c r="LJV13" s="1097"/>
      <c r="LJW13" s="848"/>
      <c r="LJX13" s="1099"/>
      <c r="LJY13" s="1099"/>
      <c r="LJZ13" s="1091"/>
      <c r="LKA13" s="1093"/>
      <c r="LKB13" s="849"/>
      <c r="LKC13" s="1095"/>
      <c r="LKD13" s="1097"/>
      <c r="LKE13" s="848"/>
      <c r="LKF13" s="1099"/>
      <c r="LKG13" s="1099"/>
      <c r="LKH13" s="1091"/>
      <c r="LKI13" s="1093"/>
      <c r="LKJ13" s="849"/>
      <c r="LKK13" s="1095"/>
      <c r="LKL13" s="1097"/>
      <c r="LKM13" s="848"/>
      <c r="LKN13" s="1099"/>
      <c r="LKO13" s="1099"/>
      <c r="LKP13" s="1091"/>
      <c r="LKQ13" s="1093"/>
      <c r="LKR13" s="849"/>
      <c r="LKS13" s="1095"/>
      <c r="LKT13" s="1097"/>
      <c r="LKU13" s="848"/>
      <c r="LKV13" s="1099"/>
      <c r="LKW13" s="1099"/>
      <c r="LKX13" s="1091"/>
      <c r="LKY13" s="1093"/>
      <c r="LKZ13" s="849"/>
      <c r="LLA13" s="1095"/>
      <c r="LLB13" s="1097"/>
      <c r="LLC13" s="848"/>
      <c r="LLD13" s="1099"/>
      <c r="LLE13" s="1099"/>
      <c r="LLF13" s="1091"/>
      <c r="LLG13" s="1093"/>
      <c r="LLH13" s="849"/>
      <c r="LLI13" s="1095"/>
      <c r="LLJ13" s="1097"/>
      <c r="LLK13" s="848"/>
      <c r="LLL13" s="1099"/>
      <c r="LLM13" s="1099"/>
      <c r="LLN13" s="1091"/>
      <c r="LLO13" s="1093"/>
      <c r="LLP13" s="849"/>
      <c r="LLQ13" s="1095"/>
      <c r="LLR13" s="1097"/>
      <c r="LLS13" s="848"/>
      <c r="LLT13" s="1099"/>
      <c r="LLU13" s="1099"/>
      <c r="LLV13" s="1091"/>
      <c r="LLW13" s="1093"/>
      <c r="LLX13" s="849"/>
      <c r="LLY13" s="1095"/>
      <c r="LLZ13" s="1097"/>
      <c r="LMA13" s="848"/>
      <c r="LMB13" s="1099"/>
      <c r="LMC13" s="1099"/>
      <c r="LMD13" s="1091"/>
      <c r="LME13" s="1093"/>
      <c r="LMF13" s="849"/>
      <c r="LMG13" s="1095"/>
      <c r="LMH13" s="1097"/>
      <c r="LMI13" s="848"/>
      <c r="LMJ13" s="1099"/>
      <c r="LMK13" s="1099"/>
      <c r="LML13" s="1091"/>
      <c r="LMM13" s="1093"/>
      <c r="LMN13" s="849"/>
      <c r="LMO13" s="1095"/>
      <c r="LMP13" s="1097"/>
      <c r="LMQ13" s="848"/>
      <c r="LMR13" s="1099"/>
      <c r="LMS13" s="1099"/>
      <c r="LMT13" s="1091"/>
      <c r="LMU13" s="1093"/>
      <c r="LMV13" s="849"/>
      <c r="LMW13" s="1095"/>
      <c r="LMX13" s="1097"/>
      <c r="LMY13" s="848"/>
      <c r="LMZ13" s="1099"/>
      <c r="LNA13" s="1099"/>
      <c r="LNB13" s="1091"/>
      <c r="LNC13" s="1093"/>
      <c r="LND13" s="849"/>
      <c r="LNE13" s="1095"/>
      <c r="LNF13" s="1097"/>
      <c r="LNG13" s="848"/>
      <c r="LNH13" s="1099"/>
      <c r="LNI13" s="1099"/>
      <c r="LNJ13" s="1091"/>
      <c r="LNK13" s="1093"/>
      <c r="LNL13" s="849"/>
      <c r="LNM13" s="1095"/>
      <c r="LNN13" s="1097"/>
      <c r="LNO13" s="848"/>
      <c r="LNP13" s="1099"/>
      <c r="LNQ13" s="1099"/>
      <c r="LNR13" s="1091"/>
      <c r="LNS13" s="1093"/>
      <c r="LNT13" s="849"/>
      <c r="LNU13" s="1095"/>
      <c r="LNV13" s="1097"/>
      <c r="LNW13" s="848"/>
      <c r="LNX13" s="1099"/>
      <c r="LNY13" s="1099"/>
      <c r="LNZ13" s="1091"/>
      <c r="LOA13" s="1093"/>
      <c r="LOB13" s="849"/>
      <c r="LOC13" s="1095"/>
      <c r="LOD13" s="1097"/>
      <c r="LOE13" s="848"/>
      <c r="LOF13" s="1099"/>
      <c r="LOG13" s="1099"/>
      <c r="LOH13" s="1091"/>
      <c r="LOI13" s="1093"/>
      <c r="LOJ13" s="849"/>
      <c r="LOK13" s="1095"/>
      <c r="LOL13" s="1097"/>
      <c r="LOM13" s="848"/>
      <c r="LON13" s="1099"/>
      <c r="LOO13" s="1099"/>
      <c r="LOP13" s="1091"/>
      <c r="LOQ13" s="1093"/>
      <c r="LOR13" s="849"/>
      <c r="LOS13" s="1095"/>
      <c r="LOT13" s="1097"/>
      <c r="LOU13" s="848"/>
      <c r="LOV13" s="1099"/>
      <c r="LOW13" s="1099"/>
      <c r="LOX13" s="1091"/>
      <c r="LOY13" s="1093"/>
      <c r="LOZ13" s="849"/>
      <c r="LPA13" s="1095"/>
      <c r="LPB13" s="1097"/>
      <c r="LPC13" s="848"/>
      <c r="LPD13" s="1099"/>
      <c r="LPE13" s="1099"/>
      <c r="LPF13" s="1091"/>
      <c r="LPG13" s="1093"/>
      <c r="LPH13" s="849"/>
      <c r="LPI13" s="1095"/>
      <c r="LPJ13" s="1097"/>
      <c r="LPK13" s="848"/>
      <c r="LPL13" s="1099"/>
      <c r="LPM13" s="1099"/>
      <c r="LPN13" s="1091"/>
      <c r="LPO13" s="1093"/>
      <c r="LPP13" s="849"/>
      <c r="LPQ13" s="1095"/>
      <c r="LPR13" s="1097"/>
      <c r="LPS13" s="848"/>
      <c r="LPT13" s="1099"/>
      <c r="LPU13" s="1099"/>
      <c r="LPV13" s="1091"/>
      <c r="LPW13" s="1093"/>
      <c r="LPX13" s="849"/>
      <c r="LPY13" s="1095"/>
      <c r="LPZ13" s="1097"/>
      <c r="LQA13" s="848"/>
      <c r="LQB13" s="1099"/>
      <c r="LQC13" s="1099"/>
      <c r="LQD13" s="1091"/>
      <c r="LQE13" s="1093"/>
      <c r="LQF13" s="849"/>
      <c r="LQG13" s="1095"/>
      <c r="LQH13" s="1097"/>
      <c r="LQI13" s="848"/>
      <c r="LQJ13" s="1099"/>
      <c r="LQK13" s="1099"/>
      <c r="LQL13" s="1091"/>
      <c r="LQM13" s="1093"/>
      <c r="LQN13" s="849"/>
      <c r="LQO13" s="1095"/>
      <c r="LQP13" s="1097"/>
      <c r="LQQ13" s="848"/>
      <c r="LQR13" s="1099"/>
      <c r="LQS13" s="1099"/>
      <c r="LQT13" s="1091"/>
      <c r="LQU13" s="1093"/>
      <c r="LQV13" s="849"/>
      <c r="LQW13" s="1095"/>
      <c r="LQX13" s="1097"/>
      <c r="LQY13" s="848"/>
      <c r="LQZ13" s="1099"/>
      <c r="LRA13" s="1099"/>
      <c r="LRB13" s="1091"/>
      <c r="LRC13" s="1093"/>
      <c r="LRD13" s="849"/>
      <c r="LRE13" s="1095"/>
      <c r="LRF13" s="1097"/>
      <c r="LRG13" s="848"/>
      <c r="LRH13" s="1099"/>
      <c r="LRI13" s="1099"/>
      <c r="LRJ13" s="1091"/>
      <c r="LRK13" s="1093"/>
      <c r="LRL13" s="849"/>
      <c r="LRM13" s="1095"/>
      <c r="LRN13" s="1097"/>
      <c r="LRO13" s="848"/>
      <c r="LRP13" s="1099"/>
      <c r="LRQ13" s="1099"/>
      <c r="LRR13" s="1091"/>
      <c r="LRS13" s="1093"/>
      <c r="LRT13" s="849"/>
      <c r="LRU13" s="1095"/>
      <c r="LRV13" s="1097"/>
      <c r="LRW13" s="848"/>
      <c r="LRX13" s="1099"/>
      <c r="LRY13" s="1099"/>
      <c r="LRZ13" s="1091"/>
      <c r="LSA13" s="1093"/>
      <c r="LSB13" s="849"/>
      <c r="LSC13" s="1095"/>
      <c r="LSD13" s="1097"/>
      <c r="LSE13" s="848"/>
      <c r="LSF13" s="1099"/>
      <c r="LSG13" s="1099"/>
      <c r="LSH13" s="1091"/>
      <c r="LSI13" s="1093"/>
      <c r="LSJ13" s="849"/>
      <c r="LSK13" s="1095"/>
      <c r="LSL13" s="1097"/>
      <c r="LSM13" s="848"/>
      <c r="LSN13" s="1099"/>
      <c r="LSO13" s="1099"/>
      <c r="LSP13" s="1091"/>
      <c r="LSQ13" s="1093"/>
      <c r="LSR13" s="849"/>
      <c r="LSS13" s="1095"/>
      <c r="LST13" s="1097"/>
      <c r="LSU13" s="848"/>
      <c r="LSV13" s="1099"/>
      <c r="LSW13" s="1099"/>
      <c r="LSX13" s="1091"/>
      <c r="LSY13" s="1093"/>
      <c r="LSZ13" s="849"/>
      <c r="LTA13" s="1095"/>
      <c r="LTB13" s="1097"/>
      <c r="LTC13" s="848"/>
      <c r="LTD13" s="1099"/>
      <c r="LTE13" s="1099"/>
      <c r="LTF13" s="1091"/>
      <c r="LTG13" s="1093"/>
      <c r="LTH13" s="849"/>
      <c r="LTI13" s="1095"/>
      <c r="LTJ13" s="1097"/>
      <c r="LTK13" s="848"/>
      <c r="LTL13" s="1099"/>
      <c r="LTM13" s="1099"/>
      <c r="LTN13" s="1091"/>
      <c r="LTO13" s="1093"/>
      <c r="LTP13" s="849"/>
      <c r="LTQ13" s="1095"/>
      <c r="LTR13" s="1097"/>
      <c r="LTS13" s="848"/>
      <c r="LTT13" s="1099"/>
      <c r="LTU13" s="1099"/>
      <c r="LTV13" s="1091"/>
      <c r="LTW13" s="1093"/>
      <c r="LTX13" s="849"/>
      <c r="LTY13" s="1095"/>
      <c r="LTZ13" s="1097"/>
      <c r="LUA13" s="848"/>
      <c r="LUB13" s="1099"/>
      <c r="LUC13" s="1099"/>
      <c r="LUD13" s="1091"/>
      <c r="LUE13" s="1093"/>
      <c r="LUF13" s="849"/>
      <c r="LUG13" s="1095"/>
      <c r="LUH13" s="1097"/>
      <c r="LUI13" s="848"/>
      <c r="LUJ13" s="1099"/>
      <c r="LUK13" s="1099"/>
      <c r="LUL13" s="1091"/>
      <c r="LUM13" s="1093"/>
      <c r="LUN13" s="849"/>
      <c r="LUO13" s="1095"/>
      <c r="LUP13" s="1097"/>
      <c r="LUQ13" s="848"/>
      <c r="LUR13" s="1099"/>
      <c r="LUS13" s="1099"/>
      <c r="LUT13" s="1091"/>
      <c r="LUU13" s="1093"/>
      <c r="LUV13" s="849"/>
      <c r="LUW13" s="1095"/>
      <c r="LUX13" s="1097"/>
      <c r="LUY13" s="848"/>
      <c r="LUZ13" s="1099"/>
      <c r="LVA13" s="1099"/>
      <c r="LVB13" s="1091"/>
      <c r="LVC13" s="1093"/>
      <c r="LVD13" s="849"/>
      <c r="LVE13" s="1095"/>
      <c r="LVF13" s="1097"/>
      <c r="LVG13" s="848"/>
      <c r="LVH13" s="1099"/>
      <c r="LVI13" s="1099"/>
      <c r="LVJ13" s="1091"/>
      <c r="LVK13" s="1093"/>
      <c r="LVL13" s="849"/>
      <c r="LVM13" s="1095"/>
      <c r="LVN13" s="1097"/>
      <c r="LVO13" s="848"/>
      <c r="LVP13" s="1099"/>
      <c r="LVQ13" s="1099"/>
      <c r="LVR13" s="1091"/>
      <c r="LVS13" s="1093"/>
      <c r="LVT13" s="849"/>
      <c r="LVU13" s="1095"/>
      <c r="LVV13" s="1097"/>
      <c r="LVW13" s="848"/>
      <c r="LVX13" s="1099"/>
      <c r="LVY13" s="1099"/>
      <c r="LVZ13" s="1091"/>
      <c r="LWA13" s="1093"/>
      <c r="LWB13" s="849"/>
      <c r="LWC13" s="1095"/>
      <c r="LWD13" s="1097"/>
      <c r="LWE13" s="848"/>
      <c r="LWF13" s="1099"/>
      <c r="LWG13" s="1099"/>
      <c r="LWH13" s="1091"/>
      <c r="LWI13" s="1093"/>
      <c r="LWJ13" s="849"/>
      <c r="LWK13" s="1095"/>
      <c r="LWL13" s="1097"/>
      <c r="LWM13" s="848"/>
      <c r="LWN13" s="1099"/>
      <c r="LWO13" s="1099"/>
      <c r="LWP13" s="1091"/>
      <c r="LWQ13" s="1093"/>
      <c r="LWR13" s="849"/>
      <c r="LWS13" s="1095"/>
      <c r="LWT13" s="1097"/>
      <c r="LWU13" s="848"/>
      <c r="LWV13" s="1099"/>
      <c r="LWW13" s="1099"/>
      <c r="LWX13" s="1091"/>
      <c r="LWY13" s="1093"/>
      <c r="LWZ13" s="849"/>
      <c r="LXA13" s="1095"/>
      <c r="LXB13" s="1097"/>
      <c r="LXC13" s="848"/>
      <c r="LXD13" s="1099"/>
      <c r="LXE13" s="1099"/>
      <c r="LXF13" s="1091"/>
      <c r="LXG13" s="1093"/>
      <c r="LXH13" s="849"/>
      <c r="LXI13" s="1095"/>
      <c r="LXJ13" s="1097"/>
      <c r="LXK13" s="848"/>
      <c r="LXL13" s="1099"/>
      <c r="LXM13" s="1099"/>
      <c r="LXN13" s="1091"/>
      <c r="LXO13" s="1093"/>
      <c r="LXP13" s="849"/>
      <c r="LXQ13" s="1095"/>
      <c r="LXR13" s="1097"/>
      <c r="LXS13" s="848"/>
      <c r="LXT13" s="1099"/>
      <c r="LXU13" s="1099"/>
      <c r="LXV13" s="1091"/>
      <c r="LXW13" s="1093"/>
      <c r="LXX13" s="849"/>
      <c r="LXY13" s="1095"/>
      <c r="LXZ13" s="1097"/>
      <c r="LYA13" s="848"/>
      <c r="LYB13" s="1099"/>
      <c r="LYC13" s="1099"/>
      <c r="LYD13" s="1091"/>
      <c r="LYE13" s="1093"/>
      <c r="LYF13" s="849"/>
      <c r="LYG13" s="1095"/>
      <c r="LYH13" s="1097"/>
      <c r="LYI13" s="848"/>
      <c r="LYJ13" s="1099"/>
      <c r="LYK13" s="1099"/>
      <c r="LYL13" s="1091"/>
      <c r="LYM13" s="1093"/>
      <c r="LYN13" s="849"/>
      <c r="LYO13" s="1095"/>
      <c r="LYP13" s="1097"/>
      <c r="LYQ13" s="848"/>
      <c r="LYR13" s="1099"/>
      <c r="LYS13" s="1099"/>
      <c r="LYT13" s="1091"/>
      <c r="LYU13" s="1093"/>
      <c r="LYV13" s="849"/>
      <c r="LYW13" s="1095"/>
      <c r="LYX13" s="1097"/>
      <c r="LYY13" s="848"/>
      <c r="LYZ13" s="1099"/>
      <c r="LZA13" s="1099"/>
      <c r="LZB13" s="1091"/>
      <c r="LZC13" s="1093"/>
      <c r="LZD13" s="849"/>
      <c r="LZE13" s="1095"/>
      <c r="LZF13" s="1097"/>
      <c r="LZG13" s="848"/>
      <c r="LZH13" s="1099"/>
      <c r="LZI13" s="1099"/>
      <c r="LZJ13" s="1091"/>
      <c r="LZK13" s="1093"/>
      <c r="LZL13" s="849"/>
      <c r="LZM13" s="1095"/>
      <c r="LZN13" s="1097"/>
      <c r="LZO13" s="848"/>
      <c r="LZP13" s="1099"/>
      <c r="LZQ13" s="1099"/>
      <c r="LZR13" s="1091"/>
      <c r="LZS13" s="1093"/>
      <c r="LZT13" s="849"/>
      <c r="LZU13" s="1095"/>
      <c r="LZV13" s="1097"/>
      <c r="LZW13" s="848"/>
      <c r="LZX13" s="1099"/>
      <c r="LZY13" s="1099"/>
      <c r="LZZ13" s="1091"/>
      <c r="MAA13" s="1093"/>
      <c r="MAB13" s="849"/>
      <c r="MAC13" s="1095"/>
      <c r="MAD13" s="1097"/>
      <c r="MAE13" s="848"/>
      <c r="MAF13" s="1099"/>
      <c r="MAG13" s="1099"/>
      <c r="MAH13" s="1091"/>
      <c r="MAI13" s="1093"/>
      <c r="MAJ13" s="849"/>
      <c r="MAK13" s="1095"/>
      <c r="MAL13" s="1097"/>
      <c r="MAM13" s="848"/>
      <c r="MAN13" s="1099"/>
      <c r="MAO13" s="1099"/>
      <c r="MAP13" s="1091"/>
      <c r="MAQ13" s="1093"/>
      <c r="MAR13" s="849"/>
      <c r="MAS13" s="1095"/>
      <c r="MAT13" s="1097"/>
      <c r="MAU13" s="848"/>
      <c r="MAV13" s="1099"/>
      <c r="MAW13" s="1099"/>
      <c r="MAX13" s="1091"/>
      <c r="MAY13" s="1093"/>
      <c r="MAZ13" s="849"/>
      <c r="MBA13" s="1095"/>
      <c r="MBB13" s="1097"/>
      <c r="MBC13" s="848"/>
      <c r="MBD13" s="1099"/>
      <c r="MBE13" s="1099"/>
      <c r="MBF13" s="1091"/>
      <c r="MBG13" s="1093"/>
      <c r="MBH13" s="849"/>
      <c r="MBI13" s="1095"/>
      <c r="MBJ13" s="1097"/>
      <c r="MBK13" s="848"/>
      <c r="MBL13" s="1099"/>
      <c r="MBM13" s="1099"/>
      <c r="MBN13" s="1091"/>
      <c r="MBO13" s="1093"/>
      <c r="MBP13" s="849"/>
      <c r="MBQ13" s="1095"/>
      <c r="MBR13" s="1097"/>
      <c r="MBS13" s="848"/>
      <c r="MBT13" s="1099"/>
      <c r="MBU13" s="1099"/>
      <c r="MBV13" s="1091"/>
      <c r="MBW13" s="1093"/>
      <c r="MBX13" s="849"/>
      <c r="MBY13" s="1095"/>
      <c r="MBZ13" s="1097"/>
      <c r="MCA13" s="848"/>
      <c r="MCB13" s="1099"/>
      <c r="MCC13" s="1099"/>
      <c r="MCD13" s="1091"/>
      <c r="MCE13" s="1093"/>
      <c r="MCF13" s="849"/>
      <c r="MCG13" s="1095"/>
      <c r="MCH13" s="1097"/>
      <c r="MCI13" s="848"/>
      <c r="MCJ13" s="1099"/>
      <c r="MCK13" s="1099"/>
      <c r="MCL13" s="1091"/>
      <c r="MCM13" s="1093"/>
      <c r="MCN13" s="849"/>
      <c r="MCO13" s="1095"/>
      <c r="MCP13" s="1097"/>
      <c r="MCQ13" s="848"/>
      <c r="MCR13" s="1099"/>
      <c r="MCS13" s="1099"/>
      <c r="MCT13" s="1091"/>
      <c r="MCU13" s="1093"/>
      <c r="MCV13" s="849"/>
      <c r="MCW13" s="1095"/>
      <c r="MCX13" s="1097"/>
      <c r="MCY13" s="848"/>
      <c r="MCZ13" s="1099"/>
      <c r="MDA13" s="1099"/>
      <c r="MDB13" s="1091"/>
      <c r="MDC13" s="1093"/>
      <c r="MDD13" s="849"/>
      <c r="MDE13" s="1095"/>
      <c r="MDF13" s="1097"/>
      <c r="MDG13" s="848"/>
      <c r="MDH13" s="1099"/>
      <c r="MDI13" s="1099"/>
      <c r="MDJ13" s="1091"/>
      <c r="MDK13" s="1093"/>
      <c r="MDL13" s="849"/>
      <c r="MDM13" s="1095"/>
      <c r="MDN13" s="1097"/>
      <c r="MDO13" s="848"/>
      <c r="MDP13" s="1099"/>
      <c r="MDQ13" s="1099"/>
      <c r="MDR13" s="1091"/>
      <c r="MDS13" s="1093"/>
      <c r="MDT13" s="849"/>
      <c r="MDU13" s="1095"/>
      <c r="MDV13" s="1097"/>
      <c r="MDW13" s="848"/>
      <c r="MDX13" s="1099"/>
      <c r="MDY13" s="1099"/>
      <c r="MDZ13" s="1091"/>
      <c r="MEA13" s="1093"/>
      <c r="MEB13" s="849"/>
      <c r="MEC13" s="1095"/>
      <c r="MED13" s="1097"/>
      <c r="MEE13" s="848"/>
      <c r="MEF13" s="1099"/>
      <c r="MEG13" s="1099"/>
      <c r="MEH13" s="1091"/>
      <c r="MEI13" s="1093"/>
      <c r="MEJ13" s="849"/>
      <c r="MEK13" s="1095"/>
      <c r="MEL13" s="1097"/>
      <c r="MEM13" s="848"/>
      <c r="MEN13" s="1099"/>
      <c r="MEO13" s="1099"/>
      <c r="MEP13" s="1091"/>
      <c r="MEQ13" s="1093"/>
      <c r="MER13" s="849"/>
      <c r="MES13" s="1095"/>
      <c r="MET13" s="1097"/>
      <c r="MEU13" s="848"/>
      <c r="MEV13" s="1099"/>
      <c r="MEW13" s="1099"/>
      <c r="MEX13" s="1091"/>
      <c r="MEY13" s="1093"/>
      <c r="MEZ13" s="849"/>
      <c r="MFA13" s="1095"/>
      <c r="MFB13" s="1097"/>
      <c r="MFC13" s="848"/>
      <c r="MFD13" s="1099"/>
      <c r="MFE13" s="1099"/>
      <c r="MFF13" s="1091"/>
      <c r="MFG13" s="1093"/>
      <c r="MFH13" s="849"/>
      <c r="MFI13" s="1095"/>
      <c r="MFJ13" s="1097"/>
      <c r="MFK13" s="848"/>
      <c r="MFL13" s="1099"/>
      <c r="MFM13" s="1099"/>
      <c r="MFN13" s="1091"/>
      <c r="MFO13" s="1093"/>
      <c r="MFP13" s="849"/>
      <c r="MFQ13" s="1095"/>
      <c r="MFR13" s="1097"/>
      <c r="MFS13" s="848"/>
      <c r="MFT13" s="1099"/>
      <c r="MFU13" s="1099"/>
      <c r="MFV13" s="1091"/>
      <c r="MFW13" s="1093"/>
      <c r="MFX13" s="849"/>
      <c r="MFY13" s="1095"/>
      <c r="MFZ13" s="1097"/>
      <c r="MGA13" s="848"/>
      <c r="MGB13" s="1099"/>
      <c r="MGC13" s="1099"/>
      <c r="MGD13" s="1091"/>
      <c r="MGE13" s="1093"/>
      <c r="MGF13" s="849"/>
      <c r="MGG13" s="1095"/>
      <c r="MGH13" s="1097"/>
      <c r="MGI13" s="848"/>
      <c r="MGJ13" s="1099"/>
      <c r="MGK13" s="1099"/>
      <c r="MGL13" s="1091"/>
      <c r="MGM13" s="1093"/>
      <c r="MGN13" s="849"/>
      <c r="MGO13" s="1095"/>
      <c r="MGP13" s="1097"/>
      <c r="MGQ13" s="848"/>
      <c r="MGR13" s="1099"/>
      <c r="MGS13" s="1099"/>
      <c r="MGT13" s="1091"/>
      <c r="MGU13" s="1093"/>
      <c r="MGV13" s="849"/>
      <c r="MGW13" s="1095"/>
      <c r="MGX13" s="1097"/>
      <c r="MGY13" s="848"/>
      <c r="MGZ13" s="1099"/>
      <c r="MHA13" s="1099"/>
      <c r="MHB13" s="1091"/>
      <c r="MHC13" s="1093"/>
      <c r="MHD13" s="849"/>
      <c r="MHE13" s="1095"/>
      <c r="MHF13" s="1097"/>
      <c r="MHG13" s="848"/>
      <c r="MHH13" s="1099"/>
      <c r="MHI13" s="1099"/>
      <c r="MHJ13" s="1091"/>
      <c r="MHK13" s="1093"/>
      <c r="MHL13" s="849"/>
      <c r="MHM13" s="1095"/>
      <c r="MHN13" s="1097"/>
      <c r="MHO13" s="848"/>
      <c r="MHP13" s="1099"/>
      <c r="MHQ13" s="1099"/>
      <c r="MHR13" s="1091"/>
      <c r="MHS13" s="1093"/>
      <c r="MHT13" s="849"/>
      <c r="MHU13" s="1095"/>
      <c r="MHV13" s="1097"/>
      <c r="MHW13" s="848"/>
      <c r="MHX13" s="1099"/>
      <c r="MHY13" s="1099"/>
      <c r="MHZ13" s="1091"/>
      <c r="MIA13" s="1093"/>
      <c r="MIB13" s="849"/>
      <c r="MIC13" s="1095"/>
      <c r="MID13" s="1097"/>
      <c r="MIE13" s="848"/>
      <c r="MIF13" s="1099"/>
      <c r="MIG13" s="1099"/>
      <c r="MIH13" s="1091"/>
      <c r="MII13" s="1093"/>
      <c r="MIJ13" s="849"/>
      <c r="MIK13" s="1095"/>
      <c r="MIL13" s="1097"/>
      <c r="MIM13" s="848"/>
      <c r="MIN13" s="1099"/>
      <c r="MIO13" s="1099"/>
      <c r="MIP13" s="1091"/>
      <c r="MIQ13" s="1093"/>
      <c r="MIR13" s="849"/>
      <c r="MIS13" s="1095"/>
      <c r="MIT13" s="1097"/>
      <c r="MIU13" s="848"/>
      <c r="MIV13" s="1099"/>
      <c r="MIW13" s="1099"/>
      <c r="MIX13" s="1091"/>
      <c r="MIY13" s="1093"/>
      <c r="MIZ13" s="849"/>
      <c r="MJA13" s="1095"/>
      <c r="MJB13" s="1097"/>
      <c r="MJC13" s="848"/>
      <c r="MJD13" s="1099"/>
      <c r="MJE13" s="1099"/>
      <c r="MJF13" s="1091"/>
      <c r="MJG13" s="1093"/>
      <c r="MJH13" s="849"/>
      <c r="MJI13" s="1095"/>
      <c r="MJJ13" s="1097"/>
      <c r="MJK13" s="848"/>
      <c r="MJL13" s="1099"/>
      <c r="MJM13" s="1099"/>
      <c r="MJN13" s="1091"/>
      <c r="MJO13" s="1093"/>
      <c r="MJP13" s="849"/>
      <c r="MJQ13" s="1095"/>
      <c r="MJR13" s="1097"/>
      <c r="MJS13" s="848"/>
      <c r="MJT13" s="1099"/>
      <c r="MJU13" s="1099"/>
      <c r="MJV13" s="1091"/>
      <c r="MJW13" s="1093"/>
      <c r="MJX13" s="849"/>
      <c r="MJY13" s="1095"/>
      <c r="MJZ13" s="1097"/>
      <c r="MKA13" s="848"/>
      <c r="MKB13" s="1099"/>
      <c r="MKC13" s="1099"/>
      <c r="MKD13" s="1091"/>
      <c r="MKE13" s="1093"/>
      <c r="MKF13" s="849"/>
      <c r="MKG13" s="1095"/>
      <c r="MKH13" s="1097"/>
      <c r="MKI13" s="848"/>
      <c r="MKJ13" s="1099"/>
      <c r="MKK13" s="1099"/>
      <c r="MKL13" s="1091"/>
      <c r="MKM13" s="1093"/>
      <c r="MKN13" s="849"/>
      <c r="MKO13" s="1095"/>
      <c r="MKP13" s="1097"/>
      <c r="MKQ13" s="848"/>
      <c r="MKR13" s="1099"/>
      <c r="MKS13" s="1099"/>
      <c r="MKT13" s="1091"/>
      <c r="MKU13" s="1093"/>
      <c r="MKV13" s="849"/>
      <c r="MKW13" s="1095"/>
      <c r="MKX13" s="1097"/>
      <c r="MKY13" s="848"/>
      <c r="MKZ13" s="1099"/>
      <c r="MLA13" s="1099"/>
      <c r="MLB13" s="1091"/>
      <c r="MLC13" s="1093"/>
      <c r="MLD13" s="849"/>
      <c r="MLE13" s="1095"/>
      <c r="MLF13" s="1097"/>
      <c r="MLG13" s="848"/>
      <c r="MLH13" s="1099"/>
      <c r="MLI13" s="1099"/>
      <c r="MLJ13" s="1091"/>
      <c r="MLK13" s="1093"/>
      <c r="MLL13" s="849"/>
      <c r="MLM13" s="1095"/>
      <c r="MLN13" s="1097"/>
      <c r="MLO13" s="848"/>
      <c r="MLP13" s="1099"/>
      <c r="MLQ13" s="1099"/>
      <c r="MLR13" s="1091"/>
      <c r="MLS13" s="1093"/>
      <c r="MLT13" s="849"/>
      <c r="MLU13" s="1095"/>
      <c r="MLV13" s="1097"/>
      <c r="MLW13" s="848"/>
      <c r="MLX13" s="1099"/>
      <c r="MLY13" s="1099"/>
      <c r="MLZ13" s="1091"/>
      <c r="MMA13" s="1093"/>
      <c r="MMB13" s="849"/>
      <c r="MMC13" s="1095"/>
      <c r="MMD13" s="1097"/>
      <c r="MME13" s="848"/>
      <c r="MMF13" s="1099"/>
      <c r="MMG13" s="1099"/>
      <c r="MMH13" s="1091"/>
      <c r="MMI13" s="1093"/>
      <c r="MMJ13" s="849"/>
      <c r="MMK13" s="1095"/>
      <c r="MML13" s="1097"/>
      <c r="MMM13" s="848"/>
      <c r="MMN13" s="1099"/>
      <c r="MMO13" s="1099"/>
      <c r="MMP13" s="1091"/>
      <c r="MMQ13" s="1093"/>
      <c r="MMR13" s="849"/>
      <c r="MMS13" s="1095"/>
      <c r="MMT13" s="1097"/>
      <c r="MMU13" s="848"/>
      <c r="MMV13" s="1099"/>
      <c r="MMW13" s="1099"/>
      <c r="MMX13" s="1091"/>
      <c r="MMY13" s="1093"/>
      <c r="MMZ13" s="849"/>
      <c r="MNA13" s="1095"/>
      <c r="MNB13" s="1097"/>
      <c r="MNC13" s="848"/>
      <c r="MND13" s="1099"/>
      <c r="MNE13" s="1099"/>
      <c r="MNF13" s="1091"/>
      <c r="MNG13" s="1093"/>
      <c r="MNH13" s="849"/>
      <c r="MNI13" s="1095"/>
      <c r="MNJ13" s="1097"/>
      <c r="MNK13" s="848"/>
      <c r="MNL13" s="1099"/>
      <c r="MNM13" s="1099"/>
      <c r="MNN13" s="1091"/>
      <c r="MNO13" s="1093"/>
      <c r="MNP13" s="849"/>
      <c r="MNQ13" s="1095"/>
      <c r="MNR13" s="1097"/>
      <c r="MNS13" s="848"/>
      <c r="MNT13" s="1099"/>
      <c r="MNU13" s="1099"/>
      <c r="MNV13" s="1091"/>
      <c r="MNW13" s="1093"/>
      <c r="MNX13" s="849"/>
      <c r="MNY13" s="1095"/>
      <c r="MNZ13" s="1097"/>
      <c r="MOA13" s="848"/>
      <c r="MOB13" s="1099"/>
      <c r="MOC13" s="1099"/>
      <c r="MOD13" s="1091"/>
      <c r="MOE13" s="1093"/>
      <c r="MOF13" s="849"/>
      <c r="MOG13" s="1095"/>
      <c r="MOH13" s="1097"/>
      <c r="MOI13" s="848"/>
      <c r="MOJ13" s="1099"/>
      <c r="MOK13" s="1099"/>
      <c r="MOL13" s="1091"/>
      <c r="MOM13" s="1093"/>
      <c r="MON13" s="849"/>
      <c r="MOO13" s="1095"/>
      <c r="MOP13" s="1097"/>
      <c r="MOQ13" s="848"/>
      <c r="MOR13" s="1099"/>
      <c r="MOS13" s="1099"/>
      <c r="MOT13" s="1091"/>
      <c r="MOU13" s="1093"/>
      <c r="MOV13" s="849"/>
      <c r="MOW13" s="1095"/>
      <c r="MOX13" s="1097"/>
      <c r="MOY13" s="848"/>
      <c r="MOZ13" s="1099"/>
      <c r="MPA13" s="1099"/>
      <c r="MPB13" s="1091"/>
      <c r="MPC13" s="1093"/>
      <c r="MPD13" s="849"/>
      <c r="MPE13" s="1095"/>
      <c r="MPF13" s="1097"/>
      <c r="MPG13" s="848"/>
      <c r="MPH13" s="1099"/>
      <c r="MPI13" s="1099"/>
      <c r="MPJ13" s="1091"/>
      <c r="MPK13" s="1093"/>
      <c r="MPL13" s="849"/>
      <c r="MPM13" s="1095"/>
      <c r="MPN13" s="1097"/>
      <c r="MPO13" s="848"/>
      <c r="MPP13" s="1099"/>
      <c r="MPQ13" s="1099"/>
      <c r="MPR13" s="1091"/>
      <c r="MPS13" s="1093"/>
      <c r="MPT13" s="849"/>
      <c r="MPU13" s="1095"/>
      <c r="MPV13" s="1097"/>
      <c r="MPW13" s="848"/>
      <c r="MPX13" s="1099"/>
      <c r="MPY13" s="1099"/>
      <c r="MPZ13" s="1091"/>
      <c r="MQA13" s="1093"/>
      <c r="MQB13" s="849"/>
      <c r="MQC13" s="1095"/>
      <c r="MQD13" s="1097"/>
      <c r="MQE13" s="848"/>
      <c r="MQF13" s="1099"/>
      <c r="MQG13" s="1099"/>
      <c r="MQH13" s="1091"/>
      <c r="MQI13" s="1093"/>
      <c r="MQJ13" s="849"/>
      <c r="MQK13" s="1095"/>
      <c r="MQL13" s="1097"/>
      <c r="MQM13" s="848"/>
      <c r="MQN13" s="1099"/>
      <c r="MQO13" s="1099"/>
      <c r="MQP13" s="1091"/>
      <c r="MQQ13" s="1093"/>
      <c r="MQR13" s="849"/>
      <c r="MQS13" s="1095"/>
      <c r="MQT13" s="1097"/>
      <c r="MQU13" s="848"/>
      <c r="MQV13" s="1099"/>
      <c r="MQW13" s="1099"/>
      <c r="MQX13" s="1091"/>
      <c r="MQY13" s="1093"/>
      <c r="MQZ13" s="849"/>
      <c r="MRA13" s="1095"/>
      <c r="MRB13" s="1097"/>
      <c r="MRC13" s="848"/>
      <c r="MRD13" s="1099"/>
      <c r="MRE13" s="1099"/>
      <c r="MRF13" s="1091"/>
      <c r="MRG13" s="1093"/>
      <c r="MRH13" s="849"/>
      <c r="MRI13" s="1095"/>
      <c r="MRJ13" s="1097"/>
      <c r="MRK13" s="848"/>
      <c r="MRL13" s="1099"/>
      <c r="MRM13" s="1099"/>
      <c r="MRN13" s="1091"/>
      <c r="MRO13" s="1093"/>
      <c r="MRP13" s="849"/>
      <c r="MRQ13" s="1095"/>
      <c r="MRR13" s="1097"/>
      <c r="MRS13" s="848"/>
      <c r="MRT13" s="1099"/>
      <c r="MRU13" s="1099"/>
      <c r="MRV13" s="1091"/>
      <c r="MRW13" s="1093"/>
      <c r="MRX13" s="849"/>
      <c r="MRY13" s="1095"/>
      <c r="MRZ13" s="1097"/>
      <c r="MSA13" s="848"/>
      <c r="MSB13" s="1099"/>
      <c r="MSC13" s="1099"/>
      <c r="MSD13" s="1091"/>
      <c r="MSE13" s="1093"/>
      <c r="MSF13" s="849"/>
      <c r="MSG13" s="1095"/>
      <c r="MSH13" s="1097"/>
      <c r="MSI13" s="848"/>
      <c r="MSJ13" s="1099"/>
      <c r="MSK13" s="1099"/>
      <c r="MSL13" s="1091"/>
      <c r="MSM13" s="1093"/>
      <c r="MSN13" s="849"/>
      <c r="MSO13" s="1095"/>
      <c r="MSP13" s="1097"/>
      <c r="MSQ13" s="848"/>
      <c r="MSR13" s="1099"/>
      <c r="MSS13" s="1099"/>
      <c r="MST13" s="1091"/>
      <c r="MSU13" s="1093"/>
      <c r="MSV13" s="849"/>
      <c r="MSW13" s="1095"/>
      <c r="MSX13" s="1097"/>
      <c r="MSY13" s="848"/>
      <c r="MSZ13" s="1099"/>
      <c r="MTA13" s="1099"/>
      <c r="MTB13" s="1091"/>
      <c r="MTC13" s="1093"/>
      <c r="MTD13" s="849"/>
      <c r="MTE13" s="1095"/>
      <c r="MTF13" s="1097"/>
      <c r="MTG13" s="848"/>
      <c r="MTH13" s="1099"/>
      <c r="MTI13" s="1099"/>
      <c r="MTJ13" s="1091"/>
      <c r="MTK13" s="1093"/>
      <c r="MTL13" s="849"/>
      <c r="MTM13" s="1095"/>
      <c r="MTN13" s="1097"/>
      <c r="MTO13" s="848"/>
      <c r="MTP13" s="1099"/>
      <c r="MTQ13" s="1099"/>
      <c r="MTR13" s="1091"/>
      <c r="MTS13" s="1093"/>
      <c r="MTT13" s="849"/>
      <c r="MTU13" s="1095"/>
      <c r="MTV13" s="1097"/>
      <c r="MTW13" s="848"/>
      <c r="MTX13" s="1099"/>
      <c r="MTY13" s="1099"/>
      <c r="MTZ13" s="1091"/>
      <c r="MUA13" s="1093"/>
      <c r="MUB13" s="849"/>
      <c r="MUC13" s="1095"/>
      <c r="MUD13" s="1097"/>
      <c r="MUE13" s="848"/>
      <c r="MUF13" s="1099"/>
      <c r="MUG13" s="1099"/>
      <c r="MUH13" s="1091"/>
      <c r="MUI13" s="1093"/>
      <c r="MUJ13" s="849"/>
      <c r="MUK13" s="1095"/>
      <c r="MUL13" s="1097"/>
      <c r="MUM13" s="848"/>
      <c r="MUN13" s="1099"/>
      <c r="MUO13" s="1099"/>
      <c r="MUP13" s="1091"/>
      <c r="MUQ13" s="1093"/>
      <c r="MUR13" s="849"/>
      <c r="MUS13" s="1095"/>
      <c r="MUT13" s="1097"/>
      <c r="MUU13" s="848"/>
      <c r="MUV13" s="1099"/>
      <c r="MUW13" s="1099"/>
      <c r="MUX13" s="1091"/>
      <c r="MUY13" s="1093"/>
      <c r="MUZ13" s="849"/>
      <c r="MVA13" s="1095"/>
      <c r="MVB13" s="1097"/>
      <c r="MVC13" s="848"/>
      <c r="MVD13" s="1099"/>
      <c r="MVE13" s="1099"/>
      <c r="MVF13" s="1091"/>
      <c r="MVG13" s="1093"/>
      <c r="MVH13" s="849"/>
      <c r="MVI13" s="1095"/>
      <c r="MVJ13" s="1097"/>
      <c r="MVK13" s="848"/>
      <c r="MVL13" s="1099"/>
      <c r="MVM13" s="1099"/>
      <c r="MVN13" s="1091"/>
      <c r="MVO13" s="1093"/>
      <c r="MVP13" s="849"/>
      <c r="MVQ13" s="1095"/>
      <c r="MVR13" s="1097"/>
      <c r="MVS13" s="848"/>
      <c r="MVT13" s="1099"/>
      <c r="MVU13" s="1099"/>
      <c r="MVV13" s="1091"/>
      <c r="MVW13" s="1093"/>
      <c r="MVX13" s="849"/>
      <c r="MVY13" s="1095"/>
      <c r="MVZ13" s="1097"/>
      <c r="MWA13" s="848"/>
      <c r="MWB13" s="1099"/>
      <c r="MWC13" s="1099"/>
      <c r="MWD13" s="1091"/>
      <c r="MWE13" s="1093"/>
      <c r="MWF13" s="849"/>
      <c r="MWG13" s="1095"/>
      <c r="MWH13" s="1097"/>
      <c r="MWI13" s="848"/>
      <c r="MWJ13" s="1099"/>
      <c r="MWK13" s="1099"/>
      <c r="MWL13" s="1091"/>
      <c r="MWM13" s="1093"/>
      <c r="MWN13" s="849"/>
      <c r="MWO13" s="1095"/>
      <c r="MWP13" s="1097"/>
      <c r="MWQ13" s="848"/>
      <c r="MWR13" s="1099"/>
      <c r="MWS13" s="1099"/>
      <c r="MWT13" s="1091"/>
      <c r="MWU13" s="1093"/>
      <c r="MWV13" s="849"/>
      <c r="MWW13" s="1095"/>
      <c r="MWX13" s="1097"/>
      <c r="MWY13" s="848"/>
      <c r="MWZ13" s="1099"/>
      <c r="MXA13" s="1099"/>
      <c r="MXB13" s="1091"/>
      <c r="MXC13" s="1093"/>
      <c r="MXD13" s="849"/>
      <c r="MXE13" s="1095"/>
      <c r="MXF13" s="1097"/>
      <c r="MXG13" s="848"/>
      <c r="MXH13" s="1099"/>
      <c r="MXI13" s="1099"/>
      <c r="MXJ13" s="1091"/>
      <c r="MXK13" s="1093"/>
      <c r="MXL13" s="849"/>
      <c r="MXM13" s="1095"/>
      <c r="MXN13" s="1097"/>
      <c r="MXO13" s="848"/>
      <c r="MXP13" s="1099"/>
      <c r="MXQ13" s="1099"/>
      <c r="MXR13" s="1091"/>
      <c r="MXS13" s="1093"/>
      <c r="MXT13" s="849"/>
      <c r="MXU13" s="1095"/>
      <c r="MXV13" s="1097"/>
      <c r="MXW13" s="848"/>
      <c r="MXX13" s="1099"/>
      <c r="MXY13" s="1099"/>
      <c r="MXZ13" s="1091"/>
      <c r="MYA13" s="1093"/>
      <c r="MYB13" s="849"/>
      <c r="MYC13" s="1095"/>
      <c r="MYD13" s="1097"/>
      <c r="MYE13" s="848"/>
      <c r="MYF13" s="1099"/>
      <c r="MYG13" s="1099"/>
      <c r="MYH13" s="1091"/>
      <c r="MYI13" s="1093"/>
      <c r="MYJ13" s="849"/>
      <c r="MYK13" s="1095"/>
      <c r="MYL13" s="1097"/>
      <c r="MYM13" s="848"/>
      <c r="MYN13" s="1099"/>
      <c r="MYO13" s="1099"/>
      <c r="MYP13" s="1091"/>
      <c r="MYQ13" s="1093"/>
      <c r="MYR13" s="849"/>
      <c r="MYS13" s="1095"/>
      <c r="MYT13" s="1097"/>
      <c r="MYU13" s="848"/>
      <c r="MYV13" s="1099"/>
      <c r="MYW13" s="1099"/>
      <c r="MYX13" s="1091"/>
      <c r="MYY13" s="1093"/>
      <c r="MYZ13" s="849"/>
      <c r="MZA13" s="1095"/>
      <c r="MZB13" s="1097"/>
      <c r="MZC13" s="848"/>
      <c r="MZD13" s="1099"/>
      <c r="MZE13" s="1099"/>
      <c r="MZF13" s="1091"/>
      <c r="MZG13" s="1093"/>
      <c r="MZH13" s="849"/>
      <c r="MZI13" s="1095"/>
      <c r="MZJ13" s="1097"/>
      <c r="MZK13" s="848"/>
      <c r="MZL13" s="1099"/>
      <c r="MZM13" s="1099"/>
      <c r="MZN13" s="1091"/>
      <c r="MZO13" s="1093"/>
      <c r="MZP13" s="849"/>
      <c r="MZQ13" s="1095"/>
      <c r="MZR13" s="1097"/>
      <c r="MZS13" s="848"/>
      <c r="MZT13" s="1099"/>
      <c r="MZU13" s="1099"/>
      <c r="MZV13" s="1091"/>
      <c r="MZW13" s="1093"/>
      <c r="MZX13" s="849"/>
      <c r="MZY13" s="1095"/>
      <c r="MZZ13" s="1097"/>
      <c r="NAA13" s="848"/>
      <c r="NAB13" s="1099"/>
      <c r="NAC13" s="1099"/>
      <c r="NAD13" s="1091"/>
      <c r="NAE13" s="1093"/>
      <c r="NAF13" s="849"/>
      <c r="NAG13" s="1095"/>
      <c r="NAH13" s="1097"/>
      <c r="NAI13" s="848"/>
      <c r="NAJ13" s="1099"/>
      <c r="NAK13" s="1099"/>
      <c r="NAL13" s="1091"/>
      <c r="NAM13" s="1093"/>
      <c r="NAN13" s="849"/>
      <c r="NAO13" s="1095"/>
      <c r="NAP13" s="1097"/>
      <c r="NAQ13" s="848"/>
      <c r="NAR13" s="1099"/>
      <c r="NAS13" s="1099"/>
      <c r="NAT13" s="1091"/>
      <c r="NAU13" s="1093"/>
      <c r="NAV13" s="849"/>
      <c r="NAW13" s="1095"/>
      <c r="NAX13" s="1097"/>
      <c r="NAY13" s="848"/>
      <c r="NAZ13" s="1099"/>
      <c r="NBA13" s="1099"/>
      <c r="NBB13" s="1091"/>
      <c r="NBC13" s="1093"/>
      <c r="NBD13" s="849"/>
      <c r="NBE13" s="1095"/>
      <c r="NBF13" s="1097"/>
      <c r="NBG13" s="848"/>
      <c r="NBH13" s="1099"/>
      <c r="NBI13" s="1099"/>
      <c r="NBJ13" s="1091"/>
      <c r="NBK13" s="1093"/>
      <c r="NBL13" s="849"/>
      <c r="NBM13" s="1095"/>
      <c r="NBN13" s="1097"/>
      <c r="NBO13" s="848"/>
      <c r="NBP13" s="1099"/>
      <c r="NBQ13" s="1099"/>
      <c r="NBR13" s="1091"/>
      <c r="NBS13" s="1093"/>
      <c r="NBT13" s="849"/>
      <c r="NBU13" s="1095"/>
      <c r="NBV13" s="1097"/>
      <c r="NBW13" s="848"/>
      <c r="NBX13" s="1099"/>
      <c r="NBY13" s="1099"/>
      <c r="NBZ13" s="1091"/>
      <c r="NCA13" s="1093"/>
      <c r="NCB13" s="849"/>
      <c r="NCC13" s="1095"/>
      <c r="NCD13" s="1097"/>
      <c r="NCE13" s="848"/>
      <c r="NCF13" s="1099"/>
      <c r="NCG13" s="1099"/>
      <c r="NCH13" s="1091"/>
      <c r="NCI13" s="1093"/>
      <c r="NCJ13" s="849"/>
      <c r="NCK13" s="1095"/>
      <c r="NCL13" s="1097"/>
      <c r="NCM13" s="848"/>
      <c r="NCN13" s="1099"/>
      <c r="NCO13" s="1099"/>
      <c r="NCP13" s="1091"/>
      <c r="NCQ13" s="1093"/>
      <c r="NCR13" s="849"/>
      <c r="NCS13" s="1095"/>
      <c r="NCT13" s="1097"/>
      <c r="NCU13" s="848"/>
      <c r="NCV13" s="1099"/>
      <c r="NCW13" s="1099"/>
      <c r="NCX13" s="1091"/>
      <c r="NCY13" s="1093"/>
      <c r="NCZ13" s="849"/>
      <c r="NDA13" s="1095"/>
      <c r="NDB13" s="1097"/>
      <c r="NDC13" s="848"/>
      <c r="NDD13" s="1099"/>
      <c r="NDE13" s="1099"/>
      <c r="NDF13" s="1091"/>
      <c r="NDG13" s="1093"/>
      <c r="NDH13" s="849"/>
      <c r="NDI13" s="1095"/>
      <c r="NDJ13" s="1097"/>
      <c r="NDK13" s="848"/>
      <c r="NDL13" s="1099"/>
      <c r="NDM13" s="1099"/>
      <c r="NDN13" s="1091"/>
      <c r="NDO13" s="1093"/>
      <c r="NDP13" s="849"/>
      <c r="NDQ13" s="1095"/>
      <c r="NDR13" s="1097"/>
      <c r="NDS13" s="848"/>
      <c r="NDT13" s="1099"/>
      <c r="NDU13" s="1099"/>
      <c r="NDV13" s="1091"/>
      <c r="NDW13" s="1093"/>
      <c r="NDX13" s="849"/>
      <c r="NDY13" s="1095"/>
      <c r="NDZ13" s="1097"/>
      <c r="NEA13" s="848"/>
      <c r="NEB13" s="1099"/>
      <c r="NEC13" s="1099"/>
      <c r="NED13" s="1091"/>
      <c r="NEE13" s="1093"/>
      <c r="NEF13" s="849"/>
      <c r="NEG13" s="1095"/>
      <c r="NEH13" s="1097"/>
      <c r="NEI13" s="848"/>
      <c r="NEJ13" s="1099"/>
      <c r="NEK13" s="1099"/>
      <c r="NEL13" s="1091"/>
      <c r="NEM13" s="1093"/>
      <c r="NEN13" s="849"/>
      <c r="NEO13" s="1095"/>
      <c r="NEP13" s="1097"/>
      <c r="NEQ13" s="848"/>
      <c r="NER13" s="1099"/>
      <c r="NES13" s="1099"/>
      <c r="NET13" s="1091"/>
      <c r="NEU13" s="1093"/>
      <c r="NEV13" s="849"/>
      <c r="NEW13" s="1095"/>
      <c r="NEX13" s="1097"/>
      <c r="NEY13" s="848"/>
      <c r="NEZ13" s="1099"/>
      <c r="NFA13" s="1099"/>
      <c r="NFB13" s="1091"/>
      <c r="NFC13" s="1093"/>
      <c r="NFD13" s="849"/>
      <c r="NFE13" s="1095"/>
      <c r="NFF13" s="1097"/>
      <c r="NFG13" s="848"/>
      <c r="NFH13" s="1099"/>
      <c r="NFI13" s="1099"/>
      <c r="NFJ13" s="1091"/>
      <c r="NFK13" s="1093"/>
      <c r="NFL13" s="849"/>
      <c r="NFM13" s="1095"/>
      <c r="NFN13" s="1097"/>
      <c r="NFO13" s="848"/>
      <c r="NFP13" s="1099"/>
      <c r="NFQ13" s="1099"/>
      <c r="NFR13" s="1091"/>
      <c r="NFS13" s="1093"/>
      <c r="NFT13" s="849"/>
      <c r="NFU13" s="1095"/>
      <c r="NFV13" s="1097"/>
      <c r="NFW13" s="848"/>
      <c r="NFX13" s="1099"/>
      <c r="NFY13" s="1099"/>
      <c r="NFZ13" s="1091"/>
      <c r="NGA13" s="1093"/>
      <c r="NGB13" s="849"/>
      <c r="NGC13" s="1095"/>
      <c r="NGD13" s="1097"/>
      <c r="NGE13" s="848"/>
      <c r="NGF13" s="1099"/>
      <c r="NGG13" s="1099"/>
      <c r="NGH13" s="1091"/>
      <c r="NGI13" s="1093"/>
      <c r="NGJ13" s="849"/>
      <c r="NGK13" s="1095"/>
      <c r="NGL13" s="1097"/>
      <c r="NGM13" s="848"/>
      <c r="NGN13" s="1099"/>
      <c r="NGO13" s="1099"/>
      <c r="NGP13" s="1091"/>
      <c r="NGQ13" s="1093"/>
      <c r="NGR13" s="849"/>
      <c r="NGS13" s="1095"/>
      <c r="NGT13" s="1097"/>
      <c r="NGU13" s="848"/>
      <c r="NGV13" s="1099"/>
      <c r="NGW13" s="1099"/>
      <c r="NGX13" s="1091"/>
      <c r="NGY13" s="1093"/>
      <c r="NGZ13" s="849"/>
      <c r="NHA13" s="1095"/>
      <c r="NHB13" s="1097"/>
      <c r="NHC13" s="848"/>
      <c r="NHD13" s="1099"/>
      <c r="NHE13" s="1099"/>
      <c r="NHF13" s="1091"/>
      <c r="NHG13" s="1093"/>
      <c r="NHH13" s="849"/>
      <c r="NHI13" s="1095"/>
      <c r="NHJ13" s="1097"/>
      <c r="NHK13" s="848"/>
      <c r="NHL13" s="1099"/>
      <c r="NHM13" s="1099"/>
      <c r="NHN13" s="1091"/>
      <c r="NHO13" s="1093"/>
      <c r="NHP13" s="849"/>
      <c r="NHQ13" s="1095"/>
      <c r="NHR13" s="1097"/>
      <c r="NHS13" s="848"/>
      <c r="NHT13" s="1099"/>
      <c r="NHU13" s="1099"/>
      <c r="NHV13" s="1091"/>
      <c r="NHW13" s="1093"/>
      <c r="NHX13" s="849"/>
      <c r="NHY13" s="1095"/>
      <c r="NHZ13" s="1097"/>
      <c r="NIA13" s="848"/>
      <c r="NIB13" s="1099"/>
      <c r="NIC13" s="1099"/>
      <c r="NID13" s="1091"/>
      <c r="NIE13" s="1093"/>
      <c r="NIF13" s="849"/>
      <c r="NIG13" s="1095"/>
      <c r="NIH13" s="1097"/>
      <c r="NII13" s="848"/>
      <c r="NIJ13" s="1099"/>
      <c r="NIK13" s="1099"/>
      <c r="NIL13" s="1091"/>
      <c r="NIM13" s="1093"/>
      <c r="NIN13" s="849"/>
      <c r="NIO13" s="1095"/>
      <c r="NIP13" s="1097"/>
      <c r="NIQ13" s="848"/>
      <c r="NIR13" s="1099"/>
      <c r="NIS13" s="1099"/>
      <c r="NIT13" s="1091"/>
      <c r="NIU13" s="1093"/>
      <c r="NIV13" s="849"/>
      <c r="NIW13" s="1095"/>
      <c r="NIX13" s="1097"/>
      <c r="NIY13" s="848"/>
      <c r="NIZ13" s="1099"/>
      <c r="NJA13" s="1099"/>
      <c r="NJB13" s="1091"/>
      <c r="NJC13" s="1093"/>
      <c r="NJD13" s="849"/>
      <c r="NJE13" s="1095"/>
      <c r="NJF13" s="1097"/>
      <c r="NJG13" s="848"/>
      <c r="NJH13" s="1099"/>
      <c r="NJI13" s="1099"/>
      <c r="NJJ13" s="1091"/>
      <c r="NJK13" s="1093"/>
      <c r="NJL13" s="849"/>
      <c r="NJM13" s="1095"/>
      <c r="NJN13" s="1097"/>
      <c r="NJO13" s="848"/>
      <c r="NJP13" s="1099"/>
      <c r="NJQ13" s="1099"/>
      <c r="NJR13" s="1091"/>
      <c r="NJS13" s="1093"/>
      <c r="NJT13" s="849"/>
      <c r="NJU13" s="1095"/>
      <c r="NJV13" s="1097"/>
      <c r="NJW13" s="848"/>
      <c r="NJX13" s="1099"/>
      <c r="NJY13" s="1099"/>
      <c r="NJZ13" s="1091"/>
      <c r="NKA13" s="1093"/>
      <c r="NKB13" s="849"/>
      <c r="NKC13" s="1095"/>
      <c r="NKD13" s="1097"/>
      <c r="NKE13" s="848"/>
      <c r="NKF13" s="1099"/>
      <c r="NKG13" s="1099"/>
      <c r="NKH13" s="1091"/>
      <c r="NKI13" s="1093"/>
      <c r="NKJ13" s="849"/>
      <c r="NKK13" s="1095"/>
      <c r="NKL13" s="1097"/>
      <c r="NKM13" s="848"/>
      <c r="NKN13" s="1099"/>
      <c r="NKO13" s="1099"/>
      <c r="NKP13" s="1091"/>
      <c r="NKQ13" s="1093"/>
      <c r="NKR13" s="849"/>
      <c r="NKS13" s="1095"/>
      <c r="NKT13" s="1097"/>
      <c r="NKU13" s="848"/>
      <c r="NKV13" s="1099"/>
      <c r="NKW13" s="1099"/>
      <c r="NKX13" s="1091"/>
      <c r="NKY13" s="1093"/>
      <c r="NKZ13" s="849"/>
      <c r="NLA13" s="1095"/>
      <c r="NLB13" s="1097"/>
      <c r="NLC13" s="848"/>
      <c r="NLD13" s="1099"/>
      <c r="NLE13" s="1099"/>
      <c r="NLF13" s="1091"/>
      <c r="NLG13" s="1093"/>
      <c r="NLH13" s="849"/>
      <c r="NLI13" s="1095"/>
      <c r="NLJ13" s="1097"/>
      <c r="NLK13" s="848"/>
      <c r="NLL13" s="1099"/>
      <c r="NLM13" s="1099"/>
      <c r="NLN13" s="1091"/>
      <c r="NLO13" s="1093"/>
      <c r="NLP13" s="849"/>
      <c r="NLQ13" s="1095"/>
      <c r="NLR13" s="1097"/>
      <c r="NLS13" s="848"/>
      <c r="NLT13" s="1099"/>
      <c r="NLU13" s="1099"/>
      <c r="NLV13" s="1091"/>
      <c r="NLW13" s="1093"/>
      <c r="NLX13" s="849"/>
      <c r="NLY13" s="1095"/>
      <c r="NLZ13" s="1097"/>
      <c r="NMA13" s="848"/>
      <c r="NMB13" s="1099"/>
      <c r="NMC13" s="1099"/>
      <c r="NMD13" s="1091"/>
      <c r="NME13" s="1093"/>
      <c r="NMF13" s="849"/>
      <c r="NMG13" s="1095"/>
      <c r="NMH13" s="1097"/>
      <c r="NMI13" s="848"/>
      <c r="NMJ13" s="1099"/>
      <c r="NMK13" s="1099"/>
      <c r="NML13" s="1091"/>
      <c r="NMM13" s="1093"/>
      <c r="NMN13" s="849"/>
      <c r="NMO13" s="1095"/>
      <c r="NMP13" s="1097"/>
      <c r="NMQ13" s="848"/>
      <c r="NMR13" s="1099"/>
      <c r="NMS13" s="1099"/>
      <c r="NMT13" s="1091"/>
      <c r="NMU13" s="1093"/>
      <c r="NMV13" s="849"/>
      <c r="NMW13" s="1095"/>
      <c r="NMX13" s="1097"/>
      <c r="NMY13" s="848"/>
      <c r="NMZ13" s="1099"/>
      <c r="NNA13" s="1099"/>
      <c r="NNB13" s="1091"/>
      <c r="NNC13" s="1093"/>
      <c r="NND13" s="849"/>
      <c r="NNE13" s="1095"/>
      <c r="NNF13" s="1097"/>
      <c r="NNG13" s="848"/>
      <c r="NNH13" s="1099"/>
      <c r="NNI13" s="1099"/>
      <c r="NNJ13" s="1091"/>
      <c r="NNK13" s="1093"/>
      <c r="NNL13" s="849"/>
      <c r="NNM13" s="1095"/>
      <c r="NNN13" s="1097"/>
      <c r="NNO13" s="848"/>
      <c r="NNP13" s="1099"/>
      <c r="NNQ13" s="1099"/>
      <c r="NNR13" s="1091"/>
      <c r="NNS13" s="1093"/>
      <c r="NNT13" s="849"/>
      <c r="NNU13" s="1095"/>
      <c r="NNV13" s="1097"/>
      <c r="NNW13" s="848"/>
      <c r="NNX13" s="1099"/>
      <c r="NNY13" s="1099"/>
      <c r="NNZ13" s="1091"/>
      <c r="NOA13" s="1093"/>
      <c r="NOB13" s="849"/>
      <c r="NOC13" s="1095"/>
      <c r="NOD13" s="1097"/>
      <c r="NOE13" s="848"/>
      <c r="NOF13" s="1099"/>
      <c r="NOG13" s="1099"/>
      <c r="NOH13" s="1091"/>
      <c r="NOI13" s="1093"/>
      <c r="NOJ13" s="849"/>
      <c r="NOK13" s="1095"/>
      <c r="NOL13" s="1097"/>
      <c r="NOM13" s="848"/>
      <c r="NON13" s="1099"/>
      <c r="NOO13" s="1099"/>
      <c r="NOP13" s="1091"/>
      <c r="NOQ13" s="1093"/>
      <c r="NOR13" s="849"/>
      <c r="NOS13" s="1095"/>
      <c r="NOT13" s="1097"/>
      <c r="NOU13" s="848"/>
      <c r="NOV13" s="1099"/>
      <c r="NOW13" s="1099"/>
      <c r="NOX13" s="1091"/>
      <c r="NOY13" s="1093"/>
      <c r="NOZ13" s="849"/>
      <c r="NPA13" s="1095"/>
      <c r="NPB13" s="1097"/>
      <c r="NPC13" s="848"/>
      <c r="NPD13" s="1099"/>
      <c r="NPE13" s="1099"/>
      <c r="NPF13" s="1091"/>
      <c r="NPG13" s="1093"/>
      <c r="NPH13" s="849"/>
      <c r="NPI13" s="1095"/>
      <c r="NPJ13" s="1097"/>
      <c r="NPK13" s="848"/>
      <c r="NPL13" s="1099"/>
      <c r="NPM13" s="1099"/>
      <c r="NPN13" s="1091"/>
      <c r="NPO13" s="1093"/>
      <c r="NPP13" s="849"/>
      <c r="NPQ13" s="1095"/>
      <c r="NPR13" s="1097"/>
      <c r="NPS13" s="848"/>
      <c r="NPT13" s="1099"/>
      <c r="NPU13" s="1099"/>
      <c r="NPV13" s="1091"/>
      <c r="NPW13" s="1093"/>
      <c r="NPX13" s="849"/>
      <c r="NPY13" s="1095"/>
      <c r="NPZ13" s="1097"/>
      <c r="NQA13" s="848"/>
      <c r="NQB13" s="1099"/>
      <c r="NQC13" s="1099"/>
      <c r="NQD13" s="1091"/>
      <c r="NQE13" s="1093"/>
      <c r="NQF13" s="849"/>
      <c r="NQG13" s="1095"/>
      <c r="NQH13" s="1097"/>
      <c r="NQI13" s="848"/>
      <c r="NQJ13" s="1099"/>
      <c r="NQK13" s="1099"/>
      <c r="NQL13" s="1091"/>
      <c r="NQM13" s="1093"/>
      <c r="NQN13" s="849"/>
      <c r="NQO13" s="1095"/>
      <c r="NQP13" s="1097"/>
      <c r="NQQ13" s="848"/>
      <c r="NQR13" s="1099"/>
      <c r="NQS13" s="1099"/>
      <c r="NQT13" s="1091"/>
      <c r="NQU13" s="1093"/>
      <c r="NQV13" s="849"/>
      <c r="NQW13" s="1095"/>
      <c r="NQX13" s="1097"/>
      <c r="NQY13" s="848"/>
      <c r="NQZ13" s="1099"/>
      <c r="NRA13" s="1099"/>
      <c r="NRB13" s="1091"/>
      <c r="NRC13" s="1093"/>
      <c r="NRD13" s="849"/>
      <c r="NRE13" s="1095"/>
      <c r="NRF13" s="1097"/>
      <c r="NRG13" s="848"/>
      <c r="NRH13" s="1099"/>
      <c r="NRI13" s="1099"/>
      <c r="NRJ13" s="1091"/>
      <c r="NRK13" s="1093"/>
      <c r="NRL13" s="849"/>
      <c r="NRM13" s="1095"/>
      <c r="NRN13" s="1097"/>
      <c r="NRO13" s="848"/>
      <c r="NRP13" s="1099"/>
      <c r="NRQ13" s="1099"/>
      <c r="NRR13" s="1091"/>
      <c r="NRS13" s="1093"/>
      <c r="NRT13" s="849"/>
      <c r="NRU13" s="1095"/>
      <c r="NRV13" s="1097"/>
      <c r="NRW13" s="848"/>
      <c r="NRX13" s="1099"/>
      <c r="NRY13" s="1099"/>
      <c r="NRZ13" s="1091"/>
      <c r="NSA13" s="1093"/>
      <c r="NSB13" s="849"/>
      <c r="NSC13" s="1095"/>
      <c r="NSD13" s="1097"/>
      <c r="NSE13" s="848"/>
      <c r="NSF13" s="1099"/>
      <c r="NSG13" s="1099"/>
      <c r="NSH13" s="1091"/>
      <c r="NSI13" s="1093"/>
      <c r="NSJ13" s="849"/>
      <c r="NSK13" s="1095"/>
      <c r="NSL13" s="1097"/>
      <c r="NSM13" s="848"/>
      <c r="NSN13" s="1099"/>
      <c r="NSO13" s="1099"/>
      <c r="NSP13" s="1091"/>
      <c r="NSQ13" s="1093"/>
      <c r="NSR13" s="849"/>
      <c r="NSS13" s="1095"/>
      <c r="NST13" s="1097"/>
      <c r="NSU13" s="848"/>
      <c r="NSV13" s="1099"/>
      <c r="NSW13" s="1099"/>
      <c r="NSX13" s="1091"/>
      <c r="NSY13" s="1093"/>
      <c r="NSZ13" s="849"/>
      <c r="NTA13" s="1095"/>
      <c r="NTB13" s="1097"/>
      <c r="NTC13" s="848"/>
      <c r="NTD13" s="1099"/>
      <c r="NTE13" s="1099"/>
      <c r="NTF13" s="1091"/>
      <c r="NTG13" s="1093"/>
      <c r="NTH13" s="849"/>
      <c r="NTI13" s="1095"/>
      <c r="NTJ13" s="1097"/>
      <c r="NTK13" s="848"/>
      <c r="NTL13" s="1099"/>
      <c r="NTM13" s="1099"/>
      <c r="NTN13" s="1091"/>
      <c r="NTO13" s="1093"/>
      <c r="NTP13" s="849"/>
      <c r="NTQ13" s="1095"/>
      <c r="NTR13" s="1097"/>
      <c r="NTS13" s="848"/>
      <c r="NTT13" s="1099"/>
      <c r="NTU13" s="1099"/>
      <c r="NTV13" s="1091"/>
      <c r="NTW13" s="1093"/>
      <c r="NTX13" s="849"/>
      <c r="NTY13" s="1095"/>
      <c r="NTZ13" s="1097"/>
      <c r="NUA13" s="848"/>
      <c r="NUB13" s="1099"/>
      <c r="NUC13" s="1099"/>
      <c r="NUD13" s="1091"/>
      <c r="NUE13" s="1093"/>
      <c r="NUF13" s="849"/>
      <c r="NUG13" s="1095"/>
      <c r="NUH13" s="1097"/>
      <c r="NUI13" s="848"/>
      <c r="NUJ13" s="1099"/>
      <c r="NUK13" s="1099"/>
      <c r="NUL13" s="1091"/>
      <c r="NUM13" s="1093"/>
      <c r="NUN13" s="849"/>
      <c r="NUO13" s="1095"/>
      <c r="NUP13" s="1097"/>
      <c r="NUQ13" s="848"/>
      <c r="NUR13" s="1099"/>
      <c r="NUS13" s="1099"/>
      <c r="NUT13" s="1091"/>
      <c r="NUU13" s="1093"/>
      <c r="NUV13" s="849"/>
      <c r="NUW13" s="1095"/>
      <c r="NUX13" s="1097"/>
      <c r="NUY13" s="848"/>
      <c r="NUZ13" s="1099"/>
      <c r="NVA13" s="1099"/>
      <c r="NVB13" s="1091"/>
      <c r="NVC13" s="1093"/>
      <c r="NVD13" s="849"/>
      <c r="NVE13" s="1095"/>
      <c r="NVF13" s="1097"/>
      <c r="NVG13" s="848"/>
      <c r="NVH13" s="1099"/>
      <c r="NVI13" s="1099"/>
      <c r="NVJ13" s="1091"/>
      <c r="NVK13" s="1093"/>
      <c r="NVL13" s="849"/>
      <c r="NVM13" s="1095"/>
      <c r="NVN13" s="1097"/>
      <c r="NVO13" s="848"/>
      <c r="NVP13" s="1099"/>
      <c r="NVQ13" s="1099"/>
      <c r="NVR13" s="1091"/>
      <c r="NVS13" s="1093"/>
      <c r="NVT13" s="849"/>
      <c r="NVU13" s="1095"/>
      <c r="NVV13" s="1097"/>
      <c r="NVW13" s="848"/>
      <c r="NVX13" s="1099"/>
      <c r="NVY13" s="1099"/>
      <c r="NVZ13" s="1091"/>
      <c r="NWA13" s="1093"/>
      <c r="NWB13" s="849"/>
      <c r="NWC13" s="1095"/>
      <c r="NWD13" s="1097"/>
      <c r="NWE13" s="848"/>
      <c r="NWF13" s="1099"/>
      <c r="NWG13" s="1099"/>
      <c r="NWH13" s="1091"/>
      <c r="NWI13" s="1093"/>
      <c r="NWJ13" s="849"/>
      <c r="NWK13" s="1095"/>
      <c r="NWL13" s="1097"/>
      <c r="NWM13" s="848"/>
      <c r="NWN13" s="1099"/>
      <c r="NWO13" s="1099"/>
      <c r="NWP13" s="1091"/>
      <c r="NWQ13" s="1093"/>
      <c r="NWR13" s="849"/>
      <c r="NWS13" s="1095"/>
      <c r="NWT13" s="1097"/>
      <c r="NWU13" s="848"/>
      <c r="NWV13" s="1099"/>
      <c r="NWW13" s="1099"/>
      <c r="NWX13" s="1091"/>
      <c r="NWY13" s="1093"/>
      <c r="NWZ13" s="849"/>
      <c r="NXA13" s="1095"/>
      <c r="NXB13" s="1097"/>
      <c r="NXC13" s="848"/>
      <c r="NXD13" s="1099"/>
      <c r="NXE13" s="1099"/>
      <c r="NXF13" s="1091"/>
      <c r="NXG13" s="1093"/>
      <c r="NXH13" s="849"/>
      <c r="NXI13" s="1095"/>
      <c r="NXJ13" s="1097"/>
      <c r="NXK13" s="848"/>
      <c r="NXL13" s="1099"/>
      <c r="NXM13" s="1099"/>
      <c r="NXN13" s="1091"/>
      <c r="NXO13" s="1093"/>
      <c r="NXP13" s="849"/>
      <c r="NXQ13" s="1095"/>
      <c r="NXR13" s="1097"/>
      <c r="NXS13" s="848"/>
      <c r="NXT13" s="1099"/>
      <c r="NXU13" s="1099"/>
      <c r="NXV13" s="1091"/>
      <c r="NXW13" s="1093"/>
      <c r="NXX13" s="849"/>
      <c r="NXY13" s="1095"/>
      <c r="NXZ13" s="1097"/>
      <c r="NYA13" s="848"/>
      <c r="NYB13" s="1099"/>
      <c r="NYC13" s="1099"/>
      <c r="NYD13" s="1091"/>
      <c r="NYE13" s="1093"/>
      <c r="NYF13" s="849"/>
      <c r="NYG13" s="1095"/>
      <c r="NYH13" s="1097"/>
      <c r="NYI13" s="848"/>
      <c r="NYJ13" s="1099"/>
      <c r="NYK13" s="1099"/>
      <c r="NYL13" s="1091"/>
      <c r="NYM13" s="1093"/>
      <c r="NYN13" s="849"/>
      <c r="NYO13" s="1095"/>
      <c r="NYP13" s="1097"/>
      <c r="NYQ13" s="848"/>
      <c r="NYR13" s="1099"/>
      <c r="NYS13" s="1099"/>
      <c r="NYT13" s="1091"/>
      <c r="NYU13" s="1093"/>
      <c r="NYV13" s="849"/>
      <c r="NYW13" s="1095"/>
      <c r="NYX13" s="1097"/>
      <c r="NYY13" s="848"/>
      <c r="NYZ13" s="1099"/>
      <c r="NZA13" s="1099"/>
      <c r="NZB13" s="1091"/>
      <c r="NZC13" s="1093"/>
      <c r="NZD13" s="849"/>
      <c r="NZE13" s="1095"/>
      <c r="NZF13" s="1097"/>
      <c r="NZG13" s="848"/>
      <c r="NZH13" s="1099"/>
      <c r="NZI13" s="1099"/>
      <c r="NZJ13" s="1091"/>
      <c r="NZK13" s="1093"/>
      <c r="NZL13" s="849"/>
      <c r="NZM13" s="1095"/>
      <c r="NZN13" s="1097"/>
      <c r="NZO13" s="848"/>
      <c r="NZP13" s="1099"/>
      <c r="NZQ13" s="1099"/>
      <c r="NZR13" s="1091"/>
      <c r="NZS13" s="1093"/>
      <c r="NZT13" s="849"/>
      <c r="NZU13" s="1095"/>
      <c r="NZV13" s="1097"/>
      <c r="NZW13" s="848"/>
      <c r="NZX13" s="1099"/>
      <c r="NZY13" s="1099"/>
      <c r="NZZ13" s="1091"/>
      <c r="OAA13" s="1093"/>
      <c r="OAB13" s="849"/>
      <c r="OAC13" s="1095"/>
      <c r="OAD13" s="1097"/>
      <c r="OAE13" s="848"/>
      <c r="OAF13" s="1099"/>
      <c r="OAG13" s="1099"/>
      <c r="OAH13" s="1091"/>
      <c r="OAI13" s="1093"/>
      <c r="OAJ13" s="849"/>
      <c r="OAK13" s="1095"/>
      <c r="OAL13" s="1097"/>
      <c r="OAM13" s="848"/>
      <c r="OAN13" s="1099"/>
      <c r="OAO13" s="1099"/>
      <c r="OAP13" s="1091"/>
      <c r="OAQ13" s="1093"/>
      <c r="OAR13" s="849"/>
      <c r="OAS13" s="1095"/>
      <c r="OAT13" s="1097"/>
      <c r="OAU13" s="848"/>
      <c r="OAV13" s="1099"/>
      <c r="OAW13" s="1099"/>
      <c r="OAX13" s="1091"/>
      <c r="OAY13" s="1093"/>
      <c r="OAZ13" s="849"/>
      <c r="OBA13" s="1095"/>
      <c r="OBB13" s="1097"/>
      <c r="OBC13" s="848"/>
      <c r="OBD13" s="1099"/>
      <c r="OBE13" s="1099"/>
      <c r="OBF13" s="1091"/>
      <c r="OBG13" s="1093"/>
      <c r="OBH13" s="849"/>
      <c r="OBI13" s="1095"/>
      <c r="OBJ13" s="1097"/>
      <c r="OBK13" s="848"/>
      <c r="OBL13" s="1099"/>
      <c r="OBM13" s="1099"/>
      <c r="OBN13" s="1091"/>
      <c r="OBO13" s="1093"/>
      <c r="OBP13" s="849"/>
      <c r="OBQ13" s="1095"/>
      <c r="OBR13" s="1097"/>
      <c r="OBS13" s="848"/>
      <c r="OBT13" s="1099"/>
      <c r="OBU13" s="1099"/>
      <c r="OBV13" s="1091"/>
      <c r="OBW13" s="1093"/>
      <c r="OBX13" s="849"/>
      <c r="OBY13" s="1095"/>
      <c r="OBZ13" s="1097"/>
      <c r="OCA13" s="848"/>
      <c r="OCB13" s="1099"/>
      <c r="OCC13" s="1099"/>
      <c r="OCD13" s="1091"/>
      <c r="OCE13" s="1093"/>
      <c r="OCF13" s="849"/>
      <c r="OCG13" s="1095"/>
      <c r="OCH13" s="1097"/>
      <c r="OCI13" s="848"/>
      <c r="OCJ13" s="1099"/>
      <c r="OCK13" s="1099"/>
      <c r="OCL13" s="1091"/>
      <c r="OCM13" s="1093"/>
      <c r="OCN13" s="849"/>
      <c r="OCO13" s="1095"/>
      <c r="OCP13" s="1097"/>
      <c r="OCQ13" s="848"/>
      <c r="OCR13" s="1099"/>
      <c r="OCS13" s="1099"/>
      <c r="OCT13" s="1091"/>
      <c r="OCU13" s="1093"/>
      <c r="OCV13" s="849"/>
      <c r="OCW13" s="1095"/>
      <c r="OCX13" s="1097"/>
      <c r="OCY13" s="848"/>
      <c r="OCZ13" s="1099"/>
      <c r="ODA13" s="1099"/>
      <c r="ODB13" s="1091"/>
      <c r="ODC13" s="1093"/>
      <c r="ODD13" s="849"/>
      <c r="ODE13" s="1095"/>
      <c r="ODF13" s="1097"/>
      <c r="ODG13" s="848"/>
      <c r="ODH13" s="1099"/>
      <c r="ODI13" s="1099"/>
      <c r="ODJ13" s="1091"/>
      <c r="ODK13" s="1093"/>
      <c r="ODL13" s="849"/>
      <c r="ODM13" s="1095"/>
      <c r="ODN13" s="1097"/>
      <c r="ODO13" s="848"/>
      <c r="ODP13" s="1099"/>
      <c r="ODQ13" s="1099"/>
      <c r="ODR13" s="1091"/>
      <c r="ODS13" s="1093"/>
      <c r="ODT13" s="849"/>
      <c r="ODU13" s="1095"/>
      <c r="ODV13" s="1097"/>
      <c r="ODW13" s="848"/>
      <c r="ODX13" s="1099"/>
      <c r="ODY13" s="1099"/>
      <c r="ODZ13" s="1091"/>
      <c r="OEA13" s="1093"/>
      <c r="OEB13" s="849"/>
      <c r="OEC13" s="1095"/>
      <c r="OED13" s="1097"/>
      <c r="OEE13" s="848"/>
      <c r="OEF13" s="1099"/>
      <c r="OEG13" s="1099"/>
      <c r="OEH13" s="1091"/>
      <c r="OEI13" s="1093"/>
      <c r="OEJ13" s="849"/>
      <c r="OEK13" s="1095"/>
      <c r="OEL13" s="1097"/>
      <c r="OEM13" s="848"/>
      <c r="OEN13" s="1099"/>
      <c r="OEO13" s="1099"/>
      <c r="OEP13" s="1091"/>
      <c r="OEQ13" s="1093"/>
      <c r="OER13" s="849"/>
      <c r="OES13" s="1095"/>
      <c r="OET13" s="1097"/>
      <c r="OEU13" s="848"/>
      <c r="OEV13" s="1099"/>
      <c r="OEW13" s="1099"/>
      <c r="OEX13" s="1091"/>
      <c r="OEY13" s="1093"/>
      <c r="OEZ13" s="849"/>
      <c r="OFA13" s="1095"/>
      <c r="OFB13" s="1097"/>
      <c r="OFC13" s="848"/>
      <c r="OFD13" s="1099"/>
      <c r="OFE13" s="1099"/>
      <c r="OFF13" s="1091"/>
      <c r="OFG13" s="1093"/>
      <c r="OFH13" s="849"/>
      <c r="OFI13" s="1095"/>
      <c r="OFJ13" s="1097"/>
      <c r="OFK13" s="848"/>
      <c r="OFL13" s="1099"/>
      <c r="OFM13" s="1099"/>
      <c r="OFN13" s="1091"/>
      <c r="OFO13" s="1093"/>
      <c r="OFP13" s="849"/>
      <c r="OFQ13" s="1095"/>
      <c r="OFR13" s="1097"/>
      <c r="OFS13" s="848"/>
      <c r="OFT13" s="1099"/>
      <c r="OFU13" s="1099"/>
      <c r="OFV13" s="1091"/>
      <c r="OFW13" s="1093"/>
      <c r="OFX13" s="849"/>
      <c r="OFY13" s="1095"/>
      <c r="OFZ13" s="1097"/>
      <c r="OGA13" s="848"/>
      <c r="OGB13" s="1099"/>
      <c r="OGC13" s="1099"/>
      <c r="OGD13" s="1091"/>
      <c r="OGE13" s="1093"/>
      <c r="OGF13" s="849"/>
      <c r="OGG13" s="1095"/>
      <c r="OGH13" s="1097"/>
      <c r="OGI13" s="848"/>
      <c r="OGJ13" s="1099"/>
      <c r="OGK13" s="1099"/>
      <c r="OGL13" s="1091"/>
      <c r="OGM13" s="1093"/>
      <c r="OGN13" s="849"/>
      <c r="OGO13" s="1095"/>
      <c r="OGP13" s="1097"/>
      <c r="OGQ13" s="848"/>
      <c r="OGR13" s="1099"/>
      <c r="OGS13" s="1099"/>
      <c r="OGT13" s="1091"/>
      <c r="OGU13" s="1093"/>
      <c r="OGV13" s="849"/>
      <c r="OGW13" s="1095"/>
      <c r="OGX13" s="1097"/>
      <c r="OGY13" s="848"/>
      <c r="OGZ13" s="1099"/>
      <c r="OHA13" s="1099"/>
      <c r="OHB13" s="1091"/>
      <c r="OHC13" s="1093"/>
      <c r="OHD13" s="849"/>
      <c r="OHE13" s="1095"/>
      <c r="OHF13" s="1097"/>
      <c r="OHG13" s="848"/>
      <c r="OHH13" s="1099"/>
      <c r="OHI13" s="1099"/>
      <c r="OHJ13" s="1091"/>
      <c r="OHK13" s="1093"/>
      <c r="OHL13" s="849"/>
      <c r="OHM13" s="1095"/>
      <c r="OHN13" s="1097"/>
      <c r="OHO13" s="848"/>
      <c r="OHP13" s="1099"/>
      <c r="OHQ13" s="1099"/>
      <c r="OHR13" s="1091"/>
      <c r="OHS13" s="1093"/>
      <c r="OHT13" s="849"/>
      <c r="OHU13" s="1095"/>
      <c r="OHV13" s="1097"/>
      <c r="OHW13" s="848"/>
      <c r="OHX13" s="1099"/>
      <c r="OHY13" s="1099"/>
      <c r="OHZ13" s="1091"/>
      <c r="OIA13" s="1093"/>
      <c r="OIB13" s="849"/>
      <c r="OIC13" s="1095"/>
      <c r="OID13" s="1097"/>
      <c r="OIE13" s="848"/>
      <c r="OIF13" s="1099"/>
      <c r="OIG13" s="1099"/>
      <c r="OIH13" s="1091"/>
      <c r="OII13" s="1093"/>
      <c r="OIJ13" s="849"/>
      <c r="OIK13" s="1095"/>
      <c r="OIL13" s="1097"/>
      <c r="OIM13" s="848"/>
      <c r="OIN13" s="1099"/>
      <c r="OIO13" s="1099"/>
      <c r="OIP13" s="1091"/>
      <c r="OIQ13" s="1093"/>
      <c r="OIR13" s="849"/>
      <c r="OIS13" s="1095"/>
      <c r="OIT13" s="1097"/>
      <c r="OIU13" s="848"/>
      <c r="OIV13" s="1099"/>
      <c r="OIW13" s="1099"/>
      <c r="OIX13" s="1091"/>
      <c r="OIY13" s="1093"/>
      <c r="OIZ13" s="849"/>
      <c r="OJA13" s="1095"/>
      <c r="OJB13" s="1097"/>
      <c r="OJC13" s="848"/>
      <c r="OJD13" s="1099"/>
      <c r="OJE13" s="1099"/>
      <c r="OJF13" s="1091"/>
      <c r="OJG13" s="1093"/>
      <c r="OJH13" s="849"/>
      <c r="OJI13" s="1095"/>
      <c r="OJJ13" s="1097"/>
      <c r="OJK13" s="848"/>
      <c r="OJL13" s="1099"/>
      <c r="OJM13" s="1099"/>
      <c r="OJN13" s="1091"/>
      <c r="OJO13" s="1093"/>
      <c r="OJP13" s="849"/>
      <c r="OJQ13" s="1095"/>
      <c r="OJR13" s="1097"/>
      <c r="OJS13" s="848"/>
      <c r="OJT13" s="1099"/>
      <c r="OJU13" s="1099"/>
      <c r="OJV13" s="1091"/>
      <c r="OJW13" s="1093"/>
      <c r="OJX13" s="849"/>
      <c r="OJY13" s="1095"/>
      <c r="OJZ13" s="1097"/>
      <c r="OKA13" s="848"/>
      <c r="OKB13" s="1099"/>
      <c r="OKC13" s="1099"/>
      <c r="OKD13" s="1091"/>
      <c r="OKE13" s="1093"/>
      <c r="OKF13" s="849"/>
      <c r="OKG13" s="1095"/>
      <c r="OKH13" s="1097"/>
      <c r="OKI13" s="848"/>
      <c r="OKJ13" s="1099"/>
      <c r="OKK13" s="1099"/>
      <c r="OKL13" s="1091"/>
      <c r="OKM13" s="1093"/>
      <c r="OKN13" s="849"/>
      <c r="OKO13" s="1095"/>
      <c r="OKP13" s="1097"/>
      <c r="OKQ13" s="848"/>
      <c r="OKR13" s="1099"/>
      <c r="OKS13" s="1099"/>
      <c r="OKT13" s="1091"/>
      <c r="OKU13" s="1093"/>
      <c r="OKV13" s="849"/>
      <c r="OKW13" s="1095"/>
      <c r="OKX13" s="1097"/>
      <c r="OKY13" s="848"/>
      <c r="OKZ13" s="1099"/>
      <c r="OLA13" s="1099"/>
      <c r="OLB13" s="1091"/>
      <c r="OLC13" s="1093"/>
      <c r="OLD13" s="849"/>
      <c r="OLE13" s="1095"/>
      <c r="OLF13" s="1097"/>
      <c r="OLG13" s="848"/>
      <c r="OLH13" s="1099"/>
      <c r="OLI13" s="1099"/>
      <c r="OLJ13" s="1091"/>
      <c r="OLK13" s="1093"/>
      <c r="OLL13" s="849"/>
      <c r="OLM13" s="1095"/>
      <c r="OLN13" s="1097"/>
      <c r="OLO13" s="848"/>
      <c r="OLP13" s="1099"/>
      <c r="OLQ13" s="1099"/>
      <c r="OLR13" s="1091"/>
      <c r="OLS13" s="1093"/>
      <c r="OLT13" s="849"/>
      <c r="OLU13" s="1095"/>
      <c r="OLV13" s="1097"/>
      <c r="OLW13" s="848"/>
      <c r="OLX13" s="1099"/>
      <c r="OLY13" s="1099"/>
      <c r="OLZ13" s="1091"/>
      <c r="OMA13" s="1093"/>
      <c r="OMB13" s="849"/>
      <c r="OMC13" s="1095"/>
      <c r="OMD13" s="1097"/>
      <c r="OME13" s="848"/>
      <c r="OMF13" s="1099"/>
      <c r="OMG13" s="1099"/>
      <c r="OMH13" s="1091"/>
      <c r="OMI13" s="1093"/>
      <c r="OMJ13" s="849"/>
      <c r="OMK13" s="1095"/>
      <c r="OML13" s="1097"/>
      <c r="OMM13" s="848"/>
      <c r="OMN13" s="1099"/>
      <c r="OMO13" s="1099"/>
      <c r="OMP13" s="1091"/>
      <c r="OMQ13" s="1093"/>
      <c r="OMR13" s="849"/>
      <c r="OMS13" s="1095"/>
      <c r="OMT13" s="1097"/>
      <c r="OMU13" s="848"/>
      <c r="OMV13" s="1099"/>
      <c r="OMW13" s="1099"/>
      <c r="OMX13" s="1091"/>
      <c r="OMY13" s="1093"/>
      <c r="OMZ13" s="849"/>
      <c r="ONA13" s="1095"/>
      <c r="ONB13" s="1097"/>
      <c r="ONC13" s="848"/>
      <c r="OND13" s="1099"/>
      <c r="ONE13" s="1099"/>
      <c r="ONF13" s="1091"/>
      <c r="ONG13" s="1093"/>
      <c r="ONH13" s="849"/>
      <c r="ONI13" s="1095"/>
      <c r="ONJ13" s="1097"/>
      <c r="ONK13" s="848"/>
      <c r="ONL13" s="1099"/>
      <c r="ONM13" s="1099"/>
      <c r="ONN13" s="1091"/>
      <c r="ONO13" s="1093"/>
      <c r="ONP13" s="849"/>
      <c r="ONQ13" s="1095"/>
      <c r="ONR13" s="1097"/>
      <c r="ONS13" s="848"/>
      <c r="ONT13" s="1099"/>
      <c r="ONU13" s="1099"/>
      <c r="ONV13" s="1091"/>
      <c r="ONW13" s="1093"/>
      <c r="ONX13" s="849"/>
      <c r="ONY13" s="1095"/>
      <c r="ONZ13" s="1097"/>
      <c r="OOA13" s="848"/>
      <c r="OOB13" s="1099"/>
      <c r="OOC13" s="1099"/>
      <c r="OOD13" s="1091"/>
      <c r="OOE13" s="1093"/>
      <c r="OOF13" s="849"/>
      <c r="OOG13" s="1095"/>
      <c r="OOH13" s="1097"/>
      <c r="OOI13" s="848"/>
      <c r="OOJ13" s="1099"/>
      <c r="OOK13" s="1099"/>
      <c r="OOL13" s="1091"/>
      <c r="OOM13" s="1093"/>
      <c r="OON13" s="849"/>
      <c r="OOO13" s="1095"/>
      <c r="OOP13" s="1097"/>
      <c r="OOQ13" s="848"/>
      <c r="OOR13" s="1099"/>
      <c r="OOS13" s="1099"/>
      <c r="OOT13" s="1091"/>
      <c r="OOU13" s="1093"/>
      <c r="OOV13" s="849"/>
      <c r="OOW13" s="1095"/>
      <c r="OOX13" s="1097"/>
      <c r="OOY13" s="848"/>
      <c r="OOZ13" s="1099"/>
      <c r="OPA13" s="1099"/>
      <c r="OPB13" s="1091"/>
      <c r="OPC13" s="1093"/>
      <c r="OPD13" s="849"/>
      <c r="OPE13" s="1095"/>
      <c r="OPF13" s="1097"/>
      <c r="OPG13" s="848"/>
      <c r="OPH13" s="1099"/>
      <c r="OPI13" s="1099"/>
      <c r="OPJ13" s="1091"/>
      <c r="OPK13" s="1093"/>
      <c r="OPL13" s="849"/>
      <c r="OPM13" s="1095"/>
      <c r="OPN13" s="1097"/>
      <c r="OPO13" s="848"/>
      <c r="OPP13" s="1099"/>
      <c r="OPQ13" s="1099"/>
      <c r="OPR13" s="1091"/>
      <c r="OPS13" s="1093"/>
      <c r="OPT13" s="849"/>
      <c r="OPU13" s="1095"/>
      <c r="OPV13" s="1097"/>
      <c r="OPW13" s="848"/>
      <c r="OPX13" s="1099"/>
      <c r="OPY13" s="1099"/>
      <c r="OPZ13" s="1091"/>
      <c r="OQA13" s="1093"/>
      <c r="OQB13" s="849"/>
      <c r="OQC13" s="1095"/>
      <c r="OQD13" s="1097"/>
      <c r="OQE13" s="848"/>
      <c r="OQF13" s="1099"/>
      <c r="OQG13" s="1099"/>
      <c r="OQH13" s="1091"/>
      <c r="OQI13" s="1093"/>
      <c r="OQJ13" s="849"/>
      <c r="OQK13" s="1095"/>
      <c r="OQL13" s="1097"/>
      <c r="OQM13" s="848"/>
      <c r="OQN13" s="1099"/>
      <c r="OQO13" s="1099"/>
      <c r="OQP13" s="1091"/>
      <c r="OQQ13" s="1093"/>
      <c r="OQR13" s="849"/>
      <c r="OQS13" s="1095"/>
      <c r="OQT13" s="1097"/>
      <c r="OQU13" s="848"/>
      <c r="OQV13" s="1099"/>
      <c r="OQW13" s="1099"/>
      <c r="OQX13" s="1091"/>
      <c r="OQY13" s="1093"/>
      <c r="OQZ13" s="849"/>
      <c r="ORA13" s="1095"/>
      <c r="ORB13" s="1097"/>
      <c r="ORC13" s="848"/>
      <c r="ORD13" s="1099"/>
      <c r="ORE13" s="1099"/>
      <c r="ORF13" s="1091"/>
      <c r="ORG13" s="1093"/>
      <c r="ORH13" s="849"/>
      <c r="ORI13" s="1095"/>
      <c r="ORJ13" s="1097"/>
      <c r="ORK13" s="848"/>
      <c r="ORL13" s="1099"/>
      <c r="ORM13" s="1099"/>
      <c r="ORN13" s="1091"/>
      <c r="ORO13" s="1093"/>
      <c r="ORP13" s="849"/>
      <c r="ORQ13" s="1095"/>
      <c r="ORR13" s="1097"/>
      <c r="ORS13" s="848"/>
      <c r="ORT13" s="1099"/>
      <c r="ORU13" s="1099"/>
      <c r="ORV13" s="1091"/>
      <c r="ORW13" s="1093"/>
      <c r="ORX13" s="849"/>
      <c r="ORY13" s="1095"/>
      <c r="ORZ13" s="1097"/>
      <c r="OSA13" s="848"/>
      <c r="OSB13" s="1099"/>
      <c r="OSC13" s="1099"/>
      <c r="OSD13" s="1091"/>
      <c r="OSE13" s="1093"/>
      <c r="OSF13" s="849"/>
      <c r="OSG13" s="1095"/>
      <c r="OSH13" s="1097"/>
      <c r="OSI13" s="848"/>
      <c r="OSJ13" s="1099"/>
      <c r="OSK13" s="1099"/>
      <c r="OSL13" s="1091"/>
      <c r="OSM13" s="1093"/>
      <c r="OSN13" s="849"/>
      <c r="OSO13" s="1095"/>
      <c r="OSP13" s="1097"/>
      <c r="OSQ13" s="848"/>
      <c r="OSR13" s="1099"/>
      <c r="OSS13" s="1099"/>
      <c r="OST13" s="1091"/>
      <c r="OSU13" s="1093"/>
      <c r="OSV13" s="849"/>
      <c r="OSW13" s="1095"/>
      <c r="OSX13" s="1097"/>
      <c r="OSY13" s="848"/>
      <c r="OSZ13" s="1099"/>
      <c r="OTA13" s="1099"/>
      <c r="OTB13" s="1091"/>
      <c r="OTC13" s="1093"/>
      <c r="OTD13" s="849"/>
      <c r="OTE13" s="1095"/>
      <c r="OTF13" s="1097"/>
      <c r="OTG13" s="848"/>
      <c r="OTH13" s="1099"/>
      <c r="OTI13" s="1099"/>
      <c r="OTJ13" s="1091"/>
      <c r="OTK13" s="1093"/>
      <c r="OTL13" s="849"/>
      <c r="OTM13" s="1095"/>
      <c r="OTN13" s="1097"/>
      <c r="OTO13" s="848"/>
      <c r="OTP13" s="1099"/>
      <c r="OTQ13" s="1099"/>
      <c r="OTR13" s="1091"/>
      <c r="OTS13" s="1093"/>
      <c r="OTT13" s="849"/>
      <c r="OTU13" s="1095"/>
      <c r="OTV13" s="1097"/>
      <c r="OTW13" s="848"/>
      <c r="OTX13" s="1099"/>
      <c r="OTY13" s="1099"/>
      <c r="OTZ13" s="1091"/>
      <c r="OUA13" s="1093"/>
      <c r="OUB13" s="849"/>
      <c r="OUC13" s="1095"/>
      <c r="OUD13" s="1097"/>
      <c r="OUE13" s="848"/>
      <c r="OUF13" s="1099"/>
      <c r="OUG13" s="1099"/>
      <c r="OUH13" s="1091"/>
      <c r="OUI13" s="1093"/>
      <c r="OUJ13" s="849"/>
      <c r="OUK13" s="1095"/>
      <c r="OUL13" s="1097"/>
      <c r="OUM13" s="848"/>
      <c r="OUN13" s="1099"/>
      <c r="OUO13" s="1099"/>
      <c r="OUP13" s="1091"/>
      <c r="OUQ13" s="1093"/>
      <c r="OUR13" s="849"/>
      <c r="OUS13" s="1095"/>
      <c r="OUT13" s="1097"/>
      <c r="OUU13" s="848"/>
      <c r="OUV13" s="1099"/>
      <c r="OUW13" s="1099"/>
      <c r="OUX13" s="1091"/>
      <c r="OUY13" s="1093"/>
      <c r="OUZ13" s="849"/>
      <c r="OVA13" s="1095"/>
      <c r="OVB13" s="1097"/>
      <c r="OVC13" s="848"/>
      <c r="OVD13" s="1099"/>
      <c r="OVE13" s="1099"/>
      <c r="OVF13" s="1091"/>
      <c r="OVG13" s="1093"/>
      <c r="OVH13" s="849"/>
      <c r="OVI13" s="1095"/>
      <c r="OVJ13" s="1097"/>
      <c r="OVK13" s="848"/>
      <c r="OVL13" s="1099"/>
      <c r="OVM13" s="1099"/>
      <c r="OVN13" s="1091"/>
      <c r="OVO13" s="1093"/>
      <c r="OVP13" s="849"/>
      <c r="OVQ13" s="1095"/>
      <c r="OVR13" s="1097"/>
      <c r="OVS13" s="848"/>
      <c r="OVT13" s="1099"/>
      <c r="OVU13" s="1099"/>
      <c r="OVV13" s="1091"/>
      <c r="OVW13" s="1093"/>
      <c r="OVX13" s="849"/>
      <c r="OVY13" s="1095"/>
      <c r="OVZ13" s="1097"/>
      <c r="OWA13" s="848"/>
      <c r="OWB13" s="1099"/>
      <c r="OWC13" s="1099"/>
      <c r="OWD13" s="1091"/>
      <c r="OWE13" s="1093"/>
      <c r="OWF13" s="849"/>
      <c r="OWG13" s="1095"/>
      <c r="OWH13" s="1097"/>
      <c r="OWI13" s="848"/>
      <c r="OWJ13" s="1099"/>
      <c r="OWK13" s="1099"/>
      <c r="OWL13" s="1091"/>
      <c r="OWM13" s="1093"/>
      <c r="OWN13" s="849"/>
      <c r="OWO13" s="1095"/>
      <c r="OWP13" s="1097"/>
      <c r="OWQ13" s="848"/>
      <c r="OWR13" s="1099"/>
      <c r="OWS13" s="1099"/>
      <c r="OWT13" s="1091"/>
      <c r="OWU13" s="1093"/>
      <c r="OWV13" s="849"/>
      <c r="OWW13" s="1095"/>
      <c r="OWX13" s="1097"/>
      <c r="OWY13" s="848"/>
      <c r="OWZ13" s="1099"/>
      <c r="OXA13" s="1099"/>
      <c r="OXB13" s="1091"/>
      <c r="OXC13" s="1093"/>
      <c r="OXD13" s="849"/>
      <c r="OXE13" s="1095"/>
      <c r="OXF13" s="1097"/>
      <c r="OXG13" s="848"/>
      <c r="OXH13" s="1099"/>
      <c r="OXI13" s="1099"/>
      <c r="OXJ13" s="1091"/>
      <c r="OXK13" s="1093"/>
      <c r="OXL13" s="849"/>
      <c r="OXM13" s="1095"/>
      <c r="OXN13" s="1097"/>
      <c r="OXO13" s="848"/>
      <c r="OXP13" s="1099"/>
      <c r="OXQ13" s="1099"/>
      <c r="OXR13" s="1091"/>
      <c r="OXS13" s="1093"/>
      <c r="OXT13" s="849"/>
      <c r="OXU13" s="1095"/>
      <c r="OXV13" s="1097"/>
      <c r="OXW13" s="848"/>
      <c r="OXX13" s="1099"/>
      <c r="OXY13" s="1099"/>
      <c r="OXZ13" s="1091"/>
      <c r="OYA13" s="1093"/>
      <c r="OYB13" s="849"/>
      <c r="OYC13" s="1095"/>
      <c r="OYD13" s="1097"/>
      <c r="OYE13" s="848"/>
      <c r="OYF13" s="1099"/>
      <c r="OYG13" s="1099"/>
      <c r="OYH13" s="1091"/>
      <c r="OYI13" s="1093"/>
      <c r="OYJ13" s="849"/>
      <c r="OYK13" s="1095"/>
      <c r="OYL13" s="1097"/>
      <c r="OYM13" s="848"/>
      <c r="OYN13" s="1099"/>
      <c r="OYO13" s="1099"/>
      <c r="OYP13" s="1091"/>
      <c r="OYQ13" s="1093"/>
      <c r="OYR13" s="849"/>
      <c r="OYS13" s="1095"/>
      <c r="OYT13" s="1097"/>
      <c r="OYU13" s="848"/>
      <c r="OYV13" s="1099"/>
      <c r="OYW13" s="1099"/>
      <c r="OYX13" s="1091"/>
      <c r="OYY13" s="1093"/>
      <c r="OYZ13" s="849"/>
      <c r="OZA13" s="1095"/>
      <c r="OZB13" s="1097"/>
      <c r="OZC13" s="848"/>
      <c r="OZD13" s="1099"/>
      <c r="OZE13" s="1099"/>
      <c r="OZF13" s="1091"/>
      <c r="OZG13" s="1093"/>
      <c r="OZH13" s="849"/>
      <c r="OZI13" s="1095"/>
      <c r="OZJ13" s="1097"/>
      <c r="OZK13" s="848"/>
      <c r="OZL13" s="1099"/>
      <c r="OZM13" s="1099"/>
      <c r="OZN13" s="1091"/>
      <c r="OZO13" s="1093"/>
      <c r="OZP13" s="849"/>
      <c r="OZQ13" s="1095"/>
      <c r="OZR13" s="1097"/>
      <c r="OZS13" s="848"/>
      <c r="OZT13" s="1099"/>
      <c r="OZU13" s="1099"/>
      <c r="OZV13" s="1091"/>
      <c r="OZW13" s="1093"/>
      <c r="OZX13" s="849"/>
      <c r="OZY13" s="1095"/>
      <c r="OZZ13" s="1097"/>
      <c r="PAA13" s="848"/>
      <c r="PAB13" s="1099"/>
      <c r="PAC13" s="1099"/>
      <c r="PAD13" s="1091"/>
      <c r="PAE13" s="1093"/>
      <c r="PAF13" s="849"/>
      <c r="PAG13" s="1095"/>
      <c r="PAH13" s="1097"/>
      <c r="PAI13" s="848"/>
      <c r="PAJ13" s="1099"/>
      <c r="PAK13" s="1099"/>
      <c r="PAL13" s="1091"/>
      <c r="PAM13" s="1093"/>
      <c r="PAN13" s="849"/>
      <c r="PAO13" s="1095"/>
      <c r="PAP13" s="1097"/>
      <c r="PAQ13" s="848"/>
      <c r="PAR13" s="1099"/>
      <c r="PAS13" s="1099"/>
      <c r="PAT13" s="1091"/>
      <c r="PAU13" s="1093"/>
      <c r="PAV13" s="849"/>
      <c r="PAW13" s="1095"/>
      <c r="PAX13" s="1097"/>
      <c r="PAY13" s="848"/>
      <c r="PAZ13" s="1099"/>
      <c r="PBA13" s="1099"/>
      <c r="PBB13" s="1091"/>
      <c r="PBC13" s="1093"/>
      <c r="PBD13" s="849"/>
      <c r="PBE13" s="1095"/>
      <c r="PBF13" s="1097"/>
      <c r="PBG13" s="848"/>
      <c r="PBH13" s="1099"/>
      <c r="PBI13" s="1099"/>
      <c r="PBJ13" s="1091"/>
      <c r="PBK13" s="1093"/>
      <c r="PBL13" s="849"/>
      <c r="PBM13" s="1095"/>
      <c r="PBN13" s="1097"/>
      <c r="PBO13" s="848"/>
      <c r="PBP13" s="1099"/>
      <c r="PBQ13" s="1099"/>
      <c r="PBR13" s="1091"/>
      <c r="PBS13" s="1093"/>
      <c r="PBT13" s="849"/>
      <c r="PBU13" s="1095"/>
      <c r="PBV13" s="1097"/>
      <c r="PBW13" s="848"/>
      <c r="PBX13" s="1099"/>
      <c r="PBY13" s="1099"/>
      <c r="PBZ13" s="1091"/>
      <c r="PCA13" s="1093"/>
      <c r="PCB13" s="849"/>
      <c r="PCC13" s="1095"/>
      <c r="PCD13" s="1097"/>
      <c r="PCE13" s="848"/>
      <c r="PCF13" s="1099"/>
      <c r="PCG13" s="1099"/>
      <c r="PCH13" s="1091"/>
      <c r="PCI13" s="1093"/>
      <c r="PCJ13" s="849"/>
      <c r="PCK13" s="1095"/>
      <c r="PCL13" s="1097"/>
      <c r="PCM13" s="848"/>
      <c r="PCN13" s="1099"/>
      <c r="PCO13" s="1099"/>
      <c r="PCP13" s="1091"/>
      <c r="PCQ13" s="1093"/>
      <c r="PCR13" s="849"/>
      <c r="PCS13" s="1095"/>
      <c r="PCT13" s="1097"/>
      <c r="PCU13" s="848"/>
      <c r="PCV13" s="1099"/>
      <c r="PCW13" s="1099"/>
      <c r="PCX13" s="1091"/>
      <c r="PCY13" s="1093"/>
      <c r="PCZ13" s="849"/>
      <c r="PDA13" s="1095"/>
      <c r="PDB13" s="1097"/>
      <c r="PDC13" s="848"/>
      <c r="PDD13" s="1099"/>
      <c r="PDE13" s="1099"/>
      <c r="PDF13" s="1091"/>
      <c r="PDG13" s="1093"/>
      <c r="PDH13" s="849"/>
      <c r="PDI13" s="1095"/>
      <c r="PDJ13" s="1097"/>
      <c r="PDK13" s="848"/>
      <c r="PDL13" s="1099"/>
      <c r="PDM13" s="1099"/>
      <c r="PDN13" s="1091"/>
      <c r="PDO13" s="1093"/>
      <c r="PDP13" s="849"/>
      <c r="PDQ13" s="1095"/>
      <c r="PDR13" s="1097"/>
      <c r="PDS13" s="848"/>
      <c r="PDT13" s="1099"/>
      <c r="PDU13" s="1099"/>
      <c r="PDV13" s="1091"/>
      <c r="PDW13" s="1093"/>
      <c r="PDX13" s="849"/>
      <c r="PDY13" s="1095"/>
      <c r="PDZ13" s="1097"/>
      <c r="PEA13" s="848"/>
      <c r="PEB13" s="1099"/>
      <c r="PEC13" s="1099"/>
      <c r="PED13" s="1091"/>
      <c r="PEE13" s="1093"/>
      <c r="PEF13" s="849"/>
      <c r="PEG13" s="1095"/>
      <c r="PEH13" s="1097"/>
      <c r="PEI13" s="848"/>
      <c r="PEJ13" s="1099"/>
      <c r="PEK13" s="1099"/>
      <c r="PEL13" s="1091"/>
      <c r="PEM13" s="1093"/>
      <c r="PEN13" s="849"/>
      <c r="PEO13" s="1095"/>
      <c r="PEP13" s="1097"/>
      <c r="PEQ13" s="848"/>
      <c r="PER13" s="1099"/>
      <c r="PES13" s="1099"/>
      <c r="PET13" s="1091"/>
      <c r="PEU13" s="1093"/>
      <c r="PEV13" s="849"/>
      <c r="PEW13" s="1095"/>
      <c r="PEX13" s="1097"/>
      <c r="PEY13" s="848"/>
      <c r="PEZ13" s="1099"/>
      <c r="PFA13" s="1099"/>
      <c r="PFB13" s="1091"/>
      <c r="PFC13" s="1093"/>
      <c r="PFD13" s="849"/>
      <c r="PFE13" s="1095"/>
      <c r="PFF13" s="1097"/>
      <c r="PFG13" s="848"/>
      <c r="PFH13" s="1099"/>
      <c r="PFI13" s="1099"/>
      <c r="PFJ13" s="1091"/>
      <c r="PFK13" s="1093"/>
      <c r="PFL13" s="849"/>
      <c r="PFM13" s="1095"/>
      <c r="PFN13" s="1097"/>
      <c r="PFO13" s="848"/>
      <c r="PFP13" s="1099"/>
      <c r="PFQ13" s="1099"/>
      <c r="PFR13" s="1091"/>
      <c r="PFS13" s="1093"/>
      <c r="PFT13" s="849"/>
      <c r="PFU13" s="1095"/>
      <c r="PFV13" s="1097"/>
      <c r="PFW13" s="848"/>
      <c r="PFX13" s="1099"/>
      <c r="PFY13" s="1099"/>
      <c r="PFZ13" s="1091"/>
      <c r="PGA13" s="1093"/>
      <c r="PGB13" s="849"/>
      <c r="PGC13" s="1095"/>
      <c r="PGD13" s="1097"/>
      <c r="PGE13" s="848"/>
      <c r="PGF13" s="1099"/>
      <c r="PGG13" s="1099"/>
      <c r="PGH13" s="1091"/>
      <c r="PGI13" s="1093"/>
      <c r="PGJ13" s="849"/>
      <c r="PGK13" s="1095"/>
      <c r="PGL13" s="1097"/>
      <c r="PGM13" s="848"/>
      <c r="PGN13" s="1099"/>
      <c r="PGO13" s="1099"/>
      <c r="PGP13" s="1091"/>
      <c r="PGQ13" s="1093"/>
      <c r="PGR13" s="849"/>
      <c r="PGS13" s="1095"/>
      <c r="PGT13" s="1097"/>
      <c r="PGU13" s="848"/>
      <c r="PGV13" s="1099"/>
      <c r="PGW13" s="1099"/>
      <c r="PGX13" s="1091"/>
      <c r="PGY13" s="1093"/>
      <c r="PGZ13" s="849"/>
      <c r="PHA13" s="1095"/>
      <c r="PHB13" s="1097"/>
      <c r="PHC13" s="848"/>
      <c r="PHD13" s="1099"/>
      <c r="PHE13" s="1099"/>
      <c r="PHF13" s="1091"/>
      <c r="PHG13" s="1093"/>
      <c r="PHH13" s="849"/>
      <c r="PHI13" s="1095"/>
      <c r="PHJ13" s="1097"/>
      <c r="PHK13" s="848"/>
      <c r="PHL13" s="1099"/>
      <c r="PHM13" s="1099"/>
      <c r="PHN13" s="1091"/>
      <c r="PHO13" s="1093"/>
      <c r="PHP13" s="849"/>
      <c r="PHQ13" s="1095"/>
      <c r="PHR13" s="1097"/>
      <c r="PHS13" s="848"/>
      <c r="PHT13" s="1099"/>
      <c r="PHU13" s="1099"/>
      <c r="PHV13" s="1091"/>
      <c r="PHW13" s="1093"/>
      <c r="PHX13" s="849"/>
      <c r="PHY13" s="1095"/>
      <c r="PHZ13" s="1097"/>
      <c r="PIA13" s="848"/>
      <c r="PIB13" s="1099"/>
      <c r="PIC13" s="1099"/>
      <c r="PID13" s="1091"/>
      <c r="PIE13" s="1093"/>
      <c r="PIF13" s="849"/>
      <c r="PIG13" s="1095"/>
      <c r="PIH13" s="1097"/>
      <c r="PII13" s="848"/>
      <c r="PIJ13" s="1099"/>
      <c r="PIK13" s="1099"/>
      <c r="PIL13" s="1091"/>
      <c r="PIM13" s="1093"/>
      <c r="PIN13" s="849"/>
      <c r="PIO13" s="1095"/>
      <c r="PIP13" s="1097"/>
      <c r="PIQ13" s="848"/>
      <c r="PIR13" s="1099"/>
      <c r="PIS13" s="1099"/>
      <c r="PIT13" s="1091"/>
      <c r="PIU13" s="1093"/>
      <c r="PIV13" s="849"/>
      <c r="PIW13" s="1095"/>
      <c r="PIX13" s="1097"/>
      <c r="PIY13" s="848"/>
      <c r="PIZ13" s="1099"/>
      <c r="PJA13" s="1099"/>
      <c r="PJB13" s="1091"/>
      <c r="PJC13" s="1093"/>
      <c r="PJD13" s="849"/>
      <c r="PJE13" s="1095"/>
      <c r="PJF13" s="1097"/>
      <c r="PJG13" s="848"/>
      <c r="PJH13" s="1099"/>
      <c r="PJI13" s="1099"/>
      <c r="PJJ13" s="1091"/>
      <c r="PJK13" s="1093"/>
      <c r="PJL13" s="849"/>
      <c r="PJM13" s="1095"/>
      <c r="PJN13" s="1097"/>
      <c r="PJO13" s="848"/>
      <c r="PJP13" s="1099"/>
      <c r="PJQ13" s="1099"/>
      <c r="PJR13" s="1091"/>
      <c r="PJS13" s="1093"/>
      <c r="PJT13" s="849"/>
      <c r="PJU13" s="1095"/>
      <c r="PJV13" s="1097"/>
      <c r="PJW13" s="848"/>
      <c r="PJX13" s="1099"/>
      <c r="PJY13" s="1099"/>
      <c r="PJZ13" s="1091"/>
      <c r="PKA13" s="1093"/>
      <c r="PKB13" s="849"/>
      <c r="PKC13" s="1095"/>
      <c r="PKD13" s="1097"/>
      <c r="PKE13" s="848"/>
      <c r="PKF13" s="1099"/>
      <c r="PKG13" s="1099"/>
      <c r="PKH13" s="1091"/>
      <c r="PKI13" s="1093"/>
      <c r="PKJ13" s="849"/>
      <c r="PKK13" s="1095"/>
      <c r="PKL13" s="1097"/>
      <c r="PKM13" s="848"/>
      <c r="PKN13" s="1099"/>
      <c r="PKO13" s="1099"/>
      <c r="PKP13" s="1091"/>
      <c r="PKQ13" s="1093"/>
      <c r="PKR13" s="849"/>
      <c r="PKS13" s="1095"/>
      <c r="PKT13" s="1097"/>
      <c r="PKU13" s="848"/>
      <c r="PKV13" s="1099"/>
      <c r="PKW13" s="1099"/>
      <c r="PKX13" s="1091"/>
      <c r="PKY13" s="1093"/>
      <c r="PKZ13" s="849"/>
      <c r="PLA13" s="1095"/>
      <c r="PLB13" s="1097"/>
      <c r="PLC13" s="848"/>
      <c r="PLD13" s="1099"/>
      <c r="PLE13" s="1099"/>
      <c r="PLF13" s="1091"/>
      <c r="PLG13" s="1093"/>
      <c r="PLH13" s="849"/>
      <c r="PLI13" s="1095"/>
      <c r="PLJ13" s="1097"/>
      <c r="PLK13" s="848"/>
      <c r="PLL13" s="1099"/>
      <c r="PLM13" s="1099"/>
      <c r="PLN13" s="1091"/>
      <c r="PLO13" s="1093"/>
      <c r="PLP13" s="849"/>
      <c r="PLQ13" s="1095"/>
      <c r="PLR13" s="1097"/>
      <c r="PLS13" s="848"/>
      <c r="PLT13" s="1099"/>
      <c r="PLU13" s="1099"/>
      <c r="PLV13" s="1091"/>
      <c r="PLW13" s="1093"/>
      <c r="PLX13" s="849"/>
      <c r="PLY13" s="1095"/>
      <c r="PLZ13" s="1097"/>
      <c r="PMA13" s="848"/>
      <c r="PMB13" s="1099"/>
      <c r="PMC13" s="1099"/>
      <c r="PMD13" s="1091"/>
      <c r="PME13" s="1093"/>
      <c r="PMF13" s="849"/>
      <c r="PMG13" s="1095"/>
      <c r="PMH13" s="1097"/>
      <c r="PMI13" s="848"/>
      <c r="PMJ13" s="1099"/>
      <c r="PMK13" s="1099"/>
      <c r="PML13" s="1091"/>
      <c r="PMM13" s="1093"/>
      <c r="PMN13" s="849"/>
      <c r="PMO13" s="1095"/>
      <c r="PMP13" s="1097"/>
      <c r="PMQ13" s="848"/>
      <c r="PMR13" s="1099"/>
      <c r="PMS13" s="1099"/>
      <c r="PMT13" s="1091"/>
      <c r="PMU13" s="1093"/>
      <c r="PMV13" s="849"/>
      <c r="PMW13" s="1095"/>
      <c r="PMX13" s="1097"/>
      <c r="PMY13" s="848"/>
      <c r="PMZ13" s="1099"/>
      <c r="PNA13" s="1099"/>
      <c r="PNB13" s="1091"/>
      <c r="PNC13" s="1093"/>
      <c r="PND13" s="849"/>
      <c r="PNE13" s="1095"/>
      <c r="PNF13" s="1097"/>
      <c r="PNG13" s="848"/>
      <c r="PNH13" s="1099"/>
      <c r="PNI13" s="1099"/>
      <c r="PNJ13" s="1091"/>
      <c r="PNK13" s="1093"/>
      <c r="PNL13" s="849"/>
      <c r="PNM13" s="1095"/>
      <c r="PNN13" s="1097"/>
      <c r="PNO13" s="848"/>
      <c r="PNP13" s="1099"/>
      <c r="PNQ13" s="1099"/>
      <c r="PNR13" s="1091"/>
      <c r="PNS13" s="1093"/>
      <c r="PNT13" s="849"/>
      <c r="PNU13" s="1095"/>
      <c r="PNV13" s="1097"/>
      <c r="PNW13" s="848"/>
      <c r="PNX13" s="1099"/>
      <c r="PNY13" s="1099"/>
      <c r="PNZ13" s="1091"/>
      <c r="POA13" s="1093"/>
      <c r="POB13" s="849"/>
      <c r="POC13" s="1095"/>
      <c r="POD13" s="1097"/>
      <c r="POE13" s="848"/>
      <c r="POF13" s="1099"/>
      <c r="POG13" s="1099"/>
      <c r="POH13" s="1091"/>
      <c r="POI13" s="1093"/>
      <c r="POJ13" s="849"/>
      <c r="POK13" s="1095"/>
      <c r="POL13" s="1097"/>
      <c r="POM13" s="848"/>
      <c r="PON13" s="1099"/>
      <c r="POO13" s="1099"/>
      <c r="POP13" s="1091"/>
      <c r="POQ13" s="1093"/>
      <c r="POR13" s="849"/>
      <c r="POS13" s="1095"/>
      <c r="POT13" s="1097"/>
      <c r="POU13" s="848"/>
      <c r="POV13" s="1099"/>
      <c r="POW13" s="1099"/>
      <c r="POX13" s="1091"/>
      <c r="POY13" s="1093"/>
      <c r="POZ13" s="849"/>
      <c r="PPA13" s="1095"/>
      <c r="PPB13" s="1097"/>
      <c r="PPC13" s="848"/>
      <c r="PPD13" s="1099"/>
      <c r="PPE13" s="1099"/>
      <c r="PPF13" s="1091"/>
      <c r="PPG13" s="1093"/>
      <c r="PPH13" s="849"/>
      <c r="PPI13" s="1095"/>
      <c r="PPJ13" s="1097"/>
      <c r="PPK13" s="848"/>
      <c r="PPL13" s="1099"/>
      <c r="PPM13" s="1099"/>
      <c r="PPN13" s="1091"/>
      <c r="PPO13" s="1093"/>
      <c r="PPP13" s="849"/>
      <c r="PPQ13" s="1095"/>
      <c r="PPR13" s="1097"/>
      <c r="PPS13" s="848"/>
      <c r="PPT13" s="1099"/>
      <c r="PPU13" s="1099"/>
      <c r="PPV13" s="1091"/>
      <c r="PPW13" s="1093"/>
      <c r="PPX13" s="849"/>
      <c r="PPY13" s="1095"/>
      <c r="PPZ13" s="1097"/>
      <c r="PQA13" s="848"/>
      <c r="PQB13" s="1099"/>
      <c r="PQC13" s="1099"/>
      <c r="PQD13" s="1091"/>
      <c r="PQE13" s="1093"/>
      <c r="PQF13" s="849"/>
      <c r="PQG13" s="1095"/>
      <c r="PQH13" s="1097"/>
      <c r="PQI13" s="848"/>
      <c r="PQJ13" s="1099"/>
      <c r="PQK13" s="1099"/>
      <c r="PQL13" s="1091"/>
      <c r="PQM13" s="1093"/>
      <c r="PQN13" s="849"/>
      <c r="PQO13" s="1095"/>
      <c r="PQP13" s="1097"/>
      <c r="PQQ13" s="848"/>
      <c r="PQR13" s="1099"/>
      <c r="PQS13" s="1099"/>
      <c r="PQT13" s="1091"/>
      <c r="PQU13" s="1093"/>
      <c r="PQV13" s="849"/>
      <c r="PQW13" s="1095"/>
      <c r="PQX13" s="1097"/>
      <c r="PQY13" s="848"/>
      <c r="PQZ13" s="1099"/>
      <c r="PRA13" s="1099"/>
      <c r="PRB13" s="1091"/>
      <c r="PRC13" s="1093"/>
      <c r="PRD13" s="849"/>
      <c r="PRE13" s="1095"/>
      <c r="PRF13" s="1097"/>
      <c r="PRG13" s="848"/>
      <c r="PRH13" s="1099"/>
      <c r="PRI13" s="1099"/>
      <c r="PRJ13" s="1091"/>
      <c r="PRK13" s="1093"/>
      <c r="PRL13" s="849"/>
      <c r="PRM13" s="1095"/>
      <c r="PRN13" s="1097"/>
      <c r="PRO13" s="848"/>
      <c r="PRP13" s="1099"/>
      <c r="PRQ13" s="1099"/>
      <c r="PRR13" s="1091"/>
      <c r="PRS13" s="1093"/>
      <c r="PRT13" s="849"/>
      <c r="PRU13" s="1095"/>
      <c r="PRV13" s="1097"/>
      <c r="PRW13" s="848"/>
      <c r="PRX13" s="1099"/>
      <c r="PRY13" s="1099"/>
      <c r="PRZ13" s="1091"/>
      <c r="PSA13" s="1093"/>
      <c r="PSB13" s="849"/>
      <c r="PSC13" s="1095"/>
      <c r="PSD13" s="1097"/>
      <c r="PSE13" s="848"/>
      <c r="PSF13" s="1099"/>
      <c r="PSG13" s="1099"/>
      <c r="PSH13" s="1091"/>
      <c r="PSI13" s="1093"/>
      <c r="PSJ13" s="849"/>
      <c r="PSK13" s="1095"/>
      <c r="PSL13" s="1097"/>
      <c r="PSM13" s="848"/>
      <c r="PSN13" s="1099"/>
      <c r="PSO13" s="1099"/>
      <c r="PSP13" s="1091"/>
      <c r="PSQ13" s="1093"/>
      <c r="PSR13" s="849"/>
      <c r="PSS13" s="1095"/>
      <c r="PST13" s="1097"/>
      <c r="PSU13" s="848"/>
      <c r="PSV13" s="1099"/>
      <c r="PSW13" s="1099"/>
      <c r="PSX13" s="1091"/>
      <c r="PSY13" s="1093"/>
      <c r="PSZ13" s="849"/>
      <c r="PTA13" s="1095"/>
      <c r="PTB13" s="1097"/>
      <c r="PTC13" s="848"/>
      <c r="PTD13" s="1099"/>
      <c r="PTE13" s="1099"/>
      <c r="PTF13" s="1091"/>
      <c r="PTG13" s="1093"/>
      <c r="PTH13" s="849"/>
      <c r="PTI13" s="1095"/>
      <c r="PTJ13" s="1097"/>
      <c r="PTK13" s="848"/>
      <c r="PTL13" s="1099"/>
      <c r="PTM13" s="1099"/>
      <c r="PTN13" s="1091"/>
      <c r="PTO13" s="1093"/>
      <c r="PTP13" s="849"/>
      <c r="PTQ13" s="1095"/>
      <c r="PTR13" s="1097"/>
      <c r="PTS13" s="848"/>
      <c r="PTT13" s="1099"/>
      <c r="PTU13" s="1099"/>
      <c r="PTV13" s="1091"/>
      <c r="PTW13" s="1093"/>
      <c r="PTX13" s="849"/>
      <c r="PTY13" s="1095"/>
      <c r="PTZ13" s="1097"/>
      <c r="PUA13" s="848"/>
      <c r="PUB13" s="1099"/>
      <c r="PUC13" s="1099"/>
      <c r="PUD13" s="1091"/>
      <c r="PUE13" s="1093"/>
      <c r="PUF13" s="849"/>
      <c r="PUG13" s="1095"/>
      <c r="PUH13" s="1097"/>
      <c r="PUI13" s="848"/>
      <c r="PUJ13" s="1099"/>
      <c r="PUK13" s="1099"/>
      <c r="PUL13" s="1091"/>
      <c r="PUM13" s="1093"/>
      <c r="PUN13" s="849"/>
      <c r="PUO13" s="1095"/>
      <c r="PUP13" s="1097"/>
      <c r="PUQ13" s="848"/>
      <c r="PUR13" s="1099"/>
      <c r="PUS13" s="1099"/>
      <c r="PUT13" s="1091"/>
      <c r="PUU13" s="1093"/>
      <c r="PUV13" s="849"/>
      <c r="PUW13" s="1095"/>
      <c r="PUX13" s="1097"/>
      <c r="PUY13" s="848"/>
      <c r="PUZ13" s="1099"/>
      <c r="PVA13" s="1099"/>
      <c r="PVB13" s="1091"/>
      <c r="PVC13" s="1093"/>
      <c r="PVD13" s="849"/>
      <c r="PVE13" s="1095"/>
      <c r="PVF13" s="1097"/>
      <c r="PVG13" s="848"/>
      <c r="PVH13" s="1099"/>
      <c r="PVI13" s="1099"/>
      <c r="PVJ13" s="1091"/>
      <c r="PVK13" s="1093"/>
      <c r="PVL13" s="849"/>
      <c r="PVM13" s="1095"/>
      <c r="PVN13" s="1097"/>
      <c r="PVO13" s="848"/>
      <c r="PVP13" s="1099"/>
      <c r="PVQ13" s="1099"/>
      <c r="PVR13" s="1091"/>
      <c r="PVS13" s="1093"/>
      <c r="PVT13" s="849"/>
      <c r="PVU13" s="1095"/>
      <c r="PVV13" s="1097"/>
      <c r="PVW13" s="848"/>
      <c r="PVX13" s="1099"/>
      <c r="PVY13" s="1099"/>
      <c r="PVZ13" s="1091"/>
      <c r="PWA13" s="1093"/>
      <c r="PWB13" s="849"/>
      <c r="PWC13" s="1095"/>
      <c r="PWD13" s="1097"/>
      <c r="PWE13" s="848"/>
      <c r="PWF13" s="1099"/>
      <c r="PWG13" s="1099"/>
      <c r="PWH13" s="1091"/>
      <c r="PWI13" s="1093"/>
      <c r="PWJ13" s="849"/>
      <c r="PWK13" s="1095"/>
      <c r="PWL13" s="1097"/>
      <c r="PWM13" s="848"/>
      <c r="PWN13" s="1099"/>
      <c r="PWO13" s="1099"/>
      <c r="PWP13" s="1091"/>
      <c r="PWQ13" s="1093"/>
      <c r="PWR13" s="849"/>
      <c r="PWS13" s="1095"/>
      <c r="PWT13" s="1097"/>
      <c r="PWU13" s="848"/>
      <c r="PWV13" s="1099"/>
      <c r="PWW13" s="1099"/>
      <c r="PWX13" s="1091"/>
      <c r="PWY13" s="1093"/>
      <c r="PWZ13" s="849"/>
      <c r="PXA13" s="1095"/>
      <c r="PXB13" s="1097"/>
      <c r="PXC13" s="848"/>
      <c r="PXD13" s="1099"/>
      <c r="PXE13" s="1099"/>
      <c r="PXF13" s="1091"/>
      <c r="PXG13" s="1093"/>
      <c r="PXH13" s="849"/>
      <c r="PXI13" s="1095"/>
      <c r="PXJ13" s="1097"/>
      <c r="PXK13" s="848"/>
      <c r="PXL13" s="1099"/>
      <c r="PXM13" s="1099"/>
      <c r="PXN13" s="1091"/>
      <c r="PXO13" s="1093"/>
      <c r="PXP13" s="849"/>
      <c r="PXQ13" s="1095"/>
      <c r="PXR13" s="1097"/>
      <c r="PXS13" s="848"/>
      <c r="PXT13" s="1099"/>
      <c r="PXU13" s="1099"/>
      <c r="PXV13" s="1091"/>
      <c r="PXW13" s="1093"/>
      <c r="PXX13" s="849"/>
      <c r="PXY13" s="1095"/>
      <c r="PXZ13" s="1097"/>
      <c r="PYA13" s="848"/>
      <c r="PYB13" s="1099"/>
      <c r="PYC13" s="1099"/>
      <c r="PYD13" s="1091"/>
      <c r="PYE13" s="1093"/>
      <c r="PYF13" s="849"/>
      <c r="PYG13" s="1095"/>
      <c r="PYH13" s="1097"/>
      <c r="PYI13" s="848"/>
      <c r="PYJ13" s="1099"/>
      <c r="PYK13" s="1099"/>
      <c r="PYL13" s="1091"/>
      <c r="PYM13" s="1093"/>
      <c r="PYN13" s="849"/>
      <c r="PYO13" s="1095"/>
      <c r="PYP13" s="1097"/>
      <c r="PYQ13" s="848"/>
      <c r="PYR13" s="1099"/>
      <c r="PYS13" s="1099"/>
      <c r="PYT13" s="1091"/>
      <c r="PYU13" s="1093"/>
      <c r="PYV13" s="849"/>
      <c r="PYW13" s="1095"/>
      <c r="PYX13" s="1097"/>
      <c r="PYY13" s="848"/>
      <c r="PYZ13" s="1099"/>
      <c r="PZA13" s="1099"/>
      <c r="PZB13" s="1091"/>
      <c r="PZC13" s="1093"/>
      <c r="PZD13" s="849"/>
      <c r="PZE13" s="1095"/>
      <c r="PZF13" s="1097"/>
      <c r="PZG13" s="848"/>
      <c r="PZH13" s="1099"/>
      <c r="PZI13" s="1099"/>
      <c r="PZJ13" s="1091"/>
      <c r="PZK13" s="1093"/>
      <c r="PZL13" s="849"/>
      <c r="PZM13" s="1095"/>
      <c r="PZN13" s="1097"/>
      <c r="PZO13" s="848"/>
      <c r="PZP13" s="1099"/>
      <c r="PZQ13" s="1099"/>
      <c r="PZR13" s="1091"/>
      <c r="PZS13" s="1093"/>
      <c r="PZT13" s="849"/>
      <c r="PZU13" s="1095"/>
      <c r="PZV13" s="1097"/>
      <c r="PZW13" s="848"/>
      <c r="PZX13" s="1099"/>
      <c r="PZY13" s="1099"/>
      <c r="PZZ13" s="1091"/>
      <c r="QAA13" s="1093"/>
      <c r="QAB13" s="849"/>
      <c r="QAC13" s="1095"/>
      <c r="QAD13" s="1097"/>
      <c r="QAE13" s="848"/>
      <c r="QAF13" s="1099"/>
      <c r="QAG13" s="1099"/>
      <c r="QAH13" s="1091"/>
      <c r="QAI13" s="1093"/>
      <c r="QAJ13" s="849"/>
      <c r="QAK13" s="1095"/>
      <c r="QAL13" s="1097"/>
      <c r="QAM13" s="848"/>
      <c r="QAN13" s="1099"/>
      <c r="QAO13" s="1099"/>
      <c r="QAP13" s="1091"/>
      <c r="QAQ13" s="1093"/>
      <c r="QAR13" s="849"/>
      <c r="QAS13" s="1095"/>
      <c r="QAT13" s="1097"/>
      <c r="QAU13" s="848"/>
      <c r="QAV13" s="1099"/>
      <c r="QAW13" s="1099"/>
      <c r="QAX13" s="1091"/>
      <c r="QAY13" s="1093"/>
      <c r="QAZ13" s="849"/>
      <c r="QBA13" s="1095"/>
      <c r="QBB13" s="1097"/>
      <c r="QBC13" s="848"/>
      <c r="QBD13" s="1099"/>
      <c r="QBE13" s="1099"/>
      <c r="QBF13" s="1091"/>
      <c r="QBG13" s="1093"/>
      <c r="QBH13" s="849"/>
      <c r="QBI13" s="1095"/>
      <c r="QBJ13" s="1097"/>
      <c r="QBK13" s="848"/>
      <c r="QBL13" s="1099"/>
      <c r="QBM13" s="1099"/>
      <c r="QBN13" s="1091"/>
      <c r="QBO13" s="1093"/>
      <c r="QBP13" s="849"/>
      <c r="QBQ13" s="1095"/>
      <c r="QBR13" s="1097"/>
      <c r="QBS13" s="848"/>
      <c r="QBT13" s="1099"/>
      <c r="QBU13" s="1099"/>
      <c r="QBV13" s="1091"/>
      <c r="QBW13" s="1093"/>
      <c r="QBX13" s="849"/>
      <c r="QBY13" s="1095"/>
      <c r="QBZ13" s="1097"/>
      <c r="QCA13" s="848"/>
      <c r="QCB13" s="1099"/>
      <c r="QCC13" s="1099"/>
      <c r="QCD13" s="1091"/>
      <c r="QCE13" s="1093"/>
      <c r="QCF13" s="849"/>
      <c r="QCG13" s="1095"/>
      <c r="QCH13" s="1097"/>
      <c r="QCI13" s="848"/>
      <c r="QCJ13" s="1099"/>
      <c r="QCK13" s="1099"/>
      <c r="QCL13" s="1091"/>
      <c r="QCM13" s="1093"/>
      <c r="QCN13" s="849"/>
      <c r="QCO13" s="1095"/>
      <c r="QCP13" s="1097"/>
      <c r="QCQ13" s="848"/>
      <c r="QCR13" s="1099"/>
      <c r="QCS13" s="1099"/>
      <c r="QCT13" s="1091"/>
      <c r="QCU13" s="1093"/>
      <c r="QCV13" s="849"/>
      <c r="QCW13" s="1095"/>
      <c r="QCX13" s="1097"/>
      <c r="QCY13" s="848"/>
      <c r="QCZ13" s="1099"/>
      <c r="QDA13" s="1099"/>
      <c r="QDB13" s="1091"/>
      <c r="QDC13" s="1093"/>
      <c r="QDD13" s="849"/>
      <c r="QDE13" s="1095"/>
      <c r="QDF13" s="1097"/>
      <c r="QDG13" s="848"/>
      <c r="QDH13" s="1099"/>
      <c r="QDI13" s="1099"/>
      <c r="QDJ13" s="1091"/>
      <c r="QDK13" s="1093"/>
      <c r="QDL13" s="849"/>
      <c r="QDM13" s="1095"/>
      <c r="QDN13" s="1097"/>
      <c r="QDO13" s="848"/>
      <c r="QDP13" s="1099"/>
      <c r="QDQ13" s="1099"/>
      <c r="QDR13" s="1091"/>
      <c r="QDS13" s="1093"/>
      <c r="QDT13" s="849"/>
      <c r="QDU13" s="1095"/>
      <c r="QDV13" s="1097"/>
      <c r="QDW13" s="848"/>
      <c r="QDX13" s="1099"/>
      <c r="QDY13" s="1099"/>
      <c r="QDZ13" s="1091"/>
      <c r="QEA13" s="1093"/>
      <c r="QEB13" s="849"/>
      <c r="QEC13" s="1095"/>
      <c r="QED13" s="1097"/>
      <c r="QEE13" s="848"/>
      <c r="QEF13" s="1099"/>
      <c r="QEG13" s="1099"/>
      <c r="QEH13" s="1091"/>
      <c r="QEI13" s="1093"/>
      <c r="QEJ13" s="849"/>
      <c r="QEK13" s="1095"/>
      <c r="QEL13" s="1097"/>
      <c r="QEM13" s="848"/>
      <c r="QEN13" s="1099"/>
      <c r="QEO13" s="1099"/>
      <c r="QEP13" s="1091"/>
      <c r="QEQ13" s="1093"/>
      <c r="QER13" s="849"/>
      <c r="QES13" s="1095"/>
      <c r="QET13" s="1097"/>
      <c r="QEU13" s="848"/>
      <c r="QEV13" s="1099"/>
      <c r="QEW13" s="1099"/>
      <c r="QEX13" s="1091"/>
      <c r="QEY13" s="1093"/>
      <c r="QEZ13" s="849"/>
      <c r="QFA13" s="1095"/>
      <c r="QFB13" s="1097"/>
      <c r="QFC13" s="848"/>
      <c r="QFD13" s="1099"/>
      <c r="QFE13" s="1099"/>
      <c r="QFF13" s="1091"/>
      <c r="QFG13" s="1093"/>
      <c r="QFH13" s="849"/>
      <c r="QFI13" s="1095"/>
      <c r="QFJ13" s="1097"/>
      <c r="QFK13" s="848"/>
      <c r="QFL13" s="1099"/>
      <c r="QFM13" s="1099"/>
      <c r="QFN13" s="1091"/>
      <c r="QFO13" s="1093"/>
      <c r="QFP13" s="849"/>
      <c r="QFQ13" s="1095"/>
      <c r="QFR13" s="1097"/>
      <c r="QFS13" s="848"/>
      <c r="QFT13" s="1099"/>
      <c r="QFU13" s="1099"/>
      <c r="QFV13" s="1091"/>
      <c r="QFW13" s="1093"/>
      <c r="QFX13" s="849"/>
      <c r="QFY13" s="1095"/>
      <c r="QFZ13" s="1097"/>
      <c r="QGA13" s="848"/>
      <c r="QGB13" s="1099"/>
      <c r="QGC13" s="1099"/>
      <c r="QGD13" s="1091"/>
      <c r="QGE13" s="1093"/>
      <c r="QGF13" s="849"/>
      <c r="QGG13" s="1095"/>
      <c r="QGH13" s="1097"/>
      <c r="QGI13" s="848"/>
      <c r="QGJ13" s="1099"/>
      <c r="QGK13" s="1099"/>
      <c r="QGL13" s="1091"/>
      <c r="QGM13" s="1093"/>
      <c r="QGN13" s="849"/>
      <c r="QGO13" s="1095"/>
      <c r="QGP13" s="1097"/>
      <c r="QGQ13" s="848"/>
      <c r="QGR13" s="1099"/>
      <c r="QGS13" s="1099"/>
      <c r="QGT13" s="1091"/>
      <c r="QGU13" s="1093"/>
      <c r="QGV13" s="849"/>
      <c r="QGW13" s="1095"/>
      <c r="QGX13" s="1097"/>
      <c r="QGY13" s="848"/>
      <c r="QGZ13" s="1099"/>
      <c r="QHA13" s="1099"/>
      <c r="QHB13" s="1091"/>
      <c r="QHC13" s="1093"/>
      <c r="QHD13" s="849"/>
      <c r="QHE13" s="1095"/>
      <c r="QHF13" s="1097"/>
      <c r="QHG13" s="848"/>
      <c r="QHH13" s="1099"/>
      <c r="QHI13" s="1099"/>
      <c r="QHJ13" s="1091"/>
      <c r="QHK13" s="1093"/>
      <c r="QHL13" s="849"/>
      <c r="QHM13" s="1095"/>
      <c r="QHN13" s="1097"/>
      <c r="QHO13" s="848"/>
      <c r="QHP13" s="1099"/>
      <c r="QHQ13" s="1099"/>
      <c r="QHR13" s="1091"/>
      <c r="QHS13" s="1093"/>
      <c r="QHT13" s="849"/>
      <c r="QHU13" s="1095"/>
      <c r="QHV13" s="1097"/>
      <c r="QHW13" s="848"/>
      <c r="QHX13" s="1099"/>
      <c r="QHY13" s="1099"/>
      <c r="QHZ13" s="1091"/>
      <c r="QIA13" s="1093"/>
      <c r="QIB13" s="849"/>
      <c r="QIC13" s="1095"/>
      <c r="QID13" s="1097"/>
      <c r="QIE13" s="848"/>
      <c r="QIF13" s="1099"/>
      <c r="QIG13" s="1099"/>
      <c r="QIH13" s="1091"/>
      <c r="QII13" s="1093"/>
      <c r="QIJ13" s="849"/>
      <c r="QIK13" s="1095"/>
      <c r="QIL13" s="1097"/>
      <c r="QIM13" s="848"/>
      <c r="QIN13" s="1099"/>
      <c r="QIO13" s="1099"/>
      <c r="QIP13" s="1091"/>
      <c r="QIQ13" s="1093"/>
      <c r="QIR13" s="849"/>
      <c r="QIS13" s="1095"/>
      <c r="QIT13" s="1097"/>
      <c r="QIU13" s="848"/>
      <c r="QIV13" s="1099"/>
      <c r="QIW13" s="1099"/>
      <c r="QIX13" s="1091"/>
      <c r="QIY13" s="1093"/>
      <c r="QIZ13" s="849"/>
      <c r="QJA13" s="1095"/>
      <c r="QJB13" s="1097"/>
      <c r="QJC13" s="848"/>
      <c r="QJD13" s="1099"/>
      <c r="QJE13" s="1099"/>
      <c r="QJF13" s="1091"/>
      <c r="QJG13" s="1093"/>
      <c r="QJH13" s="849"/>
      <c r="QJI13" s="1095"/>
      <c r="QJJ13" s="1097"/>
      <c r="QJK13" s="848"/>
      <c r="QJL13" s="1099"/>
      <c r="QJM13" s="1099"/>
      <c r="QJN13" s="1091"/>
      <c r="QJO13" s="1093"/>
      <c r="QJP13" s="849"/>
      <c r="QJQ13" s="1095"/>
      <c r="QJR13" s="1097"/>
      <c r="QJS13" s="848"/>
      <c r="QJT13" s="1099"/>
      <c r="QJU13" s="1099"/>
      <c r="QJV13" s="1091"/>
      <c r="QJW13" s="1093"/>
      <c r="QJX13" s="849"/>
      <c r="QJY13" s="1095"/>
      <c r="QJZ13" s="1097"/>
      <c r="QKA13" s="848"/>
      <c r="QKB13" s="1099"/>
      <c r="QKC13" s="1099"/>
      <c r="QKD13" s="1091"/>
      <c r="QKE13" s="1093"/>
      <c r="QKF13" s="849"/>
      <c r="QKG13" s="1095"/>
      <c r="QKH13" s="1097"/>
      <c r="QKI13" s="848"/>
      <c r="QKJ13" s="1099"/>
      <c r="QKK13" s="1099"/>
      <c r="QKL13" s="1091"/>
      <c r="QKM13" s="1093"/>
      <c r="QKN13" s="849"/>
      <c r="QKO13" s="1095"/>
      <c r="QKP13" s="1097"/>
      <c r="QKQ13" s="848"/>
      <c r="QKR13" s="1099"/>
      <c r="QKS13" s="1099"/>
      <c r="QKT13" s="1091"/>
      <c r="QKU13" s="1093"/>
      <c r="QKV13" s="849"/>
      <c r="QKW13" s="1095"/>
      <c r="QKX13" s="1097"/>
      <c r="QKY13" s="848"/>
      <c r="QKZ13" s="1099"/>
      <c r="QLA13" s="1099"/>
      <c r="QLB13" s="1091"/>
      <c r="QLC13" s="1093"/>
      <c r="QLD13" s="849"/>
      <c r="QLE13" s="1095"/>
      <c r="QLF13" s="1097"/>
      <c r="QLG13" s="848"/>
      <c r="QLH13" s="1099"/>
      <c r="QLI13" s="1099"/>
      <c r="QLJ13" s="1091"/>
      <c r="QLK13" s="1093"/>
      <c r="QLL13" s="849"/>
      <c r="QLM13" s="1095"/>
      <c r="QLN13" s="1097"/>
      <c r="QLO13" s="848"/>
      <c r="QLP13" s="1099"/>
      <c r="QLQ13" s="1099"/>
      <c r="QLR13" s="1091"/>
      <c r="QLS13" s="1093"/>
      <c r="QLT13" s="849"/>
      <c r="QLU13" s="1095"/>
      <c r="QLV13" s="1097"/>
      <c r="QLW13" s="848"/>
      <c r="QLX13" s="1099"/>
      <c r="QLY13" s="1099"/>
      <c r="QLZ13" s="1091"/>
      <c r="QMA13" s="1093"/>
      <c r="QMB13" s="849"/>
      <c r="QMC13" s="1095"/>
      <c r="QMD13" s="1097"/>
      <c r="QME13" s="848"/>
      <c r="QMF13" s="1099"/>
      <c r="QMG13" s="1099"/>
      <c r="QMH13" s="1091"/>
      <c r="QMI13" s="1093"/>
      <c r="QMJ13" s="849"/>
      <c r="QMK13" s="1095"/>
      <c r="QML13" s="1097"/>
      <c r="QMM13" s="848"/>
      <c r="QMN13" s="1099"/>
      <c r="QMO13" s="1099"/>
      <c r="QMP13" s="1091"/>
      <c r="QMQ13" s="1093"/>
      <c r="QMR13" s="849"/>
      <c r="QMS13" s="1095"/>
      <c r="QMT13" s="1097"/>
      <c r="QMU13" s="848"/>
      <c r="QMV13" s="1099"/>
      <c r="QMW13" s="1099"/>
      <c r="QMX13" s="1091"/>
      <c r="QMY13" s="1093"/>
      <c r="QMZ13" s="849"/>
      <c r="QNA13" s="1095"/>
      <c r="QNB13" s="1097"/>
      <c r="QNC13" s="848"/>
      <c r="QND13" s="1099"/>
      <c r="QNE13" s="1099"/>
      <c r="QNF13" s="1091"/>
      <c r="QNG13" s="1093"/>
      <c r="QNH13" s="849"/>
      <c r="QNI13" s="1095"/>
      <c r="QNJ13" s="1097"/>
      <c r="QNK13" s="848"/>
      <c r="QNL13" s="1099"/>
      <c r="QNM13" s="1099"/>
      <c r="QNN13" s="1091"/>
      <c r="QNO13" s="1093"/>
      <c r="QNP13" s="849"/>
      <c r="QNQ13" s="1095"/>
      <c r="QNR13" s="1097"/>
      <c r="QNS13" s="848"/>
      <c r="QNT13" s="1099"/>
      <c r="QNU13" s="1099"/>
      <c r="QNV13" s="1091"/>
      <c r="QNW13" s="1093"/>
      <c r="QNX13" s="849"/>
      <c r="QNY13" s="1095"/>
      <c r="QNZ13" s="1097"/>
      <c r="QOA13" s="848"/>
      <c r="QOB13" s="1099"/>
      <c r="QOC13" s="1099"/>
      <c r="QOD13" s="1091"/>
      <c r="QOE13" s="1093"/>
      <c r="QOF13" s="849"/>
      <c r="QOG13" s="1095"/>
      <c r="QOH13" s="1097"/>
      <c r="QOI13" s="848"/>
      <c r="QOJ13" s="1099"/>
      <c r="QOK13" s="1099"/>
      <c r="QOL13" s="1091"/>
      <c r="QOM13" s="1093"/>
      <c r="QON13" s="849"/>
      <c r="QOO13" s="1095"/>
      <c r="QOP13" s="1097"/>
      <c r="QOQ13" s="848"/>
      <c r="QOR13" s="1099"/>
      <c r="QOS13" s="1099"/>
      <c r="QOT13" s="1091"/>
      <c r="QOU13" s="1093"/>
      <c r="QOV13" s="849"/>
      <c r="QOW13" s="1095"/>
      <c r="QOX13" s="1097"/>
      <c r="QOY13" s="848"/>
      <c r="QOZ13" s="1099"/>
      <c r="QPA13" s="1099"/>
      <c r="QPB13" s="1091"/>
      <c r="QPC13" s="1093"/>
      <c r="QPD13" s="849"/>
      <c r="QPE13" s="1095"/>
      <c r="QPF13" s="1097"/>
      <c r="QPG13" s="848"/>
      <c r="QPH13" s="1099"/>
      <c r="QPI13" s="1099"/>
      <c r="QPJ13" s="1091"/>
      <c r="QPK13" s="1093"/>
      <c r="QPL13" s="849"/>
      <c r="QPM13" s="1095"/>
      <c r="QPN13" s="1097"/>
      <c r="QPO13" s="848"/>
      <c r="QPP13" s="1099"/>
      <c r="QPQ13" s="1099"/>
      <c r="QPR13" s="1091"/>
      <c r="QPS13" s="1093"/>
      <c r="QPT13" s="849"/>
      <c r="QPU13" s="1095"/>
      <c r="QPV13" s="1097"/>
      <c r="QPW13" s="848"/>
      <c r="QPX13" s="1099"/>
      <c r="QPY13" s="1099"/>
      <c r="QPZ13" s="1091"/>
      <c r="QQA13" s="1093"/>
      <c r="QQB13" s="849"/>
      <c r="QQC13" s="1095"/>
      <c r="QQD13" s="1097"/>
      <c r="QQE13" s="848"/>
      <c r="QQF13" s="1099"/>
      <c r="QQG13" s="1099"/>
      <c r="QQH13" s="1091"/>
      <c r="QQI13" s="1093"/>
      <c r="QQJ13" s="849"/>
      <c r="QQK13" s="1095"/>
      <c r="QQL13" s="1097"/>
      <c r="QQM13" s="848"/>
      <c r="QQN13" s="1099"/>
      <c r="QQO13" s="1099"/>
      <c r="QQP13" s="1091"/>
      <c r="QQQ13" s="1093"/>
      <c r="QQR13" s="849"/>
      <c r="QQS13" s="1095"/>
      <c r="QQT13" s="1097"/>
      <c r="QQU13" s="848"/>
      <c r="QQV13" s="1099"/>
      <c r="QQW13" s="1099"/>
      <c r="QQX13" s="1091"/>
      <c r="QQY13" s="1093"/>
      <c r="QQZ13" s="849"/>
      <c r="QRA13" s="1095"/>
      <c r="QRB13" s="1097"/>
      <c r="QRC13" s="848"/>
      <c r="QRD13" s="1099"/>
      <c r="QRE13" s="1099"/>
      <c r="QRF13" s="1091"/>
      <c r="QRG13" s="1093"/>
      <c r="QRH13" s="849"/>
      <c r="QRI13" s="1095"/>
      <c r="QRJ13" s="1097"/>
      <c r="QRK13" s="848"/>
      <c r="QRL13" s="1099"/>
      <c r="QRM13" s="1099"/>
      <c r="QRN13" s="1091"/>
      <c r="QRO13" s="1093"/>
      <c r="QRP13" s="849"/>
      <c r="QRQ13" s="1095"/>
      <c r="QRR13" s="1097"/>
      <c r="QRS13" s="848"/>
      <c r="QRT13" s="1099"/>
      <c r="QRU13" s="1099"/>
      <c r="QRV13" s="1091"/>
      <c r="QRW13" s="1093"/>
      <c r="QRX13" s="849"/>
      <c r="QRY13" s="1095"/>
      <c r="QRZ13" s="1097"/>
      <c r="QSA13" s="848"/>
      <c r="QSB13" s="1099"/>
      <c r="QSC13" s="1099"/>
      <c r="QSD13" s="1091"/>
      <c r="QSE13" s="1093"/>
      <c r="QSF13" s="849"/>
      <c r="QSG13" s="1095"/>
      <c r="QSH13" s="1097"/>
      <c r="QSI13" s="848"/>
      <c r="QSJ13" s="1099"/>
      <c r="QSK13" s="1099"/>
      <c r="QSL13" s="1091"/>
      <c r="QSM13" s="1093"/>
      <c r="QSN13" s="849"/>
      <c r="QSO13" s="1095"/>
      <c r="QSP13" s="1097"/>
      <c r="QSQ13" s="848"/>
      <c r="QSR13" s="1099"/>
      <c r="QSS13" s="1099"/>
      <c r="QST13" s="1091"/>
      <c r="QSU13" s="1093"/>
      <c r="QSV13" s="849"/>
      <c r="QSW13" s="1095"/>
      <c r="QSX13" s="1097"/>
      <c r="QSY13" s="848"/>
      <c r="QSZ13" s="1099"/>
      <c r="QTA13" s="1099"/>
      <c r="QTB13" s="1091"/>
      <c r="QTC13" s="1093"/>
      <c r="QTD13" s="849"/>
      <c r="QTE13" s="1095"/>
      <c r="QTF13" s="1097"/>
      <c r="QTG13" s="848"/>
      <c r="QTH13" s="1099"/>
      <c r="QTI13" s="1099"/>
      <c r="QTJ13" s="1091"/>
      <c r="QTK13" s="1093"/>
      <c r="QTL13" s="849"/>
      <c r="QTM13" s="1095"/>
      <c r="QTN13" s="1097"/>
      <c r="QTO13" s="848"/>
      <c r="QTP13" s="1099"/>
      <c r="QTQ13" s="1099"/>
      <c r="QTR13" s="1091"/>
      <c r="QTS13" s="1093"/>
      <c r="QTT13" s="849"/>
      <c r="QTU13" s="1095"/>
      <c r="QTV13" s="1097"/>
      <c r="QTW13" s="848"/>
      <c r="QTX13" s="1099"/>
      <c r="QTY13" s="1099"/>
      <c r="QTZ13" s="1091"/>
      <c r="QUA13" s="1093"/>
      <c r="QUB13" s="849"/>
      <c r="QUC13" s="1095"/>
      <c r="QUD13" s="1097"/>
      <c r="QUE13" s="848"/>
      <c r="QUF13" s="1099"/>
      <c r="QUG13" s="1099"/>
      <c r="QUH13" s="1091"/>
      <c r="QUI13" s="1093"/>
      <c r="QUJ13" s="849"/>
      <c r="QUK13" s="1095"/>
      <c r="QUL13" s="1097"/>
      <c r="QUM13" s="848"/>
      <c r="QUN13" s="1099"/>
      <c r="QUO13" s="1099"/>
      <c r="QUP13" s="1091"/>
      <c r="QUQ13" s="1093"/>
      <c r="QUR13" s="849"/>
      <c r="QUS13" s="1095"/>
      <c r="QUT13" s="1097"/>
      <c r="QUU13" s="848"/>
      <c r="QUV13" s="1099"/>
      <c r="QUW13" s="1099"/>
      <c r="QUX13" s="1091"/>
      <c r="QUY13" s="1093"/>
      <c r="QUZ13" s="849"/>
      <c r="QVA13" s="1095"/>
      <c r="QVB13" s="1097"/>
      <c r="QVC13" s="848"/>
      <c r="QVD13" s="1099"/>
      <c r="QVE13" s="1099"/>
      <c r="QVF13" s="1091"/>
      <c r="QVG13" s="1093"/>
      <c r="QVH13" s="849"/>
      <c r="QVI13" s="1095"/>
      <c r="QVJ13" s="1097"/>
      <c r="QVK13" s="848"/>
      <c r="QVL13" s="1099"/>
      <c r="QVM13" s="1099"/>
      <c r="QVN13" s="1091"/>
      <c r="QVO13" s="1093"/>
      <c r="QVP13" s="849"/>
      <c r="QVQ13" s="1095"/>
      <c r="QVR13" s="1097"/>
      <c r="QVS13" s="848"/>
      <c r="QVT13" s="1099"/>
      <c r="QVU13" s="1099"/>
      <c r="QVV13" s="1091"/>
      <c r="QVW13" s="1093"/>
      <c r="QVX13" s="849"/>
      <c r="QVY13" s="1095"/>
      <c r="QVZ13" s="1097"/>
      <c r="QWA13" s="848"/>
      <c r="QWB13" s="1099"/>
      <c r="QWC13" s="1099"/>
      <c r="QWD13" s="1091"/>
      <c r="QWE13" s="1093"/>
      <c r="QWF13" s="849"/>
      <c r="QWG13" s="1095"/>
      <c r="QWH13" s="1097"/>
      <c r="QWI13" s="848"/>
      <c r="QWJ13" s="1099"/>
      <c r="QWK13" s="1099"/>
      <c r="QWL13" s="1091"/>
      <c r="QWM13" s="1093"/>
      <c r="QWN13" s="849"/>
      <c r="QWO13" s="1095"/>
      <c r="QWP13" s="1097"/>
      <c r="QWQ13" s="848"/>
      <c r="QWR13" s="1099"/>
      <c r="QWS13" s="1099"/>
      <c r="QWT13" s="1091"/>
      <c r="QWU13" s="1093"/>
      <c r="QWV13" s="849"/>
      <c r="QWW13" s="1095"/>
      <c r="QWX13" s="1097"/>
      <c r="QWY13" s="848"/>
      <c r="QWZ13" s="1099"/>
      <c r="QXA13" s="1099"/>
      <c r="QXB13" s="1091"/>
      <c r="QXC13" s="1093"/>
      <c r="QXD13" s="849"/>
      <c r="QXE13" s="1095"/>
      <c r="QXF13" s="1097"/>
      <c r="QXG13" s="848"/>
      <c r="QXH13" s="1099"/>
      <c r="QXI13" s="1099"/>
      <c r="QXJ13" s="1091"/>
      <c r="QXK13" s="1093"/>
      <c r="QXL13" s="849"/>
      <c r="QXM13" s="1095"/>
      <c r="QXN13" s="1097"/>
      <c r="QXO13" s="848"/>
      <c r="QXP13" s="1099"/>
      <c r="QXQ13" s="1099"/>
      <c r="QXR13" s="1091"/>
      <c r="QXS13" s="1093"/>
      <c r="QXT13" s="849"/>
      <c r="QXU13" s="1095"/>
      <c r="QXV13" s="1097"/>
      <c r="QXW13" s="848"/>
      <c r="QXX13" s="1099"/>
      <c r="QXY13" s="1099"/>
      <c r="QXZ13" s="1091"/>
      <c r="QYA13" s="1093"/>
      <c r="QYB13" s="849"/>
      <c r="QYC13" s="1095"/>
      <c r="QYD13" s="1097"/>
      <c r="QYE13" s="848"/>
      <c r="QYF13" s="1099"/>
      <c r="QYG13" s="1099"/>
      <c r="QYH13" s="1091"/>
      <c r="QYI13" s="1093"/>
      <c r="QYJ13" s="849"/>
      <c r="QYK13" s="1095"/>
      <c r="QYL13" s="1097"/>
      <c r="QYM13" s="848"/>
      <c r="QYN13" s="1099"/>
      <c r="QYO13" s="1099"/>
      <c r="QYP13" s="1091"/>
      <c r="QYQ13" s="1093"/>
      <c r="QYR13" s="849"/>
      <c r="QYS13" s="1095"/>
      <c r="QYT13" s="1097"/>
      <c r="QYU13" s="848"/>
      <c r="QYV13" s="1099"/>
      <c r="QYW13" s="1099"/>
      <c r="QYX13" s="1091"/>
      <c r="QYY13" s="1093"/>
      <c r="QYZ13" s="849"/>
      <c r="QZA13" s="1095"/>
      <c r="QZB13" s="1097"/>
      <c r="QZC13" s="848"/>
      <c r="QZD13" s="1099"/>
      <c r="QZE13" s="1099"/>
      <c r="QZF13" s="1091"/>
      <c r="QZG13" s="1093"/>
      <c r="QZH13" s="849"/>
      <c r="QZI13" s="1095"/>
      <c r="QZJ13" s="1097"/>
      <c r="QZK13" s="848"/>
      <c r="QZL13" s="1099"/>
      <c r="QZM13" s="1099"/>
      <c r="QZN13" s="1091"/>
      <c r="QZO13" s="1093"/>
      <c r="QZP13" s="849"/>
      <c r="QZQ13" s="1095"/>
      <c r="QZR13" s="1097"/>
      <c r="QZS13" s="848"/>
      <c r="QZT13" s="1099"/>
      <c r="QZU13" s="1099"/>
      <c r="QZV13" s="1091"/>
      <c r="QZW13" s="1093"/>
      <c r="QZX13" s="849"/>
      <c r="QZY13" s="1095"/>
      <c r="QZZ13" s="1097"/>
      <c r="RAA13" s="848"/>
      <c r="RAB13" s="1099"/>
      <c r="RAC13" s="1099"/>
      <c r="RAD13" s="1091"/>
      <c r="RAE13" s="1093"/>
      <c r="RAF13" s="849"/>
      <c r="RAG13" s="1095"/>
      <c r="RAH13" s="1097"/>
      <c r="RAI13" s="848"/>
      <c r="RAJ13" s="1099"/>
      <c r="RAK13" s="1099"/>
      <c r="RAL13" s="1091"/>
      <c r="RAM13" s="1093"/>
      <c r="RAN13" s="849"/>
      <c r="RAO13" s="1095"/>
      <c r="RAP13" s="1097"/>
      <c r="RAQ13" s="848"/>
      <c r="RAR13" s="1099"/>
      <c r="RAS13" s="1099"/>
      <c r="RAT13" s="1091"/>
      <c r="RAU13" s="1093"/>
      <c r="RAV13" s="849"/>
      <c r="RAW13" s="1095"/>
      <c r="RAX13" s="1097"/>
      <c r="RAY13" s="848"/>
      <c r="RAZ13" s="1099"/>
      <c r="RBA13" s="1099"/>
      <c r="RBB13" s="1091"/>
      <c r="RBC13" s="1093"/>
      <c r="RBD13" s="849"/>
      <c r="RBE13" s="1095"/>
      <c r="RBF13" s="1097"/>
      <c r="RBG13" s="848"/>
      <c r="RBH13" s="1099"/>
      <c r="RBI13" s="1099"/>
      <c r="RBJ13" s="1091"/>
      <c r="RBK13" s="1093"/>
      <c r="RBL13" s="849"/>
      <c r="RBM13" s="1095"/>
      <c r="RBN13" s="1097"/>
      <c r="RBO13" s="848"/>
      <c r="RBP13" s="1099"/>
      <c r="RBQ13" s="1099"/>
      <c r="RBR13" s="1091"/>
      <c r="RBS13" s="1093"/>
      <c r="RBT13" s="849"/>
      <c r="RBU13" s="1095"/>
      <c r="RBV13" s="1097"/>
      <c r="RBW13" s="848"/>
      <c r="RBX13" s="1099"/>
      <c r="RBY13" s="1099"/>
      <c r="RBZ13" s="1091"/>
      <c r="RCA13" s="1093"/>
      <c r="RCB13" s="849"/>
      <c r="RCC13" s="1095"/>
      <c r="RCD13" s="1097"/>
      <c r="RCE13" s="848"/>
      <c r="RCF13" s="1099"/>
      <c r="RCG13" s="1099"/>
      <c r="RCH13" s="1091"/>
      <c r="RCI13" s="1093"/>
      <c r="RCJ13" s="849"/>
      <c r="RCK13" s="1095"/>
      <c r="RCL13" s="1097"/>
      <c r="RCM13" s="848"/>
      <c r="RCN13" s="1099"/>
      <c r="RCO13" s="1099"/>
      <c r="RCP13" s="1091"/>
      <c r="RCQ13" s="1093"/>
      <c r="RCR13" s="849"/>
      <c r="RCS13" s="1095"/>
      <c r="RCT13" s="1097"/>
      <c r="RCU13" s="848"/>
      <c r="RCV13" s="1099"/>
      <c r="RCW13" s="1099"/>
      <c r="RCX13" s="1091"/>
      <c r="RCY13" s="1093"/>
      <c r="RCZ13" s="849"/>
      <c r="RDA13" s="1095"/>
      <c r="RDB13" s="1097"/>
      <c r="RDC13" s="848"/>
      <c r="RDD13" s="1099"/>
      <c r="RDE13" s="1099"/>
      <c r="RDF13" s="1091"/>
      <c r="RDG13" s="1093"/>
      <c r="RDH13" s="849"/>
      <c r="RDI13" s="1095"/>
      <c r="RDJ13" s="1097"/>
      <c r="RDK13" s="848"/>
      <c r="RDL13" s="1099"/>
      <c r="RDM13" s="1099"/>
      <c r="RDN13" s="1091"/>
      <c r="RDO13" s="1093"/>
      <c r="RDP13" s="849"/>
      <c r="RDQ13" s="1095"/>
      <c r="RDR13" s="1097"/>
      <c r="RDS13" s="848"/>
      <c r="RDT13" s="1099"/>
      <c r="RDU13" s="1099"/>
      <c r="RDV13" s="1091"/>
      <c r="RDW13" s="1093"/>
      <c r="RDX13" s="849"/>
      <c r="RDY13" s="1095"/>
      <c r="RDZ13" s="1097"/>
      <c r="REA13" s="848"/>
      <c r="REB13" s="1099"/>
      <c r="REC13" s="1099"/>
      <c r="RED13" s="1091"/>
      <c r="REE13" s="1093"/>
      <c r="REF13" s="849"/>
      <c r="REG13" s="1095"/>
      <c r="REH13" s="1097"/>
      <c r="REI13" s="848"/>
      <c r="REJ13" s="1099"/>
      <c r="REK13" s="1099"/>
      <c r="REL13" s="1091"/>
      <c r="REM13" s="1093"/>
      <c r="REN13" s="849"/>
      <c r="REO13" s="1095"/>
      <c r="REP13" s="1097"/>
      <c r="REQ13" s="848"/>
      <c r="RER13" s="1099"/>
      <c r="RES13" s="1099"/>
      <c r="RET13" s="1091"/>
      <c r="REU13" s="1093"/>
      <c r="REV13" s="849"/>
      <c r="REW13" s="1095"/>
      <c r="REX13" s="1097"/>
      <c r="REY13" s="848"/>
      <c r="REZ13" s="1099"/>
      <c r="RFA13" s="1099"/>
      <c r="RFB13" s="1091"/>
      <c r="RFC13" s="1093"/>
      <c r="RFD13" s="849"/>
      <c r="RFE13" s="1095"/>
      <c r="RFF13" s="1097"/>
      <c r="RFG13" s="848"/>
      <c r="RFH13" s="1099"/>
      <c r="RFI13" s="1099"/>
      <c r="RFJ13" s="1091"/>
      <c r="RFK13" s="1093"/>
      <c r="RFL13" s="849"/>
      <c r="RFM13" s="1095"/>
      <c r="RFN13" s="1097"/>
      <c r="RFO13" s="848"/>
      <c r="RFP13" s="1099"/>
      <c r="RFQ13" s="1099"/>
      <c r="RFR13" s="1091"/>
      <c r="RFS13" s="1093"/>
      <c r="RFT13" s="849"/>
      <c r="RFU13" s="1095"/>
      <c r="RFV13" s="1097"/>
      <c r="RFW13" s="848"/>
      <c r="RFX13" s="1099"/>
      <c r="RFY13" s="1099"/>
      <c r="RFZ13" s="1091"/>
      <c r="RGA13" s="1093"/>
      <c r="RGB13" s="849"/>
      <c r="RGC13" s="1095"/>
      <c r="RGD13" s="1097"/>
      <c r="RGE13" s="848"/>
      <c r="RGF13" s="1099"/>
      <c r="RGG13" s="1099"/>
      <c r="RGH13" s="1091"/>
      <c r="RGI13" s="1093"/>
      <c r="RGJ13" s="849"/>
      <c r="RGK13" s="1095"/>
      <c r="RGL13" s="1097"/>
      <c r="RGM13" s="848"/>
      <c r="RGN13" s="1099"/>
      <c r="RGO13" s="1099"/>
      <c r="RGP13" s="1091"/>
      <c r="RGQ13" s="1093"/>
      <c r="RGR13" s="849"/>
      <c r="RGS13" s="1095"/>
      <c r="RGT13" s="1097"/>
      <c r="RGU13" s="848"/>
      <c r="RGV13" s="1099"/>
      <c r="RGW13" s="1099"/>
      <c r="RGX13" s="1091"/>
      <c r="RGY13" s="1093"/>
      <c r="RGZ13" s="849"/>
      <c r="RHA13" s="1095"/>
      <c r="RHB13" s="1097"/>
      <c r="RHC13" s="848"/>
      <c r="RHD13" s="1099"/>
      <c r="RHE13" s="1099"/>
      <c r="RHF13" s="1091"/>
      <c r="RHG13" s="1093"/>
      <c r="RHH13" s="849"/>
      <c r="RHI13" s="1095"/>
      <c r="RHJ13" s="1097"/>
      <c r="RHK13" s="848"/>
      <c r="RHL13" s="1099"/>
      <c r="RHM13" s="1099"/>
      <c r="RHN13" s="1091"/>
      <c r="RHO13" s="1093"/>
      <c r="RHP13" s="849"/>
      <c r="RHQ13" s="1095"/>
      <c r="RHR13" s="1097"/>
      <c r="RHS13" s="848"/>
      <c r="RHT13" s="1099"/>
      <c r="RHU13" s="1099"/>
      <c r="RHV13" s="1091"/>
      <c r="RHW13" s="1093"/>
      <c r="RHX13" s="849"/>
      <c r="RHY13" s="1095"/>
      <c r="RHZ13" s="1097"/>
      <c r="RIA13" s="848"/>
      <c r="RIB13" s="1099"/>
      <c r="RIC13" s="1099"/>
      <c r="RID13" s="1091"/>
      <c r="RIE13" s="1093"/>
      <c r="RIF13" s="849"/>
      <c r="RIG13" s="1095"/>
      <c r="RIH13" s="1097"/>
      <c r="RII13" s="848"/>
      <c r="RIJ13" s="1099"/>
      <c r="RIK13" s="1099"/>
      <c r="RIL13" s="1091"/>
      <c r="RIM13" s="1093"/>
      <c r="RIN13" s="849"/>
      <c r="RIO13" s="1095"/>
      <c r="RIP13" s="1097"/>
      <c r="RIQ13" s="848"/>
      <c r="RIR13" s="1099"/>
      <c r="RIS13" s="1099"/>
      <c r="RIT13" s="1091"/>
      <c r="RIU13" s="1093"/>
      <c r="RIV13" s="849"/>
      <c r="RIW13" s="1095"/>
      <c r="RIX13" s="1097"/>
      <c r="RIY13" s="848"/>
      <c r="RIZ13" s="1099"/>
      <c r="RJA13" s="1099"/>
      <c r="RJB13" s="1091"/>
      <c r="RJC13" s="1093"/>
      <c r="RJD13" s="849"/>
      <c r="RJE13" s="1095"/>
      <c r="RJF13" s="1097"/>
      <c r="RJG13" s="848"/>
      <c r="RJH13" s="1099"/>
      <c r="RJI13" s="1099"/>
      <c r="RJJ13" s="1091"/>
      <c r="RJK13" s="1093"/>
      <c r="RJL13" s="849"/>
      <c r="RJM13" s="1095"/>
      <c r="RJN13" s="1097"/>
      <c r="RJO13" s="848"/>
      <c r="RJP13" s="1099"/>
      <c r="RJQ13" s="1099"/>
      <c r="RJR13" s="1091"/>
      <c r="RJS13" s="1093"/>
      <c r="RJT13" s="849"/>
      <c r="RJU13" s="1095"/>
      <c r="RJV13" s="1097"/>
      <c r="RJW13" s="848"/>
      <c r="RJX13" s="1099"/>
      <c r="RJY13" s="1099"/>
      <c r="RJZ13" s="1091"/>
      <c r="RKA13" s="1093"/>
      <c r="RKB13" s="849"/>
      <c r="RKC13" s="1095"/>
      <c r="RKD13" s="1097"/>
      <c r="RKE13" s="848"/>
      <c r="RKF13" s="1099"/>
      <c r="RKG13" s="1099"/>
      <c r="RKH13" s="1091"/>
      <c r="RKI13" s="1093"/>
      <c r="RKJ13" s="849"/>
      <c r="RKK13" s="1095"/>
      <c r="RKL13" s="1097"/>
      <c r="RKM13" s="848"/>
      <c r="RKN13" s="1099"/>
      <c r="RKO13" s="1099"/>
      <c r="RKP13" s="1091"/>
      <c r="RKQ13" s="1093"/>
      <c r="RKR13" s="849"/>
      <c r="RKS13" s="1095"/>
      <c r="RKT13" s="1097"/>
      <c r="RKU13" s="848"/>
      <c r="RKV13" s="1099"/>
      <c r="RKW13" s="1099"/>
      <c r="RKX13" s="1091"/>
      <c r="RKY13" s="1093"/>
      <c r="RKZ13" s="849"/>
      <c r="RLA13" s="1095"/>
      <c r="RLB13" s="1097"/>
      <c r="RLC13" s="848"/>
      <c r="RLD13" s="1099"/>
      <c r="RLE13" s="1099"/>
      <c r="RLF13" s="1091"/>
      <c r="RLG13" s="1093"/>
      <c r="RLH13" s="849"/>
      <c r="RLI13" s="1095"/>
      <c r="RLJ13" s="1097"/>
      <c r="RLK13" s="848"/>
      <c r="RLL13" s="1099"/>
      <c r="RLM13" s="1099"/>
      <c r="RLN13" s="1091"/>
      <c r="RLO13" s="1093"/>
      <c r="RLP13" s="849"/>
      <c r="RLQ13" s="1095"/>
      <c r="RLR13" s="1097"/>
      <c r="RLS13" s="848"/>
      <c r="RLT13" s="1099"/>
      <c r="RLU13" s="1099"/>
      <c r="RLV13" s="1091"/>
      <c r="RLW13" s="1093"/>
      <c r="RLX13" s="849"/>
      <c r="RLY13" s="1095"/>
      <c r="RLZ13" s="1097"/>
      <c r="RMA13" s="848"/>
      <c r="RMB13" s="1099"/>
      <c r="RMC13" s="1099"/>
      <c r="RMD13" s="1091"/>
      <c r="RME13" s="1093"/>
      <c r="RMF13" s="849"/>
      <c r="RMG13" s="1095"/>
      <c r="RMH13" s="1097"/>
      <c r="RMI13" s="848"/>
      <c r="RMJ13" s="1099"/>
      <c r="RMK13" s="1099"/>
      <c r="RML13" s="1091"/>
      <c r="RMM13" s="1093"/>
      <c r="RMN13" s="849"/>
      <c r="RMO13" s="1095"/>
      <c r="RMP13" s="1097"/>
      <c r="RMQ13" s="848"/>
      <c r="RMR13" s="1099"/>
      <c r="RMS13" s="1099"/>
      <c r="RMT13" s="1091"/>
      <c r="RMU13" s="1093"/>
      <c r="RMV13" s="849"/>
      <c r="RMW13" s="1095"/>
      <c r="RMX13" s="1097"/>
      <c r="RMY13" s="848"/>
      <c r="RMZ13" s="1099"/>
      <c r="RNA13" s="1099"/>
      <c r="RNB13" s="1091"/>
      <c r="RNC13" s="1093"/>
      <c r="RND13" s="849"/>
      <c r="RNE13" s="1095"/>
      <c r="RNF13" s="1097"/>
      <c r="RNG13" s="848"/>
      <c r="RNH13" s="1099"/>
      <c r="RNI13" s="1099"/>
      <c r="RNJ13" s="1091"/>
      <c r="RNK13" s="1093"/>
      <c r="RNL13" s="849"/>
      <c r="RNM13" s="1095"/>
      <c r="RNN13" s="1097"/>
      <c r="RNO13" s="848"/>
      <c r="RNP13" s="1099"/>
      <c r="RNQ13" s="1099"/>
      <c r="RNR13" s="1091"/>
      <c r="RNS13" s="1093"/>
      <c r="RNT13" s="849"/>
      <c r="RNU13" s="1095"/>
      <c r="RNV13" s="1097"/>
      <c r="RNW13" s="848"/>
      <c r="RNX13" s="1099"/>
      <c r="RNY13" s="1099"/>
      <c r="RNZ13" s="1091"/>
      <c r="ROA13" s="1093"/>
      <c r="ROB13" s="849"/>
      <c r="ROC13" s="1095"/>
      <c r="ROD13" s="1097"/>
      <c r="ROE13" s="848"/>
      <c r="ROF13" s="1099"/>
      <c r="ROG13" s="1099"/>
      <c r="ROH13" s="1091"/>
      <c r="ROI13" s="1093"/>
      <c r="ROJ13" s="849"/>
      <c r="ROK13" s="1095"/>
      <c r="ROL13" s="1097"/>
      <c r="ROM13" s="848"/>
      <c r="RON13" s="1099"/>
      <c r="ROO13" s="1099"/>
      <c r="ROP13" s="1091"/>
      <c r="ROQ13" s="1093"/>
      <c r="ROR13" s="849"/>
      <c r="ROS13" s="1095"/>
      <c r="ROT13" s="1097"/>
      <c r="ROU13" s="848"/>
      <c r="ROV13" s="1099"/>
      <c r="ROW13" s="1099"/>
      <c r="ROX13" s="1091"/>
      <c r="ROY13" s="1093"/>
      <c r="ROZ13" s="849"/>
      <c r="RPA13" s="1095"/>
      <c r="RPB13" s="1097"/>
      <c r="RPC13" s="848"/>
      <c r="RPD13" s="1099"/>
      <c r="RPE13" s="1099"/>
      <c r="RPF13" s="1091"/>
      <c r="RPG13" s="1093"/>
      <c r="RPH13" s="849"/>
      <c r="RPI13" s="1095"/>
      <c r="RPJ13" s="1097"/>
      <c r="RPK13" s="848"/>
      <c r="RPL13" s="1099"/>
      <c r="RPM13" s="1099"/>
      <c r="RPN13" s="1091"/>
      <c r="RPO13" s="1093"/>
      <c r="RPP13" s="849"/>
      <c r="RPQ13" s="1095"/>
      <c r="RPR13" s="1097"/>
      <c r="RPS13" s="848"/>
      <c r="RPT13" s="1099"/>
      <c r="RPU13" s="1099"/>
      <c r="RPV13" s="1091"/>
      <c r="RPW13" s="1093"/>
      <c r="RPX13" s="849"/>
      <c r="RPY13" s="1095"/>
      <c r="RPZ13" s="1097"/>
      <c r="RQA13" s="848"/>
      <c r="RQB13" s="1099"/>
      <c r="RQC13" s="1099"/>
      <c r="RQD13" s="1091"/>
      <c r="RQE13" s="1093"/>
      <c r="RQF13" s="849"/>
      <c r="RQG13" s="1095"/>
      <c r="RQH13" s="1097"/>
      <c r="RQI13" s="848"/>
      <c r="RQJ13" s="1099"/>
      <c r="RQK13" s="1099"/>
      <c r="RQL13" s="1091"/>
      <c r="RQM13" s="1093"/>
      <c r="RQN13" s="849"/>
      <c r="RQO13" s="1095"/>
      <c r="RQP13" s="1097"/>
      <c r="RQQ13" s="848"/>
      <c r="RQR13" s="1099"/>
      <c r="RQS13" s="1099"/>
      <c r="RQT13" s="1091"/>
      <c r="RQU13" s="1093"/>
      <c r="RQV13" s="849"/>
      <c r="RQW13" s="1095"/>
      <c r="RQX13" s="1097"/>
      <c r="RQY13" s="848"/>
      <c r="RQZ13" s="1099"/>
      <c r="RRA13" s="1099"/>
      <c r="RRB13" s="1091"/>
      <c r="RRC13" s="1093"/>
      <c r="RRD13" s="849"/>
      <c r="RRE13" s="1095"/>
      <c r="RRF13" s="1097"/>
      <c r="RRG13" s="848"/>
      <c r="RRH13" s="1099"/>
      <c r="RRI13" s="1099"/>
      <c r="RRJ13" s="1091"/>
      <c r="RRK13" s="1093"/>
      <c r="RRL13" s="849"/>
      <c r="RRM13" s="1095"/>
      <c r="RRN13" s="1097"/>
      <c r="RRO13" s="848"/>
      <c r="RRP13" s="1099"/>
      <c r="RRQ13" s="1099"/>
      <c r="RRR13" s="1091"/>
      <c r="RRS13" s="1093"/>
      <c r="RRT13" s="849"/>
      <c r="RRU13" s="1095"/>
      <c r="RRV13" s="1097"/>
      <c r="RRW13" s="848"/>
      <c r="RRX13" s="1099"/>
      <c r="RRY13" s="1099"/>
      <c r="RRZ13" s="1091"/>
      <c r="RSA13" s="1093"/>
      <c r="RSB13" s="849"/>
      <c r="RSC13" s="1095"/>
      <c r="RSD13" s="1097"/>
      <c r="RSE13" s="848"/>
      <c r="RSF13" s="1099"/>
      <c r="RSG13" s="1099"/>
      <c r="RSH13" s="1091"/>
      <c r="RSI13" s="1093"/>
      <c r="RSJ13" s="849"/>
      <c r="RSK13" s="1095"/>
      <c r="RSL13" s="1097"/>
      <c r="RSM13" s="848"/>
      <c r="RSN13" s="1099"/>
      <c r="RSO13" s="1099"/>
      <c r="RSP13" s="1091"/>
      <c r="RSQ13" s="1093"/>
      <c r="RSR13" s="849"/>
      <c r="RSS13" s="1095"/>
      <c r="RST13" s="1097"/>
      <c r="RSU13" s="848"/>
      <c r="RSV13" s="1099"/>
      <c r="RSW13" s="1099"/>
      <c r="RSX13" s="1091"/>
      <c r="RSY13" s="1093"/>
      <c r="RSZ13" s="849"/>
      <c r="RTA13" s="1095"/>
      <c r="RTB13" s="1097"/>
      <c r="RTC13" s="848"/>
      <c r="RTD13" s="1099"/>
      <c r="RTE13" s="1099"/>
      <c r="RTF13" s="1091"/>
      <c r="RTG13" s="1093"/>
      <c r="RTH13" s="849"/>
      <c r="RTI13" s="1095"/>
      <c r="RTJ13" s="1097"/>
      <c r="RTK13" s="848"/>
      <c r="RTL13" s="1099"/>
      <c r="RTM13" s="1099"/>
      <c r="RTN13" s="1091"/>
      <c r="RTO13" s="1093"/>
      <c r="RTP13" s="849"/>
      <c r="RTQ13" s="1095"/>
      <c r="RTR13" s="1097"/>
      <c r="RTS13" s="848"/>
      <c r="RTT13" s="1099"/>
      <c r="RTU13" s="1099"/>
      <c r="RTV13" s="1091"/>
      <c r="RTW13" s="1093"/>
      <c r="RTX13" s="849"/>
      <c r="RTY13" s="1095"/>
      <c r="RTZ13" s="1097"/>
      <c r="RUA13" s="848"/>
      <c r="RUB13" s="1099"/>
      <c r="RUC13" s="1099"/>
      <c r="RUD13" s="1091"/>
      <c r="RUE13" s="1093"/>
      <c r="RUF13" s="849"/>
      <c r="RUG13" s="1095"/>
      <c r="RUH13" s="1097"/>
      <c r="RUI13" s="848"/>
      <c r="RUJ13" s="1099"/>
      <c r="RUK13" s="1099"/>
      <c r="RUL13" s="1091"/>
      <c r="RUM13" s="1093"/>
      <c r="RUN13" s="849"/>
      <c r="RUO13" s="1095"/>
      <c r="RUP13" s="1097"/>
      <c r="RUQ13" s="848"/>
      <c r="RUR13" s="1099"/>
      <c r="RUS13" s="1099"/>
      <c r="RUT13" s="1091"/>
      <c r="RUU13" s="1093"/>
      <c r="RUV13" s="849"/>
      <c r="RUW13" s="1095"/>
      <c r="RUX13" s="1097"/>
      <c r="RUY13" s="848"/>
      <c r="RUZ13" s="1099"/>
      <c r="RVA13" s="1099"/>
      <c r="RVB13" s="1091"/>
      <c r="RVC13" s="1093"/>
      <c r="RVD13" s="849"/>
      <c r="RVE13" s="1095"/>
      <c r="RVF13" s="1097"/>
      <c r="RVG13" s="848"/>
      <c r="RVH13" s="1099"/>
      <c r="RVI13" s="1099"/>
      <c r="RVJ13" s="1091"/>
      <c r="RVK13" s="1093"/>
      <c r="RVL13" s="849"/>
      <c r="RVM13" s="1095"/>
      <c r="RVN13" s="1097"/>
      <c r="RVO13" s="848"/>
      <c r="RVP13" s="1099"/>
      <c r="RVQ13" s="1099"/>
      <c r="RVR13" s="1091"/>
      <c r="RVS13" s="1093"/>
      <c r="RVT13" s="849"/>
      <c r="RVU13" s="1095"/>
      <c r="RVV13" s="1097"/>
      <c r="RVW13" s="848"/>
      <c r="RVX13" s="1099"/>
      <c r="RVY13" s="1099"/>
      <c r="RVZ13" s="1091"/>
      <c r="RWA13" s="1093"/>
      <c r="RWB13" s="849"/>
      <c r="RWC13" s="1095"/>
      <c r="RWD13" s="1097"/>
      <c r="RWE13" s="848"/>
      <c r="RWF13" s="1099"/>
      <c r="RWG13" s="1099"/>
      <c r="RWH13" s="1091"/>
      <c r="RWI13" s="1093"/>
      <c r="RWJ13" s="849"/>
      <c r="RWK13" s="1095"/>
      <c r="RWL13" s="1097"/>
      <c r="RWM13" s="848"/>
      <c r="RWN13" s="1099"/>
      <c r="RWO13" s="1099"/>
      <c r="RWP13" s="1091"/>
      <c r="RWQ13" s="1093"/>
      <c r="RWR13" s="849"/>
      <c r="RWS13" s="1095"/>
      <c r="RWT13" s="1097"/>
      <c r="RWU13" s="848"/>
      <c r="RWV13" s="1099"/>
      <c r="RWW13" s="1099"/>
      <c r="RWX13" s="1091"/>
      <c r="RWY13" s="1093"/>
      <c r="RWZ13" s="849"/>
      <c r="RXA13" s="1095"/>
      <c r="RXB13" s="1097"/>
      <c r="RXC13" s="848"/>
      <c r="RXD13" s="1099"/>
      <c r="RXE13" s="1099"/>
      <c r="RXF13" s="1091"/>
      <c r="RXG13" s="1093"/>
      <c r="RXH13" s="849"/>
      <c r="RXI13" s="1095"/>
      <c r="RXJ13" s="1097"/>
      <c r="RXK13" s="848"/>
      <c r="RXL13" s="1099"/>
      <c r="RXM13" s="1099"/>
      <c r="RXN13" s="1091"/>
      <c r="RXO13" s="1093"/>
      <c r="RXP13" s="849"/>
      <c r="RXQ13" s="1095"/>
      <c r="RXR13" s="1097"/>
      <c r="RXS13" s="848"/>
      <c r="RXT13" s="1099"/>
      <c r="RXU13" s="1099"/>
      <c r="RXV13" s="1091"/>
      <c r="RXW13" s="1093"/>
      <c r="RXX13" s="849"/>
      <c r="RXY13" s="1095"/>
      <c r="RXZ13" s="1097"/>
      <c r="RYA13" s="848"/>
      <c r="RYB13" s="1099"/>
      <c r="RYC13" s="1099"/>
      <c r="RYD13" s="1091"/>
      <c r="RYE13" s="1093"/>
      <c r="RYF13" s="849"/>
      <c r="RYG13" s="1095"/>
      <c r="RYH13" s="1097"/>
      <c r="RYI13" s="848"/>
      <c r="RYJ13" s="1099"/>
      <c r="RYK13" s="1099"/>
      <c r="RYL13" s="1091"/>
      <c r="RYM13" s="1093"/>
      <c r="RYN13" s="849"/>
      <c r="RYO13" s="1095"/>
      <c r="RYP13" s="1097"/>
      <c r="RYQ13" s="848"/>
      <c r="RYR13" s="1099"/>
      <c r="RYS13" s="1099"/>
      <c r="RYT13" s="1091"/>
      <c r="RYU13" s="1093"/>
      <c r="RYV13" s="849"/>
      <c r="RYW13" s="1095"/>
      <c r="RYX13" s="1097"/>
      <c r="RYY13" s="848"/>
      <c r="RYZ13" s="1099"/>
      <c r="RZA13" s="1099"/>
      <c r="RZB13" s="1091"/>
      <c r="RZC13" s="1093"/>
      <c r="RZD13" s="849"/>
      <c r="RZE13" s="1095"/>
      <c r="RZF13" s="1097"/>
      <c r="RZG13" s="848"/>
      <c r="RZH13" s="1099"/>
      <c r="RZI13" s="1099"/>
      <c r="RZJ13" s="1091"/>
      <c r="RZK13" s="1093"/>
      <c r="RZL13" s="849"/>
      <c r="RZM13" s="1095"/>
      <c r="RZN13" s="1097"/>
      <c r="RZO13" s="848"/>
      <c r="RZP13" s="1099"/>
      <c r="RZQ13" s="1099"/>
      <c r="RZR13" s="1091"/>
      <c r="RZS13" s="1093"/>
      <c r="RZT13" s="849"/>
      <c r="RZU13" s="1095"/>
      <c r="RZV13" s="1097"/>
      <c r="RZW13" s="848"/>
      <c r="RZX13" s="1099"/>
      <c r="RZY13" s="1099"/>
      <c r="RZZ13" s="1091"/>
      <c r="SAA13" s="1093"/>
      <c r="SAB13" s="849"/>
      <c r="SAC13" s="1095"/>
      <c r="SAD13" s="1097"/>
      <c r="SAE13" s="848"/>
      <c r="SAF13" s="1099"/>
      <c r="SAG13" s="1099"/>
      <c r="SAH13" s="1091"/>
      <c r="SAI13" s="1093"/>
      <c r="SAJ13" s="849"/>
      <c r="SAK13" s="1095"/>
      <c r="SAL13" s="1097"/>
      <c r="SAM13" s="848"/>
      <c r="SAN13" s="1099"/>
      <c r="SAO13" s="1099"/>
      <c r="SAP13" s="1091"/>
      <c r="SAQ13" s="1093"/>
      <c r="SAR13" s="849"/>
      <c r="SAS13" s="1095"/>
      <c r="SAT13" s="1097"/>
      <c r="SAU13" s="848"/>
      <c r="SAV13" s="1099"/>
      <c r="SAW13" s="1099"/>
      <c r="SAX13" s="1091"/>
      <c r="SAY13" s="1093"/>
      <c r="SAZ13" s="849"/>
      <c r="SBA13" s="1095"/>
      <c r="SBB13" s="1097"/>
      <c r="SBC13" s="848"/>
      <c r="SBD13" s="1099"/>
      <c r="SBE13" s="1099"/>
      <c r="SBF13" s="1091"/>
      <c r="SBG13" s="1093"/>
      <c r="SBH13" s="849"/>
      <c r="SBI13" s="1095"/>
      <c r="SBJ13" s="1097"/>
      <c r="SBK13" s="848"/>
      <c r="SBL13" s="1099"/>
      <c r="SBM13" s="1099"/>
      <c r="SBN13" s="1091"/>
      <c r="SBO13" s="1093"/>
      <c r="SBP13" s="849"/>
      <c r="SBQ13" s="1095"/>
      <c r="SBR13" s="1097"/>
      <c r="SBS13" s="848"/>
      <c r="SBT13" s="1099"/>
      <c r="SBU13" s="1099"/>
      <c r="SBV13" s="1091"/>
      <c r="SBW13" s="1093"/>
      <c r="SBX13" s="849"/>
      <c r="SBY13" s="1095"/>
      <c r="SBZ13" s="1097"/>
      <c r="SCA13" s="848"/>
      <c r="SCB13" s="1099"/>
      <c r="SCC13" s="1099"/>
      <c r="SCD13" s="1091"/>
      <c r="SCE13" s="1093"/>
      <c r="SCF13" s="849"/>
      <c r="SCG13" s="1095"/>
      <c r="SCH13" s="1097"/>
      <c r="SCI13" s="848"/>
      <c r="SCJ13" s="1099"/>
      <c r="SCK13" s="1099"/>
      <c r="SCL13" s="1091"/>
      <c r="SCM13" s="1093"/>
      <c r="SCN13" s="849"/>
      <c r="SCO13" s="1095"/>
      <c r="SCP13" s="1097"/>
      <c r="SCQ13" s="848"/>
      <c r="SCR13" s="1099"/>
      <c r="SCS13" s="1099"/>
      <c r="SCT13" s="1091"/>
      <c r="SCU13" s="1093"/>
      <c r="SCV13" s="849"/>
      <c r="SCW13" s="1095"/>
      <c r="SCX13" s="1097"/>
      <c r="SCY13" s="848"/>
      <c r="SCZ13" s="1099"/>
      <c r="SDA13" s="1099"/>
      <c r="SDB13" s="1091"/>
      <c r="SDC13" s="1093"/>
      <c r="SDD13" s="849"/>
      <c r="SDE13" s="1095"/>
      <c r="SDF13" s="1097"/>
      <c r="SDG13" s="848"/>
      <c r="SDH13" s="1099"/>
      <c r="SDI13" s="1099"/>
      <c r="SDJ13" s="1091"/>
      <c r="SDK13" s="1093"/>
      <c r="SDL13" s="849"/>
      <c r="SDM13" s="1095"/>
      <c r="SDN13" s="1097"/>
      <c r="SDO13" s="848"/>
      <c r="SDP13" s="1099"/>
      <c r="SDQ13" s="1099"/>
      <c r="SDR13" s="1091"/>
      <c r="SDS13" s="1093"/>
      <c r="SDT13" s="849"/>
      <c r="SDU13" s="1095"/>
      <c r="SDV13" s="1097"/>
      <c r="SDW13" s="848"/>
      <c r="SDX13" s="1099"/>
      <c r="SDY13" s="1099"/>
      <c r="SDZ13" s="1091"/>
      <c r="SEA13" s="1093"/>
      <c r="SEB13" s="849"/>
      <c r="SEC13" s="1095"/>
      <c r="SED13" s="1097"/>
      <c r="SEE13" s="848"/>
      <c r="SEF13" s="1099"/>
      <c r="SEG13" s="1099"/>
      <c r="SEH13" s="1091"/>
      <c r="SEI13" s="1093"/>
      <c r="SEJ13" s="849"/>
      <c r="SEK13" s="1095"/>
      <c r="SEL13" s="1097"/>
      <c r="SEM13" s="848"/>
      <c r="SEN13" s="1099"/>
      <c r="SEO13" s="1099"/>
      <c r="SEP13" s="1091"/>
      <c r="SEQ13" s="1093"/>
      <c r="SER13" s="849"/>
      <c r="SES13" s="1095"/>
      <c r="SET13" s="1097"/>
      <c r="SEU13" s="848"/>
      <c r="SEV13" s="1099"/>
      <c r="SEW13" s="1099"/>
      <c r="SEX13" s="1091"/>
      <c r="SEY13" s="1093"/>
      <c r="SEZ13" s="849"/>
      <c r="SFA13" s="1095"/>
      <c r="SFB13" s="1097"/>
      <c r="SFC13" s="848"/>
      <c r="SFD13" s="1099"/>
      <c r="SFE13" s="1099"/>
      <c r="SFF13" s="1091"/>
      <c r="SFG13" s="1093"/>
      <c r="SFH13" s="849"/>
      <c r="SFI13" s="1095"/>
      <c r="SFJ13" s="1097"/>
      <c r="SFK13" s="848"/>
      <c r="SFL13" s="1099"/>
      <c r="SFM13" s="1099"/>
      <c r="SFN13" s="1091"/>
      <c r="SFO13" s="1093"/>
      <c r="SFP13" s="849"/>
      <c r="SFQ13" s="1095"/>
      <c r="SFR13" s="1097"/>
      <c r="SFS13" s="848"/>
      <c r="SFT13" s="1099"/>
      <c r="SFU13" s="1099"/>
      <c r="SFV13" s="1091"/>
      <c r="SFW13" s="1093"/>
      <c r="SFX13" s="849"/>
      <c r="SFY13" s="1095"/>
      <c r="SFZ13" s="1097"/>
      <c r="SGA13" s="848"/>
      <c r="SGB13" s="1099"/>
      <c r="SGC13" s="1099"/>
      <c r="SGD13" s="1091"/>
      <c r="SGE13" s="1093"/>
      <c r="SGF13" s="849"/>
      <c r="SGG13" s="1095"/>
      <c r="SGH13" s="1097"/>
      <c r="SGI13" s="848"/>
      <c r="SGJ13" s="1099"/>
      <c r="SGK13" s="1099"/>
      <c r="SGL13" s="1091"/>
      <c r="SGM13" s="1093"/>
      <c r="SGN13" s="849"/>
      <c r="SGO13" s="1095"/>
      <c r="SGP13" s="1097"/>
      <c r="SGQ13" s="848"/>
      <c r="SGR13" s="1099"/>
      <c r="SGS13" s="1099"/>
      <c r="SGT13" s="1091"/>
      <c r="SGU13" s="1093"/>
      <c r="SGV13" s="849"/>
      <c r="SGW13" s="1095"/>
      <c r="SGX13" s="1097"/>
      <c r="SGY13" s="848"/>
      <c r="SGZ13" s="1099"/>
      <c r="SHA13" s="1099"/>
      <c r="SHB13" s="1091"/>
      <c r="SHC13" s="1093"/>
      <c r="SHD13" s="849"/>
      <c r="SHE13" s="1095"/>
      <c r="SHF13" s="1097"/>
      <c r="SHG13" s="848"/>
      <c r="SHH13" s="1099"/>
      <c r="SHI13" s="1099"/>
      <c r="SHJ13" s="1091"/>
      <c r="SHK13" s="1093"/>
      <c r="SHL13" s="849"/>
      <c r="SHM13" s="1095"/>
      <c r="SHN13" s="1097"/>
      <c r="SHO13" s="848"/>
      <c r="SHP13" s="1099"/>
      <c r="SHQ13" s="1099"/>
      <c r="SHR13" s="1091"/>
      <c r="SHS13" s="1093"/>
      <c r="SHT13" s="849"/>
      <c r="SHU13" s="1095"/>
      <c r="SHV13" s="1097"/>
      <c r="SHW13" s="848"/>
      <c r="SHX13" s="1099"/>
      <c r="SHY13" s="1099"/>
      <c r="SHZ13" s="1091"/>
      <c r="SIA13" s="1093"/>
      <c r="SIB13" s="849"/>
      <c r="SIC13" s="1095"/>
      <c r="SID13" s="1097"/>
      <c r="SIE13" s="848"/>
      <c r="SIF13" s="1099"/>
      <c r="SIG13" s="1099"/>
      <c r="SIH13" s="1091"/>
      <c r="SII13" s="1093"/>
      <c r="SIJ13" s="849"/>
      <c r="SIK13" s="1095"/>
      <c r="SIL13" s="1097"/>
      <c r="SIM13" s="848"/>
      <c r="SIN13" s="1099"/>
      <c r="SIO13" s="1099"/>
      <c r="SIP13" s="1091"/>
      <c r="SIQ13" s="1093"/>
      <c r="SIR13" s="849"/>
      <c r="SIS13" s="1095"/>
      <c r="SIT13" s="1097"/>
      <c r="SIU13" s="848"/>
      <c r="SIV13" s="1099"/>
      <c r="SIW13" s="1099"/>
      <c r="SIX13" s="1091"/>
      <c r="SIY13" s="1093"/>
      <c r="SIZ13" s="849"/>
      <c r="SJA13" s="1095"/>
      <c r="SJB13" s="1097"/>
      <c r="SJC13" s="848"/>
      <c r="SJD13" s="1099"/>
      <c r="SJE13" s="1099"/>
      <c r="SJF13" s="1091"/>
      <c r="SJG13" s="1093"/>
      <c r="SJH13" s="849"/>
      <c r="SJI13" s="1095"/>
      <c r="SJJ13" s="1097"/>
      <c r="SJK13" s="848"/>
      <c r="SJL13" s="1099"/>
      <c r="SJM13" s="1099"/>
      <c r="SJN13" s="1091"/>
      <c r="SJO13" s="1093"/>
      <c r="SJP13" s="849"/>
      <c r="SJQ13" s="1095"/>
      <c r="SJR13" s="1097"/>
      <c r="SJS13" s="848"/>
      <c r="SJT13" s="1099"/>
      <c r="SJU13" s="1099"/>
      <c r="SJV13" s="1091"/>
      <c r="SJW13" s="1093"/>
      <c r="SJX13" s="849"/>
      <c r="SJY13" s="1095"/>
      <c r="SJZ13" s="1097"/>
      <c r="SKA13" s="848"/>
      <c r="SKB13" s="1099"/>
      <c r="SKC13" s="1099"/>
      <c r="SKD13" s="1091"/>
      <c r="SKE13" s="1093"/>
      <c r="SKF13" s="849"/>
      <c r="SKG13" s="1095"/>
      <c r="SKH13" s="1097"/>
      <c r="SKI13" s="848"/>
      <c r="SKJ13" s="1099"/>
      <c r="SKK13" s="1099"/>
      <c r="SKL13" s="1091"/>
      <c r="SKM13" s="1093"/>
      <c r="SKN13" s="849"/>
      <c r="SKO13" s="1095"/>
      <c r="SKP13" s="1097"/>
      <c r="SKQ13" s="848"/>
      <c r="SKR13" s="1099"/>
      <c r="SKS13" s="1099"/>
      <c r="SKT13" s="1091"/>
      <c r="SKU13" s="1093"/>
      <c r="SKV13" s="849"/>
      <c r="SKW13" s="1095"/>
      <c r="SKX13" s="1097"/>
      <c r="SKY13" s="848"/>
      <c r="SKZ13" s="1099"/>
      <c r="SLA13" s="1099"/>
      <c r="SLB13" s="1091"/>
      <c r="SLC13" s="1093"/>
      <c r="SLD13" s="849"/>
      <c r="SLE13" s="1095"/>
      <c r="SLF13" s="1097"/>
      <c r="SLG13" s="848"/>
      <c r="SLH13" s="1099"/>
      <c r="SLI13" s="1099"/>
      <c r="SLJ13" s="1091"/>
      <c r="SLK13" s="1093"/>
      <c r="SLL13" s="849"/>
      <c r="SLM13" s="1095"/>
      <c r="SLN13" s="1097"/>
      <c r="SLO13" s="848"/>
      <c r="SLP13" s="1099"/>
      <c r="SLQ13" s="1099"/>
      <c r="SLR13" s="1091"/>
      <c r="SLS13" s="1093"/>
      <c r="SLT13" s="849"/>
      <c r="SLU13" s="1095"/>
      <c r="SLV13" s="1097"/>
      <c r="SLW13" s="848"/>
      <c r="SLX13" s="1099"/>
      <c r="SLY13" s="1099"/>
      <c r="SLZ13" s="1091"/>
      <c r="SMA13" s="1093"/>
      <c r="SMB13" s="849"/>
      <c r="SMC13" s="1095"/>
      <c r="SMD13" s="1097"/>
      <c r="SME13" s="848"/>
      <c r="SMF13" s="1099"/>
      <c r="SMG13" s="1099"/>
      <c r="SMH13" s="1091"/>
      <c r="SMI13" s="1093"/>
      <c r="SMJ13" s="849"/>
      <c r="SMK13" s="1095"/>
      <c r="SML13" s="1097"/>
      <c r="SMM13" s="848"/>
      <c r="SMN13" s="1099"/>
      <c r="SMO13" s="1099"/>
      <c r="SMP13" s="1091"/>
      <c r="SMQ13" s="1093"/>
      <c r="SMR13" s="849"/>
      <c r="SMS13" s="1095"/>
      <c r="SMT13" s="1097"/>
      <c r="SMU13" s="848"/>
      <c r="SMV13" s="1099"/>
      <c r="SMW13" s="1099"/>
      <c r="SMX13" s="1091"/>
      <c r="SMY13" s="1093"/>
      <c r="SMZ13" s="849"/>
      <c r="SNA13" s="1095"/>
      <c r="SNB13" s="1097"/>
      <c r="SNC13" s="848"/>
      <c r="SND13" s="1099"/>
      <c r="SNE13" s="1099"/>
      <c r="SNF13" s="1091"/>
      <c r="SNG13" s="1093"/>
      <c r="SNH13" s="849"/>
      <c r="SNI13" s="1095"/>
      <c r="SNJ13" s="1097"/>
      <c r="SNK13" s="848"/>
      <c r="SNL13" s="1099"/>
      <c r="SNM13" s="1099"/>
      <c r="SNN13" s="1091"/>
      <c r="SNO13" s="1093"/>
      <c r="SNP13" s="849"/>
      <c r="SNQ13" s="1095"/>
      <c r="SNR13" s="1097"/>
      <c r="SNS13" s="848"/>
      <c r="SNT13" s="1099"/>
      <c r="SNU13" s="1099"/>
      <c r="SNV13" s="1091"/>
      <c r="SNW13" s="1093"/>
      <c r="SNX13" s="849"/>
      <c r="SNY13" s="1095"/>
      <c r="SNZ13" s="1097"/>
      <c r="SOA13" s="848"/>
      <c r="SOB13" s="1099"/>
      <c r="SOC13" s="1099"/>
      <c r="SOD13" s="1091"/>
      <c r="SOE13" s="1093"/>
      <c r="SOF13" s="849"/>
      <c r="SOG13" s="1095"/>
      <c r="SOH13" s="1097"/>
      <c r="SOI13" s="848"/>
      <c r="SOJ13" s="1099"/>
      <c r="SOK13" s="1099"/>
      <c r="SOL13" s="1091"/>
      <c r="SOM13" s="1093"/>
      <c r="SON13" s="849"/>
      <c r="SOO13" s="1095"/>
      <c r="SOP13" s="1097"/>
      <c r="SOQ13" s="848"/>
      <c r="SOR13" s="1099"/>
      <c r="SOS13" s="1099"/>
      <c r="SOT13" s="1091"/>
      <c r="SOU13" s="1093"/>
      <c r="SOV13" s="849"/>
      <c r="SOW13" s="1095"/>
      <c r="SOX13" s="1097"/>
      <c r="SOY13" s="848"/>
      <c r="SOZ13" s="1099"/>
      <c r="SPA13" s="1099"/>
      <c r="SPB13" s="1091"/>
      <c r="SPC13" s="1093"/>
      <c r="SPD13" s="849"/>
      <c r="SPE13" s="1095"/>
      <c r="SPF13" s="1097"/>
      <c r="SPG13" s="848"/>
      <c r="SPH13" s="1099"/>
      <c r="SPI13" s="1099"/>
      <c r="SPJ13" s="1091"/>
      <c r="SPK13" s="1093"/>
      <c r="SPL13" s="849"/>
      <c r="SPM13" s="1095"/>
      <c r="SPN13" s="1097"/>
      <c r="SPO13" s="848"/>
      <c r="SPP13" s="1099"/>
      <c r="SPQ13" s="1099"/>
      <c r="SPR13" s="1091"/>
      <c r="SPS13" s="1093"/>
      <c r="SPT13" s="849"/>
      <c r="SPU13" s="1095"/>
      <c r="SPV13" s="1097"/>
      <c r="SPW13" s="848"/>
      <c r="SPX13" s="1099"/>
      <c r="SPY13" s="1099"/>
      <c r="SPZ13" s="1091"/>
      <c r="SQA13" s="1093"/>
      <c r="SQB13" s="849"/>
      <c r="SQC13" s="1095"/>
      <c r="SQD13" s="1097"/>
      <c r="SQE13" s="848"/>
      <c r="SQF13" s="1099"/>
      <c r="SQG13" s="1099"/>
      <c r="SQH13" s="1091"/>
      <c r="SQI13" s="1093"/>
      <c r="SQJ13" s="849"/>
      <c r="SQK13" s="1095"/>
      <c r="SQL13" s="1097"/>
      <c r="SQM13" s="848"/>
      <c r="SQN13" s="1099"/>
      <c r="SQO13" s="1099"/>
      <c r="SQP13" s="1091"/>
      <c r="SQQ13" s="1093"/>
      <c r="SQR13" s="849"/>
      <c r="SQS13" s="1095"/>
      <c r="SQT13" s="1097"/>
      <c r="SQU13" s="848"/>
      <c r="SQV13" s="1099"/>
      <c r="SQW13" s="1099"/>
      <c r="SQX13" s="1091"/>
      <c r="SQY13" s="1093"/>
      <c r="SQZ13" s="849"/>
      <c r="SRA13" s="1095"/>
      <c r="SRB13" s="1097"/>
      <c r="SRC13" s="848"/>
      <c r="SRD13" s="1099"/>
      <c r="SRE13" s="1099"/>
      <c r="SRF13" s="1091"/>
      <c r="SRG13" s="1093"/>
      <c r="SRH13" s="849"/>
      <c r="SRI13" s="1095"/>
      <c r="SRJ13" s="1097"/>
      <c r="SRK13" s="848"/>
      <c r="SRL13" s="1099"/>
      <c r="SRM13" s="1099"/>
      <c r="SRN13" s="1091"/>
      <c r="SRO13" s="1093"/>
      <c r="SRP13" s="849"/>
      <c r="SRQ13" s="1095"/>
      <c r="SRR13" s="1097"/>
      <c r="SRS13" s="848"/>
      <c r="SRT13" s="1099"/>
      <c r="SRU13" s="1099"/>
      <c r="SRV13" s="1091"/>
      <c r="SRW13" s="1093"/>
      <c r="SRX13" s="849"/>
      <c r="SRY13" s="1095"/>
      <c r="SRZ13" s="1097"/>
      <c r="SSA13" s="848"/>
      <c r="SSB13" s="1099"/>
      <c r="SSC13" s="1099"/>
      <c r="SSD13" s="1091"/>
      <c r="SSE13" s="1093"/>
      <c r="SSF13" s="849"/>
      <c r="SSG13" s="1095"/>
      <c r="SSH13" s="1097"/>
      <c r="SSI13" s="848"/>
      <c r="SSJ13" s="1099"/>
      <c r="SSK13" s="1099"/>
      <c r="SSL13" s="1091"/>
      <c r="SSM13" s="1093"/>
      <c r="SSN13" s="849"/>
      <c r="SSO13" s="1095"/>
      <c r="SSP13" s="1097"/>
      <c r="SSQ13" s="848"/>
      <c r="SSR13" s="1099"/>
      <c r="SSS13" s="1099"/>
      <c r="SST13" s="1091"/>
      <c r="SSU13" s="1093"/>
      <c r="SSV13" s="849"/>
      <c r="SSW13" s="1095"/>
      <c r="SSX13" s="1097"/>
      <c r="SSY13" s="848"/>
      <c r="SSZ13" s="1099"/>
      <c r="STA13" s="1099"/>
      <c r="STB13" s="1091"/>
      <c r="STC13" s="1093"/>
      <c r="STD13" s="849"/>
      <c r="STE13" s="1095"/>
      <c r="STF13" s="1097"/>
      <c r="STG13" s="848"/>
      <c r="STH13" s="1099"/>
      <c r="STI13" s="1099"/>
      <c r="STJ13" s="1091"/>
      <c r="STK13" s="1093"/>
      <c r="STL13" s="849"/>
      <c r="STM13" s="1095"/>
      <c r="STN13" s="1097"/>
      <c r="STO13" s="848"/>
      <c r="STP13" s="1099"/>
      <c r="STQ13" s="1099"/>
      <c r="STR13" s="1091"/>
      <c r="STS13" s="1093"/>
      <c r="STT13" s="849"/>
      <c r="STU13" s="1095"/>
      <c r="STV13" s="1097"/>
      <c r="STW13" s="848"/>
      <c r="STX13" s="1099"/>
      <c r="STY13" s="1099"/>
      <c r="STZ13" s="1091"/>
      <c r="SUA13" s="1093"/>
      <c r="SUB13" s="849"/>
      <c r="SUC13" s="1095"/>
      <c r="SUD13" s="1097"/>
      <c r="SUE13" s="848"/>
      <c r="SUF13" s="1099"/>
      <c r="SUG13" s="1099"/>
      <c r="SUH13" s="1091"/>
      <c r="SUI13" s="1093"/>
      <c r="SUJ13" s="849"/>
      <c r="SUK13" s="1095"/>
      <c r="SUL13" s="1097"/>
      <c r="SUM13" s="848"/>
      <c r="SUN13" s="1099"/>
      <c r="SUO13" s="1099"/>
      <c r="SUP13" s="1091"/>
      <c r="SUQ13" s="1093"/>
      <c r="SUR13" s="849"/>
      <c r="SUS13" s="1095"/>
      <c r="SUT13" s="1097"/>
      <c r="SUU13" s="848"/>
      <c r="SUV13" s="1099"/>
      <c r="SUW13" s="1099"/>
      <c r="SUX13" s="1091"/>
      <c r="SUY13" s="1093"/>
      <c r="SUZ13" s="849"/>
      <c r="SVA13" s="1095"/>
      <c r="SVB13" s="1097"/>
      <c r="SVC13" s="848"/>
      <c r="SVD13" s="1099"/>
      <c r="SVE13" s="1099"/>
      <c r="SVF13" s="1091"/>
      <c r="SVG13" s="1093"/>
      <c r="SVH13" s="849"/>
      <c r="SVI13" s="1095"/>
      <c r="SVJ13" s="1097"/>
      <c r="SVK13" s="848"/>
      <c r="SVL13" s="1099"/>
      <c r="SVM13" s="1099"/>
      <c r="SVN13" s="1091"/>
      <c r="SVO13" s="1093"/>
      <c r="SVP13" s="849"/>
      <c r="SVQ13" s="1095"/>
      <c r="SVR13" s="1097"/>
      <c r="SVS13" s="848"/>
      <c r="SVT13" s="1099"/>
      <c r="SVU13" s="1099"/>
      <c r="SVV13" s="1091"/>
      <c r="SVW13" s="1093"/>
      <c r="SVX13" s="849"/>
      <c r="SVY13" s="1095"/>
      <c r="SVZ13" s="1097"/>
      <c r="SWA13" s="848"/>
      <c r="SWB13" s="1099"/>
      <c r="SWC13" s="1099"/>
      <c r="SWD13" s="1091"/>
      <c r="SWE13" s="1093"/>
      <c r="SWF13" s="849"/>
      <c r="SWG13" s="1095"/>
      <c r="SWH13" s="1097"/>
      <c r="SWI13" s="848"/>
      <c r="SWJ13" s="1099"/>
      <c r="SWK13" s="1099"/>
      <c r="SWL13" s="1091"/>
      <c r="SWM13" s="1093"/>
      <c r="SWN13" s="849"/>
      <c r="SWO13" s="1095"/>
      <c r="SWP13" s="1097"/>
      <c r="SWQ13" s="848"/>
      <c r="SWR13" s="1099"/>
      <c r="SWS13" s="1099"/>
      <c r="SWT13" s="1091"/>
      <c r="SWU13" s="1093"/>
      <c r="SWV13" s="849"/>
      <c r="SWW13" s="1095"/>
      <c r="SWX13" s="1097"/>
      <c r="SWY13" s="848"/>
      <c r="SWZ13" s="1099"/>
      <c r="SXA13" s="1099"/>
      <c r="SXB13" s="1091"/>
      <c r="SXC13" s="1093"/>
      <c r="SXD13" s="849"/>
      <c r="SXE13" s="1095"/>
      <c r="SXF13" s="1097"/>
      <c r="SXG13" s="848"/>
      <c r="SXH13" s="1099"/>
      <c r="SXI13" s="1099"/>
      <c r="SXJ13" s="1091"/>
      <c r="SXK13" s="1093"/>
      <c r="SXL13" s="849"/>
      <c r="SXM13" s="1095"/>
      <c r="SXN13" s="1097"/>
      <c r="SXO13" s="848"/>
      <c r="SXP13" s="1099"/>
      <c r="SXQ13" s="1099"/>
      <c r="SXR13" s="1091"/>
      <c r="SXS13" s="1093"/>
      <c r="SXT13" s="849"/>
      <c r="SXU13" s="1095"/>
      <c r="SXV13" s="1097"/>
      <c r="SXW13" s="848"/>
      <c r="SXX13" s="1099"/>
      <c r="SXY13" s="1099"/>
      <c r="SXZ13" s="1091"/>
      <c r="SYA13" s="1093"/>
      <c r="SYB13" s="849"/>
      <c r="SYC13" s="1095"/>
      <c r="SYD13" s="1097"/>
      <c r="SYE13" s="848"/>
      <c r="SYF13" s="1099"/>
      <c r="SYG13" s="1099"/>
      <c r="SYH13" s="1091"/>
      <c r="SYI13" s="1093"/>
      <c r="SYJ13" s="849"/>
      <c r="SYK13" s="1095"/>
      <c r="SYL13" s="1097"/>
      <c r="SYM13" s="848"/>
      <c r="SYN13" s="1099"/>
      <c r="SYO13" s="1099"/>
      <c r="SYP13" s="1091"/>
      <c r="SYQ13" s="1093"/>
      <c r="SYR13" s="849"/>
      <c r="SYS13" s="1095"/>
      <c r="SYT13" s="1097"/>
      <c r="SYU13" s="848"/>
      <c r="SYV13" s="1099"/>
      <c r="SYW13" s="1099"/>
      <c r="SYX13" s="1091"/>
      <c r="SYY13" s="1093"/>
      <c r="SYZ13" s="849"/>
      <c r="SZA13" s="1095"/>
      <c r="SZB13" s="1097"/>
      <c r="SZC13" s="848"/>
      <c r="SZD13" s="1099"/>
      <c r="SZE13" s="1099"/>
      <c r="SZF13" s="1091"/>
      <c r="SZG13" s="1093"/>
      <c r="SZH13" s="849"/>
      <c r="SZI13" s="1095"/>
      <c r="SZJ13" s="1097"/>
      <c r="SZK13" s="848"/>
      <c r="SZL13" s="1099"/>
      <c r="SZM13" s="1099"/>
      <c r="SZN13" s="1091"/>
      <c r="SZO13" s="1093"/>
      <c r="SZP13" s="849"/>
      <c r="SZQ13" s="1095"/>
      <c r="SZR13" s="1097"/>
      <c r="SZS13" s="848"/>
      <c r="SZT13" s="1099"/>
      <c r="SZU13" s="1099"/>
      <c r="SZV13" s="1091"/>
      <c r="SZW13" s="1093"/>
      <c r="SZX13" s="849"/>
      <c r="SZY13" s="1095"/>
      <c r="SZZ13" s="1097"/>
      <c r="TAA13" s="848"/>
      <c r="TAB13" s="1099"/>
      <c r="TAC13" s="1099"/>
      <c r="TAD13" s="1091"/>
      <c r="TAE13" s="1093"/>
      <c r="TAF13" s="849"/>
      <c r="TAG13" s="1095"/>
      <c r="TAH13" s="1097"/>
      <c r="TAI13" s="848"/>
      <c r="TAJ13" s="1099"/>
      <c r="TAK13" s="1099"/>
      <c r="TAL13" s="1091"/>
      <c r="TAM13" s="1093"/>
      <c r="TAN13" s="849"/>
      <c r="TAO13" s="1095"/>
      <c r="TAP13" s="1097"/>
      <c r="TAQ13" s="848"/>
      <c r="TAR13" s="1099"/>
      <c r="TAS13" s="1099"/>
      <c r="TAT13" s="1091"/>
      <c r="TAU13" s="1093"/>
      <c r="TAV13" s="849"/>
      <c r="TAW13" s="1095"/>
      <c r="TAX13" s="1097"/>
      <c r="TAY13" s="848"/>
      <c r="TAZ13" s="1099"/>
      <c r="TBA13" s="1099"/>
      <c r="TBB13" s="1091"/>
      <c r="TBC13" s="1093"/>
      <c r="TBD13" s="849"/>
      <c r="TBE13" s="1095"/>
      <c r="TBF13" s="1097"/>
      <c r="TBG13" s="848"/>
      <c r="TBH13" s="1099"/>
      <c r="TBI13" s="1099"/>
      <c r="TBJ13" s="1091"/>
      <c r="TBK13" s="1093"/>
      <c r="TBL13" s="849"/>
      <c r="TBM13" s="1095"/>
      <c r="TBN13" s="1097"/>
      <c r="TBO13" s="848"/>
      <c r="TBP13" s="1099"/>
      <c r="TBQ13" s="1099"/>
      <c r="TBR13" s="1091"/>
      <c r="TBS13" s="1093"/>
      <c r="TBT13" s="849"/>
      <c r="TBU13" s="1095"/>
      <c r="TBV13" s="1097"/>
      <c r="TBW13" s="848"/>
      <c r="TBX13" s="1099"/>
      <c r="TBY13" s="1099"/>
      <c r="TBZ13" s="1091"/>
      <c r="TCA13" s="1093"/>
      <c r="TCB13" s="849"/>
      <c r="TCC13" s="1095"/>
      <c r="TCD13" s="1097"/>
      <c r="TCE13" s="848"/>
      <c r="TCF13" s="1099"/>
      <c r="TCG13" s="1099"/>
      <c r="TCH13" s="1091"/>
      <c r="TCI13" s="1093"/>
      <c r="TCJ13" s="849"/>
      <c r="TCK13" s="1095"/>
      <c r="TCL13" s="1097"/>
      <c r="TCM13" s="848"/>
      <c r="TCN13" s="1099"/>
      <c r="TCO13" s="1099"/>
      <c r="TCP13" s="1091"/>
      <c r="TCQ13" s="1093"/>
      <c r="TCR13" s="849"/>
      <c r="TCS13" s="1095"/>
      <c r="TCT13" s="1097"/>
      <c r="TCU13" s="848"/>
      <c r="TCV13" s="1099"/>
      <c r="TCW13" s="1099"/>
      <c r="TCX13" s="1091"/>
      <c r="TCY13" s="1093"/>
      <c r="TCZ13" s="849"/>
      <c r="TDA13" s="1095"/>
      <c r="TDB13" s="1097"/>
      <c r="TDC13" s="848"/>
      <c r="TDD13" s="1099"/>
      <c r="TDE13" s="1099"/>
      <c r="TDF13" s="1091"/>
      <c r="TDG13" s="1093"/>
      <c r="TDH13" s="849"/>
      <c r="TDI13" s="1095"/>
      <c r="TDJ13" s="1097"/>
      <c r="TDK13" s="848"/>
      <c r="TDL13" s="1099"/>
      <c r="TDM13" s="1099"/>
      <c r="TDN13" s="1091"/>
      <c r="TDO13" s="1093"/>
      <c r="TDP13" s="849"/>
      <c r="TDQ13" s="1095"/>
      <c r="TDR13" s="1097"/>
      <c r="TDS13" s="848"/>
      <c r="TDT13" s="1099"/>
      <c r="TDU13" s="1099"/>
      <c r="TDV13" s="1091"/>
      <c r="TDW13" s="1093"/>
      <c r="TDX13" s="849"/>
      <c r="TDY13" s="1095"/>
      <c r="TDZ13" s="1097"/>
      <c r="TEA13" s="848"/>
      <c r="TEB13" s="1099"/>
      <c r="TEC13" s="1099"/>
      <c r="TED13" s="1091"/>
      <c r="TEE13" s="1093"/>
      <c r="TEF13" s="849"/>
      <c r="TEG13" s="1095"/>
      <c r="TEH13" s="1097"/>
      <c r="TEI13" s="848"/>
      <c r="TEJ13" s="1099"/>
      <c r="TEK13" s="1099"/>
      <c r="TEL13" s="1091"/>
      <c r="TEM13" s="1093"/>
      <c r="TEN13" s="849"/>
      <c r="TEO13" s="1095"/>
      <c r="TEP13" s="1097"/>
      <c r="TEQ13" s="848"/>
      <c r="TER13" s="1099"/>
      <c r="TES13" s="1099"/>
      <c r="TET13" s="1091"/>
      <c r="TEU13" s="1093"/>
      <c r="TEV13" s="849"/>
      <c r="TEW13" s="1095"/>
      <c r="TEX13" s="1097"/>
      <c r="TEY13" s="848"/>
      <c r="TEZ13" s="1099"/>
      <c r="TFA13" s="1099"/>
      <c r="TFB13" s="1091"/>
      <c r="TFC13" s="1093"/>
      <c r="TFD13" s="849"/>
      <c r="TFE13" s="1095"/>
      <c r="TFF13" s="1097"/>
      <c r="TFG13" s="848"/>
      <c r="TFH13" s="1099"/>
      <c r="TFI13" s="1099"/>
      <c r="TFJ13" s="1091"/>
      <c r="TFK13" s="1093"/>
      <c r="TFL13" s="849"/>
      <c r="TFM13" s="1095"/>
      <c r="TFN13" s="1097"/>
      <c r="TFO13" s="848"/>
      <c r="TFP13" s="1099"/>
      <c r="TFQ13" s="1099"/>
      <c r="TFR13" s="1091"/>
      <c r="TFS13" s="1093"/>
      <c r="TFT13" s="849"/>
      <c r="TFU13" s="1095"/>
      <c r="TFV13" s="1097"/>
      <c r="TFW13" s="848"/>
      <c r="TFX13" s="1099"/>
      <c r="TFY13" s="1099"/>
      <c r="TFZ13" s="1091"/>
      <c r="TGA13" s="1093"/>
      <c r="TGB13" s="849"/>
      <c r="TGC13" s="1095"/>
      <c r="TGD13" s="1097"/>
      <c r="TGE13" s="848"/>
      <c r="TGF13" s="1099"/>
      <c r="TGG13" s="1099"/>
      <c r="TGH13" s="1091"/>
      <c r="TGI13" s="1093"/>
      <c r="TGJ13" s="849"/>
      <c r="TGK13" s="1095"/>
      <c r="TGL13" s="1097"/>
      <c r="TGM13" s="848"/>
      <c r="TGN13" s="1099"/>
      <c r="TGO13" s="1099"/>
      <c r="TGP13" s="1091"/>
      <c r="TGQ13" s="1093"/>
      <c r="TGR13" s="849"/>
      <c r="TGS13" s="1095"/>
      <c r="TGT13" s="1097"/>
      <c r="TGU13" s="848"/>
      <c r="TGV13" s="1099"/>
      <c r="TGW13" s="1099"/>
      <c r="TGX13" s="1091"/>
      <c r="TGY13" s="1093"/>
      <c r="TGZ13" s="849"/>
      <c r="THA13" s="1095"/>
      <c r="THB13" s="1097"/>
      <c r="THC13" s="848"/>
      <c r="THD13" s="1099"/>
      <c r="THE13" s="1099"/>
      <c r="THF13" s="1091"/>
      <c r="THG13" s="1093"/>
      <c r="THH13" s="849"/>
      <c r="THI13" s="1095"/>
      <c r="THJ13" s="1097"/>
      <c r="THK13" s="848"/>
      <c r="THL13" s="1099"/>
      <c r="THM13" s="1099"/>
      <c r="THN13" s="1091"/>
      <c r="THO13" s="1093"/>
      <c r="THP13" s="849"/>
      <c r="THQ13" s="1095"/>
      <c r="THR13" s="1097"/>
      <c r="THS13" s="848"/>
      <c r="THT13" s="1099"/>
      <c r="THU13" s="1099"/>
      <c r="THV13" s="1091"/>
      <c r="THW13" s="1093"/>
      <c r="THX13" s="849"/>
      <c r="THY13" s="1095"/>
      <c r="THZ13" s="1097"/>
      <c r="TIA13" s="848"/>
      <c r="TIB13" s="1099"/>
      <c r="TIC13" s="1099"/>
      <c r="TID13" s="1091"/>
      <c r="TIE13" s="1093"/>
      <c r="TIF13" s="849"/>
      <c r="TIG13" s="1095"/>
      <c r="TIH13" s="1097"/>
      <c r="TII13" s="848"/>
      <c r="TIJ13" s="1099"/>
      <c r="TIK13" s="1099"/>
      <c r="TIL13" s="1091"/>
      <c r="TIM13" s="1093"/>
      <c r="TIN13" s="849"/>
      <c r="TIO13" s="1095"/>
      <c r="TIP13" s="1097"/>
      <c r="TIQ13" s="848"/>
      <c r="TIR13" s="1099"/>
      <c r="TIS13" s="1099"/>
      <c r="TIT13" s="1091"/>
      <c r="TIU13" s="1093"/>
      <c r="TIV13" s="849"/>
      <c r="TIW13" s="1095"/>
      <c r="TIX13" s="1097"/>
      <c r="TIY13" s="848"/>
      <c r="TIZ13" s="1099"/>
      <c r="TJA13" s="1099"/>
      <c r="TJB13" s="1091"/>
      <c r="TJC13" s="1093"/>
      <c r="TJD13" s="849"/>
      <c r="TJE13" s="1095"/>
      <c r="TJF13" s="1097"/>
      <c r="TJG13" s="848"/>
      <c r="TJH13" s="1099"/>
      <c r="TJI13" s="1099"/>
      <c r="TJJ13" s="1091"/>
      <c r="TJK13" s="1093"/>
      <c r="TJL13" s="849"/>
      <c r="TJM13" s="1095"/>
      <c r="TJN13" s="1097"/>
      <c r="TJO13" s="848"/>
      <c r="TJP13" s="1099"/>
      <c r="TJQ13" s="1099"/>
      <c r="TJR13" s="1091"/>
      <c r="TJS13" s="1093"/>
      <c r="TJT13" s="849"/>
      <c r="TJU13" s="1095"/>
      <c r="TJV13" s="1097"/>
      <c r="TJW13" s="848"/>
      <c r="TJX13" s="1099"/>
      <c r="TJY13" s="1099"/>
      <c r="TJZ13" s="1091"/>
      <c r="TKA13" s="1093"/>
      <c r="TKB13" s="849"/>
      <c r="TKC13" s="1095"/>
      <c r="TKD13" s="1097"/>
      <c r="TKE13" s="848"/>
      <c r="TKF13" s="1099"/>
      <c r="TKG13" s="1099"/>
      <c r="TKH13" s="1091"/>
      <c r="TKI13" s="1093"/>
      <c r="TKJ13" s="849"/>
      <c r="TKK13" s="1095"/>
      <c r="TKL13" s="1097"/>
      <c r="TKM13" s="848"/>
      <c r="TKN13" s="1099"/>
      <c r="TKO13" s="1099"/>
      <c r="TKP13" s="1091"/>
      <c r="TKQ13" s="1093"/>
      <c r="TKR13" s="849"/>
      <c r="TKS13" s="1095"/>
      <c r="TKT13" s="1097"/>
      <c r="TKU13" s="848"/>
      <c r="TKV13" s="1099"/>
      <c r="TKW13" s="1099"/>
      <c r="TKX13" s="1091"/>
      <c r="TKY13" s="1093"/>
      <c r="TKZ13" s="849"/>
      <c r="TLA13" s="1095"/>
      <c r="TLB13" s="1097"/>
      <c r="TLC13" s="848"/>
      <c r="TLD13" s="1099"/>
      <c r="TLE13" s="1099"/>
      <c r="TLF13" s="1091"/>
      <c r="TLG13" s="1093"/>
      <c r="TLH13" s="849"/>
      <c r="TLI13" s="1095"/>
      <c r="TLJ13" s="1097"/>
      <c r="TLK13" s="848"/>
      <c r="TLL13" s="1099"/>
      <c r="TLM13" s="1099"/>
      <c r="TLN13" s="1091"/>
      <c r="TLO13" s="1093"/>
      <c r="TLP13" s="849"/>
      <c r="TLQ13" s="1095"/>
      <c r="TLR13" s="1097"/>
      <c r="TLS13" s="848"/>
      <c r="TLT13" s="1099"/>
      <c r="TLU13" s="1099"/>
      <c r="TLV13" s="1091"/>
      <c r="TLW13" s="1093"/>
      <c r="TLX13" s="849"/>
      <c r="TLY13" s="1095"/>
      <c r="TLZ13" s="1097"/>
      <c r="TMA13" s="848"/>
      <c r="TMB13" s="1099"/>
      <c r="TMC13" s="1099"/>
      <c r="TMD13" s="1091"/>
      <c r="TME13" s="1093"/>
      <c r="TMF13" s="849"/>
      <c r="TMG13" s="1095"/>
      <c r="TMH13" s="1097"/>
      <c r="TMI13" s="848"/>
      <c r="TMJ13" s="1099"/>
      <c r="TMK13" s="1099"/>
      <c r="TML13" s="1091"/>
      <c r="TMM13" s="1093"/>
      <c r="TMN13" s="849"/>
      <c r="TMO13" s="1095"/>
      <c r="TMP13" s="1097"/>
      <c r="TMQ13" s="848"/>
      <c r="TMR13" s="1099"/>
      <c r="TMS13" s="1099"/>
      <c r="TMT13" s="1091"/>
      <c r="TMU13" s="1093"/>
      <c r="TMV13" s="849"/>
      <c r="TMW13" s="1095"/>
      <c r="TMX13" s="1097"/>
      <c r="TMY13" s="848"/>
      <c r="TMZ13" s="1099"/>
      <c r="TNA13" s="1099"/>
      <c r="TNB13" s="1091"/>
      <c r="TNC13" s="1093"/>
      <c r="TND13" s="849"/>
      <c r="TNE13" s="1095"/>
      <c r="TNF13" s="1097"/>
      <c r="TNG13" s="848"/>
      <c r="TNH13" s="1099"/>
      <c r="TNI13" s="1099"/>
      <c r="TNJ13" s="1091"/>
      <c r="TNK13" s="1093"/>
      <c r="TNL13" s="849"/>
      <c r="TNM13" s="1095"/>
      <c r="TNN13" s="1097"/>
      <c r="TNO13" s="848"/>
      <c r="TNP13" s="1099"/>
      <c r="TNQ13" s="1099"/>
      <c r="TNR13" s="1091"/>
      <c r="TNS13" s="1093"/>
      <c r="TNT13" s="849"/>
      <c r="TNU13" s="1095"/>
      <c r="TNV13" s="1097"/>
      <c r="TNW13" s="848"/>
      <c r="TNX13" s="1099"/>
      <c r="TNY13" s="1099"/>
      <c r="TNZ13" s="1091"/>
      <c r="TOA13" s="1093"/>
      <c r="TOB13" s="849"/>
      <c r="TOC13" s="1095"/>
      <c r="TOD13" s="1097"/>
      <c r="TOE13" s="848"/>
      <c r="TOF13" s="1099"/>
      <c r="TOG13" s="1099"/>
      <c r="TOH13" s="1091"/>
      <c r="TOI13" s="1093"/>
      <c r="TOJ13" s="849"/>
      <c r="TOK13" s="1095"/>
      <c r="TOL13" s="1097"/>
      <c r="TOM13" s="848"/>
      <c r="TON13" s="1099"/>
      <c r="TOO13" s="1099"/>
      <c r="TOP13" s="1091"/>
      <c r="TOQ13" s="1093"/>
      <c r="TOR13" s="849"/>
      <c r="TOS13" s="1095"/>
      <c r="TOT13" s="1097"/>
      <c r="TOU13" s="848"/>
      <c r="TOV13" s="1099"/>
      <c r="TOW13" s="1099"/>
      <c r="TOX13" s="1091"/>
      <c r="TOY13" s="1093"/>
      <c r="TOZ13" s="849"/>
      <c r="TPA13" s="1095"/>
      <c r="TPB13" s="1097"/>
      <c r="TPC13" s="848"/>
      <c r="TPD13" s="1099"/>
      <c r="TPE13" s="1099"/>
      <c r="TPF13" s="1091"/>
      <c r="TPG13" s="1093"/>
      <c r="TPH13" s="849"/>
      <c r="TPI13" s="1095"/>
      <c r="TPJ13" s="1097"/>
      <c r="TPK13" s="848"/>
      <c r="TPL13" s="1099"/>
      <c r="TPM13" s="1099"/>
      <c r="TPN13" s="1091"/>
      <c r="TPO13" s="1093"/>
      <c r="TPP13" s="849"/>
      <c r="TPQ13" s="1095"/>
      <c r="TPR13" s="1097"/>
      <c r="TPS13" s="848"/>
      <c r="TPT13" s="1099"/>
      <c r="TPU13" s="1099"/>
      <c r="TPV13" s="1091"/>
      <c r="TPW13" s="1093"/>
      <c r="TPX13" s="849"/>
      <c r="TPY13" s="1095"/>
      <c r="TPZ13" s="1097"/>
      <c r="TQA13" s="848"/>
      <c r="TQB13" s="1099"/>
      <c r="TQC13" s="1099"/>
      <c r="TQD13" s="1091"/>
      <c r="TQE13" s="1093"/>
      <c r="TQF13" s="849"/>
      <c r="TQG13" s="1095"/>
      <c r="TQH13" s="1097"/>
      <c r="TQI13" s="848"/>
      <c r="TQJ13" s="1099"/>
      <c r="TQK13" s="1099"/>
      <c r="TQL13" s="1091"/>
      <c r="TQM13" s="1093"/>
      <c r="TQN13" s="849"/>
      <c r="TQO13" s="1095"/>
      <c r="TQP13" s="1097"/>
      <c r="TQQ13" s="848"/>
      <c r="TQR13" s="1099"/>
      <c r="TQS13" s="1099"/>
      <c r="TQT13" s="1091"/>
      <c r="TQU13" s="1093"/>
      <c r="TQV13" s="849"/>
      <c r="TQW13" s="1095"/>
      <c r="TQX13" s="1097"/>
      <c r="TQY13" s="848"/>
      <c r="TQZ13" s="1099"/>
      <c r="TRA13" s="1099"/>
      <c r="TRB13" s="1091"/>
      <c r="TRC13" s="1093"/>
      <c r="TRD13" s="849"/>
      <c r="TRE13" s="1095"/>
      <c r="TRF13" s="1097"/>
      <c r="TRG13" s="848"/>
      <c r="TRH13" s="1099"/>
      <c r="TRI13" s="1099"/>
      <c r="TRJ13" s="1091"/>
      <c r="TRK13" s="1093"/>
      <c r="TRL13" s="849"/>
      <c r="TRM13" s="1095"/>
      <c r="TRN13" s="1097"/>
      <c r="TRO13" s="848"/>
      <c r="TRP13" s="1099"/>
      <c r="TRQ13" s="1099"/>
      <c r="TRR13" s="1091"/>
      <c r="TRS13" s="1093"/>
      <c r="TRT13" s="849"/>
      <c r="TRU13" s="1095"/>
      <c r="TRV13" s="1097"/>
      <c r="TRW13" s="848"/>
      <c r="TRX13" s="1099"/>
      <c r="TRY13" s="1099"/>
      <c r="TRZ13" s="1091"/>
      <c r="TSA13" s="1093"/>
      <c r="TSB13" s="849"/>
      <c r="TSC13" s="1095"/>
      <c r="TSD13" s="1097"/>
      <c r="TSE13" s="848"/>
      <c r="TSF13" s="1099"/>
      <c r="TSG13" s="1099"/>
      <c r="TSH13" s="1091"/>
      <c r="TSI13" s="1093"/>
      <c r="TSJ13" s="849"/>
      <c r="TSK13" s="1095"/>
      <c r="TSL13" s="1097"/>
      <c r="TSM13" s="848"/>
      <c r="TSN13" s="1099"/>
      <c r="TSO13" s="1099"/>
      <c r="TSP13" s="1091"/>
      <c r="TSQ13" s="1093"/>
      <c r="TSR13" s="849"/>
      <c r="TSS13" s="1095"/>
      <c r="TST13" s="1097"/>
      <c r="TSU13" s="848"/>
      <c r="TSV13" s="1099"/>
      <c r="TSW13" s="1099"/>
      <c r="TSX13" s="1091"/>
      <c r="TSY13" s="1093"/>
      <c r="TSZ13" s="849"/>
      <c r="TTA13" s="1095"/>
      <c r="TTB13" s="1097"/>
      <c r="TTC13" s="848"/>
      <c r="TTD13" s="1099"/>
      <c r="TTE13" s="1099"/>
      <c r="TTF13" s="1091"/>
      <c r="TTG13" s="1093"/>
      <c r="TTH13" s="849"/>
      <c r="TTI13" s="1095"/>
      <c r="TTJ13" s="1097"/>
      <c r="TTK13" s="848"/>
      <c r="TTL13" s="1099"/>
      <c r="TTM13" s="1099"/>
      <c r="TTN13" s="1091"/>
      <c r="TTO13" s="1093"/>
      <c r="TTP13" s="849"/>
      <c r="TTQ13" s="1095"/>
      <c r="TTR13" s="1097"/>
      <c r="TTS13" s="848"/>
      <c r="TTT13" s="1099"/>
      <c r="TTU13" s="1099"/>
      <c r="TTV13" s="1091"/>
      <c r="TTW13" s="1093"/>
      <c r="TTX13" s="849"/>
      <c r="TTY13" s="1095"/>
      <c r="TTZ13" s="1097"/>
      <c r="TUA13" s="848"/>
      <c r="TUB13" s="1099"/>
      <c r="TUC13" s="1099"/>
      <c r="TUD13" s="1091"/>
      <c r="TUE13" s="1093"/>
      <c r="TUF13" s="849"/>
      <c r="TUG13" s="1095"/>
      <c r="TUH13" s="1097"/>
      <c r="TUI13" s="848"/>
      <c r="TUJ13" s="1099"/>
      <c r="TUK13" s="1099"/>
      <c r="TUL13" s="1091"/>
      <c r="TUM13" s="1093"/>
      <c r="TUN13" s="849"/>
      <c r="TUO13" s="1095"/>
      <c r="TUP13" s="1097"/>
      <c r="TUQ13" s="848"/>
      <c r="TUR13" s="1099"/>
      <c r="TUS13" s="1099"/>
      <c r="TUT13" s="1091"/>
      <c r="TUU13" s="1093"/>
      <c r="TUV13" s="849"/>
      <c r="TUW13" s="1095"/>
      <c r="TUX13" s="1097"/>
      <c r="TUY13" s="848"/>
      <c r="TUZ13" s="1099"/>
      <c r="TVA13" s="1099"/>
      <c r="TVB13" s="1091"/>
      <c r="TVC13" s="1093"/>
      <c r="TVD13" s="849"/>
      <c r="TVE13" s="1095"/>
      <c r="TVF13" s="1097"/>
      <c r="TVG13" s="848"/>
      <c r="TVH13" s="1099"/>
      <c r="TVI13" s="1099"/>
      <c r="TVJ13" s="1091"/>
      <c r="TVK13" s="1093"/>
      <c r="TVL13" s="849"/>
      <c r="TVM13" s="1095"/>
      <c r="TVN13" s="1097"/>
      <c r="TVO13" s="848"/>
      <c r="TVP13" s="1099"/>
      <c r="TVQ13" s="1099"/>
      <c r="TVR13" s="1091"/>
      <c r="TVS13" s="1093"/>
      <c r="TVT13" s="849"/>
      <c r="TVU13" s="1095"/>
      <c r="TVV13" s="1097"/>
      <c r="TVW13" s="848"/>
      <c r="TVX13" s="1099"/>
      <c r="TVY13" s="1099"/>
      <c r="TVZ13" s="1091"/>
      <c r="TWA13" s="1093"/>
      <c r="TWB13" s="849"/>
      <c r="TWC13" s="1095"/>
      <c r="TWD13" s="1097"/>
      <c r="TWE13" s="848"/>
      <c r="TWF13" s="1099"/>
      <c r="TWG13" s="1099"/>
      <c r="TWH13" s="1091"/>
      <c r="TWI13" s="1093"/>
      <c r="TWJ13" s="849"/>
      <c r="TWK13" s="1095"/>
      <c r="TWL13" s="1097"/>
      <c r="TWM13" s="848"/>
      <c r="TWN13" s="1099"/>
      <c r="TWO13" s="1099"/>
      <c r="TWP13" s="1091"/>
      <c r="TWQ13" s="1093"/>
      <c r="TWR13" s="849"/>
      <c r="TWS13" s="1095"/>
      <c r="TWT13" s="1097"/>
      <c r="TWU13" s="848"/>
      <c r="TWV13" s="1099"/>
      <c r="TWW13" s="1099"/>
      <c r="TWX13" s="1091"/>
      <c r="TWY13" s="1093"/>
      <c r="TWZ13" s="849"/>
      <c r="TXA13" s="1095"/>
      <c r="TXB13" s="1097"/>
      <c r="TXC13" s="848"/>
      <c r="TXD13" s="1099"/>
      <c r="TXE13" s="1099"/>
      <c r="TXF13" s="1091"/>
      <c r="TXG13" s="1093"/>
      <c r="TXH13" s="849"/>
      <c r="TXI13" s="1095"/>
      <c r="TXJ13" s="1097"/>
      <c r="TXK13" s="848"/>
      <c r="TXL13" s="1099"/>
      <c r="TXM13" s="1099"/>
      <c r="TXN13" s="1091"/>
      <c r="TXO13" s="1093"/>
      <c r="TXP13" s="849"/>
      <c r="TXQ13" s="1095"/>
      <c r="TXR13" s="1097"/>
      <c r="TXS13" s="848"/>
      <c r="TXT13" s="1099"/>
      <c r="TXU13" s="1099"/>
      <c r="TXV13" s="1091"/>
      <c r="TXW13" s="1093"/>
      <c r="TXX13" s="849"/>
      <c r="TXY13" s="1095"/>
      <c r="TXZ13" s="1097"/>
      <c r="TYA13" s="848"/>
      <c r="TYB13" s="1099"/>
      <c r="TYC13" s="1099"/>
      <c r="TYD13" s="1091"/>
      <c r="TYE13" s="1093"/>
      <c r="TYF13" s="849"/>
      <c r="TYG13" s="1095"/>
      <c r="TYH13" s="1097"/>
      <c r="TYI13" s="848"/>
      <c r="TYJ13" s="1099"/>
      <c r="TYK13" s="1099"/>
      <c r="TYL13" s="1091"/>
      <c r="TYM13" s="1093"/>
      <c r="TYN13" s="849"/>
      <c r="TYO13" s="1095"/>
      <c r="TYP13" s="1097"/>
      <c r="TYQ13" s="848"/>
      <c r="TYR13" s="1099"/>
      <c r="TYS13" s="1099"/>
      <c r="TYT13" s="1091"/>
      <c r="TYU13" s="1093"/>
      <c r="TYV13" s="849"/>
      <c r="TYW13" s="1095"/>
      <c r="TYX13" s="1097"/>
      <c r="TYY13" s="848"/>
      <c r="TYZ13" s="1099"/>
      <c r="TZA13" s="1099"/>
      <c r="TZB13" s="1091"/>
      <c r="TZC13" s="1093"/>
      <c r="TZD13" s="849"/>
      <c r="TZE13" s="1095"/>
      <c r="TZF13" s="1097"/>
      <c r="TZG13" s="848"/>
      <c r="TZH13" s="1099"/>
      <c r="TZI13" s="1099"/>
      <c r="TZJ13" s="1091"/>
      <c r="TZK13" s="1093"/>
      <c r="TZL13" s="849"/>
      <c r="TZM13" s="1095"/>
      <c r="TZN13" s="1097"/>
      <c r="TZO13" s="848"/>
      <c r="TZP13" s="1099"/>
      <c r="TZQ13" s="1099"/>
      <c r="TZR13" s="1091"/>
      <c r="TZS13" s="1093"/>
      <c r="TZT13" s="849"/>
      <c r="TZU13" s="1095"/>
      <c r="TZV13" s="1097"/>
      <c r="TZW13" s="848"/>
      <c r="TZX13" s="1099"/>
      <c r="TZY13" s="1099"/>
      <c r="TZZ13" s="1091"/>
      <c r="UAA13" s="1093"/>
      <c r="UAB13" s="849"/>
      <c r="UAC13" s="1095"/>
      <c r="UAD13" s="1097"/>
      <c r="UAE13" s="848"/>
      <c r="UAF13" s="1099"/>
      <c r="UAG13" s="1099"/>
      <c r="UAH13" s="1091"/>
      <c r="UAI13" s="1093"/>
      <c r="UAJ13" s="849"/>
      <c r="UAK13" s="1095"/>
      <c r="UAL13" s="1097"/>
      <c r="UAM13" s="848"/>
      <c r="UAN13" s="1099"/>
      <c r="UAO13" s="1099"/>
      <c r="UAP13" s="1091"/>
      <c r="UAQ13" s="1093"/>
      <c r="UAR13" s="849"/>
      <c r="UAS13" s="1095"/>
      <c r="UAT13" s="1097"/>
      <c r="UAU13" s="848"/>
      <c r="UAV13" s="1099"/>
      <c r="UAW13" s="1099"/>
      <c r="UAX13" s="1091"/>
      <c r="UAY13" s="1093"/>
      <c r="UAZ13" s="849"/>
      <c r="UBA13" s="1095"/>
      <c r="UBB13" s="1097"/>
      <c r="UBC13" s="848"/>
      <c r="UBD13" s="1099"/>
      <c r="UBE13" s="1099"/>
      <c r="UBF13" s="1091"/>
      <c r="UBG13" s="1093"/>
      <c r="UBH13" s="849"/>
      <c r="UBI13" s="1095"/>
      <c r="UBJ13" s="1097"/>
      <c r="UBK13" s="848"/>
      <c r="UBL13" s="1099"/>
      <c r="UBM13" s="1099"/>
      <c r="UBN13" s="1091"/>
      <c r="UBO13" s="1093"/>
      <c r="UBP13" s="849"/>
      <c r="UBQ13" s="1095"/>
      <c r="UBR13" s="1097"/>
      <c r="UBS13" s="848"/>
      <c r="UBT13" s="1099"/>
      <c r="UBU13" s="1099"/>
      <c r="UBV13" s="1091"/>
      <c r="UBW13" s="1093"/>
      <c r="UBX13" s="849"/>
      <c r="UBY13" s="1095"/>
      <c r="UBZ13" s="1097"/>
      <c r="UCA13" s="848"/>
      <c r="UCB13" s="1099"/>
      <c r="UCC13" s="1099"/>
      <c r="UCD13" s="1091"/>
      <c r="UCE13" s="1093"/>
      <c r="UCF13" s="849"/>
      <c r="UCG13" s="1095"/>
      <c r="UCH13" s="1097"/>
      <c r="UCI13" s="848"/>
      <c r="UCJ13" s="1099"/>
      <c r="UCK13" s="1099"/>
      <c r="UCL13" s="1091"/>
      <c r="UCM13" s="1093"/>
      <c r="UCN13" s="849"/>
      <c r="UCO13" s="1095"/>
      <c r="UCP13" s="1097"/>
      <c r="UCQ13" s="848"/>
      <c r="UCR13" s="1099"/>
      <c r="UCS13" s="1099"/>
      <c r="UCT13" s="1091"/>
      <c r="UCU13" s="1093"/>
      <c r="UCV13" s="849"/>
      <c r="UCW13" s="1095"/>
      <c r="UCX13" s="1097"/>
      <c r="UCY13" s="848"/>
      <c r="UCZ13" s="1099"/>
      <c r="UDA13" s="1099"/>
      <c r="UDB13" s="1091"/>
      <c r="UDC13" s="1093"/>
      <c r="UDD13" s="849"/>
      <c r="UDE13" s="1095"/>
      <c r="UDF13" s="1097"/>
      <c r="UDG13" s="848"/>
      <c r="UDH13" s="1099"/>
      <c r="UDI13" s="1099"/>
      <c r="UDJ13" s="1091"/>
      <c r="UDK13" s="1093"/>
      <c r="UDL13" s="849"/>
      <c r="UDM13" s="1095"/>
      <c r="UDN13" s="1097"/>
      <c r="UDO13" s="848"/>
      <c r="UDP13" s="1099"/>
      <c r="UDQ13" s="1099"/>
      <c r="UDR13" s="1091"/>
      <c r="UDS13" s="1093"/>
      <c r="UDT13" s="849"/>
      <c r="UDU13" s="1095"/>
      <c r="UDV13" s="1097"/>
      <c r="UDW13" s="848"/>
      <c r="UDX13" s="1099"/>
      <c r="UDY13" s="1099"/>
      <c r="UDZ13" s="1091"/>
      <c r="UEA13" s="1093"/>
      <c r="UEB13" s="849"/>
      <c r="UEC13" s="1095"/>
      <c r="UED13" s="1097"/>
      <c r="UEE13" s="848"/>
      <c r="UEF13" s="1099"/>
      <c r="UEG13" s="1099"/>
      <c r="UEH13" s="1091"/>
      <c r="UEI13" s="1093"/>
      <c r="UEJ13" s="849"/>
      <c r="UEK13" s="1095"/>
      <c r="UEL13" s="1097"/>
      <c r="UEM13" s="848"/>
      <c r="UEN13" s="1099"/>
      <c r="UEO13" s="1099"/>
      <c r="UEP13" s="1091"/>
      <c r="UEQ13" s="1093"/>
      <c r="UER13" s="849"/>
      <c r="UES13" s="1095"/>
      <c r="UET13" s="1097"/>
      <c r="UEU13" s="848"/>
      <c r="UEV13" s="1099"/>
      <c r="UEW13" s="1099"/>
      <c r="UEX13" s="1091"/>
      <c r="UEY13" s="1093"/>
      <c r="UEZ13" s="849"/>
      <c r="UFA13" s="1095"/>
      <c r="UFB13" s="1097"/>
      <c r="UFC13" s="848"/>
      <c r="UFD13" s="1099"/>
      <c r="UFE13" s="1099"/>
      <c r="UFF13" s="1091"/>
      <c r="UFG13" s="1093"/>
      <c r="UFH13" s="849"/>
      <c r="UFI13" s="1095"/>
      <c r="UFJ13" s="1097"/>
      <c r="UFK13" s="848"/>
      <c r="UFL13" s="1099"/>
      <c r="UFM13" s="1099"/>
      <c r="UFN13" s="1091"/>
      <c r="UFO13" s="1093"/>
      <c r="UFP13" s="849"/>
      <c r="UFQ13" s="1095"/>
      <c r="UFR13" s="1097"/>
      <c r="UFS13" s="848"/>
      <c r="UFT13" s="1099"/>
      <c r="UFU13" s="1099"/>
      <c r="UFV13" s="1091"/>
      <c r="UFW13" s="1093"/>
      <c r="UFX13" s="849"/>
      <c r="UFY13" s="1095"/>
      <c r="UFZ13" s="1097"/>
      <c r="UGA13" s="848"/>
      <c r="UGB13" s="1099"/>
      <c r="UGC13" s="1099"/>
      <c r="UGD13" s="1091"/>
      <c r="UGE13" s="1093"/>
      <c r="UGF13" s="849"/>
      <c r="UGG13" s="1095"/>
      <c r="UGH13" s="1097"/>
      <c r="UGI13" s="848"/>
      <c r="UGJ13" s="1099"/>
      <c r="UGK13" s="1099"/>
      <c r="UGL13" s="1091"/>
      <c r="UGM13" s="1093"/>
      <c r="UGN13" s="849"/>
      <c r="UGO13" s="1095"/>
      <c r="UGP13" s="1097"/>
      <c r="UGQ13" s="848"/>
      <c r="UGR13" s="1099"/>
      <c r="UGS13" s="1099"/>
      <c r="UGT13" s="1091"/>
      <c r="UGU13" s="1093"/>
      <c r="UGV13" s="849"/>
      <c r="UGW13" s="1095"/>
      <c r="UGX13" s="1097"/>
      <c r="UGY13" s="848"/>
      <c r="UGZ13" s="1099"/>
      <c r="UHA13" s="1099"/>
      <c r="UHB13" s="1091"/>
      <c r="UHC13" s="1093"/>
      <c r="UHD13" s="849"/>
      <c r="UHE13" s="1095"/>
      <c r="UHF13" s="1097"/>
      <c r="UHG13" s="848"/>
      <c r="UHH13" s="1099"/>
      <c r="UHI13" s="1099"/>
      <c r="UHJ13" s="1091"/>
      <c r="UHK13" s="1093"/>
      <c r="UHL13" s="849"/>
      <c r="UHM13" s="1095"/>
      <c r="UHN13" s="1097"/>
      <c r="UHO13" s="848"/>
      <c r="UHP13" s="1099"/>
      <c r="UHQ13" s="1099"/>
      <c r="UHR13" s="1091"/>
      <c r="UHS13" s="1093"/>
      <c r="UHT13" s="849"/>
      <c r="UHU13" s="1095"/>
      <c r="UHV13" s="1097"/>
      <c r="UHW13" s="848"/>
      <c r="UHX13" s="1099"/>
      <c r="UHY13" s="1099"/>
      <c r="UHZ13" s="1091"/>
      <c r="UIA13" s="1093"/>
      <c r="UIB13" s="849"/>
      <c r="UIC13" s="1095"/>
      <c r="UID13" s="1097"/>
      <c r="UIE13" s="848"/>
      <c r="UIF13" s="1099"/>
      <c r="UIG13" s="1099"/>
      <c r="UIH13" s="1091"/>
      <c r="UII13" s="1093"/>
      <c r="UIJ13" s="849"/>
      <c r="UIK13" s="1095"/>
      <c r="UIL13" s="1097"/>
      <c r="UIM13" s="848"/>
      <c r="UIN13" s="1099"/>
      <c r="UIO13" s="1099"/>
      <c r="UIP13" s="1091"/>
      <c r="UIQ13" s="1093"/>
      <c r="UIR13" s="849"/>
      <c r="UIS13" s="1095"/>
      <c r="UIT13" s="1097"/>
      <c r="UIU13" s="848"/>
      <c r="UIV13" s="1099"/>
      <c r="UIW13" s="1099"/>
      <c r="UIX13" s="1091"/>
      <c r="UIY13" s="1093"/>
      <c r="UIZ13" s="849"/>
      <c r="UJA13" s="1095"/>
      <c r="UJB13" s="1097"/>
      <c r="UJC13" s="848"/>
      <c r="UJD13" s="1099"/>
      <c r="UJE13" s="1099"/>
      <c r="UJF13" s="1091"/>
      <c r="UJG13" s="1093"/>
      <c r="UJH13" s="849"/>
      <c r="UJI13" s="1095"/>
      <c r="UJJ13" s="1097"/>
      <c r="UJK13" s="848"/>
      <c r="UJL13" s="1099"/>
      <c r="UJM13" s="1099"/>
      <c r="UJN13" s="1091"/>
      <c r="UJO13" s="1093"/>
      <c r="UJP13" s="849"/>
      <c r="UJQ13" s="1095"/>
      <c r="UJR13" s="1097"/>
      <c r="UJS13" s="848"/>
      <c r="UJT13" s="1099"/>
      <c r="UJU13" s="1099"/>
      <c r="UJV13" s="1091"/>
      <c r="UJW13" s="1093"/>
      <c r="UJX13" s="849"/>
      <c r="UJY13" s="1095"/>
      <c r="UJZ13" s="1097"/>
      <c r="UKA13" s="848"/>
      <c r="UKB13" s="1099"/>
      <c r="UKC13" s="1099"/>
      <c r="UKD13" s="1091"/>
      <c r="UKE13" s="1093"/>
      <c r="UKF13" s="849"/>
      <c r="UKG13" s="1095"/>
      <c r="UKH13" s="1097"/>
      <c r="UKI13" s="848"/>
      <c r="UKJ13" s="1099"/>
      <c r="UKK13" s="1099"/>
      <c r="UKL13" s="1091"/>
      <c r="UKM13" s="1093"/>
      <c r="UKN13" s="849"/>
      <c r="UKO13" s="1095"/>
      <c r="UKP13" s="1097"/>
      <c r="UKQ13" s="848"/>
      <c r="UKR13" s="1099"/>
      <c r="UKS13" s="1099"/>
      <c r="UKT13" s="1091"/>
      <c r="UKU13" s="1093"/>
      <c r="UKV13" s="849"/>
      <c r="UKW13" s="1095"/>
      <c r="UKX13" s="1097"/>
      <c r="UKY13" s="848"/>
      <c r="UKZ13" s="1099"/>
      <c r="ULA13" s="1099"/>
      <c r="ULB13" s="1091"/>
      <c r="ULC13" s="1093"/>
      <c r="ULD13" s="849"/>
      <c r="ULE13" s="1095"/>
      <c r="ULF13" s="1097"/>
      <c r="ULG13" s="848"/>
      <c r="ULH13" s="1099"/>
      <c r="ULI13" s="1099"/>
      <c r="ULJ13" s="1091"/>
      <c r="ULK13" s="1093"/>
      <c r="ULL13" s="849"/>
      <c r="ULM13" s="1095"/>
      <c r="ULN13" s="1097"/>
      <c r="ULO13" s="848"/>
      <c r="ULP13" s="1099"/>
      <c r="ULQ13" s="1099"/>
      <c r="ULR13" s="1091"/>
      <c r="ULS13" s="1093"/>
      <c r="ULT13" s="849"/>
      <c r="ULU13" s="1095"/>
      <c r="ULV13" s="1097"/>
      <c r="ULW13" s="848"/>
      <c r="ULX13" s="1099"/>
      <c r="ULY13" s="1099"/>
      <c r="ULZ13" s="1091"/>
      <c r="UMA13" s="1093"/>
      <c r="UMB13" s="849"/>
      <c r="UMC13" s="1095"/>
      <c r="UMD13" s="1097"/>
      <c r="UME13" s="848"/>
      <c r="UMF13" s="1099"/>
      <c r="UMG13" s="1099"/>
      <c r="UMH13" s="1091"/>
      <c r="UMI13" s="1093"/>
      <c r="UMJ13" s="849"/>
      <c r="UMK13" s="1095"/>
      <c r="UML13" s="1097"/>
      <c r="UMM13" s="848"/>
      <c r="UMN13" s="1099"/>
      <c r="UMO13" s="1099"/>
      <c r="UMP13" s="1091"/>
      <c r="UMQ13" s="1093"/>
      <c r="UMR13" s="849"/>
      <c r="UMS13" s="1095"/>
      <c r="UMT13" s="1097"/>
      <c r="UMU13" s="848"/>
      <c r="UMV13" s="1099"/>
      <c r="UMW13" s="1099"/>
      <c r="UMX13" s="1091"/>
      <c r="UMY13" s="1093"/>
      <c r="UMZ13" s="849"/>
      <c r="UNA13" s="1095"/>
      <c r="UNB13" s="1097"/>
      <c r="UNC13" s="848"/>
      <c r="UND13" s="1099"/>
      <c r="UNE13" s="1099"/>
      <c r="UNF13" s="1091"/>
      <c r="UNG13" s="1093"/>
      <c r="UNH13" s="849"/>
      <c r="UNI13" s="1095"/>
      <c r="UNJ13" s="1097"/>
      <c r="UNK13" s="848"/>
      <c r="UNL13" s="1099"/>
      <c r="UNM13" s="1099"/>
      <c r="UNN13" s="1091"/>
      <c r="UNO13" s="1093"/>
      <c r="UNP13" s="849"/>
      <c r="UNQ13" s="1095"/>
      <c r="UNR13" s="1097"/>
      <c r="UNS13" s="848"/>
      <c r="UNT13" s="1099"/>
      <c r="UNU13" s="1099"/>
      <c r="UNV13" s="1091"/>
      <c r="UNW13" s="1093"/>
      <c r="UNX13" s="849"/>
      <c r="UNY13" s="1095"/>
      <c r="UNZ13" s="1097"/>
      <c r="UOA13" s="848"/>
      <c r="UOB13" s="1099"/>
      <c r="UOC13" s="1099"/>
      <c r="UOD13" s="1091"/>
      <c r="UOE13" s="1093"/>
      <c r="UOF13" s="849"/>
      <c r="UOG13" s="1095"/>
      <c r="UOH13" s="1097"/>
      <c r="UOI13" s="848"/>
      <c r="UOJ13" s="1099"/>
      <c r="UOK13" s="1099"/>
      <c r="UOL13" s="1091"/>
      <c r="UOM13" s="1093"/>
      <c r="UON13" s="849"/>
      <c r="UOO13" s="1095"/>
      <c r="UOP13" s="1097"/>
      <c r="UOQ13" s="848"/>
      <c r="UOR13" s="1099"/>
      <c r="UOS13" s="1099"/>
      <c r="UOT13" s="1091"/>
      <c r="UOU13" s="1093"/>
      <c r="UOV13" s="849"/>
      <c r="UOW13" s="1095"/>
      <c r="UOX13" s="1097"/>
      <c r="UOY13" s="848"/>
      <c r="UOZ13" s="1099"/>
      <c r="UPA13" s="1099"/>
      <c r="UPB13" s="1091"/>
      <c r="UPC13" s="1093"/>
      <c r="UPD13" s="849"/>
      <c r="UPE13" s="1095"/>
      <c r="UPF13" s="1097"/>
      <c r="UPG13" s="848"/>
      <c r="UPH13" s="1099"/>
      <c r="UPI13" s="1099"/>
      <c r="UPJ13" s="1091"/>
      <c r="UPK13" s="1093"/>
      <c r="UPL13" s="849"/>
      <c r="UPM13" s="1095"/>
      <c r="UPN13" s="1097"/>
      <c r="UPO13" s="848"/>
      <c r="UPP13" s="1099"/>
      <c r="UPQ13" s="1099"/>
      <c r="UPR13" s="1091"/>
      <c r="UPS13" s="1093"/>
      <c r="UPT13" s="849"/>
      <c r="UPU13" s="1095"/>
      <c r="UPV13" s="1097"/>
      <c r="UPW13" s="848"/>
      <c r="UPX13" s="1099"/>
      <c r="UPY13" s="1099"/>
      <c r="UPZ13" s="1091"/>
      <c r="UQA13" s="1093"/>
      <c r="UQB13" s="849"/>
      <c r="UQC13" s="1095"/>
      <c r="UQD13" s="1097"/>
      <c r="UQE13" s="848"/>
      <c r="UQF13" s="1099"/>
      <c r="UQG13" s="1099"/>
      <c r="UQH13" s="1091"/>
      <c r="UQI13" s="1093"/>
      <c r="UQJ13" s="849"/>
      <c r="UQK13" s="1095"/>
      <c r="UQL13" s="1097"/>
      <c r="UQM13" s="848"/>
      <c r="UQN13" s="1099"/>
      <c r="UQO13" s="1099"/>
      <c r="UQP13" s="1091"/>
      <c r="UQQ13" s="1093"/>
      <c r="UQR13" s="849"/>
      <c r="UQS13" s="1095"/>
      <c r="UQT13" s="1097"/>
      <c r="UQU13" s="848"/>
      <c r="UQV13" s="1099"/>
      <c r="UQW13" s="1099"/>
      <c r="UQX13" s="1091"/>
      <c r="UQY13" s="1093"/>
      <c r="UQZ13" s="849"/>
      <c r="URA13" s="1095"/>
      <c r="URB13" s="1097"/>
      <c r="URC13" s="848"/>
      <c r="URD13" s="1099"/>
      <c r="URE13" s="1099"/>
      <c r="URF13" s="1091"/>
      <c r="URG13" s="1093"/>
      <c r="URH13" s="849"/>
      <c r="URI13" s="1095"/>
      <c r="URJ13" s="1097"/>
      <c r="URK13" s="848"/>
      <c r="URL13" s="1099"/>
      <c r="URM13" s="1099"/>
      <c r="URN13" s="1091"/>
      <c r="URO13" s="1093"/>
      <c r="URP13" s="849"/>
      <c r="URQ13" s="1095"/>
      <c r="URR13" s="1097"/>
      <c r="URS13" s="848"/>
      <c r="URT13" s="1099"/>
      <c r="URU13" s="1099"/>
      <c r="URV13" s="1091"/>
      <c r="URW13" s="1093"/>
      <c r="URX13" s="849"/>
      <c r="URY13" s="1095"/>
      <c r="URZ13" s="1097"/>
      <c r="USA13" s="848"/>
      <c r="USB13" s="1099"/>
      <c r="USC13" s="1099"/>
      <c r="USD13" s="1091"/>
      <c r="USE13" s="1093"/>
      <c r="USF13" s="849"/>
      <c r="USG13" s="1095"/>
      <c r="USH13" s="1097"/>
      <c r="USI13" s="848"/>
      <c r="USJ13" s="1099"/>
      <c r="USK13" s="1099"/>
      <c r="USL13" s="1091"/>
      <c r="USM13" s="1093"/>
      <c r="USN13" s="849"/>
      <c r="USO13" s="1095"/>
      <c r="USP13" s="1097"/>
      <c r="USQ13" s="848"/>
      <c r="USR13" s="1099"/>
      <c r="USS13" s="1099"/>
      <c r="UST13" s="1091"/>
      <c r="USU13" s="1093"/>
      <c r="USV13" s="849"/>
      <c r="USW13" s="1095"/>
      <c r="USX13" s="1097"/>
      <c r="USY13" s="848"/>
      <c r="USZ13" s="1099"/>
      <c r="UTA13" s="1099"/>
      <c r="UTB13" s="1091"/>
      <c r="UTC13" s="1093"/>
      <c r="UTD13" s="849"/>
      <c r="UTE13" s="1095"/>
      <c r="UTF13" s="1097"/>
      <c r="UTG13" s="848"/>
      <c r="UTH13" s="1099"/>
      <c r="UTI13" s="1099"/>
      <c r="UTJ13" s="1091"/>
      <c r="UTK13" s="1093"/>
      <c r="UTL13" s="849"/>
      <c r="UTM13" s="1095"/>
      <c r="UTN13" s="1097"/>
      <c r="UTO13" s="848"/>
      <c r="UTP13" s="1099"/>
      <c r="UTQ13" s="1099"/>
      <c r="UTR13" s="1091"/>
      <c r="UTS13" s="1093"/>
      <c r="UTT13" s="849"/>
      <c r="UTU13" s="1095"/>
      <c r="UTV13" s="1097"/>
      <c r="UTW13" s="848"/>
      <c r="UTX13" s="1099"/>
      <c r="UTY13" s="1099"/>
      <c r="UTZ13" s="1091"/>
      <c r="UUA13" s="1093"/>
      <c r="UUB13" s="849"/>
      <c r="UUC13" s="1095"/>
      <c r="UUD13" s="1097"/>
      <c r="UUE13" s="848"/>
      <c r="UUF13" s="1099"/>
      <c r="UUG13" s="1099"/>
      <c r="UUH13" s="1091"/>
      <c r="UUI13" s="1093"/>
      <c r="UUJ13" s="849"/>
      <c r="UUK13" s="1095"/>
      <c r="UUL13" s="1097"/>
      <c r="UUM13" s="848"/>
      <c r="UUN13" s="1099"/>
      <c r="UUO13" s="1099"/>
      <c r="UUP13" s="1091"/>
      <c r="UUQ13" s="1093"/>
      <c r="UUR13" s="849"/>
      <c r="UUS13" s="1095"/>
      <c r="UUT13" s="1097"/>
      <c r="UUU13" s="848"/>
      <c r="UUV13" s="1099"/>
      <c r="UUW13" s="1099"/>
      <c r="UUX13" s="1091"/>
      <c r="UUY13" s="1093"/>
      <c r="UUZ13" s="849"/>
      <c r="UVA13" s="1095"/>
      <c r="UVB13" s="1097"/>
      <c r="UVC13" s="848"/>
      <c r="UVD13" s="1099"/>
      <c r="UVE13" s="1099"/>
      <c r="UVF13" s="1091"/>
      <c r="UVG13" s="1093"/>
      <c r="UVH13" s="849"/>
      <c r="UVI13" s="1095"/>
      <c r="UVJ13" s="1097"/>
      <c r="UVK13" s="848"/>
      <c r="UVL13" s="1099"/>
      <c r="UVM13" s="1099"/>
      <c r="UVN13" s="1091"/>
      <c r="UVO13" s="1093"/>
      <c r="UVP13" s="849"/>
      <c r="UVQ13" s="1095"/>
      <c r="UVR13" s="1097"/>
      <c r="UVS13" s="848"/>
      <c r="UVT13" s="1099"/>
      <c r="UVU13" s="1099"/>
      <c r="UVV13" s="1091"/>
      <c r="UVW13" s="1093"/>
      <c r="UVX13" s="849"/>
      <c r="UVY13" s="1095"/>
      <c r="UVZ13" s="1097"/>
      <c r="UWA13" s="848"/>
      <c r="UWB13" s="1099"/>
      <c r="UWC13" s="1099"/>
      <c r="UWD13" s="1091"/>
      <c r="UWE13" s="1093"/>
      <c r="UWF13" s="849"/>
      <c r="UWG13" s="1095"/>
      <c r="UWH13" s="1097"/>
      <c r="UWI13" s="848"/>
      <c r="UWJ13" s="1099"/>
      <c r="UWK13" s="1099"/>
      <c r="UWL13" s="1091"/>
      <c r="UWM13" s="1093"/>
      <c r="UWN13" s="849"/>
      <c r="UWO13" s="1095"/>
      <c r="UWP13" s="1097"/>
      <c r="UWQ13" s="848"/>
      <c r="UWR13" s="1099"/>
      <c r="UWS13" s="1099"/>
      <c r="UWT13" s="1091"/>
      <c r="UWU13" s="1093"/>
      <c r="UWV13" s="849"/>
      <c r="UWW13" s="1095"/>
      <c r="UWX13" s="1097"/>
      <c r="UWY13" s="848"/>
      <c r="UWZ13" s="1099"/>
      <c r="UXA13" s="1099"/>
      <c r="UXB13" s="1091"/>
      <c r="UXC13" s="1093"/>
      <c r="UXD13" s="849"/>
      <c r="UXE13" s="1095"/>
      <c r="UXF13" s="1097"/>
      <c r="UXG13" s="848"/>
      <c r="UXH13" s="1099"/>
      <c r="UXI13" s="1099"/>
      <c r="UXJ13" s="1091"/>
      <c r="UXK13" s="1093"/>
      <c r="UXL13" s="849"/>
      <c r="UXM13" s="1095"/>
      <c r="UXN13" s="1097"/>
      <c r="UXO13" s="848"/>
      <c r="UXP13" s="1099"/>
      <c r="UXQ13" s="1099"/>
      <c r="UXR13" s="1091"/>
      <c r="UXS13" s="1093"/>
      <c r="UXT13" s="849"/>
      <c r="UXU13" s="1095"/>
      <c r="UXV13" s="1097"/>
      <c r="UXW13" s="848"/>
      <c r="UXX13" s="1099"/>
      <c r="UXY13" s="1099"/>
      <c r="UXZ13" s="1091"/>
      <c r="UYA13" s="1093"/>
      <c r="UYB13" s="849"/>
      <c r="UYC13" s="1095"/>
      <c r="UYD13" s="1097"/>
      <c r="UYE13" s="848"/>
      <c r="UYF13" s="1099"/>
      <c r="UYG13" s="1099"/>
      <c r="UYH13" s="1091"/>
      <c r="UYI13" s="1093"/>
      <c r="UYJ13" s="849"/>
      <c r="UYK13" s="1095"/>
      <c r="UYL13" s="1097"/>
      <c r="UYM13" s="848"/>
      <c r="UYN13" s="1099"/>
      <c r="UYO13" s="1099"/>
      <c r="UYP13" s="1091"/>
      <c r="UYQ13" s="1093"/>
      <c r="UYR13" s="849"/>
      <c r="UYS13" s="1095"/>
      <c r="UYT13" s="1097"/>
      <c r="UYU13" s="848"/>
      <c r="UYV13" s="1099"/>
      <c r="UYW13" s="1099"/>
      <c r="UYX13" s="1091"/>
      <c r="UYY13" s="1093"/>
      <c r="UYZ13" s="849"/>
      <c r="UZA13" s="1095"/>
      <c r="UZB13" s="1097"/>
      <c r="UZC13" s="848"/>
      <c r="UZD13" s="1099"/>
      <c r="UZE13" s="1099"/>
      <c r="UZF13" s="1091"/>
      <c r="UZG13" s="1093"/>
      <c r="UZH13" s="849"/>
      <c r="UZI13" s="1095"/>
      <c r="UZJ13" s="1097"/>
      <c r="UZK13" s="848"/>
      <c r="UZL13" s="1099"/>
      <c r="UZM13" s="1099"/>
      <c r="UZN13" s="1091"/>
      <c r="UZO13" s="1093"/>
      <c r="UZP13" s="849"/>
      <c r="UZQ13" s="1095"/>
      <c r="UZR13" s="1097"/>
      <c r="UZS13" s="848"/>
      <c r="UZT13" s="1099"/>
      <c r="UZU13" s="1099"/>
      <c r="UZV13" s="1091"/>
      <c r="UZW13" s="1093"/>
      <c r="UZX13" s="849"/>
      <c r="UZY13" s="1095"/>
      <c r="UZZ13" s="1097"/>
      <c r="VAA13" s="848"/>
      <c r="VAB13" s="1099"/>
      <c r="VAC13" s="1099"/>
      <c r="VAD13" s="1091"/>
      <c r="VAE13" s="1093"/>
      <c r="VAF13" s="849"/>
      <c r="VAG13" s="1095"/>
      <c r="VAH13" s="1097"/>
      <c r="VAI13" s="848"/>
      <c r="VAJ13" s="1099"/>
      <c r="VAK13" s="1099"/>
      <c r="VAL13" s="1091"/>
      <c r="VAM13" s="1093"/>
      <c r="VAN13" s="849"/>
      <c r="VAO13" s="1095"/>
      <c r="VAP13" s="1097"/>
      <c r="VAQ13" s="848"/>
      <c r="VAR13" s="1099"/>
      <c r="VAS13" s="1099"/>
      <c r="VAT13" s="1091"/>
      <c r="VAU13" s="1093"/>
      <c r="VAV13" s="849"/>
      <c r="VAW13" s="1095"/>
      <c r="VAX13" s="1097"/>
      <c r="VAY13" s="848"/>
      <c r="VAZ13" s="1099"/>
      <c r="VBA13" s="1099"/>
      <c r="VBB13" s="1091"/>
      <c r="VBC13" s="1093"/>
      <c r="VBD13" s="849"/>
      <c r="VBE13" s="1095"/>
      <c r="VBF13" s="1097"/>
      <c r="VBG13" s="848"/>
      <c r="VBH13" s="1099"/>
      <c r="VBI13" s="1099"/>
      <c r="VBJ13" s="1091"/>
      <c r="VBK13" s="1093"/>
      <c r="VBL13" s="849"/>
      <c r="VBM13" s="1095"/>
      <c r="VBN13" s="1097"/>
      <c r="VBO13" s="848"/>
      <c r="VBP13" s="1099"/>
      <c r="VBQ13" s="1099"/>
      <c r="VBR13" s="1091"/>
      <c r="VBS13" s="1093"/>
      <c r="VBT13" s="849"/>
      <c r="VBU13" s="1095"/>
      <c r="VBV13" s="1097"/>
      <c r="VBW13" s="848"/>
      <c r="VBX13" s="1099"/>
      <c r="VBY13" s="1099"/>
      <c r="VBZ13" s="1091"/>
      <c r="VCA13" s="1093"/>
      <c r="VCB13" s="849"/>
      <c r="VCC13" s="1095"/>
      <c r="VCD13" s="1097"/>
      <c r="VCE13" s="848"/>
      <c r="VCF13" s="1099"/>
      <c r="VCG13" s="1099"/>
      <c r="VCH13" s="1091"/>
      <c r="VCI13" s="1093"/>
      <c r="VCJ13" s="849"/>
      <c r="VCK13" s="1095"/>
      <c r="VCL13" s="1097"/>
      <c r="VCM13" s="848"/>
      <c r="VCN13" s="1099"/>
      <c r="VCO13" s="1099"/>
      <c r="VCP13" s="1091"/>
      <c r="VCQ13" s="1093"/>
      <c r="VCR13" s="849"/>
      <c r="VCS13" s="1095"/>
      <c r="VCT13" s="1097"/>
      <c r="VCU13" s="848"/>
      <c r="VCV13" s="1099"/>
      <c r="VCW13" s="1099"/>
      <c r="VCX13" s="1091"/>
      <c r="VCY13" s="1093"/>
      <c r="VCZ13" s="849"/>
      <c r="VDA13" s="1095"/>
      <c r="VDB13" s="1097"/>
      <c r="VDC13" s="848"/>
      <c r="VDD13" s="1099"/>
      <c r="VDE13" s="1099"/>
      <c r="VDF13" s="1091"/>
      <c r="VDG13" s="1093"/>
      <c r="VDH13" s="849"/>
      <c r="VDI13" s="1095"/>
      <c r="VDJ13" s="1097"/>
      <c r="VDK13" s="848"/>
      <c r="VDL13" s="1099"/>
      <c r="VDM13" s="1099"/>
      <c r="VDN13" s="1091"/>
      <c r="VDO13" s="1093"/>
      <c r="VDP13" s="849"/>
      <c r="VDQ13" s="1095"/>
      <c r="VDR13" s="1097"/>
      <c r="VDS13" s="848"/>
      <c r="VDT13" s="1099"/>
      <c r="VDU13" s="1099"/>
      <c r="VDV13" s="1091"/>
      <c r="VDW13" s="1093"/>
      <c r="VDX13" s="849"/>
      <c r="VDY13" s="1095"/>
      <c r="VDZ13" s="1097"/>
      <c r="VEA13" s="848"/>
      <c r="VEB13" s="1099"/>
      <c r="VEC13" s="1099"/>
      <c r="VED13" s="1091"/>
      <c r="VEE13" s="1093"/>
      <c r="VEF13" s="849"/>
      <c r="VEG13" s="1095"/>
      <c r="VEH13" s="1097"/>
      <c r="VEI13" s="848"/>
      <c r="VEJ13" s="1099"/>
      <c r="VEK13" s="1099"/>
      <c r="VEL13" s="1091"/>
      <c r="VEM13" s="1093"/>
      <c r="VEN13" s="849"/>
      <c r="VEO13" s="1095"/>
      <c r="VEP13" s="1097"/>
      <c r="VEQ13" s="848"/>
      <c r="VER13" s="1099"/>
      <c r="VES13" s="1099"/>
      <c r="VET13" s="1091"/>
      <c r="VEU13" s="1093"/>
      <c r="VEV13" s="849"/>
      <c r="VEW13" s="1095"/>
      <c r="VEX13" s="1097"/>
      <c r="VEY13" s="848"/>
      <c r="VEZ13" s="1099"/>
      <c r="VFA13" s="1099"/>
      <c r="VFB13" s="1091"/>
      <c r="VFC13" s="1093"/>
      <c r="VFD13" s="849"/>
      <c r="VFE13" s="1095"/>
      <c r="VFF13" s="1097"/>
      <c r="VFG13" s="848"/>
      <c r="VFH13" s="1099"/>
      <c r="VFI13" s="1099"/>
      <c r="VFJ13" s="1091"/>
      <c r="VFK13" s="1093"/>
      <c r="VFL13" s="849"/>
      <c r="VFM13" s="1095"/>
      <c r="VFN13" s="1097"/>
      <c r="VFO13" s="848"/>
      <c r="VFP13" s="1099"/>
      <c r="VFQ13" s="1099"/>
      <c r="VFR13" s="1091"/>
      <c r="VFS13" s="1093"/>
      <c r="VFT13" s="849"/>
      <c r="VFU13" s="1095"/>
      <c r="VFV13" s="1097"/>
      <c r="VFW13" s="848"/>
      <c r="VFX13" s="1099"/>
      <c r="VFY13" s="1099"/>
      <c r="VFZ13" s="1091"/>
      <c r="VGA13" s="1093"/>
      <c r="VGB13" s="849"/>
      <c r="VGC13" s="1095"/>
      <c r="VGD13" s="1097"/>
      <c r="VGE13" s="848"/>
      <c r="VGF13" s="1099"/>
      <c r="VGG13" s="1099"/>
      <c r="VGH13" s="1091"/>
      <c r="VGI13" s="1093"/>
      <c r="VGJ13" s="849"/>
      <c r="VGK13" s="1095"/>
      <c r="VGL13" s="1097"/>
      <c r="VGM13" s="848"/>
      <c r="VGN13" s="1099"/>
      <c r="VGO13" s="1099"/>
      <c r="VGP13" s="1091"/>
      <c r="VGQ13" s="1093"/>
      <c r="VGR13" s="849"/>
      <c r="VGS13" s="1095"/>
      <c r="VGT13" s="1097"/>
      <c r="VGU13" s="848"/>
      <c r="VGV13" s="1099"/>
      <c r="VGW13" s="1099"/>
      <c r="VGX13" s="1091"/>
      <c r="VGY13" s="1093"/>
      <c r="VGZ13" s="849"/>
      <c r="VHA13" s="1095"/>
      <c r="VHB13" s="1097"/>
      <c r="VHC13" s="848"/>
      <c r="VHD13" s="1099"/>
      <c r="VHE13" s="1099"/>
      <c r="VHF13" s="1091"/>
      <c r="VHG13" s="1093"/>
      <c r="VHH13" s="849"/>
      <c r="VHI13" s="1095"/>
      <c r="VHJ13" s="1097"/>
      <c r="VHK13" s="848"/>
      <c r="VHL13" s="1099"/>
      <c r="VHM13" s="1099"/>
      <c r="VHN13" s="1091"/>
      <c r="VHO13" s="1093"/>
      <c r="VHP13" s="849"/>
      <c r="VHQ13" s="1095"/>
      <c r="VHR13" s="1097"/>
      <c r="VHS13" s="848"/>
      <c r="VHT13" s="1099"/>
      <c r="VHU13" s="1099"/>
      <c r="VHV13" s="1091"/>
      <c r="VHW13" s="1093"/>
      <c r="VHX13" s="849"/>
      <c r="VHY13" s="1095"/>
      <c r="VHZ13" s="1097"/>
      <c r="VIA13" s="848"/>
      <c r="VIB13" s="1099"/>
      <c r="VIC13" s="1099"/>
      <c r="VID13" s="1091"/>
      <c r="VIE13" s="1093"/>
      <c r="VIF13" s="849"/>
      <c r="VIG13" s="1095"/>
      <c r="VIH13" s="1097"/>
      <c r="VII13" s="848"/>
      <c r="VIJ13" s="1099"/>
      <c r="VIK13" s="1099"/>
      <c r="VIL13" s="1091"/>
      <c r="VIM13" s="1093"/>
      <c r="VIN13" s="849"/>
      <c r="VIO13" s="1095"/>
      <c r="VIP13" s="1097"/>
      <c r="VIQ13" s="848"/>
      <c r="VIR13" s="1099"/>
      <c r="VIS13" s="1099"/>
      <c r="VIT13" s="1091"/>
      <c r="VIU13" s="1093"/>
      <c r="VIV13" s="849"/>
      <c r="VIW13" s="1095"/>
      <c r="VIX13" s="1097"/>
      <c r="VIY13" s="848"/>
      <c r="VIZ13" s="1099"/>
      <c r="VJA13" s="1099"/>
      <c r="VJB13" s="1091"/>
      <c r="VJC13" s="1093"/>
      <c r="VJD13" s="849"/>
      <c r="VJE13" s="1095"/>
      <c r="VJF13" s="1097"/>
      <c r="VJG13" s="848"/>
      <c r="VJH13" s="1099"/>
      <c r="VJI13" s="1099"/>
      <c r="VJJ13" s="1091"/>
      <c r="VJK13" s="1093"/>
      <c r="VJL13" s="849"/>
      <c r="VJM13" s="1095"/>
      <c r="VJN13" s="1097"/>
      <c r="VJO13" s="848"/>
      <c r="VJP13" s="1099"/>
      <c r="VJQ13" s="1099"/>
      <c r="VJR13" s="1091"/>
      <c r="VJS13" s="1093"/>
      <c r="VJT13" s="849"/>
      <c r="VJU13" s="1095"/>
      <c r="VJV13" s="1097"/>
      <c r="VJW13" s="848"/>
      <c r="VJX13" s="1099"/>
      <c r="VJY13" s="1099"/>
      <c r="VJZ13" s="1091"/>
      <c r="VKA13" s="1093"/>
      <c r="VKB13" s="849"/>
      <c r="VKC13" s="1095"/>
      <c r="VKD13" s="1097"/>
      <c r="VKE13" s="848"/>
      <c r="VKF13" s="1099"/>
      <c r="VKG13" s="1099"/>
      <c r="VKH13" s="1091"/>
      <c r="VKI13" s="1093"/>
      <c r="VKJ13" s="849"/>
      <c r="VKK13" s="1095"/>
      <c r="VKL13" s="1097"/>
      <c r="VKM13" s="848"/>
      <c r="VKN13" s="1099"/>
      <c r="VKO13" s="1099"/>
      <c r="VKP13" s="1091"/>
      <c r="VKQ13" s="1093"/>
      <c r="VKR13" s="849"/>
      <c r="VKS13" s="1095"/>
      <c r="VKT13" s="1097"/>
      <c r="VKU13" s="848"/>
      <c r="VKV13" s="1099"/>
      <c r="VKW13" s="1099"/>
      <c r="VKX13" s="1091"/>
      <c r="VKY13" s="1093"/>
      <c r="VKZ13" s="849"/>
      <c r="VLA13" s="1095"/>
      <c r="VLB13" s="1097"/>
      <c r="VLC13" s="848"/>
      <c r="VLD13" s="1099"/>
      <c r="VLE13" s="1099"/>
      <c r="VLF13" s="1091"/>
      <c r="VLG13" s="1093"/>
      <c r="VLH13" s="849"/>
      <c r="VLI13" s="1095"/>
      <c r="VLJ13" s="1097"/>
      <c r="VLK13" s="848"/>
      <c r="VLL13" s="1099"/>
      <c r="VLM13" s="1099"/>
      <c r="VLN13" s="1091"/>
      <c r="VLO13" s="1093"/>
      <c r="VLP13" s="849"/>
      <c r="VLQ13" s="1095"/>
      <c r="VLR13" s="1097"/>
      <c r="VLS13" s="848"/>
      <c r="VLT13" s="1099"/>
      <c r="VLU13" s="1099"/>
      <c r="VLV13" s="1091"/>
      <c r="VLW13" s="1093"/>
      <c r="VLX13" s="849"/>
      <c r="VLY13" s="1095"/>
      <c r="VLZ13" s="1097"/>
      <c r="VMA13" s="848"/>
      <c r="VMB13" s="1099"/>
      <c r="VMC13" s="1099"/>
      <c r="VMD13" s="1091"/>
      <c r="VME13" s="1093"/>
      <c r="VMF13" s="849"/>
      <c r="VMG13" s="1095"/>
      <c r="VMH13" s="1097"/>
      <c r="VMI13" s="848"/>
      <c r="VMJ13" s="1099"/>
      <c r="VMK13" s="1099"/>
      <c r="VML13" s="1091"/>
      <c r="VMM13" s="1093"/>
      <c r="VMN13" s="849"/>
      <c r="VMO13" s="1095"/>
      <c r="VMP13" s="1097"/>
      <c r="VMQ13" s="848"/>
      <c r="VMR13" s="1099"/>
      <c r="VMS13" s="1099"/>
      <c r="VMT13" s="1091"/>
      <c r="VMU13" s="1093"/>
      <c r="VMV13" s="849"/>
      <c r="VMW13" s="1095"/>
      <c r="VMX13" s="1097"/>
      <c r="VMY13" s="848"/>
      <c r="VMZ13" s="1099"/>
      <c r="VNA13" s="1099"/>
      <c r="VNB13" s="1091"/>
      <c r="VNC13" s="1093"/>
      <c r="VND13" s="849"/>
      <c r="VNE13" s="1095"/>
      <c r="VNF13" s="1097"/>
      <c r="VNG13" s="848"/>
      <c r="VNH13" s="1099"/>
      <c r="VNI13" s="1099"/>
      <c r="VNJ13" s="1091"/>
      <c r="VNK13" s="1093"/>
      <c r="VNL13" s="849"/>
      <c r="VNM13" s="1095"/>
      <c r="VNN13" s="1097"/>
      <c r="VNO13" s="848"/>
      <c r="VNP13" s="1099"/>
      <c r="VNQ13" s="1099"/>
      <c r="VNR13" s="1091"/>
      <c r="VNS13" s="1093"/>
      <c r="VNT13" s="849"/>
      <c r="VNU13" s="1095"/>
      <c r="VNV13" s="1097"/>
      <c r="VNW13" s="848"/>
      <c r="VNX13" s="1099"/>
      <c r="VNY13" s="1099"/>
      <c r="VNZ13" s="1091"/>
      <c r="VOA13" s="1093"/>
      <c r="VOB13" s="849"/>
      <c r="VOC13" s="1095"/>
      <c r="VOD13" s="1097"/>
      <c r="VOE13" s="848"/>
      <c r="VOF13" s="1099"/>
      <c r="VOG13" s="1099"/>
      <c r="VOH13" s="1091"/>
      <c r="VOI13" s="1093"/>
      <c r="VOJ13" s="849"/>
      <c r="VOK13" s="1095"/>
      <c r="VOL13" s="1097"/>
      <c r="VOM13" s="848"/>
      <c r="VON13" s="1099"/>
      <c r="VOO13" s="1099"/>
      <c r="VOP13" s="1091"/>
      <c r="VOQ13" s="1093"/>
      <c r="VOR13" s="849"/>
      <c r="VOS13" s="1095"/>
      <c r="VOT13" s="1097"/>
      <c r="VOU13" s="848"/>
      <c r="VOV13" s="1099"/>
      <c r="VOW13" s="1099"/>
      <c r="VOX13" s="1091"/>
      <c r="VOY13" s="1093"/>
      <c r="VOZ13" s="849"/>
      <c r="VPA13" s="1095"/>
      <c r="VPB13" s="1097"/>
      <c r="VPC13" s="848"/>
      <c r="VPD13" s="1099"/>
      <c r="VPE13" s="1099"/>
      <c r="VPF13" s="1091"/>
      <c r="VPG13" s="1093"/>
      <c r="VPH13" s="849"/>
      <c r="VPI13" s="1095"/>
      <c r="VPJ13" s="1097"/>
      <c r="VPK13" s="848"/>
      <c r="VPL13" s="1099"/>
      <c r="VPM13" s="1099"/>
      <c r="VPN13" s="1091"/>
      <c r="VPO13" s="1093"/>
      <c r="VPP13" s="849"/>
      <c r="VPQ13" s="1095"/>
      <c r="VPR13" s="1097"/>
      <c r="VPS13" s="848"/>
      <c r="VPT13" s="1099"/>
      <c r="VPU13" s="1099"/>
      <c r="VPV13" s="1091"/>
      <c r="VPW13" s="1093"/>
      <c r="VPX13" s="849"/>
      <c r="VPY13" s="1095"/>
      <c r="VPZ13" s="1097"/>
      <c r="VQA13" s="848"/>
      <c r="VQB13" s="1099"/>
      <c r="VQC13" s="1099"/>
      <c r="VQD13" s="1091"/>
      <c r="VQE13" s="1093"/>
      <c r="VQF13" s="849"/>
      <c r="VQG13" s="1095"/>
      <c r="VQH13" s="1097"/>
      <c r="VQI13" s="848"/>
      <c r="VQJ13" s="1099"/>
      <c r="VQK13" s="1099"/>
      <c r="VQL13" s="1091"/>
      <c r="VQM13" s="1093"/>
      <c r="VQN13" s="849"/>
      <c r="VQO13" s="1095"/>
      <c r="VQP13" s="1097"/>
      <c r="VQQ13" s="848"/>
      <c r="VQR13" s="1099"/>
      <c r="VQS13" s="1099"/>
      <c r="VQT13" s="1091"/>
      <c r="VQU13" s="1093"/>
      <c r="VQV13" s="849"/>
      <c r="VQW13" s="1095"/>
      <c r="VQX13" s="1097"/>
      <c r="VQY13" s="848"/>
      <c r="VQZ13" s="1099"/>
      <c r="VRA13" s="1099"/>
      <c r="VRB13" s="1091"/>
      <c r="VRC13" s="1093"/>
      <c r="VRD13" s="849"/>
      <c r="VRE13" s="1095"/>
      <c r="VRF13" s="1097"/>
      <c r="VRG13" s="848"/>
      <c r="VRH13" s="1099"/>
      <c r="VRI13" s="1099"/>
      <c r="VRJ13" s="1091"/>
      <c r="VRK13" s="1093"/>
      <c r="VRL13" s="849"/>
      <c r="VRM13" s="1095"/>
      <c r="VRN13" s="1097"/>
      <c r="VRO13" s="848"/>
      <c r="VRP13" s="1099"/>
      <c r="VRQ13" s="1099"/>
      <c r="VRR13" s="1091"/>
      <c r="VRS13" s="1093"/>
      <c r="VRT13" s="849"/>
      <c r="VRU13" s="1095"/>
      <c r="VRV13" s="1097"/>
      <c r="VRW13" s="848"/>
      <c r="VRX13" s="1099"/>
      <c r="VRY13" s="1099"/>
      <c r="VRZ13" s="1091"/>
      <c r="VSA13" s="1093"/>
      <c r="VSB13" s="849"/>
      <c r="VSC13" s="1095"/>
      <c r="VSD13" s="1097"/>
      <c r="VSE13" s="848"/>
      <c r="VSF13" s="1099"/>
      <c r="VSG13" s="1099"/>
      <c r="VSH13" s="1091"/>
      <c r="VSI13" s="1093"/>
      <c r="VSJ13" s="849"/>
      <c r="VSK13" s="1095"/>
      <c r="VSL13" s="1097"/>
      <c r="VSM13" s="848"/>
      <c r="VSN13" s="1099"/>
      <c r="VSO13" s="1099"/>
      <c r="VSP13" s="1091"/>
      <c r="VSQ13" s="1093"/>
      <c r="VSR13" s="849"/>
      <c r="VSS13" s="1095"/>
      <c r="VST13" s="1097"/>
      <c r="VSU13" s="848"/>
      <c r="VSV13" s="1099"/>
      <c r="VSW13" s="1099"/>
      <c r="VSX13" s="1091"/>
      <c r="VSY13" s="1093"/>
      <c r="VSZ13" s="849"/>
      <c r="VTA13" s="1095"/>
      <c r="VTB13" s="1097"/>
      <c r="VTC13" s="848"/>
      <c r="VTD13" s="1099"/>
      <c r="VTE13" s="1099"/>
      <c r="VTF13" s="1091"/>
      <c r="VTG13" s="1093"/>
      <c r="VTH13" s="849"/>
      <c r="VTI13" s="1095"/>
      <c r="VTJ13" s="1097"/>
      <c r="VTK13" s="848"/>
      <c r="VTL13" s="1099"/>
      <c r="VTM13" s="1099"/>
      <c r="VTN13" s="1091"/>
      <c r="VTO13" s="1093"/>
      <c r="VTP13" s="849"/>
      <c r="VTQ13" s="1095"/>
      <c r="VTR13" s="1097"/>
      <c r="VTS13" s="848"/>
      <c r="VTT13" s="1099"/>
      <c r="VTU13" s="1099"/>
      <c r="VTV13" s="1091"/>
      <c r="VTW13" s="1093"/>
      <c r="VTX13" s="849"/>
      <c r="VTY13" s="1095"/>
      <c r="VTZ13" s="1097"/>
      <c r="VUA13" s="848"/>
      <c r="VUB13" s="1099"/>
      <c r="VUC13" s="1099"/>
      <c r="VUD13" s="1091"/>
      <c r="VUE13" s="1093"/>
      <c r="VUF13" s="849"/>
      <c r="VUG13" s="1095"/>
      <c r="VUH13" s="1097"/>
      <c r="VUI13" s="848"/>
      <c r="VUJ13" s="1099"/>
      <c r="VUK13" s="1099"/>
      <c r="VUL13" s="1091"/>
      <c r="VUM13" s="1093"/>
      <c r="VUN13" s="849"/>
      <c r="VUO13" s="1095"/>
      <c r="VUP13" s="1097"/>
      <c r="VUQ13" s="848"/>
      <c r="VUR13" s="1099"/>
      <c r="VUS13" s="1099"/>
      <c r="VUT13" s="1091"/>
      <c r="VUU13" s="1093"/>
      <c r="VUV13" s="849"/>
      <c r="VUW13" s="1095"/>
      <c r="VUX13" s="1097"/>
      <c r="VUY13" s="848"/>
      <c r="VUZ13" s="1099"/>
      <c r="VVA13" s="1099"/>
      <c r="VVB13" s="1091"/>
      <c r="VVC13" s="1093"/>
      <c r="VVD13" s="849"/>
      <c r="VVE13" s="1095"/>
      <c r="VVF13" s="1097"/>
      <c r="VVG13" s="848"/>
      <c r="VVH13" s="1099"/>
      <c r="VVI13" s="1099"/>
      <c r="VVJ13" s="1091"/>
      <c r="VVK13" s="1093"/>
      <c r="VVL13" s="849"/>
      <c r="VVM13" s="1095"/>
      <c r="VVN13" s="1097"/>
      <c r="VVO13" s="848"/>
      <c r="VVP13" s="1099"/>
      <c r="VVQ13" s="1099"/>
      <c r="VVR13" s="1091"/>
      <c r="VVS13" s="1093"/>
      <c r="VVT13" s="849"/>
      <c r="VVU13" s="1095"/>
      <c r="VVV13" s="1097"/>
      <c r="VVW13" s="848"/>
      <c r="VVX13" s="1099"/>
      <c r="VVY13" s="1099"/>
      <c r="VVZ13" s="1091"/>
      <c r="VWA13" s="1093"/>
      <c r="VWB13" s="849"/>
      <c r="VWC13" s="1095"/>
      <c r="VWD13" s="1097"/>
      <c r="VWE13" s="848"/>
      <c r="VWF13" s="1099"/>
      <c r="VWG13" s="1099"/>
      <c r="VWH13" s="1091"/>
      <c r="VWI13" s="1093"/>
      <c r="VWJ13" s="849"/>
      <c r="VWK13" s="1095"/>
      <c r="VWL13" s="1097"/>
      <c r="VWM13" s="848"/>
      <c r="VWN13" s="1099"/>
      <c r="VWO13" s="1099"/>
      <c r="VWP13" s="1091"/>
      <c r="VWQ13" s="1093"/>
      <c r="VWR13" s="849"/>
      <c r="VWS13" s="1095"/>
      <c r="VWT13" s="1097"/>
      <c r="VWU13" s="848"/>
      <c r="VWV13" s="1099"/>
      <c r="VWW13" s="1099"/>
      <c r="VWX13" s="1091"/>
      <c r="VWY13" s="1093"/>
      <c r="VWZ13" s="849"/>
      <c r="VXA13" s="1095"/>
      <c r="VXB13" s="1097"/>
      <c r="VXC13" s="848"/>
      <c r="VXD13" s="1099"/>
      <c r="VXE13" s="1099"/>
      <c r="VXF13" s="1091"/>
      <c r="VXG13" s="1093"/>
      <c r="VXH13" s="849"/>
      <c r="VXI13" s="1095"/>
      <c r="VXJ13" s="1097"/>
      <c r="VXK13" s="848"/>
      <c r="VXL13" s="1099"/>
      <c r="VXM13" s="1099"/>
      <c r="VXN13" s="1091"/>
      <c r="VXO13" s="1093"/>
      <c r="VXP13" s="849"/>
      <c r="VXQ13" s="1095"/>
      <c r="VXR13" s="1097"/>
      <c r="VXS13" s="848"/>
      <c r="VXT13" s="1099"/>
      <c r="VXU13" s="1099"/>
      <c r="VXV13" s="1091"/>
      <c r="VXW13" s="1093"/>
      <c r="VXX13" s="849"/>
      <c r="VXY13" s="1095"/>
      <c r="VXZ13" s="1097"/>
      <c r="VYA13" s="848"/>
      <c r="VYB13" s="1099"/>
      <c r="VYC13" s="1099"/>
      <c r="VYD13" s="1091"/>
      <c r="VYE13" s="1093"/>
      <c r="VYF13" s="849"/>
      <c r="VYG13" s="1095"/>
      <c r="VYH13" s="1097"/>
      <c r="VYI13" s="848"/>
      <c r="VYJ13" s="1099"/>
      <c r="VYK13" s="1099"/>
      <c r="VYL13" s="1091"/>
      <c r="VYM13" s="1093"/>
      <c r="VYN13" s="849"/>
      <c r="VYO13" s="1095"/>
      <c r="VYP13" s="1097"/>
      <c r="VYQ13" s="848"/>
      <c r="VYR13" s="1099"/>
      <c r="VYS13" s="1099"/>
      <c r="VYT13" s="1091"/>
      <c r="VYU13" s="1093"/>
      <c r="VYV13" s="849"/>
      <c r="VYW13" s="1095"/>
      <c r="VYX13" s="1097"/>
      <c r="VYY13" s="848"/>
      <c r="VYZ13" s="1099"/>
      <c r="VZA13" s="1099"/>
      <c r="VZB13" s="1091"/>
      <c r="VZC13" s="1093"/>
      <c r="VZD13" s="849"/>
      <c r="VZE13" s="1095"/>
      <c r="VZF13" s="1097"/>
      <c r="VZG13" s="848"/>
      <c r="VZH13" s="1099"/>
      <c r="VZI13" s="1099"/>
      <c r="VZJ13" s="1091"/>
      <c r="VZK13" s="1093"/>
      <c r="VZL13" s="849"/>
      <c r="VZM13" s="1095"/>
      <c r="VZN13" s="1097"/>
      <c r="VZO13" s="848"/>
      <c r="VZP13" s="1099"/>
      <c r="VZQ13" s="1099"/>
      <c r="VZR13" s="1091"/>
      <c r="VZS13" s="1093"/>
      <c r="VZT13" s="849"/>
      <c r="VZU13" s="1095"/>
      <c r="VZV13" s="1097"/>
      <c r="VZW13" s="848"/>
      <c r="VZX13" s="1099"/>
      <c r="VZY13" s="1099"/>
      <c r="VZZ13" s="1091"/>
      <c r="WAA13" s="1093"/>
      <c r="WAB13" s="849"/>
      <c r="WAC13" s="1095"/>
      <c r="WAD13" s="1097"/>
      <c r="WAE13" s="848"/>
      <c r="WAF13" s="1099"/>
      <c r="WAG13" s="1099"/>
      <c r="WAH13" s="1091"/>
      <c r="WAI13" s="1093"/>
      <c r="WAJ13" s="849"/>
      <c r="WAK13" s="1095"/>
      <c r="WAL13" s="1097"/>
      <c r="WAM13" s="848"/>
      <c r="WAN13" s="1099"/>
      <c r="WAO13" s="1099"/>
      <c r="WAP13" s="1091"/>
      <c r="WAQ13" s="1093"/>
      <c r="WAR13" s="849"/>
      <c r="WAS13" s="1095"/>
      <c r="WAT13" s="1097"/>
      <c r="WAU13" s="848"/>
      <c r="WAV13" s="1099"/>
      <c r="WAW13" s="1099"/>
      <c r="WAX13" s="1091"/>
      <c r="WAY13" s="1093"/>
      <c r="WAZ13" s="849"/>
      <c r="WBA13" s="1095"/>
      <c r="WBB13" s="1097"/>
      <c r="WBC13" s="848"/>
      <c r="WBD13" s="1099"/>
      <c r="WBE13" s="1099"/>
      <c r="WBF13" s="1091"/>
      <c r="WBG13" s="1093"/>
      <c r="WBH13" s="849"/>
      <c r="WBI13" s="1095"/>
      <c r="WBJ13" s="1097"/>
      <c r="WBK13" s="848"/>
      <c r="WBL13" s="1099"/>
      <c r="WBM13" s="1099"/>
      <c r="WBN13" s="1091"/>
      <c r="WBO13" s="1093"/>
      <c r="WBP13" s="849"/>
      <c r="WBQ13" s="1095"/>
      <c r="WBR13" s="1097"/>
      <c r="WBS13" s="848"/>
      <c r="WBT13" s="1099"/>
      <c r="WBU13" s="1099"/>
      <c r="WBV13" s="1091"/>
      <c r="WBW13" s="1093"/>
      <c r="WBX13" s="849"/>
      <c r="WBY13" s="1095"/>
      <c r="WBZ13" s="1097"/>
      <c r="WCA13" s="848"/>
      <c r="WCB13" s="1099"/>
      <c r="WCC13" s="1099"/>
      <c r="WCD13" s="1091"/>
      <c r="WCE13" s="1093"/>
      <c r="WCF13" s="849"/>
      <c r="WCG13" s="1095"/>
      <c r="WCH13" s="1097"/>
      <c r="WCI13" s="848"/>
      <c r="WCJ13" s="1099"/>
      <c r="WCK13" s="1099"/>
      <c r="WCL13" s="1091"/>
      <c r="WCM13" s="1093"/>
      <c r="WCN13" s="849"/>
      <c r="WCO13" s="1095"/>
      <c r="WCP13" s="1097"/>
      <c r="WCQ13" s="848"/>
      <c r="WCR13" s="1099"/>
      <c r="WCS13" s="1099"/>
      <c r="WCT13" s="1091"/>
      <c r="WCU13" s="1093"/>
      <c r="WCV13" s="849"/>
      <c r="WCW13" s="1095"/>
      <c r="WCX13" s="1097"/>
      <c r="WCY13" s="848"/>
      <c r="WCZ13" s="1099"/>
      <c r="WDA13" s="1099"/>
      <c r="WDB13" s="1091"/>
      <c r="WDC13" s="1093"/>
      <c r="WDD13" s="849"/>
      <c r="WDE13" s="1095"/>
      <c r="WDF13" s="1097"/>
      <c r="WDG13" s="848"/>
      <c r="WDH13" s="1099"/>
      <c r="WDI13" s="1099"/>
      <c r="WDJ13" s="1091"/>
      <c r="WDK13" s="1093"/>
      <c r="WDL13" s="849"/>
      <c r="WDM13" s="1095"/>
      <c r="WDN13" s="1097"/>
      <c r="WDO13" s="848"/>
      <c r="WDP13" s="1099"/>
      <c r="WDQ13" s="1099"/>
      <c r="WDR13" s="1091"/>
      <c r="WDS13" s="1093"/>
      <c r="WDT13" s="849"/>
      <c r="WDU13" s="1095"/>
      <c r="WDV13" s="1097"/>
      <c r="WDW13" s="848"/>
      <c r="WDX13" s="1099"/>
      <c r="WDY13" s="1099"/>
      <c r="WDZ13" s="1091"/>
      <c r="WEA13" s="1093"/>
      <c r="WEB13" s="849"/>
      <c r="WEC13" s="1095"/>
      <c r="WED13" s="1097"/>
      <c r="WEE13" s="848"/>
      <c r="WEF13" s="1099"/>
      <c r="WEG13" s="1099"/>
      <c r="WEH13" s="1091"/>
      <c r="WEI13" s="1093"/>
      <c r="WEJ13" s="849"/>
      <c r="WEK13" s="1095"/>
      <c r="WEL13" s="1097"/>
      <c r="WEM13" s="848"/>
      <c r="WEN13" s="1099"/>
      <c r="WEO13" s="1099"/>
      <c r="WEP13" s="1091"/>
      <c r="WEQ13" s="1093"/>
      <c r="WER13" s="849"/>
      <c r="WES13" s="1095"/>
      <c r="WET13" s="1097"/>
      <c r="WEU13" s="848"/>
      <c r="WEV13" s="1099"/>
      <c r="WEW13" s="1099"/>
      <c r="WEX13" s="1091"/>
      <c r="WEY13" s="1093"/>
      <c r="WEZ13" s="849"/>
      <c r="WFA13" s="1095"/>
      <c r="WFB13" s="1097"/>
      <c r="WFC13" s="848"/>
      <c r="WFD13" s="1099"/>
      <c r="WFE13" s="1099"/>
      <c r="WFF13" s="1091"/>
      <c r="WFG13" s="1093"/>
      <c r="WFH13" s="849"/>
      <c r="WFI13" s="1095"/>
      <c r="WFJ13" s="1097"/>
      <c r="WFK13" s="848"/>
      <c r="WFL13" s="1099"/>
      <c r="WFM13" s="1099"/>
      <c r="WFN13" s="1091"/>
      <c r="WFO13" s="1093"/>
      <c r="WFP13" s="849"/>
      <c r="WFQ13" s="1095"/>
      <c r="WFR13" s="1097"/>
      <c r="WFS13" s="848"/>
      <c r="WFT13" s="1099"/>
      <c r="WFU13" s="1099"/>
      <c r="WFV13" s="1091"/>
      <c r="WFW13" s="1093"/>
      <c r="WFX13" s="849"/>
      <c r="WFY13" s="1095"/>
      <c r="WFZ13" s="1097"/>
      <c r="WGA13" s="848"/>
      <c r="WGB13" s="1099"/>
      <c r="WGC13" s="1099"/>
      <c r="WGD13" s="1091"/>
      <c r="WGE13" s="1093"/>
      <c r="WGF13" s="849"/>
      <c r="WGG13" s="1095"/>
      <c r="WGH13" s="1097"/>
      <c r="WGI13" s="848"/>
      <c r="WGJ13" s="1099"/>
      <c r="WGK13" s="1099"/>
      <c r="WGL13" s="1091"/>
      <c r="WGM13" s="1093"/>
      <c r="WGN13" s="849"/>
      <c r="WGO13" s="1095"/>
      <c r="WGP13" s="1097"/>
      <c r="WGQ13" s="848"/>
      <c r="WGR13" s="1099"/>
      <c r="WGS13" s="1099"/>
      <c r="WGT13" s="1091"/>
      <c r="WGU13" s="1093"/>
      <c r="WGV13" s="849"/>
      <c r="WGW13" s="1095"/>
      <c r="WGX13" s="1097"/>
      <c r="WGY13" s="848"/>
      <c r="WGZ13" s="1099"/>
      <c r="WHA13" s="1099"/>
      <c r="WHB13" s="1091"/>
      <c r="WHC13" s="1093"/>
      <c r="WHD13" s="849"/>
      <c r="WHE13" s="1095"/>
      <c r="WHF13" s="1097"/>
      <c r="WHG13" s="848"/>
      <c r="WHH13" s="1099"/>
      <c r="WHI13" s="1099"/>
      <c r="WHJ13" s="1091"/>
      <c r="WHK13" s="1093"/>
      <c r="WHL13" s="849"/>
      <c r="WHM13" s="1095"/>
      <c r="WHN13" s="1097"/>
      <c r="WHO13" s="848"/>
      <c r="WHP13" s="1099"/>
      <c r="WHQ13" s="1099"/>
      <c r="WHR13" s="1091"/>
      <c r="WHS13" s="1093"/>
      <c r="WHT13" s="849"/>
      <c r="WHU13" s="1095"/>
      <c r="WHV13" s="1097"/>
      <c r="WHW13" s="848"/>
      <c r="WHX13" s="1099"/>
      <c r="WHY13" s="1099"/>
      <c r="WHZ13" s="1091"/>
      <c r="WIA13" s="1093"/>
      <c r="WIB13" s="849"/>
      <c r="WIC13" s="1095"/>
      <c r="WID13" s="1097"/>
      <c r="WIE13" s="848"/>
      <c r="WIF13" s="1099"/>
      <c r="WIG13" s="1099"/>
      <c r="WIH13" s="1091"/>
      <c r="WII13" s="1093"/>
      <c r="WIJ13" s="849"/>
      <c r="WIK13" s="1095"/>
      <c r="WIL13" s="1097"/>
      <c r="WIM13" s="848"/>
      <c r="WIN13" s="1099"/>
      <c r="WIO13" s="1099"/>
      <c r="WIP13" s="1091"/>
      <c r="WIQ13" s="1093"/>
      <c r="WIR13" s="849"/>
      <c r="WIS13" s="1095"/>
      <c r="WIT13" s="1097"/>
      <c r="WIU13" s="848"/>
      <c r="WIV13" s="1099"/>
      <c r="WIW13" s="1099"/>
      <c r="WIX13" s="1091"/>
      <c r="WIY13" s="1093"/>
      <c r="WIZ13" s="849"/>
      <c r="WJA13" s="1095"/>
      <c r="WJB13" s="1097"/>
      <c r="WJC13" s="848"/>
      <c r="WJD13" s="1099"/>
      <c r="WJE13" s="1099"/>
      <c r="WJF13" s="1091"/>
      <c r="WJG13" s="1093"/>
      <c r="WJH13" s="849"/>
      <c r="WJI13" s="1095"/>
      <c r="WJJ13" s="1097"/>
      <c r="WJK13" s="848"/>
      <c r="WJL13" s="1099"/>
      <c r="WJM13" s="1099"/>
      <c r="WJN13" s="1091"/>
      <c r="WJO13" s="1093"/>
      <c r="WJP13" s="849"/>
      <c r="WJQ13" s="1095"/>
      <c r="WJR13" s="1097"/>
      <c r="WJS13" s="848"/>
      <c r="WJT13" s="1099"/>
      <c r="WJU13" s="1099"/>
      <c r="WJV13" s="1091"/>
      <c r="WJW13" s="1093"/>
      <c r="WJX13" s="849"/>
      <c r="WJY13" s="1095"/>
      <c r="WJZ13" s="1097"/>
      <c r="WKA13" s="848"/>
      <c r="WKB13" s="1099"/>
      <c r="WKC13" s="1099"/>
      <c r="WKD13" s="1091"/>
      <c r="WKE13" s="1093"/>
      <c r="WKF13" s="849"/>
      <c r="WKG13" s="1095"/>
      <c r="WKH13" s="1097"/>
      <c r="WKI13" s="848"/>
      <c r="WKJ13" s="1099"/>
      <c r="WKK13" s="1099"/>
      <c r="WKL13" s="1091"/>
      <c r="WKM13" s="1093"/>
      <c r="WKN13" s="849"/>
      <c r="WKO13" s="1095"/>
      <c r="WKP13" s="1097"/>
      <c r="WKQ13" s="848"/>
      <c r="WKR13" s="1099"/>
      <c r="WKS13" s="1099"/>
      <c r="WKT13" s="1091"/>
      <c r="WKU13" s="1093"/>
      <c r="WKV13" s="849"/>
      <c r="WKW13" s="1095"/>
      <c r="WKX13" s="1097"/>
      <c r="WKY13" s="848"/>
      <c r="WKZ13" s="1099"/>
      <c r="WLA13" s="1099"/>
      <c r="WLB13" s="1091"/>
      <c r="WLC13" s="1093"/>
      <c r="WLD13" s="849"/>
      <c r="WLE13" s="1095"/>
      <c r="WLF13" s="1097"/>
      <c r="WLG13" s="848"/>
      <c r="WLH13" s="1099"/>
      <c r="WLI13" s="1099"/>
      <c r="WLJ13" s="1091"/>
      <c r="WLK13" s="1093"/>
      <c r="WLL13" s="849"/>
      <c r="WLM13" s="1095"/>
      <c r="WLN13" s="1097"/>
      <c r="WLO13" s="848"/>
      <c r="WLP13" s="1099"/>
      <c r="WLQ13" s="1099"/>
      <c r="WLR13" s="1091"/>
      <c r="WLS13" s="1093"/>
      <c r="WLT13" s="849"/>
      <c r="WLU13" s="1095"/>
      <c r="WLV13" s="1097"/>
      <c r="WLW13" s="848"/>
      <c r="WLX13" s="1099"/>
      <c r="WLY13" s="1099"/>
      <c r="WLZ13" s="1091"/>
      <c r="WMA13" s="1093"/>
      <c r="WMB13" s="849"/>
      <c r="WMC13" s="1095"/>
      <c r="WMD13" s="1097"/>
      <c r="WME13" s="848"/>
      <c r="WMF13" s="1099"/>
      <c r="WMG13" s="1099"/>
      <c r="WMH13" s="1091"/>
      <c r="WMI13" s="1093"/>
      <c r="WMJ13" s="849"/>
      <c r="WMK13" s="1095"/>
      <c r="WML13" s="1097"/>
      <c r="WMM13" s="848"/>
      <c r="WMN13" s="1099"/>
      <c r="WMO13" s="1099"/>
      <c r="WMP13" s="1091"/>
      <c r="WMQ13" s="1093"/>
      <c r="WMR13" s="849"/>
      <c r="WMS13" s="1095"/>
      <c r="WMT13" s="1097"/>
      <c r="WMU13" s="848"/>
      <c r="WMV13" s="1099"/>
      <c r="WMW13" s="1099"/>
      <c r="WMX13" s="1091"/>
      <c r="WMY13" s="1093"/>
      <c r="WMZ13" s="849"/>
      <c r="WNA13" s="1095"/>
      <c r="WNB13" s="1097"/>
      <c r="WNC13" s="848"/>
      <c r="WND13" s="1099"/>
      <c r="WNE13" s="1099"/>
      <c r="WNF13" s="1091"/>
      <c r="WNG13" s="1093"/>
      <c r="WNH13" s="849"/>
      <c r="WNI13" s="1095"/>
      <c r="WNJ13" s="1097"/>
      <c r="WNK13" s="848"/>
      <c r="WNL13" s="1099"/>
      <c r="WNM13" s="1099"/>
      <c r="WNN13" s="1091"/>
      <c r="WNO13" s="1093"/>
      <c r="WNP13" s="849"/>
      <c r="WNQ13" s="1095"/>
      <c r="WNR13" s="1097"/>
      <c r="WNS13" s="848"/>
      <c r="WNT13" s="1099"/>
      <c r="WNU13" s="1099"/>
      <c r="WNV13" s="1091"/>
      <c r="WNW13" s="1093"/>
      <c r="WNX13" s="849"/>
      <c r="WNY13" s="1095"/>
      <c r="WNZ13" s="1097"/>
      <c r="WOA13" s="848"/>
      <c r="WOB13" s="1099"/>
      <c r="WOC13" s="1099"/>
      <c r="WOD13" s="1091"/>
      <c r="WOE13" s="1093"/>
      <c r="WOF13" s="849"/>
      <c r="WOG13" s="1095"/>
      <c r="WOH13" s="1097"/>
      <c r="WOI13" s="848"/>
      <c r="WOJ13" s="1099"/>
      <c r="WOK13" s="1099"/>
      <c r="WOL13" s="1091"/>
      <c r="WOM13" s="1093"/>
      <c r="WON13" s="849"/>
      <c r="WOO13" s="1095"/>
      <c r="WOP13" s="1097"/>
      <c r="WOQ13" s="848"/>
      <c r="WOR13" s="1099"/>
      <c r="WOS13" s="1099"/>
      <c r="WOT13" s="1091"/>
      <c r="WOU13" s="1093"/>
      <c r="WOV13" s="849"/>
      <c r="WOW13" s="1095"/>
      <c r="WOX13" s="1097"/>
      <c r="WOY13" s="848"/>
      <c r="WOZ13" s="1099"/>
      <c r="WPA13" s="1099"/>
      <c r="WPB13" s="1091"/>
      <c r="WPC13" s="1093"/>
      <c r="WPD13" s="849"/>
      <c r="WPE13" s="1095"/>
      <c r="WPF13" s="1097"/>
      <c r="WPG13" s="848"/>
      <c r="WPH13" s="1099"/>
      <c r="WPI13" s="1099"/>
      <c r="WPJ13" s="1091"/>
      <c r="WPK13" s="1093"/>
      <c r="WPL13" s="849"/>
      <c r="WPM13" s="1095"/>
      <c r="WPN13" s="1097"/>
      <c r="WPO13" s="848"/>
      <c r="WPP13" s="1099"/>
      <c r="WPQ13" s="1099"/>
      <c r="WPR13" s="1091"/>
      <c r="WPS13" s="1093"/>
      <c r="WPT13" s="849"/>
      <c r="WPU13" s="1095"/>
      <c r="WPV13" s="1097"/>
      <c r="WPW13" s="848"/>
      <c r="WPX13" s="1099"/>
      <c r="WPY13" s="1099"/>
      <c r="WPZ13" s="1091"/>
      <c r="WQA13" s="1093"/>
      <c r="WQB13" s="849"/>
      <c r="WQC13" s="1095"/>
      <c r="WQD13" s="1097"/>
      <c r="WQE13" s="848"/>
      <c r="WQF13" s="1099"/>
      <c r="WQG13" s="1099"/>
      <c r="WQH13" s="1091"/>
      <c r="WQI13" s="1093"/>
      <c r="WQJ13" s="849"/>
      <c r="WQK13" s="1095"/>
      <c r="WQL13" s="1097"/>
      <c r="WQM13" s="848"/>
      <c r="WQN13" s="1099"/>
      <c r="WQO13" s="1099"/>
      <c r="WQP13" s="1091"/>
      <c r="WQQ13" s="1093"/>
      <c r="WQR13" s="849"/>
      <c r="WQS13" s="1095"/>
      <c r="WQT13" s="1097"/>
      <c r="WQU13" s="848"/>
      <c r="WQV13" s="1099"/>
      <c r="WQW13" s="1099"/>
      <c r="WQX13" s="1091"/>
      <c r="WQY13" s="1093"/>
      <c r="WQZ13" s="849"/>
      <c r="WRA13" s="1095"/>
      <c r="WRB13" s="1097"/>
      <c r="WRC13" s="848"/>
      <c r="WRD13" s="1099"/>
      <c r="WRE13" s="1099"/>
      <c r="WRF13" s="1091"/>
      <c r="WRG13" s="1093"/>
      <c r="WRH13" s="849"/>
      <c r="WRI13" s="1095"/>
      <c r="WRJ13" s="1097"/>
      <c r="WRK13" s="848"/>
      <c r="WRL13" s="1099"/>
      <c r="WRM13" s="1099"/>
      <c r="WRN13" s="1091"/>
      <c r="WRO13" s="1093"/>
      <c r="WRP13" s="849"/>
      <c r="WRQ13" s="1095"/>
      <c r="WRR13" s="1097"/>
      <c r="WRS13" s="848"/>
      <c r="WRT13" s="1099"/>
      <c r="WRU13" s="1099"/>
      <c r="WRV13" s="1091"/>
      <c r="WRW13" s="1093"/>
      <c r="WRX13" s="849"/>
      <c r="WRY13" s="1095"/>
      <c r="WRZ13" s="1097"/>
      <c r="WSA13" s="848"/>
      <c r="WSB13" s="1099"/>
      <c r="WSC13" s="1099"/>
      <c r="WSD13" s="1091"/>
      <c r="WSE13" s="1093"/>
      <c r="WSF13" s="849"/>
      <c r="WSG13" s="1095"/>
      <c r="WSH13" s="1097"/>
      <c r="WSI13" s="848"/>
      <c r="WSJ13" s="1099"/>
      <c r="WSK13" s="1099"/>
      <c r="WSL13" s="1091"/>
      <c r="WSM13" s="1093"/>
      <c r="WSN13" s="849"/>
      <c r="WSO13" s="1095"/>
      <c r="WSP13" s="1097"/>
      <c r="WSQ13" s="848"/>
      <c r="WSR13" s="1099"/>
      <c r="WSS13" s="1099"/>
      <c r="WST13" s="1091"/>
      <c r="WSU13" s="1093"/>
      <c r="WSV13" s="849"/>
      <c r="WSW13" s="1095"/>
      <c r="WSX13" s="1097"/>
      <c r="WSY13" s="848"/>
      <c r="WSZ13" s="1099"/>
      <c r="WTA13" s="1099"/>
      <c r="WTB13" s="1091"/>
      <c r="WTC13" s="1093"/>
      <c r="WTD13" s="849"/>
      <c r="WTE13" s="1095"/>
      <c r="WTF13" s="1097"/>
      <c r="WTG13" s="848"/>
      <c r="WTH13" s="1099"/>
      <c r="WTI13" s="1099"/>
      <c r="WTJ13" s="1091"/>
      <c r="WTK13" s="1093"/>
      <c r="WTL13" s="849"/>
      <c r="WTM13" s="1095"/>
      <c r="WTN13" s="1097"/>
      <c r="WTO13" s="848"/>
      <c r="WTP13" s="1099"/>
      <c r="WTQ13" s="1099"/>
      <c r="WTR13" s="1091"/>
      <c r="WTS13" s="1093"/>
      <c r="WTT13" s="849"/>
      <c r="WTU13" s="1095"/>
      <c r="WTV13" s="1097"/>
      <c r="WTW13" s="848"/>
      <c r="WTX13" s="1099"/>
      <c r="WTY13" s="1099"/>
      <c r="WTZ13" s="1091"/>
      <c r="WUA13" s="1093"/>
      <c r="WUB13" s="849"/>
      <c r="WUC13" s="1095"/>
      <c r="WUD13" s="1097"/>
      <c r="WUE13" s="848"/>
      <c r="WUF13" s="1099"/>
      <c r="WUG13" s="1099"/>
      <c r="WUH13" s="1091"/>
      <c r="WUI13" s="1093"/>
      <c r="WUJ13" s="849"/>
      <c r="WUK13" s="1095"/>
      <c r="WUL13" s="1097"/>
      <c r="WUM13" s="848"/>
      <c r="WUN13" s="1099"/>
      <c r="WUO13" s="1099"/>
      <c r="WUP13" s="1091"/>
      <c r="WUQ13" s="1093"/>
      <c r="WUR13" s="849"/>
      <c r="WUS13" s="1095"/>
      <c r="WUT13" s="1097"/>
      <c r="WUU13" s="848"/>
      <c r="WUV13" s="1099"/>
      <c r="WUW13" s="1099"/>
      <c r="WUX13" s="1091"/>
      <c r="WUY13" s="1093"/>
      <c r="WUZ13" s="849"/>
      <c r="WVA13" s="1095"/>
      <c r="WVB13" s="1097"/>
      <c r="WVC13" s="848"/>
      <c r="WVD13" s="1099"/>
      <c r="WVE13" s="1099"/>
      <c r="WVF13" s="1091"/>
      <c r="WVG13" s="1093"/>
      <c r="WVH13" s="849"/>
      <c r="WVI13" s="1095"/>
      <c r="WVJ13" s="1097"/>
      <c r="WVK13" s="848"/>
      <c r="WVL13" s="1099"/>
      <c r="WVM13" s="1099"/>
      <c r="WVN13" s="1091"/>
      <c r="WVO13" s="1093"/>
      <c r="WVP13" s="849"/>
      <c r="WVQ13" s="1095"/>
      <c r="WVR13" s="1097"/>
      <c r="WVS13" s="848"/>
      <c r="WVT13" s="1099"/>
      <c r="WVU13" s="1099"/>
      <c r="WVV13" s="1091"/>
      <c r="WVW13" s="1093"/>
      <c r="WVX13" s="849"/>
      <c r="WVY13" s="1095"/>
      <c r="WVZ13" s="1097"/>
      <c r="WWA13" s="848"/>
      <c r="WWB13" s="1099"/>
      <c r="WWC13" s="1099"/>
      <c r="WWD13" s="1091"/>
      <c r="WWE13" s="1093"/>
      <c r="WWF13" s="849"/>
      <c r="WWG13" s="1095"/>
      <c r="WWH13" s="1097"/>
      <c r="WWI13" s="848"/>
      <c r="WWJ13" s="1099"/>
      <c r="WWK13" s="1099"/>
      <c r="WWL13" s="1091"/>
      <c r="WWM13" s="1093"/>
      <c r="WWN13" s="849"/>
      <c r="WWO13" s="1095"/>
      <c r="WWP13" s="1097"/>
      <c r="WWQ13" s="848"/>
      <c r="WWR13" s="1099"/>
      <c r="WWS13" s="1099"/>
      <c r="WWT13" s="1091"/>
      <c r="WWU13" s="1093"/>
      <c r="WWV13" s="849"/>
      <c r="WWW13" s="1095"/>
      <c r="WWX13" s="1097"/>
      <c r="WWY13" s="848"/>
      <c r="WWZ13" s="1099"/>
      <c r="WXA13" s="1099"/>
      <c r="WXB13" s="1091"/>
      <c r="WXC13" s="1093"/>
      <c r="WXD13" s="849"/>
      <c r="WXE13" s="1095"/>
      <c r="WXF13" s="1097"/>
      <c r="WXG13" s="848"/>
      <c r="WXH13" s="1099"/>
      <c r="WXI13" s="1099"/>
      <c r="WXJ13" s="1091"/>
      <c r="WXK13" s="1093"/>
      <c r="WXL13" s="849"/>
      <c r="WXM13" s="1095"/>
      <c r="WXN13" s="1097"/>
      <c r="WXO13" s="848"/>
      <c r="WXP13" s="1099"/>
      <c r="WXQ13" s="1099"/>
      <c r="WXR13" s="1091"/>
      <c r="WXS13" s="1093"/>
      <c r="WXT13" s="849"/>
      <c r="WXU13" s="1095"/>
      <c r="WXV13" s="1097"/>
      <c r="WXW13" s="848"/>
      <c r="WXX13" s="1099"/>
      <c r="WXY13" s="1099"/>
      <c r="WXZ13" s="1091"/>
      <c r="WYA13" s="1093"/>
      <c r="WYB13" s="849"/>
      <c r="WYC13" s="1095"/>
      <c r="WYD13" s="1097"/>
      <c r="WYE13" s="848"/>
      <c r="WYF13" s="1099"/>
      <c r="WYG13" s="1099"/>
      <c r="WYH13" s="1091"/>
      <c r="WYI13" s="1093"/>
      <c r="WYJ13" s="849"/>
      <c r="WYK13" s="1095"/>
      <c r="WYL13" s="1097"/>
      <c r="WYM13" s="848"/>
      <c r="WYN13" s="1099"/>
      <c r="WYO13" s="1099"/>
      <c r="WYP13" s="1091"/>
      <c r="WYQ13" s="1093"/>
      <c r="WYR13" s="849"/>
      <c r="WYS13" s="1095"/>
      <c r="WYT13" s="1097"/>
      <c r="WYU13" s="848"/>
      <c r="WYV13" s="1099"/>
      <c r="WYW13" s="1099"/>
      <c r="WYX13" s="1091"/>
      <c r="WYY13" s="1093"/>
      <c r="WYZ13" s="849"/>
      <c r="WZA13" s="1095"/>
      <c r="WZB13" s="1097"/>
      <c r="WZC13" s="848"/>
      <c r="WZD13" s="1099"/>
      <c r="WZE13" s="1099"/>
      <c r="WZF13" s="1091"/>
      <c r="WZG13" s="1093"/>
      <c r="WZH13" s="849"/>
      <c r="WZI13" s="1095"/>
      <c r="WZJ13" s="1097"/>
      <c r="WZK13" s="848"/>
      <c r="WZL13" s="1099"/>
      <c r="WZM13" s="1099"/>
      <c r="WZN13" s="1091"/>
      <c r="WZO13" s="1093"/>
      <c r="WZP13" s="849"/>
      <c r="WZQ13" s="1095"/>
      <c r="WZR13" s="1097"/>
      <c r="WZS13" s="848"/>
      <c r="WZT13" s="1099"/>
      <c r="WZU13" s="1099"/>
      <c r="WZV13" s="1091"/>
      <c r="WZW13" s="1093"/>
      <c r="WZX13" s="849"/>
      <c r="WZY13" s="1095"/>
      <c r="WZZ13" s="1097"/>
      <c r="XAA13" s="848"/>
      <c r="XAB13" s="1099"/>
      <c r="XAC13" s="1099"/>
      <c r="XAD13" s="1091"/>
      <c r="XAE13" s="1093"/>
      <c r="XAF13" s="849"/>
      <c r="XAG13" s="1095"/>
      <c r="XAH13" s="1097"/>
      <c r="XAI13" s="848"/>
      <c r="XAJ13" s="1099"/>
      <c r="XAK13" s="1099"/>
      <c r="XAL13" s="1091"/>
      <c r="XAM13" s="1093"/>
      <c r="XAN13" s="849"/>
      <c r="XAO13" s="1095"/>
      <c r="XAP13" s="1097"/>
      <c r="XAQ13" s="848"/>
      <c r="XAR13" s="1099"/>
      <c r="XAS13" s="1099"/>
      <c r="XAT13" s="1091"/>
      <c r="XAU13" s="1093"/>
      <c r="XAV13" s="849"/>
      <c r="XAW13" s="1095"/>
      <c r="XAX13" s="1097"/>
      <c r="XAY13" s="848"/>
      <c r="XAZ13" s="1099"/>
      <c r="XBA13" s="1099"/>
      <c r="XBB13" s="1091"/>
      <c r="XBC13" s="1093"/>
      <c r="XBD13" s="849"/>
      <c r="XBE13" s="1095"/>
      <c r="XBF13" s="1097"/>
      <c r="XBG13" s="848"/>
      <c r="XBH13" s="1099"/>
      <c r="XBI13" s="1099"/>
      <c r="XBJ13" s="1091"/>
      <c r="XBK13" s="1093"/>
      <c r="XBL13" s="849"/>
      <c r="XBM13" s="1095"/>
      <c r="XBN13" s="1097"/>
      <c r="XBO13" s="848"/>
      <c r="XBP13" s="1099"/>
      <c r="XBQ13" s="1099"/>
      <c r="XBR13" s="1091"/>
      <c r="XBS13" s="1093"/>
      <c r="XBT13" s="849"/>
      <c r="XBU13" s="1095"/>
      <c r="XBV13" s="1097"/>
      <c r="XBW13" s="848"/>
      <c r="XBX13" s="1099"/>
      <c r="XBY13" s="1099"/>
      <c r="XBZ13" s="1091"/>
      <c r="XCA13" s="1093"/>
      <c r="XCB13" s="849"/>
      <c r="XCC13" s="1095"/>
      <c r="XCD13" s="1097"/>
      <c r="XCE13" s="848"/>
      <c r="XCF13" s="1099"/>
      <c r="XCG13" s="1099"/>
      <c r="XCH13" s="1091"/>
      <c r="XCI13" s="1093"/>
      <c r="XCJ13" s="849"/>
      <c r="XCK13" s="1095"/>
      <c r="XCL13" s="1097"/>
      <c r="XCM13" s="848"/>
      <c r="XCN13" s="1099"/>
      <c r="XCO13" s="1099"/>
      <c r="XCP13" s="1091"/>
      <c r="XCQ13" s="1093"/>
      <c r="XCR13" s="849"/>
      <c r="XCS13" s="1095"/>
      <c r="XCT13" s="1097"/>
      <c r="XCU13" s="848"/>
      <c r="XCV13" s="1099"/>
      <c r="XCW13" s="1099"/>
      <c r="XCX13" s="1091"/>
      <c r="XCY13" s="1093"/>
      <c r="XCZ13" s="849"/>
      <c r="XDA13" s="1095"/>
      <c r="XDB13" s="1097"/>
      <c r="XDC13" s="848"/>
      <c r="XDD13" s="1099"/>
      <c r="XDE13" s="1099"/>
      <c r="XDF13" s="1091"/>
      <c r="XDG13" s="1093"/>
      <c r="XDH13" s="849"/>
      <c r="XDI13" s="1095"/>
      <c r="XDJ13" s="1097"/>
      <c r="XDK13" s="848"/>
      <c r="XDL13" s="1099"/>
      <c r="XDM13" s="1099"/>
      <c r="XDN13" s="1091"/>
      <c r="XDO13" s="1093"/>
      <c r="XDP13" s="849"/>
      <c r="XDQ13" s="1095"/>
      <c r="XDR13" s="1097"/>
      <c r="XDS13" s="848"/>
      <c r="XDT13" s="1099"/>
      <c r="XDU13" s="1099"/>
      <c r="XDV13" s="1091"/>
      <c r="XDW13" s="1093"/>
      <c r="XDX13" s="849"/>
      <c r="XDY13" s="1095"/>
      <c r="XDZ13" s="1097"/>
      <c r="XEA13" s="848"/>
      <c r="XEB13" s="1099"/>
      <c r="XEC13" s="1099"/>
      <c r="XED13" s="1091"/>
      <c r="XEE13" s="1093"/>
      <c r="XEF13" s="849"/>
      <c r="XEG13" s="1095"/>
      <c r="XEH13" s="1097"/>
      <c r="XEI13" s="848"/>
      <c r="XEJ13" s="1099"/>
      <c r="XEK13" s="1099"/>
      <c r="XEL13" s="1091"/>
      <c r="XEM13" s="1093"/>
      <c r="XEN13" s="849"/>
      <c r="XEO13" s="1095"/>
      <c r="XEP13" s="1097"/>
      <c r="XEQ13" s="848"/>
      <c r="XER13" s="1099"/>
      <c r="XES13" s="1099"/>
      <c r="XET13" s="1091"/>
      <c r="XEU13" s="1093"/>
      <c r="XEV13" s="849"/>
      <c r="XEW13" s="1095"/>
      <c r="XEX13" s="1097"/>
      <c r="XEY13" s="848"/>
      <c r="XEZ13" s="1099"/>
      <c r="XFA13" s="1099"/>
      <c r="XFB13" s="1091"/>
      <c r="XFC13" s="1093"/>
      <c r="XFD13" s="849"/>
    </row>
    <row r="14" spans="1:16384" s="852" customFormat="1" ht="16.5" hidden="1" thickBot="1">
      <c r="A14" s="1096"/>
      <c r="B14" s="1098"/>
      <c r="C14" s="850"/>
      <c r="D14" s="1100"/>
      <c r="E14" s="1100"/>
      <c r="F14" s="1092"/>
      <c r="G14" s="1094"/>
      <c r="H14" s="851"/>
      <c r="I14" s="1096"/>
      <c r="J14" s="1098"/>
      <c r="K14" s="850"/>
      <c r="L14" s="1100"/>
      <c r="M14" s="1100"/>
      <c r="N14" s="1092"/>
      <c r="O14" s="1094"/>
      <c r="P14" s="851"/>
      <c r="Q14" s="1096"/>
      <c r="R14" s="1098"/>
      <c r="S14" s="850"/>
      <c r="T14" s="1100"/>
      <c r="U14" s="1100"/>
      <c r="V14" s="1092"/>
      <c r="W14" s="1094"/>
      <c r="X14" s="851"/>
      <c r="Y14" s="1096"/>
      <c r="Z14" s="1098"/>
      <c r="AA14" s="850"/>
      <c r="AB14" s="1100"/>
      <c r="AC14" s="1100"/>
      <c r="AD14" s="1092"/>
      <c r="AE14" s="1094"/>
      <c r="AF14" s="851"/>
      <c r="AG14" s="1096"/>
      <c r="AH14" s="1098"/>
      <c r="AI14" s="850"/>
      <c r="AJ14" s="1100"/>
      <c r="AK14" s="1100"/>
      <c r="AL14" s="1092"/>
      <c r="AM14" s="1094"/>
      <c r="AN14" s="851"/>
      <c r="AO14" s="1096"/>
      <c r="AP14" s="1098"/>
      <c r="AQ14" s="850"/>
      <c r="AR14" s="1100"/>
      <c r="AS14" s="1100"/>
      <c r="AT14" s="1092"/>
      <c r="AU14" s="1094"/>
      <c r="AV14" s="851"/>
      <c r="AW14" s="1096"/>
      <c r="AX14" s="1098"/>
      <c r="AY14" s="850"/>
      <c r="AZ14" s="1100"/>
      <c r="BA14" s="1100"/>
      <c r="BB14" s="1092"/>
      <c r="BC14" s="1094"/>
      <c r="BD14" s="851"/>
      <c r="BE14" s="1096"/>
      <c r="BF14" s="1098"/>
      <c r="BG14" s="850"/>
      <c r="BH14" s="1100"/>
      <c r="BI14" s="1100"/>
      <c r="BJ14" s="1092"/>
      <c r="BK14" s="1094"/>
      <c r="BL14" s="851"/>
      <c r="BM14" s="1096"/>
      <c r="BN14" s="1098"/>
      <c r="BO14" s="850"/>
      <c r="BP14" s="1100"/>
      <c r="BQ14" s="1100"/>
      <c r="BR14" s="1092"/>
      <c r="BS14" s="1094"/>
      <c r="BT14" s="851"/>
      <c r="BU14" s="1096"/>
      <c r="BV14" s="1098"/>
      <c r="BW14" s="850"/>
      <c r="BX14" s="1100"/>
      <c r="BY14" s="1100"/>
      <c r="BZ14" s="1092"/>
      <c r="CA14" s="1094"/>
      <c r="CB14" s="851"/>
      <c r="CC14" s="1096"/>
      <c r="CD14" s="1098"/>
      <c r="CE14" s="850"/>
      <c r="CF14" s="1100"/>
      <c r="CG14" s="1100"/>
      <c r="CH14" s="1092"/>
      <c r="CI14" s="1094"/>
      <c r="CJ14" s="851"/>
      <c r="CK14" s="1096"/>
      <c r="CL14" s="1098"/>
      <c r="CM14" s="850"/>
      <c r="CN14" s="1100"/>
      <c r="CO14" s="1100"/>
      <c r="CP14" s="1092"/>
      <c r="CQ14" s="1094"/>
      <c r="CR14" s="851"/>
      <c r="CS14" s="1096"/>
      <c r="CT14" s="1098"/>
      <c r="CU14" s="850"/>
      <c r="CV14" s="1100"/>
      <c r="CW14" s="1100"/>
      <c r="CX14" s="1092"/>
      <c r="CY14" s="1094"/>
      <c r="CZ14" s="851"/>
      <c r="DA14" s="1096"/>
      <c r="DB14" s="1098"/>
      <c r="DC14" s="850"/>
      <c r="DD14" s="1100"/>
      <c r="DE14" s="1100"/>
      <c r="DF14" s="1092"/>
      <c r="DG14" s="1094"/>
      <c r="DH14" s="851"/>
      <c r="DI14" s="1096"/>
      <c r="DJ14" s="1098"/>
      <c r="DK14" s="850"/>
      <c r="DL14" s="1100"/>
      <c r="DM14" s="1100"/>
      <c r="DN14" s="1092"/>
      <c r="DO14" s="1094"/>
      <c r="DP14" s="851"/>
      <c r="DQ14" s="1096"/>
      <c r="DR14" s="1098"/>
      <c r="DS14" s="850"/>
      <c r="DT14" s="1100"/>
      <c r="DU14" s="1100"/>
      <c r="DV14" s="1092"/>
      <c r="DW14" s="1094"/>
      <c r="DX14" s="851"/>
      <c r="DY14" s="1096"/>
      <c r="DZ14" s="1098"/>
      <c r="EA14" s="850"/>
      <c r="EB14" s="1100"/>
      <c r="EC14" s="1100"/>
      <c r="ED14" s="1092"/>
      <c r="EE14" s="1094"/>
      <c r="EF14" s="851"/>
      <c r="EG14" s="1096"/>
      <c r="EH14" s="1098"/>
      <c r="EI14" s="850"/>
      <c r="EJ14" s="1100"/>
      <c r="EK14" s="1100"/>
      <c r="EL14" s="1092"/>
      <c r="EM14" s="1094"/>
      <c r="EN14" s="851"/>
      <c r="EO14" s="1096"/>
      <c r="EP14" s="1098"/>
      <c r="EQ14" s="850"/>
      <c r="ER14" s="1100"/>
      <c r="ES14" s="1100"/>
      <c r="ET14" s="1092"/>
      <c r="EU14" s="1094"/>
      <c r="EV14" s="851"/>
      <c r="EW14" s="1096"/>
      <c r="EX14" s="1098"/>
      <c r="EY14" s="850"/>
      <c r="EZ14" s="1100"/>
      <c r="FA14" s="1100"/>
      <c r="FB14" s="1092"/>
      <c r="FC14" s="1094"/>
      <c r="FD14" s="851"/>
      <c r="FE14" s="1096"/>
      <c r="FF14" s="1098"/>
      <c r="FG14" s="850"/>
      <c r="FH14" s="1100"/>
      <c r="FI14" s="1100"/>
      <c r="FJ14" s="1092"/>
      <c r="FK14" s="1094"/>
      <c r="FL14" s="851"/>
      <c r="FM14" s="1096"/>
      <c r="FN14" s="1098"/>
      <c r="FO14" s="850"/>
      <c r="FP14" s="1100"/>
      <c r="FQ14" s="1100"/>
      <c r="FR14" s="1092"/>
      <c r="FS14" s="1094"/>
      <c r="FT14" s="851"/>
      <c r="FU14" s="1096"/>
      <c r="FV14" s="1098"/>
      <c r="FW14" s="850"/>
      <c r="FX14" s="1100"/>
      <c r="FY14" s="1100"/>
      <c r="FZ14" s="1092"/>
      <c r="GA14" s="1094"/>
      <c r="GB14" s="851"/>
      <c r="GC14" s="1096"/>
      <c r="GD14" s="1098"/>
      <c r="GE14" s="850"/>
      <c r="GF14" s="1100"/>
      <c r="GG14" s="1100"/>
      <c r="GH14" s="1092"/>
      <c r="GI14" s="1094"/>
      <c r="GJ14" s="851"/>
      <c r="GK14" s="1096"/>
      <c r="GL14" s="1098"/>
      <c r="GM14" s="850"/>
      <c r="GN14" s="1100"/>
      <c r="GO14" s="1100"/>
      <c r="GP14" s="1092"/>
      <c r="GQ14" s="1094"/>
      <c r="GR14" s="851"/>
      <c r="GS14" s="1096"/>
      <c r="GT14" s="1098"/>
      <c r="GU14" s="850"/>
      <c r="GV14" s="1100"/>
      <c r="GW14" s="1100"/>
      <c r="GX14" s="1092"/>
      <c r="GY14" s="1094"/>
      <c r="GZ14" s="851"/>
      <c r="HA14" s="1096"/>
      <c r="HB14" s="1098"/>
      <c r="HC14" s="850"/>
      <c r="HD14" s="1100"/>
      <c r="HE14" s="1100"/>
      <c r="HF14" s="1092"/>
      <c r="HG14" s="1094"/>
      <c r="HH14" s="851"/>
      <c r="HI14" s="1096"/>
      <c r="HJ14" s="1098"/>
      <c r="HK14" s="850"/>
      <c r="HL14" s="1100"/>
      <c r="HM14" s="1100"/>
      <c r="HN14" s="1092"/>
      <c r="HO14" s="1094"/>
      <c r="HP14" s="851"/>
      <c r="HQ14" s="1096"/>
      <c r="HR14" s="1098"/>
      <c r="HS14" s="850"/>
      <c r="HT14" s="1100"/>
      <c r="HU14" s="1100"/>
      <c r="HV14" s="1092"/>
      <c r="HW14" s="1094"/>
      <c r="HX14" s="851"/>
      <c r="HY14" s="1096"/>
      <c r="HZ14" s="1098"/>
      <c r="IA14" s="850"/>
      <c r="IB14" s="1100"/>
      <c r="IC14" s="1100"/>
      <c r="ID14" s="1092"/>
      <c r="IE14" s="1094"/>
      <c r="IF14" s="851"/>
      <c r="IG14" s="1096"/>
      <c r="IH14" s="1098"/>
      <c r="II14" s="850"/>
      <c r="IJ14" s="1100"/>
      <c r="IK14" s="1100"/>
      <c r="IL14" s="1092"/>
      <c r="IM14" s="1094"/>
      <c r="IN14" s="851"/>
      <c r="IO14" s="1096"/>
      <c r="IP14" s="1098"/>
      <c r="IQ14" s="850"/>
      <c r="IR14" s="1100"/>
      <c r="IS14" s="1100"/>
      <c r="IT14" s="1092"/>
      <c r="IU14" s="1094"/>
      <c r="IV14" s="851"/>
      <c r="IW14" s="1096"/>
      <c r="IX14" s="1098"/>
      <c r="IY14" s="850"/>
      <c r="IZ14" s="1100"/>
      <c r="JA14" s="1100"/>
      <c r="JB14" s="1092"/>
      <c r="JC14" s="1094"/>
      <c r="JD14" s="851"/>
      <c r="JE14" s="1096"/>
      <c r="JF14" s="1098"/>
      <c r="JG14" s="850"/>
      <c r="JH14" s="1100"/>
      <c r="JI14" s="1100"/>
      <c r="JJ14" s="1092"/>
      <c r="JK14" s="1094"/>
      <c r="JL14" s="851"/>
      <c r="JM14" s="1096"/>
      <c r="JN14" s="1098"/>
      <c r="JO14" s="850"/>
      <c r="JP14" s="1100"/>
      <c r="JQ14" s="1100"/>
      <c r="JR14" s="1092"/>
      <c r="JS14" s="1094"/>
      <c r="JT14" s="851"/>
      <c r="JU14" s="1096"/>
      <c r="JV14" s="1098"/>
      <c r="JW14" s="850"/>
      <c r="JX14" s="1100"/>
      <c r="JY14" s="1100"/>
      <c r="JZ14" s="1092"/>
      <c r="KA14" s="1094"/>
      <c r="KB14" s="851"/>
      <c r="KC14" s="1096"/>
      <c r="KD14" s="1098"/>
      <c r="KE14" s="850"/>
      <c r="KF14" s="1100"/>
      <c r="KG14" s="1100"/>
      <c r="KH14" s="1092"/>
      <c r="KI14" s="1094"/>
      <c r="KJ14" s="851"/>
      <c r="KK14" s="1096"/>
      <c r="KL14" s="1098"/>
      <c r="KM14" s="850"/>
      <c r="KN14" s="1100"/>
      <c r="KO14" s="1100"/>
      <c r="KP14" s="1092"/>
      <c r="KQ14" s="1094"/>
      <c r="KR14" s="851"/>
      <c r="KS14" s="1096"/>
      <c r="KT14" s="1098"/>
      <c r="KU14" s="850"/>
      <c r="KV14" s="1100"/>
      <c r="KW14" s="1100"/>
      <c r="KX14" s="1092"/>
      <c r="KY14" s="1094"/>
      <c r="KZ14" s="851"/>
      <c r="LA14" s="1096"/>
      <c r="LB14" s="1098"/>
      <c r="LC14" s="850"/>
      <c r="LD14" s="1100"/>
      <c r="LE14" s="1100"/>
      <c r="LF14" s="1092"/>
      <c r="LG14" s="1094"/>
      <c r="LH14" s="851"/>
      <c r="LI14" s="1096"/>
      <c r="LJ14" s="1098"/>
      <c r="LK14" s="850"/>
      <c r="LL14" s="1100"/>
      <c r="LM14" s="1100"/>
      <c r="LN14" s="1092"/>
      <c r="LO14" s="1094"/>
      <c r="LP14" s="851"/>
      <c r="LQ14" s="1096"/>
      <c r="LR14" s="1098"/>
      <c r="LS14" s="850"/>
      <c r="LT14" s="1100"/>
      <c r="LU14" s="1100"/>
      <c r="LV14" s="1092"/>
      <c r="LW14" s="1094"/>
      <c r="LX14" s="851"/>
      <c r="LY14" s="1096"/>
      <c r="LZ14" s="1098"/>
      <c r="MA14" s="850"/>
      <c r="MB14" s="1100"/>
      <c r="MC14" s="1100"/>
      <c r="MD14" s="1092"/>
      <c r="ME14" s="1094"/>
      <c r="MF14" s="851"/>
      <c r="MG14" s="1096"/>
      <c r="MH14" s="1098"/>
      <c r="MI14" s="850"/>
      <c r="MJ14" s="1100"/>
      <c r="MK14" s="1100"/>
      <c r="ML14" s="1092"/>
      <c r="MM14" s="1094"/>
      <c r="MN14" s="851"/>
      <c r="MO14" s="1096"/>
      <c r="MP14" s="1098"/>
      <c r="MQ14" s="850"/>
      <c r="MR14" s="1100"/>
      <c r="MS14" s="1100"/>
      <c r="MT14" s="1092"/>
      <c r="MU14" s="1094"/>
      <c r="MV14" s="851"/>
      <c r="MW14" s="1096"/>
      <c r="MX14" s="1098"/>
      <c r="MY14" s="850"/>
      <c r="MZ14" s="1100"/>
      <c r="NA14" s="1100"/>
      <c r="NB14" s="1092"/>
      <c r="NC14" s="1094"/>
      <c r="ND14" s="851"/>
      <c r="NE14" s="1096"/>
      <c r="NF14" s="1098"/>
      <c r="NG14" s="850"/>
      <c r="NH14" s="1100"/>
      <c r="NI14" s="1100"/>
      <c r="NJ14" s="1092"/>
      <c r="NK14" s="1094"/>
      <c r="NL14" s="851"/>
      <c r="NM14" s="1096"/>
      <c r="NN14" s="1098"/>
      <c r="NO14" s="850"/>
      <c r="NP14" s="1100"/>
      <c r="NQ14" s="1100"/>
      <c r="NR14" s="1092"/>
      <c r="NS14" s="1094"/>
      <c r="NT14" s="851"/>
      <c r="NU14" s="1096"/>
      <c r="NV14" s="1098"/>
      <c r="NW14" s="850"/>
      <c r="NX14" s="1100"/>
      <c r="NY14" s="1100"/>
      <c r="NZ14" s="1092"/>
      <c r="OA14" s="1094"/>
      <c r="OB14" s="851"/>
      <c r="OC14" s="1096"/>
      <c r="OD14" s="1098"/>
      <c r="OE14" s="850"/>
      <c r="OF14" s="1100"/>
      <c r="OG14" s="1100"/>
      <c r="OH14" s="1092"/>
      <c r="OI14" s="1094"/>
      <c r="OJ14" s="851"/>
      <c r="OK14" s="1096"/>
      <c r="OL14" s="1098"/>
      <c r="OM14" s="850"/>
      <c r="ON14" s="1100"/>
      <c r="OO14" s="1100"/>
      <c r="OP14" s="1092"/>
      <c r="OQ14" s="1094"/>
      <c r="OR14" s="851"/>
      <c r="OS14" s="1096"/>
      <c r="OT14" s="1098"/>
      <c r="OU14" s="850"/>
      <c r="OV14" s="1100"/>
      <c r="OW14" s="1100"/>
      <c r="OX14" s="1092"/>
      <c r="OY14" s="1094"/>
      <c r="OZ14" s="851"/>
      <c r="PA14" s="1096"/>
      <c r="PB14" s="1098"/>
      <c r="PC14" s="850"/>
      <c r="PD14" s="1100"/>
      <c r="PE14" s="1100"/>
      <c r="PF14" s="1092"/>
      <c r="PG14" s="1094"/>
      <c r="PH14" s="851"/>
      <c r="PI14" s="1096"/>
      <c r="PJ14" s="1098"/>
      <c r="PK14" s="850"/>
      <c r="PL14" s="1100"/>
      <c r="PM14" s="1100"/>
      <c r="PN14" s="1092"/>
      <c r="PO14" s="1094"/>
      <c r="PP14" s="851"/>
      <c r="PQ14" s="1096"/>
      <c r="PR14" s="1098"/>
      <c r="PS14" s="850"/>
      <c r="PT14" s="1100"/>
      <c r="PU14" s="1100"/>
      <c r="PV14" s="1092"/>
      <c r="PW14" s="1094"/>
      <c r="PX14" s="851"/>
      <c r="PY14" s="1096"/>
      <c r="PZ14" s="1098"/>
      <c r="QA14" s="850"/>
      <c r="QB14" s="1100"/>
      <c r="QC14" s="1100"/>
      <c r="QD14" s="1092"/>
      <c r="QE14" s="1094"/>
      <c r="QF14" s="851"/>
      <c r="QG14" s="1096"/>
      <c r="QH14" s="1098"/>
      <c r="QI14" s="850"/>
      <c r="QJ14" s="1100"/>
      <c r="QK14" s="1100"/>
      <c r="QL14" s="1092"/>
      <c r="QM14" s="1094"/>
      <c r="QN14" s="851"/>
      <c r="QO14" s="1096"/>
      <c r="QP14" s="1098"/>
      <c r="QQ14" s="850"/>
      <c r="QR14" s="1100"/>
      <c r="QS14" s="1100"/>
      <c r="QT14" s="1092"/>
      <c r="QU14" s="1094"/>
      <c r="QV14" s="851"/>
      <c r="QW14" s="1096"/>
      <c r="QX14" s="1098"/>
      <c r="QY14" s="850"/>
      <c r="QZ14" s="1100"/>
      <c r="RA14" s="1100"/>
      <c r="RB14" s="1092"/>
      <c r="RC14" s="1094"/>
      <c r="RD14" s="851"/>
      <c r="RE14" s="1096"/>
      <c r="RF14" s="1098"/>
      <c r="RG14" s="850"/>
      <c r="RH14" s="1100"/>
      <c r="RI14" s="1100"/>
      <c r="RJ14" s="1092"/>
      <c r="RK14" s="1094"/>
      <c r="RL14" s="851"/>
      <c r="RM14" s="1096"/>
      <c r="RN14" s="1098"/>
      <c r="RO14" s="850"/>
      <c r="RP14" s="1100"/>
      <c r="RQ14" s="1100"/>
      <c r="RR14" s="1092"/>
      <c r="RS14" s="1094"/>
      <c r="RT14" s="851"/>
      <c r="RU14" s="1096"/>
      <c r="RV14" s="1098"/>
      <c r="RW14" s="850"/>
      <c r="RX14" s="1100"/>
      <c r="RY14" s="1100"/>
      <c r="RZ14" s="1092"/>
      <c r="SA14" s="1094"/>
      <c r="SB14" s="851"/>
      <c r="SC14" s="1096"/>
      <c r="SD14" s="1098"/>
      <c r="SE14" s="850"/>
      <c r="SF14" s="1100"/>
      <c r="SG14" s="1100"/>
      <c r="SH14" s="1092"/>
      <c r="SI14" s="1094"/>
      <c r="SJ14" s="851"/>
      <c r="SK14" s="1096"/>
      <c r="SL14" s="1098"/>
      <c r="SM14" s="850"/>
      <c r="SN14" s="1100"/>
      <c r="SO14" s="1100"/>
      <c r="SP14" s="1092"/>
      <c r="SQ14" s="1094"/>
      <c r="SR14" s="851"/>
      <c r="SS14" s="1096"/>
      <c r="ST14" s="1098"/>
      <c r="SU14" s="850"/>
      <c r="SV14" s="1100"/>
      <c r="SW14" s="1100"/>
      <c r="SX14" s="1092"/>
      <c r="SY14" s="1094"/>
      <c r="SZ14" s="851"/>
      <c r="TA14" s="1096"/>
      <c r="TB14" s="1098"/>
      <c r="TC14" s="850"/>
      <c r="TD14" s="1100"/>
      <c r="TE14" s="1100"/>
      <c r="TF14" s="1092"/>
      <c r="TG14" s="1094"/>
      <c r="TH14" s="851"/>
      <c r="TI14" s="1096"/>
      <c r="TJ14" s="1098"/>
      <c r="TK14" s="850"/>
      <c r="TL14" s="1100"/>
      <c r="TM14" s="1100"/>
      <c r="TN14" s="1092"/>
      <c r="TO14" s="1094"/>
      <c r="TP14" s="851"/>
      <c r="TQ14" s="1096"/>
      <c r="TR14" s="1098"/>
      <c r="TS14" s="850"/>
      <c r="TT14" s="1100"/>
      <c r="TU14" s="1100"/>
      <c r="TV14" s="1092"/>
      <c r="TW14" s="1094"/>
      <c r="TX14" s="851"/>
      <c r="TY14" s="1096"/>
      <c r="TZ14" s="1098"/>
      <c r="UA14" s="850"/>
      <c r="UB14" s="1100"/>
      <c r="UC14" s="1100"/>
      <c r="UD14" s="1092"/>
      <c r="UE14" s="1094"/>
      <c r="UF14" s="851"/>
      <c r="UG14" s="1096"/>
      <c r="UH14" s="1098"/>
      <c r="UI14" s="850"/>
      <c r="UJ14" s="1100"/>
      <c r="UK14" s="1100"/>
      <c r="UL14" s="1092"/>
      <c r="UM14" s="1094"/>
      <c r="UN14" s="851"/>
      <c r="UO14" s="1096"/>
      <c r="UP14" s="1098"/>
      <c r="UQ14" s="850"/>
      <c r="UR14" s="1100"/>
      <c r="US14" s="1100"/>
      <c r="UT14" s="1092"/>
      <c r="UU14" s="1094"/>
      <c r="UV14" s="851"/>
      <c r="UW14" s="1096"/>
      <c r="UX14" s="1098"/>
      <c r="UY14" s="850"/>
      <c r="UZ14" s="1100"/>
      <c r="VA14" s="1100"/>
      <c r="VB14" s="1092"/>
      <c r="VC14" s="1094"/>
      <c r="VD14" s="851"/>
      <c r="VE14" s="1096"/>
      <c r="VF14" s="1098"/>
      <c r="VG14" s="850"/>
      <c r="VH14" s="1100"/>
      <c r="VI14" s="1100"/>
      <c r="VJ14" s="1092"/>
      <c r="VK14" s="1094"/>
      <c r="VL14" s="851"/>
      <c r="VM14" s="1096"/>
      <c r="VN14" s="1098"/>
      <c r="VO14" s="850"/>
      <c r="VP14" s="1100"/>
      <c r="VQ14" s="1100"/>
      <c r="VR14" s="1092"/>
      <c r="VS14" s="1094"/>
      <c r="VT14" s="851"/>
      <c r="VU14" s="1096"/>
      <c r="VV14" s="1098"/>
      <c r="VW14" s="850"/>
      <c r="VX14" s="1100"/>
      <c r="VY14" s="1100"/>
      <c r="VZ14" s="1092"/>
      <c r="WA14" s="1094"/>
      <c r="WB14" s="851"/>
      <c r="WC14" s="1096"/>
      <c r="WD14" s="1098"/>
      <c r="WE14" s="850"/>
      <c r="WF14" s="1100"/>
      <c r="WG14" s="1100"/>
      <c r="WH14" s="1092"/>
      <c r="WI14" s="1094"/>
      <c r="WJ14" s="851"/>
      <c r="WK14" s="1096"/>
      <c r="WL14" s="1098"/>
      <c r="WM14" s="850"/>
      <c r="WN14" s="1100"/>
      <c r="WO14" s="1100"/>
      <c r="WP14" s="1092"/>
      <c r="WQ14" s="1094"/>
      <c r="WR14" s="851"/>
      <c r="WS14" s="1096"/>
      <c r="WT14" s="1098"/>
      <c r="WU14" s="850"/>
      <c r="WV14" s="1100"/>
      <c r="WW14" s="1100"/>
      <c r="WX14" s="1092"/>
      <c r="WY14" s="1094"/>
      <c r="WZ14" s="851"/>
      <c r="XA14" s="1096"/>
      <c r="XB14" s="1098"/>
      <c r="XC14" s="850"/>
      <c r="XD14" s="1100"/>
      <c r="XE14" s="1100"/>
      <c r="XF14" s="1092"/>
      <c r="XG14" s="1094"/>
      <c r="XH14" s="851"/>
      <c r="XI14" s="1096"/>
      <c r="XJ14" s="1098"/>
      <c r="XK14" s="850"/>
      <c r="XL14" s="1100"/>
      <c r="XM14" s="1100"/>
      <c r="XN14" s="1092"/>
      <c r="XO14" s="1094"/>
      <c r="XP14" s="851"/>
      <c r="XQ14" s="1096"/>
      <c r="XR14" s="1098"/>
      <c r="XS14" s="850"/>
      <c r="XT14" s="1100"/>
      <c r="XU14" s="1100"/>
      <c r="XV14" s="1092"/>
      <c r="XW14" s="1094"/>
      <c r="XX14" s="851"/>
      <c r="XY14" s="1096"/>
      <c r="XZ14" s="1098"/>
      <c r="YA14" s="850"/>
      <c r="YB14" s="1100"/>
      <c r="YC14" s="1100"/>
      <c r="YD14" s="1092"/>
      <c r="YE14" s="1094"/>
      <c r="YF14" s="851"/>
      <c r="YG14" s="1096"/>
      <c r="YH14" s="1098"/>
      <c r="YI14" s="850"/>
      <c r="YJ14" s="1100"/>
      <c r="YK14" s="1100"/>
      <c r="YL14" s="1092"/>
      <c r="YM14" s="1094"/>
      <c r="YN14" s="851"/>
      <c r="YO14" s="1096"/>
      <c r="YP14" s="1098"/>
      <c r="YQ14" s="850"/>
      <c r="YR14" s="1100"/>
      <c r="YS14" s="1100"/>
      <c r="YT14" s="1092"/>
      <c r="YU14" s="1094"/>
      <c r="YV14" s="851"/>
      <c r="YW14" s="1096"/>
      <c r="YX14" s="1098"/>
      <c r="YY14" s="850"/>
      <c r="YZ14" s="1100"/>
      <c r="ZA14" s="1100"/>
      <c r="ZB14" s="1092"/>
      <c r="ZC14" s="1094"/>
      <c r="ZD14" s="851"/>
      <c r="ZE14" s="1096"/>
      <c r="ZF14" s="1098"/>
      <c r="ZG14" s="850"/>
      <c r="ZH14" s="1100"/>
      <c r="ZI14" s="1100"/>
      <c r="ZJ14" s="1092"/>
      <c r="ZK14" s="1094"/>
      <c r="ZL14" s="851"/>
      <c r="ZM14" s="1096"/>
      <c r="ZN14" s="1098"/>
      <c r="ZO14" s="850"/>
      <c r="ZP14" s="1100"/>
      <c r="ZQ14" s="1100"/>
      <c r="ZR14" s="1092"/>
      <c r="ZS14" s="1094"/>
      <c r="ZT14" s="851"/>
      <c r="ZU14" s="1096"/>
      <c r="ZV14" s="1098"/>
      <c r="ZW14" s="850"/>
      <c r="ZX14" s="1100"/>
      <c r="ZY14" s="1100"/>
      <c r="ZZ14" s="1092"/>
      <c r="AAA14" s="1094"/>
      <c r="AAB14" s="851"/>
      <c r="AAC14" s="1096"/>
      <c r="AAD14" s="1098"/>
      <c r="AAE14" s="850"/>
      <c r="AAF14" s="1100"/>
      <c r="AAG14" s="1100"/>
      <c r="AAH14" s="1092"/>
      <c r="AAI14" s="1094"/>
      <c r="AAJ14" s="851"/>
      <c r="AAK14" s="1096"/>
      <c r="AAL14" s="1098"/>
      <c r="AAM14" s="850"/>
      <c r="AAN14" s="1100"/>
      <c r="AAO14" s="1100"/>
      <c r="AAP14" s="1092"/>
      <c r="AAQ14" s="1094"/>
      <c r="AAR14" s="851"/>
      <c r="AAS14" s="1096"/>
      <c r="AAT14" s="1098"/>
      <c r="AAU14" s="850"/>
      <c r="AAV14" s="1100"/>
      <c r="AAW14" s="1100"/>
      <c r="AAX14" s="1092"/>
      <c r="AAY14" s="1094"/>
      <c r="AAZ14" s="851"/>
      <c r="ABA14" s="1096"/>
      <c r="ABB14" s="1098"/>
      <c r="ABC14" s="850"/>
      <c r="ABD14" s="1100"/>
      <c r="ABE14" s="1100"/>
      <c r="ABF14" s="1092"/>
      <c r="ABG14" s="1094"/>
      <c r="ABH14" s="851"/>
      <c r="ABI14" s="1096"/>
      <c r="ABJ14" s="1098"/>
      <c r="ABK14" s="850"/>
      <c r="ABL14" s="1100"/>
      <c r="ABM14" s="1100"/>
      <c r="ABN14" s="1092"/>
      <c r="ABO14" s="1094"/>
      <c r="ABP14" s="851"/>
      <c r="ABQ14" s="1096"/>
      <c r="ABR14" s="1098"/>
      <c r="ABS14" s="850"/>
      <c r="ABT14" s="1100"/>
      <c r="ABU14" s="1100"/>
      <c r="ABV14" s="1092"/>
      <c r="ABW14" s="1094"/>
      <c r="ABX14" s="851"/>
      <c r="ABY14" s="1096"/>
      <c r="ABZ14" s="1098"/>
      <c r="ACA14" s="850"/>
      <c r="ACB14" s="1100"/>
      <c r="ACC14" s="1100"/>
      <c r="ACD14" s="1092"/>
      <c r="ACE14" s="1094"/>
      <c r="ACF14" s="851"/>
      <c r="ACG14" s="1096"/>
      <c r="ACH14" s="1098"/>
      <c r="ACI14" s="850"/>
      <c r="ACJ14" s="1100"/>
      <c r="ACK14" s="1100"/>
      <c r="ACL14" s="1092"/>
      <c r="ACM14" s="1094"/>
      <c r="ACN14" s="851"/>
      <c r="ACO14" s="1096"/>
      <c r="ACP14" s="1098"/>
      <c r="ACQ14" s="850"/>
      <c r="ACR14" s="1100"/>
      <c r="ACS14" s="1100"/>
      <c r="ACT14" s="1092"/>
      <c r="ACU14" s="1094"/>
      <c r="ACV14" s="851"/>
      <c r="ACW14" s="1096"/>
      <c r="ACX14" s="1098"/>
      <c r="ACY14" s="850"/>
      <c r="ACZ14" s="1100"/>
      <c r="ADA14" s="1100"/>
      <c r="ADB14" s="1092"/>
      <c r="ADC14" s="1094"/>
      <c r="ADD14" s="851"/>
      <c r="ADE14" s="1096"/>
      <c r="ADF14" s="1098"/>
      <c r="ADG14" s="850"/>
      <c r="ADH14" s="1100"/>
      <c r="ADI14" s="1100"/>
      <c r="ADJ14" s="1092"/>
      <c r="ADK14" s="1094"/>
      <c r="ADL14" s="851"/>
      <c r="ADM14" s="1096"/>
      <c r="ADN14" s="1098"/>
      <c r="ADO14" s="850"/>
      <c r="ADP14" s="1100"/>
      <c r="ADQ14" s="1100"/>
      <c r="ADR14" s="1092"/>
      <c r="ADS14" s="1094"/>
      <c r="ADT14" s="851"/>
      <c r="ADU14" s="1096"/>
      <c r="ADV14" s="1098"/>
      <c r="ADW14" s="850"/>
      <c r="ADX14" s="1100"/>
      <c r="ADY14" s="1100"/>
      <c r="ADZ14" s="1092"/>
      <c r="AEA14" s="1094"/>
      <c r="AEB14" s="851"/>
      <c r="AEC14" s="1096"/>
      <c r="AED14" s="1098"/>
      <c r="AEE14" s="850"/>
      <c r="AEF14" s="1100"/>
      <c r="AEG14" s="1100"/>
      <c r="AEH14" s="1092"/>
      <c r="AEI14" s="1094"/>
      <c r="AEJ14" s="851"/>
      <c r="AEK14" s="1096"/>
      <c r="AEL14" s="1098"/>
      <c r="AEM14" s="850"/>
      <c r="AEN14" s="1100"/>
      <c r="AEO14" s="1100"/>
      <c r="AEP14" s="1092"/>
      <c r="AEQ14" s="1094"/>
      <c r="AER14" s="851"/>
      <c r="AES14" s="1096"/>
      <c r="AET14" s="1098"/>
      <c r="AEU14" s="850"/>
      <c r="AEV14" s="1100"/>
      <c r="AEW14" s="1100"/>
      <c r="AEX14" s="1092"/>
      <c r="AEY14" s="1094"/>
      <c r="AEZ14" s="851"/>
      <c r="AFA14" s="1096"/>
      <c r="AFB14" s="1098"/>
      <c r="AFC14" s="850"/>
      <c r="AFD14" s="1100"/>
      <c r="AFE14" s="1100"/>
      <c r="AFF14" s="1092"/>
      <c r="AFG14" s="1094"/>
      <c r="AFH14" s="851"/>
      <c r="AFI14" s="1096"/>
      <c r="AFJ14" s="1098"/>
      <c r="AFK14" s="850"/>
      <c r="AFL14" s="1100"/>
      <c r="AFM14" s="1100"/>
      <c r="AFN14" s="1092"/>
      <c r="AFO14" s="1094"/>
      <c r="AFP14" s="851"/>
      <c r="AFQ14" s="1096"/>
      <c r="AFR14" s="1098"/>
      <c r="AFS14" s="850"/>
      <c r="AFT14" s="1100"/>
      <c r="AFU14" s="1100"/>
      <c r="AFV14" s="1092"/>
      <c r="AFW14" s="1094"/>
      <c r="AFX14" s="851"/>
      <c r="AFY14" s="1096"/>
      <c r="AFZ14" s="1098"/>
      <c r="AGA14" s="850"/>
      <c r="AGB14" s="1100"/>
      <c r="AGC14" s="1100"/>
      <c r="AGD14" s="1092"/>
      <c r="AGE14" s="1094"/>
      <c r="AGF14" s="851"/>
      <c r="AGG14" s="1096"/>
      <c r="AGH14" s="1098"/>
      <c r="AGI14" s="850"/>
      <c r="AGJ14" s="1100"/>
      <c r="AGK14" s="1100"/>
      <c r="AGL14" s="1092"/>
      <c r="AGM14" s="1094"/>
      <c r="AGN14" s="851"/>
      <c r="AGO14" s="1096"/>
      <c r="AGP14" s="1098"/>
      <c r="AGQ14" s="850"/>
      <c r="AGR14" s="1100"/>
      <c r="AGS14" s="1100"/>
      <c r="AGT14" s="1092"/>
      <c r="AGU14" s="1094"/>
      <c r="AGV14" s="851"/>
      <c r="AGW14" s="1096"/>
      <c r="AGX14" s="1098"/>
      <c r="AGY14" s="850"/>
      <c r="AGZ14" s="1100"/>
      <c r="AHA14" s="1100"/>
      <c r="AHB14" s="1092"/>
      <c r="AHC14" s="1094"/>
      <c r="AHD14" s="851"/>
      <c r="AHE14" s="1096"/>
      <c r="AHF14" s="1098"/>
      <c r="AHG14" s="850"/>
      <c r="AHH14" s="1100"/>
      <c r="AHI14" s="1100"/>
      <c r="AHJ14" s="1092"/>
      <c r="AHK14" s="1094"/>
      <c r="AHL14" s="851"/>
      <c r="AHM14" s="1096"/>
      <c r="AHN14" s="1098"/>
      <c r="AHO14" s="850"/>
      <c r="AHP14" s="1100"/>
      <c r="AHQ14" s="1100"/>
      <c r="AHR14" s="1092"/>
      <c r="AHS14" s="1094"/>
      <c r="AHT14" s="851"/>
      <c r="AHU14" s="1096"/>
      <c r="AHV14" s="1098"/>
      <c r="AHW14" s="850"/>
      <c r="AHX14" s="1100"/>
      <c r="AHY14" s="1100"/>
      <c r="AHZ14" s="1092"/>
      <c r="AIA14" s="1094"/>
      <c r="AIB14" s="851"/>
      <c r="AIC14" s="1096"/>
      <c r="AID14" s="1098"/>
      <c r="AIE14" s="850"/>
      <c r="AIF14" s="1100"/>
      <c r="AIG14" s="1100"/>
      <c r="AIH14" s="1092"/>
      <c r="AII14" s="1094"/>
      <c r="AIJ14" s="851"/>
      <c r="AIK14" s="1096"/>
      <c r="AIL14" s="1098"/>
      <c r="AIM14" s="850"/>
      <c r="AIN14" s="1100"/>
      <c r="AIO14" s="1100"/>
      <c r="AIP14" s="1092"/>
      <c r="AIQ14" s="1094"/>
      <c r="AIR14" s="851"/>
      <c r="AIS14" s="1096"/>
      <c r="AIT14" s="1098"/>
      <c r="AIU14" s="850"/>
      <c r="AIV14" s="1100"/>
      <c r="AIW14" s="1100"/>
      <c r="AIX14" s="1092"/>
      <c r="AIY14" s="1094"/>
      <c r="AIZ14" s="851"/>
      <c r="AJA14" s="1096"/>
      <c r="AJB14" s="1098"/>
      <c r="AJC14" s="850"/>
      <c r="AJD14" s="1100"/>
      <c r="AJE14" s="1100"/>
      <c r="AJF14" s="1092"/>
      <c r="AJG14" s="1094"/>
      <c r="AJH14" s="851"/>
      <c r="AJI14" s="1096"/>
      <c r="AJJ14" s="1098"/>
      <c r="AJK14" s="850"/>
      <c r="AJL14" s="1100"/>
      <c r="AJM14" s="1100"/>
      <c r="AJN14" s="1092"/>
      <c r="AJO14" s="1094"/>
      <c r="AJP14" s="851"/>
      <c r="AJQ14" s="1096"/>
      <c r="AJR14" s="1098"/>
      <c r="AJS14" s="850"/>
      <c r="AJT14" s="1100"/>
      <c r="AJU14" s="1100"/>
      <c r="AJV14" s="1092"/>
      <c r="AJW14" s="1094"/>
      <c r="AJX14" s="851"/>
      <c r="AJY14" s="1096"/>
      <c r="AJZ14" s="1098"/>
      <c r="AKA14" s="850"/>
      <c r="AKB14" s="1100"/>
      <c r="AKC14" s="1100"/>
      <c r="AKD14" s="1092"/>
      <c r="AKE14" s="1094"/>
      <c r="AKF14" s="851"/>
      <c r="AKG14" s="1096"/>
      <c r="AKH14" s="1098"/>
      <c r="AKI14" s="850"/>
      <c r="AKJ14" s="1100"/>
      <c r="AKK14" s="1100"/>
      <c r="AKL14" s="1092"/>
      <c r="AKM14" s="1094"/>
      <c r="AKN14" s="851"/>
      <c r="AKO14" s="1096"/>
      <c r="AKP14" s="1098"/>
      <c r="AKQ14" s="850"/>
      <c r="AKR14" s="1100"/>
      <c r="AKS14" s="1100"/>
      <c r="AKT14" s="1092"/>
      <c r="AKU14" s="1094"/>
      <c r="AKV14" s="851"/>
      <c r="AKW14" s="1096"/>
      <c r="AKX14" s="1098"/>
      <c r="AKY14" s="850"/>
      <c r="AKZ14" s="1100"/>
      <c r="ALA14" s="1100"/>
      <c r="ALB14" s="1092"/>
      <c r="ALC14" s="1094"/>
      <c r="ALD14" s="851"/>
      <c r="ALE14" s="1096"/>
      <c r="ALF14" s="1098"/>
      <c r="ALG14" s="850"/>
      <c r="ALH14" s="1100"/>
      <c r="ALI14" s="1100"/>
      <c r="ALJ14" s="1092"/>
      <c r="ALK14" s="1094"/>
      <c r="ALL14" s="851"/>
      <c r="ALM14" s="1096"/>
      <c r="ALN14" s="1098"/>
      <c r="ALO14" s="850"/>
      <c r="ALP14" s="1100"/>
      <c r="ALQ14" s="1100"/>
      <c r="ALR14" s="1092"/>
      <c r="ALS14" s="1094"/>
      <c r="ALT14" s="851"/>
      <c r="ALU14" s="1096"/>
      <c r="ALV14" s="1098"/>
      <c r="ALW14" s="850"/>
      <c r="ALX14" s="1100"/>
      <c r="ALY14" s="1100"/>
      <c r="ALZ14" s="1092"/>
      <c r="AMA14" s="1094"/>
      <c r="AMB14" s="851"/>
      <c r="AMC14" s="1096"/>
      <c r="AMD14" s="1098"/>
      <c r="AME14" s="850"/>
      <c r="AMF14" s="1100"/>
      <c r="AMG14" s="1100"/>
      <c r="AMH14" s="1092"/>
      <c r="AMI14" s="1094"/>
      <c r="AMJ14" s="851"/>
      <c r="AMK14" s="1096"/>
      <c r="AML14" s="1098"/>
      <c r="AMM14" s="850"/>
      <c r="AMN14" s="1100"/>
      <c r="AMO14" s="1100"/>
      <c r="AMP14" s="1092"/>
      <c r="AMQ14" s="1094"/>
      <c r="AMR14" s="851"/>
      <c r="AMS14" s="1096"/>
      <c r="AMT14" s="1098"/>
      <c r="AMU14" s="850"/>
      <c r="AMV14" s="1100"/>
      <c r="AMW14" s="1100"/>
      <c r="AMX14" s="1092"/>
      <c r="AMY14" s="1094"/>
      <c r="AMZ14" s="851"/>
      <c r="ANA14" s="1096"/>
      <c r="ANB14" s="1098"/>
      <c r="ANC14" s="850"/>
      <c r="AND14" s="1100"/>
      <c r="ANE14" s="1100"/>
      <c r="ANF14" s="1092"/>
      <c r="ANG14" s="1094"/>
      <c r="ANH14" s="851"/>
      <c r="ANI14" s="1096"/>
      <c r="ANJ14" s="1098"/>
      <c r="ANK14" s="850"/>
      <c r="ANL14" s="1100"/>
      <c r="ANM14" s="1100"/>
      <c r="ANN14" s="1092"/>
      <c r="ANO14" s="1094"/>
      <c r="ANP14" s="851"/>
      <c r="ANQ14" s="1096"/>
      <c r="ANR14" s="1098"/>
      <c r="ANS14" s="850"/>
      <c r="ANT14" s="1100"/>
      <c r="ANU14" s="1100"/>
      <c r="ANV14" s="1092"/>
      <c r="ANW14" s="1094"/>
      <c r="ANX14" s="851"/>
      <c r="ANY14" s="1096"/>
      <c r="ANZ14" s="1098"/>
      <c r="AOA14" s="850"/>
      <c r="AOB14" s="1100"/>
      <c r="AOC14" s="1100"/>
      <c r="AOD14" s="1092"/>
      <c r="AOE14" s="1094"/>
      <c r="AOF14" s="851"/>
      <c r="AOG14" s="1096"/>
      <c r="AOH14" s="1098"/>
      <c r="AOI14" s="850"/>
      <c r="AOJ14" s="1100"/>
      <c r="AOK14" s="1100"/>
      <c r="AOL14" s="1092"/>
      <c r="AOM14" s="1094"/>
      <c r="AON14" s="851"/>
      <c r="AOO14" s="1096"/>
      <c r="AOP14" s="1098"/>
      <c r="AOQ14" s="850"/>
      <c r="AOR14" s="1100"/>
      <c r="AOS14" s="1100"/>
      <c r="AOT14" s="1092"/>
      <c r="AOU14" s="1094"/>
      <c r="AOV14" s="851"/>
      <c r="AOW14" s="1096"/>
      <c r="AOX14" s="1098"/>
      <c r="AOY14" s="850"/>
      <c r="AOZ14" s="1100"/>
      <c r="APA14" s="1100"/>
      <c r="APB14" s="1092"/>
      <c r="APC14" s="1094"/>
      <c r="APD14" s="851"/>
      <c r="APE14" s="1096"/>
      <c r="APF14" s="1098"/>
      <c r="APG14" s="850"/>
      <c r="APH14" s="1100"/>
      <c r="API14" s="1100"/>
      <c r="APJ14" s="1092"/>
      <c r="APK14" s="1094"/>
      <c r="APL14" s="851"/>
      <c r="APM14" s="1096"/>
      <c r="APN14" s="1098"/>
      <c r="APO14" s="850"/>
      <c r="APP14" s="1100"/>
      <c r="APQ14" s="1100"/>
      <c r="APR14" s="1092"/>
      <c r="APS14" s="1094"/>
      <c r="APT14" s="851"/>
      <c r="APU14" s="1096"/>
      <c r="APV14" s="1098"/>
      <c r="APW14" s="850"/>
      <c r="APX14" s="1100"/>
      <c r="APY14" s="1100"/>
      <c r="APZ14" s="1092"/>
      <c r="AQA14" s="1094"/>
      <c r="AQB14" s="851"/>
      <c r="AQC14" s="1096"/>
      <c r="AQD14" s="1098"/>
      <c r="AQE14" s="850"/>
      <c r="AQF14" s="1100"/>
      <c r="AQG14" s="1100"/>
      <c r="AQH14" s="1092"/>
      <c r="AQI14" s="1094"/>
      <c r="AQJ14" s="851"/>
      <c r="AQK14" s="1096"/>
      <c r="AQL14" s="1098"/>
      <c r="AQM14" s="850"/>
      <c r="AQN14" s="1100"/>
      <c r="AQO14" s="1100"/>
      <c r="AQP14" s="1092"/>
      <c r="AQQ14" s="1094"/>
      <c r="AQR14" s="851"/>
      <c r="AQS14" s="1096"/>
      <c r="AQT14" s="1098"/>
      <c r="AQU14" s="850"/>
      <c r="AQV14" s="1100"/>
      <c r="AQW14" s="1100"/>
      <c r="AQX14" s="1092"/>
      <c r="AQY14" s="1094"/>
      <c r="AQZ14" s="851"/>
      <c r="ARA14" s="1096"/>
      <c r="ARB14" s="1098"/>
      <c r="ARC14" s="850"/>
      <c r="ARD14" s="1100"/>
      <c r="ARE14" s="1100"/>
      <c r="ARF14" s="1092"/>
      <c r="ARG14" s="1094"/>
      <c r="ARH14" s="851"/>
      <c r="ARI14" s="1096"/>
      <c r="ARJ14" s="1098"/>
      <c r="ARK14" s="850"/>
      <c r="ARL14" s="1100"/>
      <c r="ARM14" s="1100"/>
      <c r="ARN14" s="1092"/>
      <c r="ARO14" s="1094"/>
      <c r="ARP14" s="851"/>
      <c r="ARQ14" s="1096"/>
      <c r="ARR14" s="1098"/>
      <c r="ARS14" s="850"/>
      <c r="ART14" s="1100"/>
      <c r="ARU14" s="1100"/>
      <c r="ARV14" s="1092"/>
      <c r="ARW14" s="1094"/>
      <c r="ARX14" s="851"/>
      <c r="ARY14" s="1096"/>
      <c r="ARZ14" s="1098"/>
      <c r="ASA14" s="850"/>
      <c r="ASB14" s="1100"/>
      <c r="ASC14" s="1100"/>
      <c r="ASD14" s="1092"/>
      <c r="ASE14" s="1094"/>
      <c r="ASF14" s="851"/>
      <c r="ASG14" s="1096"/>
      <c r="ASH14" s="1098"/>
      <c r="ASI14" s="850"/>
      <c r="ASJ14" s="1100"/>
      <c r="ASK14" s="1100"/>
      <c r="ASL14" s="1092"/>
      <c r="ASM14" s="1094"/>
      <c r="ASN14" s="851"/>
      <c r="ASO14" s="1096"/>
      <c r="ASP14" s="1098"/>
      <c r="ASQ14" s="850"/>
      <c r="ASR14" s="1100"/>
      <c r="ASS14" s="1100"/>
      <c r="AST14" s="1092"/>
      <c r="ASU14" s="1094"/>
      <c r="ASV14" s="851"/>
      <c r="ASW14" s="1096"/>
      <c r="ASX14" s="1098"/>
      <c r="ASY14" s="850"/>
      <c r="ASZ14" s="1100"/>
      <c r="ATA14" s="1100"/>
      <c r="ATB14" s="1092"/>
      <c r="ATC14" s="1094"/>
      <c r="ATD14" s="851"/>
      <c r="ATE14" s="1096"/>
      <c r="ATF14" s="1098"/>
      <c r="ATG14" s="850"/>
      <c r="ATH14" s="1100"/>
      <c r="ATI14" s="1100"/>
      <c r="ATJ14" s="1092"/>
      <c r="ATK14" s="1094"/>
      <c r="ATL14" s="851"/>
      <c r="ATM14" s="1096"/>
      <c r="ATN14" s="1098"/>
      <c r="ATO14" s="850"/>
      <c r="ATP14" s="1100"/>
      <c r="ATQ14" s="1100"/>
      <c r="ATR14" s="1092"/>
      <c r="ATS14" s="1094"/>
      <c r="ATT14" s="851"/>
      <c r="ATU14" s="1096"/>
      <c r="ATV14" s="1098"/>
      <c r="ATW14" s="850"/>
      <c r="ATX14" s="1100"/>
      <c r="ATY14" s="1100"/>
      <c r="ATZ14" s="1092"/>
      <c r="AUA14" s="1094"/>
      <c r="AUB14" s="851"/>
      <c r="AUC14" s="1096"/>
      <c r="AUD14" s="1098"/>
      <c r="AUE14" s="850"/>
      <c r="AUF14" s="1100"/>
      <c r="AUG14" s="1100"/>
      <c r="AUH14" s="1092"/>
      <c r="AUI14" s="1094"/>
      <c r="AUJ14" s="851"/>
      <c r="AUK14" s="1096"/>
      <c r="AUL14" s="1098"/>
      <c r="AUM14" s="850"/>
      <c r="AUN14" s="1100"/>
      <c r="AUO14" s="1100"/>
      <c r="AUP14" s="1092"/>
      <c r="AUQ14" s="1094"/>
      <c r="AUR14" s="851"/>
      <c r="AUS14" s="1096"/>
      <c r="AUT14" s="1098"/>
      <c r="AUU14" s="850"/>
      <c r="AUV14" s="1100"/>
      <c r="AUW14" s="1100"/>
      <c r="AUX14" s="1092"/>
      <c r="AUY14" s="1094"/>
      <c r="AUZ14" s="851"/>
      <c r="AVA14" s="1096"/>
      <c r="AVB14" s="1098"/>
      <c r="AVC14" s="850"/>
      <c r="AVD14" s="1100"/>
      <c r="AVE14" s="1100"/>
      <c r="AVF14" s="1092"/>
      <c r="AVG14" s="1094"/>
      <c r="AVH14" s="851"/>
      <c r="AVI14" s="1096"/>
      <c r="AVJ14" s="1098"/>
      <c r="AVK14" s="850"/>
      <c r="AVL14" s="1100"/>
      <c r="AVM14" s="1100"/>
      <c r="AVN14" s="1092"/>
      <c r="AVO14" s="1094"/>
      <c r="AVP14" s="851"/>
      <c r="AVQ14" s="1096"/>
      <c r="AVR14" s="1098"/>
      <c r="AVS14" s="850"/>
      <c r="AVT14" s="1100"/>
      <c r="AVU14" s="1100"/>
      <c r="AVV14" s="1092"/>
      <c r="AVW14" s="1094"/>
      <c r="AVX14" s="851"/>
      <c r="AVY14" s="1096"/>
      <c r="AVZ14" s="1098"/>
      <c r="AWA14" s="850"/>
      <c r="AWB14" s="1100"/>
      <c r="AWC14" s="1100"/>
      <c r="AWD14" s="1092"/>
      <c r="AWE14" s="1094"/>
      <c r="AWF14" s="851"/>
      <c r="AWG14" s="1096"/>
      <c r="AWH14" s="1098"/>
      <c r="AWI14" s="850"/>
      <c r="AWJ14" s="1100"/>
      <c r="AWK14" s="1100"/>
      <c r="AWL14" s="1092"/>
      <c r="AWM14" s="1094"/>
      <c r="AWN14" s="851"/>
      <c r="AWO14" s="1096"/>
      <c r="AWP14" s="1098"/>
      <c r="AWQ14" s="850"/>
      <c r="AWR14" s="1100"/>
      <c r="AWS14" s="1100"/>
      <c r="AWT14" s="1092"/>
      <c r="AWU14" s="1094"/>
      <c r="AWV14" s="851"/>
      <c r="AWW14" s="1096"/>
      <c r="AWX14" s="1098"/>
      <c r="AWY14" s="850"/>
      <c r="AWZ14" s="1100"/>
      <c r="AXA14" s="1100"/>
      <c r="AXB14" s="1092"/>
      <c r="AXC14" s="1094"/>
      <c r="AXD14" s="851"/>
      <c r="AXE14" s="1096"/>
      <c r="AXF14" s="1098"/>
      <c r="AXG14" s="850"/>
      <c r="AXH14" s="1100"/>
      <c r="AXI14" s="1100"/>
      <c r="AXJ14" s="1092"/>
      <c r="AXK14" s="1094"/>
      <c r="AXL14" s="851"/>
      <c r="AXM14" s="1096"/>
      <c r="AXN14" s="1098"/>
      <c r="AXO14" s="850"/>
      <c r="AXP14" s="1100"/>
      <c r="AXQ14" s="1100"/>
      <c r="AXR14" s="1092"/>
      <c r="AXS14" s="1094"/>
      <c r="AXT14" s="851"/>
      <c r="AXU14" s="1096"/>
      <c r="AXV14" s="1098"/>
      <c r="AXW14" s="850"/>
      <c r="AXX14" s="1100"/>
      <c r="AXY14" s="1100"/>
      <c r="AXZ14" s="1092"/>
      <c r="AYA14" s="1094"/>
      <c r="AYB14" s="851"/>
      <c r="AYC14" s="1096"/>
      <c r="AYD14" s="1098"/>
      <c r="AYE14" s="850"/>
      <c r="AYF14" s="1100"/>
      <c r="AYG14" s="1100"/>
      <c r="AYH14" s="1092"/>
      <c r="AYI14" s="1094"/>
      <c r="AYJ14" s="851"/>
      <c r="AYK14" s="1096"/>
      <c r="AYL14" s="1098"/>
      <c r="AYM14" s="850"/>
      <c r="AYN14" s="1100"/>
      <c r="AYO14" s="1100"/>
      <c r="AYP14" s="1092"/>
      <c r="AYQ14" s="1094"/>
      <c r="AYR14" s="851"/>
      <c r="AYS14" s="1096"/>
      <c r="AYT14" s="1098"/>
      <c r="AYU14" s="850"/>
      <c r="AYV14" s="1100"/>
      <c r="AYW14" s="1100"/>
      <c r="AYX14" s="1092"/>
      <c r="AYY14" s="1094"/>
      <c r="AYZ14" s="851"/>
      <c r="AZA14" s="1096"/>
      <c r="AZB14" s="1098"/>
      <c r="AZC14" s="850"/>
      <c r="AZD14" s="1100"/>
      <c r="AZE14" s="1100"/>
      <c r="AZF14" s="1092"/>
      <c r="AZG14" s="1094"/>
      <c r="AZH14" s="851"/>
      <c r="AZI14" s="1096"/>
      <c r="AZJ14" s="1098"/>
      <c r="AZK14" s="850"/>
      <c r="AZL14" s="1100"/>
      <c r="AZM14" s="1100"/>
      <c r="AZN14" s="1092"/>
      <c r="AZO14" s="1094"/>
      <c r="AZP14" s="851"/>
      <c r="AZQ14" s="1096"/>
      <c r="AZR14" s="1098"/>
      <c r="AZS14" s="850"/>
      <c r="AZT14" s="1100"/>
      <c r="AZU14" s="1100"/>
      <c r="AZV14" s="1092"/>
      <c r="AZW14" s="1094"/>
      <c r="AZX14" s="851"/>
      <c r="AZY14" s="1096"/>
      <c r="AZZ14" s="1098"/>
      <c r="BAA14" s="850"/>
      <c r="BAB14" s="1100"/>
      <c r="BAC14" s="1100"/>
      <c r="BAD14" s="1092"/>
      <c r="BAE14" s="1094"/>
      <c r="BAF14" s="851"/>
      <c r="BAG14" s="1096"/>
      <c r="BAH14" s="1098"/>
      <c r="BAI14" s="850"/>
      <c r="BAJ14" s="1100"/>
      <c r="BAK14" s="1100"/>
      <c r="BAL14" s="1092"/>
      <c r="BAM14" s="1094"/>
      <c r="BAN14" s="851"/>
      <c r="BAO14" s="1096"/>
      <c r="BAP14" s="1098"/>
      <c r="BAQ14" s="850"/>
      <c r="BAR14" s="1100"/>
      <c r="BAS14" s="1100"/>
      <c r="BAT14" s="1092"/>
      <c r="BAU14" s="1094"/>
      <c r="BAV14" s="851"/>
      <c r="BAW14" s="1096"/>
      <c r="BAX14" s="1098"/>
      <c r="BAY14" s="850"/>
      <c r="BAZ14" s="1100"/>
      <c r="BBA14" s="1100"/>
      <c r="BBB14" s="1092"/>
      <c r="BBC14" s="1094"/>
      <c r="BBD14" s="851"/>
      <c r="BBE14" s="1096"/>
      <c r="BBF14" s="1098"/>
      <c r="BBG14" s="850"/>
      <c r="BBH14" s="1100"/>
      <c r="BBI14" s="1100"/>
      <c r="BBJ14" s="1092"/>
      <c r="BBK14" s="1094"/>
      <c r="BBL14" s="851"/>
      <c r="BBM14" s="1096"/>
      <c r="BBN14" s="1098"/>
      <c r="BBO14" s="850"/>
      <c r="BBP14" s="1100"/>
      <c r="BBQ14" s="1100"/>
      <c r="BBR14" s="1092"/>
      <c r="BBS14" s="1094"/>
      <c r="BBT14" s="851"/>
      <c r="BBU14" s="1096"/>
      <c r="BBV14" s="1098"/>
      <c r="BBW14" s="850"/>
      <c r="BBX14" s="1100"/>
      <c r="BBY14" s="1100"/>
      <c r="BBZ14" s="1092"/>
      <c r="BCA14" s="1094"/>
      <c r="BCB14" s="851"/>
      <c r="BCC14" s="1096"/>
      <c r="BCD14" s="1098"/>
      <c r="BCE14" s="850"/>
      <c r="BCF14" s="1100"/>
      <c r="BCG14" s="1100"/>
      <c r="BCH14" s="1092"/>
      <c r="BCI14" s="1094"/>
      <c r="BCJ14" s="851"/>
      <c r="BCK14" s="1096"/>
      <c r="BCL14" s="1098"/>
      <c r="BCM14" s="850"/>
      <c r="BCN14" s="1100"/>
      <c r="BCO14" s="1100"/>
      <c r="BCP14" s="1092"/>
      <c r="BCQ14" s="1094"/>
      <c r="BCR14" s="851"/>
      <c r="BCS14" s="1096"/>
      <c r="BCT14" s="1098"/>
      <c r="BCU14" s="850"/>
      <c r="BCV14" s="1100"/>
      <c r="BCW14" s="1100"/>
      <c r="BCX14" s="1092"/>
      <c r="BCY14" s="1094"/>
      <c r="BCZ14" s="851"/>
      <c r="BDA14" s="1096"/>
      <c r="BDB14" s="1098"/>
      <c r="BDC14" s="850"/>
      <c r="BDD14" s="1100"/>
      <c r="BDE14" s="1100"/>
      <c r="BDF14" s="1092"/>
      <c r="BDG14" s="1094"/>
      <c r="BDH14" s="851"/>
      <c r="BDI14" s="1096"/>
      <c r="BDJ14" s="1098"/>
      <c r="BDK14" s="850"/>
      <c r="BDL14" s="1100"/>
      <c r="BDM14" s="1100"/>
      <c r="BDN14" s="1092"/>
      <c r="BDO14" s="1094"/>
      <c r="BDP14" s="851"/>
      <c r="BDQ14" s="1096"/>
      <c r="BDR14" s="1098"/>
      <c r="BDS14" s="850"/>
      <c r="BDT14" s="1100"/>
      <c r="BDU14" s="1100"/>
      <c r="BDV14" s="1092"/>
      <c r="BDW14" s="1094"/>
      <c r="BDX14" s="851"/>
      <c r="BDY14" s="1096"/>
      <c r="BDZ14" s="1098"/>
      <c r="BEA14" s="850"/>
      <c r="BEB14" s="1100"/>
      <c r="BEC14" s="1100"/>
      <c r="BED14" s="1092"/>
      <c r="BEE14" s="1094"/>
      <c r="BEF14" s="851"/>
      <c r="BEG14" s="1096"/>
      <c r="BEH14" s="1098"/>
      <c r="BEI14" s="850"/>
      <c r="BEJ14" s="1100"/>
      <c r="BEK14" s="1100"/>
      <c r="BEL14" s="1092"/>
      <c r="BEM14" s="1094"/>
      <c r="BEN14" s="851"/>
      <c r="BEO14" s="1096"/>
      <c r="BEP14" s="1098"/>
      <c r="BEQ14" s="850"/>
      <c r="BER14" s="1100"/>
      <c r="BES14" s="1100"/>
      <c r="BET14" s="1092"/>
      <c r="BEU14" s="1094"/>
      <c r="BEV14" s="851"/>
      <c r="BEW14" s="1096"/>
      <c r="BEX14" s="1098"/>
      <c r="BEY14" s="850"/>
      <c r="BEZ14" s="1100"/>
      <c r="BFA14" s="1100"/>
      <c r="BFB14" s="1092"/>
      <c r="BFC14" s="1094"/>
      <c r="BFD14" s="851"/>
      <c r="BFE14" s="1096"/>
      <c r="BFF14" s="1098"/>
      <c r="BFG14" s="850"/>
      <c r="BFH14" s="1100"/>
      <c r="BFI14" s="1100"/>
      <c r="BFJ14" s="1092"/>
      <c r="BFK14" s="1094"/>
      <c r="BFL14" s="851"/>
      <c r="BFM14" s="1096"/>
      <c r="BFN14" s="1098"/>
      <c r="BFO14" s="850"/>
      <c r="BFP14" s="1100"/>
      <c r="BFQ14" s="1100"/>
      <c r="BFR14" s="1092"/>
      <c r="BFS14" s="1094"/>
      <c r="BFT14" s="851"/>
      <c r="BFU14" s="1096"/>
      <c r="BFV14" s="1098"/>
      <c r="BFW14" s="850"/>
      <c r="BFX14" s="1100"/>
      <c r="BFY14" s="1100"/>
      <c r="BFZ14" s="1092"/>
      <c r="BGA14" s="1094"/>
      <c r="BGB14" s="851"/>
      <c r="BGC14" s="1096"/>
      <c r="BGD14" s="1098"/>
      <c r="BGE14" s="850"/>
      <c r="BGF14" s="1100"/>
      <c r="BGG14" s="1100"/>
      <c r="BGH14" s="1092"/>
      <c r="BGI14" s="1094"/>
      <c r="BGJ14" s="851"/>
      <c r="BGK14" s="1096"/>
      <c r="BGL14" s="1098"/>
      <c r="BGM14" s="850"/>
      <c r="BGN14" s="1100"/>
      <c r="BGO14" s="1100"/>
      <c r="BGP14" s="1092"/>
      <c r="BGQ14" s="1094"/>
      <c r="BGR14" s="851"/>
      <c r="BGS14" s="1096"/>
      <c r="BGT14" s="1098"/>
      <c r="BGU14" s="850"/>
      <c r="BGV14" s="1100"/>
      <c r="BGW14" s="1100"/>
      <c r="BGX14" s="1092"/>
      <c r="BGY14" s="1094"/>
      <c r="BGZ14" s="851"/>
      <c r="BHA14" s="1096"/>
      <c r="BHB14" s="1098"/>
      <c r="BHC14" s="850"/>
      <c r="BHD14" s="1100"/>
      <c r="BHE14" s="1100"/>
      <c r="BHF14" s="1092"/>
      <c r="BHG14" s="1094"/>
      <c r="BHH14" s="851"/>
      <c r="BHI14" s="1096"/>
      <c r="BHJ14" s="1098"/>
      <c r="BHK14" s="850"/>
      <c r="BHL14" s="1100"/>
      <c r="BHM14" s="1100"/>
      <c r="BHN14" s="1092"/>
      <c r="BHO14" s="1094"/>
      <c r="BHP14" s="851"/>
      <c r="BHQ14" s="1096"/>
      <c r="BHR14" s="1098"/>
      <c r="BHS14" s="850"/>
      <c r="BHT14" s="1100"/>
      <c r="BHU14" s="1100"/>
      <c r="BHV14" s="1092"/>
      <c r="BHW14" s="1094"/>
      <c r="BHX14" s="851"/>
      <c r="BHY14" s="1096"/>
      <c r="BHZ14" s="1098"/>
      <c r="BIA14" s="850"/>
      <c r="BIB14" s="1100"/>
      <c r="BIC14" s="1100"/>
      <c r="BID14" s="1092"/>
      <c r="BIE14" s="1094"/>
      <c r="BIF14" s="851"/>
      <c r="BIG14" s="1096"/>
      <c r="BIH14" s="1098"/>
      <c r="BII14" s="850"/>
      <c r="BIJ14" s="1100"/>
      <c r="BIK14" s="1100"/>
      <c r="BIL14" s="1092"/>
      <c r="BIM14" s="1094"/>
      <c r="BIN14" s="851"/>
      <c r="BIO14" s="1096"/>
      <c r="BIP14" s="1098"/>
      <c r="BIQ14" s="850"/>
      <c r="BIR14" s="1100"/>
      <c r="BIS14" s="1100"/>
      <c r="BIT14" s="1092"/>
      <c r="BIU14" s="1094"/>
      <c r="BIV14" s="851"/>
      <c r="BIW14" s="1096"/>
      <c r="BIX14" s="1098"/>
      <c r="BIY14" s="850"/>
      <c r="BIZ14" s="1100"/>
      <c r="BJA14" s="1100"/>
      <c r="BJB14" s="1092"/>
      <c r="BJC14" s="1094"/>
      <c r="BJD14" s="851"/>
      <c r="BJE14" s="1096"/>
      <c r="BJF14" s="1098"/>
      <c r="BJG14" s="850"/>
      <c r="BJH14" s="1100"/>
      <c r="BJI14" s="1100"/>
      <c r="BJJ14" s="1092"/>
      <c r="BJK14" s="1094"/>
      <c r="BJL14" s="851"/>
      <c r="BJM14" s="1096"/>
      <c r="BJN14" s="1098"/>
      <c r="BJO14" s="850"/>
      <c r="BJP14" s="1100"/>
      <c r="BJQ14" s="1100"/>
      <c r="BJR14" s="1092"/>
      <c r="BJS14" s="1094"/>
      <c r="BJT14" s="851"/>
      <c r="BJU14" s="1096"/>
      <c r="BJV14" s="1098"/>
      <c r="BJW14" s="850"/>
      <c r="BJX14" s="1100"/>
      <c r="BJY14" s="1100"/>
      <c r="BJZ14" s="1092"/>
      <c r="BKA14" s="1094"/>
      <c r="BKB14" s="851"/>
      <c r="BKC14" s="1096"/>
      <c r="BKD14" s="1098"/>
      <c r="BKE14" s="850"/>
      <c r="BKF14" s="1100"/>
      <c r="BKG14" s="1100"/>
      <c r="BKH14" s="1092"/>
      <c r="BKI14" s="1094"/>
      <c r="BKJ14" s="851"/>
      <c r="BKK14" s="1096"/>
      <c r="BKL14" s="1098"/>
      <c r="BKM14" s="850"/>
      <c r="BKN14" s="1100"/>
      <c r="BKO14" s="1100"/>
      <c r="BKP14" s="1092"/>
      <c r="BKQ14" s="1094"/>
      <c r="BKR14" s="851"/>
      <c r="BKS14" s="1096"/>
      <c r="BKT14" s="1098"/>
      <c r="BKU14" s="850"/>
      <c r="BKV14" s="1100"/>
      <c r="BKW14" s="1100"/>
      <c r="BKX14" s="1092"/>
      <c r="BKY14" s="1094"/>
      <c r="BKZ14" s="851"/>
      <c r="BLA14" s="1096"/>
      <c r="BLB14" s="1098"/>
      <c r="BLC14" s="850"/>
      <c r="BLD14" s="1100"/>
      <c r="BLE14" s="1100"/>
      <c r="BLF14" s="1092"/>
      <c r="BLG14" s="1094"/>
      <c r="BLH14" s="851"/>
      <c r="BLI14" s="1096"/>
      <c r="BLJ14" s="1098"/>
      <c r="BLK14" s="850"/>
      <c r="BLL14" s="1100"/>
      <c r="BLM14" s="1100"/>
      <c r="BLN14" s="1092"/>
      <c r="BLO14" s="1094"/>
      <c r="BLP14" s="851"/>
      <c r="BLQ14" s="1096"/>
      <c r="BLR14" s="1098"/>
      <c r="BLS14" s="850"/>
      <c r="BLT14" s="1100"/>
      <c r="BLU14" s="1100"/>
      <c r="BLV14" s="1092"/>
      <c r="BLW14" s="1094"/>
      <c r="BLX14" s="851"/>
      <c r="BLY14" s="1096"/>
      <c r="BLZ14" s="1098"/>
      <c r="BMA14" s="850"/>
      <c r="BMB14" s="1100"/>
      <c r="BMC14" s="1100"/>
      <c r="BMD14" s="1092"/>
      <c r="BME14" s="1094"/>
      <c r="BMF14" s="851"/>
      <c r="BMG14" s="1096"/>
      <c r="BMH14" s="1098"/>
      <c r="BMI14" s="850"/>
      <c r="BMJ14" s="1100"/>
      <c r="BMK14" s="1100"/>
      <c r="BML14" s="1092"/>
      <c r="BMM14" s="1094"/>
      <c r="BMN14" s="851"/>
      <c r="BMO14" s="1096"/>
      <c r="BMP14" s="1098"/>
      <c r="BMQ14" s="850"/>
      <c r="BMR14" s="1100"/>
      <c r="BMS14" s="1100"/>
      <c r="BMT14" s="1092"/>
      <c r="BMU14" s="1094"/>
      <c r="BMV14" s="851"/>
      <c r="BMW14" s="1096"/>
      <c r="BMX14" s="1098"/>
      <c r="BMY14" s="850"/>
      <c r="BMZ14" s="1100"/>
      <c r="BNA14" s="1100"/>
      <c r="BNB14" s="1092"/>
      <c r="BNC14" s="1094"/>
      <c r="BND14" s="851"/>
      <c r="BNE14" s="1096"/>
      <c r="BNF14" s="1098"/>
      <c r="BNG14" s="850"/>
      <c r="BNH14" s="1100"/>
      <c r="BNI14" s="1100"/>
      <c r="BNJ14" s="1092"/>
      <c r="BNK14" s="1094"/>
      <c r="BNL14" s="851"/>
      <c r="BNM14" s="1096"/>
      <c r="BNN14" s="1098"/>
      <c r="BNO14" s="850"/>
      <c r="BNP14" s="1100"/>
      <c r="BNQ14" s="1100"/>
      <c r="BNR14" s="1092"/>
      <c r="BNS14" s="1094"/>
      <c r="BNT14" s="851"/>
      <c r="BNU14" s="1096"/>
      <c r="BNV14" s="1098"/>
      <c r="BNW14" s="850"/>
      <c r="BNX14" s="1100"/>
      <c r="BNY14" s="1100"/>
      <c r="BNZ14" s="1092"/>
      <c r="BOA14" s="1094"/>
      <c r="BOB14" s="851"/>
      <c r="BOC14" s="1096"/>
      <c r="BOD14" s="1098"/>
      <c r="BOE14" s="850"/>
      <c r="BOF14" s="1100"/>
      <c r="BOG14" s="1100"/>
      <c r="BOH14" s="1092"/>
      <c r="BOI14" s="1094"/>
      <c r="BOJ14" s="851"/>
      <c r="BOK14" s="1096"/>
      <c r="BOL14" s="1098"/>
      <c r="BOM14" s="850"/>
      <c r="BON14" s="1100"/>
      <c r="BOO14" s="1100"/>
      <c r="BOP14" s="1092"/>
      <c r="BOQ14" s="1094"/>
      <c r="BOR14" s="851"/>
      <c r="BOS14" s="1096"/>
      <c r="BOT14" s="1098"/>
      <c r="BOU14" s="850"/>
      <c r="BOV14" s="1100"/>
      <c r="BOW14" s="1100"/>
      <c r="BOX14" s="1092"/>
      <c r="BOY14" s="1094"/>
      <c r="BOZ14" s="851"/>
      <c r="BPA14" s="1096"/>
      <c r="BPB14" s="1098"/>
      <c r="BPC14" s="850"/>
      <c r="BPD14" s="1100"/>
      <c r="BPE14" s="1100"/>
      <c r="BPF14" s="1092"/>
      <c r="BPG14" s="1094"/>
      <c r="BPH14" s="851"/>
      <c r="BPI14" s="1096"/>
      <c r="BPJ14" s="1098"/>
      <c r="BPK14" s="850"/>
      <c r="BPL14" s="1100"/>
      <c r="BPM14" s="1100"/>
      <c r="BPN14" s="1092"/>
      <c r="BPO14" s="1094"/>
      <c r="BPP14" s="851"/>
      <c r="BPQ14" s="1096"/>
      <c r="BPR14" s="1098"/>
      <c r="BPS14" s="850"/>
      <c r="BPT14" s="1100"/>
      <c r="BPU14" s="1100"/>
      <c r="BPV14" s="1092"/>
      <c r="BPW14" s="1094"/>
      <c r="BPX14" s="851"/>
      <c r="BPY14" s="1096"/>
      <c r="BPZ14" s="1098"/>
      <c r="BQA14" s="850"/>
      <c r="BQB14" s="1100"/>
      <c r="BQC14" s="1100"/>
      <c r="BQD14" s="1092"/>
      <c r="BQE14" s="1094"/>
      <c r="BQF14" s="851"/>
      <c r="BQG14" s="1096"/>
      <c r="BQH14" s="1098"/>
      <c r="BQI14" s="850"/>
      <c r="BQJ14" s="1100"/>
      <c r="BQK14" s="1100"/>
      <c r="BQL14" s="1092"/>
      <c r="BQM14" s="1094"/>
      <c r="BQN14" s="851"/>
      <c r="BQO14" s="1096"/>
      <c r="BQP14" s="1098"/>
      <c r="BQQ14" s="850"/>
      <c r="BQR14" s="1100"/>
      <c r="BQS14" s="1100"/>
      <c r="BQT14" s="1092"/>
      <c r="BQU14" s="1094"/>
      <c r="BQV14" s="851"/>
      <c r="BQW14" s="1096"/>
      <c r="BQX14" s="1098"/>
      <c r="BQY14" s="850"/>
      <c r="BQZ14" s="1100"/>
      <c r="BRA14" s="1100"/>
      <c r="BRB14" s="1092"/>
      <c r="BRC14" s="1094"/>
      <c r="BRD14" s="851"/>
      <c r="BRE14" s="1096"/>
      <c r="BRF14" s="1098"/>
      <c r="BRG14" s="850"/>
      <c r="BRH14" s="1100"/>
      <c r="BRI14" s="1100"/>
      <c r="BRJ14" s="1092"/>
      <c r="BRK14" s="1094"/>
      <c r="BRL14" s="851"/>
      <c r="BRM14" s="1096"/>
      <c r="BRN14" s="1098"/>
      <c r="BRO14" s="850"/>
      <c r="BRP14" s="1100"/>
      <c r="BRQ14" s="1100"/>
      <c r="BRR14" s="1092"/>
      <c r="BRS14" s="1094"/>
      <c r="BRT14" s="851"/>
      <c r="BRU14" s="1096"/>
      <c r="BRV14" s="1098"/>
      <c r="BRW14" s="850"/>
      <c r="BRX14" s="1100"/>
      <c r="BRY14" s="1100"/>
      <c r="BRZ14" s="1092"/>
      <c r="BSA14" s="1094"/>
      <c r="BSB14" s="851"/>
      <c r="BSC14" s="1096"/>
      <c r="BSD14" s="1098"/>
      <c r="BSE14" s="850"/>
      <c r="BSF14" s="1100"/>
      <c r="BSG14" s="1100"/>
      <c r="BSH14" s="1092"/>
      <c r="BSI14" s="1094"/>
      <c r="BSJ14" s="851"/>
      <c r="BSK14" s="1096"/>
      <c r="BSL14" s="1098"/>
      <c r="BSM14" s="850"/>
      <c r="BSN14" s="1100"/>
      <c r="BSO14" s="1100"/>
      <c r="BSP14" s="1092"/>
      <c r="BSQ14" s="1094"/>
      <c r="BSR14" s="851"/>
      <c r="BSS14" s="1096"/>
      <c r="BST14" s="1098"/>
      <c r="BSU14" s="850"/>
      <c r="BSV14" s="1100"/>
      <c r="BSW14" s="1100"/>
      <c r="BSX14" s="1092"/>
      <c r="BSY14" s="1094"/>
      <c r="BSZ14" s="851"/>
      <c r="BTA14" s="1096"/>
      <c r="BTB14" s="1098"/>
      <c r="BTC14" s="850"/>
      <c r="BTD14" s="1100"/>
      <c r="BTE14" s="1100"/>
      <c r="BTF14" s="1092"/>
      <c r="BTG14" s="1094"/>
      <c r="BTH14" s="851"/>
      <c r="BTI14" s="1096"/>
      <c r="BTJ14" s="1098"/>
      <c r="BTK14" s="850"/>
      <c r="BTL14" s="1100"/>
      <c r="BTM14" s="1100"/>
      <c r="BTN14" s="1092"/>
      <c r="BTO14" s="1094"/>
      <c r="BTP14" s="851"/>
      <c r="BTQ14" s="1096"/>
      <c r="BTR14" s="1098"/>
      <c r="BTS14" s="850"/>
      <c r="BTT14" s="1100"/>
      <c r="BTU14" s="1100"/>
      <c r="BTV14" s="1092"/>
      <c r="BTW14" s="1094"/>
      <c r="BTX14" s="851"/>
      <c r="BTY14" s="1096"/>
      <c r="BTZ14" s="1098"/>
      <c r="BUA14" s="850"/>
      <c r="BUB14" s="1100"/>
      <c r="BUC14" s="1100"/>
      <c r="BUD14" s="1092"/>
      <c r="BUE14" s="1094"/>
      <c r="BUF14" s="851"/>
      <c r="BUG14" s="1096"/>
      <c r="BUH14" s="1098"/>
      <c r="BUI14" s="850"/>
      <c r="BUJ14" s="1100"/>
      <c r="BUK14" s="1100"/>
      <c r="BUL14" s="1092"/>
      <c r="BUM14" s="1094"/>
      <c r="BUN14" s="851"/>
      <c r="BUO14" s="1096"/>
      <c r="BUP14" s="1098"/>
      <c r="BUQ14" s="850"/>
      <c r="BUR14" s="1100"/>
      <c r="BUS14" s="1100"/>
      <c r="BUT14" s="1092"/>
      <c r="BUU14" s="1094"/>
      <c r="BUV14" s="851"/>
      <c r="BUW14" s="1096"/>
      <c r="BUX14" s="1098"/>
      <c r="BUY14" s="850"/>
      <c r="BUZ14" s="1100"/>
      <c r="BVA14" s="1100"/>
      <c r="BVB14" s="1092"/>
      <c r="BVC14" s="1094"/>
      <c r="BVD14" s="851"/>
      <c r="BVE14" s="1096"/>
      <c r="BVF14" s="1098"/>
      <c r="BVG14" s="850"/>
      <c r="BVH14" s="1100"/>
      <c r="BVI14" s="1100"/>
      <c r="BVJ14" s="1092"/>
      <c r="BVK14" s="1094"/>
      <c r="BVL14" s="851"/>
      <c r="BVM14" s="1096"/>
      <c r="BVN14" s="1098"/>
      <c r="BVO14" s="850"/>
      <c r="BVP14" s="1100"/>
      <c r="BVQ14" s="1100"/>
      <c r="BVR14" s="1092"/>
      <c r="BVS14" s="1094"/>
      <c r="BVT14" s="851"/>
      <c r="BVU14" s="1096"/>
      <c r="BVV14" s="1098"/>
      <c r="BVW14" s="850"/>
      <c r="BVX14" s="1100"/>
      <c r="BVY14" s="1100"/>
      <c r="BVZ14" s="1092"/>
      <c r="BWA14" s="1094"/>
      <c r="BWB14" s="851"/>
      <c r="BWC14" s="1096"/>
      <c r="BWD14" s="1098"/>
      <c r="BWE14" s="850"/>
      <c r="BWF14" s="1100"/>
      <c r="BWG14" s="1100"/>
      <c r="BWH14" s="1092"/>
      <c r="BWI14" s="1094"/>
      <c r="BWJ14" s="851"/>
      <c r="BWK14" s="1096"/>
      <c r="BWL14" s="1098"/>
      <c r="BWM14" s="850"/>
      <c r="BWN14" s="1100"/>
      <c r="BWO14" s="1100"/>
      <c r="BWP14" s="1092"/>
      <c r="BWQ14" s="1094"/>
      <c r="BWR14" s="851"/>
      <c r="BWS14" s="1096"/>
      <c r="BWT14" s="1098"/>
      <c r="BWU14" s="850"/>
      <c r="BWV14" s="1100"/>
      <c r="BWW14" s="1100"/>
      <c r="BWX14" s="1092"/>
      <c r="BWY14" s="1094"/>
      <c r="BWZ14" s="851"/>
      <c r="BXA14" s="1096"/>
      <c r="BXB14" s="1098"/>
      <c r="BXC14" s="850"/>
      <c r="BXD14" s="1100"/>
      <c r="BXE14" s="1100"/>
      <c r="BXF14" s="1092"/>
      <c r="BXG14" s="1094"/>
      <c r="BXH14" s="851"/>
      <c r="BXI14" s="1096"/>
      <c r="BXJ14" s="1098"/>
      <c r="BXK14" s="850"/>
      <c r="BXL14" s="1100"/>
      <c r="BXM14" s="1100"/>
      <c r="BXN14" s="1092"/>
      <c r="BXO14" s="1094"/>
      <c r="BXP14" s="851"/>
      <c r="BXQ14" s="1096"/>
      <c r="BXR14" s="1098"/>
      <c r="BXS14" s="850"/>
      <c r="BXT14" s="1100"/>
      <c r="BXU14" s="1100"/>
      <c r="BXV14" s="1092"/>
      <c r="BXW14" s="1094"/>
      <c r="BXX14" s="851"/>
      <c r="BXY14" s="1096"/>
      <c r="BXZ14" s="1098"/>
      <c r="BYA14" s="850"/>
      <c r="BYB14" s="1100"/>
      <c r="BYC14" s="1100"/>
      <c r="BYD14" s="1092"/>
      <c r="BYE14" s="1094"/>
      <c r="BYF14" s="851"/>
      <c r="BYG14" s="1096"/>
      <c r="BYH14" s="1098"/>
      <c r="BYI14" s="850"/>
      <c r="BYJ14" s="1100"/>
      <c r="BYK14" s="1100"/>
      <c r="BYL14" s="1092"/>
      <c r="BYM14" s="1094"/>
      <c r="BYN14" s="851"/>
      <c r="BYO14" s="1096"/>
      <c r="BYP14" s="1098"/>
      <c r="BYQ14" s="850"/>
      <c r="BYR14" s="1100"/>
      <c r="BYS14" s="1100"/>
      <c r="BYT14" s="1092"/>
      <c r="BYU14" s="1094"/>
      <c r="BYV14" s="851"/>
      <c r="BYW14" s="1096"/>
      <c r="BYX14" s="1098"/>
      <c r="BYY14" s="850"/>
      <c r="BYZ14" s="1100"/>
      <c r="BZA14" s="1100"/>
      <c r="BZB14" s="1092"/>
      <c r="BZC14" s="1094"/>
      <c r="BZD14" s="851"/>
      <c r="BZE14" s="1096"/>
      <c r="BZF14" s="1098"/>
      <c r="BZG14" s="850"/>
      <c r="BZH14" s="1100"/>
      <c r="BZI14" s="1100"/>
      <c r="BZJ14" s="1092"/>
      <c r="BZK14" s="1094"/>
      <c r="BZL14" s="851"/>
      <c r="BZM14" s="1096"/>
      <c r="BZN14" s="1098"/>
      <c r="BZO14" s="850"/>
      <c r="BZP14" s="1100"/>
      <c r="BZQ14" s="1100"/>
      <c r="BZR14" s="1092"/>
      <c r="BZS14" s="1094"/>
      <c r="BZT14" s="851"/>
      <c r="BZU14" s="1096"/>
      <c r="BZV14" s="1098"/>
      <c r="BZW14" s="850"/>
      <c r="BZX14" s="1100"/>
      <c r="BZY14" s="1100"/>
      <c r="BZZ14" s="1092"/>
      <c r="CAA14" s="1094"/>
      <c r="CAB14" s="851"/>
      <c r="CAC14" s="1096"/>
      <c r="CAD14" s="1098"/>
      <c r="CAE14" s="850"/>
      <c r="CAF14" s="1100"/>
      <c r="CAG14" s="1100"/>
      <c r="CAH14" s="1092"/>
      <c r="CAI14" s="1094"/>
      <c r="CAJ14" s="851"/>
      <c r="CAK14" s="1096"/>
      <c r="CAL14" s="1098"/>
      <c r="CAM14" s="850"/>
      <c r="CAN14" s="1100"/>
      <c r="CAO14" s="1100"/>
      <c r="CAP14" s="1092"/>
      <c r="CAQ14" s="1094"/>
      <c r="CAR14" s="851"/>
      <c r="CAS14" s="1096"/>
      <c r="CAT14" s="1098"/>
      <c r="CAU14" s="850"/>
      <c r="CAV14" s="1100"/>
      <c r="CAW14" s="1100"/>
      <c r="CAX14" s="1092"/>
      <c r="CAY14" s="1094"/>
      <c r="CAZ14" s="851"/>
      <c r="CBA14" s="1096"/>
      <c r="CBB14" s="1098"/>
      <c r="CBC14" s="850"/>
      <c r="CBD14" s="1100"/>
      <c r="CBE14" s="1100"/>
      <c r="CBF14" s="1092"/>
      <c r="CBG14" s="1094"/>
      <c r="CBH14" s="851"/>
      <c r="CBI14" s="1096"/>
      <c r="CBJ14" s="1098"/>
      <c r="CBK14" s="850"/>
      <c r="CBL14" s="1100"/>
      <c r="CBM14" s="1100"/>
      <c r="CBN14" s="1092"/>
      <c r="CBO14" s="1094"/>
      <c r="CBP14" s="851"/>
      <c r="CBQ14" s="1096"/>
      <c r="CBR14" s="1098"/>
      <c r="CBS14" s="850"/>
      <c r="CBT14" s="1100"/>
      <c r="CBU14" s="1100"/>
      <c r="CBV14" s="1092"/>
      <c r="CBW14" s="1094"/>
      <c r="CBX14" s="851"/>
      <c r="CBY14" s="1096"/>
      <c r="CBZ14" s="1098"/>
      <c r="CCA14" s="850"/>
      <c r="CCB14" s="1100"/>
      <c r="CCC14" s="1100"/>
      <c r="CCD14" s="1092"/>
      <c r="CCE14" s="1094"/>
      <c r="CCF14" s="851"/>
      <c r="CCG14" s="1096"/>
      <c r="CCH14" s="1098"/>
      <c r="CCI14" s="850"/>
      <c r="CCJ14" s="1100"/>
      <c r="CCK14" s="1100"/>
      <c r="CCL14" s="1092"/>
      <c r="CCM14" s="1094"/>
      <c r="CCN14" s="851"/>
      <c r="CCO14" s="1096"/>
      <c r="CCP14" s="1098"/>
      <c r="CCQ14" s="850"/>
      <c r="CCR14" s="1100"/>
      <c r="CCS14" s="1100"/>
      <c r="CCT14" s="1092"/>
      <c r="CCU14" s="1094"/>
      <c r="CCV14" s="851"/>
      <c r="CCW14" s="1096"/>
      <c r="CCX14" s="1098"/>
      <c r="CCY14" s="850"/>
      <c r="CCZ14" s="1100"/>
      <c r="CDA14" s="1100"/>
      <c r="CDB14" s="1092"/>
      <c r="CDC14" s="1094"/>
      <c r="CDD14" s="851"/>
      <c r="CDE14" s="1096"/>
      <c r="CDF14" s="1098"/>
      <c r="CDG14" s="850"/>
      <c r="CDH14" s="1100"/>
      <c r="CDI14" s="1100"/>
      <c r="CDJ14" s="1092"/>
      <c r="CDK14" s="1094"/>
      <c r="CDL14" s="851"/>
      <c r="CDM14" s="1096"/>
      <c r="CDN14" s="1098"/>
      <c r="CDO14" s="850"/>
      <c r="CDP14" s="1100"/>
      <c r="CDQ14" s="1100"/>
      <c r="CDR14" s="1092"/>
      <c r="CDS14" s="1094"/>
      <c r="CDT14" s="851"/>
      <c r="CDU14" s="1096"/>
      <c r="CDV14" s="1098"/>
      <c r="CDW14" s="850"/>
      <c r="CDX14" s="1100"/>
      <c r="CDY14" s="1100"/>
      <c r="CDZ14" s="1092"/>
      <c r="CEA14" s="1094"/>
      <c r="CEB14" s="851"/>
      <c r="CEC14" s="1096"/>
      <c r="CED14" s="1098"/>
      <c r="CEE14" s="850"/>
      <c r="CEF14" s="1100"/>
      <c r="CEG14" s="1100"/>
      <c r="CEH14" s="1092"/>
      <c r="CEI14" s="1094"/>
      <c r="CEJ14" s="851"/>
      <c r="CEK14" s="1096"/>
      <c r="CEL14" s="1098"/>
      <c r="CEM14" s="850"/>
      <c r="CEN14" s="1100"/>
      <c r="CEO14" s="1100"/>
      <c r="CEP14" s="1092"/>
      <c r="CEQ14" s="1094"/>
      <c r="CER14" s="851"/>
      <c r="CES14" s="1096"/>
      <c r="CET14" s="1098"/>
      <c r="CEU14" s="850"/>
      <c r="CEV14" s="1100"/>
      <c r="CEW14" s="1100"/>
      <c r="CEX14" s="1092"/>
      <c r="CEY14" s="1094"/>
      <c r="CEZ14" s="851"/>
      <c r="CFA14" s="1096"/>
      <c r="CFB14" s="1098"/>
      <c r="CFC14" s="850"/>
      <c r="CFD14" s="1100"/>
      <c r="CFE14" s="1100"/>
      <c r="CFF14" s="1092"/>
      <c r="CFG14" s="1094"/>
      <c r="CFH14" s="851"/>
      <c r="CFI14" s="1096"/>
      <c r="CFJ14" s="1098"/>
      <c r="CFK14" s="850"/>
      <c r="CFL14" s="1100"/>
      <c r="CFM14" s="1100"/>
      <c r="CFN14" s="1092"/>
      <c r="CFO14" s="1094"/>
      <c r="CFP14" s="851"/>
      <c r="CFQ14" s="1096"/>
      <c r="CFR14" s="1098"/>
      <c r="CFS14" s="850"/>
      <c r="CFT14" s="1100"/>
      <c r="CFU14" s="1100"/>
      <c r="CFV14" s="1092"/>
      <c r="CFW14" s="1094"/>
      <c r="CFX14" s="851"/>
      <c r="CFY14" s="1096"/>
      <c r="CFZ14" s="1098"/>
      <c r="CGA14" s="850"/>
      <c r="CGB14" s="1100"/>
      <c r="CGC14" s="1100"/>
      <c r="CGD14" s="1092"/>
      <c r="CGE14" s="1094"/>
      <c r="CGF14" s="851"/>
      <c r="CGG14" s="1096"/>
      <c r="CGH14" s="1098"/>
      <c r="CGI14" s="850"/>
      <c r="CGJ14" s="1100"/>
      <c r="CGK14" s="1100"/>
      <c r="CGL14" s="1092"/>
      <c r="CGM14" s="1094"/>
      <c r="CGN14" s="851"/>
      <c r="CGO14" s="1096"/>
      <c r="CGP14" s="1098"/>
      <c r="CGQ14" s="850"/>
      <c r="CGR14" s="1100"/>
      <c r="CGS14" s="1100"/>
      <c r="CGT14" s="1092"/>
      <c r="CGU14" s="1094"/>
      <c r="CGV14" s="851"/>
      <c r="CGW14" s="1096"/>
      <c r="CGX14" s="1098"/>
      <c r="CGY14" s="850"/>
      <c r="CGZ14" s="1100"/>
      <c r="CHA14" s="1100"/>
      <c r="CHB14" s="1092"/>
      <c r="CHC14" s="1094"/>
      <c r="CHD14" s="851"/>
      <c r="CHE14" s="1096"/>
      <c r="CHF14" s="1098"/>
      <c r="CHG14" s="850"/>
      <c r="CHH14" s="1100"/>
      <c r="CHI14" s="1100"/>
      <c r="CHJ14" s="1092"/>
      <c r="CHK14" s="1094"/>
      <c r="CHL14" s="851"/>
      <c r="CHM14" s="1096"/>
      <c r="CHN14" s="1098"/>
      <c r="CHO14" s="850"/>
      <c r="CHP14" s="1100"/>
      <c r="CHQ14" s="1100"/>
      <c r="CHR14" s="1092"/>
      <c r="CHS14" s="1094"/>
      <c r="CHT14" s="851"/>
      <c r="CHU14" s="1096"/>
      <c r="CHV14" s="1098"/>
      <c r="CHW14" s="850"/>
      <c r="CHX14" s="1100"/>
      <c r="CHY14" s="1100"/>
      <c r="CHZ14" s="1092"/>
      <c r="CIA14" s="1094"/>
      <c r="CIB14" s="851"/>
      <c r="CIC14" s="1096"/>
      <c r="CID14" s="1098"/>
      <c r="CIE14" s="850"/>
      <c r="CIF14" s="1100"/>
      <c r="CIG14" s="1100"/>
      <c r="CIH14" s="1092"/>
      <c r="CII14" s="1094"/>
      <c r="CIJ14" s="851"/>
      <c r="CIK14" s="1096"/>
      <c r="CIL14" s="1098"/>
      <c r="CIM14" s="850"/>
      <c r="CIN14" s="1100"/>
      <c r="CIO14" s="1100"/>
      <c r="CIP14" s="1092"/>
      <c r="CIQ14" s="1094"/>
      <c r="CIR14" s="851"/>
      <c r="CIS14" s="1096"/>
      <c r="CIT14" s="1098"/>
      <c r="CIU14" s="850"/>
      <c r="CIV14" s="1100"/>
      <c r="CIW14" s="1100"/>
      <c r="CIX14" s="1092"/>
      <c r="CIY14" s="1094"/>
      <c r="CIZ14" s="851"/>
      <c r="CJA14" s="1096"/>
      <c r="CJB14" s="1098"/>
      <c r="CJC14" s="850"/>
      <c r="CJD14" s="1100"/>
      <c r="CJE14" s="1100"/>
      <c r="CJF14" s="1092"/>
      <c r="CJG14" s="1094"/>
      <c r="CJH14" s="851"/>
      <c r="CJI14" s="1096"/>
      <c r="CJJ14" s="1098"/>
      <c r="CJK14" s="850"/>
      <c r="CJL14" s="1100"/>
      <c r="CJM14" s="1100"/>
      <c r="CJN14" s="1092"/>
      <c r="CJO14" s="1094"/>
      <c r="CJP14" s="851"/>
      <c r="CJQ14" s="1096"/>
      <c r="CJR14" s="1098"/>
      <c r="CJS14" s="850"/>
      <c r="CJT14" s="1100"/>
      <c r="CJU14" s="1100"/>
      <c r="CJV14" s="1092"/>
      <c r="CJW14" s="1094"/>
      <c r="CJX14" s="851"/>
      <c r="CJY14" s="1096"/>
      <c r="CJZ14" s="1098"/>
      <c r="CKA14" s="850"/>
      <c r="CKB14" s="1100"/>
      <c r="CKC14" s="1100"/>
      <c r="CKD14" s="1092"/>
      <c r="CKE14" s="1094"/>
      <c r="CKF14" s="851"/>
      <c r="CKG14" s="1096"/>
      <c r="CKH14" s="1098"/>
      <c r="CKI14" s="850"/>
      <c r="CKJ14" s="1100"/>
      <c r="CKK14" s="1100"/>
      <c r="CKL14" s="1092"/>
      <c r="CKM14" s="1094"/>
      <c r="CKN14" s="851"/>
      <c r="CKO14" s="1096"/>
      <c r="CKP14" s="1098"/>
      <c r="CKQ14" s="850"/>
      <c r="CKR14" s="1100"/>
      <c r="CKS14" s="1100"/>
      <c r="CKT14" s="1092"/>
      <c r="CKU14" s="1094"/>
      <c r="CKV14" s="851"/>
      <c r="CKW14" s="1096"/>
      <c r="CKX14" s="1098"/>
      <c r="CKY14" s="850"/>
      <c r="CKZ14" s="1100"/>
      <c r="CLA14" s="1100"/>
      <c r="CLB14" s="1092"/>
      <c r="CLC14" s="1094"/>
      <c r="CLD14" s="851"/>
      <c r="CLE14" s="1096"/>
      <c r="CLF14" s="1098"/>
      <c r="CLG14" s="850"/>
      <c r="CLH14" s="1100"/>
      <c r="CLI14" s="1100"/>
      <c r="CLJ14" s="1092"/>
      <c r="CLK14" s="1094"/>
      <c r="CLL14" s="851"/>
      <c r="CLM14" s="1096"/>
      <c r="CLN14" s="1098"/>
      <c r="CLO14" s="850"/>
      <c r="CLP14" s="1100"/>
      <c r="CLQ14" s="1100"/>
      <c r="CLR14" s="1092"/>
      <c r="CLS14" s="1094"/>
      <c r="CLT14" s="851"/>
      <c r="CLU14" s="1096"/>
      <c r="CLV14" s="1098"/>
      <c r="CLW14" s="850"/>
      <c r="CLX14" s="1100"/>
      <c r="CLY14" s="1100"/>
      <c r="CLZ14" s="1092"/>
      <c r="CMA14" s="1094"/>
      <c r="CMB14" s="851"/>
      <c r="CMC14" s="1096"/>
      <c r="CMD14" s="1098"/>
      <c r="CME14" s="850"/>
      <c r="CMF14" s="1100"/>
      <c r="CMG14" s="1100"/>
      <c r="CMH14" s="1092"/>
      <c r="CMI14" s="1094"/>
      <c r="CMJ14" s="851"/>
      <c r="CMK14" s="1096"/>
      <c r="CML14" s="1098"/>
      <c r="CMM14" s="850"/>
      <c r="CMN14" s="1100"/>
      <c r="CMO14" s="1100"/>
      <c r="CMP14" s="1092"/>
      <c r="CMQ14" s="1094"/>
      <c r="CMR14" s="851"/>
      <c r="CMS14" s="1096"/>
      <c r="CMT14" s="1098"/>
      <c r="CMU14" s="850"/>
      <c r="CMV14" s="1100"/>
      <c r="CMW14" s="1100"/>
      <c r="CMX14" s="1092"/>
      <c r="CMY14" s="1094"/>
      <c r="CMZ14" s="851"/>
      <c r="CNA14" s="1096"/>
      <c r="CNB14" s="1098"/>
      <c r="CNC14" s="850"/>
      <c r="CND14" s="1100"/>
      <c r="CNE14" s="1100"/>
      <c r="CNF14" s="1092"/>
      <c r="CNG14" s="1094"/>
      <c r="CNH14" s="851"/>
      <c r="CNI14" s="1096"/>
      <c r="CNJ14" s="1098"/>
      <c r="CNK14" s="850"/>
      <c r="CNL14" s="1100"/>
      <c r="CNM14" s="1100"/>
      <c r="CNN14" s="1092"/>
      <c r="CNO14" s="1094"/>
      <c r="CNP14" s="851"/>
      <c r="CNQ14" s="1096"/>
      <c r="CNR14" s="1098"/>
      <c r="CNS14" s="850"/>
      <c r="CNT14" s="1100"/>
      <c r="CNU14" s="1100"/>
      <c r="CNV14" s="1092"/>
      <c r="CNW14" s="1094"/>
      <c r="CNX14" s="851"/>
      <c r="CNY14" s="1096"/>
      <c r="CNZ14" s="1098"/>
      <c r="COA14" s="850"/>
      <c r="COB14" s="1100"/>
      <c r="COC14" s="1100"/>
      <c r="COD14" s="1092"/>
      <c r="COE14" s="1094"/>
      <c r="COF14" s="851"/>
      <c r="COG14" s="1096"/>
      <c r="COH14" s="1098"/>
      <c r="COI14" s="850"/>
      <c r="COJ14" s="1100"/>
      <c r="COK14" s="1100"/>
      <c r="COL14" s="1092"/>
      <c r="COM14" s="1094"/>
      <c r="CON14" s="851"/>
      <c r="COO14" s="1096"/>
      <c r="COP14" s="1098"/>
      <c r="COQ14" s="850"/>
      <c r="COR14" s="1100"/>
      <c r="COS14" s="1100"/>
      <c r="COT14" s="1092"/>
      <c r="COU14" s="1094"/>
      <c r="COV14" s="851"/>
      <c r="COW14" s="1096"/>
      <c r="COX14" s="1098"/>
      <c r="COY14" s="850"/>
      <c r="COZ14" s="1100"/>
      <c r="CPA14" s="1100"/>
      <c r="CPB14" s="1092"/>
      <c r="CPC14" s="1094"/>
      <c r="CPD14" s="851"/>
      <c r="CPE14" s="1096"/>
      <c r="CPF14" s="1098"/>
      <c r="CPG14" s="850"/>
      <c r="CPH14" s="1100"/>
      <c r="CPI14" s="1100"/>
      <c r="CPJ14" s="1092"/>
      <c r="CPK14" s="1094"/>
      <c r="CPL14" s="851"/>
      <c r="CPM14" s="1096"/>
      <c r="CPN14" s="1098"/>
      <c r="CPO14" s="850"/>
      <c r="CPP14" s="1100"/>
      <c r="CPQ14" s="1100"/>
      <c r="CPR14" s="1092"/>
      <c r="CPS14" s="1094"/>
      <c r="CPT14" s="851"/>
      <c r="CPU14" s="1096"/>
      <c r="CPV14" s="1098"/>
      <c r="CPW14" s="850"/>
      <c r="CPX14" s="1100"/>
      <c r="CPY14" s="1100"/>
      <c r="CPZ14" s="1092"/>
      <c r="CQA14" s="1094"/>
      <c r="CQB14" s="851"/>
      <c r="CQC14" s="1096"/>
      <c r="CQD14" s="1098"/>
      <c r="CQE14" s="850"/>
      <c r="CQF14" s="1100"/>
      <c r="CQG14" s="1100"/>
      <c r="CQH14" s="1092"/>
      <c r="CQI14" s="1094"/>
      <c r="CQJ14" s="851"/>
      <c r="CQK14" s="1096"/>
      <c r="CQL14" s="1098"/>
      <c r="CQM14" s="850"/>
      <c r="CQN14" s="1100"/>
      <c r="CQO14" s="1100"/>
      <c r="CQP14" s="1092"/>
      <c r="CQQ14" s="1094"/>
      <c r="CQR14" s="851"/>
      <c r="CQS14" s="1096"/>
      <c r="CQT14" s="1098"/>
      <c r="CQU14" s="850"/>
      <c r="CQV14" s="1100"/>
      <c r="CQW14" s="1100"/>
      <c r="CQX14" s="1092"/>
      <c r="CQY14" s="1094"/>
      <c r="CQZ14" s="851"/>
      <c r="CRA14" s="1096"/>
      <c r="CRB14" s="1098"/>
      <c r="CRC14" s="850"/>
      <c r="CRD14" s="1100"/>
      <c r="CRE14" s="1100"/>
      <c r="CRF14" s="1092"/>
      <c r="CRG14" s="1094"/>
      <c r="CRH14" s="851"/>
      <c r="CRI14" s="1096"/>
      <c r="CRJ14" s="1098"/>
      <c r="CRK14" s="850"/>
      <c r="CRL14" s="1100"/>
      <c r="CRM14" s="1100"/>
      <c r="CRN14" s="1092"/>
      <c r="CRO14" s="1094"/>
      <c r="CRP14" s="851"/>
      <c r="CRQ14" s="1096"/>
      <c r="CRR14" s="1098"/>
      <c r="CRS14" s="850"/>
      <c r="CRT14" s="1100"/>
      <c r="CRU14" s="1100"/>
      <c r="CRV14" s="1092"/>
      <c r="CRW14" s="1094"/>
      <c r="CRX14" s="851"/>
      <c r="CRY14" s="1096"/>
      <c r="CRZ14" s="1098"/>
      <c r="CSA14" s="850"/>
      <c r="CSB14" s="1100"/>
      <c r="CSC14" s="1100"/>
      <c r="CSD14" s="1092"/>
      <c r="CSE14" s="1094"/>
      <c r="CSF14" s="851"/>
      <c r="CSG14" s="1096"/>
      <c r="CSH14" s="1098"/>
      <c r="CSI14" s="850"/>
      <c r="CSJ14" s="1100"/>
      <c r="CSK14" s="1100"/>
      <c r="CSL14" s="1092"/>
      <c r="CSM14" s="1094"/>
      <c r="CSN14" s="851"/>
      <c r="CSO14" s="1096"/>
      <c r="CSP14" s="1098"/>
      <c r="CSQ14" s="850"/>
      <c r="CSR14" s="1100"/>
      <c r="CSS14" s="1100"/>
      <c r="CST14" s="1092"/>
      <c r="CSU14" s="1094"/>
      <c r="CSV14" s="851"/>
      <c r="CSW14" s="1096"/>
      <c r="CSX14" s="1098"/>
      <c r="CSY14" s="850"/>
      <c r="CSZ14" s="1100"/>
      <c r="CTA14" s="1100"/>
      <c r="CTB14" s="1092"/>
      <c r="CTC14" s="1094"/>
      <c r="CTD14" s="851"/>
      <c r="CTE14" s="1096"/>
      <c r="CTF14" s="1098"/>
      <c r="CTG14" s="850"/>
      <c r="CTH14" s="1100"/>
      <c r="CTI14" s="1100"/>
      <c r="CTJ14" s="1092"/>
      <c r="CTK14" s="1094"/>
      <c r="CTL14" s="851"/>
      <c r="CTM14" s="1096"/>
      <c r="CTN14" s="1098"/>
      <c r="CTO14" s="850"/>
      <c r="CTP14" s="1100"/>
      <c r="CTQ14" s="1100"/>
      <c r="CTR14" s="1092"/>
      <c r="CTS14" s="1094"/>
      <c r="CTT14" s="851"/>
      <c r="CTU14" s="1096"/>
      <c r="CTV14" s="1098"/>
      <c r="CTW14" s="850"/>
      <c r="CTX14" s="1100"/>
      <c r="CTY14" s="1100"/>
      <c r="CTZ14" s="1092"/>
      <c r="CUA14" s="1094"/>
      <c r="CUB14" s="851"/>
      <c r="CUC14" s="1096"/>
      <c r="CUD14" s="1098"/>
      <c r="CUE14" s="850"/>
      <c r="CUF14" s="1100"/>
      <c r="CUG14" s="1100"/>
      <c r="CUH14" s="1092"/>
      <c r="CUI14" s="1094"/>
      <c r="CUJ14" s="851"/>
      <c r="CUK14" s="1096"/>
      <c r="CUL14" s="1098"/>
      <c r="CUM14" s="850"/>
      <c r="CUN14" s="1100"/>
      <c r="CUO14" s="1100"/>
      <c r="CUP14" s="1092"/>
      <c r="CUQ14" s="1094"/>
      <c r="CUR14" s="851"/>
      <c r="CUS14" s="1096"/>
      <c r="CUT14" s="1098"/>
      <c r="CUU14" s="850"/>
      <c r="CUV14" s="1100"/>
      <c r="CUW14" s="1100"/>
      <c r="CUX14" s="1092"/>
      <c r="CUY14" s="1094"/>
      <c r="CUZ14" s="851"/>
      <c r="CVA14" s="1096"/>
      <c r="CVB14" s="1098"/>
      <c r="CVC14" s="850"/>
      <c r="CVD14" s="1100"/>
      <c r="CVE14" s="1100"/>
      <c r="CVF14" s="1092"/>
      <c r="CVG14" s="1094"/>
      <c r="CVH14" s="851"/>
      <c r="CVI14" s="1096"/>
      <c r="CVJ14" s="1098"/>
      <c r="CVK14" s="850"/>
      <c r="CVL14" s="1100"/>
      <c r="CVM14" s="1100"/>
      <c r="CVN14" s="1092"/>
      <c r="CVO14" s="1094"/>
      <c r="CVP14" s="851"/>
      <c r="CVQ14" s="1096"/>
      <c r="CVR14" s="1098"/>
      <c r="CVS14" s="850"/>
      <c r="CVT14" s="1100"/>
      <c r="CVU14" s="1100"/>
      <c r="CVV14" s="1092"/>
      <c r="CVW14" s="1094"/>
      <c r="CVX14" s="851"/>
      <c r="CVY14" s="1096"/>
      <c r="CVZ14" s="1098"/>
      <c r="CWA14" s="850"/>
      <c r="CWB14" s="1100"/>
      <c r="CWC14" s="1100"/>
      <c r="CWD14" s="1092"/>
      <c r="CWE14" s="1094"/>
      <c r="CWF14" s="851"/>
      <c r="CWG14" s="1096"/>
      <c r="CWH14" s="1098"/>
      <c r="CWI14" s="850"/>
      <c r="CWJ14" s="1100"/>
      <c r="CWK14" s="1100"/>
      <c r="CWL14" s="1092"/>
      <c r="CWM14" s="1094"/>
      <c r="CWN14" s="851"/>
      <c r="CWO14" s="1096"/>
      <c r="CWP14" s="1098"/>
      <c r="CWQ14" s="850"/>
      <c r="CWR14" s="1100"/>
      <c r="CWS14" s="1100"/>
      <c r="CWT14" s="1092"/>
      <c r="CWU14" s="1094"/>
      <c r="CWV14" s="851"/>
      <c r="CWW14" s="1096"/>
      <c r="CWX14" s="1098"/>
      <c r="CWY14" s="850"/>
      <c r="CWZ14" s="1100"/>
      <c r="CXA14" s="1100"/>
      <c r="CXB14" s="1092"/>
      <c r="CXC14" s="1094"/>
      <c r="CXD14" s="851"/>
      <c r="CXE14" s="1096"/>
      <c r="CXF14" s="1098"/>
      <c r="CXG14" s="850"/>
      <c r="CXH14" s="1100"/>
      <c r="CXI14" s="1100"/>
      <c r="CXJ14" s="1092"/>
      <c r="CXK14" s="1094"/>
      <c r="CXL14" s="851"/>
      <c r="CXM14" s="1096"/>
      <c r="CXN14" s="1098"/>
      <c r="CXO14" s="850"/>
      <c r="CXP14" s="1100"/>
      <c r="CXQ14" s="1100"/>
      <c r="CXR14" s="1092"/>
      <c r="CXS14" s="1094"/>
      <c r="CXT14" s="851"/>
      <c r="CXU14" s="1096"/>
      <c r="CXV14" s="1098"/>
      <c r="CXW14" s="850"/>
      <c r="CXX14" s="1100"/>
      <c r="CXY14" s="1100"/>
      <c r="CXZ14" s="1092"/>
      <c r="CYA14" s="1094"/>
      <c r="CYB14" s="851"/>
      <c r="CYC14" s="1096"/>
      <c r="CYD14" s="1098"/>
      <c r="CYE14" s="850"/>
      <c r="CYF14" s="1100"/>
      <c r="CYG14" s="1100"/>
      <c r="CYH14" s="1092"/>
      <c r="CYI14" s="1094"/>
      <c r="CYJ14" s="851"/>
      <c r="CYK14" s="1096"/>
      <c r="CYL14" s="1098"/>
      <c r="CYM14" s="850"/>
      <c r="CYN14" s="1100"/>
      <c r="CYO14" s="1100"/>
      <c r="CYP14" s="1092"/>
      <c r="CYQ14" s="1094"/>
      <c r="CYR14" s="851"/>
      <c r="CYS14" s="1096"/>
      <c r="CYT14" s="1098"/>
      <c r="CYU14" s="850"/>
      <c r="CYV14" s="1100"/>
      <c r="CYW14" s="1100"/>
      <c r="CYX14" s="1092"/>
      <c r="CYY14" s="1094"/>
      <c r="CYZ14" s="851"/>
      <c r="CZA14" s="1096"/>
      <c r="CZB14" s="1098"/>
      <c r="CZC14" s="850"/>
      <c r="CZD14" s="1100"/>
      <c r="CZE14" s="1100"/>
      <c r="CZF14" s="1092"/>
      <c r="CZG14" s="1094"/>
      <c r="CZH14" s="851"/>
      <c r="CZI14" s="1096"/>
      <c r="CZJ14" s="1098"/>
      <c r="CZK14" s="850"/>
      <c r="CZL14" s="1100"/>
      <c r="CZM14" s="1100"/>
      <c r="CZN14" s="1092"/>
      <c r="CZO14" s="1094"/>
      <c r="CZP14" s="851"/>
      <c r="CZQ14" s="1096"/>
      <c r="CZR14" s="1098"/>
      <c r="CZS14" s="850"/>
      <c r="CZT14" s="1100"/>
      <c r="CZU14" s="1100"/>
      <c r="CZV14" s="1092"/>
      <c r="CZW14" s="1094"/>
      <c r="CZX14" s="851"/>
      <c r="CZY14" s="1096"/>
      <c r="CZZ14" s="1098"/>
      <c r="DAA14" s="850"/>
      <c r="DAB14" s="1100"/>
      <c r="DAC14" s="1100"/>
      <c r="DAD14" s="1092"/>
      <c r="DAE14" s="1094"/>
      <c r="DAF14" s="851"/>
      <c r="DAG14" s="1096"/>
      <c r="DAH14" s="1098"/>
      <c r="DAI14" s="850"/>
      <c r="DAJ14" s="1100"/>
      <c r="DAK14" s="1100"/>
      <c r="DAL14" s="1092"/>
      <c r="DAM14" s="1094"/>
      <c r="DAN14" s="851"/>
      <c r="DAO14" s="1096"/>
      <c r="DAP14" s="1098"/>
      <c r="DAQ14" s="850"/>
      <c r="DAR14" s="1100"/>
      <c r="DAS14" s="1100"/>
      <c r="DAT14" s="1092"/>
      <c r="DAU14" s="1094"/>
      <c r="DAV14" s="851"/>
      <c r="DAW14" s="1096"/>
      <c r="DAX14" s="1098"/>
      <c r="DAY14" s="850"/>
      <c r="DAZ14" s="1100"/>
      <c r="DBA14" s="1100"/>
      <c r="DBB14" s="1092"/>
      <c r="DBC14" s="1094"/>
      <c r="DBD14" s="851"/>
      <c r="DBE14" s="1096"/>
      <c r="DBF14" s="1098"/>
      <c r="DBG14" s="850"/>
      <c r="DBH14" s="1100"/>
      <c r="DBI14" s="1100"/>
      <c r="DBJ14" s="1092"/>
      <c r="DBK14" s="1094"/>
      <c r="DBL14" s="851"/>
      <c r="DBM14" s="1096"/>
      <c r="DBN14" s="1098"/>
      <c r="DBO14" s="850"/>
      <c r="DBP14" s="1100"/>
      <c r="DBQ14" s="1100"/>
      <c r="DBR14" s="1092"/>
      <c r="DBS14" s="1094"/>
      <c r="DBT14" s="851"/>
      <c r="DBU14" s="1096"/>
      <c r="DBV14" s="1098"/>
      <c r="DBW14" s="850"/>
      <c r="DBX14" s="1100"/>
      <c r="DBY14" s="1100"/>
      <c r="DBZ14" s="1092"/>
      <c r="DCA14" s="1094"/>
      <c r="DCB14" s="851"/>
      <c r="DCC14" s="1096"/>
      <c r="DCD14" s="1098"/>
      <c r="DCE14" s="850"/>
      <c r="DCF14" s="1100"/>
      <c r="DCG14" s="1100"/>
      <c r="DCH14" s="1092"/>
      <c r="DCI14" s="1094"/>
      <c r="DCJ14" s="851"/>
      <c r="DCK14" s="1096"/>
      <c r="DCL14" s="1098"/>
      <c r="DCM14" s="850"/>
      <c r="DCN14" s="1100"/>
      <c r="DCO14" s="1100"/>
      <c r="DCP14" s="1092"/>
      <c r="DCQ14" s="1094"/>
      <c r="DCR14" s="851"/>
      <c r="DCS14" s="1096"/>
      <c r="DCT14" s="1098"/>
      <c r="DCU14" s="850"/>
      <c r="DCV14" s="1100"/>
      <c r="DCW14" s="1100"/>
      <c r="DCX14" s="1092"/>
      <c r="DCY14" s="1094"/>
      <c r="DCZ14" s="851"/>
      <c r="DDA14" s="1096"/>
      <c r="DDB14" s="1098"/>
      <c r="DDC14" s="850"/>
      <c r="DDD14" s="1100"/>
      <c r="DDE14" s="1100"/>
      <c r="DDF14" s="1092"/>
      <c r="DDG14" s="1094"/>
      <c r="DDH14" s="851"/>
      <c r="DDI14" s="1096"/>
      <c r="DDJ14" s="1098"/>
      <c r="DDK14" s="850"/>
      <c r="DDL14" s="1100"/>
      <c r="DDM14" s="1100"/>
      <c r="DDN14" s="1092"/>
      <c r="DDO14" s="1094"/>
      <c r="DDP14" s="851"/>
      <c r="DDQ14" s="1096"/>
      <c r="DDR14" s="1098"/>
      <c r="DDS14" s="850"/>
      <c r="DDT14" s="1100"/>
      <c r="DDU14" s="1100"/>
      <c r="DDV14" s="1092"/>
      <c r="DDW14" s="1094"/>
      <c r="DDX14" s="851"/>
      <c r="DDY14" s="1096"/>
      <c r="DDZ14" s="1098"/>
      <c r="DEA14" s="850"/>
      <c r="DEB14" s="1100"/>
      <c r="DEC14" s="1100"/>
      <c r="DED14" s="1092"/>
      <c r="DEE14" s="1094"/>
      <c r="DEF14" s="851"/>
      <c r="DEG14" s="1096"/>
      <c r="DEH14" s="1098"/>
      <c r="DEI14" s="850"/>
      <c r="DEJ14" s="1100"/>
      <c r="DEK14" s="1100"/>
      <c r="DEL14" s="1092"/>
      <c r="DEM14" s="1094"/>
      <c r="DEN14" s="851"/>
      <c r="DEO14" s="1096"/>
      <c r="DEP14" s="1098"/>
      <c r="DEQ14" s="850"/>
      <c r="DER14" s="1100"/>
      <c r="DES14" s="1100"/>
      <c r="DET14" s="1092"/>
      <c r="DEU14" s="1094"/>
      <c r="DEV14" s="851"/>
      <c r="DEW14" s="1096"/>
      <c r="DEX14" s="1098"/>
      <c r="DEY14" s="850"/>
      <c r="DEZ14" s="1100"/>
      <c r="DFA14" s="1100"/>
      <c r="DFB14" s="1092"/>
      <c r="DFC14" s="1094"/>
      <c r="DFD14" s="851"/>
      <c r="DFE14" s="1096"/>
      <c r="DFF14" s="1098"/>
      <c r="DFG14" s="850"/>
      <c r="DFH14" s="1100"/>
      <c r="DFI14" s="1100"/>
      <c r="DFJ14" s="1092"/>
      <c r="DFK14" s="1094"/>
      <c r="DFL14" s="851"/>
      <c r="DFM14" s="1096"/>
      <c r="DFN14" s="1098"/>
      <c r="DFO14" s="850"/>
      <c r="DFP14" s="1100"/>
      <c r="DFQ14" s="1100"/>
      <c r="DFR14" s="1092"/>
      <c r="DFS14" s="1094"/>
      <c r="DFT14" s="851"/>
      <c r="DFU14" s="1096"/>
      <c r="DFV14" s="1098"/>
      <c r="DFW14" s="850"/>
      <c r="DFX14" s="1100"/>
      <c r="DFY14" s="1100"/>
      <c r="DFZ14" s="1092"/>
      <c r="DGA14" s="1094"/>
      <c r="DGB14" s="851"/>
      <c r="DGC14" s="1096"/>
      <c r="DGD14" s="1098"/>
      <c r="DGE14" s="850"/>
      <c r="DGF14" s="1100"/>
      <c r="DGG14" s="1100"/>
      <c r="DGH14" s="1092"/>
      <c r="DGI14" s="1094"/>
      <c r="DGJ14" s="851"/>
      <c r="DGK14" s="1096"/>
      <c r="DGL14" s="1098"/>
      <c r="DGM14" s="850"/>
      <c r="DGN14" s="1100"/>
      <c r="DGO14" s="1100"/>
      <c r="DGP14" s="1092"/>
      <c r="DGQ14" s="1094"/>
      <c r="DGR14" s="851"/>
      <c r="DGS14" s="1096"/>
      <c r="DGT14" s="1098"/>
      <c r="DGU14" s="850"/>
      <c r="DGV14" s="1100"/>
      <c r="DGW14" s="1100"/>
      <c r="DGX14" s="1092"/>
      <c r="DGY14" s="1094"/>
      <c r="DGZ14" s="851"/>
      <c r="DHA14" s="1096"/>
      <c r="DHB14" s="1098"/>
      <c r="DHC14" s="850"/>
      <c r="DHD14" s="1100"/>
      <c r="DHE14" s="1100"/>
      <c r="DHF14" s="1092"/>
      <c r="DHG14" s="1094"/>
      <c r="DHH14" s="851"/>
      <c r="DHI14" s="1096"/>
      <c r="DHJ14" s="1098"/>
      <c r="DHK14" s="850"/>
      <c r="DHL14" s="1100"/>
      <c r="DHM14" s="1100"/>
      <c r="DHN14" s="1092"/>
      <c r="DHO14" s="1094"/>
      <c r="DHP14" s="851"/>
      <c r="DHQ14" s="1096"/>
      <c r="DHR14" s="1098"/>
      <c r="DHS14" s="850"/>
      <c r="DHT14" s="1100"/>
      <c r="DHU14" s="1100"/>
      <c r="DHV14" s="1092"/>
      <c r="DHW14" s="1094"/>
      <c r="DHX14" s="851"/>
      <c r="DHY14" s="1096"/>
      <c r="DHZ14" s="1098"/>
      <c r="DIA14" s="850"/>
      <c r="DIB14" s="1100"/>
      <c r="DIC14" s="1100"/>
      <c r="DID14" s="1092"/>
      <c r="DIE14" s="1094"/>
      <c r="DIF14" s="851"/>
      <c r="DIG14" s="1096"/>
      <c r="DIH14" s="1098"/>
      <c r="DII14" s="850"/>
      <c r="DIJ14" s="1100"/>
      <c r="DIK14" s="1100"/>
      <c r="DIL14" s="1092"/>
      <c r="DIM14" s="1094"/>
      <c r="DIN14" s="851"/>
      <c r="DIO14" s="1096"/>
      <c r="DIP14" s="1098"/>
      <c r="DIQ14" s="850"/>
      <c r="DIR14" s="1100"/>
      <c r="DIS14" s="1100"/>
      <c r="DIT14" s="1092"/>
      <c r="DIU14" s="1094"/>
      <c r="DIV14" s="851"/>
      <c r="DIW14" s="1096"/>
      <c r="DIX14" s="1098"/>
      <c r="DIY14" s="850"/>
      <c r="DIZ14" s="1100"/>
      <c r="DJA14" s="1100"/>
      <c r="DJB14" s="1092"/>
      <c r="DJC14" s="1094"/>
      <c r="DJD14" s="851"/>
      <c r="DJE14" s="1096"/>
      <c r="DJF14" s="1098"/>
      <c r="DJG14" s="850"/>
      <c r="DJH14" s="1100"/>
      <c r="DJI14" s="1100"/>
      <c r="DJJ14" s="1092"/>
      <c r="DJK14" s="1094"/>
      <c r="DJL14" s="851"/>
      <c r="DJM14" s="1096"/>
      <c r="DJN14" s="1098"/>
      <c r="DJO14" s="850"/>
      <c r="DJP14" s="1100"/>
      <c r="DJQ14" s="1100"/>
      <c r="DJR14" s="1092"/>
      <c r="DJS14" s="1094"/>
      <c r="DJT14" s="851"/>
      <c r="DJU14" s="1096"/>
      <c r="DJV14" s="1098"/>
      <c r="DJW14" s="850"/>
      <c r="DJX14" s="1100"/>
      <c r="DJY14" s="1100"/>
      <c r="DJZ14" s="1092"/>
      <c r="DKA14" s="1094"/>
      <c r="DKB14" s="851"/>
      <c r="DKC14" s="1096"/>
      <c r="DKD14" s="1098"/>
      <c r="DKE14" s="850"/>
      <c r="DKF14" s="1100"/>
      <c r="DKG14" s="1100"/>
      <c r="DKH14" s="1092"/>
      <c r="DKI14" s="1094"/>
      <c r="DKJ14" s="851"/>
      <c r="DKK14" s="1096"/>
      <c r="DKL14" s="1098"/>
      <c r="DKM14" s="850"/>
      <c r="DKN14" s="1100"/>
      <c r="DKO14" s="1100"/>
      <c r="DKP14" s="1092"/>
      <c r="DKQ14" s="1094"/>
      <c r="DKR14" s="851"/>
      <c r="DKS14" s="1096"/>
      <c r="DKT14" s="1098"/>
      <c r="DKU14" s="850"/>
      <c r="DKV14" s="1100"/>
      <c r="DKW14" s="1100"/>
      <c r="DKX14" s="1092"/>
      <c r="DKY14" s="1094"/>
      <c r="DKZ14" s="851"/>
      <c r="DLA14" s="1096"/>
      <c r="DLB14" s="1098"/>
      <c r="DLC14" s="850"/>
      <c r="DLD14" s="1100"/>
      <c r="DLE14" s="1100"/>
      <c r="DLF14" s="1092"/>
      <c r="DLG14" s="1094"/>
      <c r="DLH14" s="851"/>
      <c r="DLI14" s="1096"/>
      <c r="DLJ14" s="1098"/>
      <c r="DLK14" s="850"/>
      <c r="DLL14" s="1100"/>
      <c r="DLM14" s="1100"/>
      <c r="DLN14" s="1092"/>
      <c r="DLO14" s="1094"/>
      <c r="DLP14" s="851"/>
      <c r="DLQ14" s="1096"/>
      <c r="DLR14" s="1098"/>
      <c r="DLS14" s="850"/>
      <c r="DLT14" s="1100"/>
      <c r="DLU14" s="1100"/>
      <c r="DLV14" s="1092"/>
      <c r="DLW14" s="1094"/>
      <c r="DLX14" s="851"/>
      <c r="DLY14" s="1096"/>
      <c r="DLZ14" s="1098"/>
      <c r="DMA14" s="850"/>
      <c r="DMB14" s="1100"/>
      <c r="DMC14" s="1100"/>
      <c r="DMD14" s="1092"/>
      <c r="DME14" s="1094"/>
      <c r="DMF14" s="851"/>
      <c r="DMG14" s="1096"/>
      <c r="DMH14" s="1098"/>
      <c r="DMI14" s="850"/>
      <c r="DMJ14" s="1100"/>
      <c r="DMK14" s="1100"/>
      <c r="DML14" s="1092"/>
      <c r="DMM14" s="1094"/>
      <c r="DMN14" s="851"/>
      <c r="DMO14" s="1096"/>
      <c r="DMP14" s="1098"/>
      <c r="DMQ14" s="850"/>
      <c r="DMR14" s="1100"/>
      <c r="DMS14" s="1100"/>
      <c r="DMT14" s="1092"/>
      <c r="DMU14" s="1094"/>
      <c r="DMV14" s="851"/>
      <c r="DMW14" s="1096"/>
      <c r="DMX14" s="1098"/>
      <c r="DMY14" s="850"/>
      <c r="DMZ14" s="1100"/>
      <c r="DNA14" s="1100"/>
      <c r="DNB14" s="1092"/>
      <c r="DNC14" s="1094"/>
      <c r="DND14" s="851"/>
      <c r="DNE14" s="1096"/>
      <c r="DNF14" s="1098"/>
      <c r="DNG14" s="850"/>
      <c r="DNH14" s="1100"/>
      <c r="DNI14" s="1100"/>
      <c r="DNJ14" s="1092"/>
      <c r="DNK14" s="1094"/>
      <c r="DNL14" s="851"/>
      <c r="DNM14" s="1096"/>
      <c r="DNN14" s="1098"/>
      <c r="DNO14" s="850"/>
      <c r="DNP14" s="1100"/>
      <c r="DNQ14" s="1100"/>
      <c r="DNR14" s="1092"/>
      <c r="DNS14" s="1094"/>
      <c r="DNT14" s="851"/>
      <c r="DNU14" s="1096"/>
      <c r="DNV14" s="1098"/>
      <c r="DNW14" s="850"/>
      <c r="DNX14" s="1100"/>
      <c r="DNY14" s="1100"/>
      <c r="DNZ14" s="1092"/>
      <c r="DOA14" s="1094"/>
      <c r="DOB14" s="851"/>
      <c r="DOC14" s="1096"/>
      <c r="DOD14" s="1098"/>
      <c r="DOE14" s="850"/>
      <c r="DOF14" s="1100"/>
      <c r="DOG14" s="1100"/>
      <c r="DOH14" s="1092"/>
      <c r="DOI14" s="1094"/>
      <c r="DOJ14" s="851"/>
      <c r="DOK14" s="1096"/>
      <c r="DOL14" s="1098"/>
      <c r="DOM14" s="850"/>
      <c r="DON14" s="1100"/>
      <c r="DOO14" s="1100"/>
      <c r="DOP14" s="1092"/>
      <c r="DOQ14" s="1094"/>
      <c r="DOR14" s="851"/>
      <c r="DOS14" s="1096"/>
      <c r="DOT14" s="1098"/>
      <c r="DOU14" s="850"/>
      <c r="DOV14" s="1100"/>
      <c r="DOW14" s="1100"/>
      <c r="DOX14" s="1092"/>
      <c r="DOY14" s="1094"/>
      <c r="DOZ14" s="851"/>
      <c r="DPA14" s="1096"/>
      <c r="DPB14" s="1098"/>
      <c r="DPC14" s="850"/>
      <c r="DPD14" s="1100"/>
      <c r="DPE14" s="1100"/>
      <c r="DPF14" s="1092"/>
      <c r="DPG14" s="1094"/>
      <c r="DPH14" s="851"/>
      <c r="DPI14" s="1096"/>
      <c r="DPJ14" s="1098"/>
      <c r="DPK14" s="850"/>
      <c r="DPL14" s="1100"/>
      <c r="DPM14" s="1100"/>
      <c r="DPN14" s="1092"/>
      <c r="DPO14" s="1094"/>
      <c r="DPP14" s="851"/>
      <c r="DPQ14" s="1096"/>
      <c r="DPR14" s="1098"/>
      <c r="DPS14" s="850"/>
      <c r="DPT14" s="1100"/>
      <c r="DPU14" s="1100"/>
      <c r="DPV14" s="1092"/>
      <c r="DPW14" s="1094"/>
      <c r="DPX14" s="851"/>
      <c r="DPY14" s="1096"/>
      <c r="DPZ14" s="1098"/>
      <c r="DQA14" s="850"/>
      <c r="DQB14" s="1100"/>
      <c r="DQC14" s="1100"/>
      <c r="DQD14" s="1092"/>
      <c r="DQE14" s="1094"/>
      <c r="DQF14" s="851"/>
      <c r="DQG14" s="1096"/>
      <c r="DQH14" s="1098"/>
      <c r="DQI14" s="850"/>
      <c r="DQJ14" s="1100"/>
      <c r="DQK14" s="1100"/>
      <c r="DQL14" s="1092"/>
      <c r="DQM14" s="1094"/>
      <c r="DQN14" s="851"/>
      <c r="DQO14" s="1096"/>
      <c r="DQP14" s="1098"/>
      <c r="DQQ14" s="850"/>
      <c r="DQR14" s="1100"/>
      <c r="DQS14" s="1100"/>
      <c r="DQT14" s="1092"/>
      <c r="DQU14" s="1094"/>
      <c r="DQV14" s="851"/>
      <c r="DQW14" s="1096"/>
      <c r="DQX14" s="1098"/>
      <c r="DQY14" s="850"/>
      <c r="DQZ14" s="1100"/>
      <c r="DRA14" s="1100"/>
      <c r="DRB14" s="1092"/>
      <c r="DRC14" s="1094"/>
      <c r="DRD14" s="851"/>
      <c r="DRE14" s="1096"/>
      <c r="DRF14" s="1098"/>
      <c r="DRG14" s="850"/>
      <c r="DRH14" s="1100"/>
      <c r="DRI14" s="1100"/>
      <c r="DRJ14" s="1092"/>
      <c r="DRK14" s="1094"/>
      <c r="DRL14" s="851"/>
      <c r="DRM14" s="1096"/>
      <c r="DRN14" s="1098"/>
      <c r="DRO14" s="850"/>
      <c r="DRP14" s="1100"/>
      <c r="DRQ14" s="1100"/>
      <c r="DRR14" s="1092"/>
      <c r="DRS14" s="1094"/>
      <c r="DRT14" s="851"/>
      <c r="DRU14" s="1096"/>
      <c r="DRV14" s="1098"/>
      <c r="DRW14" s="850"/>
      <c r="DRX14" s="1100"/>
      <c r="DRY14" s="1100"/>
      <c r="DRZ14" s="1092"/>
      <c r="DSA14" s="1094"/>
      <c r="DSB14" s="851"/>
      <c r="DSC14" s="1096"/>
      <c r="DSD14" s="1098"/>
      <c r="DSE14" s="850"/>
      <c r="DSF14" s="1100"/>
      <c r="DSG14" s="1100"/>
      <c r="DSH14" s="1092"/>
      <c r="DSI14" s="1094"/>
      <c r="DSJ14" s="851"/>
      <c r="DSK14" s="1096"/>
      <c r="DSL14" s="1098"/>
      <c r="DSM14" s="850"/>
      <c r="DSN14" s="1100"/>
      <c r="DSO14" s="1100"/>
      <c r="DSP14" s="1092"/>
      <c r="DSQ14" s="1094"/>
      <c r="DSR14" s="851"/>
      <c r="DSS14" s="1096"/>
      <c r="DST14" s="1098"/>
      <c r="DSU14" s="850"/>
      <c r="DSV14" s="1100"/>
      <c r="DSW14" s="1100"/>
      <c r="DSX14" s="1092"/>
      <c r="DSY14" s="1094"/>
      <c r="DSZ14" s="851"/>
      <c r="DTA14" s="1096"/>
      <c r="DTB14" s="1098"/>
      <c r="DTC14" s="850"/>
      <c r="DTD14" s="1100"/>
      <c r="DTE14" s="1100"/>
      <c r="DTF14" s="1092"/>
      <c r="DTG14" s="1094"/>
      <c r="DTH14" s="851"/>
      <c r="DTI14" s="1096"/>
      <c r="DTJ14" s="1098"/>
      <c r="DTK14" s="850"/>
      <c r="DTL14" s="1100"/>
      <c r="DTM14" s="1100"/>
      <c r="DTN14" s="1092"/>
      <c r="DTO14" s="1094"/>
      <c r="DTP14" s="851"/>
      <c r="DTQ14" s="1096"/>
      <c r="DTR14" s="1098"/>
      <c r="DTS14" s="850"/>
      <c r="DTT14" s="1100"/>
      <c r="DTU14" s="1100"/>
      <c r="DTV14" s="1092"/>
      <c r="DTW14" s="1094"/>
      <c r="DTX14" s="851"/>
      <c r="DTY14" s="1096"/>
      <c r="DTZ14" s="1098"/>
      <c r="DUA14" s="850"/>
      <c r="DUB14" s="1100"/>
      <c r="DUC14" s="1100"/>
      <c r="DUD14" s="1092"/>
      <c r="DUE14" s="1094"/>
      <c r="DUF14" s="851"/>
      <c r="DUG14" s="1096"/>
      <c r="DUH14" s="1098"/>
      <c r="DUI14" s="850"/>
      <c r="DUJ14" s="1100"/>
      <c r="DUK14" s="1100"/>
      <c r="DUL14" s="1092"/>
      <c r="DUM14" s="1094"/>
      <c r="DUN14" s="851"/>
      <c r="DUO14" s="1096"/>
      <c r="DUP14" s="1098"/>
      <c r="DUQ14" s="850"/>
      <c r="DUR14" s="1100"/>
      <c r="DUS14" s="1100"/>
      <c r="DUT14" s="1092"/>
      <c r="DUU14" s="1094"/>
      <c r="DUV14" s="851"/>
      <c r="DUW14" s="1096"/>
      <c r="DUX14" s="1098"/>
      <c r="DUY14" s="850"/>
      <c r="DUZ14" s="1100"/>
      <c r="DVA14" s="1100"/>
      <c r="DVB14" s="1092"/>
      <c r="DVC14" s="1094"/>
      <c r="DVD14" s="851"/>
      <c r="DVE14" s="1096"/>
      <c r="DVF14" s="1098"/>
      <c r="DVG14" s="850"/>
      <c r="DVH14" s="1100"/>
      <c r="DVI14" s="1100"/>
      <c r="DVJ14" s="1092"/>
      <c r="DVK14" s="1094"/>
      <c r="DVL14" s="851"/>
      <c r="DVM14" s="1096"/>
      <c r="DVN14" s="1098"/>
      <c r="DVO14" s="850"/>
      <c r="DVP14" s="1100"/>
      <c r="DVQ14" s="1100"/>
      <c r="DVR14" s="1092"/>
      <c r="DVS14" s="1094"/>
      <c r="DVT14" s="851"/>
      <c r="DVU14" s="1096"/>
      <c r="DVV14" s="1098"/>
      <c r="DVW14" s="850"/>
      <c r="DVX14" s="1100"/>
      <c r="DVY14" s="1100"/>
      <c r="DVZ14" s="1092"/>
      <c r="DWA14" s="1094"/>
      <c r="DWB14" s="851"/>
      <c r="DWC14" s="1096"/>
      <c r="DWD14" s="1098"/>
      <c r="DWE14" s="850"/>
      <c r="DWF14" s="1100"/>
      <c r="DWG14" s="1100"/>
      <c r="DWH14" s="1092"/>
      <c r="DWI14" s="1094"/>
      <c r="DWJ14" s="851"/>
      <c r="DWK14" s="1096"/>
      <c r="DWL14" s="1098"/>
      <c r="DWM14" s="850"/>
      <c r="DWN14" s="1100"/>
      <c r="DWO14" s="1100"/>
      <c r="DWP14" s="1092"/>
      <c r="DWQ14" s="1094"/>
      <c r="DWR14" s="851"/>
      <c r="DWS14" s="1096"/>
      <c r="DWT14" s="1098"/>
      <c r="DWU14" s="850"/>
      <c r="DWV14" s="1100"/>
      <c r="DWW14" s="1100"/>
      <c r="DWX14" s="1092"/>
      <c r="DWY14" s="1094"/>
      <c r="DWZ14" s="851"/>
      <c r="DXA14" s="1096"/>
      <c r="DXB14" s="1098"/>
      <c r="DXC14" s="850"/>
      <c r="DXD14" s="1100"/>
      <c r="DXE14" s="1100"/>
      <c r="DXF14" s="1092"/>
      <c r="DXG14" s="1094"/>
      <c r="DXH14" s="851"/>
      <c r="DXI14" s="1096"/>
      <c r="DXJ14" s="1098"/>
      <c r="DXK14" s="850"/>
      <c r="DXL14" s="1100"/>
      <c r="DXM14" s="1100"/>
      <c r="DXN14" s="1092"/>
      <c r="DXO14" s="1094"/>
      <c r="DXP14" s="851"/>
      <c r="DXQ14" s="1096"/>
      <c r="DXR14" s="1098"/>
      <c r="DXS14" s="850"/>
      <c r="DXT14" s="1100"/>
      <c r="DXU14" s="1100"/>
      <c r="DXV14" s="1092"/>
      <c r="DXW14" s="1094"/>
      <c r="DXX14" s="851"/>
      <c r="DXY14" s="1096"/>
      <c r="DXZ14" s="1098"/>
      <c r="DYA14" s="850"/>
      <c r="DYB14" s="1100"/>
      <c r="DYC14" s="1100"/>
      <c r="DYD14" s="1092"/>
      <c r="DYE14" s="1094"/>
      <c r="DYF14" s="851"/>
      <c r="DYG14" s="1096"/>
      <c r="DYH14" s="1098"/>
      <c r="DYI14" s="850"/>
      <c r="DYJ14" s="1100"/>
      <c r="DYK14" s="1100"/>
      <c r="DYL14" s="1092"/>
      <c r="DYM14" s="1094"/>
      <c r="DYN14" s="851"/>
      <c r="DYO14" s="1096"/>
      <c r="DYP14" s="1098"/>
      <c r="DYQ14" s="850"/>
      <c r="DYR14" s="1100"/>
      <c r="DYS14" s="1100"/>
      <c r="DYT14" s="1092"/>
      <c r="DYU14" s="1094"/>
      <c r="DYV14" s="851"/>
      <c r="DYW14" s="1096"/>
      <c r="DYX14" s="1098"/>
      <c r="DYY14" s="850"/>
      <c r="DYZ14" s="1100"/>
      <c r="DZA14" s="1100"/>
      <c r="DZB14" s="1092"/>
      <c r="DZC14" s="1094"/>
      <c r="DZD14" s="851"/>
      <c r="DZE14" s="1096"/>
      <c r="DZF14" s="1098"/>
      <c r="DZG14" s="850"/>
      <c r="DZH14" s="1100"/>
      <c r="DZI14" s="1100"/>
      <c r="DZJ14" s="1092"/>
      <c r="DZK14" s="1094"/>
      <c r="DZL14" s="851"/>
      <c r="DZM14" s="1096"/>
      <c r="DZN14" s="1098"/>
      <c r="DZO14" s="850"/>
      <c r="DZP14" s="1100"/>
      <c r="DZQ14" s="1100"/>
      <c r="DZR14" s="1092"/>
      <c r="DZS14" s="1094"/>
      <c r="DZT14" s="851"/>
      <c r="DZU14" s="1096"/>
      <c r="DZV14" s="1098"/>
      <c r="DZW14" s="850"/>
      <c r="DZX14" s="1100"/>
      <c r="DZY14" s="1100"/>
      <c r="DZZ14" s="1092"/>
      <c r="EAA14" s="1094"/>
      <c r="EAB14" s="851"/>
      <c r="EAC14" s="1096"/>
      <c r="EAD14" s="1098"/>
      <c r="EAE14" s="850"/>
      <c r="EAF14" s="1100"/>
      <c r="EAG14" s="1100"/>
      <c r="EAH14" s="1092"/>
      <c r="EAI14" s="1094"/>
      <c r="EAJ14" s="851"/>
      <c r="EAK14" s="1096"/>
      <c r="EAL14" s="1098"/>
      <c r="EAM14" s="850"/>
      <c r="EAN14" s="1100"/>
      <c r="EAO14" s="1100"/>
      <c r="EAP14" s="1092"/>
      <c r="EAQ14" s="1094"/>
      <c r="EAR14" s="851"/>
      <c r="EAS14" s="1096"/>
      <c r="EAT14" s="1098"/>
      <c r="EAU14" s="850"/>
      <c r="EAV14" s="1100"/>
      <c r="EAW14" s="1100"/>
      <c r="EAX14" s="1092"/>
      <c r="EAY14" s="1094"/>
      <c r="EAZ14" s="851"/>
      <c r="EBA14" s="1096"/>
      <c r="EBB14" s="1098"/>
      <c r="EBC14" s="850"/>
      <c r="EBD14" s="1100"/>
      <c r="EBE14" s="1100"/>
      <c r="EBF14" s="1092"/>
      <c r="EBG14" s="1094"/>
      <c r="EBH14" s="851"/>
      <c r="EBI14" s="1096"/>
      <c r="EBJ14" s="1098"/>
      <c r="EBK14" s="850"/>
      <c r="EBL14" s="1100"/>
      <c r="EBM14" s="1100"/>
      <c r="EBN14" s="1092"/>
      <c r="EBO14" s="1094"/>
      <c r="EBP14" s="851"/>
      <c r="EBQ14" s="1096"/>
      <c r="EBR14" s="1098"/>
      <c r="EBS14" s="850"/>
      <c r="EBT14" s="1100"/>
      <c r="EBU14" s="1100"/>
      <c r="EBV14" s="1092"/>
      <c r="EBW14" s="1094"/>
      <c r="EBX14" s="851"/>
      <c r="EBY14" s="1096"/>
      <c r="EBZ14" s="1098"/>
      <c r="ECA14" s="850"/>
      <c r="ECB14" s="1100"/>
      <c r="ECC14" s="1100"/>
      <c r="ECD14" s="1092"/>
      <c r="ECE14" s="1094"/>
      <c r="ECF14" s="851"/>
      <c r="ECG14" s="1096"/>
      <c r="ECH14" s="1098"/>
      <c r="ECI14" s="850"/>
      <c r="ECJ14" s="1100"/>
      <c r="ECK14" s="1100"/>
      <c r="ECL14" s="1092"/>
      <c r="ECM14" s="1094"/>
      <c r="ECN14" s="851"/>
      <c r="ECO14" s="1096"/>
      <c r="ECP14" s="1098"/>
      <c r="ECQ14" s="850"/>
      <c r="ECR14" s="1100"/>
      <c r="ECS14" s="1100"/>
      <c r="ECT14" s="1092"/>
      <c r="ECU14" s="1094"/>
      <c r="ECV14" s="851"/>
      <c r="ECW14" s="1096"/>
      <c r="ECX14" s="1098"/>
      <c r="ECY14" s="850"/>
      <c r="ECZ14" s="1100"/>
      <c r="EDA14" s="1100"/>
      <c r="EDB14" s="1092"/>
      <c r="EDC14" s="1094"/>
      <c r="EDD14" s="851"/>
      <c r="EDE14" s="1096"/>
      <c r="EDF14" s="1098"/>
      <c r="EDG14" s="850"/>
      <c r="EDH14" s="1100"/>
      <c r="EDI14" s="1100"/>
      <c r="EDJ14" s="1092"/>
      <c r="EDK14" s="1094"/>
      <c r="EDL14" s="851"/>
      <c r="EDM14" s="1096"/>
      <c r="EDN14" s="1098"/>
      <c r="EDO14" s="850"/>
      <c r="EDP14" s="1100"/>
      <c r="EDQ14" s="1100"/>
      <c r="EDR14" s="1092"/>
      <c r="EDS14" s="1094"/>
      <c r="EDT14" s="851"/>
      <c r="EDU14" s="1096"/>
      <c r="EDV14" s="1098"/>
      <c r="EDW14" s="850"/>
      <c r="EDX14" s="1100"/>
      <c r="EDY14" s="1100"/>
      <c r="EDZ14" s="1092"/>
      <c r="EEA14" s="1094"/>
      <c r="EEB14" s="851"/>
      <c r="EEC14" s="1096"/>
      <c r="EED14" s="1098"/>
      <c r="EEE14" s="850"/>
      <c r="EEF14" s="1100"/>
      <c r="EEG14" s="1100"/>
      <c r="EEH14" s="1092"/>
      <c r="EEI14" s="1094"/>
      <c r="EEJ14" s="851"/>
      <c r="EEK14" s="1096"/>
      <c r="EEL14" s="1098"/>
      <c r="EEM14" s="850"/>
      <c r="EEN14" s="1100"/>
      <c r="EEO14" s="1100"/>
      <c r="EEP14" s="1092"/>
      <c r="EEQ14" s="1094"/>
      <c r="EER14" s="851"/>
      <c r="EES14" s="1096"/>
      <c r="EET14" s="1098"/>
      <c r="EEU14" s="850"/>
      <c r="EEV14" s="1100"/>
      <c r="EEW14" s="1100"/>
      <c r="EEX14" s="1092"/>
      <c r="EEY14" s="1094"/>
      <c r="EEZ14" s="851"/>
      <c r="EFA14" s="1096"/>
      <c r="EFB14" s="1098"/>
      <c r="EFC14" s="850"/>
      <c r="EFD14" s="1100"/>
      <c r="EFE14" s="1100"/>
      <c r="EFF14" s="1092"/>
      <c r="EFG14" s="1094"/>
      <c r="EFH14" s="851"/>
      <c r="EFI14" s="1096"/>
      <c r="EFJ14" s="1098"/>
      <c r="EFK14" s="850"/>
      <c r="EFL14" s="1100"/>
      <c r="EFM14" s="1100"/>
      <c r="EFN14" s="1092"/>
      <c r="EFO14" s="1094"/>
      <c r="EFP14" s="851"/>
      <c r="EFQ14" s="1096"/>
      <c r="EFR14" s="1098"/>
      <c r="EFS14" s="850"/>
      <c r="EFT14" s="1100"/>
      <c r="EFU14" s="1100"/>
      <c r="EFV14" s="1092"/>
      <c r="EFW14" s="1094"/>
      <c r="EFX14" s="851"/>
      <c r="EFY14" s="1096"/>
      <c r="EFZ14" s="1098"/>
      <c r="EGA14" s="850"/>
      <c r="EGB14" s="1100"/>
      <c r="EGC14" s="1100"/>
      <c r="EGD14" s="1092"/>
      <c r="EGE14" s="1094"/>
      <c r="EGF14" s="851"/>
      <c r="EGG14" s="1096"/>
      <c r="EGH14" s="1098"/>
      <c r="EGI14" s="850"/>
      <c r="EGJ14" s="1100"/>
      <c r="EGK14" s="1100"/>
      <c r="EGL14" s="1092"/>
      <c r="EGM14" s="1094"/>
      <c r="EGN14" s="851"/>
      <c r="EGO14" s="1096"/>
      <c r="EGP14" s="1098"/>
      <c r="EGQ14" s="850"/>
      <c r="EGR14" s="1100"/>
      <c r="EGS14" s="1100"/>
      <c r="EGT14" s="1092"/>
      <c r="EGU14" s="1094"/>
      <c r="EGV14" s="851"/>
      <c r="EGW14" s="1096"/>
      <c r="EGX14" s="1098"/>
      <c r="EGY14" s="850"/>
      <c r="EGZ14" s="1100"/>
      <c r="EHA14" s="1100"/>
      <c r="EHB14" s="1092"/>
      <c r="EHC14" s="1094"/>
      <c r="EHD14" s="851"/>
      <c r="EHE14" s="1096"/>
      <c r="EHF14" s="1098"/>
      <c r="EHG14" s="850"/>
      <c r="EHH14" s="1100"/>
      <c r="EHI14" s="1100"/>
      <c r="EHJ14" s="1092"/>
      <c r="EHK14" s="1094"/>
      <c r="EHL14" s="851"/>
      <c r="EHM14" s="1096"/>
      <c r="EHN14" s="1098"/>
      <c r="EHO14" s="850"/>
      <c r="EHP14" s="1100"/>
      <c r="EHQ14" s="1100"/>
      <c r="EHR14" s="1092"/>
      <c r="EHS14" s="1094"/>
      <c r="EHT14" s="851"/>
      <c r="EHU14" s="1096"/>
      <c r="EHV14" s="1098"/>
      <c r="EHW14" s="850"/>
      <c r="EHX14" s="1100"/>
      <c r="EHY14" s="1100"/>
      <c r="EHZ14" s="1092"/>
      <c r="EIA14" s="1094"/>
      <c r="EIB14" s="851"/>
      <c r="EIC14" s="1096"/>
      <c r="EID14" s="1098"/>
      <c r="EIE14" s="850"/>
      <c r="EIF14" s="1100"/>
      <c r="EIG14" s="1100"/>
      <c r="EIH14" s="1092"/>
      <c r="EII14" s="1094"/>
      <c r="EIJ14" s="851"/>
      <c r="EIK14" s="1096"/>
      <c r="EIL14" s="1098"/>
      <c r="EIM14" s="850"/>
      <c r="EIN14" s="1100"/>
      <c r="EIO14" s="1100"/>
      <c r="EIP14" s="1092"/>
      <c r="EIQ14" s="1094"/>
      <c r="EIR14" s="851"/>
      <c r="EIS14" s="1096"/>
      <c r="EIT14" s="1098"/>
      <c r="EIU14" s="850"/>
      <c r="EIV14" s="1100"/>
      <c r="EIW14" s="1100"/>
      <c r="EIX14" s="1092"/>
      <c r="EIY14" s="1094"/>
      <c r="EIZ14" s="851"/>
      <c r="EJA14" s="1096"/>
      <c r="EJB14" s="1098"/>
      <c r="EJC14" s="850"/>
      <c r="EJD14" s="1100"/>
      <c r="EJE14" s="1100"/>
      <c r="EJF14" s="1092"/>
      <c r="EJG14" s="1094"/>
      <c r="EJH14" s="851"/>
      <c r="EJI14" s="1096"/>
      <c r="EJJ14" s="1098"/>
      <c r="EJK14" s="850"/>
      <c r="EJL14" s="1100"/>
      <c r="EJM14" s="1100"/>
      <c r="EJN14" s="1092"/>
      <c r="EJO14" s="1094"/>
      <c r="EJP14" s="851"/>
      <c r="EJQ14" s="1096"/>
      <c r="EJR14" s="1098"/>
      <c r="EJS14" s="850"/>
      <c r="EJT14" s="1100"/>
      <c r="EJU14" s="1100"/>
      <c r="EJV14" s="1092"/>
      <c r="EJW14" s="1094"/>
      <c r="EJX14" s="851"/>
      <c r="EJY14" s="1096"/>
      <c r="EJZ14" s="1098"/>
      <c r="EKA14" s="850"/>
      <c r="EKB14" s="1100"/>
      <c r="EKC14" s="1100"/>
      <c r="EKD14" s="1092"/>
      <c r="EKE14" s="1094"/>
      <c r="EKF14" s="851"/>
      <c r="EKG14" s="1096"/>
      <c r="EKH14" s="1098"/>
      <c r="EKI14" s="850"/>
      <c r="EKJ14" s="1100"/>
      <c r="EKK14" s="1100"/>
      <c r="EKL14" s="1092"/>
      <c r="EKM14" s="1094"/>
      <c r="EKN14" s="851"/>
      <c r="EKO14" s="1096"/>
      <c r="EKP14" s="1098"/>
      <c r="EKQ14" s="850"/>
      <c r="EKR14" s="1100"/>
      <c r="EKS14" s="1100"/>
      <c r="EKT14" s="1092"/>
      <c r="EKU14" s="1094"/>
      <c r="EKV14" s="851"/>
      <c r="EKW14" s="1096"/>
      <c r="EKX14" s="1098"/>
      <c r="EKY14" s="850"/>
      <c r="EKZ14" s="1100"/>
      <c r="ELA14" s="1100"/>
      <c r="ELB14" s="1092"/>
      <c r="ELC14" s="1094"/>
      <c r="ELD14" s="851"/>
      <c r="ELE14" s="1096"/>
      <c r="ELF14" s="1098"/>
      <c r="ELG14" s="850"/>
      <c r="ELH14" s="1100"/>
      <c r="ELI14" s="1100"/>
      <c r="ELJ14" s="1092"/>
      <c r="ELK14" s="1094"/>
      <c r="ELL14" s="851"/>
      <c r="ELM14" s="1096"/>
      <c r="ELN14" s="1098"/>
      <c r="ELO14" s="850"/>
      <c r="ELP14" s="1100"/>
      <c r="ELQ14" s="1100"/>
      <c r="ELR14" s="1092"/>
      <c r="ELS14" s="1094"/>
      <c r="ELT14" s="851"/>
      <c r="ELU14" s="1096"/>
      <c r="ELV14" s="1098"/>
      <c r="ELW14" s="850"/>
      <c r="ELX14" s="1100"/>
      <c r="ELY14" s="1100"/>
      <c r="ELZ14" s="1092"/>
      <c r="EMA14" s="1094"/>
      <c r="EMB14" s="851"/>
      <c r="EMC14" s="1096"/>
      <c r="EMD14" s="1098"/>
      <c r="EME14" s="850"/>
      <c r="EMF14" s="1100"/>
      <c r="EMG14" s="1100"/>
      <c r="EMH14" s="1092"/>
      <c r="EMI14" s="1094"/>
      <c r="EMJ14" s="851"/>
      <c r="EMK14" s="1096"/>
      <c r="EML14" s="1098"/>
      <c r="EMM14" s="850"/>
      <c r="EMN14" s="1100"/>
      <c r="EMO14" s="1100"/>
      <c r="EMP14" s="1092"/>
      <c r="EMQ14" s="1094"/>
      <c r="EMR14" s="851"/>
      <c r="EMS14" s="1096"/>
      <c r="EMT14" s="1098"/>
      <c r="EMU14" s="850"/>
      <c r="EMV14" s="1100"/>
      <c r="EMW14" s="1100"/>
      <c r="EMX14" s="1092"/>
      <c r="EMY14" s="1094"/>
      <c r="EMZ14" s="851"/>
      <c r="ENA14" s="1096"/>
      <c r="ENB14" s="1098"/>
      <c r="ENC14" s="850"/>
      <c r="END14" s="1100"/>
      <c r="ENE14" s="1100"/>
      <c r="ENF14" s="1092"/>
      <c r="ENG14" s="1094"/>
      <c r="ENH14" s="851"/>
      <c r="ENI14" s="1096"/>
      <c r="ENJ14" s="1098"/>
      <c r="ENK14" s="850"/>
      <c r="ENL14" s="1100"/>
      <c r="ENM14" s="1100"/>
      <c r="ENN14" s="1092"/>
      <c r="ENO14" s="1094"/>
      <c r="ENP14" s="851"/>
      <c r="ENQ14" s="1096"/>
      <c r="ENR14" s="1098"/>
      <c r="ENS14" s="850"/>
      <c r="ENT14" s="1100"/>
      <c r="ENU14" s="1100"/>
      <c r="ENV14" s="1092"/>
      <c r="ENW14" s="1094"/>
      <c r="ENX14" s="851"/>
      <c r="ENY14" s="1096"/>
      <c r="ENZ14" s="1098"/>
      <c r="EOA14" s="850"/>
      <c r="EOB14" s="1100"/>
      <c r="EOC14" s="1100"/>
      <c r="EOD14" s="1092"/>
      <c r="EOE14" s="1094"/>
      <c r="EOF14" s="851"/>
      <c r="EOG14" s="1096"/>
      <c r="EOH14" s="1098"/>
      <c r="EOI14" s="850"/>
      <c r="EOJ14" s="1100"/>
      <c r="EOK14" s="1100"/>
      <c r="EOL14" s="1092"/>
      <c r="EOM14" s="1094"/>
      <c r="EON14" s="851"/>
      <c r="EOO14" s="1096"/>
      <c r="EOP14" s="1098"/>
      <c r="EOQ14" s="850"/>
      <c r="EOR14" s="1100"/>
      <c r="EOS14" s="1100"/>
      <c r="EOT14" s="1092"/>
      <c r="EOU14" s="1094"/>
      <c r="EOV14" s="851"/>
      <c r="EOW14" s="1096"/>
      <c r="EOX14" s="1098"/>
      <c r="EOY14" s="850"/>
      <c r="EOZ14" s="1100"/>
      <c r="EPA14" s="1100"/>
      <c r="EPB14" s="1092"/>
      <c r="EPC14" s="1094"/>
      <c r="EPD14" s="851"/>
      <c r="EPE14" s="1096"/>
      <c r="EPF14" s="1098"/>
      <c r="EPG14" s="850"/>
      <c r="EPH14" s="1100"/>
      <c r="EPI14" s="1100"/>
      <c r="EPJ14" s="1092"/>
      <c r="EPK14" s="1094"/>
      <c r="EPL14" s="851"/>
      <c r="EPM14" s="1096"/>
      <c r="EPN14" s="1098"/>
      <c r="EPO14" s="850"/>
      <c r="EPP14" s="1100"/>
      <c r="EPQ14" s="1100"/>
      <c r="EPR14" s="1092"/>
      <c r="EPS14" s="1094"/>
      <c r="EPT14" s="851"/>
      <c r="EPU14" s="1096"/>
      <c r="EPV14" s="1098"/>
      <c r="EPW14" s="850"/>
      <c r="EPX14" s="1100"/>
      <c r="EPY14" s="1100"/>
      <c r="EPZ14" s="1092"/>
      <c r="EQA14" s="1094"/>
      <c r="EQB14" s="851"/>
      <c r="EQC14" s="1096"/>
      <c r="EQD14" s="1098"/>
      <c r="EQE14" s="850"/>
      <c r="EQF14" s="1100"/>
      <c r="EQG14" s="1100"/>
      <c r="EQH14" s="1092"/>
      <c r="EQI14" s="1094"/>
      <c r="EQJ14" s="851"/>
      <c r="EQK14" s="1096"/>
      <c r="EQL14" s="1098"/>
      <c r="EQM14" s="850"/>
      <c r="EQN14" s="1100"/>
      <c r="EQO14" s="1100"/>
      <c r="EQP14" s="1092"/>
      <c r="EQQ14" s="1094"/>
      <c r="EQR14" s="851"/>
      <c r="EQS14" s="1096"/>
      <c r="EQT14" s="1098"/>
      <c r="EQU14" s="850"/>
      <c r="EQV14" s="1100"/>
      <c r="EQW14" s="1100"/>
      <c r="EQX14" s="1092"/>
      <c r="EQY14" s="1094"/>
      <c r="EQZ14" s="851"/>
      <c r="ERA14" s="1096"/>
      <c r="ERB14" s="1098"/>
      <c r="ERC14" s="850"/>
      <c r="ERD14" s="1100"/>
      <c r="ERE14" s="1100"/>
      <c r="ERF14" s="1092"/>
      <c r="ERG14" s="1094"/>
      <c r="ERH14" s="851"/>
      <c r="ERI14" s="1096"/>
      <c r="ERJ14" s="1098"/>
      <c r="ERK14" s="850"/>
      <c r="ERL14" s="1100"/>
      <c r="ERM14" s="1100"/>
      <c r="ERN14" s="1092"/>
      <c r="ERO14" s="1094"/>
      <c r="ERP14" s="851"/>
      <c r="ERQ14" s="1096"/>
      <c r="ERR14" s="1098"/>
      <c r="ERS14" s="850"/>
      <c r="ERT14" s="1100"/>
      <c r="ERU14" s="1100"/>
      <c r="ERV14" s="1092"/>
      <c r="ERW14" s="1094"/>
      <c r="ERX14" s="851"/>
      <c r="ERY14" s="1096"/>
      <c r="ERZ14" s="1098"/>
      <c r="ESA14" s="850"/>
      <c r="ESB14" s="1100"/>
      <c r="ESC14" s="1100"/>
      <c r="ESD14" s="1092"/>
      <c r="ESE14" s="1094"/>
      <c r="ESF14" s="851"/>
      <c r="ESG14" s="1096"/>
      <c r="ESH14" s="1098"/>
      <c r="ESI14" s="850"/>
      <c r="ESJ14" s="1100"/>
      <c r="ESK14" s="1100"/>
      <c r="ESL14" s="1092"/>
      <c r="ESM14" s="1094"/>
      <c r="ESN14" s="851"/>
      <c r="ESO14" s="1096"/>
      <c r="ESP14" s="1098"/>
      <c r="ESQ14" s="850"/>
      <c r="ESR14" s="1100"/>
      <c r="ESS14" s="1100"/>
      <c r="EST14" s="1092"/>
      <c r="ESU14" s="1094"/>
      <c r="ESV14" s="851"/>
      <c r="ESW14" s="1096"/>
      <c r="ESX14" s="1098"/>
      <c r="ESY14" s="850"/>
      <c r="ESZ14" s="1100"/>
      <c r="ETA14" s="1100"/>
      <c r="ETB14" s="1092"/>
      <c r="ETC14" s="1094"/>
      <c r="ETD14" s="851"/>
      <c r="ETE14" s="1096"/>
      <c r="ETF14" s="1098"/>
      <c r="ETG14" s="850"/>
      <c r="ETH14" s="1100"/>
      <c r="ETI14" s="1100"/>
      <c r="ETJ14" s="1092"/>
      <c r="ETK14" s="1094"/>
      <c r="ETL14" s="851"/>
      <c r="ETM14" s="1096"/>
      <c r="ETN14" s="1098"/>
      <c r="ETO14" s="850"/>
      <c r="ETP14" s="1100"/>
      <c r="ETQ14" s="1100"/>
      <c r="ETR14" s="1092"/>
      <c r="ETS14" s="1094"/>
      <c r="ETT14" s="851"/>
      <c r="ETU14" s="1096"/>
      <c r="ETV14" s="1098"/>
      <c r="ETW14" s="850"/>
      <c r="ETX14" s="1100"/>
      <c r="ETY14" s="1100"/>
      <c r="ETZ14" s="1092"/>
      <c r="EUA14" s="1094"/>
      <c r="EUB14" s="851"/>
      <c r="EUC14" s="1096"/>
      <c r="EUD14" s="1098"/>
      <c r="EUE14" s="850"/>
      <c r="EUF14" s="1100"/>
      <c r="EUG14" s="1100"/>
      <c r="EUH14" s="1092"/>
      <c r="EUI14" s="1094"/>
      <c r="EUJ14" s="851"/>
      <c r="EUK14" s="1096"/>
      <c r="EUL14" s="1098"/>
      <c r="EUM14" s="850"/>
      <c r="EUN14" s="1100"/>
      <c r="EUO14" s="1100"/>
      <c r="EUP14" s="1092"/>
      <c r="EUQ14" s="1094"/>
      <c r="EUR14" s="851"/>
      <c r="EUS14" s="1096"/>
      <c r="EUT14" s="1098"/>
      <c r="EUU14" s="850"/>
      <c r="EUV14" s="1100"/>
      <c r="EUW14" s="1100"/>
      <c r="EUX14" s="1092"/>
      <c r="EUY14" s="1094"/>
      <c r="EUZ14" s="851"/>
      <c r="EVA14" s="1096"/>
      <c r="EVB14" s="1098"/>
      <c r="EVC14" s="850"/>
      <c r="EVD14" s="1100"/>
      <c r="EVE14" s="1100"/>
      <c r="EVF14" s="1092"/>
      <c r="EVG14" s="1094"/>
      <c r="EVH14" s="851"/>
      <c r="EVI14" s="1096"/>
      <c r="EVJ14" s="1098"/>
      <c r="EVK14" s="850"/>
      <c r="EVL14" s="1100"/>
      <c r="EVM14" s="1100"/>
      <c r="EVN14" s="1092"/>
      <c r="EVO14" s="1094"/>
      <c r="EVP14" s="851"/>
      <c r="EVQ14" s="1096"/>
      <c r="EVR14" s="1098"/>
      <c r="EVS14" s="850"/>
      <c r="EVT14" s="1100"/>
      <c r="EVU14" s="1100"/>
      <c r="EVV14" s="1092"/>
      <c r="EVW14" s="1094"/>
      <c r="EVX14" s="851"/>
      <c r="EVY14" s="1096"/>
      <c r="EVZ14" s="1098"/>
      <c r="EWA14" s="850"/>
      <c r="EWB14" s="1100"/>
      <c r="EWC14" s="1100"/>
      <c r="EWD14" s="1092"/>
      <c r="EWE14" s="1094"/>
      <c r="EWF14" s="851"/>
      <c r="EWG14" s="1096"/>
      <c r="EWH14" s="1098"/>
      <c r="EWI14" s="850"/>
      <c r="EWJ14" s="1100"/>
      <c r="EWK14" s="1100"/>
      <c r="EWL14" s="1092"/>
      <c r="EWM14" s="1094"/>
      <c r="EWN14" s="851"/>
      <c r="EWO14" s="1096"/>
      <c r="EWP14" s="1098"/>
      <c r="EWQ14" s="850"/>
      <c r="EWR14" s="1100"/>
      <c r="EWS14" s="1100"/>
      <c r="EWT14" s="1092"/>
      <c r="EWU14" s="1094"/>
      <c r="EWV14" s="851"/>
      <c r="EWW14" s="1096"/>
      <c r="EWX14" s="1098"/>
      <c r="EWY14" s="850"/>
      <c r="EWZ14" s="1100"/>
      <c r="EXA14" s="1100"/>
      <c r="EXB14" s="1092"/>
      <c r="EXC14" s="1094"/>
      <c r="EXD14" s="851"/>
      <c r="EXE14" s="1096"/>
      <c r="EXF14" s="1098"/>
      <c r="EXG14" s="850"/>
      <c r="EXH14" s="1100"/>
      <c r="EXI14" s="1100"/>
      <c r="EXJ14" s="1092"/>
      <c r="EXK14" s="1094"/>
      <c r="EXL14" s="851"/>
      <c r="EXM14" s="1096"/>
      <c r="EXN14" s="1098"/>
      <c r="EXO14" s="850"/>
      <c r="EXP14" s="1100"/>
      <c r="EXQ14" s="1100"/>
      <c r="EXR14" s="1092"/>
      <c r="EXS14" s="1094"/>
      <c r="EXT14" s="851"/>
      <c r="EXU14" s="1096"/>
      <c r="EXV14" s="1098"/>
      <c r="EXW14" s="850"/>
      <c r="EXX14" s="1100"/>
      <c r="EXY14" s="1100"/>
      <c r="EXZ14" s="1092"/>
      <c r="EYA14" s="1094"/>
      <c r="EYB14" s="851"/>
      <c r="EYC14" s="1096"/>
      <c r="EYD14" s="1098"/>
      <c r="EYE14" s="850"/>
      <c r="EYF14" s="1100"/>
      <c r="EYG14" s="1100"/>
      <c r="EYH14" s="1092"/>
      <c r="EYI14" s="1094"/>
      <c r="EYJ14" s="851"/>
      <c r="EYK14" s="1096"/>
      <c r="EYL14" s="1098"/>
      <c r="EYM14" s="850"/>
      <c r="EYN14" s="1100"/>
      <c r="EYO14" s="1100"/>
      <c r="EYP14" s="1092"/>
      <c r="EYQ14" s="1094"/>
      <c r="EYR14" s="851"/>
      <c r="EYS14" s="1096"/>
      <c r="EYT14" s="1098"/>
      <c r="EYU14" s="850"/>
      <c r="EYV14" s="1100"/>
      <c r="EYW14" s="1100"/>
      <c r="EYX14" s="1092"/>
      <c r="EYY14" s="1094"/>
      <c r="EYZ14" s="851"/>
      <c r="EZA14" s="1096"/>
      <c r="EZB14" s="1098"/>
      <c r="EZC14" s="850"/>
      <c r="EZD14" s="1100"/>
      <c r="EZE14" s="1100"/>
      <c r="EZF14" s="1092"/>
      <c r="EZG14" s="1094"/>
      <c r="EZH14" s="851"/>
      <c r="EZI14" s="1096"/>
      <c r="EZJ14" s="1098"/>
      <c r="EZK14" s="850"/>
      <c r="EZL14" s="1100"/>
      <c r="EZM14" s="1100"/>
      <c r="EZN14" s="1092"/>
      <c r="EZO14" s="1094"/>
      <c r="EZP14" s="851"/>
      <c r="EZQ14" s="1096"/>
      <c r="EZR14" s="1098"/>
      <c r="EZS14" s="850"/>
      <c r="EZT14" s="1100"/>
      <c r="EZU14" s="1100"/>
      <c r="EZV14" s="1092"/>
      <c r="EZW14" s="1094"/>
      <c r="EZX14" s="851"/>
      <c r="EZY14" s="1096"/>
      <c r="EZZ14" s="1098"/>
      <c r="FAA14" s="850"/>
      <c r="FAB14" s="1100"/>
      <c r="FAC14" s="1100"/>
      <c r="FAD14" s="1092"/>
      <c r="FAE14" s="1094"/>
      <c r="FAF14" s="851"/>
      <c r="FAG14" s="1096"/>
      <c r="FAH14" s="1098"/>
      <c r="FAI14" s="850"/>
      <c r="FAJ14" s="1100"/>
      <c r="FAK14" s="1100"/>
      <c r="FAL14" s="1092"/>
      <c r="FAM14" s="1094"/>
      <c r="FAN14" s="851"/>
      <c r="FAO14" s="1096"/>
      <c r="FAP14" s="1098"/>
      <c r="FAQ14" s="850"/>
      <c r="FAR14" s="1100"/>
      <c r="FAS14" s="1100"/>
      <c r="FAT14" s="1092"/>
      <c r="FAU14" s="1094"/>
      <c r="FAV14" s="851"/>
      <c r="FAW14" s="1096"/>
      <c r="FAX14" s="1098"/>
      <c r="FAY14" s="850"/>
      <c r="FAZ14" s="1100"/>
      <c r="FBA14" s="1100"/>
      <c r="FBB14" s="1092"/>
      <c r="FBC14" s="1094"/>
      <c r="FBD14" s="851"/>
      <c r="FBE14" s="1096"/>
      <c r="FBF14" s="1098"/>
      <c r="FBG14" s="850"/>
      <c r="FBH14" s="1100"/>
      <c r="FBI14" s="1100"/>
      <c r="FBJ14" s="1092"/>
      <c r="FBK14" s="1094"/>
      <c r="FBL14" s="851"/>
      <c r="FBM14" s="1096"/>
      <c r="FBN14" s="1098"/>
      <c r="FBO14" s="850"/>
      <c r="FBP14" s="1100"/>
      <c r="FBQ14" s="1100"/>
      <c r="FBR14" s="1092"/>
      <c r="FBS14" s="1094"/>
      <c r="FBT14" s="851"/>
      <c r="FBU14" s="1096"/>
      <c r="FBV14" s="1098"/>
      <c r="FBW14" s="850"/>
      <c r="FBX14" s="1100"/>
      <c r="FBY14" s="1100"/>
      <c r="FBZ14" s="1092"/>
      <c r="FCA14" s="1094"/>
      <c r="FCB14" s="851"/>
      <c r="FCC14" s="1096"/>
      <c r="FCD14" s="1098"/>
      <c r="FCE14" s="850"/>
      <c r="FCF14" s="1100"/>
      <c r="FCG14" s="1100"/>
      <c r="FCH14" s="1092"/>
      <c r="FCI14" s="1094"/>
      <c r="FCJ14" s="851"/>
      <c r="FCK14" s="1096"/>
      <c r="FCL14" s="1098"/>
      <c r="FCM14" s="850"/>
      <c r="FCN14" s="1100"/>
      <c r="FCO14" s="1100"/>
      <c r="FCP14" s="1092"/>
      <c r="FCQ14" s="1094"/>
      <c r="FCR14" s="851"/>
      <c r="FCS14" s="1096"/>
      <c r="FCT14" s="1098"/>
      <c r="FCU14" s="850"/>
      <c r="FCV14" s="1100"/>
      <c r="FCW14" s="1100"/>
      <c r="FCX14" s="1092"/>
      <c r="FCY14" s="1094"/>
      <c r="FCZ14" s="851"/>
      <c r="FDA14" s="1096"/>
      <c r="FDB14" s="1098"/>
      <c r="FDC14" s="850"/>
      <c r="FDD14" s="1100"/>
      <c r="FDE14" s="1100"/>
      <c r="FDF14" s="1092"/>
      <c r="FDG14" s="1094"/>
      <c r="FDH14" s="851"/>
      <c r="FDI14" s="1096"/>
      <c r="FDJ14" s="1098"/>
      <c r="FDK14" s="850"/>
      <c r="FDL14" s="1100"/>
      <c r="FDM14" s="1100"/>
      <c r="FDN14" s="1092"/>
      <c r="FDO14" s="1094"/>
      <c r="FDP14" s="851"/>
      <c r="FDQ14" s="1096"/>
      <c r="FDR14" s="1098"/>
      <c r="FDS14" s="850"/>
      <c r="FDT14" s="1100"/>
      <c r="FDU14" s="1100"/>
      <c r="FDV14" s="1092"/>
      <c r="FDW14" s="1094"/>
      <c r="FDX14" s="851"/>
      <c r="FDY14" s="1096"/>
      <c r="FDZ14" s="1098"/>
      <c r="FEA14" s="850"/>
      <c r="FEB14" s="1100"/>
      <c r="FEC14" s="1100"/>
      <c r="FED14" s="1092"/>
      <c r="FEE14" s="1094"/>
      <c r="FEF14" s="851"/>
      <c r="FEG14" s="1096"/>
      <c r="FEH14" s="1098"/>
      <c r="FEI14" s="850"/>
      <c r="FEJ14" s="1100"/>
      <c r="FEK14" s="1100"/>
      <c r="FEL14" s="1092"/>
      <c r="FEM14" s="1094"/>
      <c r="FEN14" s="851"/>
      <c r="FEO14" s="1096"/>
      <c r="FEP14" s="1098"/>
      <c r="FEQ14" s="850"/>
      <c r="FER14" s="1100"/>
      <c r="FES14" s="1100"/>
      <c r="FET14" s="1092"/>
      <c r="FEU14" s="1094"/>
      <c r="FEV14" s="851"/>
      <c r="FEW14" s="1096"/>
      <c r="FEX14" s="1098"/>
      <c r="FEY14" s="850"/>
      <c r="FEZ14" s="1100"/>
      <c r="FFA14" s="1100"/>
      <c r="FFB14" s="1092"/>
      <c r="FFC14" s="1094"/>
      <c r="FFD14" s="851"/>
      <c r="FFE14" s="1096"/>
      <c r="FFF14" s="1098"/>
      <c r="FFG14" s="850"/>
      <c r="FFH14" s="1100"/>
      <c r="FFI14" s="1100"/>
      <c r="FFJ14" s="1092"/>
      <c r="FFK14" s="1094"/>
      <c r="FFL14" s="851"/>
      <c r="FFM14" s="1096"/>
      <c r="FFN14" s="1098"/>
      <c r="FFO14" s="850"/>
      <c r="FFP14" s="1100"/>
      <c r="FFQ14" s="1100"/>
      <c r="FFR14" s="1092"/>
      <c r="FFS14" s="1094"/>
      <c r="FFT14" s="851"/>
      <c r="FFU14" s="1096"/>
      <c r="FFV14" s="1098"/>
      <c r="FFW14" s="850"/>
      <c r="FFX14" s="1100"/>
      <c r="FFY14" s="1100"/>
      <c r="FFZ14" s="1092"/>
      <c r="FGA14" s="1094"/>
      <c r="FGB14" s="851"/>
      <c r="FGC14" s="1096"/>
      <c r="FGD14" s="1098"/>
      <c r="FGE14" s="850"/>
      <c r="FGF14" s="1100"/>
      <c r="FGG14" s="1100"/>
      <c r="FGH14" s="1092"/>
      <c r="FGI14" s="1094"/>
      <c r="FGJ14" s="851"/>
      <c r="FGK14" s="1096"/>
      <c r="FGL14" s="1098"/>
      <c r="FGM14" s="850"/>
      <c r="FGN14" s="1100"/>
      <c r="FGO14" s="1100"/>
      <c r="FGP14" s="1092"/>
      <c r="FGQ14" s="1094"/>
      <c r="FGR14" s="851"/>
      <c r="FGS14" s="1096"/>
      <c r="FGT14" s="1098"/>
      <c r="FGU14" s="850"/>
      <c r="FGV14" s="1100"/>
      <c r="FGW14" s="1100"/>
      <c r="FGX14" s="1092"/>
      <c r="FGY14" s="1094"/>
      <c r="FGZ14" s="851"/>
      <c r="FHA14" s="1096"/>
      <c r="FHB14" s="1098"/>
      <c r="FHC14" s="850"/>
      <c r="FHD14" s="1100"/>
      <c r="FHE14" s="1100"/>
      <c r="FHF14" s="1092"/>
      <c r="FHG14" s="1094"/>
      <c r="FHH14" s="851"/>
      <c r="FHI14" s="1096"/>
      <c r="FHJ14" s="1098"/>
      <c r="FHK14" s="850"/>
      <c r="FHL14" s="1100"/>
      <c r="FHM14" s="1100"/>
      <c r="FHN14" s="1092"/>
      <c r="FHO14" s="1094"/>
      <c r="FHP14" s="851"/>
      <c r="FHQ14" s="1096"/>
      <c r="FHR14" s="1098"/>
      <c r="FHS14" s="850"/>
      <c r="FHT14" s="1100"/>
      <c r="FHU14" s="1100"/>
      <c r="FHV14" s="1092"/>
      <c r="FHW14" s="1094"/>
      <c r="FHX14" s="851"/>
      <c r="FHY14" s="1096"/>
      <c r="FHZ14" s="1098"/>
      <c r="FIA14" s="850"/>
      <c r="FIB14" s="1100"/>
      <c r="FIC14" s="1100"/>
      <c r="FID14" s="1092"/>
      <c r="FIE14" s="1094"/>
      <c r="FIF14" s="851"/>
      <c r="FIG14" s="1096"/>
      <c r="FIH14" s="1098"/>
      <c r="FII14" s="850"/>
      <c r="FIJ14" s="1100"/>
      <c r="FIK14" s="1100"/>
      <c r="FIL14" s="1092"/>
      <c r="FIM14" s="1094"/>
      <c r="FIN14" s="851"/>
      <c r="FIO14" s="1096"/>
      <c r="FIP14" s="1098"/>
      <c r="FIQ14" s="850"/>
      <c r="FIR14" s="1100"/>
      <c r="FIS14" s="1100"/>
      <c r="FIT14" s="1092"/>
      <c r="FIU14" s="1094"/>
      <c r="FIV14" s="851"/>
      <c r="FIW14" s="1096"/>
      <c r="FIX14" s="1098"/>
      <c r="FIY14" s="850"/>
      <c r="FIZ14" s="1100"/>
      <c r="FJA14" s="1100"/>
      <c r="FJB14" s="1092"/>
      <c r="FJC14" s="1094"/>
      <c r="FJD14" s="851"/>
      <c r="FJE14" s="1096"/>
      <c r="FJF14" s="1098"/>
      <c r="FJG14" s="850"/>
      <c r="FJH14" s="1100"/>
      <c r="FJI14" s="1100"/>
      <c r="FJJ14" s="1092"/>
      <c r="FJK14" s="1094"/>
      <c r="FJL14" s="851"/>
      <c r="FJM14" s="1096"/>
      <c r="FJN14" s="1098"/>
      <c r="FJO14" s="850"/>
      <c r="FJP14" s="1100"/>
      <c r="FJQ14" s="1100"/>
      <c r="FJR14" s="1092"/>
      <c r="FJS14" s="1094"/>
      <c r="FJT14" s="851"/>
      <c r="FJU14" s="1096"/>
      <c r="FJV14" s="1098"/>
      <c r="FJW14" s="850"/>
      <c r="FJX14" s="1100"/>
      <c r="FJY14" s="1100"/>
      <c r="FJZ14" s="1092"/>
      <c r="FKA14" s="1094"/>
      <c r="FKB14" s="851"/>
      <c r="FKC14" s="1096"/>
      <c r="FKD14" s="1098"/>
      <c r="FKE14" s="850"/>
      <c r="FKF14" s="1100"/>
      <c r="FKG14" s="1100"/>
      <c r="FKH14" s="1092"/>
      <c r="FKI14" s="1094"/>
      <c r="FKJ14" s="851"/>
      <c r="FKK14" s="1096"/>
      <c r="FKL14" s="1098"/>
      <c r="FKM14" s="850"/>
      <c r="FKN14" s="1100"/>
      <c r="FKO14" s="1100"/>
      <c r="FKP14" s="1092"/>
      <c r="FKQ14" s="1094"/>
      <c r="FKR14" s="851"/>
      <c r="FKS14" s="1096"/>
      <c r="FKT14" s="1098"/>
      <c r="FKU14" s="850"/>
      <c r="FKV14" s="1100"/>
      <c r="FKW14" s="1100"/>
      <c r="FKX14" s="1092"/>
      <c r="FKY14" s="1094"/>
      <c r="FKZ14" s="851"/>
      <c r="FLA14" s="1096"/>
      <c r="FLB14" s="1098"/>
      <c r="FLC14" s="850"/>
      <c r="FLD14" s="1100"/>
      <c r="FLE14" s="1100"/>
      <c r="FLF14" s="1092"/>
      <c r="FLG14" s="1094"/>
      <c r="FLH14" s="851"/>
      <c r="FLI14" s="1096"/>
      <c r="FLJ14" s="1098"/>
      <c r="FLK14" s="850"/>
      <c r="FLL14" s="1100"/>
      <c r="FLM14" s="1100"/>
      <c r="FLN14" s="1092"/>
      <c r="FLO14" s="1094"/>
      <c r="FLP14" s="851"/>
      <c r="FLQ14" s="1096"/>
      <c r="FLR14" s="1098"/>
      <c r="FLS14" s="850"/>
      <c r="FLT14" s="1100"/>
      <c r="FLU14" s="1100"/>
      <c r="FLV14" s="1092"/>
      <c r="FLW14" s="1094"/>
      <c r="FLX14" s="851"/>
      <c r="FLY14" s="1096"/>
      <c r="FLZ14" s="1098"/>
      <c r="FMA14" s="850"/>
      <c r="FMB14" s="1100"/>
      <c r="FMC14" s="1100"/>
      <c r="FMD14" s="1092"/>
      <c r="FME14" s="1094"/>
      <c r="FMF14" s="851"/>
      <c r="FMG14" s="1096"/>
      <c r="FMH14" s="1098"/>
      <c r="FMI14" s="850"/>
      <c r="FMJ14" s="1100"/>
      <c r="FMK14" s="1100"/>
      <c r="FML14" s="1092"/>
      <c r="FMM14" s="1094"/>
      <c r="FMN14" s="851"/>
      <c r="FMO14" s="1096"/>
      <c r="FMP14" s="1098"/>
      <c r="FMQ14" s="850"/>
      <c r="FMR14" s="1100"/>
      <c r="FMS14" s="1100"/>
      <c r="FMT14" s="1092"/>
      <c r="FMU14" s="1094"/>
      <c r="FMV14" s="851"/>
      <c r="FMW14" s="1096"/>
      <c r="FMX14" s="1098"/>
      <c r="FMY14" s="850"/>
      <c r="FMZ14" s="1100"/>
      <c r="FNA14" s="1100"/>
      <c r="FNB14" s="1092"/>
      <c r="FNC14" s="1094"/>
      <c r="FND14" s="851"/>
      <c r="FNE14" s="1096"/>
      <c r="FNF14" s="1098"/>
      <c r="FNG14" s="850"/>
      <c r="FNH14" s="1100"/>
      <c r="FNI14" s="1100"/>
      <c r="FNJ14" s="1092"/>
      <c r="FNK14" s="1094"/>
      <c r="FNL14" s="851"/>
      <c r="FNM14" s="1096"/>
      <c r="FNN14" s="1098"/>
      <c r="FNO14" s="850"/>
      <c r="FNP14" s="1100"/>
      <c r="FNQ14" s="1100"/>
      <c r="FNR14" s="1092"/>
      <c r="FNS14" s="1094"/>
      <c r="FNT14" s="851"/>
      <c r="FNU14" s="1096"/>
      <c r="FNV14" s="1098"/>
      <c r="FNW14" s="850"/>
      <c r="FNX14" s="1100"/>
      <c r="FNY14" s="1100"/>
      <c r="FNZ14" s="1092"/>
      <c r="FOA14" s="1094"/>
      <c r="FOB14" s="851"/>
      <c r="FOC14" s="1096"/>
      <c r="FOD14" s="1098"/>
      <c r="FOE14" s="850"/>
      <c r="FOF14" s="1100"/>
      <c r="FOG14" s="1100"/>
      <c r="FOH14" s="1092"/>
      <c r="FOI14" s="1094"/>
      <c r="FOJ14" s="851"/>
      <c r="FOK14" s="1096"/>
      <c r="FOL14" s="1098"/>
      <c r="FOM14" s="850"/>
      <c r="FON14" s="1100"/>
      <c r="FOO14" s="1100"/>
      <c r="FOP14" s="1092"/>
      <c r="FOQ14" s="1094"/>
      <c r="FOR14" s="851"/>
      <c r="FOS14" s="1096"/>
      <c r="FOT14" s="1098"/>
      <c r="FOU14" s="850"/>
      <c r="FOV14" s="1100"/>
      <c r="FOW14" s="1100"/>
      <c r="FOX14" s="1092"/>
      <c r="FOY14" s="1094"/>
      <c r="FOZ14" s="851"/>
      <c r="FPA14" s="1096"/>
      <c r="FPB14" s="1098"/>
      <c r="FPC14" s="850"/>
      <c r="FPD14" s="1100"/>
      <c r="FPE14" s="1100"/>
      <c r="FPF14" s="1092"/>
      <c r="FPG14" s="1094"/>
      <c r="FPH14" s="851"/>
      <c r="FPI14" s="1096"/>
      <c r="FPJ14" s="1098"/>
      <c r="FPK14" s="850"/>
      <c r="FPL14" s="1100"/>
      <c r="FPM14" s="1100"/>
      <c r="FPN14" s="1092"/>
      <c r="FPO14" s="1094"/>
      <c r="FPP14" s="851"/>
      <c r="FPQ14" s="1096"/>
      <c r="FPR14" s="1098"/>
      <c r="FPS14" s="850"/>
      <c r="FPT14" s="1100"/>
      <c r="FPU14" s="1100"/>
      <c r="FPV14" s="1092"/>
      <c r="FPW14" s="1094"/>
      <c r="FPX14" s="851"/>
      <c r="FPY14" s="1096"/>
      <c r="FPZ14" s="1098"/>
      <c r="FQA14" s="850"/>
      <c r="FQB14" s="1100"/>
      <c r="FQC14" s="1100"/>
      <c r="FQD14" s="1092"/>
      <c r="FQE14" s="1094"/>
      <c r="FQF14" s="851"/>
      <c r="FQG14" s="1096"/>
      <c r="FQH14" s="1098"/>
      <c r="FQI14" s="850"/>
      <c r="FQJ14" s="1100"/>
      <c r="FQK14" s="1100"/>
      <c r="FQL14" s="1092"/>
      <c r="FQM14" s="1094"/>
      <c r="FQN14" s="851"/>
      <c r="FQO14" s="1096"/>
      <c r="FQP14" s="1098"/>
      <c r="FQQ14" s="850"/>
      <c r="FQR14" s="1100"/>
      <c r="FQS14" s="1100"/>
      <c r="FQT14" s="1092"/>
      <c r="FQU14" s="1094"/>
      <c r="FQV14" s="851"/>
      <c r="FQW14" s="1096"/>
      <c r="FQX14" s="1098"/>
      <c r="FQY14" s="850"/>
      <c r="FQZ14" s="1100"/>
      <c r="FRA14" s="1100"/>
      <c r="FRB14" s="1092"/>
      <c r="FRC14" s="1094"/>
      <c r="FRD14" s="851"/>
      <c r="FRE14" s="1096"/>
      <c r="FRF14" s="1098"/>
      <c r="FRG14" s="850"/>
      <c r="FRH14" s="1100"/>
      <c r="FRI14" s="1100"/>
      <c r="FRJ14" s="1092"/>
      <c r="FRK14" s="1094"/>
      <c r="FRL14" s="851"/>
      <c r="FRM14" s="1096"/>
      <c r="FRN14" s="1098"/>
      <c r="FRO14" s="850"/>
      <c r="FRP14" s="1100"/>
      <c r="FRQ14" s="1100"/>
      <c r="FRR14" s="1092"/>
      <c r="FRS14" s="1094"/>
      <c r="FRT14" s="851"/>
      <c r="FRU14" s="1096"/>
      <c r="FRV14" s="1098"/>
      <c r="FRW14" s="850"/>
      <c r="FRX14" s="1100"/>
      <c r="FRY14" s="1100"/>
      <c r="FRZ14" s="1092"/>
      <c r="FSA14" s="1094"/>
      <c r="FSB14" s="851"/>
      <c r="FSC14" s="1096"/>
      <c r="FSD14" s="1098"/>
      <c r="FSE14" s="850"/>
      <c r="FSF14" s="1100"/>
      <c r="FSG14" s="1100"/>
      <c r="FSH14" s="1092"/>
      <c r="FSI14" s="1094"/>
      <c r="FSJ14" s="851"/>
      <c r="FSK14" s="1096"/>
      <c r="FSL14" s="1098"/>
      <c r="FSM14" s="850"/>
      <c r="FSN14" s="1100"/>
      <c r="FSO14" s="1100"/>
      <c r="FSP14" s="1092"/>
      <c r="FSQ14" s="1094"/>
      <c r="FSR14" s="851"/>
      <c r="FSS14" s="1096"/>
      <c r="FST14" s="1098"/>
      <c r="FSU14" s="850"/>
      <c r="FSV14" s="1100"/>
      <c r="FSW14" s="1100"/>
      <c r="FSX14" s="1092"/>
      <c r="FSY14" s="1094"/>
      <c r="FSZ14" s="851"/>
      <c r="FTA14" s="1096"/>
      <c r="FTB14" s="1098"/>
      <c r="FTC14" s="850"/>
      <c r="FTD14" s="1100"/>
      <c r="FTE14" s="1100"/>
      <c r="FTF14" s="1092"/>
      <c r="FTG14" s="1094"/>
      <c r="FTH14" s="851"/>
      <c r="FTI14" s="1096"/>
      <c r="FTJ14" s="1098"/>
      <c r="FTK14" s="850"/>
      <c r="FTL14" s="1100"/>
      <c r="FTM14" s="1100"/>
      <c r="FTN14" s="1092"/>
      <c r="FTO14" s="1094"/>
      <c r="FTP14" s="851"/>
      <c r="FTQ14" s="1096"/>
      <c r="FTR14" s="1098"/>
      <c r="FTS14" s="850"/>
      <c r="FTT14" s="1100"/>
      <c r="FTU14" s="1100"/>
      <c r="FTV14" s="1092"/>
      <c r="FTW14" s="1094"/>
      <c r="FTX14" s="851"/>
      <c r="FTY14" s="1096"/>
      <c r="FTZ14" s="1098"/>
      <c r="FUA14" s="850"/>
      <c r="FUB14" s="1100"/>
      <c r="FUC14" s="1100"/>
      <c r="FUD14" s="1092"/>
      <c r="FUE14" s="1094"/>
      <c r="FUF14" s="851"/>
      <c r="FUG14" s="1096"/>
      <c r="FUH14" s="1098"/>
      <c r="FUI14" s="850"/>
      <c r="FUJ14" s="1100"/>
      <c r="FUK14" s="1100"/>
      <c r="FUL14" s="1092"/>
      <c r="FUM14" s="1094"/>
      <c r="FUN14" s="851"/>
      <c r="FUO14" s="1096"/>
      <c r="FUP14" s="1098"/>
      <c r="FUQ14" s="850"/>
      <c r="FUR14" s="1100"/>
      <c r="FUS14" s="1100"/>
      <c r="FUT14" s="1092"/>
      <c r="FUU14" s="1094"/>
      <c r="FUV14" s="851"/>
      <c r="FUW14" s="1096"/>
      <c r="FUX14" s="1098"/>
      <c r="FUY14" s="850"/>
      <c r="FUZ14" s="1100"/>
      <c r="FVA14" s="1100"/>
      <c r="FVB14" s="1092"/>
      <c r="FVC14" s="1094"/>
      <c r="FVD14" s="851"/>
      <c r="FVE14" s="1096"/>
      <c r="FVF14" s="1098"/>
      <c r="FVG14" s="850"/>
      <c r="FVH14" s="1100"/>
      <c r="FVI14" s="1100"/>
      <c r="FVJ14" s="1092"/>
      <c r="FVK14" s="1094"/>
      <c r="FVL14" s="851"/>
      <c r="FVM14" s="1096"/>
      <c r="FVN14" s="1098"/>
      <c r="FVO14" s="850"/>
      <c r="FVP14" s="1100"/>
      <c r="FVQ14" s="1100"/>
      <c r="FVR14" s="1092"/>
      <c r="FVS14" s="1094"/>
      <c r="FVT14" s="851"/>
      <c r="FVU14" s="1096"/>
      <c r="FVV14" s="1098"/>
      <c r="FVW14" s="850"/>
      <c r="FVX14" s="1100"/>
      <c r="FVY14" s="1100"/>
      <c r="FVZ14" s="1092"/>
      <c r="FWA14" s="1094"/>
      <c r="FWB14" s="851"/>
      <c r="FWC14" s="1096"/>
      <c r="FWD14" s="1098"/>
      <c r="FWE14" s="850"/>
      <c r="FWF14" s="1100"/>
      <c r="FWG14" s="1100"/>
      <c r="FWH14" s="1092"/>
      <c r="FWI14" s="1094"/>
      <c r="FWJ14" s="851"/>
      <c r="FWK14" s="1096"/>
      <c r="FWL14" s="1098"/>
      <c r="FWM14" s="850"/>
      <c r="FWN14" s="1100"/>
      <c r="FWO14" s="1100"/>
      <c r="FWP14" s="1092"/>
      <c r="FWQ14" s="1094"/>
      <c r="FWR14" s="851"/>
      <c r="FWS14" s="1096"/>
      <c r="FWT14" s="1098"/>
      <c r="FWU14" s="850"/>
      <c r="FWV14" s="1100"/>
      <c r="FWW14" s="1100"/>
      <c r="FWX14" s="1092"/>
      <c r="FWY14" s="1094"/>
      <c r="FWZ14" s="851"/>
      <c r="FXA14" s="1096"/>
      <c r="FXB14" s="1098"/>
      <c r="FXC14" s="850"/>
      <c r="FXD14" s="1100"/>
      <c r="FXE14" s="1100"/>
      <c r="FXF14" s="1092"/>
      <c r="FXG14" s="1094"/>
      <c r="FXH14" s="851"/>
      <c r="FXI14" s="1096"/>
      <c r="FXJ14" s="1098"/>
      <c r="FXK14" s="850"/>
      <c r="FXL14" s="1100"/>
      <c r="FXM14" s="1100"/>
      <c r="FXN14" s="1092"/>
      <c r="FXO14" s="1094"/>
      <c r="FXP14" s="851"/>
      <c r="FXQ14" s="1096"/>
      <c r="FXR14" s="1098"/>
      <c r="FXS14" s="850"/>
      <c r="FXT14" s="1100"/>
      <c r="FXU14" s="1100"/>
      <c r="FXV14" s="1092"/>
      <c r="FXW14" s="1094"/>
      <c r="FXX14" s="851"/>
      <c r="FXY14" s="1096"/>
      <c r="FXZ14" s="1098"/>
      <c r="FYA14" s="850"/>
      <c r="FYB14" s="1100"/>
      <c r="FYC14" s="1100"/>
      <c r="FYD14" s="1092"/>
      <c r="FYE14" s="1094"/>
      <c r="FYF14" s="851"/>
      <c r="FYG14" s="1096"/>
      <c r="FYH14" s="1098"/>
      <c r="FYI14" s="850"/>
      <c r="FYJ14" s="1100"/>
      <c r="FYK14" s="1100"/>
      <c r="FYL14" s="1092"/>
      <c r="FYM14" s="1094"/>
      <c r="FYN14" s="851"/>
      <c r="FYO14" s="1096"/>
      <c r="FYP14" s="1098"/>
      <c r="FYQ14" s="850"/>
      <c r="FYR14" s="1100"/>
      <c r="FYS14" s="1100"/>
      <c r="FYT14" s="1092"/>
      <c r="FYU14" s="1094"/>
      <c r="FYV14" s="851"/>
      <c r="FYW14" s="1096"/>
      <c r="FYX14" s="1098"/>
      <c r="FYY14" s="850"/>
      <c r="FYZ14" s="1100"/>
      <c r="FZA14" s="1100"/>
      <c r="FZB14" s="1092"/>
      <c r="FZC14" s="1094"/>
      <c r="FZD14" s="851"/>
      <c r="FZE14" s="1096"/>
      <c r="FZF14" s="1098"/>
      <c r="FZG14" s="850"/>
      <c r="FZH14" s="1100"/>
      <c r="FZI14" s="1100"/>
      <c r="FZJ14" s="1092"/>
      <c r="FZK14" s="1094"/>
      <c r="FZL14" s="851"/>
      <c r="FZM14" s="1096"/>
      <c r="FZN14" s="1098"/>
      <c r="FZO14" s="850"/>
      <c r="FZP14" s="1100"/>
      <c r="FZQ14" s="1100"/>
      <c r="FZR14" s="1092"/>
      <c r="FZS14" s="1094"/>
      <c r="FZT14" s="851"/>
      <c r="FZU14" s="1096"/>
      <c r="FZV14" s="1098"/>
      <c r="FZW14" s="850"/>
      <c r="FZX14" s="1100"/>
      <c r="FZY14" s="1100"/>
      <c r="FZZ14" s="1092"/>
      <c r="GAA14" s="1094"/>
      <c r="GAB14" s="851"/>
      <c r="GAC14" s="1096"/>
      <c r="GAD14" s="1098"/>
      <c r="GAE14" s="850"/>
      <c r="GAF14" s="1100"/>
      <c r="GAG14" s="1100"/>
      <c r="GAH14" s="1092"/>
      <c r="GAI14" s="1094"/>
      <c r="GAJ14" s="851"/>
      <c r="GAK14" s="1096"/>
      <c r="GAL14" s="1098"/>
      <c r="GAM14" s="850"/>
      <c r="GAN14" s="1100"/>
      <c r="GAO14" s="1100"/>
      <c r="GAP14" s="1092"/>
      <c r="GAQ14" s="1094"/>
      <c r="GAR14" s="851"/>
      <c r="GAS14" s="1096"/>
      <c r="GAT14" s="1098"/>
      <c r="GAU14" s="850"/>
      <c r="GAV14" s="1100"/>
      <c r="GAW14" s="1100"/>
      <c r="GAX14" s="1092"/>
      <c r="GAY14" s="1094"/>
      <c r="GAZ14" s="851"/>
      <c r="GBA14" s="1096"/>
      <c r="GBB14" s="1098"/>
      <c r="GBC14" s="850"/>
      <c r="GBD14" s="1100"/>
      <c r="GBE14" s="1100"/>
      <c r="GBF14" s="1092"/>
      <c r="GBG14" s="1094"/>
      <c r="GBH14" s="851"/>
      <c r="GBI14" s="1096"/>
      <c r="GBJ14" s="1098"/>
      <c r="GBK14" s="850"/>
      <c r="GBL14" s="1100"/>
      <c r="GBM14" s="1100"/>
      <c r="GBN14" s="1092"/>
      <c r="GBO14" s="1094"/>
      <c r="GBP14" s="851"/>
      <c r="GBQ14" s="1096"/>
      <c r="GBR14" s="1098"/>
      <c r="GBS14" s="850"/>
      <c r="GBT14" s="1100"/>
      <c r="GBU14" s="1100"/>
      <c r="GBV14" s="1092"/>
      <c r="GBW14" s="1094"/>
      <c r="GBX14" s="851"/>
      <c r="GBY14" s="1096"/>
      <c r="GBZ14" s="1098"/>
      <c r="GCA14" s="850"/>
      <c r="GCB14" s="1100"/>
      <c r="GCC14" s="1100"/>
      <c r="GCD14" s="1092"/>
      <c r="GCE14" s="1094"/>
      <c r="GCF14" s="851"/>
      <c r="GCG14" s="1096"/>
      <c r="GCH14" s="1098"/>
      <c r="GCI14" s="850"/>
      <c r="GCJ14" s="1100"/>
      <c r="GCK14" s="1100"/>
      <c r="GCL14" s="1092"/>
      <c r="GCM14" s="1094"/>
      <c r="GCN14" s="851"/>
      <c r="GCO14" s="1096"/>
      <c r="GCP14" s="1098"/>
      <c r="GCQ14" s="850"/>
      <c r="GCR14" s="1100"/>
      <c r="GCS14" s="1100"/>
      <c r="GCT14" s="1092"/>
      <c r="GCU14" s="1094"/>
      <c r="GCV14" s="851"/>
      <c r="GCW14" s="1096"/>
      <c r="GCX14" s="1098"/>
      <c r="GCY14" s="850"/>
      <c r="GCZ14" s="1100"/>
      <c r="GDA14" s="1100"/>
      <c r="GDB14" s="1092"/>
      <c r="GDC14" s="1094"/>
      <c r="GDD14" s="851"/>
      <c r="GDE14" s="1096"/>
      <c r="GDF14" s="1098"/>
      <c r="GDG14" s="850"/>
      <c r="GDH14" s="1100"/>
      <c r="GDI14" s="1100"/>
      <c r="GDJ14" s="1092"/>
      <c r="GDK14" s="1094"/>
      <c r="GDL14" s="851"/>
      <c r="GDM14" s="1096"/>
      <c r="GDN14" s="1098"/>
      <c r="GDO14" s="850"/>
      <c r="GDP14" s="1100"/>
      <c r="GDQ14" s="1100"/>
      <c r="GDR14" s="1092"/>
      <c r="GDS14" s="1094"/>
      <c r="GDT14" s="851"/>
      <c r="GDU14" s="1096"/>
      <c r="GDV14" s="1098"/>
      <c r="GDW14" s="850"/>
      <c r="GDX14" s="1100"/>
      <c r="GDY14" s="1100"/>
      <c r="GDZ14" s="1092"/>
      <c r="GEA14" s="1094"/>
      <c r="GEB14" s="851"/>
      <c r="GEC14" s="1096"/>
      <c r="GED14" s="1098"/>
      <c r="GEE14" s="850"/>
      <c r="GEF14" s="1100"/>
      <c r="GEG14" s="1100"/>
      <c r="GEH14" s="1092"/>
      <c r="GEI14" s="1094"/>
      <c r="GEJ14" s="851"/>
      <c r="GEK14" s="1096"/>
      <c r="GEL14" s="1098"/>
      <c r="GEM14" s="850"/>
      <c r="GEN14" s="1100"/>
      <c r="GEO14" s="1100"/>
      <c r="GEP14" s="1092"/>
      <c r="GEQ14" s="1094"/>
      <c r="GER14" s="851"/>
      <c r="GES14" s="1096"/>
      <c r="GET14" s="1098"/>
      <c r="GEU14" s="850"/>
      <c r="GEV14" s="1100"/>
      <c r="GEW14" s="1100"/>
      <c r="GEX14" s="1092"/>
      <c r="GEY14" s="1094"/>
      <c r="GEZ14" s="851"/>
      <c r="GFA14" s="1096"/>
      <c r="GFB14" s="1098"/>
      <c r="GFC14" s="850"/>
      <c r="GFD14" s="1100"/>
      <c r="GFE14" s="1100"/>
      <c r="GFF14" s="1092"/>
      <c r="GFG14" s="1094"/>
      <c r="GFH14" s="851"/>
      <c r="GFI14" s="1096"/>
      <c r="GFJ14" s="1098"/>
      <c r="GFK14" s="850"/>
      <c r="GFL14" s="1100"/>
      <c r="GFM14" s="1100"/>
      <c r="GFN14" s="1092"/>
      <c r="GFO14" s="1094"/>
      <c r="GFP14" s="851"/>
      <c r="GFQ14" s="1096"/>
      <c r="GFR14" s="1098"/>
      <c r="GFS14" s="850"/>
      <c r="GFT14" s="1100"/>
      <c r="GFU14" s="1100"/>
      <c r="GFV14" s="1092"/>
      <c r="GFW14" s="1094"/>
      <c r="GFX14" s="851"/>
      <c r="GFY14" s="1096"/>
      <c r="GFZ14" s="1098"/>
      <c r="GGA14" s="850"/>
      <c r="GGB14" s="1100"/>
      <c r="GGC14" s="1100"/>
      <c r="GGD14" s="1092"/>
      <c r="GGE14" s="1094"/>
      <c r="GGF14" s="851"/>
      <c r="GGG14" s="1096"/>
      <c r="GGH14" s="1098"/>
      <c r="GGI14" s="850"/>
      <c r="GGJ14" s="1100"/>
      <c r="GGK14" s="1100"/>
      <c r="GGL14" s="1092"/>
      <c r="GGM14" s="1094"/>
      <c r="GGN14" s="851"/>
      <c r="GGO14" s="1096"/>
      <c r="GGP14" s="1098"/>
      <c r="GGQ14" s="850"/>
      <c r="GGR14" s="1100"/>
      <c r="GGS14" s="1100"/>
      <c r="GGT14" s="1092"/>
      <c r="GGU14" s="1094"/>
      <c r="GGV14" s="851"/>
      <c r="GGW14" s="1096"/>
      <c r="GGX14" s="1098"/>
      <c r="GGY14" s="850"/>
      <c r="GGZ14" s="1100"/>
      <c r="GHA14" s="1100"/>
      <c r="GHB14" s="1092"/>
      <c r="GHC14" s="1094"/>
      <c r="GHD14" s="851"/>
      <c r="GHE14" s="1096"/>
      <c r="GHF14" s="1098"/>
      <c r="GHG14" s="850"/>
      <c r="GHH14" s="1100"/>
      <c r="GHI14" s="1100"/>
      <c r="GHJ14" s="1092"/>
      <c r="GHK14" s="1094"/>
      <c r="GHL14" s="851"/>
      <c r="GHM14" s="1096"/>
      <c r="GHN14" s="1098"/>
      <c r="GHO14" s="850"/>
      <c r="GHP14" s="1100"/>
      <c r="GHQ14" s="1100"/>
      <c r="GHR14" s="1092"/>
      <c r="GHS14" s="1094"/>
      <c r="GHT14" s="851"/>
      <c r="GHU14" s="1096"/>
      <c r="GHV14" s="1098"/>
      <c r="GHW14" s="850"/>
      <c r="GHX14" s="1100"/>
      <c r="GHY14" s="1100"/>
      <c r="GHZ14" s="1092"/>
      <c r="GIA14" s="1094"/>
      <c r="GIB14" s="851"/>
      <c r="GIC14" s="1096"/>
      <c r="GID14" s="1098"/>
      <c r="GIE14" s="850"/>
      <c r="GIF14" s="1100"/>
      <c r="GIG14" s="1100"/>
      <c r="GIH14" s="1092"/>
      <c r="GII14" s="1094"/>
      <c r="GIJ14" s="851"/>
      <c r="GIK14" s="1096"/>
      <c r="GIL14" s="1098"/>
      <c r="GIM14" s="850"/>
      <c r="GIN14" s="1100"/>
      <c r="GIO14" s="1100"/>
      <c r="GIP14" s="1092"/>
      <c r="GIQ14" s="1094"/>
      <c r="GIR14" s="851"/>
      <c r="GIS14" s="1096"/>
      <c r="GIT14" s="1098"/>
      <c r="GIU14" s="850"/>
      <c r="GIV14" s="1100"/>
      <c r="GIW14" s="1100"/>
      <c r="GIX14" s="1092"/>
      <c r="GIY14" s="1094"/>
      <c r="GIZ14" s="851"/>
      <c r="GJA14" s="1096"/>
      <c r="GJB14" s="1098"/>
      <c r="GJC14" s="850"/>
      <c r="GJD14" s="1100"/>
      <c r="GJE14" s="1100"/>
      <c r="GJF14" s="1092"/>
      <c r="GJG14" s="1094"/>
      <c r="GJH14" s="851"/>
      <c r="GJI14" s="1096"/>
      <c r="GJJ14" s="1098"/>
      <c r="GJK14" s="850"/>
      <c r="GJL14" s="1100"/>
      <c r="GJM14" s="1100"/>
      <c r="GJN14" s="1092"/>
      <c r="GJO14" s="1094"/>
      <c r="GJP14" s="851"/>
      <c r="GJQ14" s="1096"/>
      <c r="GJR14" s="1098"/>
      <c r="GJS14" s="850"/>
      <c r="GJT14" s="1100"/>
      <c r="GJU14" s="1100"/>
      <c r="GJV14" s="1092"/>
      <c r="GJW14" s="1094"/>
      <c r="GJX14" s="851"/>
      <c r="GJY14" s="1096"/>
      <c r="GJZ14" s="1098"/>
      <c r="GKA14" s="850"/>
      <c r="GKB14" s="1100"/>
      <c r="GKC14" s="1100"/>
      <c r="GKD14" s="1092"/>
      <c r="GKE14" s="1094"/>
      <c r="GKF14" s="851"/>
      <c r="GKG14" s="1096"/>
      <c r="GKH14" s="1098"/>
      <c r="GKI14" s="850"/>
      <c r="GKJ14" s="1100"/>
      <c r="GKK14" s="1100"/>
      <c r="GKL14" s="1092"/>
      <c r="GKM14" s="1094"/>
      <c r="GKN14" s="851"/>
      <c r="GKO14" s="1096"/>
      <c r="GKP14" s="1098"/>
      <c r="GKQ14" s="850"/>
      <c r="GKR14" s="1100"/>
      <c r="GKS14" s="1100"/>
      <c r="GKT14" s="1092"/>
      <c r="GKU14" s="1094"/>
      <c r="GKV14" s="851"/>
      <c r="GKW14" s="1096"/>
      <c r="GKX14" s="1098"/>
      <c r="GKY14" s="850"/>
      <c r="GKZ14" s="1100"/>
      <c r="GLA14" s="1100"/>
      <c r="GLB14" s="1092"/>
      <c r="GLC14" s="1094"/>
      <c r="GLD14" s="851"/>
      <c r="GLE14" s="1096"/>
      <c r="GLF14" s="1098"/>
      <c r="GLG14" s="850"/>
      <c r="GLH14" s="1100"/>
      <c r="GLI14" s="1100"/>
      <c r="GLJ14" s="1092"/>
      <c r="GLK14" s="1094"/>
      <c r="GLL14" s="851"/>
      <c r="GLM14" s="1096"/>
      <c r="GLN14" s="1098"/>
      <c r="GLO14" s="850"/>
      <c r="GLP14" s="1100"/>
      <c r="GLQ14" s="1100"/>
      <c r="GLR14" s="1092"/>
      <c r="GLS14" s="1094"/>
      <c r="GLT14" s="851"/>
      <c r="GLU14" s="1096"/>
      <c r="GLV14" s="1098"/>
      <c r="GLW14" s="850"/>
      <c r="GLX14" s="1100"/>
      <c r="GLY14" s="1100"/>
      <c r="GLZ14" s="1092"/>
      <c r="GMA14" s="1094"/>
      <c r="GMB14" s="851"/>
      <c r="GMC14" s="1096"/>
      <c r="GMD14" s="1098"/>
      <c r="GME14" s="850"/>
      <c r="GMF14" s="1100"/>
      <c r="GMG14" s="1100"/>
      <c r="GMH14" s="1092"/>
      <c r="GMI14" s="1094"/>
      <c r="GMJ14" s="851"/>
      <c r="GMK14" s="1096"/>
      <c r="GML14" s="1098"/>
      <c r="GMM14" s="850"/>
      <c r="GMN14" s="1100"/>
      <c r="GMO14" s="1100"/>
      <c r="GMP14" s="1092"/>
      <c r="GMQ14" s="1094"/>
      <c r="GMR14" s="851"/>
      <c r="GMS14" s="1096"/>
      <c r="GMT14" s="1098"/>
      <c r="GMU14" s="850"/>
      <c r="GMV14" s="1100"/>
      <c r="GMW14" s="1100"/>
      <c r="GMX14" s="1092"/>
      <c r="GMY14" s="1094"/>
      <c r="GMZ14" s="851"/>
      <c r="GNA14" s="1096"/>
      <c r="GNB14" s="1098"/>
      <c r="GNC14" s="850"/>
      <c r="GND14" s="1100"/>
      <c r="GNE14" s="1100"/>
      <c r="GNF14" s="1092"/>
      <c r="GNG14" s="1094"/>
      <c r="GNH14" s="851"/>
      <c r="GNI14" s="1096"/>
      <c r="GNJ14" s="1098"/>
      <c r="GNK14" s="850"/>
      <c r="GNL14" s="1100"/>
      <c r="GNM14" s="1100"/>
      <c r="GNN14" s="1092"/>
      <c r="GNO14" s="1094"/>
      <c r="GNP14" s="851"/>
      <c r="GNQ14" s="1096"/>
      <c r="GNR14" s="1098"/>
      <c r="GNS14" s="850"/>
      <c r="GNT14" s="1100"/>
      <c r="GNU14" s="1100"/>
      <c r="GNV14" s="1092"/>
      <c r="GNW14" s="1094"/>
      <c r="GNX14" s="851"/>
      <c r="GNY14" s="1096"/>
      <c r="GNZ14" s="1098"/>
      <c r="GOA14" s="850"/>
      <c r="GOB14" s="1100"/>
      <c r="GOC14" s="1100"/>
      <c r="GOD14" s="1092"/>
      <c r="GOE14" s="1094"/>
      <c r="GOF14" s="851"/>
      <c r="GOG14" s="1096"/>
      <c r="GOH14" s="1098"/>
      <c r="GOI14" s="850"/>
      <c r="GOJ14" s="1100"/>
      <c r="GOK14" s="1100"/>
      <c r="GOL14" s="1092"/>
      <c r="GOM14" s="1094"/>
      <c r="GON14" s="851"/>
      <c r="GOO14" s="1096"/>
      <c r="GOP14" s="1098"/>
      <c r="GOQ14" s="850"/>
      <c r="GOR14" s="1100"/>
      <c r="GOS14" s="1100"/>
      <c r="GOT14" s="1092"/>
      <c r="GOU14" s="1094"/>
      <c r="GOV14" s="851"/>
      <c r="GOW14" s="1096"/>
      <c r="GOX14" s="1098"/>
      <c r="GOY14" s="850"/>
      <c r="GOZ14" s="1100"/>
      <c r="GPA14" s="1100"/>
      <c r="GPB14" s="1092"/>
      <c r="GPC14" s="1094"/>
      <c r="GPD14" s="851"/>
      <c r="GPE14" s="1096"/>
      <c r="GPF14" s="1098"/>
      <c r="GPG14" s="850"/>
      <c r="GPH14" s="1100"/>
      <c r="GPI14" s="1100"/>
      <c r="GPJ14" s="1092"/>
      <c r="GPK14" s="1094"/>
      <c r="GPL14" s="851"/>
      <c r="GPM14" s="1096"/>
      <c r="GPN14" s="1098"/>
      <c r="GPO14" s="850"/>
      <c r="GPP14" s="1100"/>
      <c r="GPQ14" s="1100"/>
      <c r="GPR14" s="1092"/>
      <c r="GPS14" s="1094"/>
      <c r="GPT14" s="851"/>
      <c r="GPU14" s="1096"/>
      <c r="GPV14" s="1098"/>
      <c r="GPW14" s="850"/>
      <c r="GPX14" s="1100"/>
      <c r="GPY14" s="1100"/>
      <c r="GPZ14" s="1092"/>
      <c r="GQA14" s="1094"/>
      <c r="GQB14" s="851"/>
      <c r="GQC14" s="1096"/>
      <c r="GQD14" s="1098"/>
      <c r="GQE14" s="850"/>
      <c r="GQF14" s="1100"/>
      <c r="GQG14" s="1100"/>
      <c r="GQH14" s="1092"/>
      <c r="GQI14" s="1094"/>
      <c r="GQJ14" s="851"/>
      <c r="GQK14" s="1096"/>
      <c r="GQL14" s="1098"/>
      <c r="GQM14" s="850"/>
      <c r="GQN14" s="1100"/>
      <c r="GQO14" s="1100"/>
      <c r="GQP14" s="1092"/>
      <c r="GQQ14" s="1094"/>
      <c r="GQR14" s="851"/>
      <c r="GQS14" s="1096"/>
      <c r="GQT14" s="1098"/>
      <c r="GQU14" s="850"/>
      <c r="GQV14" s="1100"/>
      <c r="GQW14" s="1100"/>
      <c r="GQX14" s="1092"/>
      <c r="GQY14" s="1094"/>
      <c r="GQZ14" s="851"/>
      <c r="GRA14" s="1096"/>
      <c r="GRB14" s="1098"/>
      <c r="GRC14" s="850"/>
      <c r="GRD14" s="1100"/>
      <c r="GRE14" s="1100"/>
      <c r="GRF14" s="1092"/>
      <c r="GRG14" s="1094"/>
      <c r="GRH14" s="851"/>
      <c r="GRI14" s="1096"/>
      <c r="GRJ14" s="1098"/>
      <c r="GRK14" s="850"/>
      <c r="GRL14" s="1100"/>
      <c r="GRM14" s="1100"/>
      <c r="GRN14" s="1092"/>
      <c r="GRO14" s="1094"/>
      <c r="GRP14" s="851"/>
      <c r="GRQ14" s="1096"/>
      <c r="GRR14" s="1098"/>
      <c r="GRS14" s="850"/>
      <c r="GRT14" s="1100"/>
      <c r="GRU14" s="1100"/>
      <c r="GRV14" s="1092"/>
      <c r="GRW14" s="1094"/>
      <c r="GRX14" s="851"/>
      <c r="GRY14" s="1096"/>
      <c r="GRZ14" s="1098"/>
      <c r="GSA14" s="850"/>
      <c r="GSB14" s="1100"/>
      <c r="GSC14" s="1100"/>
      <c r="GSD14" s="1092"/>
      <c r="GSE14" s="1094"/>
      <c r="GSF14" s="851"/>
      <c r="GSG14" s="1096"/>
      <c r="GSH14" s="1098"/>
      <c r="GSI14" s="850"/>
      <c r="GSJ14" s="1100"/>
      <c r="GSK14" s="1100"/>
      <c r="GSL14" s="1092"/>
      <c r="GSM14" s="1094"/>
      <c r="GSN14" s="851"/>
      <c r="GSO14" s="1096"/>
      <c r="GSP14" s="1098"/>
      <c r="GSQ14" s="850"/>
      <c r="GSR14" s="1100"/>
      <c r="GSS14" s="1100"/>
      <c r="GST14" s="1092"/>
      <c r="GSU14" s="1094"/>
      <c r="GSV14" s="851"/>
      <c r="GSW14" s="1096"/>
      <c r="GSX14" s="1098"/>
      <c r="GSY14" s="850"/>
      <c r="GSZ14" s="1100"/>
      <c r="GTA14" s="1100"/>
      <c r="GTB14" s="1092"/>
      <c r="GTC14" s="1094"/>
      <c r="GTD14" s="851"/>
      <c r="GTE14" s="1096"/>
      <c r="GTF14" s="1098"/>
      <c r="GTG14" s="850"/>
      <c r="GTH14" s="1100"/>
      <c r="GTI14" s="1100"/>
      <c r="GTJ14" s="1092"/>
      <c r="GTK14" s="1094"/>
      <c r="GTL14" s="851"/>
      <c r="GTM14" s="1096"/>
      <c r="GTN14" s="1098"/>
      <c r="GTO14" s="850"/>
      <c r="GTP14" s="1100"/>
      <c r="GTQ14" s="1100"/>
      <c r="GTR14" s="1092"/>
      <c r="GTS14" s="1094"/>
      <c r="GTT14" s="851"/>
      <c r="GTU14" s="1096"/>
      <c r="GTV14" s="1098"/>
      <c r="GTW14" s="850"/>
      <c r="GTX14" s="1100"/>
      <c r="GTY14" s="1100"/>
      <c r="GTZ14" s="1092"/>
      <c r="GUA14" s="1094"/>
      <c r="GUB14" s="851"/>
      <c r="GUC14" s="1096"/>
      <c r="GUD14" s="1098"/>
      <c r="GUE14" s="850"/>
      <c r="GUF14" s="1100"/>
      <c r="GUG14" s="1100"/>
      <c r="GUH14" s="1092"/>
      <c r="GUI14" s="1094"/>
      <c r="GUJ14" s="851"/>
      <c r="GUK14" s="1096"/>
      <c r="GUL14" s="1098"/>
      <c r="GUM14" s="850"/>
      <c r="GUN14" s="1100"/>
      <c r="GUO14" s="1100"/>
      <c r="GUP14" s="1092"/>
      <c r="GUQ14" s="1094"/>
      <c r="GUR14" s="851"/>
      <c r="GUS14" s="1096"/>
      <c r="GUT14" s="1098"/>
      <c r="GUU14" s="850"/>
      <c r="GUV14" s="1100"/>
      <c r="GUW14" s="1100"/>
      <c r="GUX14" s="1092"/>
      <c r="GUY14" s="1094"/>
      <c r="GUZ14" s="851"/>
      <c r="GVA14" s="1096"/>
      <c r="GVB14" s="1098"/>
      <c r="GVC14" s="850"/>
      <c r="GVD14" s="1100"/>
      <c r="GVE14" s="1100"/>
      <c r="GVF14" s="1092"/>
      <c r="GVG14" s="1094"/>
      <c r="GVH14" s="851"/>
      <c r="GVI14" s="1096"/>
      <c r="GVJ14" s="1098"/>
      <c r="GVK14" s="850"/>
      <c r="GVL14" s="1100"/>
      <c r="GVM14" s="1100"/>
      <c r="GVN14" s="1092"/>
      <c r="GVO14" s="1094"/>
      <c r="GVP14" s="851"/>
      <c r="GVQ14" s="1096"/>
      <c r="GVR14" s="1098"/>
      <c r="GVS14" s="850"/>
      <c r="GVT14" s="1100"/>
      <c r="GVU14" s="1100"/>
      <c r="GVV14" s="1092"/>
      <c r="GVW14" s="1094"/>
      <c r="GVX14" s="851"/>
      <c r="GVY14" s="1096"/>
      <c r="GVZ14" s="1098"/>
      <c r="GWA14" s="850"/>
      <c r="GWB14" s="1100"/>
      <c r="GWC14" s="1100"/>
      <c r="GWD14" s="1092"/>
      <c r="GWE14" s="1094"/>
      <c r="GWF14" s="851"/>
      <c r="GWG14" s="1096"/>
      <c r="GWH14" s="1098"/>
      <c r="GWI14" s="850"/>
      <c r="GWJ14" s="1100"/>
      <c r="GWK14" s="1100"/>
      <c r="GWL14" s="1092"/>
      <c r="GWM14" s="1094"/>
      <c r="GWN14" s="851"/>
      <c r="GWO14" s="1096"/>
      <c r="GWP14" s="1098"/>
      <c r="GWQ14" s="850"/>
      <c r="GWR14" s="1100"/>
      <c r="GWS14" s="1100"/>
      <c r="GWT14" s="1092"/>
      <c r="GWU14" s="1094"/>
      <c r="GWV14" s="851"/>
      <c r="GWW14" s="1096"/>
      <c r="GWX14" s="1098"/>
      <c r="GWY14" s="850"/>
      <c r="GWZ14" s="1100"/>
      <c r="GXA14" s="1100"/>
      <c r="GXB14" s="1092"/>
      <c r="GXC14" s="1094"/>
      <c r="GXD14" s="851"/>
      <c r="GXE14" s="1096"/>
      <c r="GXF14" s="1098"/>
      <c r="GXG14" s="850"/>
      <c r="GXH14" s="1100"/>
      <c r="GXI14" s="1100"/>
      <c r="GXJ14" s="1092"/>
      <c r="GXK14" s="1094"/>
      <c r="GXL14" s="851"/>
      <c r="GXM14" s="1096"/>
      <c r="GXN14" s="1098"/>
      <c r="GXO14" s="850"/>
      <c r="GXP14" s="1100"/>
      <c r="GXQ14" s="1100"/>
      <c r="GXR14" s="1092"/>
      <c r="GXS14" s="1094"/>
      <c r="GXT14" s="851"/>
      <c r="GXU14" s="1096"/>
      <c r="GXV14" s="1098"/>
      <c r="GXW14" s="850"/>
      <c r="GXX14" s="1100"/>
      <c r="GXY14" s="1100"/>
      <c r="GXZ14" s="1092"/>
      <c r="GYA14" s="1094"/>
      <c r="GYB14" s="851"/>
      <c r="GYC14" s="1096"/>
      <c r="GYD14" s="1098"/>
      <c r="GYE14" s="850"/>
      <c r="GYF14" s="1100"/>
      <c r="GYG14" s="1100"/>
      <c r="GYH14" s="1092"/>
      <c r="GYI14" s="1094"/>
      <c r="GYJ14" s="851"/>
      <c r="GYK14" s="1096"/>
      <c r="GYL14" s="1098"/>
      <c r="GYM14" s="850"/>
      <c r="GYN14" s="1100"/>
      <c r="GYO14" s="1100"/>
      <c r="GYP14" s="1092"/>
      <c r="GYQ14" s="1094"/>
      <c r="GYR14" s="851"/>
      <c r="GYS14" s="1096"/>
      <c r="GYT14" s="1098"/>
      <c r="GYU14" s="850"/>
      <c r="GYV14" s="1100"/>
      <c r="GYW14" s="1100"/>
      <c r="GYX14" s="1092"/>
      <c r="GYY14" s="1094"/>
      <c r="GYZ14" s="851"/>
      <c r="GZA14" s="1096"/>
      <c r="GZB14" s="1098"/>
      <c r="GZC14" s="850"/>
      <c r="GZD14" s="1100"/>
      <c r="GZE14" s="1100"/>
      <c r="GZF14" s="1092"/>
      <c r="GZG14" s="1094"/>
      <c r="GZH14" s="851"/>
      <c r="GZI14" s="1096"/>
      <c r="GZJ14" s="1098"/>
      <c r="GZK14" s="850"/>
      <c r="GZL14" s="1100"/>
      <c r="GZM14" s="1100"/>
      <c r="GZN14" s="1092"/>
      <c r="GZO14" s="1094"/>
      <c r="GZP14" s="851"/>
      <c r="GZQ14" s="1096"/>
      <c r="GZR14" s="1098"/>
      <c r="GZS14" s="850"/>
      <c r="GZT14" s="1100"/>
      <c r="GZU14" s="1100"/>
      <c r="GZV14" s="1092"/>
      <c r="GZW14" s="1094"/>
      <c r="GZX14" s="851"/>
      <c r="GZY14" s="1096"/>
      <c r="GZZ14" s="1098"/>
      <c r="HAA14" s="850"/>
      <c r="HAB14" s="1100"/>
      <c r="HAC14" s="1100"/>
      <c r="HAD14" s="1092"/>
      <c r="HAE14" s="1094"/>
      <c r="HAF14" s="851"/>
      <c r="HAG14" s="1096"/>
      <c r="HAH14" s="1098"/>
      <c r="HAI14" s="850"/>
      <c r="HAJ14" s="1100"/>
      <c r="HAK14" s="1100"/>
      <c r="HAL14" s="1092"/>
      <c r="HAM14" s="1094"/>
      <c r="HAN14" s="851"/>
      <c r="HAO14" s="1096"/>
      <c r="HAP14" s="1098"/>
      <c r="HAQ14" s="850"/>
      <c r="HAR14" s="1100"/>
      <c r="HAS14" s="1100"/>
      <c r="HAT14" s="1092"/>
      <c r="HAU14" s="1094"/>
      <c r="HAV14" s="851"/>
      <c r="HAW14" s="1096"/>
      <c r="HAX14" s="1098"/>
      <c r="HAY14" s="850"/>
      <c r="HAZ14" s="1100"/>
      <c r="HBA14" s="1100"/>
      <c r="HBB14" s="1092"/>
      <c r="HBC14" s="1094"/>
      <c r="HBD14" s="851"/>
      <c r="HBE14" s="1096"/>
      <c r="HBF14" s="1098"/>
      <c r="HBG14" s="850"/>
      <c r="HBH14" s="1100"/>
      <c r="HBI14" s="1100"/>
      <c r="HBJ14" s="1092"/>
      <c r="HBK14" s="1094"/>
      <c r="HBL14" s="851"/>
      <c r="HBM14" s="1096"/>
      <c r="HBN14" s="1098"/>
      <c r="HBO14" s="850"/>
      <c r="HBP14" s="1100"/>
      <c r="HBQ14" s="1100"/>
      <c r="HBR14" s="1092"/>
      <c r="HBS14" s="1094"/>
      <c r="HBT14" s="851"/>
      <c r="HBU14" s="1096"/>
      <c r="HBV14" s="1098"/>
      <c r="HBW14" s="850"/>
      <c r="HBX14" s="1100"/>
      <c r="HBY14" s="1100"/>
      <c r="HBZ14" s="1092"/>
      <c r="HCA14" s="1094"/>
      <c r="HCB14" s="851"/>
      <c r="HCC14" s="1096"/>
      <c r="HCD14" s="1098"/>
      <c r="HCE14" s="850"/>
      <c r="HCF14" s="1100"/>
      <c r="HCG14" s="1100"/>
      <c r="HCH14" s="1092"/>
      <c r="HCI14" s="1094"/>
      <c r="HCJ14" s="851"/>
      <c r="HCK14" s="1096"/>
      <c r="HCL14" s="1098"/>
      <c r="HCM14" s="850"/>
      <c r="HCN14" s="1100"/>
      <c r="HCO14" s="1100"/>
      <c r="HCP14" s="1092"/>
      <c r="HCQ14" s="1094"/>
      <c r="HCR14" s="851"/>
      <c r="HCS14" s="1096"/>
      <c r="HCT14" s="1098"/>
      <c r="HCU14" s="850"/>
      <c r="HCV14" s="1100"/>
      <c r="HCW14" s="1100"/>
      <c r="HCX14" s="1092"/>
      <c r="HCY14" s="1094"/>
      <c r="HCZ14" s="851"/>
      <c r="HDA14" s="1096"/>
      <c r="HDB14" s="1098"/>
      <c r="HDC14" s="850"/>
      <c r="HDD14" s="1100"/>
      <c r="HDE14" s="1100"/>
      <c r="HDF14" s="1092"/>
      <c r="HDG14" s="1094"/>
      <c r="HDH14" s="851"/>
      <c r="HDI14" s="1096"/>
      <c r="HDJ14" s="1098"/>
      <c r="HDK14" s="850"/>
      <c r="HDL14" s="1100"/>
      <c r="HDM14" s="1100"/>
      <c r="HDN14" s="1092"/>
      <c r="HDO14" s="1094"/>
      <c r="HDP14" s="851"/>
      <c r="HDQ14" s="1096"/>
      <c r="HDR14" s="1098"/>
      <c r="HDS14" s="850"/>
      <c r="HDT14" s="1100"/>
      <c r="HDU14" s="1100"/>
      <c r="HDV14" s="1092"/>
      <c r="HDW14" s="1094"/>
      <c r="HDX14" s="851"/>
      <c r="HDY14" s="1096"/>
      <c r="HDZ14" s="1098"/>
      <c r="HEA14" s="850"/>
      <c r="HEB14" s="1100"/>
      <c r="HEC14" s="1100"/>
      <c r="HED14" s="1092"/>
      <c r="HEE14" s="1094"/>
      <c r="HEF14" s="851"/>
      <c r="HEG14" s="1096"/>
      <c r="HEH14" s="1098"/>
      <c r="HEI14" s="850"/>
      <c r="HEJ14" s="1100"/>
      <c r="HEK14" s="1100"/>
      <c r="HEL14" s="1092"/>
      <c r="HEM14" s="1094"/>
      <c r="HEN14" s="851"/>
      <c r="HEO14" s="1096"/>
      <c r="HEP14" s="1098"/>
      <c r="HEQ14" s="850"/>
      <c r="HER14" s="1100"/>
      <c r="HES14" s="1100"/>
      <c r="HET14" s="1092"/>
      <c r="HEU14" s="1094"/>
      <c r="HEV14" s="851"/>
      <c r="HEW14" s="1096"/>
      <c r="HEX14" s="1098"/>
      <c r="HEY14" s="850"/>
      <c r="HEZ14" s="1100"/>
      <c r="HFA14" s="1100"/>
      <c r="HFB14" s="1092"/>
      <c r="HFC14" s="1094"/>
      <c r="HFD14" s="851"/>
      <c r="HFE14" s="1096"/>
      <c r="HFF14" s="1098"/>
      <c r="HFG14" s="850"/>
      <c r="HFH14" s="1100"/>
      <c r="HFI14" s="1100"/>
      <c r="HFJ14" s="1092"/>
      <c r="HFK14" s="1094"/>
      <c r="HFL14" s="851"/>
      <c r="HFM14" s="1096"/>
      <c r="HFN14" s="1098"/>
      <c r="HFO14" s="850"/>
      <c r="HFP14" s="1100"/>
      <c r="HFQ14" s="1100"/>
      <c r="HFR14" s="1092"/>
      <c r="HFS14" s="1094"/>
      <c r="HFT14" s="851"/>
      <c r="HFU14" s="1096"/>
      <c r="HFV14" s="1098"/>
      <c r="HFW14" s="850"/>
      <c r="HFX14" s="1100"/>
      <c r="HFY14" s="1100"/>
      <c r="HFZ14" s="1092"/>
      <c r="HGA14" s="1094"/>
      <c r="HGB14" s="851"/>
      <c r="HGC14" s="1096"/>
      <c r="HGD14" s="1098"/>
      <c r="HGE14" s="850"/>
      <c r="HGF14" s="1100"/>
      <c r="HGG14" s="1100"/>
      <c r="HGH14" s="1092"/>
      <c r="HGI14" s="1094"/>
      <c r="HGJ14" s="851"/>
      <c r="HGK14" s="1096"/>
      <c r="HGL14" s="1098"/>
      <c r="HGM14" s="850"/>
      <c r="HGN14" s="1100"/>
      <c r="HGO14" s="1100"/>
      <c r="HGP14" s="1092"/>
      <c r="HGQ14" s="1094"/>
      <c r="HGR14" s="851"/>
      <c r="HGS14" s="1096"/>
      <c r="HGT14" s="1098"/>
      <c r="HGU14" s="850"/>
      <c r="HGV14" s="1100"/>
      <c r="HGW14" s="1100"/>
      <c r="HGX14" s="1092"/>
      <c r="HGY14" s="1094"/>
      <c r="HGZ14" s="851"/>
      <c r="HHA14" s="1096"/>
      <c r="HHB14" s="1098"/>
      <c r="HHC14" s="850"/>
      <c r="HHD14" s="1100"/>
      <c r="HHE14" s="1100"/>
      <c r="HHF14" s="1092"/>
      <c r="HHG14" s="1094"/>
      <c r="HHH14" s="851"/>
      <c r="HHI14" s="1096"/>
      <c r="HHJ14" s="1098"/>
      <c r="HHK14" s="850"/>
      <c r="HHL14" s="1100"/>
      <c r="HHM14" s="1100"/>
      <c r="HHN14" s="1092"/>
      <c r="HHO14" s="1094"/>
      <c r="HHP14" s="851"/>
      <c r="HHQ14" s="1096"/>
      <c r="HHR14" s="1098"/>
      <c r="HHS14" s="850"/>
      <c r="HHT14" s="1100"/>
      <c r="HHU14" s="1100"/>
      <c r="HHV14" s="1092"/>
      <c r="HHW14" s="1094"/>
      <c r="HHX14" s="851"/>
      <c r="HHY14" s="1096"/>
      <c r="HHZ14" s="1098"/>
      <c r="HIA14" s="850"/>
      <c r="HIB14" s="1100"/>
      <c r="HIC14" s="1100"/>
      <c r="HID14" s="1092"/>
      <c r="HIE14" s="1094"/>
      <c r="HIF14" s="851"/>
      <c r="HIG14" s="1096"/>
      <c r="HIH14" s="1098"/>
      <c r="HII14" s="850"/>
      <c r="HIJ14" s="1100"/>
      <c r="HIK14" s="1100"/>
      <c r="HIL14" s="1092"/>
      <c r="HIM14" s="1094"/>
      <c r="HIN14" s="851"/>
      <c r="HIO14" s="1096"/>
      <c r="HIP14" s="1098"/>
      <c r="HIQ14" s="850"/>
      <c r="HIR14" s="1100"/>
      <c r="HIS14" s="1100"/>
      <c r="HIT14" s="1092"/>
      <c r="HIU14" s="1094"/>
      <c r="HIV14" s="851"/>
      <c r="HIW14" s="1096"/>
      <c r="HIX14" s="1098"/>
      <c r="HIY14" s="850"/>
      <c r="HIZ14" s="1100"/>
      <c r="HJA14" s="1100"/>
      <c r="HJB14" s="1092"/>
      <c r="HJC14" s="1094"/>
      <c r="HJD14" s="851"/>
      <c r="HJE14" s="1096"/>
      <c r="HJF14" s="1098"/>
      <c r="HJG14" s="850"/>
      <c r="HJH14" s="1100"/>
      <c r="HJI14" s="1100"/>
      <c r="HJJ14" s="1092"/>
      <c r="HJK14" s="1094"/>
      <c r="HJL14" s="851"/>
      <c r="HJM14" s="1096"/>
      <c r="HJN14" s="1098"/>
      <c r="HJO14" s="850"/>
      <c r="HJP14" s="1100"/>
      <c r="HJQ14" s="1100"/>
      <c r="HJR14" s="1092"/>
      <c r="HJS14" s="1094"/>
      <c r="HJT14" s="851"/>
      <c r="HJU14" s="1096"/>
      <c r="HJV14" s="1098"/>
      <c r="HJW14" s="850"/>
      <c r="HJX14" s="1100"/>
      <c r="HJY14" s="1100"/>
      <c r="HJZ14" s="1092"/>
      <c r="HKA14" s="1094"/>
      <c r="HKB14" s="851"/>
      <c r="HKC14" s="1096"/>
      <c r="HKD14" s="1098"/>
      <c r="HKE14" s="850"/>
      <c r="HKF14" s="1100"/>
      <c r="HKG14" s="1100"/>
      <c r="HKH14" s="1092"/>
      <c r="HKI14" s="1094"/>
      <c r="HKJ14" s="851"/>
      <c r="HKK14" s="1096"/>
      <c r="HKL14" s="1098"/>
      <c r="HKM14" s="850"/>
      <c r="HKN14" s="1100"/>
      <c r="HKO14" s="1100"/>
      <c r="HKP14" s="1092"/>
      <c r="HKQ14" s="1094"/>
      <c r="HKR14" s="851"/>
      <c r="HKS14" s="1096"/>
      <c r="HKT14" s="1098"/>
      <c r="HKU14" s="850"/>
      <c r="HKV14" s="1100"/>
      <c r="HKW14" s="1100"/>
      <c r="HKX14" s="1092"/>
      <c r="HKY14" s="1094"/>
      <c r="HKZ14" s="851"/>
      <c r="HLA14" s="1096"/>
      <c r="HLB14" s="1098"/>
      <c r="HLC14" s="850"/>
      <c r="HLD14" s="1100"/>
      <c r="HLE14" s="1100"/>
      <c r="HLF14" s="1092"/>
      <c r="HLG14" s="1094"/>
      <c r="HLH14" s="851"/>
      <c r="HLI14" s="1096"/>
      <c r="HLJ14" s="1098"/>
      <c r="HLK14" s="850"/>
      <c r="HLL14" s="1100"/>
      <c r="HLM14" s="1100"/>
      <c r="HLN14" s="1092"/>
      <c r="HLO14" s="1094"/>
      <c r="HLP14" s="851"/>
      <c r="HLQ14" s="1096"/>
      <c r="HLR14" s="1098"/>
      <c r="HLS14" s="850"/>
      <c r="HLT14" s="1100"/>
      <c r="HLU14" s="1100"/>
      <c r="HLV14" s="1092"/>
      <c r="HLW14" s="1094"/>
      <c r="HLX14" s="851"/>
      <c r="HLY14" s="1096"/>
      <c r="HLZ14" s="1098"/>
      <c r="HMA14" s="850"/>
      <c r="HMB14" s="1100"/>
      <c r="HMC14" s="1100"/>
      <c r="HMD14" s="1092"/>
      <c r="HME14" s="1094"/>
      <c r="HMF14" s="851"/>
      <c r="HMG14" s="1096"/>
      <c r="HMH14" s="1098"/>
      <c r="HMI14" s="850"/>
      <c r="HMJ14" s="1100"/>
      <c r="HMK14" s="1100"/>
      <c r="HML14" s="1092"/>
      <c r="HMM14" s="1094"/>
      <c r="HMN14" s="851"/>
      <c r="HMO14" s="1096"/>
      <c r="HMP14" s="1098"/>
      <c r="HMQ14" s="850"/>
      <c r="HMR14" s="1100"/>
      <c r="HMS14" s="1100"/>
      <c r="HMT14" s="1092"/>
      <c r="HMU14" s="1094"/>
      <c r="HMV14" s="851"/>
      <c r="HMW14" s="1096"/>
      <c r="HMX14" s="1098"/>
      <c r="HMY14" s="850"/>
      <c r="HMZ14" s="1100"/>
      <c r="HNA14" s="1100"/>
      <c r="HNB14" s="1092"/>
      <c r="HNC14" s="1094"/>
      <c r="HND14" s="851"/>
      <c r="HNE14" s="1096"/>
      <c r="HNF14" s="1098"/>
      <c r="HNG14" s="850"/>
      <c r="HNH14" s="1100"/>
      <c r="HNI14" s="1100"/>
      <c r="HNJ14" s="1092"/>
      <c r="HNK14" s="1094"/>
      <c r="HNL14" s="851"/>
      <c r="HNM14" s="1096"/>
      <c r="HNN14" s="1098"/>
      <c r="HNO14" s="850"/>
      <c r="HNP14" s="1100"/>
      <c r="HNQ14" s="1100"/>
      <c r="HNR14" s="1092"/>
      <c r="HNS14" s="1094"/>
      <c r="HNT14" s="851"/>
      <c r="HNU14" s="1096"/>
      <c r="HNV14" s="1098"/>
      <c r="HNW14" s="850"/>
      <c r="HNX14" s="1100"/>
      <c r="HNY14" s="1100"/>
      <c r="HNZ14" s="1092"/>
      <c r="HOA14" s="1094"/>
      <c r="HOB14" s="851"/>
      <c r="HOC14" s="1096"/>
      <c r="HOD14" s="1098"/>
      <c r="HOE14" s="850"/>
      <c r="HOF14" s="1100"/>
      <c r="HOG14" s="1100"/>
      <c r="HOH14" s="1092"/>
      <c r="HOI14" s="1094"/>
      <c r="HOJ14" s="851"/>
      <c r="HOK14" s="1096"/>
      <c r="HOL14" s="1098"/>
      <c r="HOM14" s="850"/>
      <c r="HON14" s="1100"/>
      <c r="HOO14" s="1100"/>
      <c r="HOP14" s="1092"/>
      <c r="HOQ14" s="1094"/>
      <c r="HOR14" s="851"/>
      <c r="HOS14" s="1096"/>
      <c r="HOT14" s="1098"/>
      <c r="HOU14" s="850"/>
      <c r="HOV14" s="1100"/>
      <c r="HOW14" s="1100"/>
      <c r="HOX14" s="1092"/>
      <c r="HOY14" s="1094"/>
      <c r="HOZ14" s="851"/>
      <c r="HPA14" s="1096"/>
      <c r="HPB14" s="1098"/>
      <c r="HPC14" s="850"/>
      <c r="HPD14" s="1100"/>
      <c r="HPE14" s="1100"/>
      <c r="HPF14" s="1092"/>
      <c r="HPG14" s="1094"/>
      <c r="HPH14" s="851"/>
      <c r="HPI14" s="1096"/>
      <c r="HPJ14" s="1098"/>
      <c r="HPK14" s="850"/>
      <c r="HPL14" s="1100"/>
      <c r="HPM14" s="1100"/>
      <c r="HPN14" s="1092"/>
      <c r="HPO14" s="1094"/>
      <c r="HPP14" s="851"/>
      <c r="HPQ14" s="1096"/>
      <c r="HPR14" s="1098"/>
      <c r="HPS14" s="850"/>
      <c r="HPT14" s="1100"/>
      <c r="HPU14" s="1100"/>
      <c r="HPV14" s="1092"/>
      <c r="HPW14" s="1094"/>
      <c r="HPX14" s="851"/>
      <c r="HPY14" s="1096"/>
      <c r="HPZ14" s="1098"/>
      <c r="HQA14" s="850"/>
      <c r="HQB14" s="1100"/>
      <c r="HQC14" s="1100"/>
      <c r="HQD14" s="1092"/>
      <c r="HQE14" s="1094"/>
      <c r="HQF14" s="851"/>
      <c r="HQG14" s="1096"/>
      <c r="HQH14" s="1098"/>
      <c r="HQI14" s="850"/>
      <c r="HQJ14" s="1100"/>
      <c r="HQK14" s="1100"/>
      <c r="HQL14" s="1092"/>
      <c r="HQM14" s="1094"/>
      <c r="HQN14" s="851"/>
      <c r="HQO14" s="1096"/>
      <c r="HQP14" s="1098"/>
      <c r="HQQ14" s="850"/>
      <c r="HQR14" s="1100"/>
      <c r="HQS14" s="1100"/>
      <c r="HQT14" s="1092"/>
      <c r="HQU14" s="1094"/>
      <c r="HQV14" s="851"/>
      <c r="HQW14" s="1096"/>
      <c r="HQX14" s="1098"/>
      <c r="HQY14" s="850"/>
      <c r="HQZ14" s="1100"/>
      <c r="HRA14" s="1100"/>
      <c r="HRB14" s="1092"/>
      <c r="HRC14" s="1094"/>
      <c r="HRD14" s="851"/>
      <c r="HRE14" s="1096"/>
      <c r="HRF14" s="1098"/>
      <c r="HRG14" s="850"/>
      <c r="HRH14" s="1100"/>
      <c r="HRI14" s="1100"/>
      <c r="HRJ14" s="1092"/>
      <c r="HRK14" s="1094"/>
      <c r="HRL14" s="851"/>
      <c r="HRM14" s="1096"/>
      <c r="HRN14" s="1098"/>
      <c r="HRO14" s="850"/>
      <c r="HRP14" s="1100"/>
      <c r="HRQ14" s="1100"/>
      <c r="HRR14" s="1092"/>
      <c r="HRS14" s="1094"/>
      <c r="HRT14" s="851"/>
      <c r="HRU14" s="1096"/>
      <c r="HRV14" s="1098"/>
      <c r="HRW14" s="850"/>
      <c r="HRX14" s="1100"/>
      <c r="HRY14" s="1100"/>
      <c r="HRZ14" s="1092"/>
      <c r="HSA14" s="1094"/>
      <c r="HSB14" s="851"/>
      <c r="HSC14" s="1096"/>
      <c r="HSD14" s="1098"/>
      <c r="HSE14" s="850"/>
      <c r="HSF14" s="1100"/>
      <c r="HSG14" s="1100"/>
      <c r="HSH14" s="1092"/>
      <c r="HSI14" s="1094"/>
      <c r="HSJ14" s="851"/>
      <c r="HSK14" s="1096"/>
      <c r="HSL14" s="1098"/>
      <c r="HSM14" s="850"/>
      <c r="HSN14" s="1100"/>
      <c r="HSO14" s="1100"/>
      <c r="HSP14" s="1092"/>
      <c r="HSQ14" s="1094"/>
      <c r="HSR14" s="851"/>
      <c r="HSS14" s="1096"/>
      <c r="HST14" s="1098"/>
      <c r="HSU14" s="850"/>
      <c r="HSV14" s="1100"/>
      <c r="HSW14" s="1100"/>
      <c r="HSX14" s="1092"/>
      <c r="HSY14" s="1094"/>
      <c r="HSZ14" s="851"/>
      <c r="HTA14" s="1096"/>
      <c r="HTB14" s="1098"/>
      <c r="HTC14" s="850"/>
      <c r="HTD14" s="1100"/>
      <c r="HTE14" s="1100"/>
      <c r="HTF14" s="1092"/>
      <c r="HTG14" s="1094"/>
      <c r="HTH14" s="851"/>
      <c r="HTI14" s="1096"/>
      <c r="HTJ14" s="1098"/>
      <c r="HTK14" s="850"/>
      <c r="HTL14" s="1100"/>
      <c r="HTM14" s="1100"/>
      <c r="HTN14" s="1092"/>
      <c r="HTO14" s="1094"/>
      <c r="HTP14" s="851"/>
      <c r="HTQ14" s="1096"/>
      <c r="HTR14" s="1098"/>
      <c r="HTS14" s="850"/>
      <c r="HTT14" s="1100"/>
      <c r="HTU14" s="1100"/>
      <c r="HTV14" s="1092"/>
      <c r="HTW14" s="1094"/>
      <c r="HTX14" s="851"/>
      <c r="HTY14" s="1096"/>
      <c r="HTZ14" s="1098"/>
      <c r="HUA14" s="850"/>
      <c r="HUB14" s="1100"/>
      <c r="HUC14" s="1100"/>
      <c r="HUD14" s="1092"/>
      <c r="HUE14" s="1094"/>
      <c r="HUF14" s="851"/>
      <c r="HUG14" s="1096"/>
      <c r="HUH14" s="1098"/>
      <c r="HUI14" s="850"/>
      <c r="HUJ14" s="1100"/>
      <c r="HUK14" s="1100"/>
      <c r="HUL14" s="1092"/>
      <c r="HUM14" s="1094"/>
      <c r="HUN14" s="851"/>
      <c r="HUO14" s="1096"/>
      <c r="HUP14" s="1098"/>
      <c r="HUQ14" s="850"/>
      <c r="HUR14" s="1100"/>
      <c r="HUS14" s="1100"/>
      <c r="HUT14" s="1092"/>
      <c r="HUU14" s="1094"/>
      <c r="HUV14" s="851"/>
      <c r="HUW14" s="1096"/>
      <c r="HUX14" s="1098"/>
      <c r="HUY14" s="850"/>
      <c r="HUZ14" s="1100"/>
      <c r="HVA14" s="1100"/>
      <c r="HVB14" s="1092"/>
      <c r="HVC14" s="1094"/>
      <c r="HVD14" s="851"/>
      <c r="HVE14" s="1096"/>
      <c r="HVF14" s="1098"/>
      <c r="HVG14" s="850"/>
      <c r="HVH14" s="1100"/>
      <c r="HVI14" s="1100"/>
      <c r="HVJ14" s="1092"/>
      <c r="HVK14" s="1094"/>
      <c r="HVL14" s="851"/>
      <c r="HVM14" s="1096"/>
      <c r="HVN14" s="1098"/>
      <c r="HVO14" s="850"/>
      <c r="HVP14" s="1100"/>
      <c r="HVQ14" s="1100"/>
      <c r="HVR14" s="1092"/>
      <c r="HVS14" s="1094"/>
      <c r="HVT14" s="851"/>
      <c r="HVU14" s="1096"/>
      <c r="HVV14" s="1098"/>
      <c r="HVW14" s="850"/>
      <c r="HVX14" s="1100"/>
      <c r="HVY14" s="1100"/>
      <c r="HVZ14" s="1092"/>
      <c r="HWA14" s="1094"/>
      <c r="HWB14" s="851"/>
      <c r="HWC14" s="1096"/>
      <c r="HWD14" s="1098"/>
      <c r="HWE14" s="850"/>
      <c r="HWF14" s="1100"/>
      <c r="HWG14" s="1100"/>
      <c r="HWH14" s="1092"/>
      <c r="HWI14" s="1094"/>
      <c r="HWJ14" s="851"/>
      <c r="HWK14" s="1096"/>
      <c r="HWL14" s="1098"/>
      <c r="HWM14" s="850"/>
      <c r="HWN14" s="1100"/>
      <c r="HWO14" s="1100"/>
      <c r="HWP14" s="1092"/>
      <c r="HWQ14" s="1094"/>
      <c r="HWR14" s="851"/>
      <c r="HWS14" s="1096"/>
      <c r="HWT14" s="1098"/>
      <c r="HWU14" s="850"/>
      <c r="HWV14" s="1100"/>
      <c r="HWW14" s="1100"/>
      <c r="HWX14" s="1092"/>
      <c r="HWY14" s="1094"/>
      <c r="HWZ14" s="851"/>
      <c r="HXA14" s="1096"/>
      <c r="HXB14" s="1098"/>
      <c r="HXC14" s="850"/>
      <c r="HXD14" s="1100"/>
      <c r="HXE14" s="1100"/>
      <c r="HXF14" s="1092"/>
      <c r="HXG14" s="1094"/>
      <c r="HXH14" s="851"/>
      <c r="HXI14" s="1096"/>
      <c r="HXJ14" s="1098"/>
      <c r="HXK14" s="850"/>
      <c r="HXL14" s="1100"/>
      <c r="HXM14" s="1100"/>
      <c r="HXN14" s="1092"/>
      <c r="HXO14" s="1094"/>
      <c r="HXP14" s="851"/>
      <c r="HXQ14" s="1096"/>
      <c r="HXR14" s="1098"/>
      <c r="HXS14" s="850"/>
      <c r="HXT14" s="1100"/>
      <c r="HXU14" s="1100"/>
      <c r="HXV14" s="1092"/>
      <c r="HXW14" s="1094"/>
      <c r="HXX14" s="851"/>
      <c r="HXY14" s="1096"/>
      <c r="HXZ14" s="1098"/>
      <c r="HYA14" s="850"/>
      <c r="HYB14" s="1100"/>
      <c r="HYC14" s="1100"/>
      <c r="HYD14" s="1092"/>
      <c r="HYE14" s="1094"/>
      <c r="HYF14" s="851"/>
      <c r="HYG14" s="1096"/>
      <c r="HYH14" s="1098"/>
      <c r="HYI14" s="850"/>
      <c r="HYJ14" s="1100"/>
      <c r="HYK14" s="1100"/>
      <c r="HYL14" s="1092"/>
      <c r="HYM14" s="1094"/>
      <c r="HYN14" s="851"/>
      <c r="HYO14" s="1096"/>
      <c r="HYP14" s="1098"/>
      <c r="HYQ14" s="850"/>
      <c r="HYR14" s="1100"/>
      <c r="HYS14" s="1100"/>
      <c r="HYT14" s="1092"/>
      <c r="HYU14" s="1094"/>
      <c r="HYV14" s="851"/>
      <c r="HYW14" s="1096"/>
      <c r="HYX14" s="1098"/>
      <c r="HYY14" s="850"/>
      <c r="HYZ14" s="1100"/>
      <c r="HZA14" s="1100"/>
      <c r="HZB14" s="1092"/>
      <c r="HZC14" s="1094"/>
      <c r="HZD14" s="851"/>
      <c r="HZE14" s="1096"/>
      <c r="HZF14" s="1098"/>
      <c r="HZG14" s="850"/>
      <c r="HZH14" s="1100"/>
      <c r="HZI14" s="1100"/>
      <c r="HZJ14" s="1092"/>
      <c r="HZK14" s="1094"/>
      <c r="HZL14" s="851"/>
      <c r="HZM14" s="1096"/>
      <c r="HZN14" s="1098"/>
      <c r="HZO14" s="850"/>
      <c r="HZP14" s="1100"/>
      <c r="HZQ14" s="1100"/>
      <c r="HZR14" s="1092"/>
      <c r="HZS14" s="1094"/>
      <c r="HZT14" s="851"/>
      <c r="HZU14" s="1096"/>
      <c r="HZV14" s="1098"/>
      <c r="HZW14" s="850"/>
      <c r="HZX14" s="1100"/>
      <c r="HZY14" s="1100"/>
      <c r="HZZ14" s="1092"/>
      <c r="IAA14" s="1094"/>
      <c r="IAB14" s="851"/>
      <c r="IAC14" s="1096"/>
      <c r="IAD14" s="1098"/>
      <c r="IAE14" s="850"/>
      <c r="IAF14" s="1100"/>
      <c r="IAG14" s="1100"/>
      <c r="IAH14" s="1092"/>
      <c r="IAI14" s="1094"/>
      <c r="IAJ14" s="851"/>
      <c r="IAK14" s="1096"/>
      <c r="IAL14" s="1098"/>
      <c r="IAM14" s="850"/>
      <c r="IAN14" s="1100"/>
      <c r="IAO14" s="1100"/>
      <c r="IAP14" s="1092"/>
      <c r="IAQ14" s="1094"/>
      <c r="IAR14" s="851"/>
      <c r="IAS14" s="1096"/>
      <c r="IAT14" s="1098"/>
      <c r="IAU14" s="850"/>
      <c r="IAV14" s="1100"/>
      <c r="IAW14" s="1100"/>
      <c r="IAX14" s="1092"/>
      <c r="IAY14" s="1094"/>
      <c r="IAZ14" s="851"/>
      <c r="IBA14" s="1096"/>
      <c r="IBB14" s="1098"/>
      <c r="IBC14" s="850"/>
      <c r="IBD14" s="1100"/>
      <c r="IBE14" s="1100"/>
      <c r="IBF14" s="1092"/>
      <c r="IBG14" s="1094"/>
      <c r="IBH14" s="851"/>
      <c r="IBI14" s="1096"/>
      <c r="IBJ14" s="1098"/>
      <c r="IBK14" s="850"/>
      <c r="IBL14" s="1100"/>
      <c r="IBM14" s="1100"/>
      <c r="IBN14" s="1092"/>
      <c r="IBO14" s="1094"/>
      <c r="IBP14" s="851"/>
      <c r="IBQ14" s="1096"/>
      <c r="IBR14" s="1098"/>
      <c r="IBS14" s="850"/>
      <c r="IBT14" s="1100"/>
      <c r="IBU14" s="1100"/>
      <c r="IBV14" s="1092"/>
      <c r="IBW14" s="1094"/>
      <c r="IBX14" s="851"/>
      <c r="IBY14" s="1096"/>
      <c r="IBZ14" s="1098"/>
      <c r="ICA14" s="850"/>
      <c r="ICB14" s="1100"/>
      <c r="ICC14" s="1100"/>
      <c r="ICD14" s="1092"/>
      <c r="ICE14" s="1094"/>
      <c r="ICF14" s="851"/>
      <c r="ICG14" s="1096"/>
      <c r="ICH14" s="1098"/>
      <c r="ICI14" s="850"/>
      <c r="ICJ14" s="1100"/>
      <c r="ICK14" s="1100"/>
      <c r="ICL14" s="1092"/>
      <c r="ICM14" s="1094"/>
      <c r="ICN14" s="851"/>
      <c r="ICO14" s="1096"/>
      <c r="ICP14" s="1098"/>
      <c r="ICQ14" s="850"/>
      <c r="ICR14" s="1100"/>
      <c r="ICS14" s="1100"/>
      <c r="ICT14" s="1092"/>
      <c r="ICU14" s="1094"/>
      <c r="ICV14" s="851"/>
      <c r="ICW14" s="1096"/>
      <c r="ICX14" s="1098"/>
      <c r="ICY14" s="850"/>
      <c r="ICZ14" s="1100"/>
      <c r="IDA14" s="1100"/>
      <c r="IDB14" s="1092"/>
      <c r="IDC14" s="1094"/>
      <c r="IDD14" s="851"/>
      <c r="IDE14" s="1096"/>
      <c r="IDF14" s="1098"/>
      <c r="IDG14" s="850"/>
      <c r="IDH14" s="1100"/>
      <c r="IDI14" s="1100"/>
      <c r="IDJ14" s="1092"/>
      <c r="IDK14" s="1094"/>
      <c r="IDL14" s="851"/>
      <c r="IDM14" s="1096"/>
      <c r="IDN14" s="1098"/>
      <c r="IDO14" s="850"/>
      <c r="IDP14" s="1100"/>
      <c r="IDQ14" s="1100"/>
      <c r="IDR14" s="1092"/>
      <c r="IDS14" s="1094"/>
      <c r="IDT14" s="851"/>
      <c r="IDU14" s="1096"/>
      <c r="IDV14" s="1098"/>
      <c r="IDW14" s="850"/>
      <c r="IDX14" s="1100"/>
      <c r="IDY14" s="1100"/>
      <c r="IDZ14" s="1092"/>
      <c r="IEA14" s="1094"/>
      <c r="IEB14" s="851"/>
      <c r="IEC14" s="1096"/>
      <c r="IED14" s="1098"/>
      <c r="IEE14" s="850"/>
      <c r="IEF14" s="1100"/>
      <c r="IEG14" s="1100"/>
      <c r="IEH14" s="1092"/>
      <c r="IEI14" s="1094"/>
      <c r="IEJ14" s="851"/>
      <c r="IEK14" s="1096"/>
      <c r="IEL14" s="1098"/>
      <c r="IEM14" s="850"/>
      <c r="IEN14" s="1100"/>
      <c r="IEO14" s="1100"/>
      <c r="IEP14" s="1092"/>
      <c r="IEQ14" s="1094"/>
      <c r="IER14" s="851"/>
      <c r="IES14" s="1096"/>
      <c r="IET14" s="1098"/>
      <c r="IEU14" s="850"/>
      <c r="IEV14" s="1100"/>
      <c r="IEW14" s="1100"/>
      <c r="IEX14" s="1092"/>
      <c r="IEY14" s="1094"/>
      <c r="IEZ14" s="851"/>
      <c r="IFA14" s="1096"/>
      <c r="IFB14" s="1098"/>
      <c r="IFC14" s="850"/>
      <c r="IFD14" s="1100"/>
      <c r="IFE14" s="1100"/>
      <c r="IFF14" s="1092"/>
      <c r="IFG14" s="1094"/>
      <c r="IFH14" s="851"/>
      <c r="IFI14" s="1096"/>
      <c r="IFJ14" s="1098"/>
      <c r="IFK14" s="850"/>
      <c r="IFL14" s="1100"/>
      <c r="IFM14" s="1100"/>
      <c r="IFN14" s="1092"/>
      <c r="IFO14" s="1094"/>
      <c r="IFP14" s="851"/>
      <c r="IFQ14" s="1096"/>
      <c r="IFR14" s="1098"/>
      <c r="IFS14" s="850"/>
      <c r="IFT14" s="1100"/>
      <c r="IFU14" s="1100"/>
      <c r="IFV14" s="1092"/>
      <c r="IFW14" s="1094"/>
      <c r="IFX14" s="851"/>
      <c r="IFY14" s="1096"/>
      <c r="IFZ14" s="1098"/>
      <c r="IGA14" s="850"/>
      <c r="IGB14" s="1100"/>
      <c r="IGC14" s="1100"/>
      <c r="IGD14" s="1092"/>
      <c r="IGE14" s="1094"/>
      <c r="IGF14" s="851"/>
      <c r="IGG14" s="1096"/>
      <c r="IGH14" s="1098"/>
      <c r="IGI14" s="850"/>
      <c r="IGJ14" s="1100"/>
      <c r="IGK14" s="1100"/>
      <c r="IGL14" s="1092"/>
      <c r="IGM14" s="1094"/>
      <c r="IGN14" s="851"/>
      <c r="IGO14" s="1096"/>
      <c r="IGP14" s="1098"/>
      <c r="IGQ14" s="850"/>
      <c r="IGR14" s="1100"/>
      <c r="IGS14" s="1100"/>
      <c r="IGT14" s="1092"/>
      <c r="IGU14" s="1094"/>
      <c r="IGV14" s="851"/>
      <c r="IGW14" s="1096"/>
      <c r="IGX14" s="1098"/>
      <c r="IGY14" s="850"/>
      <c r="IGZ14" s="1100"/>
      <c r="IHA14" s="1100"/>
      <c r="IHB14" s="1092"/>
      <c r="IHC14" s="1094"/>
      <c r="IHD14" s="851"/>
      <c r="IHE14" s="1096"/>
      <c r="IHF14" s="1098"/>
      <c r="IHG14" s="850"/>
      <c r="IHH14" s="1100"/>
      <c r="IHI14" s="1100"/>
      <c r="IHJ14" s="1092"/>
      <c r="IHK14" s="1094"/>
      <c r="IHL14" s="851"/>
      <c r="IHM14" s="1096"/>
      <c r="IHN14" s="1098"/>
      <c r="IHO14" s="850"/>
      <c r="IHP14" s="1100"/>
      <c r="IHQ14" s="1100"/>
      <c r="IHR14" s="1092"/>
      <c r="IHS14" s="1094"/>
      <c r="IHT14" s="851"/>
      <c r="IHU14" s="1096"/>
      <c r="IHV14" s="1098"/>
      <c r="IHW14" s="850"/>
      <c r="IHX14" s="1100"/>
      <c r="IHY14" s="1100"/>
      <c r="IHZ14" s="1092"/>
      <c r="IIA14" s="1094"/>
      <c r="IIB14" s="851"/>
      <c r="IIC14" s="1096"/>
      <c r="IID14" s="1098"/>
      <c r="IIE14" s="850"/>
      <c r="IIF14" s="1100"/>
      <c r="IIG14" s="1100"/>
      <c r="IIH14" s="1092"/>
      <c r="III14" s="1094"/>
      <c r="IIJ14" s="851"/>
      <c r="IIK14" s="1096"/>
      <c r="IIL14" s="1098"/>
      <c r="IIM14" s="850"/>
      <c r="IIN14" s="1100"/>
      <c r="IIO14" s="1100"/>
      <c r="IIP14" s="1092"/>
      <c r="IIQ14" s="1094"/>
      <c r="IIR14" s="851"/>
      <c r="IIS14" s="1096"/>
      <c r="IIT14" s="1098"/>
      <c r="IIU14" s="850"/>
      <c r="IIV14" s="1100"/>
      <c r="IIW14" s="1100"/>
      <c r="IIX14" s="1092"/>
      <c r="IIY14" s="1094"/>
      <c r="IIZ14" s="851"/>
      <c r="IJA14" s="1096"/>
      <c r="IJB14" s="1098"/>
      <c r="IJC14" s="850"/>
      <c r="IJD14" s="1100"/>
      <c r="IJE14" s="1100"/>
      <c r="IJF14" s="1092"/>
      <c r="IJG14" s="1094"/>
      <c r="IJH14" s="851"/>
      <c r="IJI14" s="1096"/>
      <c r="IJJ14" s="1098"/>
      <c r="IJK14" s="850"/>
      <c r="IJL14" s="1100"/>
      <c r="IJM14" s="1100"/>
      <c r="IJN14" s="1092"/>
      <c r="IJO14" s="1094"/>
      <c r="IJP14" s="851"/>
      <c r="IJQ14" s="1096"/>
      <c r="IJR14" s="1098"/>
      <c r="IJS14" s="850"/>
      <c r="IJT14" s="1100"/>
      <c r="IJU14" s="1100"/>
      <c r="IJV14" s="1092"/>
      <c r="IJW14" s="1094"/>
      <c r="IJX14" s="851"/>
      <c r="IJY14" s="1096"/>
      <c r="IJZ14" s="1098"/>
      <c r="IKA14" s="850"/>
      <c r="IKB14" s="1100"/>
      <c r="IKC14" s="1100"/>
      <c r="IKD14" s="1092"/>
      <c r="IKE14" s="1094"/>
      <c r="IKF14" s="851"/>
      <c r="IKG14" s="1096"/>
      <c r="IKH14" s="1098"/>
      <c r="IKI14" s="850"/>
      <c r="IKJ14" s="1100"/>
      <c r="IKK14" s="1100"/>
      <c r="IKL14" s="1092"/>
      <c r="IKM14" s="1094"/>
      <c r="IKN14" s="851"/>
      <c r="IKO14" s="1096"/>
      <c r="IKP14" s="1098"/>
      <c r="IKQ14" s="850"/>
      <c r="IKR14" s="1100"/>
      <c r="IKS14" s="1100"/>
      <c r="IKT14" s="1092"/>
      <c r="IKU14" s="1094"/>
      <c r="IKV14" s="851"/>
      <c r="IKW14" s="1096"/>
      <c r="IKX14" s="1098"/>
      <c r="IKY14" s="850"/>
      <c r="IKZ14" s="1100"/>
      <c r="ILA14" s="1100"/>
      <c r="ILB14" s="1092"/>
      <c r="ILC14" s="1094"/>
      <c r="ILD14" s="851"/>
      <c r="ILE14" s="1096"/>
      <c r="ILF14" s="1098"/>
      <c r="ILG14" s="850"/>
      <c r="ILH14" s="1100"/>
      <c r="ILI14" s="1100"/>
      <c r="ILJ14" s="1092"/>
      <c r="ILK14" s="1094"/>
      <c r="ILL14" s="851"/>
      <c r="ILM14" s="1096"/>
      <c r="ILN14" s="1098"/>
      <c r="ILO14" s="850"/>
      <c r="ILP14" s="1100"/>
      <c r="ILQ14" s="1100"/>
      <c r="ILR14" s="1092"/>
      <c r="ILS14" s="1094"/>
      <c r="ILT14" s="851"/>
      <c r="ILU14" s="1096"/>
      <c r="ILV14" s="1098"/>
      <c r="ILW14" s="850"/>
      <c r="ILX14" s="1100"/>
      <c r="ILY14" s="1100"/>
      <c r="ILZ14" s="1092"/>
      <c r="IMA14" s="1094"/>
      <c r="IMB14" s="851"/>
      <c r="IMC14" s="1096"/>
      <c r="IMD14" s="1098"/>
      <c r="IME14" s="850"/>
      <c r="IMF14" s="1100"/>
      <c r="IMG14" s="1100"/>
      <c r="IMH14" s="1092"/>
      <c r="IMI14" s="1094"/>
      <c r="IMJ14" s="851"/>
      <c r="IMK14" s="1096"/>
      <c r="IML14" s="1098"/>
      <c r="IMM14" s="850"/>
      <c r="IMN14" s="1100"/>
      <c r="IMO14" s="1100"/>
      <c r="IMP14" s="1092"/>
      <c r="IMQ14" s="1094"/>
      <c r="IMR14" s="851"/>
      <c r="IMS14" s="1096"/>
      <c r="IMT14" s="1098"/>
      <c r="IMU14" s="850"/>
      <c r="IMV14" s="1100"/>
      <c r="IMW14" s="1100"/>
      <c r="IMX14" s="1092"/>
      <c r="IMY14" s="1094"/>
      <c r="IMZ14" s="851"/>
      <c r="INA14" s="1096"/>
      <c r="INB14" s="1098"/>
      <c r="INC14" s="850"/>
      <c r="IND14" s="1100"/>
      <c r="INE14" s="1100"/>
      <c r="INF14" s="1092"/>
      <c r="ING14" s="1094"/>
      <c r="INH14" s="851"/>
      <c r="INI14" s="1096"/>
      <c r="INJ14" s="1098"/>
      <c r="INK14" s="850"/>
      <c r="INL14" s="1100"/>
      <c r="INM14" s="1100"/>
      <c r="INN14" s="1092"/>
      <c r="INO14" s="1094"/>
      <c r="INP14" s="851"/>
      <c r="INQ14" s="1096"/>
      <c r="INR14" s="1098"/>
      <c r="INS14" s="850"/>
      <c r="INT14" s="1100"/>
      <c r="INU14" s="1100"/>
      <c r="INV14" s="1092"/>
      <c r="INW14" s="1094"/>
      <c r="INX14" s="851"/>
      <c r="INY14" s="1096"/>
      <c r="INZ14" s="1098"/>
      <c r="IOA14" s="850"/>
      <c r="IOB14" s="1100"/>
      <c r="IOC14" s="1100"/>
      <c r="IOD14" s="1092"/>
      <c r="IOE14" s="1094"/>
      <c r="IOF14" s="851"/>
      <c r="IOG14" s="1096"/>
      <c r="IOH14" s="1098"/>
      <c r="IOI14" s="850"/>
      <c r="IOJ14" s="1100"/>
      <c r="IOK14" s="1100"/>
      <c r="IOL14" s="1092"/>
      <c r="IOM14" s="1094"/>
      <c r="ION14" s="851"/>
      <c r="IOO14" s="1096"/>
      <c r="IOP14" s="1098"/>
      <c r="IOQ14" s="850"/>
      <c r="IOR14" s="1100"/>
      <c r="IOS14" s="1100"/>
      <c r="IOT14" s="1092"/>
      <c r="IOU14" s="1094"/>
      <c r="IOV14" s="851"/>
      <c r="IOW14" s="1096"/>
      <c r="IOX14" s="1098"/>
      <c r="IOY14" s="850"/>
      <c r="IOZ14" s="1100"/>
      <c r="IPA14" s="1100"/>
      <c r="IPB14" s="1092"/>
      <c r="IPC14" s="1094"/>
      <c r="IPD14" s="851"/>
      <c r="IPE14" s="1096"/>
      <c r="IPF14" s="1098"/>
      <c r="IPG14" s="850"/>
      <c r="IPH14" s="1100"/>
      <c r="IPI14" s="1100"/>
      <c r="IPJ14" s="1092"/>
      <c r="IPK14" s="1094"/>
      <c r="IPL14" s="851"/>
      <c r="IPM14" s="1096"/>
      <c r="IPN14" s="1098"/>
      <c r="IPO14" s="850"/>
      <c r="IPP14" s="1100"/>
      <c r="IPQ14" s="1100"/>
      <c r="IPR14" s="1092"/>
      <c r="IPS14" s="1094"/>
      <c r="IPT14" s="851"/>
      <c r="IPU14" s="1096"/>
      <c r="IPV14" s="1098"/>
      <c r="IPW14" s="850"/>
      <c r="IPX14" s="1100"/>
      <c r="IPY14" s="1100"/>
      <c r="IPZ14" s="1092"/>
      <c r="IQA14" s="1094"/>
      <c r="IQB14" s="851"/>
      <c r="IQC14" s="1096"/>
      <c r="IQD14" s="1098"/>
      <c r="IQE14" s="850"/>
      <c r="IQF14" s="1100"/>
      <c r="IQG14" s="1100"/>
      <c r="IQH14" s="1092"/>
      <c r="IQI14" s="1094"/>
      <c r="IQJ14" s="851"/>
      <c r="IQK14" s="1096"/>
      <c r="IQL14" s="1098"/>
      <c r="IQM14" s="850"/>
      <c r="IQN14" s="1100"/>
      <c r="IQO14" s="1100"/>
      <c r="IQP14" s="1092"/>
      <c r="IQQ14" s="1094"/>
      <c r="IQR14" s="851"/>
      <c r="IQS14" s="1096"/>
      <c r="IQT14" s="1098"/>
      <c r="IQU14" s="850"/>
      <c r="IQV14" s="1100"/>
      <c r="IQW14" s="1100"/>
      <c r="IQX14" s="1092"/>
      <c r="IQY14" s="1094"/>
      <c r="IQZ14" s="851"/>
      <c r="IRA14" s="1096"/>
      <c r="IRB14" s="1098"/>
      <c r="IRC14" s="850"/>
      <c r="IRD14" s="1100"/>
      <c r="IRE14" s="1100"/>
      <c r="IRF14" s="1092"/>
      <c r="IRG14" s="1094"/>
      <c r="IRH14" s="851"/>
      <c r="IRI14" s="1096"/>
      <c r="IRJ14" s="1098"/>
      <c r="IRK14" s="850"/>
      <c r="IRL14" s="1100"/>
      <c r="IRM14" s="1100"/>
      <c r="IRN14" s="1092"/>
      <c r="IRO14" s="1094"/>
      <c r="IRP14" s="851"/>
      <c r="IRQ14" s="1096"/>
      <c r="IRR14" s="1098"/>
      <c r="IRS14" s="850"/>
      <c r="IRT14" s="1100"/>
      <c r="IRU14" s="1100"/>
      <c r="IRV14" s="1092"/>
      <c r="IRW14" s="1094"/>
      <c r="IRX14" s="851"/>
      <c r="IRY14" s="1096"/>
      <c r="IRZ14" s="1098"/>
      <c r="ISA14" s="850"/>
      <c r="ISB14" s="1100"/>
      <c r="ISC14" s="1100"/>
      <c r="ISD14" s="1092"/>
      <c r="ISE14" s="1094"/>
      <c r="ISF14" s="851"/>
      <c r="ISG14" s="1096"/>
      <c r="ISH14" s="1098"/>
      <c r="ISI14" s="850"/>
      <c r="ISJ14" s="1100"/>
      <c r="ISK14" s="1100"/>
      <c r="ISL14" s="1092"/>
      <c r="ISM14" s="1094"/>
      <c r="ISN14" s="851"/>
      <c r="ISO14" s="1096"/>
      <c r="ISP14" s="1098"/>
      <c r="ISQ14" s="850"/>
      <c r="ISR14" s="1100"/>
      <c r="ISS14" s="1100"/>
      <c r="IST14" s="1092"/>
      <c r="ISU14" s="1094"/>
      <c r="ISV14" s="851"/>
      <c r="ISW14" s="1096"/>
      <c r="ISX14" s="1098"/>
      <c r="ISY14" s="850"/>
      <c r="ISZ14" s="1100"/>
      <c r="ITA14" s="1100"/>
      <c r="ITB14" s="1092"/>
      <c r="ITC14" s="1094"/>
      <c r="ITD14" s="851"/>
      <c r="ITE14" s="1096"/>
      <c r="ITF14" s="1098"/>
      <c r="ITG14" s="850"/>
      <c r="ITH14" s="1100"/>
      <c r="ITI14" s="1100"/>
      <c r="ITJ14" s="1092"/>
      <c r="ITK14" s="1094"/>
      <c r="ITL14" s="851"/>
      <c r="ITM14" s="1096"/>
      <c r="ITN14" s="1098"/>
      <c r="ITO14" s="850"/>
      <c r="ITP14" s="1100"/>
      <c r="ITQ14" s="1100"/>
      <c r="ITR14" s="1092"/>
      <c r="ITS14" s="1094"/>
      <c r="ITT14" s="851"/>
      <c r="ITU14" s="1096"/>
      <c r="ITV14" s="1098"/>
      <c r="ITW14" s="850"/>
      <c r="ITX14" s="1100"/>
      <c r="ITY14" s="1100"/>
      <c r="ITZ14" s="1092"/>
      <c r="IUA14" s="1094"/>
      <c r="IUB14" s="851"/>
      <c r="IUC14" s="1096"/>
      <c r="IUD14" s="1098"/>
      <c r="IUE14" s="850"/>
      <c r="IUF14" s="1100"/>
      <c r="IUG14" s="1100"/>
      <c r="IUH14" s="1092"/>
      <c r="IUI14" s="1094"/>
      <c r="IUJ14" s="851"/>
      <c r="IUK14" s="1096"/>
      <c r="IUL14" s="1098"/>
      <c r="IUM14" s="850"/>
      <c r="IUN14" s="1100"/>
      <c r="IUO14" s="1100"/>
      <c r="IUP14" s="1092"/>
      <c r="IUQ14" s="1094"/>
      <c r="IUR14" s="851"/>
      <c r="IUS14" s="1096"/>
      <c r="IUT14" s="1098"/>
      <c r="IUU14" s="850"/>
      <c r="IUV14" s="1100"/>
      <c r="IUW14" s="1100"/>
      <c r="IUX14" s="1092"/>
      <c r="IUY14" s="1094"/>
      <c r="IUZ14" s="851"/>
      <c r="IVA14" s="1096"/>
      <c r="IVB14" s="1098"/>
      <c r="IVC14" s="850"/>
      <c r="IVD14" s="1100"/>
      <c r="IVE14" s="1100"/>
      <c r="IVF14" s="1092"/>
      <c r="IVG14" s="1094"/>
      <c r="IVH14" s="851"/>
      <c r="IVI14" s="1096"/>
      <c r="IVJ14" s="1098"/>
      <c r="IVK14" s="850"/>
      <c r="IVL14" s="1100"/>
      <c r="IVM14" s="1100"/>
      <c r="IVN14" s="1092"/>
      <c r="IVO14" s="1094"/>
      <c r="IVP14" s="851"/>
      <c r="IVQ14" s="1096"/>
      <c r="IVR14" s="1098"/>
      <c r="IVS14" s="850"/>
      <c r="IVT14" s="1100"/>
      <c r="IVU14" s="1100"/>
      <c r="IVV14" s="1092"/>
      <c r="IVW14" s="1094"/>
      <c r="IVX14" s="851"/>
      <c r="IVY14" s="1096"/>
      <c r="IVZ14" s="1098"/>
      <c r="IWA14" s="850"/>
      <c r="IWB14" s="1100"/>
      <c r="IWC14" s="1100"/>
      <c r="IWD14" s="1092"/>
      <c r="IWE14" s="1094"/>
      <c r="IWF14" s="851"/>
      <c r="IWG14" s="1096"/>
      <c r="IWH14" s="1098"/>
      <c r="IWI14" s="850"/>
      <c r="IWJ14" s="1100"/>
      <c r="IWK14" s="1100"/>
      <c r="IWL14" s="1092"/>
      <c r="IWM14" s="1094"/>
      <c r="IWN14" s="851"/>
      <c r="IWO14" s="1096"/>
      <c r="IWP14" s="1098"/>
      <c r="IWQ14" s="850"/>
      <c r="IWR14" s="1100"/>
      <c r="IWS14" s="1100"/>
      <c r="IWT14" s="1092"/>
      <c r="IWU14" s="1094"/>
      <c r="IWV14" s="851"/>
      <c r="IWW14" s="1096"/>
      <c r="IWX14" s="1098"/>
      <c r="IWY14" s="850"/>
      <c r="IWZ14" s="1100"/>
      <c r="IXA14" s="1100"/>
      <c r="IXB14" s="1092"/>
      <c r="IXC14" s="1094"/>
      <c r="IXD14" s="851"/>
      <c r="IXE14" s="1096"/>
      <c r="IXF14" s="1098"/>
      <c r="IXG14" s="850"/>
      <c r="IXH14" s="1100"/>
      <c r="IXI14" s="1100"/>
      <c r="IXJ14" s="1092"/>
      <c r="IXK14" s="1094"/>
      <c r="IXL14" s="851"/>
      <c r="IXM14" s="1096"/>
      <c r="IXN14" s="1098"/>
      <c r="IXO14" s="850"/>
      <c r="IXP14" s="1100"/>
      <c r="IXQ14" s="1100"/>
      <c r="IXR14" s="1092"/>
      <c r="IXS14" s="1094"/>
      <c r="IXT14" s="851"/>
      <c r="IXU14" s="1096"/>
      <c r="IXV14" s="1098"/>
      <c r="IXW14" s="850"/>
      <c r="IXX14" s="1100"/>
      <c r="IXY14" s="1100"/>
      <c r="IXZ14" s="1092"/>
      <c r="IYA14" s="1094"/>
      <c r="IYB14" s="851"/>
      <c r="IYC14" s="1096"/>
      <c r="IYD14" s="1098"/>
      <c r="IYE14" s="850"/>
      <c r="IYF14" s="1100"/>
      <c r="IYG14" s="1100"/>
      <c r="IYH14" s="1092"/>
      <c r="IYI14" s="1094"/>
      <c r="IYJ14" s="851"/>
      <c r="IYK14" s="1096"/>
      <c r="IYL14" s="1098"/>
      <c r="IYM14" s="850"/>
      <c r="IYN14" s="1100"/>
      <c r="IYO14" s="1100"/>
      <c r="IYP14" s="1092"/>
      <c r="IYQ14" s="1094"/>
      <c r="IYR14" s="851"/>
      <c r="IYS14" s="1096"/>
      <c r="IYT14" s="1098"/>
      <c r="IYU14" s="850"/>
      <c r="IYV14" s="1100"/>
      <c r="IYW14" s="1100"/>
      <c r="IYX14" s="1092"/>
      <c r="IYY14" s="1094"/>
      <c r="IYZ14" s="851"/>
      <c r="IZA14" s="1096"/>
      <c r="IZB14" s="1098"/>
      <c r="IZC14" s="850"/>
      <c r="IZD14" s="1100"/>
      <c r="IZE14" s="1100"/>
      <c r="IZF14" s="1092"/>
      <c r="IZG14" s="1094"/>
      <c r="IZH14" s="851"/>
      <c r="IZI14" s="1096"/>
      <c r="IZJ14" s="1098"/>
      <c r="IZK14" s="850"/>
      <c r="IZL14" s="1100"/>
      <c r="IZM14" s="1100"/>
      <c r="IZN14" s="1092"/>
      <c r="IZO14" s="1094"/>
      <c r="IZP14" s="851"/>
      <c r="IZQ14" s="1096"/>
      <c r="IZR14" s="1098"/>
      <c r="IZS14" s="850"/>
      <c r="IZT14" s="1100"/>
      <c r="IZU14" s="1100"/>
      <c r="IZV14" s="1092"/>
      <c r="IZW14" s="1094"/>
      <c r="IZX14" s="851"/>
      <c r="IZY14" s="1096"/>
      <c r="IZZ14" s="1098"/>
      <c r="JAA14" s="850"/>
      <c r="JAB14" s="1100"/>
      <c r="JAC14" s="1100"/>
      <c r="JAD14" s="1092"/>
      <c r="JAE14" s="1094"/>
      <c r="JAF14" s="851"/>
      <c r="JAG14" s="1096"/>
      <c r="JAH14" s="1098"/>
      <c r="JAI14" s="850"/>
      <c r="JAJ14" s="1100"/>
      <c r="JAK14" s="1100"/>
      <c r="JAL14" s="1092"/>
      <c r="JAM14" s="1094"/>
      <c r="JAN14" s="851"/>
      <c r="JAO14" s="1096"/>
      <c r="JAP14" s="1098"/>
      <c r="JAQ14" s="850"/>
      <c r="JAR14" s="1100"/>
      <c r="JAS14" s="1100"/>
      <c r="JAT14" s="1092"/>
      <c r="JAU14" s="1094"/>
      <c r="JAV14" s="851"/>
      <c r="JAW14" s="1096"/>
      <c r="JAX14" s="1098"/>
      <c r="JAY14" s="850"/>
      <c r="JAZ14" s="1100"/>
      <c r="JBA14" s="1100"/>
      <c r="JBB14" s="1092"/>
      <c r="JBC14" s="1094"/>
      <c r="JBD14" s="851"/>
      <c r="JBE14" s="1096"/>
      <c r="JBF14" s="1098"/>
      <c r="JBG14" s="850"/>
      <c r="JBH14" s="1100"/>
      <c r="JBI14" s="1100"/>
      <c r="JBJ14" s="1092"/>
      <c r="JBK14" s="1094"/>
      <c r="JBL14" s="851"/>
      <c r="JBM14" s="1096"/>
      <c r="JBN14" s="1098"/>
      <c r="JBO14" s="850"/>
      <c r="JBP14" s="1100"/>
      <c r="JBQ14" s="1100"/>
      <c r="JBR14" s="1092"/>
      <c r="JBS14" s="1094"/>
      <c r="JBT14" s="851"/>
      <c r="JBU14" s="1096"/>
      <c r="JBV14" s="1098"/>
      <c r="JBW14" s="850"/>
      <c r="JBX14" s="1100"/>
      <c r="JBY14" s="1100"/>
      <c r="JBZ14" s="1092"/>
      <c r="JCA14" s="1094"/>
      <c r="JCB14" s="851"/>
      <c r="JCC14" s="1096"/>
      <c r="JCD14" s="1098"/>
      <c r="JCE14" s="850"/>
      <c r="JCF14" s="1100"/>
      <c r="JCG14" s="1100"/>
      <c r="JCH14" s="1092"/>
      <c r="JCI14" s="1094"/>
      <c r="JCJ14" s="851"/>
      <c r="JCK14" s="1096"/>
      <c r="JCL14" s="1098"/>
      <c r="JCM14" s="850"/>
      <c r="JCN14" s="1100"/>
      <c r="JCO14" s="1100"/>
      <c r="JCP14" s="1092"/>
      <c r="JCQ14" s="1094"/>
      <c r="JCR14" s="851"/>
      <c r="JCS14" s="1096"/>
      <c r="JCT14" s="1098"/>
      <c r="JCU14" s="850"/>
      <c r="JCV14" s="1100"/>
      <c r="JCW14" s="1100"/>
      <c r="JCX14" s="1092"/>
      <c r="JCY14" s="1094"/>
      <c r="JCZ14" s="851"/>
      <c r="JDA14" s="1096"/>
      <c r="JDB14" s="1098"/>
      <c r="JDC14" s="850"/>
      <c r="JDD14" s="1100"/>
      <c r="JDE14" s="1100"/>
      <c r="JDF14" s="1092"/>
      <c r="JDG14" s="1094"/>
      <c r="JDH14" s="851"/>
      <c r="JDI14" s="1096"/>
      <c r="JDJ14" s="1098"/>
      <c r="JDK14" s="850"/>
      <c r="JDL14" s="1100"/>
      <c r="JDM14" s="1100"/>
      <c r="JDN14" s="1092"/>
      <c r="JDO14" s="1094"/>
      <c r="JDP14" s="851"/>
      <c r="JDQ14" s="1096"/>
      <c r="JDR14" s="1098"/>
      <c r="JDS14" s="850"/>
      <c r="JDT14" s="1100"/>
      <c r="JDU14" s="1100"/>
      <c r="JDV14" s="1092"/>
      <c r="JDW14" s="1094"/>
      <c r="JDX14" s="851"/>
      <c r="JDY14" s="1096"/>
      <c r="JDZ14" s="1098"/>
      <c r="JEA14" s="850"/>
      <c r="JEB14" s="1100"/>
      <c r="JEC14" s="1100"/>
      <c r="JED14" s="1092"/>
      <c r="JEE14" s="1094"/>
      <c r="JEF14" s="851"/>
      <c r="JEG14" s="1096"/>
      <c r="JEH14" s="1098"/>
      <c r="JEI14" s="850"/>
      <c r="JEJ14" s="1100"/>
      <c r="JEK14" s="1100"/>
      <c r="JEL14" s="1092"/>
      <c r="JEM14" s="1094"/>
      <c r="JEN14" s="851"/>
      <c r="JEO14" s="1096"/>
      <c r="JEP14" s="1098"/>
      <c r="JEQ14" s="850"/>
      <c r="JER14" s="1100"/>
      <c r="JES14" s="1100"/>
      <c r="JET14" s="1092"/>
      <c r="JEU14" s="1094"/>
      <c r="JEV14" s="851"/>
      <c r="JEW14" s="1096"/>
      <c r="JEX14" s="1098"/>
      <c r="JEY14" s="850"/>
      <c r="JEZ14" s="1100"/>
      <c r="JFA14" s="1100"/>
      <c r="JFB14" s="1092"/>
      <c r="JFC14" s="1094"/>
      <c r="JFD14" s="851"/>
      <c r="JFE14" s="1096"/>
      <c r="JFF14" s="1098"/>
      <c r="JFG14" s="850"/>
      <c r="JFH14" s="1100"/>
      <c r="JFI14" s="1100"/>
      <c r="JFJ14" s="1092"/>
      <c r="JFK14" s="1094"/>
      <c r="JFL14" s="851"/>
      <c r="JFM14" s="1096"/>
      <c r="JFN14" s="1098"/>
      <c r="JFO14" s="850"/>
      <c r="JFP14" s="1100"/>
      <c r="JFQ14" s="1100"/>
      <c r="JFR14" s="1092"/>
      <c r="JFS14" s="1094"/>
      <c r="JFT14" s="851"/>
      <c r="JFU14" s="1096"/>
      <c r="JFV14" s="1098"/>
      <c r="JFW14" s="850"/>
      <c r="JFX14" s="1100"/>
      <c r="JFY14" s="1100"/>
      <c r="JFZ14" s="1092"/>
      <c r="JGA14" s="1094"/>
      <c r="JGB14" s="851"/>
      <c r="JGC14" s="1096"/>
      <c r="JGD14" s="1098"/>
      <c r="JGE14" s="850"/>
      <c r="JGF14" s="1100"/>
      <c r="JGG14" s="1100"/>
      <c r="JGH14" s="1092"/>
      <c r="JGI14" s="1094"/>
      <c r="JGJ14" s="851"/>
      <c r="JGK14" s="1096"/>
      <c r="JGL14" s="1098"/>
      <c r="JGM14" s="850"/>
      <c r="JGN14" s="1100"/>
      <c r="JGO14" s="1100"/>
      <c r="JGP14" s="1092"/>
      <c r="JGQ14" s="1094"/>
      <c r="JGR14" s="851"/>
      <c r="JGS14" s="1096"/>
      <c r="JGT14" s="1098"/>
      <c r="JGU14" s="850"/>
      <c r="JGV14" s="1100"/>
      <c r="JGW14" s="1100"/>
      <c r="JGX14" s="1092"/>
      <c r="JGY14" s="1094"/>
      <c r="JGZ14" s="851"/>
      <c r="JHA14" s="1096"/>
      <c r="JHB14" s="1098"/>
      <c r="JHC14" s="850"/>
      <c r="JHD14" s="1100"/>
      <c r="JHE14" s="1100"/>
      <c r="JHF14" s="1092"/>
      <c r="JHG14" s="1094"/>
      <c r="JHH14" s="851"/>
      <c r="JHI14" s="1096"/>
      <c r="JHJ14" s="1098"/>
      <c r="JHK14" s="850"/>
      <c r="JHL14" s="1100"/>
      <c r="JHM14" s="1100"/>
      <c r="JHN14" s="1092"/>
      <c r="JHO14" s="1094"/>
      <c r="JHP14" s="851"/>
      <c r="JHQ14" s="1096"/>
      <c r="JHR14" s="1098"/>
      <c r="JHS14" s="850"/>
      <c r="JHT14" s="1100"/>
      <c r="JHU14" s="1100"/>
      <c r="JHV14" s="1092"/>
      <c r="JHW14" s="1094"/>
      <c r="JHX14" s="851"/>
      <c r="JHY14" s="1096"/>
      <c r="JHZ14" s="1098"/>
      <c r="JIA14" s="850"/>
      <c r="JIB14" s="1100"/>
      <c r="JIC14" s="1100"/>
      <c r="JID14" s="1092"/>
      <c r="JIE14" s="1094"/>
      <c r="JIF14" s="851"/>
      <c r="JIG14" s="1096"/>
      <c r="JIH14" s="1098"/>
      <c r="JII14" s="850"/>
      <c r="JIJ14" s="1100"/>
      <c r="JIK14" s="1100"/>
      <c r="JIL14" s="1092"/>
      <c r="JIM14" s="1094"/>
      <c r="JIN14" s="851"/>
      <c r="JIO14" s="1096"/>
      <c r="JIP14" s="1098"/>
      <c r="JIQ14" s="850"/>
      <c r="JIR14" s="1100"/>
      <c r="JIS14" s="1100"/>
      <c r="JIT14" s="1092"/>
      <c r="JIU14" s="1094"/>
      <c r="JIV14" s="851"/>
      <c r="JIW14" s="1096"/>
      <c r="JIX14" s="1098"/>
      <c r="JIY14" s="850"/>
      <c r="JIZ14" s="1100"/>
      <c r="JJA14" s="1100"/>
      <c r="JJB14" s="1092"/>
      <c r="JJC14" s="1094"/>
      <c r="JJD14" s="851"/>
      <c r="JJE14" s="1096"/>
      <c r="JJF14" s="1098"/>
      <c r="JJG14" s="850"/>
      <c r="JJH14" s="1100"/>
      <c r="JJI14" s="1100"/>
      <c r="JJJ14" s="1092"/>
      <c r="JJK14" s="1094"/>
      <c r="JJL14" s="851"/>
      <c r="JJM14" s="1096"/>
      <c r="JJN14" s="1098"/>
      <c r="JJO14" s="850"/>
      <c r="JJP14" s="1100"/>
      <c r="JJQ14" s="1100"/>
      <c r="JJR14" s="1092"/>
      <c r="JJS14" s="1094"/>
      <c r="JJT14" s="851"/>
      <c r="JJU14" s="1096"/>
      <c r="JJV14" s="1098"/>
      <c r="JJW14" s="850"/>
      <c r="JJX14" s="1100"/>
      <c r="JJY14" s="1100"/>
      <c r="JJZ14" s="1092"/>
      <c r="JKA14" s="1094"/>
      <c r="JKB14" s="851"/>
      <c r="JKC14" s="1096"/>
      <c r="JKD14" s="1098"/>
      <c r="JKE14" s="850"/>
      <c r="JKF14" s="1100"/>
      <c r="JKG14" s="1100"/>
      <c r="JKH14" s="1092"/>
      <c r="JKI14" s="1094"/>
      <c r="JKJ14" s="851"/>
      <c r="JKK14" s="1096"/>
      <c r="JKL14" s="1098"/>
      <c r="JKM14" s="850"/>
      <c r="JKN14" s="1100"/>
      <c r="JKO14" s="1100"/>
      <c r="JKP14" s="1092"/>
      <c r="JKQ14" s="1094"/>
      <c r="JKR14" s="851"/>
      <c r="JKS14" s="1096"/>
      <c r="JKT14" s="1098"/>
      <c r="JKU14" s="850"/>
      <c r="JKV14" s="1100"/>
      <c r="JKW14" s="1100"/>
      <c r="JKX14" s="1092"/>
      <c r="JKY14" s="1094"/>
      <c r="JKZ14" s="851"/>
      <c r="JLA14" s="1096"/>
      <c r="JLB14" s="1098"/>
      <c r="JLC14" s="850"/>
      <c r="JLD14" s="1100"/>
      <c r="JLE14" s="1100"/>
      <c r="JLF14" s="1092"/>
      <c r="JLG14" s="1094"/>
      <c r="JLH14" s="851"/>
      <c r="JLI14" s="1096"/>
      <c r="JLJ14" s="1098"/>
      <c r="JLK14" s="850"/>
      <c r="JLL14" s="1100"/>
      <c r="JLM14" s="1100"/>
      <c r="JLN14" s="1092"/>
      <c r="JLO14" s="1094"/>
      <c r="JLP14" s="851"/>
      <c r="JLQ14" s="1096"/>
      <c r="JLR14" s="1098"/>
      <c r="JLS14" s="850"/>
      <c r="JLT14" s="1100"/>
      <c r="JLU14" s="1100"/>
      <c r="JLV14" s="1092"/>
      <c r="JLW14" s="1094"/>
      <c r="JLX14" s="851"/>
      <c r="JLY14" s="1096"/>
      <c r="JLZ14" s="1098"/>
      <c r="JMA14" s="850"/>
      <c r="JMB14" s="1100"/>
      <c r="JMC14" s="1100"/>
      <c r="JMD14" s="1092"/>
      <c r="JME14" s="1094"/>
      <c r="JMF14" s="851"/>
      <c r="JMG14" s="1096"/>
      <c r="JMH14" s="1098"/>
      <c r="JMI14" s="850"/>
      <c r="JMJ14" s="1100"/>
      <c r="JMK14" s="1100"/>
      <c r="JML14" s="1092"/>
      <c r="JMM14" s="1094"/>
      <c r="JMN14" s="851"/>
      <c r="JMO14" s="1096"/>
      <c r="JMP14" s="1098"/>
      <c r="JMQ14" s="850"/>
      <c r="JMR14" s="1100"/>
      <c r="JMS14" s="1100"/>
      <c r="JMT14" s="1092"/>
      <c r="JMU14" s="1094"/>
      <c r="JMV14" s="851"/>
      <c r="JMW14" s="1096"/>
      <c r="JMX14" s="1098"/>
      <c r="JMY14" s="850"/>
      <c r="JMZ14" s="1100"/>
      <c r="JNA14" s="1100"/>
      <c r="JNB14" s="1092"/>
      <c r="JNC14" s="1094"/>
      <c r="JND14" s="851"/>
      <c r="JNE14" s="1096"/>
      <c r="JNF14" s="1098"/>
      <c r="JNG14" s="850"/>
      <c r="JNH14" s="1100"/>
      <c r="JNI14" s="1100"/>
      <c r="JNJ14" s="1092"/>
      <c r="JNK14" s="1094"/>
      <c r="JNL14" s="851"/>
      <c r="JNM14" s="1096"/>
      <c r="JNN14" s="1098"/>
      <c r="JNO14" s="850"/>
      <c r="JNP14" s="1100"/>
      <c r="JNQ14" s="1100"/>
      <c r="JNR14" s="1092"/>
      <c r="JNS14" s="1094"/>
      <c r="JNT14" s="851"/>
      <c r="JNU14" s="1096"/>
      <c r="JNV14" s="1098"/>
      <c r="JNW14" s="850"/>
      <c r="JNX14" s="1100"/>
      <c r="JNY14" s="1100"/>
      <c r="JNZ14" s="1092"/>
      <c r="JOA14" s="1094"/>
      <c r="JOB14" s="851"/>
      <c r="JOC14" s="1096"/>
      <c r="JOD14" s="1098"/>
      <c r="JOE14" s="850"/>
      <c r="JOF14" s="1100"/>
      <c r="JOG14" s="1100"/>
      <c r="JOH14" s="1092"/>
      <c r="JOI14" s="1094"/>
      <c r="JOJ14" s="851"/>
      <c r="JOK14" s="1096"/>
      <c r="JOL14" s="1098"/>
      <c r="JOM14" s="850"/>
      <c r="JON14" s="1100"/>
      <c r="JOO14" s="1100"/>
      <c r="JOP14" s="1092"/>
      <c r="JOQ14" s="1094"/>
      <c r="JOR14" s="851"/>
      <c r="JOS14" s="1096"/>
      <c r="JOT14" s="1098"/>
      <c r="JOU14" s="850"/>
      <c r="JOV14" s="1100"/>
      <c r="JOW14" s="1100"/>
      <c r="JOX14" s="1092"/>
      <c r="JOY14" s="1094"/>
      <c r="JOZ14" s="851"/>
      <c r="JPA14" s="1096"/>
      <c r="JPB14" s="1098"/>
      <c r="JPC14" s="850"/>
      <c r="JPD14" s="1100"/>
      <c r="JPE14" s="1100"/>
      <c r="JPF14" s="1092"/>
      <c r="JPG14" s="1094"/>
      <c r="JPH14" s="851"/>
      <c r="JPI14" s="1096"/>
      <c r="JPJ14" s="1098"/>
      <c r="JPK14" s="850"/>
      <c r="JPL14" s="1100"/>
      <c r="JPM14" s="1100"/>
      <c r="JPN14" s="1092"/>
      <c r="JPO14" s="1094"/>
      <c r="JPP14" s="851"/>
      <c r="JPQ14" s="1096"/>
      <c r="JPR14" s="1098"/>
      <c r="JPS14" s="850"/>
      <c r="JPT14" s="1100"/>
      <c r="JPU14" s="1100"/>
      <c r="JPV14" s="1092"/>
      <c r="JPW14" s="1094"/>
      <c r="JPX14" s="851"/>
      <c r="JPY14" s="1096"/>
      <c r="JPZ14" s="1098"/>
      <c r="JQA14" s="850"/>
      <c r="JQB14" s="1100"/>
      <c r="JQC14" s="1100"/>
      <c r="JQD14" s="1092"/>
      <c r="JQE14" s="1094"/>
      <c r="JQF14" s="851"/>
      <c r="JQG14" s="1096"/>
      <c r="JQH14" s="1098"/>
      <c r="JQI14" s="850"/>
      <c r="JQJ14" s="1100"/>
      <c r="JQK14" s="1100"/>
      <c r="JQL14" s="1092"/>
      <c r="JQM14" s="1094"/>
      <c r="JQN14" s="851"/>
      <c r="JQO14" s="1096"/>
      <c r="JQP14" s="1098"/>
      <c r="JQQ14" s="850"/>
      <c r="JQR14" s="1100"/>
      <c r="JQS14" s="1100"/>
      <c r="JQT14" s="1092"/>
      <c r="JQU14" s="1094"/>
      <c r="JQV14" s="851"/>
      <c r="JQW14" s="1096"/>
      <c r="JQX14" s="1098"/>
      <c r="JQY14" s="850"/>
      <c r="JQZ14" s="1100"/>
      <c r="JRA14" s="1100"/>
      <c r="JRB14" s="1092"/>
      <c r="JRC14" s="1094"/>
      <c r="JRD14" s="851"/>
      <c r="JRE14" s="1096"/>
      <c r="JRF14" s="1098"/>
      <c r="JRG14" s="850"/>
      <c r="JRH14" s="1100"/>
      <c r="JRI14" s="1100"/>
      <c r="JRJ14" s="1092"/>
      <c r="JRK14" s="1094"/>
      <c r="JRL14" s="851"/>
      <c r="JRM14" s="1096"/>
      <c r="JRN14" s="1098"/>
      <c r="JRO14" s="850"/>
      <c r="JRP14" s="1100"/>
      <c r="JRQ14" s="1100"/>
      <c r="JRR14" s="1092"/>
      <c r="JRS14" s="1094"/>
      <c r="JRT14" s="851"/>
      <c r="JRU14" s="1096"/>
      <c r="JRV14" s="1098"/>
      <c r="JRW14" s="850"/>
      <c r="JRX14" s="1100"/>
      <c r="JRY14" s="1100"/>
      <c r="JRZ14" s="1092"/>
      <c r="JSA14" s="1094"/>
      <c r="JSB14" s="851"/>
      <c r="JSC14" s="1096"/>
      <c r="JSD14" s="1098"/>
      <c r="JSE14" s="850"/>
      <c r="JSF14" s="1100"/>
      <c r="JSG14" s="1100"/>
      <c r="JSH14" s="1092"/>
      <c r="JSI14" s="1094"/>
      <c r="JSJ14" s="851"/>
      <c r="JSK14" s="1096"/>
      <c r="JSL14" s="1098"/>
      <c r="JSM14" s="850"/>
      <c r="JSN14" s="1100"/>
      <c r="JSO14" s="1100"/>
      <c r="JSP14" s="1092"/>
      <c r="JSQ14" s="1094"/>
      <c r="JSR14" s="851"/>
      <c r="JSS14" s="1096"/>
      <c r="JST14" s="1098"/>
      <c r="JSU14" s="850"/>
      <c r="JSV14" s="1100"/>
      <c r="JSW14" s="1100"/>
      <c r="JSX14" s="1092"/>
      <c r="JSY14" s="1094"/>
      <c r="JSZ14" s="851"/>
      <c r="JTA14" s="1096"/>
      <c r="JTB14" s="1098"/>
      <c r="JTC14" s="850"/>
      <c r="JTD14" s="1100"/>
      <c r="JTE14" s="1100"/>
      <c r="JTF14" s="1092"/>
      <c r="JTG14" s="1094"/>
      <c r="JTH14" s="851"/>
      <c r="JTI14" s="1096"/>
      <c r="JTJ14" s="1098"/>
      <c r="JTK14" s="850"/>
      <c r="JTL14" s="1100"/>
      <c r="JTM14" s="1100"/>
      <c r="JTN14" s="1092"/>
      <c r="JTO14" s="1094"/>
      <c r="JTP14" s="851"/>
      <c r="JTQ14" s="1096"/>
      <c r="JTR14" s="1098"/>
      <c r="JTS14" s="850"/>
      <c r="JTT14" s="1100"/>
      <c r="JTU14" s="1100"/>
      <c r="JTV14" s="1092"/>
      <c r="JTW14" s="1094"/>
      <c r="JTX14" s="851"/>
      <c r="JTY14" s="1096"/>
      <c r="JTZ14" s="1098"/>
      <c r="JUA14" s="850"/>
      <c r="JUB14" s="1100"/>
      <c r="JUC14" s="1100"/>
      <c r="JUD14" s="1092"/>
      <c r="JUE14" s="1094"/>
      <c r="JUF14" s="851"/>
      <c r="JUG14" s="1096"/>
      <c r="JUH14" s="1098"/>
      <c r="JUI14" s="850"/>
      <c r="JUJ14" s="1100"/>
      <c r="JUK14" s="1100"/>
      <c r="JUL14" s="1092"/>
      <c r="JUM14" s="1094"/>
      <c r="JUN14" s="851"/>
      <c r="JUO14" s="1096"/>
      <c r="JUP14" s="1098"/>
      <c r="JUQ14" s="850"/>
      <c r="JUR14" s="1100"/>
      <c r="JUS14" s="1100"/>
      <c r="JUT14" s="1092"/>
      <c r="JUU14" s="1094"/>
      <c r="JUV14" s="851"/>
      <c r="JUW14" s="1096"/>
      <c r="JUX14" s="1098"/>
      <c r="JUY14" s="850"/>
      <c r="JUZ14" s="1100"/>
      <c r="JVA14" s="1100"/>
      <c r="JVB14" s="1092"/>
      <c r="JVC14" s="1094"/>
      <c r="JVD14" s="851"/>
      <c r="JVE14" s="1096"/>
      <c r="JVF14" s="1098"/>
      <c r="JVG14" s="850"/>
      <c r="JVH14" s="1100"/>
      <c r="JVI14" s="1100"/>
      <c r="JVJ14" s="1092"/>
      <c r="JVK14" s="1094"/>
      <c r="JVL14" s="851"/>
      <c r="JVM14" s="1096"/>
      <c r="JVN14" s="1098"/>
      <c r="JVO14" s="850"/>
      <c r="JVP14" s="1100"/>
      <c r="JVQ14" s="1100"/>
      <c r="JVR14" s="1092"/>
      <c r="JVS14" s="1094"/>
      <c r="JVT14" s="851"/>
      <c r="JVU14" s="1096"/>
      <c r="JVV14" s="1098"/>
      <c r="JVW14" s="850"/>
      <c r="JVX14" s="1100"/>
      <c r="JVY14" s="1100"/>
      <c r="JVZ14" s="1092"/>
      <c r="JWA14" s="1094"/>
      <c r="JWB14" s="851"/>
      <c r="JWC14" s="1096"/>
      <c r="JWD14" s="1098"/>
      <c r="JWE14" s="850"/>
      <c r="JWF14" s="1100"/>
      <c r="JWG14" s="1100"/>
      <c r="JWH14" s="1092"/>
      <c r="JWI14" s="1094"/>
      <c r="JWJ14" s="851"/>
      <c r="JWK14" s="1096"/>
      <c r="JWL14" s="1098"/>
      <c r="JWM14" s="850"/>
      <c r="JWN14" s="1100"/>
      <c r="JWO14" s="1100"/>
      <c r="JWP14" s="1092"/>
      <c r="JWQ14" s="1094"/>
      <c r="JWR14" s="851"/>
      <c r="JWS14" s="1096"/>
      <c r="JWT14" s="1098"/>
      <c r="JWU14" s="850"/>
      <c r="JWV14" s="1100"/>
      <c r="JWW14" s="1100"/>
      <c r="JWX14" s="1092"/>
      <c r="JWY14" s="1094"/>
      <c r="JWZ14" s="851"/>
      <c r="JXA14" s="1096"/>
      <c r="JXB14" s="1098"/>
      <c r="JXC14" s="850"/>
      <c r="JXD14" s="1100"/>
      <c r="JXE14" s="1100"/>
      <c r="JXF14" s="1092"/>
      <c r="JXG14" s="1094"/>
      <c r="JXH14" s="851"/>
      <c r="JXI14" s="1096"/>
      <c r="JXJ14" s="1098"/>
      <c r="JXK14" s="850"/>
      <c r="JXL14" s="1100"/>
      <c r="JXM14" s="1100"/>
      <c r="JXN14" s="1092"/>
      <c r="JXO14" s="1094"/>
      <c r="JXP14" s="851"/>
      <c r="JXQ14" s="1096"/>
      <c r="JXR14" s="1098"/>
      <c r="JXS14" s="850"/>
      <c r="JXT14" s="1100"/>
      <c r="JXU14" s="1100"/>
      <c r="JXV14" s="1092"/>
      <c r="JXW14" s="1094"/>
      <c r="JXX14" s="851"/>
      <c r="JXY14" s="1096"/>
      <c r="JXZ14" s="1098"/>
      <c r="JYA14" s="850"/>
      <c r="JYB14" s="1100"/>
      <c r="JYC14" s="1100"/>
      <c r="JYD14" s="1092"/>
      <c r="JYE14" s="1094"/>
      <c r="JYF14" s="851"/>
      <c r="JYG14" s="1096"/>
      <c r="JYH14" s="1098"/>
      <c r="JYI14" s="850"/>
      <c r="JYJ14" s="1100"/>
      <c r="JYK14" s="1100"/>
      <c r="JYL14" s="1092"/>
      <c r="JYM14" s="1094"/>
      <c r="JYN14" s="851"/>
      <c r="JYO14" s="1096"/>
      <c r="JYP14" s="1098"/>
      <c r="JYQ14" s="850"/>
      <c r="JYR14" s="1100"/>
      <c r="JYS14" s="1100"/>
      <c r="JYT14" s="1092"/>
      <c r="JYU14" s="1094"/>
      <c r="JYV14" s="851"/>
      <c r="JYW14" s="1096"/>
      <c r="JYX14" s="1098"/>
      <c r="JYY14" s="850"/>
      <c r="JYZ14" s="1100"/>
      <c r="JZA14" s="1100"/>
      <c r="JZB14" s="1092"/>
      <c r="JZC14" s="1094"/>
      <c r="JZD14" s="851"/>
      <c r="JZE14" s="1096"/>
      <c r="JZF14" s="1098"/>
      <c r="JZG14" s="850"/>
      <c r="JZH14" s="1100"/>
      <c r="JZI14" s="1100"/>
      <c r="JZJ14" s="1092"/>
      <c r="JZK14" s="1094"/>
      <c r="JZL14" s="851"/>
      <c r="JZM14" s="1096"/>
      <c r="JZN14" s="1098"/>
      <c r="JZO14" s="850"/>
      <c r="JZP14" s="1100"/>
      <c r="JZQ14" s="1100"/>
      <c r="JZR14" s="1092"/>
      <c r="JZS14" s="1094"/>
      <c r="JZT14" s="851"/>
      <c r="JZU14" s="1096"/>
      <c r="JZV14" s="1098"/>
      <c r="JZW14" s="850"/>
      <c r="JZX14" s="1100"/>
      <c r="JZY14" s="1100"/>
      <c r="JZZ14" s="1092"/>
      <c r="KAA14" s="1094"/>
      <c r="KAB14" s="851"/>
      <c r="KAC14" s="1096"/>
      <c r="KAD14" s="1098"/>
      <c r="KAE14" s="850"/>
      <c r="KAF14" s="1100"/>
      <c r="KAG14" s="1100"/>
      <c r="KAH14" s="1092"/>
      <c r="KAI14" s="1094"/>
      <c r="KAJ14" s="851"/>
      <c r="KAK14" s="1096"/>
      <c r="KAL14" s="1098"/>
      <c r="KAM14" s="850"/>
      <c r="KAN14" s="1100"/>
      <c r="KAO14" s="1100"/>
      <c r="KAP14" s="1092"/>
      <c r="KAQ14" s="1094"/>
      <c r="KAR14" s="851"/>
      <c r="KAS14" s="1096"/>
      <c r="KAT14" s="1098"/>
      <c r="KAU14" s="850"/>
      <c r="KAV14" s="1100"/>
      <c r="KAW14" s="1100"/>
      <c r="KAX14" s="1092"/>
      <c r="KAY14" s="1094"/>
      <c r="KAZ14" s="851"/>
      <c r="KBA14" s="1096"/>
      <c r="KBB14" s="1098"/>
      <c r="KBC14" s="850"/>
      <c r="KBD14" s="1100"/>
      <c r="KBE14" s="1100"/>
      <c r="KBF14" s="1092"/>
      <c r="KBG14" s="1094"/>
      <c r="KBH14" s="851"/>
      <c r="KBI14" s="1096"/>
      <c r="KBJ14" s="1098"/>
      <c r="KBK14" s="850"/>
      <c r="KBL14" s="1100"/>
      <c r="KBM14" s="1100"/>
      <c r="KBN14" s="1092"/>
      <c r="KBO14" s="1094"/>
      <c r="KBP14" s="851"/>
      <c r="KBQ14" s="1096"/>
      <c r="KBR14" s="1098"/>
      <c r="KBS14" s="850"/>
      <c r="KBT14" s="1100"/>
      <c r="KBU14" s="1100"/>
      <c r="KBV14" s="1092"/>
      <c r="KBW14" s="1094"/>
      <c r="KBX14" s="851"/>
      <c r="KBY14" s="1096"/>
      <c r="KBZ14" s="1098"/>
      <c r="KCA14" s="850"/>
      <c r="KCB14" s="1100"/>
      <c r="KCC14" s="1100"/>
      <c r="KCD14" s="1092"/>
      <c r="KCE14" s="1094"/>
      <c r="KCF14" s="851"/>
      <c r="KCG14" s="1096"/>
      <c r="KCH14" s="1098"/>
      <c r="KCI14" s="850"/>
      <c r="KCJ14" s="1100"/>
      <c r="KCK14" s="1100"/>
      <c r="KCL14" s="1092"/>
      <c r="KCM14" s="1094"/>
      <c r="KCN14" s="851"/>
      <c r="KCO14" s="1096"/>
      <c r="KCP14" s="1098"/>
      <c r="KCQ14" s="850"/>
      <c r="KCR14" s="1100"/>
      <c r="KCS14" s="1100"/>
      <c r="KCT14" s="1092"/>
      <c r="KCU14" s="1094"/>
      <c r="KCV14" s="851"/>
      <c r="KCW14" s="1096"/>
      <c r="KCX14" s="1098"/>
      <c r="KCY14" s="850"/>
      <c r="KCZ14" s="1100"/>
      <c r="KDA14" s="1100"/>
      <c r="KDB14" s="1092"/>
      <c r="KDC14" s="1094"/>
      <c r="KDD14" s="851"/>
      <c r="KDE14" s="1096"/>
      <c r="KDF14" s="1098"/>
      <c r="KDG14" s="850"/>
      <c r="KDH14" s="1100"/>
      <c r="KDI14" s="1100"/>
      <c r="KDJ14" s="1092"/>
      <c r="KDK14" s="1094"/>
      <c r="KDL14" s="851"/>
      <c r="KDM14" s="1096"/>
      <c r="KDN14" s="1098"/>
      <c r="KDO14" s="850"/>
      <c r="KDP14" s="1100"/>
      <c r="KDQ14" s="1100"/>
      <c r="KDR14" s="1092"/>
      <c r="KDS14" s="1094"/>
      <c r="KDT14" s="851"/>
      <c r="KDU14" s="1096"/>
      <c r="KDV14" s="1098"/>
      <c r="KDW14" s="850"/>
      <c r="KDX14" s="1100"/>
      <c r="KDY14" s="1100"/>
      <c r="KDZ14" s="1092"/>
      <c r="KEA14" s="1094"/>
      <c r="KEB14" s="851"/>
      <c r="KEC14" s="1096"/>
      <c r="KED14" s="1098"/>
      <c r="KEE14" s="850"/>
      <c r="KEF14" s="1100"/>
      <c r="KEG14" s="1100"/>
      <c r="KEH14" s="1092"/>
      <c r="KEI14" s="1094"/>
      <c r="KEJ14" s="851"/>
      <c r="KEK14" s="1096"/>
      <c r="KEL14" s="1098"/>
      <c r="KEM14" s="850"/>
      <c r="KEN14" s="1100"/>
      <c r="KEO14" s="1100"/>
      <c r="KEP14" s="1092"/>
      <c r="KEQ14" s="1094"/>
      <c r="KER14" s="851"/>
      <c r="KES14" s="1096"/>
      <c r="KET14" s="1098"/>
      <c r="KEU14" s="850"/>
      <c r="KEV14" s="1100"/>
      <c r="KEW14" s="1100"/>
      <c r="KEX14" s="1092"/>
      <c r="KEY14" s="1094"/>
      <c r="KEZ14" s="851"/>
      <c r="KFA14" s="1096"/>
      <c r="KFB14" s="1098"/>
      <c r="KFC14" s="850"/>
      <c r="KFD14" s="1100"/>
      <c r="KFE14" s="1100"/>
      <c r="KFF14" s="1092"/>
      <c r="KFG14" s="1094"/>
      <c r="KFH14" s="851"/>
      <c r="KFI14" s="1096"/>
      <c r="KFJ14" s="1098"/>
      <c r="KFK14" s="850"/>
      <c r="KFL14" s="1100"/>
      <c r="KFM14" s="1100"/>
      <c r="KFN14" s="1092"/>
      <c r="KFO14" s="1094"/>
      <c r="KFP14" s="851"/>
      <c r="KFQ14" s="1096"/>
      <c r="KFR14" s="1098"/>
      <c r="KFS14" s="850"/>
      <c r="KFT14" s="1100"/>
      <c r="KFU14" s="1100"/>
      <c r="KFV14" s="1092"/>
      <c r="KFW14" s="1094"/>
      <c r="KFX14" s="851"/>
      <c r="KFY14" s="1096"/>
      <c r="KFZ14" s="1098"/>
      <c r="KGA14" s="850"/>
      <c r="KGB14" s="1100"/>
      <c r="KGC14" s="1100"/>
      <c r="KGD14" s="1092"/>
      <c r="KGE14" s="1094"/>
      <c r="KGF14" s="851"/>
      <c r="KGG14" s="1096"/>
      <c r="KGH14" s="1098"/>
      <c r="KGI14" s="850"/>
      <c r="KGJ14" s="1100"/>
      <c r="KGK14" s="1100"/>
      <c r="KGL14" s="1092"/>
      <c r="KGM14" s="1094"/>
      <c r="KGN14" s="851"/>
      <c r="KGO14" s="1096"/>
      <c r="KGP14" s="1098"/>
      <c r="KGQ14" s="850"/>
      <c r="KGR14" s="1100"/>
      <c r="KGS14" s="1100"/>
      <c r="KGT14" s="1092"/>
      <c r="KGU14" s="1094"/>
      <c r="KGV14" s="851"/>
      <c r="KGW14" s="1096"/>
      <c r="KGX14" s="1098"/>
      <c r="KGY14" s="850"/>
      <c r="KGZ14" s="1100"/>
      <c r="KHA14" s="1100"/>
      <c r="KHB14" s="1092"/>
      <c r="KHC14" s="1094"/>
      <c r="KHD14" s="851"/>
      <c r="KHE14" s="1096"/>
      <c r="KHF14" s="1098"/>
      <c r="KHG14" s="850"/>
      <c r="KHH14" s="1100"/>
      <c r="KHI14" s="1100"/>
      <c r="KHJ14" s="1092"/>
      <c r="KHK14" s="1094"/>
      <c r="KHL14" s="851"/>
      <c r="KHM14" s="1096"/>
      <c r="KHN14" s="1098"/>
      <c r="KHO14" s="850"/>
      <c r="KHP14" s="1100"/>
      <c r="KHQ14" s="1100"/>
      <c r="KHR14" s="1092"/>
      <c r="KHS14" s="1094"/>
      <c r="KHT14" s="851"/>
      <c r="KHU14" s="1096"/>
      <c r="KHV14" s="1098"/>
      <c r="KHW14" s="850"/>
      <c r="KHX14" s="1100"/>
      <c r="KHY14" s="1100"/>
      <c r="KHZ14" s="1092"/>
      <c r="KIA14" s="1094"/>
      <c r="KIB14" s="851"/>
      <c r="KIC14" s="1096"/>
      <c r="KID14" s="1098"/>
      <c r="KIE14" s="850"/>
      <c r="KIF14" s="1100"/>
      <c r="KIG14" s="1100"/>
      <c r="KIH14" s="1092"/>
      <c r="KII14" s="1094"/>
      <c r="KIJ14" s="851"/>
      <c r="KIK14" s="1096"/>
      <c r="KIL14" s="1098"/>
      <c r="KIM14" s="850"/>
      <c r="KIN14" s="1100"/>
      <c r="KIO14" s="1100"/>
      <c r="KIP14" s="1092"/>
      <c r="KIQ14" s="1094"/>
      <c r="KIR14" s="851"/>
      <c r="KIS14" s="1096"/>
      <c r="KIT14" s="1098"/>
      <c r="KIU14" s="850"/>
      <c r="KIV14" s="1100"/>
      <c r="KIW14" s="1100"/>
      <c r="KIX14" s="1092"/>
      <c r="KIY14" s="1094"/>
      <c r="KIZ14" s="851"/>
      <c r="KJA14" s="1096"/>
      <c r="KJB14" s="1098"/>
      <c r="KJC14" s="850"/>
      <c r="KJD14" s="1100"/>
      <c r="KJE14" s="1100"/>
      <c r="KJF14" s="1092"/>
      <c r="KJG14" s="1094"/>
      <c r="KJH14" s="851"/>
      <c r="KJI14" s="1096"/>
      <c r="KJJ14" s="1098"/>
      <c r="KJK14" s="850"/>
      <c r="KJL14" s="1100"/>
      <c r="KJM14" s="1100"/>
      <c r="KJN14" s="1092"/>
      <c r="KJO14" s="1094"/>
      <c r="KJP14" s="851"/>
      <c r="KJQ14" s="1096"/>
      <c r="KJR14" s="1098"/>
      <c r="KJS14" s="850"/>
      <c r="KJT14" s="1100"/>
      <c r="KJU14" s="1100"/>
      <c r="KJV14" s="1092"/>
      <c r="KJW14" s="1094"/>
      <c r="KJX14" s="851"/>
      <c r="KJY14" s="1096"/>
      <c r="KJZ14" s="1098"/>
      <c r="KKA14" s="850"/>
      <c r="KKB14" s="1100"/>
      <c r="KKC14" s="1100"/>
      <c r="KKD14" s="1092"/>
      <c r="KKE14" s="1094"/>
      <c r="KKF14" s="851"/>
      <c r="KKG14" s="1096"/>
      <c r="KKH14" s="1098"/>
      <c r="KKI14" s="850"/>
      <c r="KKJ14" s="1100"/>
      <c r="KKK14" s="1100"/>
      <c r="KKL14" s="1092"/>
      <c r="KKM14" s="1094"/>
      <c r="KKN14" s="851"/>
      <c r="KKO14" s="1096"/>
      <c r="KKP14" s="1098"/>
      <c r="KKQ14" s="850"/>
      <c r="KKR14" s="1100"/>
      <c r="KKS14" s="1100"/>
      <c r="KKT14" s="1092"/>
      <c r="KKU14" s="1094"/>
      <c r="KKV14" s="851"/>
      <c r="KKW14" s="1096"/>
      <c r="KKX14" s="1098"/>
      <c r="KKY14" s="850"/>
      <c r="KKZ14" s="1100"/>
      <c r="KLA14" s="1100"/>
      <c r="KLB14" s="1092"/>
      <c r="KLC14" s="1094"/>
      <c r="KLD14" s="851"/>
      <c r="KLE14" s="1096"/>
      <c r="KLF14" s="1098"/>
      <c r="KLG14" s="850"/>
      <c r="KLH14" s="1100"/>
      <c r="KLI14" s="1100"/>
      <c r="KLJ14" s="1092"/>
      <c r="KLK14" s="1094"/>
      <c r="KLL14" s="851"/>
      <c r="KLM14" s="1096"/>
      <c r="KLN14" s="1098"/>
      <c r="KLO14" s="850"/>
      <c r="KLP14" s="1100"/>
      <c r="KLQ14" s="1100"/>
      <c r="KLR14" s="1092"/>
      <c r="KLS14" s="1094"/>
      <c r="KLT14" s="851"/>
      <c r="KLU14" s="1096"/>
      <c r="KLV14" s="1098"/>
      <c r="KLW14" s="850"/>
      <c r="KLX14" s="1100"/>
      <c r="KLY14" s="1100"/>
      <c r="KLZ14" s="1092"/>
      <c r="KMA14" s="1094"/>
      <c r="KMB14" s="851"/>
      <c r="KMC14" s="1096"/>
      <c r="KMD14" s="1098"/>
      <c r="KME14" s="850"/>
      <c r="KMF14" s="1100"/>
      <c r="KMG14" s="1100"/>
      <c r="KMH14" s="1092"/>
      <c r="KMI14" s="1094"/>
      <c r="KMJ14" s="851"/>
      <c r="KMK14" s="1096"/>
      <c r="KML14" s="1098"/>
      <c r="KMM14" s="850"/>
      <c r="KMN14" s="1100"/>
      <c r="KMO14" s="1100"/>
      <c r="KMP14" s="1092"/>
      <c r="KMQ14" s="1094"/>
      <c r="KMR14" s="851"/>
      <c r="KMS14" s="1096"/>
      <c r="KMT14" s="1098"/>
      <c r="KMU14" s="850"/>
      <c r="KMV14" s="1100"/>
      <c r="KMW14" s="1100"/>
      <c r="KMX14" s="1092"/>
      <c r="KMY14" s="1094"/>
      <c r="KMZ14" s="851"/>
      <c r="KNA14" s="1096"/>
      <c r="KNB14" s="1098"/>
      <c r="KNC14" s="850"/>
      <c r="KND14" s="1100"/>
      <c r="KNE14" s="1100"/>
      <c r="KNF14" s="1092"/>
      <c r="KNG14" s="1094"/>
      <c r="KNH14" s="851"/>
      <c r="KNI14" s="1096"/>
      <c r="KNJ14" s="1098"/>
      <c r="KNK14" s="850"/>
      <c r="KNL14" s="1100"/>
      <c r="KNM14" s="1100"/>
      <c r="KNN14" s="1092"/>
      <c r="KNO14" s="1094"/>
      <c r="KNP14" s="851"/>
      <c r="KNQ14" s="1096"/>
      <c r="KNR14" s="1098"/>
      <c r="KNS14" s="850"/>
      <c r="KNT14" s="1100"/>
      <c r="KNU14" s="1100"/>
      <c r="KNV14" s="1092"/>
      <c r="KNW14" s="1094"/>
      <c r="KNX14" s="851"/>
      <c r="KNY14" s="1096"/>
      <c r="KNZ14" s="1098"/>
      <c r="KOA14" s="850"/>
      <c r="KOB14" s="1100"/>
      <c r="KOC14" s="1100"/>
      <c r="KOD14" s="1092"/>
      <c r="KOE14" s="1094"/>
      <c r="KOF14" s="851"/>
      <c r="KOG14" s="1096"/>
      <c r="KOH14" s="1098"/>
      <c r="KOI14" s="850"/>
      <c r="KOJ14" s="1100"/>
      <c r="KOK14" s="1100"/>
      <c r="KOL14" s="1092"/>
      <c r="KOM14" s="1094"/>
      <c r="KON14" s="851"/>
      <c r="KOO14" s="1096"/>
      <c r="KOP14" s="1098"/>
      <c r="KOQ14" s="850"/>
      <c r="KOR14" s="1100"/>
      <c r="KOS14" s="1100"/>
      <c r="KOT14" s="1092"/>
      <c r="KOU14" s="1094"/>
      <c r="KOV14" s="851"/>
      <c r="KOW14" s="1096"/>
      <c r="KOX14" s="1098"/>
      <c r="KOY14" s="850"/>
      <c r="KOZ14" s="1100"/>
      <c r="KPA14" s="1100"/>
      <c r="KPB14" s="1092"/>
      <c r="KPC14" s="1094"/>
      <c r="KPD14" s="851"/>
      <c r="KPE14" s="1096"/>
      <c r="KPF14" s="1098"/>
      <c r="KPG14" s="850"/>
      <c r="KPH14" s="1100"/>
      <c r="KPI14" s="1100"/>
      <c r="KPJ14" s="1092"/>
      <c r="KPK14" s="1094"/>
      <c r="KPL14" s="851"/>
      <c r="KPM14" s="1096"/>
      <c r="KPN14" s="1098"/>
      <c r="KPO14" s="850"/>
      <c r="KPP14" s="1100"/>
      <c r="KPQ14" s="1100"/>
      <c r="KPR14" s="1092"/>
      <c r="KPS14" s="1094"/>
      <c r="KPT14" s="851"/>
      <c r="KPU14" s="1096"/>
      <c r="KPV14" s="1098"/>
      <c r="KPW14" s="850"/>
      <c r="KPX14" s="1100"/>
      <c r="KPY14" s="1100"/>
      <c r="KPZ14" s="1092"/>
      <c r="KQA14" s="1094"/>
      <c r="KQB14" s="851"/>
      <c r="KQC14" s="1096"/>
      <c r="KQD14" s="1098"/>
      <c r="KQE14" s="850"/>
      <c r="KQF14" s="1100"/>
      <c r="KQG14" s="1100"/>
      <c r="KQH14" s="1092"/>
      <c r="KQI14" s="1094"/>
      <c r="KQJ14" s="851"/>
      <c r="KQK14" s="1096"/>
      <c r="KQL14" s="1098"/>
      <c r="KQM14" s="850"/>
      <c r="KQN14" s="1100"/>
      <c r="KQO14" s="1100"/>
      <c r="KQP14" s="1092"/>
      <c r="KQQ14" s="1094"/>
      <c r="KQR14" s="851"/>
      <c r="KQS14" s="1096"/>
      <c r="KQT14" s="1098"/>
      <c r="KQU14" s="850"/>
      <c r="KQV14" s="1100"/>
      <c r="KQW14" s="1100"/>
      <c r="KQX14" s="1092"/>
      <c r="KQY14" s="1094"/>
      <c r="KQZ14" s="851"/>
      <c r="KRA14" s="1096"/>
      <c r="KRB14" s="1098"/>
      <c r="KRC14" s="850"/>
      <c r="KRD14" s="1100"/>
      <c r="KRE14" s="1100"/>
      <c r="KRF14" s="1092"/>
      <c r="KRG14" s="1094"/>
      <c r="KRH14" s="851"/>
      <c r="KRI14" s="1096"/>
      <c r="KRJ14" s="1098"/>
      <c r="KRK14" s="850"/>
      <c r="KRL14" s="1100"/>
      <c r="KRM14" s="1100"/>
      <c r="KRN14" s="1092"/>
      <c r="KRO14" s="1094"/>
      <c r="KRP14" s="851"/>
      <c r="KRQ14" s="1096"/>
      <c r="KRR14" s="1098"/>
      <c r="KRS14" s="850"/>
      <c r="KRT14" s="1100"/>
      <c r="KRU14" s="1100"/>
      <c r="KRV14" s="1092"/>
      <c r="KRW14" s="1094"/>
      <c r="KRX14" s="851"/>
      <c r="KRY14" s="1096"/>
      <c r="KRZ14" s="1098"/>
      <c r="KSA14" s="850"/>
      <c r="KSB14" s="1100"/>
      <c r="KSC14" s="1100"/>
      <c r="KSD14" s="1092"/>
      <c r="KSE14" s="1094"/>
      <c r="KSF14" s="851"/>
      <c r="KSG14" s="1096"/>
      <c r="KSH14" s="1098"/>
      <c r="KSI14" s="850"/>
      <c r="KSJ14" s="1100"/>
      <c r="KSK14" s="1100"/>
      <c r="KSL14" s="1092"/>
      <c r="KSM14" s="1094"/>
      <c r="KSN14" s="851"/>
      <c r="KSO14" s="1096"/>
      <c r="KSP14" s="1098"/>
      <c r="KSQ14" s="850"/>
      <c r="KSR14" s="1100"/>
      <c r="KSS14" s="1100"/>
      <c r="KST14" s="1092"/>
      <c r="KSU14" s="1094"/>
      <c r="KSV14" s="851"/>
      <c r="KSW14" s="1096"/>
      <c r="KSX14" s="1098"/>
      <c r="KSY14" s="850"/>
      <c r="KSZ14" s="1100"/>
      <c r="KTA14" s="1100"/>
      <c r="KTB14" s="1092"/>
      <c r="KTC14" s="1094"/>
      <c r="KTD14" s="851"/>
      <c r="KTE14" s="1096"/>
      <c r="KTF14" s="1098"/>
      <c r="KTG14" s="850"/>
      <c r="KTH14" s="1100"/>
      <c r="KTI14" s="1100"/>
      <c r="KTJ14" s="1092"/>
      <c r="KTK14" s="1094"/>
      <c r="KTL14" s="851"/>
      <c r="KTM14" s="1096"/>
      <c r="KTN14" s="1098"/>
      <c r="KTO14" s="850"/>
      <c r="KTP14" s="1100"/>
      <c r="KTQ14" s="1100"/>
      <c r="KTR14" s="1092"/>
      <c r="KTS14" s="1094"/>
      <c r="KTT14" s="851"/>
      <c r="KTU14" s="1096"/>
      <c r="KTV14" s="1098"/>
      <c r="KTW14" s="850"/>
      <c r="KTX14" s="1100"/>
      <c r="KTY14" s="1100"/>
      <c r="KTZ14" s="1092"/>
      <c r="KUA14" s="1094"/>
      <c r="KUB14" s="851"/>
      <c r="KUC14" s="1096"/>
      <c r="KUD14" s="1098"/>
      <c r="KUE14" s="850"/>
      <c r="KUF14" s="1100"/>
      <c r="KUG14" s="1100"/>
      <c r="KUH14" s="1092"/>
      <c r="KUI14" s="1094"/>
      <c r="KUJ14" s="851"/>
      <c r="KUK14" s="1096"/>
      <c r="KUL14" s="1098"/>
      <c r="KUM14" s="850"/>
      <c r="KUN14" s="1100"/>
      <c r="KUO14" s="1100"/>
      <c r="KUP14" s="1092"/>
      <c r="KUQ14" s="1094"/>
      <c r="KUR14" s="851"/>
      <c r="KUS14" s="1096"/>
      <c r="KUT14" s="1098"/>
      <c r="KUU14" s="850"/>
      <c r="KUV14" s="1100"/>
      <c r="KUW14" s="1100"/>
      <c r="KUX14" s="1092"/>
      <c r="KUY14" s="1094"/>
      <c r="KUZ14" s="851"/>
      <c r="KVA14" s="1096"/>
      <c r="KVB14" s="1098"/>
      <c r="KVC14" s="850"/>
      <c r="KVD14" s="1100"/>
      <c r="KVE14" s="1100"/>
      <c r="KVF14" s="1092"/>
      <c r="KVG14" s="1094"/>
      <c r="KVH14" s="851"/>
      <c r="KVI14" s="1096"/>
      <c r="KVJ14" s="1098"/>
      <c r="KVK14" s="850"/>
      <c r="KVL14" s="1100"/>
      <c r="KVM14" s="1100"/>
      <c r="KVN14" s="1092"/>
      <c r="KVO14" s="1094"/>
      <c r="KVP14" s="851"/>
      <c r="KVQ14" s="1096"/>
      <c r="KVR14" s="1098"/>
      <c r="KVS14" s="850"/>
      <c r="KVT14" s="1100"/>
      <c r="KVU14" s="1100"/>
      <c r="KVV14" s="1092"/>
      <c r="KVW14" s="1094"/>
      <c r="KVX14" s="851"/>
      <c r="KVY14" s="1096"/>
      <c r="KVZ14" s="1098"/>
      <c r="KWA14" s="850"/>
      <c r="KWB14" s="1100"/>
      <c r="KWC14" s="1100"/>
      <c r="KWD14" s="1092"/>
      <c r="KWE14" s="1094"/>
      <c r="KWF14" s="851"/>
      <c r="KWG14" s="1096"/>
      <c r="KWH14" s="1098"/>
      <c r="KWI14" s="850"/>
      <c r="KWJ14" s="1100"/>
      <c r="KWK14" s="1100"/>
      <c r="KWL14" s="1092"/>
      <c r="KWM14" s="1094"/>
      <c r="KWN14" s="851"/>
      <c r="KWO14" s="1096"/>
      <c r="KWP14" s="1098"/>
      <c r="KWQ14" s="850"/>
      <c r="KWR14" s="1100"/>
      <c r="KWS14" s="1100"/>
      <c r="KWT14" s="1092"/>
      <c r="KWU14" s="1094"/>
      <c r="KWV14" s="851"/>
      <c r="KWW14" s="1096"/>
      <c r="KWX14" s="1098"/>
      <c r="KWY14" s="850"/>
      <c r="KWZ14" s="1100"/>
      <c r="KXA14" s="1100"/>
      <c r="KXB14" s="1092"/>
      <c r="KXC14" s="1094"/>
      <c r="KXD14" s="851"/>
      <c r="KXE14" s="1096"/>
      <c r="KXF14" s="1098"/>
      <c r="KXG14" s="850"/>
      <c r="KXH14" s="1100"/>
      <c r="KXI14" s="1100"/>
      <c r="KXJ14" s="1092"/>
      <c r="KXK14" s="1094"/>
      <c r="KXL14" s="851"/>
      <c r="KXM14" s="1096"/>
      <c r="KXN14" s="1098"/>
      <c r="KXO14" s="850"/>
      <c r="KXP14" s="1100"/>
      <c r="KXQ14" s="1100"/>
      <c r="KXR14" s="1092"/>
      <c r="KXS14" s="1094"/>
      <c r="KXT14" s="851"/>
      <c r="KXU14" s="1096"/>
      <c r="KXV14" s="1098"/>
      <c r="KXW14" s="850"/>
      <c r="KXX14" s="1100"/>
      <c r="KXY14" s="1100"/>
      <c r="KXZ14" s="1092"/>
      <c r="KYA14" s="1094"/>
      <c r="KYB14" s="851"/>
      <c r="KYC14" s="1096"/>
      <c r="KYD14" s="1098"/>
      <c r="KYE14" s="850"/>
      <c r="KYF14" s="1100"/>
      <c r="KYG14" s="1100"/>
      <c r="KYH14" s="1092"/>
      <c r="KYI14" s="1094"/>
      <c r="KYJ14" s="851"/>
      <c r="KYK14" s="1096"/>
      <c r="KYL14" s="1098"/>
      <c r="KYM14" s="850"/>
      <c r="KYN14" s="1100"/>
      <c r="KYO14" s="1100"/>
      <c r="KYP14" s="1092"/>
      <c r="KYQ14" s="1094"/>
      <c r="KYR14" s="851"/>
      <c r="KYS14" s="1096"/>
      <c r="KYT14" s="1098"/>
      <c r="KYU14" s="850"/>
      <c r="KYV14" s="1100"/>
      <c r="KYW14" s="1100"/>
      <c r="KYX14" s="1092"/>
      <c r="KYY14" s="1094"/>
      <c r="KYZ14" s="851"/>
      <c r="KZA14" s="1096"/>
      <c r="KZB14" s="1098"/>
      <c r="KZC14" s="850"/>
      <c r="KZD14" s="1100"/>
      <c r="KZE14" s="1100"/>
      <c r="KZF14" s="1092"/>
      <c r="KZG14" s="1094"/>
      <c r="KZH14" s="851"/>
      <c r="KZI14" s="1096"/>
      <c r="KZJ14" s="1098"/>
      <c r="KZK14" s="850"/>
      <c r="KZL14" s="1100"/>
      <c r="KZM14" s="1100"/>
      <c r="KZN14" s="1092"/>
      <c r="KZO14" s="1094"/>
      <c r="KZP14" s="851"/>
      <c r="KZQ14" s="1096"/>
      <c r="KZR14" s="1098"/>
      <c r="KZS14" s="850"/>
      <c r="KZT14" s="1100"/>
      <c r="KZU14" s="1100"/>
      <c r="KZV14" s="1092"/>
      <c r="KZW14" s="1094"/>
      <c r="KZX14" s="851"/>
      <c r="KZY14" s="1096"/>
      <c r="KZZ14" s="1098"/>
      <c r="LAA14" s="850"/>
      <c r="LAB14" s="1100"/>
      <c r="LAC14" s="1100"/>
      <c r="LAD14" s="1092"/>
      <c r="LAE14" s="1094"/>
      <c r="LAF14" s="851"/>
      <c r="LAG14" s="1096"/>
      <c r="LAH14" s="1098"/>
      <c r="LAI14" s="850"/>
      <c r="LAJ14" s="1100"/>
      <c r="LAK14" s="1100"/>
      <c r="LAL14" s="1092"/>
      <c r="LAM14" s="1094"/>
      <c r="LAN14" s="851"/>
      <c r="LAO14" s="1096"/>
      <c r="LAP14" s="1098"/>
      <c r="LAQ14" s="850"/>
      <c r="LAR14" s="1100"/>
      <c r="LAS14" s="1100"/>
      <c r="LAT14" s="1092"/>
      <c r="LAU14" s="1094"/>
      <c r="LAV14" s="851"/>
      <c r="LAW14" s="1096"/>
      <c r="LAX14" s="1098"/>
      <c r="LAY14" s="850"/>
      <c r="LAZ14" s="1100"/>
      <c r="LBA14" s="1100"/>
      <c r="LBB14" s="1092"/>
      <c r="LBC14" s="1094"/>
      <c r="LBD14" s="851"/>
      <c r="LBE14" s="1096"/>
      <c r="LBF14" s="1098"/>
      <c r="LBG14" s="850"/>
      <c r="LBH14" s="1100"/>
      <c r="LBI14" s="1100"/>
      <c r="LBJ14" s="1092"/>
      <c r="LBK14" s="1094"/>
      <c r="LBL14" s="851"/>
      <c r="LBM14" s="1096"/>
      <c r="LBN14" s="1098"/>
      <c r="LBO14" s="850"/>
      <c r="LBP14" s="1100"/>
      <c r="LBQ14" s="1100"/>
      <c r="LBR14" s="1092"/>
      <c r="LBS14" s="1094"/>
      <c r="LBT14" s="851"/>
      <c r="LBU14" s="1096"/>
      <c r="LBV14" s="1098"/>
      <c r="LBW14" s="850"/>
      <c r="LBX14" s="1100"/>
      <c r="LBY14" s="1100"/>
      <c r="LBZ14" s="1092"/>
      <c r="LCA14" s="1094"/>
      <c r="LCB14" s="851"/>
      <c r="LCC14" s="1096"/>
      <c r="LCD14" s="1098"/>
      <c r="LCE14" s="850"/>
      <c r="LCF14" s="1100"/>
      <c r="LCG14" s="1100"/>
      <c r="LCH14" s="1092"/>
      <c r="LCI14" s="1094"/>
      <c r="LCJ14" s="851"/>
      <c r="LCK14" s="1096"/>
      <c r="LCL14" s="1098"/>
      <c r="LCM14" s="850"/>
      <c r="LCN14" s="1100"/>
      <c r="LCO14" s="1100"/>
      <c r="LCP14" s="1092"/>
      <c r="LCQ14" s="1094"/>
      <c r="LCR14" s="851"/>
      <c r="LCS14" s="1096"/>
      <c r="LCT14" s="1098"/>
      <c r="LCU14" s="850"/>
      <c r="LCV14" s="1100"/>
      <c r="LCW14" s="1100"/>
      <c r="LCX14" s="1092"/>
      <c r="LCY14" s="1094"/>
      <c r="LCZ14" s="851"/>
      <c r="LDA14" s="1096"/>
      <c r="LDB14" s="1098"/>
      <c r="LDC14" s="850"/>
      <c r="LDD14" s="1100"/>
      <c r="LDE14" s="1100"/>
      <c r="LDF14" s="1092"/>
      <c r="LDG14" s="1094"/>
      <c r="LDH14" s="851"/>
      <c r="LDI14" s="1096"/>
      <c r="LDJ14" s="1098"/>
      <c r="LDK14" s="850"/>
      <c r="LDL14" s="1100"/>
      <c r="LDM14" s="1100"/>
      <c r="LDN14" s="1092"/>
      <c r="LDO14" s="1094"/>
      <c r="LDP14" s="851"/>
      <c r="LDQ14" s="1096"/>
      <c r="LDR14" s="1098"/>
      <c r="LDS14" s="850"/>
      <c r="LDT14" s="1100"/>
      <c r="LDU14" s="1100"/>
      <c r="LDV14" s="1092"/>
      <c r="LDW14" s="1094"/>
      <c r="LDX14" s="851"/>
      <c r="LDY14" s="1096"/>
      <c r="LDZ14" s="1098"/>
      <c r="LEA14" s="850"/>
      <c r="LEB14" s="1100"/>
      <c r="LEC14" s="1100"/>
      <c r="LED14" s="1092"/>
      <c r="LEE14" s="1094"/>
      <c r="LEF14" s="851"/>
      <c r="LEG14" s="1096"/>
      <c r="LEH14" s="1098"/>
      <c r="LEI14" s="850"/>
      <c r="LEJ14" s="1100"/>
      <c r="LEK14" s="1100"/>
      <c r="LEL14" s="1092"/>
      <c r="LEM14" s="1094"/>
      <c r="LEN14" s="851"/>
      <c r="LEO14" s="1096"/>
      <c r="LEP14" s="1098"/>
      <c r="LEQ14" s="850"/>
      <c r="LER14" s="1100"/>
      <c r="LES14" s="1100"/>
      <c r="LET14" s="1092"/>
      <c r="LEU14" s="1094"/>
      <c r="LEV14" s="851"/>
      <c r="LEW14" s="1096"/>
      <c r="LEX14" s="1098"/>
      <c r="LEY14" s="850"/>
      <c r="LEZ14" s="1100"/>
      <c r="LFA14" s="1100"/>
      <c r="LFB14" s="1092"/>
      <c r="LFC14" s="1094"/>
      <c r="LFD14" s="851"/>
      <c r="LFE14" s="1096"/>
      <c r="LFF14" s="1098"/>
      <c r="LFG14" s="850"/>
      <c r="LFH14" s="1100"/>
      <c r="LFI14" s="1100"/>
      <c r="LFJ14" s="1092"/>
      <c r="LFK14" s="1094"/>
      <c r="LFL14" s="851"/>
      <c r="LFM14" s="1096"/>
      <c r="LFN14" s="1098"/>
      <c r="LFO14" s="850"/>
      <c r="LFP14" s="1100"/>
      <c r="LFQ14" s="1100"/>
      <c r="LFR14" s="1092"/>
      <c r="LFS14" s="1094"/>
      <c r="LFT14" s="851"/>
      <c r="LFU14" s="1096"/>
      <c r="LFV14" s="1098"/>
      <c r="LFW14" s="850"/>
      <c r="LFX14" s="1100"/>
      <c r="LFY14" s="1100"/>
      <c r="LFZ14" s="1092"/>
      <c r="LGA14" s="1094"/>
      <c r="LGB14" s="851"/>
      <c r="LGC14" s="1096"/>
      <c r="LGD14" s="1098"/>
      <c r="LGE14" s="850"/>
      <c r="LGF14" s="1100"/>
      <c r="LGG14" s="1100"/>
      <c r="LGH14" s="1092"/>
      <c r="LGI14" s="1094"/>
      <c r="LGJ14" s="851"/>
      <c r="LGK14" s="1096"/>
      <c r="LGL14" s="1098"/>
      <c r="LGM14" s="850"/>
      <c r="LGN14" s="1100"/>
      <c r="LGO14" s="1100"/>
      <c r="LGP14" s="1092"/>
      <c r="LGQ14" s="1094"/>
      <c r="LGR14" s="851"/>
      <c r="LGS14" s="1096"/>
      <c r="LGT14" s="1098"/>
      <c r="LGU14" s="850"/>
      <c r="LGV14" s="1100"/>
      <c r="LGW14" s="1100"/>
      <c r="LGX14" s="1092"/>
      <c r="LGY14" s="1094"/>
      <c r="LGZ14" s="851"/>
      <c r="LHA14" s="1096"/>
      <c r="LHB14" s="1098"/>
      <c r="LHC14" s="850"/>
      <c r="LHD14" s="1100"/>
      <c r="LHE14" s="1100"/>
      <c r="LHF14" s="1092"/>
      <c r="LHG14" s="1094"/>
      <c r="LHH14" s="851"/>
      <c r="LHI14" s="1096"/>
      <c r="LHJ14" s="1098"/>
      <c r="LHK14" s="850"/>
      <c r="LHL14" s="1100"/>
      <c r="LHM14" s="1100"/>
      <c r="LHN14" s="1092"/>
      <c r="LHO14" s="1094"/>
      <c r="LHP14" s="851"/>
      <c r="LHQ14" s="1096"/>
      <c r="LHR14" s="1098"/>
      <c r="LHS14" s="850"/>
      <c r="LHT14" s="1100"/>
      <c r="LHU14" s="1100"/>
      <c r="LHV14" s="1092"/>
      <c r="LHW14" s="1094"/>
      <c r="LHX14" s="851"/>
      <c r="LHY14" s="1096"/>
      <c r="LHZ14" s="1098"/>
      <c r="LIA14" s="850"/>
      <c r="LIB14" s="1100"/>
      <c r="LIC14" s="1100"/>
      <c r="LID14" s="1092"/>
      <c r="LIE14" s="1094"/>
      <c r="LIF14" s="851"/>
      <c r="LIG14" s="1096"/>
      <c r="LIH14" s="1098"/>
      <c r="LII14" s="850"/>
      <c r="LIJ14" s="1100"/>
      <c r="LIK14" s="1100"/>
      <c r="LIL14" s="1092"/>
      <c r="LIM14" s="1094"/>
      <c r="LIN14" s="851"/>
      <c r="LIO14" s="1096"/>
      <c r="LIP14" s="1098"/>
      <c r="LIQ14" s="850"/>
      <c r="LIR14" s="1100"/>
      <c r="LIS14" s="1100"/>
      <c r="LIT14" s="1092"/>
      <c r="LIU14" s="1094"/>
      <c r="LIV14" s="851"/>
      <c r="LIW14" s="1096"/>
      <c r="LIX14" s="1098"/>
      <c r="LIY14" s="850"/>
      <c r="LIZ14" s="1100"/>
      <c r="LJA14" s="1100"/>
      <c r="LJB14" s="1092"/>
      <c r="LJC14" s="1094"/>
      <c r="LJD14" s="851"/>
      <c r="LJE14" s="1096"/>
      <c r="LJF14" s="1098"/>
      <c r="LJG14" s="850"/>
      <c r="LJH14" s="1100"/>
      <c r="LJI14" s="1100"/>
      <c r="LJJ14" s="1092"/>
      <c r="LJK14" s="1094"/>
      <c r="LJL14" s="851"/>
      <c r="LJM14" s="1096"/>
      <c r="LJN14" s="1098"/>
      <c r="LJO14" s="850"/>
      <c r="LJP14" s="1100"/>
      <c r="LJQ14" s="1100"/>
      <c r="LJR14" s="1092"/>
      <c r="LJS14" s="1094"/>
      <c r="LJT14" s="851"/>
      <c r="LJU14" s="1096"/>
      <c r="LJV14" s="1098"/>
      <c r="LJW14" s="850"/>
      <c r="LJX14" s="1100"/>
      <c r="LJY14" s="1100"/>
      <c r="LJZ14" s="1092"/>
      <c r="LKA14" s="1094"/>
      <c r="LKB14" s="851"/>
      <c r="LKC14" s="1096"/>
      <c r="LKD14" s="1098"/>
      <c r="LKE14" s="850"/>
      <c r="LKF14" s="1100"/>
      <c r="LKG14" s="1100"/>
      <c r="LKH14" s="1092"/>
      <c r="LKI14" s="1094"/>
      <c r="LKJ14" s="851"/>
      <c r="LKK14" s="1096"/>
      <c r="LKL14" s="1098"/>
      <c r="LKM14" s="850"/>
      <c r="LKN14" s="1100"/>
      <c r="LKO14" s="1100"/>
      <c r="LKP14" s="1092"/>
      <c r="LKQ14" s="1094"/>
      <c r="LKR14" s="851"/>
      <c r="LKS14" s="1096"/>
      <c r="LKT14" s="1098"/>
      <c r="LKU14" s="850"/>
      <c r="LKV14" s="1100"/>
      <c r="LKW14" s="1100"/>
      <c r="LKX14" s="1092"/>
      <c r="LKY14" s="1094"/>
      <c r="LKZ14" s="851"/>
      <c r="LLA14" s="1096"/>
      <c r="LLB14" s="1098"/>
      <c r="LLC14" s="850"/>
      <c r="LLD14" s="1100"/>
      <c r="LLE14" s="1100"/>
      <c r="LLF14" s="1092"/>
      <c r="LLG14" s="1094"/>
      <c r="LLH14" s="851"/>
      <c r="LLI14" s="1096"/>
      <c r="LLJ14" s="1098"/>
      <c r="LLK14" s="850"/>
      <c r="LLL14" s="1100"/>
      <c r="LLM14" s="1100"/>
      <c r="LLN14" s="1092"/>
      <c r="LLO14" s="1094"/>
      <c r="LLP14" s="851"/>
      <c r="LLQ14" s="1096"/>
      <c r="LLR14" s="1098"/>
      <c r="LLS14" s="850"/>
      <c r="LLT14" s="1100"/>
      <c r="LLU14" s="1100"/>
      <c r="LLV14" s="1092"/>
      <c r="LLW14" s="1094"/>
      <c r="LLX14" s="851"/>
      <c r="LLY14" s="1096"/>
      <c r="LLZ14" s="1098"/>
      <c r="LMA14" s="850"/>
      <c r="LMB14" s="1100"/>
      <c r="LMC14" s="1100"/>
      <c r="LMD14" s="1092"/>
      <c r="LME14" s="1094"/>
      <c r="LMF14" s="851"/>
      <c r="LMG14" s="1096"/>
      <c r="LMH14" s="1098"/>
      <c r="LMI14" s="850"/>
      <c r="LMJ14" s="1100"/>
      <c r="LMK14" s="1100"/>
      <c r="LML14" s="1092"/>
      <c r="LMM14" s="1094"/>
      <c r="LMN14" s="851"/>
      <c r="LMO14" s="1096"/>
      <c r="LMP14" s="1098"/>
      <c r="LMQ14" s="850"/>
      <c r="LMR14" s="1100"/>
      <c r="LMS14" s="1100"/>
      <c r="LMT14" s="1092"/>
      <c r="LMU14" s="1094"/>
      <c r="LMV14" s="851"/>
      <c r="LMW14" s="1096"/>
      <c r="LMX14" s="1098"/>
      <c r="LMY14" s="850"/>
      <c r="LMZ14" s="1100"/>
      <c r="LNA14" s="1100"/>
      <c r="LNB14" s="1092"/>
      <c r="LNC14" s="1094"/>
      <c r="LND14" s="851"/>
      <c r="LNE14" s="1096"/>
      <c r="LNF14" s="1098"/>
      <c r="LNG14" s="850"/>
      <c r="LNH14" s="1100"/>
      <c r="LNI14" s="1100"/>
      <c r="LNJ14" s="1092"/>
      <c r="LNK14" s="1094"/>
      <c r="LNL14" s="851"/>
      <c r="LNM14" s="1096"/>
      <c r="LNN14" s="1098"/>
      <c r="LNO14" s="850"/>
      <c r="LNP14" s="1100"/>
      <c r="LNQ14" s="1100"/>
      <c r="LNR14" s="1092"/>
      <c r="LNS14" s="1094"/>
      <c r="LNT14" s="851"/>
      <c r="LNU14" s="1096"/>
      <c r="LNV14" s="1098"/>
      <c r="LNW14" s="850"/>
      <c r="LNX14" s="1100"/>
      <c r="LNY14" s="1100"/>
      <c r="LNZ14" s="1092"/>
      <c r="LOA14" s="1094"/>
      <c r="LOB14" s="851"/>
      <c r="LOC14" s="1096"/>
      <c r="LOD14" s="1098"/>
      <c r="LOE14" s="850"/>
      <c r="LOF14" s="1100"/>
      <c r="LOG14" s="1100"/>
      <c r="LOH14" s="1092"/>
      <c r="LOI14" s="1094"/>
      <c r="LOJ14" s="851"/>
      <c r="LOK14" s="1096"/>
      <c r="LOL14" s="1098"/>
      <c r="LOM14" s="850"/>
      <c r="LON14" s="1100"/>
      <c r="LOO14" s="1100"/>
      <c r="LOP14" s="1092"/>
      <c r="LOQ14" s="1094"/>
      <c r="LOR14" s="851"/>
      <c r="LOS14" s="1096"/>
      <c r="LOT14" s="1098"/>
      <c r="LOU14" s="850"/>
      <c r="LOV14" s="1100"/>
      <c r="LOW14" s="1100"/>
      <c r="LOX14" s="1092"/>
      <c r="LOY14" s="1094"/>
      <c r="LOZ14" s="851"/>
      <c r="LPA14" s="1096"/>
      <c r="LPB14" s="1098"/>
      <c r="LPC14" s="850"/>
      <c r="LPD14" s="1100"/>
      <c r="LPE14" s="1100"/>
      <c r="LPF14" s="1092"/>
      <c r="LPG14" s="1094"/>
      <c r="LPH14" s="851"/>
      <c r="LPI14" s="1096"/>
      <c r="LPJ14" s="1098"/>
      <c r="LPK14" s="850"/>
      <c r="LPL14" s="1100"/>
      <c r="LPM14" s="1100"/>
      <c r="LPN14" s="1092"/>
      <c r="LPO14" s="1094"/>
      <c r="LPP14" s="851"/>
      <c r="LPQ14" s="1096"/>
      <c r="LPR14" s="1098"/>
      <c r="LPS14" s="850"/>
      <c r="LPT14" s="1100"/>
      <c r="LPU14" s="1100"/>
      <c r="LPV14" s="1092"/>
      <c r="LPW14" s="1094"/>
      <c r="LPX14" s="851"/>
      <c r="LPY14" s="1096"/>
      <c r="LPZ14" s="1098"/>
      <c r="LQA14" s="850"/>
      <c r="LQB14" s="1100"/>
      <c r="LQC14" s="1100"/>
      <c r="LQD14" s="1092"/>
      <c r="LQE14" s="1094"/>
      <c r="LQF14" s="851"/>
      <c r="LQG14" s="1096"/>
      <c r="LQH14" s="1098"/>
      <c r="LQI14" s="850"/>
      <c r="LQJ14" s="1100"/>
      <c r="LQK14" s="1100"/>
      <c r="LQL14" s="1092"/>
      <c r="LQM14" s="1094"/>
      <c r="LQN14" s="851"/>
      <c r="LQO14" s="1096"/>
      <c r="LQP14" s="1098"/>
      <c r="LQQ14" s="850"/>
      <c r="LQR14" s="1100"/>
      <c r="LQS14" s="1100"/>
      <c r="LQT14" s="1092"/>
      <c r="LQU14" s="1094"/>
      <c r="LQV14" s="851"/>
      <c r="LQW14" s="1096"/>
      <c r="LQX14" s="1098"/>
      <c r="LQY14" s="850"/>
      <c r="LQZ14" s="1100"/>
      <c r="LRA14" s="1100"/>
      <c r="LRB14" s="1092"/>
      <c r="LRC14" s="1094"/>
      <c r="LRD14" s="851"/>
      <c r="LRE14" s="1096"/>
      <c r="LRF14" s="1098"/>
      <c r="LRG14" s="850"/>
      <c r="LRH14" s="1100"/>
      <c r="LRI14" s="1100"/>
      <c r="LRJ14" s="1092"/>
      <c r="LRK14" s="1094"/>
      <c r="LRL14" s="851"/>
      <c r="LRM14" s="1096"/>
      <c r="LRN14" s="1098"/>
      <c r="LRO14" s="850"/>
      <c r="LRP14" s="1100"/>
      <c r="LRQ14" s="1100"/>
      <c r="LRR14" s="1092"/>
      <c r="LRS14" s="1094"/>
      <c r="LRT14" s="851"/>
      <c r="LRU14" s="1096"/>
      <c r="LRV14" s="1098"/>
      <c r="LRW14" s="850"/>
      <c r="LRX14" s="1100"/>
      <c r="LRY14" s="1100"/>
      <c r="LRZ14" s="1092"/>
      <c r="LSA14" s="1094"/>
      <c r="LSB14" s="851"/>
      <c r="LSC14" s="1096"/>
      <c r="LSD14" s="1098"/>
      <c r="LSE14" s="850"/>
      <c r="LSF14" s="1100"/>
      <c r="LSG14" s="1100"/>
      <c r="LSH14" s="1092"/>
      <c r="LSI14" s="1094"/>
      <c r="LSJ14" s="851"/>
      <c r="LSK14" s="1096"/>
      <c r="LSL14" s="1098"/>
      <c r="LSM14" s="850"/>
      <c r="LSN14" s="1100"/>
      <c r="LSO14" s="1100"/>
      <c r="LSP14" s="1092"/>
      <c r="LSQ14" s="1094"/>
      <c r="LSR14" s="851"/>
      <c r="LSS14" s="1096"/>
      <c r="LST14" s="1098"/>
      <c r="LSU14" s="850"/>
      <c r="LSV14" s="1100"/>
      <c r="LSW14" s="1100"/>
      <c r="LSX14" s="1092"/>
      <c r="LSY14" s="1094"/>
      <c r="LSZ14" s="851"/>
      <c r="LTA14" s="1096"/>
      <c r="LTB14" s="1098"/>
      <c r="LTC14" s="850"/>
      <c r="LTD14" s="1100"/>
      <c r="LTE14" s="1100"/>
      <c r="LTF14" s="1092"/>
      <c r="LTG14" s="1094"/>
      <c r="LTH14" s="851"/>
      <c r="LTI14" s="1096"/>
      <c r="LTJ14" s="1098"/>
      <c r="LTK14" s="850"/>
      <c r="LTL14" s="1100"/>
      <c r="LTM14" s="1100"/>
      <c r="LTN14" s="1092"/>
      <c r="LTO14" s="1094"/>
      <c r="LTP14" s="851"/>
      <c r="LTQ14" s="1096"/>
      <c r="LTR14" s="1098"/>
      <c r="LTS14" s="850"/>
      <c r="LTT14" s="1100"/>
      <c r="LTU14" s="1100"/>
      <c r="LTV14" s="1092"/>
      <c r="LTW14" s="1094"/>
      <c r="LTX14" s="851"/>
      <c r="LTY14" s="1096"/>
      <c r="LTZ14" s="1098"/>
      <c r="LUA14" s="850"/>
      <c r="LUB14" s="1100"/>
      <c r="LUC14" s="1100"/>
      <c r="LUD14" s="1092"/>
      <c r="LUE14" s="1094"/>
      <c r="LUF14" s="851"/>
      <c r="LUG14" s="1096"/>
      <c r="LUH14" s="1098"/>
      <c r="LUI14" s="850"/>
      <c r="LUJ14" s="1100"/>
      <c r="LUK14" s="1100"/>
      <c r="LUL14" s="1092"/>
      <c r="LUM14" s="1094"/>
      <c r="LUN14" s="851"/>
      <c r="LUO14" s="1096"/>
      <c r="LUP14" s="1098"/>
      <c r="LUQ14" s="850"/>
      <c r="LUR14" s="1100"/>
      <c r="LUS14" s="1100"/>
      <c r="LUT14" s="1092"/>
      <c r="LUU14" s="1094"/>
      <c r="LUV14" s="851"/>
      <c r="LUW14" s="1096"/>
      <c r="LUX14" s="1098"/>
      <c r="LUY14" s="850"/>
      <c r="LUZ14" s="1100"/>
      <c r="LVA14" s="1100"/>
      <c r="LVB14" s="1092"/>
      <c r="LVC14" s="1094"/>
      <c r="LVD14" s="851"/>
      <c r="LVE14" s="1096"/>
      <c r="LVF14" s="1098"/>
      <c r="LVG14" s="850"/>
      <c r="LVH14" s="1100"/>
      <c r="LVI14" s="1100"/>
      <c r="LVJ14" s="1092"/>
      <c r="LVK14" s="1094"/>
      <c r="LVL14" s="851"/>
      <c r="LVM14" s="1096"/>
      <c r="LVN14" s="1098"/>
      <c r="LVO14" s="850"/>
      <c r="LVP14" s="1100"/>
      <c r="LVQ14" s="1100"/>
      <c r="LVR14" s="1092"/>
      <c r="LVS14" s="1094"/>
      <c r="LVT14" s="851"/>
      <c r="LVU14" s="1096"/>
      <c r="LVV14" s="1098"/>
      <c r="LVW14" s="850"/>
      <c r="LVX14" s="1100"/>
      <c r="LVY14" s="1100"/>
      <c r="LVZ14" s="1092"/>
      <c r="LWA14" s="1094"/>
      <c r="LWB14" s="851"/>
      <c r="LWC14" s="1096"/>
      <c r="LWD14" s="1098"/>
      <c r="LWE14" s="850"/>
      <c r="LWF14" s="1100"/>
      <c r="LWG14" s="1100"/>
      <c r="LWH14" s="1092"/>
      <c r="LWI14" s="1094"/>
      <c r="LWJ14" s="851"/>
      <c r="LWK14" s="1096"/>
      <c r="LWL14" s="1098"/>
      <c r="LWM14" s="850"/>
      <c r="LWN14" s="1100"/>
      <c r="LWO14" s="1100"/>
      <c r="LWP14" s="1092"/>
      <c r="LWQ14" s="1094"/>
      <c r="LWR14" s="851"/>
      <c r="LWS14" s="1096"/>
      <c r="LWT14" s="1098"/>
      <c r="LWU14" s="850"/>
      <c r="LWV14" s="1100"/>
      <c r="LWW14" s="1100"/>
      <c r="LWX14" s="1092"/>
      <c r="LWY14" s="1094"/>
      <c r="LWZ14" s="851"/>
      <c r="LXA14" s="1096"/>
      <c r="LXB14" s="1098"/>
      <c r="LXC14" s="850"/>
      <c r="LXD14" s="1100"/>
      <c r="LXE14" s="1100"/>
      <c r="LXF14" s="1092"/>
      <c r="LXG14" s="1094"/>
      <c r="LXH14" s="851"/>
      <c r="LXI14" s="1096"/>
      <c r="LXJ14" s="1098"/>
      <c r="LXK14" s="850"/>
      <c r="LXL14" s="1100"/>
      <c r="LXM14" s="1100"/>
      <c r="LXN14" s="1092"/>
      <c r="LXO14" s="1094"/>
      <c r="LXP14" s="851"/>
      <c r="LXQ14" s="1096"/>
      <c r="LXR14" s="1098"/>
      <c r="LXS14" s="850"/>
      <c r="LXT14" s="1100"/>
      <c r="LXU14" s="1100"/>
      <c r="LXV14" s="1092"/>
      <c r="LXW14" s="1094"/>
      <c r="LXX14" s="851"/>
      <c r="LXY14" s="1096"/>
      <c r="LXZ14" s="1098"/>
      <c r="LYA14" s="850"/>
      <c r="LYB14" s="1100"/>
      <c r="LYC14" s="1100"/>
      <c r="LYD14" s="1092"/>
      <c r="LYE14" s="1094"/>
      <c r="LYF14" s="851"/>
      <c r="LYG14" s="1096"/>
      <c r="LYH14" s="1098"/>
      <c r="LYI14" s="850"/>
      <c r="LYJ14" s="1100"/>
      <c r="LYK14" s="1100"/>
      <c r="LYL14" s="1092"/>
      <c r="LYM14" s="1094"/>
      <c r="LYN14" s="851"/>
      <c r="LYO14" s="1096"/>
      <c r="LYP14" s="1098"/>
      <c r="LYQ14" s="850"/>
      <c r="LYR14" s="1100"/>
      <c r="LYS14" s="1100"/>
      <c r="LYT14" s="1092"/>
      <c r="LYU14" s="1094"/>
      <c r="LYV14" s="851"/>
      <c r="LYW14" s="1096"/>
      <c r="LYX14" s="1098"/>
      <c r="LYY14" s="850"/>
      <c r="LYZ14" s="1100"/>
      <c r="LZA14" s="1100"/>
      <c r="LZB14" s="1092"/>
      <c r="LZC14" s="1094"/>
      <c r="LZD14" s="851"/>
      <c r="LZE14" s="1096"/>
      <c r="LZF14" s="1098"/>
      <c r="LZG14" s="850"/>
      <c r="LZH14" s="1100"/>
      <c r="LZI14" s="1100"/>
      <c r="LZJ14" s="1092"/>
      <c r="LZK14" s="1094"/>
      <c r="LZL14" s="851"/>
      <c r="LZM14" s="1096"/>
      <c r="LZN14" s="1098"/>
      <c r="LZO14" s="850"/>
      <c r="LZP14" s="1100"/>
      <c r="LZQ14" s="1100"/>
      <c r="LZR14" s="1092"/>
      <c r="LZS14" s="1094"/>
      <c r="LZT14" s="851"/>
      <c r="LZU14" s="1096"/>
      <c r="LZV14" s="1098"/>
      <c r="LZW14" s="850"/>
      <c r="LZX14" s="1100"/>
      <c r="LZY14" s="1100"/>
      <c r="LZZ14" s="1092"/>
      <c r="MAA14" s="1094"/>
      <c r="MAB14" s="851"/>
      <c r="MAC14" s="1096"/>
      <c r="MAD14" s="1098"/>
      <c r="MAE14" s="850"/>
      <c r="MAF14" s="1100"/>
      <c r="MAG14" s="1100"/>
      <c r="MAH14" s="1092"/>
      <c r="MAI14" s="1094"/>
      <c r="MAJ14" s="851"/>
      <c r="MAK14" s="1096"/>
      <c r="MAL14" s="1098"/>
      <c r="MAM14" s="850"/>
      <c r="MAN14" s="1100"/>
      <c r="MAO14" s="1100"/>
      <c r="MAP14" s="1092"/>
      <c r="MAQ14" s="1094"/>
      <c r="MAR14" s="851"/>
      <c r="MAS14" s="1096"/>
      <c r="MAT14" s="1098"/>
      <c r="MAU14" s="850"/>
      <c r="MAV14" s="1100"/>
      <c r="MAW14" s="1100"/>
      <c r="MAX14" s="1092"/>
      <c r="MAY14" s="1094"/>
      <c r="MAZ14" s="851"/>
      <c r="MBA14" s="1096"/>
      <c r="MBB14" s="1098"/>
      <c r="MBC14" s="850"/>
      <c r="MBD14" s="1100"/>
      <c r="MBE14" s="1100"/>
      <c r="MBF14" s="1092"/>
      <c r="MBG14" s="1094"/>
      <c r="MBH14" s="851"/>
      <c r="MBI14" s="1096"/>
      <c r="MBJ14" s="1098"/>
      <c r="MBK14" s="850"/>
      <c r="MBL14" s="1100"/>
      <c r="MBM14" s="1100"/>
      <c r="MBN14" s="1092"/>
      <c r="MBO14" s="1094"/>
      <c r="MBP14" s="851"/>
      <c r="MBQ14" s="1096"/>
      <c r="MBR14" s="1098"/>
      <c r="MBS14" s="850"/>
      <c r="MBT14" s="1100"/>
      <c r="MBU14" s="1100"/>
      <c r="MBV14" s="1092"/>
      <c r="MBW14" s="1094"/>
      <c r="MBX14" s="851"/>
      <c r="MBY14" s="1096"/>
      <c r="MBZ14" s="1098"/>
      <c r="MCA14" s="850"/>
      <c r="MCB14" s="1100"/>
      <c r="MCC14" s="1100"/>
      <c r="MCD14" s="1092"/>
      <c r="MCE14" s="1094"/>
      <c r="MCF14" s="851"/>
      <c r="MCG14" s="1096"/>
      <c r="MCH14" s="1098"/>
      <c r="MCI14" s="850"/>
      <c r="MCJ14" s="1100"/>
      <c r="MCK14" s="1100"/>
      <c r="MCL14" s="1092"/>
      <c r="MCM14" s="1094"/>
      <c r="MCN14" s="851"/>
      <c r="MCO14" s="1096"/>
      <c r="MCP14" s="1098"/>
      <c r="MCQ14" s="850"/>
      <c r="MCR14" s="1100"/>
      <c r="MCS14" s="1100"/>
      <c r="MCT14" s="1092"/>
      <c r="MCU14" s="1094"/>
      <c r="MCV14" s="851"/>
      <c r="MCW14" s="1096"/>
      <c r="MCX14" s="1098"/>
      <c r="MCY14" s="850"/>
      <c r="MCZ14" s="1100"/>
      <c r="MDA14" s="1100"/>
      <c r="MDB14" s="1092"/>
      <c r="MDC14" s="1094"/>
      <c r="MDD14" s="851"/>
      <c r="MDE14" s="1096"/>
      <c r="MDF14" s="1098"/>
      <c r="MDG14" s="850"/>
      <c r="MDH14" s="1100"/>
      <c r="MDI14" s="1100"/>
      <c r="MDJ14" s="1092"/>
      <c r="MDK14" s="1094"/>
      <c r="MDL14" s="851"/>
      <c r="MDM14" s="1096"/>
      <c r="MDN14" s="1098"/>
      <c r="MDO14" s="850"/>
      <c r="MDP14" s="1100"/>
      <c r="MDQ14" s="1100"/>
      <c r="MDR14" s="1092"/>
      <c r="MDS14" s="1094"/>
      <c r="MDT14" s="851"/>
      <c r="MDU14" s="1096"/>
      <c r="MDV14" s="1098"/>
      <c r="MDW14" s="850"/>
      <c r="MDX14" s="1100"/>
      <c r="MDY14" s="1100"/>
      <c r="MDZ14" s="1092"/>
      <c r="MEA14" s="1094"/>
      <c r="MEB14" s="851"/>
      <c r="MEC14" s="1096"/>
      <c r="MED14" s="1098"/>
      <c r="MEE14" s="850"/>
      <c r="MEF14" s="1100"/>
      <c r="MEG14" s="1100"/>
      <c r="MEH14" s="1092"/>
      <c r="MEI14" s="1094"/>
      <c r="MEJ14" s="851"/>
      <c r="MEK14" s="1096"/>
      <c r="MEL14" s="1098"/>
      <c r="MEM14" s="850"/>
      <c r="MEN14" s="1100"/>
      <c r="MEO14" s="1100"/>
      <c r="MEP14" s="1092"/>
      <c r="MEQ14" s="1094"/>
      <c r="MER14" s="851"/>
      <c r="MES14" s="1096"/>
      <c r="MET14" s="1098"/>
      <c r="MEU14" s="850"/>
      <c r="MEV14" s="1100"/>
      <c r="MEW14" s="1100"/>
      <c r="MEX14" s="1092"/>
      <c r="MEY14" s="1094"/>
      <c r="MEZ14" s="851"/>
      <c r="MFA14" s="1096"/>
      <c r="MFB14" s="1098"/>
      <c r="MFC14" s="850"/>
      <c r="MFD14" s="1100"/>
      <c r="MFE14" s="1100"/>
      <c r="MFF14" s="1092"/>
      <c r="MFG14" s="1094"/>
      <c r="MFH14" s="851"/>
      <c r="MFI14" s="1096"/>
      <c r="MFJ14" s="1098"/>
      <c r="MFK14" s="850"/>
      <c r="MFL14" s="1100"/>
      <c r="MFM14" s="1100"/>
      <c r="MFN14" s="1092"/>
      <c r="MFO14" s="1094"/>
      <c r="MFP14" s="851"/>
      <c r="MFQ14" s="1096"/>
      <c r="MFR14" s="1098"/>
      <c r="MFS14" s="850"/>
      <c r="MFT14" s="1100"/>
      <c r="MFU14" s="1100"/>
      <c r="MFV14" s="1092"/>
      <c r="MFW14" s="1094"/>
      <c r="MFX14" s="851"/>
      <c r="MFY14" s="1096"/>
      <c r="MFZ14" s="1098"/>
      <c r="MGA14" s="850"/>
      <c r="MGB14" s="1100"/>
      <c r="MGC14" s="1100"/>
      <c r="MGD14" s="1092"/>
      <c r="MGE14" s="1094"/>
      <c r="MGF14" s="851"/>
      <c r="MGG14" s="1096"/>
      <c r="MGH14" s="1098"/>
      <c r="MGI14" s="850"/>
      <c r="MGJ14" s="1100"/>
      <c r="MGK14" s="1100"/>
      <c r="MGL14" s="1092"/>
      <c r="MGM14" s="1094"/>
      <c r="MGN14" s="851"/>
      <c r="MGO14" s="1096"/>
      <c r="MGP14" s="1098"/>
      <c r="MGQ14" s="850"/>
      <c r="MGR14" s="1100"/>
      <c r="MGS14" s="1100"/>
      <c r="MGT14" s="1092"/>
      <c r="MGU14" s="1094"/>
      <c r="MGV14" s="851"/>
      <c r="MGW14" s="1096"/>
      <c r="MGX14" s="1098"/>
      <c r="MGY14" s="850"/>
      <c r="MGZ14" s="1100"/>
      <c r="MHA14" s="1100"/>
      <c r="MHB14" s="1092"/>
      <c r="MHC14" s="1094"/>
      <c r="MHD14" s="851"/>
      <c r="MHE14" s="1096"/>
      <c r="MHF14" s="1098"/>
      <c r="MHG14" s="850"/>
      <c r="MHH14" s="1100"/>
      <c r="MHI14" s="1100"/>
      <c r="MHJ14" s="1092"/>
      <c r="MHK14" s="1094"/>
      <c r="MHL14" s="851"/>
      <c r="MHM14" s="1096"/>
      <c r="MHN14" s="1098"/>
      <c r="MHO14" s="850"/>
      <c r="MHP14" s="1100"/>
      <c r="MHQ14" s="1100"/>
      <c r="MHR14" s="1092"/>
      <c r="MHS14" s="1094"/>
      <c r="MHT14" s="851"/>
      <c r="MHU14" s="1096"/>
      <c r="MHV14" s="1098"/>
      <c r="MHW14" s="850"/>
      <c r="MHX14" s="1100"/>
      <c r="MHY14" s="1100"/>
      <c r="MHZ14" s="1092"/>
      <c r="MIA14" s="1094"/>
      <c r="MIB14" s="851"/>
      <c r="MIC14" s="1096"/>
      <c r="MID14" s="1098"/>
      <c r="MIE14" s="850"/>
      <c r="MIF14" s="1100"/>
      <c r="MIG14" s="1100"/>
      <c r="MIH14" s="1092"/>
      <c r="MII14" s="1094"/>
      <c r="MIJ14" s="851"/>
      <c r="MIK14" s="1096"/>
      <c r="MIL14" s="1098"/>
      <c r="MIM14" s="850"/>
      <c r="MIN14" s="1100"/>
      <c r="MIO14" s="1100"/>
      <c r="MIP14" s="1092"/>
      <c r="MIQ14" s="1094"/>
      <c r="MIR14" s="851"/>
      <c r="MIS14" s="1096"/>
      <c r="MIT14" s="1098"/>
      <c r="MIU14" s="850"/>
      <c r="MIV14" s="1100"/>
      <c r="MIW14" s="1100"/>
      <c r="MIX14" s="1092"/>
      <c r="MIY14" s="1094"/>
      <c r="MIZ14" s="851"/>
      <c r="MJA14" s="1096"/>
      <c r="MJB14" s="1098"/>
      <c r="MJC14" s="850"/>
      <c r="MJD14" s="1100"/>
      <c r="MJE14" s="1100"/>
      <c r="MJF14" s="1092"/>
      <c r="MJG14" s="1094"/>
      <c r="MJH14" s="851"/>
      <c r="MJI14" s="1096"/>
      <c r="MJJ14" s="1098"/>
      <c r="MJK14" s="850"/>
      <c r="MJL14" s="1100"/>
      <c r="MJM14" s="1100"/>
      <c r="MJN14" s="1092"/>
      <c r="MJO14" s="1094"/>
      <c r="MJP14" s="851"/>
      <c r="MJQ14" s="1096"/>
      <c r="MJR14" s="1098"/>
      <c r="MJS14" s="850"/>
      <c r="MJT14" s="1100"/>
      <c r="MJU14" s="1100"/>
      <c r="MJV14" s="1092"/>
      <c r="MJW14" s="1094"/>
      <c r="MJX14" s="851"/>
      <c r="MJY14" s="1096"/>
      <c r="MJZ14" s="1098"/>
      <c r="MKA14" s="850"/>
      <c r="MKB14" s="1100"/>
      <c r="MKC14" s="1100"/>
      <c r="MKD14" s="1092"/>
      <c r="MKE14" s="1094"/>
      <c r="MKF14" s="851"/>
      <c r="MKG14" s="1096"/>
      <c r="MKH14" s="1098"/>
      <c r="MKI14" s="850"/>
      <c r="MKJ14" s="1100"/>
      <c r="MKK14" s="1100"/>
      <c r="MKL14" s="1092"/>
      <c r="MKM14" s="1094"/>
      <c r="MKN14" s="851"/>
      <c r="MKO14" s="1096"/>
      <c r="MKP14" s="1098"/>
      <c r="MKQ14" s="850"/>
      <c r="MKR14" s="1100"/>
      <c r="MKS14" s="1100"/>
      <c r="MKT14" s="1092"/>
      <c r="MKU14" s="1094"/>
      <c r="MKV14" s="851"/>
      <c r="MKW14" s="1096"/>
      <c r="MKX14" s="1098"/>
      <c r="MKY14" s="850"/>
      <c r="MKZ14" s="1100"/>
      <c r="MLA14" s="1100"/>
      <c r="MLB14" s="1092"/>
      <c r="MLC14" s="1094"/>
      <c r="MLD14" s="851"/>
      <c r="MLE14" s="1096"/>
      <c r="MLF14" s="1098"/>
      <c r="MLG14" s="850"/>
      <c r="MLH14" s="1100"/>
      <c r="MLI14" s="1100"/>
      <c r="MLJ14" s="1092"/>
      <c r="MLK14" s="1094"/>
      <c r="MLL14" s="851"/>
      <c r="MLM14" s="1096"/>
      <c r="MLN14" s="1098"/>
      <c r="MLO14" s="850"/>
      <c r="MLP14" s="1100"/>
      <c r="MLQ14" s="1100"/>
      <c r="MLR14" s="1092"/>
      <c r="MLS14" s="1094"/>
      <c r="MLT14" s="851"/>
      <c r="MLU14" s="1096"/>
      <c r="MLV14" s="1098"/>
      <c r="MLW14" s="850"/>
      <c r="MLX14" s="1100"/>
      <c r="MLY14" s="1100"/>
      <c r="MLZ14" s="1092"/>
      <c r="MMA14" s="1094"/>
      <c r="MMB14" s="851"/>
      <c r="MMC14" s="1096"/>
      <c r="MMD14" s="1098"/>
      <c r="MME14" s="850"/>
      <c r="MMF14" s="1100"/>
      <c r="MMG14" s="1100"/>
      <c r="MMH14" s="1092"/>
      <c r="MMI14" s="1094"/>
      <c r="MMJ14" s="851"/>
      <c r="MMK14" s="1096"/>
      <c r="MML14" s="1098"/>
      <c r="MMM14" s="850"/>
      <c r="MMN14" s="1100"/>
      <c r="MMO14" s="1100"/>
      <c r="MMP14" s="1092"/>
      <c r="MMQ14" s="1094"/>
      <c r="MMR14" s="851"/>
      <c r="MMS14" s="1096"/>
      <c r="MMT14" s="1098"/>
      <c r="MMU14" s="850"/>
      <c r="MMV14" s="1100"/>
      <c r="MMW14" s="1100"/>
      <c r="MMX14" s="1092"/>
      <c r="MMY14" s="1094"/>
      <c r="MMZ14" s="851"/>
      <c r="MNA14" s="1096"/>
      <c r="MNB14" s="1098"/>
      <c r="MNC14" s="850"/>
      <c r="MND14" s="1100"/>
      <c r="MNE14" s="1100"/>
      <c r="MNF14" s="1092"/>
      <c r="MNG14" s="1094"/>
      <c r="MNH14" s="851"/>
      <c r="MNI14" s="1096"/>
      <c r="MNJ14" s="1098"/>
      <c r="MNK14" s="850"/>
      <c r="MNL14" s="1100"/>
      <c r="MNM14" s="1100"/>
      <c r="MNN14" s="1092"/>
      <c r="MNO14" s="1094"/>
      <c r="MNP14" s="851"/>
      <c r="MNQ14" s="1096"/>
      <c r="MNR14" s="1098"/>
      <c r="MNS14" s="850"/>
      <c r="MNT14" s="1100"/>
      <c r="MNU14" s="1100"/>
      <c r="MNV14" s="1092"/>
      <c r="MNW14" s="1094"/>
      <c r="MNX14" s="851"/>
      <c r="MNY14" s="1096"/>
      <c r="MNZ14" s="1098"/>
      <c r="MOA14" s="850"/>
      <c r="MOB14" s="1100"/>
      <c r="MOC14" s="1100"/>
      <c r="MOD14" s="1092"/>
      <c r="MOE14" s="1094"/>
      <c r="MOF14" s="851"/>
      <c r="MOG14" s="1096"/>
      <c r="MOH14" s="1098"/>
      <c r="MOI14" s="850"/>
      <c r="MOJ14" s="1100"/>
      <c r="MOK14" s="1100"/>
      <c r="MOL14" s="1092"/>
      <c r="MOM14" s="1094"/>
      <c r="MON14" s="851"/>
      <c r="MOO14" s="1096"/>
      <c r="MOP14" s="1098"/>
      <c r="MOQ14" s="850"/>
      <c r="MOR14" s="1100"/>
      <c r="MOS14" s="1100"/>
      <c r="MOT14" s="1092"/>
      <c r="MOU14" s="1094"/>
      <c r="MOV14" s="851"/>
      <c r="MOW14" s="1096"/>
      <c r="MOX14" s="1098"/>
      <c r="MOY14" s="850"/>
      <c r="MOZ14" s="1100"/>
      <c r="MPA14" s="1100"/>
      <c r="MPB14" s="1092"/>
      <c r="MPC14" s="1094"/>
      <c r="MPD14" s="851"/>
      <c r="MPE14" s="1096"/>
      <c r="MPF14" s="1098"/>
      <c r="MPG14" s="850"/>
      <c r="MPH14" s="1100"/>
      <c r="MPI14" s="1100"/>
      <c r="MPJ14" s="1092"/>
      <c r="MPK14" s="1094"/>
      <c r="MPL14" s="851"/>
      <c r="MPM14" s="1096"/>
      <c r="MPN14" s="1098"/>
      <c r="MPO14" s="850"/>
      <c r="MPP14" s="1100"/>
      <c r="MPQ14" s="1100"/>
      <c r="MPR14" s="1092"/>
      <c r="MPS14" s="1094"/>
      <c r="MPT14" s="851"/>
      <c r="MPU14" s="1096"/>
      <c r="MPV14" s="1098"/>
      <c r="MPW14" s="850"/>
      <c r="MPX14" s="1100"/>
      <c r="MPY14" s="1100"/>
      <c r="MPZ14" s="1092"/>
      <c r="MQA14" s="1094"/>
      <c r="MQB14" s="851"/>
      <c r="MQC14" s="1096"/>
      <c r="MQD14" s="1098"/>
      <c r="MQE14" s="850"/>
      <c r="MQF14" s="1100"/>
      <c r="MQG14" s="1100"/>
      <c r="MQH14" s="1092"/>
      <c r="MQI14" s="1094"/>
      <c r="MQJ14" s="851"/>
      <c r="MQK14" s="1096"/>
      <c r="MQL14" s="1098"/>
      <c r="MQM14" s="850"/>
      <c r="MQN14" s="1100"/>
      <c r="MQO14" s="1100"/>
      <c r="MQP14" s="1092"/>
      <c r="MQQ14" s="1094"/>
      <c r="MQR14" s="851"/>
      <c r="MQS14" s="1096"/>
      <c r="MQT14" s="1098"/>
      <c r="MQU14" s="850"/>
      <c r="MQV14" s="1100"/>
      <c r="MQW14" s="1100"/>
      <c r="MQX14" s="1092"/>
      <c r="MQY14" s="1094"/>
      <c r="MQZ14" s="851"/>
      <c r="MRA14" s="1096"/>
      <c r="MRB14" s="1098"/>
      <c r="MRC14" s="850"/>
      <c r="MRD14" s="1100"/>
      <c r="MRE14" s="1100"/>
      <c r="MRF14" s="1092"/>
      <c r="MRG14" s="1094"/>
      <c r="MRH14" s="851"/>
      <c r="MRI14" s="1096"/>
      <c r="MRJ14" s="1098"/>
      <c r="MRK14" s="850"/>
      <c r="MRL14" s="1100"/>
      <c r="MRM14" s="1100"/>
      <c r="MRN14" s="1092"/>
      <c r="MRO14" s="1094"/>
      <c r="MRP14" s="851"/>
      <c r="MRQ14" s="1096"/>
      <c r="MRR14" s="1098"/>
      <c r="MRS14" s="850"/>
      <c r="MRT14" s="1100"/>
      <c r="MRU14" s="1100"/>
      <c r="MRV14" s="1092"/>
      <c r="MRW14" s="1094"/>
      <c r="MRX14" s="851"/>
      <c r="MRY14" s="1096"/>
      <c r="MRZ14" s="1098"/>
      <c r="MSA14" s="850"/>
      <c r="MSB14" s="1100"/>
      <c r="MSC14" s="1100"/>
      <c r="MSD14" s="1092"/>
      <c r="MSE14" s="1094"/>
      <c r="MSF14" s="851"/>
      <c r="MSG14" s="1096"/>
      <c r="MSH14" s="1098"/>
      <c r="MSI14" s="850"/>
      <c r="MSJ14" s="1100"/>
      <c r="MSK14" s="1100"/>
      <c r="MSL14" s="1092"/>
      <c r="MSM14" s="1094"/>
      <c r="MSN14" s="851"/>
      <c r="MSO14" s="1096"/>
      <c r="MSP14" s="1098"/>
      <c r="MSQ14" s="850"/>
      <c r="MSR14" s="1100"/>
      <c r="MSS14" s="1100"/>
      <c r="MST14" s="1092"/>
      <c r="MSU14" s="1094"/>
      <c r="MSV14" s="851"/>
      <c r="MSW14" s="1096"/>
      <c r="MSX14" s="1098"/>
      <c r="MSY14" s="850"/>
      <c r="MSZ14" s="1100"/>
      <c r="MTA14" s="1100"/>
      <c r="MTB14" s="1092"/>
      <c r="MTC14" s="1094"/>
      <c r="MTD14" s="851"/>
      <c r="MTE14" s="1096"/>
      <c r="MTF14" s="1098"/>
      <c r="MTG14" s="850"/>
      <c r="MTH14" s="1100"/>
      <c r="MTI14" s="1100"/>
      <c r="MTJ14" s="1092"/>
      <c r="MTK14" s="1094"/>
      <c r="MTL14" s="851"/>
      <c r="MTM14" s="1096"/>
      <c r="MTN14" s="1098"/>
      <c r="MTO14" s="850"/>
      <c r="MTP14" s="1100"/>
      <c r="MTQ14" s="1100"/>
      <c r="MTR14" s="1092"/>
      <c r="MTS14" s="1094"/>
      <c r="MTT14" s="851"/>
      <c r="MTU14" s="1096"/>
      <c r="MTV14" s="1098"/>
      <c r="MTW14" s="850"/>
      <c r="MTX14" s="1100"/>
      <c r="MTY14" s="1100"/>
      <c r="MTZ14" s="1092"/>
      <c r="MUA14" s="1094"/>
      <c r="MUB14" s="851"/>
      <c r="MUC14" s="1096"/>
      <c r="MUD14" s="1098"/>
      <c r="MUE14" s="850"/>
      <c r="MUF14" s="1100"/>
      <c r="MUG14" s="1100"/>
      <c r="MUH14" s="1092"/>
      <c r="MUI14" s="1094"/>
      <c r="MUJ14" s="851"/>
      <c r="MUK14" s="1096"/>
      <c r="MUL14" s="1098"/>
      <c r="MUM14" s="850"/>
      <c r="MUN14" s="1100"/>
      <c r="MUO14" s="1100"/>
      <c r="MUP14" s="1092"/>
      <c r="MUQ14" s="1094"/>
      <c r="MUR14" s="851"/>
      <c r="MUS14" s="1096"/>
      <c r="MUT14" s="1098"/>
      <c r="MUU14" s="850"/>
      <c r="MUV14" s="1100"/>
      <c r="MUW14" s="1100"/>
      <c r="MUX14" s="1092"/>
      <c r="MUY14" s="1094"/>
      <c r="MUZ14" s="851"/>
      <c r="MVA14" s="1096"/>
      <c r="MVB14" s="1098"/>
      <c r="MVC14" s="850"/>
      <c r="MVD14" s="1100"/>
      <c r="MVE14" s="1100"/>
      <c r="MVF14" s="1092"/>
      <c r="MVG14" s="1094"/>
      <c r="MVH14" s="851"/>
      <c r="MVI14" s="1096"/>
      <c r="MVJ14" s="1098"/>
      <c r="MVK14" s="850"/>
      <c r="MVL14" s="1100"/>
      <c r="MVM14" s="1100"/>
      <c r="MVN14" s="1092"/>
      <c r="MVO14" s="1094"/>
      <c r="MVP14" s="851"/>
      <c r="MVQ14" s="1096"/>
      <c r="MVR14" s="1098"/>
      <c r="MVS14" s="850"/>
      <c r="MVT14" s="1100"/>
      <c r="MVU14" s="1100"/>
      <c r="MVV14" s="1092"/>
      <c r="MVW14" s="1094"/>
      <c r="MVX14" s="851"/>
      <c r="MVY14" s="1096"/>
      <c r="MVZ14" s="1098"/>
      <c r="MWA14" s="850"/>
      <c r="MWB14" s="1100"/>
      <c r="MWC14" s="1100"/>
      <c r="MWD14" s="1092"/>
      <c r="MWE14" s="1094"/>
      <c r="MWF14" s="851"/>
      <c r="MWG14" s="1096"/>
      <c r="MWH14" s="1098"/>
      <c r="MWI14" s="850"/>
      <c r="MWJ14" s="1100"/>
      <c r="MWK14" s="1100"/>
      <c r="MWL14" s="1092"/>
      <c r="MWM14" s="1094"/>
      <c r="MWN14" s="851"/>
      <c r="MWO14" s="1096"/>
      <c r="MWP14" s="1098"/>
      <c r="MWQ14" s="850"/>
      <c r="MWR14" s="1100"/>
      <c r="MWS14" s="1100"/>
      <c r="MWT14" s="1092"/>
      <c r="MWU14" s="1094"/>
      <c r="MWV14" s="851"/>
      <c r="MWW14" s="1096"/>
      <c r="MWX14" s="1098"/>
      <c r="MWY14" s="850"/>
      <c r="MWZ14" s="1100"/>
      <c r="MXA14" s="1100"/>
      <c r="MXB14" s="1092"/>
      <c r="MXC14" s="1094"/>
      <c r="MXD14" s="851"/>
      <c r="MXE14" s="1096"/>
      <c r="MXF14" s="1098"/>
      <c r="MXG14" s="850"/>
      <c r="MXH14" s="1100"/>
      <c r="MXI14" s="1100"/>
      <c r="MXJ14" s="1092"/>
      <c r="MXK14" s="1094"/>
      <c r="MXL14" s="851"/>
      <c r="MXM14" s="1096"/>
      <c r="MXN14" s="1098"/>
      <c r="MXO14" s="850"/>
      <c r="MXP14" s="1100"/>
      <c r="MXQ14" s="1100"/>
      <c r="MXR14" s="1092"/>
      <c r="MXS14" s="1094"/>
      <c r="MXT14" s="851"/>
      <c r="MXU14" s="1096"/>
      <c r="MXV14" s="1098"/>
      <c r="MXW14" s="850"/>
      <c r="MXX14" s="1100"/>
      <c r="MXY14" s="1100"/>
      <c r="MXZ14" s="1092"/>
      <c r="MYA14" s="1094"/>
      <c r="MYB14" s="851"/>
      <c r="MYC14" s="1096"/>
      <c r="MYD14" s="1098"/>
      <c r="MYE14" s="850"/>
      <c r="MYF14" s="1100"/>
      <c r="MYG14" s="1100"/>
      <c r="MYH14" s="1092"/>
      <c r="MYI14" s="1094"/>
      <c r="MYJ14" s="851"/>
      <c r="MYK14" s="1096"/>
      <c r="MYL14" s="1098"/>
      <c r="MYM14" s="850"/>
      <c r="MYN14" s="1100"/>
      <c r="MYO14" s="1100"/>
      <c r="MYP14" s="1092"/>
      <c r="MYQ14" s="1094"/>
      <c r="MYR14" s="851"/>
      <c r="MYS14" s="1096"/>
      <c r="MYT14" s="1098"/>
      <c r="MYU14" s="850"/>
      <c r="MYV14" s="1100"/>
      <c r="MYW14" s="1100"/>
      <c r="MYX14" s="1092"/>
      <c r="MYY14" s="1094"/>
      <c r="MYZ14" s="851"/>
      <c r="MZA14" s="1096"/>
      <c r="MZB14" s="1098"/>
      <c r="MZC14" s="850"/>
      <c r="MZD14" s="1100"/>
      <c r="MZE14" s="1100"/>
      <c r="MZF14" s="1092"/>
      <c r="MZG14" s="1094"/>
      <c r="MZH14" s="851"/>
      <c r="MZI14" s="1096"/>
      <c r="MZJ14" s="1098"/>
      <c r="MZK14" s="850"/>
      <c r="MZL14" s="1100"/>
      <c r="MZM14" s="1100"/>
      <c r="MZN14" s="1092"/>
      <c r="MZO14" s="1094"/>
      <c r="MZP14" s="851"/>
      <c r="MZQ14" s="1096"/>
      <c r="MZR14" s="1098"/>
      <c r="MZS14" s="850"/>
      <c r="MZT14" s="1100"/>
      <c r="MZU14" s="1100"/>
      <c r="MZV14" s="1092"/>
      <c r="MZW14" s="1094"/>
      <c r="MZX14" s="851"/>
      <c r="MZY14" s="1096"/>
      <c r="MZZ14" s="1098"/>
      <c r="NAA14" s="850"/>
      <c r="NAB14" s="1100"/>
      <c r="NAC14" s="1100"/>
      <c r="NAD14" s="1092"/>
      <c r="NAE14" s="1094"/>
      <c r="NAF14" s="851"/>
      <c r="NAG14" s="1096"/>
      <c r="NAH14" s="1098"/>
      <c r="NAI14" s="850"/>
      <c r="NAJ14" s="1100"/>
      <c r="NAK14" s="1100"/>
      <c r="NAL14" s="1092"/>
      <c r="NAM14" s="1094"/>
      <c r="NAN14" s="851"/>
      <c r="NAO14" s="1096"/>
      <c r="NAP14" s="1098"/>
      <c r="NAQ14" s="850"/>
      <c r="NAR14" s="1100"/>
      <c r="NAS14" s="1100"/>
      <c r="NAT14" s="1092"/>
      <c r="NAU14" s="1094"/>
      <c r="NAV14" s="851"/>
      <c r="NAW14" s="1096"/>
      <c r="NAX14" s="1098"/>
      <c r="NAY14" s="850"/>
      <c r="NAZ14" s="1100"/>
      <c r="NBA14" s="1100"/>
      <c r="NBB14" s="1092"/>
      <c r="NBC14" s="1094"/>
      <c r="NBD14" s="851"/>
      <c r="NBE14" s="1096"/>
      <c r="NBF14" s="1098"/>
      <c r="NBG14" s="850"/>
      <c r="NBH14" s="1100"/>
      <c r="NBI14" s="1100"/>
      <c r="NBJ14" s="1092"/>
      <c r="NBK14" s="1094"/>
      <c r="NBL14" s="851"/>
      <c r="NBM14" s="1096"/>
      <c r="NBN14" s="1098"/>
      <c r="NBO14" s="850"/>
      <c r="NBP14" s="1100"/>
      <c r="NBQ14" s="1100"/>
      <c r="NBR14" s="1092"/>
      <c r="NBS14" s="1094"/>
      <c r="NBT14" s="851"/>
      <c r="NBU14" s="1096"/>
      <c r="NBV14" s="1098"/>
      <c r="NBW14" s="850"/>
      <c r="NBX14" s="1100"/>
      <c r="NBY14" s="1100"/>
      <c r="NBZ14" s="1092"/>
      <c r="NCA14" s="1094"/>
      <c r="NCB14" s="851"/>
      <c r="NCC14" s="1096"/>
      <c r="NCD14" s="1098"/>
      <c r="NCE14" s="850"/>
      <c r="NCF14" s="1100"/>
      <c r="NCG14" s="1100"/>
      <c r="NCH14" s="1092"/>
      <c r="NCI14" s="1094"/>
      <c r="NCJ14" s="851"/>
      <c r="NCK14" s="1096"/>
      <c r="NCL14" s="1098"/>
      <c r="NCM14" s="850"/>
      <c r="NCN14" s="1100"/>
      <c r="NCO14" s="1100"/>
      <c r="NCP14" s="1092"/>
      <c r="NCQ14" s="1094"/>
      <c r="NCR14" s="851"/>
      <c r="NCS14" s="1096"/>
      <c r="NCT14" s="1098"/>
      <c r="NCU14" s="850"/>
      <c r="NCV14" s="1100"/>
      <c r="NCW14" s="1100"/>
      <c r="NCX14" s="1092"/>
      <c r="NCY14" s="1094"/>
      <c r="NCZ14" s="851"/>
      <c r="NDA14" s="1096"/>
      <c r="NDB14" s="1098"/>
      <c r="NDC14" s="850"/>
      <c r="NDD14" s="1100"/>
      <c r="NDE14" s="1100"/>
      <c r="NDF14" s="1092"/>
      <c r="NDG14" s="1094"/>
      <c r="NDH14" s="851"/>
      <c r="NDI14" s="1096"/>
      <c r="NDJ14" s="1098"/>
      <c r="NDK14" s="850"/>
      <c r="NDL14" s="1100"/>
      <c r="NDM14" s="1100"/>
      <c r="NDN14" s="1092"/>
      <c r="NDO14" s="1094"/>
      <c r="NDP14" s="851"/>
      <c r="NDQ14" s="1096"/>
      <c r="NDR14" s="1098"/>
      <c r="NDS14" s="850"/>
      <c r="NDT14" s="1100"/>
      <c r="NDU14" s="1100"/>
      <c r="NDV14" s="1092"/>
      <c r="NDW14" s="1094"/>
      <c r="NDX14" s="851"/>
      <c r="NDY14" s="1096"/>
      <c r="NDZ14" s="1098"/>
      <c r="NEA14" s="850"/>
      <c r="NEB14" s="1100"/>
      <c r="NEC14" s="1100"/>
      <c r="NED14" s="1092"/>
      <c r="NEE14" s="1094"/>
      <c r="NEF14" s="851"/>
      <c r="NEG14" s="1096"/>
      <c r="NEH14" s="1098"/>
      <c r="NEI14" s="850"/>
      <c r="NEJ14" s="1100"/>
      <c r="NEK14" s="1100"/>
      <c r="NEL14" s="1092"/>
      <c r="NEM14" s="1094"/>
      <c r="NEN14" s="851"/>
      <c r="NEO14" s="1096"/>
      <c r="NEP14" s="1098"/>
      <c r="NEQ14" s="850"/>
      <c r="NER14" s="1100"/>
      <c r="NES14" s="1100"/>
      <c r="NET14" s="1092"/>
      <c r="NEU14" s="1094"/>
      <c r="NEV14" s="851"/>
      <c r="NEW14" s="1096"/>
      <c r="NEX14" s="1098"/>
      <c r="NEY14" s="850"/>
      <c r="NEZ14" s="1100"/>
      <c r="NFA14" s="1100"/>
      <c r="NFB14" s="1092"/>
      <c r="NFC14" s="1094"/>
      <c r="NFD14" s="851"/>
      <c r="NFE14" s="1096"/>
      <c r="NFF14" s="1098"/>
      <c r="NFG14" s="850"/>
      <c r="NFH14" s="1100"/>
      <c r="NFI14" s="1100"/>
      <c r="NFJ14" s="1092"/>
      <c r="NFK14" s="1094"/>
      <c r="NFL14" s="851"/>
      <c r="NFM14" s="1096"/>
      <c r="NFN14" s="1098"/>
      <c r="NFO14" s="850"/>
      <c r="NFP14" s="1100"/>
      <c r="NFQ14" s="1100"/>
      <c r="NFR14" s="1092"/>
      <c r="NFS14" s="1094"/>
      <c r="NFT14" s="851"/>
      <c r="NFU14" s="1096"/>
      <c r="NFV14" s="1098"/>
      <c r="NFW14" s="850"/>
      <c r="NFX14" s="1100"/>
      <c r="NFY14" s="1100"/>
      <c r="NFZ14" s="1092"/>
      <c r="NGA14" s="1094"/>
      <c r="NGB14" s="851"/>
      <c r="NGC14" s="1096"/>
      <c r="NGD14" s="1098"/>
      <c r="NGE14" s="850"/>
      <c r="NGF14" s="1100"/>
      <c r="NGG14" s="1100"/>
      <c r="NGH14" s="1092"/>
      <c r="NGI14" s="1094"/>
      <c r="NGJ14" s="851"/>
      <c r="NGK14" s="1096"/>
      <c r="NGL14" s="1098"/>
      <c r="NGM14" s="850"/>
      <c r="NGN14" s="1100"/>
      <c r="NGO14" s="1100"/>
      <c r="NGP14" s="1092"/>
      <c r="NGQ14" s="1094"/>
      <c r="NGR14" s="851"/>
      <c r="NGS14" s="1096"/>
      <c r="NGT14" s="1098"/>
      <c r="NGU14" s="850"/>
      <c r="NGV14" s="1100"/>
      <c r="NGW14" s="1100"/>
      <c r="NGX14" s="1092"/>
      <c r="NGY14" s="1094"/>
      <c r="NGZ14" s="851"/>
      <c r="NHA14" s="1096"/>
      <c r="NHB14" s="1098"/>
      <c r="NHC14" s="850"/>
      <c r="NHD14" s="1100"/>
      <c r="NHE14" s="1100"/>
      <c r="NHF14" s="1092"/>
      <c r="NHG14" s="1094"/>
      <c r="NHH14" s="851"/>
      <c r="NHI14" s="1096"/>
      <c r="NHJ14" s="1098"/>
      <c r="NHK14" s="850"/>
      <c r="NHL14" s="1100"/>
      <c r="NHM14" s="1100"/>
      <c r="NHN14" s="1092"/>
      <c r="NHO14" s="1094"/>
      <c r="NHP14" s="851"/>
      <c r="NHQ14" s="1096"/>
      <c r="NHR14" s="1098"/>
      <c r="NHS14" s="850"/>
      <c r="NHT14" s="1100"/>
      <c r="NHU14" s="1100"/>
      <c r="NHV14" s="1092"/>
      <c r="NHW14" s="1094"/>
      <c r="NHX14" s="851"/>
      <c r="NHY14" s="1096"/>
      <c r="NHZ14" s="1098"/>
      <c r="NIA14" s="850"/>
      <c r="NIB14" s="1100"/>
      <c r="NIC14" s="1100"/>
      <c r="NID14" s="1092"/>
      <c r="NIE14" s="1094"/>
      <c r="NIF14" s="851"/>
      <c r="NIG14" s="1096"/>
      <c r="NIH14" s="1098"/>
      <c r="NII14" s="850"/>
      <c r="NIJ14" s="1100"/>
      <c r="NIK14" s="1100"/>
      <c r="NIL14" s="1092"/>
      <c r="NIM14" s="1094"/>
      <c r="NIN14" s="851"/>
      <c r="NIO14" s="1096"/>
      <c r="NIP14" s="1098"/>
      <c r="NIQ14" s="850"/>
      <c r="NIR14" s="1100"/>
      <c r="NIS14" s="1100"/>
      <c r="NIT14" s="1092"/>
      <c r="NIU14" s="1094"/>
      <c r="NIV14" s="851"/>
      <c r="NIW14" s="1096"/>
      <c r="NIX14" s="1098"/>
      <c r="NIY14" s="850"/>
      <c r="NIZ14" s="1100"/>
      <c r="NJA14" s="1100"/>
      <c r="NJB14" s="1092"/>
      <c r="NJC14" s="1094"/>
      <c r="NJD14" s="851"/>
      <c r="NJE14" s="1096"/>
      <c r="NJF14" s="1098"/>
      <c r="NJG14" s="850"/>
      <c r="NJH14" s="1100"/>
      <c r="NJI14" s="1100"/>
      <c r="NJJ14" s="1092"/>
      <c r="NJK14" s="1094"/>
      <c r="NJL14" s="851"/>
      <c r="NJM14" s="1096"/>
      <c r="NJN14" s="1098"/>
      <c r="NJO14" s="850"/>
      <c r="NJP14" s="1100"/>
      <c r="NJQ14" s="1100"/>
      <c r="NJR14" s="1092"/>
      <c r="NJS14" s="1094"/>
      <c r="NJT14" s="851"/>
      <c r="NJU14" s="1096"/>
      <c r="NJV14" s="1098"/>
      <c r="NJW14" s="850"/>
      <c r="NJX14" s="1100"/>
      <c r="NJY14" s="1100"/>
      <c r="NJZ14" s="1092"/>
      <c r="NKA14" s="1094"/>
      <c r="NKB14" s="851"/>
      <c r="NKC14" s="1096"/>
      <c r="NKD14" s="1098"/>
      <c r="NKE14" s="850"/>
      <c r="NKF14" s="1100"/>
      <c r="NKG14" s="1100"/>
      <c r="NKH14" s="1092"/>
      <c r="NKI14" s="1094"/>
      <c r="NKJ14" s="851"/>
      <c r="NKK14" s="1096"/>
      <c r="NKL14" s="1098"/>
      <c r="NKM14" s="850"/>
      <c r="NKN14" s="1100"/>
      <c r="NKO14" s="1100"/>
      <c r="NKP14" s="1092"/>
      <c r="NKQ14" s="1094"/>
      <c r="NKR14" s="851"/>
      <c r="NKS14" s="1096"/>
      <c r="NKT14" s="1098"/>
      <c r="NKU14" s="850"/>
      <c r="NKV14" s="1100"/>
      <c r="NKW14" s="1100"/>
      <c r="NKX14" s="1092"/>
      <c r="NKY14" s="1094"/>
      <c r="NKZ14" s="851"/>
      <c r="NLA14" s="1096"/>
      <c r="NLB14" s="1098"/>
      <c r="NLC14" s="850"/>
      <c r="NLD14" s="1100"/>
      <c r="NLE14" s="1100"/>
      <c r="NLF14" s="1092"/>
      <c r="NLG14" s="1094"/>
      <c r="NLH14" s="851"/>
      <c r="NLI14" s="1096"/>
      <c r="NLJ14" s="1098"/>
      <c r="NLK14" s="850"/>
      <c r="NLL14" s="1100"/>
      <c r="NLM14" s="1100"/>
      <c r="NLN14" s="1092"/>
      <c r="NLO14" s="1094"/>
      <c r="NLP14" s="851"/>
      <c r="NLQ14" s="1096"/>
      <c r="NLR14" s="1098"/>
      <c r="NLS14" s="850"/>
      <c r="NLT14" s="1100"/>
      <c r="NLU14" s="1100"/>
      <c r="NLV14" s="1092"/>
      <c r="NLW14" s="1094"/>
      <c r="NLX14" s="851"/>
      <c r="NLY14" s="1096"/>
      <c r="NLZ14" s="1098"/>
      <c r="NMA14" s="850"/>
      <c r="NMB14" s="1100"/>
      <c r="NMC14" s="1100"/>
      <c r="NMD14" s="1092"/>
      <c r="NME14" s="1094"/>
      <c r="NMF14" s="851"/>
      <c r="NMG14" s="1096"/>
      <c r="NMH14" s="1098"/>
      <c r="NMI14" s="850"/>
      <c r="NMJ14" s="1100"/>
      <c r="NMK14" s="1100"/>
      <c r="NML14" s="1092"/>
      <c r="NMM14" s="1094"/>
      <c r="NMN14" s="851"/>
      <c r="NMO14" s="1096"/>
      <c r="NMP14" s="1098"/>
      <c r="NMQ14" s="850"/>
      <c r="NMR14" s="1100"/>
      <c r="NMS14" s="1100"/>
      <c r="NMT14" s="1092"/>
      <c r="NMU14" s="1094"/>
      <c r="NMV14" s="851"/>
      <c r="NMW14" s="1096"/>
      <c r="NMX14" s="1098"/>
      <c r="NMY14" s="850"/>
      <c r="NMZ14" s="1100"/>
      <c r="NNA14" s="1100"/>
      <c r="NNB14" s="1092"/>
      <c r="NNC14" s="1094"/>
      <c r="NND14" s="851"/>
      <c r="NNE14" s="1096"/>
      <c r="NNF14" s="1098"/>
      <c r="NNG14" s="850"/>
      <c r="NNH14" s="1100"/>
      <c r="NNI14" s="1100"/>
      <c r="NNJ14" s="1092"/>
      <c r="NNK14" s="1094"/>
      <c r="NNL14" s="851"/>
      <c r="NNM14" s="1096"/>
      <c r="NNN14" s="1098"/>
      <c r="NNO14" s="850"/>
      <c r="NNP14" s="1100"/>
      <c r="NNQ14" s="1100"/>
      <c r="NNR14" s="1092"/>
      <c r="NNS14" s="1094"/>
      <c r="NNT14" s="851"/>
      <c r="NNU14" s="1096"/>
      <c r="NNV14" s="1098"/>
      <c r="NNW14" s="850"/>
      <c r="NNX14" s="1100"/>
      <c r="NNY14" s="1100"/>
      <c r="NNZ14" s="1092"/>
      <c r="NOA14" s="1094"/>
      <c r="NOB14" s="851"/>
      <c r="NOC14" s="1096"/>
      <c r="NOD14" s="1098"/>
      <c r="NOE14" s="850"/>
      <c r="NOF14" s="1100"/>
      <c r="NOG14" s="1100"/>
      <c r="NOH14" s="1092"/>
      <c r="NOI14" s="1094"/>
      <c r="NOJ14" s="851"/>
      <c r="NOK14" s="1096"/>
      <c r="NOL14" s="1098"/>
      <c r="NOM14" s="850"/>
      <c r="NON14" s="1100"/>
      <c r="NOO14" s="1100"/>
      <c r="NOP14" s="1092"/>
      <c r="NOQ14" s="1094"/>
      <c r="NOR14" s="851"/>
      <c r="NOS14" s="1096"/>
      <c r="NOT14" s="1098"/>
      <c r="NOU14" s="850"/>
      <c r="NOV14" s="1100"/>
      <c r="NOW14" s="1100"/>
      <c r="NOX14" s="1092"/>
      <c r="NOY14" s="1094"/>
      <c r="NOZ14" s="851"/>
      <c r="NPA14" s="1096"/>
      <c r="NPB14" s="1098"/>
      <c r="NPC14" s="850"/>
      <c r="NPD14" s="1100"/>
      <c r="NPE14" s="1100"/>
      <c r="NPF14" s="1092"/>
      <c r="NPG14" s="1094"/>
      <c r="NPH14" s="851"/>
      <c r="NPI14" s="1096"/>
      <c r="NPJ14" s="1098"/>
      <c r="NPK14" s="850"/>
      <c r="NPL14" s="1100"/>
      <c r="NPM14" s="1100"/>
      <c r="NPN14" s="1092"/>
      <c r="NPO14" s="1094"/>
      <c r="NPP14" s="851"/>
      <c r="NPQ14" s="1096"/>
      <c r="NPR14" s="1098"/>
      <c r="NPS14" s="850"/>
      <c r="NPT14" s="1100"/>
      <c r="NPU14" s="1100"/>
      <c r="NPV14" s="1092"/>
      <c r="NPW14" s="1094"/>
      <c r="NPX14" s="851"/>
      <c r="NPY14" s="1096"/>
      <c r="NPZ14" s="1098"/>
      <c r="NQA14" s="850"/>
      <c r="NQB14" s="1100"/>
      <c r="NQC14" s="1100"/>
      <c r="NQD14" s="1092"/>
      <c r="NQE14" s="1094"/>
      <c r="NQF14" s="851"/>
      <c r="NQG14" s="1096"/>
      <c r="NQH14" s="1098"/>
      <c r="NQI14" s="850"/>
      <c r="NQJ14" s="1100"/>
      <c r="NQK14" s="1100"/>
      <c r="NQL14" s="1092"/>
      <c r="NQM14" s="1094"/>
      <c r="NQN14" s="851"/>
      <c r="NQO14" s="1096"/>
      <c r="NQP14" s="1098"/>
      <c r="NQQ14" s="850"/>
      <c r="NQR14" s="1100"/>
      <c r="NQS14" s="1100"/>
      <c r="NQT14" s="1092"/>
      <c r="NQU14" s="1094"/>
      <c r="NQV14" s="851"/>
      <c r="NQW14" s="1096"/>
      <c r="NQX14" s="1098"/>
      <c r="NQY14" s="850"/>
      <c r="NQZ14" s="1100"/>
      <c r="NRA14" s="1100"/>
      <c r="NRB14" s="1092"/>
      <c r="NRC14" s="1094"/>
      <c r="NRD14" s="851"/>
      <c r="NRE14" s="1096"/>
      <c r="NRF14" s="1098"/>
      <c r="NRG14" s="850"/>
      <c r="NRH14" s="1100"/>
      <c r="NRI14" s="1100"/>
      <c r="NRJ14" s="1092"/>
      <c r="NRK14" s="1094"/>
      <c r="NRL14" s="851"/>
      <c r="NRM14" s="1096"/>
      <c r="NRN14" s="1098"/>
      <c r="NRO14" s="850"/>
      <c r="NRP14" s="1100"/>
      <c r="NRQ14" s="1100"/>
      <c r="NRR14" s="1092"/>
      <c r="NRS14" s="1094"/>
      <c r="NRT14" s="851"/>
      <c r="NRU14" s="1096"/>
      <c r="NRV14" s="1098"/>
      <c r="NRW14" s="850"/>
      <c r="NRX14" s="1100"/>
      <c r="NRY14" s="1100"/>
      <c r="NRZ14" s="1092"/>
      <c r="NSA14" s="1094"/>
      <c r="NSB14" s="851"/>
      <c r="NSC14" s="1096"/>
      <c r="NSD14" s="1098"/>
      <c r="NSE14" s="850"/>
      <c r="NSF14" s="1100"/>
      <c r="NSG14" s="1100"/>
      <c r="NSH14" s="1092"/>
      <c r="NSI14" s="1094"/>
      <c r="NSJ14" s="851"/>
      <c r="NSK14" s="1096"/>
      <c r="NSL14" s="1098"/>
      <c r="NSM14" s="850"/>
      <c r="NSN14" s="1100"/>
      <c r="NSO14" s="1100"/>
      <c r="NSP14" s="1092"/>
      <c r="NSQ14" s="1094"/>
      <c r="NSR14" s="851"/>
      <c r="NSS14" s="1096"/>
      <c r="NST14" s="1098"/>
      <c r="NSU14" s="850"/>
      <c r="NSV14" s="1100"/>
      <c r="NSW14" s="1100"/>
      <c r="NSX14" s="1092"/>
      <c r="NSY14" s="1094"/>
      <c r="NSZ14" s="851"/>
      <c r="NTA14" s="1096"/>
      <c r="NTB14" s="1098"/>
      <c r="NTC14" s="850"/>
      <c r="NTD14" s="1100"/>
      <c r="NTE14" s="1100"/>
      <c r="NTF14" s="1092"/>
      <c r="NTG14" s="1094"/>
      <c r="NTH14" s="851"/>
      <c r="NTI14" s="1096"/>
      <c r="NTJ14" s="1098"/>
      <c r="NTK14" s="850"/>
      <c r="NTL14" s="1100"/>
      <c r="NTM14" s="1100"/>
      <c r="NTN14" s="1092"/>
      <c r="NTO14" s="1094"/>
      <c r="NTP14" s="851"/>
      <c r="NTQ14" s="1096"/>
      <c r="NTR14" s="1098"/>
      <c r="NTS14" s="850"/>
      <c r="NTT14" s="1100"/>
      <c r="NTU14" s="1100"/>
      <c r="NTV14" s="1092"/>
      <c r="NTW14" s="1094"/>
      <c r="NTX14" s="851"/>
      <c r="NTY14" s="1096"/>
      <c r="NTZ14" s="1098"/>
      <c r="NUA14" s="850"/>
      <c r="NUB14" s="1100"/>
      <c r="NUC14" s="1100"/>
      <c r="NUD14" s="1092"/>
      <c r="NUE14" s="1094"/>
      <c r="NUF14" s="851"/>
      <c r="NUG14" s="1096"/>
      <c r="NUH14" s="1098"/>
      <c r="NUI14" s="850"/>
      <c r="NUJ14" s="1100"/>
      <c r="NUK14" s="1100"/>
      <c r="NUL14" s="1092"/>
      <c r="NUM14" s="1094"/>
      <c r="NUN14" s="851"/>
      <c r="NUO14" s="1096"/>
      <c r="NUP14" s="1098"/>
      <c r="NUQ14" s="850"/>
      <c r="NUR14" s="1100"/>
      <c r="NUS14" s="1100"/>
      <c r="NUT14" s="1092"/>
      <c r="NUU14" s="1094"/>
      <c r="NUV14" s="851"/>
      <c r="NUW14" s="1096"/>
      <c r="NUX14" s="1098"/>
      <c r="NUY14" s="850"/>
      <c r="NUZ14" s="1100"/>
      <c r="NVA14" s="1100"/>
      <c r="NVB14" s="1092"/>
      <c r="NVC14" s="1094"/>
      <c r="NVD14" s="851"/>
      <c r="NVE14" s="1096"/>
      <c r="NVF14" s="1098"/>
      <c r="NVG14" s="850"/>
      <c r="NVH14" s="1100"/>
      <c r="NVI14" s="1100"/>
      <c r="NVJ14" s="1092"/>
      <c r="NVK14" s="1094"/>
      <c r="NVL14" s="851"/>
      <c r="NVM14" s="1096"/>
      <c r="NVN14" s="1098"/>
      <c r="NVO14" s="850"/>
      <c r="NVP14" s="1100"/>
      <c r="NVQ14" s="1100"/>
      <c r="NVR14" s="1092"/>
      <c r="NVS14" s="1094"/>
      <c r="NVT14" s="851"/>
      <c r="NVU14" s="1096"/>
      <c r="NVV14" s="1098"/>
      <c r="NVW14" s="850"/>
      <c r="NVX14" s="1100"/>
      <c r="NVY14" s="1100"/>
      <c r="NVZ14" s="1092"/>
      <c r="NWA14" s="1094"/>
      <c r="NWB14" s="851"/>
      <c r="NWC14" s="1096"/>
      <c r="NWD14" s="1098"/>
      <c r="NWE14" s="850"/>
      <c r="NWF14" s="1100"/>
      <c r="NWG14" s="1100"/>
      <c r="NWH14" s="1092"/>
      <c r="NWI14" s="1094"/>
      <c r="NWJ14" s="851"/>
      <c r="NWK14" s="1096"/>
      <c r="NWL14" s="1098"/>
      <c r="NWM14" s="850"/>
      <c r="NWN14" s="1100"/>
      <c r="NWO14" s="1100"/>
      <c r="NWP14" s="1092"/>
      <c r="NWQ14" s="1094"/>
      <c r="NWR14" s="851"/>
      <c r="NWS14" s="1096"/>
      <c r="NWT14" s="1098"/>
      <c r="NWU14" s="850"/>
      <c r="NWV14" s="1100"/>
      <c r="NWW14" s="1100"/>
      <c r="NWX14" s="1092"/>
      <c r="NWY14" s="1094"/>
      <c r="NWZ14" s="851"/>
      <c r="NXA14" s="1096"/>
      <c r="NXB14" s="1098"/>
      <c r="NXC14" s="850"/>
      <c r="NXD14" s="1100"/>
      <c r="NXE14" s="1100"/>
      <c r="NXF14" s="1092"/>
      <c r="NXG14" s="1094"/>
      <c r="NXH14" s="851"/>
      <c r="NXI14" s="1096"/>
      <c r="NXJ14" s="1098"/>
      <c r="NXK14" s="850"/>
      <c r="NXL14" s="1100"/>
      <c r="NXM14" s="1100"/>
      <c r="NXN14" s="1092"/>
      <c r="NXO14" s="1094"/>
      <c r="NXP14" s="851"/>
      <c r="NXQ14" s="1096"/>
      <c r="NXR14" s="1098"/>
      <c r="NXS14" s="850"/>
      <c r="NXT14" s="1100"/>
      <c r="NXU14" s="1100"/>
      <c r="NXV14" s="1092"/>
      <c r="NXW14" s="1094"/>
      <c r="NXX14" s="851"/>
      <c r="NXY14" s="1096"/>
      <c r="NXZ14" s="1098"/>
      <c r="NYA14" s="850"/>
      <c r="NYB14" s="1100"/>
      <c r="NYC14" s="1100"/>
      <c r="NYD14" s="1092"/>
      <c r="NYE14" s="1094"/>
      <c r="NYF14" s="851"/>
      <c r="NYG14" s="1096"/>
      <c r="NYH14" s="1098"/>
      <c r="NYI14" s="850"/>
      <c r="NYJ14" s="1100"/>
      <c r="NYK14" s="1100"/>
      <c r="NYL14" s="1092"/>
      <c r="NYM14" s="1094"/>
      <c r="NYN14" s="851"/>
      <c r="NYO14" s="1096"/>
      <c r="NYP14" s="1098"/>
      <c r="NYQ14" s="850"/>
      <c r="NYR14" s="1100"/>
      <c r="NYS14" s="1100"/>
      <c r="NYT14" s="1092"/>
      <c r="NYU14" s="1094"/>
      <c r="NYV14" s="851"/>
      <c r="NYW14" s="1096"/>
      <c r="NYX14" s="1098"/>
      <c r="NYY14" s="850"/>
      <c r="NYZ14" s="1100"/>
      <c r="NZA14" s="1100"/>
      <c r="NZB14" s="1092"/>
      <c r="NZC14" s="1094"/>
      <c r="NZD14" s="851"/>
      <c r="NZE14" s="1096"/>
      <c r="NZF14" s="1098"/>
      <c r="NZG14" s="850"/>
      <c r="NZH14" s="1100"/>
      <c r="NZI14" s="1100"/>
      <c r="NZJ14" s="1092"/>
      <c r="NZK14" s="1094"/>
      <c r="NZL14" s="851"/>
      <c r="NZM14" s="1096"/>
      <c r="NZN14" s="1098"/>
      <c r="NZO14" s="850"/>
      <c r="NZP14" s="1100"/>
      <c r="NZQ14" s="1100"/>
      <c r="NZR14" s="1092"/>
      <c r="NZS14" s="1094"/>
      <c r="NZT14" s="851"/>
      <c r="NZU14" s="1096"/>
      <c r="NZV14" s="1098"/>
      <c r="NZW14" s="850"/>
      <c r="NZX14" s="1100"/>
      <c r="NZY14" s="1100"/>
      <c r="NZZ14" s="1092"/>
      <c r="OAA14" s="1094"/>
      <c r="OAB14" s="851"/>
      <c r="OAC14" s="1096"/>
      <c r="OAD14" s="1098"/>
      <c r="OAE14" s="850"/>
      <c r="OAF14" s="1100"/>
      <c r="OAG14" s="1100"/>
      <c r="OAH14" s="1092"/>
      <c r="OAI14" s="1094"/>
      <c r="OAJ14" s="851"/>
      <c r="OAK14" s="1096"/>
      <c r="OAL14" s="1098"/>
      <c r="OAM14" s="850"/>
      <c r="OAN14" s="1100"/>
      <c r="OAO14" s="1100"/>
      <c r="OAP14" s="1092"/>
      <c r="OAQ14" s="1094"/>
      <c r="OAR14" s="851"/>
      <c r="OAS14" s="1096"/>
      <c r="OAT14" s="1098"/>
      <c r="OAU14" s="850"/>
      <c r="OAV14" s="1100"/>
      <c r="OAW14" s="1100"/>
      <c r="OAX14" s="1092"/>
      <c r="OAY14" s="1094"/>
      <c r="OAZ14" s="851"/>
      <c r="OBA14" s="1096"/>
      <c r="OBB14" s="1098"/>
      <c r="OBC14" s="850"/>
      <c r="OBD14" s="1100"/>
      <c r="OBE14" s="1100"/>
      <c r="OBF14" s="1092"/>
      <c r="OBG14" s="1094"/>
      <c r="OBH14" s="851"/>
      <c r="OBI14" s="1096"/>
      <c r="OBJ14" s="1098"/>
      <c r="OBK14" s="850"/>
      <c r="OBL14" s="1100"/>
      <c r="OBM14" s="1100"/>
      <c r="OBN14" s="1092"/>
      <c r="OBO14" s="1094"/>
      <c r="OBP14" s="851"/>
      <c r="OBQ14" s="1096"/>
      <c r="OBR14" s="1098"/>
      <c r="OBS14" s="850"/>
      <c r="OBT14" s="1100"/>
      <c r="OBU14" s="1100"/>
      <c r="OBV14" s="1092"/>
      <c r="OBW14" s="1094"/>
      <c r="OBX14" s="851"/>
      <c r="OBY14" s="1096"/>
      <c r="OBZ14" s="1098"/>
      <c r="OCA14" s="850"/>
      <c r="OCB14" s="1100"/>
      <c r="OCC14" s="1100"/>
      <c r="OCD14" s="1092"/>
      <c r="OCE14" s="1094"/>
      <c r="OCF14" s="851"/>
      <c r="OCG14" s="1096"/>
      <c r="OCH14" s="1098"/>
      <c r="OCI14" s="850"/>
      <c r="OCJ14" s="1100"/>
      <c r="OCK14" s="1100"/>
      <c r="OCL14" s="1092"/>
      <c r="OCM14" s="1094"/>
      <c r="OCN14" s="851"/>
      <c r="OCO14" s="1096"/>
      <c r="OCP14" s="1098"/>
      <c r="OCQ14" s="850"/>
      <c r="OCR14" s="1100"/>
      <c r="OCS14" s="1100"/>
      <c r="OCT14" s="1092"/>
      <c r="OCU14" s="1094"/>
      <c r="OCV14" s="851"/>
      <c r="OCW14" s="1096"/>
      <c r="OCX14" s="1098"/>
      <c r="OCY14" s="850"/>
      <c r="OCZ14" s="1100"/>
      <c r="ODA14" s="1100"/>
      <c r="ODB14" s="1092"/>
      <c r="ODC14" s="1094"/>
      <c r="ODD14" s="851"/>
      <c r="ODE14" s="1096"/>
      <c r="ODF14" s="1098"/>
      <c r="ODG14" s="850"/>
      <c r="ODH14" s="1100"/>
      <c r="ODI14" s="1100"/>
      <c r="ODJ14" s="1092"/>
      <c r="ODK14" s="1094"/>
      <c r="ODL14" s="851"/>
      <c r="ODM14" s="1096"/>
      <c r="ODN14" s="1098"/>
      <c r="ODO14" s="850"/>
      <c r="ODP14" s="1100"/>
      <c r="ODQ14" s="1100"/>
      <c r="ODR14" s="1092"/>
      <c r="ODS14" s="1094"/>
      <c r="ODT14" s="851"/>
      <c r="ODU14" s="1096"/>
      <c r="ODV14" s="1098"/>
      <c r="ODW14" s="850"/>
      <c r="ODX14" s="1100"/>
      <c r="ODY14" s="1100"/>
      <c r="ODZ14" s="1092"/>
      <c r="OEA14" s="1094"/>
      <c r="OEB14" s="851"/>
      <c r="OEC14" s="1096"/>
      <c r="OED14" s="1098"/>
      <c r="OEE14" s="850"/>
      <c r="OEF14" s="1100"/>
      <c r="OEG14" s="1100"/>
      <c r="OEH14" s="1092"/>
      <c r="OEI14" s="1094"/>
      <c r="OEJ14" s="851"/>
      <c r="OEK14" s="1096"/>
      <c r="OEL14" s="1098"/>
      <c r="OEM14" s="850"/>
      <c r="OEN14" s="1100"/>
      <c r="OEO14" s="1100"/>
      <c r="OEP14" s="1092"/>
      <c r="OEQ14" s="1094"/>
      <c r="OER14" s="851"/>
      <c r="OES14" s="1096"/>
      <c r="OET14" s="1098"/>
      <c r="OEU14" s="850"/>
      <c r="OEV14" s="1100"/>
      <c r="OEW14" s="1100"/>
      <c r="OEX14" s="1092"/>
      <c r="OEY14" s="1094"/>
      <c r="OEZ14" s="851"/>
      <c r="OFA14" s="1096"/>
      <c r="OFB14" s="1098"/>
      <c r="OFC14" s="850"/>
      <c r="OFD14" s="1100"/>
      <c r="OFE14" s="1100"/>
      <c r="OFF14" s="1092"/>
      <c r="OFG14" s="1094"/>
      <c r="OFH14" s="851"/>
      <c r="OFI14" s="1096"/>
      <c r="OFJ14" s="1098"/>
      <c r="OFK14" s="850"/>
      <c r="OFL14" s="1100"/>
      <c r="OFM14" s="1100"/>
      <c r="OFN14" s="1092"/>
      <c r="OFO14" s="1094"/>
      <c r="OFP14" s="851"/>
      <c r="OFQ14" s="1096"/>
      <c r="OFR14" s="1098"/>
      <c r="OFS14" s="850"/>
      <c r="OFT14" s="1100"/>
      <c r="OFU14" s="1100"/>
      <c r="OFV14" s="1092"/>
      <c r="OFW14" s="1094"/>
      <c r="OFX14" s="851"/>
      <c r="OFY14" s="1096"/>
      <c r="OFZ14" s="1098"/>
      <c r="OGA14" s="850"/>
      <c r="OGB14" s="1100"/>
      <c r="OGC14" s="1100"/>
      <c r="OGD14" s="1092"/>
      <c r="OGE14" s="1094"/>
      <c r="OGF14" s="851"/>
      <c r="OGG14" s="1096"/>
      <c r="OGH14" s="1098"/>
      <c r="OGI14" s="850"/>
      <c r="OGJ14" s="1100"/>
      <c r="OGK14" s="1100"/>
      <c r="OGL14" s="1092"/>
      <c r="OGM14" s="1094"/>
      <c r="OGN14" s="851"/>
      <c r="OGO14" s="1096"/>
      <c r="OGP14" s="1098"/>
      <c r="OGQ14" s="850"/>
      <c r="OGR14" s="1100"/>
      <c r="OGS14" s="1100"/>
      <c r="OGT14" s="1092"/>
      <c r="OGU14" s="1094"/>
      <c r="OGV14" s="851"/>
      <c r="OGW14" s="1096"/>
      <c r="OGX14" s="1098"/>
      <c r="OGY14" s="850"/>
      <c r="OGZ14" s="1100"/>
      <c r="OHA14" s="1100"/>
      <c r="OHB14" s="1092"/>
      <c r="OHC14" s="1094"/>
      <c r="OHD14" s="851"/>
      <c r="OHE14" s="1096"/>
      <c r="OHF14" s="1098"/>
      <c r="OHG14" s="850"/>
      <c r="OHH14" s="1100"/>
      <c r="OHI14" s="1100"/>
      <c r="OHJ14" s="1092"/>
      <c r="OHK14" s="1094"/>
      <c r="OHL14" s="851"/>
      <c r="OHM14" s="1096"/>
      <c r="OHN14" s="1098"/>
      <c r="OHO14" s="850"/>
      <c r="OHP14" s="1100"/>
      <c r="OHQ14" s="1100"/>
      <c r="OHR14" s="1092"/>
      <c r="OHS14" s="1094"/>
      <c r="OHT14" s="851"/>
      <c r="OHU14" s="1096"/>
      <c r="OHV14" s="1098"/>
      <c r="OHW14" s="850"/>
      <c r="OHX14" s="1100"/>
      <c r="OHY14" s="1100"/>
      <c r="OHZ14" s="1092"/>
      <c r="OIA14" s="1094"/>
      <c r="OIB14" s="851"/>
      <c r="OIC14" s="1096"/>
      <c r="OID14" s="1098"/>
      <c r="OIE14" s="850"/>
      <c r="OIF14" s="1100"/>
      <c r="OIG14" s="1100"/>
      <c r="OIH14" s="1092"/>
      <c r="OII14" s="1094"/>
      <c r="OIJ14" s="851"/>
      <c r="OIK14" s="1096"/>
      <c r="OIL14" s="1098"/>
      <c r="OIM14" s="850"/>
      <c r="OIN14" s="1100"/>
      <c r="OIO14" s="1100"/>
      <c r="OIP14" s="1092"/>
      <c r="OIQ14" s="1094"/>
      <c r="OIR14" s="851"/>
      <c r="OIS14" s="1096"/>
      <c r="OIT14" s="1098"/>
      <c r="OIU14" s="850"/>
      <c r="OIV14" s="1100"/>
      <c r="OIW14" s="1100"/>
      <c r="OIX14" s="1092"/>
      <c r="OIY14" s="1094"/>
      <c r="OIZ14" s="851"/>
      <c r="OJA14" s="1096"/>
      <c r="OJB14" s="1098"/>
      <c r="OJC14" s="850"/>
      <c r="OJD14" s="1100"/>
      <c r="OJE14" s="1100"/>
      <c r="OJF14" s="1092"/>
      <c r="OJG14" s="1094"/>
      <c r="OJH14" s="851"/>
      <c r="OJI14" s="1096"/>
      <c r="OJJ14" s="1098"/>
      <c r="OJK14" s="850"/>
      <c r="OJL14" s="1100"/>
      <c r="OJM14" s="1100"/>
      <c r="OJN14" s="1092"/>
      <c r="OJO14" s="1094"/>
      <c r="OJP14" s="851"/>
      <c r="OJQ14" s="1096"/>
      <c r="OJR14" s="1098"/>
      <c r="OJS14" s="850"/>
      <c r="OJT14" s="1100"/>
      <c r="OJU14" s="1100"/>
      <c r="OJV14" s="1092"/>
      <c r="OJW14" s="1094"/>
      <c r="OJX14" s="851"/>
      <c r="OJY14" s="1096"/>
      <c r="OJZ14" s="1098"/>
      <c r="OKA14" s="850"/>
      <c r="OKB14" s="1100"/>
      <c r="OKC14" s="1100"/>
      <c r="OKD14" s="1092"/>
      <c r="OKE14" s="1094"/>
      <c r="OKF14" s="851"/>
      <c r="OKG14" s="1096"/>
      <c r="OKH14" s="1098"/>
      <c r="OKI14" s="850"/>
      <c r="OKJ14" s="1100"/>
      <c r="OKK14" s="1100"/>
      <c r="OKL14" s="1092"/>
      <c r="OKM14" s="1094"/>
      <c r="OKN14" s="851"/>
      <c r="OKO14" s="1096"/>
      <c r="OKP14" s="1098"/>
      <c r="OKQ14" s="850"/>
      <c r="OKR14" s="1100"/>
      <c r="OKS14" s="1100"/>
      <c r="OKT14" s="1092"/>
      <c r="OKU14" s="1094"/>
      <c r="OKV14" s="851"/>
      <c r="OKW14" s="1096"/>
      <c r="OKX14" s="1098"/>
      <c r="OKY14" s="850"/>
      <c r="OKZ14" s="1100"/>
      <c r="OLA14" s="1100"/>
      <c r="OLB14" s="1092"/>
      <c r="OLC14" s="1094"/>
      <c r="OLD14" s="851"/>
      <c r="OLE14" s="1096"/>
      <c r="OLF14" s="1098"/>
      <c r="OLG14" s="850"/>
      <c r="OLH14" s="1100"/>
      <c r="OLI14" s="1100"/>
      <c r="OLJ14" s="1092"/>
      <c r="OLK14" s="1094"/>
      <c r="OLL14" s="851"/>
      <c r="OLM14" s="1096"/>
      <c r="OLN14" s="1098"/>
      <c r="OLO14" s="850"/>
      <c r="OLP14" s="1100"/>
      <c r="OLQ14" s="1100"/>
      <c r="OLR14" s="1092"/>
      <c r="OLS14" s="1094"/>
      <c r="OLT14" s="851"/>
      <c r="OLU14" s="1096"/>
      <c r="OLV14" s="1098"/>
      <c r="OLW14" s="850"/>
      <c r="OLX14" s="1100"/>
      <c r="OLY14" s="1100"/>
      <c r="OLZ14" s="1092"/>
      <c r="OMA14" s="1094"/>
      <c r="OMB14" s="851"/>
      <c r="OMC14" s="1096"/>
      <c r="OMD14" s="1098"/>
      <c r="OME14" s="850"/>
      <c r="OMF14" s="1100"/>
      <c r="OMG14" s="1100"/>
      <c r="OMH14" s="1092"/>
      <c r="OMI14" s="1094"/>
      <c r="OMJ14" s="851"/>
      <c r="OMK14" s="1096"/>
      <c r="OML14" s="1098"/>
      <c r="OMM14" s="850"/>
      <c r="OMN14" s="1100"/>
      <c r="OMO14" s="1100"/>
      <c r="OMP14" s="1092"/>
      <c r="OMQ14" s="1094"/>
      <c r="OMR14" s="851"/>
      <c r="OMS14" s="1096"/>
      <c r="OMT14" s="1098"/>
      <c r="OMU14" s="850"/>
      <c r="OMV14" s="1100"/>
      <c r="OMW14" s="1100"/>
      <c r="OMX14" s="1092"/>
      <c r="OMY14" s="1094"/>
      <c r="OMZ14" s="851"/>
      <c r="ONA14" s="1096"/>
      <c r="ONB14" s="1098"/>
      <c r="ONC14" s="850"/>
      <c r="OND14" s="1100"/>
      <c r="ONE14" s="1100"/>
      <c r="ONF14" s="1092"/>
      <c r="ONG14" s="1094"/>
      <c r="ONH14" s="851"/>
      <c r="ONI14" s="1096"/>
      <c r="ONJ14" s="1098"/>
      <c r="ONK14" s="850"/>
      <c r="ONL14" s="1100"/>
      <c r="ONM14" s="1100"/>
      <c r="ONN14" s="1092"/>
      <c r="ONO14" s="1094"/>
      <c r="ONP14" s="851"/>
      <c r="ONQ14" s="1096"/>
      <c r="ONR14" s="1098"/>
      <c r="ONS14" s="850"/>
      <c r="ONT14" s="1100"/>
      <c r="ONU14" s="1100"/>
      <c r="ONV14" s="1092"/>
      <c r="ONW14" s="1094"/>
      <c r="ONX14" s="851"/>
      <c r="ONY14" s="1096"/>
      <c r="ONZ14" s="1098"/>
      <c r="OOA14" s="850"/>
      <c r="OOB14" s="1100"/>
      <c r="OOC14" s="1100"/>
      <c r="OOD14" s="1092"/>
      <c r="OOE14" s="1094"/>
      <c r="OOF14" s="851"/>
      <c r="OOG14" s="1096"/>
      <c r="OOH14" s="1098"/>
      <c r="OOI14" s="850"/>
      <c r="OOJ14" s="1100"/>
      <c r="OOK14" s="1100"/>
      <c r="OOL14" s="1092"/>
      <c r="OOM14" s="1094"/>
      <c r="OON14" s="851"/>
      <c r="OOO14" s="1096"/>
      <c r="OOP14" s="1098"/>
      <c r="OOQ14" s="850"/>
      <c r="OOR14" s="1100"/>
      <c r="OOS14" s="1100"/>
      <c r="OOT14" s="1092"/>
      <c r="OOU14" s="1094"/>
      <c r="OOV14" s="851"/>
      <c r="OOW14" s="1096"/>
      <c r="OOX14" s="1098"/>
      <c r="OOY14" s="850"/>
      <c r="OOZ14" s="1100"/>
      <c r="OPA14" s="1100"/>
      <c r="OPB14" s="1092"/>
      <c r="OPC14" s="1094"/>
      <c r="OPD14" s="851"/>
      <c r="OPE14" s="1096"/>
      <c r="OPF14" s="1098"/>
      <c r="OPG14" s="850"/>
      <c r="OPH14" s="1100"/>
      <c r="OPI14" s="1100"/>
      <c r="OPJ14" s="1092"/>
      <c r="OPK14" s="1094"/>
      <c r="OPL14" s="851"/>
      <c r="OPM14" s="1096"/>
      <c r="OPN14" s="1098"/>
      <c r="OPO14" s="850"/>
      <c r="OPP14" s="1100"/>
      <c r="OPQ14" s="1100"/>
      <c r="OPR14" s="1092"/>
      <c r="OPS14" s="1094"/>
      <c r="OPT14" s="851"/>
      <c r="OPU14" s="1096"/>
      <c r="OPV14" s="1098"/>
      <c r="OPW14" s="850"/>
      <c r="OPX14" s="1100"/>
      <c r="OPY14" s="1100"/>
      <c r="OPZ14" s="1092"/>
      <c r="OQA14" s="1094"/>
      <c r="OQB14" s="851"/>
      <c r="OQC14" s="1096"/>
      <c r="OQD14" s="1098"/>
      <c r="OQE14" s="850"/>
      <c r="OQF14" s="1100"/>
      <c r="OQG14" s="1100"/>
      <c r="OQH14" s="1092"/>
      <c r="OQI14" s="1094"/>
      <c r="OQJ14" s="851"/>
      <c r="OQK14" s="1096"/>
      <c r="OQL14" s="1098"/>
      <c r="OQM14" s="850"/>
      <c r="OQN14" s="1100"/>
      <c r="OQO14" s="1100"/>
      <c r="OQP14" s="1092"/>
      <c r="OQQ14" s="1094"/>
      <c r="OQR14" s="851"/>
      <c r="OQS14" s="1096"/>
      <c r="OQT14" s="1098"/>
      <c r="OQU14" s="850"/>
      <c r="OQV14" s="1100"/>
      <c r="OQW14" s="1100"/>
      <c r="OQX14" s="1092"/>
      <c r="OQY14" s="1094"/>
      <c r="OQZ14" s="851"/>
      <c r="ORA14" s="1096"/>
      <c r="ORB14" s="1098"/>
      <c r="ORC14" s="850"/>
      <c r="ORD14" s="1100"/>
      <c r="ORE14" s="1100"/>
      <c r="ORF14" s="1092"/>
      <c r="ORG14" s="1094"/>
      <c r="ORH14" s="851"/>
      <c r="ORI14" s="1096"/>
      <c r="ORJ14" s="1098"/>
      <c r="ORK14" s="850"/>
      <c r="ORL14" s="1100"/>
      <c r="ORM14" s="1100"/>
      <c r="ORN14" s="1092"/>
      <c r="ORO14" s="1094"/>
      <c r="ORP14" s="851"/>
      <c r="ORQ14" s="1096"/>
      <c r="ORR14" s="1098"/>
      <c r="ORS14" s="850"/>
      <c r="ORT14" s="1100"/>
      <c r="ORU14" s="1100"/>
      <c r="ORV14" s="1092"/>
      <c r="ORW14" s="1094"/>
      <c r="ORX14" s="851"/>
      <c r="ORY14" s="1096"/>
      <c r="ORZ14" s="1098"/>
      <c r="OSA14" s="850"/>
      <c r="OSB14" s="1100"/>
      <c r="OSC14" s="1100"/>
      <c r="OSD14" s="1092"/>
      <c r="OSE14" s="1094"/>
      <c r="OSF14" s="851"/>
      <c r="OSG14" s="1096"/>
      <c r="OSH14" s="1098"/>
      <c r="OSI14" s="850"/>
      <c r="OSJ14" s="1100"/>
      <c r="OSK14" s="1100"/>
      <c r="OSL14" s="1092"/>
      <c r="OSM14" s="1094"/>
      <c r="OSN14" s="851"/>
      <c r="OSO14" s="1096"/>
      <c r="OSP14" s="1098"/>
      <c r="OSQ14" s="850"/>
      <c r="OSR14" s="1100"/>
      <c r="OSS14" s="1100"/>
      <c r="OST14" s="1092"/>
      <c r="OSU14" s="1094"/>
      <c r="OSV14" s="851"/>
      <c r="OSW14" s="1096"/>
      <c r="OSX14" s="1098"/>
      <c r="OSY14" s="850"/>
      <c r="OSZ14" s="1100"/>
      <c r="OTA14" s="1100"/>
      <c r="OTB14" s="1092"/>
      <c r="OTC14" s="1094"/>
      <c r="OTD14" s="851"/>
      <c r="OTE14" s="1096"/>
      <c r="OTF14" s="1098"/>
      <c r="OTG14" s="850"/>
      <c r="OTH14" s="1100"/>
      <c r="OTI14" s="1100"/>
      <c r="OTJ14" s="1092"/>
      <c r="OTK14" s="1094"/>
      <c r="OTL14" s="851"/>
      <c r="OTM14" s="1096"/>
      <c r="OTN14" s="1098"/>
      <c r="OTO14" s="850"/>
      <c r="OTP14" s="1100"/>
      <c r="OTQ14" s="1100"/>
      <c r="OTR14" s="1092"/>
      <c r="OTS14" s="1094"/>
      <c r="OTT14" s="851"/>
      <c r="OTU14" s="1096"/>
      <c r="OTV14" s="1098"/>
      <c r="OTW14" s="850"/>
      <c r="OTX14" s="1100"/>
      <c r="OTY14" s="1100"/>
      <c r="OTZ14" s="1092"/>
      <c r="OUA14" s="1094"/>
      <c r="OUB14" s="851"/>
      <c r="OUC14" s="1096"/>
      <c r="OUD14" s="1098"/>
      <c r="OUE14" s="850"/>
      <c r="OUF14" s="1100"/>
      <c r="OUG14" s="1100"/>
      <c r="OUH14" s="1092"/>
      <c r="OUI14" s="1094"/>
      <c r="OUJ14" s="851"/>
      <c r="OUK14" s="1096"/>
      <c r="OUL14" s="1098"/>
      <c r="OUM14" s="850"/>
      <c r="OUN14" s="1100"/>
      <c r="OUO14" s="1100"/>
      <c r="OUP14" s="1092"/>
      <c r="OUQ14" s="1094"/>
      <c r="OUR14" s="851"/>
      <c r="OUS14" s="1096"/>
      <c r="OUT14" s="1098"/>
      <c r="OUU14" s="850"/>
      <c r="OUV14" s="1100"/>
      <c r="OUW14" s="1100"/>
      <c r="OUX14" s="1092"/>
      <c r="OUY14" s="1094"/>
      <c r="OUZ14" s="851"/>
      <c r="OVA14" s="1096"/>
      <c r="OVB14" s="1098"/>
      <c r="OVC14" s="850"/>
      <c r="OVD14" s="1100"/>
      <c r="OVE14" s="1100"/>
      <c r="OVF14" s="1092"/>
      <c r="OVG14" s="1094"/>
      <c r="OVH14" s="851"/>
      <c r="OVI14" s="1096"/>
      <c r="OVJ14" s="1098"/>
      <c r="OVK14" s="850"/>
      <c r="OVL14" s="1100"/>
      <c r="OVM14" s="1100"/>
      <c r="OVN14" s="1092"/>
      <c r="OVO14" s="1094"/>
      <c r="OVP14" s="851"/>
      <c r="OVQ14" s="1096"/>
      <c r="OVR14" s="1098"/>
      <c r="OVS14" s="850"/>
      <c r="OVT14" s="1100"/>
      <c r="OVU14" s="1100"/>
      <c r="OVV14" s="1092"/>
      <c r="OVW14" s="1094"/>
      <c r="OVX14" s="851"/>
      <c r="OVY14" s="1096"/>
      <c r="OVZ14" s="1098"/>
      <c r="OWA14" s="850"/>
      <c r="OWB14" s="1100"/>
      <c r="OWC14" s="1100"/>
      <c r="OWD14" s="1092"/>
      <c r="OWE14" s="1094"/>
      <c r="OWF14" s="851"/>
      <c r="OWG14" s="1096"/>
      <c r="OWH14" s="1098"/>
      <c r="OWI14" s="850"/>
      <c r="OWJ14" s="1100"/>
      <c r="OWK14" s="1100"/>
      <c r="OWL14" s="1092"/>
      <c r="OWM14" s="1094"/>
      <c r="OWN14" s="851"/>
      <c r="OWO14" s="1096"/>
      <c r="OWP14" s="1098"/>
      <c r="OWQ14" s="850"/>
      <c r="OWR14" s="1100"/>
      <c r="OWS14" s="1100"/>
      <c r="OWT14" s="1092"/>
      <c r="OWU14" s="1094"/>
      <c r="OWV14" s="851"/>
      <c r="OWW14" s="1096"/>
      <c r="OWX14" s="1098"/>
      <c r="OWY14" s="850"/>
      <c r="OWZ14" s="1100"/>
      <c r="OXA14" s="1100"/>
      <c r="OXB14" s="1092"/>
      <c r="OXC14" s="1094"/>
      <c r="OXD14" s="851"/>
      <c r="OXE14" s="1096"/>
      <c r="OXF14" s="1098"/>
      <c r="OXG14" s="850"/>
      <c r="OXH14" s="1100"/>
      <c r="OXI14" s="1100"/>
      <c r="OXJ14" s="1092"/>
      <c r="OXK14" s="1094"/>
      <c r="OXL14" s="851"/>
      <c r="OXM14" s="1096"/>
      <c r="OXN14" s="1098"/>
      <c r="OXO14" s="850"/>
      <c r="OXP14" s="1100"/>
      <c r="OXQ14" s="1100"/>
      <c r="OXR14" s="1092"/>
      <c r="OXS14" s="1094"/>
      <c r="OXT14" s="851"/>
      <c r="OXU14" s="1096"/>
      <c r="OXV14" s="1098"/>
      <c r="OXW14" s="850"/>
      <c r="OXX14" s="1100"/>
      <c r="OXY14" s="1100"/>
      <c r="OXZ14" s="1092"/>
      <c r="OYA14" s="1094"/>
      <c r="OYB14" s="851"/>
      <c r="OYC14" s="1096"/>
      <c r="OYD14" s="1098"/>
      <c r="OYE14" s="850"/>
      <c r="OYF14" s="1100"/>
      <c r="OYG14" s="1100"/>
      <c r="OYH14" s="1092"/>
      <c r="OYI14" s="1094"/>
      <c r="OYJ14" s="851"/>
      <c r="OYK14" s="1096"/>
      <c r="OYL14" s="1098"/>
      <c r="OYM14" s="850"/>
      <c r="OYN14" s="1100"/>
      <c r="OYO14" s="1100"/>
      <c r="OYP14" s="1092"/>
      <c r="OYQ14" s="1094"/>
      <c r="OYR14" s="851"/>
      <c r="OYS14" s="1096"/>
      <c r="OYT14" s="1098"/>
      <c r="OYU14" s="850"/>
      <c r="OYV14" s="1100"/>
      <c r="OYW14" s="1100"/>
      <c r="OYX14" s="1092"/>
      <c r="OYY14" s="1094"/>
      <c r="OYZ14" s="851"/>
      <c r="OZA14" s="1096"/>
      <c r="OZB14" s="1098"/>
      <c r="OZC14" s="850"/>
      <c r="OZD14" s="1100"/>
      <c r="OZE14" s="1100"/>
      <c r="OZF14" s="1092"/>
      <c r="OZG14" s="1094"/>
      <c r="OZH14" s="851"/>
      <c r="OZI14" s="1096"/>
      <c r="OZJ14" s="1098"/>
      <c r="OZK14" s="850"/>
      <c r="OZL14" s="1100"/>
      <c r="OZM14" s="1100"/>
      <c r="OZN14" s="1092"/>
      <c r="OZO14" s="1094"/>
      <c r="OZP14" s="851"/>
      <c r="OZQ14" s="1096"/>
      <c r="OZR14" s="1098"/>
      <c r="OZS14" s="850"/>
      <c r="OZT14" s="1100"/>
      <c r="OZU14" s="1100"/>
      <c r="OZV14" s="1092"/>
      <c r="OZW14" s="1094"/>
      <c r="OZX14" s="851"/>
      <c r="OZY14" s="1096"/>
      <c r="OZZ14" s="1098"/>
      <c r="PAA14" s="850"/>
      <c r="PAB14" s="1100"/>
      <c r="PAC14" s="1100"/>
      <c r="PAD14" s="1092"/>
      <c r="PAE14" s="1094"/>
      <c r="PAF14" s="851"/>
      <c r="PAG14" s="1096"/>
      <c r="PAH14" s="1098"/>
      <c r="PAI14" s="850"/>
      <c r="PAJ14" s="1100"/>
      <c r="PAK14" s="1100"/>
      <c r="PAL14" s="1092"/>
      <c r="PAM14" s="1094"/>
      <c r="PAN14" s="851"/>
      <c r="PAO14" s="1096"/>
      <c r="PAP14" s="1098"/>
      <c r="PAQ14" s="850"/>
      <c r="PAR14" s="1100"/>
      <c r="PAS14" s="1100"/>
      <c r="PAT14" s="1092"/>
      <c r="PAU14" s="1094"/>
      <c r="PAV14" s="851"/>
      <c r="PAW14" s="1096"/>
      <c r="PAX14" s="1098"/>
      <c r="PAY14" s="850"/>
      <c r="PAZ14" s="1100"/>
      <c r="PBA14" s="1100"/>
      <c r="PBB14" s="1092"/>
      <c r="PBC14" s="1094"/>
      <c r="PBD14" s="851"/>
      <c r="PBE14" s="1096"/>
      <c r="PBF14" s="1098"/>
      <c r="PBG14" s="850"/>
      <c r="PBH14" s="1100"/>
      <c r="PBI14" s="1100"/>
      <c r="PBJ14" s="1092"/>
      <c r="PBK14" s="1094"/>
      <c r="PBL14" s="851"/>
      <c r="PBM14" s="1096"/>
      <c r="PBN14" s="1098"/>
      <c r="PBO14" s="850"/>
      <c r="PBP14" s="1100"/>
      <c r="PBQ14" s="1100"/>
      <c r="PBR14" s="1092"/>
      <c r="PBS14" s="1094"/>
      <c r="PBT14" s="851"/>
      <c r="PBU14" s="1096"/>
      <c r="PBV14" s="1098"/>
      <c r="PBW14" s="850"/>
      <c r="PBX14" s="1100"/>
      <c r="PBY14" s="1100"/>
      <c r="PBZ14" s="1092"/>
      <c r="PCA14" s="1094"/>
      <c r="PCB14" s="851"/>
      <c r="PCC14" s="1096"/>
      <c r="PCD14" s="1098"/>
      <c r="PCE14" s="850"/>
      <c r="PCF14" s="1100"/>
      <c r="PCG14" s="1100"/>
      <c r="PCH14" s="1092"/>
      <c r="PCI14" s="1094"/>
      <c r="PCJ14" s="851"/>
      <c r="PCK14" s="1096"/>
      <c r="PCL14" s="1098"/>
      <c r="PCM14" s="850"/>
      <c r="PCN14" s="1100"/>
      <c r="PCO14" s="1100"/>
      <c r="PCP14" s="1092"/>
      <c r="PCQ14" s="1094"/>
      <c r="PCR14" s="851"/>
      <c r="PCS14" s="1096"/>
      <c r="PCT14" s="1098"/>
      <c r="PCU14" s="850"/>
      <c r="PCV14" s="1100"/>
      <c r="PCW14" s="1100"/>
      <c r="PCX14" s="1092"/>
      <c r="PCY14" s="1094"/>
      <c r="PCZ14" s="851"/>
      <c r="PDA14" s="1096"/>
      <c r="PDB14" s="1098"/>
      <c r="PDC14" s="850"/>
      <c r="PDD14" s="1100"/>
      <c r="PDE14" s="1100"/>
      <c r="PDF14" s="1092"/>
      <c r="PDG14" s="1094"/>
      <c r="PDH14" s="851"/>
      <c r="PDI14" s="1096"/>
      <c r="PDJ14" s="1098"/>
      <c r="PDK14" s="850"/>
      <c r="PDL14" s="1100"/>
      <c r="PDM14" s="1100"/>
      <c r="PDN14" s="1092"/>
      <c r="PDO14" s="1094"/>
      <c r="PDP14" s="851"/>
      <c r="PDQ14" s="1096"/>
      <c r="PDR14" s="1098"/>
      <c r="PDS14" s="850"/>
      <c r="PDT14" s="1100"/>
      <c r="PDU14" s="1100"/>
      <c r="PDV14" s="1092"/>
      <c r="PDW14" s="1094"/>
      <c r="PDX14" s="851"/>
      <c r="PDY14" s="1096"/>
      <c r="PDZ14" s="1098"/>
      <c r="PEA14" s="850"/>
      <c r="PEB14" s="1100"/>
      <c r="PEC14" s="1100"/>
      <c r="PED14" s="1092"/>
      <c r="PEE14" s="1094"/>
      <c r="PEF14" s="851"/>
      <c r="PEG14" s="1096"/>
      <c r="PEH14" s="1098"/>
      <c r="PEI14" s="850"/>
      <c r="PEJ14" s="1100"/>
      <c r="PEK14" s="1100"/>
      <c r="PEL14" s="1092"/>
      <c r="PEM14" s="1094"/>
      <c r="PEN14" s="851"/>
      <c r="PEO14" s="1096"/>
      <c r="PEP14" s="1098"/>
      <c r="PEQ14" s="850"/>
      <c r="PER14" s="1100"/>
      <c r="PES14" s="1100"/>
      <c r="PET14" s="1092"/>
      <c r="PEU14" s="1094"/>
      <c r="PEV14" s="851"/>
      <c r="PEW14" s="1096"/>
      <c r="PEX14" s="1098"/>
      <c r="PEY14" s="850"/>
      <c r="PEZ14" s="1100"/>
      <c r="PFA14" s="1100"/>
      <c r="PFB14" s="1092"/>
      <c r="PFC14" s="1094"/>
      <c r="PFD14" s="851"/>
      <c r="PFE14" s="1096"/>
      <c r="PFF14" s="1098"/>
      <c r="PFG14" s="850"/>
      <c r="PFH14" s="1100"/>
      <c r="PFI14" s="1100"/>
      <c r="PFJ14" s="1092"/>
      <c r="PFK14" s="1094"/>
      <c r="PFL14" s="851"/>
      <c r="PFM14" s="1096"/>
      <c r="PFN14" s="1098"/>
      <c r="PFO14" s="850"/>
      <c r="PFP14" s="1100"/>
      <c r="PFQ14" s="1100"/>
      <c r="PFR14" s="1092"/>
      <c r="PFS14" s="1094"/>
      <c r="PFT14" s="851"/>
      <c r="PFU14" s="1096"/>
      <c r="PFV14" s="1098"/>
      <c r="PFW14" s="850"/>
      <c r="PFX14" s="1100"/>
      <c r="PFY14" s="1100"/>
      <c r="PFZ14" s="1092"/>
      <c r="PGA14" s="1094"/>
      <c r="PGB14" s="851"/>
      <c r="PGC14" s="1096"/>
      <c r="PGD14" s="1098"/>
      <c r="PGE14" s="850"/>
      <c r="PGF14" s="1100"/>
      <c r="PGG14" s="1100"/>
      <c r="PGH14" s="1092"/>
      <c r="PGI14" s="1094"/>
      <c r="PGJ14" s="851"/>
      <c r="PGK14" s="1096"/>
      <c r="PGL14" s="1098"/>
      <c r="PGM14" s="850"/>
      <c r="PGN14" s="1100"/>
      <c r="PGO14" s="1100"/>
      <c r="PGP14" s="1092"/>
      <c r="PGQ14" s="1094"/>
      <c r="PGR14" s="851"/>
      <c r="PGS14" s="1096"/>
      <c r="PGT14" s="1098"/>
      <c r="PGU14" s="850"/>
      <c r="PGV14" s="1100"/>
      <c r="PGW14" s="1100"/>
      <c r="PGX14" s="1092"/>
      <c r="PGY14" s="1094"/>
      <c r="PGZ14" s="851"/>
      <c r="PHA14" s="1096"/>
      <c r="PHB14" s="1098"/>
      <c r="PHC14" s="850"/>
      <c r="PHD14" s="1100"/>
      <c r="PHE14" s="1100"/>
      <c r="PHF14" s="1092"/>
      <c r="PHG14" s="1094"/>
      <c r="PHH14" s="851"/>
      <c r="PHI14" s="1096"/>
      <c r="PHJ14" s="1098"/>
      <c r="PHK14" s="850"/>
      <c r="PHL14" s="1100"/>
      <c r="PHM14" s="1100"/>
      <c r="PHN14" s="1092"/>
      <c r="PHO14" s="1094"/>
      <c r="PHP14" s="851"/>
      <c r="PHQ14" s="1096"/>
      <c r="PHR14" s="1098"/>
      <c r="PHS14" s="850"/>
      <c r="PHT14" s="1100"/>
      <c r="PHU14" s="1100"/>
      <c r="PHV14" s="1092"/>
      <c r="PHW14" s="1094"/>
      <c r="PHX14" s="851"/>
      <c r="PHY14" s="1096"/>
      <c r="PHZ14" s="1098"/>
      <c r="PIA14" s="850"/>
      <c r="PIB14" s="1100"/>
      <c r="PIC14" s="1100"/>
      <c r="PID14" s="1092"/>
      <c r="PIE14" s="1094"/>
      <c r="PIF14" s="851"/>
      <c r="PIG14" s="1096"/>
      <c r="PIH14" s="1098"/>
      <c r="PII14" s="850"/>
      <c r="PIJ14" s="1100"/>
      <c r="PIK14" s="1100"/>
      <c r="PIL14" s="1092"/>
      <c r="PIM14" s="1094"/>
      <c r="PIN14" s="851"/>
      <c r="PIO14" s="1096"/>
      <c r="PIP14" s="1098"/>
      <c r="PIQ14" s="850"/>
      <c r="PIR14" s="1100"/>
      <c r="PIS14" s="1100"/>
      <c r="PIT14" s="1092"/>
      <c r="PIU14" s="1094"/>
      <c r="PIV14" s="851"/>
      <c r="PIW14" s="1096"/>
      <c r="PIX14" s="1098"/>
      <c r="PIY14" s="850"/>
      <c r="PIZ14" s="1100"/>
      <c r="PJA14" s="1100"/>
      <c r="PJB14" s="1092"/>
      <c r="PJC14" s="1094"/>
      <c r="PJD14" s="851"/>
      <c r="PJE14" s="1096"/>
      <c r="PJF14" s="1098"/>
      <c r="PJG14" s="850"/>
      <c r="PJH14" s="1100"/>
      <c r="PJI14" s="1100"/>
      <c r="PJJ14" s="1092"/>
      <c r="PJK14" s="1094"/>
      <c r="PJL14" s="851"/>
      <c r="PJM14" s="1096"/>
      <c r="PJN14" s="1098"/>
      <c r="PJO14" s="850"/>
      <c r="PJP14" s="1100"/>
      <c r="PJQ14" s="1100"/>
      <c r="PJR14" s="1092"/>
      <c r="PJS14" s="1094"/>
      <c r="PJT14" s="851"/>
      <c r="PJU14" s="1096"/>
      <c r="PJV14" s="1098"/>
      <c r="PJW14" s="850"/>
      <c r="PJX14" s="1100"/>
      <c r="PJY14" s="1100"/>
      <c r="PJZ14" s="1092"/>
      <c r="PKA14" s="1094"/>
      <c r="PKB14" s="851"/>
      <c r="PKC14" s="1096"/>
      <c r="PKD14" s="1098"/>
      <c r="PKE14" s="850"/>
      <c r="PKF14" s="1100"/>
      <c r="PKG14" s="1100"/>
      <c r="PKH14" s="1092"/>
      <c r="PKI14" s="1094"/>
      <c r="PKJ14" s="851"/>
      <c r="PKK14" s="1096"/>
      <c r="PKL14" s="1098"/>
      <c r="PKM14" s="850"/>
      <c r="PKN14" s="1100"/>
      <c r="PKO14" s="1100"/>
      <c r="PKP14" s="1092"/>
      <c r="PKQ14" s="1094"/>
      <c r="PKR14" s="851"/>
      <c r="PKS14" s="1096"/>
      <c r="PKT14" s="1098"/>
      <c r="PKU14" s="850"/>
      <c r="PKV14" s="1100"/>
      <c r="PKW14" s="1100"/>
      <c r="PKX14" s="1092"/>
      <c r="PKY14" s="1094"/>
      <c r="PKZ14" s="851"/>
      <c r="PLA14" s="1096"/>
      <c r="PLB14" s="1098"/>
      <c r="PLC14" s="850"/>
      <c r="PLD14" s="1100"/>
      <c r="PLE14" s="1100"/>
      <c r="PLF14" s="1092"/>
      <c r="PLG14" s="1094"/>
      <c r="PLH14" s="851"/>
      <c r="PLI14" s="1096"/>
      <c r="PLJ14" s="1098"/>
      <c r="PLK14" s="850"/>
      <c r="PLL14" s="1100"/>
      <c r="PLM14" s="1100"/>
      <c r="PLN14" s="1092"/>
      <c r="PLO14" s="1094"/>
      <c r="PLP14" s="851"/>
      <c r="PLQ14" s="1096"/>
      <c r="PLR14" s="1098"/>
      <c r="PLS14" s="850"/>
      <c r="PLT14" s="1100"/>
      <c r="PLU14" s="1100"/>
      <c r="PLV14" s="1092"/>
      <c r="PLW14" s="1094"/>
      <c r="PLX14" s="851"/>
      <c r="PLY14" s="1096"/>
      <c r="PLZ14" s="1098"/>
      <c r="PMA14" s="850"/>
      <c r="PMB14" s="1100"/>
      <c r="PMC14" s="1100"/>
      <c r="PMD14" s="1092"/>
      <c r="PME14" s="1094"/>
      <c r="PMF14" s="851"/>
      <c r="PMG14" s="1096"/>
      <c r="PMH14" s="1098"/>
      <c r="PMI14" s="850"/>
      <c r="PMJ14" s="1100"/>
      <c r="PMK14" s="1100"/>
      <c r="PML14" s="1092"/>
      <c r="PMM14" s="1094"/>
      <c r="PMN14" s="851"/>
      <c r="PMO14" s="1096"/>
      <c r="PMP14" s="1098"/>
      <c r="PMQ14" s="850"/>
      <c r="PMR14" s="1100"/>
      <c r="PMS14" s="1100"/>
      <c r="PMT14" s="1092"/>
      <c r="PMU14" s="1094"/>
      <c r="PMV14" s="851"/>
      <c r="PMW14" s="1096"/>
      <c r="PMX14" s="1098"/>
      <c r="PMY14" s="850"/>
      <c r="PMZ14" s="1100"/>
      <c r="PNA14" s="1100"/>
      <c r="PNB14" s="1092"/>
      <c r="PNC14" s="1094"/>
      <c r="PND14" s="851"/>
      <c r="PNE14" s="1096"/>
      <c r="PNF14" s="1098"/>
      <c r="PNG14" s="850"/>
      <c r="PNH14" s="1100"/>
      <c r="PNI14" s="1100"/>
      <c r="PNJ14" s="1092"/>
      <c r="PNK14" s="1094"/>
      <c r="PNL14" s="851"/>
      <c r="PNM14" s="1096"/>
      <c r="PNN14" s="1098"/>
      <c r="PNO14" s="850"/>
      <c r="PNP14" s="1100"/>
      <c r="PNQ14" s="1100"/>
      <c r="PNR14" s="1092"/>
      <c r="PNS14" s="1094"/>
      <c r="PNT14" s="851"/>
      <c r="PNU14" s="1096"/>
      <c r="PNV14" s="1098"/>
      <c r="PNW14" s="850"/>
      <c r="PNX14" s="1100"/>
      <c r="PNY14" s="1100"/>
      <c r="PNZ14" s="1092"/>
      <c r="POA14" s="1094"/>
      <c r="POB14" s="851"/>
      <c r="POC14" s="1096"/>
      <c r="POD14" s="1098"/>
      <c r="POE14" s="850"/>
      <c r="POF14" s="1100"/>
      <c r="POG14" s="1100"/>
      <c r="POH14" s="1092"/>
      <c r="POI14" s="1094"/>
      <c r="POJ14" s="851"/>
      <c r="POK14" s="1096"/>
      <c r="POL14" s="1098"/>
      <c r="POM14" s="850"/>
      <c r="PON14" s="1100"/>
      <c r="POO14" s="1100"/>
      <c r="POP14" s="1092"/>
      <c r="POQ14" s="1094"/>
      <c r="POR14" s="851"/>
      <c r="POS14" s="1096"/>
      <c r="POT14" s="1098"/>
      <c r="POU14" s="850"/>
      <c r="POV14" s="1100"/>
      <c r="POW14" s="1100"/>
      <c r="POX14" s="1092"/>
      <c r="POY14" s="1094"/>
      <c r="POZ14" s="851"/>
      <c r="PPA14" s="1096"/>
      <c r="PPB14" s="1098"/>
      <c r="PPC14" s="850"/>
      <c r="PPD14" s="1100"/>
      <c r="PPE14" s="1100"/>
      <c r="PPF14" s="1092"/>
      <c r="PPG14" s="1094"/>
      <c r="PPH14" s="851"/>
      <c r="PPI14" s="1096"/>
      <c r="PPJ14" s="1098"/>
      <c r="PPK14" s="850"/>
      <c r="PPL14" s="1100"/>
      <c r="PPM14" s="1100"/>
      <c r="PPN14" s="1092"/>
      <c r="PPO14" s="1094"/>
      <c r="PPP14" s="851"/>
      <c r="PPQ14" s="1096"/>
      <c r="PPR14" s="1098"/>
      <c r="PPS14" s="850"/>
      <c r="PPT14" s="1100"/>
      <c r="PPU14" s="1100"/>
      <c r="PPV14" s="1092"/>
      <c r="PPW14" s="1094"/>
      <c r="PPX14" s="851"/>
      <c r="PPY14" s="1096"/>
      <c r="PPZ14" s="1098"/>
      <c r="PQA14" s="850"/>
      <c r="PQB14" s="1100"/>
      <c r="PQC14" s="1100"/>
      <c r="PQD14" s="1092"/>
      <c r="PQE14" s="1094"/>
      <c r="PQF14" s="851"/>
      <c r="PQG14" s="1096"/>
      <c r="PQH14" s="1098"/>
      <c r="PQI14" s="850"/>
      <c r="PQJ14" s="1100"/>
      <c r="PQK14" s="1100"/>
      <c r="PQL14" s="1092"/>
      <c r="PQM14" s="1094"/>
      <c r="PQN14" s="851"/>
      <c r="PQO14" s="1096"/>
      <c r="PQP14" s="1098"/>
      <c r="PQQ14" s="850"/>
      <c r="PQR14" s="1100"/>
      <c r="PQS14" s="1100"/>
      <c r="PQT14" s="1092"/>
      <c r="PQU14" s="1094"/>
      <c r="PQV14" s="851"/>
      <c r="PQW14" s="1096"/>
      <c r="PQX14" s="1098"/>
      <c r="PQY14" s="850"/>
      <c r="PQZ14" s="1100"/>
      <c r="PRA14" s="1100"/>
      <c r="PRB14" s="1092"/>
      <c r="PRC14" s="1094"/>
      <c r="PRD14" s="851"/>
      <c r="PRE14" s="1096"/>
      <c r="PRF14" s="1098"/>
      <c r="PRG14" s="850"/>
      <c r="PRH14" s="1100"/>
      <c r="PRI14" s="1100"/>
      <c r="PRJ14" s="1092"/>
      <c r="PRK14" s="1094"/>
      <c r="PRL14" s="851"/>
      <c r="PRM14" s="1096"/>
      <c r="PRN14" s="1098"/>
      <c r="PRO14" s="850"/>
      <c r="PRP14" s="1100"/>
      <c r="PRQ14" s="1100"/>
      <c r="PRR14" s="1092"/>
      <c r="PRS14" s="1094"/>
      <c r="PRT14" s="851"/>
      <c r="PRU14" s="1096"/>
      <c r="PRV14" s="1098"/>
      <c r="PRW14" s="850"/>
      <c r="PRX14" s="1100"/>
      <c r="PRY14" s="1100"/>
      <c r="PRZ14" s="1092"/>
      <c r="PSA14" s="1094"/>
      <c r="PSB14" s="851"/>
      <c r="PSC14" s="1096"/>
      <c r="PSD14" s="1098"/>
      <c r="PSE14" s="850"/>
      <c r="PSF14" s="1100"/>
      <c r="PSG14" s="1100"/>
      <c r="PSH14" s="1092"/>
      <c r="PSI14" s="1094"/>
      <c r="PSJ14" s="851"/>
      <c r="PSK14" s="1096"/>
      <c r="PSL14" s="1098"/>
      <c r="PSM14" s="850"/>
      <c r="PSN14" s="1100"/>
      <c r="PSO14" s="1100"/>
      <c r="PSP14" s="1092"/>
      <c r="PSQ14" s="1094"/>
      <c r="PSR14" s="851"/>
      <c r="PSS14" s="1096"/>
      <c r="PST14" s="1098"/>
      <c r="PSU14" s="850"/>
      <c r="PSV14" s="1100"/>
      <c r="PSW14" s="1100"/>
      <c r="PSX14" s="1092"/>
      <c r="PSY14" s="1094"/>
      <c r="PSZ14" s="851"/>
      <c r="PTA14" s="1096"/>
      <c r="PTB14" s="1098"/>
      <c r="PTC14" s="850"/>
      <c r="PTD14" s="1100"/>
      <c r="PTE14" s="1100"/>
      <c r="PTF14" s="1092"/>
      <c r="PTG14" s="1094"/>
      <c r="PTH14" s="851"/>
      <c r="PTI14" s="1096"/>
      <c r="PTJ14" s="1098"/>
      <c r="PTK14" s="850"/>
      <c r="PTL14" s="1100"/>
      <c r="PTM14" s="1100"/>
      <c r="PTN14" s="1092"/>
      <c r="PTO14" s="1094"/>
      <c r="PTP14" s="851"/>
      <c r="PTQ14" s="1096"/>
      <c r="PTR14" s="1098"/>
      <c r="PTS14" s="850"/>
      <c r="PTT14" s="1100"/>
      <c r="PTU14" s="1100"/>
      <c r="PTV14" s="1092"/>
      <c r="PTW14" s="1094"/>
      <c r="PTX14" s="851"/>
      <c r="PTY14" s="1096"/>
      <c r="PTZ14" s="1098"/>
      <c r="PUA14" s="850"/>
      <c r="PUB14" s="1100"/>
      <c r="PUC14" s="1100"/>
      <c r="PUD14" s="1092"/>
      <c r="PUE14" s="1094"/>
      <c r="PUF14" s="851"/>
      <c r="PUG14" s="1096"/>
      <c r="PUH14" s="1098"/>
      <c r="PUI14" s="850"/>
      <c r="PUJ14" s="1100"/>
      <c r="PUK14" s="1100"/>
      <c r="PUL14" s="1092"/>
      <c r="PUM14" s="1094"/>
      <c r="PUN14" s="851"/>
      <c r="PUO14" s="1096"/>
      <c r="PUP14" s="1098"/>
      <c r="PUQ14" s="850"/>
      <c r="PUR14" s="1100"/>
      <c r="PUS14" s="1100"/>
      <c r="PUT14" s="1092"/>
      <c r="PUU14" s="1094"/>
      <c r="PUV14" s="851"/>
      <c r="PUW14" s="1096"/>
      <c r="PUX14" s="1098"/>
      <c r="PUY14" s="850"/>
      <c r="PUZ14" s="1100"/>
      <c r="PVA14" s="1100"/>
      <c r="PVB14" s="1092"/>
      <c r="PVC14" s="1094"/>
      <c r="PVD14" s="851"/>
      <c r="PVE14" s="1096"/>
      <c r="PVF14" s="1098"/>
      <c r="PVG14" s="850"/>
      <c r="PVH14" s="1100"/>
      <c r="PVI14" s="1100"/>
      <c r="PVJ14" s="1092"/>
      <c r="PVK14" s="1094"/>
      <c r="PVL14" s="851"/>
      <c r="PVM14" s="1096"/>
      <c r="PVN14" s="1098"/>
      <c r="PVO14" s="850"/>
      <c r="PVP14" s="1100"/>
      <c r="PVQ14" s="1100"/>
      <c r="PVR14" s="1092"/>
      <c r="PVS14" s="1094"/>
      <c r="PVT14" s="851"/>
      <c r="PVU14" s="1096"/>
      <c r="PVV14" s="1098"/>
      <c r="PVW14" s="850"/>
      <c r="PVX14" s="1100"/>
      <c r="PVY14" s="1100"/>
      <c r="PVZ14" s="1092"/>
      <c r="PWA14" s="1094"/>
      <c r="PWB14" s="851"/>
      <c r="PWC14" s="1096"/>
      <c r="PWD14" s="1098"/>
      <c r="PWE14" s="850"/>
      <c r="PWF14" s="1100"/>
      <c r="PWG14" s="1100"/>
      <c r="PWH14" s="1092"/>
      <c r="PWI14" s="1094"/>
      <c r="PWJ14" s="851"/>
      <c r="PWK14" s="1096"/>
      <c r="PWL14" s="1098"/>
      <c r="PWM14" s="850"/>
      <c r="PWN14" s="1100"/>
      <c r="PWO14" s="1100"/>
      <c r="PWP14" s="1092"/>
      <c r="PWQ14" s="1094"/>
      <c r="PWR14" s="851"/>
      <c r="PWS14" s="1096"/>
      <c r="PWT14" s="1098"/>
      <c r="PWU14" s="850"/>
      <c r="PWV14" s="1100"/>
      <c r="PWW14" s="1100"/>
      <c r="PWX14" s="1092"/>
      <c r="PWY14" s="1094"/>
      <c r="PWZ14" s="851"/>
      <c r="PXA14" s="1096"/>
      <c r="PXB14" s="1098"/>
      <c r="PXC14" s="850"/>
      <c r="PXD14" s="1100"/>
      <c r="PXE14" s="1100"/>
      <c r="PXF14" s="1092"/>
      <c r="PXG14" s="1094"/>
      <c r="PXH14" s="851"/>
      <c r="PXI14" s="1096"/>
      <c r="PXJ14" s="1098"/>
      <c r="PXK14" s="850"/>
      <c r="PXL14" s="1100"/>
      <c r="PXM14" s="1100"/>
      <c r="PXN14" s="1092"/>
      <c r="PXO14" s="1094"/>
      <c r="PXP14" s="851"/>
      <c r="PXQ14" s="1096"/>
      <c r="PXR14" s="1098"/>
      <c r="PXS14" s="850"/>
      <c r="PXT14" s="1100"/>
      <c r="PXU14" s="1100"/>
      <c r="PXV14" s="1092"/>
      <c r="PXW14" s="1094"/>
      <c r="PXX14" s="851"/>
      <c r="PXY14" s="1096"/>
      <c r="PXZ14" s="1098"/>
      <c r="PYA14" s="850"/>
      <c r="PYB14" s="1100"/>
      <c r="PYC14" s="1100"/>
      <c r="PYD14" s="1092"/>
      <c r="PYE14" s="1094"/>
      <c r="PYF14" s="851"/>
      <c r="PYG14" s="1096"/>
      <c r="PYH14" s="1098"/>
      <c r="PYI14" s="850"/>
      <c r="PYJ14" s="1100"/>
      <c r="PYK14" s="1100"/>
      <c r="PYL14" s="1092"/>
      <c r="PYM14" s="1094"/>
      <c r="PYN14" s="851"/>
      <c r="PYO14" s="1096"/>
      <c r="PYP14" s="1098"/>
      <c r="PYQ14" s="850"/>
      <c r="PYR14" s="1100"/>
      <c r="PYS14" s="1100"/>
      <c r="PYT14" s="1092"/>
      <c r="PYU14" s="1094"/>
      <c r="PYV14" s="851"/>
      <c r="PYW14" s="1096"/>
      <c r="PYX14" s="1098"/>
      <c r="PYY14" s="850"/>
      <c r="PYZ14" s="1100"/>
      <c r="PZA14" s="1100"/>
      <c r="PZB14" s="1092"/>
      <c r="PZC14" s="1094"/>
      <c r="PZD14" s="851"/>
      <c r="PZE14" s="1096"/>
      <c r="PZF14" s="1098"/>
      <c r="PZG14" s="850"/>
      <c r="PZH14" s="1100"/>
      <c r="PZI14" s="1100"/>
      <c r="PZJ14" s="1092"/>
      <c r="PZK14" s="1094"/>
      <c r="PZL14" s="851"/>
      <c r="PZM14" s="1096"/>
      <c r="PZN14" s="1098"/>
      <c r="PZO14" s="850"/>
      <c r="PZP14" s="1100"/>
      <c r="PZQ14" s="1100"/>
      <c r="PZR14" s="1092"/>
      <c r="PZS14" s="1094"/>
      <c r="PZT14" s="851"/>
      <c r="PZU14" s="1096"/>
      <c r="PZV14" s="1098"/>
      <c r="PZW14" s="850"/>
      <c r="PZX14" s="1100"/>
      <c r="PZY14" s="1100"/>
      <c r="PZZ14" s="1092"/>
      <c r="QAA14" s="1094"/>
      <c r="QAB14" s="851"/>
      <c r="QAC14" s="1096"/>
      <c r="QAD14" s="1098"/>
      <c r="QAE14" s="850"/>
      <c r="QAF14" s="1100"/>
      <c r="QAG14" s="1100"/>
      <c r="QAH14" s="1092"/>
      <c r="QAI14" s="1094"/>
      <c r="QAJ14" s="851"/>
      <c r="QAK14" s="1096"/>
      <c r="QAL14" s="1098"/>
      <c r="QAM14" s="850"/>
      <c r="QAN14" s="1100"/>
      <c r="QAO14" s="1100"/>
      <c r="QAP14" s="1092"/>
      <c r="QAQ14" s="1094"/>
      <c r="QAR14" s="851"/>
      <c r="QAS14" s="1096"/>
      <c r="QAT14" s="1098"/>
      <c r="QAU14" s="850"/>
      <c r="QAV14" s="1100"/>
      <c r="QAW14" s="1100"/>
      <c r="QAX14" s="1092"/>
      <c r="QAY14" s="1094"/>
      <c r="QAZ14" s="851"/>
      <c r="QBA14" s="1096"/>
      <c r="QBB14" s="1098"/>
      <c r="QBC14" s="850"/>
      <c r="QBD14" s="1100"/>
      <c r="QBE14" s="1100"/>
      <c r="QBF14" s="1092"/>
      <c r="QBG14" s="1094"/>
      <c r="QBH14" s="851"/>
      <c r="QBI14" s="1096"/>
      <c r="QBJ14" s="1098"/>
      <c r="QBK14" s="850"/>
      <c r="QBL14" s="1100"/>
      <c r="QBM14" s="1100"/>
      <c r="QBN14" s="1092"/>
      <c r="QBO14" s="1094"/>
      <c r="QBP14" s="851"/>
      <c r="QBQ14" s="1096"/>
      <c r="QBR14" s="1098"/>
      <c r="QBS14" s="850"/>
      <c r="QBT14" s="1100"/>
      <c r="QBU14" s="1100"/>
      <c r="QBV14" s="1092"/>
      <c r="QBW14" s="1094"/>
      <c r="QBX14" s="851"/>
      <c r="QBY14" s="1096"/>
      <c r="QBZ14" s="1098"/>
      <c r="QCA14" s="850"/>
      <c r="QCB14" s="1100"/>
      <c r="QCC14" s="1100"/>
      <c r="QCD14" s="1092"/>
      <c r="QCE14" s="1094"/>
      <c r="QCF14" s="851"/>
      <c r="QCG14" s="1096"/>
      <c r="QCH14" s="1098"/>
      <c r="QCI14" s="850"/>
      <c r="QCJ14" s="1100"/>
      <c r="QCK14" s="1100"/>
      <c r="QCL14" s="1092"/>
      <c r="QCM14" s="1094"/>
      <c r="QCN14" s="851"/>
      <c r="QCO14" s="1096"/>
      <c r="QCP14" s="1098"/>
      <c r="QCQ14" s="850"/>
      <c r="QCR14" s="1100"/>
      <c r="QCS14" s="1100"/>
      <c r="QCT14" s="1092"/>
      <c r="QCU14" s="1094"/>
      <c r="QCV14" s="851"/>
      <c r="QCW14" s="1096"/>
      <c r="QCX14" s="1098"/>
      <c r="QCY14" s="850"/>
      <c r="QCZ14" s="1100"/>
      <c r="QDA14" s="1100"/>
      <c r="QDB14" s="1092"/>
      <c r="QDC14" s="1094"/>
      <c r="QDD14" s="851"/>
      <c r="QDE14" s="1096"/>
      <c r="QDF14" s="1098"/>
      <c r="QDG14" s="850"/>
      <c r="QDH14" s="1100"/>
      <c r="QDI14" s="1100"/>
      <c r="QDJ14" s="1092"/>
      <c r="QDK14" s="1094"/>
      <c r="QDL14" s="851"/>
      <c r="QDM14" s="1096"/>
      <c r="QDN14" s="1098"/>
      <c r="QDO14" s="850"/>
      <c r="QDP14" s="1100"/>
      <c r="QDQ14" s="1100"/>
      <c r="QDR14" s="1092"/>
      <c r="QDS14" s="1094"/>
      <c r="QDT14" s="851"/>
      <c r="QDU14" s="1096"/>
      <c r="QDV14" s="1098"/>
      <c r="QDW14" s="850"/>
      <c r="QDX14" s="1100"/>
      <c r="QDY14" s="1100"/>
      <c r="QDZ14" s="1092"/>
      <c r="QEA14" s="1094"/>
      <c r="QEB14" s="851"/>
      <c r="QEC14" s="1096"/>
      <c r="QED14" s="1098"/>
      <c r="QEE14" s="850"/>
      <c r="QEF14" s="1100"/>
      <c r="QEG14" s="1100"/>
      <c r="QEH14" s="1092"/>
      <c r="QEI14" s="1094"/>
      <c r="QEJ14" s="851"/>
      <c r="QEK14" s="1096"/>
      <c r="QEL14" s="1098"/>
      <c r="QEM14" s="850"/>
      <c r="QEN14" s="1100"/>
      <c r="QEO14" s="1100"/>
      <c r="QEP14" s="1092"/>
      <c r="QEQ14" s="1094"/>
      <c r="QER14" s="851"/>
      <c r="QES14" s="1096"/>
      <c r="QET14" s="1098"/>
      <c r="QEU14" s="850"/>
      <c r="QEV14" s="1100"/>
      <c r="QEW14" s="1100"/>
      <c r="QEX14" s="1092"/>
      <c r="QEY14" s="1094"/>
      <c r="QEZ14" s="851"/>
      <c r="QFA14" s="1096"/>
      <c r="QFB14" s="1098"/>
      <c r="QFC14" s="850"/>
      <c r="QFD14" s="1100"/>
      <c r="QFE14" s="1100"/>
      <c r="QFF14" s="1092"/>
      <c r="QFG14" s="1094"/>
      <c r="QFH14" s="851"/>
      <c r="QFI14" s="1096"/>
      <c r="QFJ14" s="1098"/>
      <c r="QFK14" s="850"/>
      <c r="QFL14" s="1100"/>
      <c r="QFM14" s="1100"/>
      <c r="QFN14" s="1092"/>
      <c r="QFO14" s="1094"/>
      <c r="QFP14" s="851"/>
      <c r="QFQ14" s="1096"/>
      <c r="QFR14" s="1098"/>
      <c r="QFS14" s="850"/>
      <c r="QFT14" s="1100"/>
      <c r="QFU14" s="1100"/>
      <c r="QFV14" s="1092"/>
      <c r="QFW14" s="1094"/>
      <c r="QFX14" s="851"/>
      <c r="QFY14" s="1096"/>
      <c r="QFZ14" s="1098"/>
      <c r="QGA14" s="850"/>
      <c r="QGB14" s="1100"/>
      <c r="QGC14" s="1100"/>
      <c r="QGD14" s="1092"/>
      <c r="QGE14" s="1094"/>
      <c r="QGF14" s="851"/>
      <c r="QGG14" s="1096"/>
      <c r="QGH14" s="1098"/>
      <c r="QGI14" s="850"/>
      <c r="QGJ14" s="1100"/>
      <c r="QGK14" s="1100"/>
      <c r="QGL14" s="1092"/>
      <c r="QGM14" s="1094"/>
      <c r="QGN14" s="851"/>
      <c r="QGO14" s="1096"/>
      <c r="QGP14" s="1098"/>
      <c r="QGQ14" s="850"/>
      <c r="QGR14" s="1100"/>
      <c r="QGS14" s="1100"/>
      <c r="QGT14" s="1092"/>
      <c r="QGU14" s="1094"/>
      <c r="QGV14" s="851"/>
      <c r="QGW14" s="1096"/>
      <c r="QGX14" s="1098"/>
      <c r="QGY14" s="850"/>
      <c r="QGZ14" s="1100"/>
      <c r="QHA14" s="1100"/>
      <c r="QHB14" s="1092"/>
      <c r="QHC14" s="1094"/>
      <c r="QHD14" s="851"/>
      <c r="QHE14" s="1096"/>
      <c r="QHF14" s="1098"/>
      <c r="QHG14" s="850"/>
      <c r="QHH14" s="1100"/>
      <c r="QHI14" s="1100"/>
      <c r="QHJ14" s="1092"/>
      <c r="QHK14" s="1094"/>
      <c r="QHL14" s="851"/>
      <c r="QHM14" s="1096"/>
      <c r="QHN14" s="1098"/>
      <c r="QHO14" s="850"/>
      <c r="QHP14" s="1100"/>
      <c r="QHQ14" s="1100"/>
      <c r="QHR14" s="1092"/>
      <c r="QHS14" s="1094"/>
      <c r="QHT14" s="851"/>
      <c r="QHU14" s="1096"/>
      <c r="QHV14" s="1098"/>
      <c r="QHW14" s="850"/>
      <c r="QHX14" s="1100"/>
      <c r="QHY14" s="1100"/>
      <c r="QHZ14" s="1092"/>
      <c r="QIA14" s="1094"/>
      <c r="QIB14" s="851"/>
      <c r="QIC14" s="1096"/>
      <c r="QID14" s="1098"/>
      <c r="QIE14" s="850"/>
      <c r="QIF14" s="1100"/>
      <c r="QIG14" s="1100"/>
      <c r="QIH14" s="1092"/>
      <c r="QII14" s="1094"/>
      <c r="QIJ14" s="851"/>
      <c r="QIK14" s="1096"/>
      <c r="QIL14" s="1098"/>
      <c r="QIM14" s="850"/>
      <c r="QIN14" s="1100"/>
      <c r="QIO14" s="1100"/>
      <c r="QIP14" s="1092"/>
      <c r="QIQ14" s="1094"/>
      <c r="QIR14" s="851"/>
      <c r="QIS14" s="1096"/>
      <c r="QIT14" s="1098"/>
      <c r="QIU14" s="850"/>
      <c r="QIV14" s="1100"/>
      <c r="QIW14" s="1100"/>
      <c r="QIX14" s="1092"/>
      <c r="QIY14" s="1094"/>
      <c r="QIZ14" s="851"/>
      <c r="QJA14" s="1096"/>
      <c r="QJB14" s="1098"/>
      <c r="QJC14" s="850"/>
      <c r="QJD14" s="1100"/>
      <c r="QJE14" s="1100"/>
      <c r="QJF14" s="1092"/>
      <c r="QJG14" s="1094"/>
      <c r="QJH14" s="851"/>
      <c r="QJI14" s="1096"/>
      <c r="QJJ14" s="1098"/>
      <c r="QJK14" s="850"/>
      <c r="QJL14" s="1100"/>
      <c r="QJM14" s="1100"/>
      <c r="QJN14" s="1092"/>
      <c r="QJO14" s="1094"/>
      <c r="QJP14" s="851"/>
      <c r="QJQ14" s="1096"/>
      <c r="QJR14" s="1098"/>
      <c r="QJS14" s="850"/>
      <c r="QJT14" s="1100"/>
      <c r="QJU14" s="1100"/>
      <c r="QJV14" s="1092"/>
      <c r="QJW14" s="1094"/>
      <c r="QJX14" s="851"/>
      <c r="QJY14" s="1096"/>
      <c r="QJZ14" s="1098"/>
      <c r="QKA14" s="850"/>
      <c r="QKB14" s="1100"/>
      <c r="QKC14" s="1100"/>
      <c r="QKD14" s="1092"/>
      <c r="QKE14" s="1094"/>
      <c r="QKF14" s="851"/>
      <c r="QKG14" s="1096"/>
      <c r="QKH14" s="1098"/>
      <c r="QKI14" s="850"/>
      <c r="QKJ14" s="1100"/>
      <c r="QKK14" s="1100"/>
      <c r="QKL14" s="1092"/>
      <c r="QKM14" s="1094"/>
      <c r="QKN14" s="851"/>
      <c r="QKO14" s="1096"/>
      <c r="QKP14" s="1098"/>
      <c r="QKQ14" s="850"/>
      <c r="QKR14" s="1100"/>
      <c r="QKS14" s="1100"/>
      <c r="QKT14" s="1092"/>
      <c r="QKU14" s="1094"/>
      <c r="QKV14" s="851"/>
      <c r="QKW14" s="1096"/>
      <c r="QKX14" s="1098"/>
      <c r="QKY14" s="850"/>
      <c r="QKZ14" s="1100"/>
      <c r="QLA14" s="1100"/>
      <c r="QLB14" s="1092"/>
      <c r="QLC14" s="1094"/>
      <c r="QLD14" s="851"/>
      <c r="QLE14" s="1096"/>
      <c r="QLF14" s="1098"/>
      <c r="QLG14" s="850"/>
      <c r="QLH14" s="1100"/>
      <c r="QLI14" s="1100"/>
      <c r="QLJ14" s="1092"/>
      <c r="QLK14" s="1094"/>
      <c r="QLL14" s="851"/>
      <c r="QLM14" s="1096"/>
      <c r="QLN14" s="1098"/>
      <c r="QLO14" s="850"/>
      <c r="QLP14" s="1100"/>
      <c r="QLQ14" s="1100"/>
      <c r="QLR14" s="1092"/>
      <c r="QLS14" s="1094"/>
      <c r="QLT14" s="851"/>
      <c r="QLU14" s="1096"/>
      <c r="QLV14" s="1098"/>
      <c r="QLW14" s="850"/>
      <c r="QLX14" s="1100"/>
      <c r="QLY14" s="1100"/>
      <c r="QLZ14" s="1092"/>
      <c r="QMA14" s="1094"/>
      <c r="QMB14" s="851"/>
      <c r="QMC14" s="1096"/>
      <c r="QMD14" s="1098"/>
      <c r="QME14" s="850"/>
      <c r="QMF14" s="1100"/>
      <c r="QMG14" s="1100"/>
      <c r="QMH14" s="1092"/>
      <c r="QMI14" s="1094"/>
      <c r="QMJ14" s="851"/>
      <c r="QMK14" s="1096"/>
      <c r="QML14" s="1098"/>
      <c r="QMM14" s="850"/>
      <c r="QMN14" s="1100"/>
      <c r="QMO14" s="1100"/>
      <c r="QMP14" s="1092"/>
      <c r="QMQ14" s="1094"/>
      <c r="QMR14" s="851"/>
      <c r="QMS14" s="1096"/>
      <c r="QMT14" s="1098"/>
      <c r="QMU14" s="850"/>
      <c r="QMV14" s="1100"/>
      <c r="QMW14" s="1100"/>
      <c r="QMX14" s="1092"/>
      <c r="QMY14" s="1094"/>
      <c r="QMZ14" s="851"/>
      <c r="QNA14" s="1096"/>
      <c r="QNB14" s="1098"/>
      <c r="QNC14" s="850"/>
      <c r="QND14" s="1100"/>
      <c r="QNE14" s="1100"/>
      <c r="QNF14" s="1092"/>
      <c r="QNG14" s="1094"/>
      <c r="QNH14" s="851"/>
      <c r="QNI14" s="1096"/>
      <c r="QNJ14" s="1098"/>
      <c r="QNK14" s="850"/>
      <c r="QNL14" s="1100"/>
      <c r="QNM14" s="1100"/>
      <c r="QNN14" s="1092"/>
      <c r="QNO14" s="1094"/>
      <c r="QNP14" s="851"/>
      <c r="QNQ14" s="1096"/>
      <c r="QNR14" s="1098"/>
      <c r="QNS14" s="850"/>
      <c r="QNT14" s="1100"/>
      <c r="QNU14" s="1100"/>
      <c r="QNV14" s="1092"/>
      <c r="QNW14" s="1094"/>
      <c r="QNX14" s="851"/>
      <c r="QNY14" s="1096"/>
      <c r="QNZ14" s="1098"/>
      <c r="QOA14" s="850"/>
      <c r="QOB14" s="1100"/>
      <c r="QOC14" s="1100"/>
      <c r="QOD14" s="1092"/>
      <c r="QOE14" s="1094"/>
      <c r="QOF14" s="851"/>
      <c r="QOG14" s="1096"/>
      <c r="QOH14" s="1098"/>
      <c r="QOI14" s="850"/>
      <c r="QOJ14" s="1100"/>
      <c r="QOK14" s="1100"/>
      <c r="QOL14" s="1092"/>
      <c r="QOM14" s="1094"/>
      <c r="QON14" s="851"/>
      <c r="QOO14" s="1096"/>
      <c r="QOP14" s="1098"/>
      <c r="QOQ14" s="850"/>
      <c r="QOR14" s="1100"/>
      <c r="QOS14" s="1100"/>
      <c r="QOT14" s="1092"/>
      <c r="QOU14" s="1094"/>
      <c r="QOV14" s="851"/>
      <c r="QOW14" s="1096"/>
      <c r="QOX14" s="1098"/>
      <c r="QOY14" s="850"/>
      <c r="QOZ14" s="1100"/>
      <c r="QPA14" s="1100"/>
      <c r="QPB14" s="1092"/>
      <c r="QPC14" s="1094"/>
      <c r="QPD14" s="851"/>
      <c r="QPE14" s="1096"/>
      <c r="QPF14" s="1098"/>
      <c r="QPG14" s="850"/>
      <c r="QPH14" s="1100"/>
      <c r="QPI14" s="1100"/>
      <c r="QPJ14" s="1092"/>
      <c r="QPK14" s="1094"/>
      <c r="QPL14" s="851"/>
      <c r="QPM14" s="1096"/>
      <c r="QPN14" s="1098"/>
      <c r="QPO14" s="850"/>
      <c r="QPP14" s="1100"/>
      <c r="QPQ14" s="1100"/>
      <c r="QPR14" s="1092"/>
      <c r="QPS14" s="1094"/>
      <c r="QPT14" s="851"/>
      <c r="QPU14" s="1096"/>
      <c r="QPV14" s="1098"/>
      <c r="QPW14" s="850"/>
      <c r="QPX14" s="1100"/>
      <c r="QPY14" s="1100"/>
      <c r="QPZ14" s="1092"/>
      <c r="QQA14" s="1094"/>
      <c r="QQB14" s="851"/>
      <c r="QQC14" s="1096"/>
      <c r="QQD14" s="1098"/>
      <c r="QQE14" s="850"/>
      <c r="QQF14" s="1100"/>
      <c r="QQG14" s="1100"/>
      <c r="QQH14" s="1092"/>
      <c r="QQI14" s="1094"/>
      <c r="QQJ14" s="851"/>
      <c r="QQK14" s="1096"/>
      <c r="QQL14" s="1098"/>
      <c r="QQM14" s="850"/>
      <c r="QQN14" s="1100"/>
      <c r="QQO14" s="1100"/>
      <c r="QQP14" s="1092"/>
      <c r="QQQ14" s="1094"/>
      <c r="QQR14" s="851"/>
      <c r="QQS14" s="1096"/>
      <c r="QQT14" s="1098"/>
      <c r="QQU14" s="850"/>
      <c r="QQV14" s="1100"/>
      <c r="QQW14" s="1100"/>
      <c r="QQX14" s="1092"/>
      <c r="QQY14" s="1094"/>
      <c r="QQZ14" s="851"/>
      <c r="QRA14" s="1096"/>
      <c r="QRB14" s="1098"/>
      <c r="QRC14" s="850"/>
      <c r="QRD14" s="1100"/>
      <c r="QRE14" s="1100"/>
      <c r="QRF14" s="1092"/>
      <c r="QRG14" s="1094"/>
      <c r="QRH14" s="851"/>
      <c r="QRI14" s="1096"/>
      <c r="QRJ14" s="1098"/>
      <c r="QRK14" s="850"/>
      <c r="QRL14" s="1100"/>
      <c r="QRM14" s="1100"/>
      <c r="QRN14" s="1092"/>
      <c r="QRO14" s="1094"/>
      <c r="QRP14" s="851"/>
      <c r="QRQ14" s="1096"/>
      <c r="QRR14" s="1098"/>
      <c r="QRS14" s="850"/>
      <c r="QRT14" s="1100"/>
      <c r="QRU14" s="1100"/>
      <c r="QRV14" s="1092"/>
      <c r="QRW14" s="1094"/>
      <c r="QRX14" s="851"/>
      <c r="QRY14" s="1096"/>
      <c r="QRZ14" s="1098"/>
      <c r="QSA14" s="850"/>
      <c r="QSB14" s="1100"/>
      <c r="QSC14" s="1100"/>
      <c r="QSD14" s="1092"/>
      <c r="QSE14" s="1094"/>
      <c r="QSF14" s="851"/>
      <c r="QSG14" s="1096"/>
      <c r="QSH14" s="1098"/>
      <c r="QSI14" s="850"/>
      <c r="QSJ14" s="1100"/>
      <c r="QSK14" s="1100"/>
      <c r="QSL14" s="1092"/>
      <c r="QSM14" s="1094"/>
      <c r="QSN14" s="851"/>
      <c r="QSO14" s="1096"/>
      <c r="QSP14" s="1098"/>
      <c r="QSQ14" s="850"/>
      <c r="QSR14" s="1100"/>
      <c r="QSS14" s="1100"/>
      <c r="QST14" s="1092"/>
      <c r="QSU14" s="1094"/>
      <c r="QSV14" s="851"/>
      <c r="QSW14" s="1096"/>
      <c r="QSX14" s="1098"/>
      <c r="QSY14" s="850"/>
      <c r="QSZ14" s="1100"/>
      <c r="QTA14" s="1100"/>
      <c r="QTB14" s="1092"/>
      <c r="QTC14" s="1094"/>
      <c r="QTD14" s="851"/>
      <c r="QTE14" s="1096"/>
      <c r="QTF14" s="1098"/>
      <c r="QTG14" s="850"/>
      <c r="QTH14" s="1100"/>
      <c r="QTI14" s="1100"/>
      <c r="QTJ14" s="1092"/>
      <c r="QTK14" s="1094"/>
      <c r="QTL14" s="851"/>
      <c r="QTM14" s="1096"/>
      <c r="QTN14" s="1098"/>
      <c r="QTO14" s="850"/>
      <c r="QTP14" s="1100"/>
      <c r="QTQ14" s="1100"/>
      <c r="QTR14" s="1092"/>
      <c r="QTS14" s="1094"/>
      <c r="QTT14" s="851"/>
      <c r="QTU14" s="1096"/>
      <c r="QTV14" s="1098"/>
      <c r="QTW14" s="850"/>
      <c r="QTX14" s="1100"/>
      <c r="QTY14" s="1100"/>
      <c r="QTZ14" s="1092"/>
      <c r="QUA14" s="1094"/>
      <c r="QUB14" s="851"/>
      <c r="QUC14" s="1096"/>
      <c r="QUD14" s="1098"/>
      <c r="QUE14" s="850"/>
      <c r="QUF14" s="1100"/>
      <c r="QUG14" s="1100"/>
      <c r="QUH14" s="1092"/>
      <c r="QUI14" s="1094"/>
      <c r="QUJ14" s="851"/>
      <c r="QUK14" s="1096"/>
      <c r="QUL14" s="1098"/>
      <c r="QUM14" s="850"/>
      <c r="QUN14" s="1100"/>
      <c r="QUO14" s="1100"/>
      <c r="QUP14" s="1092"/>
      <c r="QUQ14" s="1094"/>
      <c r="QUR14" s="851"/>
      <c r="QUS14" s="1096"/>
      <c r="QUT14" s="1098"/>
      <c r="QUU14" s="850"/>
      <c r="QUV14" s="1100"/>
      <c r="QUW14" s="1100"/>
      <c r="QUX14" s="1092"/>
      <c r="QUY14" s="1094"/>
      <c r="QUZ14" s="851"/>
      <c r="QVA14" s="1096"/>
      <c r="QVB14" s="1098"/>
      <c r="QVC14" s="850"/>
      <c r="QVD14" s="1100"/>
      <c r="QVE14" s="1100"/>
      <c r="QVF14" s="1092"/>
      <c r="QVG14" s="1094"/>
      <c r="QVH14" s="851"/>
      <c r="QVI14" s="1096"/>
      <c r="QVJ14" s="1098"/>
      <c r="QVK14" s="850"/>
      <c r="QVL14" s="1100"/>
      <c r="QVM14" s="1100"/>
      <c r="QVN14" s="1092"/>
      <c r="QVO14" s="1094"/>
      <c r="QVP14" s="851"/>
      <c r="QVQ14" s="1096"/>
      <c r="QVR14" s="1098"/>
      <c r="QVS14" s="850"/>
      <c r="QVT14" s="1100"/>
      <c r="QVU14" s="1100"/>
      <c r="QVV14" s="1092"/>
      <c r="QVW14" s="1094"/>
      <c r="QVX14" s="851"/>
      <c r="QVY14" s="1096"/>
      <c r="QVZ14" s="1098"/>
      <c r="QWA14" s="850"/>
      <c r="QWB14" s="1100"/>
      <c r="QWC14" s="1100"/>
      <c r="QWD14" s="1092"/>
      <c r="QWE14" s="1094"/>
      <c r="QWF14" s="851"/>
      <c r="QWG14" s="1096"/>
      <c r="QWH14" s="1098"/>
      <c r="QWI14" s="850"/>
      <c r="QWJ14" s="1100"/>
      <c r="QWK14" s="1100"/>
      <c r="QWL14" s="1092"/>
      <c r="QWM14" s="1094"/>
      <c r="QWN14" s="851"/>
      <c r="QWO14" s="1096"/>
      <c r="QWP14" s="1098"/>
      <c r="QWQ14" s="850"/>
      <c r="QWR14" s="1100"/>
      <c r="QWS14" s="1100"/>
      <c r="QWT14" s="1092"/>
      <c r="QWU14" s="1094"/>
      <c r="QWV14" s="851"/>
      <c r="QWW14" s="1096"/>
      <c r="QWX14" s="1098"/>
      <c r="QWY14" s="850"/>
      <c r="QWZ14" s="1100"/>
      <c r="QXA14" s="1100"/>
      <c r="QXB14" s="1092"/>
      <c r="QXC14" s="1094"/>
      <c r="QXD14" s="851"/>
      <c r="QXE14" s="1096"/>
      <c r="QXF14" s="1098"/>
      <c r="QXG14" s="850"/>
      <c r="QXH14" s="1100"/>
      <c r="QXI14" s="1100"/>
      <c r="QXJ14" s="1092"/>
      <c r="QXK14" s="1094"/>
      <c r="QXL14" s="851"/>
      <c r="QXM14" s="1096"/>
      <c r="QXN14" s="1098"/>
      <c r="QXO14" s="850"/>
      <c r="QXP14" s="1100"/>
      <c r="QXQ14" s="1100"/>
      <c r="QXR14" s="1092"/>
      <c r="QXS14" s="1094"/>
      <c r="QXT14" s="851"/>
      <c r="QXU14" s="1096"/>
      <c r="QXV14" s="1098"/>
      <c r="QXW14" s="850"/>
      <c r="QXX14" s="1100"/>
      <c r="QXY14" s="1100"/>
      <c r="QXZ14" s="1092"/>
      <c r="QYA14" s="1094"/>
      <c r="QYB14" s="851"/>
      <c r="QYC14" s="1096"/>
      <c r="QYD14" s="1098"/>
      <c r="QYE14" s="850"/>
      <c r="QYF14" s="1100"/>
      <c r="QYG14" s="1100"/>
      <c r="QYH14" s="1092"/>
      <c r="QYI14" s="1094"/>
      <c r="QYJ14" s="851"/>
      <c r="QYK14" s="1096"/>
      <c r="QYL14" s="1098"/>
      <c r="QYM14" s="850"/>
      <c r="QYN14" s="1100"/>
      <c r="QYO14" s="1100"/>
      <c r="QYP14" s="1092"/>
      <c r="QYQ14" s="1094"/>
      <c r="QYR14" s="851"/>
      <c r="QYS14" s="1096"/>
      <c r="QYT14" s="1098"/>
      <c r="QYU14" s="850"/>
      <c r="QYV14" s="1100"/>
      <c r="QYW14" s="1100"/>
      <c r="QYX14" s="1092"/>
      <c r="QYY14" s="1094"/>
      <c r="QYZ14" s="851"/>
      <c r="QZA14" s="1096"/>
      <c r="QZB14" s="1098"/>
      <c r="QZC14" s="850"/>
      <c r="QZD14" s="1100"/>
      <c r="QZE14" s="1100"/>
      <c r="QZF14" s="1092"/>
      <c r="QZG14" s="1094"/>
      <c r="QZH14" s="851"/>
      <c r="QZI14" s="1096"/>
      <c r="QZJ14" s="1098"/>
      <c r="QZK14" s="850"/>
      <c r="QZL14" s="1100"/>
      <c r="QZM14" s="1100"/>
      <c r="QZN14" s="1092"/>
      <c r="QZO14" s="1094"/>
      <c r="QZP14" s="851"/>
      <c r="QZQ14" s="1096"/>
      <c r="QZR14" s="1098"/>
      <c r="QZS14" s="850"/>
      <c r="QZT14" s="1100"/>
      <c r="QZU14" s="1100"/>
      <c r="QZV14" s="1092"/>
      <c r="QZW14" s="1094"/>
      <c r="QZX14" s="851"/>
      <c r="QZY14" s="1096"/>
      <c r="QZZ14" s="1098"/>
      <c r="RAA14" s="850"/>
      <c r="RAB14" s="1100"/>
      <c r="RAC14" s="1100"/>
      <c r="RAD14" s="1092"/>
      <c r="RAE14" s="1094"/>
      <c r="RAF14" s="851"/>
      <c r="RAG14" s="1096"/>
      <c r="RAH14" s="1098"/>
      <c r="RAI14" s="850"/>
      <c r="RAJ14" s="1100"/>
      <c r="RAK14" s="1100"/>
      <c r="RAL14" s="1092"/>
      <c r="RAM14" s="1094"/>
      <c r="RAN14" s="851"/>
      <c r="RAO14" s="1096"/>
      <c r="RAP14" s="1098"/>
      <c r="RAQ14" s="850"/>
      <c r="RAR14" s="1100"/>
      <c r="RAS14" s="1100"/>
      <c r="RAT14" s="1092"/>
      <c r="RAU14" s="1094"/>
      <c r="RAV14" s="851"/>
      <c r="RAW14" s="1096"/>
      <c r="RAX14" s="1098"/>
      <c r="RAY14" s="850"/>
      <c r="RAZ14" s="1100"/>
      <c r="RBA14" s="1100"/>
      <c r="RBB14" s="1092"/>
      <c r="RBC14" s="1094"/>
      <c r="RBD14" s="851"/>
      <c r="RBE14" s="1096"/>
      <c r="RBF14" s="1098"/>
      <c r="RBG14" s="850"/>
      <c r="RBH14" s="1100"/>
      <c r="RBI14" s="1100"/>
      <c r="RBJ14" s="1092"/>
      <c r="RBK14" s="1094"/>
      <c r="RBL14" s="851"/>
      <c r="RBM14" s="1096"/>
      <c r="RBN14" s="1098"/>
      <c r="RBO14" s="850"/>
      <c r="RBP14" s="1100"/>
      <c r="RBQ14" s="1100"/>
      <c r="RBR14" s="1092"/>
      <c r="RBS14" s="1094"/>
      <c r="RBT14" s="851"/>
      <c r="RBU14" s="1096"/>
      <c r="RBV14" s="1098"/>
      <c r="RBW14" s="850"/>
      <c r="RBX14" s="1100"/>
      <c r="RBY14" s="1100"/>
      <c r="RBZ14" s="1092"/>
      <c r="RCA14" s="1094"/>
      <c r="RCB14" s="851"/>
      <c r="RCC14" s="1096"/>
      <c r="RCD14" s="1098"/>
      <c r="RCE14" s="850"/>
      <c r="RCF14" s="1100"/>
      <c r="RCG14" s="1100"/>
      <c r="RCH14" s="1092"/>
      <c r="RCI14" s="1094"/>
      <c r="RCJ14" s="851"/>
      <c r="RCK14" s="1096"/>
      <c r="RCL14" s="1098"/>
      <c r="RCM14" s="850"/>
      <c r="RCN14" s="1100"/>
      <c r="RCO14" s="1100"/>
      <c r="RCP14" s="1092"/>
      <c r="RCQ14" s="1094"/>
      <c r="RCR14" s="851"/>
      <c r="RCS14" s="1096"/>
      <c r="RCT14" s="1098"/>
      <c r="RCU14" s="850"/>
      <c r="RCV14" s="1100"/>
      <c r="RCW14" s="1100"/>
      <c r="RCX14" s="1092"/>
      <c r="RCY14" s="1094"/>
      <c r="RCZ14" s="851"/>
      <c r="RDA14" s="1096"/>
      <c r="RDB14" s="1098"/>
      <c r="RDC14" s="850"/>
      <c r="RDD14" s="1100"/>
      <c r="RDE14" s="1100"/>
      <c r="RDF14" s="1092"/>
      <c r="RDG14" s="1094"/>
      <c r="RDH14" s="851"/>
      <c r="RDI14" s="1096"/>
      <c r="RDJ14" s="1098"/>
      <c r="RDK14" s="850"/>
      <c r="RDL14" s="1100"/>
      <c r="RDM14" s="1100"/>
      <c r="RDN14" s="1092"/>
      <c r="RDO14" s="1094"/>
      <c r="RDP14" s="851"/>
      <c r="RDQ14" s="1096"/>
      <c r="RDR14" s="1098"/>
      <c r="RDS14" s="850"/>
      <c r="RDT14" s="1100"/>
      <c r="RDU14" s="1100"/>
      <c r="RDV14" s="1092"/>
      <c r="RDW14" s="1094"/>
      <c r="RDX14" s="851"/>
      <c r="RDY14" s="1096"/>
      <c r="RDZ14" s="1098"/>
      <c r="REA14" s="850"/>
      <c r="REB14" s="1100"/>
      <c r="REC14" s="1100"/>
      <c r="RED14" s="1092"/>
      <c r="REE14" s="1094"/>
      <c r="REF14" s="851"/>
      <c r="REG14" s="1096"/>
      <c r="REH14" s="1098"/>
      <c r="REI14" s="850"/>
      <c r="REJ14" s="1100"/>
      <c r="REK14" s="1100"/>
      <c r="REL14" s="1092"/>
      <c r="REM14" s="1094"/>
      <c r="REN14" s="851"/>
      <c r="REO14" s="1096"/>
      <c r="REP14" s="1098"/>
      <c r="REQ14" s="850"/>
      <c r="RER14" s="1100"/>
      <c r="RES14" s="1100"/>
      <c r="RET14" s="1092"/>
      <c r="REU14" s="1094"/>
      <c r="REV14" s="851"/>
      <c r="REW14" s="1096"/>
      <c r="REX14" s="1098"/>
      <c r="REY14" s="850"/>
      <c r="REZ14" s="1100"/>
      <c r="RFA14" s="1100"/>
      <c r="RFB14" s="1092"/>
      <c r="RFC14" s="1094"/>
      <c r="RFD14" s="851"/>
      <c r="RFE14" s="1096"/>
      <c r="RFF14" s="1098"/>
      <c r="RFG14" s="850"/>
      <c r="RFH14" s="1100"/>
      <c r="RFI14" s="1100"/>
      <c r="RFJ14" s="1092"/>
      <c r="RFK14" s="1094"/>
      <c r="RFL14" s="851"/>
      <c r="RFM14" s="1096"/>
      <c r="RFN14" s="1098"/>
      <c r="RFO14" s="850"/>
      <c r="RFP14" s="1100"/>
      <c r="RFQ14" s="1100"/>
      <c r="RFR14" s="1092"/>
      <c r="RFS14" s="1094"/>
      <c r="RFT14" s="851"/>
      <c r="RFU14" s="1096"/>
      <c r="RFV14" s="1098"/>
      <c r="RFW14" s="850"/>
      <c r="RFX14" s="1100"/>
      <c r="RFY14" s="1100"/>
      <c r="RFZ14" s="1092"/>
      <c r="RGA14" s="1094"/>
      <c r="RGB14" s="851"/>
      <c r="RGC14" s="1096"/>
      <c r="RGD14" s="1098"/>
      <c r="RGE14" s="850"/>
      <c r="RGF14" s="1100"/>
      <c r="RGG14" s="1100"/>
      <c r="RGH14" s="1092"/>
      <c r="RGI14" s="1094"/>
      <c r="RGJ14" s="851"/>
      <c r="RGK14" s="1096"/>
      <c r="RGL14" s="1098"/>
      <c r="RGM14" s="850"/>
      <c r="RGN14" s="1100"/>
      <c r="RGO14" s="1100"/>
      <c r="RGP14" s="1092"/>
      <c r="RGQ14" s="1094"/>
      <c r="RGR14" s="851"/>
      <c r="RGS14" s="1096"/>
      <c r="RGT14" s="1098"/>
      <c r="RGU14" s="850"/>
      <c r="RGV14" s="1100"/>
      <c r="RGW14" s="1100"/>
      <c r="RGX14" s="1092"/>
      <c r="RGY14" s="1094"/>
      <c r="RGZ14" s="851"/>
      <c r="RHA14" s="1096"/>
      <c r="RHB14" s="1098"/>
      <c r="RHC14" s="850"/>
      <c r="RHD14" s="1100"/>
      <c r="RHE14" s="1100"/>
      <c r="RHF14" s="1092"/>
      <c r="RHG14" s="1094"/>
      <c r="RHH14" s="851"/>
      <c r="RHI14" s="1096"/>
      <c r="RHJ14" s="1098"/>
      <c r="RHK14" s="850"/>
      <c r="RHL14" s="1100"/>
      <c r="RHM14" s="1100"/>
      <c r="RHN14" s="1092"/>
      <c r="RHO14" s="1094"/>
      <c r="RHP14" s="851"/>
      <c r="RHQ14" s="1096"/>
      <c r="RHR14" s="1098"/>
      <c r="RHS14" s="850"/>
      <c r="RHT14" s="1100"/>
      <c r="RHU14" s="1100"/>
      <c r="RHV14" s="1092"/>
      <c r="RHW14" s="1094"/>
      <c r="RHX14" s="851"/>
      <c r="RHY14" s="1096"/>
      <c r="RHZ14" s="1098"/>
      <c r="RIA14" s="850"/>
      <c r="RIB14" s="1100"/>
      <c r="RIC14" s="1100"/>
      <c r="RID14" s="1092"/>
      <c r="RIE14" s="1094"/>
      <c r="RIF14" s="851"/>
      <c r="RIG14" s="1096"/>
      <c r="RIH14" s="1098"/>
      <c r="RII14" s="850"/>
      <c r="RIJ14" s="1100"/>
      <c r="RIK14" s="1100"/>
      <c r="RIL14" s="1092"/>
      <c r="RIM14" s="1094"/>
      <c r="RIN14" s="851"/>
      <c r="RIO14" s="1096"/>
      <c r="RIP14" s="1098"/>
      <c r="RIQ14" s="850"/>
      <c r="RIR14" s="1100"/>
      <c r="RIS14" s="1100"/>
      <c r="RIT14" s="1092"/>
      <c r="RIU14" s="1094"/>
      <c r="RIV14" s="851"/>
      <c r="RIW14" s="1096"/>
      <c r="RIX14" s="1098"/>
      <c r="RIY14" s="850"/>
      <c r="RIZ14" s="1100"/>
      <c r="RJA14" s="1100"/>
      <c r="RJB14" s="1092"/>
      <c r="RJC14" s="1094"/>
      <c r="RJD14" s="851"/>
      <c r="RJE14" s="1096"/>
      <c r="RJF14" s="1098"/>
      <c r="RJG14" s="850"/>
      <c r="RJH14" s="1100"/>
      <c r="RJI14" s="1100"/>
      <c r="RJJ14" s="1092"/>
      <c r="RJK14" s="1094"/>
      <c r="RJL14" s="851"/>
      <c r="RJM14" s="1096"/>
      <c r="RJN14" s="1098"/>
      <c r="RJO14" s="850"/>
      <c r="RJP14" s="1100"/>
      <c r="RJQ14" s="1100"/>
      <c r="RJR14" s="1092"/>
      <c r="RJS14" s="1094"/>
      <c r="RJT14" s="851"/>
      <c r="RJU14" s="1096"/>
      <c r="RJV14" s="1098"/>
      <c r="RJW14" s="850"/>
      <c r="RJX14" s="1100"/>
      <c r="RJY14" s="1100"/>
      <c r="RJZ14" s="1092"/>
      <c r="RKA14" s="1094"/>
      <c r="RKB14" s="851"/>
      <c r="RKC14" s="1096"/>
      <c r="RKD14" s="1098"/>
      <c r="RKE14" s="850"/>
      <c r="RKF14" s="1100"/>
      <c r="RKG14" s="1100"/>
      <c r="RKH14" s="1092"/>
      <c r="RKI14" s="1094"/>
      <c r="RKJ14" s="851"/>
      <c r="RKK14" s="1096"/>
      <c r="RKL14" s="1098"/>
      <c r="RKM14" s="850"/>
      <c r="RKN14" s="1100"/>
      <c r="RKO14" s="1100"/>
      <c r="RKP14" s="1092"/>
      <c r="RKQ14" s="1094"/>
      <c r="RKR14" s="851"/>
      <c r="RKS14" s="1096"/>
      <c r="RKT14" s="1098"/>
      <c r="RKU14" s="850"/>
      <c r="RKV14" s="1100"/>
      <c r="RKW14" s="1100"/>
      <c r="RKX14" s="1092"/>
      <c r="RKY14" s="1094"/>
      <c r="RKZ14" s="851"/>
      <c r="RLA14" s="1096"/>
      <c r="RLB14" s="1098"/>
      <c r="RLC14" s="850"/>
      <c r="RLD14" s="1100"/>
      <c r="RLE14" s="1100"/>
      <c r="RLF14" s="1092"/>
      <c r="RLG14" s="1094"/>
      <c r="RLH14" s="851"/>
      <c r="RLI14" s="1096"/>
      <c r="RLJ14" s="1098"/>
      <c r="RLK14" s="850"/>
      <c r="RLL14" s="1100"/>
      <c r="RLM14" s="1100"/>
      <c r="RLN14" s="1092"/>
      <c r="RLO14" s="1094"/>
      <c r="RLP14" s="851"/>
      <c r="RLQ14" s="1096"/>
      <c r="RLR14" s="1098"/>
      <c r="RLS14" s="850"/>
      <c r="RLT14" s="1100"/>
      <c r="RLU14" s="1100"/>
      <c r="RLV14" s="1092"/>
      <c r="RLW14" s="1094"/>
      <c r="RLX14" s="851"/>
      <c r="RLY14" s="1096"/>
      <c r="RLZ14" s="1098"/>
      <c r="RMA14" s="850"/>
      <c r="RMB14" s="1100"/>
      <c r="RMC14" s="1100"/>
      <c r="RMD14" s="1092"/>
      <c r="RME14" s="1094"/>
      <c r="RMF14" s="851"/>
      <c r="RMG14" s="1096"/>
      <c r="RMH14" s="1098"/>
      <c r="RMI14" s="850"/>
      <c r="RMJ14" s="1100"/>
      <c r="RMK14" s="1100"/>
      <c r="RML14" s="1092"/>
      <c r="RMM14" s="1094"/>
      <c r="RMN14" s="851"/>
      <c r="RMO14" s="1096"/>
      <c r="RMP14" s="1098"/>
      <c r="RMQ14" s="850"/>
      <c r="RMR14" s="1100"/>
      <c r="RMS14" s="1100"/>
      <c r="RMT14" s="1092"/>
      <c r="RMU14" s="1094"/>
      <c r="RMV14" s="851"/>
      <c r="RMW14" s="1096"/>
      <c r="RMX14" s="1098"/>
      <c r="RMY14" s="850"/>
      <c r="RMZ14" s="1100"/>
      <c r="RNA14" s="1100"/>
      <c r="RNB14" s="1092"/>
      <c r="RNC14" s="1094"/>
      <c r="RND14" s="851"/>
      <c r="RNE14" s="1096"/>
      <c r="RNF14" s="1098"/>
      <c r="RNG14" s="850"/>
      <c r="RNH14" s="1100"/>
      <c r="RNI14" s="1100"/>
      <c r="RNJ14" s="1092"/>
      <c r="RNK14" s="1094"/>
      <c r="RNL14" s="851"/>
      <c r="RNM14" s="1096"/>
      <c r="RNN14" s="1098"/>
      <c r="RNO14" s="850"/>
      <c r="RNP14" s="1100"/>
      <c r="RNQ14" s="1100"/>
      <c r="RNR14" s="1092"/>
      <c r="RNS14" s="1094"/>
      <c r="RNT14" s="851"/>
      <c r="RNU14" s="1096"/>
      <c r="RNV14" s="1098"/>
      <c r="RNW14" s="850"/>
      <c r="RNX14" s="1100"/>
      <c r="RNY14" s="1100"/>
      <c r="RNZ14" s="1092"/>
      <c r="ROA14" s="1094"/>
      <c r="ROB14" s="851"/>
      <c r="ROC14" s="1096"/>
      <c r="ROD14" s="1098"/>
      <c r="ROE14" s="850"/>
      <c r="ROF14" s="1100"/>
      <c r="ROG14" s="1100"/>
      <c r="ROH14" s="1092"/>
      <c r="ROI14" s="1094"/>
      <c r="ROJ14" s="851"/>
      <c r="ROK14" s="1096"/>
      <c r="ROL14" s="1098"/>
      <c r="ROM14" s="850"/>
      <c r="RON14" s="1100"/>
      <c r="ROO14" s="1100"/>
      <c r="ROP14" s="1092"/>
      <c r="ROQ14" s="1094"/>
      <c r="ROR14" s="851"/>
      <c r="ROS14" s="1096"/>
      <c r="ROT14" s="1098"/>
      <c r="ROU14" s="850"/>
      <c r="ROV14" s="1100"/>
      <c r="ROW14" s="1100"/>
      <c r="ROX14" s="1092"/>
      <c r="ROY14" s="1094"/>
      <c r="ROZ14" s="851"/>
      <c r="RPA14" s="1096"/>
      <c r="RPB14" s="1098"/>
      <c r="RPC14" s="850"/>
      <c r="RPD14" s="1100"/>
      <c r="RPE14" s="1100"/>
      <c r="RPF14" s="1092"/>
      <c r="RPG14" s="1094"/>
      <c r="RPH14" s="851"/>
      <c r="RPI14" s="1096"/>
      <c r="RPJ14" s="1098"/>
      <c r="RPK14" s="850"/>
      <c r="RPL14" s="1100"/>
      <c r="RPM14" s="1100"/>
      <c r="RPN14" s="1092"/>
      <c r="RPO14" s="1094"/>
      <c r="RPP14" s="851"/>
      <c r="RPQ14" s="1096"/>
      <c r="RPR14" s="1098"/>
      <c r="RPS14" s="850"/>
      <c r="RPT14" s="1100"/>
      <c r="RPU14" s="1100"/>
      <c r="RPV14" s="1092"/>
      <c r="RPW14" s="1094"/>
      <c r="RPX14" s="851"/>
      <c r="RPY14" s="1096"/>
      <c r="RPZ14" s="1098"/>
      <c r="RQA14" s="850"/>
      <c r="RQB14" s="1100"/>
      <c r="RQC14" s="1100"/>
      <c r="RQD14" s="1092"/>
      <c r="RQE14" s="1094"/>
      <c r="RQF14" s="851"/>
      <c r="RQG14" s="1096"/>
      <c r="RQH14" s="1098"/>
      <c r="RQI14" s="850"/>
      <c r="RQJ14" s="1100"/>
      <c r="RQK14" s="1100"/>
      <c r="RQL14" s="1092"/>
      <c r="RQM14" s="1094"/>
      <c r="RQN14" s="851"/>
      <c r="RQO14" s="1096"/>
      <c r="RQP14" s="1098"/>
      <c r="RQQ14" s="850"/>
      <c r="RQR14" s="1100"/>
      <c r="RQS14" s="1100"/>
      <c r="RQT14" s="1092"/>
      <c r="RQU14" s="1094"/>
      <c r="RQV14" s="851"/>
      <c r="RQW14" s="1096"/>
      <c r="RQX14" s="1098"/>
      <c r="RQY14" s="850"/>
      <c r="RQZ14" s="1100"/>
      <c r="RRA14" s="1100"/>
      <c r="RRB14" s="1092"/>
      <c r="RRC14" s="1094"/>
      <c r="RRD14" s="851"/>
      <c r="RRE14" s="1096"/>
      <c r="RRF14" s="1098"/>
      <c r="RRG14" s="850"/>
      <c r="RRH14" s="1100"/>
      <c r="RRI14" s="1100"/>
      <c r="RRJ14" s="1092"/>
      <c r="RRK14" s="1094"/>
      <c r="RRL14" s="851"/>
      <c r="RRM14" s="1096"/>
      <c r="RRN14" s="1098"/>
      <c r="RRO14" s="850"/>
      <c r="RRP14" s="1100"/>
      <c r="RRQ14" s="1100"/>
      <c r="RRR14" s="1092"/>
      <c r="RRS14" s="1094"/>
      <c r="RRT14" s="851"/>
      <c r="RRU14" s="1096"/>
      <c r="RRV14" s="1098"/>
      <c r="RRW14" s="850"/>
      <c r="RRX14" s="1100"/>
      <c r="RRY14" s="1100"/>
      <c r="RRZ14" s="1092"/>
      <c r="RSA14" s="1094"/>
      <c r="RSB14" s="851"/>
      <c r="RSC14" s="1096"/>
      <c r="RSD14" s="1098"/>
      <c r="RSE14" s="850"/>
      <c r="RSF14" s="1100"/>
      <c r="RSG14" s="1100"/>
      <c r="RSH14" s="1092"/>
      <c r="RSI14" s="1094"/>
      <c r="RSJ14" s="851"/>
      <c r="RSK14" s="1096"/>
      <c r="RSL14" s="1098"/>
      <c r="RSM14" s="850"/>
      <c r="RSN14" s="1100"/>
      <c r="RSO14" s="1100"/>
      <c r="RSP14" s="1092"/>
      <c r="RSQ14" s="1094"/>
      <c r="RSR14" s="851"/>
      <c r="RSS14" s="1096"/>
      <c r="RST14" s="1098"/>
      <c r="RSU14" s="850"/>
      <c r="RSV14" s="1100"/>
      <c r="RSW14" s="1100"/>
      <c r="RSX14" s="1092"/>
      <c r="RSY14" s="1094"/>
      <c r="RSZ14" s="851"/>
      <c r="RTA14" s="1096"/>
      <c r="RTB14" s="1098"/>
      <c r="RTC14" s="850"/>
      <c r="RTD14" s="1100"/>
      <c r="RTE14" s="1100"/>
      <c r="RTF14" s="1092"/>
      <c r="RTG14" s="1094"/>
      <c r="RTH14" s="851"/>
      <c r="RTI14" s="1096"/>
      <c r="RTJ14" s="1098"/>
      <c r="RTK14" s="850"/>
      <c r="RTL14" s="1100"/>
      <c r="RTM14" s="1100"/>
      <c r="RTN14" s="1092"/>
      <c r="RTO14" s="1094"/>
      <c r="RTP14" s="851"/>
      <c r="RTQ14" s="1096"/>
      <c r="RTR14" s="1098"/>
      <c r="RTS14" s="850"/>
      <c r="RTT14" s="1100"/>
      <c r="RTU14" s="1100"/>
      <c r="RTV14" s="1092"/>
      <c r="RTW14" s="1094"/>
      <c r="RTX14" s="851"/>
      <c r="RTY14" s="1096"/>
      <c r="RTZ14" s="1098"/>
      <c r="RUA14" s="850"/>
      <c r="RUB14" s="1100"/>
      <c r="RUC14" s="1100"/>
      <c r="RUD14" s="1092"/>
      <c r="RUE14" s="1094"/>
      <c r="RUF14" s="851"/>
      <c r="RUG14" s="1096"/>
      <c r="RUH14" s="1098"/>
      <c r="RUI14" s="850"/>
      <c r="RUJ14" s="1100"/>
      <c r="RUK14" s="1100"/>
      <c r="RUL14" s="1092"/>
      <c r="RUM14" s="1094"/>
      <c r="RUN14" s="851"/>
      <c r="RUO14" s="1096"/>
      <c r="RUP14" s="1098"/>
      <c r="RUQ14" s="850"/>
      <c r="RUR14" s="1100"/>
      <c r="RUS14" s="1100"/>
      <c r="RUT14" s="1092"/>
      <c r="RUU14" s="1094"/>
      <c r="RUV14" s="851"/>
      <c r="RUW14" s="1096"/>
      <c r="RUX14" s="1098"/>
      <c r="RUY14" s="850"/>
      <c r="RUZ14" s="1100"/>
      <c r="RVA14" s="1100"/>
      <c r="RVB14" s="1092"/>
      <c r="RVC14" s="1094"/>
      <c r="RVD14" s="851"/>
      <c r="RVE14" s="1096"/>
      <c r="RVF14" s="1098"/>
      <c r="RVG14" s="850"/>
      <c r="RVH14" s="1100"/>
      <c r="RVI14" s="1100"/>
      <c r="RVJ14" s="1092"/>
      <c r="RVK14" s="1094"/>
      <c r="RVL14" s="851"/>
      <c r="RVM14" s="1096"/>
      <c r="RVN14" s="1098"/>
      <c r="RVO14" s="850"/>
      <c r="RVP14" s="1100"/>
      <c r="RVQ14" s="1100"/>
      <c r="RVR14" s="1092"/>
      <c r="RVS14" s="1094"/>
      <c r="RVT14" s="851"/>
      <c r="RVU14" s="1096"/>
      <c r="RVV14" s="1098"/>
      <c r="RVW14" s="850"/>
      <c r="RVX14" s="1100"/>
      <c r="RVY14" s="1100"/>
      <c r="RVZ14" s="1092"/>
      <c r="RWA14" s="1094"/>
      <c r="RWB14" s="851"/>
      <c r="RWC14" s="1096"/>
      <c r="RWD14" s="1098"/>
      <c r="RWE14" s="850"/>
      <c r="RWF14" s="1100"/>
      <c r="RWG14" s="1100"/>
      <c r="RWH14" s="1092"/>
      <c r="RWI14" s="1094"/>
      <c r="RWJ14" s="851"/>
      <c r="RWK14" s="1096"/>
      <c r="RWL14" s="1098"/>
      <c r="RWM14" s="850"/>
      <c r="RWN14" s="1100"/>
      <c r="RWO14" s="1100"/>
      <c r="RWP14" s="1092"/>
      <c r="RWQ14" s="1094"/>
      <c r="RWR14" s="851"/>
      <c r="RWS14" s="1096"/>
      <c r="RWT14" s="1098"/>
      <c r="RWU14" s="850"/>
      <c r="RWV14" s="1100"/>
      <c r="RWW14" s="1100"/>
      <c r="RWX14" s="1092"/>
      <c r="RWY14" s="1094"/>
      <c r="RWZ14" s="851"/>
      <c r="RXA14" s="1096"/>
      <c r="RXB14" s="1098"/>
      <c r="RXC14" s="850"/>
      <c r="RXD14" s="1100"/>
      <c r="RXE14" s="1100"/>
      <c r="RXF14" s="1092"/>
      <c r="RXG14" s="1094"/>
      <c r="RXH14" s="851"/>
      <c r="RXI14" s="1096"/>
      <c r="RXJ14" s="1098"/>
      <c r="RXK14" s="850"/>
      <c r="RXL14" s="1100"/>
      <c r="RXM14" s="1100"/>
      <c r="RXN14" s="1092"/>
      <c r="RXO14" s="1094"/>
      <c r="RXP14" s="851"/>
      <c r="RXQ14" s="1096"/>
      <c r="RXR14" s="1098"/>
      <c r="RXS14" s="850"/>
      <c r="RXT14" s="1100"/>
      <c r="RXU14" s="1100"/>
      <c r="RXV14" s="1092"/>
      <c r="RXW14" s="1094"/>
      <c r="RXX14" s="851"/>
      <c r="RXY14" s="1096"/>
      <c r="RXZ14" s="1098"/>
      <c r="RYA14" s="850"/>
      <c r="RYB14" s="1100"/>
      <c r="RYC14" s="1100"/>
      <c r="RYD14" s="1092"/>
      <c r="RYE14" s="1094"/>
      <c r="RYF14" s="851"/>
      <c r="RYG14" s="1096"/>
      <c r="RYH14" s="1098"/>
      <c r="RYI14" s="850"/>
      <c r="RYJ14" s="1100"/>
      <c r="RYK14" s="1100"/>
      <c r="RYL14" s="1092"/>
      <c r="RYM14" s="1094"/>
      <c r="RYN14" s="851"/>
      <c r="RYO14" s="1096"/>
      <c r="RYP14" s="1098"/>
      <c r="RYQ14" s="850"/>
      <c r="RYR14" s="1100"/>
      <c r="RYS14" s="1100"/>
      <c r="RYT14" s="1092"/>
      <c r="RYU14" s="1094"/>
      <c r="RYV14" s="851"/>
      <c r="RYW14" s="1096"/>
      <c r="RYX14" s="1098"/>
      <c r="RYY14" s="850"/>
      <c r="RYZ14" s="1100"/>
      <c r="RZA14" s="1100"/>
      <c r="RZB14" s="1092"/>
      <c r="RZC14" s="1094"/>
      <c r="RZD14" s="851"/>
      <c r="RZE14" s="1096"/>
      <c r="RZF14" s="1098"/>
      <c r="RZG14" s="850"/>
      <c r="RZH14" s="1100"/>
      <c r="RZI14" s="1100"/>
      <c r="RZJ14" s="1092"/>
      <c r="RZK14" s="1094"/>
      <c r="RZL14" s="851"/>
      <c r="RZM14" s="1096"/>
      <c r="RZN14" s="1098"/>
      <c r="RZO14" s="850"/>
      <c r="RZP14" s="1100"/>
      <c r="RZQ14" s="1100"/>
      <c r="RZR14" s="1092"/>
      <c r="RZS14" s="1094"/>
      <c r="RZT14" s="851"/>
      <c r="RZU14" s="1096"/>
      <c r="RZV14" s="1098"/>
      <c r="RZW14" s="850"/>
      <c r="RZX14" s="1100"/>
      <c r="RZY14" s="1100"/>
      <c r="RZZ14" s="1092"/>
      <c r="SAA14" s="1094"/>
      <c r="SAB14" s="851"/>
      <c r="SAC14" s="1096"/>
      <c r="SAD14" s="1098"/>
      <c r="SAE14" s="850"/>
      <c r="SAF14" s="1100"/>
      <c r="SAG14" s="1100"/>
      <c r="SAH14" s="1092"/>
      <c r="SAI14" s="1094"/>
      <c r="SAJ14" s="851"/>
      <c r="SAK14" s="1096"/>
      <c r="SAL14" s="1098"/>
      <c r="SAM14" s="850"/>
      <c r="SAN14" s="1100"/>
      <c r="SAO14" s="1100"/>
      <c r="SAP14" s="1092"/>
      <c r="SAQ14" s="1094"/>
      <c r="SAR14" s="851"/>
      <c r="SAS14" s="1096"/>
      <c r="SAT14" s="1098"/>
      <c r="SAU14" s="850"/>
      <c r="SAV14" s="1100"/>
      <c r="SAW14" s="1100"/>
      <c r="SAX14" s="1092"/>
      <c r="SAY14" s="1094"/>
      <c r="SAZ14" s="851"/>
      <c r="SBA14" s="1096"/>
      <c r="SBB14" s="1098"/>
      <c r="SBC14" s="850"/>
      <c r="SBD14" s="1100"/>
      <c r="SBE14" s="1100"/>
      <c r="SBF14" s="1092"/>
      <c r="SBG14" s="1094"/>
      <c r="SBH14" s="851"/>
      <c r="SBI14" s="1096"/>
      <c r="SBJ14" s="1098"/>
      <c r="SBK14" s="850"/>
      <c r="SBL14" s="1100"/>
      <c r="SBM14" s="1100"/>
      <c r="SBN14" s="1092"/>
      <c r="SBO14" s="1094"/>
      <c r="SBP14" s="851"/>
      <c r="SBQ14" s="1096"/>
      <c r="SBR14" s="1098"/>
      <c r="SBS14" s="850"/>
      <c r="SBT14" s="1100"/>
      <c r="SBU14" s="1100"/>
      <c r="SBV14" s="1092"/>
      <c r="SBW14" s="1094"/>
      <c r="SBX14" s="851"/>
      <c r="SBY14" s="1096"/>
      <c r="SBZ14" s="1098"/>
      <c r="SCA14" s="850"/>
      <c r="SCB14" s="1100"/>
      <c r="SCC14" s="1100"/>
      <c r="SCD14" s="1092"/>
      <c r="SCE14" s="1094"/>
      <c r="SCF14" s="851"/>
      <c r="SCG14" s="1096"/>
      <c r="SCH14" s="1098"/>
      <c r="SCI14" s="850"/>
      <c r="SCJ14" s="1100"/>
      <c r="SCK14" s="1100"/>
      <c r="SCL14" s="1092"/>
      <c r="SCM14" s="1094"/>
      <c r="SCN14" s="851"/>
      <c r="SCO14" s="1096"/>
      <c r="SCP14" s="1098"/>
      <c r="SCQ14" s="850"/>
      <c r="SCR14" s="1100"/>
      <c r="SCS14" s="1100"/>
      <c r="SCT14" s="1092"/>
      <c r="SCU14" s="1094"/>
      <c r="SCV14" s="851"/>
      <c r="SCW14" s="1096"/>
      <c r="SCX14" s="1098"/>
      <c r="SCY14" s="850"/>
      <c r="SCZ14" s="1100"/>
      <c r="SDA14" s="1100"/>
      <c r="SDB14" s="1092"/>
      <c r="SDC14" s="1094"/>
      <c r="SDD14" s="851"/>
      <c r="SDE14" s="1096"/>
      <c r="SDF14" s="1098"/>
      <c r="SDG14" s="850"/>
      <c r="SDH14" s="1100"/>
      <c r="SDI14" s="1100"/>
      <c r="SDJ14" s="1092"/>
      <c r="SDK14" s="1094"/>
      <c r="SDL14" s="851"/>
      <c r="SDM14" s="1096"/>
      <c r="SDN14" s="1098"/>
      <c r="SDO14" s="850"/>
      <c r="SDP14" s="1100"/>
      <c r="SDQ14" s="1100"/>
      <c r="SDR14" s="1092"/>
      <c r="SDS14" s="1094"/>
      <c r="SDT14" s="851"/>
      <c r="SDU14" s="1096"/>
      <c r="SDV14" s="1098"/>
      <c r="SDW14" s="850"/>
      <c r="SDX14" s="1100"/>
      <c r="SDY14" s="1100"/>
      <c r="SDZ14" s="1092"/>
      <c r="SEA14" s="1094"/>
      <c r="SEB14" s="851"/>
      <c r="SEC14" s="1096"/>
      <c r="SED14" s="1098"/>
      <c r="SEE14" s="850"/>
      <c r="SEF14" s="1100"/>
      <c r="SEG14" s="1100"/>
      <c r="SEH14" s="1092"/>
      <c r="SEI14" s="1094"/>
      <c r="SEJ14" s="851"/>
      <c r="SEK14" s="1096"/>
      <c r="SEL14" s="1098"/>
      <c r="SEM14" s="850"/>
      <c r="SEN14" s="1100"/>
      <c r="SEO14" s="1100"/>
      <c r="SEP14" s="1092"/>
      <c r="SEQ14" s="1094"/>
      <c r="SER14" s="851"/>
      <c r="SES14" s="1096"/>
      <c r="SET14" s="1098"/>
      <c r="SEU14" s="850"/>
      <c r="SEV14" s="1100"/>
      <c r="SEW14" s="1100"/>
      <c r="SEX14" s="1092"/>
      <c r="SEY14" s="1094"/>
      <c r="SEZ14" s="851"/>
      <c r="SFA14" s="1096"/>
      <c r="SFB14" s="1098"/>
      <c r="SFC14" s="850"/>
      <c r="SFD14" s="1100"/>
      <c r="SFE14" s="1100"/>
      <c r="SFF14" s="1092"/>
      <c r="SFG14" s="1094"/>
      <c r="SFH14" s="851"/>
      <c r="SFI14" s="1096"/>
      <c r="SFJ14" s="1098"/>
      <c r="SFK14" s="850"/>
      <c r="SFL14" s="1100"/>
      <c r="SFM14" s="1100"/>
      <c r="SFN14" s="1092"/>
      <c r="SFO14" s="1094"/>
      <c r="SFP14" s="851"/>
      <c r="SFQ14" s="1096"/>
      <c r="SFR14" s="1098"/>
      <c r="SFS14" s="850"/>
      <c r="SFT14" s="1100"/>
      <c r="SFU14" s="1100"/>
      <c r="SFV14" s="1092"/>
      <c r="SFW14" s="1094"/>
      <c r="SFX14" s="851"/>
      <c r="SFY14" s="1096"/>
      <c r="SFZ14" s="1098"/>
      <c r="SGA14" s="850"/>
      <c r="SGB14" s="1100"/>
      <c r="SGC14" s="1100"/>
      <c r="SGD14" s="1092"/>
      <c r="SGE14" s="1094"/>
      <c r="SGF14" s="851"/>
      <c r="SGG14" s="1096"/>
      <c r="SGH14" s="1098"/>
      <c r="SGI14" s="850"/>
      <c r="SGJ14" s="1100"/>
      <c r="SGK14" s="1100"/>
      <c r="SGL14" s="1092"/>
      <c r="SGM14" s="1094"/>
      <c r="SGN14" s="851"/>
      <c r="SGO14" s="1096"/>
      <c r="SGP14" s="1098"/>
      <c r="SGQ14" s="850"/>
      <c r="SGR14" s="1100"/>
      <c r="SGS14" s="1100"/>
      <c r="SGT14" s="1092"/>
      <c r="SGU14" s="1094"/>
      <c r="SGV14" s="851"/>
      <c r="SGW14" s="1096"/>
      <c r="SGX14" s="1098"/>
      <c r="SGY14" s="850"/>
      <c r="SGZ14" s="1100"/>
      <c r="SHA14" s="1100"/>
      <c r="SHB14" s="1092"/>
      <c r="SHC14" s="1094"/>
      <c r="SHD14" s="851"/>
      <c r="SHE14" s="1096"/>
      <c r="SHF14" s="1098"/>
      <c r="SHG14" s="850"/>
      <c r="SHH14" s="1100"/>
      <c r="SHI14" s="1100"/>
      <c r="SHJ14" s="1092"/>
      <c r="SHK14" s="1094"/>
      <c r="SHL14" s="851"/>
      <c r="SHM14" s="1096"/>
      <c r="SHN14" s="1098"/>
      <c r="SHO14" s="850"/>
      <c r="SHP14" s="1100"/>
      <c r="SHQ14" s="1100"/>
      <c r="SHR14" s="1092"/>
      <c r="SHS14" s="1094"/>
      <c r="SHT14" s="851"/>
      <c r="SHU14" s="1096"/>
      <c r="SHV14" s="1098"/>
      <c r="SHW14" s="850"/>
      <c r="SHX14" s="1100"/>
      <c r="SHY14" s="1100"/>
      <c r="SHZ14" s="1092"/>
      <c r="SIA14" s="1094"/>
      <c r="SIB14" s="851"/>
      <c r="SIC14" s="1096"/>
      <c r="SID14" s="1098"/>
      <c r="SIE14" s="850"/>
      <c r="SIF14" s="1100"/>
      <c r="SIG14" s="1100"/>
      <c r="SIH14" s="1092"/>
      <c r="SII14" s="1094"/>
      <c r="SIJ14" s="851"/>
      <c r="SIK14" s="1096"/>
      <c r="SIL14" s="1098"/>
      <c r="SIM14" s="850"/>
      <c r="SIN14" s="1100"/>
      <c r="SIO14" s="1100"/>
      <c r="SIP14" s="1092"/>
      <c r="SIQ14" s="1094"/>
      <c r="SIR14" s="851"/>
      <c r="SIS14" s="1096"/>
      <c r="SIT14" s="1098"/>
      <c r="SIU14" s="850"/>
      <c r="SIV14" s="1100"/>
      <c r="SIW14" s="1100"/>
      <c r="SIX14" s="1092"/>
      <c r="SIY14" s="1094"/>
      <c r="SIZ14" s="851"/>
      <c r="SJA14" s="1096"/>
      <c r="SJB14" s="1098"/>
      <c r="SJC14" s="850"/>
      <c r="SJD14" s="1100"/>
      <c r="SJE14" s="1100"/>
      <c r="SJF14" s="1092"/>
      <c r="SJG14" s="1094"/>
      <c r="SJH14" s="851"/>
      <c r="SJI14" s="1096"/>
      <c r="SJJ14" s="1098"/>
      <c r="SJK14" s="850"/>
      <c r="SJL14" s="1100"/>
      <c r="SJM14" s="1100"/>
      <c r="SJN14" s="1092"/>
      <c r="SJO14" s="1094"/>
      <c r="SJP14" s="851"/>
      <c r="SJQ14" s="1096"/>
      <c r="SJR14" s="1098"/>
      <c r="SJS14" s="850"/>
      <c r="SJT14" s="1100"/>
      <c r="SJU14" s="1100"/>
      <c r="SJV14" s="1092"/>
      <c r="SJW14" s="1094"/>
      <c r="SJX14" s="851"/>
      <c r="SJY14" s="1096"/>
      <c r="SJZ14" s="1098"/>
      <c r="SKA14" s="850"/>
      <c r="SKB14" s="1100"/>
      <c r="SKC14" s="1100"/>
      <c r="SKD14" s="1092"/>
      <c r="SKE14" s="1094"/>
      <c r="SKF14" s="851"/>
      <c r="SKG14" s="1096"/>
      <c r="SKH14" s="1098"/>
      <c r="SKI14" s="850"/>
      <c r="SKJ14" s="1100"/>
      <c r="SKK14" s="1100"/>
      <c r="SKL14" s="1092"/>
      <c r="SKM14" s="1094"/>
      <c r="SKN14" s="851"/>
      <c r="SKO14" s="1096"/>
      <c r="SKP14" s="1098"/>
      <c r="SKQ14" s="850"/>
      <c r="SKR14" s="1100"/>
      <c r="SKS14" s="1100"/>
      <c r="SKT14" s="1092"/>
      <c r="SKU14" s="1094"/>
      <c r="SKV14" s="851"/>
      <c r="SKW14" s="1096"/>
      <c r="SKX14" s="1098"/>
      <c r="SKY14" s="850"/>
      <c r="SKZ14" s="1100"/>
      <c r="SLA14" s="1100"/>
      <c r="SLB14" s="1092"/>
      <c r="SLC14" s="1094"/>
      <c r="SLD14" s="851"/>
      <c r="SLE14" s="1096"/>
      <c r="SLF14" s="1098"/>
      <c r="SLG14" s="850"/>
      <c r="SLH14" s="1100"/>
      <c r="SLI14" s="1100"/>
      <c r="SLJ14" s="1092"/>
      <c r="SLK14" s="1094"/>
      <c r="SLL14" s="851"/>
      <c r="SLM14" s="1096"/>
      <c r="SLN14" s="1098"/>
      <c r="SLO14" s="850"/>
      <c r="SLP14" s="1100"/>
      <c r="SLQ14" s="1100"/>
      <c r="SLR14" s="1092"/>
      <c r="SLS14" s="1094"/>
      <c r="SLT14" s="851"/>
      <c r="SLU14" s="1096"/>
      <c r="SLV14" s="1098"/>
      <c r="SLW14" s="850"/>
      <c r="SLX14" s="1100"/>
      <c r="SLY14" s="1100"/>
      <c r="SLZ14" s="1092"/>
      <c r="SMA14" s="1094"/>
      <c r="SMB14" s="851"/>
      <c r="SMC14" s="1096"/>
      <c r="SMD14" s="1098"/>
      <c r="SME14" s="850"/>
      <c r="SMF14" s="1100"/>
      <c r="SMG14" s="1100"/>
      <c r="SMH14" s="1092"/>
      <c r="SMI14" s="1094"/>
      <c r="SMJ14" s="851"/>
      <c r="SMK14" s="1096"/>
      <c r="SML14" s="1098"/>
      <c r="SMM14" s="850"/>
      <c r="SMN14" s="1100"/>
      <c r="SMO14" s="1100"/>
      <c r="SMP14" s="1092"/>
      <c r="SMQ14" s="1094"/>
      <c r="SMR14" s="851"/>
      <c r="SMS14" s="1096"/>
      <c r="SMT14" s="1098"/>
      <c r="SMU14" s="850"/>
      <c r="SMV14" s="1100"/>
      <c r="SMW14" s="1100"/>
      <c r="SMX14" s="1092"/>
      <c r="SMY14" s="1094"/>
      <c r="SMZ14" s="851"/>
      <c r="SNA14" s="1096"/>
      <c r="SNB14" s="1098"/>
      <c r="SNC14" s="850"/>
      <c r="SND14" s="1100"/>
      <c r="SNE14" s="1100"/>
      <c r="SNF14" s="1092"/>
      <c r="SNG14" s="1094"/>
      <c r="SNH14" s="851"/>
      <c r="SNI14" s="1096"/>
      <c r="SNJ14" s="1098"/>
      <c r="SNK14" s="850"/>
      <c r="SNL14" s="1100"/>
      <c r="SNM14" s="1100"/>
      <c r="SNN14" s="1092"/>
      <c r="SNO14" s="1094"/>
      <c r="SNP14" s="851"/>
      <c r="SNQ14" s="1096"/>
      <c r="SNR14" s="1098"/>
      <c r="SNS14" s="850"/>
      <c r="SNT14" s="1100"/>
      <c r="SNU14" s="1100"/>
      <c r="SNV14" s="1092"/>
      <c r="SNW14" s="1094"/>
      <c r="SNX14" s="851"/>
      <c r="SNY14" s="1096"/>
      <c r="SNZ14" s="1098"/>
      <c r="SOA14" s="850"/>
      <c r="SOB14" s="1100"/>
      <c r="SOC14" s="1100"/>
      <c r="SOD14" s="1092"/>
      <c r="SOE14" s="1094"/>
      <c r="SOF14" s="851"/>
      <c r="SOG14" s="1096"/>
      <c r="SOH14" s="1098"/>
      <c r="SOI14" s="850"/>
      <c r="SOJ14" s="1100"/>
      <c r="SOK14" s="1100"/>
      <c r="SOL14" s="1092"/>
      <c r="SOM14" s="1094"/>
      <c r="SON14" s="851"/>
      <c r="SOO14" s="1096"/>
      <c r="SOP14" s="1098"/>
      <c r="SOQ14" s="850"/>
      <c r="SOR14" s="1100"/>
      <c r="SOS14" s="1100"/>
      <c r="SOT14" s="1092"/>
      <c r="SOU14" s="1094"/>
      <c r="SOV14" s="851"/>
      <c r="SOW14" s="1096"/>
      <c r="SOX14" s="1098"/>
      <c r="SOY14" s="850"/>
      <c r="SOZ14" s="1100"/>
      <c r="SPA14" s="1100"/>
      <c r="SPB14" s="1092"/>
      <c r="SPC14" s="1094"/>
      <c r="SPD14" s="851"/>
      <c r="SPE14" s="1096"/>
      <c r="SPF14" s="1098"/>
      <c r="SPG14" s="850"/>
      <c r="SPH14" s="1100"/>
      <c r="SPI14" s="1100"/>
      <c r="SPJ14" s="1092"/>
      <c r="SPK14" s="1094"/>
      <c r="SPL14" s="851"/>
      <c r="SPM14" s="1096"/>
      <c r="SPN14" s="1098"/>
      <c r="SPO14" s="850"/>
      <c r="SPP14" s="1100"/>
      <c r="SPQ14" s="1100"/>
      <c r="SPR14" s="1092"/>
      <c r="SPS14" s="1094"/>
      <c r="SPT14" s="851"/>
      <c r="SPU14" s="1096"/>
      <c r="SPV14" s="1098"/>
      <c r="SPW14" s="850"/>
      <c r="SPX14" s="1100"/>
      <c r="SPY14" s="1100"/>
      <c r="SPZ14" s="1092"/>
      <c r="SQA14" s="1094"/>
      <c r="SQB14" s="851"/>
      <c r="SQC14" s="1096"/>
      <c r="SQD14" s="1098"/>
      <c r="SQE14" s="850"/>
      <c r="SQF14" s="1100"/>
      <c r="SQG14" s="1100"/>
      <c r="SQH14" s="1092"/>
      <c r="SQI14" s="1094"/>
      <c r="SQJ14" s="851"/>
      <c r="SQK14" s="1096"/>
      <c r="SQL14" s="1098"/>
      <c r="SQM14" s="850"/>
      <c r="SQN14" s="1100"/>
      <c r="SQO14" s="1100"/>
      <c r="SQP14" s="1092"/>
      <c r="SQQ14" s="1094"/>
      <c r="SQR14" s="851"/>
      <c r="SQS14" s="1096"/>
      <c r="SQT14" s="1098"/>
      <c r="SQU14" s="850"/>
      <c r="SQV14" s="1100"/>
      <c r="SQW14" s="1100"/>
      <c r="SQX14" s="1092"/>
      <c r="SQY14" s="1094"/>
      <c r="SQZ14" s="851"/>
      <c r="SRA14" s="1096"/>
      <c r="SRB14" s="1098"/>
      <c r="SRC14" s="850"/>
      <c r="SRD14" s="1100"/>
      <c r="SRE14" s="1100"/>
      <c r="SRF14" s="1092"/>
      <c r="SRG14" s="1094"/>
      <c r="SRH14" s="851"/>
      <c r="SRI14" s="1096"/>
      <c r="SRJ14" s="1098"/>
      <c r="SRK14" s="850"/>
      <c r="SRL14" s="1100"/>
      <c r="SRM14" s="1100"/>
      <c r="SRN14" s="1092"/>
      <c r="SRO14" s="1094"/>
      <c r="SRP14" s="851"/>
      <c r="SRQ14" s="1096"/>
      <c r="SRR14" s="1098"/>
      <c r="SRS14" s="850"/>
      <c r="SRT14" s="1100"/>
      <c r="SRU14" s="1100"/>
      <c r="SRV14" s="1092"/>
      <c r="SRW14" s="1094"/>
      <c r="SRX14" s="851"/>
      <c r="SRY14" s="1096"/>
      <c r="SRZ14" s="1098"/>
      <c r="SSA14" s="850"/>
      <c r="SSB14" s="1100"/>
      <c r="SSC14" s="1100"/>
      <c r="SSD14" s="1092"/>
      <c r="SSE14" s="1094"/>
      <c r="SSF14" s="851"/>
      <c r="SSG14" s="1096"/>
      <c r="SSH14" s="1098"/>
      <c r="SSI14" s="850"/>
      <c r="SSJ14" s="1100"/>
      <c r="SSK14" s="1100"/>
      <c r="SSL14" s="1092"/>
      <c r="SSM14" s="1094"/>
      <c r="SSN14" s="851"/>
      <c r="SSO14" s="1096"/>
      <c r="SSP14" s="1098"/>
      <c r="SSQ14" s="850"/>
      <c r="SSR14" s="1100"/>
      <c r="SSS14" s="1100"/>
      <c r="SST14" s="1092"/>
      <c r="SSU14" s="1094"/>
      <c r="SSV14" s="851"/>
      <c r="SSW14" s="1096"/>
      <c r="SSX14" s="1098"/>
      <c r="SSY14" s="850"/>
      <c r="SSZ14" s="1100"/>
      <c r="STA14" s="1100"/>
      <c r="STB14" s="1092"/>
      <c r="STC14" s="1094"/>
      <c r="STD14" s="851"/>
      <c r="STE14" s="1096"/>
      <c r="STF14" s="1098"/>
      <c r="STG14" s="850"/>
      <c r="STH14" s="1100"/>
      <c r="STI14" s="1100"/>
      <c r="STJ14" s="1092"/>
      <c r="STK14" s="1094"/>
      <c r="STL14" s="851"/>
      <c r="STM14" s="1096"/>
      <c r="STN14" s="1098"/>
      <c r="STO14" s="850"/>
      <c r="STP14" s="1100"/>
      <c r="STQ14" s="1100"/>
      <c r="STR14" s="1092"/>
      <c r="STS14" s="1094"/>
      <c r="STT14" s="851"/>
      <c r="STU14" s="1096"/>
      <c r="STV14" s="1098"/>
      <c r="STW14" s="850"/>
      <c r="STX14" s="1100"/>
      <c r="STY14" s="1100"/>
      <c r="STZ14" s="1092"/>
      <c r="SUA14" s="1094"/>
      <c r="SUB14" s="851"/>
      <c r="SUC14" s="1096"/>
      <c r="SUD14" s="1098"/>
      <c r="SUE14" s="850"/>
      <c r="SUF14" s="1100"/>
      <c r="SUG14" s="1100"/>
      <c r="SUH14" s="1092"/>
      <c r="SUI14" s="1094"/>
      <c r="SUJ14" s="851"/>
      <c r="SUK14" s="1096"/>
      <c r="SUL14" s="1098"/>
      <c r="SUM14" s="850"/>
      <c r="SUN14" s="1100"/>
      <c r="SUO14" s="1100"/>
      <c r="SUP14" s="1092"/>
      <c r="SUQ14" s="1094"/>
      <c r="SUR14" s="851"/>
      <c r="SUS14" s="1096"/>
      <c r="SUT14" s="1098"/>
      <c r="SUU14" s="850"/>
      <c r="SUV14" s="1100"/>
      <c r="SUW14" s="1100"/>
      <c r="SUX14" s="1092"/>
      <c r="SUY14" s="1094"/>
      <c r="SUZ14" s="851"/>
      <c r="SVA14" s="1096"/>
      <c r="SVB14" s="1098"/>
      <c r="SVC14" s="850"/>
      <c r="SVD14" s="1100"/>
      <c r="SVE14" s="1100"/>
      <c r="SVF14" s="1092"/>
      <c r="SVG14" s="1094"/>
      <c r="SVH14" s="851"/>
      <c r="SVI14" s="1096"/>
      <c r="SVJ14" s="1098"/>
      <c r="SVK14" s="850"/>
      <c r="SVL14" s="1100"/>
      <c r="SVM14" s="1100"/>
      <c r="SVN14" s="1092"/>
      <c r="SVO14" s="1094"/>
      <c r="SVP14" s="851"/>
      <c r="SVQ14" s="1096"/>
      <c r="SVR14" s="1098"/>
      <c r="SVS14" s="850"/>
      <c r="SVT14" s="1100"/>
      <c r="SVU14" s="1100"/>
      <c r="SVV14" s="1092"/>
      <c r="SVW14" s="1094"/>
      <c r="SVX14" s="851"/>
      <c r="SVY14" s="1096"/>
      <c r="SVZ14" s="1098"/>
      <c r="SWA14" s="850"/>
      <c r="SWB14" s="1100"/>
      <c r="SWC14" s="1100"/>
      <c r="SWD14" s="1092"/>
      <c r="SWE14" s="1094"/>
      <c r="SWF14" s="851"/>
      <c r="SWG14" s="1096"/>
      <c r="SWH14" s="1098"/>
      <c r="SWI14" s="850"/>
      <c r="SWJ14" s="1100"/>
      <c r="SWK14" s="1100"/>
      <c r="SWL14" s="1092"/>
      <c r="SWM14" s="1094"/>
      <c r="SWN14" s="851"/>
      <c r="SWO14" s="1096"/>
      <c r="SWP14" s="1098"/>
      <c r="SWQ14" s="850"/>
      <c r="SWR14" s="1100"/>
      <c r="SWS14" s="1100"/>
      <c r="SWT14" s="1092"/>
      <c r="SWU14" s="1094"/>
      <c r="SWV14" s="851"/>
      <c r="SWW14" s="1096"/>
      <c r="SWX14" s="1098"/>
      <c r="SWY14" s="850"/>
      <c r="SWZ14" s="1100"/>
      <c r="SXA14" s="1100"/>
      <c r="SXB14" s="1092"/>
      <c r="SXC14" s="1094"/>
      <c r="SXD14" s="851"/>
      <c r="SXE14" s="1096"/>
      <c r="SXF14" s="1098"/>
      <c r="SXG14" s="850"/>
      <c r="SXH14" s="1100"/>
      <c r="SXI14" s="1100"/>
      <c r="SXJ14" s="1092"/>
      <c r="SXK14" s="1094"/>
      <c r="SXL14" s="851"/>
      <c r="SXM14" s="1096"/>
      <c r="SXN14" s="1098"/>
      <c r="SXO14" s="850"/>
      <c r="SXP14" s="1100"/>
      <c r="SXQ14" s="1100"/>
      <c r="SXR14" s="1092"/>
      <c r="SXS14" s="1094"/>
      <c r="SXT14" s="851"/>
      <c r="SXU14" s="1096"/>
      <c r="SXV14" s="1098"/>
      <c r="SXW14" s="850"/>
      <c r="SXX14" s="1100"/>
      <c r="SXY14" s="1100"/>
      <c r="SXZ14" s="1092"/>
      <c r="SYA14" s="1094"/>
      <c r="SYB14" s="851"/>
      <c r="SYC14" s="1096"/>
      <c r="SYD14" s="1098"/>
      <c r="SYE14" s="850"/>
      <c r="SYF14" s="1100"/>
      <c r="SYG14" s="1100"/>
      <c r="SYH14" s="1092"/>
      <c r="SYI14" s="1094"/>
      <c r="SYJ14" s="851"/>
      <c r="SYK14" s="1096"/>
      <c r="SYL14" s="1098"/>
      <c r="SYM14" s="850"/>
      <c r="SYN14" s="1100"/>
      <c r="SYO14" s="1100"/>
      <c r="SYP14" s="1092"/>
      <c r="SYQ14" s="1094"/>
      <c r="SYR14" s="851"/>
      <c r="SYS14" s="1096"/>
      <c r="SYT14" s="1098"/>
      <c r="SYU14" s="850"/>
      <c r="SYV14" s="1100"/>
      <c r="SYW14" s="1100"/>
      <c r="SYX14" s="1092"/>
      <c r="SYY14" s="1094"/>
      <c r="SYZ14" s="851"/>
      <c r="SZA14" s="1096"/>
      <c r="SZB14" s="1098"/>
      <c r="SZC14" s="850"/>
      <c r="SZD14" s="1100"/>
      <c r="SZE14" s="1100"/>
      <c r="SZF14" s="1092"/>
      <c r="SZG14" s="1094"/>
      <c r="SZH14" s="851"/>
      <c r="SZI14" s="1096"/>
      <c r="SZJ14" s="1098"/>
      <c r="SZK14" s="850"/>
      <c r="SZL14" s="1100"/>
      <c r="SZM14" s="1100"/>
      <c r="SZN14" s="1092"/>
      <c r="SZO14" s="1094"/>
      <c r="SZP14" s="851"/>
      <c r="SZQ14" s="1096"/>
      <c r="SZR14" s="1098"/>
      <c r="SZS14" s="850"/>
      <c r="SZT14" s="1100"/>
      <c r="SZU14" s="1100"/>
      <c r="SZV14" s="1092"/>
      <c r="SZW14" s="1094"/>
      <c r="SZX14" s="851"/>
      <c r="SZY14" s="1096"/>
      <c r="SZZ14" s="1098"/>
      <c r="TAA14" s="850"/>
      <c r="TAB14" s="1100"/>
      <c r="TAC14" s="1100"/>
      <c r="TAD14" s="1092"/>
      <c r="TAE14" s="1094"/>
      <c r="TAF14" s="851"/>
      <c r="TAG14" s="1096"/>
      <c r="TAH14" s="1098"/>
      <c r="TAI14" s="850"/>
      <c r="TAJ14" s="1100"/>
      <c r="TAK14" s="1100"/>
      <c r="TAL14" s="1092"/>
      <c r="TAM14" s="1094"/>
      <c r="TAN14" s="851"/>
      <c r="TAO14" s="1096"/>
      <c r="TAP14" s="1098"/>
      <c r="TAQ14" s="850"/>
      <c r="TAR14" s="1100"/>
      <c r="TAS14" s="1100"/>
      <c r="TAT14" s="1092"/>
      <c r="TAU14" s="1094"/>
      <c r="TAV14" s="851"/>
      <c r="TAW14" s="1096"/>
      <c r="TAX14" s="1098"/>
      <c r="TAY14" s="850"/>
      <c r="TAZ14" s="1100"/>
      <c r="TBA14" s="1100"/>
      <c r="TBB14" s="1092"/>
      <c r="TBC14" s="1094"/>
      <c r="TBD14" s="851"/>
      <c r="TBE14" s="1096"/>
      <c r="TBF14" s="1098"/>
      <c r="TBG14" s="850"/>
      <c r="TBH14" s="1100"/>
      <c r="TBI14" s="1100"/>
      <c r="TBJ14" s="1092"/>
      <c r="TBK14" s="1094"/>
      <c r="TBL14" s="851"/>
      <c r="TBM14" s="1096"/>
      <c r="TBN14" s="1098"/>
      <c r="TBO14" s="850"/>
      <c r="TBP14" s="1100"/>
      <c r="TBQ14" s="1100"/>
      <c r="TBR14" s="1092"/>
      <c r="TBS14" s="1094"/>
      <c r="TBT14" s="851"/>
      <c r="TBU14" s="1096"/>
      <c r="TBV14" s="1098"/>
      <c r="TBW14" s="850"/>
      <c r="TBX14" s="1100"/>
      <c r="TBY14" s="1100"/>
      <c r="TBZ14" s="1092"/>
      <c r="TCA14" s="1094"/>
      <c r="TCB14" s="851"/>
      <c r="TCC14" s="1096"/>
      <c r="TCD14" s="1098"/>
      <c r="TCE14" s="850"/>
      <c r="TCF14" s="1100"/>
      <c r="TCG14" s="1100"/>
      <c r="TCH14" s="1092"/>
      <c r="TCI14" s="1094"/>
      <c r="TCJ14" s="851"/>
      <c r="TCK14" s="1096"/>
      <c r="TCL14" s="1098"/>
      <c r="TCM14" s="850"/>
      <c r="TCN14" s="1100"/>
      <c r="TCO14" s="1100"/>
      <c r="TCP14" s="1092"/>
      <c r="TCQ14" s="1094"/>
      <c r="TCR14" s="851"/>
      <c r="TCS14" s="1096"/>
      <c r="TCT14" s="1098"/>
      <c r="TCU14" s="850"/>
      <c r="TCV14" s="1100"/>
      <c r="TCW14" s="1100"/>
      <c r="TCX14" s="1092"/>
      <c r="TCY14" s="1094"/>
      <c r="TCZ14" s="851"/>
      <c r="TDA14" s="1096"/>
      <c r="TDB14" s="1098"/>
      <c r="TDC14" s="850"/>
      <c r="TDD14" s="1100"/>
      <c r="TDE14" s="1100"/>
      <c r="TDF14" s="1092"/>
      <c r="TDG14" s="1094"/>
      <c r="TDH14" s="851"/>
      <c r="TDI14" s="1096"/>
      <c r="TDJ14" s="1098"/>
      <c r="TDK14" s="850"/>
      <c r="TDL14" s="1100"/>
      <c r="TDM14" s="1100"/>
      <c r="TDN14" s="1092"/>
      <c r="TDO14" s="1094"/>
      <c r="TDP14" s="851"/>
      <c r="TDQ14" s="1096"/>
      <c r="TDR14" s="1098"/>
      <c r="TDS14" s="850"/>
      <c r="TDT14" s="1100"/>
      <c r="TDU14" s="1100"/>
      <c r="TDV14" s="1092"/>
      <c r="TDW14" s="1094"/>
      <c r="TDX14" s="851"/>
      <c r="TDY14" s="1096"/>
      <c r="TDZ14" s="1098"/>
      <c r="TEA14" s="850"/>
      <c r="TEB14" s="1100"/>
      <c r="TEC14" s="1100"/>
      <c r="TED14" s="1092"/>
      <c r="TEE14" s="1094"/>
      <c r="TEF14" s="851"/>
      <c r="TEG14" s="1096"/>
      <c r="TEH14" s="1098"/>
      <c r="TEI14" s="850"/>
      <c r="TEJ14" s="1100"/>
      <c r="TEK14" s="1100"/>
      <c r="TEL14" s="1092"/>
      <c r="TEM14" s="1094"/>
      <c r="TEN14" s="851"/>
      <c r="TEO14" s="1096"/>
      <c r="TEP14" s="1098"/>
      <c r="TEQ14" s="850"/>
      <c r="TER14" s="1100"/>
      <c r="TES14" s="1100"/>
      <c r="TET14" s="1092"/>
      <c r="TEU14" s="1094"/>
      <c r="TEV14" s="851"/>
      <c r="TEW14" s="1096"/>
      <c r="TEX14" s="1098"/>
      <c r="TEY14" s="850"/>
      <c r="TEZ14" s="1100"/>
      <c r="TFA14" s="1100"/>
      <c r="TFB14" s="1092"/>
      <c r="TFC14" s="1094"/>
      <c r="TFD14" s="851"/>
      <c r="TFE14" s="1096"/>
      <c r="TFF14" s="1098"/>
      <c r="TFG14" s="850"/>
      <c r="TFH14" s="1100"/>
      <c r="TFI14" s="1100"/>
      <c r="TFJ14" s="1092"/>
      <c r="TFK14" s="1094"/>
      <c r="TFL14" s="851"/>
      <c r="TFM14" s="1096"/>
      <c r="TFN14" s="1098"/>
      <c r="TFO14" s="850"/>
      <c r="TFP14" s="1100"/>
      <c r="TFQ14" s="1100"/>
      <c r="TFR14" s="1092"/>
      <c r="TFS14" s="1094"/>
      <c r="TFT14" s="851"/>
      <c r="TFU14" s="1096"/>
      <c r="TFV14" s="1098"/>
      <c r="TFW14" s="850"/>
      <c r="TFX14" s="1100"/>
      <c r="TFY14" s="1100"/>
      <c r="TFZ14" s="1092"/>
      <c r="TGA14" s="1094"/>
      <c r="TGB14" s="851"/>
      <c r="TGC14" s="1096"/>
      <c r="TGD14" s="1098"/>
      <c r="TGE14" s="850"/>
      <c r="TGF14" s="1100"/>
      <c r="TGG14" s="1100"/>
      <c r="TGH14" s="1092"/>
      <c r="TGI14" s="1094"/>
      <c r="TGJ14" s="851"/>
      <c r="TGK14" s="1096"/>
      <c r="TGL14" s="1098"/>
      <c r="TGM14" s="850"/>
      <c r="TGN14" s="1100"/>
      <c r="TGO14" s="1100"/>
      <c r="TGP14" s="1092"/>
      <c r="TGQ14" s="1094"/>
      <c r="TGR14" s="851"/>
      <c r="TGS14" s="1096"/>
      <c r="TGT14" s="1098"/>
      <c r="TGU14" s="850"/>
      <c r="TGV14" s="1100"/>
      <c r="TGW14" s="1100"/>
      <c r="TGX14" s="1092"/>
      <c r="TGY14" s="1094"/>
      <c r="TGZ14" s="851"/>
      <c r="THA14" s="1096"/>
      <c r="THB14" s="1098"/>
      <c r="THC14" s="850"/>
      <c r="THD14" s="1100"/>
      <c r="THE14" s="1100"/>
      <c r="THF14" s="1092"/>
      <c r="THG14" s="1094"/>
      <c r="THH14" s="851"/>
      <c r="THI14" s="1096"/>
      <c r="THJ14" s="1098"/>
      <c r="THK14" s="850"/>
      <c r="THL14" s="1100"/>
      <c r="THM14" s="1100"/>
      <c r="THN14" s="1092"/>
      <c r="THO14" s="1094"/>
      <c r="THP14" s="851"/>
      <c r="THQ14" s="1096"/>
      <c r="THR14" s="1098"/>
      <c r="THS14" s="850"/>
      <c r="THT14" s="1100"/>
      <c r="THU14" s="1100"/>
      <c r="THV14" s="1092"/>
      <c r="THW14" s="1094"/>
      <c r="THX14" s="851"/>
      <c r="THY14" s="1096"/>
      <c r="THZ14" s="1098"/>
      <c r="TIA14" s="850"/>
      <c r="TIB14" s="1100"/>
      <c r="TIC14" s="1100"/>
      <c r="TID14" s="1092"/>
      <c r="TIE14" s="1094"/>
      <c r="TIF14" s="851"/>
      <c r="TIG14" s="1096"/>
      <c r="TIH14" s="1098"/>
      <c r="TII14" s="850"/>
      <c r="TIJ14" s="1100"/>
      <c r="TIK14" s="1100"/>
      <c r="TIL14" s="1092"/>
      <c r="TIM14" s="1094"/>
      <c r="TIN14" s="851"/>
      <c r="TIO14" s="1096"/>
      <c r="TIP14" s="1098"/>
      <c r="TIQ14" s="850"/>
      <c r="TIR14" s="1100"/>
      <c r="TIS14" s="1100"/>
      <c r="TIT14" s="1092"/>
      <c r="TIU14" s="1094"/>
      <c r="TIV14" s="851"/>
      <c r="TIW14" s="1096"/>
      <c r="TIX14" s="1098"/>
      <c r="TIY14" s="850"/>
      <c r="TIZ14" s="1100"/>
      <c r="TJA14" s="1100"/>
      <c r="TJB14" s="1092"/>
      <c r="TJC14" s="1094"/>
      <c r="TJD14" s="851"/>
      <c r="TJE14" s="1096"/>
      <c r="TJF14" s="1098"/>
      <c r="TJG14" s="850"/>
      <c r="TJH14" s="1100"/>
      <c r="TJI14" s="1100"/>
      <c r="TJJ14" s="1092"/>
      <c r="TJK14" s="1094"/>
      <c r="TJL14" s="851"/>
      <c r="TJM14" s="1096"/>
      <c r="TJN14" s="1098"/>
      <c r="TJO14" s="850"/>
      <c r="TJP14" s="1100"/>
      <c r="TJQ14" s="1100"/>
      <c r="TJR14" s="1092"/>
      <c r="TJS14" s="1094"/>
      <c r="TJT14" s="851"/>
      <c r="TJU14" s="1096"/>
      <c r="TJV14" s="1098"/>
      <c r="TJW14" s="850"/>
      <c r="TJX14" s="1100"/>
      <c r="TJY14" s="1100"/>
      <c r="TJZ14" s="1092"/>
      <c r="TKA14" s="1094"/>
      <c r="TKB14" s="851"/>
      <c r="TKC14" s="1096"/>
      <c r="TKD14" s="1098"/>
      <c r="TKE14" s="850"/>
      <c r="TKF14" s="1100"/>
      <c r="TKG14" s="1100"/>
      <c r="TKH14" s="1092"/>
      <c r="TKI14" s="1094"/>
      <c r="TKJ14" s="851"/>
      <c r="TKK14" s="1096"/>
      <c r="TKL14" s="1098"/>
      <c r="TKM14" s="850"/>
      <c r="TKN14" s="1100"/>
      <c r="TKO14" s="1100"/>
      <c r="TKP14" s="1092"/>
      <c r="TKQ14" s="1094"/>
      <c r="TKR14" s="851"/>
      <c r="TKS14" s="1096"/>
      <c r="TKT14" s="1098"/>
      <c r="TKU14" s="850"/>
      <c r="TKV14" s="1100"/>
      <c r="TKW14" s="1100"/>
      <c r="TKX14" s="1092"/>
      <c r="TKY14" s="1094"/>
      <c r="TKZ14" s="851"/>
      <c r="TLA14" s="1096"/>
      <c r="TLB14" s="1098"/>
      <c r="TLC14" s="850"/>
      <c r="TLD14" s="1100"/>
      <c r="TLE14" s="1100"/>
      <c r="TLF14" s="1092"/>
      <c r="TLG14" s="1094"/>
      <c r="TLH14" s="851"/>
      <c r="TLI14" s="1096"/>
      <c r="TLJ14" s="1098"/>
      <c r="TLK14" s="850"/>
      <c r="TLL14" s="1100"/>
      <c r="TLM14" s="1100"/>
      <c r="TLN14" s="1092"/>
      <c r="TLO14" s="1094"/>
      <c r="TLP14" s="851"/>
      <c r="TLQ14" s="1096"/>
      <c r="TLR14" s="1098"/>
      <c r="TLS14" s="850"/>
      <c r="TLT14" s="1100"/>
      <c r="TLU14" s="1100"/>
      <c r="TLV14" s="1092"/>
      <c r="TLW14" s="1094"/>
      <c r="TLX14" s="851"/>
      <c r="TLY14" s="1096"/>
      <c r="TLZ14" s="1098"/>
      <c r="TMA14" s="850"/>
      <c r="TMB14" s="1100"/>
      <c r="TMC14" s="1100"/>
      <c r="TMD14" s="1092"/>
      <c r="TME14" s="1094"/>
      <c r="TMF14" s="851"/>
      <c r="TMG14" s="1096"/>
      <c r="TMH14" s="1098"/>
      <c r="TMI14" s="850"/>
      <c r="TMJ14" s="1100"/>
      <c r="TMK14" s="1100"/>
      <c r="TML14" s="1092"/>
      <c r="TMM14" s="1094"/>
      <c r="TMN14" s="851"/>
      <c r="TMO14" s="1096"/>
      <c r="TMP14" s="1098"/>
      <c r="TMQ14" s="850"/>
      <c r="TMR14" s="1100"/>
      <c r="TMS14" s="1100"/>
      <c r="TMT14" s="1092"/>
      <c r="TMU14" s="1094"/>
      <c r="TMV14" s="851"/>
      <c r="TMW14" s="1096"/>
      <c r="TMX14" s="1098"/>
      <c r="TMY14" s="850"/>
      <c r="TMZ14" s="1100"/>
      <c r="TNA14" s="1100"/>
      <c r="TNB14" s="1092"/>
      <c r="TNC14" s="1094"/>
      <c r="TND14" s="851"/>
      <c r="TNE14" s="1096"/>
      <c r="TNF14" s="1098"/>
      <c r="TNG14" s="850"/>
      <c r="TNH14" s="1100"/>
      <c r="TNI14" s="1100"/>
      <c r="TNJ14" s="1092"/>
      <c r="TNK14" s="1094"/>
      <c r="TNL14" s="851"/>
      <c r="TNM14" s="1096"/>
      <c r="TNN14" s="1098"/>
      <c r="TNO14" s="850"/>
      <c r="TNP14" s="1100"/>
      <c r="TNQ14" s="1100"/>
      <c r="TNR14" s="1092"/>
      <c r="TNS14" s="1094"/>
      <c r="TNT14" s="851"/>
      <c r="TNU14" s="1096"/>
      <c r="TNV14" s="1098"/>
      <c r="TNW14" s="850"/>
      <c r="TNX14" s="1100"/>
      <c r="TNY14" s="1100"/>
      <c r="TNZ14" s="1092"/>
      <c r="TOA14" s="1094"/>
      <c r="TOB14" s="851"/>
      <c r="TOC14" s="1096"/>
      <c r="TOD14" s="1098"/>
      <c r="TOE14" s="850"/>
      <c r="TOF14" s="1100"/>
      <c r="TOG14" s="1100"/>
      <c r="TOH14" s="1092"/>
      <c r="TOI14" s="1094"/>
      <c r="TOJ14" s="851"/>
      <c r="TOK14" s="1096"/>
      <c r="TOL14" s="1098"/>
      <c r="TOM14" s="850"/>
      <c r="TON14" s="1100"/>
      <c r="TOO14" s="1100"/>
      <c r="TOP14" s="1092"/>
      <c r="TOQ14" s="1094"/>
      <c r="TOR14" s="851"/>
      <c r="TOS14" s="1096"/>
      <c r="TOT14" s="1098"/>
      <c r="TOU14" s="850"/>
      <c r="TOV14" s="1100"/>
      <c r="TOW14" s="1100"/>
      <c r="TOX14" s="1092"/>
      <c r="TOY14" s="1094"/>
      <c r="TOZ14" s="851"/>
      <c r="TPA14" s="1096"/>
      <c r="TPB14" s="1098"/>
      <c r="TPC14" s="850"/>
      <c r="TPD14" s="1100"/>
      <c r="TPE14" s="1100"/>
      <c r="TPF14" s="1092"/>
      <c r="TPG14" s="1094"/>
      <c r="TPH14" s="851"/>
      <c r="TPI14" s="1096"/>
      <c r="TPJ14" s="1098"/>
      <c r="TPK14" s="850"/>
      <c r="TPL14" s="1100"/>
      <c r="TPM14" s="1100"/>
      <c r="TPN14" s="1092"/>
      <c r="TPO14" s="1094"/>
      <c r="TPP14" s="851"/>
      <c r="TPQ14" s="1096"/>
      <c r="TPR14" s="1098"/>
      <c r="TPS14" s="850"/>
      <c r="TPT14" s="1100"/>
      <c r="TPU14" s="1100"/>
      <c r="TPV14" s="1092"/>
      <c r="TPW14" s="1094"/>
      <c r="TPX14" s="851"/>
      <c r="TPY14" s="1096"/>
      <c r="TPZ14" s="1098"/>
      <c r="TQA14" s="850"/>
      <c r="TQB14" s="1100"/>
      <c r="TQC14" s="1100"/>
      <c r="TQD14" s="1092"/>
      <c r="TQE14" s="1094"/>
      <c r="TQF14" s="851"/>
      <c r="TQG14" s="1096"/>
      <c r="TQH14" s="1098"/>
      <c r="TQI14" s="850"/>
      <c r="TQJ14" s="1100"/>
      <c r="TQK14" s="1100"/>
      <c r="TQL14" s="1092"/>
      <c r="TQM14" s="1094"/>
      <c r="TQN14" s="851"/>
      <c r="TQO14" s="1096"/>
      <c r="TQP14" s="1098"/>
      <c r="TQQ14" s="850"/>
      <c r="TQR14" s="1100"/>
      <c r="TQS14" s="1100"/>
      <c r="TQT14" s="1092"/>
      <c r="TQU14" s="1094"/>
      <c r="TQV14" s="851"/>
      <c r="TQW14" s="1096"/>
      <c r="TQX14" s="1098"/>
      <c r="TQY14" s="850"/>
      <c r="TQZ14" s="1100"/>
      <c r="TRA14" s="1100"/>
      <c r="TRB14" s="1092"/>
      <c r="TRC14" s="1094"/>
      <c r="TRD14" s="851"/>
      <c r="TRE14" s="1096"/>
      <c r="TRF14" s="1098"/>
      <c r="TRG14" s="850"/>
      <c r="TRH14" s="1100"/>
      <c r="TRI14" s="1100"/>
      <c r="TRJ14" s="1092"/>
      <c r="TRK14" s="1094"/>
      <c r="TRL14" s="851"/>
      <c r="TRM14" s="1096"/>
      <c r="TRN14" s="1098"/>
      <c r="TRO14" s="850"/>
      <c r="TRP14" s="1100"/>
      <c r="TRQ14" s="1100"/>
      <c r="TRR14" s="1092"/>
      <c r="TRS14" s="1094"/>
      <c r="TRT14" s="851"/>
      <c r="TRU14" s="1096"/>
      <c r="TRV14" s="1098"/>
      <c r="TRW14" s="850"/>
      <c r="TRX14" s="1100"/>
      <c r="TRY14" s="1100"/>
      <c r="TRZ14" s="1092"/>
      <c r="TSA14" s="1094"/>
      <c r="TSB14" s="851"/>
      <c r="TSC14" s="1096"/>
      <c r="TSD14" s="1098"/>
      <c r="TSE14" s="850"/>
      <c r="TSF14" s="1100"/>
      <c r="TSG14" s="1100"/>
      <c r="TSH14" s="1092"/>
      <c r="TSI14" s="1094"/>
      <c r="TSJ14" s="851"/>
      <c r="TSK14" s="1096"/>
      <c r="TSL14" s="1098"/>
      <c r="TSM14" s="850"/>
      <c r="TSN14" s="1100"/>
      <c r="TSO14" s="1100"/>
      <c r="TSP14" s="1092"/>
      <c r="TSQ14" s="1094"/>
      <c r="TSR14" s="851"/>
      <c r="TSS14" s="1096"/>
      <c r="TST14" s="1098"/>
      <c r="TSU14" s="850"/>
      <c r="TSV14" s="1100"/>
      <c r="TSW14" s="1100"/>
      <c r="TSX14" s="1092"/>
      <c r="TSY14" s="1094"/>
      <c r="TSZ14" s="851"/>
      <c r="TTA14" s="1096"/>
      <c r="TTB14" s="1098"/>
      <c r="TTC14" s="850"/>
      <c r="TTD14" s="1100"/>
      <c r="TTE14" s="1100"/>
      <c r="TTF14" s="1092"/>
      <c r="TTG14" s="1094"/>
      <c r="TTH14" s="851"/>
      <c r="TTI14" s="1096"/>
      <c r="TTJ14" s="1098"/>
      <c r="TTK14" s="850"/>
      <c r="TTL14" s="1100"/>
      <c r="TTM14" s="1100"/>
      <c r="TTN14" s="1092"/>
      <c r="TTO14" s="1094"/>
      <c r="TTP14" s="851"/>
      <c r="TTQ14" s="1096"/>
      <c r="TTR14" s="1098"/>
      <c r="TTS14" s="850"/>
      <c r="TTT14" s="1100"/>
      <c r="TTU14" s="1100"/>
      <c r="TTV14" s="1092"/>
      <c r="TTW14" s="1094"/>
      <c r="TTX14" s="851"/>
      <c r="TTY14" s="1096"/>
      <c r="TTZ14" s="1098"/>
      <c r="TUA14" s="850"/>
      <c r="TUB14" s="1100"/>
      <c r="TUC14" s="1100"/>
      <c r="TUD14" s="1092"/>
      <c r="TUE14" s="1094"/>
      <c r="TUF14" s="851"/>
      <c r="TUG14" s="1096"/>
      <c r="TUH14" s="1098"/>
      <c r="TUI14" s="850"/>
      <c r="TUJ14" s="1100"/>
      <c r="TUK14" s="1100"/>
      <c r="TUL14" s="1092"/>
      <c r="TUM14" s="1094"/>
      <c r="TUN14" s="851"/>
      <c r="TUO14" s="1096"/>
      <c r="TUP14" s="1098"/>
      <c r="TUQ14" s="850"/>
      <c r="TUR14" s="1100"/>
      <c r="TUS14" s="1100"/>
      <c r="TUT14" s="1092"/>
      <c r="TUU14" s="1094"/>
      <c r="TUV14" s="851"/>
      <c r="TUW14" s="1096"/>
      <c r="TUX14" s="1098"/>
      <c r="TUY14" s="850"/>
      <c r="TUZ14" s="1100"/>
      <c r="TVA14" s="1100"/>
      <c r="TVB14" s="1092"/>
      <c r="TVC14" s="1094"/>
      <c r="TVD14" s="851"/>
      <c r="TVE14" s="1096"/>
      <c r="TVF14" s="1098"/>
      <c r="TVG14" s="850"/>
      <c r="TVH14" s="1100"/>
      <c r="TVI14" s="1100"/>
      <c r="TVJ14" s="1092"/>
      <c r="TVK14" s="1094"/>
      <c r="TVL14" s="851"/>
      <c r="TVM14" s="1096"/>
      <c r="TVN14" s="1098"/>
      <c r="TVO14" s="850"/>
      <c r="TVP14" s="1100"/>
      <c r="TVQ14" s="1100"/>
      <c r="TVR14" s="1092"/>
      <c r="TVS14" s="1094"/>
      <c r="TVT14" s="851"/>
      <c r="TVU14" s="1096"/>
      <c r="TVV14" s="1098"/>
      <c r="TVW14" s="850"/>
      <c r="TVX14" s="1100"/>
      <c r="TVY14" s="1100"/>
      <c r="TVZ14" s="1092"/>
      <c r="TWA14" s="1094"/>
      <c r="TWB14" s="851"/>
      <c r="TWC14" s="1096"/>
      <c r="TWD14" s="1098"/>
      <c r="TWE14" s="850"/>
      <c r="TWF14" s="1100"/>
      <c r="TWG14" s="1100"/>
      <c r="TWH14" s="1092"/>
      <c r="TWI14" s="1094"/>
      <c r="TWJ14" s="851"/>
      <c r="TWK14" s="1096"/>
      <c r="TWL14" s="1098"/>
      <c r="TWM14" s="850"/>
      <c r="TWN14" s="1100"/>
      <c r="TWO14" s="1100"/>
      <c r="TWP14" s="1092"/>
      <c r="TWQ14" s="1094"/>
      <c r="TWR14" s="851"/>
      <c r="TWS14" s="1096"/>
      <c r="TWT14" s="1098"/>
      <c r="TWU14" s="850"/>
      <c r="TWV14" s="1100"/>
      <c r="TWW14" s="1100"/>
      <c r="TWX14" s="1092"/>
      <c r="TWY14" s="1094"/>
      <c r="TWZ14" s="851"/>
      <c r="TXA14" s="1096"/>
      <c r="TXB14" s="1098"/>
      <c r="TXC14" s="850"/>
      <c r="TXD14" s="1100"/>
      <c r="TXE14" s="1100"/>
      <c r="TXF14" s="1092"/>
      <c r="TXG14" s="1094"/>
      <c r="TXH14" s="851"/>
      <c r="TXI14" s="1096"/>
      <c r="TXJ14" s="1098"/>
      <c r="TXK14" s="850"/>
      <c r="TXL14" s="1100"/>
      <c r="TXM14" s="1100"/>
      <c r="TXN14" s="1092"/>
      <c r="TXO14" s="1094"/>
      <c r="TXP14" s="851"/>
      <c r="TXQ14" s="1096"/>
      <c r="TXR14" s="1098"/>
      <c r="TXS14" s="850"/>
      <c r="TXT14" s="1100"/>
      <c r="TXU14" s="1100"/>
      <c r="TXV14" s="1092"/>
      <c r="TXW14" s="1094"/>
      <c r="TXX14" s="851"/>
      <c r="TXY14" s="1096"/>
      <c r="TXZ14" s="1098"/>
      <c r="TYA14" s="850"/>
      <c r="TYB14" s="1100"/>
      <c r="TYC14" s="1100"/>
      <c r="TYD14" s="1092"/>
      <c r="TYE14" s="1094"/>
      <c r="TYF14" s="851"/>
      <c r="TYG14" s="1096"/>
      <c r="TYH14" s="1098"/>
      <c r="TYI14" s="850"/>
      <c r="TYJ14" s="1100"/>
      <c r="TYK14" s="1100"/>
      <c r="TYL14" s="1092"/>
      <c r="TYM14" s="1094"/>
      <c r="TYN14" s="851"/>
      <c r="TYO14" s="1096"/>
      <c r="TYP14" s="1098"/>
      <c r="TYQ14" s="850"/>
      <c r="TYR14" s="1100"/>
      <c r="TYS14" s="1100"/>
      <c r="TYT14" s="1092"/>
      <c r="TYU14" s="1094"/>
      <c r="TYV14" s="851"/>
      <c r="TYW14" s="1096"/>
      <c r="TYX14" s="1098"/>
      <c r="TYY14" s="850"/>
      <c r="TYZ14" s="1100"/>
      <c r="TZA14" s="1100"/>
      <c r="TZB14" s="1092"/>
      <c r="TZC14" s="1094"/>
      <c r="TZD14" s="851"/>
      <c r="TZE14" s="1096"/>
      <c r="TZF14" s="1098"/>
      <c r="TZG14" s="850"/>
      <c r="TZH14" s="1100"/>
      <c r="TZI14" s="1100"/>
      <c r="TZJ14" s="1092"/>
      <c r="TZK14" s="1094"/>
      <c r="TZL14" s="851"/>
      <c r="TZM14" s="1096"/>
      <c r="TZN14" s="1098"/>
      <c r="TZO14" s="850"/>
      <c r="TZP14" s="1100"/>
      <c r="TZQ14" s="1100"/>
      <c r="TZR14" s="1092"/>
      <c r="TZS14" s="1094"/>
      <c r="TZT14" s="851"/>
      <c r="TZU14" s="1096"/>
      <c r="TZV14" s="1098"/>
      <c r="TZW14" s="850"/>
      <c r="TZX14" s="1100"/>
      <c r="TZY14" s="1100"/>
      <c r="TZZ14" s="1092"/>
      <c r="UAA14" s="1094"/>
      <c r="UAB14" s="851"/>
      <c r="UAC14" s="1096"/>
      <c r="UAD14" s="1098"/>
      <c r="UAE14" s="850"/>
      <c r="UAF14" s="1100"/>
      <c r="UAG14" s="1100"/>
      <c r="UAH14" s="1092"/>
      <c r="UAI14" s="1094"/>
      <c r="UAJ14" s="851"/>
      <c r="UAK14" s="1096"/>
      <c r="UAL14" s="1098"/>
      <c r="UAM14" s="850"/>
      <c r="UAN14" s="1100"/>
      <c r="UAO14" s="1100"/>
      <c r="UAP14" s="1092"/>
      <c r="UAQ14" s="1094"/>
      <c r="UAR14" s="851"/>
      <c r="UAS14" s="1096"/>
      <c r="UAT14" s="1098"/>
      <c r="UAU14" s="850"/>
      <c r="UAV14" s="1100"/>
      <c r="UAW14" s="1100"/>
      <c r="UAX14" s="1092"/>
      <c r="UAY14" s="1094"/>
      <c r="UAZ14" s="851"/>
      <c r="UBA14" s="1096"/>
      <c r="UBB14" s="1098"/>
      <c r="UBC14" s="850"/>
      <c r="UBD14" s="1100"/>
      <c r="UBE14" s="1100"/>
      <c r="UBF14" s="1092"/>
      <c r="UBG14" s="1094"/>
      <c r="UBH14" s="851"/>
      <c r="UBI14" s="1096"/>
      <c r="UBJ14" s="1098"/>
      <c r="UBK14" s="850"/>
      <c r="UBL14" s="1100"/>
      <c r="UBM14" s="1100"/>
      <c r="UBN14" s="1092"/>
      <c r="UBO14" s="1094"/>
      <c r="UBP14" s="851"/>
      <c r="UBQ14" s="1096"/>
      <c r="UBR14" s="1098"/>
      <c r="UBS14" s="850"/>
      <c r="UBT14" s="1100"/>
      <c r="UBU14" s="1100"/>
      <c r="UBV14" s="1092"/>
      <c r="UBW14" s="1094"/>
      <c r="UBX14" s="851"/>
      <c r="UBY14" s="1096"/>
      <c r="UBZ14" s="1098"/>
      <c r="UCA14" s="850"/>
      <c r="UCB14" s="1100"/>
      <c r="UCC14" s="1100"/>
      <c r="UCD14" s="1092"/>
      <c r="UCE14" s="1094"/>
      <c r="UCF14" s="851"/>
      <c r="UCG14" s="1096"/>
      <c r="UCH14" s="1098"/>
      <c r="UCI14" s="850"/>
      <c r="UCJ14" s="1100"/>
      <c r="UCK14" s="1100"/>
      <c r="UCL14" s="1092"/>
      <c r="UCM14" s="1094"/>
      <c r="UCN14" s="851"/>
      <c r="UCO14" s="1096"/>
      <c r="UCP14" s="1098"/>
      <c r="UCQ14" s="850"/>
      <c r="UCR14" s="1100"/>
      <c r="UCS14" s="1100"/>
      <c r="UCT14" s="1092"/>
      <c r="UCU14" s="1094"/>
      <c r="UCV14" s="851"/>
      <c r="UCW14" s="1096"/>
      <c r="UCX14" s="1098"/>
      <c r="UCY14" s="850"/>
      <c r="UCZ14" s="1100"/>
      <c r="UDA14" s="1100"/>
      <c r="UDB14" s="1092"/>
      <c r="UDC14" s="1094"/>
      <c r="UDD14" s="851"/>
      <c r="UDE14" s="1096"/>
      <c r="UDF14" s="1098"/>
      <c r="UDG14" s="850"/>
      <c r="UDH14" s="1100"/>
      <c r="UDI14" s="1100"/>
      <c r="UDJ14" s="1092"/>
      <c r="UDK14" s="1094"/>
      <c r="UDL14" s="851"/>
      <c r="UDM14" s="1096"/>
      <c r="UDN14" s="1098"/>
      <c r="UDO14" s="850"/>
      <c r="UDP14" s="1100"/>
      <c r="UDQ14" s="1100"/>
      <c r="UDR14" s="1092"/>
      <c r="UDS14" s="1094"/>
      <c r="UDT14" s="851"/>
      <c r="UDU14" s="1096"/>
      <c r="UDV14" s="1098"/>
      <c r="UDW14" s="850"/>
      <c r="UDX14" s="1100"/>
      <c r="UDY14" s="1100"/>
      <c r="UDZ14" s="1092"/>
      <c r="UEA14" s="1094"/>
      <c r="UEB14" s="851"/>
      <c r="UEC14" s="1096"/>
      <c r="UED14" s="1098"/>
      <c r="UEE14" s="850"/>
      <c r="UEF14" s="1100"/>
      <c r="UEG14" s="1100"/>
      <c r="UEH14" s="1092"/>
      <c r="UEI14" s="1094"/>
      <c r="UEJ14" s="851"/>
      <c r="UEK14" s="1096"/>
      <c r="UEL14" s="1098"/>
      <c r="UEM14" s="850"/>
      <c r="UEN14" s="1100"/>
      <c r="UEO14" s="1100"/>
      <c r="UEP14" s="1092"/>
      <c r="UEQ14" s="1094"/>
      <c r="UER14" s="851"/>
      <c r="UES14" s="1096"/>
      <c r="UET14" s="1098"/>
      <c r="UEU14" s="850"/>
      <c r="UEV14" s="1100"/>
      <c r="UEW14" s="1100"/>
      <c r="UEX14" s="1092"/>
      <c r="UEY14" s="1094"/>
      <c r="UEZ14" s="851"/>
      <c r="UFA14" s="1096"/>
      <c r="UFB14" s="1098"/>
      <c r="UFC14" s="850"/>
      <c r="UFD14" s="1100"/>
      <c r="UFE14" s="1100"/>
      <c r="UFF14" s="1092"/>
      <c r="UFG14" s="1094"/>
      <c r="UFH14" s="851"/>
      <c r="UFI14" s="1096"/>
      <c r="UFJ14" s="1098"/>
      <c r="UFK14" s="850"/>
      <c r="UFL14" s="1100"/>
      <c r="UFM14" s="1100"/>
      <c r="UFN14" s="1092"/>
      <c r="UFO14" s="1094"/>
      <c r="UFP14" s="851"/>
      <c r="UFQ14" s="1096"/>
      <c r="UFR14" s="1098"/>
      <c r="UFS14" s="850"/>
      <c r="UFT14" s="1100"/>
      <c r="UFU14" s="1100"/>
      <c r="UFV14" s="1092"/>
      <c r="UFW14" s="1094"/>
      <c r="UFX14" s="851"/>
      <c r="UFY14" s="1096"/>
      <c r="UFZ14" s="1098"/>
      <c r="UGA14" s="850"/>
      <c r="UGB14" s="1100"/>
      <c r="UGC14" s="1100"/>
      <c r="UGD14" s="1092"/>
      <c r="UGE14" s="1094"/>
      <c r="UGF14" s="851"/>
      <c r="UGG14" s="1096"/>
      <c r="UGH14" s="1098"/>
      <c r="UGI14" s="850"/>
      <c r="UGJ14" s="1100"/>
      <c r="UGK14" s="1100"/>
      <c r="UGL14" s="1092"/>
      <c r="UGM14" s="1094"/>
      <c r="UGN14" s="851"/>
      <c r="UGO14" s="1096"/>
      <c r="UGP14" s="1098"/>
      <c r="UGQ14" s="850"/>
      <c r="UGR14" s="1100"/>
      <c r="UGS14" s="1100"/>
      <c r="UGT14" s="1092"/>
      <c r="UGU14" s="1094"/>
      <c r="UGV14" s="851"/>
      <c r="UGW14" s="1096"/>
      <c r="UGX14" s="1098"/>
      <c r="UGY14" s="850"/>
      <c r="UGZ14" s="1100"/>
      <c r="UHA14" s="1100"/>
      <c r="UHB14" s="1092"/>
      <c r="UHC14" s="1094"/>
      <c r="UHD14" s="851"/>
      <c r="UHE14" s="1096"/>
      <c r="UHF14" s="1098"/>
      <c r="UHG14" s="850"/>
      <c r="UHH14" s="1100"/>
      <c r="UHI14" s="1100"/>
      <c r="UHJ14" s="1092"/>
      <c r="UHK14" s="1094"/>
      <c r="UHL14" s="851"/>
      <c r="UHM14" s="1096"/>
      <c r="UHN14" s="1098"/>
      <c r="UHO14" s="850"/>
      <c r="UHP14" s="1100"/>
      <c r="UHQ14" s="1100"/>
      <c r="UHR14" s="1092"/>
      <c r="UHS14" s="1094"/>
      <c r="UHT14" s="851"/>
      <c r="UHU14" s="1096"/>
      <c r="UHV14" s="1098"/>
      <c r="UHW14" s="850"/>
      <c r="UHX14" s="1100"/>
      <c r="UHY14" s="1100"/>
      <c r="UHZ14" s="1092"/>
      <c r="UIA14" s="1094"/>
      <c r="UIB14" s="851"/>
      <c r="UIC14" s="1096"/>
      <c r="UID14" s="1098"/>
      <c r="UIE14" s="850"/>
      <c r="UIF14" s="1100"/>
      <c r="UIG14" s="1100"/>
      <c r="UIH14" s="1092"/>
      <c r="UII14" s="1094"/>
      <c r="UIJ14" s="851"/>
      <c r="UIK14" s="1096"/>
      <c r="UIL14" s="1098"/>
      <c r="UIM14" s="850"/>
      <c r="UIN14" s="1100"/>
      <c r="UIO14" s="1100"/>
      <c r="UIP14" s="1092"/>
      <c r="UIQ14" s="1094"/>
      <c r="UIR14" s="851"/>
      <c r="UIS14" s="1096"/>
      <c r="UIT14" s="1098"/>
      <c r="UIU14" s="850"/>
      <c r="UIV14" s="1100"/>
      <c r="UIW14" s="1100"/>
      <c r="UIX14" s="1092"/>
      <c r="UIY14" s="1094"/>
      <c r="UIZ14" s="851"/>
      <c r="UJA14" s="1096"/>
      <c r="UJB14" s="1098"/>
      <c r="UJC14" s="850"/>
      <c r="UJD14" s="1100"/>
      <c r="UJE14" s="1100"/>
      <c r="UJF14" s="1092"/>
      <c r="UJG14" s="1094"/>
      <c r="UJH14" s="851"/>
      <c r="UJI14" s="1096"/>
      <c r="UJJ14" s="1098"/>
      <c r="UJK14" s="850"/>
      <c r="UJL14" s="1100"/>
      <c r="UJM14" s="1100"/>
      <c r="UJN14" s="1092"/>
      <c r="UJO14" s="1094"/>
      <c r="UJP14" s="851"/>
      <c r="UJQ14" s="1096"/>
      <c r="UJR14" s="1098"/>
      <c r="UJS14" s="850"/>
      <c r="UJT14" s="1100"/>
      <c r="UJU14" s="1100"/>
      <c r="UJV14" s="1092"/>
      <c r="UJW14" s="1094"/>
      <c r="UJX14" s="851"/>
      <c r="UJY14" s="1096"/>
      <c r="UJZ14" s="1098"/>
      <c r="UKA14" s="850"/>
      <c r="UKB14" s="1100"/>
      <c r="UKC14" s="1100"/>
      <c r="UKD14" s="1092"/>
      <c r="UKE14" s="1094"/>
      <c r="UKF14" s="851"/>
      <c r="UKG14" s="1096"/>
      <c r="UKH14" s="1098"/>
      <c r="UKI14" s="850"/>
      <c r="UKJ14" s="1100"/>
      <c r="UKK14" s="1100"/>
      <c r="UKL14" s="1092"/>
      <c r="UKM14" s="1094"/>
      <c r="UKN14" s="851"/>
      <c r="UKO14" s="1096"/>
      <c r="UKP14" s="1098"/>
      <c r="UKQ14" s="850"/>
      <c r="UKR14" s="1100"/>
      <c r="UKS14" s="1100"/>
      <c r="UKT14" s="1092"/>
      <c r="UKU14" s="1094"/>
      <c r="UKV14" s="851"/>
      <c r="UKW14" s="1096"/>
      <c r="UKX14" s="1098"/>
      <c r="UKY14" s="850"/>
      <c r="UKZ14" s="1100"/>
      <c r="ULA14" s="1100"/>
      <c r="ULB14" s="1092"/>
      <c r="ULC14" s="1094"/>
      <c r="ULD14" s="851"/>
      <c r="ULE14" s="1096"/>
      <c r="ULF14" s="1098"/>
      <c r="ULG14" s="850"/>
      <c r="ULH14" s="1100"/>
      <c r="ULI14" s="1100"/>
      <c r="ULJ14" s="1092"/>
      <c r="ULK14" s="1094"/>
      <c r="ULL14" s="851"/>
      <c r="ULM14" s="1096"/>
      <c r="ULN14" s="1098"/>
      <c r="ULO14" s="850"/>
      <c r="ULP14" s="1100"/>
      <c r="ULQ14" s="1100"/>
      <c r="ULR14" s="1092"/>
      <c r="ULS14" s="1094"/>
      <c r="ULT14" s="851"/>
      <c r="ULU14" s="1096"/>
      <c r="ULV14" s="1098"/>
      <c r="ULW14" s="850"/>
      <c r="ULX14" s="1100"/>
      <c r="ULY14" s="1100"/>
      <c r="ULZ14" s="1092"/>
      <c r="UMA14" s="1094"/>
      <c r="UMB14" s="851"/>
      <c r="UMC14" s="1096"/>
      <c r="UMD14" s="1098"/>
      <c r="UME14" s="850"/>
      <c r="UMF14" s="1100"/>
      <c r="UMG14" s="1100"/>
      <c r="UMH14" s="1092"/>
      <c r="UMI14" s="1094"/>
      <c r="UMJ14" s="851"/>
      <c r="UMK14" s="1096"/>
      <c r="UML14" s="1098"/>
      <c r="UMM14" s="850"/>
      <c r="UMN14" s="1100"/>
      <c r="UMO14" s="1100"/>
      <c r="UMP14" s="1092"/>
      <c r="UMQ14" s="1094"/>
      <c r="UMR14" s="851"/>
      <c r="UMS14" s="1096"/>
      <c r="UMT14" s="1098"/>
      <c r="UMU14" s="850"/>
      <c r="UMV14" s="1100"/>
      <c r="UMW14" s="1100"/>
      <c r="UMX14" s="1092"/>
      <c r="UMY14" s="1094"/>
      <c r="UMZ14" s="851"/>
      <c r="UNA14" s="1096"/>
      <c r="UNB14" s="1098"/>
      <c r="UNC14" s="850"/>
      <c r="UND14" s="1100"/>
      <c r="UNE14" s="1100"/>
      <c r="UNF14" s="1092"/>
      <c r="UNG14" s="1094"/>
      <c r="UNH14" s="851"/>
      <c r="UNI14" s="1096"/>
      <c r="UNJ14" s="1098"/>
      <c r="UNK14" s="850"/>
      <c r="UNL14" s="1100"/>
      <c r="UNM14" s="1100"/>
      <c r="UNN14" s="1092"/>
      <c r="UNO14" s="1094"/>
      <c r="UNP14" s="851"/>
      <c r="UNQ14" s="1096"/>
      <c r="UNR14" s="1098"/>
      <c r="UNS14" s="850"/>
      <c r="UNT14" s="1100"/>
      <c r="UNU14" s="1100"/>
      <c r="UNV14" s="1092"/>
      <c r="UNW14" s="1094"/>
      <c r="UNX14" s="851"/>
      <c r="UNY14" s="1096"/>
      <c r="UNZ14" s="1098"/>
      <c r="UOA14" s="850"/>
      <c r="UOB14" s="1100"/>
      <c r="UOC14" s="1100"/>
      <c r="UOD14" s="1092"/>
      <c r="UOE14" s="1094"/>
      <c r="UOF14" s="851"/>
      <c r="UOG14" s="1096"/>
      <c r="UOH14" s="1098"/>
      <c r="UOI14" s="850"/>
      <c r="UOJ14" s="1100"/>
      <c r="UOK14" s="1100"/>
      <c r="UOL14" s="1092"/>
      <c r="UOM14" s="1094"/>
      <c r="UON14" s="851"/>
      <c r="UOO14" s="1096"/>
      <c r="UOP14" s="1098"/>
      <c r="UOQ14" s="850"/>
      <c r="UOR14" s="1100"/>
      <c r="UOS14" s="1100"/>
      <c r="UOT14" s="1092"/>
      <c r="UOU14" s="1094"/>
      <c r="UOV14" s="851"/>
      <c r="UOW14" s="1096"/>
      <c r="UOX14" s="1098"/>
      <c r="UOY14" s="850"/>
      <c r="UOZ14" s="1100"/>
      <c r="UPA14" s="1100"/>
      <c r="UPB14" s="1092"/>
      <c r="UPC14" s="1094"/>
      <c r="UPD14" s="851"/>
      <c r="UPE14" s="1096"/>
      <c r="UPF14" s="1098"/>
      <c r="UPG14" s="850"/>
      <c r="UPH14" s="1100"/>
      <c r="UPI14" s="1100"/>
      <c r="UPJ14" s="1092"/>
      <c r="UPK14" s="1094"/>
      <c r="UPL14" s="851"/>
      <c r="UPM14" s="1096"/>
      <c r="UPN14" s="1098"/>
      <c r="UPO14" s="850"/>
      <c r="UPP14" s="1100"/>
      <c r="UPQ14" s="1100"/>
      <c r="UPR14" s="1092"/>
      <c r="UPS14" s="1094"/>
      <c r="UPT14" s="851"/>
      <c r="UPU14" s="1096"/>
      <c r="UPV14" s="1098"/>
      <c r="UPW14" s="850"/>
      <c r="UPX14" s="1100"/>
      <c r="UPY14" s="1100"/>
      <c r="UPZ14" s="1092"/>
      <c r="UQA14" s="1094"/>
      <c r="UQB14" s="851"/>
      <c r="UQC14" s="1096"/>
      <c r="UQD14" s="1098"/>
      <c r="UQE14" s="850"/>
      <c r="UQF14" s="1100"/>
      <c r="UQG14" s="1100"/>
      <c r="UQH14" s="1092"/>
      <c r="UQI14" s="1094"/>
      <c r="UQJ14" s="851"/>
      <c r="UQK14" s="1096"/>
      <c r="UQL14" s="1098"/>
      <c r="UQM14" s="850"/>
      <c r="UQN14" s="1100"/>
      <c r="UQO14" s="1100"/>
      <c r="UQP14" s="1092"/>
      <c r="UQQ14" s="1094"/>
      <c r="UQR14" s="851"/>
      <c r="UQS14" s="1096"/>
      <c r="UQT14" s="1098"/>
      <c r="UQU14" s="850"/>
      <c r="UQV14" s="1100"/>
      <c r="UQW14" s="1100"/>
      <c r="UQX14" s="1092"/>
      <c r="UQY14" s="1094"/>
      <c r="UQZ14" s="851"/>
      <c r="URA14" s="1096"/>
      <c r="URB14" s="1098"/>
      <c r="URC14" s="850"/>
      <c r="URD14" s="1100"/>
      <c r="URE14" s="1100"/>
      <c r="URF14" s="1092"/>
      <c r="URG14" s="1094"/>
      <c r="URH14" s="851"/>
      <c r="URI14" s="1096"/>
      <c r="URJ14" s="1098"/>
      <c r="URK14" s="850"/>
      <c r="URL14" s="1100"/>
      <c r="URM14" s="1100"/>
      <c r="URN14" s="1092"/>
      <c r="URO14" s="1094"/>
      <c r="URP14" s="851"/>
      <c r="URQ14" s="1096"/>
      <c r="URR14" s="1098"/>
      <c r="URS14" s="850"/>
      <c r="URT14" s="1100"/>
      <c r="URU14" s="1100"/>
      <c r="URV14" s="1092"/>
      <c r="URW14" s="1094"/>
      <c r="URX14" s="851"/>
      <c r="URY14" s="1096"/>
      <c r="URZ14" s="1098"/>
      <c r="USA14" s="850"/>
      <c r="USB14" s="1100"/>
      <c r="USC14" s="1100"/>
      <c r="USD14" s="1092"/>
      <c r="USE14" s="1094"/>
      <c r="USF14" s="851"/>
      <c r="USG14" s="1096"/>
      <c r="USH14" s="1098"/>
      <c r="USI14" s="850"/>
      <c r="USJ14" s="1100"/>
      <c r="USK14" s="1100"/>
      <c r="USL14" s="1092"/>
      <c r="USM14" s="1094"/>
      <c r="USN14" s="851"/>
      <c r="USO14" s="1096"/>
      <c r="USP14" s="1098"/>
      <c r="USQ14" s="850"/>
      <c r="USR14" s="1100"/>
      <c r="USS14" s="1100"/>
      <c r="UST14" s="1092"/>
      <c r="USU14" s="1094"/>
      <c r="USV14" s="851"/>
      <c r="USW14" s="1096"/>
      <c r="USX14" s="1098"/>
      <c r="USY14" s="850"/>
      <c r="USZ14" s="1100"/>
      <c r="UTA14" s="1100"/>
      <c r="UTB14" s="1092"/>
      <c r="UTC14" s="1094"/>
      <c r="UTD14" s="851"/>
      <c r="UTE14" s="1096"/>
      <c r="UTF14" s="1098"/>
      <c r="UTG14" s="850"/>
      <c r="UTH14" s="1100"/>
      <c r="UTI14" s="1100"/>
      <c r="UTJ14" s="1092"/>
      <c r="UTK14" s="1094"/>
      <c r="UTL14" s="851"/>
      <c r="UTM14" s="1096"/>
      <c r="UTN14" s="1098"/>
      <c r="UTO14" s="850"/>
      <c r="UTP14" s="1100"/>
      <c r="UTQ14" s="1100"/>
      <c r="UTR14" s="1092"/>
      <c r="UTS14" s="1094"/>
      <c r="UTT14" s="851"/>
      <c r="UTU14" s="1096"/>
      <c r="UTV14" s="1098"/>
      <c r="UTW14" s="850"/>
      <c r="UTX14" s="1100"/>
      <c r="UTY14" s="1100"/>
      <c r="UTZ14" s="1092"/>
      <c r="UUA14" s="1094"/>
      <c r="UUB14" s="851"/>
      <c r="UUC14" s="1096"/>
      <c r="UUD14" s="1098"/>
      <c r="UUE14" s="850"/>
      <c r="UUF14" s="1100"/>
      <c r="UUG14" s="1100"/>
      <c r="UUH14" s="1092"/>
      <c r="UUI14" s="1094"/>
      <c r="UUJ14" s="851"/>
      <c r="UUK14" s="1096"/>
      <c r="UUL14" s="1098"/>
      <c r="UUM14" s="850"/>
      <c r="UUN14" s="1100"/>
      <c r="UUO14" s="1100"/>
      <c r="UUP14" s="1092"/>
      <c r="UUQ14" s="1094"/>
      <c r="UUR14" s="851"/>
      <c r="UUS14" s="1096"/>
      <c r="UUT14" s="1098"/>
      <c r="UUU14" s="850"/>
      <c r="UUV14" s="1100"/>
      <c r="UUW14" s="1100"/>
      <c r="UUX14" s="1092"/>
      <c r="UUY14" s="1094"/>
      <c r="UUZ14" s="851"/>
      <c r="UVA14" s="1096"/>
      <c r="UVB14" s="1098"/>
      <c r="UVC14" s="850"/>
      <c r="UVD14" s="1100"/>
      <c r="UVE14" s="1100"/>
      <c r="UVF14" s="1092"/>
      <c r="UVG14" s="1094"/>
      <c r="UVH14" s="851"/>
      <c r="UVI14" s="1096"/>
      <c r="UVJ14" s="1098"/>
      <c r="UVK14" s="850"/>
      <c r="UVL14" s="1100"/>
      <c r="UVM14" s="1100"/>
      <c r="UVN14" s="1092"/>
      <c r="UVO14" s="1094"/>
      <c r="UVP14" s="851"/>
      <c r="UVQ14" s="1096"/>
      <c r="UVR14" s="1098"/>
      <c r="UVS14" s="850"/>
      <c r="UVT14" s="1100"/>
      <c r="UVU14" s="1100"/>
      <c r="UVV14" s="1092"/>
      <c r="UVW14" s="1094"/>
      <c r="UVX14" s="851"/>
      <c r="UVY14" s="1096"/>
      <c r="UVZ14" s="1098"/>
      <c r="UWA14" s="850"/>
      <c r="UWB14" s="1100"/>
      <c r="UWC14" s="1100"/>
      <c r="UWD14" s="1092"/>
      <c r="UWE14" s="1094"/>
      <c r="UWF14" s="851"/>
      <c r="UWG14" s="1096"/>
      <c r="UWH14" s="1098"/>
      <c r="UWI14" s="850"/>
      <c r="UWJ14" s="1100"/>
      <c r="UWK14" s="1100"/>
      <c r="UWL14" s="1092"/>
      <c r="UWM14" s="1094"/>
      <c r="UWN14" s="851"/>
      <c r="UWO14" s="1096"/>
      <c r="UWP14" s="1098"/>
      <c r="UWQ14" s="850"/>
      <c r="UWR14" s="1100"/>
      <c r="UWS14" s="1100"/>
      <c r="UWT14" s="1092"/>
      <c r="UWU14" s="1094"/>
      <c r="UWV14" s="851"/>
      <c r="UWW14" s="1096"/>
      <c r="UWX14" s="1098"/>
      <c r="UWY14" s="850"/>
      <c r="UWZ14" s="1100"/>
      <c r="UXA14" s="1100"/>
      <c r="UXB14" s="1092"/>
      <c r="UXC14" s="1094"/>
      <c r="UXD14" s="851"/>
      <c r="UXE14" s="1096"/>
      <c r="UXF14" s="1098"/>
      <c r="UXG14" s="850"/>
      <c r="UXH14" s="1100"/>
      <c r="UXI14" s="1100"/>
      <c r="UXJ14" s="1092"/>
      <c r="UXK14" s="1094"/>
      <c r="UXL14" s="851"/>
      <c r="UXM14" s="1096"/>
      <c r="UXN14" s="1098"/>
      <c r="UXO14" s="850"/>
      <c r="UXP14" s="1100"/>
      <c r="UXQ14" s="1100"/>
      <c r="UXR14" s="1092"/>
      <c r="UXS14" s="1094"/>
      <c r="UXT14" s="851"/>
      <c r="UXU14" s="1096"/>
      <c r="UXV14" s="1098"/>
      <c r="UXW14" s="850"/>
      <c r="UXX14" s="1100"/>
      <c r="UXY14" s="1100"/>
      <c r="UXZ14" s="1092"/>
      <c r="UYA14" s="1094"/>
      <c r="UYB14" s="851"/>
      <c r="UYC14" s="1096"/>
      <c r="UYD14" s="1098"/>
      <c r="UYE14" s="850"/>
      <c r="UYF14" s="1100"/>
      <c r="UYG14" s="1100"/>
      <c r="UYH14" s="1092"/>
      <c r="UYI14" s="1094"/>
      <c r="UYJ14" s="851"/>
      <c r="UYK14" s="1096"/>
      <c r="UYL14" s="1098"/>
      <c r="UYM14" s="850"/>
      <c r="UYN14" s="1100"/>
      <c r="UYO14" s="1100"/>
      <c r="UYP14" s="1092"/>
      <c r="UYQ14" s="1094"/>
      <c r="UYR14" s="851"/>
      <c r="UYS14" s="1096"/>
      <c r="UYT14" s="1098"/>
      <c r="UYU14" s="850"/>
      <c r="UYV14" s="1100"/>
      <c r="UYW14" s="1100"/>
      <c r="UYX14" s="1092"/>
      <c r="UYY14" s="1094"/>
      <c r="UYZ14" s="851"/>
      <c r="UZA14" s="1096"/>
      <c r="UZB14" s="1098"/>
      <c r="UZC14" s="850"/>
      <c r="UZD14" s="1100"/>
      <c r="UZE14" s="1100"/>
      <c r="UZF14" s="1092"/>
      <c r="UZG14" s="1094"/>
      <c r="UZH14" s="851"/>
      <c r="UZI14" s="1096"/>
      <c r="UZJ14" s="1098"/>
      <c r="UZK14" s="850"/>
      <c r="UZL14" s="1100"/>
      <c r="UZM14" s="1100"/>
      <c r="UZN14" s="1092"/>
      <c r="UZO14" s="1094"/>
      <c r="UZP14" s="851"/>
      <c r="UZQ14" s="1096"/>
      <c r="UZR14" s="1098"/>
      <c r="UZS14" s="850"/>
      <c r="UZT14" s="1100"/>
      <c r="UZU14" s="1100"/>
      <c r="UZV14" s="1092"/>
      <c r="UZW14" s="1094"/>
      <c r="UZX14" s="851"/>
      <c r="UZY14" s="1096"/>
      <c r="UZZ14" s="1098"/>
      <c r="VAA14" s="850"/>
      <c r="VAB14" s="1100"/>
      <c r="VAC14" s="1100"/>
      <c r="VAD14" s="1092"/>
      <c r="VAE14" s="1094"/>
      <c r="VAF14" s="851"/>
      <c r="VAG14" s="1096"/>
      <c r="VAH14" s="1098"/>
      <c r="VAI14" s="850"/>
      <c r="VAJ14" s="1100"/>
      <c r="VAK14" s="1100"/>
      <c r="VAL14" s="1092"/>
      <c r="VAM14" s="1094"/>
      <c r="VAN14" s="851"/>
      <c r="VAO14" s="1096"/>
      <c r="VAP14" s="1098"/>
      <c r="VAQ14" s="850"/>
      <c r="VAR14" s="1100"/>
      <c r="VAS14" s="1100"/>
      <c r="VAT14" s="1092"/>
      <c r="VAU14" s="1094"/>
      <c r="VAV14" s="851"/>
      <c r="VAW14" s="1096"/>
      <c r="VAX14" s="1098"/>
      <c r="VAY14" s="850"/>
      <c r="VAZ14" s="1100"/>
      <c r="VBA14" s="1100"/>
      <c r="VBB14" s="1092"/>
      <c r="VBC14" s="1094"/>
      <c r="VBD14" s="851"/>
      <c r="VBE14" s="1096"/>
      <c r="VBF14" s="1098"/>
      <c r="VBG14" s="850"/>
      <c r="VBH14" s="1100"/>
      <c r="VBI14" s="1100"/>
      <c r="VBJ14" s="1092"/>
      <c r="VBK14" s="1094"/>
      <c r="VBL14" s="851"/>
      <c r="VBM14" s="1096"/>
      <c r="VBN14" s="1098"/>
      <c r="VBO14" s="850"/>
      <c r="VBP14" s="1100"/>
      <c r="VBQ14" s="1100"/>
      <c r="VBR14" s="1092"/>
      <c r="VBS14" s="1094"/>
      <c r="VBT14" s="851"/>
      <c r="VBU14" s="1096"/>
      <c r="VBV14" s="1098"/>
      <c r="VBW14" s="850"/>
      <c r="VBX14" s="1100"/>
      <c r="VBY14" s="1100"/>
      <c r="VBZ14" s="1092"/>
      <c r="VCA14" s="1094"/>
      <c r="VCB14" s="851"/>
      <c r="VCC14" s="1096"/>
      <c r="VCD14" s="1098"/>
      <c r="VCE14" s="850"/>
      <c r="VCF14" s="1100"/>
      <c r="VCG14" s="1100"/>
      <c r="VCH14" s="1092"/>
      <c r="VCI14" s="1094"/>
      <c r="VCJ14" s="851"/>
      <c r="VCK14" s="1096"/>
      <c r="VCL14" s="1098"/>
      <c r="VCM14" s="850"/>
      <c r="VCN14" s="1100"/>
      <c r="VCO14" s="1100"/>
      <c r="VCP14" s="1092"/>
      <c r="VCQ14" s="1094"/>
      <c r="VCR14" s="851"/>
      <c r="VCS14" s="1096"/>
      <c r="VCT14" s="1098"/>
      <c r="VCU14" s="850"/>
      <c r="VCV14" s="1100"/>
      <c r="VCW14" s="1100"/>
      <c r="VCX14" s="1092"/>
      <c r="VCY14" s="1094"/>
      <c r="VCZ14" s="851"/>
      <c r="VDA14" s="1096"/>
      <c r="VDB14" s="1098"/>
      <c r="VDC14" s="850"/>
      <c r="VDD14" s="1100"/>
      <c r="VDE14" s="1100"/>
      <c r="VDF14" s="1092"/>
      <c r="VDG14" s="1094"/>
      <c r="VDH14" s="851"/>
      <c r="VDI14" s="1096"/>
      <c r="VDJ14" s="1098"/>
      <c r="VDK14" s="850"/>
      <c r="VDL14" s="1100"/>
      <c r="VDM14" s="1100"/>
      <c r="VDN14" s="1092"/>
      <c r="VDO14" s="1094"/>
      <c r="VDP14" s="851"/>
      <c r="VDQ14" s="1096"/>
      <c r="VDR14" s="1098"/>
      <c r="VDS14" s="850"/>
      <c r="VDT14" s="1100"/>
      <c r="VDU14" s="1100"/>
      <c r="VDV14" s="1092"/>
      <c r="VDW14" s="1094"/>
      <c r="VDX14" s="851"/>
      <c r="VDY14" s="1096"/>
      <c r="VDZ14" s="1098"/>
      <c r="VEA14" s="850"/>
      <c r="VEB14" s="1100"/>
      <c r="VEC14" s="1100"/>
      <c r="VED14" s="1092"/>
      <c r="VEE14" s="1094"/>
      <c r="VEF14" s="851"/>
      <c r="VEG14" s="1096"/>
      <c r="VEH14" s="1098"/>
      <c r="VEI14" s="850"/>
      <c r="VEJ14" s="1100"/>
      <c r="VEK14" s="1100"/>
      <c r="VEL14" s="1092"/>
      <c r="VEM14" s="1094"/>
      <c r="VEN14" s="851"/>
      <c r="VEO14" s="1096"/>
      <c r="VEP14" s="1098"/>
      <c r="VEQ14" s="850"/>
      <c r="VER14" s="1100"/>
      <c r="VES14" s="1100"/>
      <c r="VET14" s="1092"/>
      <c r="VEU14" s="1094"/>
      <c r="VEV14" s="851"/>
      <c r="VEW14" s="1096"/>
      <c r="VEX14" s="1098"/>
      <c r="VEY14" s="850"/>
      <c r="VEZ14" s="1100"/>
      <c r="VFA14" s="1100"/>
      <c r="VFB14" s="1092"/>
      <c r="VFC14" s="1094"/>
      <c r="VFD14" s="851"/>
      <c r="VFE14" s="1096"/>
      <c r="VFF14" s="1098"/>
      <c r="VFG14" s="850"/>
      <c r="VFH14" s="1100"/>
      <c r="VFI14" s="1100"/>
      <c r="VFJ14" s="1092"/>
      <c r="VFK14" s="1094"/>
      <c r="VFL14" s="851"/>
      <c r="VFM14" s="1096"/>
      <c r="VFN14" s="1098"/>
      <c r="VFO14" s="850"/>
      <c r="VFP14" s="1100"/>
      <c r="VFQ14" s="1100"/>
      <c r="VFR14" s="1092"/>
      <c r="VFS14" s="1094"/>
      <c r="VFT14" s="851"/>
      <c r="VFU14" s="1096"/>
      <c r="VFV14" s="1098"/>
      <c r="VFW14" s="850"/>
      <c r="VFX14" s="1100"/>
      <c r="VFY14" s="1100"/>
      <c r="VFZ14" s="1092"/>
      <c r="VGA14" s="1094"/>
      <c r="VGB14" s="851"/>
      <c r="VGC14" s="1096"/>
      <c r="VGD14" s="1098"/>
      <c r="VGE14" s="850"/>
      <c r="VGF14" s="1100"/>
      <c r="VGG14" s="1100"/>
      <c r="VGH14" s="1092"/>
      <c r="VGI14" s="1094"/>
      <c r="VGJ14" s="851"/>
      <c r="VGK14" s="1096"/>
      <c r="VGL14" s="1098"/>
      <c r="VGM14" s="850"/>
      <c r="VGN14" s="1100"/>
      <c r="VGO14" s="1100"/>
      <c r="VGP14" s="1092"/>
      <c r="VGQ14" s="1094"/>
      <c r="VGR14" s="851"/>
      <c r="VGS14" s="1096"/>
      <c r="VGT14" s="1098"/>
      <c r="VGU14" s="850"/>
      <c r="VGV14" s="1100"/>
      <c r="VGW14" s="1100"/>
      <c r="VGX14" s="1092"/>
      <c r="VGY14" s="1094"/>
      <c r="VGZ14" s="851"/>
      <c r="VHA14" s="1096"/>
      <c r="VHB14" s="1098"/>
      <c r="VHC14" s="850"/>
      <c r="VHD14" s="1100"/>
      <c r="VHE14" s="1100"/>
      <c r="VHF14" s="1092"/>
      <c r="VHG14" s="1094"/>
      <c r="VHH14" s="851"/>
      <c r="VHI14" s="1096"/>
      <c r="VHJ14" s="1098"/>
      <c r="VHK14" s="850"/>
      <c r="VHL14" s="1100"/>
      <c r="VHM14" s="1100"/>
      <c r="VHN14" s="1092"/>
      <c r="VHO14" s="1094"/>
      <c r="VHP14" s="851"/>
      <c r="VHQ14" s="1096"/>
      <c r="VHR14" s="1098"/>
      <c r="VHS14" s="850"/>
      <c r="VHT14" s="1100"/>
      <c r="VHU14" s="1100"/>
      <c r="VHV14" s="1092"/>
      <c r="VHW14" s="1094"/>
      <c r="VHX14" s="851"/>
      <c r="VHY14" s="1096"/>
      <c r="VHZ14" s="1098"/>
      <c r="VIA14" s="850"/>
      <c r="VIB14" s="1100"/>
      <c r="VIC14" s="1100"/>
      <c r="VID14" s="1092"/>
      <c r="VIE14" s="1094"/>
      <c r="VIF14" s="851"/>
      <c r="VIG14" s="1096"/>
      <c r="VIH14" s="1098"/>
      <c r="VII14" s="850"/>
      <c r="VIJ14" s="1100"/>
      <c r="VIK14" s="1100"/>
      <c r="VIL14" s="1092"/>
      <c r="VIM14" s="1094"/>
      <c r="VIN14" s="851"/>
      <c r="VIO14" s="1096"/>
      <c r="VIP14" s="1098"/>
      <c r="VIQ14" s="850"/>
      <c r="VIR14" s="1100"/>
      <c r="VIS14" s="1100"/>
      <c r="VIT14" s="1092"/>
      <c r="VIU14" s="1094"/>
      <c r="VIV14" s="851"/>
      <c r="VIW14" s="1096"/>
      <c r="VIX14" s="1098"/>
      <c r="VIY14" s="850"/>
      <c r="VIZ14" s="1100"/>
      <c r="VJA14" s="1100"/>
      <c r="VJB14" s="1092"/>
      <c r="VJC14" s="1094"/>
      <c r="VJD14" s="851"/>
      <c r="VJE14" s="1096"/>
      <c r="VJF14" s="1098"/>
      <c r="VJG14" s="850"/>
      <c r="VJH14" s="1100"/>
      <c r="VJI14" s="1100"/>
      <c r="VJJ14" s="1092"/>
      <c r="VJK14" s="1094"/>
      <c r="VJL14" s="851"/>
      <c r="VJM14" s="1096"/>
      <c r="VJN14" s="1098"/>
      <c r="VJO14" s="850"/>
      <c r="VJP14" s="1100"/>
      <c r="VJQ14" s="1100"/>
      <c r="VJR14" s="1092"/>
      <c r="VJS14" s="1094"/>
      <c r="VJT14" s="851"/>
      <c r="VJU14" s="1096"/>
      <c r="VJV14" s="1098"/>
      <c r="VJW14" s="850"/>
      <c r="VJX14" s="1100"/>
      <c r="VJY14" s="1100"/>
      <c r="VJZ14" s="1092"/>
      <c r="VKA14" s="1094"/>
      <c r="VKB14" s="851"/>
      <c r="VKC14" s="1096"/>
      <c r="VKD14" s="1098"/>
      <c r="VKE14" s="850"/>
      <c r="VKF14" s="1100"/>
      <c r="VKG14" s="1100"/>
      <c r="VKH14" s="1092"/>
      <c r="VKI14" s="1094"/>
      <c r="VKJ14" s="851"/>
      <c r="VKK14" s="1096"/>
      <c r="VKL14" s="1098"/>
      <c r="VKM14" s="850"/>
      <c r="VKN14" s="1100"/>
      <c r="VKO14" s="1100"/>
      <c r="VKP14" s="1092"/>
      <c r="VKQ14" s="1094"/>
      <c r="VKR14" s="851"/>
      <c r="VKS14" s="1096"/>
      <c r="VKT14" s="1098"/>
      <c r="VKU14" s="850"/>
      <c r="VKV14" s="1100"/>
      <c r="VKW14" s="1100"/>
      <c r="VKX14" s="1092"/>
      <c r="VKY14" s="1094"/>
      <c r="VKZ14" s="851"/>
      <c r="VLA14" s="1096"/>
      <c r="VLB14" s="1098"/>
      <c r="VLC14" s="850"/>
      <c r="VLD14" s="1100"/>
      <c r="VLE14" s="1100"/>
      <c r="VLF14" s="1092"/>
      <c r="VLG14" s="1094"/>
      <c r="VLH14" s="851"/>
      <c r="VLI14" s="1096"/>
      <c r="VLJ14" s="1098"/>
      <c r="VLK14" s="850"/>
      <c r="VLL14" s="1100"/>
      <c r="VLM14" s="1100"/>
      <c r="VLN14" s="1092"/>
      <c r="VLO14" s="1094"/>
      <c r="VLP14" s="851"/>
      <c r="VLQ14" s="1096"/>
      <c r="VLR14" s="1098"/>
      <c r="VLS14" s="850"/>
      <c r="VLT14" s="1100"/>
      <c r="VLU14" s="1100"/>
      <c r="VLV14" s="1092"/>
      <c r="VLW14" s="1094"/>
      <c r="VLX14" s="851"/>
      <c r="VLY14" s="1096"/>
      <c r="VLZ14" s="1098"/>
      <c r="VMA14" s="850"/>
      <c r="VMB14" s="1100"/>
      <c r="VMC14" s="1100"/>
      <c r="VMD14" s="1092"/>
      <c r="VME14" s="1094"/>
      <c r="VMF14" s="851"/>
      <c r="VMG14" s="1096"/>
      <c r="VMH14" s="1098"/>
      <c r="VMI14" s="850"/>
      <c r="VMJ14" s="1100"/>
      <c r="VMK14" s="1100"/>
      <c r="VML14" s="1092"/>
      <c r="VMM14" s="1094"/>
      <c r="VMN14" s="851"/>
      <c r="VMO14" s="1096"/>
      <c r="VMP14" s="1098"/>
      <c r="VMQ14" s="850"/>
      <c r="VMR14" s="1100"/>
      <c r="VMS14" s="1100"/>
      <c r="VMT14" s="1092"/>
      <c r="VMU14" s="1094"/>
      <c r="VMV14" s="851"/>
      <c r="VMW14" s="1096"/>
      <c r="VMX14" s="1098"/>
      <c r="VMY14" s="850"/>
      <c r="VMZ14" s="1100"/>
      <c r="VNA14" s="1100"/>
      <c r="VNB14" s="1092"/>
      <c r="VNC14" s="1094"/>
      <c r="VND14" s="851"/>
      <c r="VNE14" s="1096"/>
      <c r="VNF14" s="1098"/>
      <c r="VNG14" s="850"/>
      <c r="VNH14" s="1100"/>
      <c r="VNI14" s="1100"/>
      <c r="VNJ14" s="1092"/>
      <c r="VNK14" s="1094"/>
      <c r="VNL14" s="851"/>
      <c r="VNM14" s="1096"/>
      <c r="VNN14" s="1098"/>
      <c r="VNO14" s="850"/>
      <c r="VNP14" s="1100"/>
      <c r="VNQ14" s="1100"/>
      <c r="VNR14" s="1092"/>
      <c r="VNS14" s="1094"/>
      <c r="VNT14" s="851"/>
      <c r="VNU14" s="1096"/>
      <c r="VNV14" s="1098"/>
      <c r="VNW14" s="850"/>
      <c r="VNX14" s="1100"/>
      <c r="VNY14" s="1100"/>
      <c r="VNZ14" s="1092"/>
      <c r="VOA14" s="1094"/>
      <c r="VOB14" s="851"/>
      <c r="VOC14" s="1096"/>
      <c r="VOD14" s="1098"/>
      <c r="VOE14" s="850"/>
      <c r="VOF14" s="1100"/>
      <c r="VOG14" s="1100"/>
      <c r="VOH14" s="1092"/>
      <c r="VOI14" s="1094"/>
      <c r="VOJ14" s="851"/>
      <c r="VOK14" s="1096"/>
      <c r="VOL14" s="1098"/>
      <c r="VOM14" s="850"/>
      <c r="VON14" s="1100"/>
      <c r="VOO14" s="1100"/>
      <c r="VOP14" s="1092"/>
      <c r="VOQ14" s="1094"/>
      <c r="VOR14" s="851"/>
      <c r="VOS14" s="1096"/>
      <c r="VOT14" s="1098"/>
      <c r="VOU14" s="850"/>
      <c r="VOV14" s="1100"/>
      <c r="VOW14" s="1100"/>
      <c r="VOX14" s="1092"/>
      <c r="VOY14" s="1094"/>
      <c r="VOZ14" s="851"/>
      <c r="VPA14" s="1096"/>
      <c r="VPB14" s="1098"/>
      <c r="VPC14" s="850"/>
      <c r="VPD14" s="1100"/>
      <c r="VPE14" s="1100"/>
      <c r="VPF14" s="1092"/>
      <c r="VPG14" s="1094"/>
      <c r="VPH14" s="851"/>
      <c r="VPI14" s="1096"/>
      <c r="VPJ14" s="1098"/>
      <c r="VPK14" s="850"/>
      <c r="VPL14" s="1100"/>
      <c r="VPM14" s="1100"/>
      <c r="VPN14" s="1092"/>
      <c r="VPO14" s="1094"/>
      <c r="VPP14" s="851"/>
      <c r="VPQ14" s="1096"/>
      <c r="VPR14" s="1098"/>
      <c r="VPS14" s="850"/>
      <c r="VPT14" s="1100"/>
      <c r="VPU14" s="1100"/>
      <c r="VPV14" s="1092"/>
      <c r="VPW14" s="1094"/>
      <c r="VPX14" s="851"/>
      <c r="VPY14" s="1096"/>
      <c r="VPZ14" s="1098"/>
      <c r="VQA14" s="850"/>
      <c r="VQB14" s="1100"/>
      <c r="VQC14" s="1100"/>
      <c r="VQD14" s="1092"/>
      <c r="VQE14" s="1094"/>
      <c r="VQF14" s="851"/>
      <c r="VQG14" s="1096"/>
      <c r="VQH14" s="1098"/>
      <c r="VQI14" s="850"/>
      <c r="VQJ14" s="1100"/>
      <c r="VQK14" s="1100"/>
      <c r="VQL14" s="1092"/>
      <c r="VQM14" s="1094"/>
      <c r="VQN14" s="851"/>
      <c r="VQO14" s="1096"/>
      <c r="VQP14" s="1098"/>
      <c r="VQQ14" s="850"/>
      <c r="VQR14" s="1100"/>
      <c r="VQS14" s="1100"/>
      <c r="VQT14" s="1092"/>
      <c r="VQU14" s="1094"/>
      <c r="VQV14" s="851"/>
      <c r="VQW14" s="1096"/>
      <c r="VQX14" s="1098"/>
      <c r="VQY14" s="850"/>
      <c r="VQZ14" s="1100"/>
      <c r="VRA14" s="1100"/>
      <c r="VRB14" s="1092"/>
      <c r="VRC14" s="1094"/>
      <c r="VRD14" s="851"/>
      <c r="VRE14" s="1096"/>
      <c r="VRF14" s="1098"/>
      <c r="VRG14" s="850"/>
      <c r="VRH14" s="1100"/>
      <c r="VRI14" s="1100"/>
      <c r="VRJ14" s="1092"/>
      <c r="VRK14" s="1094"/>
      <c r="VRL14" s="851"/>
      <c r="VRM14" s="1096"/>
      <c r="VRN14" s="1098"/>
      <c r="VRO14" s="850"/>
      <c r="VRP14" s="1100"/>
      <c r="VRQ14" s="1100"/>
      <c r="VRR14" s="1092"/>
      <c r="VRS14" s="1094"/>
      <c r="VRT14" s="851"/>
      <c r="VRU14" s="1096"/>
      <c r="VRV14" s="1098"/>
      <c r="VRW14" s="850"/>
      <c r="VRX14" s="1100"/>
      <c r="VRY14" s="1100"/>
      <c r="VRZ14" s="1092"/>
      <c r="VSA14" s="1094"/>
      <c r="VSB14" s="851"/>
      <c r="VSC14" s="1096"/>
      <c r="VSD14" s="1098"/>
      <c r="VSE14" s="850"/>
      <c r="VSF14" s="1100"/>
      <c r="VSG14" s="1100"/>
      <c r="VSH14" s="1092"/>
      <c r="VSI14" s="1094"/>
      <c r="VSJ14" s="851"/>
      <c r="VSK14" s="1096"/>
      <c r="VSL14" s="1098"/>
      <c r="VSM14" s="850"/>
      <c r="VSN14" s="1100"/>
      <c r="VSO14" s="1100"/>
      <c r="VSP14" s="1092"/>
      <c r="VSQ14" s="1094"/>
      <c r="VSR14" s="851"/>
      <c r="VSS14" s="1096"/>
      <c r="VST14" s="1098"/>
      <c r="VSU14" s="850"/>
      <c r="VSV14" s="1100"/>
      <c r="VSW14" s="1100"/>
      <c r="VSX14" s="1092"/>
      <c r="VSY14" s="1094"/>
      <c r="VSZ14" s="851"/>
      <c r="VTA14" s="1096"/>
      <c r="VTB14" s="1098"/>
      <c r="VTC14" s="850"/>
      <c r="VTD14" s="1100"/>
      <c r="VTE14" s="1100"/>
      <c r="VTF14" s="1092"/>
      <c r="VTG14" s="1094"/>
      <c r="VTH14" s="851"/>
      <c r="VTI14" s="1096"/>
      <c r="VTJ14" s="1098"/>
      <c r="VTK14" s="850"/>
      <c r="VTL14" s="1100"/>
      <c r="VTM14" s="1100"/>
      <c r="VTN14" s="1092"/>
      <c r="VTO14" s="1094"/>
      <c r="VTP14" s="851"/>
      <c r="VTQ14" s="1096"/>
      <c r="VTR14" s="1098"/>
      <c r="VTS14" s="850"/>
      <c r="VTT14" s="1100"/>
      <c r="VTU14" s="1100"/>
      <c r="VTV14" s="1092"/>
      <c r="VTW14" s="1094"/>
      <c r="VTX14" s="851"/>
      <c r="VTY14" s="1096"/>
      <c r="VTZ14" s="1098"/>
      <c r="VUA14" s="850"/>
      <c r="VUB14" s="1100"/>
      <c r="VUC14" s="1100"/>
      <c r="VUD14" s="1092"/>
      <c r="VUE14" s="1094"/>
      <c r="VUF14" s="851"/>
      <c r="VUG14" s="1096"/>
      <c r="VUH14" s="1098"/>
      <c r="VUI14" s="850"/>
      <c r="VUJ14" s="1100"/>
      <c r="VUK14" s="1100"/>
      <c r="VUL14" s="1092"/>
      <c r="VUM14" s="1094"/>
      <c r="VUN14" s="851"/>
      <c r="VUO14" s="1096"/>
      <c r="VUP14" s="1098"/>
      <c r="VUQ14" s="850"/>
      <c r="VUR14" s="1100"/>
      <c r="VUS14" s="1100"/>
      <c r="VUT14" s="1092"/>
      <c r="VUU14" s="1094"/>
      <c r="VUV14" s="851"/>
      <c r="VUW14" s="1096"/>
      <c r="VUX14" s="1098"/>
      <c r="VUY14" s="850"/>
      <c r="VUZ14" s="1100"/>
      <c r="VVA14" s="1100"/>
      <c r="VVB14" s="1092"/>
      <c r="VVC14" s="1094"/>
      <c r="VVD14" s="851"/>
      <c r="VVE14" s="1096"/>
      <c r="VVF14" s="1098"/>
      <c r="VVG14" s="850"/>
      <c r="VVH14" s="1100"/>
      <c r="VVI14" s="1100"/>
      <c r="VVJ14" s="1092"/>
      <c r="VVK14" s="1094"/>
      <c r="VVL14" s="851"/>
      <c r="VVM14" s="1096"/>
      <c r="VVN14" s="1098"/>
      <c r="VVO14" s="850"/>
      <c r="VVP14" s="1100"/>
      <c r="VVQ14" s="1100"/>
      <c r="VVR14" s="1092"/>
      <c r="VVS14" s="1094"/>
      <c r="VVT14" s="851"/>
      <c r="VVU14" s="1096"/>
      <c r="VVV14" s="1098"/>
      <c r="VVW14" s="850"/>
      <c r="VVX14" s="1100"/>
      <c r="VVY14" s="1100"/>
      <c r="VVZ14" s="1092"/>
      <c r="VWA14" s="1094"/>
      <c r="VWB14" s="851"/>
      <c r="VWC14" s="1096"/>
      <c r="VWD14" s="1098"/>
      <c r="VWE14" s="850"/>
      <c r="VWF14" s="1100"/>
      <c r="VWG14" s="1100"/>
      <c r="VWH14" s="1092"/>
      <c r="VWI14" s="1094"/>
      <c r="VWJ14" s="851"/>
      <c r="VWK14" s="1096"/>
      <c r="VWL14" s="1098"/>
      <c r="VWM14" s="850"/>
      <c r="VWN14" s="1100"/>
      <c r="VWO14" s="1100"/>
      <c r="VWP14" s="1092"/>
      <c r="VWQ14" s="1094"/>
      <c r="VWR14" s="851"/>
      <c r="VWS14" s="1096"/>
      <c r="VWT14" s="1098"/>
      <c r="VWU14" s="850"/>
      <c r="VWV14" s="1100"/>
      <c r="VWW14" s="1100"/>
      <c r="VWX14" s="1092"/>
      <c r="VWY14" s="1094"/>
      <c r="VWZ14" s="851"/>
      <c r="VXA14" s="1096"/>
      <c r="VXB14" s="1098"/>
      <c r="VXC14" s="850"/>
      <c r="VXD14" s="1100"/>
      <c r="VXE14" s="1100"/>
      <c r="VXF14" s="1092"/>
      <c r="VXG14" s="1094"/>
      <c r="VXH14" s="851"/>
      <c r="VXI14" s="1096"/>
      <c r="VXJ14" s="1098"/>
      <c r="VXK14" s="850"/>
      <c r="VXL14" s="1100"/>
      <c r="VXM14" s="1100"/>
      <c r="VXN14" s="1092"/>
      <c r="VXO14" s="1094"/>
      <c r="VXP14" s="851"/>
      <c r="VXQ14" s="1096"/>
      <c r="VXR14" s="1098"/>
      <c r="VXS14" s="850"/>
      <c r="VXT14" s="1100"/>
      <c r="VXU14" s="1100"/>
      <c r="VXV14" s="1092"/>
      <c r="VXW14" s="1094"/>
      <c r="VXX14" s="851"/>
      <c r="VXY14" s="1096"/>
      <c r="VXZ14" s="1098"/>
      <c r="VYA14" s="850"/>
      <c r="VYB14" s="1100"/>
      <c r="VYC14" s="1100"/>
      <c r="VYD14" s="1092"/>
      <c r="VYE14" s="1094"/>
      <c r="VYF14" s="851"/>
      <c r="VYG14" s="1096"/>
      <c r="VYH14" s="1098"/>
      <c r="VYI14" s="850"/>
      <c r="VYJ14" s="1100"/>
      <c r="VYK14" s="1100"/>
      <c r="VYL14" s="1092"/>
      <c r="VYM14" s="1094"/>
      <c r="VYN14" s="851"/>
      <c r="VYO14" s="1096"/>
      <c r="VYP14" s="1098"/>
      <c r="VYQ14" s="850"/>
      <c r="VYR14" s="1100"/>
      <c r="VYS14" s="1100"/>
      <c r="VYT14" s="1092"/>
      <c r="VYU14" s="1094"/>
      <c r="VYV14" s="851"/>
      <c r="VYW14" s="1096"/>
      <c r="VYX14" s="1098"/>
      <c r="VYY14" s="850"/>
      <c r="VYZ14" s="1100"/>
      <c r="VZA14" s="1100"/>
      <c r="VZB14" s="1092"/>
      <c r="VZC14" s="1094"/>
      <c r="VZD14" s="851"/>
      <c r="VZE14" s="1096"/>
      <c r="VZF14" s="1098"/>
      <c r="VZG14" s="850"/>
      <c r="VZH14" s="1100"/>
      <c r="VZI14" s="1100"/>
      <c r="VZJ14" s="1092"/>
      <c r="VZK14" s="1094"/>
      <c r="VZL14" s="851"/>
      <c r="VZM14" s="1096"/>
      <c r="VZN14" s="1098"/>
      <c r="VZO14" s="850"/>
      <c r="VZP14" s="1100"/>
      <c r="VZQ14" s="1100"/>
      <c r="VZR14" s="1092"/>
      <c r="VZS14" s="1094"/>
      <c r="VZT14" s="851"/>
      <c r="VZU14" s="1096"/>
      <c r="VZV14" s="1098"/>
      <c r="VZW14" s="850"/>
      <c r="VZX14" s="1100"/>
      <c r="VZY14" s="1100"/>
      <c r="VZZ14" s="1092"/>
      <c r="WAA14" s="1094"/>
      <c r="WAB14" s="851"/>
      <c r="WAC14" s="1096"/>
      <c r="WAD14" s="1098"/>
      <c r="WAE14" s="850"/>
      <c r="WAF14" s="1100"/>
      <c r="WAG14" s="1100"/>
      <c r="WAH14" s="1092"/>
      <c r="WAI14" s="1094"/>
      <c r="WAJ14" s="851"/>
      <c r="WAK14" s="1096"/>
      <c r="WAL14" s="1098"/>
      <c r="WAM14" s="850"/>
      <c r="WAN14" s="1100"/>
      <c r="WAO14" s="1100"/>
      <c r="WAP14" s="1092"/>
      <c r="WAQ14" s="1094"/>
      <c r="WAR14" s="851"/>
      <c r="WAS14" s="1096"/>
      <c r="WAT14" s="1098"/>
      <c r="WAU14" s="850"/>
      <c r="WAV14" s="1100"/>
      <c r="WAW14" s="1100"/>
      <c r="WAX14" s="1092"/>
      <c r="WAY14" s="1094"/>
      <c r="WAZ14" s="851"/>
      <c r="WBA14" s="1096"/>
      <c r="WBB14" s="1098"/>
      <c r="WBC14" s="850"/>
      <c r="WBD14" s="1100"/>
      <c r="WBE14" s="1100"/>
      <c r="WBF14" s="1092"/>
      <c r="WBG14" s="1094"/>
      <c r="WBH14" s="851"/>
      <c r="WBI14" s="1096"/>
      <c r="WBJ14" s="1098"/>
      <c r="WBK14" s="850"/>
      <c r="WBL14" s="1100"/>
      <c r="WBM14" s="1100"/>
      <c r="WBN14" s="1092"/>
      <c r="WBO14" s="1094"/>
      <c r="WBP14" s="851"/>
      <c r="WBQ14" s="1096"/>
      <c r="WBR14" s="1098"/>
      <c r="WBS14" s="850"/>
      <c r="WBT14" s="1100"/>
      <c r="WBU14" s="1100"/>
      <c r="WBV14" s="1092"/>
      <c r="WBW14" s="1094"/>
      <c r="WBX14" s="851"/>
      <c r="WBY14" s="1096"/>
      <c r="WBZ14" s="1098"/>
      <c r="WCA14" s="850"/>
      <c r="WCB14" s="1100"/>
      <c r="WCC14" s="1100"/>
      <c r="WCD14" s="1092"/>
      <c r="WCE14" s="1094"/>
      <c r="WCF14" s="851"/>
      <c r="WCG14" s="1096"/>
      <c r="WCH14" s="1098"/>
      <c r="WCI14" s="850"/>
      <c r="WCJ14" s="1100"/>
      <c r="WCK14" s="1100"/>
      <c r="WCL14" s="1092"/>
      <c r="WCM14" s="1094"/>
      <c r="WCN14" s="851"/>
      <c r="WCO14" s="1096"/>
      <c r="WCP14" s="1098"/>
      <c r="WCQ14" s="850"/>
      <c r="WCR14" s="1100"/>
      <c r="WCS14" s="1100"/>
      <c r="WCT14" s="1092"/>
      <c r="WCU14" s="1094"/>
      <c r="WCV14" s="851"/>
      <c r="WCW14" s="1096"/>
      <c r="WCX14" s="1098"/>
      <c r="WCY14" s="850"/>
      <c r="WCZ14" s="1100"/>
      <c r="WDA14" s="1100"/>
      <c r="WDB14" s="1092"/>
      <c r="WDC14" s="1094"/>
      <c r="WDD14" s="851"/>
      <c r="WDE14" s="1096"/>
      <c r="WDF14" s="1098"/>
      <c r="WDG14" s="850"/>
      <c r="WDH14" s="1100"/>
      <c r="WDI14" s="1100"/>
      <c r="WDJ14" s="1092"/>
      <c r="WDK14" s="1094"/>
      <c r="WDL14" s="851"/>
      <c r="WDM14" s="1096"/>
      <c r="WDN14" s="1098"/>
      <c r="WDO14" s="850"/>
      <c r="WDP14" s="1100"/>
      <c r="WDQ14" s="1100"/>
      <c r="WDR14" s="1092"/>
      <c r="WDS14" s="1094"/>
      <c r="WDT14" s="851"/>
      <c r="WDU14" s="1096"/>
      <c r="WDV14" s="1098"/>
      <c r="WDW14" s="850"/>
      <c r="WDX14" s="1100"/>
      <c r="WDY14" s="1100"/>
      <c r="WDZ14" s="1092"/>
      <c r="WEA14" s="1094"/>
      <c r="WEB14" s="851"/>
      <c r="WEC14" s="1096"/>
      <c r="WED14" s="1098"/>
      <c r="WEE14" s="850"/>
      <c r="WEF14" s="1100"/>
      <c r="WEG14" s="1100"/>
      <c r="WEH14" s="1092"/>
      <c r="WEI14" s="1094"/>
      <c r="WEJ14" s="851"/>
      <c r="WEK14" s="1096"/>
      <c r="WEL14" s="1098"/>
      <c r="WEM14" s="850"/>
      <c r="WEN14" s="1100"/>
      <c r="WEO14" s="1100"/>
      <c r="WEP14" s="1092"/>
      <c r="WEQ14" s="1094"/>
      <c r="WER14" s="851"/>
      <c r="WES14" s="1096"/>
      <c r="WET14" s="1098"/>
      <c r="WEU14" s="850"/>
      <c r="WEV14" s="1100"/>
      <c r="WEW14" s="1100"/>
      <c r="WEX14" s="1092"/>
      <c r="WEY14" s="1094"/>
      <c r="WEZ14" s="851"/>
      <c r="WFA14" s="1096"/>
      <c r="WFB14" s="1098"/>
      <c r="WFC14" s="850"/>
      <c r="WFD14" s="1100"/>
      <c r="WFE14" s="1100"/>
      <c r="WFF14" s="1092"/>
      <c r="WFG14" s="1094"/>
      <c r="WFH14" s="851"/>
      <c r="WFI14" s="1096"/>
      <c r="WFJ14" s="1098"/>
      <c r="WFK14" s="850"/>
      <c r="WFL14" s="1100"/>
      <c r="WFM14" s="1100"/>
      <c r="WFN14" s="1092"/>
      <c r="WFO14" s="1094"/>
      <c r="WFP14" s="851"/>
      <c r="WFQ14" s="1096"/>
      <c r="WFR14" s="1098"/>
      <c r="WFS14" s="850"/>
      <c r="WFT14" s="1100"/>
      <c r="WFU14" s="1100"/>
      <c r="WFV14" s="1092"/>
      <c r="WFW14" s="1094"/>
      <c r="WFX14" s="851"/>
      <c r="WFY14" s="1096"/>
      <c r="WFZ14" s="1098"/>
      <c r="WGA14" s="850"/>
      <c r="WGB14" s="1100"/>
      <c r="WGC14" s="1100"/>
      <c r="WGD14" s="1092"/>
      <c r="WGE14" s="1094"/>
      <c r="WGF14" s="851"/>
      <c r="WGG14" s="1096"/>
      <c r="WGH14" s="1098"/>
      <c r="WGI14" s="850"/>
      <c r="WGJ14" s="1100"/>
      <c r="WGK14" s="1100"/>
      <c r="WGL14" s="1092"/>
      <c r="WGM14" s="1094"/>
      <c r="WGN14" s="851"/>
      <c r="WGO14" s="1096"/>
      <c r="WGP14" s="1098"/>
      <c r="WGQ14" s="850"/>
      <c r="WGR14" s="1100"/>
      <c r="WGS14" s="1100"/>
      <c r="WGT14" s="1092"/>
      <c r="WGU14" s="1094"/>
      <c r="WGV14" s="851"/>
      <c r="WGW14" s="1096"/>
      <c r="WGX14" s="1098"/>
      <c r="WGY14" s="850"/>
      <c r="WGZ14" s="1100"/>
      <c r="WHA14" s="1100"/>
      <c r="WHB14" s="1092"/>
      <c r="WHC14" s="1094"/>
      <c r="WHD14" s="851"/>
      <c r="WHE14" s="1096"/>
      <c r="WHF14" s="1098"/>
      <c r="WHG14" s="850"/>
      <c r="WHH14" s="1100"/>
      <c r="WHI14" s="1100"/>
      <c r="WHJ14" s="1092"/>
      <c r="WHK14" s="1094"/>
      <c r="WHL14" s="851"/>
      <c r="WHM14" s="1096"/>
      <c r="WHN14" s="1098"/>
      <c r="WHO14" s="850"/>
      <c r="WHP14" s="1100"/>
      <c r="WHQ14" s="1100"/>
      <c r="WHR14" s="1092"/>
      <c r="WHS14" s="1094"/>
      <c r="WHT14" s="851"/>
      <c r="WHU14" s="1096"/>
      <c r="WHV14" s="1098"/>
      <c r="WHW14" s="850"/>
      <c r="WHX14" s="1100"/>
      <c r="WHY14" s="1100"/>
      <c r="WHZ14" s="1092"/>
      <c r="WIA14" s="1094"/>
      <c r="WIB14" s="851"/>
      <c r="WIC14" s="1096"/>
      <c r="WID14" s="1098"/>
      <c r="WIE14" s="850"/>
      <c r="WIF14" s="1100"/>
      <c r="WIG14" s="1100"/>
      <c r="WIH14" s="1092"/>
      <c r="WII14" s="1094"/>
      <c r="WIJ14" s="851"/>
      <c r="WIK14" s="1096"/>
      <c r="WIL14" s="1098"/>
      <c r="WIM14" s="850"/>
      <c r="WIN14" s="1100"/>
      <c r="WIO14" s="1100"/>
      <c r="WIP14" s="1092"/>
      <c r="WIQ14" s="1094"/>
      <c r="WIR14" s="851"/>
      <c r="WIS14" s="1096"/>
      <c r="WIT14" s="1098"/>
      <c r="WIU14" s="850"/>
      <c r="WIV14" s="1100"/>
      <c r="WIW14" s="1100"/>
      <c r="WIX14" s="1092"/>
      <c r="WIY14" s="1094"/>
      <c r="WIZ14" s="851"/>
      <c r="WJA14" s="1096"/>
      <c r="WJB14" s="1098"/>
      <c r="WJC14" s="850"/>
      <c r="WJD14" s="1100"/>
      <c r="WJE14" s="1100"/>
      <c r="WJF14" s="1092"/>
      <c r="WJG14" s="1094"/>
      <c r="WJH14" s="851"/>
      <c r="WJI14" s="1096"/>
      <c r="WJJ14" s="1098"/>
      <c r="WJK14" s="850"/>
      <c r="WJL14" s="1100"/>
      <c r="WJM14" s="1100"/>
      <c r="WJN14" s="1092"/>
      <c r="WJO14" s="1094"/>
      <c r="WJP14" s="851"/>
      <c r="WJQ14" s="1096"/>
      <c r="WJR14" s="1098"/>
      <c r="WJS14" s="850"/>
      <c r="WJT14" s="1100"/>
      <c r="WJU14" s="1100"/>
      <c r="WJV14" s="1092"/>
      <c r="WJW14" s="1094"/>
      <c r="WJX14" s="851"/>
      <c r="WJY14" s="1096"/>
      <c r="WJZ14" s="1098"/>
      <c r="WKA14" s="850"/>
      <c r="WKB14" s="1100"/>
      <c r="WKC14" s="1100"/>
      <c r="WKD14" s="1092"/>
      <c r="WKE14" s="1094"/>
      <c r="WKF14" s="851"/>
      <c r="WKG14" s="1096"/>
      <c r="WKH14" s="1098"/>
      <c r="WKI14" s="850"/>
      <c r="WKJ14" s="1100"/>
      <c r="WKK14" s="1100"/>
      <c r="WKL14" s="1092"/>
      <c r="WKM14" s="1094"/>
      <c r="WKN14" s="851"/>
      <c r="WKO14" s="1096"/>
      <c r="WKP14" s="1098"/>
      <c r="WKQ14" s="850"/>
      <c r="WKR14" s="1100"/>
      <c r="WKS14" s="1100"/>
      <c r="WKT14" s="1092"/>
      <c r="WKU14" s="1094"/>
      <c r="WKV14" s="851"/>
      <c r="WKW14" s="1096"/>
      <c r="WKX14" s="1098"/>
      <c r="WKY14" s="850"/>
      <c r="WKZ14" s="1100"/>
      <c r="WLA14" s="1100"/>
      <c r="WLB14" s="1092"/>
      <c r="WLC14" s="1094"/>
      <c r="WLD14" s="851"/>
      <c r="WLE14" s="1096"/>
      <c r="WLF14" s="1098"/>
      <c r="WLG14" s="850"/>
      <c r="WLH14" s="1100"/>
      <c r="WLI14" s="1100"/>
      <c r="WLJ14" s="1092"/>
      <c r="WLK14" s="1094"/>
      <c r="WLL14" s="851"/>
      <c r="WLM14" s="1096"/>
      <c r="WLN14" s="1098"/>
      <c r="WLO14" s="850"/>
      <c r="WLP14" s="1100"/>
      <c r="WLQ14" s="1100"/>
      <c r="WLR14" s="1092"/>
      <c r="WLS14" s="1094"/>
      <c r="WLT14" s="851"/>
      <c r="WLU14" s="1096"/>
      <c r="WLV14" s="1098"/>
      <c r="WLW14" s="850"/>
      <c r="WLX14" s="1100"/>
      <c r="WLY14" s="1100"/>
      <c r="WLZ14" s="1092"/>
      <c r="WMA14" s="1094"/>
      <c r="WMB14" s="851"/>
      <c r="WMC14" s="1096"/>
      <c r="WMD14" s="1098"/>
      <c r="WME14" s="850"/>
      <c r="WMF14" s="1100"/>
      <c r="WMG14" s="1100"/>
      <c r="WMH14" s="1092"/>
      <c r="WMI14" s="1094"/>
      <c r="WMJ14" s="851"/>
      <c r="WMK14" s="1096"/>
      <c r="WML14" s="1098"/>
      <c r="WMM14" s="850"/>
      <c r="WMN14" s="1100"/>
      <c r="WMO14" s="1100"/>
      <c r="WMP14" s="1092"/>
      <c r="WMQ14" s="1094"/>
      <c r="WMR14" s="851"/>
      <c r="WMS14" s="1096"/>
      <c r="WMT14" s="1098"/>
      <c r="WMU14" s="850"/>
      <c r="WMV14" s="1100"/>
      <c r="WMW14" s="1100"/>
      <c r="WMX14" s="1092"/>
      <c r="WMY14" s="1094"/>
      <c r="WMZ14" s="851"/>
      <c r="WNA14" s="1096"/>
      <c r="WNB14" s="1098"/>
      <c r="WNC14" s="850"/>
      <c r="WND14" s="1100"/>
      <c r="WNE14" s="1100"/>
      <c r="WNF14" s="1092"/>
      <c r="WNG14" s="1094"/>
      <c r="WNH14" s="851"/>
      <c r="WNI14" s="1096"/>
      <c r="WNJ14" s="1098"/>
      <c r="WNK14" s="850"/>
      <c r="WNL14" s="1100"/>
      <c r="WNM14" s="1100"/>
      <c r="WNN14" s="1092"/>
      <c r="WNO14" s="1094"/>
      <c r="WNP14" s="851"/>
      <c r="WNQ14" s="1096"/>
      <c r="WNR14" s="1098"/>
      <c r="WNS14" s="850"/>
      <c r="WNT14" s="1100"/>
      <c r="WNU14" s="1100"/>
      <c r="WNV14" s="1092"/>
      <c r="WNW14" s="1094"/>
      <c r="WNX14" s="851"/>
      <c r="WNY14" s="1096"/>
      <c r="WNZ14" s="1098"/>
      <c r="WOA14" s="850"/>
      <c r="WOB14" s="1100"/>
      <c r="WOC14" s="1100"/>
      <c r="WOD14" s="1092"/>
      <c r="WOE14" s="1094"/>
      <c r="WOF14" s="851"/>
      <c r="WOG14" s="1096"/>
      <c r="WOH14" s="1098"/>
      <c r="WOI14" s="850"/>
      <c r="WOJ14" s="1100"/>
      <c r="WOK14" s="1100"/>
      <c r="WOL14" s="1092"/>
      <c r="WOM14" s="1094"/>
      <c r="WON14" s="851"/>
      <c r="WOO14" s="1096"/>
      <c r="WOP14" s="1098"/>
      <c r="WOQ14" s="850"/>
      <c r="WOR14" s="1100"/>
      <c r="WOS14" s="1100"/>
      <c r="WOT14" s="1092"/>
      <c r="WOU14" s="1094"/>
      <c r="WOV14" s="851"/>
      <c r="WOW14" s="1096"/>
      <c r="WOX14" s="1098"/>
      <c r="WOY14" s="850"/>
      <c r="WOZ14" s="1100"/>
      <c r="WPA14" s="1100"/>
      <c r="WPB14" s="1092"/>
      <c r="WPC14" s="1094"/>
      <c r="WPD14" s="851"/>
      <c r="WPE14" s="1096"/>
      <c r="WPF14" s="1098"/>
      <c r="WPG14" s="850"/>
      <c r="WPH14" s="1100"/>
      <c r="WPI14" s="1100"/>
      <c r="WPJ14" s="1092"/>
      <c r="WPK14" s="1094"/>
      <c r="WPL14" s="851"/>
      <c r="WPM14" s="1096"/>
      <c r="WPN14" s="1098"/>
      <c r="WPO14" s="850"/>
      <c r="WPP14" s="1100"/>
      <c r="WPQ14" s="1100"/>
      <c r="WPR14" s="1092"/>
      <c r="WPS14" s="1094"/>
      <c r="WPT14" s="851"/>
      <c r="WPU14" s="1096"/>
      <c r="WPV14" s="1098"/>
      <c r="WPW14" s="850"/>
      <c r="WPX14" s="1100"/>
      <c r="WPY14" s="1100"/>
      <c r="WPZ14" s="1092"/>
      <c r="WQA14" s="1094"/>
      <c r="WQB14" s="851"/>
      <c r="WQC14" s="1096"/>
      <c r="WQD14" s="1098"/>
      <c r="WQE14" s="850"/>
      <c r="WQF14" s="1100"/>
      <c r="WQG14" s="1100"/>
      <c r="WQH14" s="1092"/>
      <c r="WQI14" s="1094"/>
      <c r="WQJ14" s="851"/>
      <c r="WQK14" s="1096"/>
      <c r="WQL14" s="1098"/>
      <c r="WQM14" s="850"/>
      <c r="WQN14" s="1100"/>
      <c r="WQO14" s="1100"/>
      <c r="WQP14" s="1092"/>
      <c r="WQQ14" s="1094"/>
      <c r="WQR14" s="851"/>
      <c r="WQS14" s="1096"/>
      <c r="WQT14" s="1098"/>
      <c r="WQU14" s="850"/>
      <c r="WQV14" s="1100"/>
      <c r="WQW14" s="1100"/>
      <c r="WQX14" s="1092"/>
      <c r="WQY14" s="1094"/>
      <c r="WQZ14" s="851"/>
      <c r="WRA14" s="1096"/>
      <c r="WRB14" s="1098"/>
      <c r="WRC14" s="850"/>
      <c r="WRD14" s="1100"/>
      <c r="WRE14" s="1100"/>
      <c r="WRF14" s="1092"/>
      <c r="WRG14" s="1094"/>
      <c r="WRH14" s="851"/>
      <c r="WRI14" s="1096"/>
      <c r="WRJ14" s="1098"/>
      <c r="WRK14" s="850"/>
      <c r="WRL14" s="1100"/>
      <c r="WRM14" s="1100"/>
      <c r="WRN14" s="1092"/>
      <c r="WRO14" s="1094"/>
      <c r="WRP14" s="851"/>
      <c r="WRQ14" s="1096"/>
      <c r="WRR14" s="1098"/>
      <c r="WRS14" s="850"/>
      <c r="WRT14" s="1100"/>
      <c r="WRU14" s="1100"/>
      <c r="WRV14" s="1092"/>
      <c r="WRW14" s="1094"/>
      <c r="WRX14" s="851"/>
      <c r="WRY14" s="1096"/>
      <c r="WRZ14" s="1098"/>
      <c r="WSA14" s="850"/>
      <c r="WSB14" s="1100"/>
      <c r="WSC14" s="1100"/>
      <c r="WSD14" s="1092"/>
      <c r="WSE14" s="1094"/>
      <c r="WSF14" s="851"/>
      <c r="WSG14" s="1096"/>
      <c r="WSH14" s="1098"/>
      <c r="WSI14" s="850"/>
      <c r="WSJ14" s="1100"/>
      <c r="WSK14" s="1100"/>
      <c r="WSL14" s="1092"/>
      <c r="WSM14" s="1094"/>
      <c r="WSN14" s="851"/>
      <c r="WSO14" s="1096"/>
      <c r="WSP14" s="1098"/>
      <c r="WSQ14" s="850"/>
      <c r="WSR14" s="1100"/>
      <c r="WSS14" s="1100"/>
      <c r="WST14" s="1092"/>
      <c r="WSU14" s="1094"/>
      <c r="WSV14" s="851"/>
      <c r="WSW14" s="1096"/>
      <c r="WSX14" s="1098"/>
      <c r="WSY14" s="850"/>
      <c r="WSZ14" s="1100"/>
      <c r="WTA14" s="1100"/>
      <c r="WTB14" s="1092"/>
      <c r="WTC14" s="1094"/>
      <c r="WTD14" s="851"/>
      <c r="WTE14" s="1096"/>
      <c r="WTF14" s="1098"/>
      <c r="WTG14" s="850"/>
      <c r="WTH14" s="1100"/>
      <c r="WTI14" s="1100"/>
      <c r="WTJ14" s="1092"/>
      <c r="WTK14" s="1094"/>
      <c r="WTL14" s="851"/>
      <c r="WTM14" s="1096"/>
      <c r="WTN14" s="1098"/>
      <c r="WTO14" s="850"/>
      <c r="WTP14" s="1100"/>
      <c r="WTQ14" s="1100"/>
      <c r="WTR14" s="1092"/>
      <c r="WTS14" s="1094"/>
      <c r="WTT14" s="851"/>
      <c r="WTU14" s="1096"/>
      <c r="WTV14" s="1098"/>
      <c r="WTW14" s="850"/>
      <c r="WTX14" s="1100"/>
      <c r="WTY14" s="1100"/>
      <c r="WTZ14" s="1092"/>
      <c r="WUA14" s="1094"/>
      <c r="WUB14" s="851"/>
      <c r="WUC14" s="1096"/>
      <c r="WUD14" s="1098"/>
      <c r="WUE14" s="850"/>
      <c r="WUF14" s="1100"/>
      <c r="WUG14" s="1100"/>
      <c r="WUH14" s="1092"/>
      <c r="WUI14" s="1094"/>
      <c r="WUJ14" s="851"/>
      <c r="WUK14" s="1096"/>
      <c r="WUL14" s="1098"/>
      <c r="WUM14" s="850"/>
      <c r="WUN14" s="1100"/>
      <c r="WUO14" s="1100"/>
      <c r="WUP14" s="1092"/>
      <c r="WUQ14" s="1094"/>
      <c r="WUR14" s="851"/>
      <c r="WUS14" s="1096"/>
      <c r="WUT14" s="1098"/>
      <c r="WUU14" s="850"/>
      <c r="WUV14" s="1100"/>
      <c r="WUW14" s="1100"/>
      <c r="WUX14" s="1092"/>
      <c r="WUY14" s="1094"/>
      <c r="WUZ14" s="851"/>
      <c r="WVA14" s="1096"/>
      <c r="WVB14" s="1098"/>
      <c r="WVC14" s="850"/>
      <c r="WVD14" s="1100"/>
      <c r="WVE14" s="1100"/>
      <c r="WVF14" s="1092"/>
      <c r="WVG14" s="1094"/>
      <c r="WVH14" s="851"/>
      <c r="WVI14" s="1096"/>
      <c r="WVJ14" s="1098"/>
      <c r="WVK14" s="850"/>
      <c r="WVL14" s="1100"/>
      <c r="WVM14" s="1100"/>
      <c r="WVN14" s="1092"/>
      <c r="WVO14" s="1094"/>
      <c r="WVP14" s="851"/>
      <c r="WVQ14" s="1096"/>
      <c r="WVR14" s="1098"/>
      <c r="WVS14" s="850"/>
      <c r="WVT14" s="1100"/>
      <c r="WVU14" s="1100"/>
      <c r="WVV14" s="1092"/>
      <c r="WVW14" s="1094"/>
      <c r="WVX14" s="851"/>
      <c r="WVY14" s="1096"/>
      <c r="WVZ14" s="1098"/>
      <c r="WWA14" s="850"/>
      <c r="WWB14" s="1100"/>
      <c r="WWC14" s="1100"/>
      <c r="WWD14" s="1092"/>
      <c r="WWE14" s="1094"/>
      <c r="WWF14" s="851"/>
      <c r="WWG14" s="1096"/>
      <c r="WWH14" s="1098"/>
      <c r="WWI14" s="850"/>
      <c r="WWJ14" s="1100"/>
      <c r="WWK14" s="1100"/>
      <c r="WWL14" s="1092"/>
      <c r="WWM14" s="1094"/>
      <c r="WWN14" s="851"/>
      <c r="WWO14" s="1096"/>
      <c r="WWP14" s="1098"/>
      <c r="WWQ14" s="850"/>
      <c r="WWR14" s="1100"/>
      <c r="WWS14" s="1100"/>
      <c r="WWT14" s="1092"/>
      <c r="WWU14" s="1094"/>
      <c r="WWV14" s="851"/>
      <c r="WWW14" s="1096"/>
      <c r="WWX14" s="1098"/>
      <c r="WWY14" s="850"/>
      <c r="WWZ14" s="1100"/>
      <c r="WXA14" s="1100"/>
      <c r="WXB14" s="1092"/>
      <c r="WXC14" s="1094"/>
      <c r="WXD14" s="851"/>
      <c r="WXE14" s="1096"/>
      <c r="WXF14" s="1098"/>
      <c r="WXG14" s="850"/>
      <c r="WXH14" s="1100"/>
      <c r="WXI14" s="1100"/>
      <c r="WXJ14" s="1092"/>
      <c r="WXK14" s="1094"/>
      <c r="WXL14" s="851"/>
      <c r="WXM14" s="1096"/>
      <c r="WXN14" s="1098"/>
      <c r="WXO14" s="850"/>
      <c r="WXP14" s="1100"/>
      <c r="WXQ14" s="1100"/>
      <c r="WXR14" s="1092"/>
      <c r="WXS14" s="1094"/>
      <c r="WXT14" s="851"/>
      <c r="WXU14" s="1096"/>
      <c r="WXV14" s="1098"/>
      <c r="WXW14" s="850"/>
      <c r="WXX14" s="1100"/>
      <c r="WXY14" s="1100"/>
      <c r="WXZ14" s="1092"/>
      <c r="WYA14" s="1094"/>
      <c r="WYB14" s="851"/>
      <c r="WYC14" s="1096"/>
      <c r="WYD14" s="1098"/>
      <c r="WYE14" s="850"/>
      <c r="WYF14" s="1100"/>
      <c r="WYG14" s="1100"/>
      <c r="WYH14" s="1092"/>
      <c r="WYI14" s="1094"/>
      <c r="WYJ14" s="851"/>
      <c r="WYK14" s="1096"/>
      <c r="WYL14" s="1098"/>
      <c r="WYM14" s="850"/>
      <c r="WYN14" s="1100"/>
      <c r="WYO14" s="1100"/>
      <c r="WYP14" s="1092"/>
      <c r="WYQ14" s="1094"/>
      <c r="WYR14" s="851"/>
      <c r="WYS14" s="1096"/>
      <c r="WYT14" s="1098"/>
      <c r="WYU14" s="850"/>
      <c r="WYV14" s="1100"/>
      <c r="WYW14" s="1100"/>
      <c r="WYX14" s="1092"/>
      <c r="WYY14" s="1094"/>
      <c r="WYZ14" s="851"/>
      <c r="WZA14" s="1096"/>
      <c r="WZB14" s="1098"/>
      <c r="WZC14" s="850"/>
      <c r="WZD14" s="1100"/>
      <c r="WZE14" s="1100"/>
      <c r="WZF14" s="1092"/>
      <c r="WZG14" s="1094"/>
      <c r="WZH14" s="851"/>
      <c r="WZI14" s="1096"/>
      <c r="WZJ14" s="1098"/>
      <c r="WZK14" s="850"/>
      <c r="WZL14" s="1100"/>
      <c r="WZM14" s="1100"/>
      <c r="WZN14" s="1092"/>
      <c r="WZO14" s="1094"/>
      <c r="WZP14" s="851"/>
      <c r="WZQ14" s="1096"/>
      <c r="WZR14" s="1098"/>
      <c r="WZS14" s="850"/>
      <c r="WZT14" s="1100"/>
      <c r="WZU14" s="1100"/>
      <c r="WZV14" s="1092"/>
      <c r="WZW14" s="1094"/>
      <c r="WZX14" s="851"/>
      <c r="WZY14" s="1096"/>
      <c r="WZZ14" s="1098"/>
      <c r="XAA14" s="850"/>
      <c r="XAB14" s="1100"/>
      <c r="XAC14" s="1100"/>
      <c r="XAD14" s="1092"/>
      <c r="XAE14" s="1094"/>
      <c r="XAF14" s="851"/>
      <c r="XAG14" s="1096"/>
      <c r="XAH14" s="1098"/>
      <c r="XAI14" s="850"/>
      <c r="XAJ14" s="1100"/>
      <c r="XAK14" s="1100"/>
      <c r="XAL14" s="1092"/>
      <c r="XAM14" s="1094"/>
      <c r="XAN14" s="851"/>
      <c r="XAO14" s="1096"/>
      <c r="XAP14" s="1098"/>
      <c r="XAQ14" s="850"/>
      <c r="XAR14" s="1100"/>
      <c r="XAS14" s="1100"/>
      <c r="XAT14" s="1092"/>
      <c r="XAU14" s="1094"/>
      <c r="XAV14" s="851"/>
      <c r="XAW14" s="1096"/>
      <c r="XAX14" s="1098"/>
      <c r="XAY14" s="850"/>
      <c r="XAZ14" s="1100"/>
      <c r="XBA14" s="1100"/>
      <c r="XBB14" s="1092"/>
      <c r="XBC14" s="1094"/>
      <c r="XBD14" s="851"/>
      <c r="XBE14" s="1096"/>
      <c r="XBF14" s="1098"/>
      <c r="XBG14" s="850"/>
      <c r="XBH14" s="1100"/>
      <c r="XBI14" s="1100"/>
      <c r="XBJ14" s="1092"/>
      <c r="XBK14" s="1094"/>
      <c r="XBL14" s="851"/>
      <c r="XBM14" s="1096"/>
      <c r="XBN14" s="1098"/>
      <c r="XBO14" s="850"/>
      <c r="XBP14" s="1100"/>
      <c r="XBQ14" s="1100"/>
      <c r="XBR14" s="1092"/>
      <c r="XBS14" s="1094"/>
      <c r="XBT14" s="851"/>
      <c r="XBU14" s="1096"/>
      <c r="XBV14" s="1098"/>
      <c r="XBW14" s="850"/>
      <c r="XBX14" s="1100"/>
      <c r="XBY14" s="1100"/>
      <c r="XBZ14" s="1092"/>
      <c r="XCA14" s="1094"/>
      <c r="XCB14" s="851"/>
      <c r="XCC14" s="1096"/>
      <c r="XCD14" s="1098"/>
      <c r="XCE14" s="850"/>
      <c r="XCF14" s="1100"/>
      <c r="XCG14" s="1100"/>
      <c r="XCH14" s="1092"/>
      <c r="XCI14" s="1094"/>
      <c r="XCJ14" s="851"/>
      <c r="XCK14" s="1096"/>
      <c r="XCL14" s="1098"/>
      <c r="XCM14" s="850"/>
      <c r="XCN14" s="1100"/>
      <c r="XCO14" s="1100"/>
      <c r="XCP14" s="1092"/>
      <c r="XCQ14" s="1094"/>
      <c r="XCR14" s="851"/>
      <c r="XCS14" s="1096"/>
      <c r="XCT14" s="1098"/>
      <c r="XCU14" s="850"/>
      <c r="XCV14" s="1100"/>
      <c r="XCW14" s="1100"/>
      <c r="XCX14" s="1092"/>
      <c r="XCY14" s="1094"/>
      <c r="XCZ14" s="851"/>
      <c r="XDA14" s="1096"/>
      <c r="XDB14" s="1098"/>
      <c r="XDC14" s="850"/>
      <c r="XDD14" s="1100"/>
      <c r="XDE14" s="1100"/>
      <c r="XDF14" s="1092"/>
      <c r="XDG14" s="1094"/>
      <c r="XDH14" s="851"/>
      <c r="XDI14" s="1096"/>
      <c r="XDJ14" s="1098"/>
      <c r="XDK14" s="850"/>
      <c r="XDL14" s="1100"/>
      <c r="XDM14" s="1100"/>
      <c r="XDN14" s="1092"/>
      <c r="XDO14" s="1094"/>
      <c r="XDP14" s="851"/>
      <c r="XDQ14" s="1096"/>
      <c r="XDR14" s="1098"/>
      <c r="XDS14" s="850"/>
      <c r="XDT14" s="1100"/>
      <c r="XDU14" s="1100"/>
      <c r="XDV14" s="1092"/>
      <c r="XDW14" s="1094"/>
      <c r="XDX14" s="851"/>
      <c r="XDY14" s="1096"/>
      <c r="XDZ14" s="1098"/>
      <c r="XEA14" s="850"/>
      <c r="XEB14" s="1100"/>
      <c r="XEC14" s="1100"/>
      <c r="XED14" s="1092"/>
      <c r="XEE14" s="1094"/>
      <c r="XEF14" s="851"/>
      <c r="XEG14" s="1096"/>
      <c r="XEH14" s="1098"/>
      <c r="XEI14" s="850"/>
      <c r="XEJ14" s="1100"/>
      <c r="XEK14" s="1100"/>
      <c r="XEL14" s="1092"/>
      <c r="XEM14" s="1094"/>
      <c r="XEN14" s="851"/>
      <c r="XEO14" s="1096"/>
      <c r="XEP14" s="1098"/>
      <c r="XEQ14" s="850"/>
      <c r="XER14" s="1100"/>
      <c r="XES14" s="1100"/>
      <c r="XET14" s="1092"/>
      <c r="XEU14" s="1094"/>
      <c r="XEV14" s="851"/>
      <c r="XEW14" s="1096"/>
      <c r="XEX14" s="1098"/>
      <c r="XEY14" s="850"/>
      <c r="XEZ14" s="1100"/>
      <c r="XFA14" s="1100"/>
      <c r="XFB14" s="1092"/>
      <c r="XFC14" s="1094"/>
      <c r="XFD14" s="851"/>
    </row>
    <row r="15" spans="1:16384" s="847" customFormat="1" ht="15.75">
      <c r="A15" s="1073">
        <v>1</v>
      </c>
      <c r="B15" s="1075" t="s">
        <v>23865</v>
      </c>
      <c r="C15" s="842" t="s">
        <v>23866</v>
      </c>
      <c r="D15" s="1077">
        <v>178.68</v>
      </c>
      <c r="E15" s="1077">
        <v>8</v>
      </c>
      <c r="F15" s="1079"/>
      <c r="G15" s="1081">
        <f>ROUND(E15*D15,2)-F15</f>
        <v>1429.44</v>
      </c>
      <c r="H15" s="839" t="s">
        <v>23869</v>
      </c>
      <c r="I15" s="846"/>
    </row>
    <row r="16" spans="1:16384" s="847" customFormat="1" ht="16.5" thickBot="1">
      <c r="A16" s="1074"/>
      <c r="B16" s="1076"/>
      <c r="C16" s="853" t="s">
        <v>23867</v>
      </c>
      <c r="D16" s="1078"/>
      <c r="E16" s="1078"/>
      <c r="F16" s="1080"/>
      <c r="G16" s="1082"/>
      <c r="H16" s="841" t="s">
        <v>23870</v>
      </c>
      <c r="I16" s="846"/>
    </row>
    <row r="17" spans="1:9" s="847" customFormat="1" ht="16.5" thickBot="1">
      <c r="A17" s="1073">
        <v>2</v>
      </c>
      <c r="B17" s="1075" t="s">
        <v>23868</v>
      </c>
      <c r="C17" s="840" t="s">
        <v>23863</v>
      </c>
      <c r="D17" s="1077">
        <v>392.24</v>
      </c>
      <c r="E17" s="1077">
        <v>10</v>
      </c>
      <c r="F17" s="1079"/>
      <c r="G17" s="1081">
        <f>ROUND(E17*D17,2)-F17</f>
        <v>3922.4</v>
      </c>
      <c r="H17" s="839" t="s">
        <v>23871</v>
      </c>
      <c r="I17" s="846"/>
    </row>
    <row r="18" spans="1:9" s="847" customFormat="1" ht="16.5" thickBot="1">
      <c r="A18" s="1074"/>
      <c r="B18" s="1076"/>
      <c r="C18" s="840" t="s">
        <v>23880</v>
      </c>
      <c r="D18" s="1078"/>
      <c r="E18" s="1078"/>
      <c r="F18" s="1080"/>
      <c r="G18" s="1082"/>
      <c r="H18" s="841" t="s">
        <v>23872</v>
      </c>
      <c r="I18" s="846"/>
    </row>
    <row r="19" spans="1:9" s="847" customFormat="1" ht="15.75">
      <c r="A19" s="1073">
        <v>3</v>
      </c>
      <c r="B19" s="1075" t="s">
        <v>23864</v>
      </c>
      <c r="C19" s="838" t="s">
        <v>23880</v>
      </c>
      <c r="D19" s="1077">
        <v>290.01</v>
      </c>
      <c r="E19" s="1077">
        <v>8</v>
      </c>
      <c r="F19" s="1079"/>
      <c r="G19" s="1081">
        <f>ROUND(E19*D19,2)-F19</f>
        <v>2320.08</v>
      </c>
      <c r="H19" s="839" t="s">
        <v>23874</v>
      </c>
      <c r="I19" s="846"/>
    </row>
    <row r="20" spans="1:9" s="847" customFormat="1" ht="16.5" thickBot="1">
      <c r="A20" s="1074"/>
      <c r="B20" s="1076"/>
      <c r="C20" s="840" t="s">
        <v>23786</v>
      </c>
      <c r="D20" s="1078"/>
      <c r="E20" s="1078"/>
      <c r="F20" s="1080"/>
      <c r="G20" s="1082"/>
      <c r="H20" s="841" t="s">
        <v>23873</v>
      </c>
      <c r="I20" s="846"/>
    </row>
    <row r="21" spans="1:9" s="847" customFormat="1" ht="15.75">
      <c r="A21" s="1073">
        <v>4</v>
      </c>
      <c r="B21" s="1075" t="s">
        <v>23861</v>
      </c>
      <c r="C21" s="838" t="s">
        <v>23785</v>
      </c>
      <c r="D21" s="1077">
        <v>1014.95</v>
      </c>
      <c r="E21" s="1077">
        <v>6.2</v>
      </c>
      <c r="F21" s="1079"/>
      <c r="G21" s="1081">
        <f>ROUND(E21*D21,2)-F21</f>
        <v>6292.69</v>
      </c>
      <c r="H21" s="839" t="s">
        <v>23875</v>
      </c>
      <c r="I21" s="846"/>
    </row>
    <row r="22" spans="1:9" s="847" customFormat="1" ht="16.5" thickBot="1">
      <c r="A22" s="1074"/>
      <c r="B22" s="1076"/>
      <c r="C22" s="840" t="s">
        <v>23787</v>
      </c>
      <c r="D22" s="1078"/>
      <c r="E22" s="1078"/>
      <c r="F22" s="1080"/>
      <c r="G22" s="1082"/>
      <c r="H22" s="841" t="s">
        <v>23877</v>
      </c>
      <c r="I22" s="846"/>
    </row>
    <row r="23" spans="1:9" s="847" customFormat="1" ht="15.75">
      <c r="A23" s="1073">
        <v>5</v>
      </c>
      <c r="B23" s="1075" t="s">
        <v>23862</v>
      </c>
      <c r="C23" s="838" t="s">
        <v>23785</v>
      </c>
      <c r="D23" s="1077">
        <v>1014.96</v>
      </c>
      <c r="E23" s="1077">
        <v>6.2</v>
      </c>
      <c r="F23" s="1079"/>
      <c r="G23" s="1081">
        <f>ROUND(E23*D23,2)-F23</f>
        <v>6292.75</v>
      </c>
      <c r="H23" s="839" t="s">
        <v>23876</v>
      </c>
      <c r="I23" s="846"/>
    </row>
    <row r="24" spans="1:9" s="847" customFormat="1" ht="16.5" thickBot="1">
      <c r="A24" s="1074"/>
      <c r="B24" s="1076"/>
      <c r="C24" s="840" t="s">
        <v>23787</v>
      </c>
      <c r="D24" s="1078"/>
      <c r="E24" s="1078"/>
      <c r="F24" s="1080"/>
      <c r="G24" s="1082"/>
      <c r="H24" s="841" t="s">
        <v>23878</v>
      </c>
      <c r="I24" s="846"/>
    </row>
    <row r="25" spans="1:9" ht="16.5" thickBot="1">
      <c r="A25" s="1086" t="s">
        <v>23788</v>
      </c>
      <c r="B25" s="1087"/>
      <c r="C25" s="1088"/>
      <c r="D25" s="830">
        <f>SUM(D15:D24)</f>
        <v>2890.84</v>
      </c>
      <c r="E25" s="830"/>
      <c r="F25" s="830"/>
      <c r="G25" s="830">
        <f>SUM(G15:G24)</f>
        <v>20257.36</v>
      </c>
      <c r="H25" s="831"/>
    </row>
    <row r="26" spans="1:9">
      <c r="A26" s="1083" t="str">
        <f>ORÇAMENTO!A43</f>
        <v>CAMPINÁPOLIS-MT, 02 DE OUTUBRO DE 2025.</v>
      </c>
      <c r="B26" s="1084"/>
      <c r="C26" s="1084"/>
      <c r="D26" s="1084"/>
      <c r="E26" s="1084"/>
      <c r="F26" s="1084"/>
      <c r="G26" s="1084"/>
      <c r="H26" s="1085"/>
    </row>
    <row r="27" spans="1:9" ht="69" customHeight="1">
      <c r="A27" s="1047"/>
      <c r="B27" s="1048"/>
      <c r="C27" s="1048"/>
      <c r="D27" s="1048"/>
      <c r="E27" s="1048"/>
      <c r="F27" s="1048"/>
      <c r="G27" s="1048"/>
      <c r="H27" s="1049"/>
    </row>
    <row r="28" spans="1:9">
      <c r="A28" s="1047" t="str">
        <f>ORÇAMENTO!A45</f>
        <v>LUCAS FERREIRA DA SILVA</v>
      </c>
      <c r="B28" s="1048"/>
      <c r="C28" s="1048"/>
      <c r="D28" s="1048"/>
      <c r="E28" s="1048"/>
      <c r="F28" s="1048"/>
      <c r="G28" s="1048"/>
      <c r="H28" s="1049"/>
    </row>
    <row r="29" spans="1:9">
      <c r="A29" s="1047" t="str">
        <f>ORÇAMENTO!A46</f>
        <v xml:space="preserve">ENGENHEIRO CIVIL </v>
      </c>
      <c r="B29" s="1048"/>
      <c r="C29" s="1048"/>
      <c r="D29" s="1048"/>
      <c r="E29" s="1048"/>
      <c r="F29" s="1048"/>
      <c r="G29" s="1048"/>
      <c r="H29" s="1049"/>
    </row>
    <row r="30" spans="1:9" ht="15.75" thickBot="1">
      <c r="A30" s="1050" t="str">
        <f>ORÇAMENTO!A47</f>
        <v>CREA-MT 040867/D</v>
      </c>
      <c r="B30" s="1051"/>
      <c r="C30" s="1051"/>
      <c r="D30" s="1051"/>
      <c r="E30" s="1051"/>
      <c r="F30" s="1051"/>
      <c r="G30" s="1051"/>
      <c r="H30" s="1052"/>
    </row>
    <row r="31" spans="1:9">
      <c r="A31" s="832"/>
      <c r="B31" s="832"/>
      <c r="C31" s="832"/>
      <c r="D31" s="833"/>
      <c r="E31" s="833"/>
      <c r="F31" s="833"/>
      <c r="G31" s="834"/>
    </row>
    <row r="32" spans="1:9">
      <c r="A32" s="832"/>
      <c r="B32" s="832"/>
      <c r="C32" s="832"/>
      <c r="D32" s="833"/>
      <c r="E32" s="833"/>
      <c r="F32" s="833"/>
      <c r="G32" s="834"/>
    </row>
    <row r="33" spans="1:7">
      <c r="A33" s="832"/>
      <c r="B33" s="832"/>
      <c r="C33" s="832"/>
      <c r="D33" s="833"/>
      <c r="E33" s="833"/>
      <c r="F33" s="833"/>
      <c r="G33" s="834"/>
    </row>
    <row r="34" spans="1:7">
      <c r="A34" s="832"/>
      <c r="B34" s="832"/>
      <c r="C34" s="832"/>
      <c r="D34" s="833"/>
      <c r="E34" s="833"/>
      <c r="F34" s="833"/>
      <c r="G34" s="834"/>
    </row>
    <row r="35" spans="1:7">
      <c r="A35" s="832"/>
      <c r="B35" s="832"/>
      <c r="C35" s="832"/>
      <c r="D35" s="833"/>
      <c r="E35" s="833"/>
      <c r="F35" s="833"/>
      <c r="G35" s="834"/>
    </row>
    <row r="36" spans="1:7">
      <c r="A36" s="832"/>
      <c r="B36" s="832"/>
      <c r="C36" s="832"/>
      <c r="D36" s="833"/>
      <c r="E36" s="833"/>
      <c r="F36" s="833"/>
      <c r="G36" s="834"/>
    </row>
    <row r="37" spans="1:7">
      <c r="A37" s="832"/>
      <c r="B37" s="832"/>
      <c r="C37" s="832"/>
      <c r="D37" s="833"/>
      <c r="E37" s="833"/>
      <c r="F37" s="833"/>
      <c r="G37" s="834"/>
    </row>
    <row r="38" spans="1:7">
      <c r="A38" s="832"/>
      <c r="B38" s="832"/>
      <c r="C38" s="832"/>
      <c r="D38" s="833"/>
      <c r="E38" s="833"/>
      <c r="F38" s="833"/>
      <c r="G38" s="834"/>
    </row>
    <row r="39" spans="1:7">
      <c r="A39" s="832"/>
      <c r="B39" s="832"/>
      <c r="C39" s="832"/>
      <c r="D39" s="833"/>
      <c r="E39" s="833"/>
      <c r="F39" s="833"/>
      <c r="G39" s="834"/>
    </row>
    <row r="40" spans="1:7">
      <c r="A40" s="832"/>
      <c r="B40" s="832"/>
      <c r="C40" s="832"/>
      <c r="D40" s="833"/>
      <c r="E40" s="833"/>
      <c r="F40" s="833"/>
      <c r="G40" s="834"/>
    </row>
    <row r="41" spans="1:7">
      <c r="A41" s="832"/>
      <c r="B41" s="832"/>
      <c r="C41" s="832"/>
      <c r="D41" s="833"/>
      <c r="E41" s="833"/>
      <c r="F41" s="833"/>
      <c r="G41" s="834"/>
    </row>
    <row r="42" spans="1:7">
      <c r="A42" s="832"/>
      <c r="B42" s="832"/>
      <c r="C42" s="832"/>
      <c r="D42" s="833"/>
      <c r="E42" s="833"/>
      <c r="F42" s="833"/>
      <c r="G42" s="834"/>
    </row>
    <row r="43" spans="1:7">
      <c r="A43" s="832"/>
      <c r="B43" s="832"/>
      <c r="C43" s="832"/>
      <c r="D43" s="833"/>
      <c r="E43" s="833"/>
      <c r="F43" s="833"/>
      <c r="G43" s="834"/>
    </row>
    <row r="44" spans="1:7">
      <c r="A44" s="832"/>
      <c r="B44" s="832"/>
      <c r="C44" s="832"/>
      <c r="D44" s="833"/>
      <c r="E44" s="833"/>
      <c r="F44" s="833"/>
      <c r="G44" s="834"/>
    </row>
    <row r="45" spans="1:7">
      <c r="A45" s="832"/>
      <c r="B45" s="832"/>
      <c r="C45" s="832"/>
      <c r="D45" s="833"/>
      <c r="E45" s="833"/>
      <c r="F45" s="833"/>
      <c r="G45" s="834"/>
    </row>
    <row r="46" spans="1:7">
      <c r="A46" s="832"/>
      <c r="B46" s="832"/>
      <c r="C46" s="832"/>
      <c r="D46" s="833"/>
      <c r="E46" s="833"/>
      <c r="F46" s="833"/>
      <c r="G46" s="834"/>
    </row>
  </sheetData>
  <mergeCells count="24621">
    <mergeCell ref="XFA13:XFA14"/>
    <mergeCell ref="XFB13:XFB14"/>
    <mergeCell ref="XFC13:XFC14"/>
    <mergeCell ref="XEO13:XEO14"/>
    <mergeCell ref="XEP13:XEP14"/>
    <mergeCell ref="XER13:XER14"/>
    <mergeCell ref="XES13:XES14"/>
    <mergeCell ref="XET13:XET14"/>
    <mergeCell ref="XEU13:XEU14"/>
    <mergeCell ref="XEW13:XEW14"/>
    <mergeCell ref="XEX13:XEX14"/>
    <mergeCell ref="XEZ13:XEZ14"/>
    <mergeCell ref="XEC13:XEC14"/>
    <mergeCell ref="XED13:XED14"/>
    <mergeCell ref="XEE13:XEE14"/>
    <mergeCell ref="XEG13:XEG14"/>
    <mergeCell ref="XEH13:XEH14"/>
    <mergeCell ref="XEJ13:XEJ14"/>
    <mergeCell ref="XEK13:XEK14"/>
    <mergeCell ref="XEL13:XEL14"/>
    <mergeCell ref="XEM13:XEM14"/>
    <mergeCell ref="XDQ13:XDQ14"/>
    <mergeCell ref="XDR13:XDR14"/>
    <mergeCell ref="XDT13:XDT14"/>
    <mergeCell ref="XDU13:XDU14"/>
    <mergeCell ref="XDV13:XDV14"/>
    <mergeCell ref="XDW13:XDW14"/>
    <mergeCell ref="XDY13:XDY14"/>
    <mergeCell ref="XDZ13:XDZ14"/>
    <mergeCell ref="XEB13:XEB14"/>
    <mergeCell ref="XDE13:XDE14"/>
    <mergeCell ref="XDF13:XDF14"/>
    <mergeCell ref="XDG13:XDG14"/>
    <mergeCell ref="XDI13:XDI14"/>
    <mergeCell ref="XDJ13:XDJ14"/>
    <mergeCell ref="XDL13:XDL14"/>
    <mergeCell ref="XDM13:XDM14"/>
    <mergeCell ref="XDN13:XDN14"/>
    <mergeCell ref="XDO13:XDO14"/>
    <mergeCell ref="XCS13:XCS14"/>
    <mergeCell ref="XCT13:XCT14"/>
    <mergeCell ref="XCV13:XCV14"/>
    <mergeCell ref="XCW13:XCW14"/>
    <mergeCell ref="XCX13:XCX14"/>
    <mergeCell ref="XCY13:XCY14"/>
    <mergeCell ref="XDA13:XDA14"/>
    <mergeCell ref="XDB13:XDB14"/>
    <mergeCell ref="XDD13:XDD14"/>
    <mergeCell ref="XCG13:XCG14"/>
    <mergeCell ref="XCH13:XCH14"/>
    <mergeCell ref="XCI13:XCI14"/>
    <mergeCell ref="XCK13:XCK14"/>
    <mergeCell ref="XCL13:XCL14"/>
    <mergeCell ref="XCN13:XCN14"/>
    <mergeCell ref="XCO13:XCO14"/>
    <mergeCell ref="XCP13:XCP14"/>
    <mergeCell ref="XCQ13:XCQ14"/>
    <mergeCell ref="XBU13:XBU14"/>
    <mergeCell ref="XBV13:XBV14"/>
    <mergeCell ref="XBX13:XBX14"/>
    <mergeCell ref="XBY13:XBY14"/>
    <mergeCell ref="XBZ13:XBZ14"/>
    <mergeCell ref="XCA13:XCA14"/>
    <mergeCell ref="XCC13:XCC14"/>
    <mergeCell ref="XCD13:XCD14"/>
    <mergeCell ref="XCF13:XCF14"/>
    <mergeCell ref="XBI13:XBI14"/>
    <mergeCell ref="XBJ13:XBJ14"/>
    <mergeCell ref="XBK13:XBK14"/>
    <mergeCell ref="XBM13:XBM14"/>
    <mergeCell ref="XBN13:XBN14"/>
    <mergeCell ref="XBP13:XBP14"/>
    <mergeCell ref="XBQ13:XBQ14"/>
    <mergeCell ref="XBR13:XBR14"/>
    <mergeCell ref="XBS13:XBS14"/>
    <mergeCell ref="XAW13:XAW14"/>
    <mergeCell ref="XAX13:XAX14"/>
    <mergeCell ref="XAZ13:XAZ14"/>
    <mergeCell ref="XBA13:XBA14"/>
    <mergeCell ref="XBB13:XBB14"/>
    <mergeCell ref="XBC13:XBC14"/>
    <mergeCell ref="XBE13:XBE14"/>
    <mergeCell ref="XBF13:XBF14"/>
    <mergeCell ref="XBH13:XBH14"/>
    <mergeCell ref="XAK13:XAK14"/>
    <mergeCell ref="XAL13:XAL14"/>
    <mergeCell ref="XAM13:XAM14"/>
    <mergeCell ref="XAO13:XAO14"/>
    <mergeCell ref="XAP13:XAP14"/>
    <mergeCell ref="XAR13:XAR14"/>
    <mergeCell ref="XAS13:XAS14"/>
    <mergeCell ref="XAT13:XAT14"/>
    <mergeCell ref="XAU13:XAU14"/>
    <mergeCell ref="WZY13:WZY14"/>
    <mergeCell ref="WZZ13:WZZ14"/>
    <mergeCell ref="XAB13:XAB14"/>
    <mergeCell ref="XAC13:XAC14"/>
    <mergeCell ref="XAD13:XAD14"/>
    <mergeCell ref="XAE13:XAE14"/>
    <mergeCell ref="XAG13:XAG14"/>
    <mergeCell ref="XAH13:XAH14"/>
    <mergeCell ref="XAJ13:XAJ14"/>
    <mergeCell ref="WZM13:WZM14"/>
    <mergeCell ref="WZN13:WZN14"/>
    <mergeCell ref="WZO13:WZO14"/>
    <mergeCell ref="WZQ13:WZQ14"/>
    <mergeCell ref="WZR13:WZR14"/>
    <mergeCell ref="WZT13:WZT14"/>
    <mergeCell ref="WZU13:WZU14"/>
    <mergeCell ref="WZV13:WZV14"/>
    <mergeCell ref="WZW13:WZW14"/>
    <mergeCell ref="WZA13:WZA14"/>
    <mergeCell ref="WZB13:WZB14"/>
    <mergeCell ref="WZD13:WZD14"/>
    <mergeCell ref="WZE13:WZE14"/>
    <mergeCell ref="WZF13:WZF14"/>
    <mergeCell ref="WZG13:WZG14"/>
    <mergeCell ref="WZI13:WZI14"/>
    <mergeCell ref="WZJ13:WZJ14"/>
    <mergeCell ref="WZL13:WZL14"/>
    <mergeCell ref="WYO13:WYO14"/>
    <mergeCell ref="WYP13:WYP14"/>
    <mergeCell ref="WYQ13:WYQ14"/>
    <mergeCell ref="WYS13:WYS14"/>
    <mergeCell ref="WYT13:WYT14"/>
    <mergeCell ref="WYV13:WYV14"/>
    <mergeCell ref="WYW13:WYW14"/>
    <mergeCell ref="WYX13:WYX14"/>
    <mergeCell ref="WYY13:WYY14"/>
    <mergeCell ref="WYC13:WYC14"/>
    <mergeCell ref="WYD13:WYD14"/>
    <mergeCell ref="WYF13:WYF14"/>
    <mergeCell ref="WYG13:WYG14"/>
    <mergeCell ref="WYH13:WYH14"/>
    <mergeCell ref="WYI13:WYI14"/>
    <mergeCell ref="WYK13:WYK14"/>
    <mergeCell ref="WYL13:WYL14"/>
    <mergeCell ref="WYN13:WYN14"/>
    <mergeCell ref="WXQ13:WXQ14"/>
    <mergeCell ref="WXR13:WXR14"/>
    <mergeCell ref="WXS13:WXS14"/>
    <mergeCell ref="WXU13:WXU14"/>
    <mergeCell ref="WXV13:WXV14"/>
    <mergeCell ref="WXX13:WXX14"/>
    <mergeCell ref="WXY13:WXY14"/>
    <mergeCell ref="WXZ13:WXZ14"/>
    <mergeCell ref="WYA13:WYA14"/>
    <mergeCell ref="WXE13:WXE14"/>
    <mergeCell ref="WXF13:WXF14"/>
    <mergeCell ref="WXH13:WXH14"/>
    <mergeCell ref="WXI13:WXI14"/>
    <mergeCell ref="WXJ13:WXJ14"/>
    <mergeCell ref="WXK13:WXK14"/>
    <mergeCell ref="WXM13:WXM14"/>
    <mergeCell ref="WXN13:WXN14"/>
    <mergeCell ref="WXP13:WXP14"/>
    <mergeCell ref="WWS13:WWS14"/>
    <mergeCell ref="WWT13:WWT14"/>
    <mergeCell ref="WWU13:WWU14"/>
    <mergeCell ref="WWW13:WWW14"/>
    <mergeCell ref="WWX13:WWX14"/>
    <mergeCell ref="WWZ13:WWZ14"/>
    <mergeCell ref="WXA13:WXA14"/>
    <mergeCell ref="WXB13:WXB14"/>
    <mergeCell ref="WXC13:WXC14"/>
    <mergeCell ref="WWG13:WWG14"/>
    <mergeCell ref="WWH13:WWH14"/>
    <mergeCell ref="WWJ13:WWJ14"/>
    <mergeCell ref="WWK13:WWK14"/>
    <mergeCell ref="WWL13:WWL14"/>
    <mergeCell ref="WWM13:WWM14"/>
    <mergeCell ref="WWO13:WWO14"/>
    <mergeCell ref="WWP13:WWP14"/>
    <mergeCell ref="WWR13:WWR14"/>
    <mergeCell ref="WVU13:WVU14"/>
    <mergeCell ref="WVV13:WVV14"/>
    <mergeCell ref="WVW13:WVW14"/>
    <mergeCell ref="WVY13:WVY14"/>
    <mergeCell ref="WVZ13:WVZ14"/>
    <mergeCell ref="WWB13:WWB14"/>
    <mergeCell ref="WWC13:WWC14"/>
    <mergeCell ref="WWD13:WWD14"/>
    <mergeCell ref="WWE13:WWE14"/>
    <mergeCell ref="WVI13:WVI14"/>
    <mergeCell ref="WVJ13:WVJ14"/>
    <mergeCell ref="WVL13:WVL14"/>
    <mergeCell ref="WVM13:WVM14"/>
    <mergeCell ref="WVN13:WVN14"/>
    <mergeCell ref="WVO13:WVO14"/>
    <mergeCell ref="WVQ13:WVQ14"/>
    <mergeCell ref="WVR13:WVR14"/>
    <mergeCell ref="WVT13:WVT14"/>
    <mergeCell ref="WUW13:WUW14"/>
    <mergeCell ref="WUX13:WUX14"/>
    <mergeCell ref="WUY13:WUY14"/>
    <mergeCell ref="WVA13:WVA14"/>
    <mergeCell ref="WVB13:WVB14"/>
    <mergeCell ref="WVD13:WVD14"/>
    <mergeCell ref="WVE13:WVE14"/>
    <mergeCell ref="WVF13:WVF14"/>
    <mergeCell ref="WVG13:WVG14"/>
    <mergeCell ref="WUK13:WUK14"/>
    <mergeCell ref="WUL13:WUL14"/>
    <mergeCell ref="WUN13:WUN14"/>
    <mergeCell ref="WUO13:WUO14"/>
    <mergeCell ref="WUP13:WUP14"/>
    <mergeCell ref="WUQ13:WUQ14"/>
    <mergeCell ref="WUS13:WUS14"/>
    <mergeCell ref="WUT13:WUT14"/>
    <mergeCell ref="WUV13:WUV14"/>
    <mergeCell ref="WTY13:WTY14"/>
    <mergeCell ref="WTZ13:WTZ14"/>
    <mergeCell ref="WUA13:WUA14"/>
    <mergeCell ref="WUC13:WUC14"/>
    <mergeCell ref="WUD13:WUD14"/>
    <mergeCell ref="WUF13:WUF14"/>
    <mergeCell ref="WUG13:WUG14"/>
    <mergeCell ref="WUH13:WUH14"/>
    <mergeCell ref="WUI13:WUI14"/>
    <mergeCell ref="WTM13:WTM14"/>
    <mergeCell ref="WTN13:WTN14"/>
    <mergeCell ref="WTP13:WTP14"/>
    <mergeCell ref="WTQ13:WTQ14"/>
    <mergeCell ref="WTR13:WTR14"/>
    <mergeCell ref="WTS13:WTS14"/>
    <mergeCell ref="WTU13:WTU14"/>
    <mergeCell ref="WTV13:WTV14"/>
    <mergeCell ref="WTX13:WTX14"/>
    <mergeCell ref="WTA13:WTA14"/>
    <mergeCell ref="WTB13:WTB14"/>
    <mergeCell ref="WTC13:WTC14"/>
    <mergeCell ref="WTE13:WTE14"/>
    <mergeCell ref="WTF13:WTF14"/>
    <mergeCell ref="WTH13:WTH14"/>
    <mergeCell ref="WTI13:WTI14"/>
    <mergeCell ref="WTJ13:WTJ14"/>
    <mergeCell ref="WTK13:WTK14"/>
    <mergeCell ref="WSO13:WSO14"/>
    <mergeCell ref="WSP13:WSP14"/>
    <mergeCell ref="WSR13:WSR14"/>
    <mergeCell ref="WSS13:WSS14"/>
    <mergeCell ref="WST13:WST14"/>
    <mergeCell ref="WSU13:WSU14"/>
    <mergeCell ref="WSW13:WSW14"/>
    <mergeCell ref="WSX13:WSX14"/>
    <mergeCell ref="WSZ13:WSZ14"/>
    <mergeCell ref="WSC13:WSC14"/>
    <mergeCell ref="WSD13:WSD14"/>
    <mergeCell ref="WSE13:WSE14"/>
    <mergeCell ref="WSG13:WSG14"/>
    <mergeCell ref="WSH13:WSH14"/>
    <mergeCell ref="WSJ13:WSJ14"/>
    <mergeCell ref="WSK13:WSK14"/>
    <mergeCell ref="WSL13:WSL14"/>
    <mergeCell ref="WSM13:WSM14"/>
    <mergeCell ref="WRQ13:WRQ14"/>
    <mergeCell ref="WRR13:WRR14"/>
    <mergeCell ref="WRT13:WRT14"/>
    <mergeCell ref="WRU13:WRU14"/>
    <mergeCell ref="WRV13:WRV14"/>
    <mergeCell ref="WRW13:WRW14"/>
    <mergeCell ref="WRY13:WRY14"/>
    <mergeCell ref="WRZ13:WRZ14"/>
    <mergeCell ref="WSB13:WSB14"/>
    <mergeCell ref="WRE13:WRE14"/>
    <mergeCell ref="WRF13:WRF14"/>
    <mergeCell ref="WRG13:WRG14"/>
    <mergeCell ref="WRI13:WRI14"/>
    <mergeCell ref="WRJ13:WRJ14"/>
    <mergeCell ref="WRL13:WRL14"/>
    <mergeCell ref="WRM13:WRM14"/>
    <mergeCell ref="WRN13:WRN14"/>
    <mergeCell ref="WRO13:WRO14"/>
    <mergeCell ref="WQS13:WQS14"/>
    <mergeCell ref="WQT13:WQT14"/>
    <mergeCell ref="WQV13:WQV14"/>
    <mergeCell ref="WQW13:WQW14"/>
    <mergeCell ref="WQX13:WQX14"/>
    <mergeCell ref="WQY13:WQY14"/>
    <mergeCell ref="WRA13:WRA14"/>
    <mergeCell ref="WRB13:WRB14"/>
    <mergeCell ref="WRD13:WRD14"/>
    <mergeCell ref="WQG13:WQG14"/>
    <mergeCell ref="WQH13:WQH14"/>
    <mergeCell ref="WQI13:WQI14"/>
    <mergeCell ref="WQK13:WQK14"/>
    <mergeCell ref="WQL13:WQL14"/>
    <mergeCell ref="WQN13:WQN14"/>
    <mergeCell ref="WQO13:WQO14"/>
    <mergeCell ref="WQP13:WQP14"/>
    <mergeCell ref="WQQ13:WQQ14"/>
    <mergeCell ref="WPU13:WPU14"/>
    <mergeCell ref="WPV13:WPV14"/>
    <mergeCell ref="WPX13:WPX14"/>
    <mergeCell ref="WPY13:WPY14"/>
    <mergeCell ref="WPZ13:WPZ14"/>
    <mergeCell ref="WQA13:WQA14"/>
    <mergeCell ref="WQC13:WQC14"/>
    <mergeCell ref="WQD13:WQD14"/>
    <mergeCell ref="WQF13:WQF14"/>
    <mergeCell ref="WPI13:WPI14"/>
    <mergeCell ref="WPJ13:WPJ14"/>
    <mergeCell ref="WPK13:WPK14"/>
    <mergeCell ref="WPM13:WPM14"/>
    <mergeCell ref="WPN13:WPN14"/>
    <mergeCell ref="WPP13:WPP14"/>
    <mergeCell ref="WPQ13:WPQ14"/>
    <mergeCell ref="WPR13:WPR14"/>
    <mergeCell ref="WPS13:WPS14"/>
    <mergeCell ref="WOW13:WOW14"/>
    <mergeCell ref="WOX13:WOX14"/>
    <mergeCell ref="WOZ13:WOZ14"/>
    <mergeCell ref="WPA13:WPA14"/>
    <mergeCell ref="WPB13:WPB14"/>
    <mergeCell ref="WPC13:WPC14"/>
    <mergeCell ref="WPE13:WPE14"/>
    <mergeCell ref="WPF13:WPF14"/>
    <mergeCell ref="WPH13:WPH14"/>
    <mergeCell ref="WOK13:WOK14"/>
    <mergeCell ref="WOL13:WOL14"/>
    <mergeCell ref="WOM13:WOM14"/>
    <mergeCell ref="WOO13:WOO14"/>
    <mergeCell ref="WOP13:WOP14"/>
    <mergeCell ref="WOR13:WOR14"/>
    <mergeCell ref="WOS13:WOS14"/>
    <mergeCell ref="WOT13:WOT14"/>
    <mergeCell ref="WOU13:WOU14"/>
    <mergeCell ref="WNY13:WNY14"/>
    <mergeCell ref="WNZ13:WNZ14"/>
    <mergeCell ref="WOB13:WOB14"/>
    <mergeCell ref="WOC13:WOC14"/>
    <mergeCell ref="WOD13:WOD14"/>
    <mergeCell ref="WOE13:WOE14"/>
    <mergeCell ref="WOG13:WOG14"/>
    <mergeCell ref="WOH13:WOH14"/>
    <mergeCell ref="WOJ13:WOJ14"/>
    <mergeCell ref="WNM13:WNM14"/>
    <mergeCell ref="WNN13:WNN14"/>
    <mergeCell ref="WNO13:WNO14"/>
    <mergeCell ref="WNQ13:WNQ14"/>
    <mergeCell ref="WNR13:WNR14"/>
    <mergeCell ref="WNT13:WNT14"/>
    <mergeCell ref="WNU13:WNU14"/>
    <mergeCell ref="WNV13:WNV14"/>
    <mergeCell ref="WNW13:WNW14"/>
    <mergeCell ref="WNA13:WNA14"/>
    <mergeCell ref="WNB13:WNB14"/>
    <mergeCell ref="WND13:WND14"/>
    <mergeCell ref="WNE13:WNE14"/>
    <mergeCell ref="WNF13:WNF14"/>
    <mergeCell ref="WNG13:WNG14"/>
    <mergeCell ref="WNI13:WNI14"/>
    <mergeCell ref="WNJ13:WNJ14"/>
    <mergeCell ref="WNL13:WNL14"/>
    <mergeCell ref="WMO13:WMO14"/>
    <mergeCell ref="WMP13:WMP14"/>
    <mergeCell ref="WMQ13:WMQ14"/>
    <mergeCell ref="WMS13:WMS14"/>
    <mergeCell ref="WMT13:WMT14"/>
    <mergeCell ref="WMV13:WMV14"/>
    <mergeCell ref="WMW13:WMW14"/>
    <mergeCell ref="WMX13:WMX14"/>
    <mergeCell ref="WMY13:WMY14"/>
    <mergeCell ref="WMC13:WMC14"/>
    <mergeCell ref="WMD13:WMD14"/>
    <mergeCell ref="WMF13:WMF14"/>
    <mergeCell ref="WMG13:WMG14"/>
    <mergeCell ref="WMH13:WMH14"/>
    <mergeCell ref="WMI13:WMI14"/>
    <mergeCell ref="WMK13:WMK14"/>
    <mergeCell ref="WML13:WML14"/>
    <mergeCell ref="WMN13:WMN14"/>
    <mergeCell ref="WLQ13:WLQ14"/>
    <mergeCell ref="WLR13:WLR14"/>
    <mergeCell ref="WLS13:WLS14"/>
    <mergeCell ref="WLU13:WLU14"/>
    <mergeCell ref="WLV13:WLV14"/>
    <mergeCell ref="WLX13:WLX14"/>
    <mergeCell ref="WLY13:WLY14"/>
    <mergeCell ref="WLZ13:WLZ14"/>
    <mergeCell ref="WMA13:WMA14"/>
    <mergeCell ref="WLE13:WLE14"/>
    <mergeCell ref="WLF13:WLF14"/>
    <mergeCell ref="WLH13:WLH14"/>
    <mergeCell ref="WLI13:WLI14"/>
    <mergeCell ref="WLJ13:WLJ14"/>
    <mergeCell ref="WLK13:WLK14"/>
    <mergeCell ref="WLM13:WLM14"/>
    <mergeCell ref="WLN13:WLN14"/>
    <mergeCell ref="WLP13:WLP14"/>
    <mergeCell ref="WKS13:WKS14"/>
    <mergeCell ref="WKT13:WKT14"/>
    <mergeCell ref="WKU13:WKU14"/>
    <mergeCell ref="WKW13:WKW14"/>
    <mergeCell ref="WKX13:WKX14"/>
    <mergeCell ref="WKZ13:WKZ14"/>
    <mergeCell ref="WLA13:WLA14"/>
    <mergeCell ref="WLB13:WLB14"/>
    <mergeCell ref="WLC13:WLC14"/>
    <mergeCell ref="WKG13:WKG14"/>
    <mergeCell ref="WKH13:WKH14"/>
    <mergeCell ref="WKJ13:WKJ14"/>
    <mergeCell ref="WKK13:WKK14"/>
    <mergeCell ref="WKL13:WKL14"/>
    <mergeCell ref="WKM13:WKM14"/>
    <mergeCell ref="WKO13:WKO14"/>
    <mergeCell ref="WKP13:WKP14"/>
    <mergeCell ref="WKR13:WKR14"/>
    <mergeCell ref="WJU13:WJU14"/>
    <mergeCell ref="WJV13:WJV14"/>
    <mergeCell ref="WJW13:WJW14"/>
    <mergeCell ref="WJY13:WJY14"/>
    <mergeCell ref="WJZ13:WJZ14"/>
    <mergeCell ref="WKB13:WKB14"/>
    <mergeCell ref="WKC13:WKC14"/>
    <mergeCell ref="WKD13:WKD14"/>
    <mergeCell ref="WKE13:WKE14"/>
    <mergeCell ref="WJI13:WJI14"/>
    <mergeCell ref="WJJ13:WJJ14"/>
    <mergeCell ref="WJL13:WJL14"/>
    <mergeCell ref="WJM13:WJM14"/>
    <mergeCell ref="WJN13:WJN14"/>
    <mergeCell ref="WJO13:WJO14"/>
    <mergeCell ref="WJQ13:WJQ14"/>
    <mergeCell ref="WJR13:WJR14"/>
    <mergeCell ref="WJT13:WJT14"/>
    <mergeCell ref="WIW13:WIW14"/>
    <mergeCell ref="WIX13:WIX14"/>
    <mergeCell ref="WIY13:WIY14"/>
    <mergeCell ref="WJA13:WJA14"/>
    <mergeCell ref="WJB13:WJB14"/>
    <mergeCell ref="WJD13:WJD14"/>
    <mergeCell ref="WJE13:WJE14"/>
    <mergeCell ref="WJF13:WJF14"/>
    <mergeCell ref="WJG13:WJG14"/>
    <mergeCell ref="WIK13:WIK14"/>
    <mergeCell ref="WIL13:WIL14"/>
    <mergeCell ref="WIN13:WIN14"/>
    <mergeCell ref="WIO13:WIO14"/>
    <mergeCell ref="WIP13:WIP14"/>
    <mergeCell ref="WIQ13:WIQ14"/>
    <mergeCell ref="WIS13:WIS14"/>
    <mergeCell ref="WIT13:WIT14"/>
    <mergeCell ref="WIV13:WIV14"/>
    <mergeCell ref="WHY13:WHY14"/>
    <mergeCell ref="WHZ13:WHZ14"/>
    <mergeCell ref="WIA13:WIA14"/>
    <mergeCell ref="WIC13:WIC14"/>
    <mergeCell ref="WID13:WID14"/>
    <mergeCell ref="WIF13:WIF14"/>
    <mergeCell ref="WIG13:WIG14"/>
    <mergeCell ref="WIH13:WIH14"/>
    <mergeCell ref="WII13:WII14"/>
    <mergeCell ref="WHM13:WHM14"/>
    <mergeCell ref="WHN13:WHN14"/>
    <mergeCell ref="WHP13:WHP14"/>
    <mergeCell ref="WHQ13:WHQ14"/>
    <mergeCell ref="WHR13:WHR14"/>
    <mergeCell ref="WHS13:WHS14"/>
    <mergeCell ref="WHU13:WHU14"/>
    <mergeCell ref="WHV13:WHV14"/>
    <mergeCell ref="WHX13:WHX14"/>
    <mergeCell ref="WHA13:WHA14"/>
    <mergeCell ref="WHB13:WHB14"/>
    <mergeCell ref="WHC13:WHC14"/>
    <mergeCell ref="WHE13:WHE14"/>
    <mergeCell ref="WHF13:WHF14"/>
    <mergeCell ref="WHH13:WHH14"/>
    <mergeCell ref="WHI13:WHI14"/>
    <mergeCell ref="WHJ13:WHJ14"/>
    <mergeCell ref="WHK13:WHK14"/>
    <mergeCell ref="WGO13:WGO14"/>
    <mergeCell ref="WGP13:WGP14"/>
    <mergeCell ref="WGR13:WGR14"/>
    <mergeCell ref="WGS13:WGS14"/>
    <mergeCell ref="WGT13:WGT14"/>
    <mergeCell ref="WGU13:WGU14"/>
    <mergeCell ref="WGW13:WGW14"/>
    <mergeCell ref="WGX13:WGX14"/>
    <mergeCell ref="WGZ13:WGZ14"/>
    <mergeCell ref="WGC13:WGC14"/>
    <mergeCell ref="WGD13:WGD14"/>
    <mergeCell ref="WGE13:WGE14"/>
    <mergeCell ref="WGG13:WGG14"/>
    <mergeCell ref="WGH13:WGH14"/>
    <mergeCell ref="WGJ13:WGJ14"/>
    <mergeCell ref="WGK13:WGK14"/>
    <mergeCell ref="WGL13:WGL14"/>
    <mergeCell ref="WGM13:WGM14"/>
    <mergeCell ref="WFQ13:WFQ14"/>
    <mergeCell ref="WFR13:WFR14"/>
    <mergeCell ref="WFT13:WFT14"/>
    <mergeCell ref="WFU13:WFU14"/>
    <mergeCell ref="WFV13:WFV14"/>
    <mergeCell ref="WFW13:WFW14"/>
    <mergeCell ref="WFY13:WFY14"/>
    <mergeCell ref="WFZ13:WFZ14"/>
    <mergeCell ref="WGB13:WGB14"/>
    <mergeCell ref="WFE13:WFE14"/>
    <mergeCell ref="WFF13:WFF14"/>
    <mergeCell ref="WFG13:WFG14"/>
    <mergeCell ref="WFI13:WFI14"/>
    <mergeCell ref="WFJ13:WFJ14"/>
    <mergeCell ref="WFL13:WFL14"/>
    <mergeCell ref="WFM13:WFM14"/>
    <mergeCell ref="WFN13:WFN14"/>
    <mergeCell ref="WFO13:WFO14"/>
    <mergeCell ref="WES13:WES14"/>
    <mergeCell ref="WET13:WET14"/>
    <mergeCell ref="WEV13:WEV14"/>
    <mergeCell ref="WEW13:WEW14"/>
    <mergeCell ref="WEX13:WEX14"/>
    <mergeCell ref="WEY13:WEY14"/>
    <mergeCell ref="WFA13:WFA14"/>
    <mergeCell ref="WFB13:WFB14"/>
    <mergeCell ref="WFD13:WFD14"/>
    <mergeCell ref="WEG13:WEG14"/>
    <mergeCell ref="WEH13:WEH14"/>
    <mergeCell ref="WEI13:WEI14"/>
    <mergeCell ref="WEK13:WEK14"/>
    <mergeCell ref="WEL13:WEL14"/>
    <mergeCell ref="WEN13:WEN14"/>
    <mergeCell ref="WEO13:WEO14"/>
    <mergeCell ref="WEP13:WEP14"/>
    <mergeCell ref="WEQ13:WEQ14"/>
    <mergeCell ref="WDU13:WDU14"/>
    <mergeCell ref="WDV13:WDV14"/>
    <mergeCell ref="WDX13:WDX14"/>
    <mergeCell ref="WDY13:WDY14"/>
    <mergeCell ref="WDZ13:WDZ14"/>
    <mergeCell ref="WEA13:WEA14"/>
    <mergeCell ref="WEC13:WEC14"/>
    <mergeCell ref="WED13:WED14"/>
    <mergeCell ref="WEF13:WEF14"/>
    <mergeCell ref="WDI13:WDI14"/>
    <mergeCell ref="WDJ13:WDJ14"/>
    <mergeCell ref="WDK13:WDK14"/>
    <mergeCell ref="WDM13:WDM14"/>
    <mergeCell ref="WDN13:WDN14"/>
    <mergeCell ref="WDP13:WDP14"/>
    <mergeCell ref="WDQ13:WDQ14"/>
    <mergeCell ref="WDR13:WDR14"/>
    <mergeCell ref="WDS13:WDS14"/>
    <mergeCell ref="WCW13:WCW14"/>
    <mergeCell ref="WCX13:WCX14"/>
    <mergeCell ref="WCZ13:WCZ14"/>
    <mergeCell ref="WDA13:WDA14"/>
    <mergeCell ref="WDB13:WDB14"/>
    <mergeCell ref="WDC13:WDC14"/>
    <mergeCell ref="WDE13:WDE14"/>
    <mergeCell ref="WDF13:WDF14"/>
    <mergeCell ref="WDH13:WDH14"/>
    <mergeCell ref="WCK13:WCK14"/>
    <mergeCell ref="WCL13:WCL14"/>
    <mergeCell ref="WCM13:WCM14"/>
    <mergeCell ref="WCO13:WCO14"/>
    <mergeCell ref="WCP13:WCP14"/>
    <mergeCell ref="WCR13:WCR14"/>
    <mergeCell ref="WCS13:WCS14"/>
    <mergeCell ref="WCT13:WCT14"/>
    <mergeCell ref="WCU13:WCU14"/>
    <mergeCell ref="WBY13:WBY14"/>
    <mergeCell ref="WBZ13:WBZ14"/>
    <mergeCell ref="WCB13:WCB14"/>
    <mergeCell ref="WCC13:WCC14"/>
    <mergeCell ref="WCD13:WCD14"/>
    <mergeCell ref="WCE13:WCE14"/>
    <mergeCell ref="WCG13:WCG14"/>
    <mergeCell ref="WCH13:WCH14"/>
    <mergeCell ref="WCJ13:WCJ14"/>
    <mergeCell ref="WBM13:WBM14"/>
    <mergeCell ref="WBN13:WBN14"/>
    <mergeCell ref="WBO13:WBO14"/>
    <mergeCell ref="WBQ13:WBQ14"/>
    <mergeCell ref="WBR13:WBR14"/>
    <mergeCell ref="WBT13:WBT14"/>
    <mergeCell ref="WBU13:WBU14"/>
    <mergeCell ref="WBV13:WBV14"/>
    <mergeCell ref="WBW13:WBW14"/>
    <mergeCell ref="WBA13:WBA14"/>
    <mergeCell ref="WBB13:WBB14"/>
    <mergeCell ref="WBD13:WBD14"/>
    <mergeCell ref="WBE13:WBE14"/>
    <mergeCell ref="WBF13:WBF14"/>
    <mergeCell ref="WBG13:WBG14"/>
    <mergeCell ref="WBI13:WBI14"/>
    <mergeCell ref="WBJ13:WBJ14"/>
    <mergeCell ref="WBL13:WBL14"/>
    <mergeCell ref="WAO13:WAO14"/>
    <mergeCell ref="WAP13:WAP14"/>
    <mergeCell ref="WAQ13:WAQ14"/>
    <mergeCell ref="WAS13:WAS14"/>
    <mergeCell ref="WAT13:WAT14"/>
    <mergeCell ref="WAV13:WAV14"/>
    <mergeCell ref="WAW13:WAW14"/>
    <mergeCell ref="WAX13:WAX14"/>
    <mergeCell ref="WAY13:WAY14"/>
    <mergeCell ref="WAC13:WAC14"/>
    <mergeCell ref="WAD13:WAD14"/>
    <mergeCell ref="WAF13:WAF14"/>
    <mergeCell ref="WAG13:WAG14"/>
    <mergeCell ref="WAH13:WAH14"/>
    <mergeCell ref="WAI13:WAI14"/>
    <mergeCell ref="WAK13:WAK14"/>
    <mergeCell ref="WAL13:WAL14"/>
    <mergeCell ref="WAN13:WAN14"/>
    <mergeCell ref="VZQ13:VZQ14"/>
    <mergeCell ref="VZR13:VZR14"/>
    <mergeCell ref="VZS13:VZS14"/>
    <mergeCell ref="VZU13:VZU14"/>
    <mergeCell ref="VZV13:VZV14"/>
    <mergeCell ref="VZX13:VZX14"/>
    <mergeCell ref="VZY13:VZY14"/>
    <mergeCell ref="VZZ13:VZZ14"/>
    <mergeCell ref="WAA13:WAA14"/>
    <mergeCell ref="VZE13:VZE14"/>
    <mergeCell ref="VZF13:VZF14"/>
    <mergeCell ref="VZH13:VZH14"/>
    <mergeCell ref="VZI13:VZI14"/>
    <mergeCell ref="VZJ13:VZJ14"/>
    <mergeCell ref="VZK13:VZK14"/>
    <mergeCell ref="VZM13:VZM14"/>
    <mergeCell ref="VZN13:VZN14"/>
    <mergeCell ref="VZP13:VZP14"/>
    <mergeCell ref="VYS13:VYS14"/>
    <mergeCell ref="VYT13:VYT14"/>
    <mergeCell ref="VYU13:VYU14"/>
    <mergeCell ref="VYW13:VYW14"/>
    <mergeCell ref="VYX13:VYX14"/>
    <mergeCell ref="VYZ13:VYZ14"/>
    <mergeCell ref="VZA13:VZA14"/>
    <mergeCell ref="VZB13:VZB14"/>
    <mergeCell ref="VZC13:VZC14"/>
    <mergeCell ref="VYG13:VYG14"/>
    <mergeCell ref="VYH13:VYH14"/>
    <mergeCell ref="VYJ13:VYJ14"/>
    <mergeCell ref="VYK13:VYK14"/>
    <mergeCell ref="VYL13:VYL14"/>
    <mergeCell ref="VYM13:VYM14"/>
    <mergeCell ref="VYO13:VYO14"/>
    <mergeCell ref="VYP13:VYP14"/>
    <mergeCell ref="VYR13:VYR14"/>
    <mergeCell ref="VXU13:VXU14"/>
    <mergeCell ref="VXV13:VXV14"/>
    <mergeCell ref="VXW13:VXW14"/>
    <mergeCell ref="VXY13:VXY14"/>
    <mergeCell ref="VXZ13:VXZ14"/>
    <mergeCell ref="VYB13:VYB14"/>
    <mergeCell ref="VYC13:VYC14"/>
    <mergeCell ref="VYD13:VYD14"/>
    <mergeCell ref="VYE13:VYE14"/>
    <mergeCell ref="VXI13:VXI14"/>
    <mergeCell ref="VXJ13:VXJ14"/>
    <mergeCell ref="VXL13:VXL14"/>
    <mergeCell ref="VXM13:VXM14"/>
    <mergeCell ref="VXN13:VXN14"/>
    <mergeCell ref="VXO13:VXO14"/>
    <mergeCell ref="VXQ13:VXQ14"/>
    <mergeCell ref="VXR13:VXR14"/>
    <mergeCell ref="VXT13:VXT14"/>
    <mergeCell ref="VWW13:VWW14"/>
    <mergeCell ref="VWX13:VWX14"/>
    <mergeCell ref="VWY13:VWY14"/>
    <mergeCell ref="VXA13:VXA14"/>
    <mergeCell ref="VXB13:VXB14"/>
    <mergeCell ref="VXD13:VXD14"/>
    <mergeCell ref="VXE13:VXE14"/>
    <mergeCell ref="VXF13:VXF14"/>
    <mergeCell ref="VXG13:VXG14"/>
    <mergeCell ref="VWK13:VWK14"/>
    <mergeCell ref="VWL13:VWL14"/>
    <mergeCell ref="VWN13:VWN14"/>
    <mergeCell ref="VWO13:VWO14"/>
    <mergeCell ref="VWP13:VWP14"/>
    <mergeCell ref="VWQ13:VWQ14"/>
    <mergeCell ref="VWS13:VWS14"/>
    <mergeCell ref="VWT13:VWT14"/>
    <mergeCell ref="VWV13:VWV14"/>
    <mergeCell ref="VVY13:VVY14"/>
    <mergeCell ref="VVZ13:VVZ14"/>
    <mergeCell ref="VWA13:VWA14"/>
    <mergeCell ref="VWC13:VWC14"/>
    <mergeCell ref="VWD13:VWD14"/>
    <mergeCell ref="VWF13:VWF14"/>
    <mergeCell ref="VWG13:VWG14"/>
    <mergeCell ref="VWH13:VWH14"/>
    <mergeCell ref="VWI13:VWI14"/>
    <mergeCell ref="VVM13:VVM14"/>
    <mergeCell ref="VVN13:VVN14"/>
    <mergeCell ref="VVP13:VVP14"/>
    <mergeCell ref="VVQ13:VVQ14"/>
    <mergeCell ref="VVR13:VVR14"/>
    <mergeCell ref="VVS13:VVS14"/>
    <mergeCell ref="VVU13:VVU14"/>
    <mergeCell ref="VVV13:VVV14"/>
    <mergeCell ref="VVX13:VVX14"/>
    <mergeCell ref="VVA13:VVA14"/>
    <mergeCell ref="VVB13:VVB14"/>
    <mergeCell ref="VVC13:VVC14"/>
    <mergeCell ref="VVE13:VVE14"/>
    <mergeCell ref="VVF13:VVF14"/>
    <mergeCell ref="VVH13:VVH14"/>
    <mergeCell ref="VVI13:VVI14"/>
    <mergeCell ref="VVJ13:VVJ14"/>
    <mergeCell ref="VVK13:VVK14"/>
    <mergeCell ref="VUO13:VUO14"/>
    <mergeCell ref="VUP13:VUP14"/>
    <mergeCell ref="VUR13:VUR14"/>
    <mergeCell ref="VUS13:VUS14"/>
    <mergeCell ref="VUT13:VUT14"/>
    <mergeCell ref="VUU13:VUU14"/>
    <mergeCell ref="VUW13:VUW14"/>
    <mergeCell ref="VUX13:VUX14"/>
    <mergeCell ref="VUZ13:VUZ14"/>
    <mergeCell ref="VUC13:VUC14"/>
    <mergeCell ref="VUD13:VUD14"/>
    <mergeCell ref="VUE13:VUE14"/>
    <mergeCell ref="VUG13:VUG14"/>
    <mergeCell ref="VUH13:VUH14"/>
    <mergeCell ref="VUJ13:VUJ14"/>
    <mergeCell ref="VUK13:VUK14"/>
    <mergeCell ref="VUL13:VUL14"/>
    <mergeCell ref="VUM13:VUM14"/>
    <mergeCell ref="VTQ13:VTQ14"/>
    <mergeCell ref="VTR13:VTR14"/>
    <mergeCell ref="VTT13:VTT14"/>
    <mergeCell ref="VTU13:VTU14"/>
    <mergeCell ref="VTV13:VTV14"/>
    <mergeCell ref="VTW13:VTW14"/>
    <mergeCell ref="VTY13:VTY14"/>
    <mergeCell ref="VTZ13:VTZ14"/>
    <mergeCell ref="VUB13:VUB14"/>
    <mergeCell ref="VTE13:VTE14"/>
    <mergeCell ref="VTF13:VTF14"/>
    <mergeCell ref="VTG13:VTG14"/>
    <mergeCell ref="VTI13:VTI14"/>
    <mergeCell ref="VTJ13:VTJ14"/>
    <mergeCell ref="VTL13:VTL14"/>
    <mergeCell ref="VTM13:VTM14"/>
    <mergeCell ref="VTN13:VTN14"/>
    <mergeCell ref="VTO13:VTO14"/>
    <mergeCell ref="VSS13:VSS14"/>
    <mergeCell ref="VST13:VST14"/>
    <mergeCell ref="VSV13:VSV14"/>
    <mergeCell ref="VSW13:VSW14"/>
    <mergeCell ref="VSX13:VSX14"/>
    <mergeCell ref="VSY13:VSY14"/>
    <mergeCell ref="VTA13:VTA14"/>
    <mergeCell ref="VTB13:VTB14"/>
    <mergeCell ref="VTD13:VTD14"/>
    <mergeCell ref="VSG13:VSG14"/>
    <mergeCell ref="VSH13:VSH14"/>
    <mergeCell ref="VSI13:VSI14"/>
    <mergeCell ref="VSK13:VSK14"/>
    <mergeCell ref="VSL13:VSL14"/>
    <mergeCell ref="VSN13:VSN14"/>
    <mergeCell ref="VSO13:VSO14"/>
    <mergeCell ref="VSP13:VSP14"/>
    <mergeCell ref="VSQ13:VSQ14"/>
    <mergeCell ref="VRU13:VRU14"/>
    <mergeCell ref="VRV13:VRV14"/>
    <mergeCell ref="VRX13:VRX14"/>
    <mergeCell ref="VRY13:VRY14"/>
    <mergeCell ref="VRZ13:VRZ14"/>
    <mergeCell ref="VSA13:VSA14"/>
    <mergeCell ref="VSC13:VSC14"/>
    <mergeCell ref="VSD13:VSD14"/>
    <mergeCell ref="VSF13:VSF14"/>
    <mergeCell ref="VRI13:VRI14"/>
    <mergeCell ref="VRJ13:VRJ14"/>
    <mergeCell ref="VRK13:VRK14"/>
    <mergeCell ref="VRM13:VRM14"/>
    <mergeCell ref="VRN13:VRN14"/>
    <mergeCell ref="VRP13:VRP14"/>
    <mergeCell ref="VRQ13:VRQ14"/>
    <mergeCell ref="VRR13:VRR14"/>
    <mergeCell ref="VRS13:VRS14"/>
    <mergeCell ref="VQW13:VQW14"/>
    <mergeCell ref="VQX13:VQX14"/>
    <mergeCell ref="VQZ13:VQZ14"/>
    <mergeCell ref="VRA13:VRA14"/>
    <mergeCell ref="VRB13:VRB14"/>
    <mergeCell ref="VRC13:VRC14"/>
    <mergeCell ref="VRE13:VRE14"/>
    <mergeCell ref="VRF13:VRF14"/>
    <mergeCell ref="VRH13:VRH14"/>
    <mergeCell ref="VQK13:VQK14"/>
    <mergeCell ref="VQL13:VQL14"/>
    <mergeCell ref="VQM13:VQM14"/>
    <mergeCell ref="VQO13:VQO14"/>
    <mergeCell ref="VQP13:VQP14"/>
    <mergeCell ref="VQR13:VQR14"/>
    <mergeCell ref="VQS13:VQS14"/>
    <mergeCell ref="VQT13:VQT14"/>
    <mergeCell ref="VQU13:VQU14"/>
    <mergeCell ref="VPY13:VPY14"/>
    <mergeCell ref="VPZ13:VPZ14"/>
    <mergeCell ref="VQB13:VQB14"/>
    <mergeCell ref="VQC13:VQC14"/>
    <mergeCell ref="VQD13:VQD14"/>
    <mergeCell ref="VQE13:VQE14"/>
    <mergeCell ref="VQG13:VQG14"/>
    <mergeCell ref="VQH13:VQH14"/>
    <mergeCell ref="VQJ13:VQJ14"/>
    <mergeCell ref="VPM13:VPM14"/>
    <mergeCell ref="VPN13:VPN14"/>
    <mergeCell ref="VPO13:VPO14"/>
    <mergeCell ref="VPQ13:VPQ14"/>
    <mergeCell ref="VPR13:VPR14"/>
    <mergeCell ref="VPT13:VPT14"/>
    <mergeCell ref="VPU13:VPU14"/>
    <mergeCell ref="VPV13:VPV14"/>
    <mergeCell ref="VPW13:VPW14"/>
    <mergeCell ref="VPA13:VPA14"/>
    <mergeCell ref="VPB13:VPB14"/>
    <mergeCell ref="VPD13:VPD14"/>
    <mergeCell ref="VPE13:VPE14"/>
    <mergeCell ref="VPF13:VPF14"/>
    <mergeCell ref="VPG13:VPG14"/>
    <mergeCell ref="VPI13:VPI14"/>
    <mergeCell ref="VPJ13:VPJ14"/>
    <mergeCell ref="VPL13:VPL14"/>
    <mergeCell ref="VOO13:VOO14"/>
    <mergeCell ref="VOP13:VOP14"/>
    <mergeCell ref="VOQ13:VOQ14"/>
    <mergeCell ref="VOS13:VOS14"/>
    <mergeCell ref="VOT13:VOT14"/>
    <mergeCell ref="VOV13:VOV14"/>
    <mergeCell ref="VOW13:VOW14"/>
    <mergeCell ref="VOX13:VOX14"/>
    <mergeCell ref="VOY13:VOY14"/>
    <mergeCell ref="VOC13:VOC14"/>
    <mergeCell ref="VOD13:VOD14"/>
    <mergeCell ref="VOF13:VOF14"/>
    <mergeCell ref="VOG13:VOG14"/>
    <mergeCell ref="VOH13:VOH14"/>
    <mergeCell ref="VOI13:VOI14"/>
    <mergeCell ref="VOK13:VOK14"/>
    <mergeCell ref="VOL13:VOL14"/>
    <mergeCell ref="VON13:VON14"/>
    <mergeCell ref="VNQ13:VNQ14"/>
    <mergeCell ref="VNR13:VNR14"/>
    <mergeCell ref="VNS13:VNS14"/>
    <mergeCell ref="VNU13:VNU14"/>
    <mergeCell ref="VNV13:VNV14"/>
    <mergeCell ref="VNX13:VNX14"/>
    <mergeCell ref="VNY13:VNY14"/>
    <mergeCell ref="VNZ13:VNZ14"/>
    <mergeCell ref="VOA13:VOA14"/>
    <mergeCell ref="VNE13:VNE14"/>
    <mergeCell ref="VNF13:VNF14"/>
    <mergeCell ref="VNH13:VNH14"/>
    <mergeCell ref="VNI13:VNI14"/>
    <mergeCell ref="VNJ13:VNJ14"/>
    <mergeCell ref="VNK13:VNK14"/>
    <mergeCell ref="VNM13:VNM14"/>
    <mergeCell ref="VNN13:VNN14"/>
    <mergeCell ref="VNP13:VNP14"/>
    <mergeCell ref="VMS13:VMS14"/>
    <mergeCell ref="VMT13:VMT14"/>
    <mergeCell ref="VMU13:VMU14"/>
    <mergeCell ref="VMW13:VMW14"/>
    <mergeCell ref="VMX13:VMX14"/>
    <mergeCell ref="VMZ13:VMZ14"/>
    <mergeCell ref="VNA13:VNA14"/>
    <mergeCell ref="VNB13:VNB14"/>
    <mergeCell ref="VNC13:VNC14"/>
    <mergeCell ref="VMG13:VMG14"/>
    <mergeCell ref="VMH13:VMH14"/>
    <mergeCell ref="VMJ13:VMJ14"/>
    <mergeCell ref="VMK13:VMK14"/>
    <mergeCell ref="VML13:VML14"/>
    <mergeCell ref="VMM13:VMM14"/>
    <mergeCell ref="VMO13:VMO14"/>
    <mergeCell ref="VMP13:VMP14"/>
    <mergeCell ref="VMR13:VMR14"/>
    <mergeCell ref="VLU13:VLU14"/>
    <mergeCell ref="VLV13:VLV14"/>
    <mergeCell ref="VLW13:VLW14"/>
    <mergeCell ref="VLY13:VLY14"/>
    <mergeCell ref="VLZ13:VLZ14"/>
    <mergeCell ref="VMB13:VMB14"/>
    <mergeCell ref="VMC13:VMC14"/>
    <mergeCell ref="VMD13:VMD14"/>
    <mergeCell ref="VME13:VME14"/>
    <mergeCell ref="VLI13:VLI14"/>
    <mergeCell ref="VLJ13:VLJ14"/>
    <mergeCell ref="VLL13:VLL14"/>
    <mergeCell ref="VLM13:VLM14"/>
    <mergeCell ref="VLN13:VLN14"/>
    <mergeCell ref="VLO13:VLO14"/>
    <mergeCell ref="VLQ13:VLQ14"/>
    <mergeCell ref="VLR13:VLR14"/>
    <mergeCell ref="VLT13:VLT14"/>
    <mergeCell ref="VKW13:VKW14"/>
    <mergeCell ref="VKX13:VKX14"/>
    <mergeCell ref="VKY13:VKY14"/>
    <mergeCell ref="VLA13:VLA14"/>
    <mergeCell ref="VLB13:VLB14"/>
    <mergeCell ref="VLD13:VLD14"/>
    <mergeCell ref="VLE13:VLE14"/>
    <mergeCell ref="VLF13:VLF14"/>
    <mergeCell ref="VLG13:VLG14"/>
    <mergeCell ref="VKK13:VKK14"/>
    <mergeCell ref="VKL13:VKL14"/>
    <mergeCell ref="VKN13:VKN14"/>
    <mergeCell ref="VKO13:VKO14"/>
    <mergeCell ref="VKP13:VKP14"/>
    <mergeCell ref="VKQ13:VKQ14"/>
    <mergeCell ref="VKS13:VKS14"/>
    <mergeCell ref="VKT13:VKT14"/>
    <mergeCell ref="VKV13:VKV14"/>
    <mergeCell ref="VJY13:VJY14"/>
    <mergeCell ref="VJZ13:VJZ14"/>
    <mergeCell ref="VKA13:VKA14"/>
    <mergeCell ref="VKC13:VKC14"/>
    <mergeCell ref="VKD13:VKD14"/>
    <mergeCell ref="VKF13:VKF14"/>
    <mergeCell ref="VKG13:VKG14"/>
    <mergeCell ref="VKH13:VKH14"/>
    <mergeCell ref="VKI13:VKI14"/>
    <mergeCell ref="VJM13:VJM14"/>
    <mergeCell ref="VJN13:VJN14"/>
    <mergeCell ref="VJP13:VJP14"/>
    <mergeCell ref="VJQ13:VJQ14"/>
    <mergeCell ref="VJR13:VJR14"/>
    <mergeCell ref="VJS13:VJS14"/>
    <mergeCell ref="VJU13:VJU14"/>
    <mergeCell ref="VJV13:VJV14"/>
    <mergeCell ref="VJX13:VJX14"/>
    <mergeCell ref="VJA13:VJA14"/>
    <mergeCell ref="VJB13:VJB14"/>
    <mergeCell ref="VJC13:VJC14"/>
    <mergeCell ref="VJE13:VJE14"/>
    <mergeCell ref="VJF13:VJF14"/>
    <mergeCell ref="VJH13:VJH14"/>
    <mergeCell ref="VJI13:VJI14"/>
    <mergeCell ref="VJJ13:VJJ14"/>
    <mergeCell ref="VJK13:VJK14"/>
    <mergeCell ref="VIO13:VIO14"/>
    <mergeCell ref="VIP13:VIP14"/>
    <mergeCell ref="VIR13:VIR14"/>
    <mergeCell ref="VIS13:VIS14"/>
    <mergeCell ref="VIT13:VIT14"/>
    <mergeCell ref="VIU13:VIU14"/>
    <mergeCell ref="VIW13:VIW14"/>
    <mergeCell ref="VIX13:VIX14"/>
    <mergeCell ref="VIZ13:VIZ14"/>
    <mergeCell ref="VIC13:VIC14"/>
    <mergeCell ref="VID13:VID14"/>
    <mergeCell ref="VIE13:VIE14"/>
    <mergeCell ref="VIG13:VIG14"/>
    <mergeCell ref="VIH13:VIH14"/>
    <mergeCell ref="VIJ13:VIJ14"/>
    <mergeCell ref="VIK13:VIK14"/>
    <mergeCell ref="VIL13:VIL14"/>
    <mergeCell ref="VIM13:VIM14"/>
    <mergeCell ref="VHQ13:VHQ14"/>
    <mergeCell ref="VHR13:VHR14"/>
    <mergeCell ref="VHT13:VHT14"/>
    <mergeCell ref="VHU13:VHU14"/>
    <mergeCell ref="VHV13:VHV14"/>
    <mergeCell ref="VHW13:VHW14"/>
    <mergeCell ref="VHY13:VHY14"/>
    <mergeCell ref="VHZ13:VHZ14"/>
    <mergeCell ref="VIB13:VIB14"/>
    <mergeCell ref="VHE13:VHE14"/>
    <mergeCell ref="VHF13:VHF14"/>
    <mergeCell ref="VHG13:VHG14"/>
    <mergeCell ref="VHI13:VHI14"/>
    <mergeCell ref="VHJ13:VHJ14"/>
    <mergeCell ref="VHL13:VHL14"/>
    <mergeCell ref="VHM13:VHM14"/>
    <mergeCell ref="VHN13:VHN14"/>
    <mergeCell ref="VHO13:VHO14"/>
    <mergeCell ref="VGS13:VGS14"/>
    <mergeCell ref="VGT13:VGT14"/>
    <mergeCell ref="VGV13:VGV14"/>
    <mergeCell ref="VGW13:VGW14"/>
    <mergeCell ref="VGX13:VGX14"/>
    <mergeCell ref="VGY13:VGY14"/>
    <mergeCell ref="VHA13:VHA14"/>
    <mergeCell ref="VHB13:VHB14"/>
    <mergeCell ref="VHD13:VHD14"/>
    <mergeCell ref="VGG13:VGG14"/>
    <mergeCell ref="VGH13:VGH14"/>
    <mergeCell ref="VGI13:VGI14"/>
    <mergeCell ref="VGK13:VGK14"/>
    <mergeCell ref="VGL13:VGL14"/>
    <mergeCell ref="VGN13:VGN14"/>
    <mergeCell ref="VGO13:VGO14"/>
    <mergeCell ref="VGP13:VGP14"/>
    <mergeCell ref="VGQ13:VGQ14"/>
    <mergeCell ref="VFU13:VFU14"/>
    <mergeCell ref="VFV13:VFV14"/>
    <mergeCell ref="VFX13:VFX14"/>
    <mergeCell ref="VFY13:VFY14"/>
    <mergeCell ref="VFZ13:VFZ14"/>
    <mergeCell ref="VGA13:VGA14"/>
    <mergeCell ref="VGC13:VGC14"/>
    <mergeCell ref="VGD13:VGD14"/>
    <mergeCell ref="VGF13:VGF14"/>
    <mergeCell ref="VFI13:VFI14"/>
    <mergeCell ref="VFJ13:VFJ14"/>
    <mergeCell ref="VFK13:VFK14"/>
    <mergeCell ref="VFM13:VFM14"/>
    <mergeCell ref="VFN13:VFN14"/>
    <mergeCell ref="VFP13:VFP14"/>
    <mergeCell ref="VFQ13:VFQ14"/>
    <mergeCell ref="VFR13:VFR14"/>
    <mergeCell ref="VFS13:VFS14"/>
    <mergeCell ref="VEW13:VEW14"/>
    <mergeCell ref="VEX13:VEX14"/>
    <mergeCell ref="VEZ13:VEZ14"/>
    <mergeCell ref="VFA13:VFA14"/>
    <mergeCell ref="VFB13:VFB14"/>
    <mergeCell ref="VFC13:VFC14"/>
    <mergeCell ref="VFE13:VFE14"/>
    <mergeCell ref="VFF13:VFF14"/>
    <mergeCell ref="VFH13:VFH14"/>
    <mergeCell ref="VEK13:VEK14"/>
    <mergeCell ref="VEL13:VEL14"/>
    <mergeCell ref="VEM13:VEM14"/>
    <mergeCell ref="VEO13:VEO14"/>
    <mergeCell ref="VEP13:VEP14"/>
    <mergeCell ref="VER13:VER14"/>
    <mergeCell ref="VES13:VES14"/>
    <mergeCell ref="VET13:VET14"/>
    <mergeCell ref="VEU13:VEU14"/>
    <mergeCell ref="VDY13:VDY14"/>
    <mergeCell ref="VDZ13:VDZ14"/>
    <mergeCell ref="VEB13:VEB14"/>
    <mergeCell ref="VEC13:VEC14"/>
    <mergeCell ref="VED13:VED14"/>
    <mergeCell ref="VEE13:VEE14"/>
    <mergeCell ref="VEG13:VEG14"/>
    <mergeCell ref="VEH13:VEH14"/>
    <mergeCell ref="VEJ13:VEJ14"/>
    <mergeCell ref="VDM13:VDM14"/>
    <mergeCell ref="VDN13:VDN14"/>
    <mergeCell ref="VDO13:VDO14"/>
    <mergeCell ref="VDQ13:VDQ14"/>
    <mergeCell ref="VDR13:VDR14"/>
    <mergeCell ref="VDT13:VDT14"/>
    <mergeCell ref="VDU13:VDU14"/>
    <mergeCell ref="VDV13:VDV14"/>
    <mergeCell ref="VDW13:VDW14"/>
    <mergeCell ref="VDA13:VDA14"/>
    <mergeCell ref="VDB13:VDB14"/>
    <mergeCell ref="VDD13:VDD14"/>
    <mergeCell ref="VDE13:VDE14"/>
    <mergeCell ref="VDF13:VDF14"/>
    <mergeCell ref="VDG13:VDG14"/>
    <mergeCell ref="VDI13:VDI14"/>
    <mergeCell ref="VDJ13:VDJ14"/>
    <mergeCell ref="VDL13:VDL14"/>
    <mergeCell ref="VCO13:VCO14"/>
    <mergeCell ref="VCP13:VCP14"/>
    <mergeCell ref="VCQ13:VCQ14"/>
    <mergeCell ref="VCS13:VCS14"/>
    <mergeCell ref="VCT13:VCT14"/>
    <mergeCell ref="VCV13:VCV14"/>
    <mergeCell ref="VCW13:VCW14"/>
    <mergeCell ref="VCX13:VCX14"/>
    <mergeCell ref="VCY13:VCY14"/>
    <mergeCell ref="VCC13:VCC14"/>
    <mergeCell ref="VCD13:VCD14"/>
    <mergeCell ref="VCF13:VCF14"/>
    <mergeCell ref="VCG13:VCG14"/>
    <mergeCell ref="VCH13:VCH14"/>
    <mergeCell ref="VCI13:VCI14"/>
    <mergeCell ref="VCK13:VCK14"/>
    <mergeCell ref="VCL13:VCL14"/>
    <mergeCell ref="VCN13:VCN14"/>
    <mergeCell ref="VBQ13:VBQ14"/>
    <mergeCell ref="VBR13:VBR14"/>
    <mergeCell ref="VBS13:VBS14"/>
    <mergeCell ref="VBU13:VBU14"/>
    <mergeCell ref="VBV13:VBV14"/>
    <mergeCell ref="VBX13:VBX14"/>
    <mergeCell ref="VBY13:VBY14"/>
    <mergeCell ref="VBZ13:VBZ14"/>
    <mergeCell ref="VCA13:VCA14"/>
    <mergeCell ref="VBE13:VBE14"/>
    <mergeCell ref="VBF13:VBF14"/>
    <mergeCell ref="VBH13:VBH14"/>
    <mergeCell ref="VBI13:VBI14"/>
    <mergeCell ref="VBJ13:VBJ14"/>
    <mergeCell ref="VBK13:VBK14"/>
    <mergeCell ref="VBM13:VBM14"/>
    <mergeCell ref="VBN13:VBN14"/>
    <mergeCell ref="VBP13:VBP14"/>
    <mergeCell ref="VAS13:VAS14"/>
    <mergeCell ref="VAT13:VAT14"/>
    <mergeCell ref="VAU13:VAU14"/>
    <mergeCell ref="VAW13:VAW14"/>
    <mergeCell ref="VAX13:VAX14"/>
    <mergeCell ref="VAZ13:VAZ14"/>
    <mergeCell ref="VBA13:VBA14"/>
    <mergeCell ref="VBB13:VBB14"/>
    <mergeCell ref="VBC13:VBC14"/>
    <mergeCell ref="VAG13:VAG14"/>
    <mergeCell ref="VAH13:VAH14"/>
    <mergeCell ref="VAJ13:VAJ14"/>
    <mergeCell ref="VAK13:VAK14"/>
    <mergeCell ref="VAL13:VAL14"/>
    <mergeCell ref="VAM13:VAM14"/>
    <mergeCell ref="VAO13:VAO14"/>
    <mergeCell ref="VAP13:VAP14"/>
    <mergeCell ref="VAR13:VAR14"/>
    <mergeCell ref="UZU13:UZU14"/>
    <mergeCell ref="UZV13:UZV14"/>
    <mergeCell ref="UZW13:UZW14"/>
    <mergeCell ref="UZY13:UZY14"/>
    <mergeCell ref="UZZ13:UZZ14"/>
    <mergeCell ref="VAB13:VAB14"/>
    <mergeCell ref="VAC13:VAC14"/>
    <mergeCell ref="VAD13:VAD14"/>
    <mergeCell ref="VAE13:VAE14"/>
    <mergeCell ref="UZI13:UZI14"/>
    <mergeCell ref="UZJ13:UZJ14"/>
    <mergeCell ref="UZL13:UZL14"/>
    <mergeCell ref="UZM13:UZM14"/>
    <mergeCell ref="UZN13:UZN14"/>
    <mergeCell ref="UZO13:UZO14"/>
    <mergeCell ref="UZQ13:UZQ14"/>
    <mergeCell ref="UZR13:UZR14"/>
    <mergeCell ref="UZT13:UZT14"/>
    <mergeCell ref="UYW13:UYW14"/>
    <mergeCell ref="UYX13:UYX14"/>
    <mergeCell ref="UYY13:UYY14"/>
    <mergeCell ref="UZA13:UZA14"/>
    <mergeCell ref="UZB13:UZB14"/>
    <mergeCell ref="UZD13:UZD14"/>
    <mergeCell ref="UZE13:UZE14"/>
    <mergeCell ref="UZF13:UZF14"/>
    <mergeCell ref="UZG13:UZG14"/>
    <mergeCell ref="UYK13:UYK14"/>
    <mergeCell ref="UYL13:UYL14"/>
    <mergeCell ref="UYN13:UYN14"/>
    <mergeCell ref="UYO13:UYO14"/>
    <mergeCell ref="UYP13:UYP14"/>
    <mergeCell ref="UYQ13:UYQ14"/>
    <mergeCell ref="UYS13:UYS14"/>
    <mergeCell ref="UYT13:UYT14"/>
    <mergeCell ref="UYV13:UYV14"/>
    <mergeCell ref="UXY13:UXY14"/>
    <mergeCell ref="UXZ13:UXZ14"/>
    <mergeCell ref="UYA13:UYA14"/>
    <mergeCell ref="UYC13:UYC14"/>
    <mergeCell ref="UYD13:UYD14"/>
    <mergeCell ref="UYF13:UYF14"/>
    <mergeCell ref="UYG13:UYG14"/>
    <mergeCell ref="UYH13:UYH14"/>
    <mergeCell ref="UYI13:UYI14"/>
    <mergeCell ref="UXM13:UXM14"/>
    <mergeCell ref="UXN13:UXN14"/>
    <mergeCell ref="UXP13:UXP14"/>
    <mergeCell ref="UXQ13:UXQ14"/>
    <mergeCell ref="UXR13:UXR14"/>
    <mergeCell ref="UXS13:UXS14"/>
    <mergeCell ref="UXU13:UXU14"/>
    <mergeCell ref="UXV13:UXV14"/>
    <mergeCell ref="UXX13:UXX14"/>
    <mergeCell ref="UXA13:UXA14"/>
    <mergeCell ref="UXB13:UXB14"/>
    <mergeCell ref="UXC13:UXC14"/>
    <mergeCell ref="UXE13:UXE14"/>
    <mergeCell ref="UXF13:UXF14"/>
    <mergeCell ref="UXH13:UXH14"/>
    <mergeCell ref="UXI13:UXI14"/>
    <mergeCell ref="UXJ13:UXJ14"/>
    <mergeCell ref="UXK13:UXK14"/>
    <mergeCell ref="UWO13:UWO14"/>
    <mergeCell ref="UWP13:UWP14"/>
    <mergeCell ref="UWR13:UWR14"/>
    <mergeCell ref="UWS13:UWS14"/>
    <mergeCell ref="UWT13:UWT14"/>
    <mergeCell ref="UWU13:UWU14"/>
    <mergeCell ref="UWW13:UWW14"/>
    <mergeCell ref="UWX13:UWX14"/>
    <mergeCell ref="UWZ13:UWZ14"/>
    <mergeCell ref="UWC13:UWC14"/>
    <mergeCell ref="UWD13:UWD14"/>
    <mergeCell ref="UWE13:UWE14"/>
    <mergeCell ref="UWG13:UWG14"/>
    <mergeCell ref="UWH13:UWH14"/>
    <mergeCell ref="UWJ13:UWJ14"/>
    <mergeCell ref="UWK13:UWK14"/>
    <mergeCell ref="UWL13:UWL14"/>
    <mergeCell ref="UWM13:UWM14"/>
    <mergeCell ref="UVQ13:UVQ14"/>
    <mergeCell ref="UVR13:UVR14"/>
    <mergeCell ref="UVT13:UVT14"/>
    <mergeCell ref="UVU13:UVU14"/>
    <mergeCell ref="UVV13:UVV14"/>
    <mergeCell ref="UVW13:UVW14"/>
    <mergeCell ref="UVY13:UVY14"/>
    <mergeCell ref="UVZ13:UVZ14"/>
    <mergeCell ref="UWB13:UWB14"/>
    <mergeCell ref="UVE13:UVE14"/>
    <mergeCell ref="UVF13:UVF14"/>
    <mergeCell ref="UVG13:UVG14"/>
    <mergeCell ref="UVI13:UVI14"/>
    <mergeCell ref="UVJ13:UVJ14"/>
    <mergeCell ref="UVL13:UVL14"/>
    <mergeCell ref="UVM13:UVM14"/>
    <mergeCell ref="UVN13:UVN14"/>
    <mergeCell ref="UVO13:UVO14"/>
    <mergeCell ref="UUS13:UUS14"/>
    <mergeCell ref="UUT13:UUT14"/>
    <mergeCell ref="UUV13:UUV14"/>
    <mergeCell ref="UUW13:UUW14"/>
    <mergeCell ref="UUX13:UUX14"/>
    <mergeCell ref="UUY13:UUY14"/>
    <mergeCell ref="UVA13:UVA14"/>
    <mergeCell ref="UVB13:UVB14"/>
    <mergeCell ref="UVD13:UVD14"/>
    <mergeCell ref="UUG13:UUG14"/>
    <mergeCell ref="UUH13:UUH14"/>
    <mergeCell ref="UUI13:UUI14"/>
    <mergeCell ref="UUK13:UUK14"/>
    <mergeCell ref="UUL13:UUL14"/>
    <mergeCell ref="UUN13:UUN14"/>
    <mergeCell ref="UUO13:UUO14"/>
    <mergeCell ref="UUP13:UUP14"/>
    <mergeCell ref="UUQ13:UUQ14"/>
    <mergeCell ref="UTU13:UTU14"/>
    <mergeCell ref="UTV13:UTV14"/>
    <mergeCell ref="UTX13:UTX14"/>
    <mergeCell ref="UTY13:UTY14"/>
    <mergeCell ref="UTZ13:UTZ14"/>
    <mergeCell ref="UUA13:UUA14"/>
    <mergeCell ref="UUC13:UUC14"/>
    <mergeCell ref="UUD13:UUD14"/>
    <mergeCell ref="UUF13:UUF14"/>
    <mergeCell ref="UTI13:UTI14"/>
    <mergeCell ref="UTJ13:UTJ14"/>
    <mergeCell ref="UTK13:UTK14"/>
    <mergeCell ref="UTM13:UTM14"/>
    <mergeCell ref="UTN13:UTN14"/>
    <mergeCell ref="UTP13:UTP14"/>
    <mergeCell ref="UTQ13:UTQ14"/>
    <mergeCell ref="UTR13:UTR14"/>
    <mergeCell ref="UTS13:UTS14"/>
    <mergeCell ref="USW13:USW14"/>
    <mergeCell ref="USX13:USX14"/>
    <mergeCell ref="USZ13:USZ14"/>
    <mergeCell ref="UTA13:UTA14"/>
    <mergeCell ref="UTB13:UTB14"/>
    <mergeCell ref="UTC13:UTC14"/>
    <mergeCell ref="UTE13:UTE14"/>
    <mergeCell ref="UTF13:UTF14"/>
    <mergeCell ref="UTH13:UTH14"/>
    <mergeCell ref="USK13:USK14"/>
    <mergeCell ref="USL13:USL14"/>
    <mergeCell ref="USM13:USM14"/>
    <mergeCell ref="USO13:USO14"/>
    <mergeCell ref="USP13:USP14"/>
    <mergeCell ref="USR13:USR14"/>
    <mergeCell ref="USS13:USS14"/>
    <mergeCell ref="UST13:UST14"/>
    <mergeCell ref="USU13:USU14"/>
    <mergeCell ref="URY13:URY14"/>
    <mergeCell ref="URZ13:URZ14"/>
    <mergeCell ref="USB13:USB14"/>
    <mergeCell ref="USC13:USC14"/>
    <mergeCell ref="USD13:USD14"/>
    <mergeCell ref="USE13:USE14"/>
    <mergeCell ref="USG13:USG14"/>
    <mergeCell ref="USH13:USH14"/>
    <mergeCell ref="USJ13:USJ14"/>
    <mergeCell ref="URM13:URM14"/>
    <mergeCell ref="URN13:URN14"/>
    <mergeCell ref="URO13:URO14"/>
    <mergeCell ref="URQ13:URQ14"/>
    <mergeCell ref="URR13:URR14"/>
    <mergeCell ref="URT13:URT14"/>
    <mergeCell ref="URU13:URU14"/>
    <mergeCell ref="URV13:URV14"/>
    <mergeCell ref="URW13:URW14"/>
    <mergeCell ref="URA13:URA14"/>
    <mergeCell ref="URB13:URB14"/>
    <mergeCell ref="URD13:URD14"/>
    <mergeCell ref="URE13:URE14"/>
    <mergeCell ref="URF13:URF14"/>
    <mergeCell ref="URG13:URG14"/>
    <mergeCell ref="URI13:URI14"/>
    <mergeCell ref="URJ13:URJ14"/>
    <mergeCell ref="URL13:URL14"/>
    <mergeCell ref="UQO13:UQO14"/>
    <mergeCell ref="UQP13:UQP14"/>
    <mergeCell ref="UQQ13:UQQ14"/>
    <mergeCell ref="UQS13:UQS14"/>
    <mergeCell ref="UQT13:UQT14"/>
    <mergeCell ref="UQV13:UQV14"/>
    <mergeCell ref="UQW13:UQW14"/>
    <mergeCell ref="UQX13:UQX14"/>
    <mergeCell ref="UQY13:UQY14"/>
    <mergeCell ref="UQC13:UQC14"/>
    <mergeCell ref="UQD13:UQD14"/>
    <mergeCell ref="UQF13:UQF14"/>
    <mergeCell ref="UQG13:UQG14"/>
    <mergeCell ref="UQH13:UQH14"/>
    <mergeCell ref="UQI13:UQI14"/>
    <mergeCell ref="UQK13:UQK14"/>
    <mergeCell ref="UQL13:UQL14"/>
    <mergeCell ref="UQN13:UQN14"/>
    <mergeCell ref="UPQ13:UPQ14"/>
    <mergeCell ref="UPR13:UPR14"/>
    <mergeCell ref="UPS13:UPS14"/>
    <mergeCell ref="UPU13:UPU14"/>
    <mergeCell ref="UPV13:UPV14"/>
    <mergeCell ref="UPX13:UPX14"/>
    <mergeCell ref="UPY13:UPY14"/>
    <mergeCell ref="UPZ13:UPZ14"/>
    <mergeCell ref="UQA13:UQA14"/>
    <mergeCell ref="UPE13:UPE14"/>
    <mergeCell ref="UPF13:UPF14"/>
    <mergeCell ref="UPH13:UPH14"/>
    <mergeCell ref="UPI13:UPI14"/>
    <mergeCell ref="UPJ13:UPJ14"/>
    <mergeCell ref="UPK13:UPK14"/>
    <mergeCell ref="UPM13:UPM14"/>
    <mergeCell ref="UPN13:UPN14"/>
    <mergeCell ref="UPP13:UPP14"/>
    <mergeCell ref="UOS13:UOS14"/>
    <mergeCell ref="UOT13:UOT14"/>
    <mergeCell ref="UOU13:UOU14"/>
    <mergeCell ref="UOW13:UOW14"/>
    <mergeCell ref="UOX13:UOX14"/>
    <mergeCell ref="UOZ13:UOZ14"/>
    <mergeCell ref="UPA13:UPA14"/>
    <mergeCell ref="UPB13:UPB14"/>
    <mergeCell ref="UPC13:UPC14"/>
    <mergeCell ref="UOG13:UOG14"/>
    <mergeCell ref="UOH13:UOH14"/>
    <mergeCell ref="UOJ13:UOJ14"/>
    <mergeCell ref="UOK13:UOK14"/>
    <mergeCell ref="UOL13:UOL14"/>
    <mergeCell ref="UOM13:UOM14"/>
    <mergeCell ref="UOO13:UOO14"/>
    <mergeCell ref="UOP13:UOP14"/>
    <mergeCell ref="UOR13:UOR14"/>
    <mergeCell ref="UNU13:UNU14"/>
    <mergeCell ref="UNV13:UNV14"/>
    <mergeCell ref="UNW13:UNW14"/>
    <mergeCell ref="UNY13:UNY14"/>
    <mergeCell ref="UNZ13:UNZ14"/>
    <mergeCell ref="UOB13:UOB14"/>
    <mergeCell ref="UOC13:UOC14"/>
    <mergeCell ref="UOD13:UOD14"/>
    <mergeCell ref="UOE13:UOE14"/>
    <mergeCell ref="UNI13:UNI14"/>
    <mergeCell ref="UNJ13:UNJ14"/>
    <mergeCell ref="UNL13:UNL14"/>
    <mergeCell ref="UNM13:UNM14"/>
    <mergeCell ref="UNN13:UNN14"/>
    <mergeCell ref="UNO13:UNO14"/>
    <mergeCell ref="UNQ13:UNQ14"/>
    <mergeCell ref="UNR13:UNR14"/>
    <mergeCell ref="UNT13:UNT14"/>
    <mergeCell ref="UMW13:UMW14"/>
    <mergeCell ref="UMX13:UMX14"/>
    <mergeCell ref="UMY13:UMY14"/>
    <mergeCell ref="UNA13:UNA14"/>
    <mergeCell ref="UNB13:UNB14"/>
    <mergeCell ref="UND13:UND14"/>
    <mergeCell ref="UNE13:UNE14"/>
    <mergeCell ref="UNF13:UNF14"/>
    <mergeCell ref="UNG13:UNG14"/>
    <mergeCell ref="UMK13:UMK14"/>
    <mergeCell ref="UML13:UML14"/>
    <mergeCell ref="UMN13:UMN14"/>
    <mergeCell ref="UMO13:UMO14"/>
    <mergeCell ref="UMP13:UMP14"/>
    <mergeCell ref="UMQ13:UMQ14"/>
    <mergeCell ref="UMS13:UMS14"/>
    <mergeCell ref="UMT13:UMT14"/>
    <mergeCell ref="UMV13:UMV14"/>
    <mergeCell ref="ULY13:ULY14"/>
    <mergeCell ref="ULZ13:ULZ14"/>
    <mergeCell ref="UMA13:UMA14"/>
    <mergeCell ref="UMC13:UMC14"/>
    <mergeCell ref="UMD13:UMD14"/>
    <mergeCell ref="UMF13:UMF14"/>
    <mergeCell ref="UMG13:UMG14"/>
    <mergeCell ref="UMH13:UMH14"/>
    <mergeCell ref="UMI13:UMI14"/>
    <mergeCell ref="ULM13:ULM14"/>
    <mergeCell ref="ULN13:ULN14"/>
    <mergeCell ref="ULP13:ULP14"/>
    <mergeCell ref="ULQ13:ULQ14"/>
    <mergeCell ref="ULR13:ULR14"/>
    <mergeCell ref="ULS13:ULS14"/>
    <mergeCell ref="ULU13:ULU14"/>
    <mergeCell ref="ULV13:ULV14"/>
    <mergeCell ref="ULX13:ULX14"/>
    <mergeCell ref="ULA13:ULA14"/>
    <mergeCell ref="ULB13:ULB14"/>
    <mergeCell ref="ULC13:ULC14"/>
    <mergeCell ref="ULE13:ULE14"/>
    <mergeCell ref="ULF13:ULF14"/>
    <mergeCell ref="ULH13:ULH14"/>
    <mergeCell ref="ULI13:ULI14"/>
    <mergeCell ref="ULJ13:ULJ14"/>
    <mergeCell ref="ULK13:ULK14"/>
    <mergeCell ref="UKO13:UKO14"/>
    <mergeCell ref="UKP13:UKP14"/>
    <mergeCell ref="UKR13:UKR14"/>
    <mergeCell ref="UKS13:UKS14"/>
    <mergeCell ref="UKT13:UKT14"/>
    <mergeCell ref="UKU13:UKU14"/>
    <mergeCell ref="UKW13:UKW14"/>
    <mergeCell ref="UKX13:UKX14"/>
    <mergeCell ref="UKZ13:UKZ14"/>
    <mergeCell ref="UKC13:UKC14"/>
    <mergeCell ref="UKD13:UKD14"/>
    <mergeCell ref="UKE13:UKE14"/>
    <mergeCell ref="UKG13:UKG14"/>
    <mergeCell ref="UKH13:UKH14"/>
    <mergeCell ref="UKJ13:UKJ14"/>
    <mergeCell ref="UKK13:UKK14"/>
    <mergeCell ref="UKL13:UKL14"/>
    <mergeCell ref="UKM13:UKM14"/>
    <mergeCell ref="UJQ13:UJQ14"/>
    <mergeCell ref="UJR13:UJR14"/>
    <mergeCell ref="UJT13:UJT14"/>
    <mergeCell ref="UJU13:UJU14"/>
    <mergeCell ref="UJV13:UJV14"/>
    <mergeCell ref="UJW13:UJW14"/>
    <mergeCell ref="UJY13:UJY14"/>
    <mergeCell ref="UJZ13:UJZ14"/>
    <mergeCell ref="UKB13:UKB14"/>
    <mergeCell ref="UJE13:UJE14"/>
    <mergeCell ref="UJF13:UJF14"/>
    <mergeCell ref="UJG13:UJG14"/>
    <mergeCell ref="UJI13:UJI14"/>
    <mergeCell ref="UJJ13:UJJ14"/>
    <mergeCell ref="UJL13:UJL14"/>
    <mergeCell ref="UJM13:UJM14"/>
    <mergeCell ref="UJN13:UJN14"/>
    <mergeCell ref="UJO13:UJO14"/>
    <mergeCell ref="UIS13:UIS14"/>
    <mergeCell ref="UIT13:UIT14"/>
    <mergeCell ref="UIV13:UIV14"/>
    <mergeCell ref="UIW13:UIW14"/>
    <mergeCell ref="UIX13:UIX14"/>
    <mergeCell ref="UIY13:UIY14"/>
    <mergeCell ref="UJA13:UJA14"/>
    <mergeCell ref="UJB13:UJB14"/>
    <mergeCell ref="UJD13:UJD14"/>
    <mergeCell ref="UIG13:UIG14"/>
    <mergeCell ref="UIH13:UIH14"/>
    <mergeCell ref="UII13:UII14"/>
    <mergeCell ref="UIK13:UIK14"/>
    <mergeCell ref="UIL13:UIL14"/>
    <mergeCell ref="UIN13:UIN14"/>
    <mergeCell ref="UIO13:UIO14"/>
    <mergeCell ref="UIP13:UIP14"/>
    <mergeCell ref="UIQ13:UIQ14"/>
    <mergeCell ref="UHU13:UHU14"/>
    <mergeCell ref="UHV13:UHV14"/>
    <mergeCell ref="UHX13:UHX14"/>
    <mergeCell ref="UHY13:UHY14"/>
    <mergeCell ref="UHZ13:UHZ14"/>
    <mergeCell ref="UIA13:UIA14"/>
    <mergeCell ref="UIC13:UIC14"/>
    <mergeCell ref="UID13:UID14"/>
    <mergeCell ref="UIF13:UIF14"/>
    <mergeCell ref="UHI13:UHI14"/>
    <mergeCell ref="UHJ13:UHJ14"/>
    <mergeCell ref="UHK13:UHK14"/>
    <mergeCell ref="UHM13:UHM14"/>
    <mergeCell ref="UHN13:UHN14"/>
    <mergeCell ref="UHP13:UHP14"/>
    <mergeCell ref="UHQ13:UHQ14"/>
    <mergeCell ref="UHR13:UHR14"/>
    <mergeCell ref="UHS13:UHS14"/>
    <mergeCell ref="UGW13:UGW14"/>
    <mergeCell ref="UGX13:UGX14"/>
    <mergeCell ref="UGZ13:UGZ14"/>
    <mergeCell ref="UHA13:UHA14"/>
    <mergeCell ref="UHB13:UHB14"/>
    <mergeCell ref="UHC13:UHC14"/>
    <mergeCell ref="UHE13:UHE14"/>
    <mergeCell ref="UHF13:UHF14"/>
    <mergeCell ref="UHH13:UHH14"/>
    <mergeCell ref="UGK13:UGK14"/>
    <mergeCell ref="UGL13:UGL14"/>
    <mergeCell ref="UGM13:UGM14"/>
    <mergeCell ref="UGO13:UGO14"/>
    <mergeCell ref="UGP13:UGP14"/>
    <mergeCell ref="UGR13:UGR14"/>
    <mergeCell ref="UGS13:UGS14"/>
    <mergeCell ref="UGT13:UGT14"/>
    <mergeCell ref="UGU13:UGU14"/>
    <mergeCell ref="UFY13:UFY14"/>
    <mergeCell ref="UFZ13:UFZ14"/>
    <mergeCell ref="UGB13:UGB14"/>
    <mergeCell ref="UGC13:UGC14"/>
    <mergeCell ref="UGD13:UGD14"/>
    <mergeCell ref="UGE13:UGE14"/>
    <mergeCell ref="UGG13:UGG14"/>
    <mergeCell ref="UGH13:UGH14"/>
    <mergeCell ref="UGJ13:UGJ14"/>
    <mergeCell ref="UFM13:UFM14"/>
    <mergeCell ref="UFN13:UFN14"/>
    <mergeCell ref="UFO13:UFO14"/>
    <mergeCell ref="UFQ13:UFQ14"/>
    <mergeCell ref="UFR13:UFR14"/>
    <mergeCell ref="UFT13:UFT14"/>
    <mergeCell ref="UFU13:UFU14"/>
    <mergeCell ref="UFV13:UFV14"/>
    <mergeCell ref="UFW13:UFW14"/>
    <mergeCell ref="UFA13:UFA14"/>
    <mergeCell ref="UFB13:UFB14"/>
    <mergeCell ref="UFD13:UFD14"/>
    <mergeCell ref="UFE13:UFE14"/>
    <mergeCell ref="UFF13:UFF14"/>
    <mergeCell ref="UFG13:UFG14"/>
    <mergeCell ref="UFI13:UFI14"/>
    <mergeCell ref="UFJ13:UFJ14"/>
    <mergeCell ref="UFL13:UFL14"/>
    <mergeCell ref="UEO13:UEO14"/>
    <mergeCell ref="UEP13:UEP14"/>
    <mergeCell ref="UEQ13:UEQ14"/>
    <mergeCell ref="UES13:UES14"/>
    <mergeCell ref="UET13:UET14"/>
    <mergeCell ref="UEV13:UEV14"/>
    <mergeCell ref="UEW13:UEW14"/>
    <mergeCell ref="UEX13:UEX14"/>
    <mergeCell ref="UEY13:UEY14"/>
    <mergeCell ref="UEC13:UEC14"/>
    <mergeCell ref="UED13:UED14"/>
    <mergeCell ref="UEF13:UEF14"/>
    <mergeCell ref="UEG13:UEG14"/>
    <mergeCell ref="UEH13:UEH14"/>
    <mergeCell ref="UEI13:UEI14"/>
    <mergeCell ref="UEK13:UEK14"/>
    <mergeCell ref="UEL13:UEL14"/>
    <mergeCell ref="UEN13:UEN14"/>
    <mergeCell ref="UDQ13:UDQ14"/>
    <mergeCell ref="UDR13:UDR14"/>
    <mergeCell ref="UDS13:UDS14"/>
    <mergeCell ref="UDU13:UDU14"/>
    <mergeCell ref="UDV13:UDV14"/>
    <mergeCell ref="UDX13:UDX14"/>
    <mergeCell ref="UDY13:UDY14"/>
    <mergeCell ref="UDZ13:UDZ14"/>
    <mergeCell ref="UEA13:UEA14"/>
    <mergeCell ref="UDE13:UDE14"/>
    <mergeCell ref="UDF13:UDF14"/>
    <mergeCell ref="UDH13:UDH14"/>
    <mergeCell ref="UDI13:UDI14"/>
    <mergeCell ref="UDJ13:UDJ14"/>
    <mergeCell ref="UDK13:UDK14"/>
    <mergeCell ref="UDM13:UDM14"/>
    <mergeCell ref="UDN13:UDN14"/>
    <mergeCell ref="UDP13:UDP14"/>
    <mergeCell ref="UCS13:UCS14"/>
    <mergeCell ref="UCT13:UCT14"/>
    <mergeCell ref="UCU13:UCU14"/>
    <mergeCell ref="UCW13:UCW14"/>
    <mergeCell ref="UCX13:UCX14"/>
    <mergeCell ref="UCZ13:UCZ14"/>
    <mergeCell ref="UDA13:UDA14"/>
    <mergeCell ref="UDB13:UDB14"/>
    <mergeCell ref="UDC13:UDC14"/>
    <mergeCell ref="UCG13:UCG14"/>
    <mergeCell ref="UCH13:UCH14"/>
    <mergeCell ref="UCJ13:UCJ14"/>
    <mergeCell ref="UCK13:UCK14"/>
    <mergeCell ref="UCL13:UCL14"/>
    <mergeCell ref="UCM13:UCM14"/>
    <mergeCell ref="UCO13:UCO14"/>
    <mergeCell ref="UCP13:UCP14"/>
    <mergeCell ref="UCR13:UCR14"/>
    <mergeCell ref="UBU13:UBU14"/>
    <mergeCell ref="UBV13:UBV14"/>
    <mergeCell ref="UBW13:UBW14"/>
    <mergeCell ref="UBY13:UBY14"/>
    <mergeCell ref="UBZ13:UBZ14"/>
    <mergeCell ref="UCB13:UCB14"/>
    <mergeCell ref="UCC13:UCC14"/>
    <mergeCell ref="UCD13:UCD14"/>
    <mergeCell ref="UCE13:UCE14"/>
    <mergeCell ref="UBI13:UBI14"/>
    <mergeCell ref="UBJ13:UBJ14"/>
    <mergeCell ref="UBL13:UBL14"/>
    <mergeCell ref="UBM13:UBM14"/>
    <mergeCell ref="UBN13:UBN14"/>
    <mergeCell ref="UBO13:UBO14"/>
    <mergeCell ref="UBQ13:UBQ14"/>
    <mergeCell ref="UBR13:UBR14"/>
    <mergeCell ref="UBT13:UBT14"/>
    <mergeCell ref="UAW13:UAW14"/>
    <mergeCell ref="UAX13:UAX14"/>
    <mergeCell ref="UAY13:UAY14"/>
    <mergeCell ref="UBA13:UBA14"/>
    <mergeCell ref="UBB13:UBB14"/>
    <mergeCell ref="UBD13:UBD14"/>
    <mergeCell ref="UBE13:UBE14"/>
    <mergeCell ref="UBF13:UBF14"/>
    <mergeCell ref="UBG13:UBG14"/>
    <mergeCell ref="UAK13:UAK14"/>
    <mergeCell ref="UAL13:UAL14"/>
    <mergeCell ref="UAN13:UAN14"/>
    <mergeCell ref="UAO13:UAO14"/>
    <mergeCell ref="UAP13:UAP14"/>
    <mergeCell ref="UAQ13:UAQ14"/>
    <mergeCell ref="UAS13:UAS14"/>
    <mergeCell ref="UAT13:UAT14"/>
    <mergeCell ref="UAV13:UAV14"/>
    <mergeCell ref="TZY13:TZY14"/>
    <mergeCell ref="TZZ13:TZZ14"/>
    <mergeCell ref="UAA13:UAA14"/>
    <mergeCell ref="UAC13:UAC14"/>
    <mergeCell ref="UAD13:UAD14"/>
    <mergeCell ref="UAF13:UAF14"/>
    <mergeCell ref="UAG13:UAG14"/>
    <mergeCell ref="UAH13:UAH14"/>
    <mergeCell ref="UAI13:UAI14"/>
    <mergeCell ref="TZM13:TZM14"/>
    <mergeCell ref="TZN13:TZN14"/>
    <mergeCell ref="TZP13:TZP14"/>
    <mergeCell ref="TZQ13:TZQ14"/>
    <mergeCell ref="TZR13:TZR14"/>
    <mergeCell ref="TZS13:TZS14"/>
    <mergeCell ref="TZU13:TZU14"/>
    <mergeCell ref="TZV13:TZV14"/>
    <mergeCell ref="TZX13:TZX14"/>
    <mergeCell ref="TZA13:TZA14"/>
    <mergeCell ref="TZB13:TZB14"/>
    <mergeCell ref="TZC13:TZC14"/>
    <mergeCell ref="TZE13:TZE14"/>
    <mergeCell ref="TZF13:TZF14"/>
    <mergeCell ref="TZH13:TZH14"/>
    <mergeCell ref="TZI13:TZI14"/>
    <mergeCell ref="TZJ13:TZJ14"/>
    <mergeCell ref="TZK13:TZK14"/>
    <mergeCell ref="TYO13:TYO14"/>
    <mergeCell ref="TYP13:TYP14"/>
    <mergeCell ref="TYR13:TYR14"/>
    <mergeCell ref="TYS13:TYS14"/>
    <mergeCell ref="TYT13:TYT14"/>
    <mergeCell ref="TYU13:TYU14"/>
    <mergeCell ref="TYW13:TYW14"/>
    <mergeCell ref="TYX13:TYX14"/>
    <mergeCell ref="TYZ13:TYZ14"/>
    <mergeCell ref="TYC13:TYC14"/>
    <mergeCell ref="TYD13:TYD14"/>
    <mergeCell ref="TYE13:TYE14"/>
    <mergeCell ref="TYG13:TYG14"/>
    <mergeCell ref="TYH13:TYH14"/>
    <mergeCell ref="TYJ13:TYJ14"/>
    <mergeCell ref="TYK13:TYK14"/>
    <mergeCell ref="TYL13:TYL14"/>
    <mergeCell ref="TYM13:TYM14"/>
    <mergeCell ref="TXQ13:TXQ14"/>
    <mergeCell ref="TXR13:TXR14"/>
    <mergeCell ref="TXT13:TXT14"/>
    <mergeCell ref="TXU13:TXU14"/>
    <mergeCell ref="TXV13:TXV14"/>
    <mergeCell ref="TXW13:TXW14"/>
    <mergeCell ref="TXY13:TXY14"/>
    <mergeCell ref="TXZ13:TXZ14"/>
    <mergeCell ref="TYB13:TYB14"/>
    <mergeCell ref="TXE13:TXE14"/>
    <mergeCell ref="TXF13:TXF14"/>
    <mergeCell ref="TXG13:TXG14"/>
    <mergeCell ref="TXI13:TXI14"/>
    <mergeCell ref="TXJ13:TXJ14"/>
    <mergeCell ref="TXL13:TXL14"/>
    <mergeCell ref="TXM13:TXM14"/>
    <mergeCell ref="TXN13:TXN14"/>
    <mergeCell ref="TXO13:TXO14"/>
    <mergeCell ref="TWS13:TWS14"/>
    <mergeCell ref="TWT13:TWT14"/>
    <mergeCell ref="TWV13:TWV14"/>
    <mergeCell ref="TWW13:TWW14"/>
    <mergeCell ref="TWX13:TWX14"/>
    <mergeCell ref="TWY13:TWY14"/>
    <mergeCell ref="TXA13:TXA14"/>
    <mergeCell ref="TXB13:TXB14"/>
    <mergeCell ref="TXD13:TXD14"/>
    <mergeCell ref="TWG13:TWG14"/>
    <mergeCell ref="TWH13:TWH14"/>
    <mergeCell ref="TWI13:TWI14"/>
    <mergeCell ref="TWK13:TWK14"/>
    <mergeCell ref="TWL13:TWL14"/>
    <mergeCell ref="TWN13:TWN14"/>
    <mergeCell ref="TWO13:TWO14"/>
    <mergeCell ref="TWP13:TWP14"/>
    <mergeCell ref="TWQ13:TWQ14"/>
    <mergeCell ref="TVU13:TVU14"/>
    <mergeCell ref="TVV13:TVV14"/>
    <mergeCell ref="TVX13:TVX14"/>
    <mergeCell ref="TVY13:TVY14"/>
    <mergeCell ref="TVZ13:TVZ14"/>
    <mergeCell ref="TWA13:TWA14"/>
    <mergeCell ref="TWC13:TWC14"/>
    <mergeCell ref="TWD13:TWD14"/>
    <mergeCell ref="TWF13:TWF14"/>
    <mergeCell ref="TVI13:TVI14"/>
    <mergeCell ref="TVJ13:TVJ14"/>
    <mergeCell ref="TVK13:TVK14"/>
    <mergeCell ref="TVM13:TVM14"/>
    <mergeCell ref="TVN13:TVN14"/>
    <mergeCell ref="TVP13:TVP14"/>
    <mergeCell ref="TVQ13:TVQ14"/>
    <mergeCell ref="TVR13:TVR14"/>
    <mergeCell ref="TVS13:TVS14"/>
    <mergeCell ref="TUW13:TUW14"/>
    <mergeCell ref="TUX13:TUX14"/>
    <mergeCell ref="TUZ13:TUZ14"/>
    <mergeCell ref="TVA13:TVA14"/>
    <mergeCell ref="TVB13:TVB14"/>
    <mergeCell ref="TVC13:TVC14"/>
    <mergeCell ref="TVE13:TVE14"/>
    <mergeCell ref="TVF13:TVF14"/>
    <mergeCell ref="TVH13:TVH14"/>
    <mergeCell ref="TUK13:TUK14"/>
    <mergeCell ref="TUL13:TUL14"/>
    <mergeCell ref="TUM13:TUM14"/>
    <mergeCell ref="TUO13:TUO14"/>
    <mergeCell ref="TUP13:TUP14"/>
    <mergeCell ref="TUR13:TUR14"/>
    <mergeCell ref="TUS13:TUS14"/>
    <mergeCell ref="TUT13:TUT14"/>
    <mergeCell ref="TUU13:TUU14"/>
    <mergeCell ref="TTY13:TTY14"/>
    <mergeCell ref="TTZ13:TTZ14"/>
    <mergeCell ref="TUB13:TUB14"/>
    <mergeCell ref="TUC13:TUC14"/>
    <mergeCell ref="TUD13:TUD14"/>
    <mergeCell ref="TUE13:TUE14"/>
    <mergeCell ref="TUG13:TUG14"/>
    <mergeCell ref="TUH13:TUH14"/>
    <mergeCell ref="TUJ13:TUJ14"/>
    <mergeCell ref="TTM13:TTM14"/>
    <mergeCell ref="TTN13:TTN14"/>
    <mergeCell ref="TTO13:TTO14"/>
    <mergeCell ref="TTQ13:TTQ14"/>
    <mergeCell ref="TTR13:TTR14"/>
    <mergeCell ref="TTT13:TTT14"/>
    <mergeCell ref="TTU13:TTU14"/>
    <mergeCell ref="TTV13:TTV14"/>
    <mergeCell ref="TTW13:TTW14"/>
    <mergeCell ref="TTA13:TTA14"/>
    <mergeCell ref="TTB13:TTB14"/>
    <mergeCell ref="TTD13:TTD14"/>
    <mergeCell ref="TTE13:TTE14"/>
    <mergeCell ref="TTF13:TTF14"/>
    <mergeCell ref="TTG13:TTG14"/>
    <mergeCell ref="TTI13:TTI14"/>
    <mergeCell ref="TTJ13:TTJ14"/>
    <mergeCell ref="TTL13:TTL14"/>
    <mergeCell ref="TSO13:TSO14"/>
    <mergeCell ref="TSP13:TSP14"/>
    <mergeCell ref="TSQ13:TSQ14"/>
    <mergeCell ref="TSS13:TSS14"/>
    <mergeCell ref="TST13:TST14"/>
    <mergeCell ref="TSV13:TSV14"/>
    <mergeCell ref="TSW13:TSW14"/>
    <mergeCell ref="TSX13:TSX14"/>
    <mergeCell ref="TSY13:TSY14"/>
    <mergeCell ref="TSC13:TSC14"/>
    <mergeCell ref="TSD13:TSD14"/>
    <mergeCell ref="TSF13:TSF14"/>
    <mergeCell ref="TSG13:TSG14"/>
    <mergeCell ref="TSH13:TSH14"/>
    <mergeCell ref="TSI13:TSI14"/>
    <mergeCell ref="TSK13:TSK14"/>
    <mergeCell ref="TSL13:TSL14"/>
    <mergeCell ref="TSN13:TSN14"/>
    <mergeCell ref="TRQ13:TRQ14"/>
    <mergeCell ref="TRR13:TRR14"/>
    <mergeCell ref="TRS13:TRS14"/>
    <mergeCell ref="TRU13:TRU14"/>
    <mergeCell ref="TRV13:TRV14"/>
    <mergeCell ref="TRX13:TRX14"/>
    <mergeCell ref="TRY13:TRY14"/>
    <mergeCell ref="TRZ13:TRZ14"/>
    <mergeCell ref="TSA13:TSA14"/>
    <mergeCell ref="TRE13:TRE14"/>
    <mergeCell ref="TRF13:TRF14"/>
    <mergeCell ref="TRH13:TRH14"/>
    <mergeCell ref="TRI13:TRI14"/>
    <mergeCell ref="TRJ13:TRJ14"/>
    <mergeCell ref="TRK13:TRK14"/>
    <mergeCell ref="TRM13:TRM14"/>
    <mergeCell ref="TRN13:TRN14"/>
    <mergeCell ref="TRP13:TRP14"/>
    <mergeCell ref="TQS13:TQS14"/>
    <mergeCell ref="TQT13:TQT14"/>
    <mergeCell ref="TQU13:TQU14"/>
    <mergeCell ref="TQW13:TQW14"/>
    <mergeCell ref="TQX13:TQX14"/>
    <mergeCell ref="TQZ13:TQZ14"/>
    <mergeCell ref="TRA13:TRA14"/>
    <mergeCell ref="TRB13:TRB14"/>
    <mergeCell ref="TRC13:TRC14"/>
    <mergeCell ref="TQG13:TQG14"/>
    <mergeCell ref="TQH13:TQH14"/>
    <mergeCell ref="TQJ13:TQJ14"/>
    <mergeCell ref="TQK13:TQK14"/>
    <mergeCell ref="TQL13:TQL14"/>
    <mergeCell ref="TQM13:TQM14"/>
    <mergeCell ref="TQO13:TQO14"/>
    <mergeCell ref="TQP13:TQP14"/>
    <mergeCell ref="TQR13:TQR14"/>
    <mergeCell ref="TPU13:TPU14"/>
    <mergeCell ref="TPV13:TPV14"/>
    <mergeCell ref="TPW13:TPW14"/>
    <mergeCell ref="TPY13:TPY14"/>
    <mergeCell ref="TPZ13:TPZ14"/>
    <mergeCell ref="TQB13:TQB14"/>
    <mergeCell ref="TQC13:TQC14"/>
    <mergeCell ref="TQD13:TQD14"/>
    <mergeCell ref="TQE13:TQE14"/>
    <mergeCell ref="TPI13:TPI14"/>
    <mergeCell ref="TPJ13:TPJ14"/>
    <mergeCell ref="TPL13:TPL14"/>
    <mergeCell ref="TPM13:TPM14"/>
    <mergeCell ref="TPN13:TPN14"/>
    <mergeCell ref="TPO13:TPO14"/>
    <mergeCell ref="TPQ13:TPQ14"/>
    <mergeCell ref="TPR13:TPR14"/>
    <mergeCell ref="TPT13:TPT14"/>
    <mergeCell ref="TOW13:TOW14"/>
    <mergeCell ref="TOX13:TOX14"/>
    <mergeCell ref="TOY13:TOY14"/>
    <mergeCell ref="TPA13:TPA14"/>
    <mergeCell ref="TPB13:TPB14"/>
    <mergeCell ref="TPD13:TPD14"/>
    <mergeCell ref="TPE13:TPE14"/>
    <mergeCell ref="TPF13:TPF14"/>
    <mergeCell ref="TPG13:TPG14"/>
    <mergeCell ref="TOK13:TOK14"/>
    <mergeCell ref="TOL13:TOL14"/>
    <mergeCell ref="TON13:TON14"/>
    <mergeCell ref="TOO13:TOO14"/>
    <mergeCell ref="TOP13:TOP14"/>
    <mergeCell ref="TOQ13:TOQ14"/>
    <mergeCell ref="TOS13:TOS14"/>
    <mergeCell ref="TOT13:TOT14"/>
    <mergeCell ref="TOV13:TOV14"/>
    <mergeCell ref="TNY13:TNY14"/>
    <mergeCell ref="TNZ13:TNZ14"/>
    <mergeCell ref="TOA13:TOA14"/>
    <mergeCell ref="TOC13:TOC14"/>
    <mergeCell ref="TOD13:TOD14"/>
    <mergeCell ref="TOF13:TOF14"/>
    <mergeCell ref="TOG13:TOG14"/>
    <mergeCell ref="TOH13:TOH14"/>
    <mergeCell ref="TOI13:TOI14"/>
    <mergeCell ref="TNM13:TNM14"/>
    <mergeCell ref="TNN13:TNN14"/>
    <mergeCell ref="TNP13:TNP14"/>
    <mergeCell ref="TNQ13:TNQ14"/>
    <mergeCell ref="TNR13:TNR14"/>
    <mergeCell ref="TNS13:TNS14"/>
    <mergeCell ref="TNU13:TNU14"/>
    <mergeCell ref="TNV13:TNV14"/>
    <mergeCell ref="TNX13:TNX14"/>
    <mergeCell ref="TNA13:TNA14"/>
    <mergeCell ref="TNB13:TNB14"/>
    <mergeCell ref="TNC13:TNC14"/>
    <mergeCell ref="TNE13:TNE14"/>
    <mergeCell ref="TNF13:TNF14"/>
    <mergeCell ref="TNH13:TNH14"/>
    <mergeCell ref="TNI13:TNI14"/>
    <mergeCell ref="TNJ13:TNJ14"/>
    <mergeCell ref="TNK13:TNK14"/>
    <mergeCell ref="TMO13:TMO14"/>
    <mergeCell ref="TMP13:TMP14"/>
    <mergeCell ref="TMR13:TMR14"/>
    <mergeCell ref="TMS13:TMS14"/>
    <mergeCell ref="TMT13:TMT14"/>
    <mergeCell ref="TMU13:TMU14"/>
    <mergeCell ref="TMW13:TMW14"/>
    <mergeCell ref="TMX13:TMX14"/>
    <mergeCell ref="TMZ13:TMZ14"/>
    <mergeCell ref="TMC13:TMC14"/>
    <mergeCell ref="TMD13:TMD14"/>
    <mergeCell ref="TME13:TME14"/>
    <mergeCell ref="TMG13:TMG14"/>
    <mergeCell ref="TMH13:TMH14"/>
    <mergeCell ref="TMJ13:TMJ14"/>
    <mergeCell ref="TMK13:TMK14"/>
    <mergeCell ref="TML13:TML14"/>
    <mergeCell ref="TMM13:TMM14"/>
    <mergeCell ref="TLQ13:TLQ14"/>
    <mergeCell ref="TLR13:TLR14"/>
    <mergeCell ref="TLT13:TLT14"/>
    <mergeCell ref="TLU13:TLU14"/>
    <mergeCell ref="TLV13:TLV14"/>
    <mergeCell ref="TLW13:TLW14"/>
    <mergeCell ref="TLY13:TLY14"/>
    <mergeCell ref="TLZ13:TLZ14"/>
    <mergeCell ref="TMB13:TMB14"/>
    <mergeCell ref="TLE13:TLE14"/>
    <mergeCell ref="TLF13:TLF14"/>
    <mergeCell ref="TLG13:TLG14"/>
    <mergeCell ref="TLI13:TLI14"/>
    <mergeCell ref="TLJ13:TLJ14"/>
    <mergeCell ref="TLL13:TLL14"/>
    <mergeCell ref="TLM13:TLM14"/>
    <mergeCell ref="TLN13:TLN14"/>
    <mergeCell ref="TLO13:TLO14"/>
    <mergeCell ref="TKS13:TKS14"/>
    <mergeCell ref="TKT13:TKT14"/>
    <mergeCell ref="TKV13:TKV14"/>
    <mergeCell ref="TKW13:TKW14"/>
    <mergeCell ref="TKX13:TKX14"/>
    <mergeCell ref="TKY13:TKY14"/>
    <mergeCell ref="TLA13:TLA14"/>
    <mergeCell ref="TLB13:TLB14"/>
    <mergeCell ref="TLD13:TLD14"/>
    <mergeCell ref="TKG13:TKG14"/>
    <mergeCell ref="TKH13:TKH14"/>
    <mergeCell ref="TKI13:TKI14"/>
    <mergeCell ref="TKK13:TKK14"/>
    <mergeCell ref="TKL13:TKL14"/>
    <mergeCell ref="TKN13:TKN14"/>
    <mergeCell ref="TKO13:TKO14"/>
    <mergeCell ref="TKP13:TKP14"/>
    <mergeCell ref="TKQ13:TKQ14"/>
    <mergeCell ref="TJU13:TJU14"/>
    <mergeCell ref="TJV13:TJV14"/>
    <mergeCell ref="TJX13:TJX14"/>
    <mergeCell ref="TJY13:TJY14"/>
    <mergeCell ref="TJZ13:TJZ14"/>
    <mergeCell ref="TKA13:TKA14"/>
    <mergeCell ref="TKC13:TKC14"/>
    <mergeCell ref="TKD13:TKD14"/>
    <mergeCell ref="TKF13:TKF14"/>
    <mergeCell ref="TJI13:TJI14"/>
    <mergeCell ref="TJJ13:TJJ14"/>
    <mergeCell ref="TJK13:TJK14"/>
    <mergeCell ref="TJM13:TJM14"/>
    <mergeCell ref="TJN13:TJN14"/>
    <mergeCell ref="TJP13:TJP14"/>
    <mergeCell ref="TJQ13:TJQ14"/>
    <mergeCell ref="TJR13:TJR14"/>
    <mergeCell ref="TJS13:TJS14"/>
    <mergeCell ref="TIW13:TIW14"/>
    <mergeCell ref="TIX13:TIX14"/>
    <mergeCell ref="TIZ13:TIZ14"/>
    <mergeCell ref="TJA13:TJA14"/>
    <mergeCell ref="TJB13:TJB14"/>
    <mergeCell ref="TJC13:TJC14"/>
    <mergeCell ref="TJE13:TJE14"/>
    <mergeCell ref="TJF13:TJF14"/>
    <mergeCell ref="TJH13:TJH14"/>
    <mergeCell ref="TIK13:TIK14"/>
    <mergeCell ref="TIL13:TIL14"/>
    <mergeCell ref="TIM13:TIM14"/>
    <mergeCell ref="TIO13:TIO14"/>
    <mergeCell ref="TIP13:TIP14"/>
    <mergeCell ref="TIR13:TIR14"/>
    <mergeCell ref="TIS13:TIS14"/>
    <mergeCell ref="TIT13:TIT14"/>
    <mergeCell ref="TIU13:TIU14"/>
    <mergeCell ref="THY13:THY14"/>
    <mergeCell ref="THZ13:THZ14"/>
    <mergeCell ref="TIB13:TIB14"/>
    <mergeCell ref="TIC13:TIC14"/>
    <mergeCell ref="TID13:TID14"/>
    <mergeCell ref="TIE13:TIE14"/>
    <mergeCell ref="TIG13:TIG14"/>
    <mergeCell ref="TIH13:TIH14"/>
    <mergeCell ref="TIJ13:TIJ14"/>
    <mergeCell ref="THM13:THM14"/>
    <mergeCell ref="THN13:THN14"/>
    <mergeCell ref="THO13:THO14"/>
    <mergeCell ref="THQ13:THQ14"/>
    <mergeCell ref="THR13:THR14"/>
    <mergeCell ref="THT13:THT14"/>
    <mergeCell ref="THU13:THU14"/>
    <mergeCell ref="THV13:THV14"/>
    <mergeCell ref="THW13:THW14"/>
    <mergeCell ref="THA13:THA14"/>
    <mergeCell ref="THB13:THB14"/>
    <mergeCell ref="THD13:THD14"/>
    <mergeCell ref="THE13:THE14"/>
    <mergeCell ref="THF13:THF14"/>
    <mergeCell ref="THG13:THG14"/>
    <mergeCell ref="THI13:THI14"/>
    <mergeCell ref="THJ13:THJ14"/>
    <mergeCell ref="THL13:THL14"/>
    <mergeCell ref="TGO13:TGO14"/>
    <mergeCell ref="TGP13:TGP14"/>
    <mergeCell ref="TGQ13:TGQ14"/>
    <mergeCell ref="TGS13:TGS14"/>
    <mergeCell ref="TGT13:TGT14"/>
    <mergeCell ref="TGV13:TGV14"/>
    <mergeCell ref="TGW13:TGW14"/>
    <mergeCell ref="TGX13:TGX14"/>
    <mergeCell ref="TGY13:TGY14"/>
    <mergeCell ref="TGC13:TGC14"/>
    <mergeCell ref="TGD13:TGD14"/>
    <mergeCell ref="TGF13:TGF14"/>
    <mergeCell ref="TGG13:TGG14"/>
    <mergeCell ref="TGH13:TGH14"/>
    <mergeCell ref="TGI13:TGI14"/>
    <mergeCell ref="TGK13:TGK14"/>
    <mergeCell ref="TGL13:TGL14"/>
    <mergeCell ref="TGN13:TGN14"/>
    <mergeCell ref="TFQ13:TFQ14"/>
    <mergeCell ref="TFR13:TFR14"/>
    <mergeCell ref="TFS13:TFS14"/>
    <mergeCell ref="TFU13:TFU14"/>
    <mergeCell ref="TFV13:TFV14"/>
    <mergeCell ref="TFX13:TFX14"/>
    <mergeCell ref="TFY13:TFY14"/>
    <mergeCell ref="TFZ13:TFZ14"/>
    <mergeCell ref="TGA13:TGA14"/>
    <mergeCell ref="TFE13:TFE14"/>
    <mergeCell ref="TFF13:TFF14"/>
    <mergeCell ref="TFH13:TFH14"/>
    <mergeCell ref="TFI13:TFI14"/>
    <mergeCell ref="TFJ13:TFJ14"/>
    <mergeCell ref="TFK13:TFK14"/>
    <mergeCell ref="TFM13:TFM14"/>
    <mergeCell ref="TFN13:TFN14"/>
    <mergeCell ref="TFP13:TFP14"/>
    <mergeCell ref="TES13:TES14"/>
    <mergeCell ref="TET13:TET14"/>
    <mergeCell ref="TEU13:TEU14"/>
    <mergeCell ref="TEW13:TEW14"/>
    <mergeCell ref="TEX13:TEX14"/>
    <mergeCell ref="TEZ13:TEZ14"/>
    <mergeCell ref="TFA13:TFA14"/>
    <mergeCell ref="TFB13:TFB14"/>
    <mergeCell ref="TFC13:TFC14"/>
    <mergeCell ref="TEG13:TEG14"/>
    <mergeCell ref="TEH13:TEH14"/>
    <mergeCell ref="TEJ13:TEJ14"/>
    <mergeCell ref="TEK13:TEK14"/>
    <mergeCell ref="TEL13:TEL14"/>
    <mergeCell ref="TEM13:TEM14"/>
    <mergeCell ref="TEO13:TEO14"/>
    <mergeCell ref="TEP13:TEP14"/>
    <mergeCell ref="TER13:TER14"/>
    <mergeCell ref="TDU13:TDU14"/>
    <mergeCell ref="TDV13:TDV14"/>
    <mergeCell ref="TDW13:TDW14"/>
    <mergeCell ref="TDY13:TDY14"/>
    <mergeCell ref="TDZ13:TDZ14"/>
    <mergeCell ref="TEB13:TEB14"/>
    <mergeCell ref="TEC13:TEC14"/>
    <mergeCell ref="TED13:TED14"/>
    <mergeCell ref="TEE13:TEE14"/>
    <mergeCell ref="TDI13:TDI14"/>
    <mergeCell ref="TDJ13:TDJ14"/>
    <mergeCell ref="TDL13:TDL14"/>
    <mergeCell ref="TDM13:TDM14"/>
    <mergeCell ref="TDN13:TDN14"/>
    <mergeCell ref="TDO13:TDO14"/>
    <mergeCell ref="TDQ13:TDQ14"/>
    <mergeCell ref="TDR13:TDR14"/>
    <mergeCell ref="TDT13:TDT14"/>
    <mergeCell ref="TCW13:TCW14"/>
    <mergeCell ref="TCX13:TCX14"/>
    <mergeCell ref="TCY13:TCY14"/>
    <mergeCell ref="TDA13:TDA14"/>
    <mergeCell ref="TDB13:TDB14"/>
    <mergeCell ref="TDD13:TDD14"/>
    <mergeCell ref="TDE13:TDE14"/>
    <mergeCell ref="TDF13:TDF14"/>
    <mergeCell ref="TDG13:TDG14"/>
    <mergeCell ref="TCK13:TCK14"/>
    <mergeCell ref="TCL13:TCL14"/>
    <mergeCell ref="TCN13:TCN14"/>
    <mergeCell ref="TCO13:TCO14"/>
    <mergeCell ref="TCP13:TCP14"/>
    <mergeCell ref="TCQ13:TCQ14"/>
    <mergeCell ref="TCS13:TCS14"/>
    <mergeCell ref="TCT13:TCT14"/>
    <mergeCell ref="TCV13:TCV14"/>
    <mergeCell ref="TBY13:TBY14"/>
    <mergeCell ref="TBZ13:TBZ14"/>
    <mergeCell ref="TCA13:TCA14"/>
    <mergeCell ref="TCC13:TCC14"/>
    <mergeCell ref="TCD13:TCD14"/>
    <mergeCell ref="TCF13:TCF14"/>
    <mergeCell ref="TCG13:TCG14"/>
    <mergeCell ref="TCH13:TCH14"/>
    <mergeCell ref="TCI13:TCI14"/>
    <mergeCell ref="TBM13:TBM14"/>
    <mergeCell ref="TBN13:TBN14"/>
    <mergeCell ref="TBP13:TBP14"/>
    <mergeCell ref="TBQ13:TBQ14"/>
    <mergeCell ref="TBR13:TBR14"/>
    <mergeCell ref="TBS13:TBS14"/>
    <mergeCell ref="TBU13:TBU14"/>
    <mergeCell ref="TBV13:TBV14"/>
    <mergeCell ref="TBX13:TBX14"/>
    <mergeCell ref="TBA13:TBA14"/>
    <mergeCell ref="TBB13:TBB14"/>
    <mergeCell ref="TBC13:TBC14"/>
    <mergeCell ref="TBE13:TBE14"/>
    <mergeCell ref="TBF13:TBF14"/>
    <mergeCell ref="TBH13:TBH14"/>
    <mergeCell ref="TBI13:TBI14"/>
    <mergeCell ref="TBJ13:TBJ14"/>
    <mergeCell ref="TBK13:TBK14"/>
    <mergeCell ref="TAO13:TAO14"/>
    <mergeCell ref="TAP13:TAP14"/>
    <mergeCell ref="TAR13:TAR14"/>
    <mergeCell ref="TAS13:TAS14"/>
    <mergeCell ref="TAT13:TAT14"/>
    <mergeCell ref="TAU13:TAU14"/>
    <mergeCell ref="TAW13:TAW14"/>
    <mergeCell ref="TAX13:TAX14"/>
    <mergeCell ref="TAZ13:TAZ14"/>
    <mergeCell ref="TAC13:TAC14"/>
    <mergeCell ref="TAD13:TAD14"/>
    <mergeCell ref="TAE13:TAE14"/>
    <mergeCell ref="TAG13:TAG14"/>
    <mergeCell ref="TAH13:TAH14"/>
    <mergeCell ref="TAJ13:TAJ14"/>
    <mergeCell ref="TAK13:TAK14"/>
    <mergeCell ref="TAL13:TAL14"/>
    <mergeCell ref="TAM13:TAM14"/>
    <mergeCell ref="SZQ13:SZQ14"/>
    <mergeCell ref="SZR13:SZR14"/>
    <mergeCell ref="SZT13:SZT14"/>
    <mergeCell ref="SZU13:SZU14"/>
    <mergeCell ref="SZV13:SZV14"/>
    <mergeCell ref="SZW13:SZW14"/>
    <mergeCell ref="SZY13:SZY14"/>
    <mergeCell ref="SZZ13:SZZ14"/>
    <mergeCell ref="TAB13:TAB14"/>
    <mergeCell ref="SZE13:SZE14"/>
    <mergeCell ref="SZF13:SZF14"/>
    <mergeCell ref="SZG13:SZG14"/>
    <mergeCell ref="SZI13:SZI14"/>
    <mergeCell ref="SZJ13:SZJ14"/>
    <mergeCell ref="SZL13:SZL14"/>
    <mergeCell ref="SZM13:SZM14"/>
    <mergeCell ref="SZN13:SZN14"/>
    <mergeCell ref="SZO13:SZO14"/>
    <mergeCell ref="SYS13:SYS14"/>
    <mergeCell ref="SYT13:SYT14"/>
    <mergeCell ref="SYV13:SYV14"/>
    <mergeCell ref="SYW13:SYW14"/>
    <mergeCell ref="SYX13:SYX14"/>
    <mergeCell ref="SYY13:SYY14"/>
    <mergeCell ref="SZA13:SZA14"/>
    <mergeCell ref="SZB13:SZB14"/>
    <mergeCell ref="SZD13:SZD14"/>
    <mergeCell ref="SYG13:SYG14"/>
    <mergeCell ref="SYH13:SYH14"/>
    <mergeCell ref="SYI13:SYI14"/>
    <mergeCell ref="SYK13:SYK14"/>
    <mergeCell ref="SYL13:SYL14"/>
    <mergeCell ref="SYN13:SYN14"/>
    <mergeCell ref="SYO13:SYO14"/>
    <mergeCell ref="SYP13:SYP14"/>
    <mergeCell ref="SYQ13:SYQ14"/>
    <mergeCell ref="SXU13:SXU14"/>
    <mergeCell ref="SXV13:SXV14"/>
    <mergeCell ref="SXX13:SXX14"/>
    <mergeCell ref="SXY13:SXY14"/>
    <mergeCell ref="SXZ13:SXZ14"/>
    <mergeCell ref="SYA13:SYA14"/>
    <mergeCell ref="SYC13:SYC14"/>
    <mergeCell ref="SYD13:SYD14"/>
    <mergeCell ref="SYF13:SYF14"/>
    <mergeCell ref="SXI13:SXI14"/>
    <mergeCell ref="SXJ13:SXJ14"/>
    <mergeCell ref="SXK13:SXK14"/>
    <mergeCell ref="SXM13:SXM14"/>
    <mergeCell ref="SXN13:SXN14"/>
    <mergeCell ref="SXP13:SXP14"/>
    <mergeCell ref="SXQ13:SXQ14"/>
    <mergeCell ref="SXR13:SXR14"/>
    <mergeCell ref="SXS13:SXS14"/>
    <mergeCell ref="SWW13:SWW14"/>
    <mergeCell ref="SWX13:SWX14"/>
    <mergeCell ref="SWZ13:SWZ14"/>
    <mergeCell ref="SXA13:SXA14"/>
    <mergeCell ref="SXB13:SXB14"/>
    <mergeCell ref="SXC13:SXC14"/>
    <mergeCell ref="SXE13:SXE14"/>
    <mergeCell ref="SXF13:SXF14"/>
    <mergeCell ref="SXH13:SXH14"/>
    <mergeCell ref="SWK13:SWK14"/>
    <mergeCell ref="SWL13:SWL14"/>
    <mergeCell ref="SWM13:SWM14"/>
    <mergeCell ref="SWO13:SWO14"/>
    <mergeCell ref="SWP13:SWP14"/>
    <mergeCell ref="SWR13:SWR14"/>
    <mergeCell ref="SWS13:SWS14"/>
    <mergeCell ref="SWT13:SWT14"/>
    <mergeCell ref="SWU13:SWU14"/>
    <mergeCell ref="SVY13:SVY14"/>
    <mergeCell ref="SVZ13:SVZ14"/>
    <mergeCell ref="SWB13:SWB14"/>
    <mergeCell ref="SWC13:SWC14"/>
    <mergeCell ref="SWD13:SWD14"/>
    <mergeCell ref="SWE13:SWE14"/>
    <mergeCell ref="SWG13:SWG14"/>
    <mergeCell ref="SWH13:SWH14"/>
    <mergeCell ref="SWJ13:SWJ14"/>
    <mergeCell ref="SVM13:SVM14"/>
    <mergeCell ref="SVN13:SVN14"/>
    <mergeCell ref="SVO13:SVO14"/>
    <mergeCell ref="SVQ13:SVQ14"/>
    <mergeCell ref="SVR13:SVR14"/>
    <mergeCell ref="SVT13:SVT14"/>
    <mergeCell ref="SVU13:SVU14"/>
    <mergeCell ref="SVV13:SVV14"/>
    <mergeCell ref="SVW13:SVW14"/>
    <mergeCell ref="SVA13:SVA14"/>
    <mergeCell ref="SVB13:SVB14"/>
    <mergeCell ref="SVD13:SVD14"/>
    <mergeCell ref="SVE13:SVE14"/>
    <mergeCell ref="SVF13:SVF14"/>
    <mergeCell ref="SVG13:SVG14"/>
    <mergeCell ref="SVI13:SVI14"/>
    <mergeCell ref="SVJ13:SVJ14"/>
    <mergeCell ref="SVL13:SVL14"/>
    <mergeCell ref="SUO13:SUO14"/>
    <mergeCell ref="SUP13:SUP14"/>
    <mergeCell ref="SUQ13:SUQ14"/>
    <mergeCell ref="SUS13:SUS14"/>
    <mergeCell ref="SUT13:SUT14"/>
    <mergeCell ref="SUV13:SUV14"/>
    <mergeCell ref="SUW13:SUW14"/>
    <mergeCell ref="SUX13:SUX14"/>
    <mergeCell ref="SUY13:SUY14"/>
    <mergeCell ref="SUC13:SUC14"/>
    <mergeCell ref="SUD13:SUD14"/>
    <mergeCell ref="SUF13:SUF14"/>
    <mergeCell ref="SUG13:SUG14"/>
    <mergeCell ref="SUH13:SUH14"/>
    <mergeCell ref="SUI13:SUI14"/>
    <mergeCell ref="SUK13:SUK14"/>
    <mergeCell ref="SUL13:SUL14"/>
    <mergeCell ref="SUN13:SUN14"/>
    <mergeCell ref="STQ13:STQ14"/>
    <mergeCell ref="STR13:STR14"/>
    <mergeCell ref="STS13:STS14"/>
    <mergeCell ref="STU13:STU14"/>
    <mergeCell ref="STV13:STV14"/>
    <mergeCell ref="STX13:STX14"/>
    <mergeCell ref="STY13:STY14"/>
    <mergeCell ref="STZ13:STZ14"/>
    <mergeCell ref="SUA13:SUA14"/>
    <mergeCell ref="STE13:STE14"/>
    <mergeCell ref="STF13:STF14"/>
    <mergeCell ref="STH13:STH14"/>
    <mergeCell ref="STI13:STI14"/>
    <mergeCell ref="STJ13:STJ14"/>
    <mergeCell ref="STK13:STK14"/>
    <mergeCell ref="STM13:STM14"/>
    <mergeCell ref="STN13:STN14"/>
    <mergeCell ref="STP13:STP14"/>
    <mergeCell ref="SSS13:SSS14"/>
    <mergeCell ref="SST13:SST14"/>
    <mergeCell ref="SSU13:SSU14"/>
    <mergeCell ref="SSW13:SSW14"/>
    <mergeCell ref="SSX13:SSX14"/>
    <mergeCell ref="SSZ13:SSZ14"/>
    <mergeCell ref="STA13:STA14"/>
    <mergeCell ref="STB13:STB14"/>
    <mergeCell ref="STC13:STC14"/>
    <mergeCell ref="SSG13:SSG14"/>
    <mergeCell ref="SSH13:SSH14"/>
    <mergeCell ref="SSJ13:SSJ14"/>
    <mergeCell ref="SSK13:SSK14"/>
    <mergeCell ref="SSL13:SSL14"/>
    <mergeCell ref="SSM13:SSM14"/>
    <mergeCell ref="SSO13:SSO14"/>
    <mergeCell ref="SSP13:SSP14"/>
    <mergeCell ref="SSR13:SSR14"/>
    <mergeCell ref="SRU13:SRU14"/>
    <mergeCell ref="SRV13:SRV14"/>
    <mergeCell ref="SRW13:SRW14"/>
    <mergeCell ref="SRY13:SRY14"/>
    <mergeCell ref="SRZ13:SRZ14"/>
    <mergeCell ref="SSB13:SSB14"/>
    <mergeCell ref="SSC13:SSC14"/>
    <mergeCell ref="SSD13:SSD14"/>
    <mergeCell ref="SSE13:SSE14"/>
    <mergeCell ref="SRI13:SRI14"/>
    <mergeCell ref="SRJ13:SRJ14"/>
    <mergeCell ref="SRL13:SRL14"/>
    <mergeCell ref="SRM13:SRM14"/>
    <mergeCell ref="SRN13:SRN14"/>
    <mergeCell ref="SRO13:SRO14"/>
    <mergeCell ref="SRQ13:SRQ14"/>
    <mergeCell ref="SRR13:SRR14"/>
    <mergeCell ref="SRT13:SRT14"/>
    <mergeCell ref="SQW13:SQW14"/>
    <mergeCell ref="SQX13:SQX14"/>
    <mergeCell ref="SQY13:SQY14"/>
    <mergeCell ref="SRA13:SRA14"/>
    <mergeCell ref="SRB13:SRB14"/>
    <mergeCell ref="SRD13:SRD14"/>
    <mergeCell ref="SRE13:SRE14"/>
    <mergeCell ref="SRF13:SRF14"/>
    <mergeCell ref="SRG13:SRG14"/>
    <mergeCell ref="SQK13:SQK14"/>
    <mergeCell ref="SQL13:SQL14"/>
    <mergeCell ref="SQN13:SQN14"/>
    <mergeCell ref="SQO13:SQO14"/>
    <mergeCell ref="SQP13:SQP14"/>
    <mergeCell ref="SQQ13:SQQ14"/>
    <mergeCell ref="SQS13:SQS14"/>
    <mergeCell ref="SQT13:SQT14"/>
    <mergeCell ref="SQV13:SQV14"/>
    <mergeCell ref="SPY13:SPY14"/>
    <mergeCell ref="SPZ13:SPZ14"/>
    <mergeCell ref="SQA13:SQA14"/>
    <mergeCell ref="SQC13:SQC14"/>
    <mergeCell ref="SQD13:SQD14"/>
    <mergeCell ref="SQF13:SQF14"/>
    <mergeCell ref="SQG13:SQG14"/>
    <mergeCell ref="SQH13:SQH14"/>
    <mergeCell ref="SQI13:SQI14"/>
    <mergeCell ref="SPM13:SPM14"/>
    <mergeCell ref="SPN13:SPN14"/>
    <mergeCell ref="SPP13:SPP14"/>
    <mergeCell ref="SPQ13:SPQ14"/>
    <mergeCell ref="SPR13:SPR14"/>
    <mergeCell ref="SPS13:SPS14"/>
    <mergeCell ref="SPU13:SPU14"/>
    <mergeCell ref="SPV13:SPV14"/>
    <mergeCell ref="SPX13:SPX14"/>
    <mergeCell ref="SPA13:SPA14"/>
    <mergeCell ref="SPB13:SPB14"/>
    <mergeCell ref="SPC13:SPC14"/>
    <mergeCell ref="SPE13:SPE14"/>
    <mergeCell ref="SPF13:SPF14"/>
    <mergeCell ref="SPH13:SPH14"/>
    <mergeCell ref="SPI13:SPI14"/>
    <mergeCell ref="SPJ13:SPJ14"/>
    <mergeCell ref="SPK13:SPK14"/>
    <mergeCell ref="SOO13:SOO14"/>
    <mergeCell ref="SOP13:SOP14"/>
    <mergeCell ref="SOR13:SOR14"/>
    <mergeCell ref="SOS13:SOS14"/>
    <mergeCell ref="SOT13:SOT14"/>
    <mergeCell ref="SOU13:SOU14"/>
    <mergeCell ref="SOW13:SOW14"/>
    <mergeCell ref="SOX13:SOX14"/>
    <mergeCell ref="SOZ13:SOZ14"/>
    <mergeCell ref="SOC13:SOC14"/>
    <mergeCell ref="SOD13:SOD14"/>
    <mergeCell ref="SOE13:SOE14"/>
    <mergeCell ref="SOG13:SOG14"/>
    <mergeCell ref="SOH13:SOH14"/>
    <mergeCell ref="SOJ13:SOJ14"/>
    <mergeCell ref="SOK13:SOK14"/>
    <mergeCell ref="SOL13:SOL14"/>
    <mergeCell ref="SOM13:SOM14"/>
    <mergeCell ref="SNQ13:SNQ14"/>
    <mergeCell ref="SNR13:SNR14"/>
    <mergeCell ref="SNT13:SNT14"/>
    <mergeCell ref="SNU13:SNU14"/>
    <mergeCell ref="SNV13:SNV14"/>
    <mergeCell ref="SNW13:SNW14"/>
    <mergeCell ref="SNY13:SNY14"/>
    <mergeCell ref="SNZ13:SNZ14"/>
    <mergeCell ref="SOB13:SOB14"/>
    <mergeCell ref="SNE13:SNE14"/>
    <mergeCell ref="SNF13:SNF14"/>
    <mergeCell ref="SNG13:SNG14"/>
    <mergeCell ref="SNI13:SNI14"/>
    <mergeCell ref="SNJ13:SNJ14"/>
    <mergeCell ref="SNL13:SNL14"/>
    <mergeCell ref="SNM13:SNM14"/>
    <mergeCell ref="SNN13:SNN14"/>
    <mergeCell ref="SNO13:SNO14"/>
    <mergeCell ref="SMS13:SMS14"/>
    <mergeCell ref="SMT13:SMT14"/>
    <mergeCell ref="SMV13:SMV14"/>
    <mergeCell ref="SMW13:SMW14"/>
    <mergeCell ref="SMX13:SMX14"/>
    <mergeCell ref="SMY13:SMY14"/>
    <mergeCell ref="SNA13:SNA14"/>
    <mergeCell ref="SNB13:SNB14"/>
    <mergeCell ref="SND13:SND14"/>
    <mergeCell ref="SMG13:SMG14"/>
    <mergeCell ref="SMH13:SMH14"/>
    <mergeCell ref="SMI13:SMI14"/>
    <mergeCell ref="SMK13:SMK14"/>
    <mergeCell ref="SML13:SML14"/>
    <mergeCell ref="SMN13:SMN14"/>
    <mergeCell ref="SMO13:SMO14"/>
    <mergeCell ref="SMP13:SMP14"/>
    <mergeCell ref="SMQ13:SMQ14"/>
    <mergeCell ref="SLU13:SLU14"/>
    <mergeCell ref="SLV13:SLV14"/>
    <mergeCell ref="SLX13:SLX14"/>
    <mergeCell ref="SLY13:SLY14"/>
    <mergeCell ref="SLZ13:SLZ14"/>
    <mergeCell ref="SMA13:SMA14"/>
    <mergeCell ref="SMC13:SMC14"/>
    <mergeCell ref="SMD13:SMD14"/>
    <mergeCell ref="SMF13:SMF14"/>
    <mergeCell ref="SLI13:SLI14"/>
    <mergeCell ref="SLJ13:SLJ14"/>
    <mergeCell ref="SLK13:SLK14"/>
    <mergeCell ref="SLM13:SLM14"/>
    <mergeCell ref="SLN13:SLN14"/>
    <mergeCell ref="SLP13:SLP14"/>
    <mergeCell ref="SLQ13:SLQ14"/>
    <mergeCell ref="SLR13:SLR14"/>
    <mergeCell ref="SLS13:SLS14"/>
    <mergeCell ref="SKW13:SKW14"/>
    <mergeCell ref="SKX13:SKX14"/>
    <mergeCell ref="SKZ13:SKZ14"/>
    <mergeCell ref="SLA13:SLA14"/>
    <mergeCell ref="SLB13:SLB14"/>
    <mergeCell ref="SLC13:SLC14"/>
    <mergeCell ref="SLE13:SLE14"/>
    <mergeCell ref="SLF13:SLF14"/>
    <mergeCell ref="SLH13:SLH14"/>
    <mergeCell ref="SKK13:SKK14"/>
    <mergeCell ref="SKL13:SKL14"/>
    <mergeCell ref="SKM13:SKM14"/>
    <mergeCell ref="SKO13:SKO14"/>
    <mergeCell ref="SKP13:SKP14"/>
    <mergeCell ref="SKR13:SKR14"/>
    <mergeCell ref="SKS13:SKS14"/>
    <mergeCell ref="SKT13:SKT14"/>
    <mergeCell ref="SKU13:SKU14"/>
    <mergeCell ref="SJY13:SJY14"/>
    <mergeCell ref="SJZ13:SJZ14"/>
    <mergeCell ref="SKB13:SKB14"/>
    <mergeCell ref="SKC13:SKC14"/>
    <mergeCell ref="SKD13:SKD14"/>
    <mergeCell ref="SKE13:SKE14"/>
    <mergeCell ref="SKG13:SKG14"/>
    <mergeCell ref="SKH13:SKH14"/>
    <mergeCell ref="SKJ13:SKJ14"/>
    <mergeCell ref="SJM13:SJM14"/>
    <mergeCell ref="SJN13:SJN14"/>
    <mergeCell ref="SJO13:SJO14"/>
    <mergeCell ref="SJQ13:SJQ14"/>
    <mergeCell ref="SJR13:SJR14"/>
    <mergeCell ref="SJT13:SJT14"/>
    <mergeCell ref="SJU13:SJU14"/>
    <mergeCell ref="SJV13:SJV14"/>
    <mergeCell ref="SJW13:SJW14"/>
    <mergeCell ref="SJA13:SJA14"/>
    <mergeCell ref="SJB13:SJB14"/>
    <mergeCell ref="SJD13:SJD14"/>
    <mergeCell ref="SJE13:SJE14"/>
    <mergeCell ref="SJF13:SJF14"/>
    <mergeCell ref="SJG13:SJG14"/>
    <mergeCell ref="SJI13:SJI14"/>
    <mergeCell ref="SJJ13:SJJ14"/>
    <mergeCell ref="SJL13:SJL14"/>
    <mergeCell ref="SIO13:SIO14"/>
    <mergeCell ref="SIP13:SIP14"/>
    <mergeCell ref="SIQ13:SIQ14"/>
    <mergeCell ref="SIS13:SIS14"/>
    <mergeCell ref="SIT13:SIT14"/>
    <mergeCell ref="SIV13:SIV14"/>
    <mergeCell ref="SIW13:SIW14"/>
    <mergeCell ref="SIX13:SIX14"/>
    <mergeCell ref="SIY13:SIY14"/>
    <mergeCell ref="SIC13:SIC14"/>
    <mergeCell ref="SID13:SID14"/>
    <mergeCell ref="SIF13:SIF14"/>
    <mergeCell ref="SIG13:SIG14"/>
    <mergeCell ref="SIH13:SIH14"/>
    <mergeCell ref="SII13:SII14"/>
    <mergeCell ref="SIK13:SIK14"/>
    <mergeCell ref="SIL13:SIL14"/>
    <mergeCell ref="SIN13:SIN14"/>
    <mergeCell ref="SHQ13:SHQ14"/>
    <mergeCell ref="SHR13:SHR14"/>
    <mergeCell ref="SHS13:SHS14"/>
    <mergeCell ref="SHU13:SHU14"/>
    <mergeCell ref="SHV13:SHV14"/>
    <mergeCell ref="SHX13:SHX14"/>
    <mergeCell ref="SHY13:SHY14"/>
    <mergeCell ref="SHZ13:SHZ14"/>
    <mergeCell ref="SIA13:SIA14"/>
    <mergeCell ref="SHE13:SHE14"/>
    <mergeCell ref="SHF13:SHF14"/>
    <mergeCell ref="SHH13:SHH14"/>
    <mergeCell ref="SHI13:SHI14"/>
    <mergeCell ref="SHJ13:SHJ14"/>
    <mergeCell ref="SHK13:SHK14"/>
    <mergeCell ref="SHM13:SHM14"/>
    <mergeCell ref="SHN13:SHN14"/>
    <mergeCell ref="SHP13:SHP14"/>
    <mergeCell ref="SGS13:SGS14"/>
    <mergeCell ref="SGT13:SGT14"/>
    <mergeCell ref="SGU13:SGU14"/>
    <mergeCell ref="SGW13:SGW14"/>
    <mergeCell ref="SGX13:SGX14"/>
    <mergeCell ref="SGZ13:SGZ14"/>
    <mergeCell ref="SHA13:SHA14"/>
    <mergeCell ref="SHB13:SHB14"/>
    <mergeCell ref="SHC13:SHC14"/>
    <mergeCell ref="SGG13:SGG14"/>
    <mergeCell ref="SGH13:SGH14"/>
    <mergeCell ref="SGJ13:SGJ14"/>
    <mergeCell ref="SGK13:SGK14"/>
    <mergeCell ref="SGL13:SGL14"/>
    <mergeCell ref="SGM13:SGM14"/>
    <mergeCell ref="SGO13:SGO14"/>
    <mergeCell ref="SGP13:SGP14"/>
    <mergeCell ref="SGR13:SGR14"/>
    <mergeCell ref="SFU13:SFU14"/>
    <mergeCell ref="SFV13:SFV14"/>
    <mergeCell ref="SFW13:SFW14"/>
    <mergeCell ref="SFY13:SFY14"/>
    <mergeCell ref="SFZ13:SFZ14"/>
    <mergeCell ref="SGB13:SGB14"/>
    <mergeCell ref="SGC13:SGC14"/>
    <mergeCell ref="SGD13:SGD14"/>
    <mergeCell ref="SGE13:SGE14"/>
    <mergeCell ref="SFI13:SFI14"/>
    <mergeCell ref="SFJ13:SFJ14"/>
    <mergeCell ref="SFL13:SFL14"/>
    <mergeCell ref="SFM13:SFM14"/>
    <mergeCell ref="SFN13:SFN14"/>
    <mergeCell ref="SFO13:SFO14"/>
    <mergeCell ref="SFQ13:SFQ14"/>
    <mergeCell ref="SFR13:SFR14"/>
    <mergeCell ref="SFT13:SFT14"/>
    <mergeCell ref="SEW13:SEW14"/>
    <mergeCell ref="SEX13:SEX14"/>
    <mergeCell ref="SEY13:SEY14"/>
    <mergeCell ref="SFA13:SFA14"/>
    <mergeCell ref="SFB13:SFB14"/>
    <mergeCell ref="SFD13:SFD14"/>
    <mergeCell ref="SFE13:SFE14"/>
    <mergeCell ref="SFF13:SFF14"/>
    <mergeCell ref="SFG13:SFG14"/>
    <mergeCell ref="SEK13:SEK14"/>
    <mergeCell ref="SEL13:SEL14"/>
    <mergeCell ref="SEN13:SEN14"/>
    <mergeCell ref="SEO13:SEO14"/>
    <mergeCell ref="SEP13:SEP14"/>
    <mergeCell ref="SEQ13:SEQ14"/>
    <mergeCell ref="SES13:SES14"/>
    <mergeCell ref="SET13:SET14"/>
    <mergeCell ref="SEV13:SEV14"/>
    <mergeCell ref="SDY13:SDY14"/>
    <mergeCell ref="SDZ13:SDZ14"/>
    <mergeCell ref="SEA13:SEA14"/>
    <mergeCell ref="SEC13:SEC14"/>
    <mergeCell ref="SED13:SED14"/>
    <mergeCell ref="SEF13:SEF14"/>
    <mergeCell ref="SEG13:SEG14"/>
    <mergeCell ref="SEH13:SEH14"/>
    <mergeCell ref="SEI13:SEI14"/>
    <mergeCell ref="SDM13:SDM14"/>
    <mergeCell ref="SDN13:SDN14"/>
    <mergeCell ref="SDP13:SDP14"/>
    <mergeCell ref="SDQ13:SDQ14"/>
    <mergeCell ref="SDR13:SDR14"/>
    <mergeCell ref="SDS13:SDS14"/>
    <mergeCell ref="SDU13:SDU14"/>
    <mergeCell ref="SDV13:SDV14"/>
    <mergeCell ref="SDX13:SDX14"/>
    <mergeCell ref="SDA13:SDA14"/>
    <mergeCell ref="SDB13:SDB14"/>
    <mergeCell ref="SDC13:SDC14"/>
    <mergeCell ref="SDE13:SDE14"/>
    <mergeCell ref="SDF13:SDF14"/>
    <mergeCell ref="SDH13:SDH14"/>
    <mergeCell ref="SDI13:SDI14"/>
    <mergeCell ref="SDJ13:SDJ14"/>
    <mergeCell ref="SDK13:SDK14"/>
    <mergeCell ref="SCO13:SCO14"/>
    <mergeCell ref="SCP13:SCP14"/>
    <mergeCell ref="SCR13:SCR14"/>
    <mergeCell ref="SCS13:SCS14"/>
    <mergeCell ref="SCT13:SCT14"/>
    <mergeCell ref="SCU13:SCU14"/>
    <mergeCell ref="SCW13:SCW14"/>
    <mergeCell ref="SCX13:SCX14"/>
    <mergeCell ref="SCZ13:SCZ14"/>
    <mergeCell ref="SCC13:SCC14"/>
    <mergeCell ref="SCD13:SCD14"/>
    <mergeCell ref="SCE13:SCE14"/>
    <mergeCell ref="SCG13:SCG14"/>
    <mergeCell ref="SCH13:SCH14"/>
    <mergeCell ref="SCJ13:SCJ14"/>
    <mergeCell ref="SCK13:SCK14"/>
    <mergeCell ref="SCL13:SCL14"/>
    <mergeCell ref="SCM13:SCM14"/>
    <mergeCell ref="SBQ13:SBQ14"/>
    <mergeCell ref="SBR13:SBR14"/>
    <mergeCell ref="SBT13:SBT14"/>
    <mergeCell ref="SBU13:SBU14"/>
    <mergeCell ref="SBV13:SBV14"/>
    <mergeCell ref="SBW13:SBW14"/>
    <mergeCell ref="SBY13:SBY14"/>
    <mergeCell ref="SBZ13:SBZ14"/>
    <mergeCell ref="SCB13:SCB14"/>
    <mergeCell ref="SBE13:SBE14"/>
    <mergeCell ref="SBF13:SBF14"/>
    <mergeCell ref="SBG13:SBG14"/>
    <mergeCell ref="SBI13:SBI14"/>
    <mergeCell ref="SBJ13:SBJ14"/>
    <mergeCell ref="SBL13:SBL14"/>
    <mergeCell ref="SBM13:SBM14"/>
    <mergeCell ref="SBN13:SBN14"/>
    <mergeCell ref="SBO13:SBO14"/>
    <mergeCell ref="SAS13:SAS14"/>
    <mergeCell ref="SAT13:SAT14"/>
    <mergeCell ref="SAV13:SAV14"/>
    <mergeCell ref="SAW13:SAW14"/>
    <mergeCell ref="SAX13:SAX14"/>
    <mergeCell ref="SAY13:SAY14"/>
    <mergeCell ref="SBA13:SBA14"/>
    <mergeCell ref="SBB13:SBB14"/>
    <mergeCell ref="SBD13:SBD14"/>
    <mergeCell ref="SAG13:SAG14"/>
    <mergeCell ref="SAH13:SAH14"/>
    <mergeCell ref="SAI13:SAI14"/>
    <mergeCell ref="SAK13:SAK14"/>
    <mergeCell ref="SAL13:SAL14"/>
    <mergeCell ref="SAN13:SAN14"/>
    <mergeCell ref="SAO13:SAO14"/>
    <mergeCell ref="SAP13:SAP14"/>
    <mergeCell ref="SAQ13:SAQ14"/>
    <mergeCell ref="RZU13:RZU14"/>
    <mergeCell ref="RZV13:RZV14"/>
    <mergeCell ref="RZX13:RZX14"/>
    <mergeCell ref="RZY13:RZY14"/>
    <mergeCell ref="RZZ13:RZZ14"/>
    <mergeCell ref="SAA13:SAA14"/>
    <mergeCell ref="SAC13:SAC14"/>
    <mergeCell ref="SAD13:SAD14"/>
    <mergeCell ref="SAF13:SAF14"/>
    <mergeCell ref="RZI13:RZI14"/>
    <mergeCell ref="RZJ13:RZJ14"/>
    <mergeCell ref="RZK13:RZK14"/>
    <mergeCell ref="RZM13:RZM14"/>
    <mergeCell ref="RZN13:RZN14"/>
    <mergeCell ref="RZP13:RZP14"/>
    <mergeCell ref="RZQ13:RZQ14"/>
    <mergeCell ref="RZR13:RZR14"/>
    <mergeCell ref="RZS13:RZS14"/>
    <mergeCell ref="RYW13:RYW14"/>
    <mergeCell ref="RYX13:RYX14"/>
    <mergeCell ref="RYZ13:RYZ14"/>
    <mergeCell ref="RZA13:RZA14"/>
    <mergeCell ref="RZB13:RZB14"/>
    <mergeCell ref="RZC13:RZC14"/>
    <mergeCell ref="RZE13:RZE14"/>
    <mergeCell ref="RZF13:RZF14"/>
    <mergeCell ref="RZH13:RZH14"/>
    <mergeCell ref="RYK13:RYK14"/>
    <mergeCell ref="RYL13:RYL14"/>
    <mergeCell ref="RYM13:RYM14"/>
    <mergeCell ref="RYO13:RYO14"/>
    <mergeCell ref="RYP13:RYP14"/>
    <mergeCell ref="RYR13:RYR14"/>
    <mergeCell ref="RYS13:RYS14"/>
    <mergeCell ref="RYT13:RYT14"/>
    <mergeCell ref="RYU13:RYU14"/>
    <mergeCell ref="RXY13:RXY14"/>
    <mergeCell ref="RXZ13:RXZ14"/>
    <mergeCell ref="RYB13:RYB14"/>
    <mergeCell ref="RYC13:RYC14"/>
    <mergeCell ref="RYD13:RYD14"/>
    <mergeCell ref="RYE13:RYE14"/>
    <mergeCell ref="RYG13:RYG14"/>
    <mergeCell ref="RYH13:RYH14"/>
    <mergeCell ref="RYJ13:RYJ14"/>
    <mergeCell ref="RXM13:RXM14"/>
    <mergeCell ref="RXN13:RXN14"/>
    <mergeCell ref="RXO13:RXO14"/>
    <mergeCell ref="RXQ13:RXQ14"/>
    <mergeCell ref="RXR13:RXR14"/>
    <mergeCell ref="RXT13:RXT14"/>
    <mergeCell ref="RXU13:RXU14"/>
    <mergeCell ref="RXV13:RXV14"/>
    <mergeCell ref="RXW13:RXW14"/>
    <mergeCell ref="RXA13:RXA14"/>
    <mergeCell ref="RXB13:RXB14"/>
    <mergeCell ref="RXD13:RXD14"/>
    <mergeCell ref="RXE13:RXE14"/>
    <mergeCell ref="RXF13:RXF14"/>
    <mergeCell ref="RXG13:RXG14"/>
    <mergeCell ref="RXI13:RXI14"/>
    <mergeCell ref="RXJ13:RXJ14"/>
    <mergeCell ref="RXL13:RXL14"/>
    <mergeCell ref="RWO13:RWO14"/>
    <mergeCell ref="RWP13:RWP14"/>
    <mergeCell ref="RWQ13:RWQ14"/>
    <mergeCell ref="RWS13:RWS14"/>
    <mergeCell ref="RWT13:RWT14"/>
    <mergeCell ref="RWV13:RWV14"/>
    <mergeCell ref="RWW13:RWW14"/>
    <mergeCell ref="RWX13:RWX14"/>
    <mergeCell ref="RWY13:RWY14"/>
    <mergeCell ref="RWC13:RWC14"/>
    <mergeCell ref="RWD13:RWD14"/>
    <mergeCell ref="RWF13:RWF14"/>
    <mergeCell ref="RWG13:RWG14"/>
    <mergeCell ref="RWH13:RWH14"/>
    <mergeCell ref="RWI13:RWI14"/>
    <mergeCell ref="RWK13:RWK14"/>
    <mergeCell ref="RWL13:RWL14"/>
    <mergeCell ref="RWN13:RWN14"/>
    <mergeCell ref="RVQ13:RVQ14"/>
    <mergeCell ref="RVR13:RVR14"/>
    <mergeCell ref="RVS13:RVS14"/>
    <mergeCell ref="RVU13:RVU14"/>
    <mergeCell ref="RVV13:RVV14"/>
    <mergeCell ref="RVX13:RVX14"/>
    <mergeCell ref="RVY13:RVY14"/>
    <mergeCell ref="RVZ13:RVZ14"/>
    <mergeCell ref="RWA13:RWA14"/>
    <mergeCell ref="RVE13:RVE14"/>
    <mergeCell ref="RVF13:RVF14"/>
    <mergeCell ref="RVH13:RVH14"/>
    <mergeCell ref="RVI13:RVI14"/>
    <mergeCell ref="RVJ13:RVJ14"/>
    <mergeCell ref="RVK13:RVK14"/>
    <mergeCell ref="RVM13:RVM14"/>
    <mergeCell ref="RVN13:RVN14"/>
    <mergeCell ref="RVP13:RVP14"/>
    <mergeCell ref="RUS13:RUS14"/>
    <mergeCell ref="RUT13:RUT14"/>
    <mergeCell ref="RUU13:RUU14"/>
    <mergeCell ref="RUW13:RUW14"/>
    <mergeCell ref="RUX13:RUX14"/>
    <mergeCell ref="RUZ13:RUZ14"/>
    <mergeCell ref="RVA13:RVA14"/>
    <mergeCell ref="RVB13:RVB14"/>
    <mergeCell ref="RVC13:RVC14"/>
    <mergeCell ref="RUG13:RUG14"/>
    <mergeCell ref="RUH13:RUH14"/>
    <mergeCell ref="RUJ13:RUJ14"/>
    <mergeCell ref="RUK13:RUK14"/>
    <mergeCell ref="RUL13:RUL14"/>
    <mergeCell ref="RUM13:RUM14"/>
    <mergeCell ref="RUO13:RUO14"/>
    <mergeCell ref="RUP13:RUP14"/>
    <mergeCell ref="RUR13:RUR14"/>
    <mergeCell ref="RTU13:RTU14"/>
    <mergeCell ref="RTV13:RTV14"/>
    <mergeCell ref="RTW13:RTW14"/>
    <mergeCell ref="RTY13:RTY14"/>
    <mergeCell ref="RTZ13:RTZ14"/>
    <mergeCell ref="RUB13:RUB14"/>
    <mergeCell ref="RUC13:RUC14"/>
    <mergeCell ref="RUD13:RUD14"/>
    <mergeCell ref="RUE13:RUE14"/>
    <mergeCell ref="RTI13:RTI14"/>
    <mergeCell ref="RTJ13:RTJ14"/>
    <mergeCell ref="RTL13:RTL14"/>
    <mergeCell ref="RTM13:RTM14"/>
    <mergeCell ref="RTN13:RTN14"/>
    <mergeCell ref="RTO13:RTO14"/>
    <mergeCell ref="RTQ13:RTQ14"/>
    <mergeCell ref="RTR13:RTR14"/>
    <mergeCell ref="RTT13:RTT14"/>
    <mergeCell ref="RSW13:RSW14"/>
    <mergeCell ref="RSX13:RSX14"/>
    <mergeCell ref="RSY13:RSY14"/>
    <mergeCell ref="RTA13:RTA14"/>
    <mergeCell ref="RTB13:RTB14"/>
    <mergeCell ref="RTD13:RTD14"/>
    <mergeCell ref="RTE13:RTE14"/>
    <mergeCell ref="RTF13:RTF14"/>
    <mergeCell ref="RTG13:RTG14"/>
    <mergeCell ref="RSK13:RSK14"/>
    <mergeCell ref="RSL13:RSL14"/>
    <mergeCell ref="RSN13:RSN14"/>
    <mergeCell ref="RSO13:RSO14"/>
    <mergeCell ref="RSP13:RSP14"/>
    <mergeCell ref="RSQ13:RSQ14"/>
    <mergeCell ref="RSS13:RSS14"/>
    <mergeCell ref="RST13:RST14"/>
    <mergeCell ref="RSV13:RSV14"/>
    <mergeCell ref="RRY13:RRY14"/>
    <mergeCell ref="RRZ13:RRZ14"/>
    <mergeCell ref="RSA13:RSA14"/>
    <mergeCell ref="RSC13:RSC14"/>
    <mergeCell ref="RSD13:RSD14"/>
    <mergeCell ref="RSF13:RSF14"/>
    <mergeCell ref="RSG13:RSG14"/>
    <mergeCell ref="RSH13:RSH14"/>
    <mergeCell ref="RSI13:RSI14"/>
    <mergeCell ref="RRM13:RRM14"/>
    <mergeCell ref="RRN13:RRN14"/>
    <mergeCell ref="RRP13:RRP14"/>
    <mergeCell ref="RRQ13:RRQ14"/>
    <mergeCell ref="RRR13:RRR14"/>
    <mergeCell ref="RRS13:RRS14"/>
    <mergeCell ref="RRU13:RRU14"/>
    <mergeCell ref="RRV13:RRV14"/>
    <mergeCell ref="RRX13:RRX14"/>
    <mergeCell ref="RRA13:RRA14"/>
    <mergeCell ref="RRB13:RRB14"/>
    <mergeCell ref="RRC13:RRC14"/>
    <mergeCell ref="RRE13:RRE14"/>
    <mergeCell ref="RRF13:RRF14"/>
    <mergeCell ref="RRH13:RRH14"/>
    <mergeCell ref="RRI13:RRI14"/>
    <mergeCell ref="RRJ13:RRJ14"/>
    <mergeCell ref="RRK13:RRK14"/>
    <mergeCell ref="RQO13:RQO14"/>
    <mergeCell ref="RQP13:RQP14"/>
    <mergeCell ref="RQR13:RQR14"/>
    <mergeCell ref="RQS13:RQS14"/>
    <mergeCell ref="RQT13:RQT14"/>
    <mergeCell ref="RQU13:RQU14"/>
    <mergeCell ref="RQW13:RQW14"/>
    <mergeCell ref="RQX13:RQX14"/>
    <mergeCell ref="RQZ13:RQZ14"/>
    <mergeCell ref="RQC13:RQC14"/>
    <mergeCell ref="RQD13:RQD14"/>
    <mergeCell ref="RQE13:RQE14"/>
    <mergeCell ref="RQG13:RQG14"/>
    <mergeCell ref="RQH13:RQH14"/>
    <mergeCell ref="RQJ13:RQJ14"/>
    <mergeCell ref="RQK13:RQK14"/>
    <mergeCell ref="RQL13:RQL14"/>
    <mergeCell ref="RQM13:RQM14"/>
    <mergeCell ref="RPQ13:RPQ14"/>
    <mergeCell ref="RPR13:RPR14"/>
    <mergeCell ref="RPT13:RPT14"/>
    <mergeCell ref="RPU13:RPU14"/>
    <mergeCell ref="RPV13:RPV14"/>
    <mergeCell ref="RPW13:RPW14"/>
    <mergeCell ref="RPY13:RPY14"/>
    <mergeCell ref="RPZ13:RPZ14"/>
    <mergeCell ref="RQB13:RQB14"/>
    <mergeCell ref="RPE13:RPE14"/>
    <mergeCell ref="RPF13:RPF14"/>
    <mergeCell ref="RPG13:RPG14"/>
    <mergeCell ref="RPI13:RPI14"/>
    <mergeCell ref="RPJ13:RPJ14"/>
    <mergeCell ref="RPL13:RPL14"/>
    <mergeCell ref="RPM13:RPM14"/>
    <mergeCell ref="RPN13:RPN14"/>
    <mergeCell ref="RPO13:RPO14"/>
    <mergeCell ref="ROS13:ROS14"/>
    <mergeCell ref="ROT13:ROT14"/>
    <mergeCell ref="ROV13:ROV14"/>
    <mergeCell ref="ROW13:ROW14"/>
    <mergeCell ref="ROX13:ROX14"/>
    <mergeCell ref="ROY13:ROY14"/>
    <mergeCell ref="RPA13:RPA14"/>
    <mergeCell ref="RPB13:RPB14"/>
    <mergeCell ref="RPD13:RPD14"/>
    <mergeCell ref="ROG13:ROG14"/>
    <mergeCell ref="ROH13:ROH14"/>
    <mergeCell ref="ROI13:ROI14"/>
    <mergeCell ref="ROK13:ROK14"/>
    <mergeCell ref="ROL13:ROL14"/>
    <mergeCell ref="RON13:RON14"/>
    <mergeCell ref="ROO13:ROO14"/>
    <mergeCell ref="ROP13:ROP14"/>
    <mergeCell ref="ROQ13:ROQ14"/>
    <mergeCell ref="RNU13:RNU14"/>
    <mergeCell ref="RNV13:RNV14"/>
    <mergeCell ref="RNX13:RNX14"/>
    <mergeCell ref="RNY13:RNY14"/>
    <mergeCell ref="RNZ13:RNZ14"/>
    <mergeCell ref="ROA13:ROA14"/>
    <mergeCell ref="ROC13:ROC14"/>
    <mergeCell ref="ROD13:ROD14"/>
    <mergeCell ref="ROF13:ROF14"/>
    <mergeCell ref="RNI13:RNI14"/>
    <mergeCell ref="RNJ13:RNJ14"/>
    <mergeCell ref="RNK13:RNK14"/>
    <mergeCell ref="RNM13:RNM14"/>
    <mergeCell ref="RNN13:RNN14"/>
    <mergeCell ref="RNP13:RNP14"/>
    <mergeCell ref="RNQ13:RNQ14"/>
    <mergeCell ref="RNR13:RNR14"/>
    <mergeCell ref="RNS13:RNS14"/>
    <mergeCell ref="RMW13:RMW14"/>
    <mergeCell ref="RMX13:RMX14"/>
    <mergeCell ref="RMZ13:RMZ14"/>
    <mergeCell ref="RNA13:RNA14"/>
    <mergeCell ref="RNB13:RNB14"/>
    <mergeCell ref="RNC13:RNC14"/>
    <mergeCell ref="RNE13:RNE14"/>
    <mergeCell ref="RNF13:RNF14"/>
    <mergeCell ref="RNH13:RNH14"/>
    <mergeCell ref="RMK13:RMK14"/>
    <mergeCell ref="RML13:RML14"/>
    <mergeCell ref="RMM13:RMM14"/>
    <mergeCell ref="RMO13:RMO14"/>
    <mergeCell ref="RMP13:RMP14"/>
    <mergeCell ref="RMR13:RMR14"/>
    <mergeCell ref="RMS13:RMS14"/>
    <mergeCell ref="RMT13:RMT14"/>
    <mergeCell ref="RMU13:RMU14"/>
    <mergeCell ref="RLY13:RLY14"/>
    <mergeCell ref="RLZ13:RLZ14"/>
    <mergeCell ref="RMB13:RMB14"/>
    <mergeCell ref="RMC13:RMC14"/>
    <mergeCell ref="RMD13:RMD14"/>
    <mergeCell ref="RME13:RME14"/>
    <mergeCell ref="RMG13:RMG14"/>
    <mergeCell ref="RMH13:RMH14"/>
    <mergeCell ref="RMJ13:RMJ14"/>
    <mergeCell ref="RLM13:RLM14"/>
    <mergeCell ref="RLN13:RLN14"/>
    <mergeCell ref="RLO13:RLO14"/>
    <mergeCell ref="RLQ13:RLQ14"/>
    <mergeCell ref="RLR13:RLR14"/>
    <mergeCell ref="RLT13:RLT14"/>
    <mergeCell ref="RLU13:RLU14"/>
    <mergeCell ref="RLV13:RLV14"/>
    <mergeCell ref="RLW13:RLW14"/>
    <mergeCell ref="RLA13:RLA14"/>
    <mergeCell ref="RLB13:RLB14"/>
    <mergeCell ref="RLD13:RLD14"/>
    <mergeCell ref="RLE13:RLE14"/>
    <mergeCell ref="RLF13:RLF14"/>
    <mergeCell ref="RLG13:RLG14"/>
    <mergeCell ref="RLI13:RLI14"/>
    <mergeCell ref="RLJ13:RLJ14"/>
    <mergeCell ref="RLL13:RLL14"/>
    <mergeCell ref="RKO13:RKO14"/>
    <mergeCell ref="RKP13:RKP14"/>
    <mergeCell ref="RKQ13:RKQ14"/>
    <mergeCell ref="RKS13:RKS14"/>
    <mergeCell ref="RKT13:RKT14"/>
    <mergeCell ref="RKV13:RKV14"/>
    <mergeCell ref="RKW13:RKW14"/>
    <mergeCell ref="RKX13:RKX14"/>
    <mergeCell ref="RKY13:RKY14"/>
    <mergeCell ref="RKC13:RKC14"/>
    <mergeCell ref="RKD13:RKD14"/>
    <mergeCell ref="RKF13:RKF14"/>
    <mergeCell ref="RKG13:RKG14"/>
    <mergeCell ref="RKH13:RKH14"/>
    <mergeCell ref="RKI13:RKI14"/>
    <mergeCell ref="RKK13:RKK14"/>
    <mergeCell ref="RKL13:RKL14"/>
    <mergeCell ref="RKN13:RKN14"/>
    <mergeCell ref="RJQ13:RJQ14"/>
    <mergeCell ref="RJR13:RJR14"/>
    <mergeCell ref="RJS13:RJS14"/>
    <mergeCell ref="RJU13:RJU14"/>
    <mergeCell ref="RJV13:RJV14"/>
    <mergeCell ref="RJX13:RJX14"/>
    <mergeCell ref="RJY13:RJY14"/>
    <mergeCell ref="RJZ13:RJZ14"/>
    <mergeCell ref="RKA13:RKA14"/>
    <mergeCell ref="RJE13:RJE14"/>
    <mergeCell ref="RJF13:RJF14"/>
    <mergeCell ref="RJH13:RJH14"/>
    <mergeCell ref="RJI13:RJI14"/>
    <mergeCell ref="RJJ13:RJJ14"/>
    <mergeCell ref="RJK13:RJK14"/>
    <mergeCell ref="RJM13:RJM14"/>
    <mergeCell ref="RJN13:RJN14"/>
    <mergeCell ref="RJP13:RJP14"/>
    <mergeCell ref="RIS13:RIS14"/>
    <mergeCell ref="RIT13:RIT14"/>
    <mergeCell ref="RIU13:RIU14"/>
    <mergeCell ref="RIW13:RIW14"/>
    <mergeCell ref="RIX13:RIX14"/>
    <mergeCell ref="RIZ13:RIZ14"/>
    <mergeCell ref="RJA13:RJA14"/>
    <mergeCell ref="RJB13:RJB14"/>
    <mergeCell ref="RJC13:RJC14"/>
    <mergeCell ref="RIG13:RIG14"/>
    <mergeCell ref="RIH13:RIH14"/>
    <mergeCell ref="RIJ13:RIJ14"/>
    <mergeCell ref="RIK13:RIK14"/>
    <mergeCell ref="RIL13:RIL14"/>
    <mergeCell ref="RIM13:RIM14"/>
    <mergeCell ref="RIO13:RIO14"/>
    <mergeCell ref="RIP13:RIP14"/>
    <mergeCell ref="RIR13:RIR14"/>
    <mergeCell ref="RHU13:RHU14"/>
    <mergeCell ref="RHV13:RHV14"/>
    <mergeCell ref="RHW13:RHW14"/>
    <mergeCell ref="RHY13:RHY14"/>
    <mergeCell ref="RHZ13:RHZ14"/>
    <mergeCell ref="RIB13:RIB14"/>
    <mergeCell ref="RIC13:RIC14"/>
    <mergeCell ref="RID13:RID14"/>
    <mergeCell ref="RIE13:RIE14"/>
    <mergeCell ref="RHI13:RHI14"/>
    <mergeCell ref="RHJ13:RHJ14"/>
    <mergeCell ref="RHL13:RHL14"/>
    <mergeCell ref="RHM13:RHM14"/>
    <mergeCell ref="RHN13:RHN14"/>
    <mergeCell ref="RHO13:RHO14"/>
    <mergeCell ref="RHQ13:RHQ14"/>
    <mergeCell ref="RHR13:RHR14"/>
    <mergeCell ref="RHT13:RHT14"/>
    <mergeCell ref="RGW13:RGW14"/>
    <mergeCell ref="RGX13:RGX14"/>
    <mergeCell ref="RGY13:RGY14"/>
    <mergeCell ref="RHA13:RHA14"/>
    <mergeCell ref="RHB13:RHB14"/>
    <mergeCell ref="RHD13:RHD14"/>
    <mergeCell ref="RHE13:RHE14"/>
    <mergeCell ref="RHF13:RHF14"/>
    <mergeCell ref="RHG13:RHG14"/>
    <mergeCell ref="RGK13:RGK14"/>
    <mergeCell ref="RGL13:RGL14"/>
    <mergeCell ref="RGN13:RGN14"/>
    <mergeCell ref="RGO13:RGO14"/>
    <mergeCell ref="RGP13:RGP14"/>
    <mergeCell ref="RGQ13:RGQ14"/>
    <mergeCell ref="RGS13:RGS14"/>
    <mergeCell ref="RGT13:RGT14"/>
    <mergeCell ref="RGV13:RGV14"/>
    <mergeCell ref="RFY13:RFY14"/>
    <mergeCell ref="RFZ13:RFZ14"/>
    <mergeCell ref="RGA13:RGA14"/>
    <mergeCell ref="RGC13:RGC14"/>
    <mergeCell ref="RGD13:RGD14"/>
    <mergeCell ref="RGF13:RGF14"/>
    <mergeCell ref="RGG13:RGG14"/>
    <mergeCell ref="RGH13:RGH14"/>
    <mergeCell ref="RGI13:RGI14"/>
    <mergeCell ref="RFM13:RFM14"/>
    <mergeCell ref="RFN13:RFN14"/>
    <mergeCell ref="RFP13:RFP14"/>
    <mergeCell ref="RFQ13:RFQ14"/>
    <mergeCell ref="RFR13:RFR14"/>
    <mergeCell ref="RFS13:RFS14"/>
    <mergeCell ref="RFU13:RFU14"/>
    <mergeCell ref="RFV13:RFV14"/>
    <mergeCell ref="RFX13:RFX14"/>
    <mergeCell ref="RFA13:RFA14"/>
    <mergeCell ref="RFB13:RFB14"/>
    <mergeCell ref="RFC13:RFC14"/>
    <mergeCell ref="RFE13:RFE14"/>
    <mergeCell ref="RFF13:RFF14"/>
    <mergeCell ref="RFH13:RFH14"/>
    <mergeCell ref="RFI13:RFI14"/>
    <mergeCell ref="RFJ13:RFJ14"/>
    <mergeCell ref="RFK13:RFK14"/>
    <mergeCell ref="REO13:REO14"/>
    <mergeCell ref="REP13:REP14"/>
    <mergeCell ref="RER13:RER14"/>
    <mergeCell ref="RES13:RES14"/>
    <mergeCell ref="RET13:RET14"/>
    <mergeCell ref="REU13:REU14"/>
    <mergeCell ref="REW13:REW14"/>
    <mergeCell ref="REX13:REX14"/>
    <mergeCell ref="REZ13:REZ14"/>
    <mergeCell ref="REC13:REC14"/>
    <mergeCell ref="RED13:RED14"/>
    <mergeCell ref="REE13:REE14"/>
    <mergeCell ref="REG13:REG14"/>
    <mergeCell ref="REH13:REH14"/>
    <mergeCell ref="REJ13:REJ14"/>
    <mergeCell ref="REK13:REK14"/>
    <mergeCell ref="REL13:REL14"/>
    <mergeCell ref="REM13:REM14"/>
    <mergeCell ref="RDQ13:RDQ14"/>
    <mergeCell ref="RDR13:RDR14"/>
    <mergeCell ref="RDT13:RDT14"/>
    <mergeCell ref="RDU13:RDU14"/>
    <mergeCell ref="RDV13:RDV14"/>
    <mergeCell ref="RDW13:RDW14"/>
    <mergeCell ref="RDY13:RDY14"/>
    <mergeCell ref="RDZ13:RDZ14"/>
    <mergeCell ref="REB13:REB14"/>
    <mergeCell ref="RDE13:RDE14"/>
    <mergeCell ref="RDF13:RDF14"/>
    <mergeCell ref="RDG13:RDG14"/>
    <mergeCell ref="RDI13:RDI14"/>
    <mergeCell ref="RDJ13:RDJ14"/>
    <mergeCell ref="RDL13:RDL14"/>
    <mergeCell ref="RDM13:RDM14"/>
    <mergeCell ref="RDN13:RDN14"/>
    <mergeCell ref="RDO13:RDO14"/>
    <mergeCell ref="RCS13:RCS14"/>
    <mergeCell ref="RCT13:RCT14"/>
    <mergeCell ref="RCV13:RCV14"/>
    <mergeCell ref="RCW13:RCW14"/>
    <mergeCell ref="RCX13:RCX14"/>
    <mergeCell ref="RCY13:RCY14"/>
    <mergeCell ref="RDA13:RDA14"/>
    <mergeCell ref="RDB13:RDB14"/>
    <mergeCell ref="RDD13:RDD14"/>
    <mergeCell ref="RCG13:RCG14"/>
    <mergeCell ref="RCH13:RCH14"/>
    <mergeCell ref="RCI13:RCI14"/>
    <mergeCell ref="RCK13:RCK14"/>
    <mergeCell ref="RCL13:RCL14"/>
    <mergeCell ref="RCN13:RCN14"/>
    <mergeCell ref="RCO13:RCO14"/>
    <mergeCell ref="RCP13:RCP14"/>
    <mergeCell ref="RCQ13:RCQ14"/>
    <mergeCell ref="RBU13:RBU14"/>
    <mergeCell ref="RBV13:RBV14"/>
    <mergeCell ref="RBX13:RBX14"/>
    <mergeCell ref="RBY13:RBY14"/>
    <mergeCell ref="RBZ13:RBZ14"/>
    <mergeCell ref="RCA13:RCA14"/>
    <mergeCell ref="RCC13:RCC14"/>
    <mergeCell ref="RCD13:RCD14"/>
    <mergeCell ref="RCF13:RCF14"/>
    <mergeCell ref="RBI13:RBI14"/>
    <mergeCell ref="RBJ13:RBJ14"/>
    <mergeCell ref="RBK13:RBK14"/>
    <mergeCell ref="RBM13:RBM14"/>
    <mergeCell ref="RBN13:RBN14"/>
    <mergeCell ref="RBP13:RBP14"/>
    <mergeCell ref="RBQ13:RBQ14"/>
    <mergeCell ref="RBR13:RBR14"/>
    <mergeCell ref="RBS13:RBS14"/>
    <mergeCell ref="RAW13:RAW14"/>
    <mergeCell ref="RAX13:RAX14"/>
    <mergeCell ref="RAZ13:RAZ14"/>
    <mergeCell ref="RBA13:RBA14"/>
    <mergeCell ref="RBB13:RBB14"/>
    <mergeCell ref="RBC13:RBC14"/>
    <mergeCell ref="RBE13:RBE14"/>
    <mergeCell ref="RBF13:RBF14"/>
    <mergeCell ref="RBH13:RBH14"/>
    <mergeCell ref="RAK13:RAK14"/>
    <mergeCell ref="RAL13:RAL14"/>
    <mergeCell ref="RAM13:RAM14"/>
    <mergeCell ref="RAO13:RAO14"/>
    <mergeCell ref="RAP13:RAP14"/>
    <mergeCell ref="RAR13:RAR14"/>
    <mergeCell ref="RAS13:RAS14"/>
    <mergeCell ref="RAT13:RAT14"/>
    <mergeCell ref="RAU13:RAU14"/>
    <mergeCell ref="QZY13:QZY14"/>
    <mergeCell ref="QZZ13:QZZ14"/>
    <mergeCell ref="RAB13:RAB14"/>
    <mergeCell ref="RAC13:RAC14"/>
    <mergeCell ref="RAD13:RAD14"/>
    <mergeCell ref="RAE13:RAE14"/>
    <mergeCell ref="RAG13:RAG14"/>
    <mergeCell ref="RAH13:RAH14"/>
    <mergeCell ref="RAJ13:RAJ14"/>
    <mergeCell ref="QZM13:QZM14"/>
    <mergeCell ref="QZN13:QZN14"/>
    <mergeCell ref="QZO13:QZO14"/>
    <mergeCell ref="QZQ13:QZQ14"/>
    <mergeCell ref="QZR13:QZR14"/>
    <mergeCell ref="QZT13:QZT14"/>
    <mergeCell ref="QZU13:QZU14"/>
    <mergeCell ref="QZV13:QZV14"/>
    <mergeCell ref="QZW13:QZW14"/>
    <mergeCell ref="QZA13:QZA14"/>
    <mergeCell ref="QZB13:QZB14"/>
    <mergeCell ref="QZD13:QZD14"/>
    <mergeCell ref="QZE13:QZE14"/>
    <mergeCell ref="QZF13:QZF14"/>
    <mergeCell ref="QZG13:QZG14"/>
    <mergeCell ref="QZI13:QZI14"/>
    <mergeCell ref="QZJ13:QZJ14"/>
    <mergeCell ref="QZL13:QZL14"/>
    <mergeCell ref="QYO13:QYO14"/>
    <mergeCell ref="QYP13:QYP14"/>
    <mergeCell ref="QYQ13:QYQ14"/>
    <mergeCell ref="QYS13:QYS14"/>
    <mergeCell ref="QYT13:QYT14"/>
    <mergeCell ref="QYV13:QYV14"/>
    <mergeCell ref="QYW13:QYW14"/>
    <mergeCell ref="QYX13:QYX14"/>
    <mergeCell ref="QYY13:QYY14"/>
    <mergeCell ref="QYC13:QYC14"/>
    <mergeCell ref="QYD13:QYD14"/>
    <mergeCell ref="QYF13:QYF14"/>
    <mergeCell ref="QYG13:QYG14"/>
    <mergeCell ref="QYH13:QYH14"/>
    <mergeCell ref="QYI13:QYI14"/>
    <mergeCell ref="QYK13:QYK14"/>
    <mergeCell ref="QYL13:QYL14"/>
    <mergeCell ref="QYN13:QYN14"/>
    <mergeCell ref="QXQ13:QXQ14"/>
    <mergeCell ref="QXR13:QXR14"/>
    <mergeCell ref="QXS13:QXS14"/>
    <mergeCell ref="QXU13:QXU14"/>
    <mergeCell ref="QXV13:QXV14"/>
    <mergeCell ref="QXX13:QXX14"/>
    <mergeCell ref="QXY13:QXY14"/>
    <mergeCell ref="QXZ13:QXZ14"/>
    <mergeCell ref="QYA13:QYA14"/>
    <mergeCell ref="QXE13:QXE14"/>
    <mergeCell ref="QXF13:QXF14"/>
    <mergeCell ref="QXH13:QXH14"/>
    <mergeCell ref="QXI13:QXI14"/>
    <mergeCell ref="QXJ13:QXJ14"/>
    <mergeCell ref="QXK13:QXK14"/>
    <mergeCell ref="QXM13:QXM14"/>
    <mergeCell ref="QXN13:QXN14"/>
    <mergeCell ref="QXP13:QXP14"/>
    <mergeCell ref="QWS13:QWS14"/>
    <mergeCell ref="QWT13:QWT14"/>
    <mergeCell ref="QWU13:QWU14"/>
    <mergeCell ref="QWW13:QWW14"/>
    <mergeCell ref="QWX13:QWX14"/>
    <mergeCell ref="QWZ13:QWZ14"/>
    <mergeCell ref="QXA13:QXA14"/>
    <mergeCell ref="QXB13:QXB14"/>
    <mergeCell ref="QXC13:QXC14"/>
    <mergeCell ref="QWG13:QWG14"/>
    <mergeCell ref="QWH13:QWH14"/>
    <mergeCell ref="QWJ13:QWJ14"/>
    <mergeCell ref="QWK13:QWK14"/>
    <mergeCell ref="QWL13:QWL14"/>
    <mergeCell ref="QWM13:QWM14"/>
    <mergeCell ref="QWO13:QWO14"/>
    <mergeCell ref="QWP13:QWP14"/>
    <mergeCell ref="QWR13:QWR14"/>
    <mergeCell ref="QVU13:QVU14"/>
    <mergeCell ref="QVV13:QVV14"/>
    <mergeCell ref="QVW13:QVW14"/>
    <mergeCell ref="QVY13:QVY14"/>
    <mergeCell ref="QVZ13:QVZ14"/>
    <mergeCell ref="QWB13:QWB14"/>
    <mergeCell ref="QWC13:QWC14"/>
    <mergeCell ref="QWD13:QWD14"/>
    <mergeCell ref="QWE13:QWE14"/>
    <mergeCell ref="QVI13:QVI14"/>
    <mergeCell ref="QVJ13:QVJ14"/>
    <mergeCell ref="QVL13:QVL14"/>
    <mergeCell ref="QVM13:QVM14"/>
    <mergeCell ref="QVN13:QVN14"/>
    <mergeCell ref="QVO13:QVO14"/>
    <mergeCell ref="QVQ13:QVQ14"/>
    <mergeCell ref="QVR13:QVR14"/>
    <mergeCell ref="QVT13:QVT14"/>
    <mergeCell ref="QUW13:QUW14"/>
    <mergeCell ref="QUX13:QUX14"/>
    <mergeCell ref="QUY13:QUY14"/>
    <mergeCell ref="QVA13:QVA14"/>
    <mergeCell ref="QVB13:QVB14"/>
    <mergeCell ref="QVD13:QVD14"/>
    <mergeCell ref="QVE13:QVE14"/>
    <mergeCell ref="QVF13:QVF14"/>
    <mergeCell ref="QVG13:QVG14"/>
    <mergeCell ref="QUK13:QUK14"/>
    <mergeCell ref="QUL13:QUL14"/>
    <mergeCell ref="QUN13:QUN14"/>
    <mergeCell ref="QUO13:QUO14"/>
    <mergeCell ref="QUP13:QUP14"/>
    <mergeCell ref="QUQ13:QUQ14"/>
    <mergeCell ref="QUS13:QUS14"/>
    <mergeCell ref="QUT13:QUT14"/>
    <mergeCell ref="QUV13:QUV14"/>
    <mergeCell ref="QTY13:QTY14"/>
    <mergeCell ref="QTZ13:QTZ14"/>
    <mergeCell ref="QUA13:QUA14"/>
    <mergeCell ref="QUC13:QUC14"/>
    <mergeCell ref="QUD13:QUD14"/>
    <mergeCell ref="QUF13:QUF14"/>
    <mergeCell ref="QUG13:QUG14"/>
    <mergeCell ref="QUH13:QUH14"/>
    <mergeCell ref="QUI13:QUI14"/>
    <mergeCell ref="QTM13:QTM14"/>
    <mergeCell ref="QTN13:QTN14"/>
    <mergeCell ref="QTP13:QTP14"/>
    <mergeCell ref="QTQ13:QTQ14"/>
    <mergeCell ref="QTR13:QTR14"/>
    <mergeCell ref="QTS13:QTS14"/>
    <mergeCell ref="QTU13:QTU14"/>
    <mergeCell ref="QTV13:QTV14"/>
    <mergeCell ref="QTX13:QTX14"/>
    <mergeCell ref="QTA13:QTA14"/>
    <mergeCell ref="QTB13:QTB14"/>
    <mergeCell ref="QTC13:QTC14"/>
    <mergeCell ref="QTE13:QTE14"/>
    <mergeCell ref="QTF13:QTF14"/>
    <mergeCell ref="QTH13:QTH14"/>
    <mergeCell ref="QTI13:QTI14"/>
    <mergeCell ref="QTJ13:QTJ14"/>
    <mergeCell ref="QTK13:QTK14"/>
    <mergeCell ref="QSO13:QSO14"/>
    <mergeCell ref="QSP13:QSP14"/>
    <mergeCell ref="QSR13:QSR14"/>
    <mergeCell ref="QSS13:QSS14"/>
    <mergeCell ref="QST13:QST14"/>
    <mergeCell ref="QSU13:QSU14"/>
    <mergeCell ref="QSW13:QSW14"/>
    <mergeCell ref="QSX13:QSX14"/>
    <mergeCell ref="QSZ13:QSZ14"/>
    <mergeCell ref="QSC13:QSC14"/>
    <mergeCell ref="QSD13:QSD14"/>
    <mergeCell ref="QSE13:QSE14"/>
    <mergeCell ref="QSG13:QSG14"/>
    <mergeCell ref="QSH13:QSH14"/>
    <mergeCell ref="QSJ13:QSJ14"/>
    <mergeCell ref="QSK13:QSK14"/>
    <mergeCell ref="QSL13:QSL14"/>
    <mergeCell ref="QSM13:QSM14"/>
    <mergeCell ref="QRQ13:QRQ14"/>
    <mergeCell ref="QRR13:QRR14"/>
    <mergeCell ref="QRT13:QRT14"/>
    <mergeCell ref="QRU13:QRU14"/>
    <mergeCell ref="QRV13:QRV14"/>
    <mergeCell ref="QRW13:QRW14"/>
    <mergeCell ref="QRY13:QRY14"/>
    <mergeCell ref="QRZ13:QRZ14"/>
    <mergeCell ref="QSB13:QSB14"/>
    <mergeCell ref="QRE13:QRE14"/>
    <mergeCell ref="QRF13:QRF14"/>
    <mergeCell ref="QRG13:QRG14"/>
    <mergeCell ref="QRI13:QRI14"/>
    <mergeCell ref="QRJ13:QRJ14"/>
    <mergeCell ref="QRL13:QRL14"/>
    <mergeCell ref="QRM13:QRM14"/>
    <mergeCell ref="QRN13:QRN14"/>
    <mergeCell ref="QRO13:QRO14"/>
    <mergeCell ref="QQS13:QQS14"/>
    <mergeCell ref="QQT13:QQT14"/>
    <mergeCell ref="QQV13:QQV14"/>
    <mergeCell ref="QQW13:QQW14"/>
    <mergeCell ref="QQX13:QQX14"/>
    <mergeCell ref="QQY13:QQY14"/>
    <mergeCell ref="QRA13:QRA14"/>
    <mergeCell ref="QRB13:QRB14"/>
    <mergeCell ref="QRD13:QRD14"/>
    <mergeCell ref="QQG13:QQG14"/>
    <mergeCell ref="QQH13:QQH14"/>
    <mergeCell ref="QQI13:QQI14"/>
    <mergeCell ref="QQK13:QQK14"/>
    <mergeCell ref="QQL13:QQL14"/>
    <mergeCell ref="QQN13:QQN14"/>
    <mergeCell ref="QQO13:QQO14"/>
    <mergeCell ref="QQP13:QQP14"/>
    <mergeCell ref="QQQ13:QQQ14"/>
    <mergeCell ref="QPU13:QPU14"/>
    <mergeCell ref="QPV13:QPV14"/>
    <mergeCell ref="QPX13:QPX14"/>
    <mergeCell ref="QPY13:QPY14"/>
    <mergeCell ref="QPZ13:QPZ14"/>
    <mergeCell ref="QQA13:QQA14"/>
    <mergeCell ref="QQC13:QQC14"/>
    <mergeCell ref="QQD13:QQD14"/>
    <mergeCell ref="QQF13:QQF14"/>
    <mergeCell ref="QPI13:QPI14"/>
    <mergeCell ref="QPJ13:QPJ14"/>
    <mergeCell ref="QPK13:QPK14"/>
    <mergeCell ref="QPM13:QPM14"/>
    <mergeCell ref="QPN13:QPN14"/>
    <mergeCell ref="QPP13:QPP14"/>
    <mergeCell ref="QPQ13:QPQ14"/>
    <mergeCell ref="QPR13:QPR14"/>
    <mergeCell ref="QPS13:QPS14"/>
    <mergeCell ref="QOW13:QOW14"/>
    <mergeCell ref="QOX13:QOX14"/>
    <mergeCell ref="QOZ13:QOZ14"/>
    <mergeCell ref="QPA13:QPA14"/>
    <mergeCell ref="QPB13:QPB14"/>
    <mergeCell ref="QPC13:QPC14"/>
    <mergeCell ref="QPE13:QPE14"/>
    <mergeCell ref="QPF13:QPF14"/>
    <mergeCell ref="QPH13:QPH14"/>
    <mergeCell ref="QOK13:QOK14"/>
    <mergeCell ref="QOL13:QOL14"/>
    <mergeCell ref="QOM13:QOM14"/>
    <mergeCell ref="QOO13:QOO14"/>
    <mergeCell ref="QOP13:QOP14"/>
    <mergeCell ref="QOR13:QOR14"/>
    <mergeCell ref="QOS13:QOS14"/>
    <mergeCell ref="QOT13:QOT14"/>
    <mergeCell ref="QOU13:QOU14"/>
    <mergeCell ref="QNY13:QNY14"/>
    <mergeCell ref="QNZ13:QNZ14"/>
    <mergeCell ref="QOB13:QOB14"/>
    <mergeCell ref="QOC13:QOC14"/>
    <mergeCell ref="QOD13:QOD14"/>
    <mergeCell ref="QOE13:QOE14"/>
    <mergeCell ref="QOG13:QOG14"/>
    <mergeCell ref="QOH13:QOH14"/>
    <mergeCell ref="QOJ13:QOJ14"/>
    <mergeCell ref="QNM13:QNM14"/>
    <mergeCell ref="QNN13:QNN14"/>
    <mergeCell ref="QNO13:QNO14"/>
    <mergeCell ref="QNQ13:QNQ14"/>
    <mergeCell ref="QNR13:QNR14"/>
    <mergeCell ref="QNT13:QNT14"/>
    <mergeCell ref="QNU13:QNU14"/>
    <mergeCell ref="QNV13:QNV14"/>
    <mergeCell ref="QNW13:QNW14"/>
    <mergeCell ref="QNA13:QNA14"/>
    <mergeCell ref="QNB13:QNB14"/>
    <mergeCell ref="QND13:QND14"/>
    <mergeCell ref="QNE13:QNE14"/>
    <mergeCell ref="QNF13:QNF14"/>
    <mergeCell ref="QNG13:QNG14"/>
    <mergeCell ref="QNI13:QNI14"/>
    <mergeCell ref="QNJ13:QNJ14"/>
    <mergeCell ref="QNL13:QNL14"/>
    <mergeCell ref="QMO13:QMO14"/>
    <mergeCell ref="QMP13:QMP14"/>
    <mergeCell ref="QMQ13:QMQ14"/>
    <mergeCell ref="QMS13:QMS14"/>
    <mergeCell ref="QMT13:QMT14"/>
    <mergeCell ref="QMV13:QMV14"/>
    <mergeCell ref="QMW13:QMW14"/>
    <mergeCell ref="QMX13:QMX14"/>
    <mergeCell ref="QMY13:QMY14"/>
    <mergeCell ref="QMC13:QMC14"/>
    <mergeCell ref="QMD13:QMD14"/>
    <mergeCell ref="QMF13:QMF14"/>
    <mergeCell ref="QMG13:QMG14"/>
    <mergeCell ref="QMH13:QMH14"/>
    <mergeCell ref="QMI13:QMI14"/>
    <mergeCell ref="QMK13:QMK14"/>
    <mergeCell ref="QML13:QML14"/>
    <mergeCell ref="QMN13:QMN14"/>
    <mergeCell ref="QLQ13:QLQ14"/>
    <mergeCell ref="QLR13:QLR14"/>
    <mergeCell ref="QLS13:QLS14"/>
    <mergeCell ref="QLU13:QLU14"/>
    <mergeCell ref="QLV13:QLV14"/>
    <mergeCell ref="QLX13:QLX14"/>
    <mergeCell ref="QLY13:QLY14"/>
    <mergeCell ref="QLZ13:QLZ14"/>
    <mergeCell ref="QMA13:QMA14"/>
    <mergeCell ref="QLE13:QLE14"/>
    <mergeCell ref="QLF13:QLF14"/>
    <mergeCell ref="QLH13:QLH14"/>
    <mergeCell ref="QLI13:QLI14"/>
    <mergeCell ref="QLJ13:QLJ14"/>
    <mergeCell ref="QLK13:QLK14"/>
    <mergeCell ref="QLM13:QLM14"/>
    <mergeCell ref="QLN13:QLN14"/>
    <mergeCell ref="QLP13:QLP14"/>
    <mergeCell ref="QKS13:QKS14"/>
    <mergeCell ref="QKT13:QKT14"/>
    <mergeCell ref="QKU13:QKU14"/>
    <mergeCell ref="QKW13:QKW14"/>
    <mergeCell ref="QKX13:QKX14"/>
    <mergeCell ref="QKZ13:QKZ14"/>
    <mergeCell ref="QLA13:QLA14"/>
    <mergeCell ref="QLB13:QLB14"/>
    <mergeCell ref="QLC13:QLC14"/>
    <mergeCell ref="QKG13:QKG14"/>
    <mergeCell ref="QKH13:QKH14"/>
    <mergeCell ref="QKJ13:QKJ14"/>
    <mergeCell ref="QKK13:QKK14"/>
    <mergeCell ref="QKL13:QKL14"/>
    <mergeCell ref="QKM13:QKM14"/>
    <mergeCell ref="QKO13:QKO14"/>
    <mergeCell ref="QKP13:QKP14"/>
    <mergeCell ref="QKR13:QKR14"/>
    <mergeCell ref="QJU13:QJU14"/>
    <mergeCell ref="QJV13:QJV14"/>
    <mergeCell ref="QJW13:QJW14"/>
    <mergeCell ref="QJY13:QJY14"/>
    <mergeCell ref="QJZ13:QJZ14"/>
    <mergeCell ref="QKB13:QKB14"/>
    <mergeCell ref="QKC13:QKC14"/>
    <mergeCell ref="QKD13:QKD14"/>
    <mergeCell ref="QKE13:QKE14"/>
    <mergeCell ref="QJI13:QJI14"/>
    <mergeCell ref="QJJ13:QJJ14"/>
    <mergeCell ref="QJL13:QJL14"/>
    <mergeCell ref="QJM13:QJM14"/>
    <mergeCell ref="QJN13:QJN14"/>
    <mergeCell ref="QJO13:QJO14"/>
    <mergeCell ref="QJQ13:QJQ14"/>
    <mergeCell ref="QJR13:QJR14"/>
    <mergeCell ref="QJT13:QJT14"/>
    <mergeCell ref="QIW13:QIW14"/>
    <mergeCell ref="QIX13:QIX14"/>
    <mergeCell ref="QIY13:QIY14"/>
    <mergeCell ref="QJA13:QJA14"/>
    <mergeCell ref="QJB13:QJB14"/>
    <mergeCell ref="QJD13:QJD14"/>
    <mergeCell ref="QJE13:QJE14"/>
    <mergeCell ref="QJF13:QJF14"/>
    <mergeCell ref="QJG13:QJG14"/>
    <mergeCell ref="QIK13:QIK14"/>
    <mergeCell ref="QIL13:QIL14"/>
    <mergeCell ref="QIN13:QIN14"/>
    <mergeCell ref="QIO13:QIO14"/>
    <mergeCell ref="QIP13:QIP14"/>
    <mergeCell ref="QIQ13:QIQ14"/>
    <mergeCell ref="QIS13:QIS14"/>
    <mergeCell ref="QIT13:QIT14"/>
    <mergeCell ref="QIV13:QIV14"/>
    <mergeCell ref="QHY13:QHY14"/>
    <mergeCell ref="QHZ13:QHZ14"/>
    <mergeCell ref="QIA13:QIA14"/>
    <mergeCell ref="QIC13:QIC14"/>
    <mergeCell ref="QID13:QID14"/>
    <mergeCell ref="QIF13:QIF14"/>
    <mergeCell ref="QIG13:QIG14"/>
    <mergeCell ref="QIH13:QIH14"/>
    <mergeCell ref="QII13:QII14"/>
    <mergeCell ref="QHM13:QHM14"/>
    <mergeCell ref="QHN13:QHN14"/>
    <mergeCell ref="QHP13:QHP14"/>
    <mergeCell ref="QHQ13:QHQ14"/>
    <mergeCell ref="QHR13:QHR14"/>
    <mergeCell ref="QHS13:QHS14"/>
    <mergeCell ref="QHU13:QHU14"/>
    <mergeCell ref="QHV13:QHV14"/>
    <mergeCell ref="QHX13:QHX14"/>
    <mergeCell ref="QHA13:QHA14"/>
    <mergeCell ref="QHB13:QHB14"/>
    <mergeCell ref="QHC13:QHC14"/>
    <mergeCell ref="QHE13:QHE14"/>
    <mergeCell ref="QHF13:QHF14"/>
    <mergeCell ref="QHH13:QHH14"/>
    <mergeCell ref="QHI13:QHI14"/>
    <mergeCell ref="QHJ13:QHJ14"/>
    <mergeCell ref="QHK13:QHK14"/>
    <mergeCell ref="QGO13:QGO14"/>
    <mergeCell ref="QGP13:QGP14"/>
    <mergeCell ref="QGR13:QGR14"/>
    <mergeCell ref="QGS13:QGS14"/>
    <mergeCell ref="QGT13:QGT14"/>
    <mergeCell ref="QGU13:QGU14"/>
    <mergeCell ref="QGW13:QGW14"/>
    <mergeCell ref="QGX13:QGX14"/>
    <mergeCell ref="QGZ13:QGZ14"/>
    <mergeCell ref="QGC13:QGC14"/>
    <mergeCell ref="QGD13:QGD14"/>
    <mergeCell ref="QGE13:QGE14"/>
    <mergeCell ref="QGG13:QGG14"/>
    <mergeCell ref="QGH13:QGH14"/>
    <mergeCell ref="QGJ13:QGJ14"/>
    <mergeCell ref="QGK13:QGK14"/>
    <mergeCell ref="QGL13:QGL14"/>
    <mergeCell ref="QGM13:QGM14"/>
    <mergeCell ref="QFQ13:QFQ14"/>
    <mergeCell ref="QFR13:QFR14"/>
    <mergeCell ref="QFT13:QFT14"/>
    <mergeCell ref="QFU13:QFU14"/>
    <mergeCell ref="QFV13:QFV14"/>
    <mergeCell ref="QFW13:QFW14"/>
    <mergeCell ref="QFY13:QFY14"/>
    <mergeCell ref="QFZ13:QFZ14"/>
    <mergeCell ref="QGB13:QGB14"/>
    <mergeCell ref="QFE13:QFE14"/>
    <mergeCell ref="QFF13:QFF14"/>
    <mergeCell ref="QFG13:QFG14"/>
    <mergeCell ref="QFI13:QFI14"/>
    <mergeCell ref="QFJ13:QFJ14"/>
    <mergeCell ref="QFL13:QFL14"/>
    <mergeCell ref="QFM13:QFM14"/>
    <mergeCell ref="QFN13:QFN14"/>
    <mergeCell ref="QFO13:QFO14"/>
    <mergeCell ref="QES13:QES14"/>
    <mergeCell ref="QET13:QET14"/>
    <mergeCell ref="QEV13:QEV14"/>
    <mergeCell ref="QEW13:QEW14"/>
    <mergeCell ref="QEX13:QEX14"/>
    <mergeCell ref="QEY13:QEY14"/>
    <mergeCell ref="QFA13:QFA14"/>
    <mergeCell ref="QFB13:QFB14"/>
    <mergeCell ref="QFD13:QFD14"/>
    <mergeCell ref="QEG13:QEG14"/>
    <mergeCell ref="QEH13:QEH14"/>
    <mergeCell ref="QEI13:QEI14"/>
    <mergeCell ref="QEK13:QEK14"/>
    <mergeCell ref="QEL13:QEL14"/>
    <mergeCell ref="QEN13:QEN14"/>
    <mergeCell ref="QEO13:QEO14"/>
    <mergeCell ref="QEP13:QEP14"/>
    <mergeCell ref="QEQ13:QEQ14"/>
    <mergeCell ref="QDU13:QDU14"/>
    <mergeCell ref="QDV13:QDV14"/>
    <mergeCell ref="QDX13:QDX14"/>
    <mergeCell ref="QDY13:QDY14"/>
    <mergeCell ref="QDZ13:QDZ14"/>
    <mergeCell ref="QEA13:QEA14"/>
    <mergeCell ref="QEC13:QEC14"/>
    <mergeCell ref="QED13:QED14"/>
    <mergeCell ref="QEF13:QEF14"/>
    <mergeCell ref="QDI13:QDI14"/>
    <mergeCell ref="QDJ13:QDJ14"/>
    <mergeCell ref="QDK13:QDK14"/>
    <mergeCell ref="QDM13:QDM14"/>
    <mergeCell ref="QDN13:QDN14"/>
    <mergeCell ref="QDP13:QDP14"/>
    <mergeCell ref="QDQ13:QDQ14"/>
    <mergeCell ref="QDR13:QDR14"/>
    <mergeCell ref="QDS13:QDS14"/>
    <mergeCell ref="QCW13:QCW14"/>
    <mergeCell ref="QCX13:QCX14"/>
    <mergeCell ref="QCZ13:QCZ14"/>
    <mergeCell ref="QDA13:QDA14"/>
    <mergeCell ref="QDB13:QDB14"/>
    <mergeCell ref="QDC13:QDC14"/>
    <mergeCell ref="QDE13:QDE14"/>
    <mergeCell ref="QDF13:QDF14"/>
    <mergeCell ref="QDH13:QDH14"/>
    <mergeCell ref="QCK13:QCK14"/>
    <mergeCell ref="QCL13:QCL14"/>
    <mergeCell ref="QCM13:QCM14"/>
    <mergeCell ref="QCO13:QCO14"/>
    <mergeCell ref="QCP13:QCP14"/>
    <mergeCell ref="QCR13:QCR14"/>
    <mergeCell ref="QCS13:QCS14"/>
    <mergeCell ref="QCT13:QCT14"/>
    <mergeCell ref="QCU13:QCU14"/>
    <mergeCell ref="QBY13:QBY14"/>
    <mergeCell ref="QBZ13:QBZ14"/>
    <mergeCell ref="QCB13:QCB14"/>
    <mergeCell ref="QCC13:QCC14"/>
    <mergeCell ref="QCD13:QCD14"/>
    <mergeCell ref="QCE13:QCE14"/>
    <mergeCell ref="QCG13:QCG14"/>
    <mergeCell ref="QCH13:QCH14"/>
    <mergeCell ref="QCJ13:QCJ14"/>
    <mergeCell ref="QBM13:QBM14"/>
    <mergeCell ref="QBN13:QBN14"/>
    <mergeCell ref="QBO13:QBO14"/>
    <mergeCell ref="QBQ13:QBQ14"/>
    <mergeCell ref="QBR13:QBR14"/>
    <mergeCell ref="QBT13:QBT14"/>
    <mergeCell ref="QBU13:QBU14"/>
    <mergeCell ref="QBV13:QBV14"/>
    <mergeCell ref="QBW13:QBW14"/>
    <mergeCell ref="QBA13:QBA14"/>
    <mergeCell ref="QBB13:QBB14"/>
    <mergeCell ref="QBD13:QBD14"/>
    <mergeCell ref="QBE13:QBE14"/>
    <mergeCell ref="QBF13:QBF14"/>
    <mergeCell ref="QBG13:QBG14"/>
    <mergeCell ref="QBI13:QBI14"/>
    <mergeCell ref="QBJ13:QBJ14"/>
    <mergeCell ref="QBL13:QBL14"/>
    <mergeCell ref="QAO13:QAO14"/>
    <mergeCell ref="QAP13:QAP14"/>
    <mergeCell ref="QAQ13:QAQ14"/>
    <mergeCell ref="QAS13:QAS14"/>
    <mergeCell ref="QAT13:QAT14"/>
    <mergeCell ref="QAV13:QAV14"/>
    <mergeCell ref="QAW13:QAW14"/>
    <mergeCell ref="QAX13:QAX14"/>
    <mergeCell ref="QAY13:QAY14"/>
    <mergeCell ref="QAC13:QAC14"/>
    <mergeCell ref="QAD13:QAD14"/>
    <mergeCell ref="QAF13:QAF14"/>
    <mergeCell ref="QAG13:QAG14"/>
    <mergeCell ref="QAH13:QAH14"/>
    <mergeCell ref="QAI13:QAI14"/>
    <mergeCell ref="QAK13:QAK14"/>
    <mergeCell ref="QAL13:QAL14"/>
    <mergeCell ref="QAN13:QAN14"/>
    <mergeCell ref="PZQ13:PZQ14"/>
    <mergeCell ref="PZR13:PZR14"/>
    <mergeCell ref="PZS13:PZS14"/>
    <mergeCell ref="PZU13:PZU14"/>
    <mergeCell ref="PZV13:PZV14"/>
    <mergeCell ref="PZX13:PZX14"/>
    <mergeCell ref="PZY13:PZY14"/>
    <mergeCell ref="PZZ13:PZZ14"/>
    <mergeCell ref="QAA13:QAA14"/>
    <mergeCell ref="PZE13:PZE14"/>
    <mergeCell ref="PZF13:PZF14"/>
    <mergeCell ref="PZH13:PZH14"/>
    <mergeCell ref="PZI13:PZI14"/>
    <mergeCell ref="PZJ13:PZJ14"/>
    <mergeCell ref="PZK13:PZK14"/>
    <mergeCell ref="PZM13:PZM14"/>
    <mergeCell ref="PZN13:PZN14"/>
    <mergeCell ref="PZP13:PZP14"/>
    <mergeCell ref="PYS13:PYS14"/>
    <mergeCell ref="PYT13:PYT14"/>
    <mergeCell ref="PYU13:PYU14"/>
    <mergeCell ref="PYW13:PYW14"/>
    <mergeCell ref="PYX13:PYX14"/>
    <mergeCell ref="PYZ13:PYZ14"/>
    <mergeCell ref="PZA13:PZA14"/>
    <mergeCell ref="PZB13:PZB14"/>
    <mergeCell ref="PZC13:PZC14"/>
    <mergeCell ref="PYG13:PYG14"/>
    <mergeCell ref="PYH13:PYH14"/>
    <mergeCell ref="PYJ13:PYJ14"/>
    <mergeCell ref="PYK13:PYK14"/>
    <mergeCell ref="PYL13:PYL14"/>
    <mergeCell ref="PYM13:PYM14"/>
    <mergeCell ref="PYO13:PYO14"/>
    <mergeCell ref="PYP13:PYP14"/>
    <mergeCell ref="PYR13:PYR14"/>
    <mergeCell ref="PXU13:PXU14"/>
    <mergeCell ref="PXV13:PXV14"/>
    <mergeCell ref="PXW13:PXW14"/>
    <mergeCell ref="PXY13:PXY14"/>
    <mergeCell ref="PXZ13:PXZ14"/>
    <mergeCell ref="PYB13:PYB14"/>
    <mergeCell ref="PYC13:PYC14"/>
    <mergeCell ref="PYD13:PYD14"/>
    <mergeCell ref="PYE13:PYE14"/>
    <mergeCell ref="PXI13:PXI14"/>
    <mergeCell ref="PXJ13:PXJ14"/>
    <mergeCell ref="PXL13:PXL14"/>
    <mergeCell ref="PXM13:PXM14"/>
    <mergeCell ref="PXN13:PXN14"/>
    <mergeCell ref="PXO13:PXO14"/>
    <mergeCell ref="PXQ13:PXQ14"/>
    <mergeCell ref="PXR13:PXR14"/>
    <mergeCell ref="PXT13:PXT14"/>
    <mergeCell ref="PWW13:PWW14"/>
    <mergeCell ref="PWX13:PWX14"/>
    <mergeCell ref="PWY13:PWY14"/>
    <mergeCell ref="PXA13:PXA14"/>
    <mergeCell ref="PXB13:PXB14"/>
    <mergeCell ref="PXD13:PXD14"/>
    <mergeCell ref="PXE13:PXE14"/>
    <mergeCell ref="PXF13:PXF14"/>
    <mergeCell ref="PXG13:PXG14"/>
    <mergeCell ref="PWK13:PWK14"/>
    <mergeCell ref="PWL13:PWL14"/>
    <mergeCell ref="PWN13:PWN14"/>
    <mergeCell ref="PWO13:PWO14"/>
    <mergeCell ref="PWP13:PWP14"/>
    <mergeCell ref="PWQ13:PWQ14"/>
    <mergeCell ref="PWS13:PWS14"/>
    <mergeCell ref="PWT13:PWT14"/>
    <mergeCell ref="PWV13:PWV14"/>
    <mergeCell ref="PVY13:PVY14"/>
    <mergeCell ref="PVZ13:PVZ14"/>
    <mergeCell ref="PWA13:PWA14"/>
    <mergeCell ref="PWC13:PWC14"/>
    <mergeCell ref="PWD13:PWD14"/>
    <mergeCell ref="PWF13:PWF14"/>
    <mergeCell ref="PWG13:PWG14"/>
    <mergeCell ref="PWH13:PWH14"/>
    <mergeCell ref="PWI13:PWI14"/>
    <mergeCell ref="PVM13:PVM14"/>
    <mergeCell ref="PVN13:PVN14"/>
    <mergeCell ref="PVP13:PVP14"/>
    <mergeCell ref="PVQ13:PVQ14"/>
    <mergeCell ref="PVR13:PVR14"/>
    <mergeCell ref="PVS13:PVS14"/>
    <mergeCell ref="PVU13:PVU14"/>
    <mergeCell ref="PVV13:PVV14"/>
    <mergeCell ref="PVX13:PVX14"/>
    <mergeCell ref="PVA13:PVA14"/>
    <mergeCell ref="PVB13:PVB14"/>
    <mergeCell ref="PVC13:PVC14"/>
    <mergeCell ref="PVE13:PVE14"/>
    <mergeCell ref="PVF13:PVF14"/>
    <mergeCell ref="PVH13:PVH14"/>
    <mergeCell ref="PVI13:PVI14"/>
    <mergeCell ref="PVJ13:PVJ14"/>
    <mergeCell ref="PVK13:PVK14"/>
    <mergeCell ref="PUO13:PUO14"/>
    <mergeCell ref="PUP13:PUP14"/>
    <mergeCell ref="PUR13:PUR14"/>
    <mergeCell ref="PUS13:PUS14"/>
    <mergeCell ref="PUT13:PUT14"/>
    <mergeCell ref="PUU13:PUU14"/>
    <mergeCell ref="PUW13:PUW14"/>
    <mergeCell ref="PUX13:PUX14"/>
    <mergeCell ref="PUZ13:PUZ14"/>
    <mergeCell ref="PUC13:PUC14"/>
    <mergeCell ref="PUD13:PUD14"/>
    <mergeCell ref="PUE13:PUE14"/>
    <mergeCell ref="PUG13:PUG14"/>
    <mergeCell ref="PUH13:PUH14"/>
    <mergeCell ref="PUJ13:PUJ14"/>
    <mergeCell ref="PUK13:PUK14"/>
    <mergeCell ref="PUL13:PUL14"/>
    <mergeCell ref="PUM13:PUM14"/>
    <mergeCell ref="PTQ13:PTQ14"/>
    <mergeCell ref="PTR13:PTR14"/>
    <mergeCell ref="PTT13:PTT14"/>
    <mergeCell ref="PTU13:PTU14"/>
    <mergeCell ref="PTV13:PTV14"/>
    <mergeCell ref="PTW13:PTW14"/>
    <mergeCell ref="PTY13:PTY14"/>
    <mergeCell ref="PTZ13:PTZ14"/>
    <mergeCell ref="PUB13:PUB14"/>
    <mergeCell ref="PTE13:PTE14"/>
    <mergeCell ref="PTF13:PTF14"/>
    <mergeCell ref="PTG13:PTG14"/>
    <mergeCell ref="PTI13:PTI14"/>
    <mergeCell ref="PTJ13:PTJ14"/>
    <mergeCell ref="PTL13:PTL14"/>
    <mergeCell ref="PTM13:PTM14"/>
    <mergeCell ref="PTN13:PTN14"/>
    <mergeCell ref="PTO13:PTO14"/>
    <mergeCell ref="PSS13:PSS14"/>
    <mergeCell ref="PST13:PST14"/>
    <mergeCell ref="PSV13:PSV14"/>
    <mergeCell ref="PSW13:PSW14"/>
    <mergeCell ref="PSX13:PSX14"/>
    <mergeCell ref="PSY13:PSY14"/>
    <mergeCell ref="PTA13:PTA14"/>
    <mergeCell ref="PTB13:PTB14"/>
    <mergeCell ref="PTD13:PTD14"/>
    <mergeCell ref="PSG13:PSG14"/>
    <mergeCell ref="PSH13:PSH14"/>
    <mergeCell ref="PSI13:PSI14"/>
    <mergeCell ref="PSK13:PSK14"/>
    <mergeCell ref="PSL13:PSL14"/>
    <mergeCell ref="PSN13:PSN14"/>
    <mergeCell ref="PSO13:PSO14"/>
    <mergeCell ref="PSP13:PSP14"/>
    <mergeCell ref="PSQ13:PSQ14"/>
    <mergeCell ref="PRU13:PRU14"/>
    <mergeCell ref="PRV13:PRV14"/>
    <mergeCell ref="PRX13:PRX14"/>
    <mergeCell ref="PRY13:PRY14"/>
    <mergeCell ref="PRZ13:PRZ14"/>
    <mergeCell ref="PSA13:PSA14"/>
    <mergeCell ref="PSC13:PSC14"/>
    <mergeCell ref="PSD13:PSD14"/>
    <mergeCell ref="PSF13:PSF14"/>
    <mergeCell ref="PRI13:PRI14"/>
    <mergeCell ref="PRJ13:PRJ14"/>
    <mergeCell ref="PRK13:PRK14"/>
    <mergeCell ref="PRM13:PRM14"/>
    <mergeCell ref="PRN13:PRN14"/>
    <mergeCell ref="PRP13:PRP14"/>
    <mergeCell ref="PRQ13:PRQ14"/>
    <mergeCell ref="PRR13:PRR14"/>
    <mergeCell ref="PRS13:PRS14"/>
    <mergeCell ref="PQW13:PQW14"/>
    <mergeCell ref="PQX13:PQX14"/>
    <mergeCell ref="PQZ13:PQZ14"/>
    <mergeCell ref="PRA13:PRA14"/>
    <mergeCell ref="PRB13:PRB14"/>
    <mergeCell ref="PRC13:PRC14"/>
    <mergeCell ref="PRE13:PRE14"/>
    <mergeCell ref="PRF13:PRF14"/>
    <mergeCell ref="PRH13:PRH14"/>
    <mergeCell ref="PQK13:PQK14"/>
    <mergeCell ref="PQL13:PQL14"/>
    <mergeCell ref="PQM13:PQM14"/>
    <mergeCell ref="PQO13:PQO14"/>
    <mergeCell ref="PQP13:PQP14"/>
    <mergeCell ref="PQR13:PQR14"/>
    <mergeCell ref="PQS13:PQS14"/>
    <mergeCell ref="PQT13:PQT14"/>
    <mergeCell ref="PQU13:PQU14"/>
    <mergeCell ref="PPY13:PPY14"/>
    <mergeCell ref="PPZ13:PPZ14"/>
    <mergeCell ref="PQB13:PQB14"/>
    <mergeCell ref="PQC13:PQC14"/>
    <mergeCell ref="PQD13:PQD14"/>
    <mergeCell ref="PQE13:PQE14"/>
    <mergeCell ref="PQG13:PQG14"/>
    <mergeCell ref="PQH13:PQH14"/>
    <mergeCell ref="PQJ13:PQJ14"/>
    <mergeCell ref="PPM13:PPM14"/>
    <mergeCell ref="PPN13:PPN14"/>
    <mergeCell ref="PPO13:PPO14"/>
    <mergeCell ref="PPQ13:PPQ14"/>
    <mergeCell ref="PPR13:PPR14"/>
    <mergeCell ref="PPT13:PPT14"/>
    <mergeCell ref="PPU13:PPU14"/>
    <mergeCell ref="PPV13:PPV14"/>
    <mergeCell ref="PPW13:PPW14"/>
    <mergeCell ref="PPA13:PPA14"/>
    <mergeCell ref="PPB13:PPB14"/>
    <mergeCell ref="PPD13:PPD14"/>
    <mergeCell ref="PPE13:PPE14"/>
    <mergeCell ref="PPF13:PPF14"/>
    <mergeCell ref="PPG13:PPG14"/>
    <mergeCell ref="PPI13:PPI14"/>
    <mergeCell ref="PPJ13:PPJ14"/>
    <mergeCell ref="PPL13:PPL14"/>
    <mergeCell ref="POO13:POO14"/>
    <mergeCell ref="POP13:POP14"/>
    <mergeCell ref="POQ13:POQ14"/>
    <mergeCell ref="POS13:POS14"/>
    <mergeCell ref="POT13:POT14"/>
    <mergeCell ref="POV13:POV14"/>
    <mergeCell ref="POW13:POW14"/>
    <mergeCell ref="POX13:POX14"/>
    <mergeCell ref="POY13:POY14"/>
    <mergeCell ref="POC13:POC14"/>
    <mergeCell ref="POD13:POD14"/>
    <mergeCell ref="POF13:POF14"/>
    <mergeCell ref="POG13:POG14"/>
    <mergeCell ref="POH13:POH14"/>
    <mergeCell ref="POI13:POI14"/>
    <mergeCell ref="POK13:POK14"/>
    <mergeCell ref="POL13:POL14"/>
    <mergeCell ref="PON13:PON14"/>
    <mergeCell ref="PNQ13:PNQ14"/>
    <mergeCell ref="PNR13:PNR14"/>
    <mergeCell ref="PNS13:PNS14"/>
    <mergeCell ref="PNU13:PNU14"/>
    <mergeCell ref="PNV13:PNV14"/>
    <mergeCell ref="PNX13:PNX14"/>
    <mergeCell ref="PNY13:PNY14"/>
    <mergeCell ref="PNZ13:PNZ14"/>
    <mergeCell ref="POA13:POA14"/>
    <mergeCell ref="PNE13:PNE14"/>
    <mergeCell ref="PNF13:PNF14"/>
    <mergeCell ref="PNH13:PNH14"/>
    <mergeCell ref="PNI13:PNI14"/>
    <mergeCell ref="PNJ13:PNJ14"/>
    <mergeCell ref="PNK13:PNK14"/>
    <mergeCell ref="PNM13:PNM14"/>
    <mergeCell ref="PNN13:PNN14"/>
    <mergeCell ref="PNP13:PNP14"/>
    <mergeCell ref="PMS13:PMS14"/>
    <mergeCell ref="PMT13:PMT14"/>
    <mergeCell ref="PMU13:PMU14"/>
    <mergeCell ref="PMW13:PMW14"/>
    <mergeCell ref="PMX13:PMX14"/>
    <mergeCell ref="PMZ13:PMZ14"/>
    <mergeCell ref="PNA13:PNA14"/>
    <mergeCell ref="PNB13:PNB14"/>
    <mergeCell ref="PNC13:PNC14"/>
    <mergeCell ref="PMG13:PMG14"/>
    <mergeCell ref="PMH13:PMH14"/>
    <mergeCell ref="PMJ13:PMJ14"/>
    <mergeCell ref="PMK13:PMK14"/>
    <mergeCell ref="PML13:PML14"/>
    <mergeCell ref="PMM13:PMM14"/>
    <mergeCell ref="PMO13:PMO14"/>
    <mergeCell ref="PMP13:PMP14"/>
    <mergeCell ref="PMR13:PMR14"/>
    <mergeCell ref="PLU13:PLU14"/>
    <mergeCell ref="PLV13:PLV14"/>
    <mergeCell ref="PLW13:PLW14"/>
    <mergeCell ref="PLY13:PLY14"/>
    <mergeCell ref="PLZ13:PLZ14"/>
    <mergeCell ref="PMB13:PMB14"/>
    <mergeCell ref="PMC13:PMC14"/>
    <mergeCell ref="PMD13:PMD14"/>
    <mergeCell ref="PME13:PME14"/>
    <mergeCell ref="PLI13:PLI14"/>
    <mergeCell ref="PLJ13:PLJ14"/>
    <mergeCell ref="PLL13:PLL14"/>
    <mergeCell ref="PLM13:PLM14"/>
    <mergeCell ref="PLN13:PLN14"/>
    <mergeCell ref="PLO13:PLO14"/>
    <mergeCell ref="PLQ13:PLQ14"/>
    <mergeCell ref="PLR13:PLR14"/>
    <mergeCell ref="PLT13:PLT14"/>
    <mergeCell ref="PKW13:PKW14"/>
    <mergeCell ref="PKX13:PKX14"/>
    <mergeCell ref="PKY13:PKY14"/>
    <mergeCell ref="PLA13:PLA14"/>
    <mergeCell ref="PLB13:PLB14"/>
    <mergeCell ref="PLD13:PLD14"/>
    <mergeCell ref="PLE13:PLE14"/>
    <mergeCell ref="PLF13:PLF14"/>
    <mergeCell ref="PLG13:PLG14"/>
    <mergeCell ref="PKK13:PKK14"/>
    <mergeCell ref="PKL13:PKL14"/>
    <mergeCell ref="PKN13:PKN14"/>
    <mergeCell ref="PKO13:PKO14"/>
    <mergeCell ref="PKP13:PKP14"/>
    <mergeCell ref="PKQ13:PKQ14"/>
    <mergeCell ref="PKS13:PKS14"/>
    <mergeCell ref="PKT13:PKT14"/>
    <mergeCell ref="PKV13:PKV14"/>
    <mergeCell ref="PJY13:PJY14"/>
    <mergeCell ref="PJZ13:PJZ14"/>
    <mergeCell ref="PKA13:PKA14"/>
    <mergeCell ref="PKC13:PKC14"/>
    <mergeCell ref="PKD13:PKD14"/>
    <mergeCell ref="PKF13:PKF14"/>
    <mergeCell ref="PKG13:PKG14"/>
    <mergeCell ref="PKH13:PKH14"/>
    <mergeCell ref="PKI13:PKI14"/>
    <mergeCell ref="PJM13:PJM14"/>
    <mergeCell ref="PJN13:PJN14"/>
    <mergeCell ref="PJP13:PJP14"/>
    <mergeCell ref="PJQ13:PJQ14"/>
    <mergeCell ref="PJR13:PJR14"/>
    <mergeCell ref="PJS13:PJS14"/>
    <mergeCell ref="PJU13:PJU14"/>
    <mergeCell ref="PJV13:PJV14"/>
    <mergeCell ref="PJX13:PJX14"/>
    <mergeCell ref="PJA13:PJA14"/>
    <mergeCell ref="PJB13:PJB14"/>
    <mergeCell ref="PJC13:PJC14"/>
    <mergeCell ref="PJE13:PJE14"/>
    <mergeCell ref="PJF13:PJF14"/>
    <mergeCell ref="PJH13:PJH14"/>
    <mergeCell ref="PJI13:PJI14"/>
    <mergeCell ref="PJJ13:PJJ14"/>
    <mergeCell ref="PJK13:PJK14"/>
    <mergeCell ref="PIO13:PIO14"/>
    <mergeCell ref="PIP13:PIP14"/>
    <mergeCell ref="PIR13:PIR14"/>
    <mergeCell ref="PIS13:PIS14"/>
    <mergeCell ref="PIT13:PIT14"/>
    <mergeCell ref="PIU13:PIU14"/>
    <mergeCell ref="PIW13:PIW14"/>
    <mergeCell ref="PIX13:PIX14"/>
    <mergeCell ref="PIZ13:PIZ14"/>
    <mergeCell ref="PIC13:PIC14"/>
    <mergeCell ref="PID13:PID14"/>
    <mergeCell ref="PIE13:PIE14"/>
    <mergeCell ref="PIG13:PIG14"/>
    <mergeCell ref="PIH13:PIH14"/>
    <mergeCell ref="PIJ13:PIJ14"/>
    <mergeCell ref="PIK13:PIK14"/>
    <mergeCell ref="PIL13:PIL14"/>
    <mergeCell ref="PIM13:PIM14"/>
    <mergeCell ref="PHQ13:PHQ14"/>
    <mergeCell ref="PHR13:PHR14"/>
    <mergeCell ref="PHT13:PHT14"/>
    <mergeCell ref="PHU13:PHU14"/>
    <mergeCell ref="PHV13:PHV14"/>
    <mergeCell ref="PHW13:PHW14"/>
    <mergeCell ref="PHY13:PHY14"/>
    <mergeCell ref="PHZ13:PHZ14"/>
    <mergeCell ref="PIB13:PIB14"/>
    <mergeCell ref="PHE13:PHE14"/>
    <mergeCell ref="PHF13:PHF14"/>
    <mergeCell ref="PHG13:PHG14"/>
    <mergeCell ref="PHI13:PHI14"/>
    <mergeCell ref="PHJ13:PHJ14"/>
    <mergeCell ref="PHL13:PHL14"/>
    <mergeCell ref="PHM13:PHM14"/>
    <mergeCell ref="PHN13:PHN14"/>
    <mergeCell ref="PHO13:PHO14"/>
    <mergeCell ref="PGS13:PGS14"/>
    <mergeCell ref="PGT13:PGT14"/>
    <mergeCell ref="PGV13:PGV14"/>
    <mergeCell ref="PGW13:PGW14"/>
    <mergeCell ref="PGX13:PGX14"/>
    <mergeCell ref="PGY13:PGY14"/>
    <mergeCell ref="PHA13:PHA14"/>
    <mergeCell ref="PHB13:PHB14"/>
    <mergeCell ref="PHD13:PHD14"/>
    <mergeCell ref="PGG13:PGG14"/>
    <mergeCell ref="PGH13:PGH14"/>
    <mergeCell ref="PGI13:PGI14"/>
    <mergeCell ref="PGK13:PGK14"/>
    <mergeCell ref="PGL13:PGL14"/>
    <mergeCell ref="PGN13:PGN14"/>
    <mergeCell ref="PGO13:PGO14"/>
    <mergeCell ref="PGP13:PGP14"/>
    <mergeCell ref="PGQ13:PGQ14"/>
    <mergeCell ref="PFU13:PFU14"/>
    <mergeCell ref="PFV13:PFV14"/>
    <mergeCell ref="PFX13:PFX14"/>
    <mergeCell ref="PFY13:PFY14"/>
    <mergeCell ref="PFZ13:PFZ14"/>
    <mergeCell ref="PGA13:PGA14"/>
    <mergeCell ref="PGC13:PGC14"/>
    <mergeCell ref="PGD13:PGD14"/>
    <mergeCell ref="PGF13:PGF14"/>
    <mergeCell ref="PFI13:PFI14"/>
    <mergeCell ref="PFJ13:PFJ14"/>
    <mergeCell ref="PFK13:PFK14"/>
    <mergeCell ref="PFM13:PFM14"/>
    <mergeCell ref="PFN13:PFN14"/>
    <mergeCell ref="PFP13:PFP14"/>
    <mergeCell ref="PFQ13:PFQ14"/>
    <mergeCell ref="PFR13:PFR14"/>
    <mergeCell ref="PFS13:PFS14"/>
    <mergeCell ref="PEW13:PEW14"/>
    <mergeCell ref="PEX13:PEX14"/>
    <mergeCell ref="PEZ13:PEZ14"/>
    <mergeCell ref="PFA13:PFA14"/>
    <mergeCell ref="PFB13:PFB14"/>
    <mergeCell ref="PFC13:PFC14"/>
    <mergeCell ref="PFE13:PFE14"/>
    <mergeCell ref="PFF13:PFF14"/>
    <mergeCell ref="PFH13:PFH14"/>
    <mergeCell ref="PEK13:PEK14"/>
    <mergeCell ref="PEL13:PEL14"/>
    <mergeCell ref="PEM13:PEM14"/>
    <mergeCell ref="PEO13:PEO14"/>
    <mergeCell ref="PEP13:PEP14"/>
    <mergeCell ref="PER13:PER14"/>
    <mergeCell ref="PES13:PES14"/>
    <mergeCell ref="PET13:PET14"/>
    <mergeCell ref="PEU13:PEU14"/>
    <mergeCell ref="PDY13:PDY14"/>
    <mergeCell ref="PDZ13:PDZ14"/>
    <mergeCell ref="PEB13:PEB14"/>
    <mergeCell ref="PEC13:PEC14"/>
    <mergeCell ref="PED13:PED14"/>
    <mergeCell ref="PEE13:PEE14"/>
    <mergeCell ref="PEG13:PEG14"/>
    <mergeCell ref="PEH13:PEH14"/>
    <mergeCell ref="PEJ13:PEJ14"/>
    <mergeCell ref="PDM13:PDM14"/>
    <mergeCell ref="PDN13:PDN14"/>
    <mergeCell ref="PDO13:PDO14"/>
    <mergeCell ref="PDQ13:PDQ14"/>
    <mergeCell ref="PDR13:PDR14"/>
    <mergeCell ref="PDT13:PDT14"/>
    <mergeCell ref="PDU13:PDU14"/>
    <mergeCell ref="PDV13:PDV14"/>
    <mergeCell ref="PDW13:PDW14"/>
    <mergeCell ref="PDA13:PDA14"/>
    <mergeCell ref="PDB13:PDB14"/>
    <mergeCell ref="PDD13:PDD14"/>
    <mergeCell ref="PDE13:PDE14"/>
    <mergeCell ref="PDF13:PDF14"/>
    <mergeCell ref="PDG13:PDG14"/>
    <mergeCell ref="PDI13:PDI14"/>
    <mergeCell ref="PDJ13:PDJ14"/>
    <mergeCell ref="PDL13:PDL14"/>
    <mergeCell ref="PCO13:PCO14"/>
    <mergeCell ref="PCP13:PCP14"/>
    <mergeCell ref="PCQ13:PCQ14"/>
    <mergeCell ref="PCS13:PCS14"/>
    <mergeCell ref="PCT13:PCT14"/>
    <mergeCell ref="PCV13:PCV14"/>
    <mergeCell ref="PCW13:PCW14"/>
    <mergeCell ref="PCX13:PCX14"/>
    <mergeCell ref="PCY13:PCY14"/>
    <mergeCell ref="PCC13:PCC14"/>
    <mergeCell ref="PCD13:PCD14"/>
    <mergeCell ref="PCF13:PCF14"/>
    <mergeCell ref="PCG13:PCG14"/>
    <mergeCell ref="PCH13:PCH14"/>
    <mergeCell ref="PCI13:PCI14"/>
    <mergeCell ref="PCK13:PCK14"/>
    <mergeCell ref="PCL13:PCL14"/>
    <mergeCell ref="PCN13:PCN14"/>
    <mergeCell ref="PBQ13:PBQ14"/>
    <mergeCell ref="PBR13:PBR14"/>
    <mergeCell ref="PBS13:PBS14"/>
    <mergeCell ref="PBU13:PBU14"/>
    <mergeCell ref="PBV13:PBV14"/>
    <mergeCell ref="PBX13:PBX14"/>
    <mergeCell ref="PBY13:PBY14"/>
    <mergeCell ref="PBZ13:PBZ14"/>
    <mergeCell ref="PCA13:PCA14"/>
    <mergeCell ref="PBE13:PBE14"/>
    <mergeCell ref="PBF13:PBF14"/>
    <mergeCell ref="PBH13:PBH14"/>
    <mergeCell ref="PBI13:PBI14"/>
    <mergeCell ref="PBJ13:PBJ14"/>
    <mergeCell ref="PBK13:PBK14"/>
    <mergeCell ref="PBM13:PBM14"/>
    <mergeCell ref="PBN13:PBN14"/>
    <mergeCell ref="PBP13:PBP14"/>
    <mergeCell ref="PAS13:PAS14"/>
    <mergeCell ref="PAT13:PAT14"/>
    <mergeCell ref="PAU13:PAU14"/>
    <mergeCell ref="PAW13:PAW14"/>
    <mergeCell ref="PAX13:PAX14"/>
    <mergeCell ref="PAZ13:PAZ14"/>
    <mergeCell ref="PBA13:PBA14"/>
    <mergeCell ref="PBB13:PBB14"/>
    <mergeCell ref="PBC13:PBC14"/>
    <mergeCell ref="PAG13:PAG14"/>
    <mergeCell ref="PAH13:PAH14"/>
    <mergeCell ref="PAJ13:PAJ14"/>
    <mergeCell ref="PAK13:PAK14"/>
    <mergeCell ref="PAL13:PAL14"/>
    <mergeCell ref="PAM13:PAM14"/>
    <mergeCell ref="PAO13:PAO14"/>
    <mergeCell ref="PAP13:PAP14"/>
    <mergeCell ref="PAR13:PAR14"/>
    <mergeCell ref="OZU13:OZU14"/>
    <mergeCell ref="OZV13:OZV14"/>
    <mergeCell ref="OZW13:OZW14"/>
    <mergeCell ref="OZY13:OZY14"/>
    <mergeCell ref="OZZ13:OZZ14"/>
    <mergeCell ref="PAB13:PAB14"/>
    <mergeCell ref="PAC13:PAC14"/>
    <mergeCell ref="PAD13:PAD14"/>
    <mergeCell ref="PAE13:PAE14"/>
    <mergeCell ref="OZI13:OZI14"/>
    <mergeCell ref="OZJ13:OZJ14"/>
    <mergeCell ref="OZL13:OZL14"/>
    <mergeCell ref="OZM13:OZM14"/>
    <mergeCell ref="OZN13:OZN14"/>
    <mergeCell ref="OZO13:OZO14"/>
    <mergeCell ref="OZQ13:OZQ14"/>
    <mergeCell ref="OZR13:OZR14"/>
    <mergeCell ref="OZT13:OZT14"/>
    <mergeCell ref="OYW13:OYW14"/>
    <mergeCell ref="OYX13:OYX14"/>
    <mergeCell ref="OYY13:OYY14"/>
    <mergeCell ref="OZA13:OZA14"/>
    <mergeCell ref="OZB13:OZB14"/>
    <mergeCell ref="OZD13:OZD14"/>
    <mergeCell ref="OZE13:OZE14"/>
    <mergeCell ref="OZF13:OZF14"/>
    <mergeCell ref="OZG13:OZG14"/>
    <mergeCell ref="OYK13:OYK14"/>
    <mergeCell ref="OYL13:OYL14"/>
    <mergeCell ref="OYN13:OYN14"/>
    <mergeCell ref="OYO13:OYO14"/>
    <mergeCell ref="OYP13:OYP14"/>
    <mergeCell ref="OYQ13:OYQ14"/>
    <mergeCell ref="OYS13:OYS14"/>
    <mergeCell ref="OYT13:OYT14"/>
    <mergeCell ref="OYV13:OYV14"/>
    <mergeCell ref="OXY13:OXY14"/>
    <mergeCell ref="OXZ13:OXZ14"/>
    <mergeCell ref="OYA13:OYA14"/>
    <mergeCell ref="OYC13:OYC14"/>
    <mergeCell ref="OYD13:OYD14"/>
    <mergeCell ref="OYF13:OYF14"/>
    <mergeCell ref="OYG13:OYG14"/>
    <mergeCell ref="OYH13:OYH14"/>
    <mergeCell ref="OYI13:OYI14"/>
    <mergeCell ref="OXM13:OXM14"/>
    <mergeCell ref="OXN13:OXN14"/>
    <mergeCell ref="OXP13:OXP14"/>
    <mergeCell ref="OXQ13:OXQ14"/>
    <mergeCell ref="OXR13:OXR14"/>
    <mergeCell ref="OXS13:OXS14"/>
    <mergeCell ref="OXU13:OXU14"/>
    <mergeCell ref="OXV13:OXV14"/>
    <mergeCell ref="OXX13:OXX14"/>
    <mergeCell ref="OXA13:OXA14"/>
    <mergeCell ref="OXB13:OXB14"/>
    <mergeCell ref="OXC13:OXC14"/>
    <mergeCell ref="OXE13:OXE14"/>
    <mergeCell ref="OXF13:OXF14"/>
    <mergeCell ref="OXH13:OXH14"/>
    <mergeCell ref="OXI13:OXI14"/>
    <mergeCell ref="OXJ13:OXJ14"/>
    <mergeCell ref="OXK13:OXK14"/>
    <mergeCell ref="OWO13:OWO14"/>
    <mergeCell ref="OWP13:OWP14"/>
    <mergeCell ref="OWR13:OWR14"/>
    <mergeCell ref="OWS13:OWS14"/>
    <mergeCell ref="OWT13:OWT14"/>
    <mergeCell ref="OWU13:OWU14"/>
    <mergeCell ref="OWW13:OWW14"/>
    <mergeCell ref="OWX13:OWX14"/>
    <mergeCell ref="OWZ13:OWZ14"/>
    <mergeCell ref="OWC13:OWC14"/>
    <mergeCell ref="OWD13:OWD14"/>
    <mergeCell ref="OWE13:OWE14"/>
    <mergeCell ref="OWG13:OWG14"/>
    <mergeCell ref="OWH13:OWH14"/>
    <mergeCell ref="OWJ13:OWJ14"/>
    <mergeCell ref="OWK13:OWK14"/>
    <mergeCell ref="OWL13:OWL14"/>
    <mergeCell ref="OWM13:OWM14"/>
    <mergeCell ref="OVQ13:OVQ14"/>
    <mergeCell ref="OVR13:OVR14"/>
    <mergeCell ref="OVT13:OVT14"/>
    <mergeCell ref="OVU13:OVU14"/>
    <mergeCell ref="OVV13:OVV14"/>
    <mergeCell ref="OVW13:OVW14"/>
    <mergeCell ref="OVY13:OVY14"/>
    <mergeCell ref="OVZ13:OVZ14"/>
    <mergeCell ref="OWB13:OWB14"/>
    <mergeCell ref="OVE13:OVE14"/>
    <mergeCell ref="OVF13:OVF14"/>
    <mergeCell ref="OVG13:OVG14"/>
    <mergeCell ref="OVI13:OVI14"/>
    <mergeCell ref="OVJ13:OVJ14"/>
    <mergeCell ref="OVL13:OVL14"/>
    <mergeCell ref="OVM13:OVM14"/>
    <mergeCell ref="OVN13:OVN14"/>
    <mergeCell ref="OVO13:OVO14"/>
    <mergeCell ref="OUS13:OUS14"/>
    <mergeCell ref="OUT13:OUT14"/>
    <mergeCell ref="OUV13:OUV14"/>
    <mergeCell ref="OUW13:OUW14"/>
    <mergeCell ref="OUX13:OUX14"/>
    <mergeCell ref="OUY13:OUY14"/>
    <mergeCell ref="OVA13:OVA14"/>
    <mergeCell ref="OVB13:OVB14"/>
    <mergeCell ref="OVD13:OVD14"/>
    <mergeCell ref="OUG13:OUG14"/>
    <mergeCell ref="OUH13:OUH14"/>
    <mergeCell ref="OUI13:OUI14"/>
    <mergeCell ref="OUK13:OUK14"/>
    <mergeCell ref="OUL13:OUL14"/>
    <mergeCell ref="OUN13:OUN14"/>
    <mergeCell ref="OUO13:OUO14"/>
    <mergeCell ref="OUP13:OUP14"/>
    <mergeCell ref="OUQ13:OUQ14"/>
    <mergeCell ref="OTU13:OTU14"/>
    <mergeCell ref="OTV13:OTV14"/>
    <mergeCell ref="OTX13:OTX14"/>
    <mergeCell ref="OTY13:OTY14"/>
    <mergeCell ref="OTZ13:OTZ14"/>
    <mergeCell ref="OUA13:OUA14"/>
    <mergeCell ref="OUC13:OUC14"/>
    <mergeCell ref="OUD13:OUD14"/>
    <mergeCell ref="OUF13:OUF14"/>
    <mergeCell ref="OTI13:OTI14"/>
    <mergeCell ref="OTJ13:OTJ14"/>
    <mergeCell ref="OTK13:OTK14"/>
    <mergeCell ref="OTM13:OTM14"/>
    <mergeCell ref="OTN13:OTN14"/>
    <mergeCell ref="OTP13:OTP14"/>
    <mergeCell ref="OTQ13:OTQ14"/>
    <mergeCell ref="OTR13:OTR14"/>
    <mergeCell ref="OTS13:OTS14"/>
    <mergeCell ref="OSW13:OSW14"/>
    <mergeCell ref="OSX13:OSX14"/>
    <mergeCell ref="OSZ13:OSZ14"/>
    <mergeCell ref="OTA13:OTA14"/>
    <mergeCell ref="OTB13:OTB14"/>
    <mergeCell ref="OTC13:OTC14"/>
    <mergeCell ref="OTE13:OTE14"/>
    <mergeCell ref="OTF13:OTF14"/>
    <mergeCell ref="OTH13:OTH14"/>
    <mergeCell ref="OSK13:OSK14"/>
    <mergeCell ref="OSL13:OSL14"/>
    <mergeCell ref="OSM13:OSM14"/>
    <mergeCell ref="OSO13:OSO14"/>
    <mergeCell ref="OSP13:OSP14"/>
    <mergeCell ref="OSR13:OSR14"/>
    <mergeCell ref="OSS13:OSS14"/>
    <mergeCell ref="OST13:OST14"/>
    <mergeCell ref="OSU13:OSU14"/>
    <mergeCell ref="ORY13:ORY14"/>
    <mergeCell ref="ORZ13:ORZ14"/>
    <mergeCell ref="OSB13:OSB14"/>
    <mergeCell ref="OSC13:OSC14"/>
    <mergeCell ref="OSD13:OSD14"/>
    <mergeCell ref="OSE13:OSE14"/>
    <mergeCell ref="OSG13:OSG14"/>
    <mergeCell ref="OSH13:OSH14"/>
    <mergeCell ref="OSJ13:OSJ14"/>
    <mergeCell ref="ORM13:ORM14"/>
    <mergeCell ref="ORN13:ORN14"/>
    <mergeCell ref="ORO13:ORO14"/>
    <mergeCell ref="ORQ13:ORQ14"/>
    <mergeCell ref="ORR13:ORR14"/>
    <mergeCell ref="ORT13:ORT14"/>
    <mergeCell ref="ORU13:ORU14"/>
    <mergeCell ref="ORV13:ORV14"/>
    <mergeCell ref="ORW13:ORW14"/>
    <mergeCell ref="ORA13:ORA14"/>
    <mergeCell ref="ORB13:ORB14"/>
    <mergeCell ref="ORD13:ORD14"/>
    <mergeCell ref="ORE13:ORE14"/>
    <mergeCell ref="ORF13:ORF14"/>
    <mergeCell ref="ORG13:ORG14"/>
    <mergeCell ref="ORI13:ORI14"/>
    <mergeCell ref="ORJ13:ORJ14"/>
    <mergeCell ref="ORL13:ORL14"/>
    <mergeCell ref="OQO13:OQO14"/>
    <mergeCell ref="OQP13:OQP14"/>
    <mergeCell ref="OQQ13:OQQ14"/>
    <mergeCell ref="OQS13:OQS14"/>
    <mergeCell ref="OQT13:OQT14"/>
    <mergeCell ref="OQV13:OQV14"/>
    <mergeCell ref="OQW13:OQW14"/>
    <mergeCell ref="OQX13:OQX14"/>
    <mergeCell ref="OQY13:OQY14"/>
    <mergeCell ref="OQC13:OQC14"/>
    <mergeCell ref="OQD13:OQD14"/>
    <mergeCell ref="OQF13:OQF14"/>
    <mergeCell ref="OQG13:OQG14"/>
    <mergeCell ref="OQH13:OQH14"/>
    <mergeCell ref="OQI13:OQI14"/>
    <mergeCell ref="OQK13:OQK14"/>
    <mergeCell ref="OQL13:OQL14"/>
    <mergeCell ref="OQN13:OQN14"/>
    <mergeCell ref="OPQ13:OPQ14"/>
    <mergeCell ref="OPR13:OPR14"/>
    <mergeCell ref="OPS13:OPS14"/>
    <mergeCell ref="OPU13:OPU14"/>
    <mergeCell ref="OPV13:OPV14"/>
    <mergeCell ref="OPX13:OPX14"/>
    <mergeCell ref="OPY13:OPY14"/>
    <mergeCell ref="OPZ13:OPZ14"/>
    <mergeCell ref="OQA13:OQA14"/>
    <mergeCell ref="OPE13:OPE14"/>
    <mergeCell ref="OPF13:OPF14"/>
    <mergeCell ref="OPH13:OPH14"/>
    <mergeCell ref="OPI13:OPI14"/>
    <mergeCell ref="OPJ13:OPJ14"/>
    <mergeCell ref="OPK13:OPK14"/>
    <mergeCell ref="OPM13:OPM14"/>
    <mergeCell ref="OPN13:OPN14"/>
    <mergeCell ref="OPP13:OPP14"/>
    <mergeCell ref="OOS13:OOS14"/>
    <mergeCell ref="OOT13:OOT14"/>
    <mergeCell ref="OOU13:OOU14"/>
    <mergeCell ref="OOW13:OOW14"/>
    <mergeCell ref="OOX13:OOX14"/>
    <mergeCell ref="OOZ13:OOZ14"/>
    <mergeCell ref="OPA13:OPA14"/>
    <mergeCell ref="OPB13:OPB14"/>
    <mergeCell ref="OPC13:OPC14"/>
    <mergeCell ref="OOG13:OOG14"/>
    <mergeCell ref="OOH13:OOH14"/>
    <mergeCell ref="OOJ13:OOJ14"/>
    <mergeCell ref="OOK13:OOK14"/>
    <mergeCell ref="OOL13:OOL14"/>
    <mergeCell ref="OOM13:OOM14"/>
    <mergeCell ref="OOO13:OOO14"/>
    <mergeCell ref="OOP13:OOP14"/>
    <mergeCell ref="OOR13:OOR14"/>
    <mergeCell ref="ONU13:ONU14"/>
    <mergeCell ref="ONV13:ONV14"/>
    <mergeCell ref="ONW13:ONW14"/>
    <mergeCell ref="ONY13:ONY14"/>
    <mergeCell ref="ONZ13:ONZ14"/>
    <mergeCell ref="OOB13:OOB14"/>
    <mergeCell ref="OOC13:OOC14"/>
    <mergeCell ref="OOD13:OOD14"/>
    <mergeCell ref="OOE13:OOE14"/>
    <mergeCell ref="ONI13:ONI14"/>
    <mergeCell ref="ONJ13:ONJ14"/>
    <mergeCell ref="ONL13:ONL14"/>
    <mergeCell ref="ONM13:ONM14"/>
    <mergeCell ref="ONN13:ONN14"/>
    <mergeCell ref="ONO13:ONO14"/>
    <mergeCell ref="ONQ13:ONQ14"/>
    <mergeCell ref="ONR13:ONR14"/>
    <mergeCell ref="ONT13:ONT14"/>
    <mergeCell ref="OMW13:OMW14"/>
    <mergeCell ref="OMX13:OMX14"/>
    <mergeCell ref="OMY13:OMY14"/>
    <mergeCell ref="ONA13:ONA14"/>
    <mergeCell ref="ONB13:ONB14"/>
    <mergeCell ref="OND13:OND14"/>
    <mergeCell ref="ONE13:ONE14"/>
    <mergeCell ref="ONF13:ONF14"/>
    <mergeCell ref="ONG13:ONG14"/>
    <mergeCell ref="OMK13:OMK14"/>
    <mergeCell ref="OML13:OML14"/>
    <mergeCell ref="OMN13:OMN14"/>
    <mergeCell ref="OMO13:OMO14"/>
    <mergeCell ref="OMP13:OMP14"/>
    <mergeCell ref="OMQ13:OMQ14"/>
    <mergeCell ref="OMS13:OMS14"/>
    <mergeCell ref="OMT13:OMT14"/>
    <mergeCell ref="OMV13:OMV14"/>
    <mergeCell ref="OLY13:OLY14"/>
    <mergeCell ref="OLZ13:OLZ14"/>
    <mergeCell ref="OMA13:OMA14"/>
    <mergeCell ref="OMC13:OMC14"/>
    <mergeCell ref="OMD13:OMD14"/>
    <mergeCell ref="OMF13:OMF14"/>
    <mergeCell ref="OMG13:OMG14"/>
    <mergeCell ref="OMH13:OMH14"/>
    <mergeCell ref="OMI13:OMI14"/>
    <mergeCell ref="OLM13:OLM14"/>
    <mergeCell ref="OLN13:OLN14"/>
    <mergeCell ref="OLP13:OLP14"/>
    <mergeCell ref="OLQ13:OLQ14"/>
    <mergeCell ref="OLR13:OLR14"/>
    <mergeCell ref="OLS13:OLS14"/>
    <mergeCell ref="OLU13:OLU14"/>
    <mergeCell ref="OLV13:OLV14"/>
    <mergeCell ref="OLX13:OLX14"/>
    <mergeCell ref="OLA13:OLA14"/>
    <mergeCell ref="OLB13:OLB14"/>
    <mergeCell ref="OLC13:OLC14"/>
    <mergeCell ref="OLE13:OLE14"/>
    <mergeCell ref="OLF13:OLF14"/>
    <mergeCell ref="OLH13:OLH14"/>
    <mergeCell ref="OLI13:OLI14"/>
    <mergeCell ref="OLJ13:OLJ14"/>
    <mergeCell ref="OLK13:OLK14"/>
    <mergeCell ref="OKO13:OKO14"/>
    <mergeCell ref="OKP13:OKP14"/>
    <mergeCell ref="OKR13:OKR14"/>
    <mergeCell ref="OKS13:OKS14"/>
    <mergeCell ref="OKT13:OKT14"/>
    <mergeCell ref="OKU13:OKU14"/>
    <mergeCell ref="OKW13:OKW14"/>
    <mergeCell ref="OKX13:OKX14"/>
    <mergeCell ref="OKZ13:OKZ14"/>
    <mergeCell ref="OKC13:OKC14"/>
    <mergeCell ref="OKD13:OKD14"/>
    <mergeCell ref="OKE13:OKE14"/>
    <mergeCell ref="OKG13:OKG14"/>
    <mergeCell ref="OKH13:OKH14"/>
    <mergeCell ref="OKJ13:OKJ14"/>
    <mergeCell ref="OKK13:OKK14"/>
    <mergeCell ref="OKL13:OKL14"/>
    <mergeCell ref="OKM13:OKM14"/>
    <mergeCell ref="OJQ13:OJQ14"/>
    <mergeCell ref="OJR13:OJR14"/>
    <mergeCell ref="OJT13:OJT14"/>
    <mergeCell ref="OJU13:OJU14"/>
    <mergeCell ref="OJV13:OJV14"/>
    <mergeCell ref="OJW13:OJW14"/>
    <mergeCell ref="OJY13:OJY14"/>
    <mergeCell ref="OJZ13:OJZ14"/>
    <mergeCell ref="OKB13:OKB14"/>
    <mergeCell ref="OJE13:OJE14"/>
    <mergeCell ref="OJF13:OJF14"/>
    <mergeCell ref="OJG13:OJG14"/>
    <mergeCell ref="OJI13:OJI14"/>
    <mergeCell ref="OJJ13:OJJ14"/>
    <mergeCell ref="OJL13:OJL14"/>
    <mergeCell ref="OJM13:OJM14"/>
    <mergeCell ref="OJN13:OJN14"/>
    <mergeCell ref="OJO13:OJO14"/>
    <mergeCell ref="OIS13:OIS14"/>
    <mergeCell ref="OIT13:OIT14"/>
    <mergeCell ref="OIV13:OIV14"/>
    <mergeCell ref="OIW13:OIW14"/>
    <mergeCell ref="OIX13:OIX14"/>
    <mergeCell ref="OIY13:OIY14"/>
    <mergeCell ref="OJA13:OJA14"/>
    <mergeCell ref="OJB13:OJB14"/>
    <mergeCell ref="OJD13:OJD14"/>
    <mergeCell ref="OIG13:OIG14"/>
    <mergeCell ref="OIH13:OIH14"/>
    <mergeCell ref="OII13:OII14"/>
    <mergeCell ref="OIK13:OIK14"/>
    <mergeCell ref="OIL13:OIL14"/>
    <mergeCell ref="OIN13:OIN14"/>
    <mergeCell ref="OIO13:OIO14"/>
    <mergeCell ref="OIP13:OIP14"/>
    <mergeCell ref="OIQ13:OIQ14"/>
    <mergeCell ref="OHU13:OHU14"/>
    <mergeCell ref="OHV13:OHV14"/>
    <mergeCell ref="OHX13:OHX14"/>
    <mergeCell ref="OHY13:OHY14"/>
    <mergeCell ref="OHZ13:OHZ14"/>
    <mergeCell ref="OIA13:OIA14"/>
    <mergeCell ref="OIC13:OIC14"/>
    <mergeCell ref="OID13:OID14"/>
    <mergeCell ref="OIF13:OIF14"/>
    <mergeCell ref="OHI13:OHI14"/>
    <mergeCell ref="OHJ13:OHJ14"/>
    <mergeCell ref="OHK13:OHK14"/>
    <mergeCell ref="OHM13:OHM14"/>
    <mergeCell ref="OHN13:OHN14"/>
    <mergeCell ref="OHP13:OHP14"/>
    <mergeCell ref="OHQ13:OHQ14"/>
    <mergeCell ref="OHR13:OHR14"/>
    <mergeCell ref="OHS13:OHS14"/>
    <mergeCell ref="OGW13:OGW14"/>
    <mergeCell ref="OGX13:OGX14"/>
    <mergeCell ref="OGZ13:OGZ14"/>
    <mergeCell ref="OHA13:OHA14"/>
    <mergeCell ref="OHB13:OHB14"/>
    <mergeCell ref="OHC13:OHC14"/>
    <mergeCell ref="OHE13:OHE14"/>
    <mergeCell ref="OHF13:OHF14"/>
    <mergeCell ref="OHH13:OHH14"/>
    <mergeCell ref="OGK13:OGK14"/>
    <mergeCell ref="OGL13:OGL14"/>
    <mergeCell ref="OGM13:OGM14"/>
    <mergeCell ref="OGO13:OGO14"/>
    <mergeCell ref="OGP13:OGP14"/>
    <mergeCell ref="OGR13:OGR14"/>
    <mergeCell ref="OGS13:OGS14"/>
    <mergeCell ref="OGT13:OGT14"/>
    <mergeCell ref="OGU13:OGU14"/>
    <mergeCell ref="OFY13:OFY14"/>
    <mergeCell ref="OFZ13:OFZ14"/>
    <mergeCell ref="OGB13:OGB14"/>
    <mergeCell ref="OGC13:OGC14"/>
    <mergeCell ref="OGD13:OGD14"/>
    <mergeCell ref="OGE13:OGE14"/>
    <mergeCell ref="OGG13:OGG14"/>
    <mergeCell ref="OGH13:OGH14"/>
    <mergeCell ref="OGJ13:OGJ14"/>
    <mergeCell ref="OFM13:OFM14"/>
    <mergeCell ref="OFN13:OFN14"/>
    <mergeCell ref="OFO13:OFO14"/>
    <mergeCell ref="OFQ13:OFQ14"/>
    <mergeCell ref="OFR13:OFR14"/>
    <mergeCell ref="OFT13:OFT14"/>
    <mergeCell ref="OFU13:OFU14"/>
    <mergeCell ref="OFV13:OFV14"/>
    <mergeCell ref="OFW13:OFW14"/>
    <mergeCell ref="OFA13:OFA14"/>
    <mergeCell ref="OFB13:OFB14"/>
    <mergeCell ref="OFD13:OFD14"/>
    <mergeCell ref="OFE13:OFE14"/>
    <mergeCell ref="OFF13:OFF14"/>
    <mergeCell ref="OFG13:OFG14"/>
    <mergeCell ref="OFI13:OFI14"/>
    <mergeCell ref="OFJ13:OFJ14"/>
    <mergeCell ref="OFL13:OFL14"/>
    <mergeCell ref="OEO13:OEO14"/>
    <mergeCell ref="OEP13:OEP14"/>
    <mergeCell ref="OEQ13:OEQ14"/>
    <mergeCell ref="OES13:OES14"/>
    <mergeCell ref="OET13:OET14"/>
    <mergeCell ref="OEV13:OEV14"/>
    <mergeCell ref="OEW13:OEW14"/>
    <mergeCell ref="OEX13:OEX14"/>
    <mergeCell ref="OEY13:OEY14"/>
    <mergeCell ref="OEC13:OEC14"/>
    <mergeCell ref="OED13:OED14"/>
    <mergeCell ref="OEF13:OEF14"/>
    <mergeCell ref="OEG13:OEG14"/>
    <mergeCell ref="OEH13:OEH14"/>
    <mergeCell ref="OEI13:OEI14"/>
    <mergeCell ref="OEK13:OEK14"/>
    <mergeCell ref="OEL13:OEL14"/>
    <mergeCell ref="OEN13:OEN14"/>
    <mergeCell ref="ODQ13:ODQ14"/>
    <mergeCell ref="ODR13:ODR14"/>
    <mergeCell ref="ODS13:ODS14"/>
    <mergeCell ref="ODU13:ODU14"/>
    <mergeCell ref="ODV13:ODV14"/>
    <mergeCell ref="ODX13:ODX14"/>
    <mergeCell ref="ODY13:ODY14"/>
    <mergeCell ref="ODZ13:ODZ14"/>
    <mergeCell ref="OEA13:OEA14"/>
    <mergeCell ref="ODE13:ODE14"/>
    <mergeCell ref="ODF13:ODF14"/>
    <mergeCell ref="ODH13:ODH14"/>
    <mergeCell ref="ODI13:ODI14"/>
    <mergeCell ref="ODJ13:ODJ14"/>
    <mergeCell ref="ODK13:ODK14"/>
    <mergeCell ref="ODM13:ODM14"/>
    <mergeCell ref="ODN13:ODN14"/>
    <mergeCell ref="ODP13:ODP14"/>
    <mergeCell ref="OCS13:OCS14"/>
    <mergeCell ref="OCT13:OCT14"/>
    <mergeCell ref="OCU13:OCU14"/>
    <mergeCell ref="OCW13:OCW14"/>
    <mergeCell ref="OCX13:OCX14"/>
    <mergeCell ref="OCZ13:OCZ14"/>
    <mergeCell ref="ODA13:ODA14"/>
    <mergeCell ref="ODB13:ODB14"/>
    <mergeCell ref="ODC13:ODC14"/>
    <mergeCell ref="OCG13:OCG14"/>
    <mergeCell ref="OCH13:OCH14"/>
    <mergeCell ref="OCJ13:OCJ14"/>
    <mergeCell ref="OCK13:OCK14"/>
    <mergeCell ref="OCL13:OCL14"/>
    <mergeCell ref="OCM13:OCM14"/>
    <mergeCell ref="OCO13:OCO14"/>
    <mergeCell ref="OCP13:OCP14"/>
    <mergeCell ref="OCR13:OCR14"/>
    <mergeCell ref="OBU13:OBU14"/>
    <mergeCell ref="OBV13:OBV14"/>
    <mergeCell ref="OBW13:OBW14"/>
    <mergeCell ref="OBY13:OBY14"/>
    <mergeCell ref="OBZ13:OBZ14"/>
    <mergeCell ref="OCB13:OCB14"/>
    <mergeCell ref="OCC13:OCC14"/>
    <mergeCell ref="OCD13:OCD14"/>
    <mergeCell ref="OCE13:OCE14"/>
    <mergeCell ref="OBI13:OBI14"/>
    <mergeCell ref="OBJ13:OBJ14"/>
    <mergeCell ref="OBL13:OBL14"/>
    <mergeCell ref="OBM13:OBM14"/>
    <mergeCell ref="OBN13:OBN14"/>
    <mergeCell ref="OBO13:OBO14"/>
    <mergeCell ref="OBQ13:OBQ14"/>
    <mergeCell ref="OBR13:OBR14"/>
    <mergeCell ref="OBT13:OBT14"/>
    <mergeCell ref="OAW13:OAW14"/>
    <mergeCell ref="OAX13:OAX14"/>
    <mergeCell ref="OAY13:OAY14"/>
    <mergeCell ref="OBA13:OBA14"/>
    <mergeCell ref="OBB13:OBB14"/>
    <mergeCell ref="OBD13:OBD14"/>
    <mergeCell ref="OBE13:OBE14"/>
    <mergeCell ref="OBF13:OBF14"/>
    <mergeCell ref="OBG13:OBG14"/>
    <mergeCell ref="OAK13:OAK14"/>
    <mergeCell ref="OAL13:OAL14"/>
    <mergeCell ref="OAN13:OAN14"/>
    <mergeCell ref="OAO13:OAO14"/>
    <mergeCell ref="OAP13:OAP14"/>
    <mergeCell ref="OAQ13:OAQ14"/>
    <mergeCell ref="OAS13:OAS14"/>
    <mergeCell ref="OAT13:OAT14"/>
    <mergeCell ref="OAV13:OAV14"/>
    <mergeCell ref="NZY13:NZY14"/>
    <mergeCell ref="NZZ13:NZZ14"/>
    <mergeCell ref="OAA13:OAA14"/>
    <mergeCell ref="OAC13:OAC14"/>
    <mergeCell ref="OAD13:OAD14"/>
    <mergeCell ref="OAF13:OAF14"/>
    <mergeCell ref="OAG13:OAG14"/>
    <mergeCell ref="OAH13:OAH14"/>
    <mergeCell ref="OAI13:OAI14"/>
    <mergeCell ref="NZM13:NZM14"/>
    <mergeCell ref="NZN13:NZN14"/>
    <mergeCell ref="NZP13:NZP14"/>
    <mergeCell ref="NZQ13:NZQ14"/>
    <mergeCell ref="NZR13:NZR14"/>
    <mergeCell ref="NZS13:NZS14"/>
    <mergeCell ref="NZU13:NZU14"/>
    <mergeCell ref="NZV13:NZV14"/>
    <mergeCell ref="NZX13:NZX14"/>
    <mergeCell ref="NZA13:NZA14"/>
    <mergeCell ref="NZB13:NZB14"/>
    <mergeCell ref="NZC13:NZC14"/>
    <mergeCell ref="NZE13:NZE14"/>
    <mergeCell ref="NZF13:NZF14"/>
    <mergeCell ref="NZH13:NZH14"/>
    <mergeCell ref="NZI13:NZI14"/>
    <mergeCell ref="NZJ13:NZJ14"/>
    <mergeCell ref="NZK13:NZK14"/>
    <mergeCell ref="NYO13:NYO14"/>
    <mergeCell ref="NYP13:NYP14"/>
    <mergeCell ref="NYR13:NYR14"/>
    <mergeCell ref="NYS13:NYS14"/>
    <mergeCell ref="NYT13:NYT14"/>
    <mergeCell ref="NYU13:NYU14"/>
    <mergeCell ref="NYW13:NYW14"/>
    <mergeCell ref="NYX13:NYX14"/>
    <mergeCell ref="NYZ13:NYZ14"/>
    <mergeCell ref="NYC13:NYC14"/>
    <mergeCell ref="NYD13:NYD14"/>
    <mergeCell ref="NYE13:NYE14"/>
    <mergeCell ref="NYG13:NYG14"/>
    <mergeCell ref="NYH13:NYH14"/>
    <mergeCell ref="NYJ13:NYJ14"/>
    <mergeCell ref="NYK13:NYK14"/>
    <mergeCell ref="NYL13:NYL14"/>
    <mergeCell ref="NYM13:NYM14"/>
    <mergeCell ref="NXQ13:NXQ14"/>
    <mergeCell ref="NXR13:NXR14"/>
    <mergeCell ref="NXT13:NXT14"/>
    <mergeCell ref="NXU13:NXU14"/>
    <mergeCell ref="NXV13:NXV14"/>
    <mergeCell ref="NXW13:NXW14"/>
    <mergeCell ref="NXY13:NXY14"/>
    <mergeCell ref="NXZ13:NXZ14"/>
    <mergeCell ref="NYB13:NYB14"/>
    <mergeCell ref="NXE13:NXE14"/>
    <mergeCell ref="NXF13:NXF14"/>
    <mergeCell ref="NXG13:NXG14"/>
    <mergeCell ref="NXI13:NXI14"/>
    <mergeCell ref="NXJ13:NXJ14"/>
    <mergeCell ref="NXL13:NXL14"/>
    <mergeCell ref="NXM13:NXM14"/>
    <mergeCell ref="NXN13:NXN14"/>
    <mergeCell ref="NXO13:NXO14"/>
    <mergeCell ref="NWS13:NWS14"/>
    <mergeCell ref="NWT13:NWT14"/>
    <mergeCell ref="NWV13:NWV14"/>
    <mergeCell ref="NWW13:NWW14"/>
    <mergeCell ref="NWX13:NWX14"/>
    <mergeCell ref="NWY13:NWY14"/>
    <mergeCell ref="NXA13:NXA14"/>
    <mergeCell ref="NXB13:NXB14"/>
    <mergeCell ref="NXD13:NXD14"/>
    <mergeCell ref="NWG13:NWG14"/>
    <mergeCell ref="NWH13:NWH14"/>
    <mergeCell ref="NWI13:NWI14"/>
    <mergeCell ref="NWK13:NWK14"/>
    <mergeCell ref="NWL13:NWL14"/>
    <mergeCell ref="NWN13:NWN14"/>
    <mergeCell ref="NWO13:NWO14"/>
    <mergeCell ref="NWP13:NWP14"/>
    <mergeCell ref="NWQ13:NWQ14"/>
    <mergeCell ref="NVU13:NVU14"/>
    <mergeCell ref="NVV13:NVV14"/>
    <mergeCell ref="NVX13:NVX14"/>
    <mergeCell ref="NVY13:NVY14"/>
    <mergeCell ref="NVZ13:NVZ14"/>
    <mergeCell ref="NWA13:NWA14"/>
    <mergeCell ref="NWC13:NWC14"/>
    <mergeCell ref="NWD13:NWD14"/>
    <mergeCell ref="NWF13:NWF14"/>
    <mergeCell ref="NVI13:NVI14"/>
    <mergeCell ref="NVJ13:NVJ14"/>
    <mergeCell ref="NVK13:NVK14"/>
    <mergeCell ref="NVM13:NVM14"/>
    <mergeCell ref="NVN13:NVN14"/>
    <mergeCell ref="NVP13:NVP14"/>
    <mergeCell ref="NVQ13:NVQ14"/>
    <mergeCell ref="NVR13:NVR14"/>
    <mergeCell ref="NVS13:NVS14"/>
    <mergeCell ref="NUW13:NUW14"/>
    <mergeCell ref="NUX13:NUX14"/>
    <mergeCell ref="NUZ13:NUZ14"/>
    <mergeCell ref="NVA13:NVA14"/>
    <mergeCell ref="NVB13:NVB14"/>
    <mergeCell ref="NVC13:NVC14"/>
    <mergeCell ref="NVE13:NVE14"/>
    <mergeCell ref="NVF13:NVF14"/>
    <mergeCell ref="NVH13:NVH14"/>
    <mergeCell ref="NUK13:NUK14"/>
    <mergeCell ref="NUL13:NUL14"/>
    <mergeCell ref="NUM13:NUM14"/>
    <mergeCell ref="NUO13:NUO14"/>
    <mergeCell ref="NUP13:NUP14"/>
    <mergeCell ref="NUR13:NUR14"/>
    <mergeCell ref="NUS13:NUS14"/>
    <mergeCell ref="NUT13:NUT14"/>
    <mergeCell ref="NUU13:NUU14"/>
    <mergeCell ref="NTY13:NTY14"/>
    <mergeCell ref="NTZ13:NTZ14"/>
    <mergeCell ref="NUB13:NUB14"/>
    <mergeCell ref="NUC13:NUC14"/>
    <mergeCell ref="NUD13:NUD14"/>
    <mergeCell ref="NUE13:NUE14"/>
    <mergeCell ref="NUG13:NUG14"/>
    <mergeCell ref="NUH13:NUH14"/>
    <mergeCell ref="NUJ13:NUJ14"/>
    <mergeCell ref="NTM13:NTM14"/>
    <mergeCell ref="NTN13:NTN14"/>
    <mergeCell ref="NTO13:NTO14"/>
    <mergeCell ref="NTQ13:NTQ14"/>
    <mergeCell ref="NTR13:NTR14"/>
    <mergeCell ref="NTT13:NTT14"/>
    <mergeCell ref="NTU13:NTU14"/>
    <mergeCell ref="NTV13:NTV14"/>
    <mergeCell ref="NTW13:NTW14"/>
    <mergeCell ref="NTA13:NTA14"/>
    <mergeCell ref="NTB13:NTB14"/>
    <mergeCell ref="NTD13:NTD14"/>
    <mergeCell ref="NTE13:NTE14"/>
    <mergeCell ref="NTF13:NTF14"/>
    <mergeCell ref="NTG13:NTG14"/>
    <mergeCell ref="NTI13:NTI14"/>
    <mergeCell ref="NTJ13:NTJ14"/>
    <mergeCell ref="NTL13:NTL14"/>
    <mergeCell ref="NSO13:NSO14"/>
    <mergeCell ref="NSP13:NSP14"/>
    <mergeCell ref="NSQ13:NSQ14"/>
    <mergeCell ref="NSS13:NSS14"/>
    <mergeCell ref="NST13:NST14"/>
    <mergeCell ref="NSV13:NSV14"/>
    <mergeCell ref="NSW13:NSW14"/>
    <mergeCell ref="NSX13:NSX14"/>
    <mergeCell ref="NSY13:NSY14"/>
    <mergeCell ref="NSC13:NSC14"/>
    <mergeCell ref="NSD13:NSD14"/>
    <mergeCell ref="NSF13:NSF14"/>
    <mergeCell ref="NSG13:NSG14"/>
    <mergeCell ref="NSH13:NSH14"/>
    <mergeCell ref="NSI13:NSI14"/>
    <mergeCell ref="NSK13:NSK14"/>
    <mergeCell ref="NSL13:NSL14"/>
    <mergeCell ref="NSN13:NSN14"/>
    <mergeCell ref="NRQ13:NRQ14"/>
    <mergeCell ref="NRR13:NRR14"/>
    <mergeCell ref="NRS13:NRS14"/>
    <mergeCell ref="NRU13:NRU14"/>
    <mergeCell ref="NRV13:NRV14"/>
    <mergeCell ref="NRX13:NRX14"/>
    <mergeCell ref="NRY13:NRY14"/>
    <mergeCell ref="NRZ13:NRZ14"/>
    <mergeCell ref="NSA13:NSA14"/>
    <mergeCell ref="NRE13:NRE14"/>
    <mergeCell ref="NRF13:NRF14"/>
    <mergeCell ref="NRH13:NRH14"/>
    <mergeCell ref="NRI13:NRI14"/>
    <mergeCell ref="NRJ13:NRJ14"/>
    <mergeCell ref="NRK13:NRK14"/>
    <mergeCell ref="NRM13:NRM14"/>
    <mergeCell ref="NRN13:NRN14"/>
    <mergeCell ref="NRP13:NRP14"/>
    <mergeCell ref="NQS13:NQS14"/>
    <mergeCell ref="NQT13:NQT14"/>
    <mergeCell ref="NQU13:NQU14"/>
    <mergeCell ref="NQW13:NQW14"/>
    <mergeCell ref="NQX13:NQX14"/>
    <mergeCell ref="NQZ13:NQZ14"/>
    <mergeCell ref="NRA13:NRA14"/>
    <mergeCell ref="NRB13:NRB14"/>
    <mergeCell ref="NRC13:NRC14"/>
    <mergeCell ref="NQG13:NQG14"/>
    <mergeCell ref="NQH13:NQH14"/>
    <mergeCell ref="NQJ13:NQJ14"/>
    <mergeCell ref="NQK13:NQK14"/>
    <mergeCell ref="NQL13:NQL14"/>
    <mergeCell ref="NQM13:NQM14"/>
    <mergeCell ref="NQO13:NQO14"/>
    <mergeCell ref="NQP13:NQP14"/>
    <mergeCell ref="NQR13:NQR14"/>
    <mergeCell ref="NPU13:NPU14"/>
    <mergeCell ref="NPV13:NPV14"/>
    <mergeCell ref="NPW13:NPW14"/>
    <mergeCell ref="NPY13:NPY14"/>
    <mergeCell ref="NPZ13:NPZ14"/>
    <mergeCell ref="NQB13:NQB14"/>
    <mergeCell ref="NQC13:NQC14"/>
    <mergeCell ref="NQD13:NQD14"/>
    <mergeCell ref="NQE13:NQE14"/>
    <mergeCell ref="NPI13:NPI14"/>
    <mergeCell ref="NPJ13:NPJ14"/>
    <mergeCell ref="NPL13:NPL14"/>
    <mergeCell ref="NPM13:NPM14"/>
    <mergeCell ref="NPN13:NPN14"/>
    <mergeCell ref="NPO13:NPO14"/>
    <mergeCell ref="NPQ13:NPQ14"/>
    <mergeCell ref="NPR13:NPR14"/>
    <mergeCell ref="NPT13:NPT14"/>
    <mergeCell ref="NOW13:NOW14"/>
    <mergeCell ref="NOX13:NOX14"/>
    <mergeCell ref="NOY13:NOY14"/>
    <mergeCell ref="NPA13:NPA14"/>
    <mergeCell ref="NPB13:NPB14"/>
    <mergeCell ref="NPD13:NPD14"/>
    <mergeCell ref="NPE13:NPE14"/>
    <mergeCell ref="NPF13:NPF14"/>
    <mergeCell ref="NPG13:NPG14"/>
    <mergeCell ref="NOK13:NOK14"/>
    <mergeCell ref="NOL13:NOL14"/>
    <mergeCell ref="NON13:NON14"/>
    <mergeCell ref="NOO13:NOO14"/>
    <mergeCell ref="NOP13:NOP14"/>
    <mergeCell ref="NOQ13:NOQ14"/>
    <mergeCell ref="NOS13:NOS14"/>
    <mergeCell ref="NOT13:NOT14"/>
    <mergeCell ref="NOV13:NOV14"/>
    <mergeCell ref="NNY13:NNY14"/>
    <mergeCell ref="NNZ13:NNZ14"/>
    <mergeCell ref="NOA13:NOA14"/>
    <mergeCell ref="NOC13:NOC14"/>
    <mergeCell ref="NOD13:NOD14"/>
    <mergeCell ref="NOF13:NOF14"/>
    <mergeCell ref="NOG13:NOG14"/>
    <mergeCell ref="NOH13:NOH14"/>
    <mergeCell ref="NOI13:NOI14"/>
    <mergeCell ref="NNM13:NNM14"/>
    <mergeCell ref="NNN13:NNN14"/>
    <mergeCell ref="NNP13:NNP14"/>
    <mergeCell ref="NNQ13:NNQ14"/>
    <mergeCell ref="NNR13:NNR14"/>
    <mergeCell ref="NNS13:NNS14"/>
    <mergeCell ref="NNU13:NNU14"/>
    <mergeCell ref="NNV13:NNV14"/>
    <mergeCell ref="NNX13:NNX14"/>
    <mergeCell ref="NNA13:NNA14"/>
    <mergeCell ref="NNB13:NNB14"/>
    <mergeCell ref="NNC13:NNC14"/>
    <mergeCell ref="NNE13:NNE14"/>
    <mergeCell ref="NNF13:NNF14"/>
    <mergeCell ref="NNH13:NNH14"/>
    <mergeCell ref="NNI13:NNI14"/>
    <mergeCell ref="NNJ13:NNJ14"/>
    <mergeCell ref="NNK13:NNK14"/>
    <mergeCell ref="NMO13:NMO14"/>
    <mergeCell ref="NMP13:NMP14"/>
    <mergeCell ref="NMR13:NMR14"/>
    <mergeCell ref="NMS13:NMS14"/>
    <mergeCell ref="NMT13:NMT14"/>
    <mergeCell ref="NMU13:NMU14"/>
    <mergeCell ref="NMW13:NMW14"/>
    <mergeCell ref="NMX13:NMX14"/>
    <mergeCell ref="NMZ13:NMZ14"/>
    <mergeCell ref="NMC13:NMC14"/>
    <mergeCell ref="NMD13:NMD14"/>
    <mergeCell ref="NME13:NME14"/>
    <mergeCell ref="NMG13:NMG14"/>
    <mergeCell ref="NMH13:NMH14"/>
    <mergeCell ref="NMJ13:NMJ14"/>
    <mergeCell ref="NMK13:NMK14"/>
    <mergeCell ref="NML13:NML14"/>
    <mergeCell ref="NMM13:NMM14"/>
    <mergeCell ref="NLQ13:NLQ14"/>
    <mergeCell ref="NLR13:NLR14"/>
    <mergeCell ref="NLT13:NLT14"/>
    <mergeCell ref="NLU13:NLU14"/>
    <mergeCell ref="NLV13:NLV14"/>
    <mergeCell ref="NLW13:NLW14"/>
    <mergeCell ref="NLY13:NLY14"/>
    <mergeCell ref="NLZ13:NLZ14"/>
    <mergeCell ref="NMB13:NMB14"/>
    <mergeCell ref="NLE13:NLE14"/>
    <mergeCell ref="NLF13:NLF14"/>
    <mergeCell ref="NLG13:NLG14"/>
    <mergeCell ref="NLI13:NLI14"/>
    <mergeCell ref="NLJ13:NLJ14"/>
    <mergeCell ref="NLL13:NLL14"/>
    <mergeCell ref="NLM13:NLM14"/>
    <mergeCell ref="NLN13:NLN14"/>
    <mergeCell ref="NLO13:NLO14"/>
    <mergeCell ref="NKS13:NKS14"/>
    <mergeCell ref="NKT13:NKT14"/>
    <mergeCell ref="NKV13:NKV14"/>
    <mergeCell ref="NKW13:NKW14"/>
    <mergeCell ref="NKX13:NKX14"/>
    <mergeCell ref="NKY13:NKY14"/>
    <mergeCell ref="NLA13:NLA14"/>
    <mergeCell ref="NLB13:NLB14"/>
    <mergeCell ref="NLD13:NLD14"/>
    <mergeCell ref="NKG13:NKG14"/>
    <mergeCell ref="NKH13:NKH14"/>
    <mergeCell ref="NKI13:NKI14"/>
    <mergeCell ref="NKK13:NKK14"/>
    <mergeCell ref="NKL13:NKL14"/>
    <mergeCell ref="NKN13:NKN14"/>
    <mergeCell ref="NKO13:NKO14"/>
    <mergeCell ref="NKP13:NKP14"/>
    <mergeCell ref="NKQ13:NKQ14"/>
    <mergeCell ref="NJU13:NJU14"/>
    <mergeCell ref="NJV13:NJV14"/>
    <mergeCell ref="NJX13:NJX14"/>
    <mergeCell ref="NJY13:NJY14"/>
    <mergeCell ref="NJZ13:NJZ14"/>
    <mergeCell ref="NKA13:NKA14"/>
    <mergeCell ref="NKC13:NKC14"/>
    <mergeCell ref="NKD13:NKD14"/>
    <mergeCell ref="NKF13:NKF14"/>
    <mergeCell ref="NJI13:NJI14"/>
    <mergeCell ref="NJJ13:NJJ14"/>
    <mergeCell ref="NJK13:NJK14"/>
    <mergeCell ref="NJM13:NJM14"/>
    <mergeCell ref="NJN13:NJN14"/>
    <mergeCell ref="NJP13:NJP14"/>
    <mergeCell ref="NJQ13:NJQ14"/>
    <mergeCell ref="NJR13:NJR14"/>
    <mergeCell ref="NJS13:NJS14"/>
    <mergeCell ref="NIW13:NIW14"/>
    <mergeCell ref="NIX13:NIX14"/>
    <mergeCell ref="NIZ13:NIZ14"/>
    <mergeCell ref="NJA13:NJA14"/>
    <mergeCell ref="NJB13:NJB14"/>
    <mergeCell ref="NJC13:NJC14"/>
    <mergeCell ref="NJE13:NJE14"/>
    <mergeCell ref="NJF13:NJF14"/>
    <mergeCell ref="NJH13:NJH14"/>
    <mergeCell ref="NIK13:NIK14"/>
    <mergeCell ref="NIL13:NIL14"/>
    <mergeCell ref="NIM13:NIM14"/>
    <mergeCell ref="NIO13:NIO14"/>
    <mergeCell ref="NIP13:NIP14"/>
    <mergeCell ref="NIR13:NIR14"/>
    <mergeCell ref="NIS13:NIS14"/>
    <mergeCell ref="NIT13:NIT14"/>
    <mergeCell ref="NIU13:NIU14"/>
    <mergeCell ref="NHY13:NHY14"/>
    <mergeCell ref="NHZ13:NHZ14"/>
    <mergeCell ref="NIB13:NIB14"/>
    <mergeCell ref="NIC13:NIC14"/>
    <mergeCell ref="NID13:NID14"/>
    <mergeCell ref="NIE13:NIE14"/>
    <mergeCell ref="NIG13:NIG14"/>
    <mergeCell ref="NIH13:NIH14"/>
    <mergeCell ref="NIJ13:NIJ14"/>
    <mergeCell ref="NHM13:NHM14"/>
    <mergeCell ref="NHN13:NHN14"/>
    <mergeCell ref="NHO13:NHO14"/>
    <mergeCell ref="NHQ13:NHQ14"/>
    <mergeCell ref="NHR13:NHR14"/>
    <mergeCell ref="NHT13:NHT14"/>
    <mergeCell ref="NHU13:NHU14"/>
    <mergeCell ref="NHV13:NHV14"/>
    <mergeCell ref="NHW13:NHW14"/>
    <mergeCell ref="NHA13:NHA14"/>
    <mergeCell ref="NHB13:NHB14"/>
    <mergeCell ref="NHD13:NHD14"/>
    <mergeCell ref="NHE13:NHE14"/>
    <mergeCell ref="NHF13:NHF14"/>
    <mergeCell ref="NHG13:NHG14"/>
    <mergeCell ref="NHI13:NHI14"/>
    <mergeCell ref="NHJ13:NHJ14"/>
    <mergeCell ref="NHL13:NHL14"/>
    <mergeCell ref="NGO13:NGO14"/>
    <mergeCell ref="NGP13:NGP14"/>
    <mergeCell ref="NGQ13:NGQ14"/>
    <mergeCell ref="NGS13:NGS14"/>
    <mergeCell ref="NGT13:NGT14"/>
    <mergeCell ref="NGV13:NGV14"/>
    <mergeCell ref="NGW13:NGW14"/>
    <mergeCell ref="NGX13:NGX14"/>
    <mergeCell ref="NGY13:NGY14"/>
    <mergeCell ref="NGC13:NGC14"/>
    <mergeCell ref="NGD13:NGD14"/>
    <mergeCell ref="NGF13:NGF14"/>
    <mergeCell ref="NGG13:NGG14"/>
    <mergeCell ref="NGH13:NGH14"/>
    <mergeCell ref="NGI13:NGI14"/>
    <mergeCell ref="NGK13:NGK14"/>
    <mergeCell ref="NGL13:NGL14"/>
    <mergeCell ref="NGN13:NGN14"/>
    <mergeCell ref="NFQ13:NFQ14"/>
    <mergeCell ref="NFR13:NFR14"/>
    <mergeCell ref="NFS13:NFS14"/>
    <mergeCell ref="NFU13:NFU14"/>
    <mergeCell ref="NFV13:NFV14"/>
    <mergeCell ref="NFX13:NFX14"/>
    <mergeCell ref="NFY13:NFY14"/>
    <mergeCell ref="NFZ13:NFZ14"/>
    <mergeCell ref="NGA13:NGA14"/>
    <mergeCell ref="NFE13:NFE14"/>
    <mergeCell ref="NFF13:NFF14"/>
    <mergeCell ref="NFH13:NFH14"/>
    <mergeCell ref="NFI13:NFI14"/>
    <mergeCell ref="NFJ13:NFJ14"/>
    <mergeCell ref="NFK13:NFK14"/>
    <mergeCell ref="NFM13:NFM14"/>
    <mergeCell ref="NFN13:NFN14"/>
    <mergeCell ref="NFP13:NFP14"/>
    <mergeCell ref="NES13:NES14"/>
    <mergeCell ref="NET13:NET14"/>
    <mergeCell ref="NEU13:NEU14"/>
    <mergeCell ref="NEW13:NEW14"/>
    <mergeCell ref="NEX13:NEX14"/>
    <mergeCell ref="NEZ13:NEZ14"/>
    <mergeCell ref="NFA13:NFA14"/>
    <mergeCell ref="NFB13:NFB14"/>
    <mergeCell ref="NFC13:NFC14"/>
    <mergeCell ref="NEG13:NEG14"/>
    <mergeCell ref="NEH13:NEH14"/>
    <mergeCell ref="NEJ13:NEJ14"/>
    <mergeCell ref="NEK13:NEK14"/>
    <mergeCell ref="NEL13:NEL14"/>
    <mergeCell ref="NEM13:NEM14"/>
    <mergeCell ref="NEO13:NEO14"/>
    <mergeCell ref="NEP13:NEP14"/>
    <mergeCell ref="NER13:NER14"/>
    <mergeCell ref="NDU13:NDU14"/>
    <mergeCell ref="NDV13:NDV14"/>
    <mergeCell ref="NDW13:NDW14"/>
    <mergeCell ref="NDY13:NDY14"/>
    <mergeCell ref="NDZ13:NDZ14"/>
    <mergeCell ref="NEB13:NEB14"/>
    <mergeCell ref="NEC13:NEC14"/>
    <mergeCell ref="NED13:NED14"/>
    <mergeCell ref="NEE13:NEE14"/>
    <mergeCell ref="NDI13:NDI14"/>
    <mergeCell ref="NDJ13:NDJ14"/>
    <mergeCell ref="NDL13:NDL14"/>
    <mergeCell ref="NDM13:NDM14"/>
    <mergeCell ref="NDN13:NDN14"/>
    <mergeCell ref="NDO13:NDO14"/>
    <mergeCell ref="NDQ13:NDQ14"/>
    <mergeCell ref="NDR13:NDR14"/>
    <mergeCell ref="NDT13:NDT14"/>
    <mergeCell ref="NCW13:NCW14"/>
    <mergeCell ref="NCX13:NCX14"/>
    <mergeCell ref="NCY13:NCY14"/>
    <mergeCell ref="NDA13:NDA14"/>
    <mergeCell ref="NDB13:NDB14"/>
    <mergeCell ref="NDD13:NDD14"/>
    <mergeCell ref="NDE13:NDE14"/>
    <mergeCell ref="NDF13:NDF14"/>
    <mergeCell ref="NDG13:NDG14"/>
    <mergeCell ref="NCK13:NCK14"/>
    <mergeCell ref="NCL13:NCL14"/>
    <mergeCell ref="NCN13:NCN14"/>
    <mergeCell ref="NCO13:NCO14"/>
    <mergeCell ref="NCP13:NCP14"/>
    <mergeCell ref="NCQ13:NCQ14"/>
    <mergeCell ref="NCS13:NCS14"/>
    <mergeCell ref="NCT13:NCT14"/>
    <mergeCell ref="NCV13:NCV14"/>
    <mergeCell ref="NBY13:NBY14"/>
    <mergeCell ref="NBZ13:NBZ14"/>
    <mergeCell ref="NCA13:NCA14"/>
    <mergeCell ref="NCC13:NCC14"/>
    <mergeCell ref="NCD13:NCD14"/>
    <mergeCell ref="NCF13:NCF14"/>
    <mergeCell ref="NCG13:NCG14"/>
    <mergeCell ref="NCH13:NCH14"/>
    <mergeCell ref="NCI13:NCI14"/>
    <mergeCell ref="NBM13:NBM14"/>
    <mergeCell ref="NBN13:NBN14"/>
    <mergeCell ref="NBP13:NBP14"/>
    <mergeCell ref="NBQ13:NBQ14"/>
    <mergeCell ref="NBR13:NBR14"/>
    <mergeCell ref="NBS13:NBS14"/>
    <mergeCell ref="NBU13:NBU14"/>
    <mergeCell ref="NBV13:NBV14"/>
    <mergeCell ref="NBX13:NBX14"/>
    <mergeCell ref="NBA13:NBA14"/>
    <mergeCell ref="NBB13:NBB14"/>
    <mergeCell ref="NBC13:NBC14"/>
    <mergeCell ref="NBE13:NBE14"/>
    <mergeCell ref="NBF13:NBF14"/>
    <mergeCell ref="NBH13:NBH14"/>
    <mergeCell ref="NBI13:NBI14"/>
    <mergeCell ref="NBJ13:NBJ14"/>
    <mergeCell ref="NBK13:NBK14"/>
    <mergeCell ref="NAO13:NAO14"/>
    <mergeCell ref="NAP13:NAP14"/>
    <mergeCell ref="NAR13:NAR14"/>
    <mergeCell ref="NAS13:NAS14"/>
    <mergeCell ref="NAT13:NAT14"/>
    <mergeCell ref="NAU13:NAU14"/>
    <mergeCell ref="NAW13:NAW14"/>
    <mergeCell ref="NAX13:NAX14"/>
    <mergeCell ref="NAZ13:NAZ14"/>
    <mergeCell ref="NAC13:NAC14"/>
    <mergeCell ref="NAD13:NAD14"/>
    <mergeCell ref="NAE13:NAE14"/>
    <mergeCell ref="NAG13:NAG14"/>
    <mergeCell ref="NAH13:NAH14"/>
    <mergeCell ref="NAJ13:NAJ14"/>
    <mergeCell ref="NAK13:NAK14"/>
    <mergeCell ref="NAL13:NAL14"/>
    <mergeCell ref="NAM13:NAM14"/>
    <mergeCell ref="MZQ13:MZQ14"/>
    <mergeCell ref="MZR13:MZR14"/>
    <mergeCell ref="MZT13:MZT14"/>
    <mergeCell ref="MZU13:MZU14"/>
    <mergeCell ref="MZV13:MZV14"/>
    <mergeCell ref="MZW13:MZW14"/>
    <mergeCell ref="MZY13:MZY14"/>
    <mergeCell ref="MZZ13:MZZ14"/>
    <mergeCell ref="NAB13:NAB14"/>
    <mergeCell ref="MZE13:MZE14"/>
    <mergeCell ref="MZF13:MZF14"/>
    <mergeCell ref="MZG13:MZG14"/>
    <mergeCell ref="MZI13:MZI14"/>
    <mergeCell ref="MZJ13:MZJ14"/>
    <mergeCell ref="MZL13:MZL14"/>
    <mergeCell ref="MZM13:MZM14"/>
    <mergeCell ref="MZN13:MZN14"/>
    <mergeCell ref="MZO13:MZO14"/>
    <mergeCell ref="MYS13:MYS14"/>
    <mergeCell ref="MYT13:MYT14"/>
    <mergeCell ref="MYV13:MYV14"/>
    <mergeCell ref="MYW13:MYW14"/>
    <mergeCell ref="MYX13:MYX14"/>
    <mergeCell ref="MYY13:MYY14"/>
    <mergeCell ref="MZA13:MZA14"/>
    <mergeCell ref="MZB13:MZB14"/>
    <mergeCell ref="MZD13:MZD14"/>
    <mergeCell ref="MYG13:MYG14"/>
    <mergeCell ref="MYH13:MYH14"/>
    <mergeCell ref="MYI13:MYI14"/>
    <mergeCell ref="MYK13:MYK14"/>
    <mergeCell ref="MYL13:MYL14"/>
    <mergeCell ref="MYN13:MYN14"/>
    <mergeCell ref="MYO13:MYO14"/>
    <mergeCell ref="MYP13:MYP14"/>
    <mergeCell ref="MYQ13:MYQ14"/>
    <mergeCell ref="MXU13:MXU14"/>
    <mergeCell ref="MXV13:MXV14"/>
    <mergeCell ref="MXX13:MXX14"/>
    <mergeCell ref="MXY13:MXY14"/>
    <mergeCell ref="MXZ13:MXZ14"/>
    <mergeCell ref="MYA13:MYA14"/>
    <mergeCell ref="MYC13:MYC14"/>
    <mergeCell ref="MYD13:MYD14"/>
    <mergeCell ref="MYF13:MYF14"/>
    <mergeCell ref="MXI13:MXI14"/>
    <mergeCell ref="MXJ13:MXJ14"/>
    <mergeCell ref="MXK13:MXK14"/>
    <mergeCell ref="MXM13:MXM14"/>
    <mergeCell ref="MXN13:MXN14"/>
    <mergeCell ref="MXP13:MXP14"/>
    <mergeCell ref="MXQ13:MXQ14"/>
    <mergeCell ref="MXR13:MXR14"/>
    <mergeCell ref="MXS13:MXS14"/>
    <mergeCell ref="MWW13:MWW14"/>
    <mergeCell ref="MWX13:MWX14"/>
    <mergeCell ref="MWZ13:MWZ14"/>
    <mergeCell ref="MXA13:MXA14"/>
    <mergeCell ref="MXB13:MXB14"/>
    <mergeCell ref="MXC13:MXC14"/>
    <mergeCell ref="MXE13:MXE14"/>
    <mergeCell ref="MXF13:MXF14"/>
    <mergeCell ref="MXH13:MXH14"/>
    <mergeCell ref="MWK13:MWK14"/>
    <mergeCell ref="MWL13:MWL14"/>
    <mergeCell ref="MWM13:MWM14"/>
    <mergeCell ref="MWO13:MWO14"/>
    <mergeCell ref="MWP13:MWP14"/>
    <mergeCell ref="MWR13:MWR14"/>
    <mergeCell ref="MWS13:MWS14"/>
    <mergeCell ref="MWT13:MWT14"/>
    <mergeCell ref="MWU13:MWU14"/>
    <mergeCell ref="MVY13:MVY14"/>
    <mergeCell ref="MVZ13:MVZ14"/>
    <mergeCell ref="MWB13:MWB14"/>
    <mergeCell ref="MWC13:MWC14"/>
    <mergeCell ref="MWD13:MWD14"/>
    <mergeCell ref="MWE13:MWE14"/>
    <mergeCell ref="MWG13:MWG14"/>
    <mergeCell ref="MWH13:MWH14"/>
    <mergeCell ref="MWJ13:MWJ14"/>
    <mergeCell ref="MVM13:MVM14"/>
    <mergeCell ref="MVN13:MVN14"/>
    <mergeCell ref="MVO13:MVO14"/>
    <mergeCell ref="MVQ13:MVQ14"/>
    <mergeCell ref="MVR13:MVR14"/>
    <mergeCell ref="MVT13:MVT14"/>
    <mergeCell ref="MVU13:MVU14"/>
    <mergeCell ref="MVV13:MVV14"/>
    <mergeCell ref="MVW13:MVW14"/>
    <mergeCell ref="MVA13:MVA14"/>
    <mergeCell ref="MVB13:MVB14"/>
    <mergeCell ref="MVD13:MVD14"/>
    <mergeCell ref="MVE13:MVE14"/>
    <mergeCell ref="MVF13:MVF14"/>
    <mergeCell ref="MVG13:MVG14"/>
    <mergeCell ref="MVI13:MVI14"/>
    <mergeCell ref="MVJ13:MVJ14"/>
    <mergeCell ref="MVL13:MVL14"/>
    <mergeCell ref="MUO13:MUO14"/>
    <mergeCell ref="MUP13:MUP14"/>
    <mergeCell ref="MUQ13:MUQ14"/>
    <mergeCell ref="MUS13:MUS14"/>
    <mergeCell ref="MUT13:MUT14"/>
    <mergeCell ref="MUV13:MUV14"/>
    <mergeCell ref="MUW13:MUW14"/>
    <mergeCell ref="MUX13:MUX14"/>
    <mergeCell ref="MUY13:MUY14"/>
    <mergeCell ref="MUC13:MUC14"/>
    <mergeCell ref="MUD13:MUD14"/>
    <mergeCell ref="MUF13:MUF14"/>
    <mergeCell ref="MUG13:MUG14"/>
    <mergeCell ref="MUH13:MUH14"/>
    <mergeCell ref="MUI13:MUI14"/>
    <mergeCell ref="MUK13:MUK14"/>
    <mergeCell ref="MUL13:MUL14"/>
    <mergeCell ref="MUN13:MUN14"/>
    <mergeCell ref="MTQ13:MTQ14"/>
    <mergeCell ref="MTR13:MTR14"/>
    <mergeCell ref="MTS13:MTS14"/>
    <mergeCell ref="MTU13:MTU14"/>
    <mergeCell ref="MTV13:MTV14"/>
    <mergeCell ref="MTX13:MTX14"/>
    <mergeCell ref="MTY13:MTY14"/>
    <mergeCell ref="MTZ13:MTZ14"/>
    <mergeCell ref="MUA13:MUA14"/>
    <mergeCell ref="MTE13:MTE14"/>
    <mergeCell ref="MTF13:MTF14"/>
    <mergeCell ref="MTH13:MTH14"/>
    <mergeCell ref="MTI13:MTI14"/>
    <mergeCell ref="MTJ13:MTJ14"/>
    <mergeCell ref="MTK13:MTK14"/>
    <mergeCell ref="MTM13:MTM14"/>
    <mergeCell ref="MTN13:MTN14"/>
    <mergeCell ref="MTP13:MTP14"/>
    <mergeCell ref="MSS13:MSS14"/>
    <mergeCell ref="MST13:MST14"/>
    <mergeCell ref="MSU13:MSU14"/>
    <mergeCell ref="MSW13:MSW14"/>
    <mergeCell ref="MSX13:MSX14"/>
    <mergeCell ref="MSZ13:MSZ14"/>
    <mergeCell ref="MTA13:MTA14"/>
    <mergeCell ref="MTB13:MTB14"/>
    <mergeCell ref="MTC13:MTC14"/>
    <mergeCell ref="MSG13:MSG14"/>
    <mergeCell ref="MSH13:MSH14"/>
    <mergeCell ref="MSJ13:MSJ14"/>
    <mergeCell ref="MSK13:MSK14"/>
    <mergeCell ref="MSL13:MSL14"/>
    <mergeCell ref="MSM13:MSM14"/>
    <mergeCell ref="MSO13:MSO14"/>
    <mergeCell ref="MSP13:MSP14"/>
    <mergeCell ref="MSR13:MSR14"/>
    <mergeCell ref="MRU13:MRU14"/>
    <mergeCell ref="MRV13:MRV14"/>
    <mergeCell ref="MRW13:MRW14"/>
    <mergeCell ref="MRY13:MRY14"/>
    <mergeCell ref="MRZ13:MRZ14"/>
    <mergeCell ref="MSB13:MSB14"/>
    <mergeCell ref="MSC13:MSC14"/>
    <mergeCell ref="MSD13:MSD14"/>
    <mergeCell ref="MSE13:MSE14"/>
    <mergeCell ref="MRI13:MRI14"/>
    <mergeCell ref="MRJ13:MRJ14"/>
    <mergeCell ref="MRL13:MRL14"/>
    <mergeCell ref="MRM13:MRM14"/>
    <mergeCell ref="MRN13:MRN14"/>
    <mergeCell ref="MRO13:MRO14"/>
    <mergeCell ref="MRQ13:MRQ14"/>
    <mergeCell ref="MRR13:MRR14"/>
    <mergeCell ref="MRT13:MRT14"/>
    <mergeCell ref="MQW13:MQW14"/>
    <mergeCell ref="MQX13:MQX14"/>
    <mergeCell ref="MQY13:MQY14"/>
    <mergeCell ref="MRA13:MRA14"/>
    <mergeCell ref="MRB13:MRB14"/>
    <mergeCell ref="MRD13:MRD14"/>
    <mergeCell ref="MRE13:MRE14"/>
    <mergeCell ref="MRF13:MRF14"/>
    <mergeCell ref="MRG13:MRG14"/>
    <mergeCell ref="MQK13:MQK14"/>
    <mergeCell ref="MQL13:MQL14"/>
    <mergeCell ref="MQN13:MQN14"/>
    <mergeCell ref="MQO13:MQO14"/>
    <mergeCell ref="MQP13:MQP14"/>
    <mergeCell ref="MQQ13:MQQ14"/>
    <mergeCell ref="MQS13:MQS14"/>
    <mergeCell ref="MQT13:MQT14"/>
    <mergeCell ref="MQV13:MQV14"/>
    <mergeCell ref="MPY13:MPY14"/>
    <mergeCell ref="MPZ13:MPZ14"/>
    <mergeCell ref="MQA13:MQA14"/>
    <mergeCell ref="MQC13:MQC14"/>
    <mergeCell ref="MQD13:MQD14"/>
    <mergeCell ref="MQF13:MQF14"/>
    <mergeCell ref="MQG13:MQG14"/>
    <mergeCell ref="MQH13:MQH14"/>
    <mergeCell ref="MQI13:MQI14"/>
    <mergeCell ref="MPM13:MPM14"/>
    <mergeCell ref="MPN13:MPN14"/>
    <mergeCell ref="MPP13:MPP14"/>
    <mergeCell ref="MPQ13:MPQ14"/>
    <mergeCell ref="MPR13:MPR14"/>
    <mergeCell ref="MPS13:MPS14"/>
    <mergeCell ref="MPU13:MPU14"/>
    <mergeCell ref="MPV13:MPV14"/>
    <mergeCell ref="MPX13:MPX14"/>
    <mergeCell ref="MPA13:MPA14"/>
    <mergeCell ref="MPB13:MPB14"/>
    <mergeCell ref="MPC13:MPC14"/>
    <mergeCell ref="MPE13:MPE14"/>
    <mergeCell ref="MPF13:MPF14"/>
    <mergeCell ref="MPH13:MPH14"/>
    <mergeCell ref="MPI13:MPI14"/>
    <mergeCell ref="MPJ13:MPJ14"/>
    <mergeCell ref="MPK13:MPK14"/>
    <mergeCell ref="MOO13:MOO14"/>
    <mergeCell ref="MOP13:MOP14"/>
    <mergeCell ref="MOR13:MOR14"/>
    <mergeCell ref="MOS13:MOS14"/>
    <mergeCell ref="MOT13:MOT14"/>
    <mergeCell ref="MOU13:MOU14"/>
    <mergeCell ref="MOW13:MOW14"/>
    <mergeCell ref="MOX13:MOX14"/>
    <mergeCell ref="MOZ13:MOZ14"/>
    <mergeCell ref="MOC13:MOC14"/>
    <mergeCell ref="MOD13:MOD14"/>
    <mergeCell ref="MOE13:MOE14"/>
    <mergeCell ref="MOG13:MOG14"/>
    <mergeCell ref="MOH13:MOH14"/>
    <mergeCell ref="MOJ13:MOJ14"/>
    <mergeCell ref="MOK13:MOK14"/>
    <mergeCell ref="MOL13:MOL14"/>
    <mergeCell ref="MOM13:MOM14"/>
    <mergeCell ref="MNQ13:MNQ14"/>
    <mergeCell ref="MNR13:MNR14"/>
    <mergeCell ref="MNT13:MNT14"/>
    <mergeCell ref="MNU13:MNU14"/>
    <mergeCell ref="MNV13:MNV14"/>
    <mergeCell ref="MNW13:MNW14"/>
    <mergeCell ref="MNY13:MNY14"/>
    <mergeCell ref="MNZ13:MNZ14"/>
    <mergeCell ref="MOB13:MOB14"/>
    <mergeCell ref="MNE13:MNE14"/>
    <mergeCell ref="MNF13:MNF14"/>
    <mergeCell ref="MNG13:MNG14"/>
    <mergeCell ref="MNI13:MNI14"/>
    <mergeCell ref="MNJ13:MNJ14"/>
    <mergeCell ref="MNL13:MNL14"/>
    <mergeCell ref="MNM13:MNM14"/>
    <mergeCell ref="MNN13:MNN14"/>
    <mergeCell ref="MNO13:MNO14"/>
    <mergeCell ref="MMS13:MMS14"/>
    <mergeCell ref="MMT13:MMT14"/>
    <mergeCell ref="MMV13:MMV14"/>
    <mergeCell ref="MMW13:MMW14"/>
    <mergeCell ref="MMX13:MMX14"/>
    <mergeCell ref="MMY13:MMY14"/>
    <mergeCell ref="MNA13:MNA14"/>
    <mergeCell ref="MNB13:MNB14"/>
    <mergeCell ref="MND13:MND14"/>
    <mergeCell ref="MMG13:MMG14"/>
    <mergeCell ref="MMH13:MMH14"/>
    <mergeCell ref="MMI13:MMI14"/>
    <mergeCell ref="MMK13:MMK14"/>
    <mergeCell ref="MML13:MML14"/>
    <mergeCell ref="MMN13:MMN14"/>
    <mergeCell ref="MMO13:MMO14"/>
    <mergeCell ref="MMP13:MMP14"/>
    <mergeCell ref="MMQ13:MMQ14"/>
    <mergeCell ref="MLU13:MLU14"/>
    <mergeCell ref="MLV13:MLV14"/>
    <mergeCell ref="MLX13:MLX14"/>
    <mergeCell ref="MLY13:MLY14"/>
    <mergeCell ref="MLZ13:MLZ14"/>
    <mergeCell ref="MMA13:MMA14"/>
    <mergeCell ref="MMC13:MMC14"/>
    <mergeCell ref="MMD13:MMD14"/>
    <mergeCell ref="MMF13:MMF14"/>
    <mergeCell ref="MLI13:MLI14"/>
    <mergeCell ref="MLJ13:MLJ14"/>
    <mergeCell ref="MLK13:MLK14"/>
    <mergeCell ref="MLM13:MLM14"/>
    <mergeCell ref="MLN13:MLN14"/>
    <mergeCell ref="MLP13:MLP14"/>
    <mergeCell ref="MLQ13:MLQ14"/>
    <mergeCell ref="MLR13:MLR14"/>
    <mergeCell ref="MLS13:MLS14"/>
    <mergeCell ref="MKW13:MKW14"/>
    <mergeCell ref="MKX13:MKX14"/>
    <mergeCell ref="MKZ13:MKZ14"/>
    <mergeCell ref="MLA13:MLA14"/>
    <mergeCell ref="MLB13:MLB14"/>
    <mergeCell ref="MLC13:MLC14"/>
    <mergeCell ref="MLE13:MLE14"/>
    <mergeCell ref="MLF13:MLF14"/>
    <mergeCell ref="MLH13:MLH14"/>
    <mergeCell ref="MKK13:MKK14"/>
    <mergeCell ref="MKL13:MKL14"/>
    <mergeCell ref="MKM13:MKM14"/>
    <mergeCell ref="MKO13:MKO14"/>
    <mergeCell ref="MKP13:MKP14"/>
    <mergeCell ref="MKR13:MKR14"/>
    <mergeCell ref="MKS13:MKS14"/>
    <mergeCell ref="MKT13:MKT14"/>
    <mergeCell ref="MKU13:MKU14"/>
    <mergeCell ref="MJY13:MJY14"/>
    <mergeCell ref="MJZ13:MJZ14"/>
    <mergeCell ref="MKB13:MKB14"/>
    <mergeCell ref="MKC13:MKC14"/>
    <mergeCell ref="MKD13:MKD14"/>
    <mergeCell ref="MKE13:MKE14"/>
    <mergeCell ref="MKG13:MKG14"/>
    <mergeCell ref="MKH13:MKH14"/>
    <mergeCell ref="MKJ13:MKJ14"/>
    <mergeCell ref="MJM13:MJM14"/>
    <mergeCell ref="MJN13:MJN14"/>
    <mergeCell ref="MJO13:MJO14"/>
    <mergeCell ref="MJQ13:MJQ14"/>
    <mergeCell ref="MJR13:MJR14"/>
    <mergeCell ref="MJT13:MJT14"/>
    <mergeCell ref="MJU13:MJU14"/>
    <mergeCell ref="MJV13:MJV14"/>
    <mergeCell ref="MJW13:MJW14"/>
    <mergeCell ref="MJA13:MJA14"/>
    <mergeCell ref="MJB13:MJB14"/>
    <mergeCell ref="MJD13:MJD14"/>
    <mergeCell ref="MJE13:MJE14"/>
    <mergeCell ref="MJF13:MJF14"/>
    <mergeCell ref="MJG13:MJG14"/>
    <mergeCell ref="MJI13:MJI14"/>
    <mergeCell ref="MJJ13:MJJ14"/>
    <mergeCell ref="MJL13:MJL14"/>
    <mergeCell ref="MIO13:MIO14"/>
    <mergeCell ref="MIP13:MIP14"/>
    <mergeCell ref="MIQ13:MIQ14"/>
    <mergeCell ref="MIS13:MIS14"/>
    <mergeCell ref="MIT13:MIT14"/>
    <mergeCell ref="MIV13:MIV14"/>
    <mergeCell ref="MIW13:MIW14"/>
    <mergeCell ref="MIX13:MIX14"/>
    <mergeCell ref="MIY13:MIY14"/>
    <mergeCell ref="MIC13:MIC14"/>
    <mergeCell ref="MID13:MID14"/>
    <mergeCell ref="MIF13:MIF14"/>
    <mergeCell ref="MIG13:MIG14"/>
    <mergeCell ref="MIH13:MIH14"/>
    <mergeCell ref="MII13:MII14"/>
    <mergeCell ref="MIK13:MIK14"/>
    <mergeCell ref="MIL13:MIL14"/>
    <mergeCell ref="MIN13:MIN14"/>
    <mergeCell ref="MHQ13:MHQ14"/>
    <mergeCell ref="MHR13:MHR14"/>
    <mergeCell ref="MHS13:MHS14"/>
    <mergeCell ref="MHU13:MHU14"/>
    <mergeCell ref="MHV13:MHV14"/>
    <mergeCell ref="MHX13:MHX14"/>
    <mergeCell ref="MHY13:MHY14"/>
    <mergeCell ref="MHZ13:MHZ14"/>
    <mergeCell ref="MIA13:MIA14"/>
    <mergeCell ref="MHE13:MHE14"/>
    <mergeCell ref="MHF13:MHF14"/>
    <mergeCell ref="MHH13:MHH14"/>
    <mergeCell ref="MHI13:MHI14"/>
    <mergeCell ref="MHJ13:MHJ14"/>
    <mergeCell ref="MHK13:MHK14"/>
    <mergeCell ref="MHM13:MHM14"/>
    <mergeCell ref="MHN13:MHN14"/>
    <mergeCell ref="MHP13:MHP14"/>
    <mergeCell ref="MGS13:MGS14"/>
    <mergeCell ref="MGT13:MGT14"/>
    <mergeCell ref="MGU13:MGU14"/>
    <mergeCell ref="MGW13:MGW14"/>
    <mergeCell ref="MGX13:MGX14"/>
    <mergeCell ref="MGZ13:MGZ14"/>
    <mergeCell ref="MHA13:MHA14"/>
    <mergeCell ref="MHB13:MHB14"/>
    <mergeCell ref="MHC13:MHC14"/>
    <mergeCell ref="MGG13:MGG14"/>
    <mergeCell ref="MGH13:MGH14"/>
    <mergeCell ref="MGJ13:MGJ14"/>
    <mergeCell ref="MGK13:MGK14"/>
    <mergeCell ref="MGL13:MGL14"/>
    <mergeCell ref="MGM13:MGM14"/>
    <mergeCell ref="MGO13:MGO14"/>
    <mergeCell ref="MGP13:MGP14"/>
    <mergeCell ref="MGR13:MGR14"/>
    <mergeCell ref="MFU13:MFU14"/>
    <mergeCell ref="MFV13:MFV14"/>
    <mergeCell ref="MFW13:MFW14"/>
    <mergeCell ref="MFY13:MFY14"/>
    <mergeCell ref="MFZ13:MFZ14"/>
    <mergeCell ref="MGB13:MGB14"/>
    <mergeCell ref="MGC13:MGC14"/>
    <mergeCell ref="MGD13:MGD14"/>
    <mergeCell ref="MGE13:MGE14"/>
    <mergeCell ref="MFI13:MFI14"/>
    <mergeCell ref="MFJ13:MFJ14"/>
    <mergeCell ref="MFL13:MFL14"/>
    <mergeCell ref="MFM13:MFM14"/>
    <mergeCell ref="MFN13:MFN14"/>
    <mergeCell ref="MFO13:MFO14"/>
    <mergeCell ref="MFQ13:MFQ14"/>
    <mergeCell ref="MFR13:MFR14"/>
    <mergeCell ref="MFT13:MFT14"/>
    <mergeCell ref="MEW13:MEW14"/>
    <mergeCell ref="MEX13:MEX14"/>
    <mergeCell ref="MEY13:MEY14"/>
    <mergeCell ref="MFA13:MFA14"/>
    <mergeCell ref="MFB13:MFB14"/>
    <mergeCell ref="MFD13:MFD14"/>
    <mergeCell ref="MFE13:MFE14"/>
    <mergeCell ref="MFF13:MFF14"/>
    <mergeCell ref="MFG13:MFG14"/>
    <mergeCell ref="MEK13:MEK14"/>
    <mergeCell ref="MEL13:MEL14"/>
    <mergeCell ref="MEN13:MEN14"/>
    <mergeCell ref="MEO13:MEO14"/>
    <mergeCell ref="MEP13:MEP14"/>
    <mergeCell ref="MEQ13:MEQ14"/>
    <mergeCell ref="MES13:MES14"/>
    <mergeCell ref="MET13:MET14"/>
    <mergeCell ref="MEV13:MEV14"/>
    <mergeCell ref="MDY13:MDY14"/>
    <mergeCell ref="MDZ13:MDZ14"/>
    <mergeCell ref="MEA13:MEA14"/>
    <mergeCell ref="MEC13:MEC14"/>
    <mergeCell ref="MED13:MED14"/>
    <mergeCell ref="MEF13:MEF14"/>
    <mergeCell ref="MEG13:MEG14"/>
    <mergeCell ref="MEH13:MEH14"/>
    <mergeCell ref="MEI13:MEI14"/>
    <mergeCell ref="MDM13:MDM14"/>
    <mergeCell ref="MDN13:MDN14"/>
    <mergeCell ref="MDP13:MDP14"/>
    <mergeCell ref="MDQ13:MDQ14"/>
    <mergeCell ref="MDR13:MDR14"/>
    <mergeCell ref="MDS13:MDS14"/>
    <mergeCell ref="MDU13:MDU14"/>
    <mergeCell ref="MDV13:MDV14"/>
    <mergeCell ref="MDX13:MDX14"/>
    <mergeCell ref="MDA13:MDA14"/>
    <mergeCell ref="MDB13:MDB14"/>
    <mergeCell ref="MDC13:MDC14"/>
    <mergeCell ref="MDE13:MDE14"/>
    <mergeCell ref="MDF13:MDF14"/>
    <mergeCell ref="MDH13:MDH14"/>
    <mergeCell ref="MDI13:MDI14"/>
    <mergeCell ref="MDJ13:MDJ14"/>
    <mergeCell ref="MDK13:MDK14"/>
    <mergeCell ref="MCO13:MCO14"/>
    <mergeCell ref="MCP13:MCP14"/>
    <mergeCell ref="MCR13:MCR14"/>
    <mergeCell ref="MCS13:MCS14"/>
    <mergeCell ref="MCT13:MCT14"/>
    <mergeCell ref="MCU13:MCU14"/>
    <mergeCell ref="MCW13:MCW14"/>
    <mergeCell ref="MCX13:MCX14"/>
    <mergeCell ref="MCZ13:MCZ14"/>
    <mergeCell ref="MCC13:MCC14"/>
    <mergeCell ref="MCD13:MCD14"/>
    <mergeCell ref="MCE13:MCE14"/>
    <mergeCell ref="MCG13:MCG14"/>
    <mergeCell ref="MCH13:MCH14"/>
    <mergeCell ref="MCJ13:MCJ14"/>
    <mergeCell ref="MCK13:MCK14"/>
    <mergeCell ref="MCL13:MCL14"/>
    <mergeCell ref="MCM13:MCM14"/>
    <mergeCell ref="MBQ13:MBQ14"/>
    <mergeCell ref="MBR13:MBR14"/>
    <mergeCell ref="MBT13:MBT14"/>
    <mergeCell ref="MBU13:MBU14"/>
    <mergeCell ref="MBV13:MBV14"/>
    <mergeCell ref="MBW13:MBW14"/>
    <mergeCell ref="MBY13:MBY14"/>
    <mergeCell ref="MBZ13:MBZ14"/>
    <mergeCell ref="MCB13:MCB14"/>
    <mergeCell ref="MBE13:MBE14"/>
    <mergeCell ref="MBF13:MBF14"/>
    <mergeCell ref="MBG13:MBG14"/>
    <mergeCell ref="MBI13:MBI14"/>
    <mergeCell ref="MBJ13:MBJ14"/>
    <mergeCell ref="MBL13:MBL14"/>
    <mergeCell ref="MBM13:MBM14"/>
    <mergeCell ref="MBN13:MBN14"/>
    <mergeCell ref="MBO13:MBO14"/>
    <mergeCell ref="MAS13:MAS14"/>
    <mergeCell ref="MAT13:MAT14"/>
    <mergeCell ref="MAV13:MAV14"/>
    <mergeCell ref="MAW13:MAW14"/>
    <mergeCell ref="MAX13:MAX14"/>
    <mergeCell ref="MAY13:MAY14"/>
    <mergeCell ref="MBA13:MBA14"/>
    <mergeCell ref="MBB13:MBB14"/>
    <mergeCell ref="MBD13:MBD14"/>
    <mergeCell ref="MAG13:MAG14"/>
    <mergeCell ref="MAH13:MAH14"/>
    <mergeCell ref="MAI13:MAI14"/>
    <mergeCell ref="MAK13:MAK14"/>
    <mergeCell ref="MAL13:MAL14"/>
    <mergeCell ref="MAN13:MAN14"/>
    <mergeCell ref="MAO13:MAO14"/>
    <mergeCell ref="MAP13:MAP14"/>
    <mergeCell ref="MAQ13:MAQ14"/>
    <mergeCell ref="LZU13:LZU14"/>
    <mergeCell ref="LZV13:LZV14"/>
    <mergeCell ref="LZX13:LZX14"/>
    <mergeCell ref="LZY13:LZY14"/>
    <mergeCell ref="LZZ13:LZZ14"/>
    <mergeCell ref="MAA13:MAA14"/>
    <mergeCell ref="MAC13:MAC14"/>
    <mergeCell ref="MAD13:MAD14"/>
    <mergeCell ref="MAF13:MAF14"/>
    <mergeCell ref="LZI13:LZI14"/>
    <mergeCell ref="LZJ13:LZJ14"/>
    <mergeCell ref="LZK13:LZK14"/>
    <mergeCell ref="LZM13:LZM14"/>
    <mergeCell ref="LZN13:LZN14"/>
    <mergeCell ref="LZP13:LZP14"/>
    <mergeCell ref="LZQ13:LZQ14"/>
    <mergeCell ref="LZR13:LZR14"/>
    <mergeCell ref="LZS13:LZS14"/>
    <mergeCell ref="LYW13:LYW14"/>
    <mergeCell ref="LYX13:LYX14"/>
    <mergeCell ref="LYZ13:LYZ14"/>
    <mergeCell ref="LZA13:LZA14"/>
    <mergeCell ref="LZB13:LZB14"/>
    <mergeCell ref="LZC13:LZC14"/>
    <mergeCell ref="LZE13:LZE14"/>
    <mergeCell ref="LZF13:LZF14"/>
    <mergeCell ref="LZH13:LZH14"/>
    <mergeCell ref="LYK13:LYK14"/>
    <mergeCell ref="LYL13:LYL14"/>
    <mergeCell ref="LYM13:LYM14"/>
    <mergeCell ref="LYO13:LYO14"/>
    <mergeCell ref="LYP13:LYP14"/>
    <mergeCell ref="LYR13:LYR14"/>
    <mergeCell ref="LYS13:LYS14"/>
    <mergeCell ref="LYT13:LYT14"/>
    <mergeCell ref="LYU13:LYU14"/>
    <mergeCell ref="LXY13:LXY14"/>
    <mergeCell ref="LXZ13:LXZ14"/>
    <mergeCell ref="LYB13:LYB14"/>
    <mergeCell ref="LYC13:LYC14"/>
    <mergeCell ref="LYD13:LYD14"/>
    <mergeCell ref="LYE13:LYE14"/>
    <mergeCell ref="LYG13:LYG14"/>
    <mergeCell ref="LYH13:LYH14"/>
    <mergeCell ref="LYJ13:LYJ14"/>
    <mergeCell ref="LXM13:LXM14"/>
    <mergeCell ref="LXN13:LXN14"/>
    <mergeCell ref="LXO13:LXO14"/>
    <mergeCell ref="LXQ13:LXQ14"/>
    <mergeCell ref="LXR13:LXR14"/>
    <mergeCell ref="LXT13:LXT14"/>
    <mergeCell ref="LXU13:LXU14"/>
    <mergeCell ref="LXV13:LXV14"/>
    <mergeCell ref="LXW13:LXW14"/>
    <mergeCell ref="LXA13:LXA14"/>
    <mergeCell ref="LXB13:LXB14"/>
    <mergeCell ref="LXD13:LXD14"/>
    <mergeCell ref="LXE13:LXE14"/>
    <mergeCell ref="LXF13:LXF14"/>
    <mergeCell ref="LXG13:LXG14"/>
    <mergeCell ref="LXI13:LXI14"/>
    <mergeCell ref="LXJ13:LXJ14"/>
    <mergeCell ref="LXL13:LXL14"/>
    <mergeCell ref="LWO13:LWO14"/>
    <mergeCell ref="LWP13:LWP14"/>
    <mergeCell ref="LWQ13:LWQ14"/>
    <mergeCell ref="LWS13:LWS14"/>
    <mergeCell ref="LWT13:LWT14"/>
    <mergeCell ref="LWV13:LWV14"/>
    <mergeCell ref="LWW13:LWW14"/>
    <mergeCell ref="LWX13:LWX14"/>
    <mergeCell ref="LWY13:LWY14"/>
    <mergeCell ref="LWC13:LWC14"/>
    <mergeCell ref="LWD13:LWD14"/>
    <mergeCell ref="LWF13:LWF14"/>
    <mergeCell ref="LWG13:LWG14"/>
    <mergeCell ref="LWH13:LWH14"/>
    <mergeCell ref="LWI13:LWI14"/>
    <mergeCell ref="LWK13:LWK14"/>
    <mergeCell ref="LWL13:LWL14"/>
    <mergeCell ref="LWN13:LWN14"/>
    <mergeCell ref="LVQ13:LVQ14"/>
    <mergeCell ref="LVR13:LVR14"/>
    <mergeCell ref="LVS13:LVS14"/>
    <mergeCell ref="LVU13:LVU14"/>
    <mergeCell ref="LVV13:LVV14"/>
    <mergeCell ref="LVX13:LVX14"/>
    <mergeCell ref="LVY13:LVY14"/>
    <mergeCell ref="LVZ13:LVZ14"/>
    <mergeCell ref="LWA13:LWA14"/>
    <mergeCell ref="LVE13:LVE14"/>
    <mergeCell ref="LVF13:LVF14"/>
    <mergeCell ref="LVH13:LVH14"/>
    <mergeCell ref="LVI13:LVI14"/>
    <mergeCell ref="LVJ13:LVJ14"/>
    <mergeCell ref="LVK13:LVK14"/>
    <mergeCell ref="LVM13:LVM14"/>
    <mergeCell ref="LVN13:LVN14"/>
    <mergeCell ref="LVP13:LVP14"/>
    <mergeCell ref="LUS13:LUS14"/>
    <mergeCell ref="LUT13:LUT14"/>
    <mergeCell ref="LUU13:LUU14"/>
    <mergeCell ref="LUW13:LUW14"/>
    <mergeCell ref="LUX13:LUX14"/>
    <mergeCell ref="LUZ13:LUZ14"/>
    <mergeCell ref="LVA13:LVA14"/>
    <mergeCell ref="LVB13:LVB14"/>
    <mergeCell ref="LVC13:LVC14"/>
    <mergeCell ref="LUG13:LUG14"/>
    <mergeCell ref="LUH13:LUH14"/>
    <mergeCell ref="LUJ13:LUJ14"/>
    <mergeCell ref="LUK13:LUK14"/>
    <mergeCell ref="LUL13:LUL14"/>
    <mergeCell ref="LUM13:LUM14"/>
    <mergeCell ref="LUO13:LUO14"/>
    <mergeCell ref="LUP13:LUP14"/>
    <mergeCell ref="LUR13:LUR14"/>
    <mergeCell ref="LTU13:LTU14"/>
    <mergeCell ref="LTV13:LTV14"/>
    <mergeCell ref="LTW13:LTW14"/>
    <mergeCell ref="LTY13:LTY14"/>
    <mergeCell ref="LTZ13:LTZ14"/>
    <mergeCell ref="LUB13:LUB14"/>
    <mergeCell ref="LUC13:LUC14"/>
    <mergeCell ref="LUD13:LUD14"/>
    <mergeCell ref="LUE13:LUE14"/>
    <mergeCell ref="LTI13:LTI14"/>
    <mergeCell ref="LTJ13:LTJ14"/>
    <mergeCell ref="LTL13:LTL14"/>
    <mergeCell ref="LTM13:LTM14"/>
    <mergeCell ref="LTN13:LTN14"/>
    <mergeCell ref="LTO13:LTO14"/>
    <mergeCell ref="LTQ13:LTQ14"/>
    <mergeCell ref="LTR13:LTR14"/>
    <mergeCell ref="LTT13:LTT14"/>
    <mergeCell ref="LSW13:LSW14"/>
    <mergeCell ref="LSX13:LSX14"/>
    <mergeCell ref="LSY13:LSY14"/>
    <mergeCell ref="LTA13:LTA14"/>
    <mergeCell ref="LTB13:LTB14"/>
    <mergeCell ref="LTD13:LTD14"/>
    <mergeCell ref="LTE13:LTE14"/>
    <mergeCell ref="LTF13:LTF14"/>
    <mergeCell ref="LTG13:LTG14"/>
    <mergeCell ref="LSK13:LSK14"/>
    <mergeCell ref="LSL13:LSL14"/>
    <mergeCell ref="LSN13:LSN14"/>
    <mergeCell ref="LSO13:LSO14"/>
    <mergeCell ref="LSP13:LSP14"/>
    <mergeCell ref="LSQ13:LSQ14"/>
    <mergeCell ref="LSS13:LSS14"/>
    <mergeCell ref="LST13:LST14"/>
    <mergeCell ref="LSV13:LSV14"/>
    <mergeCell ref="LRY13:LRY14"/>
    <mergeCell ref="LRZ13:LRZ14"/>
    <mergeCell ref="LSA13:LSA14"/>
    <mergeCell ref="LSC13:LSC14"/>
    <mergeCell ref="LSD13:LSD14"/>
    <mergeCell ref="LSF13:LSF14"/>
    <mergeCell ref="LSG13:LSG14"/>
    <mergeCell ref="LSH13:LSH14"/>
    <mergeCell ref="LSI13:LSI14"/>
    <mergeCell ref="LRM13:LRM14"/>
    <mergeCell ref="LRN13:LRN14"/>
    <mergeCell ref="LRP13:LRP14"/>
    <mergeCell ref="LRQ13:LRQ14"/>
    <mergeCell ref="LRR13:LRR14"/>
    <mergeCell ref="LRS13:LRS14"/>
    <mergeCell ref="LRU13:LRU14"/>
    <mergeCell ref="LRV13:LRV14"/>
    <mergeCell ref="LRX13:LRX14"/>
    <mergeCell ref="LRA13:LRA14"/>
    <mergeCell ref="LRB13:LRB14"/>
    <mergeCell ref="LRC13:LRC14"/>
    <mergeCell ref="LRE13:LRE14"/>
    <mergeCell ref="LRF13:LRF14"/>
    <mergeCell ref="LRH13:LRH14"/>
    <mergeCell ref="LRI13:LRI14"/>
    <mergeCell ref="LRJ13:LRJ14"/>
    <mergeCell ref="LRK13:LRK14"/>
    <mergeCell ref="LQO13:LQO14"/>
    <mergeCell ref="LQP13:LQP14"/>
    <mergeCell ref="LQR13:LQR14"/>
    <mergeCell ref="LQS13:LQS14"/>
    <mergeCell ref="LQT13:LQT14"/>
    <mergeCell ref="LQU13:LQU14"/>
    <mergeCell ref="LQW13:LQW14"/>
    <mergeCell ref="LQX13:LQX14"/>
    <mergeCell ref="LQZ13:LQZ14"/>
    <mergeCell ref="LQC13:LQC14"/>
    <mergeCell ref="LQD13:LQD14"/>
    <mergeCell ref="LQE13:LQE14"/>
    <mergeCell ref="LQG13:LQG14"/>
    <mergeCell ref="LQH13:LQH14"/>
    <mergeCell ref="LQJ13:LQJ14"/>
    <mergeCell ref="LQK13:LQK14"/>
    <mergeCell ref="LQL13:LQL14"/>
    <mergeCell ref="LQM13:LQM14"/>
    <mergeCell ref="LPQ13:LPQ14"/>
    <mergeCell ref="LPR13:LPR14"/>
    <mergeCell ref="LPT13:LPT14"/>
    <mergeCell ref="LPU13:LPU14"/>
    <mergeCell ref="LPV13:LPV14"/>
    <mergeCell ref="LPW13:LPW14"/>
    <mergeCell ref="LPY13:LPY14"/>
    <mergeCell ref="LPZ13:LPZ14"/>
    <mergeCell ref="LQB13:LQB14"/>
    <mergeCell ref="LPE13:LPE14"/>
    <mergeCell ref="LPF13:LPF14"/>
    <mergeCell ref="LPG13:LPG14"/>
    <mergeCell ref="LPI13:LPI14"/>
    <mergeCell ref="LPJ13:LPJ14"/>
    <mergeCell ref="LPL13:LPL14"/>
    <mergeCell ref="LPM13:LPM14"/>
    <mergeCell ref="LPN13:LPN14"/>
    <mergeCell ref="LPO13:LPO14"/>
    <mergeCell ref="LOS13:LOS14"/>
    <mergeCell ref="LOT13:LOT14"/>
    <mergeCell ref="LOV13:LOV14"/>
    <mergeCell ref="LOW13:LOW14"/>
    <mergeCell ref="LOX13:LOX14"/>
    <mergeCell ref="LOY13:LOY14"/>
    <mergeCell ref="LPA13:LPA14"/>
    <mergeCell ref="LPB13:LPB14"/>
    <mergeCell ref="LPD13:LPD14"/>
    <mergeCell ref="LOG13:LOG14"/>
    <mergeCell ref="LOH13:LOH14"/>
    <mergeCell ref="LOI13:LOI14"/>
    <mergeCell ref="LOK13:LOK14"/>
    <mergeCell ref="LOL13:LOL14"/>
    <mergeCell ref="LON13:LON14"/>
    <mergeCell ref="LOO13:LOO14"/>
    <mergeCell ref="LOP13:LOP14"/>
    <mergeCell ref="LOQ13:LOQ14"/>
    <mergeCell ref="LNU13:LNU14"/>
    <mergeCell ref="LNV13:LNV14"/>
    <mergeCell ref="LNX13:LNX14"/>
    <mergeCell ref="LNY13:LNY14"/>
    <mergeCell ref="LNZ13:LNZ14"/>
    <mergeCell ref="LOA13:LOA14"/>
    <mergeCell ref="LOC13:LOC14"/>
    <mergeCell ref="LOD13:LOD14"/>
    <mergeCell ref="LOF13:LOF14"/>
    <mergeCell ref="LNI13:LNI14"/>
    <mergeCell ref="LNJ13:LNJ14"/>
    <mergeCell ref="LNK13:LNK14"/>
    <mergeCell ref="LNM13:LNM14"/>
    <mergeCell ref="LNN13:LNN14"/>
    <mergeCell ref="LNP13:LNP14"/>
    <mergeCell ref="LNQ13:LNQ14"/>
    <mergeCell ref="LNR13:LNR14"/>
    <mergeCell ref="LNS13:LNS14"/>
    <mergeCell ref="LMW13:LMW14"/>
    <mergeCell ref="LMX13:LMX14"/>
    <mergeCell ref="LMZ13:LMZ14"/>
    <mergeCell ref="LNA13:LNA14"/>
    <mergeCell ref="LNB13:LNB14"/>
    <mergeCell ref="LNC13:LNC14"/>
    <mergeCell ref="LNE13:LNE14"/>
    <mergeCell ref="LNF13:LNF14"/>
    <mergeCell ref="LNH13:LNH14"/>
    <mergeCell ref="LMK13:LMK14"/>
    <mergeCell ref="LML13:LML14"/>
    <mergeCell ref="LMM13:LMM14"/>
    <mergeCell ref="LMO13:LMO14"/>
    <mergeCell ref="LMP13:LMP14"/>
    <mergeCell ref="LMR13:LMR14"/>
    <mergeCell ref="LMS13:LMS14"/>
    <mergeCell ref="LMT13:LMT14"/>
    <mergeCell ref="LMU13:LMU14"/>
    <mergeCell ref="LLY13:LLY14"/>
    <mergeCell ref="LLZ13:LLZ14"/>
    <mergeCell ref="LMB13:LMB14"/>
    <mergeCell ref="LMC13:LMC14"/>
    <mergeCell ref="LMD13:LMD14"/>
    <mergeCell ref="LME13:LME14"/>
    <mergeCell ref="LMG13:LMG14"/>
    <mergeCell ref="LMH13:LMH14"/>
    <mergeCell ref="LMJ13:LMJ14"/>
    <mergeCell ref="LLM13:LLM14"/>
    <mergeCell ref="LLN13:LLN14"/>
    <mergeCell ref="LLO13:LLO14"/>
    <mergeCell ref="LLQ13:LLQ14"/>
    <mergeCell ref="LLR13:LLR14"/>
    <mergeCell ref="LLT13:LLT14"/>
    <mergeCell ref="LLU13:LLU14"/>
    <mergeCell ref="LLV13:LLV14"/>
    <mergeCell ref="LLW13:LLW14"/>
    <mergeCell ref="LLA13:LLA14"/>
    <mergeCell ref="LLB13:LLB14"/>
    <mergeCell ref="LLD13:LLD14"/>
    <mergeCell ref="LLE13:LLE14"/>
    <mergeCell ref="LLF13:LLF14"/>
    <mergeCell ref="LLG13:LLG14"/>
    <mergeCell ref="LLI13:LLI14"/>
    <mergeCell ref="LLJ13:LLJ14"/>
    <mergeCell ref="LLL13:LLL14"/>
    <mergeCell ref="LKO13:LKO14"/>
    <mergeCell ref="LKP13:LKP14"/>
    <mergeCell ref="LKQ13:LKQ14"/>
    <mergeCell ref="LKS13:LKS14"/>
    <mergeCell ref="LKT13:LKT14"/>
    <mergeCell ref="LKV13:LKV14"/>
    <mergeCell ref="LKW13:LKW14"/>
    <mergeCell ref="LKX13:LKX14"/>
    <mergeCell ref="LKY13:LKY14"/>
    <mergeCell ref="LKC13:LKC14"/>
    <mergeCell ref="LKD13:LKD14"/>
    <mergeCell ref="LKF13:LKF14"/>
    <mergeCell ref="LKG13:LKG14"/>
    <mergeCell ref="LKH13:LKH14"/>
    <mergeCell ref="LKI13:LKI14"/>
    <mergeCell ref="LKK13:LKK14"/>
    <mergeCell ref="LKL13:LKL14"/>
    <mergeCell ref="LKN13:LKN14"/>
    <mergeCell ref="LJQ13:LJQ14"/>
    <mergeCell ref="LJR13:LJR14"/>
    <mergeCell ref="LJS13:LJS14"/>
    <mergeCell ref="LJU13:LJU14"/>
    <mergeCell ref="LJV13:LJV14"/>
    <mergeCell ref="LJX13:LJX14"/>
    <mergeCell ref="LJY13:LJY14"/>
    <mergeCell ref="LJZ13:LJZ14"/>
    <mergeCell ref="LKA13:LKA14"/>
    <mergeCell ref="LJE13:LJE14"/>
    <mergeCell ref="LJF13:LJF14"/>
    <mergeCell ref="LJH13:LJH14"/>
    <mergeCell ref="LJI13:LJI14"/>
    <mergeCell ref="LJJ13:LJJ14"/>
    <mergeCell ref="LJK13:LJK14"/>
    <mergeCell ref="LJM13:LJM14"/>
    <mergeCell ref="LJN13:LJN14"/>
    <mergeCell ref="LJP13:LJP14"/>
    <mergeCell ref="LIS13:LIS14"/>
    <mergeCell ref="LIT13:LIT14"/>
    <mergeCell ref="LIU13:LIU14"/>
    <mergeCell ref="LIW13:LIW14"/>
    <mergeCell ref="LIX13:LIX14"/>
    <mergeCell ref="LIZ13:LIZ14"/>
    <mergeCell ref="LJA13:LJA14"/>
    <mergeCell ref="LJB13:LJB14"/>
    <mergeCell ref="LJC13:LJC14"/>
    <mergeCell ref="LIG13:LIG14"/>
    <mergeCell ref="LIH13:LIH14"/>
    <mergeCell ref="LIJ13:LIJ14"/>
    <mergeCell ref="LIK13:LIK14"/>
    <mergeCell ref="LIL13:LIL14"/>
    <mergeCell ref="LIM13:LIM14"/>
    <mergeCell ref="LIO13:LIO14"/>
    <mergeCell ref="LIP13:LIP14"/>
    <mergeCell ref="LIR13:LIR14"/>
    <mergeCell ref="LHU13:LHU14"/>
    <mergeCell ref="LHV13:LHV14"/>
    <mergeCell ref="LHW13:LHW14"/>
    <mergeCell ref="LHY13:LHY14"/>
    <mergeCell ref="LHZ13:LHZ14"/>
    <mergeCell ref="LIB13:LIB14"/>
    <mergeCell ref="LIC13:LIC14"/>
    <mergeCell ref="LID13:LID14"/>
    <mergeCell ref="LIE13:LIE14"/>
    <mergeCell ref="LHI13:LHI14"/>
    <mergeCell ref="LHJ13:LHJ14"/>
    <mergeCell ref="LHL13:LHL14"/>
    <mergeCell ref="LHM13:LHM14"/>
    <mergeCell ref="LHN13:LHN14"/>
    <mergeCell ref="LHO13:LHO14"/>
    <mergeCell ref="LHQ13:LHQ14"/>
    <mergeCell ref="LHR13:LHR14"/>
    <mergeCell ref="LHT13:LHT14"/>
    <mergeCell ref="LGW13:LGW14"/>
    <mergeCell ref="LGX13:LGX14"/>
    <mergeCell ref="LGY13:LGY14"/>
    <mergeCell ref="LHA13:LHA14"/>
    <mergeCell ref="LHB13:LHB14"/>
    <mergeCell ref="LHD13:LHD14"/>
    <mergeCell ref="LHE13:LHE14"/>
    <mergeCell ref="LHF13:LHF14"/>
    <mergeCell ref="LHG13:LHG14"/>
    <mergeCell ref="LGK13:LGK14"/>
    <mergeCell ref="LGL13:LGL14"/>
    <mergeCell ref="LGN13:LGN14"/>
    <mergeCell ref="LGO13:LGO14"/>
    <mergeCell ref="LGP13:LGP14"/>
    <mergeCell ref="LGQ13:LGQ14"/>
    <mergeCell ref="LGS13:LGS14"/>
    <mergeCell ref="LGT13:LGT14"/>
    <mergeCell ref="LGV13:LGV14"/>
    <mergeCell ref="LFY13:LFY14"/>
    <mergeCell ref="LFZ13:LFZ14"/>
    <mergeCell ref="LGA13:LGA14"/>
    <mergeCell ref="LGC13:LGC14"/>
    <mergeCell ref="LGD13:LGD14"/>
    <mergeCell ref="LGF13:LGF14"/>
    <mergeCell ref="LGG13:LGG14"/>
    <mergeCell ref="LGH13:LGH14"/>
    <mergeCell ref="LGI13:LGI14"/>
    <mergeCell ref="LFM13:LFM14"/>
    <mergeCell ref="LFN13:LFN14"/>
    <mergeCell ref="LFP13:LFP14"/>
    <mergeCell ref="LFQ13:LFQ14"/>
    <mergeCell ref="LFR13:LFR14"/>
    <mergeCell ref="LFS13:LFS14"/>
    <mergeCell ref="LFU13:LFU14"/>
    <mergeCell ref="LFV13:LFV14"/>
    <mergeCell ref="LFX13:LFX14"/>
    <mergeCell ref="LFA13:LFA14"/>
    <mergeCell ref="LFB13:LFB14"/>
    <mergeCell ref="LFC13:LFC14"/>
    <mergeCell ref="LFE13:LFE14"/>
    <mergeCell ref="LFF13:LFF14"/>
    <mergeCell ref="LFH13:LFH14"/>
    <mergeCell ref="LFI13:LFI14"/>
    <mergeCell ref="LFJ13:LFJ14"/>
    <mergeCell ref="LFK13:LFK14"/>
    <mergeCell ref="LEO13:LEO14"/>
    <mergeCell ref="LEP13:LEP14"/>
    <mergeCell ref="LER13:LER14"/>
    <mergeCell ref="LES13:LES14"/>
    <mergeCell ref="LET13:LET14"/>
    <mergeCell ref="LEU13:LEU14"/>
    <mergeCell ref="LEW13:LEW14"/>
    <mergeCell ref="LEX13:LEX14"/>
    <mergeCell ref="LEZ13:LEZ14"/>
    <mergeCell ref="LEC13:LEC14"/>
    <mergeCell ref="LED13:LED14"/>
    <mergeCell ref="LEE13:LEE14"/>
    <mergeCell ref="LEG13:LEG14"/>
    <mergeCell ref="LEH13:LEH14"/>
    <mergeCell ref="LEJ13:LEJ14"/>
    <mergeCell ref="LEK13:LEK14"/>
    <mergeCell ref="LEL13:LEL14"/>
    <mergeCell ref="LEM13:LEM14"/>
    <mergeCell ref="LDQ13:LDQ14"/>
    <mergeCell ref="LDR13:LDR14"/>
    <mergeCell ref="LDT13:LDT14"/>
    <mergeCell ref="LDU13:LDU14"/>
    <mergeCell ref="LDV13:LDV14"/>
    <mergeCell ref="LDW13:LDW14"/>
    <mergeCell ref="LDY13:LDY14"/>
    <mergeCell ref="LDZ13:LDZ14"/>
    <mergeCell ref="LEB13:LEB14"/>
    <mergeCell ref="LDE13:LDE14"/>
    <mergeCell ref="LDF13:LDF14"/>
    <mergeCell ref="LDG13:LDG14"/>
    <mergeCell ref="LDI13:LDI14"/>
    <mergeCell ref="LDJ13:LDJ14"/>
    <mergeCell ref="LDL13:LDL14"/>
    <mergeCell ref="LDM13:LDM14"/>
    <mergeCell ref="LDN13:LDN14"/>
    <mergeCell ref="LDO13:LDO14"/>
    <mergeCell ref="LCS13:LCS14"/>
    <mergeCell ref="LCT13:LCT14"/>
    <mergeCell ref="LCV13:LCV14"/>
    <mergeCell ref="LCW13:LCW14"/>
    <mergeCell ref="LCX13:LCX14"/>
    <mergeCell ref="LCY13:LCY14"/>
    <mergeCell ref="LDA13:LDA14"/>
    <mergeCell ref="LDB13:LDB14"/>
    <mergeCell ref="LDD13:LDD14"/>
    <mergeCell ref="LCG13:LCG14"/>
    <mergeCell ref="LCH13:LCH14"/>
    <mergeCell ref="LCI13:LCI14"/>
    <mergeCell ref="LCK13:LCK14"/>
    <mergeCell ref="LCL13:LCL14"/>
    <mergeCell ref="LCN13:LCN14"/>
    <mergeCell ref="LCO13:LCO14"/>
    <mergeCell ref="LCP13:LCP14"/>
    <mergeCell ref="LCQ13:LCQ14"/>
    <mergeCell ref="LBU13:LBU14"/>
    <mergeCell ref="LBV13:LBV14"/>
    <mergeCell ref="LBX13:LBX14"/>
    <mergeCell ref="LBY13:LBY14"/>
    <mergeCell ref="LBZ13:LBZ14"/>
    <mergeCell ref="LCA13:LCA14"/>
    <mergeCell ref="LCC13:LCC14"/>
    <mergeCell ref="LCD13:LCD14"/>
    <mergeCell ref="LCF13:LCF14"/>
    <mergeCell ref="LBI13:LBI14"/>
    <mergeCell ref="LBJ13:LBJ14"/>
    <mergeCell ref="LBK13:LBK14"/>
    <mergeCell ref="LBM13:LBM14"/>
    <mergeCell ref="LBN13:LBN14"/>
    <mergeCell ref="LBP13:LBP14"/>
    <mergeCell ref="LBQ13:LBQ14"/>
    <mergeCell ref="LBR13:LBR14"/>
    <mergeCell ref="LBS13:LBS14"/>
    <mergeCell ref="LAW13:LAW14"/>
    <mergeCell ref="LAX13:LAX14"/>
    <mergeCell ref="LAZ13:LAZ14"/>
    <mergeCell ref="LBA13:LBA14"/>
    <mergeCell ref="LBB13:LBB14"/>
    <mergeCell ref="LBC13:LBC14"/>
    <mergeCell ref="LBE13:LBE14"/>
    <mergeCell ref="LBF13:LBF14"/>
    <mergeCell ref="LBH13:LBH14"/>
    <mergeCell ref="LAK13:LAK14"/>
    <mergeCell ref="LAL13:LAL14"/>
    <mergeCell ref="LAM13:LAM14"/>
    <mergeCell ref="LAO13:LAO14"/>
    <mergeCell ref="LAP13:LAP14"/>
    <mergeCell ref="LAR13:LAR14"/>
    <mergeCell ref="LAS13:LAS14"/>
    <mergeCell ref="LAT13:LAT14"/>
    <mergeCell ref="LAU13:LAU14"/>
    <mergeCell ref="KZY13:KZY14"/>
    <mergeCell ref="KZZ13:KZZ14"/>
    <mergeCell ref="LAB13:LAB14"/>
    <mergeCell ref="LAC13:LAC14"/>
    <mergeCell ref="LAD13:LAD14"/>
    <mergeCell ref="LAE13:LAE14"/>
    <mergeCell ref="LAG13:LAG14"/>
    <mergeCell ref="LAH13:LAH14"/>
    <mergeCell ref="LAJ13:LAJ14"/>
    <mergeCell ref="KZM13:KZM14"/>
    <mergeCell ref="KZN13:KZN14"/>
    <mergeCell ref="KZO13:KZO14"/>
    <mergeCell ref="KZQ13:KZQ14"/>
    <mergeCell ref="KZR13:KZR14"/>
    <mergeCell ref="KZT13:KZT14"/>
    <mergeCell ref="KZU13:KZU14"/>
    <mergeCell ref="KZV13:KZV14"/>
    <mergeCell ref="KZW13:KZW14"/>
    <mergeCell ref="KZA13:KZA14"/>
    <mergeCell ref="KZB13:KZB14"/>
    <mergeCell ref="KZD13:KZD14"/>
    <mergeCell ref="KZE13:KZE14"/>
    <mergeCell ref="KZF13:KZF14"/>
    <mergeCell ref="KZG13:KZG14"/>
    <mergeCell ref="KZI13:KZI14"/>
    <mergeCell ref="KZJ13:KZJ14"/>
    <mergeCell ref="KZL13:KZL14"/>
    <mergeCell ref="KYO13:KYO14"/>
    <mergeCell ref="KYP13:KYP14"/>
    <mergeCell ref="KYQ13:KYQ14"/>
    <mergeCell ref="KYS13:KYS14"/>
    <mergeCell ref="KYT13:KYT14"/>
    <mergeCell ref="KYV13:KYV14"/>
    <mergeCell ref="KYW13:KYW14"/>
    <mergeCell ref="KYX13:KYX14"/>
    <mergeCell ref="KYY13:KYY14"/>
    <mergeCell ref="KYC13:KYC14"/>
    <mergeCell ref="KYD13:KYD14"/>
    <mergeCell ref="KYF13:KYF14"/>
    <mergeCell ref="KYG13:KYG14"/>
    <mergeCell ref="KYH13:KYH14"/>
    <mergeCell ref="KYI13:KYI14"/>
    <mergeCell ref="KYK13:KYK14"/>
    <mergeCell ref="KYL13:KYL14"/>
    <mergeCell ref="KYN13:KYN14"/>
    <mergeCell ref="KXQ13:KXQ14"/>
    <mergeCell ref="KXR13:KXR14"/>
    <mergeCell ref="KXS13:KXS14"/>
    <mergeCell ref="KXU13:KXU14"/>
    <mergeCell ref="KXV13:KXV14"/>
    <mergeCell ref="KXX13:KXX14"/>
    <mergeCell ref="KXY13:KXY14"/>
    <mergeCell ref="KXZ13:KXZ14"/>
    <mergeCell ref="KYA13:KYA14"/>
    <mergeCell ref="KXE13:KXE14"/>
    <mergeCell ref="KXF13:KXF14"/>
    <mergeCell ref="KXH13:KXH14"/>
    <mergeCell ref="KXI13:KXI14"/>
    <mergeCell ref="KXJ13:KXJ14"/>
    <mergeCell ref="KXK13:KXK14"/>
    <mergeCell ref="KXM13:KXM14"/>
    <mergeCell ref="KXN13:KXN14"/>
    <mergeCell ref="KXP13:KXP14"/>
    <mergeCell ref="KWS13:KWS14"/>
    <mergeCell ref="KWT13:KWT14"/>
    <mergeCell ref="KWU13:KWU14"/>
    <mergeCell ref="KWW13:KWW14"/>
    <mergeCell ref="KWX13:KWX14"/>
    <mergeCell ref="KWZ13:KWZ14"/>
    <mergeCell ref="KXA13:KXA14"/>
    <mergeCell ref="KXB13:KXB14"/>
    <mergeCell ref="KXC13:KXC14"/>
    <mergeCell ref="KWG13:KWG14"/>
    <mergeCell ref="KWH13:KWH14"/>
    <mergeCell ref="KWJ13:KWJ14"/>
    <mergeCell ref="KWK13:KWK14"/>
    <mergeCell ref="KWL13:KWL14"/>
    <mergeCell ref="KWM13:KWM14"/>
    <mergeCell ref="KWO13:KWO14"/>
    <mergeCell ref="KWP13:KWP14"/>
    <mergeCell ref="KWR13:KWR14"/>
    <mergeCell ref="KVU13:KVU14"/>
    <mergeCell ref="KVV13:KVV14"/>
    <mergeCell ref="KVW13:KVW14"/>
    <mergeCell ref="KVY13:KVY14"/>
    <mergeCell ref="KVZ13:KVZ14"/>
    <mergeCell ref="KWB13:KWB14"/>
    <mergeCell ref="KWC13:KWC14"/>
    <mergeCell ref="KWD13:KWD14"/>
    <mergeCell ref="KWE13:KWE14"/>
    <mergeCell ref="KVI13:KVI14"/>
    <mergeCell ref="KVJ13:KVJ14"/>
    <mergeCell ref="KVL13:KVL14"/>
    <mergeCell ref="KVM13:KVM14"/>
    <mergeCell ref="KVN13:KVN14"/>
    <mergeCell ref="KVO13:KVO14"/>
    <mergeCell ref="KVQ13:KVQ14"/>
    <mergeCell ref="KVR13:KVR14"/>
    <mergeCell ref="KVT13:KVT14"/>
    <mergeCell ref="KUW13:KUW14"/>
    <mergeCell ref="KUX13:KUX14"/>
    <mergeCell ref="KUY13:KUY14"/>
    <mergeCell ref="KVA13:KVA14"/>
    <mergeCell ref="KVB13:KVB14"/>
    <mergeCell ref="KVD13:KVD14"/>
    <mergeCell ref="KVE13:KVE14"/>
    <mergeCell ref="KVF13:KVF14"/>
    <mergeCell ref="KVG13:KVG14"/>
    <mergeCell ref="KUK13:KUK14"/>
    <mergeCell ref="KUL13:KUL14"/>
    <mergeCell ref="KUN13:KUN14"/>
    <mergeCell ref="KUO13:KUO14"/>
    <mergeCell ref="KUP13:KUP14"/>
    <mergeCell ref="KUQ13:KUQ14"/>
    <mergeCell ref="KUS13:KUS14"/>
    <mergeCell ref="KUT13:KUT14"/>
    <mergeCell ref="KUV13:KUV14"/>
    <mergeCell ref="KTY13:KTY14"/>
    <mergeCell ref="KTZ13:KTZ14"/>
    <mergeCell ref="KUA13:KUA14"/>
    <mergeCell ref="KUC13:KUC14"/>
    <mergeCell ref="KUD13:KUD14"/>
    <mergeCell ref="KUF13:KUF14"/>
    <mergeCell ref="KUG13:KUG14"/>
    <mergeCell ref="KUH13:KUH14"/>
    <mergeCell ref="KUI13:KUI14"/>
    <mergeCell ref="KTM13:KTM14"/>
    <mergeCell ref="KTN13:KTN14"/>
    <mergeCell ref="KTP13:KTP14"/>
    <mergeCell ref="KTQ13:KTQ14"/>
    <mergeCell ref="KTR13:KTR14"/>
    <mergeCell ref="KTS13:KTS14"/>
    <mergeCell ref="KTU13:KTU14"/>
    <mergeCell ref="KTV13:KTV14"/>
    <mergeCell ref="KTX13:KTX14"/>
    <mergeCell ref="KTA13:KTA14"/>
    <mergeCell ref="KTB13:KTB14"/>
    <mergeCell ref="KTC13:KTC14"/>
    <mergeCell ref="KTE13:KTE14"/>
    <mergeCell ref="KTF13:KTF14"/>
    <mergeCell ref="KTH13:KTH14"/>
    <mergeCell ref="KTI13:KTI14"/>
    <mergeCell ref="KTJ13:KTJ14"/>
    <mergeCell ref="KTK13:KTK14"/>
    <mergeCell ref="KSO13:KSO14"/>
    <mergeCell ref="KSP13:KSP14"/>
    <mergeCell ref="KSR13:KSR14"/>
    <mergeCell ref="KSS13:KSS14"/>
    <mergeCell ref="KST13:KST14"/>
    <mergeCell ref="KSU13:KSU14"/>
    <mergeCell ref="KSW13:KSW14"/>
    <mergeCell ref="KSX13:KSX14"/>
    <mergeCell ref="KSZ13:KSZ14"/>
    <mergeCell ref="KSC13:KSC14"/>
    <mergeCell ref="KSD13:KSD14"/>
    <mergeCell ref="KSE13:KSE14"/>
    <mergeCell ref="KSG13:KSG14"/>
    <mergeCell ref="KSH13:KSH14"/>
    <mergeCell ref="KSJ13:KSJ14"/>
    <mergeCell ref="KSK13:KSK14"/>
    <mergeCell ref="KSL13:KSL14"/>
    <mergeCell ref="KSM13:KSM14"/>
    <mergeCell ref="KRQ13:KRQ14"/>
    <mergeCell ref="KRR13:KRR14"/>
    <mergeCell ref="KRT13:KRT14"/>
    <mergeCell ref="KRU13:KRU14"/>
    <mergeCell ref="KRV13:KRV14"/>
    <mergeCell ref="KRW13:KRW14"/>
    <mergeCell ref="KRY13:KRY14"/>
    <mergeCell ref="KRZ13:KRZ14"/>
    <mergeCell ref="KSB13:KSB14"/>
    <mergeCell ref="KRE13:KRE14"/>
    <mergeCell ref="KRF13:KRF14"/>
    <mergeCell ref="KRG13:KRG14"/>
    <mergeCell ref="KRI13:KRI14"/>
    <mergeCell ref="KRJ13:KRJ14"/>
    <mergeCell ref="KRL13:KRL14"/>
    <mergeCell ref="KRM13:KRM14"/>
    <mergeCell ref="KRN13:KRN14"/>
    <mergeCell ref="KRO13:KRO14"/>
    <mergeCell ref="KQS13:KQS14"/>
    <mergeCell ref="KQT13:KQT14"/>
    <mergeCell ref="KQV13:KQV14"/>
    <mergeCell ref="KQW13:KQW14"/>
    <mergeCell ref="KQX13:KQX14"/>
    <mergeCell ref="KQY13:KQY14"/>
    <mergeCell ref="KRA13:KRA14"/>
    <mergeCell ref="KRB13:KRB14"/>
    <mergeCell ref="KRD13:KRD14"/>
    <mergeCell ref="KQG13:KQG14"/>
    <mergeCell ref="KQH13:KQH14"/>
    <mergeCell ref="KQI13:KQI14"/>
    <mergeCell ref="KQK13:KQK14"/>
    <mergeCell ref="KQL13:KQL14"/>
    <mergeCell ref="KQN13:KQN14"/>
    <mergeCell ref="KQO13:KQO14"/>
    <mergeCell ref="KQP13:KQP14"/>
    <mergeCell ref="KQQ13:KQQ14"/>
    <mergeCell ref="KPU13:KPU14"/>
    <mergeCell ref="KPV13:KPV14"/>
    <mergeCell ref="KPX13:KPX14"/>
    <mergeCell ref="KPY13:KPY14"/>
    <mergeCell ref="KPZ13:KPZ14"/>
    <mergeCell ref="KQA13:KQA14"/>
    <mergeCell ref="KQC13:KQC14"/>
    <mergeCell ref="KQD13:KQD14"/>
    <mergeCell ref="KQF13:KQF14"/>
    <mergeCell ref="KPI13:KPI14"/>
    <mergeCell ref="KPJ13:KPJ14"/>
    <mergeCell ref="KPK13:KPK14"/>
    <mergeCell ref="KPM13:KPM14"/>
    <mergeCell ref="KPN13:KPN14"/>
    <mergeCell ref="KPP13:KPP14"/>
    <mergeCell ref="KPQ13:KPQ14"/>
    <mergeCell ref="KPR13:KPR14"/>
    <mergeCell ref="KPS13:KPS14"/>
    <mergeCell ref="KOW13:KOW14"/>
    <mergeCell ref="KOX13:KOX14"/>
    <mergeCell ref="KOZ13:KOZ14"/>
    <mergeCell ref="KPA13:KPA14"/>
    <mergeCell ref="KPB13:KPB14"/>
    <mergeCell ref="KPC13:KPC14"/>
    <mergeCell ref="KPE13:KPE14"/>
    <mergeCell ref="KPF13:KPF14"/>
    <mergeCell ref="KPH13:KPH14"/>
    <mergeCell ref="KOK13:KOK14"/>
    <mergeCell ref="KOL13:KOL14"/>
    <mergeCell ref="KOM13:KOM14"/>
    <mergeCell ref="KOO13:KOO14"/>
    <mergeCell ref="KOP13:KOP14"/>
    <mergeCell ref="KOR13:KOR14"/>
    <mergeCell ref="KOS13:KOS14"/>
    <mergeCell ref="KOT13:KOT14"/>
    <mergeCell ref="KOU13:KOU14"/>
    <mergeCell ref="KNY13:KNY14"/>
    <mergeCell ref="KNZ13:KNZ14"/>
    <mergeCell ref="KOB13:KOB14"/>
    <mergeCell ref="KOC13:KOC14"/>
    <mergeCell ref="KOD13:KOD14"/>
    <mergeCell ref="KOE13:KOE14"/>
    <mergeCell ref="KOG13:KOG14"/>
    <mergeCell ref="KOH13:KOH14"/>
    <mergeCell ref="KOJ13:KOJ14"/>
    <mergeCell ref="KNM13:KNM14"/>
    <mergeCell ref="KNN13:KNN14"/>
    <mergeCell ref="KNO13:KNO14"/>
    <mergeCell ref="KNQ13:KNQ14"/>
    <mergeCell ref="KNR13:KNR14"/>
    <mergeCell ref="KNT13:KNT14"/>
    <mergeCell ref="KNU13:KNU14"/>
    <mergeCell ref="KNV13:KNV14"/>
    <mergeCell ref="KNW13:KNW14"/>
    <mergeCell ref="KNA13:KNA14"/>
    <mergeCell ref="KNB13:KNB14"/>
    <mergeCell ref="KND13:KND14"/>
    <mergeCell ref="KNE13:KNE14"/>
    <mergeCell ref="KNF13:KNF14"/>
    <mergeCell ref="KNG13:KNG14"/>
    <mergeCell ref="KNI13:KNI14"/>
    <mergeCell ref="KNJ13:KNJ14"/>
    <mergeCell ref="KNL13:KNL14"/>
    <mergeCell ref="KMO13:KMO14"/>
    <mergeCell ref="KMP13:KMP14"/>
    <mergeCell ref="KMQ13:KMQ14"/>
    <mergeCell ref="KMS13:KMS14"/>
    <mergeCell ref="KMT13:KMT14"/>
    <mergeCell ref="KMV13:KMV14"/>
    <mergeCell ref="KMW13:KMW14"/>
    <mergeCell ref="KMX13:KMX14"/>
    <mergeCell ref="KMY13:KMY14"/>
    <mergeCell ref="KMC13:KMC14"/>
    <mergeCell ref="KMD13:KMD14"/>
    <mergeCell ref="KMF13:KMF14"/>
    <mergeCell ref="KMG13:KMG14"/>
    <mergeCell ref="KMH13:KMH14"/>
    <mergeCell ref="KMI13:KMI14"/>
    <mergeCell ref="KMK13:KMK14"/>
    <mergeCell ref="KML13:KML14"/>
    <mergeCell ref="KMN13:KMN14"/>
    <mergeCell ref="KLQ13:KLQ14"/>
    <mergeCell ref="KLR13:KLR14"/>
    <mergeCell ref="KLS13:KLS14"/>
    <mergeCell ref="KLU13:KLU14"/>
    <mergeCell ref="KLV13:KLV14"/>
    <mergeCell ref="KLX13:KLX14"/>
    <mergeCell ref="KLY13:KLY14"/>
    <mergeCell ref="KLZ13:KLZ14"/>
    <mergeCell ref="KMA13:KMA14"/>
    <mergeCell ref="KLE13:KLE14"/>
    <mergeCell ref="KLF13:KLF14"/>
    <mergeCell ref="KLH13:KLH14"/>
    <mergeCell ref="KLI13:KLI14"/>
    <mergeCell ref="KLJ13:KLJ14"/>
    <mergeCell ref="KLK13:KLK14"/>
    <mergeCell ref="KLM13:KLM14"/>
    <mergeCell ref="KLN13:KLN14"/>
    <mergeCell ref="KLP13:KLP14"/>
    <mergeCell ref="KKS13:KKS14"/>
    <mergeCell ref="KKT13:KKT14"/>
    <mergeCell ref="KKU13:KKU14"/>
    <mergeCell ref="KKW13:KKW14"/>
    <mergeCell ref="KKX13:KKX14"/>
    <mergeCell ref="KKZ13:KKZ14"/>
    <mergeCell ref="KLA13:KLA14"/>
    <mergeCell ref="KLB13:KLB14"/>
    <mergeCell ref="KLC13:KLC14"/>
    <mergeCell ref="KKG13:KKG14"/>
    <mergeCell ref="KKH13:KKH14"/>
    <mergeCell ref="KKJ13:KKJ14"/>
    <mergeCell ref="KKK13:KKK14"/>
    <mergeCell ref="KKL13:KKL14"/>
    <mergeCell ref="KKM13:KKM14"/>
    <mergeCell ref="KKO13:KKO14"/>
    <mergeCell ref="KKP13:KKP14"/>
    <mergeCell ref="KKR13:KKR14"/>
    <mergeCell ref="KJU13:KJU14"/>
    <mergeCell ref="KJV13:KJV14"/>
    <mergeCell ref="KJW13:KJW14"/>
    <mergeCell ref="KJY13:KJY14"/>
    <mergeCell ref="KJZ13:KJZ14"/>
    <mergeCell ref="KKB13:KKB14"/>
    <mergeCell ref="KKC13:KKC14"/>
    <mergeCell ref="KKD13:KKD14"/>
    <mergeCell ref="KKE13:KKE14"/>
    <mergeCell ref="KJI13:KJI14"/>
    <mergeCell ref="KJJ13:KJJ14"/>
    <mergeCell ref="KJL13:KJL14"/>
    <mergeCell ref="KJM13:KJM14"/>
    <mergeCell ref="KJN13:KJN14"/>
    <mergeCell ref="KJO13:KJO14"/>
    <mergeCell ref="KJQ13:KJQ14"/>
    <mergeCell ref="KJR13:KJR14"/>
    <mergeCell ref="KJT13:KJT14"/>
    <mergeCell ref="KIW13:KIW14"/>
    <mergeCell ref="KIX13:KIX14"/>
    <mergeCell ref="KIY13:KIY14"/>
    <mergeCell ref="KJA13:KJA14"/>
    <mergeCell ref="KJB13:KJB14"/>
    <mergeCell ref="KJD13:KJD14"/>
    <mergeCell ref="KJE13:KJE14"/>
    <mergeCell ref="KJF13:KJF14"/>
    <mergeCell ref="KJG13:KJG14"/>
    <mergeCell ref="KIK13:KIK14"/>
    <mergeCell ref="KIL13:KIL14"/>
    <mergeCell ref="KIN13:KIN14"/>
    <mergeCell ref="KIO13:KIO14"/>
    <mergeCell ref="KIP13:KIP14"/>
    <mergeCell ref="KIQ13:KIQ14"/>
    <mergeCell ref="KIS13:KIS14"/>
    <mergeCell ref="KIT13:KIT14"/>
    <mergeCell ref="KIV13:KIV14"/>
    <mergeCell ref="KHY13:KHY14"/>
    <mergeCell ref="KHZ13:KHZ14"/>
    <mergeCell ref="KIA13:KIA14"/>
    <mergeCell ref="KIC13:KIC14"/>
    <mergeCell ref="KID13:KID14"/>
    <mergeCell ref="KIF13:KIF14"/>
    <mergeCell ref="KIG13:KIG14"/>
    <mergeCell ref="KIH13:KIH14"/>
    <mergeCell ref="KII13:KII14"/>
    <mergeCell ref="KHM13:KHM14"/>
    <mergeCell ref="KHN13:KHN14"/>
    <mergeCell ref="KHP13:KHP14"/>
    <mergeCell ref="KHQ13:KHQ14"/>
    <mergeCell ref="KHR13:KHR14"/>
    <mergeCell ref="KHS13:KHS14"/>
    <mergeCell ref="KHU13:KHU14"/>
    <mergeCell ref="KHV13:KHV14"/>
    <mergeCell ref="KHX13:KHX14"/>
    <mergeCell ref="KHA13:KHA14"/>
    <mergeCell ref="KHB13:KHB14"/>
    <mergeCell ref="KHC13:KHC14"/>
    <mergeCell ref="KHE13:KHE14"/>
    <mergeCell ref="KHF13:KHF14"/>
    <mergeCell ref="KHH13:KHH14"/>
    <mergeCell ref="KHI13:KHI14"/>
    <mergeCell ref="KHJ13:KHJ14"/>
    <mergeCell ref="KHK13:KHK14"/>
    <mergeCell ref="KGO13:KGO14"/>
    <mergeCell ref="KGP13:KGP14"/>
    <mergeCell ref="KGR13:KGR14"/>
    <mergeCell ref="KGS13:KGS14"/>
    <mergeCell ref="KGT13:KGT14"/>
    <mergeCell ref="KGU13:KGU14"/>
    <mergeCell ref="KGW13:KGW14"/>
    <mergeCell ref="KGX13:KGX14"/>
    <mergeCell ref="KGZ13:KGZ14"/>
    <mergeCell ref="KGC13:KGC14"/>
    <mergeCell ref="KGD13:KGD14"/>
    <mergeCell ref="KGE13:KGE14"/>
    <mergeCell ref="KGG13:KGG14"/>
    <mergeCell ref="KGH13:KGH14"/>
    <mergeCell ref="KGJ13:KGJ14"/>
    <mergeCell ref="KGK13:KGK14"/>
    <mergeCell ref="KGL13:KGL14"/>
    <mergeCell ref="KGM13:KGM14"/>
    <mergeCell ref="KFQ13:KFQ14"/>
    <mergeCell ref="KFR13:KFR14"/>
    <mergeCell ref="KFT13:KFT14"/>
    <mergeCell ref="KFU13:KFU14"/>
    <mergeCell ref="KFV13:KFV14"/>
    <mergeCell ref="KFW13:KFW14"/>
    <mergeCell ref="KFY13:KFY14"/>
    <mergeCell ref="KFZ13:KFZ14"/>
    <mergeCell ref="KGB13:KGB14"/>
    <mergeCell ref="KFE13:KFE14"/>
    <mergeCell ref="KFF13:KFF14"/>
    <mergeCell ref="KFG13:KFG14"/>
    <mergeCell ref="KFI13:KFI14"/>
    <mergeCell ref="KFJ13:KFJ14"/>
    <mergeCell ref="KFL13:KFL14"/>
    <mergeCell ref="KFM13:KFM14"/>
    <mergeCell ref="KFN13:KFN14"/>
    <mergeCell ref="KFO13:KFO14"/>
    <mergeCell ref="KES13:KES14"/>
    <mergeCell ref="KET13:KET14"/>
    <mergeCell ref="KEV13:KEV14"/>
    <mergeCell ref="KEW13:KEW14"/>
    <mergeCell ref="KEX13:KEX14"/>
    <mergeCell ref="KEY13:KEY14"/>
    <mergeCell ref="KFA13:KFA14"/>
    <mergeCell ref="KFB13:KFB14"/>
    <mergeCell ref="KFD13:KFD14"/>
    <mergeCell ref="KEG13:KEG14"/>
    <mergeCell ref="KEH13:KEH14"/>
    <mergeCell ref="KEI13:KEI14"/>
    <mergeCell ref="KEK13:KEK14"/>
    <mergeCell ref="KEL13:KEL14"/>
    <mergeCell ref="KEN13:KEN14"/>
    <mergeCell ref="KEO13:KEO14"/>
    <mergeCell ref="KEP13:KEP14"/>
    <mergeCell ref="KEQ13:KEQ14"/>
    <mergeCell ref="KDU13:KDU14"/>
    <mergeCell ref="KDV13:KDV14"/>
    <mergeCell ref="KDX13:KDX14"/>
    <mergeCell ref="KDY13:KDY14"/>
    <mergeCell ref="KDZ13:KDZ14"/>
    <mergeCell ref="KEA13:KEA14"/>
    <mergeCell ref="KEC13:KEC14"/>
    <mergeCell ref="KED13:KED14"/>
    <mergeCell ref="KEF13:KEF14"/>
    <mergeCell ref="KDI13:KDI14"/>
    <mergeCell ref="KDJ13:KDJ14"/>
    <mergeCell ref="KDK13:KDK14"/>
    <mergeCell ref="KDM13:KDM14"/>
    <mergeCell ref="KDN13:KDN14"/>
    <mergeCell ref="KDP13:KDP14"/>
    <mergeCell ref="KDQ13:KDQ14"/>
    <mergeCell ref="KDR13:KDR14"/>
    <mergeCell ref="KDS13:KDS14"/>
    <mergeCell ref="KCW13:KCW14"/>
    <mergeCell ref="KCX13:KCX14"/>
    <mergeCell ref="KCZ13:KCZ14"/>
    <mergeCell ref="KDA13:KDA14"/>
    <mergeCell ref="KDB13:KDB14"/>
    <mergeCell ref="KDC13:KDC14"/>
    <mergeCell ref="KDE13:KDE14"/>
    <mergeCell ref="KDF13:KDF14"/>
    <mergeCell ref="KDH13:KDH14"/>
    <mergeCell ref="KCK13:KCK14"/>
    <mergeCell ref="KCL13:KCL14"/>
    <mergeCell ref="KCM13:KCM14"/>
    <mergeCell ref="KCO13:KCO14"/>
    <mergeCell ref="KCP13:KCP14"/>
    <mergeCell ref="KCR13:KCR14"/>
    <mergeCell ref="KCS13:KCS14"/>
    <mergeCell ref="KCT13:KCT14"/>
    <mergeCell ref="KCU13:KCU14"/>
    <mergeCell ref="KBY13:KBY14"/>
    <mergeCell ref="KBZ13:KBZ14"/>
    <mergeCell ref="KCB13:KCB14"/>
    <mergeCell ref="KCC13:KCC14"/>
    <mergeCell ref="KCD13:KCD14"/>
    <mergeCell ref="KCE13:KCE14"/>
    <mergeCell ref="KCG13:KCG14"/>
    <mergeCell ref="KCH13:KCH14"/>
    <mergeCell ref="KCJ13:KCJ14"/>
    <mergeCell ref="KBM13:KBM14"/>
    <mergeCell ref="KBN13:KBN14"/>
    <mergeCell ref="KBO13:KBO14"/>
    <mergeCell ref="KBQ13:KBQ14"/>
    <mergeCell ref="KBR13:KBR14"/>
    <mergeCell ref="KBT13:KBT14"/>
    <mergeCell ref="KBU13:KBU14"/>
    <mergeCell ref="KBV13:KBV14"/>
    <mergeCell ref="KBW13:KBW14"/>
    <mergeCell ref="KBA13:KBA14"/>
    <mergeCell ref="KBB13:KBB14"/>
    <mergeCell ref="KBD13:KBD14"/>
    <mergeCell ref="KBE13:KBE14"/>
    <mergeCell ref="KBF13:KBF14"/>
    <mergeCell ref="KBG13:KBG14"/>
    <mergeCell ref="KBI13:KBI14"/>
    <mergeCell ref="KBJ13:KBJ14"/>
    <mergeCell ref="KBL13:KBL14"/>
    <mergeCell ref="KAO13:KAO14"/>
    <mergeCell ref="KAP13:KAP14"/>
    <mergeCell ref="KAQ13:KAQ14"/>
    <mergeCell ref="KAS13:KAS14"/>
    <mergeCell ref="KAT13:KAT14"/>
    <mergeCell ref="KAV13:KAV14"/>
    <mergeCell ref="KAW13:KAW14"/>
    <mergeCell ref="KAX13:KAX14"/>
    <mergeCell ref="KAY13:KAY14"/>
    <mergeCell ref="KAC13:KAC14"/>
    <mergeCell ref="KAD13:KAD14"/>
    <mergeCell ref="KAF13:KAF14"/>
    <mergeCell ref="KAG13:KAG14"/>
    <mergeCell ref="KAH13:KAH14"/>
    <mergeCell ref="KAI13:KAI14"/>
    <mergeCell ref="KAK13:KAK14"/>
    <mergeCell ref="KAL13:KAL14"/>
    <mergeCell ref="KAN13:KAN14"/>
    <mergeCell ref="JZQ13:JZQ14"/>
    <mergeCell ref="JZR13:JZR14"/>
    <mergeCell ref="JZS13:JZS14"/>
    <mergeCell ref="JZU13:JZU14"/>
    <mergeCell ref="JZV13:JZV14"/>
    <mergeCell ref="JZX13:JZX14"/>
    <mergeCell ref="JZY13:JZY14"/>
    <mergeCell ref="JZZ13:JZZ14"/>
    <mergeCell ref="KAA13:KAA14"/>
    <mergeCell ref="JZE13:JZE14"/>
    <mergeCell ref="JZF13:JZF14"/>
    <mergeCell ref="JZH13:JZH14"/>
    <mergeCell ref="JZI13:JZI14"/>
    <mergeCell ref="JZJ13:JZJ14"/>
    <mergeCell ref="JZK13:JZK14"/>
    <mergeCell ref="JZM13:JZM14"/>
    <mergeCell ref="JZN13:JZN14"/>
    <mergeCell ref="JZP13:JZP14"/>
    <mergeCell ref="JYS13:JYS14"/>
    <mergeCell ref="JYT13:JYT14"/>
    <mergeCell ref="JYU13:JYU14"/>
    <mergeCell ref="JYW13:JYW14"/>
    <mergeCell ref="JYX13:JYX14"/>
    <mergeCell ref="JYZ13:JYZ14"/>
    <mergeCell ref="JZA13:JZA14"/>
    <mergeCell ref="JZB13:JZB14"/>
    <mergeCell ref="JZC13:JZC14"/>
    <mergeCell ref="JYG13:JYG14"/>
    <mergeCell ref="JYH13:JYH14"/>
    <mergeCell ref="JYJ13:JYJ14"/>
    <mergeCell ref="JYK13:JYK14"/>
    <mergeCell ref="JYL13:JYL14"/>
    <mergeCell ref="JYM13:JYM14"/>
    <mergeCell ref="JYO13:JYO14"/>
    <mergeCell ref="JYP13:JYP14"/>
    <mergeCell ref="JYR13:JYR14"/>
    <mergeCell ref="JXU13:JXU14"/>
    <mergeCell ref="JXV13:JXV14"/>
    <mergeCell ref="JXW13:JXW14"/>
    <mergeCell ref="JXY13:JXY14"/>
    <mergeCell ref="JXZ13:JXZ14"/>
    <mergeCell ref="JYB13:JYB14"/>
    <mergeCell ref="JYC13:JYC14"/>
    <mergeCell ref="JYD13:JYD14"/>
    <mergeCell ref="JYE13:JYE14"/>
    <mergeCell ref="JXI13:JXI14"/>
    <mergeCell ref="JXJ13:JXJ14"/>
    <mergeCell ref="JXL13:JXL14"/>
    <mergeCell ref="JXM13:JXM14"/>
    <mergeCell ref="JXN13:JXN14"/>
    <mergeCell ref="JXO13:JXO14"/>
    <mergeCell ref="JXQ13:JXQ14"/>
    <mergeCell ref="JXR13:JXR14"/>
    <mergeCell ref="JXT13:JXT14"/>
    <mergeCell ref="JWW13:JWW14"/>
    <mergeCell ref="JWX13:JWX14"/>
    <mergeCell ref="JWY13:JWY14"/>
    <mergeCell ref="JXA13:JXA14"/>
    <mergeCell ref="JXB13:JXB14"/>
    <mergeCell ref="JXD13:JXD14"/>
    <mergeCell ref="JXE13:JXE14"/>
    <mergeCell ref="JXF13:JXF14"/>
    <mergeCell ref="JXG13:JXG14"/>
    <mergeCell ref="JWK13:JWK14"/>
    <mergeCell ref="JWL13:JWL14"/>
    <mergeCell ref="JWN13:JWN14"/>
    <mergeCell ref="JWO13:JWO14"/>
    <mergeCell ref="JWP13:JWP14"/>
    <mergeCell ref="JWQ13:JWQ14"/>
    <mergeCell ref="JWS13:JWS14"/>
    <mergeCell ref="JWT13:JWT14"/>
    <mergeCell ref="JWV13:JWV14"/>
    <mergeCell ref="JVY13:JVY14"/>
    <mergeCell ref="JVZ13:JVZ14"/>
    <mergeCell ref="JWA13:JWA14"/>
    <mergeCell ref="JWC13:JWC14"/>
    <mergeCell ref="JWD13:JWD14"/>
    <mergeCell ref="JWF13:JWF14"/>
    <mergeCell ref="JWG13:JWG14"/>
    <mergeCell ref="JWH13:JWH14"/>
    <mergeCell ref="JWI13:JWI14"/>
    <mergeCell ref="JVM13:JVM14"/>
    <mergeCell ref="JVN13:JVN14"/>
    <mergeCell ref="JVP13:JVP14"/>
    <mergeCell ref="JVQ13:JVQ14"/>
    <mergeCell ref="JVR13:JVR14"/>
    <mergeCell ref="JVS13:JVS14"/>
    <mergeCell ref="JVU13:JVU14"/>
    <mergeCell ref="JVV13:JVV14"/>
    <mergeCell ref="JVX13:JVX14"/>
    <mergeCell ref="JVA13:JVA14"/>
    <mergeCell ref="JVB13:JVB14"/>
    <mergeCell ref="JVC13:JVC14"/>
    <mergeCell ref="JVE13:JVE14"/>
    <mergeCell ref="JVF13:JVF14"/>
    <mergeCell ref="JVH13:JVH14"/>
    <mergeCell ref="JVI13:JVI14"/>
    <mergeCell ref="JVJ13:JVJ14"/>
    <mergeCell ref="JVK13:JVK14"/>
    <mergeCell ref="JUO13:JUO14"/>
    <mergeCell ref="JUP13:JUP14"/>
    <mergeCell ref="JUR13:JUR14"/>
    <mergeCell ref="JUS13:JUS14"/>
    <mergeCell ref="JUT13:JUT14"/>
    <mergeCell ref="JUU13:JUU14"/>
    <mergeCell ref="JUW13:JUW14"/>
    <mergeCell ref="JUX13:JUX14"/>
    <mergeCell ref="JUZ13:JUZ14"/>
    <mergeCell ref="JUC13:JUC14"/>
    <mergeCell ref="JUD13:JUD14"/>
    <mergeCell ref="JUE13:JUE14"/>
    <mergeCell ref="JUG13:JUG14"/>
    <mergeCell ref="JUH13:JUH14"/>
    <mergeCell ref="JUJ13:JUJ14"/>
    <mergeCell ref="JUK13:JUK14"/>
    <mergeCell ref="JUL13:JUL14"/>
    <mergeCell ref="JUM13:JUM14"/>
    <mergeCell ref="JTQ13:JTQ14"/>
    <mergeCell ref="JTR13:JTR14"/>
    <mergeCell ref="JTT13:JTT14"/>
    <mergeCell ref="JTU13:JTU14"/>
    <mergeCell ref="JTV13:JTV14"/>
    <mergeCell ref="JTW13:JTW14"/>
    <mergeCell ref="JTY13:JTY14"/>
    <mergeCell ref="JTZ13:JTZ14"/>
    <mergeCell ref="JUB13:JUB14"/>
    <mergeCell ref="JTE13:JTE14"/>
    <mergeCell ref="JTF13:JTF14"/>
    <mergeCell ref="JTG13:JTG14"/>
    <mergeCell ref="JTI13:JTI14"/>
    <mergeCell ref="JTJ13:JTJ14"/>
    <mergeCell ref="JTL13:JTL14"/>
    <mergeCell ref="JTM13:JTM14"/>
    <mergeCell ref="JTN13:JTN14"/>
    <mergeCell ref="JTO13:JTO14"/>
    <mergeCell ref="JSS13:JSS14"/>
    <mergeCell ref="JST13:JST14"/>
    <mergeCell ref="JSV13:JSV14"/>
    <mergeCell ref="JSW13:JSW14"/>
    <mergeCell ref="JSX13:JSX14"/>
    <mergeCell ref="JSY13:JSY14"/>
    <mergeCell ref="JTA13:JTA14"/>
    <mergeCell ref="JTB13:JTB14"/>
    <mergeCell ref="JTD13:JTD14"/>
    <mergeCell ref="JSG13:JSG14"/>
    <mergeCell ref="JSH13:JSH14"/>
    <mergeCell ref="JSI13:JSI14"/>
    <mergeCell ref="JSK13:JSK14"/>
    <mergeCell ref="JSL13:JSL14"/>
    <mergeCell ref="JSN13:JSN14"/>
    <mergeCell ref="JSO13:JSO14"/>
    <mergeCell ref="JSP13:JSP14"/>
    <mergeCell ref="JSQ13:JSQ14"/>
    <mergeCell ref="JRU13:JRU14"/>
    <mergeCell ref="JRV13:JRV14"/>
    <mergeCell ref="JRX13:JRX14"/>
    <mergeCell ref="JRY13:JRY14"/>
    <mergeCell ref="JRZ13:JRZ14"/>
    <mergeCell ref="JSA13:JSA14"/>
    <mergeCell ref="JSC13:JSC14"/>
    <mergeCell ref="JSD13:JSD14"/>
    <mergeCell ref="JSF13:JSF14"/>
    <mergeCell ref="JRI13:JRI14"/>
    <mergeCell ref="JRJ13:JRJ14"/>
    <mergeCell ref="JRK13:JRK14"/>
    <mergeCell ref="JRM13:JRM14"/>
    <mergeCell ref="JRN13:JRN14"/>
    <mergeCell ref="JRP13:JRP14"/>
    <mergeCell ref="JRQ13:JRQ14"/>
    <mergeCell ref="JRR13:JRR14"/>
    <mergeCell ref="JRS13:JRS14"/>
    <mergeCell ref="JQW13:JQW14"/>
    <mergeCell ref="JQX13:JQX14"/>
    <mergeCell ref="JQZ13:JQZ14"/>
    <mergeCell ref="JRA13:JRA14"/>
    <mergeCell ref="JRB13:JRB14"/>
    <mergeCell ref="JRC13:JRC14"/>
    <mergeCell ref="JRE13:JRE14"/>
    <mergeCell ref="JRF13:JRF14"/>
    <mergeCell ref="JRH13:JRH14"/>
    <mergeCell ref="JQK13:JQK14"/>
    <mergeCell ref="JQL13:JQL14"/>
    <mergeCell ref="JQM13:JQM14"/>
    <mergeCell ref="JQO13:JQO14"/>
    <mergeCell ref="JQP13:JQP14"/>
    <mergeCell ref="JQR13:JQR14"/>
    <mergeCell ref="JQS13:JQS14"/>
    <mergeCell ref="JQT13:JQT14"/>
    <mergeCell ref="JQU13:JQU14"/>
    <mergeCell ref="JPY13:JPY14"/>
    <mergeCell ref="JPZ13:JPZ14"/>
    <mergeCell ref="JQB13:JQB14"/>
    <mergeCell ref="JQC13:JQC14"/>
    <mergeCell ref="JQD13:JQD14"/>
    <mergeCell ref="JQE13:JQE14"/>
    <mergeCell ref="JQG13:JQG14"/>
    <mergeCell ref="JQH13:JQH14"/>
    <mergeCell ref="JQJ13:JQJ14"/>
    <mergeCell ref="JPM13:JPM14"/>
    <mergeCell ref="JPN13:JPN14"/>
    <mergeCell ref="JPO13:JPO14"/>
    <mergeCell ref="JPQ13:JPQ14"/>
    <mergeCell ref="JPR13:JPR14"/>
    <mergeCell ref="JPT13:JPT14"/>
    <mergeCell ref="JPU13:JPU14"/>
    <mergeCell ref="JPV13:JPV14"/>
    <mergeCell ref="JPW13:JPW14"/>
    <mergeCell ref="JPA13:JPA14"/>
    <mergeCell ref="JPB13:JPB14"/>
    <mergeCell ref="JPD13:JPD14"/>
    <mergeCell ref="JPE13:JPE14"/>
    <mergeCell ref="JPF13:JPF14"/>
    <mergeCell ref="JPG13:JPG14"/>
    <mergeCell ref="JPI13:JPI14"/>
    <mergeCell ref="JPJ13:JPJ14"/>
    <mergeCell ref="JPL13:JPL14"/>
    <mergeCell ref="JOO13:JOO14"/>
    <mergeCell ref="JOP13:JOP14"/>
    <mergeCell ref="JOQ13:JOQ14"/>
    <mergeCell ref="JOS13:JOS14"/>
    <mergeCell ref="JOT13:JOT14"/>
    <mergeCell ref="JOV13:JOV14"/>
    <mergeCell ref="JOW13:JOW14"/>
    <mergeCell ref="JOX13:JOX14"/>
    <mergeCell ref="JOY13:JOY14"/>
    <mergeCell ref="JOC13:JOC14"/>
    <mergeCell ref="JOD13:JOD14"/>
    <mergeCell ref="JOF13:JOF14"/>
    <mergeCell ref="JOG13:JOG14"/>
    <mergeCell ref="JOH13:JOH14"/>
    <mergeCell ref="JOI13:JOI14"/>
    <mergeCell ref="JOK13:JOK14"/>
    <mergeCell ref="JOL13:JOL14"/>
    <mergeCell ref="JON13:JON14"/>
    <mergeCell ref="JNQ13:JNQ14"/>
    <mergeCell ref="JNR13:JNR14"/>
    <mergeCell ref="JNS13:JNS14"/>
    <mergeCell ref="JNU13:JNU14"/>
    <mergeCell ref="JNV13:JNV14"/>
    <mergeCell ref="JNX13:JNX14"/>
    <mergeCell ref="JNY13:JNY14"/>
    <mergeCell ref="JNZ13:JNZ14"/>
    <mergeCell ref="JOA13:JOA14"/>
    <mergeCell ref="JNE13:JNE14"/>
    <mergeCell ref="JNF13:JNF14"/>
    <mergeCell ref="JNH13:JNH14"/>
    <mergeCell ref="JNI13:JNI14"/>
    <mergeCell ref="JNJ13:JNJ14"/>
    <mergeCell ref="JNK13:JNK14"/>
    <mergeCell ref="JNM13:JNM14"/>
    <mergeCell ref="JNN13:JNN14"/>
    <mergeCell ref="JNP13:JNP14"/>
    <mergeCell ref="JMS13:JMS14"/>
    <mergeCell ref="JMT13:JMT14"/>
    <mergeCell ref="JMU13:JMU14"/>
    <mergeCell ref="JMW13:JMW14"/>
    <mergeCell ref="JMX13:JMX14"/>
    <mergeCell ref="JMZ13:JMZ14"/>
    <mergeCell ref="JNA13:JNA14"/>
    <mergeCell ref="JNB13:JNB14"/>
    <mergeCell ref="JNC13:JNC14"/>
    <mergeCell ref="JMG13:JMG14"/>
    <mergeCell ref="JMH13:JMH14"/>
    <mergeCell ref="JMJ13:JMJ14"/>
    <mergeCell ref="JMK13:JMK14"/>
    <mergeCell ref="JML13:JML14"/>
    <mergeCell ref="JMM13:JMM14"/>
    <mergeCell ref="JMO13:JMO14"/>
    <mergeCell ref="JMP13:JMP14"/>
    <mergeCell ref="JMR13:JMR14"/>
    <mergeCell ref="JLU13:JLU14"/>
    <mergeCell ref="JLV13:JLV14"/>
    <mergeCell ref="JLW13:JLW14"/>
    <mergeCell ref="JLY13:JLY14"/>
    <mergeCell ref="JLZ13:JLZ14"/>
    <mergeCell ref="JMB13:JMB14"/>
    <mergeCell ref="JMC13:JMC14"/>
    <mergeCell ref="JMD13:JMD14"/>
    <mergeCell ref="JME13:JME14"/>
    <mergeCell ref="JLI13:JLI14"/>
    <mergeCell ref="JLJ13:JLJ14"/>
    <mergeCell ref="JLL13:JLL14"/>
    <mergeCell ref="JLM13:JLM14"/>
    <mergeCell ref="JLN13:JLN14"/>
    <mergeCell ref="JLO13:JLO14"/>
    <mergeCell ref="JLQ13:JLQ14"/>
    <mergeCell ref="JLR13:JLR14"/>
    <mergeCell ref="JLT13:JLT14"/>
    <mergeCell ref="JKW13:JKW14"/>
    <mergeCell ref="JKX13:JKX14"/>
    <mergeCell ref="JKY13:JKY14"/>
    <mergeCell ref="JLA13:JLA14"/>
    <mergeCell ref="JLB13:JLB14"/>
    <mergeCell ref="JLD13:JLD14"/>
    <mergeCell ref="JLE13:JLE14"/>
    <mergeCell ref="JLF13:JLF14"/>
    <mergeCell ref="JLG13:JLG14"/>
    <mergeCell ref="JKK13:JKK14"/>
    <mergeCell ref="JKL13:JKL14"/>
    <mergeCell ref="JKN13:JKN14"/>
    <mergeCell ref="JKO13:JKO14"/>
    <mergeCell ref="JKP13:JKP14"/>
    <mergeCell ref="JKQ13:JKQ14"/>
    <mergeCell ref="JKS13:JKS14"/>
    <mergeCell ref="JKT13:JKT14"/>
    <mergeCell ref="JKV13:JKV14"/>
    <mergeCell ref="JJY13:JJY14"/>
    <mergeCell ref="JJZ13:JJZ14"/>
    <mergeCell ref="JKA13:JKA14"/>
    <mergeCell ref="JKC13:JKC14"/>
    <mergeCell ref="JKD13:JKD14"/>
    <mergeCell ref="JKF13:JKF14"/>
    <mergeCell ref="JKG13:JKG14"/>
    <mergeCell ref="JKH13:JKH14"/>
    <mergeCell ref="JKI13:JKI14"/>
    <mergeCell ref="JJM13:JJM14"/>
    <mergeCell ref="JJN13:JJN14"/>
    <mergeCell ref="JJP13:JJP14"/>
    <mergeCell ref="JJQ13:JJQ14"/>
    <mergeCell ref="JJR13:JJR14"/>
    <mergeCell ref="JJS13:JJS14"/>
    <mergeCell ref="JJU13:JJU14"/>
    <mergeCell ref="JJV13:JJV14"/>
    <mergeCell ref="JJX13:JJX14"/>
    <mergeCell ref="JJA13:JJA14"/>
    <mergeCell ref="JJB13:JJB14"/>
    <mergeCell ref="JJC13:JJC14"/>
    <mergeCell ref="JJE13:JJE14"/>
    <mergeCell ref="JJF13:JJF14"/>
    <mergeCell ref="JJH13:JJH14"/>
    <mergeCell ref="JJI13:JJI14"/>
    <mergeCell ref="JJJ13:JJJ14"/>
    <mergeCell ref="JJK13:JJK14"/>
    <mergeCell ref="JIO13:JIO14"/>
    <mergeCell ref="JIP13:JIP14"/>
    <mergeCell ref="JIR13:JIR14"/>
    <mergeCell ref="JIS13:JIS14"/>
    <mergeCell ref="JIT13:JIT14"/>
    <mergeCell ref="JIU13:JIU14"/>
    <mergeCell ref="JIW13:JIW14"/>
    <mergeCell ref="JIX13:JIX14"/>
    <mergeCell ref="JIZ13:JIZ14"/>
    <mergeCell ref="JIC13:JIC14"/>
    <mergeCell ref="JID13:JID14"/>
    <mergeCell ref="JIE13:JIE14"/>
    <mergeCell ref="JIG13:JIG14"/>
    <mergeCell ref="JIH13:JIH14"/>
    <mergeCell ref="JIJ13:JIJ14"/>
    <mergeCell ref="JIK13:JIK14"/>
    <mergeCell ref="JIL13:JIL14"/>
    <mergeCell ref="JIM13:JIM14"/>
    <mergeCell ref="JHQ13:JHQ14"/>
    <mergeCell ref="JHR13:JHR14"/>
    <mergeCell ref="JHT13:JHT14"/>
    <mergeCell ref="JHU13:JHU14"/>
    <mergeCell ref="JHV13:JHV14"/>
    <mergeCell ref="JHW13:JHW14"/>
    <mergeCell ref="JHY13:JHY14"/>
    <mergeCell ref="JHZ13:JHZ14"/>
    <mergeCell ref="JIB13:JIB14"/>
    <mergeCell ref="JHE13:JHE14"/>
    <mergeCell ref="JHF13:JHF14"/>
    <mergeCell ref="JHG13:JHG14"/>
    <mergeCell ref="JHI13:JHI14"/>
    <mergeCell ref="JHJ13:JHJ14"/>
    <mergeCell ref="JHL13:JHL14"/>
    <mergeCell ref="JHM13:JHM14"/>
    <mergeCell ref="JHN13:JHN14"/>
    <mergeCell ref="JHO13:JHO14"/>
    <mergeCell ref="JGS13:JGS14"/>
    <mergeCell ref="JGT13:JGT14"/>
    <mergeCell ref="JGV13:JGV14"/>
    <mergeCell ref="JGW13:JGW14"/>
    <mergeCell ref="JGX13:JGX14"/>
    <mergeCell ref="JGY13:JGY14"/>
    <mergeCell ref="JHA13:JHA14"/>
    <mergeCell ref="JHB13:JHB14"/>
    <mergeCell ref="JHD13:JHD14"/>
    <mergeCell ref="JGG13:JGG14"/>
    <mergeCell ref="JGH13:JGH14"/>
    <mergeCell ref="JGI13:JGI14"/>
    <mergeCell ref="JGK13:JGK14"/>
    <mergeCell ref="JGL13:JGL14"/>
    <mergeCell ref="JGN13:JGN14"/>
    <mergeCell ref="JGO13:JGO14"/>
    <mergeCell ref="JGP13:JGP14"/>
    <mergeCell ref="JGQ13:JGQ14"/>
    <mergeCell ref="JFU13:JFU14"/>
    <mergeCell ref="JFV13:JFV14"/>
    <mergeCell ref="JFX13:JFX14"/>
    <mergeCell ref="JFY13:JFY14"/>
    <mergeCell ref="JFZ13:JFZ14"/>
    <mergeCell ref="JGA13:JGA14"/>
    <mergeCell ref="JGC13:JGC14"/>
    <mergeCell ref="JGD13:JGD14"/>
    <mergeCell ref="JGF13:JGF14"/>
    <mergeCell ref="JFI13:JFI14"/>
    <mergeCell ref="JFJ13:JFJ14"/>
    <mergeCell ref="JFK13:JFK14"/>
    <mergeCell ref="JFM13:JFM14"/>
    <mergeCell ref="JFN13:JFN14"/>
    <mergeCell ref="JFP13:JFP14"/>
    <mergeCell ref="JFQ13:JFQ14"/>
    <mergeCell ref="JFR13:JFR14"/>
    <mergeCell ref="JFS13:JFS14"/>
    <mergeCell ref="JEW13:JEW14"/>
    <mergeCell ref="JEX13:JEX14"/>
    <mergeCell ref="JEZ13:JEZ14"/>
    <mergeCell ref="JFA13:JFA14"/>
    <mergeCell ref="JFB13:JFB14"/>
    <mergeCell ref="JFC13:JFC14"/>
    <mergeCell ref="JFE13:JFE14"/>
    <mergeCell ref="JFF13:JFF14"/>
    <mergeCell ref="JFH13:JFH14"/>
    <mergeCell ref="JEK13:JEK14"/>
    <mergeCell ref="JEL13:JEL14"/>
    <mergeCell ref="JEM13:JEM14"/>
    <mergeCell ref="JEO13:JEO14"/>
    <mergeCell ref="JEP13:JEP14"/>
    <mergeCell ref="JER13:JER14"/>
    <mergeCell ref="JES13:JES14"/>
    <mergeCell ref="JET13:JET14"/>
    <mergeCell ref="JEU13:JEU14"/>
    <mergeCell ref="JDY13:JDY14"/>
    <mergeCell ref="JDZ13:JDZ14"/>
    <mergeCell ref="JEB13:JEB14"/>
    <mergeCell ref="JEC13:JEC14"/>
    <mergeCell ref="JED13:JED14"/>
    <mergeCell ref="JEE13:JEE14"/>
    <mergeCell ref="JEG13:JEG14"/>
    <mergeCell ref="JEH13:JEH14"/>
    <mergeCell ref="JEJ13:JEJ14"/>
    <mergeCell ref="JDM13:JDM14"/>
    <mergeCell ref="JDN13:JDN14"/>
    <mergeCell ref="JDO13:JDO14"/>
    <mergeCell ref="JDQ13:JDQ14"/>
    <mergeCell ref="JDR13:JDR14"/>
    <mergeCell ref="JDT13:JDT14"/>
    <mergeCell ref="JDU13:JDU14"/>
    <mergeCell ref="JDV13:JDV14"/>
    <mergeCell ref="JDW13:JDW14"/>
    <mergeCell ref="JDA13:JDA14"/>
    <mergeCell ref="JDB13:JDB14"/>
    <mergeCell ref="JDD13:JDD14"/>
    <mergeCell ref="JDE13:JDE14"/>
    <mergeCell ref="JDF13:JDF14"/>
    <mergeCell ref="JDG13:JDG14"/>
    <mergeCell ref="JDI13:JDI14"/>
    <mergeCell ref="JDJ13:JDJ14"/>
    <mergeCell ref="JDL13:JDL14"/>
    <mergeCell ref="JCO13:JCO14"/>
    <mergeCell ref="JCP13:JCP14"/>
    <mergeCell ref="JCQ13:JCQ14"/>
    <mergeCell ref="JCS13:JCS14"/>
    <mergeCell ref="JCT13:JCT14"/>
    <mergeCell ref="JCV13:JCV14"/>
    <mergeCell ref="JCW13:JCW14"/>
    <mergeCell ref="JCX13:JCX14"/>
    <mergeCell ref="JCY13:JCY14"/>
    <mergeCell ref="JCC13:JCC14"/>
    <mergeCell ref="JCD13:JCD14"/>
    <mergeCell ref="JCF13:JCF14"/>
    <mergeCell ref="JCG13:JCG14"/>
    <mergeCell ref="JCH13:JCH14"/>
    <mergeCell ref="JCI13:JCI14"/>
    <mergeCell ref="JCK13:JCK14"/>
    <mergeCell ref="JCL13:JCL14"/>
    <mergeCell ref="JCN13:JCN14"/>
    <mergeCell ref="JBQ13:JBQ14"/>
    <mergeCell ref="JBR13:JBR14"/>
    <mergeCell ref="JBS13:JBS14"/>
    <mergeCell ref="JBU13:JBU14"/>
    <mergeCell ref="JBV13:JBV14"/>
    <mergeCell ref="JBX13:JBX14"/>
    <mergeCell ref="JBY13:JBY14"/>
    <mergeCell ref="JBZ13:JBZ14"/>
    <mergeCell ref="JCA13:JCA14"/>
    <mergeCell ref="JBE13:JBE14"/>
    <mergeCell ref="JBF13:JBF14"/>
    <mergeCell ref="JBH13:JBH14"/>
    <mergeCell ref="JBI13:JBI14"/>
    <mergeCell ref="JBJ13:JBJ14"/>
    <mergeCell ref="JBK13:JBK14"/>
    <mergeCell ref="JBM13:JBM14"/>
    <mergeCell ref="JBN13:JBN14"/>
    <mergeCell ref="JBP13:JBP14"/>
    <mergeCell ref="JAS13:JAS14"/>
    <mergeCell ref="JAT13:JAT14"/>
    <mergeCell ref="JAU13:JAU14"/>
    <mergeCell ref="JAW13:JAW14"/>
    <mergeCell ref="JAX13:JAX14"/>
    <mergeCell ref="JAZ13:JAZ14"/>
    <mergeCell ref="JBA13:JBA14"/>
    <mergeCell ref="JBB13:JBB14"/>
    <mergeCell ref="JBC13:JBC14"/>
    <mergeCell ref="JAG13:JAG14"/>
    <mergeCell ref="JAH13:JAH14"/>
    <mergeCell ref="JAJ13:JAJ14"/>
    <mergeCell ref="JAK13:JAK14"/>
    <mergeCell ref="JAL13:JAL14"/>
    <mergeCell ref="JAM13:JAM14"/>
    <mergeCell ref="JAO13:JAO14"/>
    <mergeCell ref="JAP13:JAP14"/>
    <mergeCell ref="JAR13:JAR14"/>
    <mergeCell ref="IZU13:IZU14"/>
    <mergeCell ref="IZV13:IZV14"/>
    <mergeCell ref="IZW13:IZW14"/>
    <mergeCell ref="IZY13:IZY14"/>
    <mergeCell ref="IZZ13:IZZ14"/>
    <mergeCell ref="JAB13:JAB14"/>
    <mergeCell ref="JAC13:JAC14"/>
    <mergeCell ref="JAD13:JAD14"/>
    <mergeCell ref="JAE13:JAE14"/>
    <mergeCell ref="IZI13:IZI14"/>
    <mergeCell ref="IZJ13:IZJ14"/>
    <mergeCell ref="IZL13:IZL14"/>
    <mergeCell ref="IZM13:IZM14"/>
    <mergeCell ref="IZN13:IZN14"/>
    <mergeCell ref="IZO13:IZO14"/>
    <mergeCell ref="IZQ13:IZQ14"/>
    <mergeCell ref="IZR13:IZR14"/>
    <mergeCell ref="IZT13:IZT14"/>
    <mergeCell ref="IYW13:IYW14"/>
    <mergeCell ref="IYX13:IYX14"/>
    <mergeCell ref="IYY13:IYY14"/>
    <mergeCell ref="IZA13:IZA14"/>
    <mergeCell ref="IZB13:IZB14"/>
    <mergeCell ref="IZD13:IZD14"/>
    <mergeCell ref="IZE13:IZE14"/>
    <mergeCell ref="IZF13:IZF14"/>
    <mergeCell ref="IZG13:IZG14"/>
    <mergeCell ref="IYK13:IYK14"/>
    <mergeCell ref="IYL13:IYL14"/>
    <mergeCell ref="IYN13:IYN14"/>
    <mergeCell ref="IYO13:IYO14"/>
    <mergeCell ref="IYP13:IYP14"/>
    <mergeCell ref="IYQ13:IYQ14"/>
    <mergeCell ref="IYS13:IYS14"/>
    <mergeCell ref="IYT13:IYT14"/>
    <mergeCell ref="IYV13:IYV14"/>
    <mergeCell ref="IXY13:IXY14"/>
    <mergeCell ref="IXZ13:IXZ14"/>
    <mergeCell ref="IYA13:IYA14"/>
    <mergeCell ref="IYC13:IYC14"/>
    <mergeCell ref="IYD13:IYD14"/>
    <mergeCell ref="IYF13:IYF14"/>
    <mergeCell ref="IYG13:IYG14"/>
    <mergeCell ref="IYH13:IYH14"/>
    <mergeCell ref="IYI13:IYI14"/>
    <mergeCell ref="IXM13:IXM14"/>
    <mergeCell ref="IXN13:IXN14"/>
    <mergeCell ref="IXP13:IXP14"/>
    <mergeCell ref="IXQ13:IXQ14"/>
    <mergeCell ref="IXR13:IXR14"/>
    <mergeCell ref="IXS13:IXS14"/>
    <mergeCell ref="IXU13:IXU14"/>
    <mergeCell ref="IXV13:IXV14"/>
    <mergeCell ref="IXX13:IXX14"/>
    <mergeCell ref="IXA13:IXA14"/>
    <mergeCell ref="IXB13:IXB14"/>
    <mergeCell ref="IXC13:IXC14"/>
    <mergeCell ref="IXE13:IXE14"/>
    <mergeCell ref="IXF13:IXF14"/>
    <mergeCell ref="IXH13:IXH14"/>
    <mergeCell ref="IXI13:IXI14"/>
    <mergeCell ref="IXJ13:IXJ14"/>
    <mergeCell ref="IXK13:IXK14"/>
    <mergeCell ref="IWO13:IWO14"/>
    <mergeCell ref="IWP13:IWP14"/>
    <mergeCell ref="IWR13:IWR14"/>
    <mergeCell ref="IWS13:IWS14"/>
    <mergeCell ref="IWT13:IWT14"/>
    <mergeCell ref="IWU13:IWU14"/>
    <mergeCell ref="IWW13:IWW14"/>
    <mergeCell ref="IWX13:IWX14"/>
    <mergeCell ref="IWZ13:IWZ14"/>
    <mergeCell ref="IWC13:IWC14"/>
    <mergeCell ref="IWD13:IWD14"/>
    <mergeCell ref="IWE13:IWE14"/>
    <mergeCell ref="IWG13:IWG14"/>
    <mergeCell ref="IWH13:IWH14"/>
    <mergeCell ref="IWJ13:IWJ14"/>
    <mergeCell ref="IWK13:IWK14"/>
    <mergeCell ref="IWL13:IWL14"/>
    <mergeCell ref="IWM13:IWM14"/>
    <mergeCell ref="IVQ13:IVQ14"/>
    <mergeCell ref="IVR13:IVR14"/>
    <mergeCell ref="IVT13:IVT14"/>
    <mergeCell ref="IVU13:IVU14"/>
    <mergeCell ref="IVV13:IVV14"/>
    <mergeCell ref="IVW13:IVW14"/>
    <mergeCell ref="IVY13:IVY14"/>
    <mergeCell ref="IVZ13:IVZ14"/>
    <mergeCell ref="IWB13:IWB14"/>
    <mergeCell ref="IVE13:IVE14"/>
    <mergeCell ref="IVF13:IVF14"/>
    <mergeCell ref="IVG13:IVG14"/>
    <mergeCell ref="IVI13:IVI14"/>
    <mergeCell ref="IVJ13:IVJ14"/>
    <mergeCell ref="IVL13:IVL14"/>
    <mergeCell ref="IVM13:IVM14"/>
    <mergeCell ref="IVN13:IVN14"/>
    <mergeCell ref="IVO13:IVO14"/>
    <mergeCell ref="IUS13:IUS14"/>
    <mergeCell ref="IUT13:IUT14"/>
    <mergeCell ref="IUV13:IUV14"/>
    <mergeCell ref="IUW13:IUW14"/>
    <mergeCell ref="IUX13:IUX14"/>
    <mergeCell ref="IUY13:IUY14"/>
    <mergeCell ref="IVA13:IVA14"/>
    <mergeCell ref="IVB13:IVB14"/>
    <mergeCell ref="IVD13:IVD14"/>
    <mergeCell ref="IUG13:IUG14"/>
    <mergeCell ref="IUH13:IUH14"/>
    <mergeCell ref="IUI13:IUI14"/>
    <mergeCell ref="IUK13:IUK14"/>
    <mergeCell ref="IUL13:IUL14"/>
    <mergeCell ref="IUN13:IUN14"/>
    <mergeCell ref="IUO13:IUO14"/>
    <mergeCell ref="IUP13:IUP14"/>
    <mergeCell ref="IUQ13:IUQ14"/>
    <mergeCell ref="ITU13:ITU14"/>
    <mergeCell ref="ITV13:ITV14"/>
    <mergeCell ref="ITX13:ITX14"/>
    <mergeCell ref="ITY13:ITY14"/>
    <mergeCell ref="ITZ13:ITZ14"/>
    <mergeCell ref="IUA13:IUA14"/>
    <mergeCell ref="IUC13:IUC14"/>
    <mergeCell ref="IUD13:IUD14"/>
    <mergeCell ref="IUF13:IUF14"/>
    <mergeCell ref="ITI13:ITI14"/>
    <mergeCell ref="ITJ13:ITJ14"/>
    <mergeCell ref="ITK13:ITK14"/>
    <mergeCell ref="ITM13:ITM14"/>
    <mergeCell ref="ITN13:ITN14"/>
    <mergeCell ref="ITP13:ITP14"/>
    <mergeCell ref="ITQ13:ITQ14"/>
    <mergeCell ref="ITR13:ITR14"/>
    <mergeCell ref="ITS13:ITS14"/>
    <mergeCell ref="ISW13:ISW14"/>
    <mergeCell ref="ISX13:ISX14"/>
    <mergeCell ref="ISZ13:ISZ14"/>
    <mergeCell ref="ITA13:ITA14"/>
    <mergeCell ref="ITB13:ITB14"/>
    <mergeCell ref="ITC13:ITC14"/>
    <mergeCell ref="ITE13:ITE14"/>
    <mergeCell ref="ITF13:ITF14"/>
    <mergeCell ref="ITH13:ITH14"/>
    <mergeCell ref="ISK13:ISK14"/>
    <mergeCell ref="ISL13:ISL14"/>
    <mergeCell ref="ISM13:ISM14"/>
    <mergeCell ref="ISO13:ISO14"/>
    <mergeCell ref="ISP13:ISP14"/>
    <mergeCell ref="ISR13:ISR14"/>
    <mergeCell ref="ISS13:ISS14"/>
    <mergeCell ref="IST13:IST14"/>
    <mergeCell ref="ISU13:ISU14"/>
    <mergeCell ref="IRY13:IRY14"/>
    <mergeCell ref="IRZ13:IRZ14"/>
    <mergeCell ref="ISB13:ISB14"/>
    <mergeCell ref="ISC13:ISC14"/>
    <mergeCell ref="ISD13:ISD14"/>
    <mergeCell ref="ISE13:ISE14"/>
    <mergeCell ref="ISG13:ISG14"/>
    <mergeCell ref="ISH13:ISH14"/>
    <mergeCell ref="ISJ13:ISJ14"/>
    <mergeCell ref="IRM13:IRM14"/>
    <mergeCell ref="IRN13:IRN14"/>
    <mergeCell ref="IRO13:IRO14"/>
    <mergeCell ref="IRQ13:IRQ14"/>
    <mergeCell ref="IRR13:IRR14"/>
    <mergeCell ref="IRT13:IRT14"/>
    <mergeCell ref="IRU13:IRU14"/>
    <mergeCell ref="IRV13:IRV14"/>
    <mergeCell ref="IRW13:IRW14"/>
    <mergeCell ref="IRA13:IRA14"/>
    <mergeCell ref="IRB13:IRB14"/>
    <mergeCell ref="IRD13:IRD14"/>
    <mergeCell ref="IRE13:IRE14"/>
    <mergeCell ref="IRF13:IRF14"/>
    <mergeCell ref="IRG13:IRG14"/>
    <mergeCell ref="IRI13:IRI14"/>
    <mergeCell ref="IRJ13:IRJ14"/>
    <mergeCell ref="IRL13:IRL14"/>
    <mergeCell ref="IQO13:IQO14"/>
    <mergeCell ref="IQP13:IQP14"/>
    <mergeCell ref="IQQ13:IQQ14"/>
    <mergeCell ref="IQS13:IQS14"/>
    <mergeCell ref="IQT13:IQT14"/>
    <mergeCell ref="IQV13:IQV14"/>
    <mergeCell ref="IQW13:IQW14"/>
    <mergeCell ref="IQX13:IQX14"/>
    <mergeCell ref="IQY13:IQY14"/>
    <mergeCell ref="IQC13:IQC14"/>
    <mergeCell ref="IQD13:IQD14"/>
    <mergeCell ref="IQF13:IQF14"/>
    <mergeCell ref="IQG13:IQG14"/>
    <mergeCell ref="IQH13:IQH14"/>
    <mergeCell ref="IQI13:IQI14"/>
    <mergeCell ref="IQK13:IQK14"/>
    <mergeCell ref="IQL13:IQL14"/>
    <mergeCell ref="IQN13:IQN14"/>
    <mergeCell ref="IPQ13:IPQ14"/>
    <mergeCell ref="IPR13:IPR14"/>
    <mergeCell ref="IPS13:IPS14"/>
    <mergeCell ref="IPU13:IPU14"/>
    <mergeCell ref="IPV13:IPV14"/>
    <mergeCell ref="IPX13:IPX14"/>
    <mergeCell ref="IPY13:IPY14"/>
    <mergeCell ref="IPZ13:IPZ14"/>
    <mergeCell ref="IQA13:IQA14"/>
    <mergeCell ref="IPE13:IPE14"/>
    <mergeCell ref="IPF13:IPF14"/>
    <mergeCell ref="IPH13:IPH14"/>
    <mergeCell ref="IPI13:IPI14"/>
    <mergeCell ref="IPJ13:IPJ14"/>
    <mergeCell ref="IPK13:IPK14"/>
    <mergeCell ref="IPM13:IPM14"/>
    <mergeCell ref="IPN13:IPN14"/>
    <mergeCell ref="IPP13:IPP14"/>
    <mergeCell ref="IOS13:IOS14"/>
    <mergeCell ref="IOT13:IOT14"/>
    <mergeCell ref="IOU13:IOU14"/>
    <mergeCell ref="IOW13:IOW14"/>
    <mergeCell ref="IOX13:IOX14"/>
    <mergeCell ref="IOZ13:IOZ14"/>
    <mergeCell ref="IPA13:IPA14"/>
    <mergeCell ref="IPB13:IPB14"/>
    <mergeCell ref="IPC13:IPC14"/>
    <mergeCell ref="IOG13:IOG14"/>
    <mergeCell ref="IOH13:IOH14"/>
    <mergeCell ref="IOJ13:IOJ14"/>
    <mergeCell ref="IOK13:IOK14"/>
    <mergeCell ref="IOL13:IOL14"/>
    <mergeCell ref="IOM13:IOM14"/>
    <mergeCell ref="IOO13:IOO14"/>
    <mergeCell ref="IOP13:IOP14"/>
    <mergeCell ref="IOR13:IOR14"/>
    <mergeCell ref="INU13:INU14"/>
    <mergeCell ref="INV13:INV14"/>
    <mergeCell ref="INW13:INW14"/>
    <mergeCell ref="INY13:INY14"/>
    <mergeCell ref="INZ13:INZ14"/>
    <mergeCell ref="IOB13:IOB14"/>
    <mergeCell ref="IOC13:IOC14"/>
    <mergeCell ref="IOD13:IOD14"/>
    <mergeCell ref="IOE13:IOE14"/>
    <mergeCell ref="INI13:INI14"/>
    <mergeCell ref="INJ13:INJ14"/>
    <mergeCell ref="INL13:INL14"/>
    <mergeCell ref="INM13:INM14"/>
    <mergeCell ref="INN13:INN14"/>
    <mergeCell ref="INO13:INO14"/>
    <mergeCell ref="INQ13:INQ14"/>
    <mergeCell ref="INR13:INR14"/>
    <mergeCell ref="INT13:INT14"/>
    <mergeCell ref="IMW13:IMW14"/>
    <mergeCell ref="IMX13:IMX14"/>
    <mergeCell ref="IMY13:IMY14"/>
    <mergeCell ref="INA13:INA14"/>
    <mergeCell ref="INB13:INB14"/>
    <mergeCell ref="IND13:IND14"/>
    <mergeCell ref="INE13:INE14"/>
    <mergeCell ref="INF13:INF14"/>
    <mergeCell ref="ING13:ING14"/>
    <mergeCell ref="IMK13:IMK14"/>
    <mergeCell ref="IML13:IML14"/>
    <mergeCell ref="IMN13:IMN14"/>
    <mergeCell ref="IMO13:IMO14"/>
    <mergeCell ref="IMP13:IMP14"/>
    <mergeCell ref="IMQ13:IMQ14"/>
    <mergeCell ref="IMS13:IMS14"/>
    <mergeCell ref="IMT13:IMT14"/>
    <mergeCell ref="IMV13:IMV14"/>
    <mergeCell ref="ILY13:ILY14"/>
    <mergeCell ref="ILZ13:ILZ14"/>
    <mergeCell ref="IMA13:IMA14"/>
    <mergeCell ref="IMC13:IMC14"/>
    <mergeCell ref="IMD13:IMD14"/>
    <mergeCell ref="IMF13:IMF14"/>
    <mergeCell ref="IMG13:IMG14"/>
    <mergeCell ref="IMH13:IMH14"/>
    <mergeCell ref="IMI13:IMI14"/>
    <mergeCell ref="ILM13:ILM14"/>
    <mergeCell ref="ILN13:ILN14"/>
    <mergeCell ref="ILP13:ILP14"/>
    <mergeCell ref="ILQ13:ILQ14"/>
    <mergeCell ref="ILR13:ILR14"/>
    <mergeCell ref="ILS13:ILS14"/>
    <mergeCell ref="ILU13:ILU14"/>
    <mergeCell ref="ILV13:ILV14"/>
    <mergeCell ref="ILX13:ILX14"/>
    <mergeCell ref="ILA13:ILA14"/>
    <mergeCell ref="ILB13:ILB14"/>
    <mergeCell ref="ILC13:ILC14"/>
    <mergeCell ref="ILE13:ILE14"/>
    <mergeCell ref="ILF13:ILF14"/>
    <mergeCell ref="ILH13:ILH14"/>
    <mergeCell ref="ILI13:ILI14"/>
    <mergeCell ref="ILJ13:ILJ14"/>
    <mergeCell ref="ILK13:ILK14"/>
    <mergeCell ref="IKO13:IKO14"/>
    <mergeCell ref="IKP13:IKP14"/>
    <mergeCell ref="IKR13:IKR14"/>
    <mergeCell ref="IKS13:IKS14"/>
    <mergeCell ref="IKT13:IKT14"/>
    <mergeCell ref="IKU13:IKU14"/>
    <mergeCell ref="IKW13:IKW14"/>
    <mergeCell ref="IKX13:IKX14"/>
    <mergeCell ref="IKZ13:IKZ14"/>
    <mergeCell ref="IKC13:IKC14"/>
    <mergeCell ref="IKD13:IKD14"/>
    <mergeCell ref="IKE13:IKE14"/>
    <mergeCell ref="IKG13:IKG14"/>
    <mergeCell ref="IKH13:IKH14"/>
    <mergeCell ref="IKJ13:IKJ14"/>
    <mergeCell ref="IKK13:IKK14"/>
    <mergeCell ref="IKL13:IKL14"/>
    <mergeCell ref="IKM13:IKM14"/>
    <mergeCell ref="IJQ13:IJQ14"/>
    <mergeCell ref="IJR13:IJR14"/>
    <mergeCell ref="IJT13:IJT14"/>
    <mergeCell ref="IJU13:IJU14"/>
    <mergeCell ref="IJV13:IJV14"/>
    <mergeCell ref="IJW13:IJW14"/>
    <mergeCell ref="IJY13:IJY14"/>
    <mergeCell ref="IJZ13:IJZ14"/>
    <mergeCell ref="IKB13:IKB14"/>
    <mergeCell ref="IJE13:IJE14"/>
    <mergeCell ref="IJF13:IJF14"/>
    <mergeCell ref="IJG13:IJG14"/>
    <mergeCell ref="IJI13:IJI14"/>
    <mergeCell ref="IJJ13:IJJ14"/>
    <mergeCell ref="IJL13:IJL14"/>
    <mergeCell ref="IJM13:IJM14"/>
    <mergeCell ref="IJN13:IJN14"/>
    <mergeCell ref="IJO13:IJO14"/>
    <mergeCell ref="IIS13:IIS14"/>
    <mergeCell ref="IIT13:IIT14"/>
    <mergeCell ref="IIV13:IIV14"/>
    <mergeCell ref="IIW13:IIW14"/>
    <mergeCell ref="IIX13:IIX14"/>
    <mergeCell ref="IIY13:IIY14"/>
    <mergeCell ref="IJA13:IJA14"/>
    <mergeCell ref="IJB13:IJB14"/>
    <mergeCell ref="IJD13:IJD14"/>
    <mergeCell ref="IIG13:IIG14"/>
    <mergeCell ref="IIH13:IIH14"/>
    <mergeCell ref="III13:III14"/>
    <mergeCell ref="IIK13:IIK14"/>
    <mergeCell ref="IIL13:IIL14"/>
    <mergeCell ref="IIN13:IIN14"/>
    <mergeCell ref="IIO13:IIO14"/>
    <mergeCell ref="IIP13:IIP14"/>
    <mergeCell ref="IIQ13:IIQ14"/>
    <mergeCell ref="IHU13:IHU14"/>
    <mergeCell ref="IHV13:IHV14"/>
    <mergeCell ref="IHX13:IHX14"/>
    <mergeCell ref="IHY13:IHY14"/>
    <mergeCell ref="IHZ13:IHZ14"/>
    <mergeCell ref="IIA13:IIA14"/>
    <mergeCell ref="IIC13:IIC14"/>
    <mergeCell ref="IID13:IID14"/>
    <mergeCell ref="IIF13:IIF14"/>
    <mergeCell ref="IHI13:IHI14"/>
    <mergeCell ref="IHJ13:IHJ14"/>
    <mergeCell ref="IHK13:IHK14"/>
    <mergeCell ref="IHM13:IHM14"/>
    <mergeCell ref="IHN13:IHN14"/>
    <mergeCell ref="IHP13:IHP14"/>
    <mergeCell ref="IHQ13:IHQ14"/>
    <mergeCell ref="IHR13:IHR14"/>
    <mergeCell ref="IHS13:IHS14"/>
    <mergeCell ref="IGW13:IGW14"/>
    <mergeCell ref="IGX13:IGX14"/>
    <mergeCell ref="IGZ13:IGZ14"/>
    <mergeCell ref="IHA13:IHA14"/>
    <mergeCell ref="IHB13:IHB14"/>
    <mergeCell ref="IHC13:IHC14"/>
    <mergeCell ref="IHE13:IHE14"/>
    <mergeCell ref="IHF13:IHF14"/>
    <mergeCell ref="IHH13:IHH14"/>
    <mergeCell ref="IGK13:IGK14"/>
    <mergeCell ref="IGL13:IGL14"/>
    <mergeCell ref="IGM13:IGM14"/>
    <mergeCell ref="IGO13:IGO14"/>
    <mergeCell ref="IGP13:IGP14"/>
    <mergeCell ref="IGR13:IGR14"/>
    <mergeCell ref="IGS13:IGS14"/>
    <mergeCell ref="IGT13:IGT14"/>
    <mergeCell ref="IGU13:IGU14"/>
    <mergeCell ref="IFY13:IFY14"/>
    <mergeCell ref="IFZ13:IFZ14"/>
    <mergeCell ref="IGB13:IGB14"/>
    <mergeCell ref="IGC13:IGC14"/>
    <mergeCell ref="IGD13:IGD14"/>
    <mergeCell ref="IGE13:IGE14"/>
    <mergeCell ref="IGG13:IGG14"/>
    <mergeCell ref="IGH13:IGH14"/>
    <mergeCell ref="IGJ13:IGJ14"/>
    <mergeCell ref="IFM13:IFM14"/>
    <mergeCell ref="IFN13:IFN14"/>
    <mergeCell ref="IFO13:IFO14"/>
    <mergeCell ref="IFQ13:IFQ14"/>
    <mergeCell ref="IFR13:IFR14"/>
    <mergeCell ref="IFT13:IFT14"/>
    <mergeCell ref="IFU13:IFU14"/>
    <mergeCell ref="IFV13:IFV14"/>
    <mergeCell ref="IFW13:IFW14"/>
    <mergeCell ref="IFA13:IFA14"/>
    <mergeCell ref="IFB13:IFB14"/>
    <mergeCell ref="IFD13:IFD14"/>
    <mergeCell ref="IFE13:IFE14"/>
    <mergeCell ref="IFF13:IFF14"/>
    <mergeCell ref="IFG13:IFG14"/>
    <mergeCell ref="IFI13:IFI14"/>
    <mergeCell ref="IFJ13:IFJ14"/>
    <mergeCell ref="IFL13:IFL14"/>
    <mergeCell ref="IEO13:IEO14"/>
    <mergeCell ref="IEP13:IEP14"/>
    <mergeCell ref="IEQ13:IEQ14"/>
    <mergeCell ref="IES13:IES14"/>
    <mergeCell ref="IET13:IET14"/>
    <mergeCell ref="IEV13:IEV14"/>
    <mergeCell ref="IEW13:IEW14"/>
    <mergeCell ref="IEX13:IEX14"/>
    <mergeCell ref="IEY13:IEY14"/>
    <mergeCell ref="IEC13:IEC14"/>
    <mergeCell ref="IED13:IED14"/>
    <mergeCell ref="IEF13:IEF14"/>
    <mergeCell ref="IEG13:IEG14"/>
    <mergeCell ref="IEH13:IEH14"/>
    <mergeCell ref="IEI13:IEI14"/>
    <mergeCell ref="IEK13:IEK14"/>
    <mergeCell ref="IEL13:IEL14"/>
    <mergeCell ref="IEN13:IEN14"/>
    <mergeCell ref="IDQ13:IDQ14"/>
    <mergeCell ref="IDR13:IDR14"/>
    <mergeCell ref="IDS13:IDS14"/>
    <mergeCell ref="IDU13:IDU14"/>
    <mergeCell ref="IDV13:IDV14"/>
    <mergeCell ref="IDX13:IDX14"/>
    <mergeCell ref="IDY13:IDY14"/>
    <mergeCell ref="IDZ13:IDZ14"/>
    <mergeCell ref="IEA13:IEA14"/>
    <mergeCell ref="IDE13:IDE14"/>
    <mergeCell ref="IDF13:IDF14"/>
    <mergeCell ref="IDH13:IDH14"/>
    <mergeCell ref="IDI13:IDI14"/>
    <mergeCell ref="IDJ13:IDJ14"/>
    <mergeCell ref="IDK13:IDK14"/>
    <mergeCell ref="IDM13:IDM14"/>
    <mergeCell ref="IDN13:IDN14"/>
    <mergeCell ref="IDP13:IDP14"/>
    <mergeCell ref="ICS13:ICS14"/>
    <mergeCell ref="ICT13:ICT14"/>
    <mergeCell ref="ICU13:ICU14"/>
    <mergeCell ref="ICW13:ICW14"/>
    <mergeCell ref="ICX13:ICX14"/>
    <mergeCell ref="ICZ13:ICZ14"/>
    <mergeCell ref="IDA13:IDA14"/>
    <mergeCell ref="IDB13:IDB14"/>
    <mergeCell ref="IDC13:IDC14"/>
    <mergeCell ref="ICG13:ICG14"/>
    <mergeCell ref="ICH13:ICH14"/>
    <mergeCell ref="ICJ13:ICJ14"/>
    <mergeCell ref="ICK13:ICK14"/>
    <mergeCell ref="ICL13:ICL14"/>
    <mergeCell ref="ICM13:ICM14"/>
    <mergeCell ref="ICO13:ICO14"/>
    <mergeCell ref="ICP13:ICP14"/>
    <mergeCell ref="ICR13:ICR14"/>
    <mergeCell ref="IBU13:IBU14"/>
    <mergeCell ref="IBV13:IBV14"/>
    <mergeCell ref="IBW13:IBW14"/>
    <mergeCell ref="IBY13:IBY14"/>
    <mergeCell ref="IBZ13:IBZ14"/>
    <mergeCell ref="ICB13:ICB14"/>
    <mergeCell ref="ICC13:ICC14"/>
    <mergeCell ref="ICD13:ICD14"/>
    <mergeCell ref="ICE13:ICE14"/>
    <mergeCell ref="IBI13:IBI14"/>
    <mergeCell ref="IBJ13:IBJ14"/>
    <mergeCell ref="IBL13:IBL14"/>
    <mergeCell ref="IBM13:IBM14"/>
    <mergeCell ref="IBN13:IBN14"/>
    <mergeCell ref="IBO13:IBO14"/>
    <mergeCell ref="IBQ13:IBQ14"/>
    <mergeCell ref="IBR13:IBR14"/>
    <mergeCell ref="IBT13:IBT14"/>
    <mergeCell ref="IAW13:IAW14"/>
    <mergeCell ref="IAX13:IAX14"/>
    <mergeCell ref="IAY13:IAY14"/>
    <mergeCell ref="IBA13:IBA14"/>
    <mergeCell ref="IBB13:IBB14"/>
    <mergeCell ref="IBD13:IBD14"/>
    <mergeCell ref="IBE13:IBE14"/>
    <mergeCell ref="IBF13:IBF14"/>
    <mergeCell ref="IBG13:IBG14"/>
    <mergeCell ref="IAK13:IAK14"/>
    <mergeCell ref="IAL13:IAL14"/>
    <mergeCell ref="IAN13:IAN14"/>
    <mergeCell ref="IAO13:IAO14"/>
    <mergeCell ref="IAP13:IAP14"/>
    <mergeCell ref="IAQ13:IAQ14"/>
    <mergeCell ref="IAS13:IAS14"/>
    <mergeCell ref="IAT13:IAT14"/>
    <mergeCell ref="IAV13:IAV14"/>
    <mergeCell ref="HZY13:HZY14"/>
    <mergeCell ref="HZZ13:HZZ14"/>
    <mergeCell ref="IAA13:IAA14"/>
    <mergeCell ref="IAC13:IAC14"/>
    <mergeCell ref="IAD13:IAD14"/>
    <mergeCell ref="IAF13:IAF14"/>
    <mergeCell ref="IAG13:IAG14"/>
    <mergeCell ref="IAH13:IAH14"/>
    <mergeCell ref="IAI13:IAI14"/>
    <mergeCell ref="HZM13:HZM14"/>
    <mergeCell ref="HZN13:HZN14"/>
    <mergeCell ref="HZP13:HZP14"/>
    <mergeCell ref="HZQ13:HZQ14"/>
    <mergeCell ref="HZR13:HZR14"/>
    <mergeCell ref="HZS13:HZS14"/>
    <mergeCell ref="HZU13:HZU14"/>
    <mergeCell ref="HZV13:HZV14"/>
    <mergeCell ref="HZX13:HZX14"/>
    <mergeCell ref="HZA13:HZA14"/>
    <mergeCell ref="HZB13:HZB14"/>
    <mergeCell ref="HZC13:HZC14"/>
    <mergeCell ref="HZE13:HZE14"/>
    <mergeCell ref="HZF13:HZF14"/>
    <mergeCell ref="HZH13:HZH14"/>
    <mergeCell ref="HZI13:HZI14"/>
    <mergeCell ref="HZJ13:HZJ14"/>
    <mergeCell ref="HZK13:HZK14"/>
    <mergeCell ref="HYO13:HYO14"/>
    <mergeCell ref="HYP13:HYP14"/>
    <mergeCell ref="HYR13:HYR14"/>
    <mergeCell ref="HYS13:HYS14"/>
    <mergeCell ref="HYT13:HYT14"/>
    <mergeCell ref="HYU13:HYU14"/>
    <mergeCell ref="HYW13:HYW14"/>
    <mergeCell ref="HYX13:HYX14"/>
    <mergeCell ref="HYZ13:HYZ14"/>
    <mergeCell ref="HYC13:HYC14"/>
    <mergeCell ref="HYD13:HYD14"/>
    <mergeCell ref="HYE13:HYE14"/>
    <mergeCell ref="HYG13:HYG14"/>
    <mergeCell ref="HYH13:HYH14"/>
    <mergeCell ref="HYJ13:HYJ14"/>
    <mergeCell ref="HYK13:HYK14"/>
    <mergeCell ref="HYL13:HYL14"/>
    <mergeCell ref="HYM13:HYM14"/>
    <mergeCell ref="HXQ13:HXQ14"/>
    <mergeCell ref="HXR13:HXR14"/>
    <mergeCell ref="HXT13:HXT14"/>
    <mergeCell ref="HXU13:HXU14"/>
    <mergeCell ref="HXV13:HXV14"/>
    <mergeCell ref="HXW13:HXW14"/>
    <mergeCell ref="HXY13:HXY14"/>
    <mergeCell ref="HXZ13:HXZ14"/>
    <mergeCell ref="HYB13:HYB14"/>
    <mergeCell ref="HXE13:HXE14"/>
    <mergeCell ref="HXF13:HXF14"/>
    <mergeCell ref="HXG13:HXG14"/>
    <mergeCell ref="HXI13:HXI14"/>
    <mergeCell ref="HXJ13:HXJ14"/>
    <mergeCell ref="HXL13:HXL14"/>
    <mergeCell ref="HXM13:HXM14"/>
    <mergeCell ref="HXN13:HXN14"/>
    <mergeCell ref="HXO13:HXO14"/>
    <mergeCell ref="HWS13:HWS14"/>
    <mergeCell ref="HWT13:HWT14"/>
    <mergeCell ref="HWV13:HWV14"/>
    <mergeCell ref="HWW13:HWW14"/>
    <mergeCell ref="HWX13:HWX14"/>
    <mergeCell ref="HWY13:HWY14"/>
    <mergeCell ref="HXA13:HXA14"/>
    <mergeCell ref="HXB13:HXB14"/>
    <mergeCell ref="HXD13:HXD14"/>
    <mergeCell ref="HWG13:HWG14"/>
    <mergeCell ref="HWH13:HWH14"/>
    <mergeCell ref="HWI13:HWI14"/>
    <mergeCell ref="HWK13:HWK14"/>
    <mergeCell ref="HWL13:HWL14"/>
    <mergeCell ref="HWN13:HWN14"/>
    <mergeCell ref="HWO13:HWO14"/>
    <mergeCell ref="HWP13:HWP14"/>
    <mergeCell ref="HWQ13:HWQ14"/>
    <mergeCell ref="HVU13:HVU14"/>
    <mergeCell ref="HVV13:HVV14"/>
    <mergeCell ref="HVX13:HVX14"/>
    <mergeCell ref="HVY13:HVY14"/>
    <mergeCell ref="HVZ13:HVZ14"/>
    <mergeCell ref="HWA13:HWA14"/>
    <mergeCell ref="HWC13:HWC14"/>
    <mergeCell ref="HWD13:HWD14"/>
    <mergeCell ref="HWF13:HWF14"/>
    <mergeCell ref="HVI13:HVI14"/>
    <mergeCell ref="HVJ13:HVJ14"/>
    <mergeCell ref="HVK13:HVK14"/>
    <mergeCell ref="HVM13:HVM14"/>
    <mergeCell ref="HVN13:HVN14"/>
    <mergeCell ref="HVP13:HVP14"/>
    <mergeCell ref="HVQ13:HVQ14"/>
    <mergeCell ref="HVR13:HVR14"/>
    <mergeCell ref="HVS13:HVS14"/>
    <mergeCell ref="HUW13:HUW14"/>
    <mergeCell ref="HUX13:HUX14"/>
    <mergeCell ref="HUZ13:HUZ14"/>
    <mergeCell ref="HVA13:HVA14"/>
    <mergeCell ref="HVB13:HVB14"/>
    <mergeCell ref="HVC13:HVC14"/>
    <mergeCell ref="HVE13:HVE14"/>
    <mergeCell ref="HVF13:HVF14"/>
    <mergeCell ref="HVH13:HVH14"/>
    <mergeCell ref="HUK13:HUK14"/>
    <mergeCell ref="HUL13:HUL14"/>
    <mergeCell ref="HUM13:HUM14"/>
    <mergeCell ref="HUO13:HUO14"/>
    <mergeCell ref="HUP13:HUP14"/>
    <mergeCell ref="HUR13:HUR14"/>
    <mergeCell ref="HUS13:HUS14"/>
    <mergeCell ref="HUT13:HUT14"/>
    <mergeCell ref="HUU13:HUU14"/>
    <mergeCell ref="HTY13:HTY14"/>
    <mergeCell ref="HTZ13:HTZ14"/>
    <mergeCell ref="HUB13:HUB14"/>
    <mergeCell ref="HUC13:HUC14"/>
    <mergeCell ref="HUD13:HUD14"/>
    <mergeCell ref="HUE13:HUE14"/>
    <mergeCell ref="HUG13:HUG14"/>
    <mergeCell ref="HUH13:HUH14"/>
    <mergeCell ref="HUJ13:HUJ14"/>
    <mergeCell ref="HTM13:HTM14"/>
    <mergeCell ref="HTN13:HTN14"/>
    <mergeCell ref="HTO13:HTO14"/>
    <mergeCell ref="HTQ13:HTQ14"/>
    <mergeCell ref="HTR13:HTR14"/>
    <mergeCell ref="HTT13:HTT14"/>
    <mergeCell ref="HTU13:HTU14"/>
    <mergeCell ref="HTV13:HTV14"/>
    <mergeCell ref="HTW13:HTW14"/>
    <mergeCell ref="HTA13:HTA14"/>
    <mergeCell ref="HTB13:HTB14"/>
    <mergeCell ref="HTD13:HTD14"/>
    <mergeCell ref="HTE13:HTE14"/>
    <mergeCell ref="HTF13:HTF14"/>
    <mergeCell ref="HTG13:HTG14"/>
    <mergeCell ref="HTI13:HTI14"/>
    <mergeCell ref="HTJ13:HTJ14"/>
    <mergeCell ref="HTL13:HTL14"/>
    <mergeCell ref="HSO13:HSO14"/>
    <mergeCell ref="HSP13:HSP14"/>
    <mergeCell ref="HSQ13:HSQ14"/>
    <mergeCell ref="HSS13:HSS14"/>
    <mergeCell ref="HST13:HST14"/>
    <mergeCell ref="HSV13:HSV14"/>
    <mergeCell ref="HSW13:HSW14"/>
    <mergeCell ref="HSX13:HSX14"/>
    <mergeCell ref="HSY13:HSY14"/>
    <mergeCell ref="HSC13:HSC14"/>
    <mergeCell ref="HSD13:HSD14"/>
    <mergeCell ref="HSF13:HSF14"/>
    <mergeCell ref="HSG13:HSG14"/>
    <mergeCell ref="HSH13:HSH14"/>
    <mergeCell ref="HSI13:HSI14"/>
    <mergeCell ref="HSK13:HSK14"/>
    <mergeCell ref="HSL13:HSL14"/>
    <mergeCell ref="HSN13:HSN14"/>
    <mergeCell ref="HRQ13:HRQ14"/>
    <mergeCell ref="HRR13:HRR14"/>
    <mergeCell ref="HRS13:HRS14"/>
    <mergeCell ref="HRU13:HRU14"/>
    <mergeCell ref="HRV13:HRV14"/>
    <mergeCell ref="HRX13:HRX14"/>
    <mergeCell ref="HRY13:HRY14"/>
    <mergeCell ref="HRZ13:HRZ14"/>
    <mergeCell ref="HSA13:HSA14"/>
    <mergeCell ref="HRE13:HRE14"/>
    <mergeCell ref="HRF13:HRF14"/>
    <mergeCell ref="HRH13:HRH14"/>
    <mergeCell ref="HRI13:HRI14"/>
    <mergeCell ref="HRJ13:HRJ14"/>
    <mergeCell ref="HRK13:HRK14"/>
    <mergeCell ref="HRM13:HRM14"/>
    <mergeCell ref="HRN13:HRN14"/>
    <mergeCell ref="HRP13:HRP14"/>
    <mergeCell ref="HQS13:HQS14"/>
    <mergeCell ref="HQT13:HQT14"/>
    <mergeCell ref="HQU13:HQU14"/>
    <mergeCell ref="HQW13:HQW14"/>
    <mergeCell ref="HQX13:HQX14"/>
    <mergeCell ref="HQZ13:HQZ14"/>
    <mergeCell ref="HRA13:HRA14"/>
    <mergeCell ref="HRB13:HRB14"/>
    <mergeCell ref="HRC13:HRC14"/>
    <mergeCell ref="HQG13:HQG14"/>
    <mergeCell ref="HQH13:HQH14"/>
    <mergeCell ref="HQJ13:HQJ14"/>
    <mergeCell ref="HQK13:HQK14"/>
    <mergeCell ref="HQL13:HQL14"/>
    <mergeCell ref="HQM13:HQM14"/>
    <mergeCell ref="HQO13:HQO14"/>
    <mergeCell ref="HQP13:HQP14"/>
    <mergeCell ref="HQR13:HQR14"/>
    <mergeCell ref="HPU13:HPU14"/>
    <mergeCell ref="HPV13:HPV14"/>
    <mergeCell ref="HPW13:HPW14"/>
    <mergeCell ref="HPY13:HPY14"/>
    <mergeCell ref="HPZ13:HPZ14"/>
    <mergeCell ref="HQB13:HQB14"/>
    <mergeCell ref="HQC13:HQC14"/>
    <mergeCell ref="HQD13:HQD14"/>
    <mergeCell ref="HQE13:HQE14"/>
    <mergeCell ref="HPI13:HPI14"/>
    <mergeCell ref="HPJ13:HPJ14"/>
    <mergeCell ref="HPL13:HPL14"/>
    <mergeCell ref="HPM13:HPM14"/>
    <mergeCell ref="HPN13:HPN14"/>
    <mergeCell ref="HPO13:HPO14"/>
    <mergeCell ref="HPQ13:HPQ14"/>
    <mergeCell ref="HPR13:HPR14"/>
    <mergeCell ref="HPT13:HPT14"/>
    <mergeCell ref="HOW13:HOW14"/>
    <mergeCell ref="HOX13:HOX14"/>
    <mergeCell ref="HOY13:HOY14"/>
    <mergeCell ref="HPA13:HPA14"/>
    <mergeCell ref="HPB13:HPB14"/>
    <mergeCell ref="HPD13:HPD14"/>
    <mergeCell ref="HPE13:HPE14"/>
    <mergeCell ref="HPF13:HPF14"/>
    <mergeCell ref="HPG13:HPG14"/>
    <mergeCell ref="HOK13:HOK14"/>
    <mergeCell ref="HOL13:HOL14"/>
    <mergeCell ref="HON13:HON14"/>
    <mergeCell ref="HOO13:HOO14"/>
    <mergeCell ref="HOP13:HOP14"/>
    <mergeCell ref="HOQ13:HOQ14"/>
    <mergeCell ref="HOS13:HOS14"/>
    <mergeCell ref="HOT13:HOT14"/>
    <mergeCell ref="HOV13:HOV14"/>
    <mergeCell ref="HNY13:HNY14"/>
    <mergeCell ref="HNZ13:HNZ14"/>
    <mergeCell ref="HOA13:HOA14"/>
    <mergeCell ref="HOC13:HOC14"/>
    <mergeCell ref="HOD13:HOD14"/>
    <mergeCell ref="HOF13:HOF14"/>
    <mergeCell ref="HOG13:HOG14"/>
    <mergeCell ref="HOH13:HOH14"/>
    <mergeCell ref="HOI13:HOI14"/>
    <mergeCell ref="HNM13:HNM14"/>
    <mergeCell ref="HNN13:HNN14"/>
    <mergeCell ref="HNP13:HNP14"/>
    <mergeCell ref="HNQ13:HNQ14"/>
    <mergeCell ref="HNR13:HNR14"/>
    <mergeCell ref="HNS13:HNS14"/>
    <mergeCell ref="HNU13:HNU14"/>
    <mergeCell ref="HNV13:HNV14"/>
    <mergeCell ref="HNX13:HNX14"/>
    <mergeCell ref="HNA13:HNA14"/>
    <mergeCell ref="HNB13:HNB14"/>
    <mergeCell ref="HNC13:HNC14"/>
    <mergeCell ref="HNE13:HNE14"/>
    <mergeCell ref="HNF13:HNF14"/>
    <mergeCell ref="HNH13:HNH14"/>
    <mergeCell ref="HNI13:HNI14"/>
    <mergeCell ref="HNJ13:HNJ14"/>
    <mergeCell ref="HNK13:HNK14"/>
    <mergeCell ref="HMO13:HMO14"/>
    <mergeCell ref="HMP13:HMP14"/>
    <mergeCell ref="HMR13:HMR14"/>
    <mergeCell ref="HMS13:HMS14"/>
    <mergeCell ref="HMT13:HMT14"/>
    <mergeCell ref="HMU13:HMU14"/>
    <mergeCell ref="HMW13:HMW14"/>
    <mergeCell ref="HMX13:HMX14"/>
    <mergeCell ref="HMZ13:HMZ14"/>
    <mergeCell ref="HMC13:HMC14"/>
    <mergeCell ref="HMD13:HMD14"/>
    <mergeCell ref="HME13:HME14"/>
    <mergeCell ref="HMG13:HMG14"/>
    <mergeCell ref="HMH13:HMH14"/>
    <mergeCell ref="HMJ13:HMJ14"/>
    <mergeCell ref="HMK13:HMK14"/>
    <mergeCell ref="HML13:HML14"/>
    <mergeCell ref="HMM13:HMM14"/>
    <mergeCell ref="HLQ13:HLQ14"/>
    <mergeCell ref="HLR13:HLR14"/>
    <mergeCell ref="HLT13:HLT14"/>
    <mergeCell ref="HLU13:HLU14"/>
    <mergeCell ref="HLV13:HLV14"/>
    <mergeCell ref="HLW13:HLW14"/>
    <mergeCell ref="HLY13:HLY14"/>
    <mergeCell ref="HLZ13:HLZ14"/>
    <mergeCell ref="HMB13:HMB14"/>
    <mergeCell ref="HLE13:HLE14"/>
    <mergeCell ref="HLF13:HLF14"/>
    <mergeCell ref="HLG13:HLG14"/>
    <mergeCell ref="HLI13:HLI14"/>
    <mergeCell ref="HLJ13:HLJ14"/>
    <mergeCell ref="HLL13:HLL14"/>
    <mergeCell ref="HLM13:HLM14"/>
    <mergeCell ref="HLN13:HLN14"/>
    <mergeCell ref="HLO13:HLO14"/>
    <mergeCell ref="HKS13:HKS14"/>
    <mergeCell ref="HKT13:HKT14"/>
    <mergeCell ref="HKV13:HKV14"/>
    <mergeCell ref="HKW13:HKW14"/>
    <mergeCell ref="HKX13:HKX14"/>
    <mergeCell ref="HKY13:HKY14"/>
    <mergeCell ref="HLA13:HLA14"/>
    <mergeCell ref="HLB13:HLB14"/>
    <mergeCell ref="HLD13:HLD14"/>
    <mergeCell ref="HKG13:HKG14"/>
    <mergeCell ref="HKH13:HKH14"/>
    <mergeCell ref="HKI13:HKI14"/>
    <mergeCell ref="HKK13:HKK14"/>
    <mergeCell ref="HKL13:HKL14"/>
    <mergeCell ref="HKN13:HKN14"/>
    <mergeCell ref="HKO13:HKO14"/>
    <mergeCell ref="HKP13:HKP14"/>
    <mergeCell ref="HKQ13:HKQ14"/>
    <mergeCell ref="HJU13:HJU14"/>
    <mergeCell ref="HJV13:HJV14"/>
    <mergeCell ref="HJX13:HJX14"/>
    <mergeCell ref="HJY13:HJY14"/>
    <mergeCell ref="HJZ13:HJZ14"/>
    <mergeCell ref="HKA13:HKA14"/>
    <mergeCell ref="HKC13:HKC14"/>
    <mergeCell ref="HKD13:HKD14"/>
    <mergeCell ref="HKF13:HKF14"/>
    <mergeCell ref="HJI13:HJI14"/>
    <mergeCell ref="HJJ13:HJJ14"/>
    <mergeCell ref="HJK13:HJK14"/>
    <mergeCell ref="HJM13:HJM14"/>
    <mergeCell ref="HJN13:HJN14"/>
    <mergeCell ref="HJP13:HJP14"/>
    <mergeCell ref="HJQ13:HJQ14"/>
    <mergeCell ref="HJR13:HJR14"/>
    <mergeCell ref="HJS13:HJS14"/>
    <mergeCell ref="HIW13:HIW14"/>
    <mergeCell ref="HIX13:HIX14"/>
    <mergeCell ref="HIZ13:HIZ14"/>
    <mergeCell ref="HJA13:HJA14"/>
    <mergeCell ref="HJB13:HJB14"/>
    <mergeCell ref="HJC13:HJC14"/>
    <mergeCell ref="HJE13:HJE14"/>
    <mergeCell ref="HJF13:HJF14"/>
    <mergeCell ref="HJH13:HJH14"/>
    <mergeCell ref="HIK13:HIK14"/>
    <mergeCell ref="HIL13:HIL14"/>
    <mergeCell ref="HIM13:HIM14"/>
    <mergeCell ref="HIO13:HIO14"/>
    <mergeCell ref="HIP13:HIP14"/>
    <mergeCell ref="HIR13:HIR14"/>
    <mergeCell ref="HIS13:HIS14"/>
    <mergeCell ref="HIT13:HIT14"/>
    <mergeCell ref="HIU13:HIU14"/>
    <mergeCell ref="HHY13:HHY14"/>
    <mergeCell ref="HHZ13:HHZ14"/>
    <mergeCell ref="HIB13:HIB14"/>
    <mergeCell ref="HIC13:HIC14"/>
    <mergeCell ref="HID13:HID14"/>
    <mergeCell ref="HIE13:HIE14"/>
    <mergeCell ref="HIG13:HIG14"/>
    <mergeCell ref="HIH13:HIH14"/>
    <mergeCell ref="HIJ13:HIJ14"/>
    <mergeCell ref="HHM13:HHM14"/>
    <mergeCell ref="HHN13:HHN14"/>
    <mergeCell ref="HHO13:HHO14"/>
    <mergeCell ref="HHQ13:HHQ14"/>
    <mergeCell ref="HHR13:HHR14"/>
    <mergeCell ref="HHT13:HHT14"/>
    <mergeCell ref="HHU13:HHU14"/>
    <mergeCell ref="HHV13:HHV14"/>
    <mergeCell ref="HHW13:HHW14"/>
    <mergeCell ref="HHA13:HHA14"/>
    <mergeCell ref="HHB13:HHB14"/>
    <mergeCell ref="HHD13:HHD14"/>
    <mergeCell ref="HHE13:HHE14"/>
    <mergeCell ref="HHF13:HHF14"/>
    <mergeCell ref="HHG13:HHG14"/>
    <mergeCell ref="HHI13:HHI14"/>
    <mergeCell ref="HHJ13:HHJ14"/>
    <mergeCell ref="HHL13:HHL14"/>
    <mergeCell ref="HGO13:HGO14"/>
    <mergeCell ref="HGP13:HGP14"/>
    <mergeCell ref="HGQ13:HGQ14"/>
    <mergeCell ref="HGS13:HGS14"/>
    <mergeCell ref="HGT13:HGT14"/>
    <mergeCell ref="HGV13:HGV14"/>
    <mergeCell ref="HGW13:HGW14"/>
    <mergeCell ref="HGX13:HGX14"/>
    <mergeCell ref="HGY13:HGY14"/>
    <mergeCell ref="HGC13:HGC14"/>
    <mergeCell ref="HGD13:HGD14"/>
    <mergeCell ref="HGF13:HGF14"/>
    <mergeCell ref="HGG13:HGG14"/>
    <mergeCell ref="HGH13:HGH14"/>
    <mergeCell ref="HGI13:HGI14"/>
    <mergeCell ref="HGK13:HGK14"/>
    <mergeCell ref="HGL13:HGL14"/>
    <mergeCell ref="HGN13:HGN14"/>
    <mergeCell ref="HFQ13:HFQ14"/>
    <mergeCell ref="HFR13:HFR14"/>
    <mergeCell ref="HFS13:HFS14"/>
    <mergeCell ref="HFU13:HFU14"/>
    <mergeCell ref="HFV13:HFV14"/>
    <mergeCell ref="HFX13:HFX14"/>
    <mergeCell ref="HFY13:HFY14"/>
    <mergeCell ref="HFZ13:HFZ14"/>
    <mergeCell ref="HGA13:HGA14"/>
    <mergeCell ref="HFE13:HFE14"/>
    <mergeCell ref="HFF13:HFF14"/>
    <mergeCell ref="HFH13:HFH14"/>
    <mergeCell ref="HFI13:HFI14"/>
    <mergeCell ref="HFJ13:HFJ14"/>
    <mergeCell ref="HFK13:HFK14"/>
    <mergeCell ref="HFM13:HFM14"/>
    <mergeCell ref="HFN13:HFN14"/>
    <mergeCell ref="HFP13:HFP14"/>
    <mergeCell ref="HES13:HES14"/>
    <mergeCell ref="HET13:HET14"/>
    <mergeCell ref="HEU13:HEU14"/>
    <mergeCell ref="HEW13:HEW14"/>
    <mergeCell ref="HEX13:HEX14"/>
    <mergeCell ref="HEZ13:HEZ14"/>
    <mergeCell ref="HFA13:HFA14"/>
    <mergeCell ref="HFB13:HFB14"/>
    <mergeCell ref="HFC13:HFC14"/>
    <mergeCell ref="HEG13:HEG14"/>
    <mergeCell ref="HEH13:HEH14"/>
    <mergeCell ref="HEJ13:HEJ14"/>
    <mergeCell ref="HEK13:HEK14"/>
    <mergeCell ref="HEL13:HEL14"/>
    <mergeCell ref="HEM13:HEM14"/>
    <mergeCell ref="HEO13:HEO14"/>
    <mergeCell ref="HEP13:HEP14"/>
    <mergeCell ref="HER13:HER14"/>
    <mergeCell ref="HDU13:HDU14"/>
    <mergeCell ref="HDV13:HDV14"/>
    <mergeCell ref="HDW13:HDW14"/>
    <mergeCell ref="HDY13:HDY14"/>
    <mergeCell ref="HDZ13:HDZ14"/>
    <mergeCell ref="HEB13:HEB14"/>
    <mergeCell ref="HEC13:HEC14"/>
    <mergeCell ref="HED13:HED14"/>
    <mergeCell ref="HEE13:HEE14"/>
    <mergeCell ref="HDI13:HDI14"/>
    <mergeCell ref="HDJ13:HDJ14"/>
    <mergeCell ref="HDL13:HDL14"/>
    <mergeCell ref="HDM13:HDM14"/>
    <mergeCell ref="HDN13:HDN14"/>
    <mergeCell ref="HDO13:HDO14"/>
    <mergeCell ref="HDQ13:HDQ14"/>
    <mergeCell ref="HDR13:HDR14"/>
    <mergeCell ref="HDT13:HDT14"/>
    <mergeCell ref="HCW13:HCW14"/>
    <mergeCell ref="HCX13:HCX14"/>
    <mergeCell ref="HCY13:HCY14"/>
    <mergeCell ref="HDA13:HDA14"/>
    <mergeCell ref="HDB13:HDB14"/>
    <mergeCell ref="HDD13:HDD14"/>
    <mergeCell ref="HDE13:HDE14"/>
    <mergeCell ref="HDF13:HDF14"/>
    <mergeCell ref="HDG13:HDG14"/>
    <mergeCell ref="HCK13:HCK14"/>
    <mergeCell ref="HCL13:HCL14"/>
    <mergeCell ref="HCN13:HCN14"/>
    <mergeCell ref="HCO13:HCO14"/>
    <mergeCell ref="HCP13:HCP14"/>
    <mergeCell ref="HCQ13:HCQ14"/>
    <mergeCell ref="HCS13:HCS14"/>
    <mergeCell ref="HCT13:HCT14"/>
    <mergeCell ref="HCV13:HCV14"/>
    <mergeCell ref="HBY13:HBY14"/>
    <mergeCell ref="HBZ13:HBZ14"/>
    <mergeCell ref="HCA13:HCA14"/>
    <mergeCell ref="HCC13:HCC14"/>
    <mergeCell ref="HCD13:HCD14"/>
    <mergeCell ref="HCF13:HCF14"/>
    <mergeCell ref="HCG13:HCG14"/>
    <mergeCell ref="HCH13:HCH14"/>
    <mergeCell ref="HCI13:HCI14"/>
    <mergeCell ref="HBM13:HBM14"/>
    <mergeCell ref="HBN13:HBN14"/>
    <mergeCell ref="HBP13:HBP14"/>
    <mergeCell ref="HBQ13:HBQ14"/>
    <mergeCell ref="HBR13:HBR14"/>
    <mergeCell ref="HBS13:HBS14"/>
    <mergeCell ref="HBU13:HBU14"/>
    <mergeCell ref="HBV13:HBV14"/>
    <mergeCell ref="HBX13:HBX14"/>
    <mergeCell ref="HBA13:HBA14"/>
    <mergeCell ref="HBB13:HBB14"/>
    <mergeCell ref="HBC13:HBC14"/>
    <mergeCell ref="HBE13:HBE14"/>
    <mergeCell ref="HBF13:HBF14"/>
    <mergeCell ref="HBH13:HBH14"/>
    <mergeCell ref="HBI13:HBI14"/>
    <mergeCell ref="HBJ13:HBJ14"/>
    <mergeCell ref="HBK13:HBK14"/>
    <mergeCell ref="HAO13:HAO14"/>
    <mergeCell ref="HAP13:HAP14"/>
    <mergeCell ref="HAR13:HAR14"/>
    <mergeCell ref="HAS13:HAS14"/>
    <mergeCell ref="HAT13:HAT14"/>
    <mergeCell ref="HAU13:HAU14"/>
    <mergeCell ref="HAW13:HAW14"/>
    <mergeCell ref="HAX13:HAX14"/>
    <mergeCell ref="HAZ13:HAZ14"/>
    <mergeCell ref="HAC13:HAC14"/>
    <mergeCell ref="HAD13:HAD14"/>
    <mergeCell ref="HAE13:HAE14"/>
    <mergeCell ref="HAG13:HAG14"/>
    <mergeCell ref="HAH13:HAH14"/>
    <mergeCell ref="HAJ13:HAJ14"/>
    <mergeCell ref="HAK13:HAK14"/>
    <mergeCell ref="HAL13:HAL14"/>
    <mergeCell ref="HAM13:HAM14"/>
    <mergeCell ref="GZQ13:GZQ14"/>
    <mergeCell ref="GZR13:GZR14"/>
    <mergeCell ref="GZT13:GZT14"/>
    <mergeCell ref="GZU13:GZU14"/>
    <mergeCell ref="GZV13:GZV14"/>
    <mergeCell ref="GZW13:GZW14"/>
    <mergeCell ref="GZY13:GZY14"/>
    <mergeCell ref="GZZ13:GZZ14"/>
    <mergeCell ref="HAB13:HAB14"/>
    <mergeCell ref="GZE13:GZE14"/>
    <mergeCell ref="GZF13:GZF14"/>
    <mergeCell ref="GZG13:GZG14"/>
    <mergeCell ref="GZI13:GZI14"/>
    <mergeCell ref="GZJ13:GZJ14"/>
    <mergeCell ref="GZL13:GZL14"/>
    <mergeCell ref="GZM13:GZM14"/>
    <mergeCell ref="GZN13:GZN14"/>
    <mergeCell ref="GZO13:GZO14"/>
    <mergeCell ref="GYS13:GYS14"/>
    <mergeCell ref="GYT13:GYT14"/>
    <mergeCell ref="GYV13:GYV14"/>
    <mergeCell ref="GYW13:GYW14"/>
    <mergeCell ref="GYX13:GYX14"/>
    <mergeCell ref="GYY13:GYY14"/>
    <mergeCell ref="GZA13:GZA14"/>
    <mergeCell ref="GZB13:GZB14"/>
    <mergeCell ref="GZD13:GZD14"/>
    <mergeCell ref="GYG13:GYG14"/>
    <mergeCell ref="GYH13:GYH14"/>
    <mergeCell ref="GYI13:GYI14"/>
    <mergeCell ref="GYK13:GYK14"/>
    <mergeCell ref="GYL13:GYL14"/>
    <mergeCell ref="GYN13:GYN14"/>
    <mergeCell ref="GYO13:GYO14"/>
    <mergeCell ref="GYP13:GYP14"/>
    <mergeCell ref="GYQ13:GYQ14"/>
    <mergeCell ref="GXU13:GXU14"/>
    <mergeCell ref="GXV13:GXV14"/>
    <mergeCell ref="GXX13:GXX14"/>
    <mergeCell ref="GXY13:GXY14"/>
    <mergeCell ref="GXZ13:GXZ14"/>
    <mergeCell ref="GYA13:GYA14"/>
    <mergeCell ref="GYC13:GYC14"/>
    <mergeCell ref="GYD13:GYD14"/>
    <mergeCell ref="GYF13:GYF14"/>
    <mergeCell ref="GXI13:GXI14"/>
    <mergeCell ref="GXJ13:GXJ14"/>
    <mergeCell ref="GXK13:GXK14"/>
    <mergeCell ref="GXM13:GXM14"/>
    <mergeCell ref="GXN13:GXN14"/>
    <mergeCell ref="GXP13:GXP14"/>
    <mergeCell ref="GXQ13:GXQ14"/>
    <mergeCell ref="GXR13:GXR14"/>
    <mergeCell ref="GXS13:GXS14"/>
    <mergeCell ref="GWW13:GWW14"/>
    <mergeCell ref="GWX13:GWX14"/>
    <mergeCell ref="GWZ13:GWZ14"/>
    <mergeCell ref="GXA13:GXA14"/>
    <mergeCell ref="GXB13:GXB14"/>
    <mergeCell ref="GXC13:GXC14"/>
    <mergeCell ref="GXE13:GXE14"/>
    <mergeCell ref="GXF13:GXF14"/>
    <mergeCell ref="GXH13:GXH14"/>
    <mergeCell ref="GWK13:GWK14"/>
    <mergeCell ref="GWL13:GWL14"/>
    <mergeCell ref="GWM13:GWM14"/>
    <mergeCell ref="GWO13:GWO14"/>
    <mergeCell ref="GWP13:GWP14"/>
    <mergeCell ref="GWR13:GWR14"/>
    <mergeCell ref="GWS13:GWS14"/>
    <mergeCell ref="GWT13:GWT14"/>
    <mergeCell ref="GWU13:GWU14"/>
    <mergeCell ref="GVY13:GVY14"/>
    <mergeCell ref="GVZ13:GVZ14"/>
    <mergeCell ref="GWB13:GWB14"/>
    <mergeCell ref="GWC13:GWC14"/>
    <mergeCell ref="GWD13:GWD14"/>
    <mergeCell ref="GWE13:GWE14"/>
    <mergeCell ref="GWG13:GWG14"/>
    <mergeCell ref="GWH13:GWH14"/>
    <mergeCell ref="GWJ13:GWJ14"/>
    <mergeCell ref="GVM13:GVM14"/>
    <mergeCell ref="GVN13:GVN14"/>
    <mergeCell ref="GVO13:GVO14"/>
    <mergeCell ref="GVQ13:GVQ14"/>
    <mergeCell ref="GVR13:GVR14"/>
    <mergeCell ref="GVT13:GVT14"/>
    <mergeCell ref="GVU13:GVU14"/>
    <mergeCell ref="GVV13:GVV14"/>
    <mergeCell ref="GVW13:GVW14"/>
    <mergeCell ref="GVA13:GVA14"/>
    <mergeCell ref="GVB13:GVB14"/>
    <mergeCell ref="GVD13:GVD14"/>
    <mergeCell ref="GVE13:GVE14"/>
    <mergeCell ref="GVF13:GVF14"/>
    <mergeCell ref="GVG13:GVG14"/>
    <mergeCell ref="GVI13:GVI14"/>
    <mergeCell ref="GVJ13:GVJ14"/>
    <mergeCell ref="GVL13:GVL14"/>
    <mergeCell ref="GUO13:GUO14"/>
    <mergeCell ref="GUP13:GUP14"/>
    <mergeCell ref="GUQ13:GUQ14"/>
    <mergeCell ref="GUS13:GUS14"/>
    <mergeCell ref="GUT13:GUT14"/>
    <mergeCell ref="GUV13:GUV14"/>
    <mergeCell ref="GUW13:GUW14"/>
    <mergeCell ref="GUX13:GUX14"/>
    <mergeCell ref="GUY13:GUY14"/>
    <mergeCell ref="GUC13:GUC14"/>
    <mergeCell ref="GUD13:GUD14"/>
    <mergeCell ref="GUF13:GUF14"/>
    <mergeCell ref="GUG13:GUG14"/>
    <mergeCell ref="GUH13:GUH14"/>
    <mergeCell ref="GUI13:GUI14"/>
    <mergeCell ref="GUK13:GUK14"/>
    <mergeCell ref="GUL13:GUL14"/>
    <mergeCell ref="GUN13:GUN14"/>
    <mergeCell ref="GTQ13:GTQ14"/>
    <mergeCell ref="GTR13:GTR14"/>
    <mergeCell ref="GTS13:GTS14"/>
    <mergeCell ref="GTU13:GTU14"/>
    <mergeCell ref="GTV13:GTV14"/>
    <mergeCell ref="GTX13:GTX14"/>
    <mergeCell ref="GTY13:GTY14"/>
    <mergeCell ref="GTZ13:GTZ14"/>
    <mergeCell ref="GUA13:GUA14"/>
    <mergeCell ref="GTE13:GTE14"/>
    <mergeCell ref="GTF13:GTF14"/>
    <mergeCell ref="GTH13:GTH14"/>
    <mergeCell ref="GTI13:GTI14"/>
    <mergeCell ref="GTJ13:GTJ14"/>
    <mergeCell ref="GTK13:GTK14"/>
    <mergeCell ref="GTM13:GTM14"/>
    <mergeCell ref="GTN13:GTN14"/>
    <mergeCell ref="GTP13:GTP14"/>
    <mergeCell ref="GSS13:GSS14"/>
    <mergeCell ref="GST13:GST14"/>
    <mergeCell ref="GSU13:GSU14"/>
    <mergeCell ref="GSW13:GSW14"/>
    <mergeCell ref="GSX13:GSX14"/>
    <mergeCell ref="GSZ13:GSZ14"/>
    <mergeCell ref="GTA13:GTA14"/>
    <mergeCell ref="GTB13:GTB14"/>
    <mergeCell ref="GTC13:GTC14"/>
    <mergeCell ref="GSG13:GSG14"/>
    <mergeCell ref="GSH13:GSH14"/>
    <mergeCell ref="GSJ13:GSJ14"/>
    <mergeCell ref="GSK13:GSK14"/>
    <mergeCell ref="GSL13:GSL14"/>
    <mergeCell ref="GSM13:GSM14"/>
    <mergeCell ref="GSO13:GSO14"/>
    <mergeCell ref="GSP13:GSP14"/>
    <mergeCell ref="GSR13:GSR14"/>
    <mergeCell ref="GRU13:GRU14"/>
    <mergeCell ref="GRV13:GRV14"/>
    <mergeCell ref="GRW13:GRW14"/>
    <mergeCell ref="GRY13:GRY14"/>
    <mergeCell ref="GRZ13:GRZ14"/>
    <mergeCell ref="GSB13:GSB14"/>
    <mergeCell ref="GSC13:GSC14"/>
    <mergeCell ref="GSD13:GSD14"/>
    <mergeCell ref="GSE13:GSE14"/>
    <mergeCell ref="GRI13:GRI14"/>
    <mergeCell ref="GRJ13:GRJ14"/>
    <mergeCell ref="GRL13:GRL14"/>
    <mergeCell ref="GRM13:GRM14"/>
    <mergeCell ref="GRN13:GRN14"/>
    <mergeCell ref="GRO13:GRO14"/>
    <mergeCell ref="GRQ13:GRQ14"/>
    <mergeCell ref="GRR13:GRR14"/>
    <mergeCell ref="GRT13:GRT14"/>
    <mergeCell ref="GQW13:GQW14"/>
    <mergeCell ref="GQX13:GQX14"/>
    <mergeCell ref="GQY13:GQY14"/>
    <mergeCell ref="GRA13:GRA14"/>
    <mergeCell ref="GRB13:GRB14"/>
    <mergeCell ref="GRD13:GRD14"/>
    <mergeCell ref="GRE13:GRE14"/>
    <mergeCell ref="GRF13:GRF14"/>
    <mergeCell ref="GRG13:GRG14"/>
    <mergeCell ref="GQK13:GQK14"/>
    <mergeCell ref="GQL13:GQL14"/>
    <mergeCell ref="GQN13:GQN14"/>
    <mergeCell ref="GQO13:GQO14"/>
    <mergeCell ref="GQP13:GQP14"/>
    <mergeCell ref="GQQ13:GQQ14"/>
    <mergeCell ref="GQS13:GQS14"/>
    <mergeCell ref="GQT13:GQT14"/>
    <mergeCell ref="GQV13:GQV14"/>
    <mergeCell ref="GPY13:GPY14"/>
    <mergeCell ref="GPZ13:GPZ14"/>
    <mergeCell ref="GQA13:GQA14"/>
    <mergeCell ref="GQC13:GQC14"/>
    <mergeCell ref="GQD13:GQD14"/>
    <mergeCell ref="GQF13:GQF14"/>
    <mergeCell ref="GQG13:GQG14"/>
    <mergeCell ref="GQH13:GQH14"/>
    <mergeCell ref="GQI13:GQI14"/>
    <mergeCell ref="GPM13:GPM14"/>
    <mergeCell ref="GPN13:GPN14"/>
    <mergeCell ref="GPP13:GPP14"/>
    <mergeCell ref="GPQ13:GPQ14"/>
    <mergeCell ref="GPR13:GPR14"/>
    <mergeCell ref="GPS13:GPS14"/>
    <mergeCell ref="GPU13:GPU14"/>
    <mergeCell ref="GPV13:GPV14"/>
    <mergeCell ref="GPX13:GPX14"/>
    <mergeCell ref="GPA13:GPA14"/>
    <mergeCell ref="GPB13:GPB14"/>
    <mergeCell ref="GPC13:GPC14"/>
    <mergeCell ref="GPE13:GPE14"/>
    <mergeCell ref="GPF13:GPF14"/>
    <mergeCell ref="GPH13:GPH14"/>
    <mergeCell ref="GPI13:GPI14"/>
    <mergeCell ref="GPJ13:GPJ14"/>
    <mergeCell ref="GPK13:GPK14"/>
    <mergeCell ref="GOO13:GOO14"/>
    <mergeCell ref="GOP13:GOP14"/>
    <mergeCell ref="GOR13:GOR14"/>
    <mergeCell ref="GOS13:GOS14"/>
    <mergeCell ref="GOT13:GOT14"/>
    <mergeCell ref="GOU13:GOU14"/>
    <mergeCell ref="GOW13:GOW14"/>
    <mergeCell ref="GOX13:GOX14"/>
    <mergeCell ref="GOZ13:GOZ14"/>
    <mergeCell ref="GOC13:GOC14"/>
    <mergeCell ref="GOD13:GOD14"/>
    <mergeCell ref="GOE13:GOE14"/>
    <mergeCell ref="GOG13:GOG14"/>
    <mergeCell ref="GOH13:GOH14"/>
    <mergeCell ref="GOJ13:GOJ14"/>
    <mergeCell ref="GOK13:GOK14"/>
    <mergeCell ref="GOL13:GOL14"/>
    <mergeCell ref="GOM13:GOM14"/>
    <mergeCell ref="GNQ13:GNQ14"/>
    <mergeCell ref="GNR13:GNR14"/>
    <mergeCell ref="GNT13:GNT14"/>
    <mergeCell ref="GNU13:GNU14"/>
    <mergeCell ref="GNV13:GNV14"/>
    <mergeCell ref="GNW13:GNW14"/>
    <mergeCell ref="GNY13:GNY14"/>
    <mergeCell ref="GNZ13:GNZ14"/>
    <mergeCell ref="GOB13:GOB14"/>
    <mergeCell ref="GNE13:GNE14"/>
    <mergeCell ref="GNF13:GNF14"/>
    <mergeCell ref="GNG13:GNG14"/>
    <mergeCell ref="GNI13:GNI14"/>
    <mergeCell ref="GNJ13:GNJ14"/>
    <mergeCell ref="GNL13:GNL14"/>
    <mergeCell ref="GNM13:GNM14"/>
    <mergeCell ref="GNN13:GNN14"/>
    <mergeCell ref="GNO13:GNO14"/>
    <mergeCell ref="GMS13:GMS14"/>
    <mergeCell ref="GMT13:GMT14"/>
    <mergeCell ref="GMV13:GMV14"/>
    <mergeCell ref="GMW13:GMW14"/>
    <mergeCell ref="GMX13:GMX14"/>
    <mergeCell ref="GMY13:GMY14"/>
    <mergeCell ref="GNA13:GNA14"/>
    <mergeCell ref="GNB13:GNB14"/>
    <mergeCell ref="GND13:GND14"/>
    <mergeCell ref="GMG13:GMG14"/>
    <mergeCell ref="GMH13:GMH14"/>
    <mergeCell ref="GMI13:GMI14"/>
    <mergeCell ref="GMK13:GMK14"/>
    <mergeCell ref="GML13:GML14"/>
    <mergeCell ref="GMN13:GMN14"/>
    <mergeCell ref="GMO13:GMO14"/>
    <mergeCell ref="GMP13:GMP14"/>
    <mergeCell ref="GMQ13:GMQ14"/>
    <mergeCell ref="GLU13:GLU14"/>
    <mergeCell ref="GLV13:GLV14"/>
    <mergeCell ref="GLX13:GLX14"/>
    <mergeCell ref="GLY13:GLY14"/>
    <mergeCell ref="GLZ13:GLZ14"/>
    <mergeCell ref="GMA13:GMA14"/>
    <mergeCell ref="GMC13:GMC14"/>
    <mergeCell ref="GMD13:GMD14"/>
    <mergeCell ref="GMF13:GMF14"/>
    <mergeCell ref="GLI13:GLI14"/>
    <mergeCell ref="GLJ13:GLJ14"/>
    <mergeCell ref="GLK13:GLK14"/>
    <mergeCell ref="GLM13:GLM14"/>
    <mergeCell ref="GLN13:GLN14"/>
    <mergeCell ref="GLP13:GLP14"/>
    <mergeCell ref="GLQ13:GLQ14"/>
    <mergeCell ref="GLR13:GLR14"/>
    <mergeCell ref="GLS13:GLS14"/>
    <mergeCell ref="GKW13:GKW14"/>
    <mergeCell ref="GKX13:GKX14"/>
    <mergeCell ref="GKZ13:GKZ14"/>
    <mergeCell ref="GLA13:GLA14"/>
    <mergeCell ref="GLB13:GLB14"/>
    <mergeCell ref="GLC13:GLC14"/>
    <mergeCell ref="GLE13:GLE14"/>
    <mergeCell ref="GLF13:GLF14"/>
    <mergeCell ref="GLH13:GLH14"/>
    <mergeCell ref="GKK13:GKK14"/>
    <mergeCell ref="GKL13:GKL14"/>
    <mergeCell ref="GKM13:GKM14"/>
    <mergeCell ref="GKO13:GKO14"/>
    <mergeCell ref="GKP13:GKP14"/>
    <mergeCell ref="GKR13:GKR14"/>
    <mergeCell ref="GKS13:GKS14"/>
    <mergeCell ref="GKT13:GKT14"/>
    <mergeCell ref="GKU13:GKU14"/>
    <mergeCell ref="GJY13:GJY14"/>
    <mergeCell ref="GJZ13:GJZ14"/>
    <mergeCell ref="GKB13:GKB14"/>
    <mergeCell ref="GKC13:GKC14"/>
    <mergeCell ref="GKD13:GKD14"/>
    <mergeCell ref="GKE13:GKE14"/>
    <mergeCell ref="GKG13:GKG14"/>
    <mergeCell ref="GKH13:GKH14"/>
    <mergeCell ref="GKJ13:GKJ14"/>
    <mergeCell ref="GJM13:GJM14"/>
    <mergeCell ref="GJN13:GJN14"/>
    <mergeCell ref="GJO13:GJO14"/>
    <mergeCell ref="GJQ13:GJQ14"/>
    <mergeCell ref="GJR13:GJR14"/>
    <mergeCell ref="GJT13:GJT14"/>
    <mergeCell ref="GJU13:GJU14"/>
    <mergeCell ref="GJV13:GJV14"/>
    <mergeCell ref="GJW13:GJW14"/>
    <mergeCell ref="GJA13:GJA14"/>
    <mergeCell ref="GJB13:GJB14"/>
    <mergeCell ref="GJD13:GJD14"/>
    <mergeCell ref="GJE13:GJE14"/>
    <mergeCell ref="GJF13:GJF14"/>
    <mergeCell ref="GJG13:GJG14"/>
    <mergeCell ref="GJI13:GJI14"/>
    <mergeCell ref="GJJ13:GJJ14"/>
    <mergeCell ref="GJL13:GJL14"/>
    <mergeCell ref="GIO13:GIO14"/>
    <mergeCell ref="GIP13:GIP14"/>
    <mergeCell ref="GIQ13:GIQ14"/>
    <mergeCell ref="GIS13:GIS14"/>
    <mergeCell ref="GIT13:GIT14"/>
    <mergeCell ref="GIV13:GIV14"/>
    <mergeCell ref="GIW13:GIW14"/>
    <mergeCell ref="GIX13:GIX14"/>
    <mergeCell ref="GIY13:GIY14"/>
    <mergeCell ref="GIC13:GIC14"/>
    <mergeCell ref="GID13:GID14"/>
    <mergeCell ref="GIF13:GIF14"/>
    <mergeCell ref="GIG13:GIG14"/>
    <mergeCell ref="GIH13:GIH14"/>
    <mergeCell ref="GII13:GII14"/>
    <mergeCell ref="GIK13:GIK14"/>
    <mergeCell ref="GIL13:GIL14"/>
    <mergeCell ref="GIN13:GIN14"/>
    <mergeCell ref="GHQ13:GHQ14"/>
    <mergeCell ref="GHR13:GHR14"/>
    <mergeCell ref="GHS13:GHS14"/>
    <mergeCell ref="GHU13:GHU14"/>
    <mergeCell ref="GHV13:GHV14"/>
    <mergeCell ref="GHX13:GHX14"/>
    <mergeCell ref="GHY13:GHY14"/>
    <mergeCell ref="GHZ13:GHZ14"/>
    <mergeCell ref="GIA13:GIA14"/>
    <mergeCell ref="GHE13:GHE14"/>
    <mergeCell ref="GHF13:GHF14"/>
    <mergeCell ref="GHH13:GHH14"/>
    <mergeCell ref="GHI13:GHI14"/>
    <mergeCell ref="GHJ13:GHJ14"/>
    <mergeCell ref="GHK13:GHK14"/>
    <mergeCell ref="GHM13:GHM14"/>
    <mergeCell ref="GHN13:GHN14"/>
    <mergeCell ref="GHP13:GHP14"/>
    <mergeCell ref="GGS13:GGS14"/>
    <mergeCell ref="GGT13:GGT14"/>
    <mergeCell ref="GGU13:GGU14"/>
    <mergeCell ref="GGW13:GGW14"/>
    <mergeCell ref="GGX13:GGX14"/>
    <mergeCell ref="GGZ13:GGZ14"/>
    <mergeCell ref="GHA13:GHA14"/>
    <mergeCell ref="GHB13:GHB14"/>
    <mergeCell ref="GHC13:GHC14"/>
    <mergeCell ref="GGG13:GGG14"/>
    <mergeCell ref="GGH13:GGH14"/>
    <mergeCell ref="GGJ13:GGJ14"/>
    <mergeCell ref="GGK13:GGK14"/>
    <mergeCell ref="GGL13:GGL14"/>
    <mergeCell ref="GGM13:GGM14"/>
    <mergeCell ref="GGO13:GGO14"/>
    <mergeCell ref="GGP13:GGP14"/>
    <mergeCell ref="GGR13:GGR14"/>
    <mergeCell ref="GFU13:GFU14"/>
    <mergeCell ref="GFV13:GFV14"/>
    <mergeCell ref="GFW13:GFW14"/>
    <mergeCell ref="GFY13:GFY14"/>
    <mergeCell ref="GFZ13:GFZ14"/>
    <mergeCell ref="GGB13:GGB14"/>
    <mergeCell ref="GGC13:GGC14"/>
    <mergeCell ref="GGD13:GGD14"/>
    <mergeCell ref="GGE13:GGE14"/>
    <mergeCell ref="GFI13:GFI14"/>
    <mergeCell ref="GFJ13:GFJ14"/>
    <mergeCell ref="GFL13:GFL14"/>
    <mergeCell ref="GFM13:GFM14"/>
    <mergeCell ref="GFN13:GFN14"/>
    <mergeCell ref="GFO13:GFO14"/>
    <mergeCell ref="GFQ13:GFQ14"/>
    <mergeCell ref="GFR13:GFR14"/>
    <mergeCell ref="GFT13:GFT14"/>
    <mergeCell ref="GEW13:GEW14"/>
    <mergeCell ref="GEX13:GEX14"/>
    <mergeCell ref="GEY13:GEY14"/>
    <mergeCell ref="GFA13:GFA14"/>
    <mergeCell ref="GFB13:GFB14"/>
    <mergeCell ref="GFD13:GFD14"/>
    <mergeCell ref="GFE13:GFE14"/>
    <mergeCell ref="GFF13:GFF14"/>
    <mergeCell ref="GFG13:GFG14"/>
    <mergeCell ref="GEK13:GEK14"/>
    <mergeCell ref="GEL13:GEL14"/>
    <mergeCell ref="GEN13:GEN14"/>
    <mergeCell ref="GEO13:GEO14"/>
    <mergeCell ref="GEP13:GEP14"/>
    <mergeCell ref="GEQ13:GEQ14"/>
    <mergeCell ref="GES13:GES14"/>
    <mergeCell ref="GET13:GET14"/>
    <mergeCell ref="GEV13:GEV14"/>
    <mergeCell ref="GDY13:GDY14"/>
    <mergeCell ref="GDZ13:GDZ14"/>
    <mergeCell ref="GEA13:GEA14"/>
    <mergeCell ref="GEC13:GEC14"/>
    <mergeCell ref="GED13:GED14"/>
    <mergeCell ref="GEF13:GEF14"/>
    <mergeCell ref="GEG13:GEG14"/>
    <mergeCell ref="GEH13:GEH14"/>
    <mergeCell ref="GEI13:GEI14"/>
    <mergeCell ref="GDM13:GDM14"/>
    <mergeCell ref="GDN13:GDN14"/>
    <mergeCell ref="GDP13:GDP14"/>
    <mergeCell ref="GDQ13:GDQ14"/>
    <mergeCell ref="GDR13:GDR14"/>
    <mergeCell ref="GDS13:GDS14"/>
    <mergeCell ref="GDU13:GDU14"/>
    <mergeCell ref="GDV13:GDV14"/>
    <mergeCell ref="GDX13:GDX14"/>
    <mergeCell ref="GDA13:GDA14"/>
    <mergeCell ref="GDB13:GDB14"/>
    <mergeCell ref="GDC13:GDC14"/>
    <mergeCell ref="GDE13:GDE14"/>
    <mergeCell ref="GDF13:GDF14"/>
    <mergeCell ref="GDH13:GDH14"/>
    <mergeCell ref="GDI13:GDI14"/>
    <mergeCell ref="GDJ13:GDJ14"/>
    <mergeCell ref="GDK13:GDK14"/>
    <mergeCell ref="GCO13:GCO14"/>
    <mergeCell ref="GCP13:GCP14"/>
    <mergeCell ref="GCR13:GCR14"/>
    <mergeCell ref="GCS13:GCS14"/>
    <mergeCell ref="GCT13:GCT14"/>
    <mergeCell ref="GCU13:GCU14"/>
    <mergeCell ref="GCW13:GCW14"/>
    <mergeCell ref="GCX13:GCX14"/>
    <mergeCell ref="GCZ13:GCZ14"/>
    <mergeCell ref="GCC13:GCC14"/>
    <mergeCell ref="GCD13:GCD14"/>
    <mergeCell ref="GCE13:GCE14"/>
    <mergeCell ref="GCG13:GCG14"/>
    <mergeCell ref="GCH13:GCH14"/>
    <mergeCell ref="GCJ13:GCJ14"/>
    <mergeCell ref="GCK13:GCK14"/>
    <mergeCell ref="GCL13:GCL14"/>
    <mergeCell ref="GCM13:GCM14"/>
    <mergeCell ref="GBQ13:GBQ14"/>
    <mergeCell ref="GBR13:GBR14"/>
    <mergeCell ref="GBT13:GBT14"/>
    <mergeCell ref="GBU13:GBU14"/>
    <mergeCell ref="GBV13:GBV14"/>
    <mergeCell ref="GBW13:GBW14"/>
    <mergeCell ref="GBY13:GBY14"/>
    <mergeCell ref="GBZ13:GBZ14"/>
    <mergeCell ref="GCB13:GCB14"/>
    <mergeCell ref="GBE13:GBE14"/>
    <mergeCell ref="GBF13:GBF14"/>
    <mergeCell ref="GBG13:GBG14"/>
    <mergeCell ref="GBI13:GBI14"/>
    <mergeCell ref="GBJ13:GBJ14"/>
    <mergeCell ref="GBL13:GBL14"/>
    <mergeCell ref="GBM13:GBM14"/>
    <mergeCell ref="GBN13:GBN14"/>
    <mergeCell ref="GBO13:GBO14"/>
    <mergeCell ref="GAS13:GAS14"/>
    <mergeCell ref="GAT13:GAT14"/>
    <mergeCell ref="GAV13:GAV14"/>
    <mergeCell ref="GAW13:GAW14"/>
    <mergeCell ref="GAX13:GAX14"/>
    <mergeCell ref="GAY13:GAY14"/>
    <mergeCell ref="GBA13:GBA14"/>
    <mergeCell ref="GBB13:GBB14"/>
    <mergeCell ref="GBD13:GBD14"/>
    <mergeCell ref="GAG13:GAG14"/>
    <mergeCell ref="GAH13:GAH14"/>
    <mergeCell ref="GAI13:GAI14"/>
    <mergeCell ref="GAK13:GAK14"/>
    <mergeCell ref="GAL13:GAL14"/>
    <mergeCell ref="GAN13:GAN14"/>
    <mergeCell ref="GAO13:GAO14"/>
    <mergeCell ref="GAP13:GAP14"/>
    <mergeCell ref="GAQ13:GAQ14"/>
    <mergeCell ref="FZU13:FZU14"/>
    <mergeCell ref="FZV13:FZV14"/>
    <mergeCell ref="FZX13:FZX14"/>
    <mergeCell ref="FZY13:FZY14"/>
    <mergeCell ref="FZZ13:FZZ14"/>
    <mergeCell ref="GAA13:GAA14"/>
    <mergeCell ref="GAC13:GAC14"/>
    <mergeCell ref="GAD13:GAD14"/>
    <mergeCell ref="GAF13:GAF14"/>
    <mergeCell ref="FZI13:FZI14"/>
    <mergeCell ref="FZJ13:FZJ14"/>
    <mergeCell ref="FZK13:FZK14"/>
    <mergeCell ref="FZM13:FZM14"/>
    <mergeCell ref="FZN13:FZN14"/>
    <mergeCell ref="FZP13:FZP14"/>
    <mergeCell ref="FZQ13:FZQ14"/>
    <mergeCell ref="FZR13:FZR14"/>
    <mergeCell ref="FZS13:FZS14"/>
    <mergeCell ref="FYW13:FYW14"/>
    <mergeCell ref="FYX13:FYX14"/>
    <mergeCell ref="FYZ13:FYZ14"/>
    <mergeCell ref="FZA13:FZA14"/>
    <mergeCell ref="FZB13:FZB14"/>
    <mergeCell ref="FZC13:FZC14"/>
    <mergeCell ref="FZE13:FZE14"/>
    <mergeCell ref="FZF13:FZF14"/>
    <mergeCell ref="FZH13:FZH14"/>
    <mergeCell ref="FYK13:FYK14"/>
    <mergeCell ref="FYL13:FYL14"/>
    <mergeCell ref="FYM13:FYM14"/>
    <mergeCell ref="FYO13:FYO14"/>
    <mergeCell ref="FYP13:FYP14"/>
    <mergeCell ref="FYR13:FYR14"/>
    <mergeCell ref="FYS13:FYS14"/>
    <mergeCell ref="FYT13:FYT14"/>
    <mergeCell ref="FYU13:FYU14"/>
    <mergeCell ref="FXY13:FXY14"/>
    <mergeCell ref="FXZ13:FXZ14"/>
    <mergeCell ref="FYB13:FYB14"/>
    <mergeCell ref="FYC13:FYC14"/>
    <mergeCell ref="FYD13:FYD14"/>
    <mergeCell ref="FYE13:FYE14"/>
    <mergeCell ref="FYG13:FYG14"/>
    <mergeCell ref="FYH13:FYH14"/>
    <mergeCell ref="FYJ13:FYJ14"/>
    <mergeCell ref="FXM13:FXM14"/>
    <mergeCell ref="FXN13:FXN14"/>
    <mergeCell ref="FXO13:FXO14"/>
    <mergeCell ref="FXQ13:FXQ14"/>
    <mergeCell ref="FXR13:FXR14"/>
    <mergeCell ref="FXT13:FXT14"/>
    <mergeCell ref="FXU13:FXU14"/>
    <mergeCell ref="FXV13:FXV14"/>
    <mergeCell ref="FXW13:FXW14"/>
    <mergeCell ref="FXA13:FXA14"/>
    <mergeCell ref="FXB13:FXB14"/>
    <mergeCell ref="FXD13:FXD14"/>
    <mergeCell ref="FXE13:FXE14"/>
    <mergeCell ref="FXF13:FXF14"/>
    <mergeCell ref="FXG13:FXG14"/>
    <mergeCell ref="FXI13:FXI14"/>
    <mergeCell ref="FXJ13:FXJ14"/>
    <mergeCell ref="FXL13:FXL14"/>
    <mergeCell ref="FWO13:FWO14"/>
    <mergeCell ref="FWP13:FWP14"/>
    <mergeCell ref="FWQ13:FWQ14"/>
    <mergeCell ref="FWS13:FWS14"/>
    <mergeCell ref="FWT13:FWT14"/>
    <mergeCell ref="FWV13:FWV14"/>
    <mergeCell ref="FWW13:FWW14"/>
    <mergeCell ref="FWX13:FWX14"/>
    <mergeCell ref="FWY13:FWY14"/>
    <mergeCell ref="FWC13:FWC14"/>
    <mergeCell ref="FWD13:FWD14"/>
    <mergeCell ref="FWF13:FWF14"/>
    <mergeCell ref="FWG13:FWG14"/>
    <mergeCell ref="FWH13:FWH14"/>
    <mergeCell ref="FWI13:FWI14"/>
    <mergeCell ref="FWK13:FWK14"/>
    <mergeCell ref="FWL13:FWL14"/>
    <mergeCell ref="FWN13:FWN14"/>
    <mergeCell ref="FVQ13:FVQ14"/>
    <mergeCell ref="FVR13:FVR14"/>
    <mergeCell ref="FVS13:FVS14"/>
    <mergeCell ref="FVU13:FVU14"/>
    <mergeCell ref="FVV13:FVV14"/>
    <mergeCell ref="FVX13:FVX14"/>
    <mergeCell ref="FVY13:FVY14"/>
    <mergeCell ref="FVZ13:FVZ14"/>
    <mergeCell ref="FWA13:FWA14"/>
    <mergeCell ref="FVE13:FVE14"/>
    <mergeCell ref="FVF13:FVF14"/>
    <mergeCell ref="FVH13:FVH14"/>
    <mergeCell ref="FVI13:FVI14"/>
    <mergeCell ref="FVJ13:FVJ14"/>
    <mergeCell ref="FVK13:FVK14"/>
    <mergeCell ref="FVM13:FVM14"/>
    <mergeCell ref="FVN13:FVN14"/>
    <mergeCell ref="FVP13:FVP14"/>
    <mergeCell ref="FUS13:FUS14"/>
    <mergeCell ref="FUT13:FUT14"/>
    <mergeCell ref="FUU13:FUU14"/>
    <mergeCell ref="FUW13:FUW14"/>
    <mergeCell ref="FUX13:FUX14"/>
    <mergeCell ref="FUZ13:FUZ14"/>
    <mergeCell ref="FVA13:FVA14"/>
    <mergeCell ref="FVB13:FVB14"/>
    <mergeCell ref="FVC13:FVC14"/>
    <mergeCell ref="FUG13:FUG14"/>
    <mergeCell ref="FUH13:FUH14"/>
    <mergeCell ref="FUJ13:FUJ14"/>
    <mergeCell ref="FUK13:FUK14"/>
    <mergeCell ref="FUL13:FUL14"/>
    <mergeCell ref="FUM13:FUM14"/>
    <mergeCell ref="FUO13:FUO14"/>
    <mergeCell ref="FUP13:FUP14"/>
    <mergeCell ref="FUR13:FUR14"/>
    <mergeCell ref="FTU13:FTU14"/>
    <mergeCell ref="FTV13:FTV14"/>
    <mergeCell ref="FTW13:FTW14"/>
    <mergeCell ref="FTY13:FTY14"/>
    <mergeCell ref="FTZ13:FTZ14"/>
    <mergeCell ref="FUB13:FUB14"/>
    <mergeCell ref="FUC13:FUC14"/>
    <mergeCell ref="FUD13:FUD14"/>
    <mergeCell ref="FUE13:FUE14"/>
    <mergeCell ref="FTI13:FTI14"/>
    <mergeCell ref="FTJ13:FTJ14"/>
    <mergeCell ref="FTL13:FTL14"/>
    <mergeCell ref="FTM13:FTM14"/>
    <mergeCell ref="FTN13:FTN14"/>
    <mergeCell ref="FTO13:FTO14"/>
    <mergeCell ref="FTQ13:FTQ14"/>
    <mergeCell ref="FTR13:FTR14"/>
    <mergeCell ref="FTT13:FTT14"/>
    <mergeCell ref="FSW13:FSW14"/>
    <mergeCell ref="FSX13:FSX14"/>
    <mergeCell ref="FSY13:FSY14"/>
    <mergeCell ref="FTA13:FTA14"/>
    <mergeCell ref="FTB13:FTB14"/>
    <mergeCell ref="FTD13:FTD14"/>
    <mergeCell ref="FTE13:FTE14"/>
    <mergeCell ref="FTF13:FTF14"/>
    <mergeCell ref="FTG13:FTG14"/>
    <mergeCell ref="FSK13:FSK14"/>
    <mergeCell ref="FSL13:FSL14"/>
    <mergeCell ref="FSN13:FSN14"/>
    <mergeCell ref="FSO13:FSO14"/>
    <mergeCell ref="FSP13:FSP14"/>
    <mergeCell ref="FSQ13:FSQ14"/>
    <mergeCell ref="FSS13:FSS14"/>
    <mergeCell ref="FST13:FST14"/>
    <mergeCell ref="FSV13:FSV14"/>
    <mergeCell ref="FRY13:FRY14"/>
    <mergeCell ref="FRZ13:FRZ14"/>
    <mergeCell ref="FSA13:FSA14"/>
    <mergeCell ref="FSC13:FSC14"/>
    <mergeCell ref="FSD13:FSD14"/>
    <mergeCell ref="FSF13:FSF14"/>
    <mergeCell ref="FSG13:FSG14"/>
    <mergeCell ref="FSH13:FSH14"/>
    <mergeCell ref="FSI13:FSI14"/>
    <mergeCell ref="FRM13:FRM14"/>
    <mergeCell ref="FRN13:FRN14"/>
    <mergeCell ref="FRP13:FRP14"/>
    <mergeCell ref="FRQ13:FRQ14"/>
    <mergeCell ref="FRR13:FRR14"/>
    <mergeCell ref="FRS13:FRS14"/>
    <mergeCell ref="FRU13:FRU14"/>
    <mergeCell ref="FRV13:FRV14"/>
    <mergeCell ref="FRX13:FRX14"/>
    <mergeCell ref="FRA13:FRA14"/>
    <mergeCell ref="FRB13:FRB14"/>
    <mergeCell ref="FRC13:FRC14"/>
    <mergeCell ref="FRE13:FRE14"/>
    <mergeCell ref="FRF13:FRF14"/>
    <mergeCell ref="FRH13:FRH14"/>
    <mergeCell ref="FRI13:FRI14"/>
    <mergeCell ref="FRJ13:FRJ14"/>
    <mergeCell ref="FRK13:FRK14"/>
    <mergeCell ref="FQO13:FQO14"/>
    <mergeCell ref="FQP13:FQP14"/>
    <mergeCell ref="FQR13:FQR14"/>
    <mergeCell ref="FQS13:FQS14"/>
    <mergeCell ref="FQT13:FQT14"/>
    <mergeCell ref="FQU13:FQU14"/>
    <mergeCell ref="FQW13:FQW14"/>
    <mergeCell ref="FQX13:FQX14"/>
    <mergeCell ref="FQZ13:FQZ14"/>
    <mergeCell ref="FQC13:FQC14"/>
    <mergeCell ref="FQD13:FQD14"/>
    <mergeCell ref="FQE13:FQE14"/>
    <mergeCell ref="FQG13:FQG14"/>
    <mergeCell ref="FQH13:FQH14"/>
    <mergeCell ref="FQJ13:FQJ14"/>
    <mergeCell ref="FQK13:FQK14"/>
    <mergeCell ref="FQL13:FQL14"/>
    <mergeCell ref="FQM13:FQM14"/>
    <mergeCell ref="FPQ13:FPQ14"/>
    <mergeCell ref="FPR13:FPR14"/>
    <mergeCell ref="FPT13:FPT14"/>
    <mergeCell ref="FPU13:FPU14"/>
    <mergeCell ref="FPV13:FPV14"/>
    <mergeCell ref="FPW13:FPW14"/>
    <mergeCell ref="FPY13:FPY14"/>
    <mergeCell ref="FPZ13:FPZ14"/>
    <mergeCell ref="FQB13:FQB14"/>
    <mergeCell ref="FPE13:FPE14"/>
    <mergeCell ref="FPF13:FPF14"/>
    <mergeCell ref="FPG13:FPG14"/>
    <mergeCell ref="FPI13:FPI14"/>
    <mergeCell ref="FPJ13:FPJ14"/>
    <mergeCell ref="FPL13:FPL14"/>
    <mergeCell ref="FPM13:FPM14"/>
    <mergeCell ref="FPN13:FPN14"/>
    <mergeCell ref="FPO13:FPO14"/>
    <mergeCell ref="FOS13:FOS14"/>
    <mergeCell ref="FOT13:FOT14"/>
    <mergeCell ref="FOV13:FOV14"/>
    <mergeCell ref="FOW13:FOW14"/>
    <mergeCell ref="FOX13:FOX14"/>
    <mergeCell ref="FOY13:FOY14"/>
    <mergeCell ref="FPA13:FPA14"/>
    <mergeCell ref="FPB13:FPB14"/>
    <mergeCell ref="FPD13:FPD14"/>
    <mergeCell ref="FOG13:FOG14"/>
    <mergeCell ref="FOH13:FOH14"/>
    <mergeCell ref="FOI13:FOI14"/>
    <mergeCell ref="FOK13:FOK14"/>
    <mergeCell ref="FOL13:FOL14"/>
    <mergeCell ref="FON13:FON14"/>
    <mergeCell ref="FOO13:FOO14"/>
    <mergeCell ref="FOP13:FOP14"/>
    <mergeCell ref="FOQ13:FOQ14"/>
    <mergeCell ref="FNU13:FNU14"/>
    <mergeCell ref="FNV13:FNV14"/>
    <mergeCell ref="FNX13:FNX14"/>
    <mergeCell ref="FNY13:FNY14"/>
    <mergeCell ref="FNZ13:FNZ14"/>
    <mergeCell ref="FOA13:FOA14"/>
    <mergeCell ref="FOC13:FOC14"/>
    <mergeCell ref="FOD13:FOD14"/>
    <mergeCell ref="FOF13:FOF14"/>
    <mergeCell ref="FNI13:FNI14"/>
    <mergeCell ref="FNJ13:FNJ14"/>
    <mergeCell ref="FNK13:FNK14"/>
    <mergeCell ref="FNM13:FNM14"/>
    <mergeCell ref="FNN13:FNN14"/>
    <mergeCell ref="FNP13:FNP14"/>
    <mergeCell ref="FNQ13:FNQ14"/>
    <mergeCell ref="FNR13:FNR14"/>
    <mergeCell ref="FNS13:FNS14"/>
    <mergeCell ref="FMW13:FMW14"/>
    <mergeCell ref="FMX13:FMX14"/>
    <mergeCell ref="FMZ13:FMZ14"/>
    <mergeCell ref="FNA13:FNA14"/>
    <mergeCell ref="FNB13:FNB14"/>
    <mergeCell ref="FNC13:FNC14"/>
    <mergeCell ref="FNE13:FNE14"/>
    <mergeCell ref="FNF13:FNF14"/>
    <mergeCell ref="FNH13:FNH14"/>
    <mergeCell ref="FMK13:FMK14"/>
    <mergeCell ref="FML13:FML14"/>
    <mergeCell ref="FMM13:FMM14"/>
    <mergeCell ref="FMO13:FMO14"/>
    <mergeCell ref="FMP13:FMP14"/>
    <mergeCell ref="FMR13:FMR14"/>
    <mergeCell ref="FMS13:FMS14"/>
    <mergeCell ref="FMT13:FMT14"/>
    <mergeCell ref="FMU13:FMU14"/>
    <mergeCell ref="FLY13:FLY14"/>
    <mergeCell ref="FLZ13:FLZ14"/>
    <mergeCell ref="FMB13:FMB14"/>
    <mergeCell ref="FMC13:FMC14"/>
    <mergeCell ref="FMD13:FMD14"/>
    <mergeCell ref="FME13:FME14"/>
    <mergeCell ref="FMG13:FMG14"/>
    <mergeCell ref="FMH13:FMH14"/>
    <mergeCell ref="FMJ13:FMJ14"/>
    <mergeCell ref="FLM13:FLM14"/>
    <mergeCell ref="FLN13:FLN14"/>
    <mergeCell ref="FLO13:FLO14"/>
    <mergeCell ref="FLQ13:FLQ14"/>
    <mergeCell ref="FLR13:FLR14"/>
    <mergeCell ref="FLT13:FLT14"/>
    <mergeCell ref="FLU13:FLU14"/>
    <mergeCell ref="FLV13:FLV14"/>
    <mergeCell ref="FLW13:FLW14"/>
    <mergeCell ref="FLA13:FLA14"/>
    <mergeCell ref="FLB13:FLB14"/>
    <mergeCell ref="FLD13:FLD14"/>
    <mergeCell ref="FLE13:FLE14"/>
    <mergeCell ref="FLF13:FLF14"/>
    <mergeCell ref="FLG13:FLG14"/>
    <mergeCell ref="FLI13:FLI14"/>
    <mergeCell ref="FLJ13:FLJ14"/>
    <mergeCell ref="FLL13:FLL14"/>
    <mergeCell ref="FKO13:FKO14"/>
    <mergeCell ref="FKP13:FKP14"/>
    <mergeCell ref="FKQ13:FKQ14"/>
    <mergeCell ref="FKS13:FKS14"/>
    <mergeCell ref="FKT13:FKT14"/>
    <mergeCell ref="FKV13:FKV14"/>
    <mergeCell ref="FKW13:FKW14"/>
    <mergeCell ref="FKX13:FKX14"/>
    <mergeCell ref="FKY13:FKY14"/>
    <mergeCell ref="FKC13:FKC14"/>
    <mergeCell ref="FKD13:FKD14"/>
    <mergeCell ref="FKF13:FKF14"/>
    <mergeCell ref="FKG13:FKG14"/>
    <mergeCell ref="FKH13:FKH14"/>
    <mergeCell ref="FKI13:FKI14"/>
    <mergeCell ref="FKK13:FKK14"/>
    <mergeCell ref="FKL13:FKL14"/>
    <mergeCell ref="FKN13:FKN14"/>
    <mergeCell ref="FJQ13:FJQ14"/>
    <mergeCell ref="FJR13:FJR14"/>
    <mergeCell ref="FJS13:FJS14"/>
    <mergeCell ref="FJU13:FJU14"/>
    <mergeCell ref="FJV13:FJV14"/>
    <mergeCell ref="FJX13:FJX14"/>
    <mergeCell ref="FJY13:FJY14"/>
    <mergeCell ref="FJZ13:FJZ14"/>
    <mergeCell ref="FKA13:FKA14"/>
    <mergeCell ref="FJE13:FJE14"/>
    <mergeCell ref="FJF13:FJF14"/>
    <mergeCell ref="FJH13:FJH14"/>
    <mergeCell ref="FJI13:FJI14"/>
    <mergeCell ref="FJJ13:FJJ14"/>
    <mergeCell ref="FJK13:FJK14"/>
    <mergeCell ref="FJM13:FJM14"/>
    <mergeCell ref="FJN13:FJN14"/>
    <mergeCell ref="FJP13:FJP14"/>
    <mergeCell ref="FIS13:FIS14"/>
    <mergeCell ref="FIT13:FIT14"/>
    <mergeCell ref="FIU13:FIU14"/>
    <mergeCell ref="FIW13:FIW14"/>
    <mergeCell ref="FIX13:FIX14"/>
    <mergeCell ref="FIZ13:FIZ14"/>
    <mergeCell ref="FJA13:FJA14"/>
    <mergeCell ref="FJB13:FJB14"/>
    <mergeCell ref="FJC13:FJC14"/>
    <mergeCell ref="FIG13:FIG14"/>
    <mergeCell ref="FIH13:FIH14"/>
    <mergeCell ref="FIJ13:FIJ14"/>
    <mergeCell ref="FIK13:FIK14"/>
    <mergeCell ref="FIL13:FIL14"/>
    <mergeCell ref="FIM13:FIM14"/>
    <mergeCell ref="FIO13:FIO14"/>
    <mergeCell ref="FIP13:FIP14"/>
    <mergeCell ref="FIR13:FIR14"/>
    <mergeCell ref="FHU13:FHU14"/>
    <mergeCell ref="FHV13:FHV14"/>
    <mergeCell ref="FHW13:FHW14"/>
    <mergeCell ref="FHY13:FHY14"/>
    <mergeCell ref="FHZ13:FHZ14"/>
    <mergeCell ref="FIB13:FIB14"/>
    <mergeCell ref="FIC13:FIC14"/>
    <mergeCell ref="FID13:FID14"/>
    <mergeCell ref="FIE13:FIE14"/>
    <mergeCell ref="FHI13:FHI14"/>
    <mergeCell ref="FHJ13:FHJ14"/>
    <mergeCell ref="FHL13:FHL14"/>
    <mergeCell ref="FHM13:FHM14"/>
    <mergeCell ref="FHN13:FHN14"/>
    <mergeCell ref="FHO13:FHO14"/>
    <mergeCell ref="FHQ13:FHQ14"/>
    <mergeCell ref="FHR13:FHR14"/>
    <mergeCell ref="FHT13:FHT14"/>
    <mergeCell ref="FGW13:FGW14"/>
    <mergeCell ref="FGX13:FGX14"/>
    <mergeCell ref="FGY13:FGY14"/>
    <mergeCell ref="FHA13:FHA14"/>
    <mergeCell ref="FHB13:FHB14"/>
    <mergeCell ref="FHD13:FHD14"/>
    <mergeCell ref="FHE13:FHE14"/>
    <mergeCell ref="FHF13:FHF14"/>
    <mergeCell ref="FHG13:FHG14"/>
    <mergeCell ref="FGK13:FGK14"/>
    <mergeCell ref="FGL13:FGL14"/>
    <mergeCell ref="FGN13:FGN14"/>
    <mergeCell ref="FGO13:FGO14"/>
    <mergeCell ref="FGP13:FGP14"/>
    <mergeCell ref="FGQ13:FGQ14"/>
    <mergeCell ref="FGS13:FGS14"/>
    <mergeCell ref="FGT13:FGT14"/>
    <mergeCell ref="FGV13:FGV14"/>
    <mergeCell ref="FFY13:FFY14"/>
    <mergeCell ref="FFZ13:FFZ14"/>
    <mergeCell ref="FGA13:FGA14"/>
    <mergeCell ref="FGC13:FGC14"/>
    <mergeCell ref="FGD13:FGD14"/>
    <mergeCell ref="FGF13:FGF14"/>
    <mergeCell ref="FGG13:FGG14"/>
    <mergeCell ref="FGH13:FGH14"/>
    <mergeCell ref="FGI13:FGI14"/>
    <mergeCell ref="FFM13:FFM14"/>
    <mergeCell ref="FFN13:FFN14"/>
    <mergeCell ref="FFP13:FFP14"/>
    <mergeCell ref="FFQ13:FFQ14"/>
    <mergeCell ref="FFR13:FFR14"/>
    <mergeCell ref="FFS13:FFS14"/>
    <mergeCell ref="FFU13:FFU14"/>
    <mergeCell ref="FFV13:FFV14"/>
    <mergeCell ref="FFX13:FFX14"/>
    <mergeCell ref="FFA13:FFA14"/>
    <mergeCell ref="FFB13:FFB14"/>
    <mergeCell ref="FFC13:FFC14"/>
    <mergeCell ref="FFE13:FFE14"/>
    <mergeCell ref="FFF13:FFF14"/>
    <mergeCell ref="FFH13:FFH14"/>
    <mergeCell ref="FFI13:FFI14"/>
    <mergeCell ref="FFJ13:FFJ14"/>
    <mergeCell ref="FFK13:FFK14"/>
    <mergeCell ref="FEO13:FEO14"/>
    <mergeCell ref="FEP13:FEP14"/>
    <mergeCell ref="FER13:FER14"/>
    <mergeCell ref="FES13:FES14"/>
    <mergeCell ref="FET13:FET14"/>
    <mergeCell ref="FEU13:FEU14"/>
    <mergeCell ref="FEW13:FEW14"/>
    <mergeCell ref="FEX13:FEX14"/>
    <mergeCell ref="FEZ13:FEZ14"/>
    <mergeCell ref="FEC13:FEC14"/>
    <mergeCell ref="FED13:FED14"/>
    <mergeCell ref="FEE13:FEE14"/>
    <mergeCell ref="FEG13:FEG14"/>
    <mergeCell ref="FEH13:FEH14"/>
    <mergeCell ref="FEJ13:FEJ14"/>
    <mergeCell ref="FEK13:FEK14"/>
    <mergeCell ref="FEL13:FEL14"/>
    <mergeCell ref="FEM13:FEM14"/>
    <mergeCell ref="FDQ13:FDQ14"/>
    <mergeCell ref="FDR13:FDR14"/>
    <mergeCell ref="FDT13:FDT14"/>
    <mergeCell ref="FDU13:FDU14"/>
    <mergeCell ref="FDV13:FDV14"/>
    <mergeCell ref="FDW13:FDW14"/>
    <mergeCell ref="FDY13:FDY14"/>
    <mergeCell ref="FDZ13:FDZ14"/>
    <mergeCell ref="FEB13:FEB14"/>
    <mergeCell ref="FDE13:FDE14"/>
    <mergeCell ref="FDF13:FDF14"/>
    <mergeCell ref="FDG13:FDG14"/>
    <mergeCell ref="FDI13:FDI14"/>
    <mergeCell ref="FDJ13:FDJ14"/>
    <mergeCell ref="FDL13:FDL14"/>
    <mergeCell ref="FDM13:FDM14"/>
    <mergeCell ref="FDN13:FDN14"/>
    <mergeCell ref="FDO13:FDO14"/>
    <mergeCell ref="FCS13:FCS14"/>
    <mergeCell ref="FCT13:FCT14"/>
    <mergeCell ref="FCV13:FCV14"/>
    <mergeCell ref="FCW13:FCW14"/>
    <mergeCell ref="FCX13:FCX14"/>
    <mergeCell ref="FCY13:FCY14"/>
    <mergeCell ref="FDA13:FDA14"/>
    <mergeCell ref="FDB13:FDB14"/>
    <mergeCell ref="FDD13:FDD14"/>
    <mergeCell ref="FCG13:FCG14"/>
    <mergeCell ref="FCH13:FCH14"/>
    <mergeCell ref="FCI13:FCI14"/>
    <mergeCell ref="FCK13:FCK14"/>
    <mergeCell ref="FCL13:FCL14"/>
    <mergeCell ref="FCN13:FCN14"/>
    <mergeCell ref="FCO13:FCO14"/>
    <mergeCell ref="FCP13:FCP14"/>
    <mergeCell ref="FCQ13:FCQ14"/>
    <mergeCell ref="FBU13:FBU14"/>
    <mergeCell ref="FBV13:FBV14"/>
    <mergeCell ref="FBX13:FBX14"/>
    <mergeCell ref="FBY13:FBY14"/>
    <mergeCell ref="FBZ13:FBZ14"/>
    <mergeCell ref="FCA13:FCA14"/>
    <mergeCell ref="FCC13:FCC14"/>
    <mergeCell ref="FCD13:FCD14"/>
    <mergeCell ref="FCF13:FCF14"/>
    <mergeCell ref="FBI13:FBI14"/>
    <mergeCell ref="FBJ13:FBJ14"/>
    <mergeCell ref="FBK13:FBK14"/>
    <mergeCell ref="FBM13:FBM14"/>
    <mergeCell ref="FBN13:FBN14"/>
    <mergeCell ref="FBP13:FBP14"/>
    <mergeCell ref="FBQ13:FBQ14"/>
    <mergeCell ref="FBR13:FBR14"/>
    <mergeCell ref="FBS13:FBS14"/>
    <mergeCell ref="FAW13:FAW14"/>
    <mergeCell ref="FAX13:FAX14"/>
    <mergeCell ref="FAZ13:FAZ14"/>
    <mergeCell ref="FBA13:FBA14"/>
    <mergeCell ref="FBB13:FBB14"/>
    <mergeCell ref="FBC13:FBC14"/>
    <mergeCell ref="FBE13:FBE14"/>
    <mergeCell ref="FBF13:FBF14"/>
    <mergeCell ref="FBH13:FBH14"/>
    <mergeCell ref="FAK13:FAK14"/>
    <mergeCell ref="FAL13:FAL14"/>
    <mergeCell ref="FAM13:FAM14"/>
    <mergeCell ref="FAO13:FAO14"/>
    <mergeCell ref="FAP13:FAP14"/>
    <mergeCell ref="FAR13:FAR14"/>
    <mergeCell ref="FAS13:FAS14"/>
    <mergeCell ref="FAT13:FAT14"/>
    <mergeCell ref="FAU13:FAU14"/>
    <mergeCell ref="EZY13:EZY14"/>
    <mergeCell ref="EZZ13:EZZ14"/>
    <mergeCell ref="FAB13:FAB14"/>
    <mergeCell ref="FAC13:FAC14"/>
    <mergeCell ref="FAD13:FAD14"/>
    <mergeCell ref="FAE13:FAE14"/>
    <mergeCell ref="FAG13:FAG14"/>
    <mergeCell ref="FAH13:FAH14"/>
    <mergeCell ref="FAJ13:FAJ14"/>
    <mergeCell ref="EZM13:EZM14"/>
    <mergeCell ref="EZN13:EZN14"/>
    <mergeCell ref="EZO13:EZO14"/>
    <mergeCell ref="EZQ13:EZQ14"/>
    <mergeCell ref="EZR13:EZR14"/>
    <mergeCell ref="EZT13:EZT14"/>
    <mergeCell ref="EZU13:EZU14"/>
    <mergeCell ref="EZV13:EZV14"/>
    <mergeCell ref="EZW13:EZW14"/>
    <mergeCell ref="EZA13:EZA14"/>
    <mergeCell ref="EZB13:EZB14"/>
    <mergeCell ref="EZD13:EZD14"/>
    <mergeCell ref="EZE13:EZE14"/>
    <mergeCell ref="EZF13:EZF14"/>
    <mergeCell ref="EZG13:EZG14"/>
    <mergeCell ref="EZI13:EZI14"/>
    <mergeCell ref="EZJ13:EZJ14"/>
    <mergeCell ref="EZL13:EZL14"/>
    <mergeCell ref="EYO13:EYO14"/>
    <mergeCell ref="EYP13:EYP14"/>
    <mergeCell ref="EYQ13:EYQ14"/>
    <mergeCell ref="EYS13:EYS14"/>
    <mergeCell ref="EYT13:EYT14"/>
    <mergeCell ref="EYV13:EYV14"/>
    <mergeCell ref="EYW13:EYW14"/>
    <mergeCell ref="EYX13:EYX14"/>
    <mergeCell ref="EYY13:EYY14"/>
    <mergeCell ref="EYC13:EYC14"/>
    <mergeCell ref="EYD13:EYD14"/>
    <mergeCell ref="EYF13:EYF14"/>
    <mergeCell ref="EYG13:EYG14"/>
    <mergeCell ref="EYH13:EYH14"/>
    <mergeCell ref="EYI13:EYI14"/>
    <mergeCell ref="EYK13:EYK14"/>
    <mergeCell ref="EYL13:EYL14"/>
    <mergeCell ref="EYN13:EYN14"/>
    <mergeCell ref="EXQ13:EXQ14"/>
    <mergeCell ref="EXR13:EXR14"/>
    <mergeCell ref="EXS13:EXS14"/>
    <mergeCell ref="EXU13:EXU14"/>
    <mergeCell ref="EXV13:EXV14"/>
    <mergeCell ref="EXX13:EXX14"/>
    <mergeCell ref="EXY13:EXY14"/>
    <mergeCell ref="EXZ13:EXZ14"/>
    <mergeCell ref="EYA13:EYA14"/>
    <mergeCell ref="EXE13:EXE14"/>
    <mergeCell ref="EXF13:EXF14"/>
    <mergeCell ref="EXH13:EXH14"/>
    <mergeCell ref="EXI13:EXI14"/>
    <mergeCell ref="EXJ13:EXJ14"/>
    <mergeCell ref="EXK13:EXK14"/>
    <mergeCell ref="EXM13:EXM14"/>
    <mergeCell ref="EXN13:EXN14"/>
    <mergeCell ref="EXP13:EXP14"/>
    <mergeCell ref="EWS13:EWS14"/>
    <mergeCell ref="EWT13:EWT14"/>
    <mergeCell ref="EWU13:EWU14"/>
    <mergeCell ref="EWW13:EWW14"/>
    <mergeCell ref="EWX13:EWX14"/>
    <mergeCell ref="EWZ13:EWZ14"/>
    <mergeCell ref="EXA13:EXA14"/>
    <mergeCell ref="EXB13:EXB14"/>
    <mergeCell ref="EXC13:EXC14"/>
    <mergeCell ref="EWG13:EWG14"/>
    <mergeCell ref="EWH13:EWH14"/>
    <mergeCell ref="EWJ13:EWJ14"/>
    <mergeCell ref="EWK13:EWK14"/>
    <mergeCell ref="EWL13:EWL14"/>
    <mergeCell ref="EWM13:EWM14"/>
    <mergeCell ref="EWO13:EWO14"/>
    <mergeCell ref="EWP13:EWP14"/>
    <mergeCell ref="EWR13:EWR14"/>
    <mergeCell ref="EVU13:EVU14"/>
    <mergeCell ref="EVV13:EVV14"/>
    <mergeCell ref="EVW13:EVW14"/>
    <mergeCell ref="EVY13:EVY14"/>
    <mergeCell ref="EVZ13:EVZ14"/>
    <mergeCell ref="EWB13:EWB14"/>
    <mergeCell ref="EWC13:EWC14"/>
    <mergeCell ref="EWD13:EWD14"/>
    <mergeCell ref="EWE13:EWE14"/>
    <mergeCell ref="EVI13:EVI14"/>
    <mergeCell ref="EVJ13:EVJ14"/>
    <mergeCell ref="EVL13:EVL14"/>
    <mergeCell ref="EVM13:EVM14"/>
    <mergeCell ref="EVN13:EVN14"/>
    <mergeCell ref="EVO13:EVO14"/>
    <mergeCell ref="EVQ13:EVQ14"/>
    <mergeCell ref="EVR13:EVR14"/>
    <mergeCell ref="EVT13:EVT14"/>
    <mergeCell ref="EUW13:EUW14"/>
    <mergeCell ref="EUX13:EUX14"/>
    <mergeCell ref="EUY13:EUY14"/>
    <mergeCell ref="EVA13:EVA14"/>
    <mergeCell ref="EVB13:EVB14"/>
    <mergeCell ref="EVD13:EVD14"/>
    <mergeCell ref="EVE13:EVE14"/>
    <mergeCell ref="EVF13:EVF14"/>
    <mergeCell ref="EVG13:EVG14"/>
    <mergeCell ref="EUK13:EUK14"/>
    <mergeCell ref="EUL13:EUL14"/>
    <mergeCell ref="EUN13:EUN14"/>
    <mergeCell ref="EUO13:EUO14"/>
    <mergeCell ref="EUP13:EUP14"/>
    <mergeCell ref="EUQ13:EUQ14"/>
    <mergeCell ref="EUS13:EUS14"/>
    <mergeCell ref="EUT13:EUT14"/>
    <mergeCell ref="EUV13:EUV14"/>
    <mergeCell ref="ETY13:ETY14"/>
    <mergeCell ref="ETZ13:ETZ14"/>
    <mergeCell ref="EUA13:EUA14"/>
    <mergeCell ref="EUC13:EUC14"/>
    <mergeCell ref="EUD13:EUD14"/>
    <mergeCell ref="EUF13:EUF14"/>
    <mergeCell ref="EUG13:EUG14"/>
    <mergeCell ref="EUH13:EUH14"/>
    <mergeCell ref="EUI13:EUI14"/>
    <mergeCell ref="ETM13:ETM14"/>
    <mergeCell ref="ETN13:ETN14"/>
    <mergeCell ref="ETP13:ETP14"/>
    <mergeCell ref="ETQ13:ETQ14"/>
    <mergeCell ref="ETR13:ETR14"/>
    <mergeCell ref="ETS13:ETS14"/>
    <mergeCell ref="ETU13:ETU14"/>
    <mergeCell ref="ETV13:ETV14"/>
    <mergeCell ref="ETX13:ETX14"/>
    <mergeCell ref="ETA13:ETA14"/>
    <mergeCell ref="ETB13:ETB14"/>
    <mergeCell ref="ETC13:ETC14"/>
    <mergeCell ref="ETE13:ETE14"/>
    <mergeCell ref="ETF13:ETF14"/>
    <mergeCell ref="ETH13:ETH14"/>
    <mergeCell ref="ETI13:ETI14"/>
    <mergeCell ref="ETJ13:ETJ14"/>
    <mergeCell ref="ETK13:ETK14"/>
    <mergeCell ref="ESO13:ESO14"/>
    <mergeCell ref="ESP13:ESP14"/>
    <mergeCell ref="ESR13:ESR14"/>
    <mergeCell ref="ESS13:ESS14"/>
    <mergeCell ref="EST13:EST14"/>
    <mergeCell ref="ESU13:ESU14"/>
    <mergeCell ref="ESW13:ESW14"/>
    <mergeCell ref="ESX13:ESX14"/>
    <mergeCell ref="ESZ13:ESZ14"/>
    <mergeCell ref="ESC13:ESC14"/>
    <mergeCell ref="ESD13:ESD14"/>
    <mergeCell ref="ESE13:ESE14"/>
    <mergeCell ref="ESG13:ESG14"/>
    <mergeCell ref="ESH13:ESH14"/>
    <mergeCell ref="ESJ13:ESJ14"/>
    <mergeCell ref="ESK13:ESK14"/>
    <mergeCell ref="ESL13:ESL14"/>
    <mergeCell ref="ESM13:ESM14"/>
    <mergeCell ref="ERQ13:ERQ14"/>
    <mergeCell ref="ERR13:ERR14"/>
    <mergeCell ref="ERT13:ERT14"/>
    <mergeCell ref="ERU13:ERU14"/>
    <mergeCell ref="ERV13:ERV14"/>
    <mergeCell ref="ERW13:ERW14"/>
    <mergeCell ref="ERY13:ERY14"/>
    <mergeCell ref="ERZ13:ERZ14"/>
    <mergeCell ref="ESB13:ESB14"/>
    <mergeCell ref="ERE13:ERE14"/>
    <mergeCell ref="ERF13:ERF14"/>
    <mergeCell ref="ERG13:ERG14"/>
    <mergeCell ref="ERI13:ERI14"/>
    <mergeCell ref="ERJ13:ERJ14"/>
    <mergeCell ref="ERL13:ERL14"/>
    <mergeCell ref="ERM13:ERM14"/>
    <mergeCell ref="ERN13:ERN14"/>
    <mergeCell ref="ERO13:ERO14"/>
    <mergeCell ref="EQS13:EQS14"/>
    <mergeCell ref="EQT13:EQT14"/>
    <mergeCell ref="EQV13:EQV14"/>
    <mergeCell ref="EQW13:EQW14"/>
    <mergeCell ref="EQX13:EQX14"/>
    <mergeCell ref="EQY13:EQY14"/>
    <mergeCell ref="ERA13:ERA14"/>
    <mergeCell ref="ERB13:ERB14"/>
    <mergeCell ref="ERD13:ERD14"/>
    <mergeCell ref="EQG13:EQG14"/>
    <mergeCell ref="EQH13:EQH14"/>
    <mergeCell ref="EQI13:EQI14"/>
    <mergeCell ref="EQK13:EQK14"/>
    <mergeCell ref="EQL13:EQL14"/>
    <mergeCell ref="EQN13:EQN14"/>
    <mergeCell ref="EQO13:EQO14"/>
    <mergeCell ref="EQP13:EQP14"/>
    <mergeCell ref="EQQ13:EQQ14"/>
    <mergeCell ref="EPU13:EPU14"/>
    <mergeCell ref="EPV13:EPV14"/>
    <mergeCell ref="EPX13:EPX14"/>
    <mergeCell ref="EPY13:EPY14"/>
    <mergeCell ref="EPZ13:EPZ14"/>
    <mergeCell ref="EQA13:EQA14"/>
    <mergeCell ref="EQC13:EQC14"/>
    <mergeCell ref="EQD13:EQD14"/>
    <mergeCell ref="EQF13:EQF14"/>
    <mergeCell ref="EPI13:EPI14"/>
    <mergeCell ref="EPJ13:EPJ14"/>
    <mergeCell ref="EPK13:EPK14"/>
    <mergeCell ref="EPM13:EPM14"/>
    <mergeCell ref="EPN13:EPN14"/>
    <mergeCell ref="EPP13:EPP14"/>
    <mergeCell ref="EPQ13:EPQ14"/>
    <mergeCell ref="EPR13:EPR14"/>
    <mergeCell ref="EPS13:EPS14"/>
    <mergeCell ref="EOW13:EOW14"/>
    <mergeCell ref="EOX13:EOX14"/>
    <mergeCell ref="EOZ13:EOZ14"/>
    <mergeCell ref="EPA13:EPA14"/>
    <mergeCell ref="EPB13:EPB14"/>
    <mergeCell ref="EPC13:EPC14"/>
    <mergeCell ref="EPE13:EPE14"/>
    <mergeCell ref="EPF13:EPF14"/>
    <mergeCell ref="EPH13:EPH14"/>
    <mergeCell ref="EOK13:EOK14"/>
    <mergeCell ref="EOL13:EOL14"/>
    <mergeCell ref="EOM13:EOM14"/>
    <mergeCell ref="EOO13:EOO14"/>
    <mergeCell ref="EOP13:EOP14"/>
    <mergeCell ref="EOR13:EOR14"/>
    <mergeCell ref="EOS13:EOS14"/>
    <mergeCell ref="EOT13:EOT14"/>
    <mergeCell ref="EOU13:EOU14"/>
    <mergeCell ref="ENY13:ENY14"/>
    <mergeCell ref="ENZ13:ENZ14"/>
    <mergeCell ref="EOB13:EOB14"/>
    <mergeCell ref="EOC13:EOC14"/>
    <mergeCell ref="EOD13:EOD14"/>
    <mergeCell ref="EOE13:EOE14"/>
    <mergeCell ref="EOG13:EOG14"/>
    <mergeCell ref="EOH13:EOH14"/>
    <mergeCell ref="EOJ13:EOJ14"/>
    <mergeCell ref="ENM13:ENM14"/>
    <mergeCell ref="ENN13:ENN14"/>
    <mergeCell ref="ENO13:ENO14"/>
    <mergeCell ref="ENQ13:ENQ14"/>
    <mergeCell ref="ENR13:ENR14"/>
    <mergeCell ref="ENT13:ENT14"/>
    <mergeCell ref="ENU13:ENU14"/>
    <mergeCell ref="ENV13:ENV14"/>
    <mergeCell ref="ENW13:ENW14"/>
    <mergeCell ref="ENA13:ENA14"/>
    <mergeCell ref="ENB13:ENB14"/>
    <mergeCell ref="END13:END14"/>
    <mergeCell ref="ENE13:ENE14"/>
    <mergeCell ref="ENF13:ENF14"/>
    <mergeCell ref="ENG13:ENG14"/>
    <mergeCell ref="ENI13:ENI14"/>
    <mergeCell ref="ENJ13:ENJ14"/>
    <mergeCell ref="ENL13:ENL14"/>
    <mergeCell ref="EMO13:EMO14"/>
    <mergeCell ref="EMP13:EMP14"/>
    <mergeCell ref="EMQ13:EMQ14"/>
    <mergeCell ref="EMS13:EMS14"/>
    <mergeCell ref="EMT13:EMT14"/>
    <mergeCell ref="EMV13:EMV14"/>
    <mergeCell ref="EMW13:EMW14"/>
    <mergeCell ref="EMX13:EMX14"/>
    <mergeCell ref="EMY13:EMY14"/>
    <mergeCell ref="EMC13:EMC14"/>
    <mergeCell ref="EMD13:EMD14"/>
    <mergeCell ref="EMF13:EMF14"/>
    <mergeCell ref="EMG13:EMG14"/>
    <mergeCell ref="EMH13:EMH14"/>
    <mergeCell ref="EMI13:EMI14"/>
    <mergeCell ref="EMK13:EMK14"/>
    <mergeCell ref="EML13:EML14"/>
    <mergeCell ref="EMN13:EMN14"/>
    <mergeCell ref="ELQ13:ELQ14"/>
    <mergeCell ref="ELR13:ELR14"/>
    <mergeCell ref="ELS13:ELS14"/>
    <mergeCell ref="ELU13:ELU14"/>
    <mergeCell ref="ELV13:ELV14"/>
    <mergeCell ref="ELX13:ELX14"/>
    <mergeCell ref="ELY13:ELY14"/>
    <mergeCell ref="ELZ13:ELZ14"/>
    <mergeCell ref="EMA13:EMA14"/>
    <mergeCell ref="ELE13:ELE14"/>
    <mergeCell ref="ELF13:ELF14"/>
    <mergeCell ref="ELH13:ELH14"/>
    <mergeCell ref="ELI13:ELI14"/>
    <mergeCell ref="ELJ13:ELJ14"/>
    <mergeCell ref="ELK13:ELK14"/>
    <mergeCell ref="ELM13:ELM14"/>
    <mergeCell ref="ELN13:ELN14"/>
    <mergeCell ref="ELP13:ELP14"/>
    <mergeCell ref="EKS13:EKS14"/>
    <mergeCell ref="EKT13:EKT14"/>
    <mergeCell ref="EKU13:EKU14"/>
    <mergeCell ref="EKW13:EKW14"/>
    <mergeCell ref="EKX13:EKX14"/>
    <mergeCell ref="EKZ13:EKZ14"/>
    <mergeCell ref="ELA13:ELA14"/>
    <mergeCell ref="ELB13:ELB14"/>
    <mergeCell ref="ELC13:ELC14"/>
    <mergeCell ref="EKG13:EKG14"/>
    <mergeCell ref="EKH13:EKH14"/>
    <mergeCell ref="EKJ13:EKJ14"/>
    <mergeCell ref="EKK13:EKK14"/>
    <mergeCell ref="EKL13:EKL14"/>
    <mergeCell ref="EKM13:EKM14"/>
    <mergeCell ref="EKO13:EKO14"/>
    <mergeCell ref="EKP13:EKP14"/>
    <mergeCell ref="EKR13:EKR14"/>
    <mergeCell ref="EJU13:EJU14"/>
    <mergeCell ref="EJV13:EJV14"/>
    <mergeCell ref="EJW13:EJW14"/>
    <mergeCell ref="EJY13:EJY14"/>
    <mergeCell ref="EJZ13:EJZ14"/>
    <mergeCell ref="EKB13:EKB14"/>
    <mergeCell ref="EKC13:EKC14"/>
    <mergeCell ref="EKD13:EKD14"/>
    <mergeCell ref="EKE13:EKE14"/>
    <mergeCell ref="EJI13:EJI14"/>
    <mergeCell ref="EJJ13:EJJ14"/>
    <mergeCell ref="EJL13:EJL14"/>
    <mergeCell ref="EJM13:EJM14"/>
    <mergeCell ref="EJN13:EJN14"/>
    <mergeCell ref="EJO13:EJO14"/>
    <mergeCell ref="EJQ13:EJQ14"/>
    <mergeCell ref="EJR13:EJR14"/>
    <mergeCell ref="EJT13:EJT14"/>
    <mergeCell ref="EIW13:EIW14"/>
    <mergeCell ref="EIX13:EIX14"/>
    <mergeCell ref="EIY13:EIY14"/>
    <mergeCell ref="EJA13:EJA14"/>
    <mergeCell ref="EJB13:EJB14"/>
    <mergeCell ref="EJD13:EJD14"/>
    <mergeCell ref="EJE13:EJE14"/>
    <mergeCell ref="EJF13:EJF14"/>
    <mergeCell ref="EJG13:EJG14"/>
    <mergeCell ref="EIK13:EIK14"/>
    <mergeCell ref="EIL13:EIL14"/>
    <mergeCell ref="EIN13:EIN14"/>
    <mergeCell ref="EIO13:EIO14"/>
    <mergeCell ref="EIP13:EIP14"/>
    <mergeCell ref="EIQ13:EIQ14"/>
    <mergeCell ref="EIS13:EIS14"/>
    <mergeCell ref="EIT13:EIT14"/>
    <mergeCell ref="EIV13:EIV14"/>
    <mergeCell ref="EHY13:EHY14"/>
    <mergeCell ref="EHZ13:EHZ14"/>
    <mergeCell ref="EIA13:EIA14"/>
    <mergeCell ref="EIC13:EIC14"/>
    <mergeCell ref="EID13:EID14"/>
    <mergeCell ref="EIF13:EIF14"/>
    <mergeCell ref="EIG13:EIG14"/>
    <mergeCell ref="EIH13:EIH14"/>
    <mergeCell ref="EII13:EII14"/>
    <mergeCell ref="EHM13:EHM14"/>
    <mergeCell ref="EHN13:EHN14"/>
    <mergeCell ref="EHP13:EHP14"/>
    <mergeCell ref="EHQ13:EHQ14"/>
    <mergeCell ref="EHR13:EHR14"/>
    <mergeCell ref="EHS13:EHS14"/>
    <mergeCell ref="EHU13:EHU14"/>
    <mergeCell ref="EHV13:EHV14"/>
    <mergeCell ref="EHX13:EHX14"/>
    <mergeCell ref="EHA13:EHA14"/>
    <mergeCell ref="EHB13:EHB14"/>
    <mergeCell ref="EHC13:EHC14"/>
    <mergeCell ref="EHE13:EHE14"/>
    <mergeCell ref="EHF13:EHF14"/>
    <mergeCell ref="EHH13:EHH14"/>
    <mergeCell ref="EHI13:EHI14"/>
    <mergeCell ref="EHJ13:EHJ14"/>
    <mergeCell ref="EHK13:EHK14"/>
    <mergeCell ref="EGO13:EGO14"/>
    <mergeCell ref="EGP13:EGP14"/>
    <mergeCell ref="EGR13:EGR14"/>
    <mergeCell ref="EGS13:EGS14"/>
    <mergeCell ref="EGT13:EGT14"/>
    <mergeCell ref="EGU13:EGU14"/>
    <mergeCell ref="EGW13:EGW14"/>
    <mergeCell ref="EGX13:EGX14"/>
    <mergeCell ref="EGZ13:EGZ14"/>
    <mergeCell ref="EGC13:EGC14"/>
    <mergeCell ref="EGD13:EGD14"/>
    <mergeCell ref="EGE13:EGE14"/>
    <mergeCell ref="EGG13:EGG14"/>
    <mergeCell ref="EGH13:EGH14"/>
    <mergeCell ref="EGJ13:EGJ14"/>
    <mergeCell ref="EGK13:EGK14"/>
    <mergeCell ref="EGL13:EGL14"/>
    <mergeCell ref="EGM13:EGM14"/>
    <mergeCell ref="EFQ13:EFQ14"/>
    <mergeCell ref="EFR13:EFR14"/>
    <mergeCell ref="EFT13:EFT14"/>
    <mergeCell ref="EFU13:EFU14"/>
    <mergeCell ref="EFV13:EFV14"/>
    <mergeCell ref="EFW13:EFW14"/>
    <mergeCell ref="EFY13:EFY14"/>
    <mergeCell ref="EFZ13:EFZ14"/>
    <mergeCell ref="EGB13:EGB14"/>
    <mergeCell ref="EFE13:EFE14"/>
    <mergeCell ref="EFF13:EFF14"/>
    <mergeCell ref="EFG13:EFG14"/>
    <mergeCell ref="EFI13:EFI14"/>
    <mergeCell ref="EFJ13:EFJ14"/>
    <mergeCell ref="EFL13:EFL14"/>
    <mergeCell ref="EFM13:EFM14"/>
    <mergeCell ref="EFN13:EFN14"/>
    <mergeCell ref="EFO13:EFO14"/>
    <mergeCell ref="EES13:EES14"/>
    <mergeCell ref="EET13:EET14"/>
    <mergeCell ref="EEV13:EEV14"/>
    <mergeCell ref="EEW13:EEW14"/>
    <mergeCell ref="EEX13:EEX14"/>
    <mergeCell ref="EEY13:EEY14"/>
    <mergeCell ref="EFA13:EFA14"/>
    <mergeCell ref="EFB13:EFB14"/>
    <mergeCell ref="EFD13:EFD14"/>
    <mergeCell ref="EEG13:EEG14"/>
    <mergeCell ref="EEH13:EEH14"/>
    <mergeCell ref="EEI13:EEI14"/>
    <mergeCell ref="EEK13:EEK14"/>
    <mergeCell ref="EEL13:EEL14"/>
    <mergeCell ref="EEN13:EEN14"/>
    <mergeCell ref="EEO13:EEO14"/>
    <mergeCell ref="EEP13:EEP14"/>
    <mergeCell ref="EEQ13:EEQ14"/>
    <mergeCell ref="EDU13:EDU14"/>
    <mergeCell ref="EDV13:EDV14"/>
    <mergeCell ref="EDX13:EDX14"/>
    <mergeCell ref="EDY13:EDY14"/>
    <mergeCell ref="EDZ13:EDZ14"/>
    <mergeCell ref="EEA13:EEA14"/>
    <mergeCell ref="EEC13:EEC14"/>
    <mergeCell ref="EED13:EED14"/>
    <mergeCell ref="EEF13:EEF14"/>
    <mergeCell ref="EDI13:EDI14"/>
    <mergeCell ref="EDJ13:EDJ14"/>
    <mergeCell ref="EDK13:EDK14"/>
    <mergeCell ref="EDM13:EDM14"/>
    <mergeCell ref="EDN13:EDN14"/>
    <mergeCell ref="EDP13:EDP14"/>
    <mergeCell ref="EDQ13:EDQ14"/>
    <mergeCell ref="EDR13:EDR14"/>
    <mergeCell ref="EDS13:EDS14"/>
    <mergeCell ref="ECW13:ECW14"/>
    <mergeCell ref="ECX13:ECX14"/>
    <mergeCell ref="ECZ13:ECZ14"/>
    <mergeCell ref="EDA13:EDA14"/>
    <mergeCell ref="EDB13:EDB14"/>
    <mergeCell ref="EDC13:EDC14"/>
    <mergeCell ref="EDE13:EDE14"/>
    <mergeCell ref="EDF13:EDF14"/>
    <mergeCell ref="EDH13:EDH14"/>
    <mergeCell ref="ECK13:ECK14"/>
    <mergeCell ref="ECL13:ECL14"/>
    <mergeCell ref="ECM13:ECM14"/>
    <mergeCell ref="ECO13:ECO14"/>
    <mergeCell ref="ECP13:ECP14"/>
    <mergeCell ref="ECR13:ECR14"/>
    <mergeCell ref="ECS13:ECS14"/>
    <mergeCell ref="ECT13:ECT14"/>
    <mergeCell ref="ECU13:ECU14"/>
    <mergeCell ref="EBY13:EBY14"/>
    <mergeCell ref="EBZ13:EBZ14"/>
    <mergeCell ref="ECB13:ECB14"/>
    <mergeCell ref="ECC13:ECC14"/>
    <mergeCell ref="ECD13:ECD14"/>
    <mergeCell ref="ECE13:ECE14"/>
    <mergeCell ref="ECG13:ECG14"/>
    <mergeCell ref="ECH13:ECH14"/>
    <mergeCell ref="ECJ13:ECJ14"/>
    <mergeCell ref="EBM13:EBM14"/>
    <mergeCell ref="EBN13:EBN14"/>
    <mergeCell ref="EBO13:EBO14"/>
    <mergeCell ref="EBQ13:EBQ14"/>
    <mergeCell ref="EBR13:EBR14"/>
    <mergeCell ref="EBT13:EBT14"/>
    <mergeCell ref="EBU13:EBU14"/>
    <mergeCell ref="EBV13:EBV14"/>
    <mergeCell ref="EBW13:EBW14"/>
    <mergeCell ref="EBA13:EBA14"/>
    <mergeCell ref="EBB13:EBB14"/>
    <mergeCell ref="EBD13:EBD14"/>
    <mergeCell ref="EBE13:EBE14"/>
    <mergeCell ref="EBF13:EBF14"/>
    <mergeCell ref="EBG13:EBG14"/>
    <mergeCell ref="EBI13:EBI14"/>
    <mergeCell ref="EBJ13:EBJ14"/>
    <mergeCell ref="EBL13:EBL14"/>
    <mergeCell ref="EAO13:EAO14"/>
    <mergeCell ref="EAP13:EAP14"/>
    <mergeCell ref="EAQ13:EAQ14"/>
    <mergeCell ref="EAS13:EAS14"/>
    <mergeCell ref="EAT13:EAT14"/>
    <mergeCell ref="EAV13:EAV14"/>
    <mergeCell ref="EAW13:EAW14"/>
    <mergeCell ref="EAX13:EAX14"/>
    <mergeCell ref="EAY13:EAY14"/>
    <mergeCell ref="EAC13:EAC14"/>
    <mergeCell ref="EAD13:EAD14"/>
    <mergeCell ref="EAF13:EAF14"/>
    <mergeCell ref="EAG13:EAG14"/>
    <mergeCell ref="EAH13:EAH14"/>
    <mergeCell ref="EAI13:EAI14"/>
    <mergeCell ref="EAK13:EAK14"/>
    <mergeCell ref="EAL13:EAL14"/>
    <mergeCell ref="EAN13:EAN14"/>
    <mergeCell ref="DZQ13:DZQ14"/>
    <mergeCell ref="DZR13:DZR14"/>
    <mergeCell ref="DZS13:DZS14"/>
    <mergeCell ref="DZU13:DZU14"/>
    <mergeCell ref="DZV13:DZV14"/>
    <mergeCell ref="DZX13:DZX14"/>
    <mergeCell ref="DZY13:DZY14"/>
    <mergeCell ref="DZZ13:DZZ14"/>
    <mergeCell ref="EAA13:EAA14"/>
    <mergeCell ref="DZE13:DZE14"/>
    <mergeCell ref="DZF13:DZF14"/>
    <mergeCell ref="DZH13:DZH14"/>
    <mergeCell ref="DZI13:DZI14"/>
    <mergeCell ref="DZJ13:DZJ14"/>
    <mergeCell ref="DZK13:DZK14"/>
    <mergeCell ref="DZM13:DZM14"/>
    <mergeCell ref="DZN13:DZN14"/>
    <mergeCell ref="DZP13:DZP14"/>
    <mergeCell ref="DYS13:DYS14"/>
    <mergeCell ref="DYT13:DYT14"/>
    <mergeCell ref="DYU13:DYU14"/>
    <mergeCell ref="DYW13:DYW14"/>
    <mergeCell ref="DYX13:DYX14"/>
    <mergeCell ref="DYZ13:DYZ14"/>
    <mergeCell ref="DZA13:DZA14"/>
    <mergeCell ref="DZB13:DZB14"/>
    <mergeCell ref="DZC13:DZC14"/>
    <mergeCell ref="DYG13:DYG14"/>
    <mergeCell ref="DYH13:DYH14"/>
    <mergeCell ref="DYJ13:DYJ14"/>
    <mergeCell ref="DYK13:DYK14"/>
    <mergeCell ref="DYL13:DYL14"/>
    <mergeCell ref="DYM13:DYM14"/>
    <mergeCell ref="DYO13:DYO14"/>
    <mergeCell ref="DYP13:DYP14"/>
    <mergeCell ref="DYR13:DYR14"/>
    <mergeCell ref="DXU13:DXU14"/>
    <mergeCell ref="DXV13:DXV14"/>
    <mergeCell ref="DXW13:DXW14"/>
    <mergeCell ref="DXY13:DXY14"/>
    <mergeCell ref="DXZ13:DXZ14"/>
    <mergeCell ref="DYB13:DYB14"/>
    <mergeCell ref="DYC13:DYC14"/>
    <mergeCell ref="DYD13:DYD14"/>
    <mergeCell ref="DYE13:DYE14"/>
    <mergeCell ref="DXI13:DXI14"/>
    <mergeCell ref="DXJ13:DXJ14"/>
    <mergeCell ref="DXL13:DXL14"/>
    <mergeCell ref="DXM13:DXM14"/>
    <mergeCell ref="DXN13:DXN14"/>
    <mergeCell ref="DXO13:DXO14"/>
    <mergeCell ref="DXQ13:DXQ14"/>
    <mergeCell ref="DXR13:DXR14"/>
    <mergeCell ref="DXT13:DXT14"/>
    <mergeCell ref="DWW13:DWW14"/>
    <mergeCell ref="DWX13:DWX14"/>
    <mergeCell ref="DWY13:DWY14"/>
    <mergeCell ref="DXA13:DXA14"/>
    <mergeCell ref="DXB13:DXB14"/>
    <mergeCell ref="DXD13:DXD14"/>
    <mergeCell ref="DXE13:DXE14"/>
    <mergeCell ref="DXF13:DXF14"/>
    <mergeCell ref="DXG13:DXG14"/>
    <mergeCell ref="DWK13:DWK14"/>
    <mergeCell ref="DWL13:DWL14"/>
    <mergeCell ref="DWN13:DWN14"/>
    <mergeCell ref="DWO13:DWO14"/>
    <mergeCell ref="DWP13:DWP14"/>
    <mergeCell ref="DWQ13:DWQ14"/>
    <mergeCell ref="DWS13:DWS14"/>
    <mergeCell ref="DWT13:DWT14"/>
    <mergeCell ref="DWV13:DWV14"/>
    <mergeCell ref="DVY13:DVY14"/>
    <mergeCell ref="DVZ13:DVZ14"/>
    <mergeCell ref="DWA13:DWA14"/>
    <mergeCell ref="DWC13:DWC14"/>
    <mergeCell ref="DWD13:DWD14"/>
    <mergeCell ref="DWF13:DWF14"/>
    <mergeCell ref="DWG13:DWG14"/>
    <mergeCell ref="DWH13:DWH14"/>
    <mergeCell ref="DWI13:DWI14"/>
    <mergeCell ref="DVM13:DVM14"/>
    <mergeCell ref="DVN13:DVN14"/>
    <mergeCell ref="DVP13:DVP14"/>
    <mergeCell ref="DVQ13:DVQ14"/>
    <mergeCell ref="DVR13:DVR14"/>
    <mergeCell ref="DVS13:DVS14"/>
    <mergeCell ref="DVU13:DVU14"/>
    <mergeCell ref="DVV13:DVV14"/>
    <mergeCell ref="DVX13:DVX14"/>
    <mergeCell ref="DVA13:DVA14"/>
    <mergeCell ref="DVB13:DVB14"/>
    <mergeCell ref="DVC13:DVC14"/>
    <mergeCell ref="DVE13:DVE14"/>
    <mergeCell ref="DVF13:DVF14"/>
    <mergeCell ref="DVH13:DVH14"/>
    <mergeCell ref="DVI13:DVI14"/>
    <mergeCell ref="DVJ13:DVJ14"/>
    <mergeCell ref="DVK13:DVK14"/>
    <mergeCell ref="DUO13:DUO14"/>
    <mergeCell ref="DUP13:DUP14"/>
    <mergeCell ref="DUR13:DUR14"/>
    <mergeCell ref="DUS13:DUS14"/>
    <mergeCell ref="DUT13:DUT14"/>
    <mergeCell ref="DUU13:DUU14"/>
    <mergeCell ref="DUW13:DUW14"/>
    <mergeCell ref="DUX13:DUX14"/>
    <mergeCell ref="DUZ13:DUZ14"/>
    <mergeCell ref="DUC13:DUC14"/>
    <mergeCell ref="DUD13:DUD14"/>
    <mergeCell ref="DUE13:DUE14"/>
    <mergeCell ref="DUG13:DUG14"/>
    <mergeCell ref="DUH13:DUH14"/>
    <mergeCell ref="DUJ13:DUJ14"/>
    <mergeCell ref="DUK13:DUK14"/>
    <mergeCell ref="DUL13:DUL14"/>
    <mergeCell ref="DUM13:DUM14"/>
    <mergeCell ref="DTQ13:DTQ14"/>
    <mergeCell ref="DTR13:DTR14"/>
    <mergeCell ref="DTT13:DTT14"/>
    <mergeCell ref="DTU13:DTU14"/>
    <mergeCell ref="DTV13:DTV14"/>
    <mergeCell ref="DTW13:DTW14"/>
    <mergeCell ref="DTY13:DTY14"/>
    <mergeCell ref="DTZ13:DTZ14"/>
    <mergeCell ref="DUB13:DUB14"/>
    <mergeCell ref="DTE13:DTE14"/>
    <mergeCell ref="DTF13:DTF14"/>
    <mergeCell ref="DTG13:DTG14"/>
    <mergeCell ref="DTI13:DTI14"/>
    <mergeCell ref="DTJ13:DTJ14"/>
    <mergeCell ref="DTL13:DTL14"/>
    <mergeCell ref="DTM13:DTM14"/>
    <mergeCell ref="DTN13:DTN14"/>
    <mergeCell ref="DTO13:DTO14"/>
    <mergeCell ref="DSS13:DSS14"/>
    <mergeCell ref="DST13:DST14"/>
    <mergeCell ref="DSV13:DSV14"/>
    <mergeCell ref="DSW13:DSW14"/>
    <mergeCell ref="DSX13:DSX14"/>
    <mergeCell ref="DSY13:DSY14"/>
    <mergeCell ref="DTA13:DTA14"/>
    <mergeCell ref="DTB13:DTB14"/>
    <mergeCell ref="DTD13:DTD14"/>
    <mergeCell ref="DSG13:DSG14"/>
    <mergeCell ref="DSH13:DSH14"/>
    <mergeCell ref="DSI13:DSI14"/>
    <mergeCell ref="DSK13:DSK14"/>
    <mergeCell ref="DSL13:DSL14"/>
    <mergeCell ref="DSN13:DSN14"/>
    <mergeCell ref="DSO13:DSO14"/>
    <mergeCell ref="DSP13:DSP14"/>
    <mergeCell ref="DSQ13:DSQ14"/>
    <mergeCell ref="DRU13:DRU14"/>
    <mergeCell ref="DRV13:DRV14"/>
    <mergeCell ref="DRX13:DRX14"/>
    <mergeCell ref="DRY13:DRY14"/>
    <mergeCell ref="DRZ13:DRZ14"/>
    <mergeCell ref="DSA13:DSA14"/>
    <mergeCell ref="DSC13:DSC14"/>
    <mergeCell ref="DSD13:DSD14"/>
    <mergeCell ref="DSF13:DSF14"/>
    <mergeCell ref="DRI13:DRI14"/>
    <mergeCell ref="DRJ13:DRJ14"/>
    <mergeCell ref="DRK13:DRK14"/>
    <mergeCell ref="DRM13:DRM14"/>
    <mergeCell ref="DRN13:DRN14"/>
    <mergeCell ref="DRP13:DRP14"/>
    <mergeCell ref="DRQ13:DRQ14"/>
    <mergeCell ref="DRR13:DRR14"/>
    <mergeCell ref="DRS13:DRS14"/>
    <mergeCell ref="DQW13:DQW14"/>
    <mergeCell ref="DQX13:DQX14"/>
    <mergeCell ref="DQZ13:DQZ14"/>
    <mergeCell ref="DRA13:DRA14"/>
    <mergeCell ref="DRB13:DRB14"/>
    <mergeCell ref="DRC13:DRC14"/>
    <mergeCell ref="DRE13:DRE14"/>
    <mergeCell ref="DRF13:DRF14"/>
    <mergeCell ref="DRH13:DRH14"/>
    <mergeCell ref="DQK13:DQK14"/>
    <mergeCell ref="DQL13:DQL14"/>
    <mergeCell ref="DQM13:DQM14"/>
    <mergeCell ref="DQO13:DQO14"/>
    <mergeCell ref="DQP13:DQP14"/>
    <mergeCell ref="DQR13:DQR14"/>
    <mergeCell ref="DQS13:DQS14"/>
    <mergeCell ref="DQT13:DQT14"/>
    <mergeCell ref="DQU13:DQU14"/>
    <mergeCell ref="DPY13:DPY14"/>
    <mergeCell ref="DPZ13:DPZ14"/>
    <mergeCell ref="DQB13:DQB14"/>
    <mergeCell ref="DQC13:DQC14"/>
    <mergeCell ref="DQD13:DQD14"/>
    <mergeCell ref="DQE13:DQE14"/>
    <mergeCell ref="DQG13:DQG14"/>
    <mergeCell ref="DQH13:DQH14"/>
    <mergeCell ref="DQJ13:DQJ14"/>
    <mergeCell ref="DPM13:DPM14"/>
    <mergeCell ref="DPN13:DPN14"/>
    <mergeCell ref="DPO13:DPO14"/>
    <mergeCell ref="DPQ13:DPQ14"/>
    <mergeCell ref="DPR13:DPR14"/>
    <mergeCell ref="DPT13:DPT14"/>
    <mergeCell ref="DPU13:DPU14"/>
    <mergeCell ref="DPV13:DPV14"/>
    <mergeCell ref="DPW13:DPW14"/>
    <mergeCell ref="DPA13:DPA14"/>
    <mergeCell ref="DPB13:DPB14"/>
    <mergeCell ref="DPD13:DPD14"/>
    <mergeCell ref="DPE13:DPE14"/>
    <mergeCell ref="DPF13:DPF14"/>
    <mergeCell ref="DPG13:DPG14"/>
    <mergeCell ref="DPI13:DPI14"/>
    <mergeCell ref="DPJ13:DPJ14"/>
    <mergeCell ref="DPL13:DPL14"/>
    <mergeCell ref="DOO13:DOO14"/>
    <mergeCell ref="DOP13:DOP14"/>
    <mergeCell ref="DOQ13:DOQ14"/>
    <mergeCell ref="DOS13:DOS14"/>
    <mergeCell ref="DOT13:DOT14"/>
    <mergeCell ref="DOV13:DOV14"/>
    <mergeCell ref="DOW13:DOW14"/>
    <mergeCell ref="DOX13:DOX14"/>
    <mergeCell ref="DOY13:DOY14"/>
    <mergeCell ref="DOC13:DOC14"/>
    <mergeCell ref="DOD13:DOD14"/>
    <mergeCell ref="DOF13:DOF14"/>
    <mergeCell ref="DOG13:DOG14"/>
    <mergeCell ref="DOH13:DOH14"/>
    <mergeCell ref="DOI13:DOI14"/>
    <mergeCell ref="DOK13:DOK14"/>
    <mergeCell ref="DOL13:DOL14"/>
    <mergeCell ref="DON13:DON14"/>
    <mergeCell ref="DNQ13:DNQ14"/>
    <mergeCell ref="DNR13:DNR14"/>
    <mergeCell ref="DNS13:DNS14"/>
    <mergeCell ref="DNU13:DNU14"/>
    <mergeCell ref="DNV13:DNV14"/>
    <mergeCell ref="DNX13:DNX14"/>
    <mergeCell ref="DNY13:DNY14"/>
    <mergeCell ref="DNZ13:DNZ14"/>
    <mergeCell ref="DOA13:DOA14"/>
    <mergeCell ref="DNE13:DNE14"/>
    <mergeCell ref="DNF13:DNF14"/>
    <mergeCell ref="DNH13:DNH14"/>
    <mergeCell ref="DNI13:DNI14"/>
    <mergeCell ref="DNJ13:DNJ14"/>
    <mergeCell ref="DNK13:DNK14"/>
    <mergeCell ref="DNM13:DNM14"/>
    <mergeCell ref="DNN13:DNN14"/>
    <mergeCell ref="DNP13:DNP14"/>
    <mergeCell ref="DMS13:DMS14"/>
    <mergeCell ref="DMT13:DMT14"/>
    <mergeCell ref="DMU13:DMU14"/>
    <mergeCell ref="DMW13:DMW14"/>
    <mergeCell ref="DMX13:DMX14"/>
    <mergeCell ref="DMZ13:DMZ14"/>
    <mergeCell ref="DNA13:DNA14"/>
    <mergeCell ref="DNB13:DNB14"/>
    <mergeCell ref="DNC13:DNC14"/>
    <mergeCell ref="DMG13:DMG14"/>
    <mergeCell ref="DMH13:DMH14"/>
    <mergeCell ref="DMJ13:DMJ14"/>
    <mergeCell ref="DMK13:DMK14"/>
    <mergeCell ref="DML13:DML14"/>
    <mergeCell ref="DMM13:DMM14"/>
    <mergeCell ref="DMO13:DMO14"/>
    <mergeCell ref="DMP13:DMP14"/>
    <mergeCell ref="DMR13:DMR14"/>
    <mergeCell ref="DLU13:DLU14"/>
    <mergeCell ref="DLV13:DLV14"/>
    <mergeCell ref="DLW13:DLW14"/>
    <mergeCell ref="DLY13:DLY14"/>
    <mergeCell ref="DLZ13:DLZ14"/>
    <mergeCell ref="DMB13:DMB14"/>
    <mergeCell ref="DMC13:DMC14"/>
    <mergeCell ref="DMD13:DMD14"/>
    <mergeCell ref="DME13:DME14"/>
    <mergeCell ref="DLI13:DLI14"/>
    <mergeCell ref="DLJ13:DLJ14"/>
    <mergeCell ref="DLL13:DLL14"/>
    <mergeCell ref="DLM13:DLM14"/>
    <mergeCell ref="DLN13:DLN14"/>
    <mergeCell ref="DLO13:DLO14"/>
    <mergeCell ref="DLQ13:DLQ14"/>
    <mergeCell ref="DLR13:DLR14"/>
    <mergeCell ref="DLT13:DLT14"/>
    <mergeCell ref="DKW13:DKW14"/>
    <mergeCell ref="DKX13:DKX14"/>
    <mergeCell ref="DKY13:DKY14"/>
    <mergeCell ref="DLA13:DLA14"/>
    <mergeCell ref="DLB13:DLB14"/>
    <mergeCell ref="DLD13:DLD14"/>
    <mergeCell ref="DLE13:DLE14"/>
    <mergeCell ref="DLF13:DLF14"/>
    <mergeCell ref="DLG13:DLG14"/>
    <mergeCell ref="DKK13:DKK14"/>
    <mergeCell ref="DKL13:DKL14"/>
    <mergeCell ref="DKN13:DKN14"/>
    <mergeCell ref="DKO13:DKO14"/>
    <mergeCell ref="DKP13:DKP14"/>
    <mergeCell ref="DKQ13:DKQ14"/>
    <mergeCell ref="DKS13:DKS14"/>
    <mergeCell ref="DKT13:DKT14"/>
    <mergeCell ref="DKV13:DKV14"/>
    <mergeCell ref="DJY13:DJY14"/>
    <mergeCell ref="DJZ13:DJZ14"/>
    <mergeCell ref="DKA13:DKA14"/>
    <mergeCell ref="DKC13:DKC14"/>
    <mergeCell ref="DKD13:DKD14"/>
    <mergeCell ref="DKF13:DKF14"/>
    <mergeCell ref="DKG13:DKG14"/>
    <mergeCell ref="DKH13:DKH14"/>
    <mergeCell ref="DKI13:DKI14"/>
    <mergeCell ref="DJM13:DJM14"/>
    <mergeCell ref="DJN13:DJN14"/>
    <mergeCell ref="DJP13:DJP14"/>
    <mergeCell ref="DJQ13:DJQ14"/>
    <mergeCell ref="DJR13:DJR14"/>
    <mergeCell ref="DJS13:DJS14"/>
    <mergeCell ref="DJU13:DJU14"/>
    <mergeCell ref="DJV13:DJV14"/>
    <mergeCell ref="DJX13:DJX14"/>
    <mergeCell ref="DJA13:DJA14"/>
    <mergeCell ref="DJB13:DJB14"/>
    <mergeCell ref="DJC13:DJC14"/>
    <mergeCell ref="DJE13:DJE14"/>
    <mergeCell ref="DJF13:DJF14"/>
    <mergeCell ref="DJH13:DJH14"/>
    <mergeCell ref="DJI13:DJI14"/>
    <mergeCell ref="DJJ13:DJJ14"/>
    <mergeCell ref="DJK13:DJK14"/>
    <mergeCell ref="DIO13:DIO14"/>
    <mergeCell ref="DIP13:DIP14"/>
    <mergeCell ref="DIR13:DIR14"/>
    <mergeCell ref="DIS13:DIS14"/>
    <mergeCell ref="DIT13:DIT14"/>
    <mergeCell ref="DIU13:DIU14"/>
    <mergeCell ref="DIW13:DIW14"/>
    <mergeCell ref="DIX13:DIX14"/>
    <mergeCell ref="DIZ13:DIZ14"/>
    <mergeCell ref="DIC13:DIC14"/>
    <mergeCell ref="DID13:DID14"/>
    <mergeCell ref="DIE13:DIE14"/>
    <mergeCell ref="DIG13:DIG14"/>
    <mergeCell ref="DIH13:DIH14"/>
    <mergeCell ref="DIJ13:DIJ14"/>
    <mergeCell ref="DIK13:DIK14"/>
    <mergeCell ref="DIL13:DIL14"/>
    <mergeCell ref="DIM13:DIM14"/>
    <mergeCell ref="DHQ13:DHQ14"/>
    <mergeCell ref="DHR13:DHR14"/>
    <mergeCell ref="DHT13:DHT14"/>
    <mergeCell ref="DHU13:DHU14"/>
    <mergeCell ref="DHV13:DHV14"/>
    <mergeCell ref="DHW13:DHW14"/>
    <mergeCell ref="DHY13:DHY14"/>
    <mergeCell ref="DHZ13:DHZ14"/>
    <mergeCell ref="DIB13:DIB14"/>
    <mergeCell ref="DHE13:DHE14"/>
    <mergeCell ref="DHF13:DHF14"/>
    <mergeCell ref="DHG13:DHG14"/>
    <mergeCell ref="DHI13:DHI14"/>
    <mergeCell ref="DHJ13:DHJ14"/>
    <mergeCell ref="DHL13:DHL14"/>
    <mergeCell ref="DHM13:DHM14"/>
    <mergeCell ref="DHN13:DHN14"/>
    <mergeCell ref="DHO13:DHO14"/>
    <mergeCell ref="DGS13:DGS14"/>
    <mergeCell ref="DGT13:DGT14"/>
    <mergeCell ref="DGV13:DGV14"/>
    <mergeCell ref="DGW13:DGW14"/>
    <mergeCell ref="DGX13:DGX14"/>
    <mergeCell ref="DGY13:DGY14"/>
    <mergeCell ref="DHA13:DHA14"/>
    <mergeCell ref="DHB13:DHB14"/>
    <mergeCell ref="DHD13:DHD14"/>
    <mergeCell ref="DGG13:DGG14"/>
    <mergeCell ref="DGH13:DGH14"/>
    <mergeCell ref="DGI13:DGI14"/>
    <mergeCell ref="DGK13:DGK14"/>
    <mergeCell ref="DGL13:DGL14"/>
    <mergeCell ref="DGN13:DGN14"/>
    <mergeCell ref="DGO13:DGO14"/>
    <mergeCell ref="DGP13:DGP14"/>
    <mergeCell ref="DGQ13:DGQ14"/>
    <mergeCell ref="DFU13:DFU14"/>
    <mergeCell ref="DFV13:DFV14"/>
    <mergeCell ref="DFX13:DFX14"/>
    <mergeCell ref="DFY13:DFY14"/>
    <mergeCell ref="DFZ13:DFZ14"/>
    <mergeCell ref="DGA13:DGA14"/>
    <mergeCell ref="DGC13:DGC14"/>
    <mergeCell ref="DGD13:DGD14"/>
    <mergeCell ref="DGF13:DGF14"/>
    <mergeCell ref="DFI13:DFI14"/>
    <mergeCell ref="DFJ13:DFJ14"/>
    <mergeCell ref="DFK13:DFK14"/>
    <mergeCell ref="DFM13:DFM14"/>
    <mergeCell ref="DFN13:DFN14"/>
    <mergeCell ref="DFP13:DFP14"/>
    <mergeCell ref="DFQ13:DFQ14"/>
    <mergeCell ref="DFR13:DFR14"/>
    <mergeCell ref="DFS13:DFS14"/>
    <mergeCell ref="DEW13:DEW14"/>
    <mergeCell ref="DEX13:DEX14"/>
    <mergeCell ref="DEZ13:DEZ14"/>
    <mergeCell ref="DFA13:DFA14"/>
    <mergeCell ref="DFB13:DFB14"/>
    <mergeCell ref="DFC13:DFC14"/>
    <mergeCell ref="DFE13:DFE14"/>
    <mergeCell ref="DFF13:DFF14"/>
    <mergeCell ref="DFH13:DFH14"/>
    <mergeCell ref="DEK13:DEK14"/>
    <mergeCell ref="DEL13:DEL14"/>
    <mergeCell ref="DEM13:DEM14"/>
    <mergeCell ref="DEO13:DEO14"/>
    <mergeCell ref="DEP13:DEP14"/>
    <mergeCell ref="DER13:DER14"/>
    <mergeCell ref="DES13:DES14"/>
    <mergeCell ref="DET13:DET14"/>
    <mergeCell ref="DEU13:DEU14"/>
    <mergeCell ref="DDY13:DDY14"/>
    <mergeCell ref="DDZ13:DDZ14"/>
    <mergeCell ref="DEB13:DEB14"/>
    <mergeCell ref="DEC13:DEC14"/>
    <mergeCell ref="DED13:DED14"/>
    <mergeCell ref="DEE13:DEE14"/>
    <mergeCell ref="DEG13:DEG14"/>
    <mergeCell ref="DEH13:DEH14"/>
    <mergeCell ref="DEJ13:DEJ14"/>
    <mergeCell ref="DDM13:DDM14"/>
    <mergeCell ref="DDN13:DDN14"/>
    <mergeCell ref="DDO13:DDO14"/>
    <mergeCell ref="DDQ13:DDQ14"/>
    <mergeCell ref="DDR13:DDR14"/>
    <mergeCell ref="DDT13:DDT14"/>
    <mergeCell ref="DDU13:DDU14"/>
    <mergeCell ref="DDV13:DDV14"/>
    <mergeCell ref="DDW13:DDW14"/>
    <mergeCell ref="DDA13:DDA14"/>
    <mergeCell ref="DDB13:DDB14"/>
    <mergeCell ref="DDD13:DDD14"/>
    <mergeCell ref="DDE13:DDE14"/>
    <mergeCell ref="DDF13:DDF14"/>
    <mergeCell ref="DDG13:DDG14"/>
    <mergeCell ref="DDI13:DDI14"/>
    <mergeCell ref="DDJ13:DDJ14"/>
    <mergeCell ref="DDL13:DDL14"/>
    <mergeCell ref="DCO13:DCO14"/>
    <mergeCell ref="DCP13:DCP14"/>
    <mergeCell ref="DCQ13:DCQ14"/>
    <mergeCell ref="DCS13:DCS14"/>
    <mergeCell ref="DCT13:DCT14"/>
    <mergeCell ref="DCV13:DCV14"/>
    <mergeCell ref="DCW13:DCW14"/>
    <mergeCell ref="DCX13:DCX14"/>
    <mergeCell ref="DCY13:DCY14"/>
    <mergeCell ref="DCC13:DCC14"/>
    <mergeCell ref="DCD13:DCD14"/>
    <mergeCell ref="DCF13:DCF14"/>
    <mergeCell ref="DCG13:DCG14"/>
    <mergeCell ref="DCH13:DCH14"/>
    <mergeCell ref="DCI13:DCI14"/>
    <mergeCell ref="DCK13:DCK14"/>
    <mergeCell ref="DCL13:DCL14"/>
    <mergeCell ref="DCN13:DCN14"/>
    <mergeCell ref="DBQ13:DBQ14"/>
    <mergeCell ref="DBR13:DBR14"/>
    <mergeCell ref="DBS13:DBS14"/>
    <mergeCell ref="DBU13:DBU14"/>
    <mergeCell ref="DBV13:DBV14"/>
    <mergeCell ref="DBX13:DBX14"/>
    <mergeCell ref="DBY13:DBY14"/>
    <mergeCell ref="DBZ13:DBZ14"/>
    <mergeCell ref="DCA13:DCA14"/>
    <mergeCell ref="DBE13:DBE14"/>
    <mergeCell ref="DBF13:DBF14"/>
    <mergeCell ref="DBH13:DBH14"/>
    <mergeCell ref="DBI13:DBI14"/>
    <mergeCell ref="DBJ13:DBJ14"/>
    <mergeCell ref="DBK13:DBK14"/>
    <mergeCell ref="DBM13:DBM14"/>
    <mergeCell ref="DBN13:DBN14"/>
    <mergeCell ref="DBP13:DBP14"/>
    <mergeCell ref="DAS13:DAS14"/>
    <mergeCell ref="DAT13:DAT14"/>
    <mergeCell ref="DAU13:DAU14"/>
    <mergeCell ref="DAW13:DAW14"/>
    <mergeCell ref="DAX13:DAX14"/>
    <mergeCell ref="DAZ13:DAZ14"/>
    <mergeCell ref="DBA13:DBA14"/>
    <mergeCell ref="DBB13:DBB14"/>
    <mergeCell ref="DBC13:DBC14"/>
    <mergeCell ref="DAG13:DAG14"/>
    <mergeCell ref="DAH13:DAH14"/>
    <mergeCell ref="DAJ13:DAJ14"/>
    <mergeCell ref="DAK13:DAK14"/>
    <mergeCell ref="DAL13:DAL14"/>
    <mergeCell ref="DAM13:DAM14"/>
    <mergeCell ref="DAO13:DAO14"/>
    <mergeCell ref="DAP13:DAP14"/>
    <mergeCell ref="DAR13:DAR14"/>
    <mergeCell ref="CZU13:CZU14"/>
    <mergeCell ref="CZV13:CZV14"/>
    <mergeCell ref="CZW13:CZW14"/>
    <mergeCell ref="CZY13:CZY14"/>
    <mergeCell ref="CZZ13:CZZ14"/>
    <mergeCell ref="DAB13:DAB14"/>
    <mergeCell ref="DAC13:DAC14"/>
    <mergeCell ref="DAD13:DAD14"/>
    <mergeCell ref="DAE13:DAE14"/>
    <mergeCell ref="CZI13:CZI14"/>
    <mergeCell ref="CZJ13:CZJ14"/>
    <mergeCell ref="CZL13:CZL14"/>
    <mergeCell ref="CZM13:CZM14"/>
    <mergeCell ref="CZN13:CZN14"/>
    <mergeCell ref="CZO13:CZO14"/>
    <mergeCell ref="CZQ13:CZQ14"/>
    <mergeCell ref="CZR13:CZR14"/>
    <mergeCell ref="CZT13:CZT14"/>
    <mergeCell ref="CYW13:CYW14"/>
    <mergeCell ref="CYX13:CYX14"/>
    <mergeCell ref="CYY13:CYY14"/>
    <mergeCell ref="CZA13:CZA14"/>
    <mergeCell ref="CZB13:CZB14"/>
    <mergeCell ref="CZD13:CZD14"/>
    <mergeCell ref="CZE13:CZE14"/>
    <mergeCell ref="CZF13:CZF14"/>
    <mergeCell ref="CZG13:CZG14"/>
    <mergeCell ref="CYK13:CYK14"/>
    <mergeCell ref="CYL13:CYL14"/>
    <mergeCell ref="CYN13:CYN14"/>
    <mergeCell ref="CYO13:CYO14"/>
    <mergeCell ref="CYP13:CYP14"/>
    <mergeCell ref="CYQ13:CYQ14"/>
    <mergeCell ref="CYS13:CYS14"/>
    <mergeCell ref="CYT13:CYT14"/>
    <mergeCell ref="CYV13:CYV14"/>
    <mergeCell ref="CXY13:CXY14"/>
    <mergeCell ref="CXZ13:CXZ14"/>
    <mergeCell ref="CYA13:CYA14"/>
    <mergeCell ref="CYC13:CYC14"/>
    <mergeCell ref="CYD13:CYD14"/>
    <mergeCell ref="CYF13:CYF14"/>
    <mergeCell ref="CYG13:CYG14"/>
    <mergeCell ref="CYH13:CYH14"/>
    <mergeCell ref="CYI13:CYI14"/>
    <mergeCell ref="CXM13:CXM14"/>
    <mergeCell ref="CXN13:CXN14"/>
    <mergeCell ref="CXP13:CXP14"/>
    <mergeCell ref="CXQ13:CXQ14"/>
    <mergeCell ref="CXR13:CXR14"/>
    <mergeCell ref="CXS13:CXS14"/>
    <mergeCell ref="CXU13:CXU14"/>
    <mergeCell ref="CXV13:CXV14"/>
    <mergeCell ref="CXX13:CXX14"/>
    <mergeCell ref="CXA13:CXA14"/>
    <mergeCell ref="CXB13:CXB14"/>
    <mergeCell ref="CXC13:CXC14"/>
    <mergeCell ref="CXE13:CXE14"/>
    <mergeCell ref="CXF13:CXF14"/>
    <mergeCell ref="CXH13:CXH14"/>
    <mergeCell ref="CXI13:CXI14"/>
    <mergeCell ref="CXJ13:CXJ14"/>
    <mergeCell ref="CXK13:CXK14"/>
    <mergeCell ref="CWO13:CWO14"/>
    <mergeCell ref="CWP13:CWP14"/>
    <mergeCell ref="CWR13:CWR14"/>
    <mergeCell ref="CWS13:CWS14"/>
    <mergeCell ref="CWT13:CWT14"/>
    <mergeCell ref="CWU13:CWU14"/>
    <mergeCell ref="CWW13:CWW14"/>
    <mergeCell ref="CWX13:CWX14"/>
    <mergeCell ref="CWZ13:CWZ14"/>
    <mergeCell ref="CWC13:CWC14"/>
    <mergeCell ref="CWD13:CWD14"/>
    <mergeCell ref="CWE13:CWE14"/>
    <mergeCell ref="CWG13:CWG14"/>
    <mergeCell ref="CWH13:CWH14"/>
    <mergeCell ref="CWJ13:CWJ14"/>
    <mergeCell ref="CWK13:CWK14"/>
    <mergeCell ref="CWL13:CWL14"/>
    <mergeCell ref="CWM13:CWM14"/>
    <mergeCell ref="CVQ13:CVQ14"/>
    <mergeCell ref="CVR13:CVR14"/>
    <mergeCell ref="CVT13:CVT14"/>
    <mergeCell ref="CVU13:CVU14"/>
    <mergeCell ref="CVV13:CVV14"/>
    <mergeCell ref="CVW13:CVW14"/>
    <mergeCell ref="CVY13:CVY14"/>
    <mergeCell ref="CVZ13:CVZ14"/>
    <mergeCell ref="CWB13:CWB14"/>
    <mergeCell ref="CVE13:CVE14"/>
    <mergeCell ref="CVF13:CVF14"/>
    <mergeCell ref="CVG13:CVG14"/>
    <mergeCell ref="CVI13:CVI14"/>
    <mergeCell ref="CVJ13:CVJ14"/>
    <mergeCell ref="CVL13:CVL14"/>
    <mergeCell ref="CVM13:CVM14"/>
    <mergeCell ref="CVN13:CVN14"/>
    <mergeCell ref="CVO13:CVO14"/>
    <mergeCell ref="CUS13:CUS14"/>
    <mergeCell ref="CUT13:CUT14"/>
    <mergeCell ref="CUV13:CUV14"/>
    <mergeCell ref="CUW13:CUW14"/>
    <mergeCell ref="CUX13:CUX14"/>
    <mergeCell ref="CUY13:CUY14"/>
    <mergeCell ref="CVA13:CVA14"/>
    <mergeCell ref="CVB13:CVB14"/>
    <mergeCell ref="CVD13:CVD14"/>
    <mergeCell ref="CUG13:CUG14"/>
    <mergeCell ref="CUH13:CUH14"/>
    <mergeCell ref="CUI13:CUI14"/>
    <mergeCell ref="CUK13:CUK14"/>
    <mergeCell ref="CUL13:CUL14"/>
    <mergeCell ref="CUN13:CUN14"/>
    <mergeCell ref="CUO13:CUO14"/>
    <mergeCell ref="CUP13:CUP14"/>
    <mergeCell ref="CUQ13:CUQ14"/>
    <mergeCell ref="CTU13:CTU14"/>
    <mergeCell ref="CTV13:CTV14"/>
    <mergeCell ref="CTX13:CTX14"/>
    <mergeCell ref="CTY13:CTY14"/>
    <mergeCell ref="CTZ13:CTZ14"/>
    <mergeCell ref="CUA13:CUA14"/>
    <mergeCell ref="CUC13:CUC14"/>
    <mergeCell ref="CUD13:CUD14"/>
    <mergeCell ref="CUF13:CUF14"/>
    <mergeCell ref="CTI13:CTI14"/>
    <mergeCell ref="CTJ13:CTJ14"/>
    <mergeCell ref="CTK13:CTK14"/>
    <mergeCell ref="CTM13:CTM14"/>
    <mergeCell ref="CTN13:CTN14"/>
    <mergeCell ref="CTP13:CTP14"/>
    <mergeCell ref="CTQ13:CTQ14"/>
    <mergeCell ref="CTR13:CTR14"/>
    <mergeCell ref="CTS13:CTS14"/>
    <mergeCell ref="CSW13:CSW14"/>
    <mergeCell ref="CSX13:CSX14"/>
    <mergeCell ref="CSZ13:CSZ14"/>
    <mergeCell ref="CTA13:CTA14"/>
    <mergeCell ref="CTB13:CTB14"/>
    <mergeCell ref="CTC13:CTC14"/>
    <mergeCell ref="CTE13:CTE14"/>
    <mergeCell ref="CTF13:CTF14"/>
    <mergeCell ref="CTH13:CTH14"/>
    <mergeCell ref="CSK13:CSK14"/>
    <mergeCell ref="CSL13:CSL14"/>
    <mergeCell ref="CSM13:CSM14"/>
    <mergeCell ref="CSO13:CSO14"/>
    <mergeCell ref="CSP13:CSP14"/>
    <mergeCell ref="CSR13:CSR14"/>
    <mergeCell ref="CSS13:CSS14"/>
    <mergeCell ref="CST13:CST14"/>
    <mergeCell ref="CSU13:CSU14"/>
    <mergeCell ref="CRY13:CRY14"/>
    <mergeCell ref="CRZ13:CRZ14"/>
    <mergeCell ref="CSB13:CSB14"/>
    <mergeCell ref="CSC13:CSC14"/>
    <mergeCell ref="CSD13:CSD14"/>
    <mergeCell ref="CSE13:CSE14"/>
    <mergeCell ref="CSG13:CSG14"/>
    <mergeCell ref="CSH13:CSH14"/>
    <mergeCell ref="CSJ13:CSJ14"/>
    <mergeCell ref="CRM13:CRM14"/>
    <mergeCell ref="CRN13:CRN14"/>
    <mergeCell ref="CRO13:CRO14"/>
    <mergeCell ref="CRQ13:CRQ14"/>
    <mergeCell ref="CRR13:CRR14"/>
    <mergeCell ref="CRT13:CRT14"/>
    <mergeCell ref="CRU13:CRU14"/>
    <mergeCell ref="CRV13:CRV14"/>
    <mergeCell ref="CRW13:CRW14"/>
    <mergeCell ref="CRA13:CRA14"/>
    <mergeCell ref="CRB13:CRB14"/>
    <mergeCell ref="CRD13:CRD14"/>
    <mergeCell ref="CRE13:CRE14"/>
    <mergeCell ref="CRF13:CRF14"/>
    <mergeCell ref="CRG13:CRG14"/>
    <mergeCell ref="CRI13:CRI14"/>
    <mergeCell ref="CRJ13:CRJ14"/>
    <mergeCell ref="CRL13:CRL14"/>
    <mergeCell ref="CQO13:CQO14"/>
    <mergeCell ref="CQP13:CQP14"/>
    <mergeCell ref="CQQ13:CQQ14"/>
    <mergeCell ref="CQS13:CQS14"/>
    <mergeCell ref="CQT13:CQT14"/>
    <mergeCell ref="CQV13:CQV14"/>
    <mergeCell ref="CQW13:CQW14"/>
    <mergeCell ref="CQX13:CQX14"/>
    <mergeCell ref="CQY13:CQY14"/>
    <mergeCell ref="CQC13:CQC14"/>
    <mergeCell ref="CQD13:CQD14"/>
    <mergeCell ref="CQF13:CQF14"/>
    <mergeCell ref="CQG13:CQG14"/>
    <mergeCell ref="CQH13:CQH14"/>
    <mergeCell ref="CQI13:CQI14"/>
    <mergeCell ref="CQK13:CQK14"/>
    <mergeCell ref="CQL13:CQL14"/>
    <mergeCell ref="CQN13:CQN14"/>
    <mergeCell ref="CPQ13:CPQ14"/>
    <mergeCell ref="CPR13:CPR14"/>
    <mergeCell ref="CPS13:CPS14"/>
    <mergeCell ref="CPU13:CPU14"/>
    <mergeCell ref="CPV13:CPV14"/>
    <mergeCell ref="CPX13:CPX14"/>
    <mergeCell ref="CPY13:CPY14"/>
    <mergeCell ref="CPZ13:CPZ14"/>
    <mergeCell ref="CQA13:CQA14"/>
    <mergeCell ref="CPE13:CPE14"/>
    <mergeCell ref="CPF13:CPF14"/>
    <mergeCell ref="CPH13:CPH14"/>
    <mergeCell ref="CPI13:CPI14"/>
    <mergeCell ref="CPJ13:CPJ14"/>
    <mergeCell ref="CPK13:CPK14"/>
    <mergeCell ref="CPM13:CPM14"/>
    <mergeCell ref="CPN13:CPN14"/>
    <mergeCell ref="CPP13:CPP14"/>
    <mergeCell ref="COS13:COS14"/>
    <mergeCell ref="COT13:COT14"/>
    <mergeCell ref="COU13:COU14"/>
    <mergeCell ref="COW13:COW14"/>
    <mergeCell ref="COX13:COX14"/>
    <mergeCell ref="COZ13:COZ14"/>
    <mergeCell ref="CPA13:CPA14"/>
    <mergeCell ref="CPB13:CPB14"/>
    <mergeCell ref="CPC13:CPC14"/>
    <mergeCell ref="COG13:COG14"/>
    <mergeCell ref="COH13:COH14"/>
    <mergeCell ref="COJ13:COJ14"/>
    <mergeCell ref="COK13:COK14"/>
    <mergeCell ref="COL13:COL14"/>
    <mergeCell ref="COM13:COM14"/>
    <mergeCell ref="COO13:COO14"/>
    <mergeCell ref="COP13:COP14"/>
    <mergeCell ref="COR13:COR14"/>
    <mergeCell ref="CNU13:CNU14"/>
    <mergeCell ref="CNV13:CNV14"/>
    <mergeCell ref="CNW13:CNW14"/>
    <mergeCell ref="CNY13:CNY14"/>
    <mergeCell ref="CNZ13:CNZ14"/>
    <mergeCell ref="COB13:COB14"/>
    <mergeCell ref="COC13:COC14"/>
    <mergeCell ref="COD13:COD14"/>
    <mergeCell ref="COE13:COE14"/>
    <mergeCell ref="CNI13:CNI14"/>
    <mergeCell ref="CNJ13:CNJ14"/>
    <mergeCell ref="CNL13:CNL14"/>
    <mergeCell ref="CNM13:CNM14"/>
    <mergeCell ref="CNN13:CNN14"/>
    <mergeCell ref="CNO13:CNO14"/>
    <mergeCell ref="CNQ13:CNQ14"/>
    <mergeCell ref="CNR13:CNR14"/>
    <mergeCell ref="CNT13:CNT14"/>
    <mergeCell ref="CMW13:CMW14"/>
    <mergeCell ref="CMX13:CMX14"/>
    <mergeCell ref="CMY13:CMY14"/>
    <mergeCell ref="CNA13:CNA14"/>
    <mergeCell ref="CNB13:CNB14"/>
    <mergeCell ref="CND13:CND14"/>
    <mergeCell ref="CNE13:CNE14"/>
    <mergeCell ref="CNF13:CNF14"/>
    <mergeCell ref="CNG13:CNG14"/>
    <mergeCell ref="CMK13:CMK14"/>
    <mergeCell ref="CML13:CML14"/>
    <mergeCell ref="CMN13:CMN14"/>
    <mergeCell ref="CMO13:CMO14"/>
    <mergeCell ref="CMP13:CMP14"/>
    <mergeCell ref="CMQ13:CMQ14"/>
    <mergeCell ref="CMS13:CMS14"/>
    <mergeCell ref="CMT13:CMT14"/>
    <mergeCell ref="CMV13:CMV14"/>
    <mergeCell ref="CLY13:CLY14"/>
    <mergeCell ref="CLZ13:CLZ14"/>
    <mergeCell ref="CMA13:CMA14"/>
    <mergeCell ref="CMC13:CMC14"/>
    <mergeCell ref="CMD13:CMD14"/>
    <mergeCell ref="CMF13:CMF14"/>
    <mergeCell ref="CMG13:CMG14"/>
    <mergeCell ref="CMH13:CMH14"/>
    <mergeCell ref="CMI13:CMI14"/>
    <mergeCell ref="CLM13:CLM14"/>
    <mergeCell ref="CLN13:CLN14"/>
    <mergeCell ref="CLP13:CLP14"/>
    <mergeCell ref="CLQ13:CLQ14"/>
    <mergeCell ref="CLR13:CLR14"/>
    <mergeCell ref="CLS13:CLS14"/>
    <mergeCell ref="CLU13:CLU14"/>
    <mergeCell ref="CLV13:CLV14"/>
    <mergeCell ref="CLX13:CLX14"/>
    <mergeCell ref="CLA13:CLA14"/>
    <mergeCell ref="CLB13:CLB14"/>
    <mergeCell ref="CLC13:CLC14"/>
    <mergeCell ref="CLE13:CLE14"/>
    <mergeCell ref="CLF13:CLF14"/>
    <mergeCell ref="CLH13:CLH14"/>
    <mergeCell ref="CLI13:CLI14"/>
    <mergeCell ref="CLJ13:CLJ14"/>
    <mergeCell ref="CLK13:CLK14"/>
    <mergeCell ref="CKO13:CKO14"/>
    <mergeCell ref="CKP13:CKP14"/>
    <mergeCell ref="CKR13:CKR14"/>
    <mergeCell ref="CKS13:CKS14"/>
    <mergeCell ref="CKT13:CKT14"/>
    <mergeCell ref="CKU13:CKU14"/>
    <mergeCell ref="CKW13:CKW14"/>
    <mergeCell ref="CKX13:CKX14"/>
    <mergeCell ref="CKZ13:CKZ14"/>
    <mergeCell ref="CKC13:CKC14"/>
    <mergeCell ref="CKD13:CKD14"/>
    <mergeCell ref="CKE13:CKE14"/>
    <mergeCell ref="CKG13:CKG14"/>
    <mergeCell ref="CKH13:CKH14"/>
    <mergeCell ref="CKJ13:CKJ14"/>
    <mergeCell ref="CKK13:CKK14"/>
    <mergeCell ref="CKL13:CKL14"/>
    <mergeCell ref="CKM13:CKM14"/>
    <mergeCell ref="CJQ13:CJQ14"/>
    <mergeCell ref="CJR13:CJR14"/>
    <mergeCell ref="CJT13:CJT14"/>
    <mergeCell ref="CJU13:CJU14"/>
    <mergeCell ref="CJV13:CJV14"/>
    <mergeCell ref="CJW13:CJW14"/>
    <mergeCell ref="CJY13:CJY14"/>
    <mergeCell ref="CJZ13:CJZ14"/>
    <mergeCell ref="CKB13:CKB14"/>
    <mergeCell ref="CJE13:CJE14"/>
    <mergeCell ref="CJF13:CJF14"/>
    <mergeCell ref="CJG13:CJG14"/>
    <mergeCell ref="CJI13:CJI14"/>
    <mergeCell ref="CJJ13:CJJ14"/>
    <mergeCell ref="CJL13:CJL14"/>
    <mergeCell ref="CJM13:CJM14"/>
    <mergeCell ref="CJN13:CJN14"/>
    <mergeCell ref="CJO13:CJO14"/>
    <mergeCell ref="CIS13:CIS14"/>
    <mergeCell ref="CIT13:CIT14"/>
    <mergeCell ref="CIV13:CIV14"/>
    <mergeCell ref="CIW13:CIW14"/>
    <mergeCell ref="CIX13:CIX14"/>
    <mergeCell ref="CIY13:CIY14"/>
    <mergeCell ref="CJA13:CJA14"/>
    <mergeCell ref="CJB13:CJB14"/>
    <mergeCell ref="CJD13:CJD14"/>
    <mergeCell ref="CIG13:CIG14"/>
    <mergeCell ref="CIH13:CIH14"/>
    <mergeCell ref="CII13:CII14"/>
    <mergeCell ref="CIK13:CIK14"/>
    <mergeCell ref="CIL13:CIL14"/>
    <mergeCell ref="CIN13:CIN14"/>
    <mergeCell ref="CIO13:CIO14"/>
    <mergeCell ref="CIP13:CIP14"/>
    <mergeCell ref="CIQ13:CIQ14"/>
    <mergeCell ref="CHU13:CHU14"/>
    <mergeCell ref="CHV13:CHV14"/>
    <mergeCell ref="CHX13:CHX14"/>
    <mergeCell ref="CHY13:CHY14"/>
    <mergeCell ref="CHZ13:CHZ14"/>
    <mergeCell ref="CIA13:CIA14"/>
    <mergeCell ref="CIC13:CIC14"/>
    <mergeCell ref="CID13:CID14"/>
    <mergeCell ref="CIF13:CIF14"/>
    <mergeCell ref="CHI13:CHI14"/>
    <mergeCell ref="CHJ13:CHJ14"/>
    <mergeCell ref="CHK13:CHK14"/>
    <mergeCell ref="CHM13:CHM14"/>
    <mergeCell ref="CHN13:CHN14"/>
    <mergeCell ref="CHP13:CHP14"/>
    <mergeCell ref="CHQ13:CHQ14"/>
    <mergeCell ref="CHR13:CHR14"/>
    <mergeCell ref="CHS13:CHS14"/>
    <mergeCell ref="CGW13:CGW14"/>
    <mergeCell ref="CGX13:CGX14"/>
    <mergeCell ref="CGZ13:CGZ14"/>
    <mergeCell ref="CHA13:CHA14"/>
    <mergeCell ref="CHB13:CHB14"/>
    <mergeCell ref="CHC13:CHC14"/>
    <mergeCell ref="CHE13:CHE14"/>
    <mergeCell ref="CHF13:CHF14"/>
    <mergeCell ref="CHH13:CHH14"/>
    <mergeCell ref="CGK13:CGK14"/>
    <mergeCell ref="CGL13:CGL14"/>
    <mergeCell ref="CGM13:CGM14"/>
    <mergeCell ref="CGO13:CGO14"/>
    <mergeCell ref="CGP13:CGP14"/>
    <mergeCell ref="CGR13:CGR14"/>
    <mergeCell ref="CGS13:CGS14"/>
    <mergeCell ref="CGT13:CGT14"/>
    <mergeCell ref="CGU13:CGU14"/>
    <mergeCell ref="CFY13:CFY14"/>
    <mergeCell ref="CFZ13:CFZ14"/>
    <mergeCell ref="CGB13:CGB14"/>
    <mergeCell ref="CGC13:CGC14"/>
    <mergeCell ref="CGD13:CGD14"/>
    <mergeCell ref="CGE13:CGE14"/>
    <mergeCell ref="CGG13:CGG14"/>
    <mergeCell ref="CGH13:CGH14"/>
    <mergeCell ref="CGJ13:CGJ14"/>
    <mergeCell ref="CFM13:CFM14"/>
    <mergeCell ref="CFN13:CFN14"/>
    <mergeCell ref="CFO13:CFO14"/>
    <mergeCell ref="CFQ13:CFQ14"/>
    <mergeCell ref="CFR13:CFR14"/>
    <mergeCell ref="CFT13:CFT14"/>
    <mergeCell ref="CFU13:CFU14"/>
    <mergeCell ref="CFV13:CFV14"/>
    <mergeCell ref="CFW13:CFW14"/>
    <mergeCell ref="CFA13:CFA14"/>
    <mergeCell ref="CFB13:CFB14"/>
    <mergeCell ref="CFD13:CFD14"/>
    <mergeCell ref="CFE13:CFE14"/>
    <mergeCell ref="CFF13:CFF14"/>
    <mergeCell ref="CFG13:CFG14"/>
    <mergeCell ref="CFI13:CFI14"/>
    <mergeCell ref="CFJ13:CFJ14"/>
    <mergeCell ref="CFL13:CFL14"/>
    <mergeCell ref="CEO13:CEO14"/>
    <mergeCell ref="CEP13:CEP14"/>
    <mergeCell ref="CEQ13:CEQ14"/>
    <mergeCell ref="CES13:CES14"/>
    <mergeCell ref="CET13:CET14"/>
    <mergeCell ref="CEV13:CEV14"/>
    <mergeCell ref="CEW13:CEW14"/>
    <mergeCell ref="CEX13:CEX14"/>
    <mergeCell ref="CEY13:CEY14"/>
    <mergeCell ref="CEC13:CEC14"/>
    <mergeCell ref="CED13:CED14"/>
    <mergeCell ref="CEF13:CEF14"/>
    <mergeCell ref="CEG13:CEG14"/>
    <mergeCell ref="CEH13:CEH14"/>
    <mergeCell ref="CEI13:CEI14"/>
    <mergeCell ref="CEK13:CEK14"/>
    <mergeCell ref="CEL13:CEL14"/>
    <mergeCell ref="CEN13:CEN14"/>
    <mergeCell ref="CDQ13:CDQ14"/>
    <mergeCell ref="CDR13:CDR14"/>
    <mergeCell ref="CDS13:CDS14"/>
    <mergeCell ref="CDU13:CDU14"/>
    <mergeCell ref="CDV13:CDV14"/>
    <mergeCell ref="CDX13:CDX14"/>
    <mergeCell ref="CDY13:CDY14"/>
    <mergeCell ref="CDZ13:CDZ14"/>
    <mergeCell ref="CEA13:CEA14"/>
    <mergeCell ref="CDE13:CDE14"/>
    <mergeCell ref="CDF13:CDF14"/>
    <mergeCell ref="CDH13:CDH14"/>
    <mergeCell ref="CDI13:CDI14"/>
    <mergeCell ref="CDJ13:CDJ14"/>
    <mergeCell ref="CDK13:CDK14"/>
    <mergeCell ref="CDM13:CDM14"/>
    <mergeCell ref="CDN13:CDN14"/>
    <mergeCell ref="CDP13:CDP14"/>
    <mergeCell ref="CCS13:CCS14"/>
    <mergeCell ref="CCT13:CCT14"/>
    <mergeCell ref="CCU13:CCU14"/>
    <mergeCell ref="CCW13:CCW14"/>
    <mergeCell ref="CCX13:CCX14"/>
    <mergeCell ref="CCZ13:CCZ14"/>
    <mergeCell ref="CDA13:CDA14"/>
    <mergeCell ref="CDB13:CDB14"/>
    <mergeCell ref="CDC13:CDC14"/>
    <mergeCell ref="CCG13:CCG14"/>
    <mergeCell ref="CCH13:CCH14"/>
    <mergeCell ref="CCJ13:CCJ14"/>
    <mergeCell ref="CCK13:CCK14"/>
    <mergeCell ref="CCL13:CCL14"/>
    <mergeCell ref="CCM13:CCM14"/>
    <mergeCell ref="CCO13:CCO14"/>
    <mergeCell ref="CCP13:CCP14"/>
    <mergeCell ref="CCR13:CCR14"/>
    <mergeCell ref="CBU13:CBU14"/>
    <mergeCell ref="CBV13:CBV14"/>
    <mergeCell ref="CBW13:CBW14"/>
    <mergeCell ref="CBY13:CBY14"/>
    <mergeCell ref="CBZ13:CBZ14"/>
    <mergeCell ref="CCB13:CCB14"/>
    <mergeCell ref="CCC13:CCC14"/>
    <mergeCell ref="CCD13:CCD14"/>
    <mergeCell ref="CCE13:CCE14"/>
    <mergeCell ref="CBI13:CBI14"/>
    <mergeCell ref="CBJ13:CBJ14"/>
    <mergeCell ref="CBL13:CBL14"/>
    <mergeCell ref="CBM13:CBM14"/>
    <mergeCell ref="CBN13:CBN14"/>
    <mergeCell ref="CBO13:CBO14"/>
    <mergeCell ref="CBQ13:CBQ14"/>
    <mergeCell ref="CBR13:CBR14"/>
    <mergeCell ref="CBT13:CBT14"/>
    <mergeCell ref="CAW13:CAW14"/>
    <mergeCell ref="CAX13:CAX14"/>
    <mergeCell ref="CAY13:CAY14"/>
    <mergeCell ref="CBA13:CBA14"/>
    <mergeCell ref="CBB13:CBB14"/>
    <mergeCell ref="CBD13:CBD14"/>
    <mergeCell ref="CBE13:CBE14"/>
    <mergeCell ref="CBF13:CBF14"/>
    <mergeCell ref="CBG13:CBG14"/>
    <mergeCell ref="CAK13:CAK14"/>
    <mergeCell ref="CAL13:CAL14"/>
    <mergeCell ref="CAN13:CAN14"/>
    <mergeCell ref="CAO13:CAO14"/>
    <mergeCell ref="CAP13:CAP14"/>
    <mergeCell ref="CAQ13:CAQ14"/>
    <mergeCell ref="CAS13:CAS14"/>
    <mergeCell ref="CAT13:CAT14"/>
    <mergeCell ref="CAV13:CAV14"/>
    <mergeCell ref="BZY13:BZY14"/>
    <mergeCell ref="BZZ13:BZZ14"/>
    <mergeCell ref="CAA13:CAA14"/>
    <mergeCell ref="CAC13:CAC14"/>
    <mergeCell ref="CAD13:CAD14"/>
    <mergeCell ref="CAF13:CAF14"/>
    <mergeCell ref="CAG13:CAG14"/>
    <mergeCell ref="CAH13:CAH14"/>
    <mergeCell ref="CAI13:CAI14"/>
    <mergeCell ref="BZM13:BZM14"/>
    <mergeCell ref="BZN13:BZN14"/>
    <mergeCell ref="BZP13:BZP14"/>
    <mergeCell ref="BZQ13:BZQ14"/>
    <mergeCell ref="BZR13:BZR14"/>
    <mergeCell ref="BZS13:BZS14"/>
    <mergeCell ref="BZU13:BZU14"/>
    <mergeCell ref="BZV13:BZV14"/>
    <mergeCell ref="BZX13:BZX14"/>
    <mergeCell ref="BZA13:BZA14"/>
    <mergeCell ref="BZB13:BZB14"/>
    <mergeCell ref="BZC13:BZC14"/>
    <mergeCell ref="BZE13:BZE14"/>
    <mergeCell ref="BZF13:BZF14"/>
    <mergeCell ref="BZH13:BZH14"/>
    <mergeCell ref="BZI13:BZI14"/>
    <mergeCell ref="BZJ13:BZJ14"/>
    <mergeCell ref="BZK13:BZK14"/>
    <mergeCell ref="BYO13:BYO14"/>
    <mergeCell ref="BYP13:BYP14"/>
    <mergeCell ref="BYR13:BYR14"/>
    <mergeCell ref="BYS13:BYS14"/>
    <mergeCell ref="BYT13:BYT14"/>
    <mergeCell ref="BYU13:BYU14"/>
    <mergeCell ref="BYW13:BYW14"/>
    <mergeCell ref="BYX13:BYX14"/>
    <mergeCell ref="BYZ13:BYZ14"/>
    <mergeCell ref="BYC13:BYC14"/>
    <mergeCell ref="BYD13:BYD14"/>
    <mergeCell ref="BYE13:BYE14"/>
    <mergeCell ref="BYG13:BYG14"/>
    <mergeCell ref="BYH13:BYH14"/>
    <mergeCell ref="BYJ13:BYJ14"/>
    <mergeCell ref="BYK13:BYK14"/>
    <mergeCell ref="BYL13:BYL14"/>
    <mergeCell ref="BYM13:BYM14"/>
    <mergeCell ref="BXQ13:BXQ14"/>
    <mergeCell ref="BXR13:BXR14"/>
    <mergeCell ref="BXT13:BXT14"/>
    <mergeCell ref="BXU13:BXU14"/>
    <mergeCell ref="BXV13:BXV14"/>
    <mergeCell ref="BXW13:BXW14"/>
    <mergeCell ref="BXY13:BXY14"/>
    <mergeCell ref="BXZ13:BXZ14"/>
    <mergeCell ref="BYB13:BYB14"/>
    <mergeCell ref="BXE13:BXE14"/>
    <mergeCell ref="BXF13:BXF14"/>
    <mergeCell ref="BXG13:BXG14"/>
    <mergeCell ref="BXI13:BXI14"/>
    <mergeCell ref="BXJ13:BXJ14"/>
    <mergeCell ref="BXL13:BXL14"/>
    <mergeCell ref="BXM13:BXM14"/>
    <mergeCell ref="BXN13:BXN14"/>
    <mergeCell ref="BXO13:BXO14"/>
    <mergeCell ref="BWS13:BWS14"/>
    <mergeCell ref="BWT13:BWT14"/>
    <mergeCell ref="BWV13:BWV14"/>
    <mergeCell ref="BWW13:BWW14"/>
    <mergeCell ref="BWX13:BWX14"/>
    <mergeCell ref="BWY13:BWY14"/>
    <mergeCell ref="BXA13:BXA14"/>
    <mergeCell ref="BXB13:BXB14"/>
    <mergeCell ref="BXD13:BXD14"/>
    <mergeCell ref="BWG13:BWG14"/>
    <mergeCell ref="BWH13:BWH14"/>
    <mergeCell ref="BWI13:BWI14"/>
    <mergeCell ref="BWK13:BWK14"/>
    <mergeCell ref="BWL13:BWL14"/>
    <mergeCell ref="BWN13:BWN14"/>
    <mergeCell ref="BWO13:BWO14"/>
    <mergeCell ref="BWP13:BWP14"/>
    <mergeCell ref="BWQ13:BWQ14"/>
    <mergeCell ref="BVU13:BVU14"/>
    <mergeCell ref="BVV13:BVV14"/>
    <mergeCell ref="BVX13:BVX14"/>
    <mergeCell ref="BVY13:BVY14"/>
    <mergeCell ref="BVZ13:BVZ14"/>
    <mergeCell ref="BWA13:BWA14"/>
    <mergeCell ref="BWC13:BWC14"/>
    <mergeCell ref="BWD13:BWD14"/>
    <mergeCell ref="BWF13:BWF14"/>
    <mergeCell ref="BVI13:BVI14"/>
    <mergeCell ref="BVJ13:BVJ14"/>
    <mergeCell ref="BVK13:BVK14"/>
    <mergeCell ref="BVM13:BVM14"/>
    <mergeCell ref="BVN13:BVN14"/>
    <mergeCell ref="BVP13:BVP14"/>
    <mergeCell ref="BVQ13:BVQ14"/>
    <mergeCell ref="BVR13:BVR14"/>
    <mergeCell ref="BVS13:BVS14"/>
    <mergeCell ref="BUW13:BUW14"/>
    <mergeCell ref="BUX13:BUX14"/>
    <mergeCell ref="BUZ13:BUZ14"/>
    <mergeCell ref="BVA13:BVA14"/>
    <mergeCell ref="BVB13:BVB14"/>
    <mergeCell ref="BVC13:BVC14"/>
    <mergeCell ref="BVE13:BVE14"/>
    <mergeCell ref="BVF13:BVF14"/>
    <mergeCell ref="BVH13:BVH14"/>
    <mergeCell ref="BUK13:BUK14"/>
    <mergeCell ref="BUL13:BUL14"/>
    <mergeCell ref="BUM13:BUM14"/>
    <mergeCell ref="BUO13:BUO14"/>
    <mergeCell ref="BUP13:BUP14"/>
    <mergeCell ref="BUR13:BUR14"/>
    <mergeCell ref="BUS13:BUS14"/>
    <mergeCell ref="BUT13:BUT14"/>
    <mergeCell ref="BUU13:BUU14"/>
    <mergeCell ref="BTY13:BTY14"/>
    <mergeCell ref="BTZ13:BTZ14"/>
    <mergeCell ref="BUB13:BUB14"/>
    <mergeCell ref="BUC13:BUC14"/>
    <mergeCell ref="BUD13:BUD14"/>
    <mergeCell ref="BUE13:BUE14"/>
    <mergeCell ref="BUG13:BUG14"/>
    <mergeCell ref="BUH13:BUH14"/>
    <mergeCell ref="BUJ13:BUJ14"/>
    <mergeCell ref="BTM13:BTM14"/>
    <mergeCell ref="BTN13:BTN14"/>
    <mergeCell ref="BTO13:BTO14"/>
    <mergeCell ref="BTQ13:BTQ14"/>
    <mergeCell ref="BTR13:BTR14"/>
    <mergeCell ref="BTT13:BTT14"/>
    <mergeCell ref="BTU13:BTU14"/>
    <mergeCell ref="BTV13:BTV14"/>
    <mergeCell ref="BTW13:BTW14"/>
    <mergeCell ref="BTA13:BTA14"/>
    <mergeCell ref="BTB13:BTB14"/>
    <mergeCell ref="BTD13:BTD14"/>
    <mergeCell ref="BTE13:BTE14"/>
    <mergeCell ref="BTF13:BTF14"/>
    <mergeCell ref="BTG13:BTG14"/>
    <mergeCell ref="BTI13:BTI14"/>
    <mergeCell ref="BTJ13:BTJ14"/>
    <mergeCell ref="BTL13:BTL14"/>
    <mergeCell ref="BSO13:BSO14"/>
    <mergeCell ref="BSP13:BSP14"/>
    <mergeCell ref="BSQ13:BSQ14"/>
    <mergeCell ref="BSS13:BSS14"/>
    <mergeCell ref="BST13:BST14"/>
    <mergeCell ref="BSV13:BSV14"/>
    <mergeCell ref="BSW13:BSW14"/>
    <mergeCell ref="BSX13:BSX14"/>
    <mergeCell ref="BSY13:BSY14"/>
    <mergeCell ref="BSC13:BSC14"/>
    <mergeCell ref="BSD13:BSD14"/>
    <mergeCell ref="BSF13:BSF14"/>
    <mergeCell ref="BSG13:BSG14"/>
    <mergeCell ref="BSH13:BSH14"/>
    <mergeCell ref="BSI13:BSI14"/>
    <mergeCell ref="BSK13:BSK14"/>
    <mergeCell ref="BSL13:BSL14"/>
    <mergeCell ref="BSN13:BSN14"/>
    <mergeCell ref="BRQ13:BRQ14"/>
    <mergeCell ref="BRR13:BRR14"/>
    <mergeCell ref="BRS13:BRS14"/>
    <mergeCell ref="BRU13:BRU14"/>
    <mergeCell ref="BRV13:BRV14"/>
    <mergeCell ref="BRX13:BRX14"/>
    <mergeCell ref="BRY13:BRY14"/>
    <mergeCell ref="BRZ13:BRZ14"/>
    <mergeCell ref="BSA13:BSA14"/>
    <mergeCell ref="BRE13:BRE14"/>
    <mergeCell ref="BRF13:BRF14"/>
    <mergeCell ref="BRH13:BRH14"/>
    <mergeCell ref="BRI13:BRI14"/>
    <mergeCell ref="BRJ13:BRJ14"/>
    <mergeCell ref="BRK13:BRK14"/>
    <mergeCell ref="BRM13:BRM14"/>
    <mergeCell ref="BRN13:BRN14"/>
    <mergeCell ref="BRP13:BRP14"/>
    <mergeCell ref="BQS13:BQS14"/>
    <mergeCell ref="BQT13:BQT14"/>
    <mergeCell ref="BQU13:BQU14"/>
    <mergeCell ref="BQW13:BQW14"/>
    <mergeCell ref="BQX13:BQX14"/>
    <mergeCell ref="BQZ13:BQZ14"/>
    <mergeCell ref="BRA13:BRA14"/>
    <mergeCell ref="BRB13:BRB14"/>
    <mergeCell ref="BRC13:BRC14"/>
    <mergeCell ref="BQG13:BQG14"/>
    <mergeCell ref="BQH13:BQH14"/>
    <mergeCell ref="BQJ13:BQJ14"/>
    <mergeCell ref="BQK13:BQK14"/>
    <mergeCell ref="BQL13:BQL14"/>
    <mergeCell ref="BQM13:BQM14"/>
    <mergeCell ref="BQO13:BQO14"/>
    <mergeCell ref="BQP13:BQP14"/>
    <mergeCell ref="BQR13:BQR14"/>
    <mergeCell ref="BPU13:BPU14"/>
    <mergeCell ref="BPV13:BPV14"/>
    <mergeCell ref="BPW13:BPW14"/>
    <mergeCell ref="BPY13:BPY14"/>
    <mergeCell ref="BPZ13:BPZ14"/>
    <mergeCell ref="BQB13:BQB14"/>
    <mergeCell ref="BQC13:BQC14"/>
    <mergeCell ref="BQD13:BQD14"/>
    <mergeCell ref="BQE13:BQE14"/>
    <mergeCell ref="BPI13:BPI14"/>
    <mergeCell ref="BPJ13:BPJ14"/>
    <mergeCell ref="BPL13:BPL14"/>
    <mergeCell ref="BPM13:BPM14"/>
    <mergeCell ref="BPN13:BPN14"/>
    <mergeCell ref="BPO13:BPO14"/>
    <mergeCell ref="BPQ13:BPQ14"/>
    <mergeCell ref="BPR13:BPR14"/>
    <mergeCell ref="BPT13:BPT14"/>
    <mergeCell ref="BOW13:BOW14"/>
    <mergeCell ref="BOX13:BOX14"/>
    <mergeCell ref="BOY13:BOY14"/>
    <mergeCell ref="BPA13:BPA14"/>
    <mergeCell ref="BPB13:BPB14"/>
    <mergeCell ref="BPD13:BPD14"/>
    <mergeCell ref="BPE13:BPE14"/>
    <mergeCell ref="BPF13:BPF14"/>
    <mergeCell ref="BPG13:BPG14"/>
    <mergeCell ref="BOK13:BOK14"/>
    <mergeCell ref="BOL13:BOL14"/>
    <mergeCell ref="BON13:BON14"/>
    <mergeCell ref="BOO13:BOO14"/>
    <mergeCell ref="BOP13:BOP14"/>
    <mergeCell ref="BOQ13:BOQ14"/>
    <mergeCell ref="BOS13:BOS14"/>
    <mergeCell ref="BOT13:BOT14"/>
    <mergeCell ref="BOV13:BOV14"/>
    <mergeCell ref="BNY13:BNY14"/>
    <mergeCell ref="BNZ13:BNZ14"/>
    <mergeCell ref="BOA13:BOA14"/>
    <mergeCell ref="BOC13:BOC14"/>
    <mergeCell ref="BOD13:BOD14"/>
    <mergeCell ref="BOF13:BOF14"/>
    <mergeCell ref="BOG13:BOG14"/>
    <mergeCell ref="BOH13:BOH14"/>
    <mergeCell ref="BOI13:BOI14"/>
    <mergeCell ref="BNM13:BNM14"/>
    <mergeCell ref="BNN13:BNN14"/>
    <mergeCell ref="BNP13:BNP14"/>
    <mergeCell ref="BNQ13:BNQ14"/>
    <mergeCell ref="BNR13:BNR14"/>
    <mergeCell ref="BNS13:BNS14"/>
    <mergeCell ref="BNU13:BNU14"/>
    <mergeCell ref="BNV13:BNV14"/>
    <mergeCell ref="BNX13:BNX14"/>
    <mergeCell ref="BNA13:BNA14"/>
    <mergeCell ref="BNB13:BNB14"/>
    <mergeCell ref="BNC13:BNC14"/>
    <mergeCell ref="BNE13:BNE14"/>
    <mergeCell ref="BNF13:BNF14"/>
    <mergeCell ref="BNH13:BNH14"/>
    <mergeCell ref="BNI13:BNI14"/>
    <mergeCell ref="BNJ13:BNJ14"/>
    <mergeCell ref="BNK13:BNK14"/>
    <mergeCell ref="BMO13:BMO14"/>
    <mergeCell ref="BMP13:BMP14"/>
    <mergeCell ref="BMR13:BMR14"/>
    <mergeCell ref="BMS13:BMS14"/>
    <mergeCell ref="BMT13:BMT14"/>
    <mergeCell ref="BMU13:BMU14"/>
    <mergeCell ref="BMW13:BMW14"/>
    <mergeCell ref="BMX13:BMX14"/>
    <mergeCell ref="BMZ13:BMZ14"/>
    <mergeCell ref="BMC13:BMC14"/>
    <mergeCell ref="BMD13:BMD14"/>
    <mergeCell ref="BME13:BME14"/>
    <mergeCell ref="BMG13:BMG14"/>
    <mergeCell ref="BMH13:BMH14"/>
    <mergeCell ref="BMJ13:BMJ14"/>
    <mergeCell ref="BMK13:BMK14"/>
    <mergeCell ref="BML13:BML14"/>
    <mergeCell ref="BMM13:BMM14"/>
    <mergeCell ref="BLQ13:BLQ14"/>
    <mergeCell ref="BLR13:BLR14"/>
    <mergeCell ref="BLT13:BLT14"/>
    <mergeCell ref="BLU13:BLU14"/>
    <mergeCell ref="BLV13:BLV14"/>
    <mergeCell ref="BLW13:BLW14"/>
    <mergeCell ref="BLY13:BLY14"/>
    <mergeCell ref="BLZ13:BLZ14"/>
    <mergeCell ref="BMB13:BMB14"/>
    <mergeCell ref="BLE13:BLE14"/>
    <mergeCell ref="BLF13:BLF14"/>
    <mergeCell ref="BLG13:BLG14"/>
    <mergeCell ref="BLI13:BLI14"/>
    <mergeCell ref="BLJ13:BLJ14"/>
    <mergeCell ref="BLL13:BLL14"/>
    <mergeCell ref="BLM13:BLM14"/>
    <mergeCell ref="BLN13:BLN14"/>
    <mergeCell ref="BLO13:BLO14"/>
    <mergeCell ref="BKS13:BKS14"/>
    <mergeCell ref="BKT13:BKT14"/>
    <mergeCell ref="BKV13:BKV14"/>
    <mergeCell ref="BKW13:BKW14"/>
    <mergeCell ref="BKX13:BKX14"/>
    <mergeCell ref="BKY13:BKY14"/>
    <mergeCell ref="BLA13:BLA14"/>
    <mergeCell ref="BLB13:BLB14"/>
    <mergeCell ref="BLD13:BLD14"/>
    <mergeCell ref="BKG13:BKG14"/>
    <mergeCell ref="BKH13:BKH14"/>
    <mergeCell ref="BKI13:BKI14"/>
    <mergeCell ref="BKK13:BKK14"/>
    <mergeCell ref="BKL13:BKL14"/>
    <mergeCell ref="BKN13:BKN14"/>
    <mergeCell ref="BKO13:BKO14"/>
    <mergeCell ref="BKP13:BKP14"/>
    <mergeCell ref="BKQ13:BKQ14"/>
    <mergeCell ref="BJU13:BJU14"/>
    <mergeCell ref="BJV13:BJV14"/>
    <mergeCell ref="BJX13:BJX14"/>
    <mergeCell ref="BJY13:BJY14"/>
    <mergeCell ref="BJZ13:BJZ14"/>
    <mergeCell ref="BKA13:BKA14"/>
    <mergeCell ref="BKC13:BKC14"/>
    <mergeCell ref="BKD13:BKD14"/>
    <mergeCell ref="BKF13:BKF14"/>
    <mergeCell ref="BJI13:BJI14"/>
    <mergeCell ref="BJJ13:BJJ14"/>
    <mergeCell ref="BJK13:BJK14"/>
    <mergeCell ref="BJM13:BJM14"/>
    <mergeCell ref="BJN13:BJN14"/>
    <mergeCell ref="BJP13:BJP14"/>
    <mergeCell ref="BJQ13:BJQ14"/>
    <mergeCell ref="BJR13:BJR14"/>
    <mergeCell ref="BJS13:BJS14"/>
    <mergeCell ref="BIW13:BIW14"/>
    <mergeCell ref="BIX13:BIX14"/>
    <mergeCell ref="BIZ13:BIZ14"/>
    <mergeCell ref="BJA13:BJA14"/>
    <mergeCell ref="BJB13:BJB14"/>
    <mergeCell ref="BJC13:BJC14"/>
    <mergeCell ref="BJE13:BJE14"/>
    <mergeCell ref="BJF13:BJF14"/>
    <mergeCell ref="BJH13:BJH14"/>
    <mergeCell ref="BIK13:BIK14"/>
    <mergeCell ref="BIL13:BIL14"/>
    <mergeCell ref="BIM13:BIM14"/>
    <mergeCell ref="BIO13:BIO14"/>
    <mergeCell ref="BIP13:BIP14"/>
    <mergeCell ref="BIR13:BIR14"/>
    <mergeCell ref="BIS13:BIS14"/>
    <mergeCell ref="BIT13:BIT14"/>
    <mergeCell ref="BIU13:BIU14"/>
    <mergeCell ref="BHY13:BHY14"/>
    <mergeCell ref="BHZ13:BHZ14"/>
    <mergeCell ref="BIB13:BIB14"/>
    <mergeCell ref="BIC13:BIC14"/>
    <mergeCell ref="BID13:BID14"/>
    <mergeCell ref="BIE13:BIE14"/>
    <mergeCell ref="BIG13:BIG14"/>
    <mergeCell ref="BIH13:BIH14"/>
    <mergeCell ref="BIJ13:BIJ14"/>
    <mergeCell ref="BHM13:BHM14"/>
    <mergeCell ref="BHN13:BHN14"/>
    <mergeCell ref="BHO13:BHO14"/>
    <mergeCell ref="BHQ13:BHQ14"/>
    <mergeCell ref="BHR13:BHR14"/>
    <mergeCell ref="BHT13:BHT14"/>
    <mergeCell ref="BHU13:BHU14"/>
    <mergeCell ref="BHV13:BHV14"/>
    <mergeCell ref="BHW13:BHW14"/>
    <mergeCell ref="BHA13:BHA14"/>
    <mergeCell ref="BHB13:BHB14"/>
    <mergeCell ref="BHD13:BHD14"/>
    <mergeCell ref="BHE13:BHE14"/>
    <mergeCell ref="BHF13:BHF14"/>
    <mergeCell ref="BHG13:BHG14"/>
    <mergeCell ref="BHI13:BHI14"/>
    <mergeCell ref="BHJ13:BHJ14"/>
    <mergeCell ref="BHL13:BHL14"/>
    <mergeCell ref="BGO13:BGO14"/>
    <mergeCell ref="BGP13:BGP14"/>
    <mergeCell ref="BGQ13:BGQ14"/>
    <mergeCell ref="BGS13:BGS14"/>
    <mergeCell ref="BGT13:BGT14"/>
    <mergeCell ref="BGV13:BGV14"/>
    <mergeCell ref="BGW13:BGW14"/>
    <mergeCell ref="BGX13:BGX14"/>
    <mergeCell ref="BGY13:BGY14"/>
    <mergeCell ref="BGC13:BGC14"/>
    <mergeCell ref="BGD13:BGD14"/>
    <mergeCell ref="BGF13:BGF14"/>
    <mergeCell ref="BGG13:BGG14"/>
    <mergeCell ref="BGH13:BGH14"/>
    <mergeCell ref="BGI13:BGI14"/>
    <mergeCell ref="BGK13:BGK14"/>
    <mergeCell ref="BGL13:BGL14"/>
    <mergeCell ref="BGN13:BGN14"/>
    <mergeCell ref="BFQ13:BFQ14"/>
    <mergeCell ref="BFR13:BFR14"/>
    <mergeCell ref="BFS13:BFS14"/>
    <mergeCell ref="BFU13:BFU14"/>
    <mergeCell ref="BFV13:BFV14"/>
    <mergeCell ref="BFX13:BFX14"/>
    <mergeCell ref="BFY13:BFY14"/>
    <mergeCell ref="BFZ13:BFZ14"/>
    <mergeCell ref="BGA13:BGA14"/>
    <mergeCell ref="BFE13:BFE14"/>
    <mergeCell ref="BFF13:BFF14"/>
    <mergeCell ref="BFH13:BFH14"/>
    <mergeCell ref="BFI13:BFI14"/>
    <mergeCell ref="BFJ13:BFJ14"/>
    <mergeCell ref="BFK13:BFK14"/>
    <mergeCell ref="BFM13:BFM14"/>
    <mergeCell ref="BFN13:BFN14"/>
    <mergeCell ref="BFP13:BFP14"/>
    <mergeCell ref="BES13:BES14"/>
    <mergeCell ref="BET13:BET14"/>
    <mergeCell ref="BEU13:BEU14"/>
    <mergeCell ref="BEW13:BEW14"/>
    <mergeCell ref="BEX13:BEX14"/>
    <mergeCell ref="BEZ13:BEZ14"/>
    <mergeCell ref="BFA13:BFA14"/>
    <mergeCell ref="BFB13:BFB14"/>
    <mergeCell ref="BFC13:BFC14"/>
    <mergeCell ref="BEG13:BEG14"/>
    <mergeCell ref="BEH13:BEH14"/>
    <mergeCell ref="BEJ13:BEJ14"/>
    <mergeCell ref="BEK13:BEK14"/>
    <mergeCell ref="BEL13:BEL14"/>
    <mergeCell ref="BEM13:BEM14"/>
    <mergeCell ref="BEO13:BEO14"/>
    <mergeCell ref="BEP13:BEP14"/>
    <mergeCell ref="BER13:BER14"/>
    <mergeCell ref="BDU13:BDU14"/>
    <mergeCell ref="BDV13:BDV14"/>
    <mergeCell ref="BDW13:BDW14"/>
    <mergeCell ref="BDY13:BDY14"/>
    <mergeCell ref="BDZ13:BDZ14"/>
    <mergeCell ref="BEB13:BEB14"/>
    <mergeCell ref="BEC13:BEC14"/>
    <mergeCell ref="BED13:BED14"/>
    <mergeCell ref="BEE13:BEE14"/>
    <mergeCell ref="BDI13:BDI14"/>
    <mergeCell ref="BDJ13:BDJ14"/>
    <mergeCell ref="BDL13:BDL14"/>
    <mergeCell ref="BDM13:BDM14"/>
    <mergeCell ref="BDN13:BDN14"/>
    <mergeCell ref="BDO13:BDO14"/>
    <mergeCell ref="BDQ13:BDQ14"/>
    <mergeCell ref="BDR13:BDR14"/>
    <mergeCell ref="BDT13:BDT14"/>
    <mergeCell ref="BCW13:BCW14"/>
    <mergeCell ref="BCX13:BCX14"/>
    <mergeCell ref="BCY13:BCY14"/>
    <mergeCell ref="BDA13:BDA14"/>
    <mergeCell ref="BDB13:BDB14"/>
    <mergeCell ref="BDD13:BDD14"/>
    <mergeCell ref="BDE13:BDE14"/>
    <mergeCell ref="BDF13:BDF14"/>
    <mergeCell ref="BDG13:BDG14"/>
    <mergeCell ref="BCK13:BCK14"/>
    <mergeCell ref="BCL13:BCL14"/>
    <mergeCell ref="BCN13:BCN14"/>
    <mergeCell ref="BCO13:BCO14"/>
    <mergeCell ref="BCP13:BCP14"/>
    <mergeCell ref="BCQ13:BCQ14"/>
    <mergeCell ref="BCS13:BCS14"/>
    <mergeCell ref="BCT13:BCT14"/>
    <mergeCell ref="BCV13:BCV14"/>
    <mergeCell ref="BBY13:BBY14"/>
    <mergeCell ref="BBZ13:BBZ14"/>
    <mergeCell ref="BCA13:BCA14"/>
    <mergeCell ref="BCC13:BCC14"/>
    <mergeCell ref="BCD13:BCD14"/>
    <mergeCell ref="BCF13:BCF14"/>
    <mergeCell ref="BCG13:BCG14"/>
    <mergeCell ref="BCH13:BCH14"/>
    <mergeCell ref="BCI13:BCI14"/>
    <mergeCell ref="BBM13:BBM14"/>
    <mergeCell ref="BBN13:BBN14"/>
    <mergeCell ref="BBP13:BBP14"/>
    <mergeCell ref="BBQ13:BBQ14"/>
    <mergeCell ref="BBR13:BBR14"/>
    <mergeCell ref="BBS13:BBS14"/>
    <mergeCell ref="BBU13:BBU14"/>
    <mergeCell ref="BBV13:BBV14"/>
    <mergeCell ref="BBX13:BBX14"/>
    <mergeCell ref="BBA13:BBA14"/>
    <mergeCell ref="BBB13:BBB14"/>
    <mergeCell ref="BBC13:BBC14"/>
    <mergeCell ref="BBE13:BBE14"/>
    <mergeCell ref="BBF13:BBF14"/>
    <mergeCell ref="BBH13:BBH14"/>
    <mergeCell ref="BBI13:BBI14"/>
    <mergeCell ref="BBJ13:BBJ14"/>
    <mergeCell ref="BBK13:BBK14"/>
    <mergeCell ref="BAO13:BAO14"/>
    <mergeCell ref="BAP13:BAP14"/>
    <mergeCell ref="BAR13:BAR14"/>
    <mergeCell ref="BAS13:BAS14"/>
    <mergeCell ref="BAT13:BAT14"/>
    <mergeCell ref="BAU13:BAU14"/>
    <mergeCell ref="BAW13:BAW14"/>
    <mergeCell ref="BAX13:BAX14"/>
    <mergeCell ref="BAZ13:BAZ14"/>
    <mergeCell ref="BAC13:BAC14"/>
    <mergeCell ref="BAD13:BAD14"/>
    <mergeCell ref="BAE13:BAE14"/>
    <mergeCell ref="BAG13:BAG14"/>
    <mergeCell ref="BAH13:BAH14"/>
    <mergeCell ref="BAJ13:BAJ14"/>
    <mergeCell ref="BAK13:BAK14"/>
    <mergeCell ref="BAL13:BAL14"/>
    <mergeCell ref="BAM13:BAM14"/>
    <mergeCell ref="AZQ13:AZQ14"/>
    <mergeCell ref="AZR13:AZR14"/>
    <mergeCell ref="AZT13:AZT14"/>
    <mergeCell ref="AZU13:AZU14"/>
    <mergeCell ref="AZV13:AZV14"/>
    <mergeCell ref="AZW13:AZW14"/>
    <mergeCell ref="AZY13:AZY14"/>
    <mergeCell ref="AZZ13:AZZ14"/>
    <mergeCell ref="BAB13:BAB14"/>
    <mergeCell ref="AZE13:AZE14"/>
    <mergeCell ref="AZF13:AZF14"/>
    <mergeCell ref="AZG13:AZG14"/>
    <mergeCell ref="AZI13:AZI14"/>
    <mergeCell ref="AZJ13:AZJ14"/>
    <mergeCell ref="AZL13:AZL14"/>
    <mergeCell ref="AZM13:AZM14"/>
    <mergeCell ref="AZN13:AZN14"/>
    <mergeCell ref="AZO13:AZO14"/>
    <mergeCell ref="AYS13:AYS14"/>
    <mergeCell ref="AYT13:AYT14"/>
    <mergeCell ref="AYV13:AYV14"/>
    <mergeCell ref="AYW13:AYW14"/>
    <mergeCell ref="AYX13:AYX14"/>
    <mergeCell ref="AYY13:AYY14"/>
    <mergeCell ref="AZA13:AZA14"/>
    <mergeCell ref="AZB13:AZB14"/>
    <mergeCell ref="AZD13:AZD14"/>
    <mergeCell ref="AYG13:AYG14"/>
    <mergeCell ref="AYH13:AYH14"/>
    <mergeCell ref="AYI13:AYI14"/>
    <mergeCell ref="AYK13:AYK14"/>
    <mergeCell ref="AYL13:AYL14"/>
    <mergeCell ref="AYN13:AYN14"/>
    <mergeCell ref="AYO13:AYO14"/>
    <mergeCell ref="AYP13:AYP14"/>
    <mergeCell ref="AYQ13:AYQ14"/>
    <mergeCell ref="AXU13:AXU14"/>
    <mergeCell ref="AXV13:AXV14"/>
    <mergeCell ref="AXX13:AXX14"/>
    <mergeCell ref="AXY13:AXY14"/>
    <mergeCell ref="AXZ13:AXZ14"/>
    <mergeCell ref="AYA13:AYA14"/>
    <mergeCell ref="AYC13:AYC14"/>
    <mergeCell ref="AYD13:AYD14"/>
    <mergeCell ref="AYF13:AYF14"/>
    <mergeCell ref="AXI13:AXI14"/>
    <mergeCell ref="AXJ13:AXJ14"/>
    <mergeCell ref="AXK13:AXK14"/>
    <mergeCell ref="AXM13:AXM14"/>
    <mergeCell ref="AXN13:AXN14"/>
    <mergeCell ref="AXP13:AXP14"/>
    <mergeCell ref="AXQ13:AXQ14"/>
    <mergeCell ref="AXR13:AXR14"/>
    <mergeCell ref="AXS13:AXS14"/>
    <mergeCell ref="AWW13:AWW14"/>
    <mergeCell ref="AWX13:AWX14"/>
    <mergeCell ref="AWZ13:AWZ14"/>
    <mergeCell ref="AXA13:AXA14"/>
    <mergeCell ref="AXB13:AXB14"/>
    <mergeCell ref="AXC13:AXC14"/>
    <mergeCell ref="AXE13:AXE14"/>
    <mergeCell ref="AXF13:AXF14"/>
    <mergeCell ref="AXH13:AXH14"/>
    <mergeCell ref="AWK13:AWK14"/>
    <mergeCell ref="AWL13:AWL14"/>
    <mergeCell ref="AWM13:AWM14"/>
    <mergeCell ref="AWO13:AWO14"/>
    <mergeCell ref="AWP13:AWP14"/>
    <mergeCell ref="AWR13:AWR14"/>
    <mergeCell ref="AWS13:AWS14"/>
    <mergeCell ref="AWT13:AWT14"/>
    <mergeCell ref="AWU13:AWU14"/>
    <mergeCell ref="AVY13:AVY14"/>
    <mergeCell ref="AVZ13:AVZ14"/>
    <mergeCell ref="AWB13:AWB14"/>
    <mergeCell ref="AWC13:AWC14"/>
    <mergeCell ref="AWD13:AWD14"/>
    <mergeCell ref="AWE13:AWE14"/>
    <mergeCell ref="AWG13:AWG14"/>
    <mergeCell ref="AWH13:AWH14"/>
    <mergeCell ref="AWJ13:AWJ14"/>
    <mergeCell ref="AVM13:AVM14"/>
    <mergeCell ref="AVN13:AVN14"/>
    <mergeCell ref="AVO13:AVO14"/>
    <mergeCell ref="AVQ13:AVQ14"/>
    <mergeCell ref="AVR13:AVR14"/>
    <mergeCell ref="AVT13:AVT14"/>
    <mergeCell ref="AVU13:AVU14"/>
    <mergeCell ref="AVV13:AVV14"/>
    <mergeCell ref="AVW13:AVW14"/>
    <mergeCell ref="AVA13:AVA14"/>
    <mergeCell ref="AVB13:AVB14"/>
    <mergeCell ref="AVD13:AVD14"/>
    <mergeCell ref="AVE13:AVE14"/>
    <mergeCell ref="AVF13:AVF14"/>
    <mergeCell ref="AVG13:AVG14"/>
    <mergeCell ref="AVI13:AVI14"/>
    <mergeCell ref="AVJ13:AVJ14"/>
    <mergeCell ref="AVL13:AVL14"/>
    <mergeCell ref="AUO13:AUO14"/>
    <mergeCell ref="AUP13:AUP14"/>
    <mergeCell ref="AUQ13:AUQ14"/>
    <mergeCell ref="AUS13:AUS14"/>
    <mergeCell ref="AUT13:AUT14"/>
    <mergeCell ref="AUV13:AUV14"/>
    <mergeCell ref="AUW13:AUW14"/>
    <mergeCell ref="AUX13:AUX14"/>
    <mergeCell ref="AUY13:AUY14"/>
    <mergeCell ref="AUC13:AUC14"/>
    <mergeCell ref="AUD13:AUD14"/>
    <mergeCell ref="AUF13:AUF14"/>
    <mergeCell ref="AUG13:AUG14"/>
    <mergeCell ref="AUH13:AUH14"/>
    <mergeCell ref="AUI13:AUI14"/>
    <mergeCell ref="AUK13:AUK14"/>
    <mergeCell ref="AUL13:AUL14"/>
    <mergeCell ref="AUN13:AUN14"/>
    <mergeCell ref="ATQ13:ATQ14"/>
    <mergeCell ref="ATR13:ATR14"/>
    <mergeCell ref="ATS13:ATS14"/>
    <mergeCell ref="ATU13:ATU14"/>
    <mergeCell ref="ATV13:ATV14"/>
    <mergeCell ref="ATX13:ATX14"/>
    <mergeCell ref="ATY13:ATY14"/>
    <mergeCell ref="ATZ13:ATZ14"/>
    <mergeCell ref="AUA13:AUA14"/>
    <mergeCell ref="ATE13:ATE14"/>
    <mergeCell ref="ATF13:ATF14"/>
    <mergeCell ref="ATH13:ATH14"/>
    <mergeCell ref="ATI13:ATI14"/>
    <mergeCell ref="ATJ13:ATJ14"/>
    <mergeCell ref="ATK13:ATK14"/>
    <mergeCell ref="ATM13:ATM14"/>
    <mergeCell ref="ATN13:ATN14"/>
    <mergeCell ref="ATP13:ATP14"/>
    <mergeCell ref="ASS13:ASS14"/>
    <mergeCell ref="AST13:AST14"/>
    <mergeCell ref="ASU13:ASU14"/>
    <mergeCell ref="ASW13:ASW14"/>
    <mergeCell ref="ASX13:ASX14"/>
    <mergeCell ref="ASZ13:ASZ14"/>
    <mergeCell ref="ATA13:ATA14"/>
    <mergeCell ref="ATB13:ATB14"/>
    <mergeCell ref="ATC13:ATC14"/>
    <mergeCell ref="ASG13:ASG14"/>
    <mergeCell ref="ASH13:ASH14"/>
    <mergeCell ref="ASJ13:ASJ14"/>
    <mergeCell ref="ASK13:ASK14"/>
    <mergeCell ref="ASL13:ASL14"/>
    <mergeCell ref="ASM13:ASM14"/>
    <mergeCell ref="ASO13:ASO14"/>
    <mergeCell ref="ASP13:ASP14"/>
    <mergeCell ref="ASR13:ASR14"/>
    <mergeCell ref="ARU13:ARU14"/>
    <mergeCell ref="ARV13:ARV14"/>
    <mergeCell ref="ARW13:ARW14"/>
    <mergeCell ref="ARY13:ARY14"/>
    <mergeCell ref="ARZ13:ARZ14"/>
    <mergeCell ref="ASB13:ASB14"/>
    <mergeCell ref="ASC13:ASC14"/>
    <mergeCell ref="ASD13:ASD14"/>
    <mergeCell ref="ASE13:ASE14"/>
    <mergeCell ref="ARI13:ARI14"/>
    <mergeCell ref="ARJ13:ARJ14"/>
    <mergeCell ref="ARL13:ARL14"/>
    <mergeCell ref="ARM13:ARM14"/>
    <mergeCell ref="ARN13:ARN14"/>
    <mergeCell ref="ARO13:ARO14"/>
    <mergeCell ref="ARQ13:ARQ14"/>
    <mergeCell ref="ARR13:ARR14"/>
    <mergeCell ref="ART13:ART14"/>
    <mergeCell ref="AQW13:AQW14"/>
    <mergeCell ref="AQX13:AQX14"/>
    <mergeCell ref="AQY13:AQY14"/>
    <mergeCell ref="ARA13:ARA14"/>
    <mergeCell ref="ARB13:ARB14"/>
    <mergeCell ref="ARD13:ARD14"/>
    <mergeCell ref="ARE13:ARE14"/>
    <mergeCell ref="ARF13:ARF14"/>
    <mergeCell ref="ARG13:ARG14"/>
    <mergeCell ref="AQK13:AQK14"/>
    <mergeCell ref="AQL13:AQL14"/>
    <mergeCell ref="AQN13:AQN14"/>
    <mergeCell ref="AQO13:AQO14"/>
    <mergeCell ref="AQP13:AQP14"/>
    <mergeCell ref="AQQ13:AQQ14"/>
    <mergeCell ref="AQS13:AQS14"/>
    <mergeCell ref="AQT13:AQT14"/>
    <mergeCell ref="AQV13:AQV14"/>
    <mergeCell ref="APY13:APY14"/>
    <mergeCell ref="APZ13:APZ14"/>
    <mergeCell ref="AQA13:AQA14"/>
    <mergeCell ref="AQC13:AQC14"/>
    <mergeCell ref="AQD13:AQD14"/>
    <mergeCell ref="AQF13:AQF14"/>
    <mergeCell ref="AQG13:AQG14"/>
    <mergeCell ref="AQH13:AQH14"/>
    <mergeCell ref="AQI13:AQI14"/>
    <mergeCell ref="APM13:APM14"/>
    <mergeCell ref="APN13:APN14"/>
    <mergeCell ref="APP13:APP14"/>
    <mergeCell ref="APQ13:APQ14"/>
    <mergeCell ref="APR13:APR14"/>
    <mergeCell ref="APS13:APS14"/>
    <mergeCell ref="APU13:APU14"/>
    <mergeCell ref="APV13:APV14"/>
    <mergeCell ref="APX13:APX14"/>
    <mergeCell ref="APA13:APA14"/>
    <mergeCell ref="APB13:APB14"/>
    <mergeCell ref="APC13:APC14"/>
    <mergeCell ref="APE13:APE14"/>
    <mergeCell ref="APF13:APF14"/>
    <mergeCell ref="APH13:APH14"/>
    <mergeCell ref="API13:API14"/>
    <mergeCell ref="APJ13:APJ14"/>
    <mergeCell ref="APK13:APK14"/>
    <mergeCell ref="AOO13:AOO14"/>
    <mergeCell ref="AOP13:AOP14"/>
    <mergeCell ref="AOR13:AOR14"/>
    <mergeCell ref="AOS13:AOS14"/>
    <mergeCell ref="AOT13:AOT14"/>
    <mergeCell ref="AOU13:AOU14"/>
    <mergeCell ref="AOW13:AOW14"/>
    <mergeCell ref="AOX13:AOX14"/>
    <mergeCell ref="AOZ13:AOZ14"/>
    <mergeCell ref="AOC13:AOC14"/>
    <mergeCell ref="AOD13:AOD14"/>
    <mergeCell ref="AOE13:AOE14"/>
    <mergeCell ref="AOG13:AOG14"/>
    <mergeCell ref="AOH13:AOH14"/>
    <mergeCell ref="AOJ13:AOJ14"/>
    <mergeCell ref="AOK13:AOK14"/>
    <mergeCell ref="AOL13:AOL14"/>
    <mergeCell ref="AOM13:AOM14"/>
    <mergeCell ref="ANQ13:ANQ14"/>
    <mergeCell ref="ANR13:ANR14"/>
    <mergeCell ref="ANT13:ANT14"/>
    <mergeCell ref="ANU13:ANU14"/>
    <mergeCell ref="ANV13:ANV14"/>
    <mergeCell ref="ANW13:ANW14"/>
    <mergeCell ref="ANY13:ANY14"/>
    <mergeCell ref="ANZ13:ANZ14"/>
    <mergeCell ref="AOB13:AOB14"/>
    <mergeCell ref="ANE13:ANE14"/>
    <mergeCell ref="ANF13:ANF14"/>
    <mergeCell ref="ANG13:ANG14"/>
    <mergeCell ref="ANI13:ANI14"/>
    <mergeCell ref="ANJ13:ANJ14"/>
    <mergeCell ref="ANL13:ANL14"/>
    <mergeCell ref="ANM13:ANM14"/>
    <mergeCell ref="ANN13:ANN14"/>
    <mergeCell ref="ANO13:ANO14"/>
    <mergeCell ref="AMS13:AMS14"/>
    <mergeCell ref="AMT13:AMT14"/>
    <mergeCell ref="AMV13:AMV14"/>
    <mergeCell ref="AMW13:AMW14"/>
    <mergeCell ref="AMX13:AMX14"/>
    <mergeCell ref="AMY13:AMY14"/>
    <mergeCell ref="ANA13:ANA14"/>
    <mergeCell ref="ANB13:ANB14"/>
    <mergeCell ref="AND13:AND14"/>
    <mergeCell ref="AMG13:AMG14"/>
    <mergeCell ref="AMH13:AMH14"/>
    <mergeCell ref="AMI13:AMI14"/>
    <mergeCell ref="AMK13:AMK14"/>
    <mergeCell ref="AML13:AML14"/>
    <mergeCell ref="AMN13:AMN14"/>
    <mergeCell ref="AMO13:AMO14"/>
    <mergeCell ref="AMP13:AMP14"/>
    <mergeCell ref="AMQ13:AMQ14"/>
    <mergeCell ref="ALU13:ALU14"/>
    <mergeCell ref="ALV13:ALV14"/>
    <mergeCell ref="ALX13:ALX14"/>
    <mergeCell ref="ALY13:ALY14"/>
    <mergeCell ref="ALZ13:ALZ14"/>
    <mergeCell ref="AMA13:AMA14"/>
    <mergeCell ref="AMC13:AMC14"/>
    <mergeCell ref="AMD13:AMD14"/>
    <mergeCell ref="AMF13:AMF14"/>
    <mergeCell ref="ALI13:ALI14"/>
    <mergeCell ref="ALJ13:ALJ14"/>
    <mergeCell ref="ALK13:ALK14"/>
    <mergeCell ref="ALM13:ALM14"/>
    <mergeCell ref="ALN13:ALN14"/>
    <mergeCell ref="ALP13:ALP14"/>
    <mergeCell ref="ALQ13:ALQ14"/>
    <mergeCell ref="ALR13:ALR14"/>
    <mergeCell ref="ALS13:ALS14"/>
    <mergeCell ref="AKW13:AKW14"/>
    <mergeCell ref="AKX13:AKX14"/>
    <mergeCell ref="AKZ13:AKZ14"/>
    <mergeCell ref="ALA13:ALA14"/>
    <mergeCell ref="ALB13:ALB14"/>
    <mergeCell ref="ALC13:ALC14"/>
    <mergeCell ref="ALE13:ALE14"/>
    <mergeCell ref="ALF13:ALF14"/>
    <mergeCell ref="ALH13:ALH14"/>
    <mergeCell ref="AKK13:AKK14"/>
    <mergeCell ref="AKL13:AKL14"/>
    <mergeCell ref="AKM13:AKM14"/>
    <mergeCell ref="AKO13:AKO14"/>
    <mergeCell ref="AKP13:AKP14"/>
    <mergeCell ref="AKR13:AKR14"/>
    <mergeCell ref="AKS13:AKS14"/>
    <mergeCell ref="AKT13:AKT14"/>
    <mergeCell ref="AKU13:AKU14"/>
    <mergeCell ref="AJY13:AJY14"/>
    <mergeCell ref="AJZ13:AJZ14"/>
    <mergeCell ref="AKB13:AKB14"/>
    <mergeCell ref="AKC13:AKC14"/>
    <mergeCell ref="AKD13:AKD14"/>
    <mergeCell ref="AKE13:AKE14"/>
    <mergeCell ref="AKG13:AKG14"/>
    <mergeCell ref="AKH13:AKH14"/>
    <mergeCell ref="AKJ13:AKJ14"/>
    <mergeCell ref="AJM13:AJM14"/>
    <mergeCell ref="AJN13:AJN14"/>
    <mergeCell ref="AJO13:AJO14"/>
    <mergeCell ref="AJQ13:AJQ14"/>
    <mergeCell ref="AJR13:AJR14"/>
    <mergeCell ref="AJT13:AJT14"/>
    <mergeCell ref="AJU13:AJU14"/>
    <mergeCell ref="AJV13:AJV14"/>
    <mergeCell ref="AJW13:AJW14"/>
    <mergeCell ref="AJA13:AJA14"/>
    <mergeCell ref="AJB13:AJB14"/>
    <mergeCell ref="AJD13:AJD14"/>
    <mergeCell ref="AJE13:AJE14"/>
    <mergeCell ref="AJF13:AJF14"/>
    <mergeCell ref="AJG13:AJG14"/>
    <mergeCell ref="AJI13:AJI14"/>
    <mergeCell ref="AJJ13:AJJ14"/>
    <mergeCell ref="AJL13:AJL14"/>
    <mergeCell ref="AIO13:AIO14"/>
    <mergeCell ref="AIP13:AIP14"/>
    <mergeCell ref="AIQ13:AIQ14"/>
    <mergeCell ref="AIS13:AIS14"/>
    <mergeCell ref="AIT13:AIT14"/>
    <mergeCell ref="AIV13:AIV14"/>
    <mergeCell ref="AIW13:AIW14"/>
    <mergeCell ref="AIX13:AIX14"/>
    <mergeCell ref="AIY13:AIY14"/>
    <mergeCell ref="AIC13:AIC14"/>
    <mergeCell ref="AID13:AID14"/>
    <mergeCell ref="AIF13:AIF14"/>
    <mergeCell ref="AIG13:AIG14"/>
    <mergeCell ref="AIH13:AIH14"/>
    <mergeCell ref="AII13:AII14"/>
    <mergeCell ref="AIK13:AIK14"/>
    <mergeCell ref="AIL13:AIL14"/>
    <mergeCell ref="AIN13:AIN14"/>
    <mergeCell ref="AHQ13:AHQ14"/>
    <mergeCell ref="AHR13:AHR14"/>
    <mergeCell ref="AHS13:AHS14"/>
    <mergeCell ref="AHU13:AHU14"/>
    <mergeCell ref="AHV13:AHV14"/>
    <mergeCell ref="AHX13:AHX14"/>
    <mergeCell ref="AHY13:AHY14"/>
    <mergeCell ref="AHZ13:AHZ14"/>
    <mergeCell ref="AIA13:AIA14"/>
    <mergeCell ref="AHE13:AHE14"/>
    <mergeCell ref="AHF13:AHF14"/>
    <mergeCell ref="AHH13:AHH14"/>
    <mergeCell ref="AHI13:AHI14"/>
    <mergeCell ref="AHJ13:AHJ14"/>
    <mergeCell ref="AHK13:AHK14"/>
    <mergeCell ref="AHM13:AHM14"/>
    <mergeCell ref="AHN13:AHN14"/>
    <mergeCell ref="AHP13:AHP14"/>
    <mergeCell ref="AGS13:AGS14"/>
    <mergeCell ref="AGT13:AGT14"/>
    <mergeCell ref="AGU13:AGU14"/>
    <mergeCell ref="AGW13:AGW14"/>
    <mergeCell ref="AGX13:AGX14"/>
    <mergeCell ref="AGZ13:AGZ14"/>
    <mergeCell ref="AHA13:AHA14"/>
    <mergeCell ref="AHB13:AHB14"/>
    <mergeCell ref="AHC13:AHC14"/>
    <mergeCell ref="AGG13:AGG14"/>
    <mergeCell ref="AGH13:AGH14"/>
    <mergeCell ref="AGJ13:AGJ14"/>
    <mergeCell ref="AGK13:AGK14"/>
    <mergeCell ref="AGL13:AGL14"/>
    <mergeCell ref="AGM13:AGM14"/>
    <mergeCell ref="AGO13:AGO14"/>
    <mergeCell ref="AGP13:AGP14"/>
    <mergeCell ref="AGR13:AGR14"/>
    <mergeCell ref="AFU13:AFU14"/>
    <mergeCell ref="AFV13:AFV14"/>
    <mergeCell ref="AFW13:AFW14"/>
    <mergeCell ref="AFY13:AFY14"/>
    <mergeCell ref="AFZ13:AFZ14"/>
    <mergeCell ref="AGB13:AGB14"/>
    <mergeCell ref="AGC13:AGC14"/>
    <mergeCell ref="AGD13:AGD14"/>
    <mergeCell ref="AGE13:AGE14"/>
    <mergeCell ref="AFI13:AFI14"/>
    <mergeCell ref="AFJ13:AFJ14"/>
    <mergeCell ref="AFL13:AFL14"/>
    <mergeCell ref="AFM13:AFM14"/>
    <mergeCell ref="AFN13:AFN14"/>
    <mergeCell ref="AFO13:AFO14"/>
    <mergeCell ref="AFQ13:AFQ14"/>
    <mergeCell ref="AFR13:AFR14"/>
    <mergeCell ref="AFT13:AFT14"/>
    <mergeCell ref="AEW13:AEW14"/>
    <mergeCell ref="AEX13:AEX14"/>
    <mergeCell ref="AEY13:AEY14"/>
    <mergeCell ref="AFA13:AFA14"/>
    <mergeCell ref="AFB13:AFB14"/>
    <mergeCell ref="AFD13:AFD14"/>
    <mergeCell ref="AFE13:AFE14"/>
    <mergeCell ref="AFF13:AFF14"/>
    <mergeCell ref="AFG13:AFG14"/>
    <mergeCell ref="AEK13:AEK14"/>
    <mergeCell ref="AEL13:AEL14"/>
    <mergeCell ref="AEN13:AEN14"/>
    <mergeCell ref="AEO13:AEO14"/>
    <mergeCell ref="AEP13:AEP14"/>
    <mergeCell ref="AEQ13:AEQ14"/>
    <mergeCell ref="AES13:AES14"/>
    <mergeCell ref="AET13:AET14"/>
    <mergeCell ref="AEV13:AEV14"/>
    <mergeCell ref="ADY13:ADY14"/>
    <mergeCell ref="ADZ13:ADZ14"/>
    <mergeCell ref="AEA13:AEA14"/>
    <mergeCell ref="AEC13:AEC14"/>
    <mergeCell ref="AED13:AED14"/>
    <mergeCell ref="AEF13:AEF14"/>
    <mergeCell ref="AEG13:AEG14"/>
    <mergeCell ref="AEH13:AEH14"/>
    <mergeCell ref="AEI13:AEI14"/>
    <mergeCell ref="ADM13:ADM14"/>
    <mergeCell ref="ADN13:ADN14"/>
    <mergeCell ref="ADP13:ADP14"/>
    <mergeCell ref="ADQ13:ADQ14"/>
    <mergeCell ref="ADR13:ADR14"/>
    <mergeCell ref="ADS13:ADS14"/>
    <mergeCell ref="ADU13:ADU14"/>
    <mergeCell ref="ADV13:ADV14"/>
    <mergeCell ref="ADX13:ADX14"/>
    <mergeCell ref="ADA13:ADA14"/>
    <mergeCell ref="ADB13:ADB14"/>
    <mergeCell ref="ADC13:ADC14"/>
    <mergeCell ref="ADE13:ADE14"/>
    <mergeCell ref="ADF13:ADF14"/>
    <mergeCell ref="ADH13:ADH14"/>
    <mergeCell ref="ADI13:ADI14"/>
    <mergeCell ref="ADJ13:ADJ14"/>
    <mergeCell ref="ADK13:ADK14"/>
    <mergeCell ref="ACO13:ACO14"/>
    <mergeCell ref="ACP13:ACP14"/>
    <mergeCell ref="ACR13:ACR14"/>
    <mergeCell ref="ACS13:ACS14"/>
    <mergeCell ref="ACT13:ACT14"/>
    <mergeCell ref="ACU13:ACU14"/>
    <mergeCell ref="ACW13:ACW14"/>
    <mergeCell ref="ACX13:ACX14"/>
    <mergeCell ref="ACZ13:ACZ14"/>
    <mergeCell ref="ACC13:ACC14"/>
    <mergeCell ref="ACD13:ACD14"/>
    <mergeCell ref="ACE13:ACE14"/>
    <mergeCell ref="ACG13:ACG14"/>
    <mergeCell ref="ACH13:ACH14"/>
    <mergeCell ref="ACJ13:ACJ14"/>
    <mergeCell ref="ACK13:ACK14"/>
    <mergeCell ref="ACL13:ACL14"/>
    <mergeCell ref="ACM13:ACM14"/>
    <mergeCell ref="ABQ13:ABQ14"/>
    <mergeCell ref="ABR13:ABR14"/>
    <mergeCell ref="ABT13:ABT14"/>
    <mergeCell ref="ABU13:ABU14"/>
    <mergeCell ref="ABV13:ABV14"/>
    <mergeCell ref="ABW13:ABW14"/>
    <mergeCell ref="ABY13:ABY14"/>
    <mergeCell ref="ABZ13:ABZ14"/>
    <mergeCell ref="ACB13:ACB14"/>
    <mergeCell ref="ABE13:ABE14"/>
    <mergeCell ref="ABF13:ABF14"/>
    <mergeCell ref="ABG13:ABG14"/>
    <mergeCell ref="ABI13:ABI14"/>
    <mergeCell ref="ABJ13:ABJ14"/>
    <mergeCell ref="ABL13:ABL14"/>
    <mergeCell ref="ABM13:ABM14"/>
    <mergeCell ref="ABN13:ABN14"/>
    <mergeCell ref="ABO13:ABO14"/>
    <mergeCell ref="AAS13:AAS14"/>
    <mergeCell ref="AAT13:AAT14"/>
    <mergeCell ref="AAV13:AAV14"/>
    <mergeCell ref="AAW13:AAW14"/>
    <mergeCell ref="AAX13:AAX14"/>
    <mergeCell ref="AAY13:AAY14"/>
    <mergeCell ref="ABA13:ABA14"/>
    <mergeCell ref="ABB13:ABB14"/>
    <mergeCell ref="ABD13:ABD14"/>
    <mergeCell ref="AAG13:AAG14"/>
    <mergeCell ref="AAH13:AAH14"/>
    <mergeCell ref="AAI13:AAI14"/>
    <mergeCell ref="AAK13:AAK14"/>
    <mergeCell ref="AAL13:AAL14"/>
    <mergeCell ref="AAN13:AAN14"/>
    <mergeCell ref="AAO13:AAO14"/>
    <mergeCell ref="AAP13:AAP14"/>
    <mergeCell ref="AAQ13:AAQ14"/>
    <mergeCell ref="ZU13:ZU14"/>
    <mergeCell ref="ZV13:ZV14"/>
    <mergeCell ref="ZX13:ZX14"/>
    <mergeCell ref="ZY13:ZY14"/>
    <mergeCell ref="ZZ13:ZZ14"/>
    <mergeCell ref="AAA13:AAA14"/>
    <mergeCell ref="AAC13:AAC14"/>
    <mergeCell ref="AAD13:AAD14"/>
    <mergeCell ref="AAF13:AAF14"/>
    <mergeCell ref="ZI13:ZI14"/>
    <mergeCell ref="ZJ13:ZJ14"/>
    <mergeCell ref="ZK13:ZK14"/>
    <mergeCell ref="ZM13:ZM14"/>
    <mergeCell ref="ZN13:ZN14"/>
    <mergeCell ref="ZP13:ZP14"/>
    <mergeCell ref="ZQ13:ZQ14"/>
    <mergeCell ref="ZR13:ZR14"/>
    <mergeCell ref="ZS13:ZS14"/>
    <mergeCell ref="YW13:YW14"/>
    <mergeCell ref="YX13:YX14"/>
    <mergeCell ref="YZ13:YZ14"/>
    <mergeCell ref="ZA13:ZA14"/>
    <mergeCell ref="ZB13:ZB14"/>
    <mergeCell ref="ZC13:ZC14"/>
    <mergeCell ref="ZE13:ZE14"/>
    <mergeCell ref="ZF13:ZF14"/>
    <mergeCell ref="ZH13:ZH14"/>
    <mergeCell ref="YK13:YK14"/>
    <mergeCell ref="YL13:YL14"/>
    <mergeCell ref="YM13:YM14"/>
    <mergeCell ref="YO13:YO14"/>
    <mergeCell ref="YP13:YP14"/>
    <mergeCell ref="YR13:YR14"/>
    <mergeCell ref="YS13:YS14"/>
    <mergeCell ref="YT13:YT14"/>
    <mergeCell ref="YU13:YU14"/>
    <mergeCell ref="XY13:XY14"/>
    <mergeCell ref="XZ13:XZ14"/>
    <mergeCell ref="YB13:YB14"/>
    <mergeCell ref="YC13:YC14"/>
    <mergeCell ref="YD13:YD14"/>
    <mergeCell ref="YE13:YE14"/>
    <mergeCell ref="YG13:YG14"/>
    <mergeCell ref="YH13:YH14"/>
    <mergeCell ref="YJ13:YJ14"/>
    <mergeCell ref="XM13:XM14"/>
    <mergeCell ref="XN13:XN14"/>
    <mergeCell ref="XO13:XO14"/>
    <mergeCell ref="XQ13:XQ14"/>
    <mergeCell ref="XR13:XR14"/>
    <mergeCell ref="XT13:XT14"/>
    <mergeCell ref="XU13:XU14"/>
    <mergeCell ref="XV13:XV14"/>
    <mergeCell ref="XW13:XW14"/>
    <mergeCell ref="XA13:XA14"/>
    <mergeCell ref="XB13:XB14"/>
    <mergeCell ref="XD13:XD14"/>
    <mergeCell ref="XE13:XE14"/>
    <mergeCell ref="XF13:XF14"/>
    <mergeCell ref="XG13:XG14"/>
    <mergeCell ref="XI13:XI14"/>
    <mergeCell ref="XJ13:XJ14"/>
    <mergeCell ref="XL13:XL14"/>
    <mergeCell ref="WO13:WO14"/>
    <mergeCell ref="WP13:WP14"/>
    <mergeCell ref="WQ13:WQ14"/>
    <mergeCell ref="WS13:WS14"/>
    <mergeCell ref="WT13:WT14"/>
    <mergeCell ref="WV13:WV14"/>
    <mergeCell ref="WW13:WW14"/>
    <mergeCell ref="WX13:WX14"/>
    <mergeCell ref="WY13:WY14"/>
    <mergeCell ref="WC13:WC14"/>
    <mergeCell ref="WD13:WD14"/>
    <mergeCell ref="WF13:WF14"/>
    <mergeCell ref="WG13:WG14"/>
    <mergeCell ref="WH13:WH14"/>
    <mergeCell ref="WI13:WI14"/>
    <mergeCell ref="WK13:WK14"/>
    <mergeCell ref="WL13:WL14"/>
    <mergeCell ref="WN13:WN14"/>
    <mergeCell ref="VQ13:VQ14"/>
    <mergeCell ref="VR13:VR14"/>
    <mergeCell ref="VS13:VS14"/>
    <mergeCell ref="VU13:VU14"/>
    <mergeCell ref="VV13:VV14"/>
    <mergeCell ref="VX13:VX14"/>
    <mergeCell ref="VY13:VY14"/>
    <mergeCell ref="VZ13:VZ14"/>
    <mergeCell ref="WA13:WA14"/>
    <mergeCell ref="VE13:VE14"/>
    <mergeCell ref="VF13:VF14"/>
    <mergeCell ref="VH13:VH14"/>
    <mergeCell ref="VI13:VI14"/>
    <mergeCell ref="VJ13:VJ14"/>
    <mergeCell ref="VK13:VK14"/>
    <mergeCell ref="VM13:VM14"/>
    <mergeCell ref="VN13:VN14"/>
    <mergeCell ref="VP13:VP14"/>
    <mergeCell ref="US13:US14"/>
    <mergeCell ref="UT13:UT14"/>
    <mergeCell ref="UU13:UU14"/>
    <mergeCell ref="UW13:UW14"/>
    <mergeCell ref="UX13:UX14"/>
    <mergeCell ref="UZ13:UZ14"/>
    <mergeCell ref="VA13:VA14"/>
    <mergeCell ref="VB13:VB14"/>
    <mergeCell ref="VC13:VC14"/>
    <mergeCell ref="UG13:UG14"/>
    <mergeCell ref="UH13:UH14"/>
    <mergeCell ref="UJ13:UJ14"/>
    <mergeCell ref="UK13:UK14"/>
    <mergeCell ref="UL13:UL14"/>
    <mergeCell ref="UM13:UM14"/>
    <mergeCell ref="UO13:UO14"/>
    <mergeCell ref="UP13:UP14"/>
    <mergeCell ref="UR13:UR14"/>
    <mergeCell ref="TU13:TU14"/>
    <mergeCell ref="TV13:TV14"/>
    <mergeCell ref="TW13:TW14"/>
    <mergeCell ref="TY13:TY14"/>
    <mergeCell ref="TZ13:TZ14"/>
    <mergeCell ref="UB13:UB14"/>
    <mergeCell ref="UC13:UC14"/>
    <mergeCell ref="UD13:UD14"/>
    <mergeCell ref="UE13:UE14"/>
    <mergeCell ref="TI13:TI14"/>
    <mergeCell ref="TJ13:TJ14"/>
    <mergeCell ref="TL13:TL14"/>
    <mergeCell ref="TM13:TM14"/>
    <mergeCell ref="TN13:TN14"/>
    <mergeCell ref="TO13:TO14"/>
    <mergeCell ref="TQ13:TQ14"/>
    <mergeCell ref="TR13:TR14"/>
    <mergeCell ref="TT13:TT14"/>
    <mergeCell ref="SW13:SW14"/>
    <mergeCell ref="SX13:SX14"/>
    <mergeCell ref="SY13:SY14"/>
    <mergeCell ref="TA13:TA14"/>
    <mergeCell ref="TB13:TB14"/>
    <mergeCell ref="TD13:TD14"/>
    <mergeCell ref="TE13:TE14"/>
    <mergeCell ref="TF13:TF14"/>
    <mergeCell ref="TG13:TG14"/>
    <mergeCell ref="SK13:SK14"/>
    <mergeCell ref="SL13:SL14"/>
    <mergeCell ref="SN13:SN14"/>
    <mergeCell ref="SO13:SO14"/>
    <mergeCell ref="SP13:SP14"/>
    <mergeCell ref="SQ13:SQ14"/>
    <mergeCell ref="SS13:SS14"/>
    <mergeCell ref="ST13:ST14"/>
    <mergeCell ref="SV13:SV14"/>
    <mergeCell ref="RY13:RY14"/>
    <mergeCell ref="RZ13:RZ14"/>
    <mergeCell ref="SA13:SA14"/>
    <mergeCell ref="SC13:SC14"/>
    <mergeCell ref="SD13:SD14"/>
    <mergeCell ref="SF13:SF14"/>
    <mergeCell ref="SG13:SG14"/>
    <mergeCell ref="SH13:SH14"/>
    <mergeCell ref="SI13:SI14"/>
    <mergeCell ref="RM13:RM14"/>
    <mergeCell ref="RN13:RN14"/>
    <mergeCell ref="RP13:RP14"/>
    <mergeCell ref="RQ13:RQ14"/>
    <mergeCell ref="RR13:RR14"/>
    <mergeCell ref="RS13:RS14"/>
    <mergeCell ref="RU13:RU14"/>
    <mergeCell ref="RV13:RV14"/>
    <mergeCell ref="RX13:RX14"/>
    <mergeCell ref="RA13:RA14"/>
    <mergeCell ref="RB13:RB14"/>
    <mergeCell ref="RC13:RC14"/>
    <mergeCell ref="RE13:RE14"/>
    <mergeCell ref="RF13:RF14"/>
    <mergeCell ref="RH13:RH14"/>
    <mergeCell ref="RI13:RI14"/>
    <mergeCell ref="RJ13:RJ14"/>
    <mergeCell ref="RK13:RK14"/>
    <mergeCell ref="QO13:QO14"/>
    <mergeCell ref="QP13:QP14"/>
    <mergeCell ref="QR13:QR14"/>
    <mergeCell ref="QS13:QS14"/>
    <mergeCell ref="QT13:QT14"/>
    <mergeCell ref="QU13:QU14"/>
    <mergeCell ref="QW13:QW14"/>
    <mergeCell ref="QX13:QX14"/>
    <mergeCell ref="QZ13:QZ14"/>
    <mergeCell ref="QC13:QC14"/>
    <mergeCell ref="QD13:QD14"/>
    <mergeCell ref="QE13:QE14"/>
    <mergeCell ref="QG13:QG14"/>
    <mergeCell ref="QH13:QH14"/>
    <mergeCell ref="QJ13:QJ14"/>
    <mergeCell ref="QK13:QK14"/>
    <mergeCell ref="QL13:QL14"/>
    <mergeCell ref="QM13:QM14"/>
    <mergeCell ref="PQ13:PQ14"/>
    <mergeCell ref="PR13:PR14"/>
    <mergeCell ref="PT13:PT14"/>
    <mergeCell ref="PU13:PU14"/>
    <mergeCell ref="PV13:PV14"/>
    <mergeCell ref="PW13:PW14"/>
    <mergeCell ref="PY13:PY14"/>
    <mergeCell ref="PZ13:PZ14"/>
    <mergeCell ref="QB13:QB14"/>
    <mergeCell ref="PE13:PE14"/>
    <mergeCell ref="PF13:PF14"/>
    <mergeCell ref="PG13:PG14"/>
    <mergeCell ref="PI13:PI14"/>
    <mergeCell ref="PJ13:PJ14"/>
    <mergeCell ref="PL13:PL14"/>
    <mergeCell ref="PM13:PM14"/>
    <mergeCell ref="PN13:PN14"/>
    <mergeCell ref="PO13:PO14"/>
    <mergeCell ref="OS13:OS14"/>
    <mergeCell ref="OT13:OT14"/>
    <mergeCell ref="OV13:OV14"/>
    <mergeCell ref="OW13:OW14"/>
    <mergeCell ref="OX13:OX14"/>
    <mergeCell ref="OY13:OY14"/>
    <mergeCell ref="PA13:PA14"/>
    <mergeCell ref="PB13:PB14"/>
    <mergeCell ref="PD13:PD14"/>
    <mergeCell ref="OG13:OG14"/>
    <mergeCell ref="OH13:OH14"/>
    <mergeCell ref="OI13:OI14"/>
    <mergeCell ref="OK13:OK14"/>
    <mergeCell ref="OL13:OL14"/>
    <mergeCell ref="ON13:ON14"/>
    <mergeCell ref="OO13:OO14"/>
    <mergeCell ref="OP13:OP14"/>
    <mergeCell ref="OQ13:OQ14"/>
    <mergeCell ref="NU13:NU14"/>
    <mergeCell ref="NV13:NV14"/>
    <mergeCell ref="NX13:NX14"/>
    <mergeCell ref="NY13:NY14"/>
    <mergeCell ref="NZ13:NZ14"/>
    <mergeCell ref="OA13:OA14"/>
    <mergeCell ref="OC13:OC14"/>
    <mergeCell ref="OD13:OD14"/>
    <mergeCell ref="OF13:OF14"/>
    <mergeCell ref="NI13:NI14"/>
    <mergeCell ref="NJ13:NJ14"/>
    <mergeCell ref="NK13:NK14"/>
    <mergeCell ref="NM13:NM14"/>
    <mergeCell ref="NN13:NN14"/>
    <mergeCell ref="NP13:NP14"/>
    <mergeCell ref="NQ13:NQ14"/>
    <mergeCell ref="NR13:NR14"/>
    <mergeCell ref="NS13:NS14"/>
    <mergeCell ref="MW13:MW14"/>
    <mergeCell ref="MX13:MX14"/>
    <mergeCell ref="MZ13:MZ14"/>
    <mergeCell ref="NA13:NA14"/>
    <mergeCell ref="NB13:NB14"/>
    <mergeCell ref="NC13:NC14"/>
    <mergeCell ref="NE13:NE14"/>
    <mergeCell ref="NF13:NF14"/>
    <mergeCell ref="NH13:NH14"/>
    <mergeCell ref="MK13:MK14"/>
    <mergeCell ref="ML13:ML14"/>
    <mergeCell ref="MM13:MM14"/>
    <mergeCell ref="MO13:MO14"/>
    <mergeCell ref="MP13:MP14"/>
    <mergeCell ref="MR13:MR14"/>
    <mergeCell ref="MS13:MS14"/>
    <mergeCell ref="MT13:MT14"/>
    <mergeCell ref="MU13:MU14"/>
    <mergeCell ref="LY13:LY14"/>
    <mergeCell ref="LZ13:LZ14"/>
    <mergeCell ref="MB13:MB14"/>
    <mergeCell ref="MC13:MC14"/>
    <mergeCell ref="MD13:MD14"/>
    <mergeCell ref="ME13:ME14"/>
    <mergeCell ref="MG13:MG14"/>
    <mergeCell ref="MH13:MH14"/>
    <mergeCell ref="MJ13:MJ14"/>
    <mergeCell ref="LM13:LM14"/>
    <mergeCell ref="LN13:LN14"/>
    <mergeCell ref="LO13:LO14"/>
    <mergeCell ref="LQ13:LQ14"/>
    <mergeCell ref="LR13:LR14"/>
    <mergeCell ref="LT13:LT14"/>
    <mergeCell ref="LU13:LU14"/>
    <mergeCell ref="LV13:LV14"/>
    <mergeCell ref="LW13:LW14"/>
    <mergeCell ref="LA13:LA14"/>
    <mergeCell ref="LB13:LB14"/>
    <mergeCell ref="LD13:LD14"/>
    <mergeCell ref="LE13:LE14"/>
    <mergeCell ref="LF13:LF14"/>
    <mergeCell ref="LG13:LG14"/>
    <mergeCell ref="LI13:LI14"/>
    <mergeCell ref="LJ13:LJ14"/>
    <mergeCell ref="LL13:LL14"/>
    <mergeCell ref="KO13:KO14"/>
    <mergeCell ref="KP13:KP14"/>
    <mergeCell ref="KQ13:KQ14"/>
    <mergeCell ref="KS13:KS14"/>
    <mergeCell ref="KT13:KT14"/>
    <mergeCell ref="KV13:KV14"/>
    <mergeCell ref="KW13:KW14"/>
    <mergeCell ref="KX13:KX14"/>
    <mergeCell ref="KY13:KY14"/>
    <mergeCell ref="KC13:KC14"/>
    <mergeCell ref="KD13:KD14"/>
    <mergeCell ref="KF13:KF14"/>
    <mergeCell ref="KG13:KG14"/>
    <mergeCell ref="KH13:KH14"/>
    <mergeCell ref="KI13:KI14"/>
    <mergeCell ref="KK13:KK14"/>
    <mergeCell ref="KL13:KL14"/>
    <mergeCell ref="KN13:KN14"/>
    <mergeCell ref="JQ13:JQ14"/>
    <mergeCell ref="JR13:JR14"/>
    <mergeCell ref="JS13:JS14"/>
    <mergeCell ref="JU13:JU14"/>
    <mergeCell ref="JV13:JV14"/>
    <mergeCell ref="JX13:JX14"/>
    <mergeCell ref="JY13:JY14"/>
    <mergeCell ref="JZ13:JZ14"/>
    <mergeCell ref="KA13:KA14"/>
    <mergeCell ref="JE13:JE14"/>
    <mergeCell ref="JF13:JF14"/>
    <mergeCell ref="JH13:JH14"/>
    <mergeCell ref="JI13:JI14"/>
    <mergeCell ref="JJ13:JJ14"/>
    <mergeCell ref="JK13:JK14"/>
    <mergeCell ref="JM13:JM14"/>
    <mergeCell ref="JN13:JN14"/>
    <mergeCell ref="JP13:JP14"/>
    <mergeCell ref="IS13:IS14"/>
    <mergeCell ref="IT13:IT14"/>
    <mergeCell ref="IU13:IU14"/>
    <mergeCell ref="IW13:IW14"/>
    <mergeCell ref="IX13:IX14"/>
    <mergeCell ref="IZ13:IZ14"/>
    <mergeCell ref="JA13:JA14"/>
    <mergeCell ref="JB13:JB14"/>
    <mergeCell ref="JC13:JC14"/>
    <mergeCell ref="EE13:EE14"/>
    <mergeCell ref="EG13:EG14"/>
    <mergeCell ref="EH13:EH14"/>
    <mergeCell ref="EJ13:EJ14"/>
    <mergeCell ref="EK13:EK14"/>
    <mergeCell ref="EL13:EL14"/>
    <mergeCell ref="IG13:IG14"/>
    <mergeCell ref="IH13:IH14"/>
    <mergeCell ref="IJ13:IJ14"/>
    <mergeCell ref="IK13:IK14"/>
    <mergeCell ref="IL13:IL14"/>
    <mergeCell ref="IM13:IM14"/>
    <mergeCell ref="IO13:IO14"/>
    <mergeCell ref="IP13:IP14"/>
    <mergeCell ref="IR13:IR14"/>
    <mergeCell ref="HU13:HU14"/>
    <mergeCell ref="HV13:HV14"/>
    <mergeCell ref="HW13:HW14"/>
    <mergeCell ref="HY13:HY14"/>
    <mergeCell ref="HZ13:HZ14"/>
    <mergeCell ref="IB13:IB14"/>
    <mergeCell ref="IC13:IC14"/>
    <mergeCell ref="ID13:ID14"/>
    <mergeCell ref="IE13:IE14"/>
    <mergeCell ref="HI13:HI14"/>
    <mergeCell ref="HJ13:HJ14"/>
    <mergeCell ref="HL13:HL14"/>
    <mergeCell ref="HM13:HM14"/>
    <mergeCell ref="HN13:HN14"/>
    <mergeCell ref="HO13:HO14"/>
    <mergeCell ref="HQ13:HQ14"/>
    <mergeCell ref="HR13:HR14"/>
    <mergeCell ref="HT13:HT14"/>
    <mergeCell ref="GW13:GW14"/>
    <mergeCell ref="GX13:GX14"/>
    <mergeCell ref="GY13:GY14"/>
    <mergeCell ref="HA13:HA14"/>
    <mergeCell ref="HB13:HB14"/>
    <mergeCell ref="HD13:HD14"/>
    <mergeCell ref="HE13:HE14"/>
    <mergeCell ref="HF13:HF14"/>
    <mergeCell ref="HG13:HG14"/>
    <mergeCell ref="EM13:EM14"/>
    <mergeCell ref="DQ13:DQ14"/>
    <mergeCell ref="DR13:DR14"/>
    <mergeCell ref="DT13:DT14"/>
    <mergeCell ref="DU13:DU14"/>
    <mergeCell ref="DV13:DV14"/>
    <mergeCell ref="DW13:DW14"/>
    <mergeCell ref="DN13:DN14"/>
    <mergeCell ref="DO13:DO14"/>
    <mergeCell ref="CS13:CS14"/>
    <mergeCell ref="CT13:CT14"/>
    <mergeCell ref="CV13:CV14"/>
    <mergeCell ref="CW13:CW14"/>
    <mergeCell ref="CX13:CX14"/>
    <mergeCell ref="CY13:CY14"/>
    <mergeCell ref="DA13:DA14"/>
    <mergeCell ref="DB13:DB14"/>
    <mergeCell ref="DD13:DD14"/>
    <mergeCell ref="GK13:GK14"/>
    <mergeCell ref="GL13:GL14"/>
    <mergeCell ref="GN13:GN14"/>
    <mergeCell ref="GO13:GO14"/>
    <mergeCell ref="GP13:GP14"/>
    <mergeCell ref="GQ13:GQ14"/>
    <mergeCell ref="GS13:GS14"/>
    <mergeCell ref="GT13:GT14"/>
    <mergeCell ref="GV13:GV14"/>
    <mergeCell ref="FY13:FY14"/>
    <mergeCell ref="FZ13:FZ14"/>
    <mergeCell ref="GA13:GA14"/>
    <mergeCell ref="GC13:GC14"/>
    <mergeCell ref="GD13:GD14"/>
    <mergeCell ref="GF13:GF14"/>
    <mergeCell ref="GG13:GG14"/>
    <mergeCell ref="GH13:GH14"/>
    <mergeCell ref="GI13:GI14"/>
    <mergeCell ref="FQ13:FQ14"/>
    <mergeCell ref="FR13:FR14"/>
    <mergeCell ref="FS13:FS14"/>
    <mergeCell ref="FU13:FU14"/>
    <mergeCell ref="FV13:FV14"/>
    <mergeCell ref="FX13:FX14"/>
    <mergeCell ref="FA13:FA14"/>
    <mergeCell ref="FB13:FB14"/>
    <mergeCell ref="FC13:FC14"/>
    <mergeCell ref="FE13:FE14"/>
    <mergeCell ref="FF13:FF14"/>
    <mergeCell ref="FH13:FH14"/>
    <mergeCell ref="FI13:FI14"/>
    <mergeCell ref="FJ13:FJ14"/>
    <mergeCell ref="FK13:FK14"/>
    <mergeCell ref="FM13:FM14"/>
    <mergeCell ref="FN13:FN14"/>
    <mergeCell ref="FP13:FP14"/>
    <mergeCell ref="EO13:EO14"/>
    <mergeCell ref="EP13:EP14"/>
    <mergeCell ref="ER13:ER14"/>
    <mergeCell ref="ES13:ES14"/>
    <mergeCell ref="ET13:ET14"/>
    <mergeCell ref="EU13:EU14"/>
    <mergeCell ref="EW13:EW14"/>
    <mergeCell ref="EX13:EX14"/>
    <mergeCell ref="EZ13:EZ14"/>
    <mergeCell ref="EC13:EC14"/>
    <mergeCell ref="ED13:ED14"/>
    <mergeCell ref="DY13:DY14"/>
    <mergeCell ref="DZ13:DZ14"/>
    <mergeCell ref="EB13:EB14"/>
    <mergeCell ref="DE13:DE14"/>
    <mergeCell ref="DF13:DF14"/>
    <mergeCell ref="DG13:DG14"/>
    <mergeCell ref="DI13:DI14"/>
    <mergeCell ref="DJ13:DJ14"/>
    <mergeCell ref="DL13:DL14"/>
    <mergeCell ref="DM13:DM14"/>
    <mergeCell ref="XEW11:XEW12"/>
    <mergeCell ref="XEX11:XEX12"/>
    <mergeCell ref="XEZ11:XEZ12"/>
    <mergeCell ref="XFA11:XFA12"/>
    <mergeCell ref="XFB11:XFB12"/>
    <mergeCell ref="XFC11:XFC12"/>
    <mergeCell ref="A13:A14"/>
    <mergeCell ref="B13:B14"/>
    <mergeCell ref="D13:D14"/>
    <mergeCell ref="E13:E14"/>
    <mergeCell ref="F13:F14"/>
    <mergeCell ref="G13:G14"/>
    <mergeCell ref="I13:I14"/>
    <mergeCell ref="J13:J14"/>
    <mergeCell ref="L13:L14"/>
    <mergeCell ref="M13:M14"/>
    <mergeCell ref="N13:N14"/>
    <mergeCell ref="O13:O14"/>
    <mergeCell ref="Q13:Q14"/>
    <mergeCell ref="R13:R14"/>
    <mergeCell ref="T13:T14"/>
    <mergeCell ref="U13:U14"/>
    <mergeCell ref="V13:V14"/>
    <mergeCell ref="W13:W14"/>
    <mergeCell ref="XEK11:XEK12"/>
    <mergeCell ref="XEL11:XEL12"/>
    <mergeCell ref="XEM11:XEM12"/>
    <mergeCell ref="XEO11:XEO12"/>
    <mergeCell ref="XEP11:XEP12"/>
    <mergeCell ref="XER11:XER12"/>
    <mergeCell ref="XES11:XES12"/>
    <mergeCell ref="XET11:XET12"/>
    <mergeCell ref="XEU11:XEU12"/>
    <mergeCell ref="XDY11:XDY12"/>
    <mergeCell ref="XDZ11:XDZ12"/>
    <mergeCell ref="XEB11:XEB12"/>
    <mergeCell ref="XEC11:XEC12"/>
    <mergeCell ref="XED11:XED12"/>
    <mergeCell ref="XEE11:XEE12"/>
    <mergeCell ref="XEG11:XEG12"/>
    <mergeCell ref="XEH11:XEH12"/>
    <mergeCell ref="XEJ11:XEJ12"/>
    <mergeCell ref="XDM11:XDM12"/>
    <mergeCell ref="XDN11:XDN12"/>
    <mergeCell ref="XDO11:XDO12"/>
    <mergeCell ref="XDQ11:XDQ12"/>
    <mergeCell ref="XDR11:XDR12"/>
    <mergeCell ref="XDT11:XDT12"/>
    <mergeCell ref="XDU11:XDU12"/>
    <mergeCell ref="XDV11:XDV12"/>
    <mergeCell ref="XDW11:XDW12"/>
    <mergeCell ref="XDA11:XDA12"/>
    <mergeCell ref="XDB11:XDB12"/>
    <mergeCell ref="XDD11:XDD12"/>
    <mergeCell ref="XDE11:XDE12"/>
    <mergeCell ref="BU13:BU14"/>
    <mergeCell ref="BV13:BV14"/>
    <mergeCell ref="BX13:BX14"/>
    <mergeCell ref="BY13:BY14"/>
    <mergeCell ref="BZ13:BZ14"/>
    <mergeCell ref="CA13:CA14"/>
    <mergeCell ref="CC13:CC14"/>
    <mergeCell ref="CD13:CD14"/>
    <mergeCell ref="CF13:CF14"/>
    <mergeCell ref="XDF11:XDF12"/>
    <mergeCell ref="XDG11:XDG12"/>
    <mergeCell ref="XDI11:XDI12"/>
    <mergeCell ref="XDJ11:XDJ12"/>
    <mergeCell ref="XDL11:XDL12"/>
    <mergeCell ref="XCO11:XCO12"/>
    <mergeCell ref="XCP11:XCP12"/>
    <mergeCell ref="XCQ11:XCQ12"/>
    <mergeCell ref="XCS11:XCS12"/>
    <mergeCell ref="XCT11:XCT12"/>
    <mergeCell ref="XCV11:XCV12"/>
    <mergeCell ref="XCW11:XCW12"/>
    <mergeCell ref="XCX11:XCX12"/>
    <mergeCell ref="XCY11:XCY12"/>
    <mergeCell ref="XCC11:XCC12"/>
    <mergeCell ref="XCD11:XCD12"/>
    <mergeCell ref="XCF11:XCF12"/>
    <mergeCell ref="XCG11:XCG12"/>
    <mergeCell ref="XCH11:XCH12"/>
    <mergeCell ref="XCI11:XCI12"/>
    <mergeCell ref="XCK11:XCK12"/>
    <mergeCell ref="XCL11:XCL12"/>
    <mergeCell ref="XCN11:XCN12"/>
    <mergeCell ref="XBQ11:XBQ12"/>
    <mergeCell ref="XBR11:XBR12"/>
    <mergeCell ref="XBS11:XBS12"/>
    <mergeCell ref="XBU11:XBU12"/>
    <mergeCell ref="XBV11:XBV12"/>
    <mergeCell ref="XBX11:XBX12"/>
    <mergeCell ref="XBY11:XBY12"/>
    <mergeCell ref="XBZ11:XBZ12"/>
    <mergeCell ref="XCA11:XCA12"/>
    <mergeCell ref="XBE11:XBE12"/>
    <mergeCell ref="XBF11:XBF12"/>
    <mergeCell ref="XBH11:XBH12"/>
    <mergeCell ref="XBI11:XBI12"/>
    <mergeCell ref="XBJ11:XBJ12"/>
    <mergeCell ref="XBK11:XBK12"/>
    <mergeCell ref="XBM11:XBM12"/>
    <mergeCell ref="XBN11:XBN12"/>
    <mergeCell ref="XBP11:XBP12"/>
    <mergeCell ref="XAS11:XAS12"/>
    <mergeCell ref="XAT11:XAT12"/>
    <mergeCell ref="XAU11:XAU12"/>
    <mergeCell ref="XAW11:XAW12"/>
    <mergeCell ref="XAX11:XAX12"/>
    <mergeCell ref="XAZ11:XAZ12"/>
    <mergeCell ref="XBA11:XBA12"/>
    <mergeCell ref="XBB11:XBB12"/>
    <mergeCell ref="XBC11:XBC12"/>
    <mergeCell ref="XAG11:XAG12"/>
    <mergeCell ref="XAH11:XAH12"/>
    <mergeCell ref="XAJ11:XAJ12"/>
    <mergeCell ref="XAK11:XAK12"/>
    <mergeCell ref="XAL11:XAL12"/>
    <mergeCell ref="XAM11:XAM12"/>
    <mergeCell ref="XAO11:XAO12"/>
    <mergeCell ref="XAP11:XAP12"/>
    <mergeCell ref="XAR11:XAR12"/>
    <mergeCell ref="WZU11:WZU12"/>
    <mergeCell ref="WZV11:WZV12"/>
    <mergeCell ref="WZW11:WZW12"/>
    <mergeCell ref="WZY11:WZY12"/>
    <mergeCell ref="WZZ11:WZZ12"/>
    <mergeCell ref="XAB11:XAB12"/>
    <mergeCell ref="XAC11:XAC12"/>
    <mergeCell ref="XAD11:XAD12"/>
    <mergeCell ref="XAE11:XAE12"/>
    <mergeCell ref="WZI11:WZI12"/>
    <mergeCell ref="WZJ11:WZJ12"/>
    <mergeCell ref="WZL11:WZL12"/>
    <mergeCell ref="WZM11:WZM12"/>
    <mergeCell ref="WZN11:WZN12"/>
    <mergeCell ref="WZO11:WZO12"/>
    <mergeCell ref="WZQ11:WZQ12"/>
    <mergeCell ref="WZR11:WZR12"/>
    <mergeCell ref="WZT11:WZT12"/>
    <mergeCell ref="WYW11:WYW12"/>
    <mergeCell ref="WYX11:WYX12"/>
    <mergeCell ref="WYY11:WYY12"/>
    <mergeCell ref="WZA11:WZA12"/>
    <mergeCell ref="WZB11:WZB12"/>
    <mergeCell ref="WZD11:WZD12"/>
    <mergeCell ref="WZE11:WZE12"/>
    <mergeCell ref="WZF11:WZF12"/>
    <mergeCell ref="WZG11:WZG12"/>
    <mergeCell ref="WYK11:WYK12"/>
    <mergeCell ref="WYL11:WYL12"/>
    <mergeCell ref="WYN11:WYN12"/>
    <mergeCell ref="WYO11:WYO12"/>
    <mergeCell ref="WYP11:WYP12"/>
    <mergeCell ref="WYQ11:WYQ12"/>
    <mergeCell ref="WYS11:WYS12"/>
    <mergeCell ref="WYT11:WYT12"/>
    <mergeCell ref="WYV11:WYV12"/>
    <mergeCell ref="WXY11:WXY12"/>
    <mergeCell ref="WXZ11:WXZ12"/>
    <mergeCell ref="WYA11:WYA12"/>
    <mergeCell ref="WYC11:WYC12"/>
    <mergeCell ref="WYD11:WYD12"/>
    <mergeCell ref="WYF11:WYF12"/>
    <mergeCell ref="WYG11:WYG12"/>
    <mergeCell ref="WYH11:WYH12"/>
    <mergeCell ref="WYI11:WYI12"/>
    <mergeCell ref="WXM11:WXM12"/>
    <mergeCell ref="WXN11:WXN12"/>
    <mergeCell ref="WXP11:WXP12"/>
    <mergeCell ref="WXQ11:WXQ12"/>
    <mergeCell ref="WXR11:WXR12"/>
    <mergeCell ref="WXS11:WXS12"/>
    <mergeCell ref="WXU11:WXU12"/>
    <mergeCell ref="WXV11:WXV12"/>
    <mergeCell ref="WXX11:WXX12"/>
    <mergeCell ref="WXA11:WXA12"/>
    <mergeCell ref="WXB11:WXB12"/>
    <mergeCell ref="WXC11:WXC12"/>
    <mergeCell ref="WXE11:WXE12"/>
    <mergeCell ref="WXF11:WXF12"/>
    <mergeCell ref="WXH11:WXH12"/>
    <mergeCell ref="WXI11:WXI12"/>
    <mergeCell ref="WXJ11:WXJ12"/>
    <mergeCell ref="WXK11:WXK12"/>
    <mergeCell ref="WWO11:WWO12"/>
    <mergeCell ref="WWP11:WWP12"/>
    <mergeCell ref="WWR11:WWR12"/>
    <mergeCell ref="WWS11:WWS12"/>
    <mergeCell ref="WWT11:WWT12"/>
    <mergeCell ref="WWU11:WWU12"/>
    <mergeCell ref="WWW11:WWW12"/>
    <mergeCell ref="WWX11:WWX12"/>
    <mergeCell ref="WWZ11:WWZ12"/>
    <mergeCell ref="WWC11:WWC12"/>
    <mergeCell ref="WWD11:WWD12"/>
    <mergeCell ref="WWE11:WWE12"/>
    <mergeCell ref="WWG11:WWG12"/>
    <mergeCell ref="WWH11:WWH12"/>
    <mergeCell ref="WWJ11:WWJ12"/>
    <mergeCell ref="WWK11:WWK12"/>
    <mergeCell ref="WWL11:WWL12"/>
    <mergeCell ref="WWM11:WWM12"/>
    <mergeCell ref="WVQ11:WVQ12"/>
    <mergeCell ref="WVR11:WVR12"/>
    <mergeCell ref="WVT11:WVT12"/>
    <mergeCell ref="WVU11:WVU12"/>
    <mergeCell ref="WVV11:WVV12"/>
    <mergeCell ref="WVW11:WVW12"/>
    <mergeCell ref="WVY11:WVY12"/>
    <mergeCell ref="WVZ11:WVZ12"/>
    <mergeCell ref="WWB11:WWB12"/>
    <mergeCell ref="WVE11:WVE12"/>
    <mergeCell ref="WVF11:WVF12"/>
    <mergeCell ref="WVG11:WVG12"/>
    <mergeCell ref="WVI11:WVI12"/>
    <mergeCell ref="WVJ11:WVJ12"/>
    <mergeCell ref="WVL11:WVL12"/>
    <mergeCell ref="WVM11:WVM12"/>
    <mergeCell ref="WVN11:WVN12"/>
    <mergeCell ref="WVO11:WVO12"/>
    <mergeCell ref="WUS11:WUS12"/>
    <mergeCell ref="WUT11:WUT12"/>
    <mergeCell ref="WUV11:WUV12"/>
    <mergeCell ref="WUW11:WUW12"/>
    <mergeCell ref="WUX11:WUX12"/>
    <mergeCell ref="WUY11:WUY12"/>
    <mergeCell ref="WVA11:WVA12"/>
    <mergeCell ref="WVB11:WVB12"/>
    <mergeCell ref="WVD11:WVD12"/>
    <mergeCell ref="WUG11:WUG12"/>
    <mergeCell ref="WUH11:WUH12"/>
    <mergeCell ref="WUI11:WUI12"/>
    <mergeCell ref="WUK11:WUK12"/>
    <mergeCell ref="WUL11:WUL12"/>
    <mergeCell ref="WUN11:WUN12"/>
    <mergeCell ref="WUO11:WUO12"/>
    <mergeCell ref="WUP11:WUP12"/>
    <mergeCell ref="WUQ11:WUQ12"/>
    <mergeCell ref="WTU11:WTU12"/>
    <mergeCell ref="WTV11:WTV12"/>
    <mergeCell ref="WTX11:WTX12"/>
    <mergeCell ref="WTY11:WTY12"/>
    <mergeCell ref="WTZ11:WTZ12"/>
    <mergeCell ref="WUA11:WUA12"/>
    <mergeCell ref="WUC11:WUC12"/>
    <mergeCell ref="WUD11:WUD12"/>
    <mergeCell ref="WUF11:WUF12"/>
    <mergeCell ref="WTI11:WTI12"/>
    <mergeCell ref="WTJ11:WTJ12"/>
    <mergeCell ref="WTK11:WTK12"/>
    <mergeCell ref="WTM11:WTM12"/>
    <mergeCell ref="WTN11:WTN12"/>
    <mergeCell ref="WTP11:WTP12"/>
    <mergeCell ref="WTQ11:WTQ12"/>
    <mergeCell ref="WTR11:WTR12"/>
    <mergeCell ref="WTS11:WTS12"/>
    <mergeCell ref="WSW11:WSW12"/>
    <mergeCell ref="WSX11:WSX12"/>
    <mergeCell ref="WSZ11:WSZ12"/>
    <mergeCell ref="WTA11:WTA12"/>
    <mergeCell ref="WTB11:WTB12"/>
    <mergeCell ref="WTC11:WTC12"/>
    <mergeCell ref="WTE11:WTE12"/>
    <mergeCell ref="WTF11:WTF12"/>
    <mergeCell ref="WTH11:WTH12"/>
    <mergeCell ref="WSK11:WSK12"/>
    <mergeCell ref="WSL11:WSL12"/>
    <mergeCell ref="WSM11:WSM12"/>
    <mergeCell ref="WSO11:WSO12"/>
    <mergeCell ref="WSP11:WSP12"/>
    <mergeCell ref="WSR11:WSR12"/>
    <mergeCell ref="WSS11:WSS12"/>
    <mergeCell ref="WST11:WST12"/>
    <mergeCell ref="WSU11:WSU12"/>
    <mergeCell ref="WRY11:WRY12"/>
    <mergeCell ref="WRZ11:WRZ12"/>
    <mergeCell ref="WSB11:WSB12"/>
    <mergeCell ref="WSC11:WSC12"/>
    <mergeCell ref="WSD11:WSD12"/>
    <mergeCell ref="WSE11:WSE12"/>
    <mergeCell ref="WSG11:WSG12"/>
    <mergeCell ref="WSH11:WSH12"/>
    <mergeCell ref="WSJ11:WSJ12"/>
    <mergeCell ref="WRM11:WRM12"/>
    <mergeCell ref="WRN11:WRN12"/>
    <mergeCell ref="WRO11:WRO12"/>
    <mergeCell ref="WRQ11:WRQ12"/>
    <mergeCell ref="WRR11:WRR12"/>
    <mergeCell ref="WRT11:WRT12"/>
    <mergeCell ref="WRU11:WRU12"/>
    <mergeCell ref="WRV11:WRV12"/>
    <mergeCell ref="WRW11:WRW12"/>
    <mergeCell ref="WRA11:WRA12"/>
    <mergeCell ref="WRB11:WRB12"/>
    <mergeCell ref="WRD11:WRD12"/>
    <mergeCell ref="WRE11:WRE12"/>
    <mergeCell ref="WRF11:WRF12"/>
    <mergeCell ref="WRG11:WRG12"/>
    <mergeCell ref="WRI11:WRI12"/>
    <mergeCell ref="WRJ11:WRJ12"/>
    <mergeCell ref="WRL11:WRL12"/>
    <mergeCell ref="WQO11:WQO12"/>
    <mergeCell ref="WQP11:WQP12"/>
    <mergeCell ref="WQQ11:WQQ12"/>
    <mergeCell ref="WQS11:WQS12"/>
    <mergeCell ref="WQT11:WQT12"/>
    <mergeCell ref="WQV11:WQV12"/>
    <mergeCell ref="WQW11:WQW12"/>
    <mergeCell ref="WQX11:WQX12"/>
    <mergeCell ref="WQY11:WQY12"/>
    <mergeCell ref="WQC11:WQC12"/>
    <mergeCell ref="WQD11:WQD12"/>
    <mergeCell ref="WQF11:WQF12"/>
    <mergeCell ref="WQG11:WQG12"/>
    <mergeCell ref="WQH11:WQH12"/>
    <mergeCell ref="WQI11:WQI12"/>
    <mergeCell ref="WQK11:WQK12"/>
    <mergeCell ref="WQL11:WQL12"/>
    <mergeCell ref="WQN11:WQN12"/>
    <mergeCell ref="WPQ11:WPQ12"/>
    <mergeCell ref="WPR11:WPR12"/>
    <mergeCell ref="WPS11:WPS12"/>
    <mergeCell ref="WPU11:WPU12"/>
    <mergeCell ref="WPV11:WPV12"/>
    <mergeCell ref="WPX11:WPX12"/>
    <mergeCell ref="WPY11:WPY12"/>
    <mergeCell ref="WPZ11:WPZ12"/>
    <mergeCell ref="WQA11:WQA12"/>
    <mergeCell ref="WPE11:WPE12"/>
    <mergeCell ref="WPF11:WPF12"/>
    <mergeCell ref="WPH11:WPH12"/>
    <mergeCell ref="WPI11:WPI12"/>
    <mergeCell ref="WPJ11:WPJ12"/>
    <mergeCell ref="WPK11:WPK12"/>
    <mergeCell ref="WPM11:WPM12"/>
    <mergeCell ref="WPN11:WPN12"/>
    <mergeCell ref="WPP11:WPP12"/>
    <mergeCell ref="WOS11:WOS12"/>
    <mergeCell ref="WOT11:WOT12"/>
    <mergeCell ref="WOU11:WOU12"/>
    <mergeCell ref="WOW11:WOW12"/>
    <mergeCell ref="WOX11:WOX12"/>
    <mergeCell ref="WOZ11:WOZ12"/>
    <mergeCell ref="WPA11:WPA12"/>
    <mergeCell ref="WPB11:WPB12"/>
    <mergeCell ref="WPC11:WPC12"/>
    <mergeCell ref="WOG11:WOG12"/>
    <mergeCell ref="WOH11:WOH12"/>
    <mergeCell ref="WOJ11:WOJ12"/>
    <mergeCell ref="WOK11:WOK12"/>
    <mergeCell ref="WOL11:WOL12"/>
    <mergeCell ref="WOM11:WOM12"/>
    <mergeCell ref="WOO11:WOO12"/>
    <mergeCell ref="WOP11:WOP12"/>
    <mergeCell ref="WOR11:WOR12"/>
    <mergeCell ref="WNU11:WNU12"/>
    <mergeCell ref="WNV11:WNV12"/>
    <mergeCell ref="WNW11:WNW12"/>
    <mergeCell ref="WNY11:WNY12"/>
    <mergeCell ref="WNZ11:WNZ12"/>
    <mergeCell ref="WOB11:WOB12"/>
    <mergeCell ref="WOC11:WOC12"/>
    <mergeCell ref="WOD11:WOD12"/>
    <mergeCell ref="WOE11:WOE12"/>
    <mergeCell ref="WNI11:WNI12"/>
    <mergeCell ref="WNJ11:WNJ12"/>
    <mergeCell ref="WNL11:WNL12"/>
    <mergeCell ref="WNM11:WNM12"/>
    <mergeCell ref="WNN11:WNN12"/>
    <mergeCell ref="WNO11:WNO12"/>
    <mergeCell ref="WNQ11:WNQ12"/>
    <mergeCell ref="WNR11:WNR12"/>
    <mergeCell ref="WNT11:WNT12"/>
    <mergeCell ref="WMW11:WMW12"/>
    <mergeCell ref="WMX11:WMX12"/>
    <mergeCell ref="WMY11:WMY12"/>
    <mergeCell ref="WNA11:WNA12"/>
    <mergeCell ref="WNB11:WNB12"/>
    <mergeCell ref="WND11:WND12"/>
    <mergeCell ref="WNE11:WNE12"/>
    <mergeCell ref="WNF11:WNF12"/>
    <mergeCell ref="WNG11:WNG12"/>
    <mergeCell ref="WMK11:WMK12"/>
    <mergeCell ref="WML11:WML12"/>
    <mergeCell ref="WMN11:WMN12"/>
    <mergeCell ref="WMO11:WMO12"/>
    <mergeCell ref="WMP11:WMP12"/>
    <mergeCell ref="WMQ11:WMQ12"/>
    <mergeCell ref="WMS11:WMS12"/>
    <mergeCell ref="WMT11:WMT12"/>
    <mergeCell ref="WMV11:WMV12"/>
    <mergeCell ref="WLY11:WLY12"/>
    <mergeCell ref="WLZ11:WLZ12"/>
    <mergeCell ref="WMA11:WMA12"/>
    <mergeCell ref="WMC11:WMC12"/>
    <mergeCell ref="WMD11:WMD12"/>
    <mergeCell ref="WMF11:WMF12"/>
    <mergeCell ref="WMG11:WMG12"/>
    <mergeCell ref="WMH11:WMH12"/>
    <mergeCell ref="WMI11:WMI12"/>
    <mergeCell ref="WLM11:WLM12"/>
    <mergeCell ref="WLN11:WLN12"/>
    <mergeCell ref="WLP11:WLP12"/>
    <mergeCell ref="WLQ11:WLQ12"/>
    <mergeCell ref="WLR11:WLR12"/>
    <mergeCell ref="WLS11:WLS12"/>
    <mergeCell ref="WLU11:WLU12"/>
    <mergeCell ref="WLV11:WLV12"/>
    <mergeCell ref="WLX11:WLX12"/>
    <mergeCell ref="WLA11:WLA12"/>
    <mergeCell ref="WLB11:WLB12"/>
    <mergeCell ref="WLC11:WLC12"/>
    <mergeCell ref="WLE11:WLE12"/>
    <mergeCell ref="WLF11:WLF12"/>
    <mergeCell ref="WLH11:WLH12"/>
    <mergeCell ref="WLI11:WLI12"/>
    <mergeCell ref="WLJ11:WLJ12"/>
    <mergeCell ref="WLK11:WLK12"/>
    <mergeCell ref="WKO11:WKO12"/>
    <mergeCell ref="WKP11:WKP12"/>
    <mergeCell ref="WKR11:WKR12"/>
    <mergeCell ref="WKS11:WKS12"/>
    <mergeCell ref="WKT11:WKT12"/>
    <mergeCell ref="WKU11:WKU12"/>
    <mergeCell ref="WKW11:WKW12"/>
    <mergeCell ref="WKX11:WKX12"/>
    <mergeCell ref="WKZ11:WKZ12"/>
    <mergeCell ref="WKC11:WKC12"/>
    <mergeCell ref="WKD11:WKD12"/>
    <mergeCell ref="WKE11:WKE12"/>
    <mergeCell ref="WKG11:WKG12"/>
    <mergeCell ref="WKH11:WKH12"/>
    <mergeCell ref="WKJ11:WKJ12"/>
    <mergeCell ref="WKK11:WKK12"/>
    <mergeCell ref="WKL11:WKL12"/>
    <mergeCell ref="WKM11:WKM12"/>
    <mergeCell ref="WJQ11:WJQ12"/>
    <mergeCell ref="WJR11:WJR12"/>
    <mergeCell ref="WJT11:WJT12"/>
    <mergeCell ref="WJU11:WJU12"/>
    <mergeCell ref="WJV11:WJV12"/>
    <mergeCell ref="WJW11:WJW12"/>
    <mergeCell ref="WJY11:WJY12"/>
    <mergeCell ref="WJZ11:WJZ12"/>
    <mergeCell ref="WKB11:WKB12"/>
    <mergeCell ref="WJE11:WJE12"/>
    <mergeCell ref="WJF11:WJF12"/>
    <mergeCell ref="WJG11:WJG12"/>
    <mergeCell ref="WJI11:WJI12"/>
    <mergeCell ref="WJJ11:WJJ12"/>
    <mergeCell ref="WJL11:WJL12"/>
    <mergeCell ref="WJM11:WJM12"/>
    <mergeCell ref="WJN11:WJN12"/>
    <mergeCell ref="WJO11:WJO12"/>
    <mergeCell ref="WIS11:WIS12"/>
    <mergeCell ref="WIT11:WIT12"/>
    <mergeCell ref="WIV11:WIV12"/>
    <mergeCell ref="WIW11:WIW12"/>
    <mergeCell ref="WIX11:WIX12"/>
    <mergeCell ref="WIY11:WIY12"/>
    <mergeCell ref="WJA11:WJA12"/>
    <mergeCell ref="WJB11:WJB12"/>
    <mergeCell ref="WJD11:WJD12"/>
    <mergeCell ref="WIG11:WIG12"/>
    <mergeCell ref="WIH11:WIH12"/>
    <mergeCell ref="WII11:WII12"/>
    <mergeCell ref="WIK11:WIK12"/>
    <mergeCell ref="WIL11:WIL12"/>
    <mergeCell ref="WIN11:WIN12"/>
    <mergeCell ref="WIO11:WIO12"/>
    <mergeCell ref="WIP11:WIP12"/>
    <mergeCell ref="WIQ11:WIQ12"/>
    <mergeCell ref="WHU11:WHU12"/>
    <mergeCell ref="WHV11:WHV12"/>
    <mergeCell ref="WHX11:WHX12"/>
    <mergeCell ref="WHY11:WHY12"/>
    <mergeCell ref="WHZ11:WHZ12"/>
    <mergeCell ref="WIA11:WIA12"/>
    <mergeCell ref="WIC11:WIC12"/>
    <mergeCell ref="WID11:WID12"/>
    <mergeCell ref="WIF11:WIF12"/>
    <mergeCell ref="WHI11:WHI12"/>
    <mergeCell ref="WHJ11:WHJ12"/>
    <mergeCell ref="WHK11:WHK12"/>
    <mergeCell ref="WHM11:WHM12"/>
    <mergeCell ref="WHN11:WHN12"/>
    <mergeCell ref="WHP11:WHP12"/>
    <mergeCell ref="WHQ11:WHQ12"/>
    <mergeCell ref="WHR11:WHR12"/>
    <mergeCell ref="WHS11:WHS12"/>
    <mergeCell ref="WGW11:WGW12"/>
    <mergeCell ref="WGX11:WGX12"/>
    <mergeCell ref="WGZ11:WGZ12"/>
    <mergeCell ref="WHA11:WHA12"/>
    <mergeCell ref="WHB11:WHB12"/>
    <mergeCell ref="WHC11:WHC12"/>
    <mergeCell ref="WHE11:WHE12"/>
    <mergeCell ref="WHF11:WHF12"/>
    <mergeCell ref="WHH11:WHH12"/>
    <mergeCell ref="WGK11:WGK12"/>
    <mergeCell ref="WGL11:WGL12"/>
    <mergeCell ref="WGM11:WGM12"/>
    <mergeCell ref="WGO11:WGO12"/>
    <mergeCell ref="WGP11:WGP12"/>
    <mergeCell ref="WGR11:WGR12"/>
    <mergeCell ref="WGS11:WGS12"/>
    <mergeCell ref="WGT11:WGT12"/>
    <mergeCell ref="WGU11:WGU12"/>
    <mergeCell ref="WFY11:WFY12"/>
    <mergeCell ref="WFZ11:WFZ12"/>
    <mergeCell ref="WGB11:WGB12"/>
    <mergeCell ref="WGC11:WGC12"/>
    <mergeCell ref="WGD11:WGD12"/>
    <mergeCell ref="WGE11:WGE12"/>
    <mergeCell ref="WGG11:WGG12"/>
    <mergeCell ref="WGH11:WGH12"/>
    <mergeCell ref="WGJ11:WGJ12"/>
    <mergeCell ref="WFM11:WFM12"/>
    <mergeCell ref="WFN11:WFN12"/>
    <mergeCell ref="WFO11:WFO12"/>
    <mergeCell ref="WFQ11:WFQ12"/>
    <mergeCell ref="WFR11:WFR12"/>
    <mergeCell ref="WFT11:WFT12"/>
    <mergeCell ref="WFU11:WFU12"/>
    <mergeCell ref="WFV11:WFV12"/>
    <mergeCell ref="WFW11:WFW12"/>
    <mergeCell ref="WFA11:WFA12"/>
    <mergeCell ref="WFB11:WFB12"/>
    <mergeCell ref="WFD11:WFD12"/>
    <mergeCell ref="WFE11:WFE12"/>
    <mergeCell ref="WFF11:WFF12"/>
    <mergeCell ref="WFG11:WFG12"/>
    <mergeCell ref="WFI11:WFI12"/>
    <mergeCell ref="WFJ11:WFJ12"/>
    <mergeCell ref="WFL11:WFL12"/>
    <mergeCell ref="WEO11:WEO12"/>
    <mergeCell ref="WEP11:WEP12"/>
    <mergeCell ref="WEQ11:WEQ12"/>
    <mergeCell ref="WES11:WES12"/>
    <mergeCell ref="WET11:WET12"/>
    <mergeCell ref="WEV11:WEV12"/>
    <mergeCell ref="WEW11:WEW12"/>
    <mergeCell ref="WEX11:WEX12"/>
    <mergeCell ref="WEY11:WEY12"/>
    <mergeCell ref="WEC11:WEC12"/>
    <mergeCell ref="WED11:WED12"/>
    <mergeCell ref="WEF11:WEF12"/>
    <mergeCell ref="WEG11:WEG12"/>
    <mergeCell ref="WEH11:WEH12"/>
    <mergeCell ref="WEI11:WEI12"/>
    <mergeCell ref="WEK11:WEK12"/>
    <mergeCell ref="WEL11:WEL12"/>
    <mergeCell ref="WEN11:WEN12"/>
    <mergeCell ref="WDQ11:WDQ12"/>
    <mergeCell ref="WDR11:WDR12"/>
    <mergeCell ref="WDS11:WDS12"/>
    <mergeCell ref="WDU11:WDU12"/>
    <mergeCell ref="WDV11:WDV12"/>
    <mergeCell ref="WDX11:WDX12"/>
    <mergeCell ref="WDY11:WDY12"/>
    <mergeCell ref="WDZ11:WDZ12"/>
    <mergeCell ref="WEA11:WEA12"/>
    <mergeCell ref="WDE11:WDE12"/>
    <mergeCell ref="WDF11:WDF12"/>
    <mergeCell ref="WDH11:WDH12"/>
    <mergeCell ref="WDI11:WDI12"/>
    <mergeCell ref="WDJ11:WDJ12"/>
    <mergeCell ref="WDK11:WDK12"/>
    <mergeCell ref="WDM11:WDM12"/>
    <mergeCell ref="WDN11:WDN12"/>
    <mergeCell ref="WDP11:WDP12"/>
    <mergeCell ref="WCS11:WCS12"/>
    <mergeCell ref="WCT11:WCT12"/>
    <mergeCell ref="WCU11:WCU12"/>
    <mergeCell ref="WCW11:WCW12"/>
    <mergeCell ref="WCX11:WCX12"/>
    <mergeCell ref="WCZ11:WCZ12"/>
    <mergeCell ref="WDA11:WDA12"/>
    <mergeCell ref="WDB11:WDB12"/>
    <mergeCell ref="WDC11:WDC12"/>
    <mergeCell ref="WCG11:WCG12"/>
    <mergeCell ref="WCH11:WCH12"/>
    <mergeCell ref="WCJ11:WCJ12"/>
    <mergeCell ref="WCK11:WCK12"/>
    <mergeCell ref="WCL11:WCL12"/>
    <mergeCell ref="WCM11:WCM12"/>
    <mergeCell ref="WCO11:WCO12"/>
    <mergeCell ref="WCP11:WCP12"/>
    <mergeCell ref="WCR11:WCR12"/>
    <mergeCell ref="WBU11:WBU12"/>
    <mergeCell ref="WBV11:WBV12"/>
    <mergeCell ref="WBW11:WBW12"/>
    <mergeCell ref="WBY11:WBY12"/>
    <mergeCell ref="WBZ11:WBZ12"/>
    <mergeCell ref="WCB11:WCB12"/>
    <mergeCell ref="WCC11:WCC12"/>
    <mergeCell ref="WCD11:WCD12"/>
    <mergeCell ref="WCE11:WCE12"/>
    <mergeCell ref="WBI11:WBI12"/>
    <mergeCell ref="WBJ11:WBJ12"/>
    <mergeCell ref="WBL11:WBL12"/>
    <mergeCell ref="WBM11:WBM12"/>
    <mergeCell ref="WBN11:WBN12"/>
    <mergeCell ref="WBO11:WBO12"/>
    <mergeCell ref="WBQ11:WBQ12"/>
    <mergeCell ref="WBR11:WBR12"/>
    <mergeCell ref="WBT11:WBT12"/>
    <mergeCell ref="WAW11:WAW12"/>
    <mergeCell ref="WAX11:WAX12"/>
    <mergeCell ref="WAY11:WAY12"/>
    <mergeCell ref="WBA11:WBA12"/>
    <mergeCell ref="WBB11:WBB12"/>
    <mergeCell ref="WBD11:WBD12"/>
    <mergeCell ref="WBE11:WBE12"/>
    <mergeCell ref="WBF11:WBF12"/>
    <mergeCell ref="WBG11:WBG12"/>
    <mergeCell ref="WAK11:WAK12"/>
    <mergeCell ref="WAL11:WAL12"/>
    <mergeCell ref="WAN11:WAN12"/>
    <mergeCell ref="WAO11:WAO12"/>
    <mergeCell ref="WAP11:WAP12"/>
    <mergeCell ref="WAQ11:WAQ12"/>
    <mergeCell ref="WAS11:WAS12"/>
    <mergeCell ref="WAT11:WAT12"/>
    <mergeCell ref="WAV11:WAV12"/>
    <mergeCell ref="VZY11:VZY12"/>
    <mergeCell ref="VZZ11:VZZ12"/>
    <mergeCell ref="WAA11:WAA12"/>
    <mergeCell ref="WAC11:WAC12"/>
    <mergeCell ref="WAD11:WAD12"/>
    <mergeCell ref="WAF11:WAF12"/>
    <mergeCell ref="WAG11:WAG12"/>
    <mergeCell ref="WAH11:WAH12"/>
    <mergeCell ref="WAI11:WAI12"/>
    <mergeCell ref="VZM11:VZM12"/>
    <mergeCell ref="VZN11:VZN12"/>
    <mergeCell ref="VZP11:VZP12"/>
    <mergeCell ref="VZQ11:VZQ12"/>
    <mergeCell ref="VZR11:VZR12"/>
    <mergeCell ref="VZS11:VZS12"/>
    <mergeCell ref="VZU11:VZU12"/>
    <mergeCell ref="VZV11:VZV12"/>
    <mergeCell ref="VZX11:VZX12"/>
    <mergeCell ref="VZA11:VZA12"/>
    <mergeCell ref="VZB11:VZB12"/>
    <mergeCell ref="VZC11:VZC12"/>
    <mergeCell ref="VZE11:VZE12"/>
    <mergeCell ref="VZF11:VZF12"/>
    <mergeCell ref="VZH11:VZH12"/>
    <mergeCell ref="VZI11:VZI12"/>
    <mergeCell ref="VZJ11:VZJ12"/>
    <mergeCell ref="VZK11:VZK12"/>
    <mergeCell ref="VYO11:VYO12"/>
    <mergeCell ref="VYP11:VYP12"/>
    <mergeCell ref="VYR11:VYR12"/>
    <mergeCell ref="VYS11:VYS12"/>
    <mergeCell ref="VYT11:VYT12"/>
    <mergeCell ref="VYU11:VYU12"/>
    <mergeCell ref="VYW11:VYW12"/>
    <mergeCell ref="VYX11:VYX12"/>
    <mergeCell ref="VYZ11:VYZ12"/>
    <mergeCell ref="VYC11:VYC12"/>
    <mergeCell ref="VYD11:VYD12"/>
    <mergeCell ref="VYE11:VYE12"/>
    <mergeCell ref="VYG11:VYG12"/>
    <mergeCell ref="VYH11:VYH12"/>
    <mergeCell ref="VYJ11:VYJ12"/>
    <mergeCell ref="VYK11:VYK12"/>
    <mergeCell ref="VYL11:VYL12"/>
    <mergeCell ref="VYM11:VYM12"/>
    <mergeCell ref="VXQ11:VXQ12"/>
    <mergeCell ref="VXR11:VXR12"/>
    <mergeCell ref="VXT11:VXT12"/>
    <mergeCell ref="VXU11:VXU12"/>
    <mergeCell ref="VXV11:VXV12"/>
    <mergeCell ref="VXW11:VXW12"/>
    <mergeCell ref="VXY11:VXY12"/>
    <mergeCell ref="VXZ11:VXZ12"/>
    <mergeCell ref="VYB11:VYB12"/>
    <mergeCell ref="VXE11:VXE12"/>
    <mergeCell ref="VXF11:VXF12"/>
    <mergeCell ref="VXG11:VXG12"/>
    <mergeCell ref="VXI11:VXI12"/>
    <mergeCell ref="VXJ11:VXJ12"/>
    <mergeCell ref="VXL11:VXL12"/>
    <mergeCell ref="VXM11:VXM12"/>
    <mergeCell ref="VXN11:VXN12"/>
    <mergeCell ref="VXO11:VXO12"/>
    <mergeCell ref="VWS11:VWS12"/>
    <mergeCell ref="VWT11:VWT12"/>
    <mergeCell ref="VWV11:VWV12"/>
    <mergeCell ref="VWW11:VWW12"/>
    <mergeCell ref="VWX11:VWX12"/>
    <mergeCell ref="VWY11:VWY12"/>
    <mergeCell ref="VXA11:VXA12"/>
    <mergeCell ref="VXB11:VXB12"/>
    <mergeCell ref="VXD11:VXD12"/>
    <mergeCell ref="VWG11:VWG12"/>
    <mergeCell ref="VWH11:VWH12"/>
    <mergeCell ref="VWI11:VWI12"/>
    <mergeCell ref="VWK11:VWK12"/>
    <mergeCell ref="VWL11:VWL12"/>
    <mergeCell ref="VWN11:VWN12"/>
    <mergeCell ref="VWO11:VWO12"/>
    <mergeCell ref="VWP11:VWP12"/>
    <mergeCell ref="VWQ11:VWQ12"/>
    <mergeCell ref="VVU11:VVU12"/>
    <mergeCell ref="VVV11:VVV12"/>
    <mergeCell ref="VVX11:VVX12"/>
    <mergeCell ref="VVY11:VVY12"/>
    <mergeCell ref="VVZ11:VVZ12"/>
    <mergeCell ref="VWA11:VWA12"/>
    <mergeCell ref="VWC11:VWC12"/>
    <mergeCell ref="VWD11:VWD12"/>
    <mergeCell ref="VWF11:VWF12"/>
    <mergeCell ref="VVI11:VVI12"/>
    <mergeCell ref="VVJ11:VVJ12"/>
    <mergeCell ref="VVK11:VVK12"/>
    <mergeCell ref="VVM11:VVM12"/>
    <mergeCell ref="VVN11:VVN12"/>
    <mergeCell ref="VVP11:VVP12"/>
    <mergeCell ref="VVQ11:VVQ12"/>
    <mergeCell ref="VVR11:VVR12"/>
    <mergeCell ref="VVS11:VVS12"/>
    <mergeCell ref="VUW11:VUW12"/>
    <mergeCell ref="VUX11:VUX12"/>
    <mergeCell ref="VUZ11:VUZ12"/>
    <mergeCell ref="VVA11:VVA12"/>
    <mergeCell ref="VVB11:VVB12"/>
    <mergeCell ref="VVC11:VVC12"/>
    <mergeCell ref="VVE11:VVE12"/>
    <mergeCell ref="VVF11:VVF12"/>
    <mergeCell ref="VVH11:VVH12"/>
    <mergeCell ref="VUK11:VUK12"/>
    <mergeCell ref="VUL11:VUL12"/>
    <mergeCell ref="VUM11:VUM12"/>
    <mergeCell ref="VUO11:VUO12"/>
    <mergeCell ref="VUP11:VUP12"/>
    <mergeCell ref="VUR11:VUR12"/>
    <mergeCell ref="VUS11:VUS12"/>
    <mergeCell ref="VUT11:VUT12"/>
    <mergeCell ref="VUU11:VUU12"/>
    <mergeCell ref="VTY11:VTY12"/>
    <mergeCell ref="VTZ11:VTZ12"/>
    <mergeCell ref="VUB11:VUB12"/>
    <mergeCell ref="VUC11:VUC12"/>
    <mergeCell ref="VUD11:VUD12"/>
    <mergeCell ref="VUE11:VUE12"/>
    <mergeCell ref="VUG11:VUG12"/>
    <mergeCell ref="VUH11:VUH12"/>
    <mergeCell ref="VUJ11:VUJ12"/>
    <mergeCell ref="VTM11:VTM12"/>
    <mergeCell ref="VTN11:VTN12"/>
    <mergeCell ref="VTO11:VTO12"/>
    <mergeCell ref="VTQ11:VTQ12"/>
    <mergeCell ref="VTR11:VTR12"/>
    <mergeCell ref="VTT11:VTT12"/>
    <mergeCell ref="VTU11:VTU12"/>
    <mergeCell ref="VTV11:VTV12"/>
    <mergeCell ref="VTW11:VTW12"/>
    <mergeCell ref="VTA11:VTA12"/>
    <mergeCell ref="VTB11:VTB12"/>
    <mergeCell ref="VTD11:VTD12"/>
    <mergeCell ref="VTE11:VTE12"/>
    <mergeCell ref="VTF11:VTF12"/>
    <mergeCell ref="VTG11:VTG12"/>
    <mergeCell ref="VTI11:VTI12"/>
    <mergeCell ref="VTJ11:VTJ12"/>
    <mergeCell ref="VTL11:VTL12"/>
    <mergeCell ref="VSO11:VSO12"/>
    <mergeCell ref="VSP11:VSP12"/>
    <mergeCell ref="VSQ11:VSQ12"/>
    <mergeCell ref="VSS11:VSS12"/>
    <mergeCell ref="VST11:VST12"/>
    <mergeCell ref="VSV11:VSV12"/>
    <mergeCell ref="VSW11:VSW12"/>
    <mergeCell ref="VSX11:VSX12"/>
    <mergeCell ref="VSY11:VSY12"/>
    <mergeCell ref="VSC11:VSC12"/>
    <mergeCell ref="VSD11:VSD12"/>
    <mergeCell ref="VSF11:VSF12"/>
    <mergeCell ref="VSG11:VSG12"/>
    <mergeCell ref="VSH11:VSH12"/>
    <mergeCell ref="VSI11:VSI12"/>
    <mergeCell ref="VSK11:VSK12"/>
    <mergeCell ref="VSL11:VSL12"/>
    <mergeCell ref="VSN11:VSN12"/>
    <mergeCell ref="VRQ11:VRQ12"/>
    <mergeCell ref="VRR11:VRR12"/>
    <mergeCell ref="VRS11:VRS12"/>
    <mergeCell ref="VRU11:VRU12"/>
    <mergeCell ref="VRV11:VRV12"/>
    <mergeCell ref="VRX11:VRX12"/>
    <mergeCell ref="VRY11:VRY12"/>
    <mergeCell ref="VRZ11:VRZ12"/>
    <mergeCell ref="VSA11:VSA12"/>
    <mergeCell ref="VRE11:VRE12"/>
    <mergeCell ref="VRF11:VRF12"/>
    <mergeCell ref="VRH11:VRH12"/>
    <mergeCell ref="VRI11:VRI12"/>
    <mergeCell ref="VRJ11:VRJ12"/>
    <mergeCell ref="VRK11:VRK12"/>
    <mergeCell ref="VRM11:VRM12"/>
    <mergeCell ref="VRN11:VRN12"/>
    <mergeCell ref="VRP11:VRP12"/>
    <mergeCell ref="VQS11:VQS12"/>
    <mergeCell ref="VQT11:VQT12"/>
    <mergeCell ref="VQU11:VQU12"/>
    <mergeCell ref="VQW11:VQW12"/>
    <mergeCell ref="VQX11:VQX12"/>
    <mergeCell ref="VQZ11:VQZ12"/>
    <mergeCell ref="VRA11:VRA12"/>
    <mergeCell ref="VRB11:VRB12"/>
    <mergeCell ref="VRC11:VRC12"/>
    <mergeCell ref="VQG11:VQG12"/>
    <mergeCell ref="VQH11:VQH12"/>
    <mergeCell ref="VQJ11:VQJ12"/>
    <mergeCell ref="VQK11:VQK12"/>
    <mergeCell ref="VQL11:VQL12"/>
    <mergeCell ref="VQM11:VQM12"/>
    <mergeCell ref="VQO11:VQO12"/>
    <mergeCell ref="VQP11:VQP12"/>
    <mergeCell ref="VQR11:VQR12"/>
    <mergeCell ref="VPU11:VPU12"/>
    <mergeCell ref="VPV11:VPV12"/>
    <mergeCell ref="VPW11:VPW12"/>
    <mergeCell ref="VPY11:VPY12"/>
    <mergeCell ref="VPZ11:VPZ12"/>
    <mergeCell ref="VQB11:VQB12"/>
    <mergeCell ref="VQC11:VQC12"/>
    <mergeCell ref="VQD11:VQD12"/>
    <mergeCell ref="VQE11:VQE12"/>
    <mergeCell ref="VPI11:VPI12"/>
    <mergeCell ref="VPJ11:VPJ12"/>
    <mergeCell ref="VPL11:VPL12"/>
    <mergeCell ref="VPM11:VPM12"/>
    <mergeCell ref="VPN11:VPN12"/>
    <mergeCell ref="VPO11:VPO12"/>
    <mergeCell ref="VPQ11:VPQ12"/>
    <mergeCell ref="VPR11:VPR12"/>
    <mergeCell ref="VPT11:VPT12"/>
    <mergeCell ref="VOW11:VOW12"/>
    <mergeCell ref="VOX11:VOX12"/>
    <mergeCell ref="VOY11:VOY12"/>
    <mergeCell ref="VPA11:VPA12"/>
    <mergeCell ref="VPB11:VPB12"/>
    <mergeCell ref="VPD11:VPD12"/>
    <mergeCell ref="VPE11:VPE12"/>
    <mergeCell ref="VPF11:VPF12"/>
    <mergeCell ref="VPG11:VPG12"/>
    <mergeCell ref="VOK11:VOK12"/>
    <mergeCell ref="VOL11:VOL12"/>
    <mergeCell ref="VON11:VON12"/>
    <mergeCell ref="VOO11:VOO12"/>
    <mergeCell ref="VOP11:VOP12"/>
    <mergeCell ref="VOQ11:VOQ12"/>
    <mergeCell ref="VOS11:VOS12"/>
    <mergeCell ref="VOT11:VOT12"/>
    <mergeCell ref="VOV11:VOV12"/>
    <mergeCell ref="VNY11:VNY12"/>
    <mergeCell ref="VNZ11:VNZ12"/>
    <mergeCell ref="VOA11:VOA12"/>
    <mergeCell ref="VOC11:VOC12"/>
    <mergeCell ref="VOD11:VOD12"/>
    <mergeCell ref="VOF11:VOF12"/>
    <mergeCell ref="VOG11:VOG12"/>
    <mergeCell ref="VOH11:VOH12"/>
    <mergeCell ref="VOI11:VOI12"/>
    <mergeCell ref="VNM11:VNM12"/>
    <mergeCell ref="VNN11:VNN12"/>
    <mergeCell ref="VNP11:VNP12"/>
    <mergeCell ref="VNQ11:VNQ12"/>
    <mergeCell ref="VNR11:VNR12"/>
    <mergeCell ref="VNS11:VNS12"/>
    <mergeCell ref="VNU11:VNU12"/>
    <mergeCell ref="VNV11:VNV12"/>
    <mergeCell ref="VNX11:VNX12"/>
    <mergeCell ref="VNA11:VNA12"/>
    <mergeCell ref="VNB11:VNB12"/>
    <mergeCell ref="VNC11:VNC12"/>
    <mergeCell ref="VNE11:VNE12"/>
    <mergeCell ref="VNF11:VNF12"/>
    <mergeCell ref="VNH11:VNH12"/>
    <mergeCell ref="VNI11:VNI12"/>
    <mergeCell ref="VNJ11:VNJ12"/>
    <mergeCell ref="VNK11:VNK12"/>
    <mergeCell ref="VMO11:VMO12"/>
    <mergeCell ref="VMP11:VMP12"/>
    <mergeCell ref="VMR11:VMR12"/>
    <mergeCell ref="VMS11:VMS12"/>
    <mergeCell ref="VMT11:VMT12"/>
    <mergeCell ref="VMU11:VMU12"/>
    <mergeCell ref="VMW11:VMW12"/>
    <mergeCell ref="VMX11:VMX12"/>
    <mergeCell ref="VMZ11:VMZ12"/>
    <mergeCell ref="VMC11:VMC12"/>
    <mergeCell ref="VMD11:VMD12"/>
    <mergeCell ref="VME11:VME12"/>
    <mergeCell ref="VMG11:VMG12"/>
    <mergeCell ref="VMH11:VMH12"/>
    <mergeCell ref="VMJ11:VMJ12"/>
    <mergeCell ref="VMK11:VMK12"/>
    <mergeCell ref="VML11:VML12"/>
    <mergeCell ref="VMM11:VMM12"/>
    <mergeCell ref="VLQ11:VLQ12"/>
    <mergeCell ref="VLR11:VLR12"/>
    <mergeCell ref="VLT11:VLT12"/>
    <mergeCell ref="VLU11:VLU12"/>
    <mergeCell ref="VLV11:VLV12"/>
    <mergeCell ref="VLW11:VLW12"/>
    <mergeCell ref="VLY11:VLY12"/>
    <mergeCell ref="VLZ11:VLZ12"/>
    <mergeCell ref="VMB11:VMB12"/>
    <mergeCell ref="VLE11:VLE12"/>
    <mergeCell ref="VLF11:VLF12"/>
    <mergeCell ref="VLG11:VLG12"/>
    <mergeCell ref="VLI11:VLI12"/>
    <mergeCell ref="VLJ11:VLJ12"/>
    <mergeCell ref="VLL11:VLL12"/>
    <mergeCell ref="VLM11:VLM12"/>
    <mergeCell ref="VLN11:VLN12"/>
    <mergeCell ref="VLO11:VLO12"/>
    <mergeCell ref="VKS11:VKS12"/>
    <mergeCell ref="VKT11:VKT12"/>
    <mergeCell ref="VKV11:VKV12"/>
    <mergeCell ref="VKW11:VKW12"/>
    <mergeCell ref="VKX11:VKX12"/>
    <mergeCell ref="VKY11:VKY12"/>
    <mergeCell ref="VLA11:VLA12"/>
    <mergeCell ref="VLB11:VLB12"/>
    <mergeCell ref="VLD11:VLD12"/>
    <mergeCell ref="VKG11:VKG12"/>
    <mergeCell ref="VKH11:VKH12"/>
    <mergeCell ref="VKI11:VKI12"/>
    <mergeCell ref="VKK11:VKK12"/>
    <mergeCell ref="VKL11:VKL12"/>
    <mergeCell ref="VKN11:VKN12"/>
    <mergeCell ref="VKO11:VKO12"/>
    <mergeCell ref="VKP11:VKP12"/>
    <mergeCell ref="VKQ11:VKQ12"/>
    <mergeCell ref="VJU11:VJU12"/>
    <mergeCell ref="VJV11:VJV12"/>
    <mergeCell ref="VJX11:VJX12"/>
    <mergeCell ref="VJY11:VJY12"/>
    <mergeCell ref="VJZ11:VJZ12"/>
    <mergeCell ref="VKA11:VKA12"/>
    <mergeCell ref="VKC11:VKC12"/>
    <mergeCell ref="VKD11:VKD12"/>
    <mergeCell ref="VKF11:VKF12"/>
    <mergeCell ref="VJI11:VJI12"/>
    <mergeCell ref="VJJ11:VJJ12"/>
    <mergeCell ref="VJK11:VJK12"/>
    <mergeCell ref="VJM11:VJM12"/>
    <mergeCell ref="VJN11:VJN12"/>
    <mergeCell ref="VJP11:VJP12"/>
    <mergeCell ref="VJQ11:VJQ12"/>
    <mergeCell ref="VJR11:VJR12"/>
    <mergeCell ref="VJS11:VJS12"/>
    <mergeCell ref="VIW11:VIW12"/>
    <mergeCell ref="VIX11:VIX12"/>
    <mergeCell ref="VIZ11:VIZ12"/>
    <mergeCell ref="VJA11:VJA12"/>
    <mergeCell ref="VJB11:VJB12"/>
    <mergeCell ref="VJC11:VJC12"/>
    <mergeCell ref="VJE11:VJE12"/>
    <mergeCell ref="VJF11:VJF12"/>
    <mergeCell ref="VJH11:VJH12"/>
    <mergeCell ref="VIK11:VIK12"/>
    <mergeCell ref="VIL11:VIL12"/>
    <mergeCell ref="VIM11:VIM12"/>
    <mergeCell ref="VIO11:VIO12"/>
    <mergeCell ref="VIP11:VIP12"/>
    <mergeCell ref="VIR11:VIR12"/>
    <mergeCell ref="VIS11:VIS12"/>
    <mergeCell ref="VIT11:VIT12"/>
    <mergeCell ref="VIU11:VIU12"/>
    <mergeCell ref="VHY11:VHY12"/>
    <mergeCell ref="VHZ11:VHZ12"/>
    <mergeCell ref="VIB11:VIB12"/>
    <mergeCell ref="VIC11:VIC12"/>
    <mergeCell ref="VID11:VID12"/>
    <mergeCell ref="VIE11:VIE12"/>
    <mergeCell ref="VIG11:VIG12"/>
    <mergeCell ref="VIH11:VIH12"/>
    <mergeCell ref="VIJ11:VIJ12"/>
    <mergeCell ref="VHM11:VHM12"/>
    <mergeCell ref="VHN11:VHN12"/>
    <mergeCell ref="VHO11:VHO12"/>
    <mergeCell ref="VHQ11:VHQ12"/>
    <mergeCell ref="VHR11:VHR12"/>
    <mergeCell ref="VHT11:VHT12"/>
    <mergeCell ref="VHU11:VHU12"/>
    <mergeCell ref="VHV11:VHV12"/>
    <mergeCell ref="VHW11:VHW12"/>
    <mergeCell ref="VHA11:VHA12"/>
    <mergeCell ref="VHB11:VHB12"/>
    <mergeCell ref="VHD11:VHD12"/>
    <mergeCell ref="VHE11:VHE12"/>
    <mergeCell ref="VHF11:VHF12"/>
    <mergeCell ref="VHG11:VHG12"/>
    <mergeCell ref="VHI11:VHI12"/>
    <mergeCell ref="VHJ11:VHJ12"/>
    <mergeCell ref="VHL11:VHL12"/>
    <mergeCell ref="VGO11:VGO12"/>
    <mergeCell ref="VGP11:VGP12"/>
    <mergeCell ref="VGQ11:VGQ12"/>
    <mergeCell ref="VGS11:VGS12"/>
    <mergeCell ref="VGT11:VGT12"/>
    <mergeCell ref="VGV11:VGV12"/>
    <mergeCell ref="VGW11:VGW12"/>
    <mergeCell ref="VGX11:VGX12"/>
    <mergeCell ref="VGY11:VGY12"/>
    <mergeCell ref="VGC11:VGC12"/>
    <mergeCell ref="VGD11:VGD12"/>
    <mergeCell ref="VGF11:VGF12"/>
    <mergeCell ref="VGG11:VGG12"/>
    <mergeCell ref="VGH11:VGH12"/>
    <mergeCell ref="VGI11:VGI12"/>
    <mergeCell ref="VGK11:VGK12"/>
    <mergeCell ref="VGL11:VGL12"/>
    <mergeCell ref="VGN11:VGN12"/>
    <mergeCell ref="VFQ11:VFQ12"/>
    <mergeCell ref="VFR11:VFR12"/>
    <mergeCell ref="VFS11:VFS12"/>
    <mergeCell ref="VFU11:VFU12"/>
    <mergeCell ref="VFV11:VFV12"/>
    <mergeCell ref="VFX11:VFX12"/>
    <mergeCell ref="VFY11:VFY12"/>
    <mergeCell ref="VFZ11:VFZ12"/>
    <mergeCell ref="VGA11:VGA12"/>
    <mergeCell ref="VFE11:VFE12"/>
    <mergeCell ref="VFF11:VFF12"/>
    <mergeCell ref="VFH11:VFH12"/>
    <mergeCell ref="VFI11:VFI12"/>
    <mergeCell ref="VFJ11:VFJ12"/>
    <mergeCell ref="VFK11:VFK12"/>
    <mergeCell ref="VFM11:VFM12"/>
    <mergeCell ref="VFN11:VFN12"/>
    <mergeCell ref="VFP11:VFP12"/>
    <mergeCell ref="VES11:VES12"/>
    <mergeCell ref="VET11:VET12"/>
    <mergeCell ref="VEU11:VEU12"/>
    <mergeCell ref="VEW11:VEW12"/>
    <mergeCell ref="VEX11:VEX12"/>
    <mergeCell ref="VEZ11:VEZ12"/>
    <mergeCell ref="VFA11:VFA12"/>
    <mergeCell ref="VFB11:VFB12"/>
    <mergeCell ref="VFC11:VFC12"/>
    <mergeCell ref="VEG11:VEG12"/>
    <mergeCell ref="VEH11:VEH12"/>
    <mergeCell ref="VEJ11:VEJ12"/>
    <mergeCell ref="VEK11:VEK12"/>
    <mergeCell ref="VEL11:VEL12"/>
    <mergeCell ref="VEM11:VEM12"/>
    <mergeCell ref="VEO11:VEO12"/>
    <mergeCell ref="VEP11:VEP12"/>
    <mergeCell ref="VER11:VER12"/>
    <mergeCell ref="VDU11:VDU12"/>
    <mergeCell ref="VDV11:VDV12"/>
    <mergeCell ref="VDW11:VDW12"/>
    <mergeCell ref="VDY11:VDY12"/>
    <mergeCell ref="VDZ11:VDZ12"/>
    <mergeCell ref="VEB11:VEB12"/>
    <mergeCell ref="VEC11:VEC12"/>
    <mergeCell ref="VED11:VED12"/>
    <mergeCell ref="VEE11:VEE12"/>
    <mergeCell ref="VDI11:VDI12"/>
    <mergeCell ref="VDJ11:VDJ12"/>
    <mergeCell ref="VDL11:VDL12"/>
    <mergeCell ref="VDM11:VDM12"/>
    <mergeCell ref="VDN11:VDN12"/>
    <mergeCell ref="VDO11:VDO12"/>
    <mergeCell ref="VDQ11:VDQ12"/>
    <mergeCell ref="VDR11:VDR12"/>
    <mergeCell ref="VDT11:VDT12"/>
    <mergeCell ref="VCW11:VCW12"/>
    <mergeCell ref="VCX11:VCX12"/>
    <mergeCell ref="VCY11:VCY12"/>
    <mergeCell ref="VDA11:VDA12"/>
    <mergeCell ref="VDB11:VDB12"/>
    <mergeCell ref="VDD11:VDD12"/>
    <mergeCell ref="VDE11:VDE12"/>
    <mergeCell ref="VDF11:VDF12"/>
    <mergeCell ref="VDG11:VDG12"/>
    <mergeCell ref="VCK11:VCK12"/>
    <mergeCell ref="VCL11:VCL12"/>
    <mergeCell ref="VCN11:VCN12"/>
    <mergeCell ref="VCO11:VCO12"/>
    <mergeCell ref="VCP11:VCP12"/>
    <mergeCell ref="VCQ11:VCQ12"/>
    <mergeCell ref="VCS11:VCS12"/>
    <mergeCell ref="VCT11:VCT12"/>
    <mergeCell ref="VCV11:VCV12"/>
    <mergeCell ref="VBY11:VBY12"/>
    <mergeCell ref="VBZ11:VBZ12"/>
    <mergeCell ref="VCA11:VCA12"/>
    <mergeCell ref="VCC11:VCC12"/>
    <mergeCell ref="VCD11:VCD12"/>
    <mergeCell ref="VCF11:VCF12"/>
    <mergeCell ref="VCG11:VCG12"/>
    <mergeCell ref="VCH11:VCH12"/>
    <mergeCell ref="VCI11:VCI12"/>
    <mergeCell ref="VBM11:VBM12"/>
    <mergeCell ref="VBN11:VBN12"/>
    <mergeCell ref="VBP11:VBP12"/>
    <mergeCell ref="VBQ11:VBQ12"/>
    <mergeCell ref="VBR11:VBR12"/>
    <mergeCell ref="VBS11:VBS12"/>
    <mergeCell ref="VBU11:VBU12"/>
    <mergeCell ref="VBV11:VBV12"/>
    <mergeCell ref="VBX11:VBX12"/>
    <mergeCell ref="VBA11:VBA12"/>
    <mergeCell ref="VBB11:VBB12"/>
    <mergeCell ref="VBC11:VBC12"/>
    <mergeCell ref="VBE11:VBE12"/>
    <mergeCell ref="VBF11:VBF12"/>
    <mergeCell ref="VBH11:VBH12"/>
    <mergeCell ref="VBI11:VBI12"/>
    <mergeCell ref="VBJ11:VBJ12"/>
    <mergeCell ref="VBK11:VBK12"/>
    <mergeCell ref="VAO11:VAO12"/>
    <mergeCell ref="VAP11:VAP12"/>
    <mergeCell ref="VAR11:VAR12"/>
    <mergeCell ref="VAS11:VAS12"/>
    <mergeCell ref="VAT11:VAT12"/>
    <mergeCell ref="VAU11:VAU12"/>
    <mergeCell ref="VAW11:VAW12"/>
    <mergeCell ref="VAX11:VAX12"/>
    <mergeCell ref="VAZ11:VAZ12"/>
    <mergeCell ref="VAC11:VAC12"/>
    <mergeCell ref="VAD11:VAD12"/>
    <mergeCell ref="VAE11:VAE12"/>
    <mergeCell ref="VAG11:VAG12"/>
    <mergeCell ref="VAH11:VAH12"/>
    <mergeCell ref="VAJ11:VAJ12"/>
    <mergeCell ref="VAK11:VAK12"/>
    <mergeCell ref="VAL11:VAL12"/>
    <mergeCell ref="VAM11:VAM12"/>
    <mergeCell ref="UZQ11:UZQ12"/>
    <mergeCell ref="UZR11:UZR12"/>
    <mergeCell ref="UZT11:UZT12"/>
    <mergeCell ref="UZU11:UZU12"/>
    <mergeCell ref="UZV11:UZV12"/>
    <mergeCell ref="UZW11:UZW12"/>
    <mergeCell ref="UZY11:UZY12"/>
    <mergeCell ref="UZZ11:UZZ12"/>
    <mergeCell ref="VAB11:VAB12"/>
    <mergeCell ref="UZE11:UZE12"/>
    <mergeCell ref="UZF11:UZF12"/>
    <mergeCell ref="UZG11:UZG12"/>
    <mergeCell ref="UZI11:UZI12"/>
    <mergeCell ref="UZJ11:UZJ12"/>
    <mergeCell ref="UZL11:UZL12"/>
    <mergeCell ref="UZM11:UZM12"/>
    <mergeCell ref="UZN11:UZN12"/>
    <mergeCell ref="UZO11:UZO12"/>
    <mergeCell ref="UYS11:UYS12"/>
    <mergeCell ref="UYT11:UYT12"/>
    <mergeCell ref="UYV11:UYV12"/>
    <mergeCell ref="UYW11:UYW12"/>
    <mergeCell ref="UYX11:UYX12"/>
    <mergeCell ref="UYY11:UYY12"/>
    <mergeCell ref="UZA11:UZA12"/>
    <mergeCell ref="UZB11:UZB12"/>
    <mergeCell ref="UZD11:UZD12"/>
    <mergeCell ref="UYG11:UYG12"/>
    <mergeCell ref="UYH11:UYH12"/>
    <mergeCell ref="UYI11:UYI12"/>
    <mergeCell ref="UYK11:UYK12"/>
    <mergeCell ref="UYL11:UYL12"/>
    <mergeCell ref="UYN11:UYN12"/>
    <mergeCell ref="UYO11:UYO12"/>
    <mergeCell ref="UYP11:UYP12"/>
    <mergeCell ref="UYQ11:UYQ12"/>
    <mergeCell ref="UXU11:UXU12"/>
    <mergeCell ref="UXV11:UXV12"/>
    <mergeCell ref="UXX11:UXX12"/>
    <mergeCell ref="UXY11:UXY12"/>
    <mergeCell ref="UXZ11:UXZ12"/>
    <mergeCell ref="UYA11:UYA12"/>
    <mergeCell ref="UYC11:UYC12"/>
    <mergeCell ref="UYD11:UYD12"/>
    <mergeCell ref="UYF11:UYF12"/>
    <mergeCell ref="UXI11:UXI12"/>
    <mergeCell ref="UXJ11:UXJ12"/>
    <mergeCell ref="UXK11:UXK12"/>
    <mergeCell ref="UXM11:UXM12"/>
    <mergeCell ref="UXN11:UXN12"/>
    <mergeCell ref="UXP11:UXP12"/>
    <mergeCell ref="UXQ11:UXQ12"/>
    <mergeCell ref="UXR11:UXR12"/>
    <mergeCell ref="UXS11:UXS12"/>
    <mergeCell ref="UWW11:UWW12"/>
    <mergeCell ref="UWX11:UWX12"/>
    <mergeCell ref="UWZ11:UWZ12"/>
    <mergeCell ref="UXA11:UXA12"/>
    <mergeCell ref="UXB11:UXB12"/>
    <mergeCell ref="UXC11:UXC12"/>
    <mergeCell ref="UXE11:UXE12"/>
    <mergeCell ref="UXF11:UXF12"/>
    <mergeCell ref="UXH11:UXH12"/>
    <mergeCell ref="UWK11:UWK12"/>
    <mergeCell ref="UWL11:UWL12"/>
    <mergeCell ref="UWM11:UWM12"/>
    <mergeCell ref="UWO11:UWO12"/>
    <mergeCell ref="UWP11:UWP12"/>
    <mergeCell ref="UWR11:UWR12"/>
    <mergeCell ref="UWS11:UWS12"/>
    <mergeCell ref="UWT11:UWT12"/>
    <mergeCell ref="UWU11:UWU12"/>
    <mergeCell ref="UVY11:UVY12"/>
    <mergeCell ref="UVZ11:UVZ12"/>
    <mergeCell ref="UWB11:UWB12"/>
    <mergeCell ref="UWC11:UWC12"/>
    <mergeCell ref="UWD11:UWD12"/>
    <mergeCell ref="UWE11:UWE12"/>
    <mergeCell ref="UWG11:UWG12"/>
    <mergeCell ref="UWH11:UWH12"/>
    <mergeCell ref="UWJ11:UWJ12"/>
    <mergeCell ref="UVM11:UVM12"/>
    <mergeCell ref="UVN11:UVN12"/>
    <mergeCell ref="UVO11:UVO12"/>
    <mergeCell ref="UVQ11:UVQ12"/>
    <mergeCell ref="UVR11:UVR12"/>
    <mergeCell ref="UVT11:UVT12"/>
    <mergeCell ref="UVU11:UVU12"/>
    <mergeCell ref="UVV11:UVV12"/>
    <mergeCell ref="UVW11:UVW12"/>
    <mergeCell ref="UVA11:UVA12"/>
    <mergeCell ref="UVB11:UVB12"/>
    <mergeCell ref="UVD11:UVD12"/>
    <mergeCell ref="UVE11:UVE12"/>
    <mergeCell ref="UVF11:UVF12"/>
    <mergeCell ref="UVG11:UVG12"/>
    <mergeCell ref="UVI11:UVI12"/>
    <mergeCell ref="UVJ11:UVJ12"/>
    <mergeCell ref="UVL11:UVL12"/>
    <mergeCell ref="UUO11:UUO12"/>
    <mergeCell ref="UUP11:UUP12"/>
    <mergeCell ref="UUQ11:UUQ12"/>
    <mergeCell ref="UUS11:UUS12"/>
    <mergeCell ref="UUT11:UUT12"/>
    <mergeCell ref="UUV11:UUV12"/>
    <mergeCell ref="UUW11:UUW12"/>
    <mergeCell ref="UUX11:UUX12"/>
    <mergeCell ref="UUY11:UUY12"/>
    <mergeCell ref="UUC11:UUC12"/>
    <mergeCell ref="UUD11:UUD12"/>
    <mergeCell ref="UUF11:UUF12"/>
    <mergeCell ref="UUG11:UUG12"/>
    <mergeCell ref="UUH11:UUH12"/>
    <mergeCell ref="UUI11:UUI12"/>
    <mergeCell ref="UUK11:UUK12"/>
    <mergeCell ref="UUL11:UUL12"/>
    <mergeCell ref="UUN11:UUN12"/>
    <mergeCell ref="UTQ11:UTQ12"/>
    <mergeCell ref="UTR11:UTR12"/>
    <mergeCell ref="UTS11:UTS12"/>
    <mergeCell ref="UTU11:UTU12"/>
    <mergeCell ref="UTV11:UTV12"/>
    <mergeCell ref="UTX11:UTX12"/>
    <mergeCell ref="UTY11:UTY12"/>
    <mergeCell ref="UTZ11:UTZ12"/>
    <mergeCell ref="UUA11:UUA12"/>
    <mergeCell ref="UTE11:UTE12"/>
    <mergeCell ref="UTF11:UTF12"/>
    <mergeCell ref="UTH11:UTH12"/>
    <mergeCell ref="UTI11:UTI12"/>
    <mergeCell ref="UTJ11:UTJ12"/>
    <mergeCell ref="UTK11:UTK12"/>
    <mergeCell ref="UTM11:UTM12"/>
    <mergeCell ref="UTN11:UTN12"/>
    <mergeCell ref="UTP11:UTP12"/>
    <mergeCell ref="USS11:USS12"/>
    <mergeCell ref="UST11:UST12"/>
    <mergeCell ref="USU11:USU12"/>
    <mergeCell ref="USW11:USW12"/>
    <mergeCell ref="USX11:USX12"/>
    <mergeCell ref="USZ11:USZ12"/>
    <mergeCell ref="UTA11:UTA12"/>
    <mergeCell ref="UTB11:UTB12"/>
    <mergeCell ref="UTC11:UTC12"/>
    <mergeCell ref="USG11:USG12"/>
    <mergeCell ref="USH11:USH12"/>
    <mergeCell ref="USJ11:USJ12"/>
    <mergeCell ref="USK11:USK12"/>
    <mergeCell ref="USL11:USL12"/>
    <mergeCell ref="USM11:USM12"/>
    <mergeCell ref="USO11:USO12"/>
    <mergeCell ref="USP11:USP12"/>
    <mergeCell ref="USR11:USR12"/>
    <mergeCell ref="URU11:URU12"/>
    <mergeCell ref="URV11:URV12"/>
    <mergeCell ref="URW11:URW12"/>
    <mergeCell ref="URY11:URY12"/>
    <mergeCell ref="URZ11:URZ12"/>
    <mergeCell ref="USB11:USB12"/>
    <mergeCell ref="USC11:USC12"/>
    <mergeCell ref="USD11:USD12"/>
    <mergeCell ref="USE11:USE12"/>
    <mergeCell ref="URI11:URI12"/>
    <mergeCell ref="URJ11:URJ12"/>
    <mergeCell ref="URL11:URL12"/>
    <mergeCell ref="URM11:URM12"/>
    <mergeCell ref="URN11:URN12"/>
    <mergeCell ref="URO11:URO12"/>
    <mergeCell ref="URQ11:URQ12"/>
    <mergeCell ref="URR11:URR12"/>
    <mergeCell ref="URT11:URT12"/>
    <mergeCell ref="UQW11:UQW12"/>
    <mergeCell ref="UQX11:UQX12"/>
    <mergeCell ref="UQY11:UQY12"/>
    <mergeCell ref="URA11:URA12"/>
    <mergeCell ref="URB11:URB12"/>
    <mergeCell ref="URD11:URD12"/>
    <mergeCell ref="URE11:URE12"/>
    <mergeCell ref="URF11:URF12"/>
    <mergeCell ref="URG11:URG12"/>
    <mergeCell ref="UQK11:UQK12"/>
    <mergeCell ref="UQL11:UQL12"/>
    <mergeCell ref="UQN11:UQN12"/>
    <mergeCell ref="UQO11:UQO12"/>
    <mergeCell ref="UQP11:UQP12"/>
    <mergeCell ref="UQQ11:UQQ12"/>
    <mergeCell ref="UQS11:UQS12"/>
    <mergeCell ref="UQT11:UQT12"/>
    <mergeCell ref="UQV11:UQV12"/>
    <mergeCell ref="UPY11:UPY12"/>
    <mergeCell ref="UPZ11:UPZ12"/>
    <mergeCell ref="UQA11:UQA12"/>
    <mergeCell ref="UQC11:UQC12"/>
    <mergeCell ref="UQD11:UQD12"/>
    <mergeCell ref="UQF11:UQF12"/>
    <mergeCell ref="UQG11:UQG12"/>
    <mergeCell ref="UQH11:UQH12"/>
    <mergeCell ref="UQI11:UQI12"/>
    <mergeCell ref="UPM11:UPM12"/>
    <mergeCell ref="UPN11:UPN12"/>
    <mergeCell ref="UPP11:UPP12"/>
    <mergeCell ref="UPQ11:UPQ12"/>
    <mergeCell ref="UPR11:UPR12"/>
    <mergeCell ref="UPS11:UPS12"/>
    <mergeCell ref="UPU11:UPU12"/>
    <mergeCell ref="UPV11:UPV12"/>
    <mergeCell ref="UPX11:UPX12"/>
    <mergeCell ref="UPA11:UPA12"/>
    <mergeCell ref="UPB11:UPB12"/>
    <mergeCell ref="UPC11:UPC12"/>
    <mergeCell ref="UPE11:UPE12"/>
    <mergeCell ref="UPF11:UPF12"/>
    <mergeCell ref="UPH11:UPH12"/>
    <mergeCell ref="UPI11:UPI12"/>
    <mergeCell ref="UPJ11:UPJ12"/>
    <mergeCell ref="UPK11:UPK12"/>
    <mergeCell ref="UOO11:UOO12"/>
    <mergeCell ref="UOP11:UOP12"/>
    <mergeCell ref="UOR11:UOR12"/>
    <mergeCell ref="UOS11:UOS12"/>
    <mergeCell ref="UOT11:UOT12"/>
    <mergeCell ref="UOU11:UOU12"/>
    <mergeCell ref="UOW11:UOW12"/>
    <mergeCell ref="UOX11:UOX12"/>
    <mergeCell ref="UOZ11:UOZ12"/>
    <mergeCell ref="UOC11:UOC12"/>
    <mergeCell ref="UOD11:UOD12"/>
    <mergeCell ref="UOE11:UOE12"/>
    <mergeCell ref="UOG11:UOG12"/>
    <mergeCell ref="UOH11:UOH12"/>
    <mergeCell ref="UOJ11:UOJ12"/>
    <mergeCell ref="UOK11:UOK12"/>
    <mergeCell ref="UOL11:UOL12"/>
    <mergeCell ref="UOM11:UOM12"/>
    <mergeCell ref="UNQ11:UNQ12"/>
    <mergeCell ref="UNR11:UNR12"/>
    <mergeCell ref="UNT11:UNT12"/>
    <mergeCell ref="UNU11:UNU12"/>
    <mergeCell ref="UNV11:UNV12"/>
    <mergeCell ref="UNW11:UNW12"/>
    <mergeCell ref="UNY11:UNY12"/>
    <mergeCell ref="UNZ11:UNZ12"/>
    <mergeCell ref="UOB11:UOB12"/>
    <mergeCell ref="UNE11:UNE12"/>
    <mergeCell ref="UNF11:UNF12"/>
    <mergeCell ref="UNG11:UNG12"/>
    <mergeCell ref="UNI11:UNI12"/>
    <mergeCell ref="UNJ11:UNJ12"/>
    <mergeCell ref="UNL11:UNL12"/>
    <mergeCell ref="UNM11:UNM12"/>
    <mergeCell ref="UNN11:UNN12"/>
    <mergeCell ref="UNO11:UNO12"/>
    <mergeCell ref="UMS11:UMS12"/>
    <mergeCell ref="UMT11:UMT12"/>
    <mergeCell ref="UMV11:UMV12"/>
    <mergeCell ref="UMW11:UMW12"/>
    <mergeCell ref="UMX11:UMX12"/>
    <mergeCell ref="UMY11:UMY12"/>
    <mergeCell ref="UNA11:UNA12"/>
    <mergeCell ref="UNB11:UNB12"/>
    <mergeCell ref="UND11:UND12"/>
    <mergeCell ref="UMG11:UMG12"/>
    <mergeCell ref="UMH11:UMH12"/>
    <mergeCell ref="UMI11:UMI12"/>
    <mergeCell ref="UMK11:UMK12"/>
    <mergeCell ref="UML11:UML12"/>
    <mergeCell ref="UMN11:UMN12"/>
    <mergeCell ref="UMO11:UMO12"/>
    <mergeCell ref="UMP11:UMP12"/>
    <mergeCell ref="UMQ11:UMQ12"/>
    <mergeCell ref="ULU11:ULU12"/>
    <mergeCell ref="ULV11:ULV12"/>
    <mergeCell ref="ULX11:ULX12"/>
    <mergeCell ref="ULY11:ULY12"/>
    <mergeCell ref="ULZ11:ULZ12"/>
    <mergeCell ref="UMA11:UMA12"/>
    <mergeCell ref="UMC11:UMC12"/>
    <mergeCell ref="UMD11:UMD12"/>
    <mergeCell ref="UMF11:UMF12"/>
    <mergeCell ref="ULI11:ULI12"/>
    <mergeCell ref="ULJ11:ULJ12"/>
    <mergeCell ref="ULK11:ULK12"/>
    <mergeCell ref="ULM11:ULM12"/>
    <mergeCell ref="ULN11:ULN12"/>
    <mergeCell ref="ULP11:ULP12"/>
    <mergeCell ref="ULQ11:ULQ12"/>
    <mergeCell ref="ULR11:ULR12"/>
    <mergeCell ref="ULS11:ULS12"/>
    <mergeCell ref="UKW11:UKW12"/>
    <mergeCell ref="UKX11:UKX12"/>
    <mergeCell ref="UKZ11:UKZ12"/>
    <mergeCell ref="ULA11:ULA12"/>
    <mergeCell ref="ULB11:ULB12"/>
    <mergeCell ref="ULC11:ULC12"/>
    <mergeCell ref="ULE11:ULE12"/>
    <mergeCell ref="ULF11:ULF12"/>
    <mergeCell ref="ULH11:ULH12"/>
    <mergeCell ref="UKK11:UKK12"/>
    <mergeCell ref="UKL11:UKL12"/>
    <mergeCell ref="UKM11:UKM12"/>
    <mergeCell ref="UKO11:UKO12"/>
    <mergeCell ref="UKP11:UKP12"/>
    <mergeCell ref="UKR11:UKR12"/>
    <mergeCell ref="UKS11:UKS12"/>
    <mergeCell ref="UKT11:UKT12"/>
    <mergeCell ref="UKU11:UKU12"/>
    <mergeCell ref="UJY11:UJY12"/>
    <mergeCell ref="UJZ11:UJZ12"/>
    <mergeCell ref="UKB11:UKB12"/>
    <mergeCell ref="UKC11:UKC12"/>
    <mergeCell ref="UKD11:UKD12"/>
    <mergeCell ref="UKE11:UKE12"/>
    <mergeCell ref="UKG11:UKG12"/>
    <mergeCell ref="UKH11:UKH12"/>
    <mergeCell ref="UKJ11:UKJ12"/>
    <mergeCell ref="UJM11:UJM12"/>
    <mergeCell ref="UJN11:UJN12"/>
    <mergeCell ref="UJO11:UJO12"/>
    <mergeCell ref="UJQ11:UJQ12"/>
    <mergeCell ref="UJR11:UJR12"/>
    <mergeCell ref="UJT11:UJT12"/>
    <mergeCell ref="UJU11:UJU12"/>
    <mergeCell ref="UJV11:UJV12"/>
    <mergeCell ref="UJW11:UJW12"/>
    <mergeCell ref="UJA11:UJA12"/>
    <mergeCell ref="UJB11:UJB12"/>
    <mergeCell ref="UJD11:UJD12"/>
    <mergeCell ref="UJE11:UJE12"/>
    <mergeCell ref="UJF11:UJF12"/>
    <mergeCell ref="UJG11:UJG12"/>
    <mergeCell ref="UJI11:UJI12"/>
    <mergeCell ref="UJJ11:UJJ12"/>
    <mergeCell ref="UJL11:UJL12"/>
    <mergeCell ref="UIO11:UIO12"/>
    <mergeCell ref="UIP11:UIP12"/>
    <mergeCell ref="UIQ11:UIQ12"/>
    <mergeCell ref="UIS11:UIS12"/>
    <mergeCell ref="UIT11:UIT12"/>
    <mergeCell ref="UIV11:UIV12"/>
    <mergeCell ref="UIW11:UIW12"/>
    <mergeCell ref="UIX11:UIX12"/>
    <mergeCell ref="UIY11:UIY12"/>
    <mergeCell ref="UIC11:UIC12"/>
    <mergeCell ref="UID11:UID12"/>
    <mergeCell ref="UIF11:UIF12"/>
    <mergeCell ref="UIG11:UIG12"/>
    <mergeCell ref="UIH11:UIH12"/>
    <mergeCell ref="UII11:UII12"/>
    <mergeCell ref="UIK11:UIK12"/>
    <mergeCell ref="UIL11:UIL12"/>
    <mergeCell ref="UIN11:UIN12"/>
    <mergeCell ref="UHQ11:UHQ12"/>
    <mergeCell ref="UHR11:UHR12"/>
    <mergeCell ref="UHS11:UHS12"/>
    <mergeCell ref="UHU11:UHU12"/>
    <mergeCell ref="UHV11:UHV12"/>
    <mergeCell ref="UHX11:UHX12"/>
    <mergeCell ref="UHY11:UHY12"/>
    <mergeCell ref="UHZ11:UHZ12"/>
    <mergeCell ref="UIA11:UIA12"/>
    <mergeCell ref="UHE11:UHE12"/>
    <mergeCell ref="UHF11:UHF12"/>
    <mergeCell ref="UHH11:UHH12"/>
    <mergeCell ref="UHI11:UHI12"/>
    <mergeCell ref="UHJ11:UHJ12"/>
    <mergeCell ref="UHK11:UHK12"/>
    <mergeCell ref="UHM11:UHM12"/>
    <mergeCell ref="UHN11:UHN12"/>
    <mergeCell ref="UHP11:UHP12"/>
    <mergeCell ref="UGS11:UGS12"/>
    <mergeCell ref="UGT11:UGT12"/>
    <mergeCell ref="UGU11:UGU12"/>
    <mergeCell ref="UGW11:UGW12"/>
    <mergeCell ref="UGX11:UGX12"/>
    <mergeCell ref="UGZ11:UGZ12"/>
    <mergeCell ref="UHA11:UHA12"/>
    <mergeCell ref="UHB11:UHB12"/>
    <mergeCell ref="UHC11:UHC12"/>
    <mergeCell ref="UGG11:UGG12"/>
    <mergeCell ref="UGH11:UGH12"/>
    <mergeCell ref="UGJ11:UGJ12"/>
    <mergeCell ref="UGK11:UGK12"/>
    <mergeCell ref="UGL11:UGL12"/>
    <mergeCell ref="UGM11:UGM12"/>
    <mergeCell ref="UGO11:UGO12"/>
    <mergeCell ref="UGP11:UGP12"/>
    <mergeCell ref="UGR11:UGR12"/>
    <mergeCell ref="UFU11:UFU12"/>
    <mergeCell ref="UFV11:UFV12"/>
    <mergeCell ref="UFW11:UFW12"/>
    <mergeCell ref="UFY11:UFY12"/>
    <mergeCell ref="UFZ11:UFZ12"/>
    <mergeCell ref="UGB11:UGB12"/>
    <mergeCell ref="UGC11:UGC12"/>
    <mergeCell ref="UGD11:UGD12"/>
    <mergeCell ref="UGE11:UGE12"/>
    <mergeCell ref="UFI11:UFI12"/>
    <mergeCell ref="UFJ11:UFJ12"/>
    <mergeCell ref="UFL11:UFL12"/>
    <mergeCell ref="UFM11:UFM12"/>
    <mergeCell ref="UFN11:UFN12"/>
    <mergeCell ref="UFO11:UFO12"/>
    <mergeCell ref="UFQ11:UFQ12"/>
    <mergeCell ref="UFR11:UFR12"/>
    <mergeCell ref="UFT11:UFT12"/>
    <mergeCell ref="UEW11:UEW12"/>
    <mergeCell ref="UEX11:UEX12"/>
    <mergeCell ref="UEY11:UEY12"/>
    <mergeCell ref="UFA11:UFA12"/>
    <mergeCell ref="UFB11:UFB12"/>
    <mergeCell ref="UFD11:UFD12"/>
    <mergeCell ref="UFE11:UFE12"/>
    <mergeCell ref="UFF11:UFF12"/>
    <mergeCell ref="UFG11:UFG12"/>
    <mergeCell ref="UEK11:UEK12"/>
    <mergeCell ref="UEL11:UEL12"/>
    <mergeCell ref="UEN11:UEN12"/>
    <mergeCell ref="UEO11:UEO12"/>
    <mergeCell ref="UEP11:UEP12"/>
    <mergeCell ref="UEQ11:UEQ12"/>
    <mergeCell ref="UES11:UES12"/>
    <mergeCell ref="UET11:UET12"/>
    <mergeCell ref="UEV11:UEV12"/>
    <mergeCell ref="UDY11:UDY12"/>
    <mergeCell ref="UDZ11:UDZ12"/>
    <mergeCell ref="UEA11:UEA12"/>
    <mergeCell ref="UEC11:UEC12"/>
    <mergeCell ref="UED11:UED12"/>
    <mergeCell ref="UEF11:UEF12"/>
    <mergeCell ref="UEG11:UEG12"/>
    <mergeCell ref="UEH11:UEH12"/>
    <mergeCell ref="UEI11:UEI12"/>
    <mergeCell ref="UDM11:UDM12"/>
    <mergeCell ref="UDN11:UDN12"/>
    <mergeCell ref="UDP11:UDP12"/>
    <mergeCell ref="UDQ11:UDQ12"/>
    <mergeCell ref="UDR11:UDR12"/>
    <mergeCell ref="UDS11:UDS12"/>
    <mergeCell ref="UDU11:UDU12"/>
    <mergeCell ref="UDV11:UDV12"/>
    <mergeCell ref="UDX11:UDX12"/>
    <mergeCell ref="UDA11:UDA12"/>
    <mergeCell ref="UDB11:UDB12"/>
    <mergeCell ref="UDC11:UDC12"/>
    <mergeCell ref="UDE11:UDE12"/>
    <mergeCell ref="UDF11:UDF12"/>
    <mergeCell ref="UDH11:UDH12"/>
    <mergeCell ref="UDI11:UDI12"/>
    <mergeCell ref="UDJ11:UDJ12"/>
    <mergeCell ref="UDK11:UDK12"/>
    <mergeCell ref="UCO11:UCO12"/>
    <mergeCell ref="UCP11:UCP12"/>
    <mergeCell ref="UCR11:UCR12"/>
    <mergeCell ref="UCS11:UCS12"/>
    <mergeCell ref="UCT11:UCT12"/>
    <mergeCell ref="UCU11:UCU12"/>
    <mergeCell ref="UCW11:UCW12"/>
    <mergeCell ref="UCX11:UCX12"/>
    <mergeCell ref="UCZ11:UCZ12"/>
    <mergeCell ref="UCC11:UCC12"/>
    <mergeCell ref="UCD11:UCD12"/>
    <mergeCell ref="UCE11:UCE12"/>
    <mergeCell ref="UCG11:UCG12"/>
    <mergeCell ref="UCH11:UCH12"/>
    <mergeCell ref="UCJ11:UCJ12"/>
    <mergeCell ref="UCK11:UCK12"/>
    <mergeCell ref="UCL11:UCL12"/>
    <mergeCell ref="UCM11:UCM12"/>
    <mergeCell ref="UBQ11:UBQ12"/>
    <mergeCell ref="UBR11:UBR12"/>
    <mergeCell ref="UBT11:UBT12"/>
    <mergeCell ref="UBU11:UBU12"/>
    <mergeCell ref="UBV11:UBV12"/>
    <mergeCell ref="UBW11:UBW12"/>
    <mergeCell ref="UBY11:UBY12"/>
    <mergeCell ref="UBZ11:UBZ12"/>
    <mergeCell ref="UCB11:UCB12"/>
    <mergeCell ref="UBE11:UBE12"/>
    <mergeCell ref="UBF11:UBF12"/>
    <mergeCell ref="UBG11:UBG12"/>
    <mergeCell ref="UBI11:UBI12"/>
    <mergeCell ref="UBJ11:UBJ12"/>
    <mergeCell ref="UBL11:UBL12"/>
    <mergeCell ref="UBM11:UBM12"/>
    <mergeCell ref="UBN11:UBN12"/>
    <mergeCell ref="UBO11:UBO12"/>
    <mergeCell ref="UAS11:UAS12"/>
    <mergeCell ref="UAT11:UAT12"/>
    <mergeCell ref="UAV11:UAV12"/>
    <mergeCell ref="UAW11:UAW12"/>
    <mergeCell ref="UAX11:UAX12"/>
    <mergeCell ref="UAY11:UAY12"/>
    <mergeCell ref="UBA11:UBA12"/>
    <mergeCell ref="UBB11:UBB12"/>
    <mergeCell ref="UBD11:UBD12"/>
    <mergeCell ref="UAG11:UAG12"/>
    <mergeCell ref="UAH11:UAH12"/>
    <mergeCell ref="UAI11:UAI12"/>
    <mergeCell ref="UAK11:UAK12"/>
    <mergeCell ref="UAL11:UAL12"/>
    <mergeCell ref="UAN11:UAN12"/>
    <mergeCell ref="UAO11:UAO12"/>
    <mergeCell ref="UAP11:UAP12"/>
    <mergeCell ref="UAQ11:UAQ12"/>
    <mergeCell ref="TZU11:TZU12"/>
    <mergeCell ref="TZV11:TZV12"/>
    <mergeCell ref="TZX11:TZX12"/>
    <mergeCell ref="TZY11:TZY12"/>
    <mergeCell ref="TZZ11:TZZ12"/>
    <mergeCell ref="UAA11:UAA12"/>
    <mergeCell ref="UAC11:UAC12"/>
    <mergeCell ref="UAD11:UAD12"/>
    <mergeCell ref="UAF11:UAF12"/>
    <mergeCell ref="TZI11:TZI12"/>
    <mergeCell ref="TZJ11:TZJ12"/>
    <mergeCell ref="TZK11:TZK12"/>
    <mergeCell ref="TZM11:TZM12"/>
    <mergeCell ref="TZN11:TZN12"/>
    <mergeCell ref="TZP11:TZP12"/>
    <mergeCell ref="TZQ11:TZQ12"/>
    <mergeCell ref="TZR11:TZR12"/>
    <mergeCell ref="TZS11:TZS12"/>
    <mergeCell ref="TYW11:TYW12"/>
    <mergeCell ref="TYX11:TYX12"/>
    <mergeCell ref="TYZ11:TYZ12"/>
    <mergeCell ref="TZA11:TZA12"/>
    <mergeCell ref="TZB11:TZB12"/>
    <mergeCell ref="TZC11:TZC12"/>
    <mergeCell ref="TZE11:TZE12"/>
    <mergeCell ref="TZF11:TZF12"/>
    <mergeCell ref="TZH11:TZH12"/>
    <mergeCell ref="TYK11:TYK12"/>
    <mergeCell ref="TYL11:TYL12"/>
    <mergeCell ref="TYM11:TYM12"/>
    <mergeCell ref="TYO11:TYO12"/>
    <mergeCell ref="TYP11:TYP12"/>
    <mergeCell ref="TYR11:TYR12"/>
    <mergeCell ref="TYS11:TYS12"/>
    <mergeCell ref="TYT11:TYT12"/>
    <mergeCell ref="TYU11:TYU12"/>
    <mergeCell ref="TXY11:TXY12"/>
    <mergeCell ref="TXZ11:TXZ12"/>
    <mergeCell ref="TYB11:TYB12"/>
    <mergeCell ref="TYC11:TYC12"/>
    <mergeCell ref="TYD11:TYD12"/>
    <mergeCell ref="TYE11:TYE12"/>
    <mergeCell ref="TYG11:TYG12"/>
    <mergeCell ref="TYH11:TYH12"/>
    <mergeCell ref="TYJ11:TYJ12"/>
    <mergeCell ref="TXM11:TXM12"/>
    <mergeCell ref="TXN11:TXN12"/>
    <mergeCell ref="TXO11:TXO12"/>
    <mergeCell ref="TXQ11:TXQ12"/>
    <mergeCell ref="TXR11:TXR12"/>
    <mergeCell ref="TXT11:TXT12"/>
    <mergeCell ref="TXU11:TXU12"/>
    <mergeCell ref="TXV11:TXV12"/>
    <mergeCell ref="TXW11:TXW12"/>
    <mergeCell ref="TXA11:TXA12"/>
    <mergeCell ref="TXB11:TXB12"/>
    <mergeCell ref="TXD11:TXD12"/>
    <mergeCell ref="TXE11:TXE12"/>
    <mergeCell ref="TXF11:TXF12"/>
    <mergeCell ref="TXG11:TXG12"/>
    <mergeCell ref="TXI11:TXI12"/>
    <mergeCell ref="TXJ11:TXJ12"/>
    <mergeCell ref="TXL11:TXL12"/>
    <mergeCell ref="TWO11:TWO12"/>
    <mergeCell ref="TWP11:TWP12"/>
    <mergeCell ref="TWQ11:TWQ12"/>
    <mergeCell ref="TWS11:TWS12"/>
    <mergeCell ref="TWT11:TWT12"/>
    <mergeCell ref="TWV11:TWV12"/>
    <mergeCell ref="TWW11:TWW12"/>
    <mergeCell ref="TWX11:TWX12"/>
    <mergeCell ref="TWY11:TWY12"/>
    <mergeCell ref="TWC11:TWC12"/>
    <mergeCell ref="TWD11:TWD12"/>
    <mergeCell ref="TWF11:TWF12"/>
    <mergeCell ref="TWG11:TWG12"/>
    <mergeCell ref="TWH11:TWH12"/>
    <mergeCell ref="TWI11:TWI12"/>
    <mergeCell ref="TWK11:TWK12"/>
    <mergeCell ref="TWL11:TWL12"/>
    <mergeCell ref="TWN11:TWN12"/>
    <mergeCell ref="TVQ11:TVQ12"/>
    <mergeCell ref="TVR11:TVR12"/>
    <mergeCell ref="TVS11:TVS12"/>
    <mergeCell ref="TVU11:TVU12"/>
    <mergeCell ref="TVV11:TVV12"/>
    <mergeCell ref="TVX11:TVX12"/>
    <mergeCell ref="TVY11:TVY12"/>
    <mergeCell ref="TVZ11:TVZ12"/>
    <mergeCell ref="TWA11:TWA12"/>
    <mergeCell ref="TVE11:TVE12"/>
    <mergeCell ref="TVF11:TVF12"/>
    <mergeCell ref="TVH11:TVH12"/>
    <mergeCell ref="TVI11:TVI12"/>
    <mergeCell ref="TVJ11:TVJ12"/>
    <mergeCell ref="TVK11:TVK12"/>
    <mergeCell ref="TVM11:TVM12"/>
    <mergeCell ref="TVN11:TVN12"/>
    <mergeCell ref="TVP11:TVP12"/>
    <mergeCell ref="TUS11:TUS12"/>
    <mergeCell ref="TUT11:TUT12"/>
    <mergeCell ref="TUU11:TUU12"/>
    <mergeCell ref="TUW11:TUW12"/>
    <mergeCell ref="TUX11:TUX12"/>
    <mergeCell ref="TUZ11:TUZ12"/>
    <mergeCell ref="TVA11:TVA12"/>
    <mergeCell ref="TVB11:TVB12"/>
    <mergeCell ref="TVC11:TVC12"/>
    <mergeCell ref="TUG11:TUG12"/>
    <mergeCell ref="TUH11:TUH12"/>
    <mergeCell ref="TUJ11:TUJ12"/>
    <mergeCell ref="TUK11:TUK12"/>
    <mergeCell ref="TUL11:TUL12"/>
    <mergeCell ref="TUM11:TUM12"/>
    <mergeCell ref="TUO11:TUO12"/>
    <mergeCell ref="TUP11:TUP12"/>
    <mergeCell ref="TUR11:TUR12"/>
    <mergeCell ref="TTU11:TTU12"/>
    <mergeCell ref="TTV11:TTV12"/>
    <mergeCell ref="TTW11:TTW12"/>
    <mergeCell ref="TTY11:TTY12"/>
    <mergeCell ref="TTZ11:TTZ12"/>
    <mergeCell ref="TUB11:TUB12"/>
    <mergeCell ref="TUC11:TUC12"/>
    <mergeCell ref="TUD11:TUD12"/>
    <mergeCell ref="TUE11:TUE12"/>
    <mergeCell ref="TTI11:TTI12"/>
    <mergeCell ref="TTJ11:TTJ12"/>
    <mergeCell ref="TTL11:TTL12"/>
    <mergeCell ref="TTM11:TTM12"/>
    <mergeCell ref="TTN11:TTN12"/>
    <mergeCell ref="TTO11:TTO12"/>
    <mergeCell ref="TTQ11:TTQ12"/>
    <mergeCell ref="TTR11:TTR12"/>
    <mergeCell ref="TTT11:TTT12"/>
    <mergeCell ref="TSW11:TSW12"/>
    <mergeCell ref="TSX11:TSX12"/>
    <mergeCell ref="TSY11:TSY12"/>
    <mergeCell ref="TTA11:TTA12"/>
    <mergeCell ref="TTB11:TTB12"/>
    <mergeCell ref="TTD11:TTD12"/>
    <mergeCell ref="TTE11:TTE12"/>
    <mergeCell ref="TTF11:TTF12"/>
    <mergeCell ref="TTG11:TTG12"/>
    <mergeCell ref="TSK11:TSK12"/>
    <mergeCell ref="TSL11:TSL12"/>
    <mergeCell ref="TSN11:TSN12"/>
    <mergeCell ref="TSO11:TSO12"/>
    <mergeCell ref="TSP11:TSP12"/>
    <mergeCell ref="TSQ11:TSQ12"/>
    <mergeCell ref="TSS11:TSS12"/>
    <mergeCell ref="TST11:TST12"/>
    <mergeCell ref="TSV11:TSV12"/>
    <mergeCell ref="TRY11:TRY12"/>
    <mergeCell ref="TRZ11:TRZ12"/>
    <mergeCell ref="TSA11:TSA12"/>
    <mergeCell ref="TSC11:TSC12"/>
    <mergeCell ref="TSD11:TSD12"/>
    <mergeCell ref="TSF11:TSF12"/>
    <mergeCell ref="TSG11:TSG12"/>
    <mergeCell ref="TSH11:TSH12"/>
    <mergeCell ref="TSI11:TSI12"/>
    <mergeCell ref="TRM11:TRM12"/>
    <mergeCell ref="TRN11:TRN12"/>
    <mergeCell ref="TRP11:TRP12"/>
    <mergeCell ref="TRQ11:TRQ12"/>
    <mergeCell ref="TRR11:TRR12"/>
    <mergeCell ref="TRS11:TRS12"/>
    <mergeCell ref="TRU11:TRU12"/>
    <mergeCell ref="TRV11:TRV12"/>
    <mergeCell ref="TRX11:TRX12"/>
    <mergeCell ref="TRA11:TRA12"/>
    <mergeCell ref="TRB11:TRB12"/>
    <mergeCell ref="TRC11:TRC12"/>
    <mergeCell ref="TRE11:TRE12"/>
    <mergeCell ref="TRF11:TRF12"/>
    <mergeCell ref="TRH11:TRH12"/>
    <mergeCell ref="TRI11:TRI12"/>
    <mergeCell ref="TRJ11:TRJ12"/>
    <mergeCell ref="TRK11:TRK12"/>
    <mergeCell ref="TQO11:TQO12"/>
    <mergeCell ref="TQP11:TQP12"/>
    <mergeCell ref="TQR11:TQR12"/>
    <mergeCell ref="TQS11:TQS12"/>
    <mergeCell ref="TQT11:TQT12"/>
    <mergeCell ref="TQU11:TQU12"/>
    <mergeCell ref="TQW11:TQW12"/>
    <mergeCell ref="TQX11:TQX12"/>
    <mergeCell ref="TQZ11:TQZ12"/>
    <mergeCell ref="TQC11:TQC12"/>
    <mergeCell ref="TQD11:TQD12"/>
    <mergeCell ref="TQE11:TQE12"/>
    <mergeCell ref="TQG11:TQG12"/>
    <mergeCell ref="TQH11:TQH12"/>
    <mergeCell ref="TQJ11:TQJ12"/>
    <mergeCell ref="TQK11:TQK12"/>
    <mergeCell ref="TQL11:TQL12"/>
    <mergeCell ref="TQM11:TQM12"/>
    <mergeCell ref="TPQ11:TPQ12"/>
    <mergeCell ref="TPR11:TPR12"/>
    <mergeCell ref="TPT11:TPT12"/>
    <mergeCell ref="TPU11:TPU12"/>
    <mergeCell ref="TPV11:TPV12"/>
    <mergeCell ref="TPW11:TPW12"/>
    <mergeCell ref="TPY11:TPY12"/>
    <mergeCell ref="TPZ11:TPZ12"/>
    <mergeCell ref="TQB11:TQB12"/>
    <mergeCell ref="TPE11:TPE12"/>
    <mergeCell ref="TPF11:TPF12"/>
    <mergeCell ref="TPG11:TPG12"/>
    <mergeCell ref="TPI11:TPI12"/>
    <mergeCell ref="TPJ11:TPJ12"/>
    <mergeCell ref="TPL11:TPL12"/>
    <mergeCell ref="TPM11:TPM12"/>
    <mergeCell ref="TPN11:TPN12"/>
    <mergeCell ref="TPO11:TPO12"/>
    <mergeCell ref="TOS11:TOS12"/>
    <mergeCell ref="TOT11:TOT12"/>
    <mergeCell ref="TOV11:TOV12"/>
    <mergeCell ref="TOW11:TOW12"/>
    <mergeCell ref="TOX11:TOX12"/>
    <mergeCell ref="TOY11:TOY12"/>
    <mergeCell ref="TPA11:TPA12"/>
    <mergeCell ref="TPB11:TPB12"/>
    <mergeCell ref="TPD11:TPD12"/>
    <mergeCell ref="TOG11:TOG12"/>
    <mergeCell ref="TOH11:TOH12"/>
    <mergeCell ref="TOI11:TOI12"/>
    <mergeCell ref="TOK11:TOK12"/>
    <mergeCell ref="TOL11:TOL12"/>
    <mergeCell ref="TON11:TON12"/>
    <mergeCell ref="TOO11:TOO12"/>
    <mergeCell ref="TOP11:TOP12"/>
    <mergeCell ref="TOQ11:TOQ12"/>
    <mergeCell ref="TNU11:TNU12"/>
    <mergeCell ref="TNV11:TNV12"/>
    <mergeCell ref="TNX11:TNX12"/>
    <mergeCell ref="TNY11:TNY12"/>
    <mergeCell ref="TNZ11:TNZ12"/>
    <mergeCell ref="TOA11:TOA12"/>
    <mergeCell ref="TOC11:TOC12"/>
    <mergeCell ref="TOD11:TOD12"/>
    <mergeCell ref="TOF11:TOF12"/>
    <mergeCell ref="TNI11:TNI12"/>
    <mergeCell ref="TNJ11:TNJ12"/>
    <mergeCell ref="TNK11:TNK12"/>
    <mergeCell ref="TNM11:TNM12"/>
    <mergeCell ref="TNN11:TNN12"/>
    <mergeCell ref="TNP11:TNP12"/>
    <mergeCell ref="TNQ11:TNQ12"/>
    <mergeCell ref="TNR11:TNR12"/>
    <mergeCell ref="TNS11:TNS12"/>
    <mergeCell ref="TMW11:TMW12"/>
    <mergeCell ref="TMX11:TMX12"/>
    <mergeCell ref="TMZ11:TMZ12"/>
    <mergeCell ref="TNA11:TNA12"/>
    <mergeCell ref="TNB11:TNB12"/>
    <mergeCell ref="TNC11:TNC12"/>
    <mergeCell ref="TNE11:TNE12"/>
    <mergeCell ref="TNF11:TNF12"/>
    <mergeCell ref="TNH11:TNH12"/>
    <mergeCell ref="TMK11:TMK12"/>
    <mergeCell ref="TML11:TML12"/>
    <mergeCell ref="TMM11:TMM12"/>
    <mergeCell ref="TMO11:TMO12"/>
    <mergeCell ref="TMP11:TMP12"/>
    <mergeCell ref="TMR11:TMR12"/>
    <mergeCell ref="TMS11:TMS12"/>
    <mergeCell ref="TMT11:TMT12"/>
    <mergeCell ref="TMU11:TMU12"/>
    <mergeCell ref="TLY11:TLY12"/>
    <mergeCell ref="TLZ11:TLZ12"/>
    <mergeCell ref="TMB11:TMB12"/>
    <mergeCell ref="TMC11:TMC12"/>
    <mergeCell ref="TMD11:TMD12"/>
    <mergeCell ref="TME11:TME12"/>
    <mergeCell ref="TMG11:TMG12"/>
    <mergeCell ref="TMH11:TMH12"/>
    <mergeCell ref="TMJ11:TMJ12"/>
    <mergeCell ref="TLM11:TLM12"/>
    <mergeCell ref="TLN11:TLN12"/>
    <mergeCell ref="TLO11:TLO12"/>
    <mergeCell ref="TLQ11:TLQ12"/>
    <mergeCell ref="TLR11:TLR12"/>
    <mergeCell ref="TLT11:TLT12"/>
    <mergeCell ref="TLU11:TLU12"/>
    <mergeCell ref="TLV11:TLV12"/>
    <mergeCell ref="TLW11:TLW12"/>
    <mergeCell ref="TLA11:TLA12"/>
    <mergeCell ref="TLB11:TLB12"/>
    <mergeCell ref="TLD11:TLD12"/>
    <mergeCell ref="TLE11:TLE12"/>
    <mergeCell ref="TLF11:TLF12"/>
    <mergeCell ref="TLG11:TLG12"/>
    <mergeCell ref="TLI11:TLI12"/>
    <mergeCell ref="TLJ11:TLJ12"/>
    <mergeCell ref="TLL11:TLL12"/>
    <mergeCell ref="TKO11:TKO12"/>
    <mergeCell ref="TKP11:TKP12"/>
    <mergeCell ref="TKQ11:TKQ12"/>
    <mergeCell ref="TKS11:TKS12"/>
    <mergeCell ref="TKT11:TKT12"/>
    <mergeCell ref="TKV11:TKV12"/>
    <mergeCell ref="TKW11:TKW12"/>
    <mergeCell ref="TKX11:TKX12"/>
    <mergeCell ref="TKY11:TKY12"/>
    <mergeCell ref="TKC11:TKC12"/>
    <mergeCell ref="TKD11:TKD12"/>
    <mergeCell ref="TKF11:TKF12"/>
    <mergeCell ref="TKG11:TKG12"/>
    <mergeCell ref="TKH11:TKH12"/>
    <mergeCell ref="TKI11:TKI12"/>
    <mergeCell ref="TKK11:TKK12"/>
    <mergeCell ref="TKL11:TKL12"/>
    <mergeCell ref="TKN11:TKN12"/>
    <mergeCell ref="TJQ11:TJQ12"/>
    <mergeCell ref="TJR11:TJR12"/>
    <mergeCell ref="TJS11:TJS12"/>
    <mergeCell ref="TJU11:TJU12"/>
    <mergeCell ref="TJV11:TJV12"/>
    <mergeCell ref="TJX11:TJX12"/>
    <mergeCell ref="TJY11:TJY12"/>
    <mergeCell ref="TJZ11:TJZ12"/>
    <mergeCell ref="TKA11:TKA12"/>
    <mergeCell ref="TJE11:TJE12"/>
    <mergeCell ref="TJF11:TJF12"/>
    <mergeCell ref="TJH11:TJH12"/>
    <mergeCell ref="TJI11:TJI12"/>
    <mergeCell ref="TJJ11:TJJ12"/>
    <mergeCell ref="TJK11:TJK12"/>
    <mergeCell ref="TJM11:TJM12"/>
    <mergeCell ref="TJN11:TJN12"/>
    <mergeCell ref="TJP11:TJP12"/>
    <mergeCell ref="TIS11:TIS12"/>
    <mergeCell ref="TIT11:TIT12"/>
    <mergeCell ref="TIU11:TIU12"/>
    <mergeCell ref="TIW11:TIW12"/>
    <mergeCell ref="TIX11:TIX12"/>
    <mergeCell ref="TIZ11:TIZ12"/>
    <mergeCell ref="TJA11:TJA12"/>
    <mergeCell ref="TJB11:TJB12"/>
    <mergeCell ref="TJC11:TJC12"/>
    <mergeCell ref="TIG11:TIG12"/>
    <mergeCell ref="TIH11:TIH12"/>
    <mergeCell ref="TIJ11:TIJ12"/>
    <mergeCell ref="TIK11:TIK12"/>
    <mergeCell ref="TIL11:TIL12"/>
    <mergeCell ref="TIM11:TIM12"/>
    <mergeCell ref="TIO11:TIO12"/>
    <mergeCell ref="TIP11:TIP12"/>
    <mergeCell ref="TIR11:TIR12"/>
    <mergeCell ref="THU11:THU12"/>
    <mergeCell ref="THV11:THV12"/>
    <mergeCell ref="THW11:THW12"/>
    <mergeCell ref="THY11:THY12"/>
    <mergeCell ref="THZ11:THZ12"/>
    <mergeCell ref="TIB11:TIB12"/>
    <mergeCell ref="TIC11:TIC12"/>
    <mergeCell ref="TID11:TID12"/>
    <mergeCell ref="TIE11:TIE12"/>
    <mergeCell ref="THI11:THI12"/>
    <mergeCell ref="THJ11:THJ12"/>
    <mergeCell ref="THL11:THL12"/>
    <mergeCell ref="THM11:THM12"/>
    <mergeCell ref="THN11:THN12"/>
    <mergeCell ref="THO11:THO12"/>
    <mergeCell ref="THQ11:THQ12"/>
    <mergeCell ref="THR11:THR12"/>
    <mergeCell ref="THT11:THT12"/>
    <mergeCell ref="TGW11:TGW12"/>
    <mergeCell ref="TGX11:TGX12"/>
    <mergeCell ref="TGY11:TGY12"/>
    <mergeCell ref="THA11:THA12"/>
    <mergeCell ref="THB11:THB12"/>
    <mergeCell ref="THD11:THD12"/>
    <mergeCell ref="THE11:THE12"/>
    <mergeCell ref="THF11:THF12"/>
    <mergeCell ref="THG11:THG12"/>
    <mergeCell ref="TGK11:TGK12"/>
    <mergeCell ref="TGL11:TGL12"/>
    <mergeCell ref="TGN11:TGN12"/>
    <mergeCell ref="TGO11:TGO12"/>
    <mergeCell ref="TGP11:TGP12"/>
    <mergeCell ref="TGQ11:TGQ12"/>
    <mergeCell ref="TGS11:TGS12"/>
    <mergeCell ref="TGT11:TGT12"/>
    <mergeCell ref="TGV11:TGV12"/>
    <mergeCell ref="TFY11:TFY12"/>
    <mergeCell ref="TFZ11:TFZ12"/>
    <mergeCell ref="TGA11:TGA12"/>
    <mergeCell ref="TGC11:TGC12"/>
    <mergeCell ref="TGD11:TGD12"/>
    <mergeCell ref="TGF11:TGF12"/>
    <mergeCell ref="TGG11:TGG12"/>
    <mergeCell ref="TGH11:TGH12"/>
    <mergeCell ref="TGI11:TGI12"/>
    <mergeCell ref="TFM11:TFM12"/>
    <mergeCell ref="TFN11:TFN12"/>
    <mergeCell ref="TFP11:TFP12"/>
    <mergeCell ref="TFQ11:TFQ12"/>
    <mergeCell ref="TFR11:TFR12"/>
    <mergeCell ref="TFS11:TFS12"/>
    <mergeCell ref="TFU11:TFU12"/>
    <mergeCell ref="TFV11:TFV12"/>
    <mergeCell ref="TFX11:TFX12"/>
    <mergeCell ref="TFA11:TFA12"/>
    <mergeCell ref="TFB11:TFB12"/>
    <mergeCell ref="TFC11:TFC12"/>
    <mergeCell ref="TFE11:TFE12"/>
    <mergeCell ref="TFF11:TFF12"/>
    <mergeCell ref="TFH11:TFH12"/>
    <mergeCell ref="TFI11:TFI12"/>
    <mergeCell ref="TFJ11:TFJ12"/>
    <mergeCell ref="TFK11:TFK12"/>
    <mergeCell ref="TEO11:TEO12"/>
    <mergeCell ref="TEP11:TEP12"/>
    <mergeCell ref="TER11:TER12"/>
    <mergeCell ref="TES11:TES12"/>
    <mergeCell ref="TET11:TET12"/>
    <mergeCell ref="TEU11:TEU12"/>
    <mergeCell ref="TEW11:TEW12"/>
    <mergeCell ref="TEX11:TEX12"/>
    <mergeCell ref="TEZ11:TEZ12"/>
    <mergeCell ref="TEC11:TEC12"/>
    <mergeCell ref="TED11:TED12"/>
    <mergeCell ref="TEE11:TEE12"/>
    <mergeCell ref="TEG11:TEG12"/>
    <mergeCell ref="TEH11:TEH12"/>
    <mergeCell ref="TEJ11:TEJ12"/>
    <mergeCell ref="TEK11:TEK12"/>
    <mergeCell ref="TEL11:TEL12"/>
    <mergeCell ref="TEM11:TEM12"/>
    <mergeCell ref="TDQ11:TDQ12"/>
    <mergeCell ref="TDR11:TDR12"/>
    <mergeCell ref="TDT11:TDT12"/>
    <mergeCell ref="TDU11:TDU12"/>
    <mergeCell ref="TDV11:TDV12"/>
    <mergeCell ref="TDW11:TDW12"/>
    <mergeCell ref="TDY11:TDY12"/>
    <mergeCell ref="TDZ11:TDZ12"/>
    <mergeCell ref="TEB11:TEB12"/>
    <mergeCell ref="TDE11:TDE12"/>
    <mergeCell ref="TDF11:TDF12"/>
    <mergeCell ref="TDG11:TDG12"/>
    <mergeCell ref="TDI11:TDI12"/>
    <mergeCell ref="TDJ11:TDJ12"/>
    <mergeCell ref="TDL11:TDL12"/>
    <mergeCell ref="TDM11:TDM12"/>
    <mergeCell ref="TDN11:TDN12"/>
    <mergeCell ref="TDO11:TDO12"/>
    <mergeCell ref="TCS11:TCS12"/>
    <mergeCell ref="TCT11:TCT12"/>
    <mergeCell ref="TCV11:TCV12"/>
    <mergeCell ref="TCW11:TCW12"/>
    <mergeCell ref="TCX11:TCX12"/>
    <mergeCell ref="TCY11:TCY12"/>
    <mergeCell ref="TDA11:TDA12"/>
    <mergeCell ref="TDB11:TDB12"/>
    <mergeCell ref="TDD11:TDD12"/>
    <mergeCell ref="TCG11:TCG12"/>
    <mergeCell ref="TCH11:TCH12"/>
    <mergeCell ref="TCI11:TCI12"/>
    <mergeCell ref="TCK11:TCK12"/>
    <mergeCell ref="TCL11:TCL12"/>
    <mergeCell ref="TCN11:TCN12"/>
    <mergeCell ref="TCO11:TCO12"/>
    <mergeCell ref="TCP11:TCP12"/>
    <mergeCell ref="TCQ11:TCQ12"/>
    <mergeCell ref="TBU11:TBU12"/>
    <mergeCell ref="TBV11:TBV12"/>
    <mergeCell ref="TBX11:TBX12"/>
    <mergeCell ref="TBY11:TBY12"/>
    <mergeCell ref="TBZ11:TBZ12"/>
    <mergeCell ref="TCA11:TCA12"/>
    <mergeCell ref="TCC11:TCC12"/>
    <mergeCell ref="TCD11:TCD12"/>
    <mergeCell ref="TCF11:TCF12"/>
    <mergeCell ref="TBI11:TBI12"/>
    <mergeCell ref="TBJ11:TBJ12"/>
    <mergeCell ref="TBK11:TBK12"/>
    <mergeCell ref="TBM11:TBM12"/>
    <mergeCell ref="TBN11:TBN12"/>
    <mergeCell ref="TBP11:TBP12"/>
    <mergeCell ref="TBQ11:TBQ12"/>
    <mergeCell ref="TBR11:TBR12"/>
    <mergeCell ref="TBS11:TBS12"/>
    <mergeCell ref="TAW11:TAW12"/>
    <mergeCell ref="TAX11:TAX12"/>
    <mergeCell ref="TAZ11:TAZ12"/>
    <mergeCell ref="TBA11:TBA12"/>
    <mergeCell ref="TBB11:TBB12"/>
    <mergeCell ref="TBC11:TBC12"/>
    <mergeCell ref="TBE11:TBE12"/>
    <mergeCell ref="TBF11:TBF12"/>
    <mergeCell ref="TBH11:TBH12"/>
    <mergeCell ref="TAK11:TAK12"/>
    <mergeCell ref="TAL11:TAL12"/>
    <mergeCell ref="TAM11:TAM12"/>
    <mergeCell ref="TAO11:TAO12"/>
    <mergeCell ref="TAP11:TAP12"/>
    <mergeCell ref="TAR11:TAR12"/>
    <mergeCell ref="TAS11:TAS12"/>
    <mergeCell ref="TAT11:TAT12"/>
    <mergeCell ref="TAU11:TAU12"/>
    <mergeCell ref="SZY11:SZY12"/>
    <mergeCell ref="SZZ11:SZZ12"/>
    <mergeCell ref="TAB11:TAB12"/>
    <mergeCell ref="TAC11:TAC12"/>
    <mergeCell ref="TAD11:TAD12"/>
    <mergeCell ref="TAE11:TAE12"/>
    <mergeCell ref="TAG11:TAG12"/>
    <mergeCell ref="TAH11:TAH12"/>
    <mergeCell ref="TAJ11:TAJ12"/>
    <mergeCell ref="SZM11:SZM12"/>
    <mergeCell ref="SZN11:SZN12"/>
    <mergeCell ref="SZO11:SZO12"/>
    <mergeCell ref="SZQ11:SZQ12"/>
    <mergeCell ref="SZR11:SZR12"/>
    <mergeCell ref="SZT11:SZT12"/>
    <mergeCell ref="SZU11:SZU12"/>
    <mergeCell ref="SZV11:SZV12"/>
    <mergeCell ref="SZW11:SZW12"/>
    <mergeCell ref="SZA11:SZA12"/>
    <mergeCell ref="SZB11:SZB12"/>
    <mergeCell ref="SZD11:SZD12"/>
    <mergeCell ref="SZE11:SZE12"/>
    <mergeCell ref="SZF11:SZF12"/>
    <mergeCell ref="SZG11:SZG12"/>
    <mergeCell ref="SZI11:SZI12"/>
    <mergeCell ref="SZJ11:SZJ12"/>
    <mergeCell ref="SZL11:SZL12"/>
    <mergeCell ref="SYO11:SYO12"/>
    <mergeCell ref="SYP11:SYP12"/>
    <mergeCell ref="SYQ11:SYQ12"/>
    <mergeCell ref="SYS11:SYS12"/>
    <mergeCell ref="SYT11:SYT12"/>
    <mergeCell ref="SYV11:SYV12"/>
    <mergeCell ref="SYW11:SYW12"/>
    <mergeCell ref="SYX11:SYX12"/>
    <mergeCell ref="SYY11:SYY12"/>
    <mergeCell ref="SYC11:SYC12"/>
    <mergeCell ref="SYD11:SYD12"/>
    <mergeCell ref="SYF11:SYF12"/>
    <mergeCell ref="SYG11:SYG12"/>
    <mergeCell ref="SYH11:SYH12"/>
    <mergeCell ref="SYI11:SYI12"/>
    <mergeCell ref="SYK11:SYK12"/>
    <mergeCell ref="SYL11:SYL12"/>
    <mergeCell ref="SYN11:SYN12"/>
    <mergeCell ref="SXQ11:SXQ12"/>
    <mergeCell ref="SXR11:SXR12"/>
    <mergeCell ref="SXS11:SXS12"/>
    <mergeCell ref="SXU11:SXU12"/>
    <mergeCell ref="SXV11:SXV12"/>
    <mergeCell ref="SXX11:SXX12"/>
    <mergeCell ref="SXY11:SXY12"/>
    <mergeCell ref="SXZ11:SXZ12"/>
    <mergeCell ref="SYA11:SYA12"/>
    <mergeCell ref="SXE11:SXE12"/>
    <mergeCell ref="SXF11:SXF12"/>
    <mergeCell ref="SXH11:SXH12"/>
    <mergeCell ref="SXI11:SXI12"/>
    <mergeCell ref="SXJ11:SXJ12"/>
    <mergeCell ref="SXK11:SXK12"/>
    <mergeCell ref="SXM11:SXM12"/>
    <mergeCell ref="SXN11:SXN12"/>
    <mergeCell ref="SXP11:SXP12"/>
    <mergeCell ref="SWS11:SWS12"/>
    <mergeCell ref="SWT11:SWT12"/>
    <mergeCell ref="SWU11:SWU12"/>
    <mergeCell ref="SWW11:SWW12"/>
    <mergeCell ref="SWX11:SWX12"/>
    <mergeCell ref="SWZ11:SWZ12"/>
    <mergeCell ref="SXA11:SXA12"/>
    <mergeCell ref="SXB11:SXB12"/>
    <mergeCell ref="SXC11:SXC12"/>
    <mergeCell ref="SWG11:SWG12"/>
    <mergeCell ref="SWH11:SWH12"/>
    <mergeCell ref="SWJ11:SWJ12"/>
    <mergeCell ref="SWK11:SWK12"/>
    <mergeCell ref="SWL11:SWL12"/>
    <mergeCell ref="SWM11:SWM12"/>
    <mergeCell ref="SWO11:SWO12"/>
    <mergeCell ref="SWP11:SWP12"/>
    <mergeCell ref="SWR11:SWR12"/>
    <mergeCell ref="SVU11:SVU12"/>
    <mergeCell ref="SVV11:SVV12"/>
    <mergeCell ref="SVW11:SVW12"/>
    <mergeCell ref="SVY11:SVY12"/>
    <mergeCell ref="SVZ11:SVZ12"/>
    <mergeCell ref="SWB11:SWB12"/>
    <mergeCell ref="SWC11:SWC12"/>
    <mergeCell ref="SWD11:SWD12"/>
    <mergeCell ref="SWE11:SWE12"/>
    <mergeCell ref="SVI11:SVI12"/>
    <mergeCell ref="SVJ11:SVJ12"/>
    <mergeCell ref="SVL11:SVL12"/>
    <mergeCell ref="SVM11:SVM12"/>
    <mergeCell ref="SVN11:SVN12"/>
    <mergeCell ref="SVO11:SVO12"/>
    <mergeCell ref="SVQ11:SVQ12"/>
    <mergeCell ref="SVR11:SVR12"/>
    <mergeCell ref="SVT11:SVT12"/>
    <mergeCell ref="SUW11:SUW12"/>
    <mergeCell ref="SUX11:SUX12"/>
    <mergeCell ref="SUY11:SUY12"/>
    <mergeCell ref="SVA11:SVA12"/>
    <mergeCell ref="SVB11:SVB12"/>
    <mergeCell ref="SVD11:SVD12"/>
    <mergeCell ref="SVE11:SVE12"/>
    <mergeCell ref="SVF11:SVF12"/>
    <mergeCell ref="SVG11:SVG12"/>
    <mergeCell ref="SUK11:SUK12"/>
    <mergeCell ref="SUL11:SUL12"/>
    <mergeCell ref="SUN11:SUN12"/>
    <mergeCell ref="SUO11:SUO12"/>
    <mergeCell ref="SUP11:SUP12"/>
    <mergeCell ref="SUQ11:SUQ12"/>
    <mergeCell ref="SUS11:SUS12"/>
    <mergeCell ref="SUT11:SUT12"/>
    <mergeCell ref="SUV11:SUV12"/>
    <mergeCell ref="STY11:STY12"/>
    <mergeCell ref="STZ11:STZ12"/>
    <mergeCell ref="SUA11:SUA12"/>
    <mergeCell ref="SUC11:SUC12"/>
    <mergeCell ref="SUD11:SUD12"/>
    <mergeCell ref="SUF11:SUF12"/>
    <mergeCell ref="SUG11:SUG12"/>
    <mergeCell ref="SUH11:SUH12"/>
    <mergeCell ref="SUI11:SUI12"/>
    <mergeCell ref="STM11:STM12"/>
    <mergeCell ref="STN11:STN12"/>
    <mergeCell ref="STP11:STP12"/>
    <mergeCell ref="STQ11:STQ12"/>
    <mergeCell ref="STR11:STR12"/>
    <mergeCell ref="STS11:STS12"/>
    <mergeCell ref="STU11:STU12"/>
    <mergeCell ref="STV11:STV12"/>
    <mergeCell ref="STX11:STX12"/>
    <mergeCell ref="STA11:STA12"/>
    <mergeCell ref="STB11:STB12"/>
    <mergeCell ref="STC11:STC12"/>
    <mergeCell ref="STE11:STE12"/>
    <mergeCell ref="STF11:STF12"/>
    <mergeCell ref="STH11:STH12"/>
    <mergeCell ref="STI11:STI12"/>
    <mergeCell ref="STJ11:STJ12"/>
    <mergeCell ref="STK11:STK12"/>
    <mergeCell ref="SSO11:SSO12"/>
    <mergeCell ref="SSP11:SSP12"/>
    <mergeCell ref="SSR11:SSR12"/>
    <mergeCell ref="SSS11:SSS12"/>
    <mergeCell ref="SST11:SST12"/>
    <mergeCell ref="SSU11:SSU12"/>
    <mergeCell ref="SSW11:SSW12"/>
    <mergeCell ref="SSX11:SSX12"/>
    <mergeCell ref="SSZ11:SSZ12"/>
    <mergeCell ref="SSC11:SSC12"/>
    <mergeCell ref="SSD11:SSD12"/>
    <mergeCell ref="SSE11:SSE12"/>
    <mergeCell ref="SSG11:SSG12"/>
    <mergeCell ref="SSH11:SSH12"/>
    <mergeCell ref="SSJ11:SSJ12"/>
    <mergeCell ref="SSK11:SSK12"/>
    <mergeCell ref="SSL11:SSL12"/>
    <mergeCell ref="SSM11:SSM12"/>
    <mergeCell ref="SRQ11:SRQ12"/>
    <mergeCell ref="SRR11:SRR12"/>
    <mergeCell ref="SRT11:SRT12"/>
    <mergeCell ref="SRU11:SRU12"/>
    <mergeCell ref="SRV11:SRV12"/>
    <mergeCell ref="SRW11:SRW12"/>
    <mergeCell ref="SRY11:SRY12"/>
    <mergeCell ref="SRZ11:SRZ12"/>
    <mergeCell ref="SSB11:SSB12"/>
    <mergeCell ref="SRE11:SRE12"/>
    <mergeCell ref="SRF11:SRF12"/>
    <mergeCell ref="SRG11:SRG12"/>
    <mergeCell ref="SRI11:SRI12"/>
    <mergeCell ref="SRJ11:SRJ12"/>
    <mergeCell ref="SRL11:SRL12"/>
    <mergeCell ref="SRM11:SRM12"/>
    <mergeCell ref="SRN11:SRN12"/>
    <mergeCell ref="SRO11:SRO12"/>
    <mergeCell ref="SQS11:SQS12"/>
    <mergeCell ref="SQT11:SQT12"/>
    <mergeCell ref="SQV11:SQV12"/>
    <mergeCell ref="SQW11:SQW12"/>
    <mergeCell ref="SQX11:SQX12"/>
    <mergeCell ref="SQY11:SQY12"/>
    <mergeCell ref="SRA11:SRA12"/>
    <mergeCell ref="SRB11:SRB12"/>
    <mergeCell ref="SRD11:SRD12"/>
    <mergeCell ref="SQG11:SQG12"/>
    <mergeCell ref="SQH11:SQH12"/>
    <mergeCell ref="SQI11:SQI12"/>
    <mergeCell ref="SQK11:SQK12"/>
    <mergeCell ref="SQL11:SQL12"/>
    <mergeCell ref="SQN11:SQN12"/>
    <mergeCell ref="SQO11:SQO12"/>
    <mergeCell ref="SQP11:SQP12"/>
    <mergeCell ref="SQQ11:SQQ12"/>
    <mergeCell ref="SPU11:SPU12"/>
    <mergeCell ref="SPV11:SPV12"/>
    <mergeCell ref="SPX11:SPX12"/>
    <mergeCell ref="SPY11:SPY12"/>
    <mergeCell ref="SPZ11:SPZ12"/>
    <mergeCell ref="SQA11:SQA12"/>
    <mergeCell ref="SQC11:SQC12"/>
    <mergeCell ref="SQD11:SQD12"/>
    <mergeCell ref="SQF11:SQF12"/>
    <mergeCell ref="SPI11:SPI12"/>
    <mergeCell ref="SPJ11:SPJ12"/>
    <mergeCell ref="SPK11:SPK12"/>
    <mergeCell ref="SPM11:SPM12"/>
    <mergeCell ref="SPN11:SPN12"/>
    <mergeCell ref="SPP11:SPP12"/>
    <mergeCell ref="SPQ11:SPQ12"/>
    <mergeCell ref="SPR11:SPR12"/>
    <mergeCell ref="SPS11:SPS12"/>
    <mergeCell ref="SOW11:SOW12"/>
    <mergeCell ref="SOX11:SOX12"/>
    <mergeCell ref="SOZ11:SOZ12"/>
    <mergeCell ref="SPA11:SPA12"/>
    <mergeCell ref="SPB11:SPB12"/>
    <mergeCell ref="SPC11:SPC12"/>
    <mergeCell ref="SPE11:SPE12"/>
    <mergeCell ref="SPF11:SPF12"/>
    <mergeCell ref="SPH11:SPH12"/>
    <mergeCell ref="SOK11:SOK12"/>
    <mergeCell ref="SOL11:SOL12"/>
    <mergeCell ref="SOM11:SOM12"/>
    <mergeCell ref="SOO11:SOO12"/>
    <mergeCell ref="SOP11:SOP12"/>
    <mergeCell ref="SOR11:SOR12"/>
    <mergeCell ref="SOS11:SOS12"/>
    <mergeCell ref="SOT11:SOT12"/>
    <mergeCell ref="SOU11:SOU12"/>
    <mergeCell ref="SNY11:SNY12"/>
    <mergeCell ref="SNZ11:SNZ12"/>
    <mergeCell ref="SOB11:SOB12"/>
    <mergeCell ref="SOC11:SOC12"/>
    <mergeCell ref="SOD11:SOD12"/>
    <mergeCell ref="SOE11:SOE12"/>
    <mergeCell ref="SOG11:SOG12"/>
    <mergeCell ref="SOH11:SOH12"/>
    <mergeCell ref="SOJ11:SOJ12"/>
    <mergeCell ref="SNM11:SNM12"/>
    <mergeCell ref="SNN11:SNN12"/>
    <mergeCell ref="SNO11:SNO12"/>
    <mergeCell ref="SNQ11:SNQ12"/>
    <mergeCell ref="SNR11:SNR12"/>
    <mergeCell ref="SNT11:SNT12"/>
    <mergeCell ref="SNU11:SNU12"/>
    <mergeCell ref="SNV11:SNV12"/>
    <mergeCell ref="SNW11:SNW12"/>
    <mergeCell ref="SNA11:SNA12"/>
    <mergeCell ref="SNB11:SNB12"/>
    <mergeCell ref="SND11:SND12"/>
    <mergeCell ref="SNE11:SNE12"/>
    <mergeCell ref="SNF11:SNF12"/>
    <mergeCell ref="SNG11:SNG12"/>
    <mergeCell ref="SNI11:SNI12"/>
    <mergeCell ref="SNJ11:SNJ12"/>
    <mergeCell ref="SNL11:SNL12"/>
    <mergeCell ref="SMO11:SMO12"/>
    <mergeCell ref="SMP11:SMP12"/>
    <mergeCell ref="SMQ11:SMQ12"/>
    <mergeCell ref="SMS11:SMS12"/>
    <mergeCell ref="SMT11:SMT12"/>
    <mergeCell ref="SMV11:SMV12"/>
    <mergeCell ref="SMW11:SMW12"/>
    <mergeCell ref="SMX11:SMX12"/>
    <mergeCell ref="SMY11:SMY12"/>
    <mergeCell ref="SMC11:SMC12"/>
    <mergeCell ref="SMD11:SMD12"/>
    <mergeCell ref="SMF11:SMF12"/>
    <mergeCell ref="SMG11:SMG12"/>
    <mergeCell ref="SMH11:SMH12"/>
    <mergeCell ref="SMI11:SMI12"/>
    <mergeCell ref="SMK11:SMK12"/>
    <mergeCell ref="SML11:SML12"/>
    <mergeCell ref="SMN11:SMN12"/>
    <mergeCell ref="SLQ11:SLQ12"/>
    <mergeCell ref="SLR11:SLR12"/>
    <mergeCell ref="SLS11:SLS12"/>
    <mergeCell ref="SLU11:SLU12"/>
    <mergeCell ref="SLV11:SLV12"/>
    <mergeCell ref="SLX11:SLX12"/>
    <mergeCell ref="SLY11:SLY12"/>
    <mergeCell ref="SLZ11:SLZ12"/>
    <mergeCell ref="SMA11:SMA12"/>
    <mergeCell ref="SLE11:SLE12"/>
    <mergeCell ref="SLF11:SLF12"/>
    <mergeCell ref="SLH11:SLH12"/>
    <mergeCell ref="SLI11:SLI12"/>
    <mergeCell ref="SLJ11:SLJ12"/>
    <mergeCell ref="SLK11:SLK12"/>
    <mergeCell ref="SLM11:SLM12"/>
    <mergeCell ref="SLN11:SLN12"/>
    <mergeCell ref="SLP11:SLP12"/>
    <mergeCell ref="SKS11:SKS12"/>
    <mergeCell ref="SKT11:SKT12"/>
    <mergeCell ref="SKU11:SKU12"/>
    <mergeCell ref="SKW11:SKW12"/>
    <mergeCell ref="SKX11:SKX12"/>
    <mergeCell ref="SKZ11:SKZ12"/>
    <mergeCell ref="SLA11:SLA12"/>
    <mergeCell ref="SLB11:SLB12"/>
    <mergeCell ref="SLC11:SLC12"/>
    <mergeCell ref="SKG11:SKG12"/>
    <mergeCell ref="SKH11:SKH12"/>
    <mergeCell ref="SKJ11:SKJ12"/>
    <mergeCell ref="SKK11:SKK12"/>
    <mergeCell ref="SKL11:SKL12"/>
    <mergeCell ref="SKM11:SKM12"/>
    <mergeCell ref="SKO11:SKO12"/>
    <mergeCell ref="SKP11:SKP12"/>
    <mergeCell ref="SKR11:SKR12"/>
    <mergeCell ref="SJU11:SJU12"/>
    <mergeCell ref="SJV11:SJV12"/>
    <mergeCell ref="SJW11:SJW12"/>
    <mergeCell ref="SJY11:SJY12"/>
    <mergeCell ref="SJZ11:SJZ12"/>
    <mergeCell ref="SKB11:SKB12"/>
    <mergeCell ref="SKC11:SKC12"/>
    <mergeCell ref="SKD11:SKD12"/>
    <mergeCell ref="SKE11:SKE12"/>
    <mergeCell ref="SJI11:SJI12"/>
    <mergeCell ref="SJJ11:SJJ12"/>
    <mergeCell ref="SJL11:SJL12"/>
    <mergeCell ref="SJM11:SJM12"/>
    <mergeCell ref="SJN11:SJN12"/>
    <mergeCell ref="SJO11:SJO12"/>
    <mergeCell ref="SJQ11:SJQ12"/>
    <mergeCell ref="SJR11:SJR12"/>
    <mergeCell ref="SJT11:SJT12"/>
    <mergeCell ref="SIW11:SIW12"/>
    <mergeCell ref="SIX11:SIX12"/>
    <mergeCell ref="SIY11:SIY12"/>
    <mergeCell ref="SJA11:SJA12"/>
    <mergeCell ref="SJB11:SJB12"/>
    <mergeCell ref="SJD11:SJD12"/>
    <mergeCell ref="SJE11:SJE12"/>
    <mergeCell ref="SJF11:SJF12"/>
    <mergeCell ref="SJG11:SJG12"/>
    <mergeCell ref="SIK11:SIK12"/>
    <mergeCell ref="SIL11:SIL12"/>
    <mergeCell ref="SIN11:SIN12"/>
    <mergeCell ref="SIO11:SIO12"/>
    <mergeCell ref="SIP11:SIP12"/>
    <mergeCell ref="SIQ11:SIQ12"/>
    <mergeCell ref="SIS11:SIS12"/>
    <mergeCell ref="SIT11:SIT12"/>
    <mergeCell ref="SIV11:SIV12"/>
    <mergeCell ref="SHY11:SHY12"/>
    <mergeCell ref="SHZ11:SHZ12"/>
    <mergeCell ref="SIA11:SIA12"/>
    <mergeCell ref="SIC11:SIC12"/>
    <mergeCell ref="SID11:SID12"/>
    <mergeCell ref="SIF11:SIF12"/>
    <mergeCell ref="SIG11:SIG12"/>
    <mergeCell ref="SIH11:SIH12"/>
    <mergeCell ref="SII11:SII12"/>
    <mergeCell ref="SHM11:SHM12"/>
    <mergeCell ref="SHN11:SHN12"/>
    <mergeCell ref="SHP11:SHP12"/>
    <mergeCell ref="SHQ11:SHQ12"/>
    <mergeCell ref="SHR11:SHR12"/>
    <mergeCell ref="SHS11:SHS12"/>
    <mergeCell ref="SHU11:SHU12"/>
    <mergeCell ref="SHV11:SHV12"/>
    <mergeCell ref="SHX11:SHX12"/>
    <mergeCell ref="SHA11:SHA12"/>
    <mergeCell ref="SHB11:SHB12"/>
    <mergeCell ref="SHC11:SHC12"/>
    <mergeCell ref="SHE11:SHE12"/>
    <mergeCell ref="SHF11:SHF12"/>
    <mergeCell ref="SHH11:SHH12"/>
    <mergeCell ref="SHI11:SHI12"/>
    <mergeCell ref="SHJ11:SHJ12"/>
    <mergeCell ref="SHK11:SHK12"/>
    <mergeCell ref="SGO11:SGO12"/>
    <mergeCell ref="SGP11:SGP12"/>
    <mergeCell ref="SGR11:SGR12"/>
    <mergeCell ref="SGS11:SGS12"/>
    <mergeCell ref="SGT11:SGT12"/>
    <mergeCell ref="SGU11:SGU12"/>
    <mergeCell ref="SGW11:SGW12"/>
    <mergeCell ref="SGX11:SGX12"/>
    <mergeCell ref="SGZ11:SGZ12"/>
    <mergeCell ref="SGC11:SGC12"/>
    <mergeCell ref="SGD11:SGD12"/>
    <mergeCell ref="SGE11:SGE12"/>
    <mergeCell ref="SGG11:SGG12"/>
    <mergeCell ref="SGH11:SGH12"/>
    <mergeCell ref="SGJ11:SGJ12"/>
    <mergeCell ref="SGK11:SGK12"/>
    <mergeCell ref="SGL11:SGL12"/>
    <mergeCell ref="SGM11:SGM12"/>
    <mergeCell ref="SFQ11:SFQ12"/>
    <mergeCell ref="SFR11:SFR12"/>
    <mergeCell ref="SFT11:SFT12"/>
    <mergeCell ref="SFU11:SFU12"/>
    <mergeCell ref="SFV11:SFV12"/>
    <mergeCell ref="SFW11:SFW12"/>
    <mergeCell ref="SFY11:SFY12"/>
    <mergeCell ref="SFZ11:SFZ12"/>
    <mergeCell ref="SGB11:SGB12"/>
    <mergeCell ref="SFE11:SFE12"/>
    <mergeCell ref="SFF11:SFF12"/>
    <mergeCell ref="SFG11:SFG12"/>
    <mergeCell ref="SFI11:SFI12"/>
    <mergeCell ref="SFJ11:SFJ12"/>
    <mergeCell ref="SFL11:SFL12"/>
    <mergeCell ref="SFM11:SFM12"/>
    <mergeCell ref="SFN11:SFN12"/>
    <mergeCell ref="SFO11:SFO12"/>
    <mergeCell ref="SES11:SES12"/>
    <mergeCell ref="SET11:SET12"/>
    <mergeCell ref="SEV11:SEV12"/>
    <mergeCell ref="SEW11:SEW12"/>
    <mergeCell ref="SEX11:SEX12"/>
    <mergeCell ref="SEY11:SEY12"/>
    <mergeCell ref="SFA11:SFA12"/>
    <mergeCell ref="SFB11:SFB12"/>
    <mergeCell ref="SFD11:SFD12"/>
    <mergeCell ref="SEG11:SEG12"/>
    <mergeCell ref="SEH11:SEH12"/>
    <mergeCell ref="SEI11:SEI12"/>
    <mergeCell ref="SEK11:SEK12"/>
    <mergeCell ref="SEL11:SEL12"/>
    <mergeCell ref="SEN11:SEN12"/>
    <mergeCell ref="SEO11:SEO12"/>
    <mergeCell ref="SEP11:SEP12"/>
    <mergeCell ref="SEQ11:SEQ12"/>
    <mergeCell ref="SDU11:SDU12"/>
    <mergeCell ref="SDV11:SDV12"/>
    <mergeCell ref="SDX11:SDX12"/>
    <mergeCell ref="SDY11:SDY12"/>
    <mergeCell ref="SDZ11:SDZ12"/>
    <mergeCell ref="SEA11:SEA12"/>
    <mergeCell ref="SEC11:SEC12"/>
    <mergeCell ref="SED11:SED12"/>
    <mergeCell ref="SEF11:SEF12"/>
    <mergeCell ref="SDI11:SDI12"/>
    <mergeCell ref="SDJ11:SDJ12"/>
    <mergeCell ref="SDK11:SDK12"/>
    <mergeCell ref="SDM11:SDM12"/>
    <mergeCell ref="SDN11:SDN12"/>
    <mergeCell ref="SDP11:SDP12"/>
    <mergeCell ref="SDQ11:SDQ12"/>
    <mergeCell ref="SDR11:SDR12"/>
    <mergeCell ref="SDS11:SDS12"/>
    <mergeCell ref="SCW11:SCW12"/>
    <mergeCell ref="SCX11:SCX12"/>
    <mergeCell ref="SCZ11:SCZ12"/>
    <mergeCell ref="SDA11:SDA12"/>
    <mergeCell ref="SDB11:SDB12"/>
    <mergeCell ref="SDC11:SDC12"/>
    <mergeCell ref="SDE11:SDE12"/>
    <mergeCell ref="SDF11:SDF12"/>
    <mergeCell ref="SDH11:SDH12"/>
    <mergeCell ref="SCK11:SCK12"/>
    <mergeCell ref="SCL11:SCL12"/>
    <mergeCell ref="SCM11:SCM12"/>
    <mergeCell ref="SCO11:SCO12"/>
    <mergeCell ref="SCP11:SCP12"/>
    <mergeCell ref="SCR11:SCR12"/>
    <mergeCell ref="SCS11:SCS12"/>
    <mergeCell ref="SCT11:SCT12"/>
    <mergeCell ref="SCU11:SCU12"/>
    <mergeCell ref="SBY11:SBY12"/>
    <mergeCell ref="SBZ11:SBZ12"/>
    <mergeCell ref="SCB11:SCB12"/>
    <mergeCell ref="SCC11:SCC12"/>
    <mergeCell ref="SCD11:SCD12"/>
    <mergeCell ref="SCE11:SCE12"/>
    <mergeCell ref="SCG11:SCG12"/>
    <mergeCell ref="SCH11:SCH12"/>
    <mergeCell ref="SCJ11:SCJ12"/>
    <mergeCell ref="SBM11:SBM12"/>
    <mergeCell ref="SBN11:SBN12"/>
    <mergeCell ref="SBO11:SBO12"/>
    <mergeCell ref="SBQ11:SBQ12"/>
    <mergeCell ref="SBR11:SBR12"/>
    <mergeCell ref="SBT11:SBT12"/>
    <mergeCell ref="SBU11:SBU12"/>
    <mergeCell ref="SBV11:SBV12"/>
    <mergeCell ref="SBW11:SBW12"/>
    <mergeCell ref="SBA11:SBA12"/>
    <mergeCell ref="SBB11:SBB12"/>
    <mergeCell ref="SBD11:SBD12"/>
    <mergeCell ref="SBE11:SBE12"/>
    <mergeCell ref="SBF11:SBF12"/>
    <mergeCell ref="SBG11:SBG12"/>
    <mergeCell ref="SBI11:SBI12"/>
    <mergeCell ref="SBJ11:SBJ12"/>
    <mergeCell ref="SBL11:SBL12"/>
    <mergeCell ref="SAO11:SAO12"/>
    <mergeCell ref="SAP11:SAP12"/>
    <mergeCell ref="SAQ11:SAQ12"/>
    <mergeCell ref="SAS11:SAS12"/>
    <mergeCell ref="SAT11:SAT12"/>
    <mergeCell ref="SAV11:SAV12"/>
    <mergeCell ref="SAW11:SAW12"/>
    <mergeCell ref="SAX11:SAX12"/>
    <mergeCell ref="SAY11:SAY12"/>
    <mergeCell ref="SAC11:SAC12"/>
    <mergeCell ref="SAD11:SAD12"/>
    <mergeCell ref="SAF11:SAF12"/>
    <mergeCell ref="SAG11:SAG12"/>
    <mergeCell ref="SAH11:SAH12"/>
    <mergeCell ref="SAI11:SAI12"/>
    <mergeCell ref="SAK11:SAK12"/>
    <mergeCell ref="SAL11:SAL12"/>
    <mergeCell ref="SAN11:SAN12"/>
    <mergeCell ref="RZQ11:RZQ12"/>
    <mergeCell ref="RZR11:RZR12"/>
    <mergeCell ref="RZS11:RZS12"/>
    <mergeCell ref="RZU11:RZU12"/>
    <mergeCell ref="RZV11:RZV12"/>
    <mergeCell ref="RZX11:RZX12"/>
    <mergeCell ref="RZY11:RZY12"/>
    <mergeCell ref="RZZ11:RZZ12"/>
    <mergeCell ref="SAA11:SAA12"/>
    <mergeCell ref="RZE11:RZE12"/>
    <mergeCell ref="RZF11:RZF12"/>
    <mergeCell ref="RZH11:RZH12"/>
    <mergeCell ref="RZI11:RZI12"/>
    <mergeCell ref="RZJ11:RZJ12"/>
    <mergeCell ref="RZK11:RZK12"/>
    <mergeCell ref="RZM11:RZM12"/>
    <mergeCell ref="RZN11:RZN12"/>
    <mergeCell ref="RZP11:RZP12"/>
    <mergeCell ref="RYS11:RYS12"/>
    <mergeCell ref="RYT11:RYT12"/>
    <mergeCell ref="RYU11:RYU12"/>
    <mergeCell ref="RYW11:RYW12"/>
    <mergeCell ref="RYX11:RYX12"/>
    <mergeCell ref="RYZ11:RYZ12"/>
    <mergeCell ref="RZA11:RZA12"/>
    <mergeCell ref="RZB11:RZB12"/>
    <mergeCell ref="RZC11:RZC12"/>
    <mergeCell ref="RYG11:RYG12"/>
    <mergeCell ref="RYH11:RYH12"/>
    <mergeCell ref="RYJ11:RYJ12"/>
    <mergeCell ref="RYK11:RYK12"/>
    <mergeCell ref="RYL11:RYL12"/>
    <mergeCell ref="RYM11:RYM12"/>
    <mergeCell ref="RYO11:RYO12"/>
    <mergeCell ref="RYP11:RYP12"/>
    <mergeCell ref="RYR11:RYR12"/>
    <mergeCell ref="RXU11:RXU12"/>
    <mergeCell ref="RXV11:RXV12"/>
    <mergeCell ref="RXW11:RXW12"/>
    <mergeCell ref="RXY11:RXY12"/>
    <mergeCell ref="RXZ11:RXZ12"/>
    <mergeCell ref="RYB11:RYB12"/>
    <mergeCell ref="RYC11:RYC12"/>
    <mergeCell ref="RYD11:RYD12"/>
    <mergeCell ref="RYE11:RYE12"/>
    <mergeCell ref="RXI11:RXI12"/>
    <mergeCell ref="RXJ11:RXJ12"/>
    <mergeCell ref="RXL11:RXL12"/>
    <mergeCell ref="RXM11:RXM12"/>
    <mergeCell ref="RXN11:RXN12"/>
    <mergeCell ref="RXO11:RXO12"/>
    <mergeCell ref="RXQ11:RXQ12"/>
    <mergeCell ref="RXR11:RXR12"/>
    <mergeCell ref="RXT11:RXT12"/>
    <mergeCell ref="RWW11:RWW12"/>
    <mergeCell ref="RWX11:RWX12"/>
    <mergeCell ref="RWY11:RWY12"/>
    <mergeCell ref="RXA11:RXA12"/>
    <mergeCell ref="RXB11:RXB12"/>
    <mergeCell ref="RXD11:RXD12"/>
    <mergeCell ref="RXE11:RXE12"/>
    <mergeCell ref="RXF11:RXF12"/>
    <mergeCell ref="RXG11:RXG12"/>
    <mergeCell ref="RWK11:RWK12"/>
    <mergeCell ref="RWL11:RWL12"/>
    <mergeCell ref="RWN11:RWN12"/>
    <mergeCell ref="RWO11:RWO12"/>
    <mergeCell ref="RWP11:RWP12"/>
    <mergeCell ref="RWQ11:RWQ12"/>
    <mergeCell ref="RWS11:RWS12"/>
    <mergeCell ref="RWT11:RWT12"/>
    <mergeCell ref="RWV11:RWV12"/>
    <mergeCell ref="RVY11:RVY12"/>
    <mergeCell ref="RVZ11:RVZ12"/>
    <mergeCell ref="RWA11:RWA12"/>
    <mergeCell ref="RWC11:RWC12"/>
    <mergeCell ref="RWD11:RWD12"/>
    <mergeCell ref="RWF11:RWF12"/>
    <mergeCell ref="RWG11:RWG12"/>
    <mergeCell ref="RWH11:RWH12"/>
    <mergeCell ref="RWI11:RWI12"/>
    <mergeCell ref="RVM11:RVM12"/>
    <mergeCell ref="RVN11:RVN12"/>
    <mergeCell ref="RVP11:RVP12"/>
    <mergeCell ref="RVQ11:RVQ12"/>
    <mergeCell ref="RVR11:RVR12"/>
    <mergeCell ref="RVS11:RVS12"/>
    <mergeCell ref="RVU11:RVU12"/>
    <mergeCell ref="RVV11:RVV12"/>
    <mergeCell ref="RVX11:RVX12"/>
    <mergeCell ref="RVA11:RVA12"/>
    <mergeCell ref="RVB11:RVB12"/>
    <mergeCell ref="RVC11:RVC12"/>
    <mergeCell ref="RVE11:RVE12"/>
    <mergeCell ref="RVF11:RVF12"/>
    <mergeCell ref="RVH11:RVH12"/>
    <mergeCell ref="RVI11:RVI12"/>
    <mergeCell ref="RVJ11:RVJ12"/>
    <mergeCell ref="RVK11:RVK12"/>
    <mergeCell ref="RUO11:RUO12"/>
    <mergeCell ref="RUP11:RUP12"/>
    <mergeCell ref="RUR11:RUR12"/>
    <mergeCell ref="RUS11:RUS12"/>
    <mergeCell ref="RUT11:RUT12"/>
    <mergeCell ref="RUU11:RUU12"/>
    <mergeCell ref="RUW11:RUW12"/>
    <mergeCell ref="RUX11:RUX12"/>
    <mergeCell ref="RUZ11:RUZ12"/>
    <mergeCell ref="RUC11:RUC12"/>
    <mergeCell ref="RUD11:RUD12"/>
    <mergeCell ref="RUE11:RUE12"/>
    <mergeCell ref="RUG11:RUG12"/>
    <mergeCell ref="RUH11:RUH12"/>
    <mergeCell ref="RUJ11:RUJ12"/>
    <mergeCell ref="RUK11:RUK12"/>
    <mergeCell ref="RUL11:RUL12"/>
    <mergeCell ref="RUM11:RUM12"/>
    <mergeCell ref="RTQ11:RTQ12"/>
    <mergeCell ref="RTR11:RTR12"/>
    <mergeCell ref="RTT11:RTT12"/>
    <mergeCell ref="RTU11:RTU12"/>
    <mergeCell ref="RTV11:RTV12"/>
    <mergeCell ref="RTW11:RTW12"/>
    <mergeCell ref="RTY11:RTY12"/>
    <mergeCell ref="RTZ11:RTZ12"/>
    <mergeCell ref="RUB11:RUB12"/>
    <mergeCell ref="RTE11:RTE12"/>
    <mergeCell ref="RTF11:RTF12"/>
    <mergeCell ref="RTG11:RTG12"/>
    <mergeCell ref="RTI11:RTI12"/>
    <mergeCell ref="RTJ11:RTJ12"/>
    <mergeCell ref="RTL11:RTL12"/>
    <mergeCell ref="RTM11:RTM12"/>
    <mergeCell ref="RTN11:RTN12"/>
    <mergeCell ref="RTO11:RTO12"/>
    <mergeCell ref="RSS11:RSS12"/>
    <mergeCell ref="RST11:RST12"/>
    <mergeCell ref="RSV11:RSV12"/>
    <mergeCell ref="RSW11:RSW12"/>
    <mergeCell ref="RSX11:RSX12"/>
    <mergeCell ref="RSY11:RSY12"/>
    <mergeCell ref="RTA11:RTA12"/>
    <mergeCell ref="RTB11:RTB12"/>
    <mergeCell ref="RTD11:RTD12"/>
    <mergeCell ref="RSG11:RSG12"/>
    <mergeCell ref="RSH11:RSH12"/>
    <mergeCell ref="RSI11:RSI12"/>
    <mergeCell ref="RSK11:RSK12"/>
    <mergeCell ref="RSL11:RSL12"/>
    <mergeCell ref="RSN11:RSN12"/>
    <mergeCell ref="RSO11:RSO12"/>
    <mergeCell ref="RSP11:RSP12"/>
    <mergeCell ref="RSQ11:RSQ12"/>
    <mergeCell ref="RRU11:RRU12"/>
    <mergeCell ref="RRV11:RRV12"/>
    <mergeCell ref="RRX11:RRX12"/>
    <mergeCell ref="RRY11:RRY12"/>
    <mergeCell ref="RRZ11:RRZ12"/>
    <mergeCell ref="RSA11:RSA12"/>
    <mergeCell ref="RSC11:RSC12"/>
    <mergeCell ref="RSD11:RSD12"/>
    <mergeCell ref="RSF11:RSF12"/>
    <mergeCell ref="RRI11:RRI12"/>
    <mergeCell ref="RRJ11:RRJ12"/>
    <mergeCell ref="RRK11:RRK12"/>
    <mergeCell ref="RRM11:RRM12"/>
    <mergeCell ref="RRN11:RRN12"/>
    <mergeCell ref="RRP11:RRP12"/>
    <mergeCell ref="RRQ11:RRQ12"/>
    <mergeCell ref="RRR11:RRR12"/>
    <mergeCell ref="RRS11:RRS12"/>
    <mergeCell ref="RQW11:RQW12"/>
    <mergeCell ref="RQX11:RQX12"/>
    <mergeCell ref="RQZ11:RQZ12"/>
    <mergeCell ref="RRA11:RRA12"/>
    <mergeCell ref="RRB11:RRB12"/>
    <mergeCell ref="RRC11:RRC12"/>
    <mergeCell ref="RRE11:RRE12"/>
    <mergeCell ref="RRF11:RRF12"/>
    <mergeCell ref="RRH11:RRH12"/>
    <mergeCell ref="RQK11:RQK12"/>
    <mergeCell ref="RQL11:RQL12"/>
    <mergeCell ref="RQM11:RQM12"/>
    <mergeCell ref="RQO11:RQO12"/>
    <mergeCell ref="RQP11:RQP12"/>
    <mergeCell ref="RQR11:RQR12"/>
    <mergeCell ref="RQS11:RQS12"/>
    <mergeCell ref="RQT11:RQT12"/>
    <mergeCell ref="RQU11:RQU12"/>
    <mergeCell ref="RPY11:RPY12"/>
    <mergeCell ref="RPZ11:RPZ12"/>
    <mergeCell ref="RQB11:RQB12"/>
    <mergeCell ref="RQC11:RQC12"/>
    <mergeCell ref="RQD11:RQD12"/>
    <mergeCell ref="RQE11:RQE12"/>
    <mergeCell ref="RQG11:RQG12"/>
    <mergeCell ref="RQH11:RQH12"/>
    <mergeCell ref="RQJ11:RQJ12"/>
    <mergeCell ref="RPM11:RPM12"/>
    <mergeCell ref="RPN11:RPN12"/>
    <mergeCell ref="RPO11:RPO12"/>
    <mergeCell ref="RPQ11:RPQ12"/>
    <mergeCell ref="RPR11:RPR12"/>
    <mergeCell ref="RPT11:RPT12"/>
    <mergeCell ref="RPU11:RPU12"/>
    <mergeCell ref="RPV11:RPV12"/>
    <mergeCell ref="RPW11:RPW12"/>
    <mergeCell ref="RPA11:RPA12"/>
    <mergeCell ref="RPB11:RPB12"/>
    <mergeCell ref="RPD11:RPD12"/>
    <mergeCell ref="RPE11:RPE12"/>
    <mergeCell ref="RPF11:RPF12"/>
    <mergeCell ref="RPG11:RPG12"/>
    <mergeCell ref="RPI11:RPI12"/>
    <mergeCell ref="RPJ11:RPJ12"/>
    <mergeCell ref="RPL11:RPL12"/>
    <mergeCell ref="ROO11:ROO12"/>
    <mergeCell ref="ROP11:ROP12"/>
    <mergeCell ref="ROQ11:ROQ12"/>
    <mergeCell ref="ROS11:ROS12"/>
    <mergeCell ref="ROT11:ROT12"/>
    <mergeCell ref="ROV11:ROV12"/>
    <mergeCell ref="ROW11:ROW12"/>
    <mergeCell ref="ROX11:ROX12"/>
    <mergeCell ref="ROY11:ROY12"/>
    <mergeCell ref="ROC11:ROC12"/>
    <mergeCell ref="ROD11:ROD12"/>
    <mergeCell ref="ROF11:ROF12"/>
    <mergeCell ref="ROG11:ROG12"/>
    <mergeCell ref="ROH11:ROH12"/>
    <mergeCell ref="ROI11:ROI12"/>
    <mergeCell ref="ROK11:ROK12"/>
    <mergeCell ref="ROL11:ROL12"/>
    <mergeCell ref="RON11:RON12"/>
    <mergeCell ref="RNQ11:RNQ12"/>
    <mergeCell ref="RNR11:RNR12"/>
    <mergeCell ref="RNS11:RNS12"/>
    <mergeCell ref="RNU11:RNU12"/>
    <mergeCell ref="RNV11:RNV12"/>
    <mergeCell ref="RNX11:RNX12"/>
    <mergeCell ref="RNY11:RNY12"/>
    <mergeCell ref="RNZ11:RNZ12"/>
    <mergeCell ref="ROA11:ROA12"/>
    <mergeCell ref="RNE11:RNE12"/>
    <mergeCell ref="RNF11:RNF12"/>
    <mergeCell ref="RNH11:RNH12"/>
    <mergeCell ref="RNI11:RNI12"/>
    <mergeCell ref="RNJ11:RNJ12"/>
    <mergeCell ref="RNK11:RNK12"/>
    <mergeCell ref="RNM11:RNM12"/>
    <mergeCell ref="RNN11:RNN12"/>
    <mergeCell ref="RNP11:RNP12"/>
    <mergeCell ref="RMS11:RMS12"/>
    <mergeCell ref="RMT11:RMT12"/>
    <mergeCell ref="RMU11:RMU12"/>
    <mergeCell ref="RMW11:RMW12"/>
    <mergeCell ref="RMX11:RMX12"/>
    <mergeCell ref="RMZ11:RMZ12"/>
    <mergeCell ref="RNA11:RNA12"/>
    <mergeCell ref="RNB11:RNB12"/>
    <mergeCell ref="RNC11:RNC12"/>
    <mergeCell ref="RMG11:RMG12"/>
    <mergeCell ref="RMH11:RMH12"/>
    <mergeCell ref="RMJ11:RMJ12"/>
    <mergeCell ref="RMK11:RMK12"/>
    <mergeCell ref="RML11:RML12"/>
    <mergeCell ref="RMM11:RMM12"/>
    <mergeCell ref="RMO11:RMO12"/>
    <mergeCell ref="RMP11:RMP12"/>
    <mergeCell ref="RMR11:RMR12"/>
    <mergeCell ref="RLU11:RLU12"/>
    <mergeCell ref="RLV11:RLV12"/>
    <mergeCell ref="RLW11:RLW12"/>
    <mergeCell ref="RLY11:RLY12"/>
    <mergeCell ref="RLZ11:RLZ12"/>
    <mergeCell ref="RMB11:RMB12"/>
    <mergeCell ref="RMC11:RMC12"/>
    <mergeCell ref="RMD11:RMD12"/>
    <mergeCell ref="RME11:RME12"/>
    <mergeCell ref="RLI11:RLI12"/>
    <mergeCell ref="RLJ11:RLJ12"/>
    <mergeCell ref="RLL11:RLL12"/>
    <mergeCell ref="RLM11:RLM12"/>
    <mergeCell ref="RLN11:RLN12"/>
    <mergeCell ref="RLO11:RLO12"/>
    <mergeCell ref="RLQ11:RLQ12"/>
    <mergeCell ref="RLR11:RLR12"/>
    <mergeCell ref="RLT11:RLT12"/>
    <mergeCell ref="RKW11:RKW12"/>
    <mergeCell ref="RKX11:RKX12"/>
    <mergeCell ref="RKY11:RKY12"/>
    <mergeCell ref="RLA11:RLA12"/>
    <mergeCell ref="RLB11:RLB12"/>
    <mergeCell ref="RLD11:RLD12"/>
    <mergeCell ref="RLE11:RLE12"/>
    <mergeCell ref="RLF11:RLF12"/>
    <mergeCell ref="RLG11:RLG12"/>
    <mergeCell ref="RKK11:RKK12"/>
    <mergeCell ref="RKL11:RKL12"/>
    <mergeCell ref="RKN11:RKN12"/>
    <mergeCell ref="RKO11:RKO12"/>
    <mergeCell ref="RKP11:RKP12"/>
    <mergeCell ref="RKQ11:RKQ12"/>
    <mergeCell ref="RKS11:RKS12"/>
    <mergeCell ref="RKT11:RKT12"/>
    <mergeCell ref="RKV11:RKV12"/>
    <mergeCell ref="RJY11:RJY12"/>
    <mergeCell ref="RJZ11:RJZ12"/>
    <mergeCell ref="RKA11:RKA12"/>
    <mergeCell ref="RKC11:RKC12"/>
    <mergeCell ref="RKD11:RKD12"/>
    <mergeCell ref="RKF11:RKF12"/>
    <mergeCell ref="RKG11:RKG12"/>
    <mergeCell ref="RKH11:RKH12"/>
    <mergeCell ref="RKI11:RKI12"/>
    <mergeCell ref="RJM11:RJM12"/>
    <mergeCell ref="RJN11:RJN12"/>
    <mergeCell ref="RJP11:RJP12"/>
    <mergeCell ref="RJQ11:RJQ12"/>
    <mergeCell ref="RJR11:RJR12"/>
    <mergeCell ref="RJS11:RJS12"/>
    <mergeCell ref="RJU11:RJU12"/>
    <mergeCell ref="RJV11:RJV12"/>
    <mergeCell ref="RJX11:RJX12"/>
    <mergeCell ref="RJA11:RJA12"/>
    <mergeCell ref="RJB11:RJB12"/>
    <mergeCell ref="RJC11:RJC12"/>
    <mergeCell ref="RJE11:RJE12"/>
    <mergeCell ref="RJF11:RJF12"/>
    <mergeCell ref="RJH11:RJH12"/>
    <mergeCell ref="RJI11:RJI12"/>
    <mergeCell ref="RJJ11:RJJ12"/>
    <mergeCell ref="RJK11:RJK12"/>
    <mergeCell ref="RIO11:RIO12"/>
    <mergeCell ref="RIP11:RIP12"/>
    <mergeCell ref="RIR11:RIR12"/>
    <mergeCell ref="RIS11:RIS12"/>
    <mergeCell ref="RIT11:RIT12"/>
    <mergeCell ref="RIU11:RIU12"/>
    <mergeCell ref="RIW11:RIW12"/>
    <mergeCell ref="RIX11:RIX12"/>
    <mergeCell ref="RIZ11:RIZ12"/>
    <mergeCell ref="RIC11:RIC12"/>
    <mergeCell ref="RID11:RID12"/>
    <mergeCell ref="RIE11:RIE12"/>
    <mergeCell ref="RIG11:RIG12"/>
    <mergeCell ref="RIH11:RIH12"/>
    <mergeCell ref="RIJ11:RIJ12"/>
    <mergeCell ref="RIK11:RIK12"/>
    <mergeCell ref="RIL11:RIL12"/>
    <mergeCell ref="RIM11:RIM12"/>
    <mergeCell ref="RHQ11:RHQ12"/>
    <mergeCell ref="RHR11:RHR12"/>
    <mergeCell ref="RHT11:RHT12"/>
    <mergeCell ref="RHU11:RHU12"/>
    <mergeCell ref="RHV11:RHV12"/>
    <mergeCell ref="RHW11:RHW12"/>
    <mergeCell ref="RHY11:RHY12"/>
    <mergeCell ref="RHZ11:RHZ12"/>
    <mergeCell ref="RIB11:RIB12"/>
    <mergeCell ref="RHE11:RHE12"/>
    <mergeCell ref="RHF11:RHF12"/>
    <mergeCell ref="RHG11:RHG12"/>
    <mergeCell ref="RHI11:RHI12"/>
    <mergeCell ref="RHJ11:RHJ12"/>
    <mergeCell ref="RHL11:RHL12"/>
    <mergeCell ref="RHM11:RHM12"/>
    <mergeCell ref="RHN11:RHN12"/>
    <mergeCell ref="RHO11:RHO12"/>
    <mergeCell ref="RGS11:RGS12"/>
    <mergeCell ref="RGT11:RGT12"/>
    <mergeCell ref="RGV11:RGV12"/>
    <mergeCell ref="RGW11:RGW12"/>
    <mergeCell ref="RGX11:RGX12"/>
    <mergeCell ref="RGY11:RGY12"/>
    <mergeCell ref="RHA11:RHA12"/>
    <mergeCell ref="RHB11:RHB12"/>
    <mergeCell ref="RHD11:RHD12"/>
    <mergeCell ref="RGG11:RGG12"/>
    <mergeCell ref="RGH11:RGH12"/>
    <mergeCell ref="RGI11:RGI12"/>
    <mergeCell ref="RGK11:RGK12"/>
    <mergeCell ref="RGL11:RGL12"/>
    <mergeCell ref="RGN11:RGN12"/>
    <mergeCell ref="RGO11:RGO12"/>
    <mergeCell ref="RGP11:RGP12"/>
    <mergeCell ref="RGQ11:RGQ12"/>
    <mergeCell ref="RFU11:RFU12"/>
    <mergeCell ref="RFV11:RFV12"/>
    <mergeCell ref="RFX11:RFX12"/>
    <mergeCell ref="RFY11:RFY12"/>
    <mergeCell ref="RFZ11:RFZ12"/>
    <mergeCell ref="RGA11:RGA12"/>
    <mergeCell ref="RGC11:RGC12"/>
    <mergeCell ref="RGD11:RGD12"/>
    <mergeCell ref="RGF11:RGF12"/>
    <mergeCell ref="RFI11:RFI12"/>
    <mergeCell ref="RFJ11:RFJ12"/>
    <mergeCell ref="RFK11:RFK12"/>
    <mergeCell ref="RFM11:RFM12"/>
    <mergeCell ref="RFN11:RFN12"/>
    <mergeCell ref="RFP11:RFP12"/>
    <mergeCell ref="RFQ11:RFQ12"/>
    <mergeCell ref="RFR11:RFR12"/>
    <mergeCell ref="RFS11:RFS12"/>
    <mergeCell ref="REW11:REW12"/>
    <mergeCell ref="REX11:REX12"/>
    <mergeCell ref="REZ11:REZ12"/>
    <mergeCell ref="RFA11:RFA12"/>
    <mergeCell ref="RFB11:RFB12"/>
    <mergeCell ref="RFC11:RFC12"/>
    <mergeCell ref="RFE11:RFE12"/>
    <mergeCell ref="RFF11:RFF12"/>
    <mergeCell ref="RFH11:RFH12"/>
    <mergeCell ref="REK11:REK12"/>
    <mergeCell ref="REL11:REL12"/>
    <mergeCell ref="REM11:REM12"/>
    <mergeCell ref="REO11:REO12"/>
    <mergeCell ref="REP11:REP12"/>
    <mergeCell ref="RER11:RER12"/>
    <mergeCell ref="RES11:RES12"/>
    <mergeCell ref="RET11:RET12"/>
    <mergeCell ref="REU11:REU12"/>
    <mergeCell ref="RDY11:RDY12"/>
    <mergeCell ref="RDZ11:RDZ12"/>
    <mergeCell ref="REB11:REB12"/>
    <mergeCell ref="REC11:REC12"/>
    <mergeCell ref="RED11:RED12"/>
    <mergeCell ref="REE11:REE12"/>
    <mergeCell ref="REG11:REG12"/>
    <mergeCell ref="REH11:REH12"/>
    <mergeCell ref="REJ11:REJ12"/>
    <mergeCell ref="RDM11:RDM12"/>
    <mergeCell ref="RDN11:RDN12"/>
    <mergeCell ref="RDO11:RDO12"/>
    <mergeCell ref="RDQ11:RDQ12"/>
    <mergeCell ref="RDR11:RDR12"/>
    <mergeCell ref="RDT11:RDT12"/>
    <mergeCell ref="RDU11:RDU12"/>
    <mergeCell ref="RDV11:RDV12"/>
    <mergeCell ref="RDW11:RDW12"/>
    <mergeCell ref="RDA11:RDA12"/>
    <mergeCell ref="RDB11:RDB12"/>
    <mergeCell ref="RDD11:RDD12"/>
    <mergeCell ref="RDE11:RDE12"/>
    <mergeCell ref="RDF11:RDF12"/>
    <mergeCell ref="RDG11:RDG12"/>
    <mergeCell ref="RDI11:RDI12"/>
    <mergeCell ref="RDJ11:RDJ12"/>
    <mergeCell ref="RDL11:RDL12"/>
    <mergeCell ref="RCO11:RCO12"/>
    <mergeCell ref="RCP11:RCP12"/>
    <mergeCell ref="RCQ11:RCQ12"/>
    <mergeCell ref="RCS11:RCS12"/>
    <mergeCell ref="RCT11:RCT12"/>
    <mergeCell ref="RCV11:RCV12"/>
    <mergeCell ref="RCW11:RCW12"/>
    <mergeCell ref="RCX11:RCX12"/>
    <mergeCell ref="RCY11:RCY12"/>
    <mergeCell ref="RCC11:RCC12"/>
    <mergeCell ref="RCD11:RCD12"/>
    <mergeCell ref="RCF11:RCF12"/>
    <mergeCell ref="RCG11:RCG12"/>
    <mergeCell ref="RCH11:RCH12"/>
    <mergeCell ref="RCI11:RCI12"/>
    <mergeCell ref="RCK11:RCK12"/>
    <mergeCell ref="RCL11:RCL12"/>
    <mergeCell ref="RCN11:RCN12"/>
    <mergeCell ref="RBQ11:RBQ12"/>
    <mergeCell ref="RBR11:RBR12"/>
    <mergeCell ref="RBS11:RBS12"/>
    <mergeCell ref="RBU11:RBU12"/>
    <mergeCell ref="RBV11:RBV12"/>
    <mergeCell ref="RBX11:RBX12"/>
    <mergeCell ref="RBY11:RBY12"/>
    <mergeCell ref="RBZ11:RBZ12"/>
    <mergeCell ref="RCA11:RCA12"/>
    <mergeCell ref="RBE11:RBE12"/>
    <mergeCell ref="RBF11:RBF12"/>
    <mergeCell ref="RBH11:RBH12"/>
    <mergeCell ref="RBI11:RBI12"/>
    <mergeCell ref="RBJ11:RBJ12"/>
    <mergeCell ref="RBK11:RBK12"/>
    <mergeCell ref="RBM11:RBM12"/>
    <mergeCell ref="RBN11:RBN12"/>
    <mergeCell ref="RBP11:RBP12"/>
    <mergeCell ref="RAS11:RAS12"/>
    <mergeCell ref="RAT11:RAT12"/>
    <mergeCell ref="RAU11:RAU12"/>
    <mergeCell ref="RAW11:RAW12"/>
    <mergeCell ref="RAX11:RAX12"/>
    <mergeCell ref="RAZ11:RAZ12"/>
    <mergeCell ref="RBA11:RBA12"/>
    <mergeCell ref="RBB11:RBB12"/>
    <mergeCell ref="RBC11:RBC12"/>
    <mergeCell ref="RAG11:RAG12"/>
    <mergeCell ref="RAH11:RAH12"/>
    <mergeCell ref="RAJ11:RAJ12"/>
    <mergeCell ref="RAK11:RAK12"/>
    <mergeCell ref="RAL11:RAL12"/>
    <mergeCell ref="RAM11:RAM12"/>
    <mergeCell ref="RAO11:RAO12"/>
    <mergeCell ref="RAP11:RAP12"/>
    <mergeCell ref="RAR11:RAR12"/>
    <mergeCell ref="QZU11:QZU12"/>
    <mergeCell ref="QZV11:QZV12"/>
    <mergeCell ref="QZW11:QZW12"/>
    <mergeCell ref="QZY11:QZY12"/>
    <mergeCell ref="QZZ11:QZZ12"/>
    <mergeCell ref="RAB11:RAB12"/>
    <mergeCell ref="RAC11:RAC12"/>
    <mergeCell ref="RAD11:RAD12"/>
    <mergeCell ref="RAE11:RAE12"/>
    <mergeCell ref="QZI11:QZI12"/>
    <mergeCell ref="QZJ11:QZJ12"/>
    <mergeCell ref="QZL11:QZL12"/>
    <mergeCell ref="QZM11:QZM12"/>
    <mergeCell ref="QZN11:QZN12"/>
    <mergeCell ref="QZO11:QZO12"/>
    <mergeCell ref="QZQ11:QZQ12"/>
    <mergeCell ref="QZR11:QZR12"/>
    <mergeCell ref="QZT11:QZT12"/>
    <mergeCell ref="QYW11:QYW12"/>
    <mergeCell ref="QYX11:QYX12"/>
    <mergeCell ref="QYY11:QYY12"/>
    <mergeCell ref="QZA11:QZA12"/>
    <mergeCell ref="QZB11:QZB12"/>
    <mergeCell ref="QZD11:QZD12"/>
    <mergeCell ref="QZE11:QZE12"/>
    <mergeCell ref="QZF11:QZF12"/>
    <mergeCell ref="QZG11:QZG12"/>
    <mergeCell ref="QYK11:QYK12"/>
    <mergeCell ref="QYL11:QYL12"/>
    <mergeCell ref="QYN11:QYN12"/>
    <mergeCell ref="QYO11:QYO12"/>
    <mergeCell ref="QYP11:QYP12"/>
    <mergeCell ref="QYQ11:QYQ12"/>
    <mergeCell ref="QYS11:QYS12"/>
    <mergeCell ref="QYT11:QYT12"/>
    <mergeCell ref="QYV11:QYV12"/>
    <mergeCell ref="QXY11:QXY12"/>
    <mergeCell ref="QXZ11:QXZ12"/>
    <mergeCell ref="QYA11:QYA12"/>
    <mergeCell ref="QYC11:QYC12"/>
    <mergeCell ref="QYD11:QYD12"/>
    <mergeCell ref="QYF11:QYF12"/>
    <mergeCell ref="QYG11:QYG12"/>
    <mergeCell ref="QYH11:QYH12"/>
    <mergeCell ref="QYI11:QYI12"/>
    <mergeCell ref="QXM11:QXM12"/>
    <mergeCell ref="QXN11:QXN12"/>
    <mergeCell ref="QXP11:QXP12"/>
    <mergeCell ref="QXQ11:QXQ12"/>
    <mergeCell ref="QXR11:QXR12"/>
    <mergeCell ref="QXS11:QXS12"/>
    <mergeCell ref="QXU11:QXU12"/>
    <mergeCell ref="QXV11:QXV12"/>
    <mergeCell ref="QXX11:QXX12"/>
    <mergeCell ref="QXA11:QXA12"/>
    <mergeCell ref="QXB11:QXB12"/>
    <mergeCell ref="QXC11:QXC12"/>
    <mergeCell ref="QXE11:QXE12"/>
    <mergeCell ref="QXF11:QXF12"/>
    <mergeCell ref="QXH11:QXH12"/>
    <mergeCell ref="QXI11:QXI12"/>
    <mergeCell ref="QXJ11:QXJ12"/>
    <mergeCell ref="QXK11:QXK12"/>
    <mergeCell ref="QWO11:QWO12"/>
    <mergeCell ref="QWP11:QWP12"/>
    <mergeCell ref="QWR11:QWR12"/>
    <mergeCell ref="QWS11:QWS12"/>
    <mergeCell ref="QWT11:QWT12"/>
    <mergeCell ref="QWU11:QWU12"/>
    <mergeCell ref="QWW11:QWW12"/>
    <mergeCell ref="QWX11:QWX12"/>
    <mergeCell ref="QWZ11:QWZ12"/>
    <mergeCell ref="QWC11:QWC12"/>
    <mergeCell ref="QWD11:QWD12"/>
    <mergeCell ref="QWE11:QWE12"/>
    <mergeCell ref="QWG11:QWG12"/>
    <mergeCell ref="QWH11:QWH12"/>
    <mergeCell ref="QWJ11:QWJ12"/>
    <mergeCell ref="QWK11:QWK12"/>
    <mergeCell ref="QWL11:QWL12"/>
    <mergeCell ref="QWM11:QWM12"/>
    <mergeCell ref="QVQ11:QVQ12"/>
    <mergeCell ref="QVR11:QVR12"/>
    <mergeCell ref="QVT11:QVT12"/>
    <mergeCell ref="QVU11:QVU12"/>
    <mergeCell ref="QVV11:QVV12"/>
    <mergeCell ref="QVW11:QVW12"/>
    <mergeCell ref="QVY11:QVY12"/>
    <mergeCell ref="QVZ11:QVZ12"/>
    <mergeCell ref="QWB11:QWB12"/>
    <mergeCell ref="QVE11:QVE12"/>
    <mergeCell ref="QVF11:QVF12"/>
    <mergeCell ref="QVG11:QVG12"/>
    <mergeCell ref="QVI11:QVI12"/>
    <mergeCell ref="QVJ11:QVJ12"/>
    <mergeCell ref="QVL11:QVL12"/>
    <mergeCell ref="QVM11:QVM12"/>
    <mergeCell ref="QVN11:QVN12"/>
    <mergeCell ref="QVO11:QVO12"/>
    <mergeCell ref="QUS11:QUS12"/>
    <mergeCell ref="QUT11:QUT12"/>
    <mergeCell ref="QUV11:QUV12"/>
    <mergeCell ref="QUW11:QUW12"/>
    <mergeCell ref="QUX11:QUX12"/>
    <mergeCell ref="QUY11:QUY12"/>
    <mergeCell ref="QVA11:QVA12"/>
    <mergeCell ref="QVB11:QVB12"/>
    <mergeCell ref="QVD11:QVD12"/>
    <mergeCell ref="QUG11:QUG12"/>
    <mergeCell ref="QUH11:QUH12"/>
    <mergeCell ref="QUI11:QUI12"/>
    <mergeCell ref="QUK11:QUK12"/>
    <mergeCell ref="QUL11:QUL12"/>
    <mergeCell ref="QUN11:QUN12"/>
    <mergeCell ref="QUO11:QUO12"/>
    <mergeCell ref="QUP11:QUP12"/>
    <mergeCell ref="QUQ11:QUQ12"/>
    <mergeCell ref="QTU11:QTU12"/>
    <mergeCell ref="QTV11:QTV12"/>
    <mergeCell ref="QTX11:QTX12"/>
    <mergeCell ref="QTY11:QTY12"/>
    <mergeCell ref="QTZ11:QTZ12"/>
    <mergeCell ref="QUA11:QUA12"/>
    <mergeCell ref="QUC11:QUC12"/>
    <mergeCell ref="QUD11:QUD12"/>
    <mergeCell ref="QUF11:QUF12"/>
    <mergeCell ref="QTI11:QTI12"/>
    <mergeCell ref="QTJ11:QTJ12"/>
    <mergeCell ref="QTK11:QTK12"/>
    <mergeCell ref="QTM11:QTM12"/>
    <mergeCell ref="QTN11:QTN12"/>
    <mergeCell ref="QTP11:QTP12"/>
    <mergeCell ref="QTQ11:QTQ12"/>
    <mergeCell ref="QTR11:QTR12"/>
    <mergeCell ref="QTS11:QTS12"/>
    <mergeCell ref="QSW11:QSW12"/>
    <mergeCell ref="QSX11:QSX12"/>
    <mergeCell ref="QSZ11:QSZ12"/>
    <mergeCell ref="QTA11:QTA12"/>
    <mergeCell ref="QTB11:QTB12"/>
    <mergeCell ref="QTC11:QTC12"/>
    <mergeCell ref="QTE11:QTE12"/>
    <mergeCell ref="QTF11:QTF12"/>
    <mergeCell ref="QTH11:QTH12"/>
    <mergeCell ref="QSK11:QSK12"/>
    <mergeCell ref="QSL11:QSL12"/>
    <mergeCell ref="QSM11:QSM12"/>
    <mergeCell ref="QSO11:QSO12"/>
    <mergeCell ref="QSP11:QSP12"/>
    <mergeCell ref="QSR11:QSR12"/>
    <mergeCell ref="QSS11:QSS12"/>
    <mergeCell ref="QST11:QST12"/>
    <mergeCell ref="QSU11:QSU12"/>
    <mergeCell ref="QRY11:QRY12"/>
    <mergeCell ref="QRZ11:QRZ12"/>
    <mergeCell ref="QSB11:QSB12"/>
    <mergeCell ref="QSC11:QSC12"/>
    <mergeCell ref="QSD11:QSD12"/>
    <mergeCell ref="QSE11:QSE12"/>
    <mergeCell ref="QSG11:QSG12"/>
    <mergeCell ref="QSH11:QSH12"/>
    <mergeCell ref="QSJ11:QSJ12"/>
    <mergeCell ref="QRM11:QRM12"/>
    <mergeCell ref="QRN11:QRN12"/>
    <mergeCell ref="QRO11:QRO12"/>
    <mergeCell ref="QRQ11:QRQ12"/>
    <mergeCell ref="QRR11:QRR12"/>
    <mergeCell ref="QRT11:QRT12"/>
    <mergeCell ref="QRU11:QRU12"/>
    <mergeCell ref="QRV11:QRV12"/>
    <mergeCell ref="QRW11:QRW12"/>
    <mergeCell ref="QRA11:QRA12"/>
    <mergeCell ref="QRB11:QRB12"/>
    <mergeCell ref="QRD11:QRD12"/>
    <mergeCell ref="QRE11:QRE12"/>
    <mergeCell ref="QRF11:QRF12"/>
    <mergeCell ref="QRG11:QRG12"/>
    <mergeCell ref="QRI11:QRI12"/>
    <mergeCell ref="QRJ11:QRJ12"/>
    <mergeCell ref="QRL11:QRL12"/>
    <mergeCell ref="QQO11:QQO12"/>
    <mergeCell ref="QQP11:QQP12"/>
    <mergeCell ref="QQQ11:QQQ12"/>
    <mergeCell ref="QQS11:QQS12"/>
    <mergeCell ref="QQT11:QQT12"/>
    <mergeCell ref="QQV11:QQV12"/>
    <mergeCell ref="QQW11:QQW12"/>
    <mergeCell ref="QQX11:QQX12"/>
    <mergeCell ref="QQY11:QQY12"/>
    <mergeCell ref="QQC11:QQC12"/>
    <mergeCell ref="QQD11:QQD12"/>
    <mergeCell ref="QQF11:QQF12"/>
    <mergeCell ref="QQG11:QQG12"/>
    <mergeCell ref="QQH11:QQH12"/>
    <mergeCell ref="QQI11:QQI12"/>
    <mergeCell ref="QQK11:QQK12"/>
    <mergeCell ref="QQL11:QQL12"/>
    <mergeCell ref="QQN11:QQN12"/>
    <mergeCell ref="QPQ11:QPQ12"/>
    <mergeCell ref="QPR11:QPR12"/>
    <mergeCell ref="QPS11:QPS12"/>
    <mergeCell ref="QPU11:QPU12"/>
    <mergeCell ref="QPV11:QPV12"/>
    <mergeCell ref="QPX11:QPX12"/>
    <mergeCell ref="QPY11:QPY12"/>
    <mergeCell ref="QPZ11:QPZ12"/>
    <mergeCell ref="QQA11:QQA12"/>
    <mergeCell ref="QPE11:QPE12"/>
    <mergeCell ref="QPF11:QPF12"/>
    <mergeCell ref="QPH11:QPH12"/>
    <mergeCell ref="QPI11:QPI12"/>
    <mergeCell ref="QPJ11:QPJ12"/>
    <mergeCell ref="QPK11:QPK12"/>
    <mergeCell ref="QPM11:QPM12"/>
    <mergeCell ref="QPN11:QPN12"/>
    <mergeCell ref="QPP11:QPP12"/>
    <mergeCell ref="QOS11:QOS12"/>
    <mergeCell ref="QOT11:QOT12"/>
    <mergeCell ref="QOU11:QOU12"/>
    <mergeCell ref="QOW11:QOW12"/>
    <mergeCell ref="QOX11:QOX12"/>
    <mergeCell ref="QOZ11:QOZ12"/>
    <mergeCell ref="QPA11:QPA12"/>
    <mergeCell ref="QPB11:QPB12"/>
    <mergeCell ref="QPC11:QPC12"/>
    <mergeCell ref="QOG11:QOG12"/>
    <mergeCell ref="QOH11:QOH12"/>
    <mergeCell ref="QOJ11:QOJ12"/>
    <mergeCell ref="QOK11:QOK12"/>
    <mergeCell ref="QOL11:QOL12"/>
    <mergeCell ref="QOM11:QOM12"/>
    <mergeCell ref="QOO11:QOO12"/>
    <mergeCell ref="QOP11:QOP12"/>
    <mergeCell ref="QOR11:QOR12"/>
    <mergeCell ref="QNU11:QNU12"/>
    <mergeCell ref="QNV11:QNV12"/>
    <mergeCell ref="QNW11:QNW12"/>
    <mergeCell ref="QNY11:QNY12"/>
    <mergeCell ref="QNZ11:QNZ12"/>
    <mergeCell ref="QOB11:QOB12"/>
    <mergeCell ref="QOC11:QOC12"/>
    <mergeCell ref="QOD11:QOD12"/>
    <mergeCell ref="QOE11:QOE12"/>
    <mergeCell ref="QNI11:QNI12"/>
    <mergeCell ref="QNJ11:QNJ12"/>
    <mergeCell ref="QNL11:QNL12"/>
    <mergeCell ref="QNM11:QNM12"/>
    <mergeCell ref="QNN11:QNN12"/>
    <mergeCell ref="QNO11:QNO12"/>
    <mergeCell ref="QNQ11:QNQ12"/>
    <mergeCell ref="QNR11:QNR12"/>
    <mergeCell ref="QNT11:QNT12"/>
    <mergeCell ref="QMW11:QMW12"/>
    <mergeCell ref="QMX11:QMX12"/>
    <mergeCell ref="QMY11:QMY12"/>
    <mergeCell ref="QNA11:QNA12"/>
    <mergeCell ref="QNB11:QNB12"/>
    <mergeCell ref="QND11:QND12"/>
    <mergeCell ref="QNE11:QNE12"/>
    <mergeCell ref="QNF11:QNF12"/>
    <mergeCell ref="QNG11:QNG12"/>
    <mergeCell ref="QMK11:QMK12"/>
    <mergeCell ref="QML11:QML12"/>
    <mergeCell ref="QMN11:QMN12"/>
    <mergeCell ref="QMO11:QMO12"/>
    <mergeCell ref="QMP11:QMP12"/>
    <mergeCell ref="QMQ11:QMQ12"/>
    <mergeCell ref="QMS11:QMS12"/>
    <mergeCell ref="QMT11:QMT12"/>
    <mergeCell ref="QMV11:QMV12"/>
    <mergeCell ref="QLY11:QLY12"/>
    <mergeCell ref="QLZ11:QLZ12"/>
    <mergeCell ref="QMA11:QMA12"/>
    <mergeCell ref="QMC11:QMC12"/>
    <mergeCell ref="QMD11:QMD12"/>
    <mergeCell ref="QMF11:QMF12"/>
    <mergeCell ref="QMG11:QMG12"/>
    <mergeCell ref="QMH11:QMH12"/>
    <mergeCell ref="QMI11:QMI12"/>
    <mergeCell ref="QLM11:QLM12"/>
    <mergeCell ref="QLN11:QLN12"/>
    <mergeCell ref="QLP11:QLP12"/>
    <mergeCell ref="QLQ11:QLQ12"/>
    <mergeCell ref="QLR11:QLR12"/>
    <mergeCell ref="QLS11:QLS12"/>
    <mergeCell ref="QLU11:QLU12"/>
    <mergeCell ref="QLV11:QLV12"/>
    <mergeCell ref="QLX11:QLX12"/>
    <mergeCell ref="QLA11:QLA12"/>
    <mergeCell ref="QLB11:QLB12"/>
    <mergeCell ref="QLC11:QLC12"/>
    <mergeCell ref="QLE11:QLE12"/>
    <mergeCell ref="QLF11:QLF12"/>
    <mergeCell ref="QLH11:QLH12"/>
    <mergeCell ref="QLI11:QLI12"/>
    <mergeCell ref="QLJ11:QLJ12"/>
    <mergeCell ref="QLK11:QLK12"/>
    <mergeCell ref="QKO11:QKO12"/>
    <mergeCell ref="QKP11:QKP12"/>
    <mergeCell ref="QKR11:QKR12"/>
    <mergeCell ref="QKS11:QKS12"/>
    <mergeCell ref="QKT11:QKT12"/>
    <mergeCell ref="QKU11:QKU12"/>
    <mergeCell ref="QKW11:QKW12"/>
    <mergeCell ref="QKX11:QKX12"/>
    <mergeCell ref="QKZ11:QKZ12"/>
    <mergeCell ref="QKC11:QKC12"/>
    <mergeCell ref="QKD11:QKD12"/>
    <mergeCell ref="QKE11:QKE12"/>
    <mergeCell ref="QKG11:QKG12"/>
    <mergeCell ref="QKH11:QKH12"/>
    <mergeCell ref="QKJ11:QKJ12"/>
    <mergeCell ref="QKK11:QKK12"/>
    <mergeCell ref="QKL11:QKL12"/>
    <mergeCell ref="QKM11:QKM12"/>
    <mergeCell ref="QJQ11:QJQ12"/>
    <mergeCell ref="QJR11:QJR12"/>
    <mergeCell ref="QJT11:QJT12"/>
    <mergeCell ref="QJU11:QJU12"/>
    <mergeCell ref="QJV11:QJV12"/>
    <mergeCell ref="QJW11:QJW12"/>
    <mergeCell ref="QJY11:QJY12"/>
    <mergeCell ref="QJZ11:QJZ12"/>
    <mergeCell ref="QKB11:QKB12"/>
    <mergeCell ref="QJE11:QJE12"/>
    <mergeCell ref="QJF11:QJF12"/>
    <mergeCell ref="QJG11:QJG12"/>
    <mergeCell ref="QJI11:QJI12"/>
    <mergeCell ref="QJJ11:QJJ12"/>
    <mergeCell ref="QJL11:QJL12"/>
    <mergeCell ref="QJM11:QJM12"/>
    <mergeCell ref="QJN11:QJN12"/>
    <mergeCell ref="QJO11:QJO12"/>
    <mergeCell ref="QIS11:QIS12"/>
    <mergeCell ref="QIT11:QIT12"/>
    <mergeCell ref="QIV11:QIV12"/>
    <mergeCell ref="QIW11:QIW12"/>
    <mergeCell ref="QIX11:QIX12"/>
    <mergeCell ref="QIY11:QIY12"/>
    <mergeCell ref="QJA11:QJA12"/>
    <mergeCell ref="QJB11:QJB12"/>
    <mergeCell ref="QJD11:QJD12"/>
    <mergeCell ref="QIG11:QIG12"/>
    <mergeCell ref="QIH11:QIH12"/>
    <mergeCell ref="QII11:QII12"/>
    <mergeCell ref="QIK11:QIK12"/>
    <mergeCell ref="QIL11:QIL12"/>
    <mergeCell ref="QIN11:QIN12"/>
    <mergeCell ref="QIO11:QIO12"/>
    <mergeCell ref="QIP11:QIP12"/>
    <mergeCell ref="QIQ11:QIQ12"/>
    <mergeCell ref="QHU11:QHU12"/>
    <mergeCell ref="QHV11:QHV12"/>
    <mergeCell ref="QHX11:QHX12"/>
    <mergeCell ref="QHY11:QHY12"/>
    <mergeCell ref="QHZ11:QHZ12"/>
    <mergeCell ref="QIA11:QIA12"/>
    <mergeCell ref="QIC11:QIC12"/>
    <mergeCell ref="QID11:QID12"/>
    <mergeCell ref="QIF11:QIF12"/>
    <mergeCell ref="QHI11:QHI12"/>
    <mergeCell ref="QHJ11:QHJ12"/>
    <mergeCell ref="QHK11:QHK12"/>
    <mergeCell ref="QHM11:QHM12"/>
    <mergeCell ref="QHN11:QHN12"/>
    <mergeCell ref="QHP11:QHP12"/>
    <mergeCell ref="QHQ11:QHQ12"/>
    <mergeCell ref="QHR11:QHR12"/>
    <mergeCell ref="QHS11:QHS12"/>
    <mergeCell ref="QGW11:QGW12"/>
    <mergeCell ref="QGX11:QGX12"/>
    <mergeCell ref="QGZ11:QGZ12"/>
    <mergeCell ref="QHA11:QHA12"/>
    <mergeCell ref="QHB11:QHB12"/>
    <mergeCell ref="QHC11:QHC12"/>
    <mergeCell ref="QHE11:QHE12"/>
    <mergeCell ref="QHF11:QHF12"/>
    <mergeCell ref="QHH11:QHH12"/>
    <mergeCell ref="QGK11:QGK12"/>
    <mergeCell ref="QGL11:QGL12"/>
    <mergeCell ref="QGM11:QGM12"/>
    <mergeCell ref="QGO11:QGO12"/>
    <mergeCell ref="QGP11:QGP12"/>
    <mergeCell ref="QGR11:QGR12"/>
    <mergeCell ref="QGS11:QGS12"/>
    <mergeCell ref="QGT11:QGT12"/>
    <mergeCell ref="QGU11:QGU12"/>
    <mergeCell ref="QFY11:QFY12"/>
    <mergeCell ref="QFZ11:QFZ12"/>
    <mergeCell ref="QGB11:QGB12"/>
    <mergeCell ref="QGC11:QGC12"/>
    <mergeCell ref="QGD11:QGD12"/>
    <mergeCell ref="QGE11:QGE12"/>
    <mergeCell ref="QGG11:QGG12"/>
    <mergeCell ref="QGH11:QGH12"/>
    <mergeCell ref="QGJ11:QGJ12"/>
    <mergeCell ref="QFM11:QFM12"/>
    <mergeCell ref="QFN11:QFN12"/>
    <mergeCell ref="QFO11:QFO12"/>
    <mergeCell ref="QFQ11:QFQ12"/>
    <mergeCell ref="QFR11:QFR12"/>
    <mergeCell ref="QFT11:QFT12"/>
    <mergeCell ref="QFU11:QFU12"/>
    <mergeCell ref="QFV11:QFV12"/>
    <mergeCell ref="QFW11:QFW12"/>
    <mergeCell ref="QFA11:QFA12"/>
    <mergeCell ref="QFB11:QFB12"/>
    <mergeCell ref="QFD11:QFD12"/>
    <mergeCell ref="QFE11:QFE12"/>
    <mergeCell ref="QFF11:QFF12"/>
    <mergeCell ref="QFG11:QFG12"/>
    <mergeCell ref="QFI11:QFI12"/>
    <mergeCell ref="QFJ11:QFJ12"/>
    <mergeCell ref="QFL11:QFL12"/>
    <mergeCell ref="QEO11:QEO12"/>
    <mergeCell ref="QEP11:QEP12"/>
    <mergeCell ref="QEQ11:QEQ12"/>
    <mergeCell ref="QES11:QES12"/>
    <mergeCell ref="QET11:QET12"/>
    <mergeCell ref="QEV11:QEV12"/>
    <mergeCell ref="QEW11:QEW12"/>
    <mergeCell ref="QEX11:QEX12"/>
    <mergeCell ref="QEY11:QEY12"/>
    <mergeCell ref="QEC11:QEC12"/>
    <mergeCell ref="QED11:QED12"/>
    <mergeCell ref="QEF11:QEF12"/>
    <mergeCell ref="QEG11:QEG12"/>
    <mergeCell ref="QEH11:QEH12"/>
    <mergeCell ref="QEI11:QEI12"/>
    <mergeCell ref="QEK11:QEK12"/>
    <mergeCell ref="QEL11:QEL12"/>
    <mergeCell ref="QEN11:QEN12"/>
    <mergeCell ref="QDQ11:QDQ12"/>
    <mergeCell ref="QDR11:QDR12"/>
    <mergeCell ref="QDS11:QDS12"/>
    <mergeCell ref="QDU11:QDU12"/>
    <mergeCell ref="QDV11:QDV12"/>
    <mergeCell ref="QDX11:QDX12"/>
    <mergeCell ref="QDY11:QDY12"/>
    <mergeCell ref="QDZ11:QDZ12"/>
    <mergeCell ref="QEA11:QEA12"/>
    <mergeCell ref="QDE11:QDE12"/>
    <mergeCell ref="QDF11:QDF12"/>
    <mergeCell ref="QDH11:QDH12"/>
    <mergeCell ref="QDI11:QDI12"/>
    <mergeCell ref="QDJ11:QDJ12"/>
    <mergeCell ref="QDK11:QDK12"/>
    <mergeCell ref="QDM11:QDM12"/>
    <mergeCell ref="QDN11:QDN12"/>
    <mergeCell ref="QDP11:QDP12"/>
    <mergeCell ref="QCS11:QCS12"/>
    <mergeCell ref="QCT11:QCT12"/>
    <mergeCell ref="QCU11:QCU12"/>
    <mergeCell ref="QCW11:QCW12"/>
    <mergeCell ref="QCX11:QCX12"/>
    <mergeCell ref="QCZ11:QCZ12"/>
    <mergeCell ref="QDA11:QDA12"/>
    <mergeCell ref="QDB11:QDB12"/>
    <mergeCell ref="QDC11:QDC12"/>
    <mergeCell ref="QCG11:QCG12"/>
    <mergeCell ref="QCH11:QCH12"/>
    <mergeCell ref="QCJ11:QCJ12"/>
    <mergeCell ref="QCK11:QCK12"/>
    <mergeCell ref="QCL11:QCL12"/>
    <mergeCell ref="QCM11:QCM12"/>
    <mergeCell ref="QCO11:QCO12"/>
    <mergeCell ref="QCP11:QCP12"/>
    <mergeCell ref="QCR11:QCR12"/>
    <mergeCell ref="QBU11:QBU12"/>
    <mergeCell ref="QBV11:QBV12"/>
    <mergeCell ref="QBW11:QBW12"/>
    <mergeCell ref="QBY11:QBY12"/>
    <mergeCell ref="QBZ11:QBZ12"/>
    <mergeCell ref="QCB11:QCB12"/>
    <mergeCell ref="QCC11:QCC12"/>
    <mergeCell ref="QCD11:QCD12"/>
    <mergeCell ref="QCE11:QCE12"/>
    <mergeCell ref="QBI11:QBI12"/>
    <mergeCell ref="QBJ11:QBJ12"/>
    <mergeCell ref="QBL11:QBL12"/>
    <mergeCell ref="QBM11:QBM12"/>
    <mergeCell ref="QBN11:QBN12"/>
    <mergeCell ref="QBO11:QBO12"/>
    <mergeCell ref="QBQ11:QBQ12"/>
    <mergeCell ref="QBR11:QBR12"/>
    <mergeCell ref="QBT11:QBT12"/>
    <mergeCell ref="QAW11:QAW12"/>
    <mergeCell ref="QAX11:QAX12"/>
    <mergeCell ref="QAY11:QAY12"/>
    <mergeCell ref="QBA11:QBA12"/>
    <mergeCell ref="QBB11:QBB12"/>
    <mergeCell ref="QBD11:QBD12"/>
    <mergeCell ref="QBE11:QBE12"/>
    <mergeCell ref="QBF11:QBF12"/>
    <mergeCell ref="QBG11:QBG12"/>
    <mergeCell ref="QAK11:QAK12"/>
    <mergeCell ref="QAL11:QAL12"/>
    <mergeCell ref="QAN11:QAN12"/>
    <mergeCell ref="QAO11:QAO12"/>
    <mergeCell ref="QAP11:QAP12"/>
    <mergeCell ref="QAQ11:QAQ12"/>
    <mergeCell ref="QAS11:QAS12"/>
    <mergeCell ref="QAT11:QAT12"/>
    <mergeCell ref="QAV11:QAV12"/>
    <mergeCell ref="PZY11:PZY12"/>
    <mergeCell ref="PZZ11:PZZ12"/>
    <mergeCell ref="QAA11:QAA12"/>
    <mergeCell ref="QAC11:QAC12"/>
    <mergeCell ref="QAD11:QAD12"/>
    <mergeCell ref="QAF11:QAF12"/>
    <mergeCell ref="QAG11:QAG12"/>
    <mergeCell ref="QAH11:QAH12"/>
    <mergeCell ref="QAI11:QAI12"/>
    <mergeCell ref="PZM11:PZM12"/>
    <mergeCell ref="PZN11:PZN12"/>
    <mergeCell ref="PZP11:PZP12"/>
    <mergeCell ref="PZQ11:PZQ12"/>
    <mergeCell ref="PZR11:PZR12"/>
    <mergeCell ref="PZS11:PZS12"/>
    <mergeCell ref="PZU11:PZU12"/>
    <mergeCell ref="PZV11:PZV12"/>
    <mergeCell ref="PZX11:PZX12"/>
    <mergeCell ref="PZA11:PZA12"/>
    <mergeCell ref="PZB11:PZB12"/>
    <mergeCell ref="PZC11:PZC12"/>
    <mergeCell ref="PZE11:PZE12"/>
    <mergeCell ref="PZF11:PZF12"/>
    <mergeCell ref="PZH11:PZH12"/>
    <mergeCell ref="PZI11:PZI12"/>
    <mergeCell ref="PZJ11:PZJ12"/>
    <mergeCell ref="PZK11:PZK12"/>
    <mergeCell ref="PYO11:PYO12"/>
    <mergeCell ref="PYP11:PYP12"/>
    <mergeCell ref="PYR11:PYR12"/>
    <mergeCell ref="PYS11:PYS12"/>
    <mergeCell ref="PYT11:PYT12"/>
    <mergeCell ref="PYU11:PYU12"/>
    <mergeCell ref="PYW11:PYW12"/>
    <mergeCell ref="PYX11:PYX12"/>
    <mergeCell ref="PYZ11:PYZ12"/>
    <mergeCell ref="PYC11:PYC12"/>
    <mergeCell ref="PYD11:PYD12"/>
    <mergeCell ref="PYE11:PYE12"/>
    <mergeCell ref="PYG11:PYG12"/>
    <mergeCell ref="PYH11:PYH12"/>
    <mergeCell ref="PYJ11:PYJ12"/>
    <mergeCell ref="PYK11:PYK12"/>
    <mergeCell ref="PYL11:PYL12"/>
    <mergeCell ref="PYM11:PYM12"/>
    <mergeCell ref="PXQ11:PXQ12"/>
    <mergeCell ref="PXR11:PXR12"/>
    <mergeCell ref="PXT11:PXT12"/>
    <mergeCell ref="PXU11:PXU12"/>
    <mergeCell ref="PXV11:PXV12"/>
    <mergeCell ref="PXW11:PXW12"/>
    <mergeCell ref="PXY11:PXY12"/>
    <mergeCell ref="PXZ11:PXZ12"/>
    <mergeCell ref="PYB11:PYB12"/>
    <mergeCell ref="PXE11:PXE12"/>
    <mergeCell ref="PXF11:PXF12"/>
    <mergeCell ref="PXG11:PXG12"/>
    <mergeCell ref="PXI11:PXI12"/>
    <mergeCell ref="PXJ11:PXJ12"/>
    <mergeCell ref="PXL11:PXL12"/>
    <mergeCell ref="PXM11:PXM12"/>
    <mergeCell ref="PXN11:PXN12"/>
    <mergeCell ref="PXO11:PXO12"/>
    <mergeCell ref="PWS11:PWS12"/>
    <mergeCell ref="PWT11:PWT12"/>
    <mergeCell ref="PWV11:PWV12"/>
    <mergeCell ref="PWW11:PWW12"/>
    <mergeCell ref="PWX11:PWX12"/>
    <mergeCell ref="PWY11:PWY12"/>
    <mergeCell ref="PXA11:PXA12"/>
    <mergeCell ref="PXB11:PXB12"/>
    <mergeCell ref="PXD11:PXD12"/>
    <mergeCell ref="PWG11:PWG12"/>
    <mergeCell ref="PWH11:PWH12"/>
    <mergeCell ref="PWI11:PWI12"/>
    <mergeCell ref="PWK11:PWK12"/>
    <mergeCell ref="PWL11:PWL12"/>
    <mergeCell ref="PWN11:PWN12"/>
    <mergeCell ref="PWO11:PWO12"/>
    <mergeCell ref="PWP11:PWP12"/>
    <mergeCell ref="PWQ11:PWQ12"/>
    <mergeCell ref="PVU11:PVU12"/>
    <mergeCell ref="PVV11:PVV12"/>
    <mergeCell ref="PVX11:PVX12"/>
    <mergeCell ref="PVY11:PVY12"/>
    <mergeCell ref="PVZ11:PVZ12"/>
    <mergeCell ref="PWA11:PWA12"/>
    <mergeCell ref="PWC11:PWC12"/>
    <mergeCell ref="PWD11:PWD12"/>
    <mergeCell ref="PWF11:PWF12"/>
    <mergeCell ref="PVI11:PVI12"/>
    <mergeCell ref="PVJ11:PVJ12"/>
    <mergeCell ref="PVK11:PVK12"/>
    <mergeCell ref="PVM11:PVM12"/>
    <mergeCell ref="PVN11:PVN12"/>
    <mergeCell ref="PVP11:PVP12"/>
    <mergeCell ref="PVQ11:PVQ12"/>
    <mergeCell ref="PVR11:PVR12"/>
    <mergeCell ref="PVS11:PVS12"/>
    <mergeCell ref="PUW11:PUW12"/>
    <mergeCell ref="PUX11:PUX12"/>
    <mergeCell ref="PUZ11:PUZ12"/>
    <mergeCell ref="PVA11:PVA12"/>
    <mergeCell ref="PVB11:PVB12"/>
    <mergeCell ref="PVC11:PVC12"/>
    <mergeCell ref="PVE11:PVE12"/>
    <mergeCell ref="PVF11:PVF12"/>
    <mergeCell ref="PVH11:PVH12"/>
    <mergeCell ref="PUK11:PUK12"/>
    <mergeCell ref="PUL11:PUL12"/>
    <mergeCell ref="PUM11:PUM12"/>
    <mergeCell ref="PUO11:PUO12"/>
    <mergeCell ref="PUP11:PUP12"/>
    <mergeCell ref="PUR11:PUR12"/>
    <mergeCell ref="PUS11:PUS12"/>
    <mergeCell ref="PUT11:PUT12"/>
    <mergeCell ref="PUU11:PUU12"/>
    <mergeCell ref="PTY11:PTY12"/>
    <mergeCell ref="PTZ11:PTZ12"/>
    <mergeCell ref="PUB11:PUB12"/>
    <mergeCell ref="PUC11:PUC12"/>
    <mergeCell ref="PUD11:PUD12"/>
    <mergeCell ref="PUE11:PUE12"/>
    <mergeCell ref="PUG11:PUG12"/>
    <mergeCell ref="PUH11:PUH12"/>
    <mergeCell ref="PUJ11:PUJ12"/>
    <mergeCell ref="PTM11:PTM12"/>
    <mergeCell ref="PTN11:PTN12"/>
    <mergeCell ref="PTO11:PTO12"/>
    <mergeCell ref="PTQ11:PTQ12"/>
    <mergeCell ref="PTR11:PTR12"/>
    <mergeCell ref="PTT11:PTT12"/>
    <mergeCell ref="PTU11:PTU12"/>
    <mergeCell ref="PTV11:PTV12"/>
    <mergeCell ref="PTW11:PTW12"/>
    <mergeCell ref="PTA11:PTA12"/>
    <mergeCell ref="PTB11:PTB12"/>
    <mergeCell ref="PTD11:PTD12"/>
    <mergeCell ref="PTE11:PTE12"/>
    <mergeCell ref="PTF11:PTF12"/>
    <mergeCell ref="PTG11:PTG12"/>
    <mergeCell ref="PTI11:PTI12"/>
    <mergeCell ref="PTJ11:PTJ12"/>
    <mergeCell ref="PTL11:PTL12"/>
    <mergeCell ref="PSO11:PSO12"/>
    <mergeCell ref="PSP11:PSP12"/>
    <mergeCell ref="PSQ11:PSQ12"/>
    <mergeCell ref="PSS11:PSS12"/>
    <mergeCell ref="PST11:PST12"/>
    <mergeCell ref="PSV11:PSV12"/>
    <mergeCell ref="PSW11:PSW12"/>
    <mergeCell ref="PSX11:PSX12"/>
    <mergeCell ref="PSY11:PSY12"/>
    <mergeCell ref="PSC11:PSC12"/>
    <mergeCell ref="PSD11:PSD12"/>
    <mergeCell ref="PSF11:PSF12"/>
    <mergeCell ref="PSG11:PSG12"/>
    <mergeCell ref="PSH11:PSH12"/>
    <mergeCell ref="PSI11:PSI12"/>
    <mergeCell ref="PSK11:PSK12"/>
    <mergeCell ref="PSL11:PSL12"/>
    <mergeCell ref="PSN11:PSN12"/>
    <mergeCell ref="PRQ11:PRQ12"/>
    <mergeCell ref="PRR11:PRR12"/>
    <mergeCell ref="PRS11:PRS12"/>
    <mergeCell ref="PRU11:PRU12"/>
    <mergeCell ref="PRV11:PRV12"/>
    <mergeCell ref="PRX11:PRX12"/>
    <mergeCell ref="PRY11:PRY12"/>
    <mergeCell ref="PRZ11:PRZ12"/>
    <mergeCell ref="PSA11:PSA12"/>
    <mergeCell ref="PRE11:PRE12"/>
    <mergeCell ref="PRF11:PRF12"/>
    <mergeCell ref="PRH11:PRH12"/>
    <mergeCell ref="PRI11:PRI12"/>
    <mergeCell ref="PRJ11:PRJ12"/>
    <mergeCell ref="PRK11:PRK12"/>
    <mergeCell ref="PRM11:PRM12"/>
    <mergeCell ref="PRN11:PRN12"/>
    <mergeCell ref="PRP11:PRP12"/>
    <mergeCell ref="PQS11:PQS12"/>
    <mergeCell ref="PQT11:PQT12"/>
    <mergeCell ref="PQU11:PQU12"/>
    <mergeCell ref="PQW11:PQW12"/>
    <mergeCell ref="PQX11:PQX12"/>
    <mergeCell ref="PQZ11:PQZ12"/>
    <mergeCell ref="PRA11:PRA12"/>
    <mergeCell ref="PRB11:PRB12"/>
    <mergeCell ref="PRC11:PRC12"/>
    <mergeCell ref="PQG11:PQG12"/>
    <mergeCell ref="PQH11:PQH12"/>
    <mergeCell ref="PQJ11:PQJ12"/>
    <mergeCell ref="PQK11:PQK12"/>
    <mergeCell ref="PQL11:PQL12"/>
    <mergeCell ref="PQM11:PQM12"/>
    <mergeCell ref="PQO11:PQO12"/>
    <mergeCell ref="PQP11:PQP12"/>
    <mergeCell ref="PQR11:PQR12"/>
    <mergeCell ref="PPU11:PPU12"/>
    <mergeCell ref="PPV11:PPV12"/>
    <mergeCell ref="PPW11:PPW12"/>
    <mergeCell ref="PPY11:PPY12"/>
    <mergeCell ref="PPZ11:PPZ12"/>
    <mergeCell ref="PQB11:PQB12"/>
    <mergeCell ref="PQC11:PQC12"/>
    <mergeCell ref="PQD11:PQD12"/>
    <mergeCell ref="PQE11:PQE12"/>
    <mergeCell ref="PPI11:PPI12"/>
    <mergeCell ref="PPJ11:PPJ12"/>
    <mergeCell ref="PPL11:PPL12"/>
    <mergeCell ref="PPM11:PPM12"/>
    <mergeCell ref="PPN11:PPN12"/>
    <mergeCell ref="PPO11:PPO12"/>
    <mergeCell ref="PPQ11:PPQ12"/>
    <mergeCell ref="PPR11:PPR12"/>
    <mergeCell ref="PPT11:PPT12"/>
    <mergeCell ref="POW11:POW12"/>
    <mergeCell ref="POX11:POX12"/>
    <mergeCell ref="POY11:POY12"/>
    <mergeCell ref="PPA11:PPA12"/>
    <mergeCell ref="PPB11:PPB12"/>
    <mergeCell ref="PPD11:PPD12"/>
    <mergeCell ref="PPE11:PPE12"/>
    <mergeCell ref="PPF11:PPF12"/>
    <mergeCell ref="PPG11:PPG12"/>
    <mergeCell ref="POK11:POK12"/>
    <mergeCell ref="POL11:POL12"/>
    <mergeCell ref="PON11:PON12"/>
    <mergeCell ref="POO11:POO12"/>
    <mergeCell ref="POP11:POP12"/>
    <mergeCell ref="POQ11:POQ12"/>
    <mergeCell ref="POS11:POS12"/>
    <mergeCell ref="POT11:POT12"/>
    <mergeCell ref="POV11:POV12"/>
    <mergeCell ref="PNY11:PNY12"/>
    <mergeCell ref="PNZ11:PNZ12"/>
    <mergeCell ref="POA11:POA12"/>
    <mergeCell ref="POC11:POC12"/>
    <mergeCell ref="POD11:POD12"/>
    <mergeCell ref="POF11:POF12"/>
    <mergeCell ref="POG11:POG12"/>
    <mergeCell ref="POH11:POH12"/>
    <mergeCell ref="POI11:POI12"/>
    <mergeCell ref="PNM11:PNM12"/>
    <mergeCell ref="PNN11:PNN12"/>
    <mergeCell ref="PNP11:PNP12"/>
    <mergeCell ref="PNQ11:PNQ12"/>
    <mergeCell ref="PNR11:PNR12"/>
    <mergeCell ref="PNS11:PNS12"/>
    <mergeCell ref="PNU11:PNU12"/>
    <mergeCell ref="PNV11:PNV12"/>
    <mergeCell ref="PNX11:PNX12"/>
    <mergeCell ref="PNA11:PNA12"/>
    <mergeCell ref="PNB11:PNB12"/>
    <mergeCell ref="PNC11:PNC12"/>
    <mergeCell ref="PNE11:PNE12"/>
    <mergeCell ref="PNF11:PNF12"/>
    <mergeCell ref="PNH11:PNH12"/>
    <mergeCell ref="PNI11:PNI12"/>
    <mergeCell ref="PNJ11:PNJ12"/>
    <mergeCell ref="PNK11:PNK12"/>
    <mergeCell ref="PMO11:PMO12"/>
    <mergeCell ref="PMP11:PMP12"/>
    <mergeCell ref="PMR11:PMR12"/>
    <mergeCell ref="PMS11:PMS12"/>
    <mergeCell ref="PMT11:PMT12"/>
    <mergeCell ref="PMU11:PMU12"/>
    <mergeCell ref="PMW11:PMW12"/>
    <mergeCell ref="PMX11:PMX12"/>
    <mergeCell ref="PMZ11:PMZ12"/>
    <mergeCell ref="PMC11:PMC12"/>
    <mergeCell ref="PMD11:PMD12"/>
    <mergeCell ref="PME11:PME12"/>
    <mergeCell ref="PMG11:PMG12"/>
    <mergeCell ref="PMH11:PMH12"/>
    <mergeCell ref="PMJ11:PMJ12"/>
    <mergeCell ref="PMK11:PMK12"/>
    <mergeCell ref="PML11:PML12"/>
    <mergeCell ref="PMM11:PMM12"/>
    <mergeCell ref="PLQ11:PLQ12"/>
    <mergeCell ref="PLR11:PLR12"/>
    <mergeCell ref="PLT11:PLT12"/>
    <mergeCell ref="PLU11:PLU12"/>
    <mergeCell ref="PLV11:PLV12"/>
    <mergeCell ref="PLW11:PLW12"/>
    <mergeCell ref="PLY11:PLY12"/>
    <mergeCell ref="PLZ11:PLZ12"/>
    <mergeCell ref="PMB11:PMB12"/>
    <mergeCell ref="PLE11:PLE12"/>
    <mergeCell ref="PLF11:PLF12"/>
    <mergeCell ref="PLG11:PLG12"/>
    <mergeCell ref="PLI11:PLI12"/>
    <mergeCell ref="PLJ11:PLJ12"/>
    <mergeCell ref="PLL11:PLL12"/>
    <mergeCell ref="PLM11:PLM12"/>
    <mergeCell ref="PLN11:PLN12"/>
    <mergeCell ref="PLO11:PLO12"/>
    <mergeCell ref="PKS11:PKS12"/>
    <mergeCell ref="PKT11:PKT12"/>
    <mergeCell ref="PKV11:PKV12"/>
    <mergeCell ref="PKW11:PKW12"/>
    <mergeCell ref="PKX11:PKX12"/>
    <mergeCell ref="PKY11:PKY12"/>
    <mergeCell ref="PLA11:PLA12"/>
    <mergeCell ref="PLB11:PLB12"/>
    <mergeCell ref="PLD11:PLD12"/>
    <mergeCell ref="PKG11:PKG12"/>
    <mergeCell ref="PKH11:PKH12"/>
    <mergeCell ref="PKI11:PKI12"/>
    <mergeCell ref="PKK11:PKK12"/>
    <mergeCell ref="PKL11:PKL12"/>
    <mergeCell ref="PKN11:PKN12"/>
    <mergeCell ref="PKO11:PKO12"/>
    <mergeCell ref="PKP11:PKP12"/>
    <mergeCell ref="PKQ11:PKQ12"/>
    <mergeCell ref="PJU11:PJU12"/>
    <mergeCell ref="PJV11:PJV12"/>
    <mergeCell ref="PJX11:PJX12"/>
    <mergeCell ref="PJY11:PJY12"/>
    <mergeCell ref="PJZ11:PJZ12"/>
    <mergeCell ref="PKA11:PKA12"/>
    <mergeCell ref="PKC11:PKC12"/>
    <mergeCell ref="PKD11:PKD12"/>
    <mergeCell ref="PKF11:PKF12"/>
    <mergeCell ref="PJI11:PJI12"/>
    <mergeCell ref="PJJ11:PJJ12"/>
    <mergeCell ref="PJK11:PJK12"/>
    <mergeCell ref="PJM11:PJM12"/>
    <mergeCell ref="PJN11:PJN12"/>
    <mergeCell ref="PJP11:PJP12"/>
    <mergeCell ref="PJQ11:PJQ12"/>
    <mergeCell ref="PJR11:PJR12"/>
    <mergeCell ref="PJS11:PJS12"/>
    <mergeCell ref="PIW11:PIW12"/>
    <mergeCell ref="PIX11:PIX12"/>
    <mergeCell ref="PIZ11:PIZ12"/>
    <mergeCell ref="PJA11:PJA12"/>
    <mergeCell ref="PJB11:PJB12"/>
    <mergeCell ref="PJC11:PJC12"/>
    <mergeCell ref="PJE11:PJE12"/>
    <mergeCell ref="PJF11:PJF12"/>
    <mergeCell ref="PJH11:PJH12"/>
    <mergeCell ref="PIK11:PIK12"/>
    <mergeCell ref="PIL11:PIL12"/>
    <mergeCell ref="PIM11:PIM12"/>
    <mergeCell ref="PIO11:PIO12"/>
    <mergeCell ref="PIP11:PIP12"/>
    <mergeCell ref="PIR11:PIR12"/>
    <mergeCell ref="PIS11:PIS12"/>
    <mergeCell ref="PIT11:PIT12"/>
    <mergeCell ref="PIU11:PIU12"/>
    <mergeCell ref="PHY11:PHY12"/>
    <mergeCell ref="PHZ11:PHZ12"/>
    <mergeCell ref="PIB11:PIB12"/>
    <mergeCell ref="PIC11:PIC12"/>
    <mergeCell ref="PID11:PID12"/>
    <mergeCell ref="PIE11:PIE12"/>
    <mergeCell ref="PIG11:PIG12"/>
    <mergeCell ref="PIH11:PIH12"/>
    <mergeCell ref="PIJ11:PIJ12"/>
    <mergeCell ref="PHM11:PHM12"/>
    <mergeCell ref="PHN11:PHN12"/>
    <mergeCell ref="PHO11:PHO12"/>
    <mergeCell ref="PHQ11:PHQ12"/>
    <mergeCell ref="PHR11:PHR12"/>
    <mergeCell ref="PHT11:PHT12"/>
    <mergeCell ref="PHU11:PHU12"/>
    <mergeCell ref="PHV11:PHV12"/>
    <mergeCell ref="PHW11:PHW12"/>
    <mergeCell ref="PHA11:PHA12"/>
    <mergeCell ref="PHB11:PHB12"/>
    <mergeCell ref="PHD11:PHD12"/>
    <mergeCell ref="PHE11:PHE12"/>
    <mergeCell ref="PHF11:PHF12"/>
    <mergeCell ref="PHG11:PHG12"/>
    <mergeCell ref="PHI11:PHI12"/>
    <mergeCell ref="PHJ11:PHJ12"/>
    <mergeCell ref="PHL11:PHL12"/>
    <mergeCell ref="PGO11:PGO12"/>
    <mergeCell ref="PGP11:PGP12"/>
    <mergeCell ref="PGQ11:PGQ12"/>
    <mergeCell ref="PGS11:PGS12"/>
    <mergeCell ref="PGT11:PGT12"/>
    <mergeCell ref="PGV11:PGV12"/>
    <mergeCell ref="PGW11:PGW12"/>
    <mergeCell ref="PGX11:PGX12"/>
    <mergeCell ref="PGY11:PGY12"/>
    <mergeCell ref="PGC11:PGC12"/>
    <mergeCell ref="PGD11:PGD12"/>
    <mergeCell ref="PGF11:PGF12"/>
    <mergeCell ref="PGG11:PGG12"/>
    <mergeCell ref="PGH11:PGH12"/>
    <mergeCell ref="PGI11:PGI12"/>
    <mergeCell ref="PGK11:PGK12"/>
    <mergeCell ref="PGL11:PGL12"/>
    <mergeCell ref="PGN11:PGN12"/>
    <mergeCell ref="PFQ11:PFQ12"/>
    <mergeCell ref="PFR11:PFR12"/>
    <mergeCell ref="PFS11:PFS12"/>
    <mergeCell ref="PFU11:PFU12"/>
    <mergeCell ref="PFV11:PFV12"/>
    <mergeCell ref="PFX11:PFX12"/>
    <mergeCell ref="PFY11:PFY12"/>
    <mergeCell ref="PFZ11:PFZ12"/>
    <mergeCell ref="PGA11:PGA12"/>
    <mergeCell ref="PFE11:PFE12"/>
    <mergeCell ref="PFF11:PFF12"/>
    <mergeCell ref="PFH11:PFH12"/>
    <mergeCell ref="PFI11:PFI12"/>
    <mergeCell ref="PFJ11:PFJ12"/>
    <mergeCell ref="PFK11:PFK12"/>
    <mergeCell ref="PFM11:PFM12"/>
    <mergeCell ref="PFN11:PFN12"/>
    <mergeCell ref="PFP11:PFP12"/>
    <mergeCell ref="PES11:PES12"/>
    <mergeCell ref="PET11:PET12"/>
    <mergeCell ref="PEU11:PEU12"/>
    <mergeCell ref="PEW11:PEW12"/>
    <mergeCell ref="PEX11:PEX12"/>
    <mergeCell ref="PEZ11:PEZ12"/>
    <mergeCell ref="PFA11:PFA12"/>
    <mergeCell ref="PFB11:PFB12"/>
    <mergeCell ref="PFC11:PFC12"/>
    <mergeCell ref="PEG11:PEG12"/>
    <mergeCell ref="PEH11:PEH12"/>
    <mergeCell ref="PEJ11:PEJ12"/>
    <mergeCell ref="PEK11:PEK12"/>
    <mergeCell ref="PEL11:PEL12"/>
    <mergeCell ref="PEM11:PEM12"/>
    <mergeCell ref="PEO11:PEO12"/>
    <mergeCell ref="PEP11:PEP12"/>
    <mergeCell ref="PER11:PER12"/>
    <mergeCell ref="PDU11:PDU12"/>
    <mergeCell ref="PDV11:PDV12"/>
    <mergeCell ref="PDW11:PDW12"/>
    <mergeCell ref="PDY11:PDY12"/>
    <mergeCell ref="PDZ11:PDZ12"/>
    <mergeCell ref="PEB11:PEB12"/>
    <mergeCell ref="PEC11:PEC12"/>
    <mergeCell ref="PED11:PED12"/>
    <mergeCell ref="PEE11:PEE12"/>
    <mergeCell ref="PDI11:PDI12"/>
    <mergeCell ref="PDJ11:PDJ12"/>
    <mergeCell ref="PDL11:PDL12"/>
    <mergeCell ref="PDM11:PDM12"/>
    <mergeCell ref="PDN11:PDN12"/>
    <mergeCell ref="PDO11:PDO12"/>
    <mergeCell ref="PDQ11:PDQ12"/>
    <mergeCell ref="PDR11:PDR12"/>
    <mergeCell ref="PDT11:PDT12"/>
    <mergeCell ref="PCW11:PCW12"/>
    <mergeCell ref="PCX11:PCX12"/>
    <mergeCell ref="PCY11:PCY12"/>
    <mergeCell ref="PDA11:PDA12"/>
    <mergeCell ref="PDB11:PDB12"/>
    <mergeCell ref="PDD11:PDD12"/>
    <mergeCell ref="PDE11:PDE12"/>
    <mergeCell ref="PDF11:PDF12"/>
    <mergeCell ref="PDG11:PDG12"/>
    <mergeCell ref="PCK11:PCK12"/>
    <mergeCell ref="PCL11:PCL12"/>
    <mergeCell ref="PCN11:PCN12"/>
    <mergeCell ref="PCO11:PCO12"/>
    <mergeCell ref="PCP11:PCP12"/>
    <mergeCell ref="PCQ11:PCQ12"/>
    <mergeCell ref="PCS11:PCS12"/>
    <mergeCell ref="PCT11:PCT12"/>
    <mergeCell ref="PCV11:PCV12"/>
    <mergeCell ref="PBY11:PBY12"/>
    <mergeCell ref="PBZ11:PBZ12"/>
    <mergeCell ref="PCA11:PCA12"/>
    <mergeCell ref="PCC11:PCC12"/>
    <mergeCell ref="PCD11:PCD12"/>
    <mergeCell ref="PCF11:PCF12"/>
    <mergeCell ref="PCG11:PCG12"/>
    <mergeCell ref="PCH11:PCH12"/>
    <mergeCell ref="PCI11:PCI12"/>
    <mergeCell ref="PBM11:PBM12"/>
    <mergeCell ref="PBN11:PBN12"/>
    <mergeCell ref="PBP11:PBP12"/>
    <mergeCell ref="PBQ11:PBQ12"/>
    <mergeCell ref="PBR11:PBR12"/>
    <mergeCell ref="PBS11:PBS12"/>
    <mergeCell ref="PBU11:PBU12"/>
    <mergeCell ref="PBV11:PBV12"/>
    <mergeCell ref="PBX11:PBX12"/>
    <mergeCell ref="PBA11:PBA12"/>
    <mergeCell ref="PBB11:PBB12"/>
    <mergeCell ref="PBC11:PBC12"/>
    <mergeCell ref="PBE11:PBE12"/>
    <mergeCell ref="PBF11:PBF12"/>
    <mergeCell ref="PBH11:PBH12"/>
    <mergeCell ref="PBI11:PBI12"/>
    <mergeCell ref="PBJ11:PBJ12"/>
    <mergeCell ref="PBK11:PBK12"/>
    <mergeCell ref="PAO11:PAO12"/>
    <mergeCell ref="PAP11:PAP12"/>
    <mergeCell ref="PAR11:PAR12"/>
    <mergeCell ref="PAS11:PAS12"/>
    <mergeCell ref="PAT11:PAT12"/>
    <mergeCell ref="PAU11:PAU12"/>
    <mergeCell ref="PAW11:PAW12"/>
    <mergeCell ref="PAX11:PAX12"/>
    <mergeCell ref="PAZ11:PAZ12"/>
    <mergeCell ref="PAC11:PAC12"/>
    <mergeCell ref="PAD11:PAD12"/>
    <mergeCell ref="PAE11:PAE12"/>
    <mergeCell ref="PAG11:PAG12"/>
    <mergeCell ref="PAH11:PAH12"/>
    <mergeCell ref="PAJ11:PAJ12"/>
    <mergeCell ref="PAK11:PAK12"/>
    <mergeCell ref="PAL11:PAL12"/>
    <mergeCell ref="PAM11:PAM12"/>
    <mergeCell ref="OZQ11:OZQ12"/>
    <mergeCell ref="OZR11:OZR12"/>
    <mergeCell ref="OZT11:OZT12"/>
    <mergeCell ref="OZU11:OZU12"/>
    <mergeCell ref="OZV11:OZV12"/>
    <mergeCell ref="OZW11:OZW12"/>
    <mergeCell ref="OZY11:OZY12"/>
    <mergeCell ref="OZZ11:OZZ12"/>
    <mergeCell ref="PAB11:PAB12"/>
    <mergeCell ref="OZE11:OZE12"/>
    <mergeCell ref="OZF11:OZF12"/>
    <mergeCell ref="OZG11:OZG12"/>
    <mergeCell ref="OZI11:OZI12"/>
    <mergeCell ref="OZJ11:OZJ12"/>
    <mergeCell ref="OZL11:OZL12"/>
    <mergeCell ref="OZM11:OZM12"/>
    <mergeCell ref="OZN11:OZN12"/>
    <mergeCell ref="OZO11:OZO12"/>
    <mergeCell ref="OYS11:OYS12"/>
    <mergeCell ref="OYT11:OYT12"/>
    <mergeCell ref="OYV11:OYV12"/>
    <mergeCell ref="OYW11:OYW12"/>
    <mergeCell ref="OYX11:OYX12"/>
    <mergeCell ref="OYY11:OYY12"/>
    <mergeCell ref="OZA11:OZA12"/>
    <mergeCell ref="OZB11:OZB12"/>
    <mergeCell ref="OZD11:OZD12"/>
    <mergeCell ref="OYG11:OYG12"/>
    <mergeCell ref="OYH11:OYH12"/>
    <mergeCell ref="OYI11:OYI12"/>
    <mergeCell ref="OYK11:OYK12"/>
    <mergeCell ref="OYL11:OYL12"/>
    <mergeCell ref="OYN11:OYN12"/>
    <mergeCell ref="OYO11:OYO12"/>
    <mergeCell ref="OYP11:OYP12"/>
    <mergeCell ref="OYQ11:OYQ12"/>
    <mergeCell ref="OXU11:OXU12"/>
    <mergeCell ref="OXV11:OXV12"/>
    <mergeCell ref="OXX11:OXX12"/>
    <mergeCell ref="OXY11:OXY12"/>
    <mergeCell ref="OXZ11:OXZ12"/>
    <mergeCell ref="OYA11:OYA12"/>
    <mergeCell ref="OYC11:OYC12"/>
    <mergeCell ref="OYD11:OYD12"/>
    <mergeCell ref="OYF11:OYF12"/>
    <mergeCell ref="OXI11:OXI12"/>
    <mergeCell ref="OXJ11:OXJ12"/>
    <mergeCell ref="OXK11:OXK12"/>
    <mergeCell ref="OXM11:OXM12"/>
    <mergeCell ref="OXN11:OXN12"/>
    <mergeCell ref="OXP11:OXP12"/>
    <mergeCell ref="OXQ11:OXQ12"/>
    <mergeCell ref="OXR11:OXR12"/>
    <mergeCell ref="OXS11:OXS12"/>
    <mergeCell ref="OWW11:OWW12"/>
    <mergeCell ref="OWX11:OWX12"/>
    <mergeCell ref="OWZ11:OWZ12"/>
    <mergeCell ref="OXA11:OXA12"/>
    <mergeCell ref="OXB11:OXB12"/>
    <mergeCell ref="OXC11:OXC12"/>
    <mergeCell ref="OXE11:OXE12"/>
    <mergeCell ref="OXF11:OXF12"/>
    <mergeCell ref="OXH11:OXH12"/>
    <mergeCell ref="OWK11:OWK12"/>
    <mergeCell ref="OWL11:OWL12"/>
    <mergeCell ref="OWM11:OWM12"/>
    <mergeCell ref="OWO11:OWO12"/>
    <mergeCell ref="OWP11:OWP12"/>
    <mergeCell ref="OWR11:OWR12"/>
    <mergeCell ref="OWS11:OWS12"/>
    <mergeCell ref="OWT11:OWT12"/>
    <mergeCell ref="OWU11:OWU12"/>
    <mergeCell ref="OVY11:OVY12"/>
    <mergeCell ref="OVZ11:OVZ12"/>
    <mergeCell ref="OWB11:OWB12"/>
    <mergeCell ref="OWC11:OWC12"/>
    <mergeCell ref="OWD11:OWD12"/>
    <mergeCell ref="OWE11:OWE12"/>
    <mergeCell ref="OWG11:OWG12"/>
    <mergeCell ref="OWH11:OWH12"/>
    <mergeCell ref="OWJ11:OWJ12"/>
    <mergeCell ref="OVM11:OVM12"/>
    <mergeCell ref="OVN11:OVN12"/>
    <mergeCell ref="OVO11:OVO12"/>
    <mergeCell ref="OVQ11:OVQ12"/>
    <mergeCell ref="OVR11:OVR12"/>
    <mergeCell ref="OVT11:OVT12"/>
    <mergeCell ref="OVU11:OVU12"/>
    <mergeCell ref="OVV11:OVV12"/>
    <mergeCell ref="OVW11:OVW12"/>
    <mergeCell ref="OVA11:OVA12"/>
    <mergeCell ref="OVB11:OVB12"/>
    <mergeCell ref="OVD11:OVD12"/>
    <mergeCell ref="OVE11:OVE12"/>
    <mergeCell ref="OVF11:OVF12"/>
    <mergeCell ref="OVG11:OVG12"/>
    <mergeCell ref="OVI11:OVI12"/>
    <mergeCell ref="OVJ11:OVJ12"/>
    <mergeCell ref="OVL11:OVL12"/>
    <mergeCell ref="OUO11:OUO12"/>
    <mergeCell ref="OUP11:OUP12"/>
    <mergeCell ref="OUQ11:OUQ12"/>
    <mergeCell ref="OUS11:OUS12"/>
    <mergeCell ref="OUT11:OUT12"/>
    <mergeCell ref="OUV11:OUV12"/>
    <mergeCell ref="OUW11:OUW12"/>
    <mergeCell ref="OUX11:OUX12"/>
    <mergeCell ref="OUY11:OUY12"/>
    <mergeCell ref="OUC11:OUC12"/>
    <mergeCell ref="OUD11:OUD12"/>
    <mergeCell ref="OUF11:OUF12"/>
    <mergeCell ref="OUG11:OUG12"/>
    <mergeCell ref="OUH11:OUH12"/>
    <mergeCell ref="OUI11:OUI12"/>
    <mergeCell ref="OUK11:OUK12"/>
    <mergeCell ref="OUL11:OUL12"/>
    <mergeCell ref="OUN11:OUN12"/>
    <mergeCell ref="OTQ11:OTQ12"/>
    <mergeCell ref="OTR11:OTR12"/>
    <mergeCell ref="OTS11:OTS12"/>
    <mergeCell ref="OTU11:OTU12"/>
    <mergeCell ref="OTV11:OTV12"/>
    <mergeCell ref="OTX11:OTX12"/>
    <mergeCell ref="OTY11:OTY12"/>
    <mergeCell ref="OTZ11:OTZ12"/>
    <mergeCell ref="OUA11:OUA12"/>
    <mergeCell ref="OTE11:OTE12"/>
    <mergeCell ref="OTF11:OTF12"/>
    <mergeCell ref="OTH11:OTH12"/>
    <mergeCell ref="OTI11:OTI12"/>
    <mergeCell ref="OTJ11:OTJ12"/>
    <mergeCell ref="OTK11:OTK12"/>
    <mergeCell ref="OTM11:OTM12"/>
    <mergeCell ref="OTN11:OTN12"/>
    <mergeCell ref="OTP11:OTP12"/>
    <mergeCell ref="OSS11:OSS12"/>
    <mergeCell ref="OST11:OST12"/>
    <mergeCell ref="OSU11:OSU12"/>
    <mergeCell ref="OSW11:OSW12"/>
    <mergeCell ref="OSX11:OSX12"/>
    <mergeCell ref="OSZ11:OSZ12"/>
    <mergeCell ref="OTA11:OTA12"/>
    <mergeCell ref="OTB11:OTB12"/>
    <mergeCell ref="OTC11:OTC12"/>
    <mergeCell ref="OSG11:OSG12"/>
    <mergeCell ref="OSH11:OSH12"/>
    <mergeCell ref="OSJ11:OSJ12"/>
    <mergeCell ref="OSK11:OSK12"/>
    <mergeCell ref="OSL11:OSL12"/>
    <mergeCell ref="OSM11:OSM12"/>
    <mergeCell ref="OSO11:OSO12"/>
    <mergeCell ref="OSP11:OSP12"/>
    <mergeCell ref="OSR11:OSR12"/>
    <mergeCell ref="ORU11:ORU12"/>
    <mergeCell ref="ORV11:ORV12"/>
    <mergeCell ref="ORW11:ORW12"/>
    <mergeCell ref="ORY11:ORY12"/>
    <mergeCell ref="ORZ11:ORZ12"/>
    <mergeCell ref="OSB11:OSB12"/>
    <mergeCell ref="OSC11:OSC12"/>
    <mergeCell ref="OSD11:OSD12"/>
    <mergeCell ref="OSE11:OSE12"/>
    <mergeCell ref="ORI11:ORI12"/>
    <mergeCell ref="ORJ11:ORJ12"/>
    <mergeCell ref="ORL11:ORL12"/>
    <mergeCell ref="ORM11:ORM12"/>
    <mergeCell ref="ORN11:ORN12"/>
    <mergeCell ref="ORO11:ORO12"/>
    <mergeCell ref="ORQ11:ORQ12"/>
    <mergeCell ref="ORR11:ORR12"/>
    <mergeCell ref="ORT11:ORT12"/>
    <mergeCell ref="OQW11:OQW12"/>
    <mergeCell ref="OQX11:OQX12"/>
    <mergeCell ref="OQY11:OQY12"/>
    <mergeCell ref="ORA11:ORA12"/>
    <mergeCell ref="ORB11:ORB12"/>
    <mergeCell ref="ORD11:ORD12"/>
    <mergeCell ref="ORE11:ORE12"/>
    <mergeCell ref="ORF11:ORF12"/>
    <mergeCell ref="ORG11:ORG12"/>
    <mergeCell ref="OQK11:OQK12"/>
    <mergeCell ref="OQL11:OQL12"/>
    <mergeCell ref="OQN11:OQN12"/>
    <mergeCell ref="OQO11:OQO12"/>
    <mergeCell ref="OQP11:OQP12"/>
    <mergeCell ref="OQQ11:OQQ12"/>
    <mergeCell ref="OQS11:OQS12"/>
    <mergeCell ref="OQT11:OQT12"/>
    <mergeCell ref="OQV11:OQV12"/>
    <mergeCell ref="OPY11:OPY12"/>
    <mergeCell ref="OPZ11:OPZ12"/>
    <mergeCell ref="OQA11:OQA12"/>
    <mergeCell ref="OQC11:OQC12"/>
    <mergeCell ref="OQD11:OQD12"/>
    <mergeCell ref="OQF11:OQF12"/>
    <mergeCell ref="OQG11:OQG12"/>
    <mergeCell ref="OQH11:OQH12"/>
    <mergeCell ref="OQI11:OQI12"/>
    <mergeCell ref="OPM11:OPM12"/>
    <mergeCell ref="OPN11:OPN12"/>
    <mergeCell ref="OPP11:OPP12"/>
    <mergeCell ref="OPQ11:OPQ12"/>
    <mergeCell ref="OPR11:OPR12"/>
    <mergeCell ref="OPS11:OPS12"/>
    <mergeCell ref="OPU11:OPU12"/>
    <mergeCell ref="OPV11:OPV12"/>
    <mergeCell ref="OPX11:OPX12"/>
    <mergeCell ref="OPA11:OPA12"/>
    <mergeCell ref="OPB11:OPB12"/>
    <mergeCell ref="OPC11:OPC12"/>
    <mergeCell ref="OPE11:OPE12"/>
    <mergeCell ref="OPF11:OPF12"/>
    <mergeCell ref="OPH11:OPH12"/>
    <mergeCell ref="OPI11:OPI12"/>
    <mergeCell ref="OPJ11:OPJ12"/>
    <mergeCell ref="OPK11:OPK12"/>
    <mergeCell ref="OOO11:OOO12"/>
    <mergeCell ref="OOP11:OOP12"/>
    <mergeCell ref="OOR11:OOR12"/>
    <mergeCell ref="OOS11:OOS12"/>
    <mergeCell ref="OOT11:OOT12"/>
    <mergeCell ref="OOU11:OOU12"/>
    <mergeCell ref="OOW11:OOW12"/>
    <mergeCell ref="OOX11:OOX12"/>
    <mergeCell ref="OOZ11:OOZ12"/>
    <mergeCell ref="OOC11:OOC12"/>
    <mergeCell ref="OOD11:OOD12"/>
    <mergeCell ref="OOE11:OOE12"/>
    <mergeCell ref="OOG11:OOG12"/>
    <mergeCell ref="OOH11:OOH12"/>
    <mergeCell ref="OOJ11:OOJ12"/>
    <mergeCell ref="OOK11:OOK12"/>
    <mergeCell ref="OOL11:OOL12"/>
    <mergeCell ref="OOM11:OOM12"/>
    <mergeCell ref="ONQ11:ONQ12"/>
    <mergeCell ref="ONR11:ONR12"/>
    <mergeCell ref="ONT11:ONT12"/>
    <mergeCell ref="ONU11:ONU12"/>
    <mergeCell ref="ONV11:ONV12"/>
    <mergeCell ref="ONW11:ONW12"/>
    <mergeCell ref="ONY11:ONY12"/>
    <mergeCell ref="ONZ11:ONZ12"/>
    <mergeCell ref="OOB11:OOB12"/>
    <mergeCell ref="ONE11:ONE12"/>
    <mergeCell ref="ONF11:ONF12"/>
    <mergeCell ref="ONG11:ONG12"/>
    <mergeCell ref="ONI11:ONI12"/>
    <mergeCell ref="ONJ11:ONJ12"/>
    <mergeCell ref="ONL11:ONL12"/>
    <mergeCell ref="ONM11:ONM12"/>
    <mergeCell ref="ONN11:ONN12"/>
    <mergeCell ref="ONO11:ONO12"/>
    <mergeCell ref="OMS11:OMS12"/>
    <mergeCell ref="OMT11:OMT12"/>
    <mergeCell ref="OMV11:OMV12"/>
    <mergeCell ref="OMW11:OMW12"/>
    <mergeCell ref="OMX11:OMX12"/>
    <mergeCell ref="OMY11:OMY12"/>
    <mergeCell ref="ONA11:ONA12"/>
    <mergeCell ref="ONB11:ONB12"/>
    <mergeCell ref="OND11:OND12"/>
    <mergeCell ref="OMG11:OMG12"/>
    <mergeCell ref="OMH11:OMH12"/>
    <mergeCell ref="OMI11:OMI12"/>
    <mergeCell ref="OMK11:OMK12"/>
    <mergeCell ref="OML11:OML12"/>
    <mergeCell ref="OMN11:OMN12"/>
    <mergeCell ref="OMO11:OMO12"/>
    <mergeCell ref="OMP11:OMP12"/>
    <mergeCell ref="OMQ11:OMQ12"/>
    <mergeCell ref="OLU11:OLU12"/>
    <mergeCell ref="OLV11:OLV12"/>
    <mergeCell ref="OLX11:OLX12"/>
    <mergeCell ref="OLY11:OLY12"/>
    <mergeCell ref="OLZ11:OLZ12"/>
    <mergeCell ref="OMA11:OMA12"/>
    <mergeCell ref="OMC11:OMC12"/>
    <mergeCell ref="OMD11:OMD12"/>
    <mergeCell ref="OMF11:OMF12"/>
    <mergeCell ref="OLI11:OLI12"/>
    <mergeCell ref="OLJ11:OLJ12"/>
    <mergeCell ref="OLK11:OLK12"/>
    <mergeCell ref="OLM11:OLM12"/>
    <mergeCell ref="OLN11:OLN12"/>
    <mergeCell ref="OLP11:OLP12"/>
    <mergeCell ref="OLQ11:OLQ12"/>
    <mergeCell ref="OLR11:OLR12"/>
    <mergeCell ref="OLS11:OLS12"/>
    <mergeCell ref="OKW11:OKW12"/>
    <mergeCell ref="OKX11:OKX12"/>
    <mergeCell ref="OKZ11:OKZ12"/>
    <mergeCell ref="OLA11:OLA12"/>
    <mergeCell ref="OLB11:OLB12"/>
    <mergeCell ref="OLC11:OLC12"/>
    <mergeCell ref="OLE11:OLE12"/>
    <mergeCell ref="OLF11:OLF12"/>
    <mergeCell ref="OLH11:OLH12"/>
    <mergeCell ref="OKK11:OKK12"/>
    <mergeCell ref="OKL11:OKL12"/>
    <mergeCell ref="OKM11:OKM12"/>
    <mergeCell ref="OKO11:OKO12"/>
    <mergeCell ref="OKP11:OKP12"/>
    <mergeCell ref="OKR11:OKR12"/>
    <mergeCell ref="OKS11:OKS12"/>
    <mergeCell ref="OKT11:OKT12"/>
    <mergeCell ref="OKU11:OKU12"/>
    <mergeCell ref="OJY11:OJY12"/>
    <mergeCell ref="OJZ11:OJZ12"/>
    <mergeCell ref="OKB11:OKB12"/>
    <mergeCell ref="OKC11:OKC12"/>
    <mergeCell ref="OKD11:OKD12"/>
    <mergeCell ref="OKE11:OKE12"/>
    <mergeCell ref="OKG11:OKG12"/>
    <mergeCell ref="OKH11:OKH12"/>
    <mergeCell ref="OKJ11:OKJ12"/>
    <mergeCell ref="OJM11:OJM12"/>
    <mergeCell ref="OJN11:OJN12"/>
    <mergeCell ref="OJO11:OJO12"/>
    <mergeCell ref="OJQ11:OJQ12"/>
    <mergeCell ref="OJR11:OJR12"/>
    <mergeCell ref="OJT11:OJT12"/>
    <mergeCell ref="OJU11:OJU12"/>
    <mergeCell ref="OJV11:OJV12"/>
    <mergeCell ref="OJW11:OJW12"/>
    <mergeCell ref="OJA11:OJA12"/>
    <mergeCell ref="OJB11:OJB12"/>
    <mergeCell ref="OJD11:OJD12"/>
    <mergeCell ref="OJE11:OJE12"/>
    <mergeCell ref="OJF11:OJF12"/>
    <mergeCell ref="OJG11:OJG12"/>
    <mergeCell ref="OJI11:OJI12"/>
    <mergeCell ref="OJJ11:OJJ12"/>
    <mergeCell ref="OJL11:OJL12"/>
    <mergeCell ref="OIO11:OIO12"/>
    <mergeCell ref="OIP11:OIP12"/>
    <mergeCell ref="OIQ11:OIQ12"/>
    <mergeCell ref="OIS11:OIS12"/>
    <mergeCell ref="OIT11:OIT12"/>
    <mergeCell ref="OIV11:OIV12"/>
    <mergeCell ref="OIW11:OIW12"/>
    <mergeCell ref="OIX11:OIX12"/>
    <mergeCell ref="OIY11:OIY12"/>
    <mergeCell ref="OIC11:OIC12"/>
    <mergeCell ref="OID11:OID12"/>
    <mergeCell ref="OIF11:OIF12"/>
    <mergeCell ref="OIG11:OIG12"/>
    <mergeCell ref="OIH11:OIH12"/>
    <mergeCell ref="OII11:OII12"/>
    <mergeCell ref="OIK11:OIK12"/>
    <mergeCell ref="OIL11:OIL12"/>
    <mergeCell ref="OIN11:OIN12"/>
    <mergeCell ref="OHQ11:OHQ12"/>
    <mergeCell ref="OHR11:OHR12"/>
    <mergeCell ref="OHS11:OHS12"/>
    <mergeCell ref="OHU11:OHU12"/>
    <mergeCell ref="OHV11:OHV12"/>
    <mergeCell ref="OHX11:OHX12"/>
    <mergeCell ref="OHY11:OHY12"/>
    <mergeCell ref="OHZ11:OHZ12"/>
    <mergeCell ref="OIA11:OIA12"/>
    <mergeCell ref="OHE11:OHE12"/>
    <mergeCell ref="OHF11:OHF12"/>
    <mergeCell ref="OHH11:OHH12"/>
    <mergeCell ref="OHI11:OHI12"/>
    <mergeCell ref="OHJ11:OHJ12"/>
    <mergeCell ref="OHK11:OHK12"/>
    <mergeCell ref="OHM11:OHM12"/>
    <mergeCell ref="OHN11:OHN12"/>
    <mergeCell ref="OHP11:OHP12"/>
    <mergeCell ref="OGS11:OGS12"/>
    <mergeCell ref="OGT11:OGT12"/>
    <mergeCell ref="OGU11:OGU12"/>
    <mergeCell ref="OGW11:OGW12"/>
    <mergeCell ref="OGX11:OGX12"/>
    <mergeCell ref="OGZ11:OGZ12"/>
    <mergeCell ref="OHA11:OHA12"/>
    <mergeCell ref="OHB11:OHB12"/>
    <mergeCell ref="OHC11:OHC12"/>
    <mergeCell ref="OGG11:OGG12"/>
    <mergeCell ref="OGH11:OGH12"/>
    <mergeCell ref="OGJ11:OGJ12"/>
    <mergeCell ref="OGK11:OGK12"/>
    <mergeCell ref="OGL11:OGL12"/>
    <mergeCell ref="OGM11:OGM12"/>
    <mergeCell ref="OGO11:OGO12"/>
    <mergeCell ref="OGP11:OGP12"/>
    <mergeCell ref="OGR11:OGR12"/>
    <mergeCell ref="OFU11:OFU12"/>
    <mergeCell ref="OFV11:OFV12"/>
    <mergeCell ref="OFW11:OFW12"/>
    <mergeCell ref="OFY11:OFY12"/>
    <mergeCell ref="OFZ11:OFZ12"/>
    <mergeCell ref="OGB11:OGB12"/>
    <mergeCell ref="OGC11:OGC12"/>
    <mergeCell ref="OGD11:OGD12"/>
    <mergeCell ref="OGE11:OGE12"/>
    <mergeCell ref="OFI11:OFI12"/>
    <mergeCell ref="OFJ11:OFJ12"/>
    <mergeCell ref="OFL11:OFL12"/>
    <mergeCell ref="OFM11:OFM12"/>
    <mergeCell ref="OFN11:OFN12"/>
    <mergeCell ref="OFO11:OFO12"/>
    <mergeCell ref="OFQ11:OFQ12"/>
    <mergeCell ref="OFR11:OFR12"/>
    <mergeCell ref="OFT11:OFT12"/>
    <mergeCell ref="OEW11:OEW12"/>
    <mergeCell ref="OEX11:OEX12"/>
    <mergeCell ref="OEY11:OEY12"/>
    <mergeCell ref="OFA11:OFA12"/>
    <mergeCell ref="OFB11:OFB12"/>
    <mergeCell ref="OFD11:OFD12"/>
    <mergeCell ref="OFE11:OFE12"/>
    <mergeCell ref="OFF11:OFF12"/>
    <mergeCell ref="OFG11:OFG12"/>
    <mergeCell ref="OEK11:OEK12"/>
    <mergeCell ref="OEL11:OEL12"/>
    <mergeCell ref="OEN11:OEN12"/>
    <mergeCell ref="OEO11:OEO12"/>
    <mergeCell ref="OEP11:OEP12"/>
    <mergeCell ref="OEQ11:OEQ12"/>
    <mergeCell ref="OES11:OES12"/>
    <mergeCell ref="OET11:OET12"/>
    <mergeCell ref="OEV11:OEV12"/>
    <mergeCell ref="ODY11:ODY12"/>
    <mergeCell ref="ODZ11:ODZ12"/>
    <mergeCell ref="OEA11:OEA12"/>
    <mergeCell ref="OEC11:OEC12"/>
    <mergeCell ref="OED11:OED12"/>
    <mergeCell ref="OEF11:OEF12"/>
    <mergeCell ref="OEG11:OEG12"/>
    <mergeCell ref="OEH11:OEH12"/>
    <mergeCell ref="OEI11:OEI12"/>
    <mergeCell ref="ODM11:ODM12"/>
    <mergeCell ref="ODN11:ODN12"/>
    <mergeCell ref="ODP11:ODP12"/>
    <mergeCell ref="ODQ11:ODQ12"/>
    <mergeCell ref="ODR11:ODR12"/>
    <mergeCell ref="ODS11:ODS12"/>
    <mergeCell ref="ODU11:ODU12"/>
    <mergeCell ref="ODV11:ODV12"/>
    <mergeCell ref="ODX11:ODX12"/>
    <mergeCell ref="ODA11:ODA12"/>
    <mergeCell ref="ODB11:ODB12"/>
    <mergeCell ref="ODC11:ODC12"/>
    <mergeCell ref="ODE11:ODE12"/>
    <mergeCell ref="ODF11:ODF12"/>
    <mergeCell ref="ODH11:ODH12"/>
    <mergeCell ref="ODI11:ODI12"/>
    <mergeCell ref="ODJ11:ODJ12"/>
    <mergeCell ref="ODK11:ODK12"/>
    <mergeCell ref="OCO11:OCO12"/>
    <mergeCell ref="OCP11:OCP12"/>
    <mergeCell ref="OCR11:OCR12"/>
    <mergeCell ref="OCS11:OCS12"/>
    <mergeCell ref="OCT11:OCT12"/>
    <mergeCell ref="OCU11:OCU12"/>
    <mergeCell ref="OCW11:OCW12"/>
    <mergeCell ref="OCX11:OCX12"/>
    <mergeCell ref="OCZ11:OCZ12"/>
    <mergeCell ref="OCC11:OCC12"/>
    <mergeCell ref="OCD11:OCD12"/>
    <mergeCell ref="OCE11:OCE12"/>
    <mergeCell ref="OCG11:OCG12"/>
    <mergeCell ref="OCH11:OCH12"/>
    <mergeCell ref="OCJ11:OCJ12"/>
    <mergeCell ref="OCK11:OCK12"/>
    <mergeCell ref="OCL11:OCL12"/>
    <mergeCell ref="OCM11:OCM12"/>
    <mergeCell ref="OBQ11:OBQ12"/>
    <mergeCell ref="OBR11:OBR12"/>
    <mergeCell ref="OBT11:OBT12"/>
    <mergeCell ref="OBU11:OBU12"/>
    <mergeCell ref="OBV11:OBV12"/>
    <mergeCell ref="OBW11:OBW12"/>
    <mergeCell ref="OBY11:OBY12"/>
    <mergeCell ref="OBZ11:OBZ12"/>
    <mergeCell ref="OCB11:OCB12"/>
    <mergeCell ref="OBE11:OBE12"/>
    <mergeCell ref="OBF11:OBF12"/>
    <mergeCell ref="OBG11:OBG12"/>
    <mergeCell ref="OBI11:OBI12"/>
    <mergeCell ref="OBJ11:OBJ12"/>
    <mergeCell ref="OBL11:OBL12"/>
    <mergeCell ref="OBM11:OBM12"/>
    <mergeCell ref="OBN11:OBN12"/>
    <mergeCell ref="OBO11:OBO12"/>
    <mergeCell ref="OAS11:OAS12"/>
    <mergeCell ref="OAT11:OAT12"/>
    <mergeCell ref="OAV11:OAV12"/>
    <mergeCell ref="OAW11:OAW12"/>
    <mergeCell ref="OAX11:OAX12"/>
    <mergeCell ref="OAY11:OAY12"/>
    <mergeCell ref="OBA11:OBA12"/>
    <mergeCell ref="OBB11:OBB12"/>
    <mergeCell ref="OBD11:OBD12"/>
    <mergeCell ref="OAG11:OAG12"/>
    <mergeCell ref="OAH11:OAH12"/>
    <mergeCell ref="OAI11:OAI12"/>
    <mergeCell ref="OAK11:OAK12"/>
    <mergeCell ref="OAL11:OAL12"/>
    <mergeCell ref="OAN11:OAN12"/>
    <mergeCell ref="OAO11:OAO12"/>
    <mergeCell ref="OAP11:OAP12"/>
    <mergeCell ref="OAQ11:OAQ12"/>
    <mergeCell ref="NZU11:NZU12"/>
    <mergeCell ref="NZV11:NZV12"/>
    <mergeCell ref="NZX11:NZX12"/>
    <mergeCell ref="NZY11:NZY12"/>
    <mergeCell ref="NZZ11:NZZ12"/>
    <mergeCell ref="OAA11:OAA12"/>
    <mergeCell ref="OAC11:OAC12"/>
    <mergeCell ref="OAD11:OAD12"/>
    <mergeCell ref="OAF11:OAF12"/>
    <mergeCell ref="NZI11:NZI12"/>
    <mergeCell ref="NZJ11:NZJ12"/>
    <mergeCell ref="NZK11:NZK12"/>
    <mergeCell ref="NZM11:NZM12"/>
    <mergeCell ref="NZN11:NZN12"/>
    <mergeCell ref="NZP11:NZP12"/>
    <mergeCell ref="NZQ11:NZQ12"/>
    <mergeCell ref="NZR11:NZR12"/>
    <mergeCell ref="NZS11:NZS12"/>
    <mergeCell ref="NYW11:NYW12"/>
    <mergeCell ref="NYX11:NYX12"/>
    <mergeCell ref="NYZ11:NYZ12"/>
    <mergeCell ref="NZA11:NZA12"/>
    <mergeCell ref="NZB11:NZB12"/>
    <mergeCell ref="NZC11:NZC12"/>
    <mergeCell ref="NZE11:NZE12"/>
    <mergeCell ref="NZF11:NZF12"/>
    <mergeCell ref="NZH11:NZH12"/>
    <mergeCell ref="NYK11:NYK12"/>
    <mergeCell ref="NYL11:NYL12"/>
    <mergeCell ref="NYM11:NYM12"/>
    <mergeCell ref="NYO11:NYO12"/>
    <mergeCell ref="NYP11:NYP12"/>
    <mergeCell ref="NYR11:NYR12"/>
    <mergeCell ref="NYS11:NYS12"/>
    <mergeCell ref="NYT11:NYT12"/>
    <mergeCell ref="NYU11:NYU12"/>
    <mergeCell ref="NXY11:NXY12"/>
    <mergeCell ref="NXZ11:NXZ12"/>
    <mergeCell ref="NYB11:NYB12"/>
    <mergeCell ref="NYC11:NYC12"/>
    <mergeCell ref="NYD11:NYD12"/>
    <mergeCell ref="NYE11:NYE12"/>
    <mergeCell ref="NYG11:NYG12"/>
    <mergeCell ref="NYH11:NYH12"/>
    <mergeCell ref="NYJ11:NYJ12"/>
    <mergeCell ref="NXM11:NXM12"/>
    <mergeCell ref="NXN11:NXN12"/>
    <mergeCell ref="NXO11:NXO12"/>
    <mergeCell ref="NXQ11:NXQ12"/>
    <mergeCell ref="NXR11:NXR12"/>
    <mergeCell ref="NXT11:NXT12"/>
    <mergeCell ref="NXU11:NXU12"/>
    <mergeCell ref="NXV11:NXV12"/>
    <mergeCell ref="NXW11:NXW12"/>
    <mergeCell ref="NXA11:NXA12"/>
    <mergeCell ref="NXB11:NXB12"/>
    <mergeCell ref="NXD11:NXD12"/>
    <mergeCell ref="NXE11:NXE12"/>
    <mergeCell ref="NXF11:NXF12"/>
    <mergeCell ref="NXG11:NXG12"/>
    <mergeCell ref="NXI11:NXI12"/>
    <mergeCell ref="NXJ11:NXJ12"/>
    <mergeCell ref="NXL11:NXL12"/>
    <mergeCell ref="NWO11:NWO12"/>
    <mergeCell ref="NWP11:NWP12"/>
    <mergeCell ref="NWQ11:NWQ12"/>
    <mergeCell ref="NWS11:NWS12"/>
    <mergeCell ref="NWT11:NWT12"/>
    <mergeCell ref="NWV11:NWV12"/>
    <mergeCell ref="NWW11:NWW12"/>
    <mergeCell ref="NWX11:NWX12"/>
    <mergeCell ref="NWY11:NWY12"/>
    <mergeCell ref="NWC11:NWC12"/>
    <mergeCell ref="NWD11:NWD12"/>
    <mergeCell ref="NWF11:NWF12"/>
    <mergeCell ref="NWG11:NWG12"/>
    <mergeCell ref="NWH11:NWH12"/>
    <mergeCell ref="NWI11:NWI12"/>
    <mergeCell ref="NWK11:NWK12"/>
    <mergeCell ref="NWL11:NWL12"/>
    <mergeCell ref="NWN11:NWN12"/>
    <mergeCell ref="NVQ11:NVQ12"/>
    <mergeCell ref="NVR11:NVR12"/>
    <mergeCell ref="NVS11:NVS12"/>
    <mergeCell ref="NVU11:NVU12"/>
    <mergeCell ref="NVV11:NVV12"/>
    <mergeCell ref="NVX11:NVX12"/>
    <mergeCell ref="NVY11:NVY12"/>
    <mergeCell ref="NVZ11:NVZ12"/>
    <mergeCell ref="NWA11:NWA12"/>
    <mergeCell ref="NVE11:NVE12"/>
    <mergeCell ref="NVF11:NVF12"/>
    <mergeCell ref="NVH11:NVH12"/>
    <mergeCell ref="NVI11:NVI12"/>
    <mergeCell ref="NVJ11:NVJ12"/>
    <mergeCell ref="NVK11:NVK12"/>
    <mergeCell ref="NVM11:NVM12"/>
    <mergeCell ref="NVN11:NVN12"/>
    <mergeCell ref="NVP11:NVP12"/>
    <mergeCell ref="NUS11:NUS12"/>
    <mergeCell ref="NUT11:NUT12"/>
    <mergeCell ref="NUU11:NUU12"/>
    <mergeCell ref="NUW11:NUW12"/>
    <mergeCell ref="NUX11:NUX12"/>
    <mergeCell ref="NUZ11:NUZ12"/>
    <mergeCell ref="NVA11:NVA12"/>
    <mergeCell ref="NVB11:NVB12"/>
    <mergeCell ref="NVC11:NVC12"/>
    <mergeCell ref="NUG11:NUG12"/>
    <mergeCell ref="NUH11:NUH12"/>
    <mergeCell ref="NUJ11:NUJ12"/>
    <mergeCell ref="NUK11:NUK12"/>
    <mergeCell ref="NUL11:NUL12"/>
    <mergeCell ref="NUM11:NUM12"/>
    <mergeCell ref="NUO11:NUO12"/>
    <mergeCell ref="NUP11:NUP12"/>
    <mergeCell ref="NUR11:NUR12"/>
    <mergeCell ref="NTU11:NTU12"/>
    <mergeCell ref="NTV11:NTV12"/>
    <mergeCell ref="NTW11:NTW12"/>
    <mergeCell ref="NTY11:NTY12"/>
    <mergeCell ref="NTZ11:NTZ12"/>
    <mergeCell ref="NUB11:NUB12"/>
    <mergeCell ref="NUC11:NUC12"/>
    <mergeCell ref="NUD11:NUD12"/>
    <mergeCell ref="NUE11:NUE12"/>
    <mergeCell ref="NTI11:NTI12"/>
    <mergeCell ref="NTJ11:NTJ12"/>
    <mergeCell ref="NTL11:NTL12"/>
    <mergeCell ref="NTM11:NTM12"/>
    <mergeCell ref="NTN11:NTN12"/>
    <mergeCell ref="NTO11:NTO12"/>
    <mergeCell ref="NTQ11:NTQ12"/>
    <mergeCell ref="NTR11:NTR12"/>
    <mergeCell ref="NTT11:NTT12"/>
    <mergeCell ref="NSW11:NSW12"/>
    <mergeCell ref="NSX11:NSX12"/>
    <mergeCell ref="NSY11:NSY12"/>
    <mergeCell ref="NTA11:NTA12"/>
    <mergeCell ref="NTB11:NTB12"/>
    <mergeCell ref="NTD11:NTD12"/>
    <mergeCell ref="NTE11:NTE12"/>
    <mergeCell ref="NTF11:NTF12"/>
    <mergeCell ref="NTG11:NTG12"/>
    <mergeCell ref="NSK11:NSK12"/>
    <mergeCell ref="NSL11:NSL12"/>
    <mergeCell ref="NSN11:NSN12"/>
    <mergeCell ref="NSO11:NSO12"/>
    <mergeCell ref="NSP11:NSP12"/>
    <mergeCell ref="NSQ11:NSQ12"/>
    <mergeCell ref="NSS11:NSS12"/>
    <mergeCell ref="NST11:NST12"/>
    <mergeCell ref="NSV11:NSV12"/>
    <mergeCell ref="NRY11:NRY12"/>
    <mergeCell ref="NRZ11:NRZ12"/>
    <mergeCell ref="NSA11:NSA12"/>
    <mergeCell ref="NSC11:NSC12"/>
    <mergeCell ref="NSD11:NSD12"/>
    <mergeCell ref="NSF11:NSF12"/>
    <mergeCell ref="NSG11:NSG12"/>
    <mergeCell ref="NSH11:NSH12"/>
    <mergeCell ref="NSI11:NSI12"/>
    <mergeCell ref="NRM11:NRM12"/>
    <mergeCell ref="NRN11:NRN12"/>
    <mergeCell ref="NRP11:NRP12"/>
    <mergeCell ref="NRQ11:NRQ12"/>
    <mergeCell ref="NRR11:NRR12"/>
    <mergeCell ref="NRS11:NRS12"/>
    <mergeCell ref="NRU11:NRU12"/>
    <mergeCell ref="NRV11:NRV12"/>
    <mergeCell ref="NRX11:NRX12"/>
    <mergeCell ref="NRA11:NRA12"/>
    <mergeCell ref="NRB11:NRB12"/>
    <mergeCell ref="NRC11:NRC12"/>
    <mergeCell ref="NRE11:NRE12"/>
    <mergeCell ref="NRF11:NRF12"/>
    <mergeCell ref="NRH11:NRH12"/>
    <mergeCell ref="NRI11:NRI12"/>
    <mergeCell ref="NRJ11:NRJ12"/>
    <mergeCell ref="NRK11:NRK12"/>
    <mergeCell ref="NQO11:NQO12"/>
    <mergeCell ref="NQP11:NQP12"/>
    <mergeCell ref="NQR11:NQR12"/>
    <mergeCell ref="NQS11:NQS12"/>
    <mergeCell ref="NQT11:NQT12"/>
    <mergeCell ref="NQU11:NQU12"/>
    <mergeCell ref="NQW11:NQW12"/>
    <mergeCell ref="NQX11:NQX12"/>
    <mergeCell ref="NQZ11:NQZ12"/>
    <mergeCell ref="NQC11:NQC12"/>
    <mergeCell ref="NQD11:NQD12"/>
    <mergeCell ref="NQE11:NQE12"/>
    <mergeCell ref="NQG11:NQG12"/>
    <mergeCell ref="NQH11:NQH12"/>
    <mergeCell ref="NQJ11:NQJ12"/>
    <mergeCell ref="NQK11:NQK12"/>
    <mergeCell ref="NQL11:NQL12"/>
    <mergeCell ref="NQM11:NQM12"/>
    <mergeCell ref="NPQ11:NPQ12"/>
    <mergeCell ref="NPR11:NPR12"/>
    <mergeCell ref="NPT11:NPT12"/>
    <mergeCell ref="NPU11:NPU12"/>
    <mergeCell ref="NPV11:NPV12"/>
    <mergeCell ref="NPW11:NPW12"/>
    <mergeCell ref="NPY11:NPY12"/>
    <mergeCell ref="NPZ11:NPZ12"/>
    <mergeCell ref="NQB11:NQB12"/>
    <mergeCell ref="NPE11:NPE12"/>
    <mergeCell ref="NPF11:NPF12"/>
    <mergeCell ref="NPG11:NPG12"/>
    <mergeCell ref="NPI11:NPI12"/>
    <mergeCell ref="NPJ11:NPJ12"/>
    <mergeCell ref="NPL11:NPL12"/>
    <mergeCell ref="NPM11:NPM12"/>
    <mergeCell ref="NPN11:NPN12"/>
    <mergeCell ref="NPO11:NPO12"/>
    <mergeCell ref="NOS11:NOS12"/>
    <mergeCell ref="NOT11:NOT12"/>
    <mergeCell ref="NOV11:NOV12"/>
    <mergeCell ref="NOW11:NOW12"/>
    <mergeCell ref="NOX11:NOX12"/>
    <mergeCell ref="NOY11:NOY12"/>
    <mergeCell ref="NPA11:NPA12"/>
    <mergeCell ref="NPB11:NPB12"/>
    <mergeCell ref="NPD11:NPD12"/>
    <mergeCell ref="NOG11:NOG12"/>
    <mergeCell ref="NOH11:NOH12"/>
    <mergeCell ref="NOI11:NOI12"/>
    <mergeCell ref="NOK11:NOK12"/>
    <mergeCell ref="NOL11:NOL12"/>
    <mergeCell ref="NON11:NON12"/>
    <mergeCell ref="NOO11:NOO12"/>
    <mergeCell ref="NOP11:NOP12"/>
    <mergeCell ref="NOQ11:NOQ12"/>
    <mergeCell ref="NNU11:NNU12"/>
    <mergeCell ref="NNV11:NNV12"/>
    <mergeCell ref="NNX11:NNX12"/>
    <mergeCell ref="NNY11:NNY12"/>
    <mergeCell ref="NNZ11:NNZ12"/>
    <mergeCell ref="NOA11:NOA12"/>
    <mergeCell ref="NOC11:NOC12"/>
    <mergeCell ref="NOD11:NOD12"/>
    <mergeCell ref="NOF11:NOF12"/>
    <mergeCell ref="NNI11:NNI12"/>
    <mergeCell ref="NNJ11:NNJ12"/>
    <mergeCell ref="NNK11:NNK12"/>
    <mergeCell ref="NNM11:NNM12"/>
    <mergeCell ref="NNN11:NNN12"/>
    <mergeCell ref="NNP11:NNP12"/>
    <mergeCell ref="NNQ11:NNQ12"/>
    <mergeCell ref="NNR11:NNR12"/>
    <mergeCell ref="NNS11:NNS12"/>
    <mergeCell ref="NMW11:NMW12"/>
    <mergeCell ref="NMX11:NMX12"/>
    <mergeCell ref="NMZ11:NMZ12"/>
    <mergeCell ref="NNA11:NNA12"/>
    <mergeCell ref="NNB11:NNB12"/>
    <mergeCell ref="NNC11:NNC12"/>
    <mergeCell ref="NNE11:NNE12"/>
    <mergeCell ref="NNF11:NNF12"/>
    <mergeCell ref="NNH11:NNH12"/>
    <mergeCell ref="NMK11:NMK12"/>
    <mergeCell ref="NML11:NML12"/>
    <mergeCell ref="NMM11:NMM12"/>
    <mergeCell ref="NMO11:NMO12"/>
    <mergeCell ref="NMP11:NMP12"/>
    <mergeCell ref="NMR11:NMR12"/>
    <mergeCell ref="NMS11:NMS12"/>
    <mergeCell ref="NMT11:NMT12"/>
    <mergeCell ref="NMU11:NMU12"/>
    <mergeCell ref="NLY11:NLY12"/>
    <mergeCell ref="NLZ11:NLZ12"/>
    <mergeCell ref="NMB11:NMB12"/>
    <mergeCell ref="NMC11:NMC12"/>
    <mergeCell ref="NMD11:NMD12"/>
    <mergeCell ref="NME11:NME12"/>
    <mergeCell ref="NMG11:NMG12"/>
    <mergeCell ref="NMH11:NMH12"/>
    <mergeCell ref="NMJ11:NMJ12"/>
    <mergeCell ref="NLM11:NLM12"/>
    <mergeCell ref="NLN11:NLN12"/>
    <mergeCell ref="NLO11:NLO12"/>
    <mergeCell ref="NLQ11:NLQ12"/>
    <mergeCell ref="NLR11:NLR12"/>
    <mergeCell ref="NLT11:NLT12"/>
    <mergeCell ref="NLU11:NLU12"/>
    <mergeCell ref="NLV11:NLV12"/>
    <mergeCell ref="NLW11:NLW12"/>
    <mergeCell ref="NLA11:NLA12"/>
    <mergeCell ref="NLB11:NLB12"/>
    <mergeCell ref="NLD11:NLD12"/>
    <mergeCell ref="NLE11:NLE12"/>
    <mergeCell ref="NLF11:NLF12"/>
    <mergeCell ref="NLG11:NLG12"/>
    <mergeCell ref="NLI11:NLI12"/>
    <mergeCell ref="NLJ11:NLJ12"/>
    <mergeCell ref="NLL11:NLL12"/>
    <mergeCell ref="NKO11:NKO12"/>
    <mergeCell ref="NKP11:NKP12"/>
    <mergeCell ref="NKQ11:NKQ12"/>
    <mergeCell ref="NKS11:NKS12"/>
    <mergeCell ref="NKT11:NKT12"/>
    <mergeCell ref="NKV11:NKV12"/>
    <mergeCell ref="NKW11:NKW12"/>
    <mergeCell ref="NKX11:NKX12"/>
    <mergeCell ref="NKY11:NKY12"/>
    <mergeCell ref="NKC11:NKC12"/>
    <mergeCell ref="NKD11:NKD12"/>
    <mergeCell ref="NKF11:NKF12"/>
    <mergeCell ref="NKG11:NKG12"/>
    <mergeCell ref="NKH11:NKH12"/>
    <mergeCell ref="NKI11:NKI12"/>
    <mergeCell ref="NKK11:NKK12"/>
    <mergeCell ref="NKL11:NKL12"/>
    <mergeCell ref="NKN11:NKN12"/>
    <mergeCell ref="NJQ11:NJQ12"/>
    <mergeCell ref="NJR11:NJR12"/>
    <mergeCell ref="NJS11:NJS12"/>
    <mergeCell ref="NJU11:NJU12"/>
    <mergeCell ref="NJV11:NJV12"/>
    <mergeCell ref="NJX11:NJX12"/>
    <mergeCell ref="NJY11:NJY12"/>
    <mergeCell ref="NJZ11:NJZ12"/>
    <mergeCell ref="NKA11:NKA12"/>
    <mergeCell ref="NJE11:NJE12"/>
    <mergeCell ref="NJF11:NJF12"/>
    <mergeCell ref="NJH11:NJH12"/>
    <mergeCell ref="NJI11:NJI12"/>
    <mergeCell ref="NJJ11:NJJ12"/>
    <mergeCell ref="NJK11:NJK12"/>
    <mergeCell ref="NJM11:NJM12"/>
    <mergeCell ref="NJN11:NJN12"/>
    <mergeCell ref="NJP11:NJP12"/>
    <mergeCell ref="NIS11:NIS12"/>
    <mergeCell ref="NIT11:NIT12"/>
    <mergeCell ref="NIU11:NIU12"/>
    <mergeCell ref="NIW11:NIW12"/>
    <mergeCell ref="NIX11:NIX12"/>
    <mergeCell ref="NIZ11:NIZ12"/>
    <mergeCell ref="NJA11:NJA12"/>
    <mergeCell ref="NJB11:NJB12"/>
    <mergeCell ref="NJC11:NJC12"/>
    <mergeCell ref="NIG11:NIG12"/>
    <mergeCell ref="NIH11:NIH12"/>
    <mergeCell ref="NIJ11:NIJ12"/>
    <mergeCell ref="NIK11:NIK12"/>
    <mergeCell ref="NIL11:NIL12"/>
    <mergeCell ref="NIM11:NIM12"/>
    <mergeCell ref="NIO11:NIO12"/>
    <mergeCell ref="NIP11:NIP12"/>
    <mergeCell ref="NIR11:NIR12"/>
    <mergeCell ref="NHU11:NHU12"/>
    <mergeCell ref="NHV11:NHV12"/>
    <mergeCell ref="NHW11:NHW12"/>
    <mergeCell ref="NHY11:NHY12"/>
    <mergeCell ref="NHZ11:NHZ12"/>
    <mergeCell ref="NIB11:NIB12"/>
    <mergeCell ref="NIC11:NIC12"/>
    <mergeCell ref="NID11:NID12"/>
    <mergeCell ref="NIE11:NIE12"/>
    <mergeCell ref="NHI11:NHI12"/>
    <mergeCell ref="NHJ11:NHJ12"/>
    <mergeCell ref="NHL11:NHL12"/>
    <mergeCell ref="NHM11:NHM12"/>
    <mergeCell ref="NHN11:NHN12"/>
    <mergeCell ref="NHO11:NHO12"/>
    <mergeCell ref="NHQ11:NHQ12"/>
    <mergeCell ref="NHR11:NHR12"/>
    <mergeCell ref="NHT11:NHT12"/>
    <mergeCell ref="NGW11:NGW12"/>
    <mergeCell ref="NGX11:NGX12"/>
    <mergeCell ref="NGY11:NGY12"/>
    <mergeCell ref="NHA11:NHA12"/>
    <mergeCell ref="NHB11:NHB12"/>
    <mergeCell ref="NHD11:NHD12"/>
    <mergeCell ref="NHE11:NHE12"/>
    <mergeCell ref="NHF11:NHF12"/>
    <mergeCell ref="NHG11:NHG12"/>
    <mergeCell ref="NGK11:NGK12"/>
    <mergeCell ref="NGL11:NGL12"/>
    <mergeCell ref="NGN11:NGN12"/>
    <mergeCell ref="NGO11:NGO12"/>
    <mergeCell ref="NGP11:NGP12"/>
    <mergeCell ref="NGQ11:NGQ12"/>
    <mergeCell ref="NGS11:NGS12"/>
    <mergeCell ref="NGT11:NGT12"/>
    <mergeCell ref="NGV11:NGV12"/>
    <mergeCell ref="NFY11:NFY12"/>
    <mergeCell ref="NFZ11:NFZ12"/>
    <mergeCell ref="NGA11:NGA12"/>
    <mergeCell ref="NGC11:NGC12"/>
    <mergeCell ref="NGD11:NGD12"/>
    <mergeCell ref="NGF11:NGF12"/>
    <mergeCell ref="NGG11:NGG12"/>
    <mergeCell ref="NGH11:NGH12"/>
    <mergeCell ref="NGI11:NGI12"/>
    <mergeCell ref="NFM11:NFM12"/>
    <mergeCell ref="NFN11:NFN12"/>
    <mergeCell ref="NFP11:NFP12"/>
    <mergeCell ref="NFQ11:NFQ12"/>
    <mergeCell ref="NFR11:NFR12"/>
    <mergeCell ref="NFS11:NFS12"/>
    <mergeCell ref="NFU11:NFU12"/>
    <mergeCell ref="NFV11:NFV12"/>
    <mergeCell ref="NFX11:NFX12"/>
    <mergeCell ref="NFA11:NFA12"/>
    <mergeCell ref="NFB11:NFB12"/>
    <mergeCell ref="NFC11:NFC12"/>
    <mergeCell ref="NFE11:NFE12"/>
    <mergeCell ref="NFF11:NFF12"/>
    <mergeCell ref="NFH11:NFH12"/>
    <mergeCell ref="NFI11:NFI12"/>
    <mergeCell ref="NFJ11:NFJ12"/>
    <mergeCell ref="NFK11:NFK12"/>
    <mergeCell ref="NEO11:NEO12"/>
    <mergeCell ref="NEP11:NEP12"/>
    <mergeCell ref="NER11:NER12"/>
    <mergeCell ref="NES11:NES12"/>
    <mergeCell ref="NET11:NET12"/>
    <mergeCell ref="NEU11:NEU12"/>
    <mergeCell ref="NEW11:NEW12"/>
    <mergeCell ref="NEX11:NEX12"/>
    <mergeCell ref="NEZ11:NEZ12"/>
    <mergeCell ref="NEC11:NEC12"/>
    <mergeCell ref="NED11:NED12"/>
    <mergeCell ref="NEE11:NEE12"/>
    <mergeCell ref="NEG11:NEG12"/>
    <mergeCell ref="NEH11:NEH12"/>
    <mergeCell ref="NEJ11:NEJ12"/>
    <mergeCell ref="NEK11:NEK12"/>
    <mergeCell ref="NEL11:NEL12"/>
    <mergeCell ref="NEM11:NEM12"/>
    <mergeCell ref="NDQ11:NDQ12"/>
    <mergeCell ref="NDR11:NDR12"/>
    <mergeCell ref="NDT11:NDT12"/>
    <mergeCell ref="NDU11:NDU12"/>
    <mergeCell ref="NDV11:NDV12"/>
    <mergeCell ref="NDW11:NDW12"/>
    <mergeCell ref="NDY11:NDY12"/>
    <mergeCell ref="NDZ11:NDZ12"/>
    <mergeCell ref="NEB11:NEB12"/>
    <mergeCell ref="NDE11:NDE12"/>
    <mergeCell ref="NDF11:NDF12"/>
    <mergeCell ref="NDG11:NDG12"/>
    <mergeCell ref="NDI11:NDI12"/>
    <mergeCell ref="NDJ11:NDJ12"/>
    <mergeCell ref="NDL11:NDL12"/>
    <mergeCell ref="NDM11:NDM12"/>
    <mergeCell ref="NDN11:NDN12"/>
    <mergeCell ref="NDO11:NDO12"/>
    <mergeCell ref="NCS11:NCS12"/>
    <mergeCell ref="NCT11:NCT12"/>
    <mergeCell ref="NCV11:NCV12"/>
    <mergeCell ref="NCW11:NCW12"/>
    <mergeCell ref="NCX11:NCX12"/>
    <mergeCell ref="NCY11:NCY12"/>
    <mergeCell ref="NDA11:NDA12"/>
    <mergeCell ref="NDB11:NDB12"/>
    <mergeCell ref="NDD11:NDD12"/>
    <mergeCell ref="NCG11:NCG12"/>
    <mergeCell ref="NCH11:NCH12"/>
    <mergeCell ref="NCI11:NCI12"/>
    <mergeCell ref="NCK11:NCK12"/>
    <mergeCell ref="NCL11:NCL12"/>
    <mergeCell ref="NCN11:NCN12"/>
    <mergeCell ref="NCO11:NCO12"/>
    <mergeCell ref="NCP11:NCP12"/>
    <mergeCell ref="NCQ11:NCQ12"/>
    <mergeCell ref="NBU11:NBU12"/>
    <mergeCell ref="NBV11:NBV12"/>
    <mergeCell ref="NBX11:NBX12"/>
    <mergeCell ref="NBY11:NBY12"/>
    <mergeCell ref="NBZ11:NBZ12"/>
    <mergeCell ref="NCA11:NCA12"/>
    <mergeCell ref="NCC11:NCC12"/>
    <mergeCell ref="NCD11:NCD12"/>
    <mergeCell ref="NCF11:NCF12"/>
    <mergeCell ref="NBI11:NBI12"/>
    <mergeCell ref="NBJ11:NBJ12"/>
    <mergeCell ref="NBK11:NBK12"/>
    <mergeCell ref="NBM11:NBM12"/>
    <mergeCell ref="NBN11:NBN12"/>
    <mergeCell ref="NBP11:NBP12"/>
    <mergeCell ref="NBQ11:NBQ12"/>
    <mergeCell ref="NBR11:NBR12"/>
    <mergeCell ref="NBS11:NBS12"/>
    <mergeCell ref="NAW11:NAW12"/>
    <mergeCell ref="NAX11:NAX12"/>
    <mergeCell ref="NAZ11:NAZ12"/>
    <mergeCell ref="NBA11:NBA12"/>
    <mergeCell ref="NBB11:NBB12"/>
    <mergeCell ref="NBC11:NBC12"/>
    <mergeCell ref="NBE11:NBE12"/>
    <mergeCell ref="NBF11:NBF12"/>
    <mergeCell ref="NBH11:NBH12"/>
    <mergeCell ref="NAK11:NAK12"/>
    <mergeCell ref="NAL11:NAL12"/>
    <mergeCell ref="NAM11:NAM12"/>
    <mergeCell ref="NAO11:NAO12"/>
    <mergeCell ref="NAP11:NAP12"/>
    <mergeCell ref="NAR11:NAR12"/>
    <mergeCell ref="NAS11:NAS12"/>
    <mergeCell ref="NAT11:NAT12"/>
    <mergeCell ref="NAU11:NAU12"/>
    <mergeCell ref="MZY11:MZY12"/>
    <mergeCell ref="MZZ11:MZZ12"/>
    <mergeCell ref="NAB11:NAB12"/>
    <mergeCell ref="NAC11:NAC12"/>
    <mergeCell ref="NAD11:NAD12"/>
    <mergeCell ref="NAE11:NAE12"/>
    <mergeCell ref="NAG11:NAG12"/>
    <mergeCell ref="NAH11:NAH12"/>
    <mergeCell ref="NAJ11:NAJ12"/>
    <mergeCell ref="MZM11:MZM12"/>
    <mergeCell ref="MZN11:MZN12"/>
    <mergeCell ref="MZO11:MZO12"/>
    <mergeCell ref="MZQ11:MZQ12"/>
    <mergeCell ref="MZR11:MZR12"/>
    <mergeCell ref="MZT11:MZT12"/>
    <mergeCell ref="MZU11:MZU12"/>
    <mergeCell ref="MZV11:MZV12"/>
    <mergeCell ref="MZW11:MZW12"/>
    <mergeCell ref="MZA11:MZA12"/>
    <mergeCell ref="MZB11:MZB12"/>
    <mergeCell ref="MZD11:MZD12"/>
    <mergeCell ref="MZE11:MZE12"/>
    <mergeCell ref="MZF11:MZF12"/>
    <mergeCell ref="MZG11:MZG12"/>
    <mergeCell ref="MZI11:MZI12"/>
    <mergeCell ref="MZJ11:MZJ12"/>
    <mergeCell ref="MZL11:MZL12"/>
    <mergeCell ref="MYO11:MYO12"/>
    <mergeCell ref="MYP11:MYP12"/>
    <mergeCell ref="MYQ11:MYQ12"/>
    <mergeCell ref="MYS11:MYS12"/>
    <mergeCell ref="MYT11:MYT12"/>
    <mergeCell ref="MYV11:MYV12"/>
    <mergeCell ref="MYW11:MYW12"/>
    <mergeCell ref="MYX11:MYX12"/>
    <mergeCell ref="MYY11:MYY12"/>
    <mergeCell ref="MYC11:MYC12"/>
    <mergeCell ref="MYD11:MYD12"/>
    <mergeCell ref="MYF11:MYF12"/>
    <mergeCell ref="MYG11:MYG12"/>
    <mergeCell ref="MYH11:MYH12"/>
    <mergeCell ref="MYI11:MYI12"/>
    <mergeCell ref="MYK11:MYK12"/>
    <mergeCell ref="MYL11:MYL12"/>
    <mergeCell ref="MYN11:MYN12"/>
    <mergeCell ref="MXQ11:MXQ12"/>
    <mergeCell ref="MXR11:MXR12"/>
    <mergeCell ref="MXS11:MXS12"/>
    <mergeCell ref="MXU11:MXU12"/>
    <mergeCell ref="MXV11:MXV12"/>
    <mergeCell ref="MXX11:MXX12"/>
    <mergeCell ref="MXY11:MXY12"/>
    <mergeCell ref="MXZ11:MXZ12"/>
    <mergeCell ref="MYA11:MYA12"/>
    <mergeCell ref="MXE11:MXE12"/>
    <mergeCell ref="MXF11:MXF12"/>
    <mergeCell ref="MXH11:MXH12"/>
    <mergeCell ref="MXI11:MXI12"/>
    <mergeCell ref="MXJ11:MXJ12"/>
    <mergeCell ref="MXK11:MXK12"/>
    <mergeCell ref="MXM11:MXM12"/>
    <mergeCell ref="MXN11:MXN12"/>
    <mergeCell ref="MXP11:MXP12"/>
    <mergeCell ref="MWS11:MWS12"/>
    <mergeCell ref="MWT11:MWT12"/>
    <mergeCell ref="MWU11:MWU12"/>
    <mergeCell ref="MWW11:MWW12"/>
    <mergeCell ref="MWX11:MWX12"/>
    <mergeCell ref="MWZ11:MWZ12"/>
    <mergeCell ref="MXA11:MXA12"/>
    <mergeCell ref="MXB11:MXB12"/>
    <mergeCell ref="MXC11:MXC12"/>
    <mergeCell ref="MWG11:MWG12"/>
    <mergeCell ref="MWH11:MWH12"/>
    <mergeCell ref="MWJ11:MWJ12"/>
    <mergeCell ref="MWK11:MWK12"/>
    <mergeCell ref="MWL11:MWL12"/>
    <mergeCell ref="MWM11:MWM12"/>
    <mergeCell ref="MWO11:MWO12"/>
    <mergeCell ref="MWP11:MWP12"/>
    <mergeCell ref="MWR11:MWR12"/>
    <mergeCell ref="MVU11:MVU12"/>
    <mergeCell ref="MVV11:MVV12"/>
    <mergeCell ref="MVW11:MVW12"/>
    <mergeCell ref="MVY11:MVY12"/>
    <mergeCell ref="MVZ11:MVZ12"/>
    <mergeCell ref="MWB11:MWB12"/>
    <mergeCell ref="MWC11:MWC12"/>
    <mergeCell ref="MWD11:MWD12"/>
    <mergeCell ref="MWE11:MWE12"/>
    <mergeCell ref="MVI11:MVI12"/>
    <mergeCell ref="MVJ11:MVJ12"/>
    <mergeCell ref="MVL11:MVL12"/>
    <mergeCell ref="MVM11:MVM12"/>
    <mergeCell ref="MVN11:MVN12"/>
    <mergeCell ref="MVO11:MVO12"/>
    <mergeCell ref="MVQ11:MVQ12"/>
    <mergeCell ref="MVR11:MVR12"/>
    <mergeCell ref="MVT11:MVT12"/>
    <mergeCell ref="MUW11:MUW12"/>
    <mergeCell ref="MUX11:MUX12"/>
    <mergeCell ref="MUY11:MUY12"/>
    <mergeCell ref="MVA11:MVA12"/>
    <mergeCell ref="MVB11:MVB12"/>
    <mergeCell ref="MVD11:MVD12"/>
    <mergeCell ref="MVE11:MVE12"/>
    <mergeCell ref="MVF11:MVF12"/>
    <mergeCell ref="MVG11:MVG12"/>
    <mergeCell ref="MUK11:MUK12"/>
    <mergeCell ref="MUL11:MUL12"/>
    <mergeCell ref="MUN11:MUN12"/>
    <mergeCell ref="MUO11:MUO12"/>
    <mergeCell ref="MUP11:MUP12"/>
    <mergeCell ref="MUQ11:MUQ12"/>
    <mergeCell ref="MUS11:MUS12"/>
    <mergeCell ref="MUT11:MUT12"/>
    <mergeCell ref="MUV11:MUV12"/>
    <mergeCell ref="MTY11:MTY12"/>
    <mergeCell ref="MTZ11:MTZ12"/>
    <mergeCell ref="MUA11:MUA12"/>
    <mergeCell ref="MUC11:MUC12"/>
    <mergeCell ref="MUD11:MUD12"/>
    <mergeCell ref="MUF11:MUF12"/>
    <mergeCell ref="MUG11:MUG12"/>
    <mergeCell ref="MUH11:MUH12"/>
    <mergeCell ref="MUI11:MUI12"/>
    <mergeCell ref="MTM11:MTM12"/>
    <mergeCell ref="MTN11:MTN12"/>
    <mergeCell ref="MTP11:MTP12"/>
    <mergeCell ref="MTQ11:MTQ12"/>
    <mergeCell ref="MTR11:MTR12"/>
    <mergeCell ref="MTS11:MTS12"/>
    <mergeCell ref="MTU11:MTU12"/>
    <mergeCell ref="MTV11:MTV12"/>
    <mergeCell ref="MTX11:MTX12"/>
    <mergeCell ref="MTA11:MTA12"/>
    <mergeCell ref="MTB11:MTB12"/>
    <mergeCell ref="MTC11:MTC12"/>
    <mergeCell ref="MTE11:MTE12"/>
    <mergeCell ref="MTF11:MTF12"/>
    <mergeCell ref="MTH11:MTH12"/>
    <mergeCell ref="MTI11:MTI12"/>
    <mergeCell ref="MTJ11:MTJ12"/>
    <mergeCell ref="MTK11:MTK12"/>
    <mergeCell ref="MSO11:MSO12"/>
    <mergeCell ref="MSP11:MSP12"/>
    <mergeCell ref="MSR11:MSR12"/>
    <mergeCell ref="MSS11:MSS12"/>
    <mergeCell ref="MST11:MST12"/>
    <mergeCell ref="MSU11:MSU12"/>
    <mergeCell ref="MSW11:MSW12"/>
    <mergeCell ref="MSX11:MSX12"/>
    <mergeCell ref="MSZ11:MSZ12"/>
    <mergeCell ref="MSC11:MSC12"/>
    <mergeCell ref="MSD11:MSD12"/>
    <mergeCell ref="MSE11:MSE12"/>
    <mergeCell ref="MSG11:MSG12"/>
    <mergeCell ref="MSH11:MSH12"/>
    <mergeCell ref="MSJ11:MSJ12"/>
    <mergeCell ref="MSK11:MSK12"/>
    <mergeCell ref="MSL11:MSL12"/>
    <mergeCell ref="MSM11:MSM12"/>
    <mergeCell ref="MRQ11:MRQ12"/>
    <mergeCell ref="MRR11:MRR12"/>
    <mergeCell ref="MRT11:MRT12"/>
    <mergeCell ref="MRU11:MRU12"/>
    <mergeCell ref="MRV11:MRV12"/>
    <mergeCell ref="MRW11:MRW12"/>
    <mergeCell ref="MRY11:MRY12"/>
    <mergeCell ref="MRZ11:MRZ12"/>
    <mergeCell ref="MSB11:MSB12"/>
    <mergeCell ref="MRE11:MRE12"/>
    <mergeCell ref="MRF11:MRF12"/>
    <mergeCell ref="MRG11:MRG12"/>
    <mergeCell ref="MRI11:MRI12"/>
    <mergeCell ref="MRJ11:MRJ12"/>
    <mergeCell ref="MRL11:MRL12"/>
    <mergeCell ref="MRM11:MRM12"/>
    <mergeCell ref="MRN11:MRN12"/>
    <mergeCell ref="MRO11:MRO12"/>
    <mergeCell ref="MQS11:MQS12"/>
    <mergeCell ref="MQT11:MQT12"/>
    <mergeCell ref="MQV11:MQV12"/>
    <mergeCell ref="MQW11:MQW12"/>
    <mergeCell ref="MQX11:MQX12"/>
    <mergeCell ref="MQY11:MQY12"/>
    <mergeCell ref="MRA11:MRA12"/>
    <mergeCell ref="MRB11:MRB12"/>
    <mergeCell ref="MRD11:MRD12"/>
    <mergeCell ref="MQG11:MQG12"/>
    <mergeCell ref="MQH11:MQH12"/>
    <mergeCell ref="MQI11:MQI12"/>
    <mergeCell ref="MQK11:MQK12"/>
    <mergeCell ref="MQL11:MQL12"/>
    <mergeCell ref="MQN11:MQN12"/>
    <mergeCell ref="MQO11:MQO12"/>
    <mergeCell ref="MQP11:MQP12"/>
    <mergeCell ref="MQQ11:MQQ12"/>
    <mergeCell ref="MPU11:MPU12"/>
    <mergeCell ref="MPV11:MPV12"/>
    <mergeCell ref="MPX11:MPX12"/>
    <mergeCell ref="MPY11:MPY12"/>
    <mergeCell ref="MPZ11:MPZ12"/>
    <mergeCell ref="MQA11:MQA12"/>
    <mergeCell ref="MQC11:MQC12"/>
    <mergeCell ref="MQD11:MQD12"/>
    <mergeCell ref="MQF11:MQF12"/>
    <mergeCell ref="MPI11:MPI12"/>
    <mergeCell ref="MPJ11:MPJ12"/>
    <mergeCell ref="MPK11:MPK12"/>
    <mergeCell ref="MPM11:MPM12"/>
    <mergeCell ref="MPN11:MPN12"/>
    <mergeCell ref="MPP11:MPP12"/>
    <mergeCell ref="MPQ11:MPQ12"/>
    <mergeCell ref="MPR11:MPR12"/>
    <mergeCell ref="MPS11:MPS12"/>
    <mergeCell ref="MOW11:MOW12"/>
    <mergeCell ref="MOX11:MOX12"/>
    <mergeCell ref="MOZ11:MOZ12"/>
    <mergeCell ref="MPA11:MPA12"/>
    <mergeCell ref="MPB11:MPB12"/>
    <mergeCell ref="MPC11:MPC12"/>
    <mergeCell ref="MPE11:MPE12"/>
    <mergeCell ref="MPF11:MPF12"/>
    <mergeCell ref="MPH11:MPH12"/>
    <mergeCell ref="MOK11:MOK12"/>
    <mergeCell ref="MOL11:MOL12"/>
    <mergeCell ref="MOM11:MOM12"/>
    <mergeCell ref="MOO11:MOO12"/>
    <mergeCell ref="MOP11:MOP12"/>
    <mergeCell ref="MOR11:MOR12"/>
    <mergeCell ref="MOS11:MOS12"/>
    <mergeCell ref="MOT11:MOT12"/>
    <mergeCell ref="MOU11:MOU12"/>
    <mergeCell ref="MNY11:MNY12"/>
    <mergeCell ref="MNZ11:MNZ12"/>
    <mergeCell ref="MOB11:MOB12"/>
    <mergeCell ref="MOC11:MOC12"/>
    <mergeCell ref="MOD11:MOD12"/>
    <mergeCell ref="MOE11:MOE12"/>
    <mergeCell ref="MOG11:MOG12"/>
    <mergeCell ref="MOH11:MOH12"/>
    <mergeCell ref="MOJ11:MOJ12"/>
    <mergeCell ref="MNM11:MNM12"/>
    <mergeCell ref="MNN11:MNN12"/>
    <mergeCell ref="MNO11:MNO12"/>
    <mergeCell ref="MNQ11:MNQ12"/>
    <mergeCell ref="MNR11:MNR12"/>
    <mergeCell ref="MNT11:MNT12"/>
    <mergeCell ref="MNU11:MNU12"/>
    <mergeCell ref="MNV11:MNV12"/>
    <mergeCell ref="MNW11:MNW12"/>
    <mergeCell ref="MNA11:MNA12"/>
    <mergeCell ref="MNB11:MNB12"/>
    <mergeCell ref="MND11:MND12"/>
    <mergeCell ref="MNE11:MNE12"/>
    <mergeCell ref="MNF11:MNF12"/>
    <mergeCell ref="MNG11:MNG12"/>
    <mergeCell ref="MNI11:MNI12"/>
    <mergeCell ref="MNJ11:MNJ12"/>
    <mergeCell ref="MNL11:MNL12"/>
    <mergeCell ref="MMO11:MMO12"/>
    <mergeCell ref="MMP11:MMP12"/>
    <mergeCell ref="MMQ11:MMQ12"/>
    <mergeCell ref="MMS11:MMS12"/>
    <mergeCell ref="MMT11:MMT12"/>
    <mergeCell ref="MMV11:MMV12"/>
    <mergeCell ref="MMW11:MMW12"/>
    <mergeCell ref="MMX11:MMX12"/>
    <mergeCell ref="MMY11:MMY12"/>
    <mergeCell ref="MMC11:MMC12"/>
    <mergeCell ref="MMD11:MMD12"/>
    <mergeCell ref="MMF11:MMF12"/>
    <mergeCell ref="MMG11:MMG12"/>
    <mergeCell ref="MMH11:MMH12"/>
    <mergeCell ref="MMI11:MMI12"/>
    <mergeCell ref="MMK11:MMK12"/>
    <mergeCell ref="MML11:MML12"/>
    <mergeCell ref="MMN11:MMN12"/>
    <mergeCell ref="MLQ11:MLQ12"/>
    <mergeCell ref="MLR11:MLR12"/>
    <mergeCell ref="MLS11:MLS12"/>
    <mergeCell ref="MLU11:MLU12"/>
    <mergeCell ref="MLV11:MLV12"/>
    <mergeCell ref="MLX11:MLX12"/>
    <mergeCell ref="MLY11:MLY12"/>
    <mergeCell ref="MLZ11:MLZ12"/>
    <mergeCell ref="MMA11:MMA12"/>
    <mergeCell ref="MLE11:MLE12"/>
    <mergeCell ref="MLF11:MLF12"/>
    <mergeCell ref="MLH11:MLH12"/>
    <mergeCell ref="MLI11:MLI12"/>
    <mergeCell ref="MLJ11:MLJ12"/>
    <mergeCell ref="MLK11:MLK12"/>
    <mergeCell ref="MLM11:MLM12"/>
    <mergeCell ref="MLN11:MLN12"/>
    <mergeCell ref="MLP11:MLP12"/>
    <mergeCell ref="MKS11:MKS12"/>
    <mergeCell ref="MKT11:MKT12"/>
    <mergeCell ref="MKU11:MKU12"/>
    <mergeCell ref="MKW11:MKW12"/>
    <mergeCell ref="MKX11:MKX12"/>
    <mergeCell ref="MKZ11:MKZ12"/>
    <mergeCell ref="MLA11:MLA12"/>
    <mergeCell ref="MLB11:MLB12"/>
    <mergeCell ref="MLC11:MLC12"/>
    <mergeCell ref="MKG11:MKG12"/>
    <mergeCell ref="MKH11:MKH12"/>
    <mergeCell ref="MKJ11:MKJ12"/>
    <mergeCell ref="MKK11:MKK12"/>
    <mergeCell ref="MKL11:MKL12"/>
    <mergeCell ref="MKM11:MKM12"/>
    <mergeCell ref="MKO11:MKO12"/>
    <mergeCell ref="MKP11:MKP12"/>
    <mergeCell ref="MKR11:MKR12"/>
    <mergeCell ref="MJU11:MJU12"/>
    <mergeCell ref="MJV11:MJV12"/>
    <mergeCell ref="MJW11:MJW12"/>
    <mergeCell ref="MJY11:MJY12"/>
    <mergeCell ref="MJZ11:MJZ12"/>
    <mergeCell ref="MKB11:MKB12"/>
    <mergeCell ref="MKC11:MKC12"/>
    <mergeCell ref="MKD11:MKD12"/>
    <mergeCell ref="MKE11:MKE12"/>
    <mergeCell ref="MJI11:MJI12"/>
    <mergeCell ref="MJJ11:MJJ12"/>
    <mergeCell ref="MJL11:MJL12"/>
    <mergeCell ref="MJM11:MJM12"/>
    <mergeCell ref="MJN11:MJN12"/>
    <mergeCell ref="MJO11:MJO12"/>
    <mergeCell ref="MJQ11:MJQ12"/>
    <mergeCell ref="MJR11:MJR12"/>
    <mergeCell ref="MJT11:MJT12"/>
    <mergeCell ref="MIW11:MIW12"/>
    <mergeCell ref="MIX11:MIX12"/>
    <mergeCell ref="MIY11:MIY12"/>
    <mergeCell ref="MJA11:MJA12"/>
    <mergeCell ref="MJB11:MJB12"/>
    <mergeCell ref="MJD11:MJD12"/>
    <mergeCell ref="MJE11:MJE12"/>
    <mergeCell ref="MJF11:MJF12"/>
    <mergeCell ref="MJG11:MJG12"/>
    <mergeCell ref="MIK11:MIK12"/>
    <mergeCell ref="MIL11:MIL12"/>
    <mergeCell ref="MIN11:MIN12"/>
    <mergeCell ref="MIO11:MIO12"/>
    <mergeCell ref="MIP11:MIP12"/>
    <mergeCell ref="MIQ11:MIQ12"/>
    <mergeCell ref="MIS11:MIS12"/>
    <mergeCell ref="MIT11:MIT12"/>
    <mergeCell ref="MIV11:MIV12"/>
    <mergeCell ref="MHY11:MHY12"/>
    <mergeCell ref="MHZ11:MHZ12"/>
    <mergeCell ref="MIA11:MIA12"/>
    <mergeCell ref="MIC11:MIC12"/>
    <mergeCell ref="MID11:MID12"/>
    <mergeCell ref="MIF11:MIF12"/>
    <mergeCell ref="MIG11:MIG12"/>
    <mergeCell ref="MIH11:MIH12"/>
    <mergeCell ref="MII11:MII12"/>
    <mergeCell ref="MHM11:MHM12"/>
    <mergeCell ref="MHN11:MHN12"/>
    <mergeCell ref="MHP11:MHP12"/>
    <mergeCell ref="MHQ11:MHQ12"/>
    <mergeCell ref="MHR11:MHR12"/>
    <mergeCell ref="MHS11:MHS12"/>
    <mergeCell ref="MHU11:MHU12"/>
    <mergeCell ref="MHV11:MHV12"/>
    <mergeCell ref="MHX11:MHX12"/>
    <mergeCell ref="MHA11:MHA12"/>
    <mergeCell ref="MHB11:MHB12"/>
    <mergeCell ref="MHC11:MHC12"/>
    <mergeCell ref="MHE11:MHE12"/>
    <mergeCell ref="MHF11:MHF12"/>
    <mergeCell ref="MHH11:MHH12"/>
    <mergeCell ref="MHI11:MHI12"/>
    <mergeCell ref="MHJ11:MHJ12"/>
    <mergeCell ref="MHK11:MHK12"/>
    <mergeCell ref="MGO11:MGO12"/>
    <mergeCell ref="MGP11:MGP12"/>
    <mergeCell ref="MGR11:MGR12"/>
    <mergeCell ref="MGS11:MGS12"/>
    <mergeCell ref="MGT11:MGT12"/>
    <mergeCell ref="MGU11:MGU12"/>
    <mergeCell ref="MGW11:MGW12"/>
    <mergeCell ref="MGX11:MGX12"/>
    <mergeCell ref="MGZ11:MGZ12"/>
    <mergeCell ref="MGC11:MGC12"/>
    <mergeCell ref="MGD11:MGD12"/>
    <mergeCell ref="MGE11:MGE12"/>
    <mergeCell ref="MGG11:MGG12"/>
    <mergeCell ref="MGH11:MGH12"/>
    <mergeCell ref="MGJ11:MGJ12"/>
    <mergeCell ref="MGK11:MGK12"/>
    <mergeCell ref="MGL11:MGL12"/>
    <mergeCell ref="MGM11:MGM12"/>
    <mergeCell ref="MFQ11:MFQ12"/>
    <mergeCell ref="MFR11:MFR12"/>
    <mergeCell ref="MFT11:MFT12"/>
    <mergeCell ref="MFU11:MFU12"/>
    <mergeCell ref="MFV11:MFV12"/>
    <mergeCell ref="MFW11:MFW12"/>
    <mergeCell ref="MFY11:MFY12"/>
    <mergeCell ref="MFZ11:MFZ12"/>
    <mergeCell ref="MGB11:MGB12"/>
    <mergeCell ref="MFE11:MFE12"/>
    <mergeCell ref="MFF11:MFF12"/>
    <mergeCell ref="MFG11:MFG12"/>
    <mergeCell ref="MFI11:MFI12"/>
    <mergeCell ref="MFJ11:MFJ12"/>
    <mergeCell ref="MFL11:MFL12"/>
    <mergeCell ref="MFM11:MFM12"/>
    <mergeCell ref="MFN11:MFN12"/>
    <mergeCell ref="MFO11:MFO12"/>
    <mergeCell ref="MES11:MES12"/>
    <mergeCell ref="MET11:MET12"/>
    <mergeCell ref="MEV11:MEV12"/>
    <mergeCell ref="MEW11:MEW12"/>
    <mergeCell ref="MEX11:MEX12"/>
    <mergeCell ref="MEY11:MEY12"/>
    <mergeCell ref="MFA11:MFA12"/>
    <mergeCell ref="MFB11:MFB12"/>
    <mergeCell ref="MFD11:MFD12"/>
    <mergeCell ref="MEG11:MEG12"/>
    <mergeCell ref="MEH11:MEH12"/>
    <mergeCell ref="MEI11:MEI12"/>
    <mergeCell ref="MEK11:MEK12"/>
    <mergeCell ref="MEL11:MEL12"/>
    <mergeCell ref="MEN11:MEN12"/>
    <mergeCell ref="MEO11:MEO12"/>
    <mergeCell ref="MEP11:MEP12"/>
    <mergeCell ref="MEQ11:MEQ12"/>
    <mergeCell ref="MDU11:MDU12"/>
    <mergeCell ref="MDV11:MDV12"/>
    <mergeCell ref="MDX11:MDX12"/>
    <mergeCell ref="MDY11:MDY12"/>
    <mergeCell ref="MDZ11:MDZ12"/>
    <mergeCell ref="MEA11:MEA12"/>
    <mergeCell ref="MEC11:MEC12"/>
    <mergeCell ref="MED11:MED12"/>
    <mergeCell ref="MEF11:MEF12"/>
    <mergeCell ref="MDI11:MDI12"/>
    <mergeCell ref="MDJ11:MDJ12"/>
    <mergeCell ref="MDK11:MDK12"/>
    <mergeCell ref="MDM11:MDM12"/>
    <mergeCell ref="MDN11:MDN12"/>
    <mergeCell ref="MDP11:MDP12"/>
    <mergeCell ref="MDQ11:MDQ12"/>
    <mergeCell ref="MDR11:MDR12"/>
    <mergeCell ref="MDS11:MDS12"/>
    <mergeCell ref="MCW11:MCW12"/>
    <mergeCell ref="MCX11:MCX12"/>
    <mergeCell ref="MCZ11:MCZ12"/>
    <mergeCell ref="MDA11:MDA12"/>
    <mergeCell ref="MDB11:MDB12"/>
    <mergeCell ref="MDC11:MDC12"/>
    <mergeCell ref="MDE11:MDE12"/>
    <mergeCell ref="MDF11:MDF12"/>
    <mergeCell ref="MDH11:MDH12"/>
    <mergeCell ref="MCK11:MCK12"/>
    <mergeCell ref="MCL11:MCL12"/>
    <mergeCell ref="MCM11:MCM12"/>
    <mergeCell ref="MCO11:MCO12"/>
    <mergeCell ref="MCP11:MCP12"/>
    <mergeCell ref="MCR11:MCR12"/>
    <mergeCell ref="MCS11:MCS12"/>
    <mergeCell ref="MCT11:MCT12"/>
    <mergeCell ref="MCU11:MCU12"/>
    <mergeCell ref="MBY11:MBY12"/>
    <mergeCell ref="MBZ11:MBZ12"/>
    <mergeCell ref="MCB11:MCB12"/>
    <mergeCell ref="MCC11:MCC12"/>
    <mergeCell ref="MCD11:MCD12"/>
    <mergeCell ref="MCE11:MCE12"/>
    <mergeCell ref="MCG11:MCG12"/>
    <mergeCell ref="MCH11:MCH12"/>
    <mergeCell ref="MCJ11:MCJ12"/>
    <mergeCell ref="MBM11:MBM12"/>
    <mergeCell ref="MBN11:MBN12"/>
    <mergeCell ref="MBO11:MBO12"/>
    <mergeCell ref="MBQ11:MBQ12"/>
    <mergeCell ref="MBR11:MBR12"/>
    <mergeCell ref="MBT11:MBT12"/>
    <mergeCell ref="MBU11:MBU12"/>
    <mergeCell ref="MBV11:MBV12"/>
    <mergeCell ref="MBW11:MBW12"/>
    <mergeCell ref="MBA11:MBA12"/>
    <mergeCell ref="MBB11:MBB12"/>
    <mergeCell ref="MBD11:MBD12"/>
    <mergeCell ref="MBE11:MBE12"/>
    <mergeCell ref="MBF11:MBF12"/>
    <mergeCell ref="MBG11:MBG12"/>
    <mergeCell ref="MBI11:MBI12"/>
    <mergeCell ref="MBJ11:MBJ12"/>
    <mergeCell ref="MBL11:MBL12"/>
    <mergeCell ref="MAO11:MAO12"/>
    <mergeCell ref="MAP11:MAP12"/>
    <mergeCell ref="MAQ11:MAQ12"/>
    <mergeCell ref="MAS11:MAS12"/>
    <mergeCell ref="MAT11:MAT12"/>
    <mergeCell ref="MAV11:MAV12"/>
    <mergeCell ref="MAW11:MAW12"/>
    <mergeCell ref="MAX11:MAX12"/>
    <mergeCell ref="MAY11:MAY12"/>
    <mergeCell ref="MAC11:MAC12"/>
    <mergeCell ref="MAD11:MAD12"/>
    <mergeCell ref="MAF11:MAF12"/>
    <mergeCell ref="MAG11:MAG12"/>
    <mergeCell ref="MAH11:MAH12"/>
    <mergeCell ref="MAI11:MAI12"/>
    <mergeCell ref="MAK11:MAK12"/>
    <mergeCell ref="MAL11:MAL12"/>
    <mergeCell ref="MAN11:MAN12"/>
    <mergeCell ref="LZQ11:LZQ12"/>
    <mergeCell ref="LZR11:LZR12"/>
    <mergeCell ref="LZS11:LZS12"/>
    <mergeCell ref="LZU11:LZU12"/>
    <mergeCell ref="LZV11:LZV12"/>
    <mergeCell ref="LZX11:LZX12"/>
    <mergeCell ref="LZY11:LZY12"/>
    <mergeCell ref="LZZ11:LZZ12"/>
    <mergeCell ref="MAA11:MAA12"/>
    <mergeCell ref="LZE11:LZE12"/>
    <mergeCell ref="LZF11:LZF12"/>
    <mergeCell ref="LZH11:LZH12"/>
    <mergeCell ref="LZI11:LZI12"/>
    <mergeCell ref="LZJ11:LZJ12"/>
    <mergeCell ref="LZK11:LZK12"/>
    <mergeCell ref="LZM11:LZM12"/>
    <mergeCell ref="LZN11:LZN12"/>
    <mergeCell ref="LZP11:LZP12"/>
    <mergeCell ref="LYS11:LYS12"/>
    <mergeCell ref="LYT11:LYT12"/>
    <mergeCell ref="LYU11:LYU12"/>
    <mergeCell ref="LYW11:LYW12"/>
    <mergeCell ref="LYX11:LYX12"/>
    <mergeCell ref="LYZ11:LYZ12"/>
    <mergeCell ref="LZA11:LZA12"/>
    <mergeCell ref="LZB11:LZB12"/>
    <mergeCell ref="LZC11:LZC12"/>
    <mergeCell ref="LYG11:LYG12"/>
    <mergeCell ref="LYH11:LYH12"/>
    <mergeCell ref="LYJ11:LYJ12"/>
    <mergeCell ref="LYK11:LYK12"/>
    <mergeCell ref="LYL11:LYL12"/>
    <mergeCell ref="LYM11:LYM12"/>
    <mergeCell ref="LYO11:LYO12"/>
    <mergeCell ref="LYP11:LYP12"/>
    <mergeCell ref="LYR11:LYR12"/>
    <mergeCell ref="LXU11:LXU12"/>
    <mergeCell ref="LXV11:LXV12"/>
    <mergeCell ref="LXW11:LXW12"/>
    <mergeCell ref="LXY11:LXY12"/>
    <mergeCell ref="LXZ11:LXZ12"/>
    <mergeCell ref="LYB11:LYB12"/>
    <mergeCell ref="LYC11:LYC12"/>
    <mergeCell ref="LYD11:LYD12"/>
    <mergeCell ref="LYE11:LYE12"/>
    <mergeCell ref="LXI11:LXI12"/>
    <mergeCell ref="LXJ11:LXJ12"/>
    <mergeCell ref="LXL11:LXL12"/>
    <mergeCell ref="LXM11:LXM12"/>
    <mergeCell ref="LXN11:LXN12"/>
    <mergeCell ref="LXO11:LXO12"/>
    <mergeCell ref="LXQ11:LXQ12"/>
    <mergeCell ref="LXR11:LXR12"/>
    <mergeCell ref="LXT11:LXT12"/>
    <mergeCell ref="LWW11:LWW12"/>
    <mergeCell ref="LWX11:LWX12"/>
    <mergeCell ref="LWY11:LWY12"/>
    <mergeCell ref="LXA11:LXA12"/>
    <mergeCell ref="LXB11:LXB12"/>
    <mergeCell ref="LXD11:LXD12"/>
    <mergeCell ref="LXE11:LXE12"/>
    <mergeCell ref="LXF11:LXF12"/>
    <mergeCell ref="LXG11:LXG12"/>
    <mergeCell ref="LWK11:LWK12"/>
    <mergeCell ref="LWL11:LWL12"/>
    <mergeCell ref="LWN11:LWN12"/>
    <mergeCell ref="LWO11:LWO12"/>
    <mergeCell ref="LWP11:LWP12"/>
    <mergeCell ref="LWQ11:LWQ12"/>
    <mergeCell ref="LWS11:LWS12"/>
    <mergeCell ref="LWT11:LWT12"/>
    <mergeCell ref="LWV11:LWV12"/>
    <mergeCell ref="LVY11:LVY12"/>
    <mergeCell ref="LVZ11:LVZ12"/>
    <mergeCell ref="LWA11:LWA12"/>
    <mergeCell ref="LWC11:LWC12"/>
    <mergeCell ref="LWD11:LWD12"/>
    <mergeCell ref="LWF11:LWF12"/>
    <mergeCell ref="LWG11:LWG12"/>
    <mergeCell ref="LWH11:LWH12"/>
    <mergeCell ref="LWI11:LWI12"/>
    <mergeCell ref="LVM11:LVM12"/>
    <mergeCell ref="LVN11:LVN12"/>
    <mergeCell ref="LVP11:LVP12"/>
    <mergeCell ref="LVQ11:LVQ12"/>
    <mergeCell ref="LVR11:LVR12"/>
    <mergeCell ref="LVS11:LVS12"/>
    <mergeCell ref="LVU11:LVU12"/>
    <mergeCell ref="LVV11:LVV12"/>
    <mergeCell ref="LVX11:LVX12"/>
    <mergeCell ref="LVA11:LVA12"/>
    <mergeCell ref="LVB11:LVB12"/>
    <mergeCell ref="LVC11:LVC12"/>
    <mergeCell ref="LVE11:LVE12"/>
    <mergeCell ref="LVF11:LVF12"/>
    <mergeCell ref="LVH11:LVH12"/>
    <mergeCell ref="LVI11:LVI12"/>
    <mergeCell ref="LVJ11:LVJ12"/>
    <mergeCell ref="LVK11:LVK12"/>
    <mergeCell ref="LUO11:LUO12"/>
    <mergeCell ref="LUP11:LUP12"/>
    <mergeCell ref="LUR11:LUR12"/>
    <mergeCell ref="LUS11:LUS12"/>
    <mergeCell ref="LUT11:LUT12"/>
    <mergeCell ref="LUU11:LUU12"/>
    <mergeCell ref="LUW11:LUW12"/>
    <mergeCell ref="LUX11:LUX12"/>
    <mergeCell ref="LUZ11:LUZ12"/>
    <mergeCell ref="LUC11:LUC12"/>
    <mergeCell ref="LUD11:LUD12"/>
    <mergeCell ref="LUE11:LUE12"/>
    <mergeCell ref="LUG11:LUG12"/>
    <mergeCell ref="LUH11:LUH12"/>
    <mergeCell ref="LUJ11:LUJ12"/>
    <mergeCell ref="LUK11:LUK12"/>
    <mergeCell ref="LUL11:LUL12"/>
    <mergeCell ref="LUM11:LUM12"/>
    <mergeCell ref="LTQ11:LTQ12"/>
    <mergeCell ref="LTR11:LTR12"/>
    <mergeCell ref="LTT11:LTT12"/>
    <mergeCell ref="LTU11:LTU12"/>
    <mergeCell ref="LTV11:LTV12"/>
    <mergeCell ref="LTW11:LTW12"/>
    <mergeCell ref="LTY11:LTY12"/>
    <mergeCell ref="LTZ11:LTZ12"/>
    <mergeCell ref="LUB11:LUB12"/>
    <mergeCell ref="LTE11:LTE12"/>
    <mergeCell ref="LTF11:LTF12"/>
    <mergeCell ref="LTG11:LTG12"/>
    <mergeCell ref="LTI11:LTI12"/>
    <mergeCell ref="LTJ11:LTJ12"/>
    <mergeCell ref="LTL11:LTL12"/>
    <mergeCell ref="LTM11:LTM12"/>
    <mergeCell ref="LTN11:LTN12"/>
    <mergeCell ref="LTO11:LTO12"/>
    <mergeCell ref="LSS11:LSS12"/>
    <mergeCell ref="LST11:LST12"/>
    <mergeCell ref="LSV11:LSV12"/>
    <mergeCell ref="LSW11:LSW12"/>
    <mergeCell ref="LSX11:LSX12"/>
    <mergeCell ref="LSY11:LSY12"/>
    <mergeCell ref="LTA11:LTA12"/>
    <mergeCell ref="LTB11:LTB12"/>
    <mergeCell ref="LTD11:LTD12"/>
    <mergeCell ref="LSG11:LSG12"/>
    <mergeCell ref="LSH11:LSH12"/>
    <mergeCell ref="LSI11:LSI12"/>
    <mergeCell ref="LSK11:LSK12"/>
    <mergeCell ref="LSL11:LSL12"/>
    <mergeCell ref="LSN11:LSN12"/>
    <mergeCell ref="LSO11:LSO12"/>
    <mergeCell ref="LSP11:LSP12"/>
    <mergeCell ref="LSQ11:LSQ12"/>
    <mergeCell ref="LRU11:LRU12"/>
    <mergeCell ref="LRV11:LRV12"/>
    <mergeCell ref="LRX11:LRX12"/>
    <mergeCell ref="LRY11:LRY12"/>
    <mergeCell ref="LRZ11:LRZ12"/>
    <mergeCell ref="LSA11:LSA12"/>
    <mergeCell ref="LSC11:LSC12"/>
    <mergeCell ref="LSD11:LSD12"/>
    <mergeCell ref="LSF11:LSF12"/>
    <mergeCell ref="LRI11:LRI12"/>
    <mergeCell ref="LRJ11:LRJ12"/>
    <mergeCell ref="LRK11:LRK12"/>
    <mergeCell ref="LRM11:LRM12"/>
    <mergeCell ref="LRN11:LRN12"/>
    <mergeCell ref="LRP11:LRP12"/>
    <mergeCell ref="LRQ11:LRQ12"/>
    <mergeCell ref="LRR11:LRR12"/>
    <mergeCell ref="LRS11:LRS12"/>
    <mergeCell ref="LQW11:LQW12"/>
    <mergeCell ref="LQX11:LQX12"/>
    <mergeCell ref="LQZ11:LQZ12"/>
    <mergeCell ref="LRA11:LRA12"/>
    <mergeCell ref="LRB11:LRB12"/>
    <mergeCell ref="LRC11:LRC12"/>
    <mergeCell ref="LRE11:LRE12"/>
    <mergeCell ref="LRF11:LRF12"/>
    <mergeCell ref="LRH11:LRH12"/>
    <mergeCell ref="LQK11:LQK12"/>
    <mergeCell ref="LQL11:LQL12"/>
    <mergeCell ref="LQM11:LQM12"/>
    <mergeCell ref="LQO11:LQO12"/>
    <mergeCell ref="LQP11:LQP12"/>
    <mergeCell ref="LQR11:LQR12"/>
    <mergeCell ref="LQS11:LQS12"/>
    <mergeCell ref="LQT11:LQT12"/>
    <mergeCell ref="LQU11:LQU12"/>
    <mergeCell ref="LPY11:LPY12"/>
    <mergeCell ref="LPZ11:LPZ12"/>
    <mergeCell ref="LQB11:LQB12"/>
    <mergeCell ref="LQC11:LQC12"/>
    <mergeCell ref="LQD11:LQD12"/>
    <mergeCell ref="LQE11:LQE12"/>
    <mergeCell ref="LQG11:LQG12"/>
    <mergeCell ref="LQH11:LQH12"/>
    <mergeCell ref="LQJ11:LQJ12"/>
    <mergeCell ref="LPM11:LPM12"/>
    <mergeCell ref="LPN11:LPN12"/>
    <mergeCell ref="LPO11:LPO12"/>
    <mergeCell ref="LPQ11:LPQ12"/>
    <mergeCell ref="LPR11:LPR12"/>
    <mergeCell ref="LPT11:LPT12"/>
    <mergeCell ref="LPU11:LPU12"/>
    <mergeCell ref="LPV11:LPV12"/>
    <mergeCell ref="LPW11:LPW12"/>
    <mergeCell ref="LPA11:LPA12"/>
    <mergeCell ref="LPB11:LPB12"/>
    <mergeCell ref="LPD11:LPD12"/>
    <mergeCell ref="LPE11:LPE12"/>
    <mergeCell ref="LPF11:LPF12"/>
    <mergeCell ref="LPG11:LPG12"/>
    <mergeCell ref="LPI11:LPI12"/>
    <mergeCell ref="LPJ11:LPJ12"/>
    <mergeCell ref="LPL11:LPL12"/>
    <mergeCell ref="LOO11:LOO12"/>
    <mergeCell ref="LOP11:LOP12"/>
    <mergeCell ref="LOQ11:LOQ12"/>
    <mergeCell ref="LOS11:LOS12"/>
    <mergeCell ref="LOT11:LOT12"/>
    <mergeCell ref="LOV11:LOV12"/>
    <mergeCell ref="LOW11:LOW12"/>
    <mergeCell ref="LOX11:LOX12"/>
    <mergeCell ref="LOY11:LOY12"/>
    <mergeCell ref="LOC11:LOC12"/>
    <mergeCell ref="LOD11:LOD12"/>
    <mergeCell ref="LOF11:LOF12"/>
    <mergeCell ref="LOG11:LOG12"/>
    <mergeCell ref="LOH11:LOH12"/>
    <mergeCell ref="LOI11:LOI12"/>
    <mergeCell ref="LOK11:LOK12"/>
    <mergeCell ref="LOL11:LOL12"/>
    <mergeCell ref="LON11:LON12"/>
    <mergeCell ref="LNQ11:LNQ12"/>
    <mergeCell ref="LNR11:LNR12"/>
    <mergeCell ref="LNS11:LNS12"/>
    <mergeCell ref="LNU11:LNU12"/>
    <mergeCell ref="LNV11:LNV12"/>
    <mergeCell ref="LNX11:LNX12"/>
    <mergeCell ref="LNY11:LNY12"/>
    <mergeCell ref="LNZ11:LNZ12"/>
    <mergeCell ref="LOA11:LOA12"/>
    <mergeCell ref="LNE11:LNE12"/>
    <mergeCell ref="LNF11:LNF12"/>
    <mergeCell ref="LNH11:LNH12"/>
    <mergeCell ref="LNI11:LNI12"/>
    <mergeCell ref="LNJ11:LNJ12"/>
    <mergeCell ref="LNK11:LNK12"/>
    <mergeCell ref="LNM11:LNM12"/>
    <mergeCell ref="LNN11:LNN12"/>
    <mergeCell ref="LNP11:LNP12"/>
    <mergeCell ref="LMS11:LMS12"/>
    <mergeCell ref="LMT11:LMT12"/>
    <mergeCell ref="LMU11:LMU12"/>
    <mergeCell ref="LMW11:LMW12"/>
    <mergeCell ref="LMX11:LMX12"/>
    <mergeCell ref="LMZ11:LMZ12"/>
    <mergeCell ref="LNA11:LNA12"/>
    <mergeCell ref="LNB11:LNB12"/>
    <mergeCell ref="LNC11:LNC12"/>
    <mergeCell ref="LMG11:LMG12"/>
    <mergeCell ref="LMH11:LMH12"/>
    <mergeCell ref="LMJ11:LMJ12"/>
    <mergeCell ref="LMK11:LMK12"/>
    <mergeCell ref="LML11:LML12"/>
    <mergeCell ref="LMM11:LMM12"/>
    <mergeCell ref="LMO11:LMO12"/>
    <mergeCell ref="LMP11:LMP12"/>
    <mergeCell ref="LMR11:LMR12"/>
    <mergeCell ref="LLU11:LLU12"/>
    <mergeCell ref="LLV11:LLV12"/>
    <mergeCell ref="LLW11:LLW12"/>
    <mergeCell ref="LLY11:LLY12"/>
    <mergeCell ref="LLZ11:LLZ12"/>
    <mergeCell ref="LMB11:LMB12"/>
    <mergeCell ref="LMC11:LMC12"/>
    <mergeCell ref="LMD11:LMD12"/>
    <mergeCell ref="LME11:LME12"/>
    <mergeCell ref="LLI11:LLI12"/>
    <mergeCell ref="LLJ11:LLJ12"/>
    <mergeCell ref="LLL11:LLL12"/>
    <mergeCell ref="LLM11:LLM12"/>
    <mergeCell ref="LLN11:LLN12"/>
    <mergeCell ref="LLO11:LLO12"/>
    <mergeCell ref="LLQ11:LLQ12"/>
    <mergeCell ref="LLR11:LLR12"/>
    <mergeCell ref="LLT11:LLT12"/>
    <mergeCell ref="LKW11:LKW12"/>
    <mergeCell ref="LKX11:LKX12"/>
    <mergeCell ref="LKY11:LKY12"/>
    <mergeCell ref="LLA11:LLA12"/>
    <mergeCell ref="LLB11:LLB12"/>
    <mergeCell ref="LLD11:LLD12"/>
    <mergeCell ref="LLE11:LLE12"/>
    <mergeCell ref="LLF11:LLF12"/>
    <mergeCell ref="LLG11:LLG12"/>
    <mergeCell ref="LKK11:LKK12"/>
    <mergeCell ref="LKL11:LKL12"/>
    <mergeCell ref="LKN11:LKN12"/>
    <mergeCell ref="LKO11:LKO12"/>
    <mergeCell ref="LKP11:LKP12"/>
    <mergeCell ref="LKQ11:LKQ12"/>
    <mergeCell ref="LKS11:LKS12"/>
    <mergeCell ref="LKT11:LKT12"/>
    <mergeCell ref="LKV11:LKV12"/>
    <mergeCell ref="LJY11:LJY12"/>
    <mergeCell ref="LJZ11:LJZ12"/>
    <mergeCell ref="LKA11:LKA12"/>
    <mergeCell ref="LKC11:LKC12"/>
    <mergeCell ref="LKD11:LKD12"/>
    <mergeCell ref="LKF11:LKF12"/>
    <mergeCell ref="LKG11:LKG12"/>
    <mergeCell ref="LKH11:LKH12"/>
    <mergeCell ref="LKI11:LKI12"/>
    <mergeCell ref="LJM11:LJM12"/>
    <mergeCell ref="LJN11:LJN12"/>
    <mergeCell ref="LJP11:LJP12"/>
    <mergeCell ref="LJQ11:LJQ12"/>
    <mergeCell ref="LJR11:LJR12"/>
    <mergeCell ref="LJS11:LJS12"/>
    <mergeCell ref="LJU11:LJU12"/>
    <mergeCell ref="LJV11:LJV12"/>
    <mergeCell ref="LJX11:LJX12"/>
    <mergeCell ref="LJA11:LJA12"/>
    <mergeCell ref="LJB11:LJB12"/>
    <mergeCell ref="LJC11:LJC12"/>
    <mergeCell ref="LJE11:LJE12"/>
    <mergeCell ref="LJF11:LJF12"/>
    <mergeCell ref="LJH11:LJH12"/>
    <mergeCell ref="LJI11:LJI12"/>
    <mergeCell ref="LJJ11:LJJ12"/>
    <mergeCell ref="LJK11:LJK12"/>
    <mergeCell ref="LIO11:LIO12"/>
    <mergeCell ref="LIP11:LIP12"/>
    <mergeCell ref="LIR11:LIR12"/>
    <mergeCell ref="LIS11:LIS12"/>
    <mergeCell ref="LIT11:LIT12"/>
    <mergeCell ref="LIU11:LIU12"/>
    <mergeCell ref="LIW11:LIW12"/>
    <mergeCell ref="LIX11:LIX12"/>
    <mergeCell ref="LIZ11:LIZ12"/>
    <mergeCell ref="LIC11:LIC12"/>
    <mergeCell ref="LID11:LID12"/>
    <mergeCell ref="LIE11:LIE12"/>
    <mergeCell ref="LIG11:LIG12"/>
    <mergeCell ref="LIH11:LIH12"/>
    <mergeCell ref="LIJ11:LIJ12"/>
    <mergeCell ref="LIK11:LIK12"/>
    <mergeCell ref="LIL11:LIL12"/>
    <mergeCell ref="LIM11:LIM12"/>
    <mergeCell ref="LHQ11:LHQ12"/>
    <mergeCell ref="LHR11:LHR12"/>
    <mergeCell ref="LHT11:LHT12"/>
    <mergeCell ref="LHU11:LHU12"/>
    <mergeCell ref="LHV11:LHV12"/>
    <mergeCell ref="LHW11:LHW12"/>
    <mergeCell ref="LHY11:LHY12"/>
    <mergeCell ref="LHZ11:LHZ12"/>
    <mergeCell ref="LIB11:LIB12"/>
    <mergeCell ref="LHE11:LHE12"/>
    <mergeCell ref="LHF11:LHF12"/>
    <mergeCell ref="LHG11:LHG12"/>
    <mergeCell ref="LHI11:LHI12"/>
    <mergeCell ref="LHJ11:LHJ12"/>
    <mergeCell ref="LHL11:LHL12"/>
    <mergeCell ref="LHM11:LHM12"/>
    <mergeCell ref="LHN11:LHN12"/>
    <mergeCell ref="LHO11:LHO12"/>
    <mergeCell ref="LGS11:LGS12"/>
    <mergeCell ref="LGT11:LGT12"/>
    <mergeCell ref="LGV11:LGV12"/>
    <mergeCell ref="LGW11:LGW12"/>
    <mergeCell ref="LGX11:LGX12"/>
    <mergeCell ref="LGY11:LGY12"/>
    <mergeCell ref="LHA11:LHA12"/>
    <mergeCell ref="LHB11:LHB12"/>
    <mergeCell ref="LHD11:LHD12"/>
    <mergeCell ref="LGG11:LGG12"/>
    <mergeCell ref="LGH11:LGH12"/>
    <mergeCell ref="LGI11:LGI12"/>
    <mergeCell ref="LGK11:LGK12"/>
    <mergeCell ref="LGL11:LGL12"/>
    <mergeCell ref="LGN11:LGN12"/>
    <mergeCell ref="LGO11:LGO12"/>
    <mergeCell ref="LGP11:LGP12"/>
    <mergeCell ref="LGQ11:LGQ12"/>
    <mergeCell ref="LFU11:LFU12"/>
    <mergeCell ref="LFV11:LFV12"/>
    <mergeCell ref="LFX11:LFX12"/>
    <mergeCell ref="LFY11:LFY12"/>
    <mergeCell ref="LFZ11:LFZ12"/>
    <mergeCell ref="LGA11:LGA12"/>
    <mergeCell ref="LGC11:LGC12"/>
    <mergeCell ref="LGD11:LGD12"/>
    <mergeCell ref="LGF11:LGF12"/>
    <mergeCell ref="LFI11:LFI12"/>
    <mergeCell ref="LFJ11:LFJ12"/>
    <mergeCell ref="LFK11:LFK12"/>
    <mergeCell ref="LFM11:LFM12"/>
    <mergeCell ref="LFN11:LFN12"/>
    <mergeCell ref="LFP11:LFP12"/>
    <mergeCell ref="LFQ11:LFQ12"/>
    <mergeCell ref="LFR11:LFR12"/>
    <mergeCell ref="LFS11:LFS12"/>
    <mergeCell ref="LEW11:LEW12"/>
    <mergeCell ref="LEX11:LEX12"/>
    <mergeCell ref="LEZ11:LEZ12"/>
    <mergeCell ref="LFA11:LFA12"/>
    <mergeCell ref="LFB11:LFB12"/>
    <mergeCell ref="LFC11:LFC12"/>
    <mergeCell ref="LFE11:LFE12"/>
    <mergeCell ref="LFF11:LFF12"/>
    <mergeCell ref="LFH11:LFH12"/>
    <mergeCell ref="LEK11:LEK12"/>
    <mergeCell ref="LEL11:LEL12"/>
    <mergeCell ref="LEM11:LEM12"/>
    <mergeCell ref="LEO11:LEO12"/>
    <mergeCell ref="LEP11:LEP12"/>
    <mergeCell ref="LER11:LER12"/>
    <mergeCell ref="LES11:LES12"/>
    <mergeCell ref="LET11:LET12"/>
    <mergeCell ref="LEU11:LEU12"/>
    <mergeCell ref="LDY11:LDY12"/>
    <mergeCell ref="LDZ11:LDZ12"/>
    <mergeCell ref="LEB11:LEB12"/>
    <mergeCell ref="LEC11:LEC12"/>
    <mergeCell ref="LED11:LED12"/>
    <mergeCell ref="LEE11:LEE12"/>
    <mergeCell ref="LEG11:LEG12"/>
    <mergeCell ref="LEH11:LEH12"/>
    <mergeCell ref="LEJ11:LEJ12"/>
    <mergeCell ref="LDM11:LDM12"/>
    <mergeCell ref="LDN11:LDN12"/>
    <mergeCell ref="LDO11:LDO12"/>
    <mergeCell ref="LDQ11:LDQ12"/>
    <mergeCell ref="LDR11:LDR12"/>
    <mergeCell ref="LDT11:LDT12"/>
    <mergeCell ref="LDU11:LDU12"/>
    <mergeCell ref="LDV11:LDV12"/>
    <mergeCell ref="LDW11:LDW12"/>
    <mergeCell ref="LDA11:LDA12"/>
    <mergeCell ref="LDB11:LDB12"/>
    <mergeCell ref="LDD11:LDD12"/>
    <mergeCell ref="LDE11:LDE12"/>
    <mergeCell ref="LDF11:LDF12"/>
    <mergeCell ref="LDG11:LDG12"/>
    <mergeCell ref="LDI11:LDI12"/>
    <mergeCell ref="LDJ11:LDJ12"/>
    <mergeCell ref="LDL11:LDL12"/>
    <mergeCell ref="LCO11:LCO12"/>
    <mergeCell ref="LCP11:LCP12"/>
    <mergeCell ref="LCQ11:LCQ12"/>
    <mergeCell ref="LCS11:LCS12"/>
    <mergeCell ref="LCT11:LCT12"/>
    <mergeCell ref="LCV11:LCV12"/>
    <mergeCell ref="LCW11:LCW12"/>
    <mergeCell ref="LCX11:LCX12"/>
    <mergeCell ref="LCY11:LCY12"/>
    <mergeCell ref="LCC11:LCC12"/>
    <mergeCell ref="LCD11:LCD12"/>
    <mergeCell ref="LCF11:LCF12"/>
    <mergeCell ref="LCG11:LCG12"/>
    <mergeCell ref="LCH11:LCH12"/>
    <mergeCell ref="LCI11:LCI12"/>
    <mergeCell ref="LCK11:LCK12"/>
    <mergeCell ref="LCL11:LCL12"/>
    <mergeCell ref="LCN11:LCN12"/>
    <mergeCell ref="LBQ11:LBQ12"/>
    <mergeCell ref="LBR11:LBR12"/>
    <mergeCell ref="LBS11:LBS12"/>
    <mergeCell ref="LBU11:LBU12"/>
    <mergeCell ref="LBV11:LBV12"/>
    <mergeCell ref="LBX11:LBX12"/>
    <mergeCell ref="LBY11:LBY12"/>
    <mergeCell ref="LBZ11:LBZ12"/>
    <mergeCell ref="LCA11:LCA12"/>
    <mergeCell ref="LBE11:LBE12"/>
    <mergeCell ref="LBF11:LBF12"/>
    <mergeCell ref="LBH11:LBH12"/>
    <mergeCell ref="LBI11:LBI12"/>
    <mergeCell ref="LBJ11:LBJ12"/>
    <mergeCell ref="LBK11:LBK12"/>
    <mergeCell ref="LBM11:LBM12"/>
    <mergeCell ref="LBN11:LBN12"/>
    <mergeCell ref="LBP11:LBP12"/>
    <mergeCell ref="LAS11:LAS12"/>
    <mergeCell ref="LAT11:LAT12"/>
    <mergeCell ref="LAU11:LAU12"/>
    <mergeCell ref="LAW11:LAW12"/>
    <mergeCell ref="LAX11:LAX12"/>
    <mergeCell ref="LAZ11:LAZ12"/>
    <mergeCell ref="LBA11:LBA12"/>
    <mergeCell ref="LBB11:LBB12"/>
    <mergeCell ref="LBC11:LBC12"/>
    <mergeCell ref="LAG11:LAG12"/>
    <mergeCell ref="LAH11:LAH12"/>
    <mergeCell ref="LAJ11:LAJ12"/>
    <mergeCell ref="LAK11:LAK12"/>
    <mergeCell ref="LAL11:LAL12"/>
    <mergeCell ref="LAM11:LAM12"/>
    <mergeCell ref="LAO11:LAO12"/>
    <mergeCell ref="LAP11:LAP12"/>
    <mergeCell ref="LAR11:LAR12"/>
    <mergeCell ref="KZU11:KZU12"/>
    <mergeCell ref="KZV11:KZV12"/>
    <mergeCell ref="KZW11:KZW12"/>
    <mergeCell ref="KZY11:KZY12"/>
    <mergeCell ref="KZZ11:KZZ12"/>
    <mergeCell ref="LAB11:LAB12"/>
    <mergeCell ref="LAC11:LAC12"/>
    <mergeCell ref="LAD11:LAD12"/>
    <mergeCell ref="LAE11:LAE12"/>
    <mergeCell ref="KZI11:KZI12"/>
    <mergeCell ref="KZJ11:KZJ12"/>
    <mergeCell ref="KZL11:KZL12"/>
    <mergeCell ref="KZM11:KZM12"/>
    <mergeCell ref="KZN11:KZN12"/>
    <mergeCell ref="KZO11:KZO12"/>
    <mergeCell ref="KZQ11:KZQ12"/>
    <mergeCell ref="KZR11:KZR12"/>
    <mergeCell ref="KZT11:KZT12"/>
    <mergeCell ref="KYW11:KYW12"/>
    <mergeCell ref="KYX11:KYX12"/>
    <mergeCell ref="KYY11:KYY12"/>
    <mergeCell ref="KZA11:KZA12"/>
    <mergeCell ref="KZB11:KZB12"/>
    <mergeCell ref="KZD11:KZD12"/>
    <mergeCell ref="KZE11:KZE12"/>
    <mergeCell ref="KZF11:KZF12"/>
    <mergeCell ref="KZG11:KZG12"/>
    <mergeCell ref="KYK11:KYK12"/>
    <mergeCell ref="KYL11:KYL12"/>
    <mergeCell ref="KYN11:KYN12"/>
    <mergeCell ref="KYO11:KYO12"/>
    <mergeCell ref="KYP11:KYP12"/>
    <mergeCell ref="KYQ11:KYQ12"/>
    <mergeCell ref="KYS11:KYS12"/>
    <mergeCell ref="KYT11:KYT12"/>
    <mergeCell ref="KYV11:KYV12"/>
    <mergeCell ref="KXY11:KXY12"/>
    <mergeCell ref="KXZ11:KXZ12"/>
    <mergeCell ref="KYA11:KYA12"/>
    <mergeCell ref="KYC11:KYC12"/>
    <mergeCell ref="KYD11:KYD12"/>
    <mergeCell ref="KYF11:KYF12"/>
    <mergeCell ref="KYG11:KYG12"/>
    <mergeCell ref="KYH11:KYH12"/>
    <mergeCell ref="KYI11:KYI12"/>
    <mergeCell ref="KXM11:KXM12"/>
    <mergeCell ref="KXN11:KXN12"/>
    <mergeCell ref="KXP11:KXP12"/>
    <mergeCell ref="KXQ11:KXQ12"/>
    <mergeCell ref="KXR11:KXR12"/>
    <mergeCell ref="KXS11:KXS12"/>
    <mergeCell ref="KXU11:KXU12"/>
    <mergeCell ref="KXV11:KXV12"/>
    <mergeCell ref="KXX11:KXX12"/>
    <mergeCell ref="KXA11:KXA12"/>
    <mergeCell ref="KXB11:KXB12"/>
    <mergeCell ref="KXC11:KXC12"/>
    <mergeCell ref="KXE11:KXE12"/>
    <mergeCell ref="KXF11:KXF12"/>
    <mergeCell ref="KXH11:KXH12"/>
    <mergeCell ref="KXI11:KXI12"/>
    <mergeCell ref="KXJ11:KXJ12"/>
    <mergeCell ref="KXK11:KXK12"/>
    <mergeCell ref="KWO11:KWO12"/>
    <mergeCell ref="KWP11:KWP12"/>
    <mergeCell ref="KWR11:KWR12"/>
    <mergeCell ref="KWS11:KWS12"/>
    <mergeCell ref="KWT11:KWT12"/>
    <mergeCell ref="KWU11:KWU12"/>
    <mergeCell ref="KWW11:KWW12"/>
    <mergeCell ref="KWX11:KWX12"/>
    <mergeCell ref="KWZ11:KWZ12"/>
    <mergeCell ref="KWC11:KWC12"/>
    <mergeCell ref="KWD11:KWD12"/>
    <mergeCell ref="KWE11:KWE12"/>
    <mergeCell ref="KWG11:KWG12"/>
    <mergeCell ref="KWH11:KWH12"/>
    <mergeCell ref="KWJ11:KWJ12"/>
    <mergeCell ref="KWK11:KWK12"/>
    <mergeCell ref="KWL11:KWL12"/>
    <mergeCell ref="KWM11:KWM12"/>
    <mergeCell ref="KVQ11:KVQ12"/>
    <mergeCell ref="KVR11:KVR12"/>
    <mergeCell ref="KVT11:KVT12"/>
    <mergeCell ref="KVU11:KVU12"/>
    <mergeCell ref="KVV11:KVV12"/>
    <mergeCell ref="KVW11:KVW12"/>
    <mergeCell ref="KVY11:KVY12"/>
    <mergeCell ref="KVZ11:KVZ12"/>
    <mergeCell ref="KWB11:KWB12"/>
    <mergeCell ref="KVE11:KVE12"/>
    <mergeCell ref="KVF11:KVF12"/>
    <mergeCell ref="KVG11:KVG12"/>
    <mergeCell ref="KVI11:KVI12"/>
    <mergeCell ref="KVJ11:KVJ12"/>
    <mergeCell ref="KVL11:KVL12"/>
    <mergeCell ref="KVM11:KVM12"/>
    <mergeCell ref="KVN11:KVN12"/>
    <mergeCell ref="KVO11:KVO12"/>
    <mergeCell ref="KUS11:KUS12"/>
    <mergeCell ref="KUT11:KUT12"/>
    <mergeCell ref="KUV11:KUV12"/>
    <mergeCell ref="KUW11:KUW12"/>
    <mergeCell ref="KUX11:KUX12"/>
    <mergeCell ref="KUY11:KUY12"/>
    <mergeCell ref="KVA11:KVA12"/>
    <mergeCell ref="KVB11:KVB12"/>
    <mergeCell ref="KVD11:KVD12"/>
    <mergeCell ref="KUG11:KUG12"/>
    <mergeCell ref="KUH11:KUH12"/>
    <mergeCell ref="KUI11:KUI12"/>
    <mergeCell ref="KUK11:KUK12"/>
    <mergeCell ref="KUL11:KUL12"/>
    <mergeCell ref="KUN11:KUN12"/>
    <mergeCell ref="KUO11:KUO12"/>
    <mergeCell ref="KUP11:KUP12"/>
    <mergeCell ref="KUQ11:KUQ12"/>
    <mergeCell ref="KTU11:KTU12"/>
    <mergeCell ref="KTV11:KTV12"/>
    <mergeCell ref="KTX11:KTX12"/>
    <mergeCell ref="KTY11:KTY12"/>
    <mergeCell ref="KTZ11:KTZ12"/>
    <mergeCell ref="KUA11:KUA12"/>
    <mergeCell ref="KUC11:KUC12"/>
    <mergeCell ref="KUD11:KUD12"/>
    <mergeCell ref="KUF11:KUF12"/>
    <mergeCell ref="KTI11:KTI12"/>
    <mergeCell ref="KTJ11:KTJ12"/>
    <mergeCell ref="KTK11:KTK12"/>
    <mergeCell ref="KTM11:KTM12"/>
    <mergeCell ref="KTN11:KTN12"/>
    <mergeCell ref="KTP11:KTP12"/>
    <mergeCell ref="KTQ11:KTQ12"/>
    <mergeCell ref="KTR11:KTR12"/>
    <mergeCell ref="KTS11:KTS12"/>
    <mergeCell ref="KSW11:KSW12"/>
    <mergeCell ref="KSX11:KSX12"/>
    <mergeCell ref="KSZ11:KSZ12"/>
    <mergeCell ref="KTA11:KTA12"/>
    <mergeCell ref="KTB11:KTB12"/>
    <mergeCell ref="KTC11:KTC12"/>
    <mergeCell ref="KTE11:KTE12"/>
    <mergeCell ref="KTF11:KTF12"/>
    <mergeCell ref="KTH11:KTH12"/>
    <mergeCell ref="KSK11:KSK12"/>
    <mergeCell ref="KSL11:KSL12"/>
    <mergeCell ref="KSM11:KSM12"/>
    <mergeCell ref="KSO11:KSO12"/>
    <mergeCell ref="KSP11:KSP12"/>
    <mergeCell ref="KSR11:KSR12"/>
    <mergeCell ref="KSS11:KSS12"/>
    <mergeCell ref="KST11:KST12"/>
    <mergeCell ref="KSU11:KSU12"/>
    <mergeCell ref="KRY11:KRY12"/>
    <mergeCell ref="KRZ11:KRZ12"/>
    <mergeCell ref="KSB11:KSB12"/>
    <mergeCell ref="KSC11:KSC12"/>
    <mergeCell ref="KSD11:KSD12"/>
    <mergeCell ref="KSE11:KSE12"/>
    <mergeCell ref="KSG11:KSG12"/>
    <mergeCell ref="KSH11:KSH12"/>
    <mergeCell ref="KSJ11:KSJ12"/>
    <mergeCell ref="KRM11:KRM12"/>
    <mergeCell ref="KRN11:KRN12"/>
    <mergeCell ref="KRO11:KRO12"/>
    <mergeCell ref="KRQ11:KRQ12"/>
    <mergeCell ref="KRR11:KRR12"/>
    <mergeCell ref="KRT11:KRT12"/>
    <mergeCell ref="KRU11:KRU12"/>
    <mergeCell ref="KRV11:KRV12"/>
    <mergeCell ref="KRW11:KRW12"/>
    <mergeCell ref="KRA11:KRA12"/>
    <mergeCell ref="KRB11:KRB12"/>
    <mergeCell ref="KRD11:KRD12"/>
    <mergeCell ref="KRE11:KRE12"/>
    <mergeCell ref="KRF11:KRF12"/>
    <mergeCell ref="KRG11:KRG12"/>
    <mergeCell ref="KRI11:KRI12"/>
    <mergeCell ref="KRJ11:KRJ12"/>
    <mergeCell ref="KRL11:KRL12"/>
    <mergeCell ref="KQO11:KQO12"/>
    <mergeCell ref="KQP11:KQP12"/>
    <mergeCell ref="KQQ11:KQQ12"/>
    <mergeCell ref="KQS11:KQS12"/>
    <mergeCell ref="KQT11:KQT12"/>
    <mergeCell ref="KQV11:KQV12"/>
    <mergeCell ref="KQW11:KQW12"/>
    <mergeCell ref="KQX11:KQX12"/>
    <mergeCell ref="KQY11:KQY12"/>
    <mergeCell ref="KQC11:KQC12"/>
    <mergeCell ref="KQD11:KQD12"/>
    <mergeCell ref="KQF11:KQF12"/>
    <mergeCell ref="KQG11:KQG12"/>
    <mergeCell ref="KQH11:KQH12"/>
    <mergeCell ref="KQI11:KQI12"/>
    <mergeCell ref="KQK11:KQK12"/>
    <mergeCell ref="KQL11:KQL12"/>
    <mergeCell ref="KQN11:KQN12"/>
    <mergeCell ref="KPQ11:KPQ12"/>
    <mergeCell ref="KPR11:KPR12"/>
    <mergeCell ref="KPS11:KPS12"/>
    <mergeCell ref="KPU11:KPU12"/>
    <mergeCell ref="KPV11:KPV12"/>
    <mergeCell ref="KPX11:KPX12"/>
    <mergeCell ref="KPY11:KPY12"/>
    <mergeCell ref="KPZ11:KPZ12"/>
    <mergeCell ref="KQA11:KQA12"/>
    <mergeCell ref="KPE11:KPE12"/>
    <mergeCell ref="KPF11:KPF12"/>
    <mergeCell ref="KPH11:KPH12"/>
    <mergeCell ref="KPI11:KPI12"/>
    <mergeCell ref="KPJ11:KPJ12"/>
    <mergeCell ref="KPK11:KPK12"/>
    <mergeCell ref="KPM11:KPM12"/>
    <mergeCell ref="KPN11:KPN12"/>
    <mergeCell ref="KPP11:KPP12"/>
    <mergeCell ref="KOS11:KOS12"/>
    <mergeCell ref="KOT11:KOT12"/>
    <mergeCell ref="KOU11:KOU12"/>
    <mergeCell ref="KOW11:KOW12"/>
    <mergeCell ref="KOX11:KOX12"/>
    <mergeCell ref="KOZ11:KOZ12"/>
    <mergeCell ref="KPA11:KPA12"/>
    <mergeCell ref="KPB11:KPB12"/>
    <mergeCell ref="KPC11:KPC12"/>
    <mergeCell ref="KOG11:KOG12"/>
    <mergeCell ref="KOH11:KOH12"/>
    <mergeCell ref="KOJ11:KOJ12"/>
    <mergeCell ref="KOK11:KOK12"/>
    <mergeCell ref="KOL11:KOL12"/>
    <mergeCell ref="KOM11:KOM12"/>
    <mergeCell ref="KOO11:KOO12"/>
    <mergeCell ref="KOP11:KOP12"/>
    <mergeCell ref="KOR11:KOR12"/>
    <mergeCell ref="KNU11:KNU12"/>
    <mergeCell ref="KNV11:KNV12"/>
    <mergeCell ref="KNW11:KNW12"/>
    <mergeCell ref="KNY11:KNY12"/>
    <mergeCell ref="KNZ11:KNZ12"/>
    <mergeCell ref="KOB11:KOB12"/>
    <mergeCell ref="KOC11:KOC12"/>
    <mergeCell ref="KOD11:KOD12"/>
    <mergeCell ref="KOE11:KOE12"/>
    <mergeCell ref="KNI11:KNI12"/>
    <mergeCell ref="KNJ11:KNJ12"/>
    <mergeCell ref="KNL11:KNL12"/>
    <mergeCell ref="KNM11:KNM12"/>
    <mergeCell ref="KNN11:KNN12"/>
    <mergeCell ref="KNO11:KNO12"/>
    <mergeCell ref="KNQ11:KNQ12"/>
    <mergeCell ref="KNR11:KNR12"/>
    <mergeCell ref="KNT11:KNT12"/>
    <mergeCell ref="KMW11:KMW12"/>
    <mergeCell ref="KMX11:KMX12"/>
    <mergeCell ref="KMY11:KMY12"/>
    <mergeCell ref="KNA11:KNA12"/>
    <mergeCell ref="KNB11:KNB12"/>
    <mergeCell ref="KND11:KND12"/>
    <mergeCell ref="KNE11:KNE12"/>
    <mergeCell ref="KNF11:KNF12"/>
    <mergeCell ref="KNG11:KNG12"/>
    <mergeCell ref="KMK11:KMK12"/>
    <mergeCell ref="KML11:KML12"/>
    <mergeCell ref="KMN11:KMN12"/>
    <mergeCell ref="KMO11:KMO12"/>
    <mergeCell ref="KMP11:KMP12"/>
    <mergeCell ref="KMQ11:KMQ12"/>
    <mergeCell ref="KMS11:KMS12"/>
    <mergeCell ref="KMT11:KMT12"/>
    <mergeCell ref="KMV11:KMV12"/>
    <mergeCell ref="KLY11:KLY12"/>
    <mergeCell ref="KLZ11:KLZ12"/>
    <mergeCell ref="KMA11:KMA12"/>
    <mergeCell ref="KMC11:KMC12"/>
    <mergeCell ref="KMD11:KMD12"/>
    <mergeCell ref="KMF11:KMF12"/>
    <mergeCell ref="KMG11:KMG12"/>
    <mergeCell ref="KMH11:KMH12"/>
    <mergeCell ref="KMI11:KMI12"/>
    <mergeCell ref="KLM11:KLM12"/>
    <mergeCell ref="KLN11:KLN12"/>
    <mergeCell ref="KLP11:KLP12"/>
    <mergeCell ref="KLQ11:KLQ12"/>
    <mergeCell ref="KLR11:KLR12"/>
    <mergeCell ref="KLS11:KLS12"/>
    <mergeCell ref="KLU11:KLU12"/>
    <mergeCell ref="KLV11:KLV12"/>
    <mergeCell ref="KLX11:KLX12"/>
    <mergeCell ref="KLA11:KLA12"/>
    <mergeCell ref="KLB11:KLB12"/>
    <mergeCell ref="KLC11:KLC12"/>
    <mergeCell ref="KLE11:KLE12"/>
    <mergeCell ref="KLF11:KLF12"/>
    <mergeCell ref="KLH11:KLH12"/>
    <mergeCell ref="KLI11:KLI12"/>
    <mergeCell ref="KLJ11:KLJ12"/>
    <mergeCell ref="KLK11:KLK12"/>
    <mergeCell ref="KKO11:KKO12"/>
    <mergeCell ref="KKP11:KKP12"/>
    <mergeCell ref="KKR11:KKR12"/>
    <mergeCell ref="KKS11:KKS12"/>
    <mergeCell ref="KKT11:KKT12"/>
    <mergeCell ref="KKU11:KKU12"/>
    <mergeCell ref="KKW11:KKW12"/>
    <mergeCell ref="KKX11:KKX12"/>
    <mergeCell ref="KKZ11:KKZ12"/>
    <mergeCell ref="KKC11:KKC12"/>
    <mergeCell ref="KKD11:KKD12"/>
    <mergeCell ref="KKE11:KKE12"/>
    <mergeCell ref="KKG11:KKG12"/>
    <mergeCell ref="KKH11:KKH12"/>
    <mergeCell ref="KKJ11:KKJ12"/>
    <mergeCell ref="KKK11:KKK12"/>
    <mergeCell ref="KKL11:KKL12"/>
    <mergeCell ref="KKM11:KKM12"/>
    <mergeCell ref="KJQ11:KJQ12"/>
    <mergeCell ref="KJR11:KJR12"/>
    <mergeCell ref="KJT11:KJT12"/>
    <mergeCell ref="KJU11:KJU12"/>
    <mergeCell ref="KJV11:KJV12"/>
    <mergeCell ref="KJW11:KJW12"/>
    <mergeCell ref="KJY11:KJY12"/>
    <mergeCell ref="KJZ11:KJZ12"/>
    <mergeCell ref="KKB11:KKB12"/>
    <mergeCell ref="KJE11:KJE12"/>
    <mergeCell ref="KJF11:KJF12"/>
    <mergeCell ref="KJG11:KJG12"/>
    <mergeCell ref="KJI11:KJI12"/>
    <mergeCell ref="KJJ11:KJJ12"/>
    <mergeCell ref="KJL11:KJL12"/>
    <mergeCell ref="KJM11:KJM12"/>
    <mergeCell ref="KJN11:KJN12"/>
    <mergeCell ref="KJO11:KJO12"/>
    <mergeCell ref="KIS11:KIS12"/>
    <mergeCell ref="KIT11:KIT12"/>
    <mergeCell ref="KIV11:KIV12"/>
    <mergeCell ref="KIW11:KIW12"/>
    <mergeCell ref="KIX11:KIX12"/>
    <mergeCell ref="KIY11:KIY12"/>
    <mergeCell ref="KJA11:KJA12"/>
    <mergeCell ref="KJB11:KJB12"/>
    <mergeCell ref="KJD11:KJD12"/>
    <mergeCell ref="KIG11:KIG12"/>
    <mergeCell ref="KIH11:KIH12"/>
    <mergeCell ref="KII11:KII12"/>
    <mergeCell ref="KIK11:KIK12"/>
    <mergeCell ref="KIL11:KIL12"/>
    <mergeCell ref="KIN11:KIN12"/>
    <mergeCell ref="KIO11:KIO12"/>
    <mergeCell ref="KIP11:KIP12"/>
    <mergeCell ref="KIQ11:KIQ12"/>
    <mergeCell ref="KHU11:KHU12"/>
    <mergeCell ref="KHV11:KHV12"/>
    <mergeCell ref="KHX11:KHX12"/>
    <mergeCell ref="KHY11:KHY12"/>
    <mergeCell ref="KHZ11:KHZ12"/>
    <mergeCell ref="KIA11:KIA12"/>
    <mergeCell ref="KIC11:KIC12"/>
    <mergeCell ref="KID11:KID12"/>
    <mergeCell ref="KIF11:KIF12"/>
    <mergeCell ref="KHI11:KHI12"/>
    <mergeCell ref="KHJ11:KHJ12"/>
    <mergeCell ref="KHK11:KHK12"/>
    <mergeCell ref="KHM11:KHM12"/>
    <mergeCell ref="KHN11:KHN12"/>
    <mergeCell ref="KHP11:KHP12"/>
    <mergeCell ref="KHQ11:KHQ12"/>
    <mergeCell ref="KHR11:KHR12"/>
    <mergeCell ref="KHS11:KHS12"/>
    <mergeCell ref="KGW11:KGW12"/>
    <mergeCell ref="KGX11:KGX12"/>
    <mergeCell ref="KGZ11:KGZ12"/>
    <mergeCell ref="KHA11:KHA12"/>
    <mergeCell ref="KHB11:KHB12"/>
    <mergeCell ref="KHC11:KHC12"/>
    <mergeCell ref="KHE11:KHE12"/>
    <mergeCell ref="KHF11:KHF12"/>
    <mergeCell ref="KHH11:KHH12"/>
    <mergeCell ref="KGK11:KGK12"/>
    <mergeCell ref="KGL11:KGL12"/>
    <mergeCell ref="KGM11:KGM12"/>
    <mergeCell ref="KGO11:KGO12"/>
    <mergeCell ref="KGP11:KGP12"/>
    <mergeCell ref="KGR11:KGR12"/>
    <mergeCell ref="KGS11:KGS12"/>
    <mergeCell ref="KGT11:KGT12"/>
    <mergeCell ref="KGU11:KGU12"/>
    <mergeCell ref="KFY11:KFY12"/>
    <mergeCell ref="KFZ11:KFZ12"/>
    <mergeCell ref="KGB11:KGB12"/>
    <mergeCell ref="KGC11:KGC12"/>
    <mergeCell ref="KGD11:KGD12"/>
    <mergeCell ref="KGE11:KGE12"/>
    <mergeCell ref="KGG11:KGG12"/>
    <mergeCell ref="KGH11:KGH12"/>
    <mergeCell ref="KGJ11:KGJ12"/>
    <mergeCell ref="KFM11:KFM12"/>
    <mergeCell ref="KFN11:KFN12"/>
    <mergeCell ref="KFO11:KFO12"/>
    <mergeCell ref="KFQ11:KFQ12"/>
    <mergeCell ref="KFR11:KFR12"/>
    <mergeCell ref="KFT11:KFT12"/>
    <mergeCell ref="KFU11:KFU12"/>
    <mergeCell ref="KFV11:KFV12"/>
    <mergeCell ref="KFW11:KFW12"/>
    <mergeCell ref="KFA11:KFA12"/>
    <mergeCell ref="KFB11:KFB12"/>
    <mergeCell ref="KFD11:KFD12"/>
    <mergeCell ref="KFE11:KFE12"/>
    <mergeCell ref="KFF11:KFF12"/>
    <mergeCell ref="KFG11:KFG12"/>
    <mergeCell ref="KFI11:KFI12"/>
    <mergeCell ref="KFJ11:KFJ12"/>
    <mergeCell ref="KFL11:KFL12"/>
    <mergeCell ref="KEO11:KEO12"/>
    <mergeCell ref="KEP11:KEP12"/>
    <mergeCell ref="KEQ11:KEQ12"/>
    <mergeCell ref="KES11:KES12"/>
    <mergeCell ref="KET11:KET12"/>
    <mergeCell ref="KEV11:KEV12"/>
    <mergeCell ref="KEW11:KEW12"/>
    <mergeCell ref="KEX11:KEX12"/>
    <mergeCell ref="KEY11:KEY12"/>
    <mergeCell ref="KEC11:KEC12"/>
    <mergeCell ref="KED11:KED12"/>
    <mergeCell ref="KEF11:KEF12"/>
    <mergeCell ref="KEG11:KEG12"/>
    <mergeCell ref="KEH11:KEH12"/>
    <mergeCell ref="KEI11:KEI12"/>
    <mergeCell ref="KEK11:KEK12"/>
    <mergeCell ref="KEL11:KEL12"/>
    <mergeCell ref="KEN11:KEN12"/>
    <mergeCell ref="KDQ11:KDQ12"/>
    <mergeCell ref="KDR11:KDR12"/>
    <mergeCell ref="KDS11:KDS12"/>
    <mergeCell ref="KDU11:KDU12"/>
    <mergeCell ref="KDV11:KDV12"/>
    <mergeCell ref="KDX11:KDX12"/>
    <mergeCell ref="KDY11:KDY12"/>
    <mergeCell ref="KDZ11:KDZ12"/>
    <mergeCell ref="KEA11:KEA12"/>
    <mergeCell ref="KDE11:KDE12"/>
    <mergeCell ref="KDF11:KDF12"/>
    <mergeCell ref="KDH11:KDH12"/>
    <mergeCell ref="KDI11:KDI12"/>
    <mergeCell ref="KDJ11:KDJ12"/>
    <mergeCell ref="KDK11:KDK12"/>
    <mergeCell ref="KDM11:KDM12"/>
    <mergeCell ref="KDN11:KDN12"/>
    <mergeCell ref="KDP11:KDP12"/>
    <mergeCell ref="KCS11:KCS12"/>
    <mergeCell ref="KCT11:KCT12"/>
    <mergeCell ref="KCU11:KCU12"/>
    <mergeCell ref="KCW11:KCW12"/>
    <mergeCell ref="KCX11:KCX12"/>
    <mergeCell ref="KCZ11:KCZ12"/>
    <mergeCell ref="KDA11:KDA12"/>
    <mergeCell ref="KDB11:KDB12"/>
    <mergeCell ref="KDC11:KDC12"/>
    <mergeCell ref="KCG11:KCG12"/>
    <mergeCell ref="KCH11:KCH12"/>
    <mergeCell ref="KCJ11:KCJ12"/>
    <mergeCell ref="KCK11:KCK12"/>
    <mergeCell ref="KCL11:KCL12"/>
    <mergeCell ref="KCM11:KCM12"/>
    <mergeCell ref="KCO11:KCO12"/>
    <mergeCell ref="KCP11:KCP12"/>
    <mergeCell ref="KCR11:KCR12"/>
    <mergeCell ref="KBU11:KBU12"/>
    <mergeCell ref="KBV11:KBV12"/>
    <mergeCell ref="KBW11:KBW12"/>
    <mergeCell ref="KBY11:KBY12"/>
    <mergeCell ref="KBZ11:KBZ12"/>
    <mergeCell ref="KCB11:KCB12"/>
    <mergeCell ref="KCC11:KCC12"/>
    <mergeCell ref="KCD11:KCD12"/>
    <mergeCell ref="KCE11:KCE12"/>
    <mergeCell ref="KBI11:KBI12"/>
    <mergeCell ref="KBJ11:KBJ12"/>
    <mergeCell ref="KBL11:KBL12"/>
    <mergeCell ref="KBM11:KBM12"/>
    <mergeCell ref="KBN11:KBN12"/>
    <mergeCell ref="KBO11:KBO12"/>
    <mergeCell ref="KBQ11:KBQ12"/>
    <mergeCell ref="KBR11:KBR12"/>
    <mergeCell ref="KBT11:KBT12"/>
    <mergeCell ref="KAW11:KAW12"/>
    <mergeCell ref="KAX11:KAX12"/>
    <mergeCell ref="KAY11:KAY12"/>
    <mergeCell ref="KBA11:KBA12"/>
    <mergeCell ref="KBB11:KBB12"/>
    <mergeCell ref="KBD11:KBD12"/>
    <mergeCell ref="KBE11:KBE12"/>
    <mergeCell ref="KBF11:KBF12"/>
    <mergeCell ref="KBG11:KBG12"/>
    <mergeCell ref="KAK11:KAK12"/>
    <mergeCell ref="KAL11:KAL12"/>
    <mergeCell ref="KAN11:KAN12"/>
    <mergeCell ref="KAO11:KAO12"/>
    <mergeCell ref="KAP11:KAP12"/>
    <mergeCell ref="KAQ11:KAQ12"/>
    <mergeCell ref="KAS11:KAS12"/>
    <mergeCell ref="KAT11:KAT12"/>
    <mergeCell ref="KAV11:KAV12"/>
    <mergeCell ref="JZY11:JZY12"/>
    <mergeCell ref="JZZ11:JZZ12"/>
    <mergeCell ref="KAA11:KAA12"/>
    <mergeCell ref="KAC11:KAC12"/>
    <mergeCell ref="KAD11:KAD12"/>
    <mergeCell ref="KAF11:KAF12"/>
    <mergeCell ref="KAG11:KAG12"/>
    <mergeCell ref="KAH11:KAH12"/>
    <mergeCell ref="KAI11:KAI12"/>
    <mergeCell ref="JZM11:JZM12"/>
    <mergeCell ref="JZN11:JZN12"/>
    <mergeCell ref="JZP11:JZP12"/>
    <mergeCell ref="JZQ11:JZQ12"/>
    <mergeCell ref="JZR11:JZR12"/>
    <mergeCell ref="JZS11:JZS12"/>
    <mergeCell ref="JZU11:JZU12"/>
    <mergeCell ref="JZV11:JZV12"/>
    <mergeCell ref="JZX11:JZX12"/>
    <mergeCell ref="JZA11:JZA12"/>
    <mergeCell ref="JZB11:JZB12"/>
    <mergeCell ref="JZC11:JZC12"/>
    <mergeCell ref="JZE11:JZE12"/>
    <mergeCell ref="JZF11:JZF12"/>
    <mergeCell ref="JZH11:JZH12"/>
    <mergeCell ref="JZI11:JZI12"/>
    <mergeCell ref="JZJ11:JZJ12"/>
    <mergeCell ref="JZK11:JZK12"/>
    <mergeCell ref="JYO11:JYO12"/>
    <mergeCell ref="JYP11:JYP12"/>
    <mergeCell ref="JYR11:JYR12"/>
    <mergeCell ref="JYS11:JYS12"/>
    <mergeCell ref="JYT11:JYT12"/>
    <mergeCell ref="JYU11:JYU12"/>
    <mergeCell ref="JYW11:JYW12"/>
    <mergeCell ref="JYX11:JYX12"/>
    <mergeCell ref="JYZ11:JYZ12"/>
    <mergeCell ref="JYC11:JYC12"/>
    <mergeCell ref="JYD11:JYD12"/>
    <mergeCell ref="JYE11:JYE12"/>
    <mergeCell ref="JYG11:JYG12"/>
    <mergeCell ref="JYH11:JYH12"/>
    <mergeCell ref="JYJ11:JYJ12"/>
    <mergeCell ref="JYK11:JYK12"/>
    <mergeCell ref="JYL11:JYL12"/>
    <mergeCell ref="JYM11:JYM12"/>
    <mergeCell ref="JXQ11:JXQ12"/>
    <mergeCell ref="JXR11:JXR12"/>
    <mergeCell ref="JXT11:JXT12"/>
    <mergeCell ref="JXU11:JXU12"/>
    <mergeCell ref="JXV11:JXV12"/>
    <mergeCell ref="JXW11:JXW12"/>
    <mergeCell ref="JXY11:JXY12"/>
    <mergeCell ref="JXZ11:JXZ12"/>
    <mergeCell ref="JYB11:JYB12"/>
    <mergeCell ref="JXE11:JXE12"/>
    <mergeCell ref="JXF11:JXF12"/>
    <mergeCell ref="JXG11:JXG12"/>
    <mergeCell ref="JXI11:JXI12"/>
    <mergeCell ref="JXJ11:JXJ12"/>
    <mergeCell ref="JXL11:JXL12"/>
    <mergeCell ref="JXM11:JXM12"/>
    <mergeCell ref="JXN11:JXN12"/>
    <mergeCell ref="JXO11:JXO12"/>
    <mergeCell ref="JWS11:JWS12"/>
    <mergeCell ref="JWT11:JWT12"/>
    <mergeCell ref="JWV11:JWV12"/>
    <mergeCell ref="JWW11:JWW12"/>
    <mergeCell ref="JWX11:JWX12"/>
    <mergeCell ref="JWY11:JWY12"/>
    <mergeCell ref="JXA11:JXA12"/>
    <mergeCell ref="JXB11:JXB12"/>
    <mergeCell ref="JXD11:JXD12"/>
    <mergeCell ref="JWG11:JWG12"/>
    <mergeCell ref="JWH11:JWH12"/>
    <mergeCell ref="JWI11:JWI12"/>
    <mergeCell ref="JWK11:JWK12"/>
    <mergeCell ref="JWL11:JWL12"/>
    <mergeCell ref="JWN11:JWN12"/>
    <mergeCell ref="JWO11:JWO12"/>
    <mergeCell ref="JWP11:JWP12"/>
    <mergeCell ref="JWQ11:JWQ12"/>
    <mergeCell ref="JVU11:JVU12"/>
    <mergeCell ref="JVV11:JVV12"/>
    <mergeCell ref="JVX11:JVX12"/>
    <mergeCell ref="JVY11:JVY12"/>
    <mergeCell ref="JVZ11:JVZ12"/>
    <mergeCell ref="JWA11:JWA12"/>
    <mergeCell ref="JWC11:JWC12"/>
    <mergeCell ref="JWD11:JWD12"/>
    <mergeCell ref="JWF11:JWF12"/>
    <mergeCell ref="JVI11:JVI12"/>
    <mergeCell ref="JVJ11:JVJ12"/>
    <mergeCell ref="JVK11:JVK12"/>
    <mergeCell ref="JVM11:JVM12"/>
    <mergeCell ref="JVN11:JVN12"/>
    <mergeCell ref="JVP11:JVP12"/>
    <mergeCell ref="JVQ11:JVQ12"/>
    <mergeCell ref="JVR11:JVR12"/>
    <mergeCell ref="JVS11:JVS12"/>
    <mergeCell ref="JUW11:JUW12"/>
    <mergeCell ref="JUX11:JUX12"/>
    <mergeCell ref="JUZ11:JUZ12"/>
    <mergeCell ref="JVA11:JVA12"/>
    <mergeCell ref="JVB11:JVB12"/>
    <mergeCell ref="JVC11:JVC12"/>
    <mergeCell ref="JVE11:JVE12"/>
    <mergeCell ref="JVF11:JVF12"/>
    <mergeCell ref="JVH11:JVH12"/>
    <mergeCell ref="JUK11:JUK12"/>
    <mergeCell ref="JUL11:JUL12"/>
    <mergeCell ref="JUM11:JUM12"/>
    <mergeCell ref="JUO11:JUO12"/>
    <mergeCell ref="JUP11:JUP12"/>
    <mergeCell ref="JUR11:JUR12"/>
    <mergeCell ref="JUS11:JUS12"/>
    <mergeCell ref="JUT11:JUT12"/>
    <mergeCell ref="JUU11:JUU12"/>
    <mergeCell ref="JTY11:JTY12"/>
    <mergeCell ref="JTZ11:JTZ12"/>
    <mergeCell ref="JUB11:JUB12"/>
    <mergeCell ref="JUC11:JUC12"/>
    <mergeCell ref="JUD11:JUD12"/>
    <mergeCell ref="JUE11:JUE12"/>
    <mergeCell ref="JUG11:JUG12"/>
    <mergeCell ref="JUH11:JUH12"/>
    <mergeCell ref="JUJ11:JUJ12"/>
    <mergeCell ref="JTM11:JTM12"/>
    <mergeCell ref="JTN11:JTN12"/>
    <mergeCell ref="JTO11:JTO12"/>
    <mergeCell ref="JTQ11:JTQ12"/>
    <mergeCell ref="JTR11:JTR12"/>
    <mergeCell ref="JTT11:JTT12"/>
    <mergeCell ref="JTU11:JTU12"/>
    <mergeCell ref="JTV11:JTV12"/>
    <mergeCell ref="JTW11:JTW12"/>
    <mergeCell ref="JTA11:JTA12"/>
    <mergeCell ref="JTB11:JTB12"/>
    <mergeCell ref="JTD11:JTD12"/>
    <mergeCell ref="JTE11:JTE12"/>
    <mergeCell ref="JTF11:JTF12"/>
    <mergeCell ref="JTG11:JTG12"/>
    <mergeCell ref="JTI11:JTI12"/>
    <mergeCell ref="JTJ11:JTJ12"/>
    <mergeCell ref="JTL11:JTL12"/>
    <mergeCell ref="JSO11:JSO12"/>
    <mergeCell ref="JSP11:JSP12"/>
    <mergeCell ref="JSQ11:JSQ12"/>
    <mergeCell ref="JSS11:JSS12"/>
    <mergeCell ref="JST11:JST12"/>
    <mergeCell ref="JSV11:JSV12"/>
    <mergeCell ref="JSW11:JSW12"/>
    <mergeCell ref="JSX11:JSX12"/>
    <mergeCell ref="JSY11:JSY12"/>
    <mergeCell ref="JSC11:JSC12"/>
    <mergeCell ref="JSD11:JSD12"/>
    <mergeCell ref="JSF11:JSF12"/>
    <mergeCell ref="JSG11:JSG12"/>
    <mergeCell ref="JSH11:JSH12"/>
    <mergeCell ref="JSI11:JSI12"/>
    <mergeCell ref="JSK11:JSK12"/>
    <mergeCell ref="JSL11:JSL12"/>
    <mergeCell ref="JSN11:JSN12"/>
    <mergeCell ref="JRQ11:JRQ12"/>
    <mergeCell ref="JRR11:JRR12"/>
    <mergeCell ref="JRS11:JRS12"/>
    <mergeCell ref="JRU11:JRU12"/>
    <mergeCell ref="JRV11:JRV12"/>
    <mergeCell ref="JRX11:JRX12"/>
    <mergeCell ref="JRY11:JRY12"/>
    <mergeCell ref="JRZ11:JRZ12"/>
    <mergeCell ref="JSA11:JSA12"/>
    <mergeCell ref="JRE11:JRE12"/>
    <mergeCell ref="JRF11:JRF12"/>
    <mergeCell ref="JRH11:JRH12"/>
    <mergeCell ref="JRI11:JRI12"/>
    <mergeCell ref="JRJ11:JRJ12"/>
    <mergeCell ref="JRK11:JRK12"/>
    <mergeCell ref="JRM11:JRM12"/>
    <mergeCell ref="JRN11:JRN12"/>
    <mergeCell ref="JRP11:JRP12"/>
    <mergeCell ref="JQS11:JQS12"/>
    <mergeCell ref="JQT11:JQT12"/>
    <mergeCell ref="JQU11:JQU12"/>
    <mergeCell ref="JQW11:JQW12"/>
    <mergeCell ref="JQX11:JQX12"/>
    <mergeCell ref="JQZ11:JQZ12"/>
    <mergeCell ref="JRA11:JRA12"/>
    <mergeCell ref="JRB11:JRB12"/>
    <mergeCell ref="JRC11:JRC12"/>
    <mergeCell ref="JQG11:JQG12"/>
    <mergeCell ref="JQH11:JQH12"/>
    <mergeCell ref="JQJ11:JQJ12"/>
    <mergeCell ref="JQK11:JQK12"/>
    <mergeCell ref="JQL11:JQL12"/>
    <mergeCell ref="JQM11:JQM12"/>
    <mergeCell ref="JQO11:JQO12"/>
    <mergeCell ref="JQP11:JQP12"/>
    <mergeCell ref="JQR11:JQR12"/>
    <mergeCell ref="JPU11:JPU12"/>
    <mergeCell ref="JPV11:JPV12"/>
    <mergeCell ref="JPW11:JPW12"/>
    <mergeCell ref="JPY11:JPY12"/>
    <mergeCell ref="JPZ11:JPZ12"/>
    <mergeCell ref="JQB11:JQB12"/>
    <mergeCell ref="JQC11:JQC12"/>
    <mergeCell ref="JQD11:JQD12"/>
    <mergeCell ref="JQE11:JQE12"/>
    <mergeCell ref="JPI11:JPI12"/>
    <mergeCell ref="JPJ11:JPJ12"/>
    <mergeCell ref="JPL11:JPL12"/>
    <mergeCell ref="JPM11:JPM12"/>
    <mergeCell ref="JPN11:JPN12"/>
    <mergeCell ref="JPO11:JPO12"/>
    <mergeCell ref="JPQ11:JPQ12"/>
    <mergeCell ref="JPR11:JPR12"/>
    <mergeCell ref="JPT11:JPT12"/>
    <mergeCell ref="JOW11:JOW12"/>
    <mergeCell ref="JOX11:JOX12"/>
    <mergeCell ref="JOY11:JOY12"/>
    <mergeCell ref="JPA11:JPA12"/>
    <mergeCell ref="JPB11:JPB12"/>
    <mergeCell ref="JPD11:JPD12"/>
    <mergeCell ref="JPE11:JPE12"/>
    <mergeCell ref="JPF11:JPF12"/>
    <mergeCell ref="JPG11:JPG12"/>
    <mergeCell ref="JOK11:JOK12"/>
    <mergeCell ref="JOL11:JOL12"/>
    <mergeCell ref="JON11:JON12"/>
    <mergeCell ref="JOO11:JOO12"/>
    <mergeCell ref="JOP11:JOP12"/>
    <mergeCell ref="JOQ11:JOQ12"/>
    <mergeCell ref="JOS11:JOS12"/>
    <mergeCell ref="JOT11:JOT12"/>
    <mergeCell ref="JOV11:JOV12"/>
    <mergeCell ref="JNY11:JNY12"/>
    <mergeCell ref="JNZ11:JNZ12"/>
    <mergeCell ref="JOA11:JOA12"/>
    <mergeCell ref="JOC11:JOC12"/>
    <mergeCell ref="JOD11:JOD12"/>
    <mergeCell ref="JOF11:JOF12"/>
    <mergeCell ref="JOG11:JOG12"/>
    <mergeCell ref="JOH11:JOH12"/>
    <mergeCell ref="JOI11:JOI12"/>
    <mergeCell ref="JNM11:JNM12"/>
    <mergeCell ref="JNN11:JNN12"/>
    <mergeCell ref="JNP11:JNP12"/>
    <mergeCell ref="JNQ11:JNQ12"/>
    <mergeCell ref="JNR11:JNR12"/>
    <mergeCell ref="JNS11:JNS12"/>
    <mergeCell ref="JNU11:JNU12"/>
    <mergeCell ref="JNV11:JNV12"/>
    <mergeCell ref="JNX11:JNX12"/>
    <mergeCell ref="JNA11:JNA12"/>
    <mergeCell ref="JNB11:JNB12"/>
    <mergeCell ref="JNC11:JNC12"/>
    <mergeCell ref="JNE11:JNE12"/>
    <mergeCell ref="JNF11:JNF12"/>
    <mergeCell ref="JNH11:JNH12"/>
    <mergeCell ref="JNI11:JNI12"/>
    <mergeCell ref="JNJ11:JNJ12"/>
    <mergeCell ref="JNK11:JNK12"/>
    <mergeCell ref="JMO11:JMO12"/>
    <mergeCell ref="JMP11:JMP12"/>
    <mergeCell ref="JMR11:JMR12"/>
    <mergeCell ref="JMS11:JMS12"/>
    <mergeCell ref="JMT11:JMT12"/>
    <mergeCell ref="JMU11:JMU12"/>
    <mergeCell ref="JMW11:JMW12"/>
    <mergeCell ref="JMX11:JMX12"/>
    <mergeCell ref="JMZ11:JMZ12"/>
    <mergeCell ref="JMC11:JMC12"/>
    <mergeCell ref="JMD11:JMD12"/>
    <mergeCell ref="JME11:JME12"/>
    <mergeCell ref="JMG11:JMG12"/>
    <mergeCell ref="JMH11:JMH12"/>
    <mergeCell ref="JMJ11:JMJ12"/>
    <mergeCell ref="JMK11:JMK12"/>
    <mergeCell ref="JML11:JML12"/>
    <mergeCell ref="JMM11:JMM12"/>
    <mergeCell ref="JLQ11:JLQ12"/>
    <mergeCell ref="JLR11:JLR12"/>
    <mergeCell ref="JLT11:JLT12"/>
    <mergeCell ref="JLU11:JLU12"/>
    <mergeCell ref="JLV11:JLV12"/>
    <mergeCell ref="JLW11:JLW12"/>
    <mergeCell ref="JLY11:JLY12"/>
    <mergeCell ref="JLZ11:JLZ12"/>
    <mergeCell ref="JMB11:JMB12"/>
    <mergeCell ref="JLE11:JLE12"/>
    <mergeCell ref="JLF11:JLF12"/>
    <mergeCell ref="JLG11:JLG12"/>
    <mergeCell ref="JLI11:JLI12"/>
    <mergeCell ref="JLJ11:JLJ12"/>
    <mergeCell ref="JLL11:JLL12"/>
    <mergeCell ref="JLM11:JLM12"/>
    <mergeCell ref="JLN11:JLN12"/>
    <mergeCell ref="JLO11:JLO12"/>
    <mergeCell ref="JKS11:JKS12"/>
    <mergeCell ref="JKT11:JKT12"/>
    <mergeCell ref="JKV11:JKV12"/>
    <mergeCell ref="JKW11:JKW12"/>
    <mergeCell ref="JKX11:JKX12"/>
    <mergeCell ref="JKY11:JKY12"/>
    <mergeCell ref="JLA11:JLA12"/>
    <mergeCell ref="JLB11:JLB12"/>
    <mergeCell ref="JLD11:JLD12"/>
    <mergeCell ref="JKG11:JKG12"/>
    <mergeCell ref="JKH11:JKH12"/>
    <mergeCell ref="JKI11:JKI12"/>
    <mergeCell ref="JKK11:JKK12"/>
    <mergeCell ref="JKL11:JKL12"/>
    <mergeCell ref="JKN11:JKN12"/>
    <mergeCell ref="JKO11:JKO12"/>
    <mergeCell ref="JKP11:JKP12"/>
    <mergeCell ref="JKQ11:JKQ12"/>
    <mergeCell ref="JJU11:JJU12"/>
    <mergeCell ref="JJV11:JJV12"/>
    <mergeCell ref="JJX11:JJX12"/>
    <mergeCell ref="JJY11:JJY12"/>
    <mergeCell ref="JJZ11:JJZ12"/>
    <mergeCell ref="JKA11:JKA12"/>
    <mergeCell ref="JKC11:JKC12"/>
    <mergeCell ref="JKD11:JKD12"/>
    <mergeCell ref="JKF11:JKF12"/>
    <mergeCell ref="JJI11:JJI12"/>
    <mergeCell ref="JJJ11:JJJ12"/>
    <mergeCell ref="JJK11:JJK12"/>
    <mergeCell ref="JJM11:JJM12"/>
    <mergeCell ref="JJN11:JJN12"/>
    <mergeCell ref="JJP11:JJP12"/>
    <mergeCell ref="JJQ11:JJQ12"/>
    <mergeCell ref="JJR11:JJR12"/>
    <mergeCell ref="JJS11:JJS12"/>
    <mergeCell ref="JIW11:JIW12"/>
    <mergeCell ref="JIX11:JIX12"/>
    <mergeCell ref="JIZ11:JIZ12"/>
    <mergeCell ref="JJA11:JJA12"/>
    <mergeCell ref="JJB11:JJB12"/>
    <mergeCell ref="JJC11:JJC12"/>
    <mergeCell ref="JJE11:JJE12"/>
    <mergeCell ref="JJF11:JJF12"/>
    <mergeCell ref="JJH11:JJH12"/>
    <mergeCell ref="JIK11:JIK12"/>
    <mergeCell ref="JIL11:JIL12"/>
    <mergeCell ref="JIM11:JIM12"/>
    <mergeCell ref="JIO11:JIO12"/>
    <mergeCell ref="JIP11:JIP12"/>
    <mergeCell ref="JIR11:JIR12"/>
    <mergeCell ref="JIS11:JIS12"/>
    <mergeCell ref="JIT11:JIT12"/>
    <mergeCell ref="JIU11:JIU12"/>
    <mergeCell ref="JHY11:JHY12"/>
    <mergeCell ref="JHZ11:JHZ12"/>
    <mergeCell ref="JIB11:JIB12"/>
    <mergeCell ref="JIC11:JIC12"/>
    <mergeCell ref="JID11:JID12"/>
    <mergeCell ref="JIE11:JIE12"/>
    <mergeCell ref="JIG11:JIG12"/>
    <mergeCell ref="JIH11:JIH12"/>
    <mergeCell ref="JIJ11:JIJ12"/>
    <mergeCell ref="JHM11:JHM12"/>
    <mergeCell ref="JHN11:JHN12"/>
    <mergeCell ref="JHO11:JHO12"/>
    <mergeCell ref="JHQ11:JHQ12"/>
    <mergeCell ref="JHR11:JHR12"/>
    <mergeCell ref="JHT11:JHT12"/>
    <mergeCell ref="JHU11:JHU12"/>
    <mergeCell ref="JHV11:JHV12"/>
    <mergeCell ref="JHW11:JHW12"/>
    <mergeCell ref="JHA11:JHA12"/>
    <mergeCell ref="JHB11:JHB12"/>
    <mergeCell ref="JHD11:JHD12"/>
    <mergeCell ref="JHE11:JHE12"/>
    <mergeCell ref="JHF11:JHF12"/>
    <mergeCell ref="JHG11:JHG12"/>
    <mergeCell ref="JHI11:JHI12"/>
    <mergeCell ref="JHJ11:JHJ12"/>
    <mergeCell ref="JHL11:JHL12"/>
    <mergeCell ref="JGO11:JGO12"/>
    <mergeCell ref="JGP11:JGP12"/>
    <mergeCell ref="JGQ11:JGQ12"/>
    <mergeCell ref="JGS11:JGS12"/>
    <mergeCell ref="JGT11:JGT12"/>
    <mergeCell ref="JGV11:JGV12"/>
    <mergeCell ref="JGW11:JGW12"/>
    <mergeCell ref="JGX11:JGX12"/>
    <mergeCell ref="JGY11:JGY12"/>
    <mergeCell ref="JGC11:JGC12"/>
    <mergeCell ref="JGD11:JGD12"/>
    <mergeCell ref="JGF11:JGF12"/>
    <mergeCell ref="JGG11:JGG12"/>
    <mergeCell ref="JGH11:JGH12"/>
    <mergeCell ref="JGI11:JGI12"/>
    <mergeCell ref="JGK11:JGK12"/>
    <mergeCell ref="JGL11:JGL12"/>
    <mergeCell ref="JGN11:JGN12"/>
    <mergeCell ref="JFQ11:JFQ12"/>
    <mergeCell ref="JFR11:JFR12"/>
    <mergeCell ref="JFS11:JFS12"/>
    <mergeCell ref="JFU11:JFU12"/>
    <mergeCell ref="JFV11:JFV12"/>
    <mergeCell ref="JFX11:JFX12"/>
    <mergeCell ref="JFY11:JFY12"/>
    <mergeCell ref="JFZ11:JFZ12"/>
    <mergeCell ref="JGA11:JGA12"/>
    <mergeCell ref="JFE11:JFE12"/>
    <mergeCell ref="JFF11:JFF12"/>
    <mergeCell ref="JFH11:JFH12"/>
    <mergeCell ref="JFI11:JFI12"/>
    <mergeCell ref="JFJ11:JFJ12"/>
    <mergeCell ref="JFK11:JFK12"/>
    <mergeCell ref="JFM11:JFM12"/>
    <mergeCell ref="JFN11:JFN12"/>
    <mergeCell ref="JFP11:JFP12"/>
    <mergeCell ref="JES11:JES12"/>
    <mergeCell ref="JET11:JET12"/>
    <mergeCell ref="JEU11:JEU12"/>
    <mergeCell ref="JEW11:JEW12"/>
    <mergeCell ref="JEX11:JEX12"/>
    <mergeCell ref="JEZ11:JEZ12"/>
    <mergeCell ref="JFA11:JFA12"/>
    <mergeCell ref="JFB11:JFB12"/>
    <mergeCell ref="JFC11:JFC12"/>
    <mergeCell ref="JEG11:JEG12"/>
    <mergeCell ref="JEH11:JEH12"/>
    <mergeCell ref="JEJ11:JEJ12"/>
    <mergeCell ref="JEK11:JEK12"/>
    <mergeCell ref="JEL11:JEL12"/>
    <mergeCell ref="JEM11:JEM12"/>
    <mergeCell ref="JEO11:JEO12"/>
    <mergeCell ref="JEP11:JEP12"/>
    <mergeCell ref="JER11:JER12"/>
    <mergeCell ref="JDU11:JDU12"/>
    <mergeCell ref="JDV11:JDV12"/>
    <mergeCell ref="JDW11:JDW12"/>
    <mergeCell ref="JDY11:JDY12"/>
    <mergeCell ref="JDZ11:JDZ12"/>
    <mergeCell ref="JEB11:JEB12"/>
    <mergeCell ref="JEC11:JEC12"/>
    <mergeCell ref="JED11:JED12"/>
    <mergeCell ref="JEE11:JEE12"/>
    <mergeCell ref="JDI11:JDI12"/>
    <mergeCell ref="JDJ11:JDJ12"/>
    <mergeCell ref="JDL11:JDL12"/>
    <mergeCell ref="JDM11:JDM12"/>
    <mergeCell ref="JDN11:JDN12"/>
    <mergeCell ref="JDO11:JDO12"/>
    <mergeCell ref="JDQ11:JDQ12"/>
    <mergeCell ref="JDR11:JDR12"/>
    <mergeCell ref="JDT11:JDT12"/>
    <mergeCell ref="JCW11:JCW12"/>
    <mergeCell ref="JCX11:JCX12"/>
    <mergeCell ref="JCY11:JCY12"/>
    <mergeCell ref="JDA11:JDA12"/>
    <mergeCell ref="JDB11:JDB12"/>
    <mergeCell ref="JDD11:JDD12"/>
    <mergeCell ref="JDE11:JDE12"/>
    <mergeCell ref="JDF11:JDF12"/>
    <mergeCell ref="JDG11:JDG12"/>
    <mergeCell ref="JCK11:JCK12"/>
    <mergeCell ref="JCL11:JCL12"/>
    <mergeCell ref="JCN11:JCN12"/>
    <mergeCell ref="JCO11:JCO12"/>
    <mergeCell ref="JCP11:JCP12"/>
    <mergeCell ref="JCQ11:JCQ12"/>
    <mergeCell ref="JCS11:JCS12"/>
    <mergeCell ref="JCT11:JCT12"/>
    <mergeCell ref="JCV11:JCV12"/>
    <mergeCell ref="JBY11:JBY12"/>
    <mergeCell ref="JBZ11:JBZ12"/>
    <mergeCell ref="JCA11:JCA12"/>
    <mergeCell ref="JCC11:JCC12"/>
    <mergeCell ref="JCD11:JCD12"/>
    <mergeCell ref="JCF11:JCF12"/>
    <mergeCell ref="JCG11:JCG12"/>
    <mergeCell ref="JCH11:JCH12"/>
    <mergeCell ref="JCI11:JCI12"/>
    <mergeCell ref="JBM11:JBM12"/>
    <mergeCell ref="JBN11:JBN12"/>
    <mergeCell ref="JBP11:JBP12"/>
    <mergeCell ref="JBQ11:JBQ12"/>
    <mergeCell ref="JBR11:JBR12"/>
    <mergeCell ref="JBS11:JBS12"/>
    <mergeCell ref="JBU11:JBU12"/>
    <mergeCell ref="JBV11:JBV12"/>
    <mergeCell ref="JBX11:JBX12"/>
    <mergeCell ref="JBA11:JBA12"/>
    <mergeCell ref="JBB11:JBB12"/>
    <mergeCell ref="JBC11:JBC12"/>
    <mergeCell ref="JBE11:JBE12"/>
    <mergeCell ref="JBF11:JBF12"/>
    <mergeCell ref="JBH11:JBH12"/>
    <mergeCell ref="JBI11:JBI12"/>
    <mergeCell ref="JBJ11:JBJ12"/>
    <mergeCell ref="JBK11:JBK12"/>
    <mergeCell ref="JAO11:JAO12"/>
    <mergeCell ref="JAP11:JAP12"/>
    <mergeCell ref="JAR11:JAR12"/>
    <mergeCell ref="JAS11:JAS12"/>
    <mergeCell ref="JAT11:JAT12"/>
    <mergeCell ref="JAU11:JAU12"/>
    <mergeCell ref="JAW11:JAW12"/>
    <mergeCell ref="JAX11:JAX12"/>
    <mergeCell ref="JAZ11:JAZ12"/>
    <mergeCell ref="JAC11:JAC12"/>
    <mergeCell ref="JAD11:JAD12"/>
    <mergeCell ref="JAE11:JAE12"/>
    <mergeCell ref="JAG11:JAG12"/>
    <mergeCell ref="JAH11:JAH12"/>
    <mergeCell ref="JAJ11:JAJ12"/>
    <mergeCell ref="JAK11:JAK12"/>
    <mergeCell ref="JAL11:JAL12"/>
    <mergeCell ref="JAM11:JAM12"/>
    <mergeCell ref="IZQ11:IZQ12"/>
    <mergeCell ref="IZR11:IZR12"/>
    <mergeCell ref="IZT11:IZT12"/>
    <mergeCell ref="IZU11:IZU12"/>
    <mergeCell ref="IZV11:IZV12"/>
    <mergeCell ref="IZW11:IZW12"/>
    <mergeCell ref="IZY11:IZY12"/>
    <mergeCell ref="IZZ11:IZZ12"/>
    <mergeCell ref="JAB11:JAB12"/>
    <mergeCell ref="IZE11:IZE12"/>
    <mergeCell ref="IZF11:IZF12"/>
    <mergeCell ref="IZG11:IZG12"/>
    <mergeCell ref="IZI11:IZI12"/>
    <mergeCell ref="IZJ11:IZJ12"/>
    <mergeCell ref="IZL11:IZL12"/>
    <mergeCell ref="IZM11:IZM12"/>
    <mergeCell ref="IZN11:IZN12"/>
    <mergeCell ref="IZO11:IZO12"/>
    <mergeCell ref="IYS11:IYS12"/>
    <mergeCell ref="IYT11:IYT12"/>
    <mergeCell ref="IYV11:IYV12"/>
    <mergeCell ref="IYW11:IYW12"/>
    <mergeCell ref="IYX11:IYX12"/>
    <mergeCell ref="IYY11:IYY12"/>
    <mergeCell ref="IZA11:IZA12"/>
    <mergeCell ref="IZB11:IZB12"/>
    <mergeCell ref="IZD11:IZD12"/>
    <mergeCell ref="IYG11:IYG12"/>
    <mergeCell ref="IYH11:IYH12"/>
    <mergeCell ref="IYI11:IYI12"/>
    <mergeCell ref="IYK11:IYK12"/>
    <mergeCell ref="IYL11:IYL12"/>
    <mergeCell ref="IYN11:IYN12"/>
    <mergeCell ref="IYO11:IYO12"/>
    <mergeCell ref="IYP11:IYP12"/>
    <mergeCell ref="IYQ11:IYQ12"/>
    <mergeCell ref="IXU11:IXU12"/>
    <mergeCell ref="IXV11:IXV12"/>
    <mergeCell ref="IXX11:IXX12"/>
    <mergeCell ref="IXY11:IXY12"/>
    <mergeCell ref="IXZ11:IXZ12"/>
    <mergeCell ref="IYA11:IYA12"/>
    <mergeCell ref="IYC11:IYC12"/>
    <mergeCell ref="IYD11:IYD12"/>
    <mergeCell ref="IYF11:IYF12"/>
    <mergeCell ref="IXI11:IXI12"/>
    <mergeCell ref="IXJ11:IXJ12"/>
    <mergeCell ref="IXK11:IXK12"/>
    <mergeCell ref="IXM11:IXM12"/>
    <mergeCell ref="IXN11:IXN12"/>
    <mergeCell ref="IXP11:IXP12"/>
    <mergeCell ref="IXQ11:IXQ12"/>
    <mergeCell ref="IXR11:IXR12"/>
    <mergeCell ref="IXS11:IXS12"/>
    <mergeCell ref="IWW11:IWW12"/>
    <mergeCell ref="IWX11:IWX12"/>
    <mergeCell ref="IWZ11:IWZ12"/>
    <mergeCell ref="IXA11:IXA12"/>
    <mergeCell ref="IXB11:IXB12"/>
    <mergeCell ref="IXC11:IXC12"/>
    <mergeCell ref="IXE11:IXE12"/>
    <mergeCell ref="IXF11:IXF12"/>
    <mergeCell ref="IXH11:IXH12"/>
    <mergeCell ref="IWK11:IWK12"/>
    <mergeCell ref="IWL11:IWL12"/>
    <mergeCell ref="IWM11:IWM12"/>
    <mergeCell ref="IWO11:IWO12"/>
    <mergeCell ref="IWP11:IWP12"/>
    <mergeCell ref="IWR11:IWR12"/>
    <mergeCell ref="IWS11:IWS12"/>
    <mergeCell ref="IWT11:IWT12"/>
    <mergeCell ref="IWU11:IWU12"/>
    <mergeCell ref="IVY11:IVY12"/>
    <mergeCell ref="IVZ11:IVZ12"/>
    <mergeCell ref="IWB11:IWB12"/>
    <mergeCell ref="IWC11:IWC12"/>
    <mergeCell ref="IWD11:IWD12"/>
    <mergeCell ref="IWE11:IWE12"/>
    <mergeCell ref="IWG11:IWG12"/>
    <mergeCell ref="IWH11:IWH12"/>
    <mergeCell ref="IWJ11:IWJ12"/>
    <mergeCell ref="IVM11:IVM12"/>
    <mergeCell ref="IVN11:IVN12"/>
    <mergeCell ref="IVO11:IVO12"/>
    <mergeCell ref="IVQ11:IVQ12"/>
    <mergeCell ref="IVR11:IVR12"/>
    <mergeCell ref="IVT11:IVT12"/>
    <mergeCell ref="IVU11:IVU12"/>
    <mergeCell ref="IVV11:IVV12"/>
    <mergeCell ref="IVW11:IVW12"/>
    <mergeCell ref="IVA11:IVA12"/>
    <mergeCell ref="IVB11:IVB12"/>
    <mergeCell ref="IVD11:IVD12"/>
    <mergeCell ref="IVE11:IVE12"/>
    <mergeCell ref="IVF11:IVF12"/>
    <mergeCell ref="IVG11:IVG12"/>
    <mergeCell ref="IVI11:IVI12"/>
    <mergeCell ref="IVJ11:IVJ12"/>
    <mergeCell ref="IVL11:IVL12"/>
    <mergeCell ref="IUO11:IUO12"/>
    <mergeCell ref="IUP11:IUP12"/>
    <mergeCell ref="IUQ11:IUQ12"/>
    <mergeCell ref="IUS11:IUS12"/>
    <mergeCell ref="IUT11:IUT12"/>
    <mergeCell ref="IUV11:IUV12"/>
    <mergeCell ref="IUW11:IUW12"/>
    <mergeCell ref="IUX11:IUX12"/>
    <mergeCell ref="IUY11:IUY12"/>
    <mergeCell ref="IUC11:IUC12"/>
    <mergeCell ref="IUD11:IUD12"/>
    <mergeCell ref="IUF11:IUF12"/>
    <mergeCell ref="IUG11:IUG12"/>
    <mergeCell ref="IUH11:IUH12"/>
    <mergeCell ref="IUI11:IUI12"/>
    <mergeCell ref="IUK11:IUK12"/>
    <mergeCell ref="IUL11:IUL12"/>
    <mergeCell ref="IUN11:IUN12"/>
    <mergeCell ref="ITQ11:ITQ12"/>
    <mergeCell ref="ITR11:ITR12"/>
    <mergeCell ref="ITS11:ITS12"/>
    <mergeCell ref="ITU11:ITU12"/>
    <mergeCell ref="ITV11:ITV12"/>
    <mergeCell ref="ITX11:ITX12"/>
    <mergeCell ref="ITY11:ITY12"/>
    <mergeCell ref="ITZ11:ITZ12"/>
    <mergeCell ref="IUA11:IUA12"/>
    <mergeCell ref="ITE11:ITE12"/>
    <mergeCell ref="ITF11:ITF12"/>
    <mergeCell ref="ITH11:ITH12"/>
    <mergeCell ref="ITI11:ITI12"/>
    <mergeCell ref="ITJ11:ITJ12"/>
    <mergeCell ref="ITK11:ITK12"/>
    <mergeCell ref="ITM11:ITM12"/>
    <mergeCell ref="ITN11:ITN12"/>
    <mergeCell ref="ITP11:ITP12"/>
    <mergeCell ref="ISS11:ISS12"/>
    <mergeCell ref="IST11:IST12"/>
    <mergeCell ref="ISU11:ISU12"/>
    <mergeCell ref="ISW11:ISW12"/>
    <mergeCell ref="ISX11:ISX12"/>
    <mergeCell ref="ISZ11:ISZ12"/>
    <mergeCell ref="ITA11:ITA12"/>
    <mergeCell ref="ITB11:ITB12"/>
    <mergeCell ref="ITC11:ITC12"/>
    <mergeCell ref="ISG11:ISG12"/>
    <mergeCell ref="ISH11:ISH12"/>
    <mergeCell ref="ISJ11:ISJ12"/>
    <mergeCell ref="ISK11:ISK12"/>
    <mergeCell ref="ISL11:ISL12"/>
    <mergeCell ref="ISM11:ISM12"/>
    <mergeCell ref="ISO11:ISO12"/>
    <mergeCell ref="ISP11:ISP12"/>
    <mergeCell ref="ISR11:ISR12"/>
    <mergeCell ref="IRU11:IRU12"/>
    <mergeCell ref="IRV11:IRV12"/>
    <mergeCell ref="IRW11:IRW12"/>
    <mergeCell ref="IRY11:IRY12"/>
    <mergeCell ref="IRZ11:IRZ12"/>
    <mergeCell ref="ISB11:ISB12"/>
    <mergeCell ref="ISC11:ISC12"/>
    <mergeCell ref="ISD11:ISD12"/>
    <mergeCell ref="ISE11:ISE12"/>
    <mergeCell ref="IRI11:IRI12"/>
    <mergeCell ref="IRJ11:IRJ12"/>
    <mergeCell ref="IRL11:IRL12"/>
    <mergeCell ref="IRM11:IRM12"/>
    <mergeCell ref="IRN11:IRN12"/>
    <mergeCell ref="IRO11:IRO12"/>
    <mergeCell ref="IRQ11:IRQ12"/>
    <mergeCell ref="IRR11:IRR12"/>
    <mergeCell ref="IRT11:IRT12"/>
    <mergeCell ref="IQW11:IQW12"/>
    <mergeCell ref="IQX11:IQX12"/>
    <mergeCell ref="IQY11:IQY12"/>
    <mergeCell ref="IRA11:IRA12"/>
    <mergeCell ref="IRB11:IRB12"/>
    <mergeCell ref="IRD11:IRD12"/>
    <mergeCell ref="IRE11:IRE12"/>
    <mergeCell ref="IRF11:IRF12"/>
    <mergeCell ref="IRG11:IRG12"/>
    <mergeCell ref="IQK11:IQK12"/>
    <mergeCell ref="IQL11:IQL12"/>
    <mergeCell ref="IQN11:IQN12"/>
    <mergeCell ref="IQO11:IQO12"/>
    <mergeCell ref="IQP11:IQP12"/>
    <mergeCell ref="IQQ11:IQQ12"/>
    <mergeCell ref="IQS11:IQS12"/>
    <mergeCell ref="IQT11:IQT12"/>
    <mergeCell ref="IQV11:IQV12"/>
    <mergeCell ref="IPY11:IPY12"/>
    <mergeCell ref="IPZ11:IPZ12"/>
    <mergeCell ref="IQA11:IQA12"/>
    <mergeCell ref="IQC11:IQC12"/>
    <mergeCell ref="IQD11:IQD12"/>
    <mergeCell ref="IQF11:IQF12"/>
    <mergeCell ref="IQG11:IQG12"/>
    <mergeCell ref="IQH11:IQH12"/>
    <mergeCell ref="IQI11:IQI12"/>
    <mergeCell ref="IPM11:IPM12"/>
    <mergeCell ref="IPN11:IPN12"/>
    <mergeCell ref="IPP11:IPP12"/>
    <mergeCell ref="IPQ11:IPQ12"/>
    <mergeCell ref="IPR11:IPR12"/>
    <mergeCell ref="IPS11:IPS12"/>
    <mergeCell ref="IPU11:IPU12"/>
    <mergeCell ref="IPV11:IPV12"/>
    <mergeCell ref="IPX11:IPX12"/>
    <mergeCell ref="IPA11:IPA12"/>
    <mergeCell ref="IPB11:IPB12"/>
    <mergeCell ref="IPC11:IPC12"/>
    <mergeCell ref="IPE11:IPE12"/>
    <mergeCell ref="IPF11:IPF12"/>
    <mergeCell ref="IPH11:IPH12"/>
    <mergeCell ref="IPI11:IPI12"/>
    <mergeCell ref="IPJ11:IPJ12"/>
    <mergeCell ref="IPK11:IPK12"/>
    <mergeCell ref="IOO11:IOO12"/>
    <mergeCell ref="IOP11:IOP12"/>
    <mergeCell ref="IOR11:IOR12"/>
    <mergeCell ref="IOS11:IOS12"/>
    <mergeCell ref="IOT11:IOT12"/>
    <mergeCell ref="IOU11:IOU12"/>
    <mergeCell ref="IOW11:IOW12"/>
    <mergeCell ref="IOX11:IOX12"/>
    <mergeCell ref="IOZ11:IOZ12"/>
    <mergeCell ref="IOC11:IOC12"/>
    <mergeCell ref="IOD11:IOD12"/>
    <mergeCell ref="IOE11:IOE12"/>
    <mergeCell ref="IOG11:IOG12"/>
    <mergeCell ref="IOH11:IOH12"/>
    <mergeCell ref="IOJ11:IOJ12"/>
    <mergeCell ref="IOK11:IOK12"/>
    <mergeCell ref="IOL11:IOL12"/>
    <mergeCell ref="IOM11:IOM12"/>
    <mergeCell ref="INQ11:INQ12"/>
    <mergeCell ref="INR11:INR12"/>
    <mergeCell ref="INT11:INT12"/>
    <mergeCell ref="INU11:INU12"/>
    <mergeCell ref="INV11:INV12"/>
    <mergeCell ref="INW11:INW12"/>
    <mergeCell ref="INY11:INY12"/>
    <mergeCell ref="INZ11:INZ12"/>
    <mergeCell ref="IOB11:IOB12"/>
    <mergeCell ref="INE11:INE12"/>
    <mergeCell ref="INF11:INF12"/>
    <mergeCell ref="ING11:ING12"/>
    <mergeCell ref="INI11:INI12"/>
    <mergeCell ref="INJ11:INJ12"/>
    <mergeCell ref="INL11:INL12"/>
    <mergeCell ref="INM11:INM12"/>
    <mergeCell ref="INN11:INN12"/>
    <mergeCell ref="INO11:INO12"/>
    <mergeCell ref="IMS11:IMS12"/>
    <mergeCell ref="IMT11:IMT12"/>
    <mergeCell ref="IMV11:IMV12"/>
    <mergeCell ref="IMW11:IMW12"/>
    <mergeCell ref="IMX11:IMX12"/>
    <mergeCell ref="IMY11:IMY12"/>
    <mergeCell ref="INA11:INA12"/>
    <mergeCell ref="INB11:INB12"/>
    <mergeCell ref="IND11:IND12"/>
    <mergeCell ref="IMG11:IMG12"/>
    <mergeCell ref="IMH11:IMH12"/>
    <mergeCell ref="IMI11:IMI12"/>
    <mergeCell ref="IMK11:IMK12"/>
    <mergeCell ref="IML11:IML12"/>
    <mergeCell ref="IMN11:IMN12"/>
    <mergeCell ref="IMO11:IMO12"/>
    <mergeCell ref="IMP11:IMP12"/>
    <mergeCell ref="IMQ11:IMQ12"/>
    <mergeCell ref="ILU11:ILU12"/>
    <mergeCell ref="ILV11:ILV12"/>
    <mergeCell ref="ILX11:ILX12"/>
    <mergeCell ref="ILY11:ILY12"/>
    <mergeCell ref="ILZ11:ILZ12"/>
    <mergeCell ref="IMA11:IMA12"/>
    <mergeCell ref="IMC11:IMC12"/>
    <mergeCell ref="IMD11:IMD12"/>
    <mergeCell ref="IMF11:IMF12"/>
    <mergeCell ref="ILI11:ILI12"/>
    <mergeCell ref="ILJ11:ILJ12"/>
    <mergeCell ref="ILK11:ILK12"/>
    <mergeCell ref="ILM11:ILM12"/>
    <mergeCell ref="ILN11:ILN12"/>
    <mergeCell ref="ILP11:ILP12"/>
    <mergeCell ref="ILQ11:ILQ12"/>
    <mergeCell ref="ILR11:ILR12"/>
    <mergeCell ref="ILS11:ILS12"/>
    <mergeCell ref="IKW11:IKW12"/>
    <mergeCell ref="IKX11:IKX12"/>
    <mergeCell ref="IKZ11:IKZ12"/>
    <mergeCell ref="ILA11:ILA12"/>
    <mergeCell ref="ILB11:ILB12"/>
    <mergeCell ref="ILC11:ILC12"/>
    <mergeCell ref="ILE11:ILE12"/>
    <mergeCell ref="ILF11:ILF12"/>
    <mergeCell ref="ILH11:ILH12"/>
    <mergeCell ref="IKK11:IKK12"/>
    <mergeCell ref="IKL11:IKL12"/>
    <mergeCell ref="IKM11:IKM12"/>
    <mergeCell ref="IKO11:IKO12"/>
    <mergeCell ref="IKP11:IKP12"/>
    <mergeCell ref="IKR11:IKR12"/>
    <mergeCell ref="IKS11:IKS12"/>
    <mergeCell ref="IKT11:IKT12"/>
    <mergeCell ref="IKU11:IKU12"/>
    <mergeCell ref="IJY11:IJY12"/>
    <mergeCell ref="IJZ11:IJZ12"/>
    <mergeCell ref="IKB11:IKB12"/>
    <mergeCell ref="IKC11:IKC12"/>
    <mergeCell ref="IKD11:IKD12"/>
    <mergeCell ref="IKE11:IKE12"/>
    <mergeCell ref="IKG11:IKG12"/>
    <mergeCell ref="IKH11:IKH12"/>
    <mergeCell ref="IKJ11:IKJ12"/>
    <mergeCell ref="IJM11:IJM12"/>
    <mergeCell ref="IJN11:IJN12"/>
    <mergeCell ref="IJO11:IJO12"/>
    <mergeCell ref="IJQ11:IJQ12"/>
    <mergeCell ref="IJR11:IJR12"/>
    <mergeCell ref="IJT11:IJT12"/>
    <mergeCell ref="IJU11:IJU12"/>
    <mergeCell ref="IJV11:IJV12"/>
    <mergeCell ref="IJW11:IJW12"/>
    <mergeCell ref="IJA11:IJA12"/>
    <mergeCell ref="IJB11:IJB12"/>
    <mergeCell ref="IJD11:IJD12"/>
    <mergeCell ref="IJE11:IJE12"/>
    <mergeCell ref="IJF11:IJF12"/>
    <mergeCell ref="IJG11:IJG12"/>
    <mergeCell ref="IJI11:IJI12"/>
    <mergeCell ref="IJJ11:IJJ12"/>
    <mergeCell ref="IJL11:IJL12"/>
    <mergeCell ref="IIO11:IIO12"/>
    <mergeCell ref="IIP11:IIP12"/>
    <mergeCell ref="IIQ11:IIQ12"/>
    <mergeCell ref="IIS11:IIS12"/>
    <mergeCell ref="IIT11:IIT12"/>
    <mergeCell ref="IIV11:IIV12"/>
    <mergeCell ref="IIW11:IIW12"/>
    <mergeCell ref="IIX11:IIX12"/>
    <mergeCell ref="IIY11:IIY12"/>
    <mergeCell ref="IIC11:IIC12"/>
    <mergeCell ref="IID11:IID12"/>
    <mergeCell ref="IIF11:IIF12"/>
    <mergeCell ref="IIG11:IIG12"/>
    <mergeCell ref="IIH11:IIH12"/>
    <mergeCell ref="III11:III12"/>
    <mergeCell ref="IIK11:IIK12"/>
    <mergeCell ref="IIL11:IIL12"/>
    <mergeCell ref="IIN11:IIN12"/>
    <mergeCell ref="IHQ11:IHQ12"/>
    <mergeCell ref="IHR11:IHR12"/>
    <mergeCell ref="IHS11:IHS12"/>
    <mergeCell ref="IHU11:IHU12"/>
    <mergeCell ref="IHV11:IHV12"/>
    <mergeCell ref="IHX11:IHX12"/>
    <mergeCell ref="IHY11:IHY12"/>
    <mergeCell ref="IHZ11:IHZ12"/>
    <mergeCell ref="IIA11:IIA12"/>
    <mergeCell ref="IHE11:IHE12"/>
    <mergeCell ref="IHF11:IHF12"/>
    <mergeCell ref="IHH11:IHH12"/>
    <mergeCell ref="IHI11:IHI12"/>
    <mergeCell ref="IHJ11:IHJ12"/>
    <mergeCell ref="IHK11:IHK12"/>
    <mergeCell ref="IHM11:IHM12"/>
    <mergeCell ref="IHN11:IHN12"/>
    <mergeCell ref="IHP11:IHP12"/>
    <mergeCell ref="IGS11:IGS12"/>
    <mergeCell ref="IGT11:IGT12"/>
    <mergeCell ref="IGU11:IGU12"/>
    <mergeCell ref="IGW11:IGW12"/>
    <mergeCell ref="IGX11:IGX12"/>
    <mergeCell ref="IGZ11:IGZ12"/>
    <mergeCell ref="IHA11:IHA12"/>
    <mergeCell ref="IHB11:IHB12"/>
    <mergeCell ref="IHC11:IHC12"/>
    <mergeCell ref="IGG11:IGG12"/>
    <mergeCell ref="IGH11:IGH12"/>
    <mergeCell ref="IGJ11:IGJ12"/>
    <mergeCell ref="IGK11:IGK12"/>
    <mergeCell ref="IGL11:IGL12"/>
    <mergeCell ref="IGM11:IGM12"/>
    <mergeCell ref="IGO11:IGO12"/>
    <mergeCell ref="IGP11:IGP12"/>
    <mergeCell ref="IGR11:IGR12"/>
    <mergeCell ref="IFU11:IFU12"/>
    <mergeCell ref="IFV11:IFV12"/>
    <mergeCell ref="IFW11:IFW12"/>
    <mergeCell ref="IFY11:IFY12"/>
    <mergeCell ref="IFZ11:IFZ12"/>
    <mergeCell ref="IGB11:IGB12"/>
    <mergeCell ref="IGC11:IGC12"/>
    <mergeCell ref="IGD11:IGD12"/>
    <mergeCell ref="IGE11:IGE12"/>
    <mergeCell ref="IFI11:IFI12"/>
    <mergeCell ref="IFJ11:IFJ12"/>
    <mergeCell ref="IFL11:IFL12"/>
    <mergeCell ref="IFM11:IFM12"/>
    <mergeCell ref="IFN11:IFN12"/>
    <mergeCell ref="IFO11:IFO12"/>
    <mergeCell ref="IFQ11:IFQ12"/>
    <mergeCell ref="IFR11:IFR12"/>
    <mergeCell ref="IFT11:IFT12"/>
    <mergeCell ref="IEW11:IEW12"/>
    <mergeCell ref="IEX11:IEX12"/>
    <mergeCell ref="IEY11:IEY12"/>
    <mergeCell ref="IFA11:IFA12"/>
    <mergeCell ref="IFB11:IFB12"/>
    <mergeCell ref="IFD11:IFD12"/>
    <mergeCell ref="IFE11:IFE12"/>
    <mergeCell ref="IFF11:IFF12"/>
    <mergeCell ref="IFG11:IFG12"/>
    <mergeCell ref="IEK11:IEK12"/>
    <mergeCell ref="IEL11:IEL12"/>
    <mergeCell ref="IEN11:IEN12"/>
    <mergeCell ref="IEO11:IEO12"/>
    <mergeCell ref="IEP11:IEP12"/>
    <mergeCell ref="IEQ11:IEQ12"/>
    <mergeCell ref="IES11:IES12"/>
    <mergeCell ref="IET11:IET12"/>
    <mergeCell ref="IEV11:IEV12"/>
    <mergeCell ref="IDY11:IDY12"/>
    <mergeCell ref="IDZ11:IDZ12"/>
    <mergeCell ref="IEA11:IEA12"/>
    <mergeCell ref="IEC11:IEC12"/>
    <mergeCell ref="IED11:IED12"/>
    <mergeCell ref="IEF11:IEF12"/>
    <mergeCell ref="IEG11:IEG12"/>
    <mergeCell ref="IEH11:IEH12"/>
    <mergeCell ref="IEI11:IEI12"/>
    <mergeCell ref="IDM11:IDM12"/>
    <mergeCell ref="IDN11:IDN12"/>
    <mergeCell ref="IDP11:IDP12"/>
    <mergeCell ref="IDQ11:IDQ12"/>
    <mergeCell ref="IDR11:IDR12"/>
    <mergeCell ref="IDS11:IDS12"/>
    <mergeCell ref="IDU11:IDU12"/>
    <mergeCell ref="IDV11:IDV12"/>
    <mergeCell ref="IDX11:IDX12"/>
    <mergeCell ref="IDA11:IDA12"/>
    <mergeCell ref="IDB11:IDB12"/>
    <mergeCell ref="IDC11:IDC12"/>
    <mergeCell ref="IDE11:IDE12"/>
    <mergeCell ref="IDF11:IDF12"/>
    <mergeCell ref="IDH11:IDH12"/>
    <mergeCell ref="IDI11:IDI12"/>
    <mergeCell ref="IDJ11:IDJ12"/>
    <mergeCell ref="IDK11:IDK12"/>
    <mergeCell ref="ICO11:ICO12"/>
    <mergeCell ref="ICP11:ICP12"/>
    <mergeCell ref="ICR11:ICR12"/>
    <mergeCell ref="ICS11:ICS12"/>
    <mergeCell ref="ICT11:ICT12"/>
    <mergeCell ref="ICU11:ICU12"/>
    <mergeCell ref="ICW11:ICW12"/>
    <mergeCell ref="ICX11:ICX12"/>
    <mergeCell ref="ICZ11:ICZ12"/>
    <mergeCell ref="ICC11:ICC12"/>
    <mergeCell ref="ICD11:ICD12"/>
    <mergeCell ref="ICE11:ICE12"/>
    <mergeCell ref="ICG11:ICG12"/>
    <mergeCell ref="ICH11:ICH12"/>
    <mergeCell ref="ICJ11:ICJ12"/>
    <mergeCell ref="ICK11:ICK12"/>
    <mergeCell ref="ICL11:ICL12"/>
    <mergeCell ref="ICM11:ICM12"/>
    <mergeCell ref="IBQ11:IBQ12"/>
    <mergeCell ref="IBR11:IBR12"/>
    <mergeCell ref="IBT11:IBT12"/>
    <mergeCell ref="IBU11:IBU12"/>
    <mergeCell ref="IBV11:IBV12"/>
    <mergeCell ref="IBW11:IBW12"/>
    <mergeCell ref="IBY11:IBY12"/>
    <mergeCell ref="IBZ11:IBZ12"/>
    <mergeCell ref="ICB11:ICB12"/>
    <mergeCell ref="IBE11:IBE12"/>
    <mergeCell ref="IBF11:IBF12"/>
    <mergeCell ref="IBG11:IBG12"/>
    <mergeCell ref="IBI11:IBI12"/>
    <mergeCell ref="IBJ11:IBJ12"/>
    <mergeCell ref="IBL11:IBL12"/>
    <mergeCell ref="IBM11:IBM12"/>
    <mergeCell ref="IBN11:IBN12"/>
    <mergeCell ref="IBO11:IBO12"/>
    <mergeCell ref="IAS11:IAS12"/>
    <mergeCell ref="IAT11:IAT12"/>
    <mergeCell ref="IAV11:IAV12"/>
    <mergeCell ref="IAW11:IAW12"/>
    <mergeCell ref="IAX11:IAX12"/>
    <mergeCell ref="IAY11:IAY12"/>
    <mergeCell ref="IBA11:IBA12"/>
    <mergeCell ref="IBB11:IBB12"/>
    <mergeCell ref="IBD11:IBD12"/>
    <mergeCell ref="IAG11:IAG12"/>
    <mergeCell ref="IAH11:IAH12"/>
    <mergeCell ref="IAI11:IAI12"/>
    <mergeCell ref="IAK11:IAK12"/>
    <mergeCell ref="IAL11:IAL12"/>
    <mergeCell ref="IAN11:IAN12"/>
    <mergeCell ref="IAO11:IAO12"/>
    <mergeCell ref="IAP11:IAP12"/>
    <mergeCell ref="IAQ11:IAQ12"/>
    <mergeCell ref="HZU11:HZU12"/>
    <mergeCell ref="HZV11:HZV12"/>
    <mergeCell ref="HZX11:HZX12"/>
    <mergeCell ref="HZY11:HZY12"/>
    <mergeCell ref="HZZ11:HZZ12"/>
    <mergeCell ref="IAA11:IAA12"/>
    <mergeCell ref="IAC11:IAC12"/>
    <mergeCell ref="IAD11:IAD12"/>
    <mergeCell ref="IAF11:IAF12"/>
    <mergeCell ref="HZI11:HZI12"/>
    <mergeCell ref="HZJ11:HZJ12"/>
    <mergeCell ref="HZK11:HZK12"/>
    <mergeCell ref="HZM11:HZM12"/>
    <mergeCell ref="HZN11:HZN12"/>
    <mergeCell ref="HZP11:HZP12"/>
    <mergeCell ref="HZQ11:HZQ12"/>
    <mergeCell ref="HZR11:HZR12"/>
    <mergeCell ref="HZS11:HZS12"/>
    <mergeCell ref="HYW11:HYW12"/>
    <mergeCell ref="HYX11:HYX12"/>
    <mergeCell ref="HYZ11:HYZ12"/>
    <mergeCell ref="HZA11:HZA12"/>
    <mergeCell ref="HZB11:HZB12"/>
    <mergeCell ref="HZC11:HZC12"/>
    <mergeCell ref="HZE11:HZE12"/>
    <mergeCell ref="HZF11:HZF12"/>
    <mergeCell ref="HZH11:HZH12"/>
    <mergeCell ref="HYK11:HYK12"/>
    <mergeCell ref="HYL11:HYL12"/>
    <mergeCell ref="HYM11:HYM12"/>
    <mergeCell ref="HYO11:HYO12"/>
    <mergeCell ref="HYP11:HYP12"/>
    <mergeCell ref="HYR11:HYR12"/>
    <mergeCell ref="HYS11:HYS12"/>
    <mergeCell ref="HYT11:HYT12"/>
    <mergeCell ref="HYU11:HYU12"/>
    <mergeCell ref="HXY11:HXY12"/>
    <mergeCell ref="HXZ11:HXZ12"/>
    <mergeCell ref="HYB11:HYB12"/>
    <mergeCell ref="HYC11:HYC12"/>
    <mergeCell ref="HYD11:HYD12"/>
    <mergeCell ref="HYE11:HYE12"/>
    <mergeCell ref="HYG11:HYG12"/>
    <mergeCell ref="HYH11:HYH12"/>
    <mergeCell ref="HYJ11:HYJ12"/>
    <mergeCell ref="HXM11:HXM12"/>
    <mergeCell ref="HXN11:HXN12"/>
    <mergeCell ref="HXO11:HXO12"/>
    <mergeCell ref="HXQ11:HXQ12"/>
    <mergeCell ref="HXR11:HXR12"/>
    <mergeCell ref="HXT11:HXT12"/>
    <mergeCell ref="HXU11:HXU12"/>
    <mergeCell ref="HXV11:HXV12"/>
    <mergeCell ref="HXW11:HXW12"/>
    <mergeCell ref="HXA11:HXA12"/>
    <mergeCell ref="HXB11:HXB12"/>
    <mergeCell ref="HXD11:HXD12"/>
    <mergeCell ref="HXE11:HXE12"/>
    <mergeCell ref="HXF11:HXF12"/>
    <mergeCell ref="HXG11:HXG12"/>
    <mergeCell ref="HXI11:HXI12"/>
    <mergeCell ref="HXJ11:HXJ12"/>
    <mergeCell ref="HXL11:HXL12"/>
    <mergeCell ref="HWO11:HWO12"/>
    <mergeCell ref="HWP11:HWP12"/>
    <mergeCell ref="HWQ11:HWQ12"/>
    <mergeCell ref="HWS11:HWS12"/>
    <mergeCell ref="HWT11:HWT12"/>
    <mergeCell ref="HWV11:HWV12"/>
    <mergeCell ref="HWW11:HWW12"/>
    <mergeCell ref="HWX11:HWX12"/>
    <mergeCell ref="HWY11:HWY12"/>
    <mergeCell ref="HWC11:HWC12"/>
    <mergeCell ref="HWD11:HWD12"/>
    <mergeCell ref="HWF11:HWF12"/>
    <mergeCell ref="HWG11:HWG12"/>
    <mergeCell ref="HWH11:HWH12"/>
    <mergeCell ref="HWI11:HWI12"/>
    <mergeCell ref="HWK11:HWK12"/>
    <mergeCell ref="HWL11:HWL12"/>
    <mergeCell ref="HWN11:HWN12"/>
    <mergeCell ref="HVQ11:HVQ12"/>
    <mergeCell ref="HVR11:HVR12"/>
    <mergeCell ref="HVS11:HVS12"/>
    <mergeCell ref="HVU11:HVU12"/>
    <mergeCell ref="HVV11:HVV12"/>
    <mergeCell ref="HVX11:HVX12"/>
    <mergeCell ref="HVY11:HVY12"/>
    <mergeCell ref="HVZ11:HVZ12"/>
    <mergeCell ref="HWA11:HWA12"/>
    <mergeCell ref="HVE11:HVE12"/>
    <mergeCell ref="HVF11:HVF12"/>
    <mergeCell ref="HVH11:HVH12"/>
    <mergeCell ref="HVI11:HVI12"/>
    <mergeCell ref="HVJ11:HVJ12"/>
    <mergeCell ref="HVK11:HVK12"/>
    <mergeCell ref="HVM11:HVM12"/>
    <mergeCell ref="HVN11:HVN12"/>
    <mergeCell ref="HVP11:HVP12"/>
    <mergeCell ref="HUS11:HUS12"/>
    <mergeCell ref="HUT11:HUT12"/>
    <mergeCell ref="HUU11:HUU12"/>
    <mergeCell ref="HUW11:HUW12"/>
    <mergeCell ref="HUX11:HUX12"/>
    <mergeCell ref="HUZ11:HUZ12"/>
    <mergeCell ref="HVA11:HVA12"/>
    <mergeCell ref="HVB11:HVB12"/>
    <mergeCell ref="HVC11:HVC12"/>
    <mergeCell ref="HUG11:HUG12"/>
    <mergeCell ref="HUH11:HUH12"/>
    <mergeCell ref="HUJ11:HUJ12"/>
    <mergeCell ref="HUK11:HUK12"/>
    <mergeCell ref="HUL11:HUL12"/>
    <mergeCell ref="HUM11:HUM12"/>
    <mergeCell ref="HUO11:HUO12"/>
    <mergeCell ref="HUP11:HUP12"/>
    <mergeCell ref="HUR11:HUR12"/>
    <mergeCell ref="HTU11:HTU12"/>
    <mergeCell ref="HTV11:HTV12"/>
    <mergeCell ref="HTW11:HTW12"/>
    <mergeCell ref="HTY11:HTY12"/>
    <mergeCell ref="HTZ11:HTZ12"/>
    <mergeCell ref="HUB11:HUB12"/>
    <mergeCell ref="HUC11:HUC12"/>
    <mergeCell ref="HUD11:HUD12"/>
    <mergeCell ref="HUE11:HUE12"/>
    <mergeCell ref="HTI11:HTI12"/>
    <mergeCell ref="HTJ11:HTJ12"/>
    <mergeCell ref="HTL11:HTL12"/>
    <mergeCell ref="HTM11:HTM12"/>
    <mergeCell ref="HTN11:HTN12"/>
    <mergeCell ref="HTO11:HTO12"/>
    <mergeCell ref="HTQ11:HTQ12"/>
    <mergeCell ref="HTR11:HTR12"/>
    <mergeCell ref="HTT11:HTT12"/>
    <mergeCell ref="HSW11:HSW12"/>
    <mergeCell ref="HSX11:HSX12"/>
    <mergeCell ref="HSY11:HSY12"/>
    <mergeCell ref="HTA11:HTA12"/>
    <mergeCell ref="HTB11:HTB12"/>
    <mergeCell ref="HTD11:HTD12"/>
    <mergeCell ref="HTE11:HTE12"/>
    <mergeCell ref="HTF11:HTF12"/>
    <mergeCell ref="HTG11:HTG12"/>
    <mergeCell ref="HSK11:HSK12"/>
    <mergeCell ref="HSL11:HSL12"/>
    <mergeCell ref="HSN11:HSN12"/>
    <mergeCell ref="HSO11:HSO12"/>
    <mergeCell ref="HSP11:HSP12"/>
    <mergeCell ref="HSQ11:HSQ12"/>
    <mergeCell ref="HSS11:HSS12"/>
    <mergeCell ref="HST11:HST12"/>
    <mergeCell ref="HSV11:HSV12"/>
    <mergeCell ref="HRY11:HRY12"/>
    <mergeCell ref="HRZ11:HRZ12"/>
    <mergeCell ref="HSA11:HSA12"/>
    <mergeCell ref="HSC11:HSC12"/>
    <mergeCell ref="HSD11:HSD12"/>
    <mergeCell ref="HSF11:HSF12"/>
    <mergeCell ref="HSG11:HSG12"/>
    <mergeCell ref="HSH11:HSH12"/>
    <mergeCell ref="HSI11:HSI12"/>
    <mergeCell ref="HRM11:HRM12"/>
    <mergeCell ref="HRN11:HRN12"/>
    <mergeCell ref="HRP11:HRP12"/>
    <mergeCell ref="HRQ11:HRQ12"/>
    <mergeCell ref="HRR11:HRR12"/>
    <mergeCell ref="HRS11:HRS12"/>
    <mergeCell ref="HRU11:HRU12"/>
    <mergeCell ref="HRV11:HRV12"/>
    <mergeCell ref="HRX11:HRX12"/>
    <mergeCell ref="HRA11:HRA12"/>
    <mergeCell ref="HRB11:HRB12"/>
    <mergeCell ref="HRC11:HRC12"/>
    <mergeCell ref="HRE11:HRE12"/>
    <mergeCell ref="HRF11:HRF12"/>
    <mergeCell ref="HRH11:HRH12"/>
    <mergeCell ref="HRI11:HRI12"/>
    <mergeCell ref="HRJ11:HRJ12"/>
    <mergeCell ref="HRK11:HRK12"/>
    <mergeCell ref="HQO11:HQO12"/>
    <mergeCell ref="HQP11:HQP12"/>
    <mergeCell ref="HQR11:HQR12"/>
    <mergeCell ref="HQS11:HQS12"/>
    <mergeCell ref="HQT11:HQT12"/>
    <mergeCell ref="HQU11:HQU12"/>
    <mergeCell ref="HQW11:HQW12"/>
    <mergeCell ref="HQX11:HQX12"/>
    <mergeCell ref="HQZ11:HQZ12"/>
    <mergeCell ref="HQC11:HQC12"/>
    <mergeCell ref="HQD11:HQD12"/>
    <mergeCell ref="HQE11:HQE12"/>
    <mergeCell ref="HQG11:HQG12"/>
    <mergeCell ref="HQH11:HQH12"/>
    <mergeCell ref="HQJ11:HQJ12"/>
    <mergeCell ref="HQK11:HQK12"/>
    <mergeCell ref="HQL11:HQL12"/>
    <mergeCell ref="HQM11:HQM12"/>
    <mergeCell ref="HPQ11:HPQ12"/>
    <mergeCell ref="HPR11:HPR12"/>
    <mergeCell ref="HPT11:HPT12"/>
    <mergeCell ref="HPU11:HPU12"/>
    <mergeCell ref="HPV11:HPV12"/>
    <mergeCell ref="HPW11:HPW12"/>
    <mergeCell ref="HPY11:HPY12"/>
    <mergeCell ref="HPZ11:HPZ12"/>
    <mergeCell ref="HQB11:HQB12"/>
    <mergeCell ref="HPE11:HPE12"/>
    <mergeCell ref="HPF11:HPF12"/>
    <mergeCell ref="HPG11:HPG12"/>
    <mergeCell ref="HPI11:HPI12"/>
    <mergeCell ref="HPJ11:HPJ12"/>
    <mergeCell ref="HPL11:HPL12"/>
    <mergeCell ref="HPM11:HPM12"/>
    <mergeCell ref="HPN11:HPN12"/>
    <mergeCell ref="HPO11:HPO12"/>
    <mergeCell ref="HOS11:HOS12"/>
    <mergeCell ref="HOT11:HOT12"/>
    <mergeCell ref="HOV11:HOV12"/>
    <mergeCell ref="HOW11:HOW12"/>
    <mergeCell ref="HOX11:HOX12"/>
    <mergeCell ref="HOY11:HOY12"/>
    <mergeCell ref="HPA11:HPA12"/>
    <mergeCell ref="HPB11:HPB12"/>
    <mergeCell ref="HPD11:HPD12"/>
    <mergeCell ref="HOG11:HOG12"/>
    <mergeCell ref="HOH11:HOH12"/>
    <mergeCell ref="HOI11:HOI12"/>
    <mergeCell ref="HOK11:HOK12"/>
    <mergeCell ref="HOL11:HOL12"/>
    <mergeCell ref="HON11:HON12"/>
    <mergeCell ref="HOO11:HOO12"/>
    <mergeCell ref="HOP11:HOP12"/>
    <mergeCell ref="HOQ11:HOQ12"/>
    <mergeCell ref="HNU11:HNU12"/>
    <mergeCell ref="HNV11:HNV12"/>
    <mergeCell ref="HNX11:HNX12"/>
    <mergeCell ref="HNY11:HNY12"/>
    <mergeCell ref="HNZ11:HNZ12"/>
    <mergeCell ref="HOA11:HOA12"/>
    <mergeCell ref="HOC11:HOC12"/>
    <mergeCell ref="HOD11:HOD12"/>
    <mergeCell ref="HOF11:HOF12"/>
    <mergeCell ref="HNI11:HNI12"/>
    <mergeCell ref="HNJ11:HNJ12"/>
    <mergeCell ref="HNK11:HNK12"/>
    <mergeCell ref="HNM11:HNM12"/>
    <mergeCell ref="HNN11:HNN12"/>
    <mergeCell ref="HNP11:HNP12"/>
    <mergeCell ref="HNQ11:HNQ12"/>
    <mergeCell ref="HNR11:HNR12"/>
    <mergeCell ref="HNS11:HNS12"/>
    <mergeCell ref="HMW11:HMW12"/>
    <mergeCell ref="HMX11:HMX12"/>
    <mergeCell ref="HMZ11:HMZ12"/>
    <mergeCell ref="HNA11:HNA12"/>
    <mergeCell ref="HNB11:HNB12"/>
    <mergeCell ref="HNC11:HNC12"/>
    <mergeCell ref="HNE11:HNE12"/>
    <mergeCell ref="HNF11:HNF12"/>
    <mergeCell ref="HNH11:HNH12"/>
    <mergeCell ref="HMK11:HMK12"/>
    <mergeCell ref="HML11:HML12"/>
    <mergeCell ref="HMM11:HMM12"/>
    <mergeCell ref="HMO11:HMO12"/>
    <mergeCell ref="HMP11:HMP12"/>
    <mergeCell ref="HMR11:HMR12"/>
    <mergeCell ref="HMS11:HMS12"/>
    <mergeCell ref="HMT11:HMT12"/>
    <mergeCell ref="HMU11:HMU12"/>
    <mergeCell ref="HLY11:HLY12"/>
    <mergeCell ref="HLZ11:HLZ12"/>
    <mergeCell ref="HMB11:HMB12"/>
    <mergeCell ref="HMC11:HMC12"/>
    <mergeCell ref="HMD11:HMD12"/>
    <mergeCell ref="HME11:HME12"/>
    <mergeCell ref="HMG11:HMG12"/>
    <mergeCell ref="HMH11:HMH12"/>
    <mergeCell ref="HMJ11:HMJ12"/>
    <mergeCell ref="HLM11:HLM12"/>
    <mergeCell ref="HLN11:HLN12"/>
    <mergeCell ref="HLO11:HLO12"/>
    <mergeCell ref="HLQ11:HLQ12"/>
    <mergeCell ref="HLR11:HLR12"/>
    <mergeCell ref="HLT11:HLT12"/>
    <mergeCell ref="HLU11:HLU12"/>
    <mergeCell ref="HLV11:HLV12"/>
    <mergeCell ref="HLW11:HLW12"/>
    <mergeCell ref="HLA11:HLA12"/>
    <mergeCell ref="HLB11:HLB12"/>
    <mergeCell ref="HLD11:HLD12"/>
    <mergeCell ref="HLE11:HLE12"/>
    <mergeCell ref="HLF11:HLF12"/>
    <mergeCell ref="HLG11:HLG12"/>
    <mergeCell ref="HLI11:HLI12"/>
    <mergeCell ref="HLJ11:HLJ12"/>
    <mergeCell ref="HLL11:HLL12"/>
    <mergeCell ref="HKO11:HKO12"/>
    <mergeCell ref="HKP11:HKP12"/>
    <mergeCell ref="HKQ11:HKQ12"/>
    <mergeCell ref="HKS11:HKS12"/>
    <mergeCell ref="HKT11:HKT12"/>
    <mergeCell ref="HKV11:HKV12"/>
    <mergeCell ref="HKW11:HKW12"/>
    <mergeCell ref="HKX11:HKX12"/>
    <mergeCell ref="HKY11:HKY12"/>
    <mergeCell ref="HKC11:HKC12"/>
    <mergeCell ref="HKD11:HKD12"/>
    <mergeCell ref="HKF11:HKF12"/>
    <mergeCell ref="HKG11:HKG12"/>
    <mergeCell ref="HKH11:HKH12"/>
    <mergeCell ref="HKI11:HKI12"/>
    <mergeCell ref="HKK11:HKK12"/>
    <mergeCell ref="HKL11:HKL12"/>
    <mergeCell ref="HKN11:HKN12"/>
    <mergeCell ref="HJQ11:HJQ12"/>
    <mergeCell ref="HJR11:HJR12"/>
    <mergeCell ref="HJS11:HJS12"/>
    <mergeCell ref="HJU11:HJU12"/>
    <mergeCell ref="HJV11:HJV12"/>
    <mergeCell ref="HJX11:HJX12"/>
    <mergeCell ref="HJY11:HJY12"/>
    <mergeCell ref="HJZ11:HJZ12"/>
    <mergeCell ref="HKA11:HKA12"/>
    <mergeCell ref="HJE11:HJE12"/>
    <mergeCell ref="HJF11:HJF12"/>
    <mergeCell ref="HJH11:HJH12"/>
    <mergeCell ref="HJI11:HJI12"/>
    <mergeCell ref="HJJ11:HJJ12"/>
    <mergeCell ref="HJK11:HJK12"/>
    <mergeCell ref="HJM11:HJM12"/>
    <mergeCell ref="HJN11:HJN12"/>
    <mergeCell ref="HJP11:HJP12"/>
    <mergeCell ref="HIS11:HIS12"/>
    <mergeCell ref="HIT11:HIT12"/>
    <mergeCell ref="HIU11:HIU12"/>
    <mergeCell ref="HIW11:HIW12"/>
    <mergeCell ref="HIX11:HIX12"/>
    <mergeCell ref="HIZ11:HIZ12"/>
    <mergeCell ref="HJA11:HJA12"/>
    <mergeCell ref="HJB11:HJB12"/>
    <mergeCell ref="HJC11:HJC12"/>
    <mergeCell ref="HIG11:HIG12"/>
    <mergeCell ref="HIH11:HIH12"/>
    <mergeCell ref="HIJ11:HIJ12"/>
    <mergeCell ref="HIK11:HIK12"/>
    <mergeCell ref="HIL11:HIL12"/>
    <mergeCell ref="HIM11:HIM12"/>
    <mergeCell ref="HIO11:HIO12"/>
    <mergeCell ref="HIP11:HIP12"/>
    <mergeCell ref="HIR11:HIR12"/>
    <mergeCell ref="HHU11:HHU12"/>
    <mergeCell ref="HHV11:HHV12"/>
    <mergeCell ref="HHW11:HHW12"/>
    <mergeCell ref="HHY11:HHY12"/>
    <mergeCell ref="HHZ11:HHZ12"/>
    <mergeCell ref="HIB11:HIB12"/>
    <mergeCell ref="HIC11:HIC12"/>
    <mergeCell ref="HID11:HID12"/>
    <mergeCell ref="HIE11:HIE12"/>
    <mergeCell ref="HHI11:HHI12"/>
    <mergeCell ref="HHJ11:HHJ12"/>
    <mergeCell ref="HHL11:HHL12"/>
    <mergeCell ref="HHM11:HHM12"/>
    <mergeCell ref="HHN11:HHN12"/>
    <mergeCell ref="HHO11:HHO12"/>
    <mergeCell ref="HHQ11:HHQ12"/>
    <mergeCell ref="HHR11:HHR12"/>
    <mergeCell ref="HHT11:HHT12"/>
    <mergeCell ref="HGW11:HGW12"/>
    <mergeCell ref="HGX11:HGX12"/>
    <mergeCell ref="HGY11:HGY12"/>
    <mergeCell ref="HHA11:HHA12"/>
    <mergeCell ref="HHB11:HHB12"/>
    <mergeCell ref="HHD11:HHD12"/>
    <mergeCell ref="HHE11:HHE12"/>
    <mergeCell ref="HHF11:HHF12"/>
    <mergeCell ref="HHG11:HHG12"/>
    <mergeCell ref="HGK11:HGK12"/>
    <mergeCell ref="HGL11:HGL12"/>
    <mergeCell ref="HGN11:HGN12"/>
    <mergeCell ref="HGO11:HGO12"/>
    <mergeCell ref="HGP11:HGP12"/>
    <mergeCell ref="HGQ11:HGQ12"/>
    <mergeCell ref="HGS11:HGS12"/>
    <mergeCell ref="HGT11:HGT12"/>
    <mergeCell ref="HGV11:HGV12"/>
    <mergeCell ref="HFY11:HFY12"/>
    <mergeCell ref="HFZ11:HFZ12"/>
    <mergeCell ref="HGA11:HGA12"/>
    <mergeCell ref="HGC11:HGC12"/>
    <mergeCell ref="HGD11:HGD12"/>
    <mergeCell ref="HGF11:HGF12"/>
    <mergeCell ref="HGG11:HGG12"/>
    <mergeCell ref="HGH11:HGH12"/>
    <mergeCell ref="HGI11:HGI12"/>
    <mergeCell ref="HFM11:HFM12"/>
    <mergeCell ref="HFN11:HFN12"/>
    <mergeCell ref="HFP11:HFP12"/>
    <mergeCell ref="HFQ11:HFQ12"/>
    <mergeCell ref="HFR11:HFR12"/>
    <mergeCell ref="HFS11:HFS12"/>
    <mergeCell ref="HFU11:HFU12"/>
    <mergeCell ref="HFV11:HFV12"/>
    <mergeCell ref="HFX11:HFX12"/>
    <mergeCell ref="HFA11:HFA12"/>
    <mergeCell ref="HFB11:HFB12"/>
    <mergeCell ref="HFC11:HFC12"/>
    <mergeCell ref="HFE11:HFE12"/>
    <mergeCell ref="HFF11:HFF12"/>
    <mergeCell ref="HFH11:HFH12"/>
    <mergeCell ref="HFI11:HFI12"/>
    <mergeCell ref="HFJ11:HFJ12"/>
    <mergeCell ref="HFK11:HFK12"/>
    <mergeCell ref="HEO11:HEO12"/>
    <mergeCell ref="HEP11:HEP12"/>
    <mergeCell ref="HER11:HER12"/>
    <mergeCell ref="HES11:HES12"/>
    <mergeCell ref="HET11:HET12"/>
    <mergeCell ref="HEU11:HEU12"/>
    <mergeCell ref="HEW11:HEW12"/>
    <mergeCell ref="HEX11:HEX12"/>
    <mergeCell ref="HEZ11:HEZ12"/>
    <mergeCell ref="HEC11:HEC12"/>
    <mergeCell ref="HED11:HED12"/>
    <mergeCell ref="HEE11:HEE12"/>
    <mergeCell ref="HEG11:HEG12"/>
    <mergeCell ref="HEH11:HEH12"/>
    <mergeCell ref="HEJ11:HEJ12"/>
    <mergeCell ref="HEK11:HEK12"/>
    <mergeCell ref="HEL11:HEL12"/>
    <mergeCell ref="HEM11:HEM12"/>
    <mergeCell ref="HDQ11:HDQ12"/>
    <mergeCell ref="HDR11:HDR12"/>
    <mergeCell ref="HDT11:HDT12"/>
    <mergeCell ref="HDU11:HDU12"/>
    <mergeCell ref="HDV11:HDV12"/>
    <mergeCell ref="HDW11:HDW12"/>
    <mergeCell ref="HDY11:HDY12"/>
    <mergeCell ref="HDZ11:HDZ12"/>
    <mergeCell ref="HEB11:HEB12"/>
    <mergeCell ref="HDE11:HDE12"/>
    <mergeCell ref="HDF11:HDF12"/>
    <mergeCell ref="HDG11:HDG12"/>
    <mergeCell ref="HDI11:HDI12"/>
    <mergeCell ref="HDJ11:HDJ12"/>
    <mergeCell ref="HDL11:HDL12"/>
    <mergeCell ref="HDM11:HDM12"/>
    <mergeCell ref="HDN11:HDN12"/>
    <mergeCell ref="HDO11:HDO12"/>
    <mergeCell ref="HCS11:HCS12"/>
    <mergeCell ref="HCT11:HCT12"/>
    <mergeCell ref="HCV11:HCV12"/>
    <mergeCell ref="HCW11:HCW12"/>
    <mergeCell ref="HCX11:HCX12"/>
    <mergeCell ref="HCY11:HCY12"/>
    <mergeCell ref="HDA11:HDA12"/>
    <mergeCell ref="HDB11:HDB12"/>
    <mergeCell ref="HDD11:HDD12"/>
    <mergeCell ref="HCG11:HCG12"/>
    <mergeCell ref="HCH11:HCH12"/>
    <mergeCell ref="HCI11:HCI12"/>
    <mergeCell ref="HCK11:HCK12"/>
    <mergeCell ref="HCL11:HCL12"/>
    <mergeCell ref="HCN11:HCN12"/>
    <mergeCell ref="HCO11:HCO12"/>
    <mergeCell ref="HCP11:HCP12"/>
    <mergeCell ref="HCQ11:HCQ12"/>
    <mergeCell ref="HBU11:HBU12"/>
    <mergeCell ref="HBV11:HBV12"/>
    <mergeCell ref="HBX11:HBX12"/>
    <mergeCell ref="HBY11:HBY12"/>
    <mergeCell ref="HBZ11:HBZ12"/>
    <mergeCell ref="HCA11:HCA12"/>
    <mergeCell ref="HCC11:HCC12"/>
    <mergeCell ref="HCD11:HCD12"/>
    <mergeCell ref="HCF11:HCF12"/>
    <mergeCell ref="HBI11:HBI12"/>
    <mergeCell ref="HBJ11:HBJ12"/>
    <mergeCell ref="HBK11:HBK12"/>
    <mergeCell ref="HBM11:HBM12"/>
    <mergeCell ref="HBN11:HBN12"/>
    <mergeCell ref="HBP11:HBP12"/>
    <mergeCell ref="HBQ11:HBQ12"/>
    <mergeCell ref="HBR11:HBR12"/>
    <mergeCell ref="HBS11:HBS12"/>
    <mergeCell ref="HAW11:HAW12"/>
    <mergeCell ref="HAX11:HAX12"/>
    <mergeCell ref="HAZ11:HAZ12"/>
    <mergeCell ref="HBA11:HBA12"/>
    <mergeCell ref="HBB11:HBB12"/>
    <mergeCell ref="HBC11:HBC12"/>
    <mergeCell ref="HBE11:HBE12"/>
    <mergeCell ref="HBF11:HBF12"/>
    <mergeCell ref="HBH11:HBH12"/>
    <mergeCell ref="HAK11:HAK12"/>
    <mergeCell ref="HAL11:HAL12"/>
    <mergeCell ref="HAM11:HAM12"/>
    <mergeCell ref="HAO11:HAO12"/>
    <mergeCell ref="HAP11:HAP12"/>
    <mergeCell ref="HAR11:HAR12"/>
    <mergeCell ref="HAS11:HAS12"/>
    <mergeCell ref="HAT11:HAT12"/>
    <mergeCell ref="HAU11:HAU12"/>
    <mergeCell ref="GZY11:GZY12"/>
    <mergeCell ref="GZZ11:GZZ12"/>
    <mergeCell ref="HAB11:HAB12"/>
    <mergeCell ref="HAC11:HAC12"/>
    <mergeCell ref="HAD11:HAD12"/>
    <mergeCell ref="HAE11:HAE12"/>
    <mergeCell ref="HAG11:HAG12"/>
    <mergeCell ref="HAH11:HAH12"/>
    <mergeCell ref="HAJ11:HAJ12"/>
    <mergeCell ref="GZM11:GZM12"/>
    <mergeCell ref="GZN11:GZN12"/>
    <mergeCell ref="GZO11:GZO12"/>
    <mergeCell ref="GZQ11:GZQ12"/>
    <mergeCell ref="GZR11:GZR12"/>
    <mergeCell ref="GZT11:GZT12"/>
    <mergeCell ref="GZU11:GZU12"/>
    <mergeCell ref="GZV11:GZV12"/>
    <mergeCell ref="GZW11:GZW12"/>
    <mergeCell ref="GZA11:GZA12"/>
    <mergeCell ref="GZB11:GZB12"/>
    <mergeCell ref="GZD11:GZD12"/>
    <mergeCell ref="GZE11:GZE12"/>
    <mergeCell ref="GZF11:GZF12"/>
    <mergeCell ref="GZG11:GZG12"/>
    <mergeCell ref="GZI11:GZI12"/>
    <mergeCell ref="GZJ11:GZJ12"/>
    <mergeCell ref="GZL11:GZL12"/>
    <mergeCell ref="GYO11:GYO12"/>
    <mergeCell ref="GYP11:GYP12"/>
    <mergeCell ref="GYQ11:GYQ12"/>
    <mergeCell ref="GYS11:GYS12"/>
    <mergeCell ref="GYT11:GYT12"/>
    <mergeCell ref="GYV11:GYV12"/>
    <mergeCell ref="GYW11:GYW12"/>
    <mergeCell ref="GYX11:GYX12"/>
    <mergeCell ref="GYY11:GYY12"/>
    <mergeCell ref="GYC11:GYC12"/>
    <mergeCell ref="GYD11:GYD12"/>
    <mergeCell ref="GYF11:GYF12"/>
    <mergeCell ref="GYG11:GYG12"/>
    <mergeCell ref="GYH11:GYH12"/>
    <mergeCell ref="GYI11:GYI12"/>
    <mergeCell ref="GYK11:GYK12"/>
    <mergeCell ref="GYL11:GYL12"/>
    <mergeCell ref="GYN11:GYN12"/>
    <mergeCell ref="GXQ11:GXQ12"/>
    <mergeCell ref="GXR11:GXR12"/>
    <mergeCell ref="GXS11:GXS12"/>
    <mergeCell ref="GXU11:GXU12"/>
    <mergeCell ref="GXV11:GXV12"/>
    <mergeCell ref="GXX11:GXX12"/>
    <mergeCell ref="GXY11:GXY12"/>
    <mergeCell ref="GXZ11:GXZ12"/>
    <mergeCell ref="GYA11:GYA12"/>
    <mergeCell ref="GXE11:GXE12"/>
    <mergeCell ref="GXF11:GXF12"/>
    <mergeCell ref="GXH11:GXH12"/>
    <mergeCell ref="GXI11:GXI12"/>
    <mergeCell ref="GXJ11:GXJ12"/>
    <mergeCell ref="GXK11:GXK12"/>
    <mergeCell ref="GXM11:GXM12"/>
    <mergeCell ref="GXN11:GXN12"/>
    <mergeCell ref="GXP11:GXP12"/>
    <mergeCell ref="GWS11:GWS12"/>
    <mergeCell ref="GWT11:GWT12"/>
    <mergeCell ref="GWU11:GWU12"/>
    <mergeCell ref="GWW11:GWW12"/>
    <mergeCell ref="GWX11:GWX12"/>
    <mergeCell ref="GWZ11:GWZ12"/>
    <mergeCell ref="GXA11:GXA12"/>
    <mergeCell ref="GXB11:GXB12"/>
    <mergeCell ref="GXC11:GXC12"/>
    <mergeCell ref="GWG11:GWG12"/>
    <mergeCell ref="GWH11:GWH12"/>
    <mergeCell ref="GWJ11:GWJ12"/>
    <mergeCell ref="GWK11:GWK12"/>
    <mergeCell ref="GWL11:GWL12"/>
    <mergeCell ref="GWM11:GWM12"/>
    <mergeCell ref="GWO11:GWO12"/>
    <mergeCell ref="GWP11:GWP12"/>
    <mergeCell ref="GWR11:GWR12"/>
    <mergeCell ref="GVU11:GVU12"/>
    <mergeCell ref="GVV11:GVV12"/>
    <mergeCell ref="GVW11:GVW12"/>
    <mergeCell ref="GVY11:GVY12"/>
    <mergeCell ref="GVZ11:GVZ12"/>
    <mergeCell ref="GWB11:GWB12"/>
    <mergeCell ref="GWC11:GWC12"/>
    <mergeCell ref="GWD11:GWD12"/>
    <mergeCell ref="GWE11:GWE12"/>
    <mergeCell ref="GVI11:GVI12"/>
    <mergeCell ref="GVJ11:GVJ12"/>
    <mergeCell ref="GVL11:GVL12"/>
    <mergeCell ref="GVM11:GVM12"/>
    <mergeCell ref="GVN11:GVN12"/>
    <mergeCell ref="GVO11:GVO12"/>
    <mergeCell ref="GVQ11:GVQ12"/>
    <mergeCell ref="GVR11:GVR12"/>
    <mergeCell ref="GVT11:GVT12"/>
    <mergeCell ref="GUW11:GUW12"/>
    <mergeCell ref="GUX11:GUX12"/>
    <mergeCell ref="GUY11:GUY12"/>
    <mergeCell ref="GVA11:GVA12"/>
    <mergeCell ref="GVB11:GVB12"/>
    <mergeCell ref="GVD11:GVD12"/>
    <mergeCell ref="GVE11:GVE12"/>
    <mergeCell ref="GVF11:GVF12"/>
    <mergeCell ref="GVG11:GVG12"/>
    <mergeCell ref="GUK11:GUK12"/>
    <mergeCell ref="GUL11:GUL12"/>
    <mergeCell ref="GUN11:GUN12"/>
    <mergeCell ref="GUO11:GUO12"/>
    <mergeCell ref="GUP11:GUP12"/>
    <mergeCell ref="GUQ11:GUQ12"/>
    <mergeCell ref="GUS11:GUS12"/>
    <mergeCell ref="GUT11:GUT12"/>
    <mergeCell ref="GUV11:GUV12"/>
    <mergeCell ref="GTY11:GTY12"/>
    <mergeCell ref="GTZ11:GTZ12"/>
    <mergeCell ref="GUA11:GUA12"/>
    <mergeCell ref="GUC11:GUC12"/>
    <mergeCell ref="GUD11:GUD12"/>
    <mergeCell ref="GUF11:GUF12"/>
    <mergeCell ref="GUG11:GUG12"/>
    <mergeCell ref="GUH11:GUH12"/>
    <mergeCell ref="GUI11:GUI12"/>
    <mergeCell ref="GTM11:GTM12"/>
    <mergeCell ref="GTN11:GTN12"/>
    <mergeCell ref="GTP11:GTP12"/>
    <mergeCell ref="GTQ11:GTQ12"/>
    <mergeCell ref="GTR11:GTR12"/>
    <mergeCell ref="GTS11:GTS12"/>
    <mergeCell ref="GTU11:GTU12"/>
    <mergeCell ref="GTV11:GTV12"/>
    <mergeCell ref="GTX11:GTX12"/>
    <mergeCell ref="GTA11:GTA12"/>
    <mergeCell ref="GTB11:GTB12"/>
    <mergeCell ref="GTC11:GTC12"/>
    <mergeCell ref="GTE11:GTE12"/>
    <mergeCell ref="GTF11:GTF12"/>
    <mergeCell ref="GTH11:GTH12"/>
    <mergeCell ref="GTI11:GTI12"/>
    <mergeCell ref="GTJ11:GTJ12"/>
    <mergeCell ref="GTK11:GTK12"/>
    <mergeCell ref="GSO11:GSO12"/>
    <mergeCell ref="GSP11:GSP12"/>
    <mergeCell ref="GSR11:GSR12"/>
    <mergeCell ref="GSS11:GSS12"/>
    <mergeCell ref="GST11:GST12"/>
    <mergeCell ref="GSU11:GSU12"/>
    <mergeCell ref="GSW11:GSW12"/>
    <mergeCell ref="GSX11:GSX12"/>
    <mergeCell ref="GSZ11:GSZ12"/>
    <mergeCell ref="GSC11:GSC12"/>
    <mergeCell ref="GSD11:GSD12"/>
    <mergeCell ref="GSE11:GSE12"/>
    <mergeCell ref="GSG11:GSG12"/>
    <mergeCell ref="GSH11:GSH12"/>
    <mergeCell ref="GSJ11:GSJ12"/>
    <mergeCell ref="GSK11:GSK12"/>
    <mergeCell ref="GSL11:GSL12"/>
    <mergeCell ref="GSM11:GSM12"/>
    <mergeCell ref="GRQ11:GRQ12"/>
    <mergeCell ref="GRR11:GRR12"/>
    <mergeCell ref="GRT11:GRT12"/>
    <mergeCell ref="GRU11:GRU12"/>
    <mergeCell ref="GRV11:GRV12"/>
    <mergeCell ref="GRW11:GRW12"/>
    <mergeCell ref="GRY11:GRY12"/>
    <mergeCell ref="GRZ11:GRZ12"/>
    <mergeCell ref="GSB11:GSB12"/>
    <mergeCell ref="GRE11:GRE12"/>
    <mergeCell ref="GRF11:GRF12"/>
    <mergeCell ref="GRG11:GRG12"/>
    <mergeCell ref="GRI11:GRI12"/>
    <mergeCell ref="GRJ11:GRJ12"/>
    <mergeCell ref="GRL11:GRL12"/>
    <mergeCell ref="GRM11:GRM12"/>
    <mergeCell ref="GRN11:GRN12"/>
    <mergeCell ref="GRO11:GRO12"/>
    <mergeCell ref="GQS11:GQS12"/>
    <mergeCell ref="GQT11:GQT12"/>
    <mergeCell ref="GQV11:GQV12"/>
    <mergeCell ref="GQW11:GQW12"/>
    <mergeCell ref="GQX11:GQX12"/>
    <mergeCell ref="GQY11:GQY12"/>
    <mergeCell ref="GRA11:GRA12"/>
    <mergeCell ref="GRB11:GRB12"/>
    <mergeCell ref="GRD11:GRD12"/>
    <mergeCell ref="GQG11:GQG12"/>
    <mergeCell ref="GQH11:GQH12"/>
    <mergeCell ref="GQI11:GQI12"/>
    <mergeCell ref="GQK11:GQK12"/>
    <mergeCell ref="GQL11:GQL12"/>
    <mergeCell ref="GQN11:GQN12"/>
    <mergeCell ref="GQO11:GQO12"/>
    <mergeCell ref="GQP11:GQP12"/>
    <mergeCell ref="GQQ11:GQQ12"/>
    <mergeCell ref="GPU11:GPU12"/>
    <mergeCell ref="GPV11:GPV12"/>
    <mergeCell ref="GPX11:GPX12"/>
    <mergeCell ref="GPY11:GPY12"/>
    <mergeCell ref="GPZ11:GPZ12"/>
    <mergeCell ref="GQA11:GQA12"/>
    <mergeCell ref="GQC11:GQC12"/>
    <mergeCell ref="GQD11:GQD12"/>
    <mergeCell ref="GQF11:GQF12"/>
    <mergeCell ref="GPI11:GPI12"/>
    <mergeCell ref="GPJ11:GPJ12"/>
    <mergeCell ref="GPK11:GPK12"/>
    <mergeCell ref="GPM11:GPM12"/>
    <mergeCell ref="GPN11:GPN12"/>
    <mergeCell ref="GPP11:GPP12"/>
    <mergeCell ref="GPQ11:GPQ12"/>
    <mergeCell ref="GPR11:GPR12"/>
    <mergeCell ref="GPS11:GPS12"/>
    <mergeCell ref="GOW11:GOW12"/>
    <mergeCell ref="GOX11:GOX12"/>
    <mergeCell ref="GOZ11:GOZ12"/>
    <mergeCell ref="GPA11:GPA12"/>
    <mergeCell ref="GPB11:GPB12"/>
    <mergeCell ref="GPC11:GPC12"/>
    <mergeCell ref="GPE11:GPE12"/>
    <mergeCell ref="GPF11:GPF12"/>
    <mergeCell ref="GPH11:GPH12"/>
    <mergeCell ref="GOK11:GOK12"/>
    <mergeCell ref="GOL11:GOL12"/>
    <mergeCell ref="GOM11:GOM12"/>
    <mergeCell ref="GOO11:GOO12"/>
    <mergeCell ref="GOP11:GOP12"/>
    <mergeCell ref="GOR11:GOR12"/>
    <mergeCell ref="GOS11:GOS12"/>
    <mergeCell ref="GOT11:GOT12"/>
    <mergeCell ref="GOU11:GOU12"/>
    <mergeCell ref="GNY11:GNY12"/>
    <mergeCell ref="GNZ11:GNZ12"/>
    <mergeCell ref="GOB11:GOB12"/>
    <mergeCell ref="GOC11:GOC12"/>
    <mergeCell ref="GOD11:GOD12"/>
    <mergeCell ref="GOE11:GOE12"/>
    <mergeCell ref="GOG11:GOG12"/>
    <mergeCell ref="GOH11:GOH12"/>
    <mergeCell ref="GOJ11:GOJ12"/>
    <mergeCell ref="GNM11:GNM12"/>
    <mergeCell ref="GNN11:GNN12"/>
    <mergeCell ref="GNO11:GNO12"/>
    <mergeCell ref="GNQ11:GNQ12"/>
    <mergeCell ref="GNR11:GNR12"/>
    <mergeCell ref="GNT11:GNT12"/>
    <mergeCell ref="GNU11:GNU12"/>
    <mergeCell ref="GNV11:GNV12"/>
    <mergeCell ref="GNW11:GNW12"/>
    <mergeCell ref="GNA11:GNA12"/>
    <mergeCell ref="GNB11:GNB12"/>
    <mergeCell ref="GND11:GND12"/>
    <mergeCell ref="GNE11:GNE12"/>
    <mergeCell ref="GNF11:GNF12"/>
    <mergeCell ref="GNG11:GNG12"/>
    <mergeCell ref="GNI11:GNI12"/>
    <mergeCell ref="GNJ11:GNJ12"/>
    <mergeCell ref="GNL11:GNL12"/>
    <mergeCell ref="GMO11:GMO12"/>
    <mergeCell ref="GMP11:GMP12"/>
    <mergeCell ref="GMQ11:GMQ12"/>
    <mergeCell ref="GMS11:GMS12"/>
    <mergeCell ref="GMT11:GMT12"/>
    <mergeCell ref="GMV11:GMV12"/>
    <mergeCell ref="GMW11:GMW12"/>
    <mergeCell ref="GMX11:GMX12"/>
    <mergeCell ref="GMY11:GMY12"/>
    <mergeCell ref="GMC11:GMC12"/>
    <mergeCell ref="GMD11:GMD12"/>
    <mergeCell ref="GMF11:GMF12"/>
    <mergeCell ref="GMG11:GMG12"/>
    <mergeCell ref="GMH11:GMH12"/>
    <mergeCell ref="GMI11:GMI12"/>
    <mergeCell ref="GMK11:GMK12"/>
    <mergeCell ref="GML11:GML12"/>
    <mergeCell ref="GMN11:GMN12"/>
    <mergeCell ref="GLQ11:GLQ12"/>
    <mergeCell ref="GLR11:GLR12"/>
    <mergeCell ref="GLS11:GLS12"/>
    <mergeCell ref="GLU11:GLU12"/>
    <mergeCell ref="GLV11:GLV12"/>
    <mergeCell ref="GLX11:GLX12"/>
    <mergeCell ref="GLY11:GLY12"/>
    <mergeCell ref="GLZ11:GLZ12"/>
    <mergeCell ref="GMA11:GMA12"/>
    <mergeCell ref="GLE11:GLE12"/>
    <mergeCell ref="GLF11:GLF12"/>
    <mergeCell ref="GLH11:GLH12"/>
    <mergeCell ref="GLI11:GLI12"/>
    <mergeCell ref="GLJ11:GLJ12"/>
    <mergeCell ref="GLK11:GLK12"/>
    <mergeCell ref="GLM11:GLM12"/>
    <mergeCell ref="GLN11:GLN12"/>
    <mergeCell ref="GLP11:GLP12"/>
    <mergeCell ref="GKS11:GKS12"/>
    <mergeCell ref="GKT11:GKT12"/>
    <mergeCell ref="GKU11:GKU12"/>
    <mergeCell ref="GKW11:GKW12"/>
    <mergeCell ref="GKX11:GKX12"/>
    <mergeCell ref="GKZ11:GKZ12"/>
    <mergeCell ref="GLA11:GLA12"/>
    <mergeCell ref="GLB11:GLB12"/>
    <mergeCell ref="GLC11:GLC12"/>
    <mergeCell ref="GKG11:GKG12"/>
    <mergeCell ref="GKH11:GKH12"/>
    <mergeCell ref="GKJ11:GKJ12"/>
    <mergeCell ref="GKK11:GKK12"/>
    <mergeCell ref="GKL11:GKL12"/>
    <mergeCell ref="GKM11:GKM12"/>
    <mergeCell ref="GKO11:GKO12"/>
    <mergeCell ref="GKP11:GKP12"/>
    <mergeCell ref="GKR11:GKR12"/>
    <mergeCell ref="GJU11:GJU12"/>
    <mergeCell ref="GJV11:GJV12"/>
    <mergeCell ref="GJW11:GJW12"/>
    <mergeCell ref="GJY11:GJY12"/>
    <mergeCell ref="GJZ11:GJZ12"/>
    <mergeCell ref="GKB11:GKB12"/>
    <mergeCell ref="GKC11:GKC12"/>
    <mergeCell ref="GKD11:GKD12"/>
    <mergeCell ref="GKE11:GKE12"/>
    <mergeCell ref="GJI11:GJI12"/>
    <mergeCell ref="GJJ11:GJJ12"/>
    <mergeCell ref="GJL11:GJL12"/>
    <mergeCell ref="GJM11:GJM12"/>
    <mergeCell ref="GJN11:GJN12"/>
    <mergeCell ref="GJO11:GJO12"/>
    <mergeCell ref="GJQ11:GJQ12"/>
    <mergeCell ref="GJR11:GJR12"/>
    <mergeCell ref="GJT11:GJT12"/>
    <mergeCell ref="GIW11:GIW12"/>
    <mergeCell ref="GIX11:GIX12"/>
    <mergeCell ref="GIY11:GIY12"/>
    <mergeCell ref="GJA11:GJA12"/>
    <mergeCell ref="GJB11:GJB12"/>
    <mergeCell ref="GJD11:GJD12"/>
    <mergeCell ref="GJE11:GJE12"/>
    <mergeCell ref="GJF11:GJF12"/>
    <mergeCell ref="GJG11:GJG12"/>
    <mergeCell ref="GIK11:GIK12"/>
    <mergeCell ref="GIL11:GIL12"/>
    <mergeCell ref="GIN11:GIN12"/>
    <mergeCell ref="GIO11:GIO12"/>
    <mergeCell ref="GIP11:GIP12"/>
    <mergeCell ref="GIQ11:GIQ12"/>
    <mergeCell ref="GIS11:GIS12"/>
    <mergeCell ref="GIT11:GIT12"/>
    <mergeCell ref="GIV11:GIV12"/>
    <mergeCell ref="GHY11:GHY12"/>
    <mergeCell ref="GHZ11:GHZ12"/>
    <mergeCell ref="GIA11:GIA12"/>
    <mergeCell ref="GIC11:GIC12"/>
    <mergeCell ref="GID11:GID12"/>
    <mergeCell ref="GIF11:GIF12"/>
    <mergeCell ref="GIG11:GIG12"/>
    <mergeCell ref="GIH11:GIH12"/>
    <mergeCell ref="GII11:GII12"/>
    <mergeCell ref="GHM11:GHM12"/>
    <mergeCell ref="GHN11:GHN12"/>
    <mergeCell ref="GHP11:GHP12"/>
    <mergeCell ref="GHQ11:GHQ12"/>
    <mergeCell ref="GHR11:GHR12"/>
    <mergeCell ref="GHS11:GHS12"/>
    <mergeCell ref="GHU11:GHU12"/>
    <mergeCell ref="GHV11:GHV12"/>
    <mergeCell ref="GHX11:GHX12"/>
    <mergeCell ref="GHA11:GHA12"/>
    <mergeCell ref="GHB11:GHB12"/>
    <mergeCell ref="GHC11:GHC12"/>
    <mergeCell ref="GHE11:GHE12"/>
    <mergeCell ref="GHF11:GHF12"/>
    <mergeCell ref="GHH11:GHH12"/>
    <mergeCell ref="GHI11:GHI12"/>
    <mergeCell ref="GHJ11:GHJ12"/>
    <mergeCell ref="GHK11:GHK12"/>
    <mergeCell ref="GGO11:GGO12"/>
    <mergeCell ref="GGP11:GGP12"/>
    <mergeCell ref="GGR11:GGR12"/>
    <mergeCell ref="GGS11:GGS12"/>
    <mergeCell ref="GGT11:GGT12"/>
    <mergeCell ref="GGU11:GGU12"/>
    <mergeCell ref="GGW11:GGW12"/>
    <mergeCell ref="GGX11:GGX12"/>
    <mergeCell ref="GGZ11:GGZ12"/>
    <mergeCell ref="GGC11:GGC12"/>
    <mergeCell ref="GGD11:GGD12"/>
    <mergeCell ref="GGE11:GGE12"/>
    <mergeCell ref="GGG11:GGG12"/>
    <mergeCell ref="GGH11:GGH12"/>
    <mergeCell ref="GGJ11:GGJ12"/>
    <mergeCell ref="GGK11:GGK12"/>
    <mergeCell ref="GGL11:GGL12"/>
    <mergeCell ref="GGM11:GGM12"/>
    <mergeCell ref="GFQ11:GFQ12"/>
    <mergeCell ref="GFR11:GFR12"/>
    <mergeCell ref="GFT11:GFT12"/>
    <mergeCell ref="GFU11:GFU12"/>
    <mergeCell ref="GFV11:GFV12"/>
    <mergeCell ref="GFW11:GFW12"/>
    <mergeCell ref="GFY11:GFY12"/>
    <mergeCell ref="GFZ11:GFZ12"/>
    <mergeCell ref="GGB11:GGB12"/>
    <mergeCell ref="GFE11:GFE12"/>
    <mergeCell ref="GFF11:GFF12"/>
    <mergeCell ref="GFG11:GFG12"/>
    <mergeCell ref="GFI11:GFI12"/>
    <mergeCell ref="GFJ11:GFJ12"/>
    <mergeCell ref="GFL11:GFL12"/>
    <mergeCell ref="GFM11:GFM12"/>
    <mergeCell ref="GFN11:GFN12"/>
    <mergeCell ref="GFO11:GFO12"/>
    <mergeCell ref="GES11:GES12"/>
    <mergeCell ref="GET11:GET12"/>
    <mergeCell ref="GEV11:GEV12"/>
    <mergeCell ref="GEW11:GEW12"/>
    <mergeCell ref="GEX11:GEX12"/>
    <mergeCell ref="GEY11:GEY12"/>
    <mergeCell ref="GFA11:GFA12"/>
    <mergeCell ref="GFB11:GFB12"/>
    <mergeCell ref="GFD11:GFD12"/>
    <mergeCell ref="GEG11:GEG12"/>
    <mergeCell ref="GEH11:GEH12"/>
    <mergeCell ref="GEI11:GEI12"/>
    <mergeCell ref="GEK11:GEK12"/>
    <mergeCell ref="GEL11:GEL12"/>
    <mergeCell ref="GEN11:GEN12"/>
    <mergeCell ref="GEO11:GEO12"/>
    <mergeCell ref="GEP11:GEP12"/>
    <mergeCell ref="GEQ11:GEQ12"/>
    <mergeCell ref="GDU11:GDU12"/>
    <mergeCell ref="GDV11:GDV12"/>
    <mergeCell ref="GDX11:GDX12"/>
    <mergeCell ref="GDY11:GDY12"/>
    <mergeCell ref="GDZ11:GDZ12"/>
    <mergeCell ref="GEA11:GEA12"/>
    <mergeCell ref="GEC11:GEC12"/>
    <mergeCell ref="GED11:GED12"/>
    <mergeCell ref="GEF11:GEF12"/>
    <mergeCell ref="GDI11:GDI12"/>
    <mergeCell ref="GDJ11:GDJ12"/>
    <mergeCell ref="GDK11:GDK12"/>
    <mergeCell ref="GDM11:GDM12"/>
    <mergeCell ref="GDN11:GDN12"/>
    <mergeCell ref="GDP11:GDP12"/>
    <mergeCell ref="GDQ11:GDQ12"/>
    <mergeCell ref="GDR11:GDR12"/>
    <mergeCell ref="GDS11:GDS12"/>
    <mergeCell ref="GCW11:GCW12"/>
    <mergeCell ref="GCX11:GCX12"/>
    <mergeCell ref="GCZ11:GCZ12"/>
    <mergeCell ref="GDA11:GDA12"/>
    <mergeCell ref="GDB11:GDB12"/>
    <mergeCell ref="GDC11:GDC12"/>
    <mergeCell ref="GDE11:GDE12"/>
    <mergeCell ref="GDF11:GDF12"/>
    <mergeCell ref="GDH11:GDH12"/>
    <mergeCell ref="GCK11:GCK12"/>
    <mergeCell ref="GCL11:GCL12"/>
    <mergeCell ref="GCM11:GCM12"/>
    <mergeCell ref="GCO11:GCO12"/>
    <mergeCell ref="GCP11:GCP12"/>
    <mergeCell ref="GCR11:GCR12"/>
    <mergeCell ref="GCS11:GCS12"/>
    <mergeCell ref="GCT11:GCT12"/>
    <mergeCell ref="GCU11:GCU12"/>
    <mergeCell ref="GBY11:GBY12"/>
    <mergeCell ref="GBZ11:GBZ12"/>
    <mergeCell ref="GCB11:GCB12"/>
    <mergeCell ref="GCC11:GCC12"/>
    <mergeCell ref="GCD11:GCD12"/>
    <mergeCell ref="GCE11:GCE12"/>
    <mergeCell ref="GCG11:GCG12"/>
    <mergeCell ref="GCH11:GCH12"/>
    <mergeCell ref="GCJ11:GCJ12"/>
    <mergeCell ref="GBM11:GBM12"/>
    <mergeCell ref="GBN11:GBN12"/>
    <mergeCell ref="GBO11:GBO12"/>
    <mergeCell ref="GBQ11:GBQ12"/>
    <mergeCell ref="GBR11:GBR12"/>
    <mergeCell ref="GBT11:GBT12"/>
    <mergeCell ref="GBU11:GBU12"/>
    <mergeCell ref="GBV11:GBV12"/>
    <mergeCell ref="GBW11:GBW12"/>
    <mergeCell ref="GBA11:GBA12"/>
    <mergeCell ref="GBB11:GBB12"/>
    <mergeCell ref="GBD11:GBD12"/>
    <mergeCell ref="GBE11:GBE12"/>
    <mergeCell ref="GBF11:GBF12"/>
    <mergeCell ref="GBG11:GBG12"/>
    <mergeCell ref="GBI11:GBI12"/>
    <mergeCell ref="GBJ11:GBJ12"/>
    <mergeCell ref="GBL11:GBL12"/>
    <mergeCell ref="GAO11:GAO12"/>
    <mergeCell ref="GAP11:GAP12"/>
    <mergeCell ref="GAQ11:GAQ12"/>
    <mergeCell ref="GAS11:GAS12"/>
    <mergeCell ref="GAT11:GAT12"/>
    <mergeCell ref="GAV11:GAV12"/>
    <mergeCell ref="GAW11:GAW12"/>
    <mergeCell ref="GAX11:GAX12"/>
    <mergeCell ref="GAY11:GAY12"/>
    <mergeCell ref="GAC11:GAC12"/>
    <mergeCell ref="GAD11:GAD12"/>
    <mergeCell ref="GAF11:GAF12"/>
    <mergeCell ref="GAG11:GAG12"/>
    <mergeCell ref="GAH11:GAH12"/>
    <mergeCell ref="GAI11:GAI12"/>
    <mergeCell ref="GAK11:GAK12"/>
    <mergeCell ref="GAL11:GAL12"/>
    <mergeCell ref="GAN11:GAN12"/>
    <mergeCell ref="FZQ11:FZQ12"/>
    <mergeCell ref="FZR11:FZR12"/>
    <mergeCell ref="FZS11:FZS12"/>
    <mergeCell ref="FZU11:FZU12"/>
    <mergeCell ref="FZV11:FZV12"/>
    <mergeCell ref="FZX11:FZX12"/>
    <mergeCell ref="FZY11:FZY12"/>
    <mergeCell ref="FZZ11:FZZ12"/>
    <mergeCell ref="GAA11:GAA12"/>
    <mergeCell ref="FZE11:FZE12"/>
    <mergeCell ref="FZF11:FZF12"/>
    <mergeCell ref="FZH11:FZH12"/>
    <mergeCell ref="FZI11:FZI12"/>
    <mergeCell ref="FZJ11:FZJ12"/>
    <mergeCell ref="FZK11:FZK12"/>
    <mergeCell ref="FZM11:FZM12"/>
    <mergeCell ref="FZN11:FZN12"/>
    <mergeCell ref="FZP11:FZP12"/>
    <mergeCell ref="FYS11:FYS12"/>
    <mergeCell ref="FYT11:FYT12"/>
    <mergeCell ref="FYU11:FYU12"/>
    <mergeCell ref="FYW11:FYW12"/>
    <mergeCell ref="FYX11:FYX12"/>
    <mergeCell ref="FYZ11:FYZ12"/>
    <mergeCell ref="FZA11:FZA12"/>
    <mergeCell ref="FZB11:FZB12"/>
    <mergeCell ref="FZC11:FZC12"/>
    <mergeCell ref="FYG11:FYG12"/>
    <mergeCell ref="FYH11:FYH12"/>
    <mergeCell ref="FYJ11:FYJ12"/>
    <mergeCell ref="FYK11:FYK12"/>
    <mergeCell ref="FYL11:FYL12"/>
    <mergeCell ref="FYM11:FYM12"/>
    <mergeCell ref="FYO11:FYO12"/>
    <mergeCell ref="FYP11:FYP12"/>
    <mergeCell ref="FYR11:FYR12"/>
    <mergeCell ref="FXU11:FXU12"/>
    <mergeCell ref="FXV11:FXV12"/>
    <mergeCell ref="FXW11:FXW12"/>
    <mergeCell ref="FXY11:FXY12"/>
    <mergeCell ref="FXZ11:FXZ12"/>
    <mergeCell ref="FYB11:FYB12"/>
    <mergeCell ref="FYC11:FYC12"/>
    <mergeCell ref="FYD11:FYD12"/>
    <mergeCell ref="FYE11:FYE12"/>
    <mergeCell ref="FXI11:FXI12"/>
    <mergeCell ref="FXJ11:FXJ12"/>
    <mergeCell ref="FXL11:FXL12"/>
    <mergeCell ref="FXM11:FXM12"/>
    <mergeCell ref="FXN11:FXN12"/>
    <mergeCell ref="FXO11:FXO12"/>
    <mergeCell ref="FXQ11:FXQ12"/>
    <mergeCell ref="FXR11:FXR12"/>
    <mergeCell ref="FXT11:FXT12"/>
    <mergeCell ref="FWW11:FWW12"/>
    <mergeCell ref="FWX11:FWX12"/>
    <mergeCell ref="FWY11:FWY12"/>
    <mergeCell ref="FXA11:FXA12"/>
    <mergeCell ref="FXB11:FXB12"/>
    <mergeCell ref="FXD11:FXD12"/>
    <mergeCell ref="FXE11:FXE12"/>
    <mergeCell ref="FXF11:FXF12"/>
    <mergeCell ref="FXG11:FXG12"/>
    <mergeCell ref="FWK11:FWK12"/>
    <mergeCell ref="FWL11:FWL12"/>
    <mergeCell ref="FWN11:FWN12"/>
    <mergeCell ref="FWO11:FWO12"/>
    <mergeCell ref="FWP11:FWP12"/>
    <mergeCell ref="FWQ11:FWQ12"/>
    <mergeCell ref="FWS11:FWS12"/>
    <mergeCell ref="FWT11:FWT12"/>
    <mergeCell ref="FWV11:FWV12"/>
    <mergeCell ref="FVY11:FVY12"/>
    <mergeCell ref="FVZ11:FVZ12"/>
    <mergeCell ref="FWA11:FWA12"/>
    <mergeCell ref="FWC11:FWC12"/>
    <mergeCell ref="FWD11:FWD12"/>
    <mergeCell ref="FWF11:FWF12"/>
    <mergeCell ref="FWG11:FWG12"/>
    <mergeCell ref="FWH11:FWH12"/>
    <mergeCell ref="FWI11:FWI12"/>
    <mergeCell ref="FVM11:FVM12"/>
    <mergeCell ref="FVN11:FVN12"/>
    <mergeCell ref="FVP11:FVP12"/>
    <mergeCell ref="FVQ11:FVQ12"/>
    <mergeCell ref="FVR11:FVR12"/>
    <mergeCell ref="FVS11:FVS12"/>
    <mergeCell ref="FVU11:FVU12"/>
    <mergeCell ref="FVV11:FVV12"/>
    <mergeCell ref="FVX11:FVX12"/>
    <mergeCell ref="FVA11:FVA12"/>
    <mergeCell ref="FVB11:FVB12"/>
    <mergeCell ref="FVC11:FVC12"/>
    <mergeCell ref="FVE11:FVE12"/>
    <mergeCell ref="FVF11:FVF12"/>
    <mergeCell ref="FVH11:FVH12"/>
    <mergeCell ref="FVI11:FVI12"/>
    <mergeCell ref="FVJ11:FVJ12"/>
    <mergeCell ref="FVK11:FVK12"/>
    <mergeCell ref="FUO11:FUO12"/>
    <mergeCell ref="FUP11:FUP12"/>
    <mergeCell ref="FUR11:FUR12"/>
    <mergeCell ref="FUS11:FUS12"/>
    <mergeCell ref="FUT11:FUT12"/>
    <mergeCell ref="FUU11:FUU12"/>
    <mergeCell ref="FUW11:FUW12"/>
    <mergeCell ref="FUX11:FUX12"/>
    <mergeCell ref="FUZ11:FUZ12"/>
    <mergeCell ref="FUC11:FUC12"/>
    <mergeCell ref="FUD11:FUD12"/>
    <mergeCell ref="FUE11:FUE12"/>
    <mergeCell ref="FUG11:FUG12"/>
    <mergeCell ref="FUH11:FUH12"/>
    <mergeCell ref="FUJ11:FUJ12"/>
    <mergeCell ref="FUK11:FUK12"/>
    <mergeCell ref="FUL11:FUL12"/>
    <mergeCell ref="FUM11:FUM12"/>
    <mergeCell ref="FTQ11:FTQ12"/>
    <mergeCell ref="FTR11:FTR12"/>
    <mergeCell ref="FTT11:FTT12"/>
    <mergeCell ref="FTU11:FTU12"/>
    <mergeCell ref="FTV11:FTV12"/>
    <mergeCell ref="FTW11:FTW12"/>
    <mergeCell ref="FTY11:FTY12"/>
    <mergeCell ref="FTZ11:FTZ12"/>
    <mergeCell ref="FUB11:FUB12"/>
    <mergeCell ref="FTE11:FTE12"/>
    <mergeCell ref="FTF11:FTF12"/>
    <mergeCell ref="FTG11:FTG12"/>
    <mergeCell ref="FTI11:FTI12"/>
    <mergeCell ref="FTJ11:FTJ12"/>
    <mergeCell ref="FTL11:FTL12"/>
    <mergeCell ref="FTM11:FTM12"/>
    <mergeCell ref="FTN11:FTN12"/>
    <mergeCell ref="FTO11:FTO12"/>
    <mergeCell ref="FSS11:FSS12"/>
    <mergeCell ref="FST11:FST12"/>
    <mergeCell ref="FSV11:FSV12"/>
    <mergeCell ref="FSW11:FSW12"/>
    <mergeCell ref="FSX11:FSX12"/>
    <mergeCell ref="FSY11:FSY12"/>
    <mergeCell ref="FTA11:FTA12"/>
    <mergeCell ref="FTB11:FTB12"/>
    <mergeCell ref="FTD11:FTD12"/>
    <mergeCell ref="FSG11:FSG12"/>
    <mergeCell ref="FSH11:FSH12"/>
    <mergeCell ref="FSI11:FSI12"/>
    <mergeCell ref="FSK11:FSK12"/>
    <mergeCell ref="FSL11:FSL12"/>
    <mergeCell ref="FSN11:FSN12"/>
    <mergeCell ref="FSO11:FSO12"/>
    <mergeCell ref="FSP11:FSP12"/>
    <mergeCell ref="FSQ11:FSQ12"/>
    <mergeCell ref="FRU11:FRU12"/>
    <mergeCell ref="FRV11:FRV12"/>
    <mergeCell ref="FRX11:FRX12"/>
    <mergeCell ref="FRY11:FRY12"/>
    <mergeCell ref="FRZ11:FRZ12"/>
    <mergeCell ref="FSA11:FSA12"/>
    <mergeCell ref="FSC11:FSC12"/>
    <mergeCell ref="FSD11:FSD12"/>
    <mergeCell ref="FSF11:FSF12"/>
    <mergeCell ref="FRI11:FRI12"/>
    <mergeCell ref="FRJ11:FRJ12"/>
    <mergeCell ref="FRK11:FRK12"/>
    <mergeCell ref="FRM11:FRM12"/>
    <mergeCell ref="FRN11:FRN12"/>
    <mergeCell ref="FRP11:FRP12"/>
    <mergeCell ref="FRQ11:FRQ12"/>
    <mergeCell ref="FRR11:FRR12"/>
    <mergeCell ref="FRS11:FRS12"/>
    <mergeCell ref="FQW11:FQW12"/>
    <mergeCell ref="FQX11:FQX12"/>
    <mergeCell ref="FQZ11:FQZ12"/>
    <mergeCell ref="FRA11:FRA12"/>
    <mergeCell ref="FRB11:FRB12"/>
    <mergeCell ref="FRC11:FRC12"/>
    <mergeCell ref="FRE11:FRE12"/>
    <mergeCell ref="FRF11:FRF12"/>
    <mergeCell ref="FRH11:FRH12"/>
    <mergeCell ref="FQK11:FQK12"/>
    <mergeCell ref="FQL11:FQL12"/>
    <mergeCell ref="FQM11:FQM12"/>
    <mergeCell ref="FQO11:FQO12"/>
    <mergeCell ref="FQP11:FQP12"/>
    <mergeCell ref="FQR11:FQR12"/>
    <mergeCell ref="FQS11:FQS12"/>
    <mergeCell ref="FQT11:FQT12"/>
    <mergeCell ref="FQU11:FQU12"/>
    <mergeCell ref="FPY11:FPY12"/>
    <mergeCell ref="FPZ11:FPZ12"/>
    <mergeCell ref="FQB11:FQB12"/>
    <mergeCell ref="FQC11:FQC12"/>
    <mergeCell ref="FQD11:FQD12"/>
    <mergeCell ref="FQE11:FQE12"/>
    <mergeCell ref="FQG11:FQG12"/>
    <mergeCell ref="FQH11:FQH12"/>
    <mergeCell ref="FQJ11:FQJ12"/>
    <mergeCell ref="FPM11:FPM12"/>
    <mergeCell ref="FPN11:FPN12"/>
    <mergeCell ref="FPO11:FPO12"/>
    <mergeCell ref="FPQ11:FPQ12"/>
    <mergeCell ref="FPR11:FPR12"/>
    <mergeCell ref="FPT11:FPT12"/>
    <mergeCell ref="FPU11:FPU12"/>
    <mergeCell ref="FPV11:FPV12"/>
    <mergeCell ref="FPW11:FPW12"/>
    <mergeCell ref="FPA11:FPA12"/>
    <mergeCell ref="FPB11:FPB12"/>
    <mergeCell ref="FPD11:FPD12"/>
    <mergeCell ref="FPE11:FPE12"/>
    <mergeCell ref="FPF11:FPF12"/>
    <mergeCell ref="FPG11:FPG12"/>
    <mergeCell ref="FPI11:FPI12"/>
    <mergeCell ref="FPJ11:FPJ12"/>
    <mergeCell ref="FPL11:FPL12"/>
    <mergeCell ref="FOO11:FOO12"/>
    <mergeCell ref="FOP11:FOP12"/>
    <mergeCell ref="FOQ11:FOQ12"/>
    <mergeCell ref="FOS11:FOS12"/>
    <mergeCell ref="FOT11:FOT12"/>
    <mergeCell ref="FOV11:FOV12"/>
    <mergeCell ref="FOW11:FOW12"/>
    <mergeCell ref="FOX11:FOX12"/>
    <mergeCell ref="FOY11:FOY12"/>
    <mergeCell ref="FOC11:FOC12"/>
    <mergeCell ref="FOD11:FOD12"/>
    <mergeCell ref="FOF11:FOF12"/>
    <mergeCell ref="FOG11:FOG12"/>
    <mergeCell ref="FOH11:FOH12"/>
    <mergeCell ref="FOI11:FOI12"/>
    <mergeCell ref="FOK11:FOK12"/>
    <mergeCell ref="FOL11:FOL12"/>
    <mergeCell ref="FON11:FON12"/>
    <mergeCell ref="FNQ11:FNQ12"/>
    <mergeCell ref="FNR11:FNR12"/>
    <mergeCell ref="FNS11:FNS12"/>
    <mergeCell ref="FNU11:FNU12"/>
    <mergeCell ref="FNV11:FNV12"/>
    <mergeCell ref="FNX11:FNX12"/>
    <mergeCell ref="FNY11:FNY12"/>
    <mergeCell ref="FNZ11:FNZ12"/>
    <mergeCell ref="FOA11:FOA12"/>
    <mergeCell ref="FNE11:FNE12"/>
    <mergeCell ref="FNF11:FNF12"/>
    <mergeCell ref="FNH11:FNH12"/>
    <mergeCell ref="FNI11:FNI12"/>
    <mergeCell ref="FNJ11:FNJ12"/>
    <mergeCell ref="FNK11:FNK12"/>
    <mergeCell ref="FNM11:FNM12"/>
    <mergeCell ref="FNN11:FNN12"/>
    <mergeCell ref="FNP11:FNP12"/>
    <mergeCell ref="FMS11:FMS12"/>
    <mergeCell ref="FMT11:FMT12"/>
    <mergeCell ref="FMU11:FMU12"/>
    <mergeCell ref="FMW11:FMW12"/>
    <mergeCell ref="FMX11:FMX12"/>
    <mergeCell ref="FMZ11:FMZ12"/>
    <mergeCell ref="FNA11:FNA12"/>
    <mergeCell ref="FNB11:FNB12"/>
    <mergeCell ref="FNC11:FNC12"/>
    <mergeCell ref="FMG11:FMG12"/>
    <mergeCell ref="FMH11:FMH12"/>
    <mergeCell ref="FMJ11:FMJ12"/>
    <mergeCell ref="FMK11:FMK12"/>
    <mergeCell ref="FML11:FML12"/>
    <mergeCell ref="FMM11:FMM12"/>
    <mergeCell ref="FMO11:FMO12"/>
    <mergeCell ref="FMP11:FMP12"/>
    <mergeCell ref="FMR11:FMR12"/>
    <mergeCell ref="FLU11:FLU12"/>
    <mergeCell ref="FLV11:FLV12"/>
    <mergeCell ref="FLW11:FLW12"/>
    <mergeCell ref="FLY11:FLY12"/>
    <mergeCell ref="FLZ11:FLZ12"/>
    <mergeCell ref="FMB11:FMB12"/>
    <mergeCell ref="FMC11:FMC12"/>
    <mergeCell ref="FMD11:FMD12"/>
    <mergeCell ref="FME11:FME12"/>
    <mergeCell ref="FLI11:FLI12"/>
    <mergeCell ref="FLJ11:FLJ12"/>
    <mergeCell ref="FLL11:FLL12"/>
    <mergeCell ref="FLM11:FLM12"/>
    <mergeCell ref="FLN11:FLN12"/>
    <mergeCell ref="FLO11:FLO12"/>
    <mergeCell ref="FLQ11:FLQ12"/>
    <mergeCell ref="FLR11:FLR12"/>
    <mergeCell ref="FLT11:FLT12"/>
    <mergeCell ref="FKW11:FKW12"/>
    <mergeCell ref="FKX11:FKX12"/>
    <mergeCell ref="FKY11:FKY12"/>
    <mergeCell ref="FLA11:FLA12"/>
    <mergeCell ref="FLB11:FLB12"/>
    <mergeCell ref="FLD11:FLD12"/>
    <mergeCell ref="FLE11:FLE12"/>
    <mergeCell ref="FLF11:FLF12"/>
    <mergeCell ref="FLG11:FLG12"/>
    <mergeCell ref="FKK11:FKK12"/>
    <mergeCell ref="FKL11:FKL12"/>
    <mergeCell ref="FKN11:FKN12"/>
    <mergeCell ref="FKO11:FKO12"/>
    <mergeCell ref="FKP11:FKP12"/>
    <mergeCell ref="FKQ11:FKQ12"/>
    <mergeCell ref="FKS11:FKS12"/>
    <mergeCell ref="FKT11:FKT12"/>
    <mergeCell ref="FKV11:FKV12"/>
    <mergeCell ref="FJY11:FJY12"/>
    <mergeCell ref="FJZ11:FJZ12"/>
    <mergeCell ref="FKA11:FKA12"/>
    <mergeCell ref="FKC11:FKC12"/>
    <mergeCell ref="FKD11:FKD12"/>
    <mergeCell ref="FKF11:FKF12"/>
    <mergeCell ref="FKG11:FKG12"/>
    <mergeCell ref="FKH11:FKH12"/>
    <mergeCell ref="FKI11:FKI12"/>
    <mergeCell ref="FJM11:FJM12"/>
    <mergeCell ref="FJN11:FJN12"/>
    <mergeCell ref="FJP11:FJP12"/>
    <mergeCell ref="FJQ11:FJQ12"/>
    <mergeCell ref="FJR11:FJR12"/>
    <mergeCell ref="FJS11:FJS12"/>
    <mergeCell ref="FJU11:FJU12"/>
    <mergeCell ref="FJV11:FJV12"/>
    <mergeCell ref="FJX11:FJX12"/>
    <mergeCell ref="FJA11:FJA12"/>
    <mergeCell ref="FJB11:FJB12"/>
    <mergeCell ref="FJC11:FJC12"/>
    <mergeCell ref="FJE11:FJE12"/>
    <mergeCell ref="FJF11:FJF12"/>
    <mergeCell ref="FJH11:FJH12"/>
    <mergeCell ref="FJI11:FJI12"/>
    <mergeCell ref="FJJ11:FJJ12"/>
    <mergeCell ref="FJK11:FJK12"/>
    <mergeCell ref="FIO11:FIO12"/>
    <mergeCell ref="FIP11:FIP12"/>
    <mergeCell ref="FIR11:FIR12"/>
    <mergeCell ref="FIS11:FIS12"/>
    <mergeCell ref="FIT11:FIT12"/>
    <mergeCell ref="FIU11:FIU12"/>
    <mergeCell ref="FIW11:FIW12"/>
    <mergeCell ref="FIX11:FIX12"/>
    <mergeCell ref="FIZ11:FIZ12"/>
    <mergeCell ref="FIC11:FIC12"/>
    <mergeCell ref="FID11:FID12"/>
    <mergeCell ref="FIE11:FIE12"/>
    <mergeCell ref="FIG11:FIG12"/>
    <mergeCell ref="FIH11:FIH12"/>
    <mergeCell ref="FIJ11:FIJ12"/>
    <mergeCell ref="FIK11:FIK12"/>
    <mergeCell ref="FIL11:FIL12"/>
    <mergeCell ref="FIM11:FIM12"/>
    <mergeCell ref="FHQ11:FHQ12"/>
    <mergeCell ref="FHR11:FHR12"/>
    <mergeCell ref="FHT11:FHT12"/>
    <mergeCell ref="FHU11:FHU12"/>
    <mergeCell ref="FHV11:FHV12"/>
    <mergeCell ref="FHW11:FHW12"/>
    <mergeCell ref="FHY11:FHY12"/>
    <mergeCell ref="FHZ11:FHZ12"/>
    <mergeCell ref="FIB11:FIB12"/>
    <mergeCell ref="FHE11:FHE12"/>
    <mergeCell ref="FHF11:FHF12"/>
    <mergeCell ref="FHG11:FHG12"/>
    <mergeCell ref="FHI11:FHI12"/>
    <mergeCell ref="FHJ11:FHJ12"/>
    <mergeCell ref="FHL11:FHL12"/>
    <mergeCell ref="FHM11:FHM12"/>
    <mergeCell ref="FHN11:FHN12"/>
    <mergeCell ref="FHO11:FHO12"/>
    <mergeCell ref="FGS11:FGS12"/>
    <mergeCell ref="FGT11:FGT12"/>
    <mergeCell ref="FGV11:FGV12"/>
    <mergeCell ref="FGW11:FGW12"/>
    <mergeCell ref="FGX11:FGX12"/>
    <mergeCell ref="FGY11:FGY12"/>
    <mergeCell ref="FHA11:FHA12"/>
    <mergeCell ref="FHB11:FHB12"/>
    <mergeCell ref="FHD11:FHD12"/>
    <mergeCell ref="FGG11:FGG12"/>
    <mergeCell ref="FGH11:FGH12"/>
    <mergeCell ref="FGI11:FGI12"/>
    <mergeCell ref="FGK11:FGK12"/>
    <mergeCell ref="FGL11:FGL12"/>
    <mergeCell ref="FGN11:FGN12"/>
    <mergeCell ref="FGO11:FGO12"/>
    <mergeCell ref="FGP11:FGP12"/>
    <mergeCell ref="FGQ11:FGQ12"/>
    <mergeCell ref="FFU11:FFU12"/>
    <mergeCell ref="FFV11:FFV12"/>
    <mergeCell ref="FFX11:FFX12"/>
    <mergeCell ref="FFY11:FFY12"/>
    <mergeCell ref="FFZ11:FFZ12"/>
    <mergeCell ref="FGA11:FGA12"/>
    <mergeCell ref="FGC11:FGC12"/>
    <mergeCell ref="FGD11:FGD12"/>
    <mergeCell ref="FGF11:FGF12"/>
    <mergeCell ref="FFI11:FFI12"/>
    <mergeCell ref="FFJ11:FFJ12"/>
    <mergeCell ref="FFK11:FFK12"/>
    <mergeCell ref="FFM11:FFM12"/>
    <mergeCell ref="FFN11:FFN12"/>
    <mergeCell ref="FFP11:FFP12"/>
    <mergeCell ref="FFQ11:FFQ12"/>
    <mergeCell ref="FFR11:FFR12"/>
    <mergeCell ref="FFS11:FFS12"/>
    <mergeCell ref="FEW11:FEW12"/>
    <mergeCell ref="FEX11:FEX12"/>
    <mergeCell ref="FEZ11:FEZ12"/>
    <mergeCell ref="FFA11:FFA12"/>
    <mergeCell ref="FFB11:FFB12"/>
    <mergeCell ref="FFC11:FFC12"/>
    <mergeCell ref="FFE11:FFE12"/>
    <mergeCell ref="FFF11:FFF12"/>
    <mergeCell ref="FFH11:FFH12"/>
    <mergeCell ref="FEK11:FEK12"/>
    <mergeCell ref="FEL11:FEL12"/>
    <mergeCell ref="FEM11:FEM12"/>
    <mergeCell ref="FEO11:FEO12"/>
    <mergeCell ref="FEP11:FEP12"/>
    <mergeCell ref="FER11:FER12"/>
    <mergeCell ref="FES11:FES12"/>
    <mergeCell ref="FET11:FET12"/>
    <mergeCell ref="FEU11:FEU12"/>
    <mergeCell ref="FDY11:FDY12"/>
    <mergeCell ref="FDZ11:FDZ12"/>
    <mergeCell ref="FEB11:FEB12"/>
    <mergeCell ref="FEC11:FEC12"/>
    <mergeCell ref="FED11:FED12"/>
    <mergeCell ref="FEE11:FEE12"/>
    <mergeCell ref="FEG11:FEG12"/>
    <mergeCell ref="FEH11:FEH12"/>
    <mergeCell ref="FEJ11:FEJ12"/>
    <mergeCell ref="FDM11:FDM12"/>
    <mergeCell ref="FDN11:FDN12"/>
    <mergeCell ref="FDO11:FDO12"/>
    <mergeCell ref="FDQ11:FDQ12"/>
    <mergeCell ref="FDR11:FDR12"/>
    <mergeCell ref="FDT11:FDT12"/>
    <mergeCell ref="FDU11:FDU12"/>
    <mergeCell ref="FDV11:FDV12"/>
    <mergeCell ref="FDW11:FDW12"/>
    <mergeCell ref="FDA11:FDA12"/>
    <mergeCell ref="FDB11:FDB12"/>
    <mergeCell ref="FDD11:FDD12"/>
    <mergeCell ref="FDE11:FDE12"/>
    <mergeCell ref="FDF11:FDF12"/>
    <mergeCell ref="FDG11:FDG12"/>
    <mergeCell ref="FDI11:FDI12"/>
    <mergeCell ref="FDJ11:FDJ12"/>
    <mergeCell ref="FDL11:FDL12"/>
    <mergeCell ref="FCO11:FCO12"/>
    <mergeCell ref="FCP11:FCP12"/>
    <mergeCell ref="FCQ11:FCQ12"/>
    <mergeCell ref="FCS11:FCS12"/>
    <mergeCell ref="FCT11:FCT12"/>
    <mergeCell ref="FCV11:FCV12"/>
    <mergeCell ref="FCW11:FCW12"/>
    <mergeCell ref="FCX11:FCX12"/>
    <mergeCell ref="FCY11:FCY12"/>
    <mergeCell ref="FCC11:FCC12"/>
    <mergeCell ref="FCD11:FCD12"/>
    <mergeCell ref="FCF11:FCF12"/>
    <mergeCell ref="FCG11:FCG12"/>
    <mergeCell ref="FCH11:FCH12"/>
    <mergeCell ref="FCI11:FCI12"/>
    <mergeCell ref="FCK11:FCK12"/>
    <mergeCell ref="FCL11:FCL12"/>
    <mergeCell ref="FCN11:FCN12"/>
    <mergeCell ref="FBQ11:FBQ12"/>
    <mergeCell ref="FBR11:FBR12"/>
    <mergeCell ref="FBS11:FBS12"/>
    <mergeCell ref="FBU11:FBU12"/>
    <mergeCell ref="FBV11:FBV12"/>
    <mergeCell ref="FBX11:FBX12"/>
    <mergeCell ref="FBY11:FBY12"/>
    <mergeCell ref="FBZ11:FBZ12"/>
    <mergeCell ref="FCA11:FCA12"/>
    <mergeCell ref="FBE11:FBE12"/>
    <mergeCell ref="FBF11:FBF12"/>
    <mergeCell ref="FBH11:FBH12"/>
    <mergeCell ref="FBI11:FBI12"/>
    <mergeCell ref="FBJ11:FBJ12"/>
    <mergeCell ref="FBK11:FBK12"/>
    <mergeCell ref="FBM11:FBM12"/>
    <mergeCell ref="FBN11:FBN12"/>
    <mergeCell ref="FBP11:FBP12"/>
    <mergeCell ref="FAS11:FAS12"/>
    <mergeCell ref="FAT11:FAT12"/>
    <mergeCell ref="FAU11:FAU12"/>
    <mergeCell ref="FAW11:FAW12"/>
    <mergeCell ref="FAX11:FAX12"/>
    <mergeCell ref="FAZ11:FAZ12"/>
    <mergeCell ref="FBA11:FBA12"/>
    <mergeCell ref="FBB11:FBB12"/>
    <mergeCell ref="FBC11:FBC12"/>
    <mergeCell ref="FAG11:FAG12"/>
    <mergeCell ref="FAH11:FAH12"/>
    <mergeCell ref="FAJ11:FAJ12"/>
    <mergeCell ref="FAK11:FAK12"/>
    <mergeCell ref="FAL11:FAL12"/>
    <mergeCell ref="FAM11:FAM12"/>
    <mergeCell ref="FAO11:FAO12"/>
    <mergeCell ref="FAP11:FAP12"/>
    <mergeCell ref="FAR11:FAR12"/>
    <mergeCell ref="EZU11:EZU12"/>
    <mergeCell ref="EZV11:EZV12"/>
    <mergeCell ref="EZW11:EZW12"/>
    <mergeCell ref="EZY11:EZY12"/>
    <mergeCell ref="EZZ11:EZZ12"/>
    <mergeCell ref="FAB11:FAB12"/>
    <mergeCell ref="FAC11:FAC12"/>
    <mergeCell ref="FAD11:FAD12"/>
    <mergeCell ref="FAE11:FAE12"/>
    <mergeCell ref="EZI11:EZI12"/>
    <mergeCell ref="EZJ11:EZJ12"/>
    <mergeCell ref="EZL11:EZL12"/>
    <mergeCell ref="EZM11:EZM12"/>
    <mergeCell ref="EZN11:EZN12"/>
    <mergeCell ref="EZO11:EZO12"/>
    <mergeCell ref="EZQ11:EZQ12"/>
    <mergeCell ref="EZR11:EZR12"/>
    <mergeCell ref="EZT11:EZT12"/>
    <mergeCell ref="EYW11:EYW12"/>
    <mergeCell ref="EYX11:EYX12"/>
    <mergeCell ref="EYY11:EYY12"/>
    <mergeCell ref="EZA11:EZA12"/>
    <mergeCell ref="EZB11:EZB12"/>
    <mergeCell ref="EZD11:EZD12"/>
    <mergeCell ref="EZE11:EZE12"/>
    <mergeCell ref="EZF11:EZF12"/>
    <mergeCell ref="EZG11:EZG12"/>
    <mergeCell ref="EYK11:EYK12"/>
    <mergeCell ref="EYL11:EYL12"/>
    <mergeCell ref="EYN11:EYN12"/>
    <mergeCell ref="EYO11:EYO12"/>
    <mergeCell ref="EYP11:EYP12"/>
    <mergeCell ref="EYQ11:EYQ12"/>
    <mergeCell ref="EYS11:EYS12"/>
    <mergeCell ref="EYT11:EYT12"/>
    <mergeCell ref="EYV11:EYV12"/>
    <mergeCell ref="EXY11:EXY12"/>
    <mergeCell ref="EXZ11:EXZ12"/>
    <mergeCell ref="EYA11:EYA12"/>
    <mergeCell ref="EYC11:EYC12"/>
    <mergeCell ref="EYD11:EYD12"/>
    <mergeCell ref="EYF11:EYF12"/>
    <mergeCell ref="EYG11:EYG12"/>
    <mergeCell ref="EYH11:EYH12"/>
    <mergeCell ref="EYI11:EYI12"/>
    <mergeCell ref="EXM11:EXM12"/>
    <mergeCell ref="EXN11:EXN12"/>
    <mergeCell ref="EXP11:EXP12"/>
    <mergeCell ref="EXQ11:EXQ12"/>
    <mergeCell ref="EXR11:EXR12"/>
    <mergeCell ref="EXS11:EXS12"/>
    <mergeCell ref="EXU11:EXU12"/>
    <mergeCell ref="EXV11:EXV12"/>
    <mergeCell ref="EXX11:EXX12"/>
    <mergeCell ref="EXA11:EXA12"/>
    <mergeCell ref="EXB11:EXB12"/>
    <mergeCell ref="EXC11:EXC12"/>
    <mergeCell ref="EXE11:EXE12"/>
    <mergeCell ref="EXF11:EXF12"/>
    <mergeCell ref="EXH11:EXH12"/>
    <mergeCell ref="EXI11:EXI12"/>
    <mergeCell ref="EXJ11:EXJ12"/>
    <mergeCell ref="EXK11:EXK12"/>
    <mergeCell ref="EWO11:EWO12"/>
    <mergeCell ref="EWP11:EWP12"/>
    <mergeCell ref="EWR11:EWR12"/>
    <mergeCell ref="EWS11:EWS12"/>
    <mergeCell ref="EWT11:EWT12"/>
    <mergeCell ref="EWU11:EWU12"/>
    <mergeCell ref="EWW11:EWW12"/>
    <mergeCell ref="EWX11:EWX12"/>
    <mergeCell ref="EWZ11:EWZ12"/>
    <mergeCell ref="EWC11:EWC12"/>
    <mergeCell ref="EWD11:EWD12"/>
    <mergeCell ref="EWE11:EWE12"/>
    <mergeCell ref="EWG11:EWG12"/>
    <mergeCell ref="EWH11:EWH12"/>
    <mergeCell ref="EWJ11:EWJ12"/>
    <mergeCell ref="EWK11:EWK12"/>
    <mergeCell ref="EWL11:EWL12"/>
    <mergeCell ref="EWM11:EWM12"/>
    <mergeCell ref="EVQ11:EVQ12"/>
    <mergeCell ref="EVR11:EVR12"/>
    <mergeCell ref="EVT11:EVT12"/>
    <mergeCell ref="EVU11:EVU12"/>
    <mergeCell ref="EVV11:EVV12"/>
    <mergeCell ref="EVW11:EVW12"/>
    <mergeCell ref="EVY11:EVY12"/>
    <mergeCell ref="EVZ11:EVZ12"/>
    <mergeCell ref="EWB11:EWB12"/>
    <mergeCell ref="EVE11:EVE12"/>
    <mergeCell ref="EVF11:EVF12"/>
    <mergeCell ref="EVG11:EVG12"/>
    <mergeCell ref="EVI11:EVI12"/>
    <mergeCell ref="EVJ11:EVJ12"/>
    <mergeCell ref="EVL11:EVL12"/>
    <mergeCell ref="EVM11:EVM12"/>
    <mergeCell ref="EVN11:EVN12"/>
    <mergeCell ref="EVO11:EVO12"/>
    <mergeCell ref="EUS11:EUS12"/>
    <mergeCell ref="EUT11:EUT12"/>
    <mergeCell ref="EUV11:EUV12"/>
    <mergeCell ref="EUW11:EUW12"/>
    <mergeCell ref="EUX11:EUX12"/>
    <mergeCell ref="EUY11:EUY12"/>
    <mergeCell ref="EVA11:EVA12"/>
    <mergeCell ref="EVB11:EVB12"/>
    <mergeCell ref="EVD11:EVD12"/>
    <mergeCell ref="EUG11:EUG12"/>
    <mergeCell ref="EUH11:EUH12"/>
    <mergeCell ref="EUI11:EUI12"/>
    <mergeCell ref="EUK11:EUK12"/>
    <mergeCell ref="EUL11:EUL12"/>
    <mergeCell ref="EUN11:EUN12"/>
    <mergeCell ref="EUO11:EUO12"/>
    <mergeCell ref="EUP11:EUP12"/>
    <mergeCell ref="EUQ11:EUQ12"/>
    <mergeCell ref="ETU11:ETU12"/>
    <mergeCell ref="ETV11:ETV12"/>
    <mergeCell ref="ETX11:ETX12"/>
    <mergeCell ref="ETY11:ETY12"/>
    <mergeCell ref="ETZ11:ETZ12"/>
    <mergeCell ref="EUA11:EUA12"/>
    <mergeCell ref="EUC11:EUC12"/>
    <mergeCell ref="EUD11:EUD12"/>
    <mergeCell ref="EUF11:EUF12"/>
    <mergeCell ref="ETI11:ETI12"/>
    <mergeCell ref="ETJ11:ETJ12"/>
    <mergeCell ref="ETK11:ETK12"/>
    <mergeCell ref="ETM11:ETM12"/>
    <mergeCell ref="ETN11:ETN12"/>
    <mergeCell ref="ETP11:ETP12"/>
    <mergeCell ref="ETQ11:ETQ12"/>
    <mergeCell ref="ETR11:ETR12"/>
    <mergeCell ref="ETS11:ETS12"/>
    <mergeCell ref="ESW11:ESW12"/>
    <mergeCell ref="ESX11:ESX12"/>
    <mergeCell ref="ESZ11:ESZ12"/>
    <mergeCell ref="ETA11:ETA12"/>
    <mergeCell ref="ETB11:ETB12"/>
    <mergeCell ref="ETC11:ETC12"/>
    <mergeCell ref="ETE11:ETE12"/>
    <mergeCell ref="ETF11:ETF12"/>
    <mergeCell ref="ETH11:ETH12"/>
    <mergeCell ref="ESK11:ESK12"/>
    <mergeCell ref="ESL11:ESL12"/>
    <mergeCell ref="ESM11:ESM12"/>
    <mergeCell ref="ESO11:ESO12"/>
    <mergeCell ref="ESP11:ESP12"/>
    <mergeCell ref="ESR11:ESR12"/>
    <mergeCell ref="ESS11:ESS12"/>
    <mergeCell ref="EST11:EST12"/>
    <mergeCell ref="ESU11:ESU12"/>
    <mergeCell ref="ERY11:ERY12"/>
    <mergeCell ref="ERZ11:ERZ12"/>
    <mergeCell ref="ESB11:ESB12"/>
    <mergeCell ref="ESC11:ESC12"/>
    <mergeCell ref="ESD11:ESD12"/>
    <mergeCell ref="ESE11:ESE12"/>
    <mergeCell ref="ESG11:ESG12"/>
    <mergeCell ref="ESH11:ESH12"/>
    <mergeCell ref="ESJ11:ESJ12"/>
    <mergeCell ref="ERM11:ERM12"/>
    <mergeCell ref="ERN11:ERN12"/>
    <mergeCell ref="ERO11:ERO12"/>
    <mergeCell ref="ERQ11:ERQ12"/>
    <mergeCell ref="ERR11:ERR12"/>
    <mergeCell ref="ERT11:ERT12"/>
    <mergeCell ref="ERU11:ERU12"/>
    <mergeCell ref="ERV11:ERV12"/>
    <mergeCell ref="ERW11:ERW12"/>
    <mergeCell ref="ERA11:ERA12"/>
    <mergeCell ref="ERB11:ERB12"/>
    <mergeCell ref="ERD11:ERD12"/>
    <mergeCell ref="ERE11:ERE12"/>
    <mergeCell ref="ERF11:ERF12"/>
    <mergeCell ref="ERG11:ERG12"/>
    <mergeCell ref="ERI11:ERI12"/>
    <mergeCell ref="ERJ11:ERJ12"/>
    <mergeCell ref="ERL11:ERL12"/>
    <mergeCell ref="EQO11:EQO12"/>
    <mergeCell ref="EQP11:EQP12"/>
    <mergeCell ref="EQQ11:EQQ12"/>
    <mergeCell ref="EQS11:EQS12"/>
    <mergeCell ref="EQT11:EQT12"/>
    <mergeCell ref="EQV11:EQV12"/>
    <mergeCell ref="EQW11:EQW12"/>
    <mergeCell ref="EQX11:EQX12"/>
    <mergeCell ref="EQY11:EQY12"/>
    <mergeCell ref="EQC11:EQC12"/>
    <mergeCell ref="EQD11:EQD12"/>
    <mergeCell ref="EQF11:EQF12"/>
    <mergeCell ref="EQG11:EQG12"/>
    <mergeCell ref="EQH11:EQH12"/>
    <mergeCell ref="EQI11:EQI12"/>
    <mergeCell ref="EQK11:EQK12"/>
    <mergeCell ref="EQL11:EQL12"/>
    <mergeCell ref="EQN11:EQN12"/>
    <mergeCell ref="EPQ11:EPQ12"/>
    <mergeCell ref="EPR11:EPR12"/>
    <mergeCell ref="EPS11:EPS12"/>
    <mergeCell ref="EPU11:EPU12"/>
    <mergeCell ref="EPV11:EPV12"/>
    <mergeCell ref="EPX11:EPX12"/>
    <mergeCell ref="EPY11:EPY12"/>
    <mergeCell ref="EPZ11:EPZ12"/>
    <mergeCell ref="EQA11:EQA12"/>
    <mergeCell ref="EPE11:EPE12"/>
    <mergeCell ref="EPF11:EPF12"/>
    <mergeCell ref="EPH11:EPH12"/>
    <mergeCell ref="EPI11:EPI12"/>
    <mergeCell ref="EPJ11:EPJ12"/>
    <mergeCell ref="EPK11:EPK12"/>
    <mergeCell ref="EPM11:EPM12"/>
    <mergeCell ref="EPN11:EPN12"/>
    <mergeCell ref="EPP11:EPP12"/>
    <mergeCell ref="EOS11:EOS12"/>
    <mergeCell ref="EOT11:EOT12"/>
    <mergeCell ref="EOU11:EOU12"/>
    <mergeCell ref="EOW11:EOW12"/>
    <mergeCell ref="EOX11:EOX12"/>
    <mergeCell ref="EOZ11:EOZ12"/>
    <mergeCell ref="EPA11:EPA12"/>
    <mergeCell ref="EPB11:EPB12"/>
    <mergeCell ref="EPC11:EPC12"/>
    <mergeCell ref="EOG11:EOG12"/>
    <mergeCell ref="EOH11:EOH12"/>
    <mergeCell ref="EOJ11:EOJ12"/>
    <mergeCell ref="EOK11:EOK12"/>
    <mergeCell ref="EOL11:EOL12"/>
    <mergeCell ref="EOM11:EOM12"/>
    <mergeCell ref="EOO11:EOO12"/>
    <mergeCell ref="EOP11:EOP12"/>
    <mergeCell ref="EOR11:EOR12"/>
    <mergeCell ref="ENU11:ENU12"/>
    <mergeCell ref="ENV11:ENV12"/>
    <mergeCell ref="ENW11:ENW12"/>
    <mergeCell ref="ENY11:ENY12"/>
    <mergeCell ref="ENZ11:ENZ12"/>
    <mergeCell ref="EOB11:EOB12"/>
    <mergeCell ref="EOC11:EOC12"/>
    <mergeCell ref="EOD11:EOD12"/>
    <mergeCell ref="EOE11:EOE12"/>
    <mergeCell ref="ENI11:ENI12"/>
    <mergeCell ref="ENJ11:ENJ12"/>
    <mergeCell ref="ENL11:ENL12"/>
    <mergeCell ref="ENM11:ENM12"/>
    <mergeCell ref="ENN11:ENN12"/>
    <mergeCell ref="ENO11:ENO12"/>
    <mergeCell ref="ENQ11:ENQ12"/>
    <mergeCell ref="ENR11:ENR12"/>
    <mergeCell ref="ENT11:ENT12"/>
    <mergeCell ref="EMW11:EMW12"/>
    <mergeCell ref="EMX11:EMX12"/>
    <mergeCell ref="EMY11:EMY12"/>
    <mergeCell ref="ENA11:ENA12"/>
    <mergeCell ref="ENB11:ENB12"/>
    <mergeCell ref="END11:END12"/>
    <mergeCell ref="ENE11:ENE12"/>
    <mergeCell ref="ENF11:ENF12"/>
    <mergeCell ref="ENG11:ENG12"/>
    <mergeCell ref="EMK11:EMK12"/>
    <mergeCell ref="EML11:EML12"/>
    <mergeCell ref="EMN11:EMN12"/>
    <mergeCell ref="EMO11:EMO12"/>
    <mergeCell ref="EMP11:EMP12"/>
    <mergeCell ref="EMQ11:EMQ12"/>
    <mergeCell ref="EMS11:EMS12"/>
    <mergeCell ref="EMT11:EMT12"/>
    <mergeCell ref="EMV11:EMV12"/>
    <mergeCell ref="ELY11:ELY12"/>
    <mergeCell ref="ELZ11:ELZ12"/>
    <mergeCell ref="EMA11:EMA12"/>
    <mergeCell ref="EMC11:EMC12"/>
    <mergeCell ref="EMD11:EMD12"/>
    <mergeCell ref="EMF11:EMF12"/>
    <mergeCell ref="EMG11:EMG12"/>
    <mergeCell ref="EMH11:EMH12"/>
    <mergeCell ref="EMI11:EMI12"/>
    <mergeCell ref="ELM11:ELM12"/>
    <mergeCell ref="ELN11:ELN12"/>
    <mergeCell ref="ELP11:ELP12"/>
    <mergeCell ref="ELQ11:ELQ12"/>
    <mergeCell ref="ELR11:ELR12"/>
    <mergeCell ref="ELS11:ELS12"/>
    <mergeCell ref="ELU11:ELU12"/>
    <mergeCell ref="ELV11:ELV12"/>
    <mergeCell ref="ELX11:ELX12"/>
    <mergeCell ref="ELA11:ELA12"/>
    <mergeCell ref="ELB11:ELB12"/>
    <mergeCell ref="ELC11:ELC12"/>
    <mergeCell ref="ELE11:ELE12"/>
    <mergeCell ref="ELF11:ELF12"/>
    <mergeCell ref="ELH11:ELH12"/>
    <mergeCell ref="ELI11:ELI12"/>
    <mergeCell ref="ELJ11:ELJ12"/>
    <mergeCell ref="ELK11:ELK12"/>
    <mergeCell ref="EKO11:EKO12"/>
    <mergeCell ref="EKP11:EKP12"/>
    <mergeCell ref="EKR11:EKR12"/>
    <mergeCell ref="EKS11:EKS12"/>
    <mergeCell ref="EKT11:EKT12"/>
    <mergeCell ref="EKU11:EKU12"/>
    <mergeCell ref="EKW11:EKW12"/>
    <mergeCell ref="EKX11:EKX12"/>
    <mergeCell ref="EKZ11:EKZ12"/>
    <mergeCell ref="EKC11:EKC12"/>
    <mergeCell ref="EKD11:EKD12"/>
    <mergeCell ref="EKE11:EKE12"/>
    <mergeCell ref="EKG11:EKG12"/>
    <mergeCell ref="EKH11:EKH12"/>
    <mergeCell ref="EKJ11:EKJ12"/>
    <mergeCell ref="EKK11:EKK12"/>
    <mergeCell ref="EKL11:EKL12"/>
    <mergeCell ref="EKM11:EKM12"/>
    <mergeCell ref="EJQ11:EJQ12"/>
    <mergeCell ref="EJR11:EJR12"/>
    <mergeCell ref="EJT11:EJT12"/>
    <mergeCell ref="EJU11:EJU12"/>
    <mergeCell ref="EJV11:EJV12"/>
    <mergeCell ref="EJW11:EJW12"/>
    <mergeCell ref="EJY11:EJY12"/>
    <mergeCell ref="EJZ11:EJZ12"/>
    <mergeCell ref="EKB11:EKB12"/>
    <mergeCell ref="EJE11:EJE12"/>
    <mergeCell ref="EJF11:EJF12"/>
    <mergeCell ref="EJG11:EJG12"/>
    <mergeCell ref="EJI11:EJI12"/>
    <mergeCell ref="EJJ11:EJJ12"/>
    <mergeCell ref="EJL11:EJL12"/>
    <mergeCell ref="EJM11:EJM12"/>
    <mergeCell ref="EJN11:EJN12"/>
    <mergeCell ref="EJO11:EJO12"/>
    <mergeCell ref="EIS11:EIS12"/>
    <mergeCell ref="EIT11:EIT12"/>
    <mergeCell ref="EIV11:EIV12"/>
    <mergeCell ref="EIW11:EIW12"/>
    <mergeCell ref="EIX11:EIX12"/>
    <mergeCell ref="EIY11:EIY12"/>
    <mergeCell ref="EJA11:EJA12"/>
    <mergeCell ref="EJB11:EJB12"/>
    <mergeCell ref="EJD11:EJD12"/>
    <mergeCell ref="EIG11:EIG12"/>
    <mergeCell ref="EIH11:EIH12"/>
    <mergeCell ref="EII11:EII12"/>
    <mergeCell ref="EIK11:EIK12"/>
    <mergeCell ref="EIL11:EIL12"/>
    <mergeCell ref="EIN11:EIN12"/>
    <mergeCell ref="EIO11:EIO12"/>
    <mergeCell ref="EIP11:EIP12"/>
    <mergeCell ref="EIQ11:EIQ12"/>
    <mergeCell ref="EHU11:EHU12"/>
    <mergeCell ref="EHV11:EHV12"/>
    <mergeCell ref="EHX11:EHX12"/>
    <mergeCell ref="EHY11:EHY12"/>
    <mergeCell ref="EHZ11:EHZ12"/>
    <mergeCell ref="EIA11:EIA12"/>
    <mergeCell ref="EIC11:EIC12"/>
    <mergeCell ref="EID11:EID12"/>
    <mergeCell ref="EIF11:EIF12"/>
    <mergeCell ref="EHI11:EHI12"/>
    <mergeCell ref="EHJ11:EHJ12"/>
    <mergeCell ref="EHK11:EHK12"/>
    <mergeCell ref="EHM11:EHM12"/>
    <mergeCell ref="EHN11:EHN12"/>
    <mergeCell ref="EHP11:EHP12"/>
    <mergeCell ref="EHQ11:EHQ12"/>
    <mergeCell ref="EHR11:EHR12"/>
    <mergeCell ref="EHS11:EHS12"/>
    <mergeCell ref="EGW11:EGW12"/>
    <mergeCell ref="EGX11:EGX12"/>
    <mergeCell ref="EGZ11:EGZ12"/>
    <mergeCell ref="EHA11:EHA12"/>
    <mergeCell ref="EHB11:EHB12"/>
    <mergeCell ref="EHC11:EHC12"/>
    <mergeCell ref="EHE11:EHE12"/>
    <mergeCell ref="EHF11:EHF12"/>
    <mergeCell ref="EHH11:EHH12"/>
    <mergeCell ref="EGK11:EGK12"/>
    <mergeCell ref="EGL11:EGL12"/>
    <mergeCell ref="EGM11:EGM12"/>
    <mergeCell ref="EGO11:EGO12"/>
    <mergeCell ref="EGP11:EGP12"/>
    <mergeCell ref="EGR11:EGR12"/>
    <mergeCell ref="EGS11:EGS12"/>
    <mergeCell ref="EGT11:EGT12"/>
    <mergeCell ref="EGU11:EGU12"/>
    <mergeCell ref="EFY11:EFY12"/>
    <mergeCell ref="EFZ11:EFZ12"/>
    <mergeCell ref="EGB11:EGB12"/>
    <mergeCell ref="EGC11:EGC12"/>
    <mergeCell ref="EGD11:EGD12"/>
    <mergeCell ref="EGE11:EGE12"/>
    <mergeCell ref="EGG11:EGG12"/>
    <mergeCell ref="EGH11:EGH12"/>
    <mergeCell ref="EGJ11:EGJ12"/>
    <mergeCell ref="EFM11:EFM12"/>
    <mergeCell ref="EFN11:EFN12"/>
    <mergeCell ref="EFO11:EFO12"/>
    <mergeCell ref="EFQ11:EFQ12"/>
    <mergeCell ref="EFR11:EFR12"/>
    <mergeCell ref="EFT11:EFT12"/>
    <mergeCell ref="EFU11:EFU12"/>
    <mergeCell ref="EFV11:EFV12"/>
    <mergeCell ref="EFW11:EFW12"/>
    <mergeCell ref="EFA11:EFA12"/>
    <mergeCell ref="EFB11:EFB12"/>
    <mergeCell ref="EFD11:EFD12"/>
    <mergeCell ref="EFE11:EFE12"/>
    <mergeCell ref="EFF11:EFF12"/>
    <mergeCell ref="EFG11:EFG12"/>
    <mergeCell ref="EFI11:EFI12"/>
    <mergeCell ref="EFJ11:EFJ12"/>
    <mergeCell ref="EFL11:EFL12"/>
    <mergeCell ref="EEO11:EEO12"/>
    <mergeCell ref="EEP11:EEP12"/>
    <mergeCell ref="EEQ11:EEQ12"/>
    <mergeCell ref="EES11:EES12"/>
    <mergeCell ref="EET11:EET12"/>
    <mergeCell ref="EEV11:EEV12"/>
    <mergeCell ref="EEW11:EEW12"/>
    <mergeCell ref="EEX11:EEX12"/>
    <mergeCell ref="EEY11:EEY12"/>
    <mergeCell ref="EEC11:EEC12"/>
    <mergeCell ref="EED11:EED12"/>
    <mergeCell ref="EEF11:EEF12"/>
    <mergeCell ref="EEG11:EEG12"/>
    <mergeCell ref="EEH11:EEH12"/>
    <mergeCell ref="EEI11:EEI12"/>
    <mergeCell ref="EEK11:EEK12"/>
    <mergeCell ref="EEL11:EEL12"/>
    <mergeCell ref="EEN11:EEN12"/>
    <mergeCell ref="EDQ11:EDQ12"/>
    <mergeCell ref="EDR11:EDR12"/>
    <mergeCell ref="EDS11:EDS12"/>
    <mergeCell ref="EDU11:EDU12"/>
    <mergeCell ref="EDV11:EDV12"/>
    <mergeCell ref="EDX11:EDX12"/>
    <mergeCell ref="EDY11:EDY12"/>
    <mergeCell ref="EDZ11:EDZ12"/>
    <mergeCell ref="EEA11:EEA12"/>
    <mergeCell ref="EDE11:EDE12"/>
    <mergeCell ref="EDF11:EDF12"/>
    <mergeCell ref="EDH11:EDH12"/>
    <mergeCell ref="EDI11:EDI12"/>
    <mergeCell ref="EDJ11:EDJ12"/>
    <mergeCell ref="EDK11:EDK12"/>
    <mergeCell ref="EDM11:EDM12"/>
    <mergeCell ref="EDN11:EDN12"/>
    <mergeCell ref="EDP11:EDP12"/>
    <mergeCell ref="ECS11:ECS12"/>
    <mergeCell ref="ECT11:ECT12"/>
    <mergeCell ref="ECU11:ECU12"/>
    <mergeCell ref="ECW11:ECW12"/>
    <mergeCell ref="ECX11:ECX12"/>
    <mergeCell ref="ECZ11:ECZ12"/>
    <mergeCell ref="EDA11:EDA12"/>
    <mergeCell ref="EDB11:EDB12"/>
    <mergeCell ref="EDC11:EDC12"/>
    <mergeCell ref="ECG11:ECG12"/>
    <mergeCell ref="ECH11:ECH12"/>
    <mergeCell ref="ECJ11:ECJ12"/>
    <mergeCell ref="ECK11:ECK12"/>
    <mergeCell ref="ECL11:ECL12"/>
    <mergeCell ref="ECM11:ECM12"/>
    <mergeCell ref="ECO11:ECO12"/>
    <mergeCell ref="ECP11:ECP12"/>
    <mergeCell ref="ECR11:ECR12"/>
    <mergeCell ref="EBU11:EBU12"/>
    <mergeCell ref="EBV11:EBV12"/>
    <mergeCell ref="EBW11:EBW12"/>
    <mergeCell ref="EBY11:EBY12"/>
    <mergeCell ref="EBZ11:EBZ12"/>
    <mergeCell ref="ECB11:ECB12"/>
    <mergeCell ref="ECC11:ECC12"/>
    <mergeCell ref="ECD11:ECD12"/>
    <mergeCell ref="ECE11:ECE12"/>
    <mergeCell ref="EBI11:EBI12"/>
    <mergeCell ref="EBJ11:EBJ12"/>
    <mergeCell ref="EBL11:EBL12"/>
    <mergeCell ref="EBM11:EBM12"/>
    <mergeCell ref="EBN11:EBN12"/>
    <mergeCell ref="EBO11:EBO12"/>
    <mergeCell ref="EBQ11:EBQ12"/>
    <mergeCell ref="EBR11:EBR12"/>
    <mergeCell ref="EBT11:EBT12"/>
    <mergeCell ref="EAW11:EAW12"/>
    <mergeCell ref="EAX11:EAX12"/>
    <mergeCell ref="EAY11:EAY12"/>
    <mergeCell ref="EBA11:EBA12"/>
    <mergeCell ref="EBB11:EBB12"/>
    <mergeCell ref="EBD11:EBD12"/>
    <mergeCell ref="EBE11:EBE12"/>
    <mergeCell ref="EBF11:EBF12"/>
    <mergeCell ref="EBG11:EBG12"/>
    <mergeCell ref="EAK11:EAK12"/>
    <mergeCell ref="EAL11:EAL12"/>
    <mergeCell ref="EAN11:EAN12"/>
    <mergeCell ref="EAO11:EAO12"/>
    <mergeCell ref="EAP11:EAP12"/>
    <mergeCell ref="EAQ11:EAQ12"/>
    <mergeCell ref="EAS11:EAS12"/>
    <mergeCell ref="EAT11:EAT12"/>
    <mergeCell ref="EAV11:EAV12"/>
    <mergeCell ref="DZY11:DZY12"/>
    <mergeCell ref="DZZ11:DZZ12"/>
    <mergeCell ref="EAA11:EAA12"/>
    <mergeCell ref="EAC11:EAC12"/>
    <mergeCell ref="EAD11:EAD12"/>
    <mergeCell ref="EAF11:EAF12"/>
    <mergeCell ref="EAG11:EAG12"/>
    <mergeCell ref="EAH11:EAH12"/>
    <mergeCell ref="EAI11:EAI12"/>
    <mergeCell ref="DZM11:DZM12"/>
    <mergeCell ref="DZN11:DZN12"/>
    <mergeCell ref="DZP11:DZP12"/>
    <mergeCell ref="DZQ11:DZQ12"/>
    <mergeCell ref="DZR11:DZR12"/>
    <mergeCell ref="DZS11:DZS12"/>
    <mergeCell ref="DZU11:DZU12"/>
    <mergeCell ref="DZV11:DZV12"/>
    <mergeCell ref="DZX11:DZX12"/>
    <mergeCell ref="DZA11:DZA12"/>
    <mergeCell ref="DZB11:DZB12"/>
    <mergeCell ref="DZC11:DZC12"/>
    <mergeCell ref="DZE11:DZE12"/>
    <mergeCell ref="DZF11:DZF12"/>
    <mergeCell ref="DZH11:DZH12"/>
    <mergeCell ref="DZI11:DZI12"/>
    <mergeCell ref="DZJ11:DZJ12"/>
    <mergeCell ref="DZK11:DZK12"/>
    <mergeCell ref="DYO11:DYO12"/>
    <mergeCell ref="DYP11:DYP12"/>
    <mergeCell ref="DYR11:DYR12"/>
    <mergeCell ref="DYS11:DYS12"/>
    <mergeCell ref="DYT11:DYT12"/>
    <mergeCell ref="DYU11:DYU12"/>
    <mergeCell ref="DYW11:DYW12"/>
    <mergeCell ref="DYX11:DYX12"/>
    <mergeCell ref="DYZ11:DYZ12"/>
    <mergeCell ref="DYC11:DYC12"/>
    <mergeCell ref="DYD11:DYD12"/>
    <mergeCell ref="DYE11:DYE12"/>
    <mergeCell ref="DYG11:DYG12"/>
    <mergeCell ref="DYH11:DYH12"/>
    <mergeCell ref="DYJ11:DYJ12"/>
    <mergeCell ref="DYK11:DYK12"/>
    <mergeCell ref="DYL11:DYL12"/>
    <mergeCell ref="DYM11:DYM12"/>
    <mergeCell ref="DXQ11:DXQ12"/>
    <mergeCell ref="DXR11:DXR12"/>
    <mergeCell ref="DXT11:DXT12"/>
    <mergeCell ref="DXU11:DXU12"/>
    <mergeCell ref="DXV11:DXV12"/>
    <mergeCell ref="DXW11:DXW12"/>
    <mergeCell ref="DXY11:DXY12"/>
    <mergeCell ref="DXZ11:DXZ12"/>
    <mergeCell ref="DYB11:DYB12"/>
    <mergeCell ref="DXE11:DXE12"/>
    <mergeCell ref="DXF11:DXF12"/>
    <mergeCell ref="DXG11:DXG12"/>
    <mergeCell ref="DXI11:DXI12"/>
    <mergeCell ref="DXJ11:DXJ12"/>
    <mergeCell ref="DXL11:DXL12"/>
    <mergeCell ref="DXM11:DXM12"/>
    <mergeCell ref="DXN11:DXN12"/>
    <mergeCell ref="DXO11:DXO12"/>
    <mergeCell ref="DWS11:DWS12"/>
    <mergeCell ref="DWT11:DWT12"/>
    <mergeCell ref="DWV11:DWV12"/>
    <mergeCell ref="DWW11:DWW12"/>
    <mergeCell ref="DWX11:DWX12"/>
    <mergeCell ref="DWY11:DWY12"/>
    <mergeCell ref="DXA11:DXA12"/>
    <mergeCell ref="DXB11:DXB12"/>
    <mergeCell ref="DXD11:DXD12"/>
    <mergeCell ref="DWG11:DWG12"/>
    <mergeCell ref="DWH11:DWH12"/>
    <mergeCell ref="DWI11:DWI12"/>
    <mergeCell ref="DWK11:DWK12"/>
    <mergeCell ref="DWL11:DWL12"/>
    <mergeCell ref="DWN11:DWN12"/>
    <mergeCell ref="DWO11:DWO12"/>
    <mergeCell ref="DWP11:DWP12"/>
    <mergeCell ref="DWQ11:DWQ12"/>
    <mergeCell ref="DVU11:DVU12"/>
    <mergeCell ref="DVV11:DVV12"/>
    <mergeCell ref="DVX11:DVX12"/>
    <mergeCell ref="DVY11:DVY12"/>
    <mergeCell ref="DVZ11:DVZ12"/>
    <mergeCell ref="DWA11:DWA12"/>
    <mergeCell ref="DWC11:DWC12"/>
    <mergeCell ref="DWD11:DWD12"/>
    <mergeCell ref="DWF11:DWF12"/>
    <mergeCell ref="DVI11:DVI12"/>
    <mergeCell ref="DVJ11:DVJ12"/>
    <mergeCell ref="DVK11:DVK12"/>
    <mergeCell ref="DVM11:DVM12"/>
    <mergeCell ref="DVN11:DVN12"/>
    <mergeCell ref="DVP11:DVP12"/>
    <mergeCell ref="DVQ11:DVQ12"/>
    <mergeCell ref="DVR11:DVR12"/>
    <mergeCell ref="DVS11:DVS12"/>
    <mergeCell ref="DUW11:DUW12"/>
    <mergeCell ref="DUX11:DUX12"/>
    <mergeCell ref="DUZ11:DUZ12"/>
    <mergeCell ref="DVA11:DVA12"/>
    <mergeCell ref="DVB11:DVB12"/>
    <mergeCell ref="DVC11:DVC12"/>
    <mergeCell ref="DVE11:DVE12"/>
    <mergeCell ref="DVF11:DVF12"/>
    <mergeCell ref="DVH11:DVH12"/>
    <mergeCell ref="DUK11:DUK12"/>
    <mergeCell ref="DUL11:DUL12"/>
    <mergeCell ref="DUM11:DUM12"/>
    <mergeCell ref="DUO11:DUO12"/>
    <mergeCell ref="DUP11:DUP12"/>
    <mergeCell ref="DUR11:DUR12"/>
    <mergeCell ref="DUS11:DUS12"/>
    <mergeCell ref="DUT11:DUT12"/>
    <mergeCell ref="DUU11:DUU12"/>
    <mergeCell ref="DTY11:DTY12"/>
    <mergeCell ref="DTZ11:DTZ12"/>
    <mergeCell ref="DUB11:DUB12"/>
    <mergeCell ref="DUC11:DUC12"/>
    <mergeCell ref="DUD11:DUD12"/>
    <mergeCell ref="DUE11:DUE12"/>
    <mergeCell ref="DUG11:DUG12"/>
    <mergeCell ref="DUH11:DUH12"/>
    <mergeCell ref="DUJ11:DUJ12"/>
    <mergeCell ref="DTM11:DTM12"/>
    <mergeCell ref="DTN11:DTN12"/>
    <mergeCell ref="DTO11:DTO12"/>
    <mergeCell ref="DTQ11:DTQ12"/>
    <mergeCell ref="DTR11:DTR12"/>
    <mergeCell ref="DTT11:DTT12"/>
    <mergeCell ref="DTU11:DTU12"/>
    <mergeCell ref="DTV11:DTV12"/>
    <mergeCell ref="DTW11:DTW12"/>
    <mergeCell ref="DTA11:DTA12"/>
    <mergeCell ref="DTB11:DTB12"/>
    <mergeCell ref="DTD11:DTD12"/>
    <mergeCell ref="DTE11:DTE12"/>
    <mergeCell ref="DTF11:DTF12"/>
    <mergeCell ref="DTG11:DTG12"/>
    <mergeCell ref="DTI11:DTI12"/>
    <mergeCell ref="DTJ11:DTJ12"/>
    <mergeCell ref="DTL11:DTL12"/>
    <mergeCell ref="DSO11:DSO12"/>
    <mergeCell ref="DSP11:DSP12"/>
    <mergeCell ref="DSQ11:DSQ12"/>
    <mergeCell ref="DSS11:DSS12"/>
    <mergeCell ref="DST11:DST12"/>
    <mergeCell ref="DSV11:DSV12"/>
    <mergeCell ref="DSW11:DSW12"/>
    <mergeCell ref="DSX11:DSX12"/>
    <mergeCell ref="DSY11:DSY12"/>
    <mergeCell ref="DSC11:DSC12"/>
    <mergeCell ref="DSD11:DSD12"/>
    <mergeCell ref="DSF11:DSF12"/>
    <mergeCell ref="DSG11:DSG12"/>
    <mergeCell ref="DSH11:DSH12"/>
    <mergeCell ref="DSI11:DSI12"/>
    <mergeCell ref="DSK11:DSK12"/>
    <mergeCell ref="DSL11:DSL12"/>
    <mergeCell ref="DSN11:DSN12"/>
    <mergeCell ref="DRQ11:DRQ12"/>
    <mergeCell ref="DRR11:DRR12"/>
    <mergeCell ref="DRS11:DRS12"/>
    <mergeCell ref="DRU11:DRU12"/>
    <mergeCell ref="DRV11:DRV12"/>
    <mergeCell ref="DRX11:DRX12"/>
    <mergeCell ref="DRY11:DRY12"/>
    <mergeCell ref="DRZ11:DRZ12"/>
    <mergeCell ref="DSA11:DSA12"/>
    <mergeCell ref="DRE11:DRE12"/>
    <mergeCell ref="DRF11:DRF12"/>
    <mergeCell ref="DRH11:DRH12"/>
    <mergeCell ref="DRI11:DRI12"/>
    <mergeCell ref="DRJ11:DRJ12"/>
    <mergeCell ref="DRK11:DRK12"/>
    <mergeCell ref="DRM11:DRM12"/>
    <mergeCell ref="DRN11:DRN12"/>
    <mergeCell ref="DRP11:DRP12"/>
    <mergeCell ref="DQS11:DQS12"/>
    <mergeCell ref="DQT11:DQT12"/>
    <mergeCell ref="DQU11:DQU12"/>
    <mergeCell ref="DQW11:DQW12"/>
    <mergeCell ref="DQX11:DQX12"/>
    <mergeCell ref="DQZ11:DQZ12"/>
    <mergeCell ref="DRA11:DRA12"/>
    <mergeCell ref="DRB11:DRB12"/>
    <mergeCell ref="DRC11:DRC12"/>
    <mergeCell ref="DQG11:DQG12"/>
    <mergeCell ref="DQH11:DQH12"/>
    <mergeCell ref="DQJ11:DQJ12"/>
    <mergeCell ref="DQK11:DQK12"/>
    <mergeCell ref="DQL11:DQL12"/>
    <mergeCell ref="DQM11:DQM12"/>
    <mergeCell ref="DQO11:DQO12"/>
    <mergeCell ref="DQP11:DQP12"/>
    <mergeCell ref="DQR11:DQR12"/>
    <mergeCell ref="DPU11:DPU12"/>
    <mergeCell ref="DPV11:DPV12"/>
    <mergeCell ref="DPW11:DPW12"/>
    <mergeCell ref="DPY11:DPY12"/>
    <mergeCell ref="DPZ11:DPZ12"/>
    <mergeCell ref="DQB11:DQB12"/>
    <mergeCell ref="DQC11:DQC12"/>
    <mergeCell ref="DQD11:DQD12"/>
    <mergeCell ref="DQE11:DQE12"/>
    <mergeCell ref="DPI11:DPI12"/>
    <mergeCell ref="DPJ11:DPJ12"/>
    <mergeCell ref="DPL11:DPL12"/>
    <mergeCell ref="DPM11:DPM12"/>
    <mergeCell ref="DPN11:DPN12"/>
    <mergeCell ref="DPO11:DPO12"/>
    <mergeCell ref="DPQ11:DPQ12"/>
    <mergeCell ref="DPR11:DPR12"/>
    <mergeCell ref="DPT11:DPT12"/>
    <mergeCell ref="DOW11:DOW12"/>
    <mergeCell ref="DOX11:DOX12"/>
    <mergeCell ref="DOY11:DOY12"/>
    <mergeCell ref="DPA11:DPA12"/>
    <mergeCell ref="DPB11:DPB12"/>
    <mergeCell ref="DPD11:DPD12"/>
    <mergeCell ref="DPE11:DPE12"/>
    <mergeCell ref="DPF11:DPF12"/>
    <mergeCell ref="DPG11:DPG12"/>
    <mergeCell ref="DOK11:DOK12"/>
    <mergeCell ref="DOL11:DOL12"/>
    <mergeCell ref="DON11:DON12"/>
    <mergeCell ref="DOO11:DOO12"/>
    <mergeCell ref="DOP11:DOP12"/>
    <mergeCell ref="DOQ11:DOQ12"/>
    <mergeCell ref="DOS11:DOS12"/>
    <mergeCell ref="DOT11:DOT12"/>
    <mergeCell ref="DOV11:DOV12"/>
    <mergeCell ref="DNY11:DNY12"/>
    <mergeCell ref="DNZ11:DNZ12"/>
    <mergeCell ref="DOA11:DOA12"/>
    <mergeCell ref="DOC11:DOC12"/>
    <mergeCell ref="DOD11:DOD12"/>
    <mergeCell ref="DOF11:DOF12"/>
    <mergeCell ref="DOG11:DOG12"/>
    <mergeCell ref="DOH11:DOH12"/>
    <mergeCell ref="DOI11:DOI12"/>
    <mergeCell ref="DNM11:DNM12"/>
    <mergeCell ref="DNN11:DNN12"/>
    <mergeCell ref="DNP11:DNP12"/>
    <mergeCell ref="DNQ11:DNQ12"/>
    <mergeCell ref="DNR11:DNR12"/>
    <mergeCell ref="DNS11:DNS12"/>
    <mergeCell ref="DNU11:DNU12"/>
    <mergeCell ref="DNV11:DNV12"/>
    <mergeCell ref="DNX11:DNX12"/>
    <mergeCell ref="DNA11:DNA12"/>
    <mergeCell ref="DNB11:DNB12"/>
    <mergeCell ref="DNC11:DNC12"/>
    <mergeCell ref="DNE11:DNE12"/>
    <mergeCell ref="DNF11:DNF12"/>
    <mergeCell ref="DNH11:DNH12"/>
    <mergeCell ref="DNI11:DNI12"/>
    <mergeCell ref="DNJ11:DNJ12"/>
    <mergeCell ref="DNK11:DNK12"/>
    <mergeCell ref="DMO11:DMO12"/>
    <mergeCell ref="DMP11:DMP12"/>
    <mergeCell ref="DMR11:DMR12"/>
    <mergeCell ref="DMS11:DMS12"/>
    <mergeCell ref="DMT11:DMT12"/>
    <mergeCell ref="DMU11:DMU12"/>
    <mergeCell ref="DMW11:DMW12"/>
    <mergeCell ref="DMX11:DMX12"/>
    <mergeCell ref="DMZ11:DMZ12"/>
    <mergeCell ref="DMC11:DMC12"/>
    <mergeCell ref="DMD11:DMD12"/>
    <mergeCell ref="DME11:DME12"/>
    <mergeCell ref="DMG11:DMG12"/>
    <mergeCell ref="DMH11:DMH12"/>
    <mergeCell ref="DMJ11:DMJ12"/>
    <mergeCell ref="DMK11:DMK12"/>
    <mergeCell ref="DML11:DML12"/>
    <mergeCell ref="DMM11:DMM12"/>
    <mergeCell ref="DLQ11:DLQ12"/>
    <mergeCell ref="DLR11:DLR12"/>
    <mergeCell ref="DLT11:DLT12"/>
    <mergeCell ref="DLU11:DLU12"/>
    <mergeCell ref="DLV11:DLV12"/>
    <mergeCell ref="DLW11:DLW12"/>
    <mergeCell ref="DLY11:DLY12"/>
    <mergeCell ref="DLZ11:DLZ12"/>
    <mergeCell ref="DMB11:DMB12"/>
    <mergeCell ref="DLE11:DLE12"/>
    <mergeCell ref="DLF11:DLF12"/>
    <mergeCell ref="DLG11:DLG12"/>
    <mergeCell ref="DLI11:DLI12"/>
    <mergeCell ref="DLJ11:DLJ12"/>
    <mergeCell ref="DLL11:DLL12"/>
    <mergeCell ref="DLM11:DLM12"/>
    <mergeCell ref="DLN11:DLN12"/>
    <mergeCell ref="DLO11:DLO12"/>
    <mergeCell ref="DKS11:DKS12"/>
    <mergeCell ref="DKT11:DKT12"/>
    <mergeCell ref="DKV11:DKV12"/>
    <mergeCell ref="DKW11:DKW12"/>
    <mergeCell ref="DKX11:DKX12"/>
    <mergeCell ref="DKY11:DKY12"/>
    <mergeCell ref="DLA11:DLA12"/>
    <mergeCell ref="DLB11:DLB12"/>
    <mergeCell ref="DLD11:DLD12"/>
    <mergeCell ref="DKG11:DKG12"/>
    <mergeCell ref="DKH11:DKH12"/>
    <mergeCell ref="DKI11:DKI12"/>
    <mergeCell ref="DKK11:DKK12"/>
    <mergeCell ref="DKL11:DKL12"/>
    <mergeCell ref="DKN11:DKN12"/>
    <mergeCell ref="DKO11:DKO12"/>
    <mergeCell ref="DKP11:DKP12"/>
    <mergeCell ref="DKQ11:DKQ12"/>
    <mergeCell ref="DJU11:DJU12"/>
    <mergeCell ref="DJV11:DJV12"/>
    <mergeCell ref="DJX11:DJX12"/>
    <mergeCell ref="DJY11:DJY12"/>
    <mergeCell ref="DJZ11:DJZ12"/>
    <mergeCell ref="DKA11:DKA12"/>
    <mergeCell ref="DKC11:DKC12"/>
    <mergeCell ref="DKD11:DKD12"/>
    <mergeCell ref="DKF11:DKF12"/>
    <mergeCell ref="DJI11:DJI12"/>
    <mergeCell ref="DJJ11:DJJ12"/>
    <mergeCell ref="DJK11:DJK12"/>
    <mergeCell ref="DJM11:DJM12"/>
    <mergeCell ref="DJN11:DJN12"/>
    <mergeCell ref="DJP11:DJP12"/>
    <mergeCell ref="DJQ11:DJQ12"/>
    <mergeCell ref="DJR11:DJR12"/>
    <mergeCell ref="DJS11:DJS12"/>
    <mergeCell ref="DIW11:DIW12"/>
    <mergeCell ref="DIX11:DIX12"/>
    <mergeCell ref="DIZ11:DIZ12"/>
    <mergeCell ref="DJA11:DJA12"/>
    <mergeCell ref="DJB11:DJB12"/>
    <mergeCell ref="DJC11:DJC12"/>
    <mergeCell ref="DJE11:DJE12"/>
    <mergeCell ref="DJF11:DJF12"/>
    <mergeCell ref="DJH11:DJH12"/>
    <mergeCell ref="DIK11:DIK12"/>
    <mergeCell ref="DIL11:DIL12"/>
    <mergeCell ref="DIM11:DIM12"/>
    <mergeCell ref="DIO11:DIO12"/>
    <mergeCell ref="DIP11:DIP12"/>
    <mergeCell ref="DIR11:DIR12"/>
    <mergeCell ref="DIS11:DIS12"/>
    <mergeCell ref="DIT11:DIT12"/>
    <mergeCell ref="DIU11:DIU12"/>
    <mergeCell ref="DHY11:DHY12"/>
    <mergeCell ref="DHZ11:DHZ12"/>
    <mergeCell ref="DIB11:DIB12"/>
    <mergeCell ref="DIC11:DIC12"/>
    <mergeCell ref="DID11:DID12"/>
    <mergeCell ref="DIE11:DIE12"/>
    <mergeCell ref="DIG11:DIG12"/>
    <mergeCell ref="DIH11:DIH12"/>
    <mergeCell ref="DIJ11:DIJ12"/>
    <mergeCell ref="DHM11:DHM12"/>
    <mergeCell ref="DHN11:DHN12"/>
    <mergeCell ref="DHO11:DHO12"/>
    <mergeCell ref="DHQ11:DHQ12"/>
    <mergeCell ref="DHR11:DHR12"/>
    <mergeCell ref="DHT11:DHT12"/>
    <mergeCell ref="DHU11:DHU12"/>
    <mergeCell ref="DHV11:DHV12"/>
    <mergeCell ref="DHW11:DHW12"/>
    <mergeCell ref="DHA11:DHA12"/>
    <mergeCell ref="DHB11:DHB12"/>
    <mergeCell ref="DHD11:DHD12"/>
    <mergeCell ref="DHE11:DHE12"/>
    <mergeCell ref="DHF11:DHF12"/>
    <mergeCell ref="DHG11:DHG12"/>
    <mergeCell ref="DHI11:DHI12"/>
    <mergeCell ref="DHJ11:DHJ12"/>
    <mergeCell ref="DHL11:DHL12"/>
    <mergeCell ref="DGO11:DGO12"/>
    <mergeCell ref="DGP11:DGP12"/>
    <mergeCell ref="DGQ11:DGQ12"/>
    <mergeCell ref="DGS11:DGS12"/>
    <mergeCell ref="DGT11:DGT12"/>
    <mergeCell ref="DGV11:DGV12"/>
    <mergeCell ref="DGW11:DGW12"/>
    <mergeCell ref="DGX11:DGX12"/>
    <mergeCell ref="DGY11:DGY12"/>
    <mergeCell ref="DGC11:DGC12"/>
    <mergeCell ref="DGD11:DGD12"/>
    <mergeCell ref="DGF11:DGF12"/>
    <mergeCell ref="DGG11:DGG12"/>
    <mergeCell ref="DGH11:DGH12"/>
    <mergeCell ref="DGI11:DGI12"/>
    <mergeCell ref="DGK11:DGK12"/>
    <mergeCell ref="DGL11:DGL12"/>
    <mergeCell ref="DGN11:DGN12"/>
    <mergeCell ref="DFQ11:DFQ12"/>
    <mergeCell ref="DFR11:DFR12"/>
    <mergeCell ref="DFS11:DFS12"/>
    <mergeCell ref="DFU11:DFU12"/>
    <mergeCell ref="DFV11:DFV12"/>
    <mergeCell ref="DFX11:DFX12"/>
    <mergeCell ref="DFY11:DFY12"/>
    <mergeCell ref="DFZ11:DFZ12"/>
    <mergeCell ref="DGA11:DGA12"/>
    <mergeCell ref="DFE11:DFE12"/>
    <mergeCell ref="DFF11:DFF12"/>
    <mergeCell ref="DFH11:DFH12"/>
    <mergeCell ref="DFI11:DFI12"/>
    <mergeCell ref="DFJ11:DFJ12"/>
    <mergeCell ref="DFK11:DFK12"/>
    <mergeCell ref="DFM11:DFM12"/>
    <mergeCell ref="DFN11:DFN12"/>
    <mergeCell ref="DFP11:DFP12"/>
    <mergeCell ref="DES11:DES12"/>
    <mergeCell ref="DET11:DET12"/>
    <mergeCell ref="DEU11:DEU12"/>
    <mergeCell ref="DEW11:DEW12"/>
    <mergeCell ref="DEX11:DEX12"/>
    <mergeCell ref="DEZ11:DEZ12"/>
    <mergeCell ref="DFA11:DFA12"/>
    <mergeCell ref="DFB11:DFB12"/>
    <mergeCell ref="DFC11:DFC12"/>
    <mergeCell ref="DEG11:DEG12"/>
    <mergeCell ref="DEH11:DEH12"/>
    <mergeCell ref="DEJ11:DEJ12"/>
    <mergeCell ref="DEK11:DEK12"/>
    <mergeCell ref="DEL11:DEL12"/>
    <mergeCell ref="DEM11:DEM12"/>
    <mergeCell ref="DEO11:DEO12"/>
    <mergeCell ref="DEP11:DEP12"/>
    <mergeCell ref="DER11:DER12"/>
    <mergeCell ref="DDU11:DDU12"/>
    <mergeCell ref="DDV11:DDV12"/>
    <mergeCell ref="DDW11:DDW12"/>
    <mergeCell ref="DDY11:DDY12"/>
    <mergeCell ref="DDZ11:DDZ12"/>
    <mergeCell ref="DEB11:DEB12"/>
    <mergeCell ref="DEC11:DEC12"/>
    <mergeCell ref="DED11:DED12"/>
    <mergeCell ref="DEE11:DEE12"/>
    <mergeCell ref="DDI11:DDI12"/>
    <mergeCell ref="DDJ11:DDJ12"/>
    <mergeCell ref="DDL11:DDL12"/>
    <mergeCell ref="DDM11:DDM12"/>
    <mergeCell ref="DDN11:DDN12"/>
    <mergeCell ref="DDO11:DDO12"/>
    <mergeCell ref="DDQ11:DDQ12"/>
    <mergeCell ref="DDR11:DDR12"/>
    <mergeCell ref="DDT11:DDT12"/>
    <mergeCell ref="DCW11:DCW12"/>
    <mergeCell ref="DCX11:DCX12"/>
    <mergeCell ref="DCY11:DCY12"/>
    <mergeCell ref="DDA11:DDA12"/>
    <mergeCell ref="DDB11:DDB12"/>
    <mergeCell ref="DDD11:DDD12"/>
    <mergeCell ref="DDE11:DDE12"/>
    <mergeCell ref="DDF11:DDF12"/>
    <mergeCell ref="DDG11:DDG12"/>
    <mergeCell ref="DCK11:DCK12"/>
    <mergeCell ref="DCL11:DCL12"/>
    <mergeCell ref="DCN11:DCN12"/>
    <mergeCell ref="DCO11:DCO12"/>
    <mergeCell ref="DCP11:DCP12"/>
    <mergeCell ref="DCQ11:DCQ12"/>
    <mergeCell ref="DCS11:DCS12"/>
    <mergeCell ref="DCT11:DCT12"/>
    <mergeCell ref="DCV11:DCV12"/>
    <mergeCell ref="DBY11:DBY12"/>
    <mergeCell ref="DBZ11:DBZ12"/>
    <mergeCell ref="DCA11:DCA12"/>
    <mergeCell ref="DCC11:DCC12"/>
    <mergeCell ref="DCD11:DCD12"/>
    <mergeCell ref="DCF11:DCF12"/>
    <mergeCell ref="DCG11:DCG12"/>
    <mergeCell ref="DCH11:DCH12"/>
    <mergeCell ref="DCI11:DCI12"/>
    <mergeCell ref="DBM11:DBM12"/>
    <mergeCell ref="DBN11:DBN12"/>
    <mergeCell ref="DBP11:DBP12"/>
    <mergeCell ref="DBQ11:DBQ12"/>
    <mergeCell ref="DBR11:DBR12"/>
    <mergeCell ref="DBS11:DBS12"/>
    <mergeCell ref="DBU11:DBU12"/>
    <mergeCell ref="DBV11:DBV12"/>
    <mergeCell ref="DBX11:DBX12"/>
    <mergeCell ref="DBA11:DBA12"/>
    <mergeCell ref="DBB11:DBB12"/>
    <mergeCell ref="DBC11:DBC12"/>
    <mergeCell ref="DBE11:DBE12"/>
    <mergeCell ref="DBF11:DBF12"/>
    <mergeCell ref="DBH11:DBH12"/>
    <mergeCell ref="DBI11:DBI12"/>
    <mergeCell ref="DBJ11:DBJ12"/>
    <mergeCell ref="DBK11:DBK12"/>
    <mergeCell ref="DAO11:DAO12"/>
    <mergeCell ref="DAP11:DAP12"/>
    <mergeCell ref="DAR11:DAR12"/>
    <mergeCell ref="DAS11:DAS12"/>
    <mergeCell ref="DAT11:DAT12"/>
    <mergeCell ref="DAU11:DAU12"/>
    <mergeCell ref="DAW11:DAW12"/>
    <mergeCell ref="DAX11:DAX12"/>
    <mergeCell ref="DAZ11:DAZ12"/>
    <mergeCell ref="DAC11:DAC12"/>
    <mergeCell ref="DAD11:DAD12"/>
    <mergeCell ref="DAE11:DAE12"/>
    <mergeCell ref="DAG11:DAG12"/>
    <mergeCell ref="DAH11:DAH12"/>
    <mergeCell ref="DAJ11:DAJ12"/>
    <mergeCell ref="DAK11:DAK12"/>
    <mergeCell ref="DAL11:DAL12"/>
    <mergeCell ref="DAM11:DAM12"/>
    <mergeCell ref="CZQ11:CZQ12"/>
    <mergeCell ref="CZR11:CZR12"/>
    <mergeCell ref="CZT11:CZT12"/>
    <mergeCell ref="CZU11:CZU12"/>
    <mergeCell ref="CZV11:CZV12"/>
    <mergeCell ref="CZW11:CZW12"/>
    <mergeCell ref="CZY11:CZY12"/>
    <mergeCell ref="CZZ11:CZZ12"/>
    <mergeCell ref="DAB11:DAB12"/>
    <mergeCell ref="CZE11:CZE12"/>
    <mergeCell ref="CZF11:CZF12"/>
    <mergeCell ref="CZG11:CZG12"/>
    <mergeCell ref="CZI11:CZI12"/>
    <mergeCell ref="CZJ11:CZJ12"/>
    <mergeCell ref="CZL11:CZL12"/>
    <mergeCell ref="CZM11:CZM12"/>
    <mergeCell ref="CZN11:CZN12"/>
    <mergeCell ref="CZO11:CZO12"/>
    <mergeCell ref="CYS11:CYS12"/>
    <mergeCell ref="CYT11:CYT12"/>
    <mergeCell ref="CYV11:CYV12"/>
    <mergeCell ref="CYW11:CYW12"/>
    <mergeCell ref="CYX11:CYX12"/>
    <mergeCell ref="CYY11:CYY12"/>
    <mergeCell ref="CZA11:CZA12"/>
    <mergeCell ref="CZB11:CZB12"/>
    <mergeCell ref="CZD11:CZD12"/>
    <mergeCell ref="CYG11:CYG12"/>
    <mergeCell ref="CYH11:CYH12"/>
    <mergeCell ref="CYI11:CYI12"/>
    <mergeCell ref="CYK11:CYK12"/>
    <mergeCell ref="CYL11:CYL12"/>
    <mergeCell ref="CYN11:CYN12"/>
    <mergeCell ref="CYO11:CYO12"/>
    <mergeCell ref="CYP11:CYP12"/>
    <mergeCell ref="CYQ11:CYQ12"/>
    <mergeCell ref="CXU11:CXU12"/>
    <mergeCell ref="CXV11:CXV12"/>
    <mergeCell ref="CXX11:CXX12"/>
    <mergeCell ref="CXY11:CXY12"/>
    <mergeCell ref="CXZ11:CXZ12"/>
    <mergeCell ref="CYA11:CYA12"/>
    <mergeCell ref="CYC11:CYC12"/>
    <mergeCell ref="CYD11:CYD12"/>
    <mergeCell ref="CYF11:CYF12"/>
    <mergeCell ref="CXI11:CXI12"/>
    <mergeCell ref="CXJ11:CXJ12"/>
    <mergeCell ref="CXK11:CXK12"/>
    <mergeCell ref="CXM11:CXM12"/>
    <mergeCell ref="CXN11:CXN12"/>
    <mergeCell ref="CXP11:CXP12"/>
    <mergeCell ref="CXQ11:CXQ12"/>
    <mergeCell ref="CXR11:CXR12"/>
    <mergeCell ref="CXS11:CXS12"/>
    <mergeCell ref="CWW11:CWW12"/>
    <mergeCell ref="CWX11:CWX12"/>
    <mergeCell ref="CWZ11:CWZ12"/>
    <mergeCell ref="CXA11:CXA12"/>
    <mergeCell ref="CXB11:CXB12"/>
    <mergeCell ref="CXC11:CXC12"/>
    <mergeCell ref="CXE11:CXE12"/>
    <mergeCell ref="CXF11:CXF12"/>
    <mergeCell ref="CXH11:CXH12"/>
    <mergeCell ref="CWK11:CWK12"/>
    <mergeCell ref="CWL11:CWL12"/>
    <mergeCell ref="CWM11:CWM12"/>
    <mergeCell ref="CWO11:CWO12"/>
    <mergeCell ref="CWP11:CWP12"/>
    <mergeCell ref="CWR11:CWR12"/>
    <mergeCell ref="CWS11:CWS12"/>
    <mergeCell ref="CWT11:CWT12"/>
    <mergeCell ref="CWU11:CWU12"/>
    <mergeCell ref="CVY11:CVY12"/>
    <mergeCell ref="CVZ11:CVZ12"/>
    <mergeCell ref="CWB11:CWB12"/>
    <mergeCell ref="CWC11:CWC12"/>
    <mergeCell ref="CWD11:CWD12"/>
    <mergeCell ref="CWE11:CWE12"/>
    <mergeCell ref="CWG11:CWG12"/>
    <mergeCell ref="CWH11:CWH12"/>
    <mergeCell ref="CWJ11:CWJ12"/>
    <mergeCell ref="CVM11:CVM12"/>
    <mergeCell ref="CVN11:CVN12"/>
    <mergeCell ref="CVO11:CVO12"/>
    <mergeCell ref="CVQ11:CVQ12"/>
    <mergeCell ref="CVR11:CVR12"/>
    <mergeCell ref="CVT11:CVT12"/>
    <mergeCell ref="CVU11:CVU12"/>
    <mergeCell ref="CVV11:CVV12"/>
    <mergeCell ref="CVW11:CVW12"/>
    <mergeCell ref="CVA11:CVA12"/>
    <mergeCell ref="CVB11:CVB12"/>
    <mergeCell ref="CVD11:CVD12"/>
    <mergeCell ref="CVE11:CVE12"/>
    <mergeCell ref="CVF11:CVF12"/>
    <mergeCell ref="CVG11:CVG12"/>
    <mergeCell ref="CVI11:CVI12"/>
    <mergeCell ref="CVJ11:CVJ12"/>
    <mergeCell ref="CVL11:CVL12"/>
    <mergeCell ref="CUO11:CUO12"/>
    <mergeCell ref="CUP11:CUP12"/>
    <mergeCell ref="CUQ11:CUQ12"/>
    <mergeCell ref="CUS11:CUS12"/>
    <mergeCell ref="CUT11:CUT12"/>
    <mergeCell ref="CUV11:CUV12"/>
    <mergeCell ref="CUW11:CUW12"/>
    <mergeCell ref="CUX11:CUX12"/>
    <mergeCell ref="CUY11:CUY12"/>
    <mergeCell ref="CUC11:CUC12"/>
    <mergeCell ref="CUD11:CUD12"/>
    <mergeCell ref="CUF11:CUF12"/>
    <mergeCell ref="CUG11:CUG12"/>
    <mergeCell ref="CUH11:CUH12"/>
    <mergeCell ref="CUI11:CUI12"/>
    <mergeCell ref="CUK11:CUK12"/>
    <mergeCell ref="CUL11:CUL12"/>
    <mergeCell ref="CUN11:CUN12"/>
    <mergeCell ref="CTQ11:CTQ12"/>
    <mergeCell ref="CTR11:CTR12"/>
    <mergeCell ref="CTS11:CTS12"/>
    <mergeCell ref="CTU11:CTU12"/>
    <mergeCell ref="CTV11:CTV12"/>
    <mergeCell ref="CTX11:CTX12"/>
    <mergeCell ref="CTY11:CTY12"/>
    <mergeCell ref="CTZ11:CTZ12"/>
    <mergeCell ref="CUA11:CUA12"/>
    <mergeCell ref="CTE11:CTE12"/>
    <mergeCell ref="CTF11:CTF12"/>
    <mergeCell ref="CTH11:CTH12"/>
    <mergeCell ref="CTI11:CTI12"/>
    <mergeCell ref="CTJ11:CTJ12"/>
    <mergeCell ref="CTK11:CTK12"/>
    <mergeCell ref="CTM11:CTM12"/>
    <mergeCell ref="CTN11:CTN12"/>
    <mergeCell ref="CTP11:CTP12"/>
    <mergeCell ref="CSS11:CSS12"/>
    <mergeCell ref="CST11:CST12"/>
    <mergeCell ref="CSU11:CSU12"/>
    <mergeCell ref="CSW11:CSW12"/>
    <mergeCell ref="CSX11:CSX12"/>
    <mergeCell ref="CSZ11:CSZ12"/>
    <mergeCell ref="CTA11:CTA12"/>
    <mergeCell ref="CTB11:CTB12"/>
    <mergeCell ref="CTC11:CTC12"/>
    <mergeCell ref="CSG11:CSG12"/>
    <mergeCell ref="CSH11:CSH12"/>
    <mergeCell ref="CSJ11:CSJ12"/>
    <mergeCell ref="CSK11:CSK12"/>
    <mergeCell ref="CSL11:CSL12"/>
    <mergeCell ref="CSM11:CSM12"/>
    <mergeCell ref="CSO11:CSO12"/>
    <mergeCell ref="CSP11:CSP12"/>
    <mergeCell ref="CSR11:CSR12"/>
    <mergeCell ref="CRU11:CRU12"/>
    <mergeCell ref="CRV11:CRV12"/>
    <mergeCell ref="CRW11:CRW12"/>
    <mergeCell ref="CRY11:CRY12"/>
    <mergeCell ref="CRZ11:CRZ12"/>
    <mergeCell ref="CSB11:CSB12"/>
    <mergeCell ref="CSC11:CSC12"/>
    <mergeCell ref="CSD11:CSD12"/>
    <mergeCell ref="CSE11:CSE12"/>
    <mergeCell ref="CRI11:CRI12"/>
    <mergeCell ref="CRJ11:CRJ12"/>
    <mergeCell ref="CRL11:CRL12"/>
    <mergeCell ref="CRM11:CRM12"/>
    <mergeCell ref="CRN11:CRN12"/>
    <mergeCell ref="CRO11:CRO12"/>
    <mergeCell ref="CRQ11:CRQ12"/>
    <mergeCell ref="CRR11:CRR12"/>
    <mergeCell ref="CRT11:CRT12"/>
    <mergeCell ref="CQW11:CQW12"/>
    <mergeCell ref="CQX11:CQX12"/>
    <mergeCell ref="CQY11:CQY12"/>
    <mergeCell ref="CRA11:CRA12"/>
    <mergeCell ref="CRB11:CRB12"/>
    <mergeCell ref="CRD11:CRD12"/>
    <mergeCell ref="CRE11:CRE12"/>
    <mergeCell ref="CRF11:CRF12"/>
    <mergeCell ref="CRG11:CRG12"/>
    <mergeCell ref="CQK11:CQK12"/>
    <mergeCell ref="CQL11:CQL12"/>
    <mergeCell ref="CQN11:CQN12"/>
    <mergeCell ref="CQO11:CQO12"/>
    <mergeCell ref="CQP11:CQP12"/>
    <mergeCell ref="CQQ11:CQQ12"/>
    <mergeCell ref="CQS11:CQS12"/>
    <mergeCell ref="CQT11:CQT12"/>
    <mergeCell ref="CQV11:CQV12"/>
    <mergeCell ref="CPY11:CPY12"/>
    <mergeCell ref="CPZ11:CPZ12"/>
    <mergeCell ref="CQA11:CQA12"/>
    <mergeCell ref="CQC11:CQC12"/>
    <mergeCell ref="CQD11:CQD12"/>
    <mergeCell ref="CQF11:CQF12"/>
    <mergeCell ref="CQG11:CQG12"/>
    <mergeCell ref="CQH11:CQH12"/>
    <mergeCell ref="CQI11:CQI12"/>
    <mergeCell ref="CPM11:CPM12"/>
    <mergeCell ref="CPN11:CPN12"/>
    <mergeCell ref="CPP11:CPP12"/>
    <mergeCell ref="CPQ11:CPQ12"/>
    <mergeCell ref="CPR11:CPR12"/>
    <mergeCell ref="CPS11:CPS12"/>
    <mergeCell ref="CPU11:CPU12"/>
    <mergeCell ref="CPV11:CPV12"/>
    <mergeCell ref="CPX11:CPX12"/>
    <mergeCell ref="CPA11:CPA12"/>
    <mergeCell ref="CPB11:CPB12"/>
    <mergeCell ref="CPC11:CPC12"/>
    <mergeCell ref="CPE11:CPE12"/>
    <mergeCell ref="CPF11:CPF12"/>
    <mergeCell ref="CPH11:CPH12"/>
    <mergeCell ref="CPI11:CPI12"/>
    <mergeCell ref="CPJ11:CPJ12"/>
    <mergeCell ref="CPK11:CPK12"/>
    <mergeCell ref="COO11:COO12"/>
    <mergeCell ref="COP11:COP12"/>
    <mergeCell ref="COR11:COR12"/>
    <mergeCell ref="COS11:COS12"/>
    <mergeCell ref="COT11:COT12"/>
    <mergeCell ref="COU11:COU12"/>
    <mergeCell ref="COW11:COW12"/>
    <mergeCell ref="COX11:COX12"/>
    <mergeCell ref="COZ11:COZ12"/>
    <mergeCell ref="COC11:COC12"/>
    <mergeCell ref="COD11:COD12"/>
    <mergeCell ref="COE11:COE12"/>
    <mergeCell ref="COG11:COG12"/>
    <mergeCell ref="COH11:COH12"/>
    <mergeCell ref="COJ11:COJ12"/>
    <mergeCell ref="COK11:COK12"/>
    <mergeCell ref="COL11:COL12"/>
    <mergeCell ref="COM11:COM12"/>
    <mergeCell ref="CNQ11:CNQ12"/>
    <mergeCell ref="CNR11:CNR12"/>
    <mergeCell ref="CNT11:CNT12"/>
    <mergeCell ref="CNU11:CNU12"/>
    <mergeCell ref="CNV11:CNV12"/>
    <mergeCell ref="CNW11:CNW12"/>
    <mergeCell ref="CNY11:CNY12"/>
    <mergeCell ref="CNZ11:CNZ12"/>
    <mergeCell ref="COB11:COB12"/>
    <mergeCell ref="CNE11:CNE12"/>
    <mergeCell ref="CNF11:CNF12"/>
    <mergeCell ref="CNG11:CNG12"/>
    <mergeCell ref="CNI11:CNI12"/>
    <mergeCell ref="CNJ11:CNJ12"/>
    <mergeCell ref="CNL11:CNL12"/>
    <mergeCell ref="CNM11:CNM12"/>
    <mergeCell ref="CNN11:CNN12"/>
    <mergeCell ref="CNO11:CNO12"/>
    <mergeCell ref="CMS11:CMS12"/>
    <mergeCell ref="CMT11:CMT12"/>
    <mergeCell ref="CMV11:CMV12"/>
    <mergeCell ref="CMW11:CMW12"/>
    <mergeCell ref="CMX11:CMX12"/>
    <mergeCell ref="CMY11:CMY12"/>
    <mergeCell ref="CNA11:CNA12"/>
    <mergeCell ref="CNB11:CNB12"/>
    <mergeCell ref="CND11:CND12"/>
    <mergeCell ref="CMG11:CMG12"/>
    <mergeCell ref="CMH11:CMH12"/>
    <mergeCell ref="CMI11:CMI12"/>
    <mergeCell ref="CMK11:CMK12"/>
    <mergeCell ref="CML11:CML12"/>
    <mergeCell ref="CMN11:CMN12"/>
    <mergeCell ref="CMO11:CMO12"/>
    <mergeCell ref="CMP11:CMP12"/>
    <mergeCell ref="CMQ11:CMQ12"/>
    <mergeCell ref="CLU11:CLU12"/>
    <mergeCell ref="CLV11:CLV12"/>
    <mergeCell ref="CLX11:CLX12"/>
    <mergeCell ref="CLY11:CLY12"/>
    <mergeCell ref="CLZ11:CLZ12"/>
    <mergeCell ref="CMA11:CMA12"/>
    <mergeCell ref="CMC11:CMC12"/>
    <mergeCell ref="CMD11:CMD12"/>
    <mergeCell ref="CMF11:CMF12"/>
    <mergeCell ref="CLI11:CLI12"/>
    <mergeCell ref="CLJ11:CLJ12"/>
    <mergeCell ref="CLK11:CLK12"/>
    <mergeCell ref="CLM11:CLM12"/>
    <mergeCell ref="CLN11:CLN12"/>
    <mergeCell ref="CLP11:CLP12"/>
    <mergeCell ref="CLQ11:CLQ12"/>
    <mergeCell ref="CLR11:CLR12"/>
    <mergeCell ref="CLS11:CLS12"/>
    <mergeCell ref="CKW11:CKW12"/>
    <mergeCell ref="CKX11:CKX12"/>
    <mergeCell ref="CKZ11:CKZ12"/>
    <mergeCell ref="CLA11:CLA12"/>
    <mergeCell ref="CLB11:CLB12"/>
    <mergeCell ref="CLC11:CLC12"/>
    <mergeCell ref="CLE11:CLE12"/>
    <mergeCell ref="CLF11:CLF12"/>
    <mergeCell ref="CLH11:CLH12"/>
    <mergeCell ref="CKK11:CKK12"/>
    <mergeCell ref="CKL11:CKL12"/>
    <mergeCell ref="CKM11:CKM12"/>
    <mergeCell ref="CKO11:CKO12"/>
    <mergeCell ref="CKP11:CKP12"/>
    <mergeCell ref="CKR11:CKR12"/>
    <mergeCell ref="CKS11:CKS12"/>
    <mergeCell ref="CKT11:CKT12"/>
    <mergeCell ref="CKU11:CKU12"/>
    <mergeCell ref="CJY11:CJY12"/>
    <mergeCell ref="CJZ11:CJZ12"/>
    <mergeCell ref="CKB11:CKB12"/>
    <mergeCell ref="CKC11:CKC12"/>
    <mergeCell ref="CKD11:CKD12"/>
    <mergeCell ref="CKE11:CKE12"/>
    <mergeCell ref="CKG11:CKG12"/>
    <mergeCell ref="CKH11:CKH12"/>
    <mergeCell ref="CKJ11:CKJ12"/>
    <mergeCell ref="CJM11:CJM12"/>
    <mergeCell ref="CJN11:CJN12"/>
    <mergeCell ref="CJO11:CJO12"/>
    <mergeCell ref="CJQ11:CJQ12"/>
    <mergeCell ref="CJR11:CJR12"/>
    <mergeCell ref="CJT11:CJT12"/>
    <mergeCell ref="CJU11:CJU12"/>
    <mergeCell ref="CJV11:CJV12"/>
    <mergeCell ref="CJW11:CJW12"/>
    <mergeCell ref="CJA11:CJA12"/>
    <mergeCell ref="CJB11:CJB12"/>
    <mergeCell ref="CJD11:CJD12"/>
    <mergeCell ref="CJE11:CJE12"/>
    <mergeCell ref="CJF11:CJF12"/>
    <mergeCell ref="CJG11:CJG12"/>
    <mergeCell ref="CJI11:CJI12"/>
    <mergeCell ref="CJJ11:CJJ12"/>
    <mergeCell ref="CJL11:CJL12"/>
    <mergeCell ref="CIO11:CIO12"/>
    <mergeCell ref="CIP11:CIP12"/>
    <mergeCell ref="CIQ11:CIQ12"/>
    <mergeCell ref="CIS11:CIS12"/>
    <mergeCell ref="CIT11:CIT12"/>
    <mergeCell ref="CIV11:CIV12"/>
    <mergeCell ref="CIW11:CIW12"/>
    <mergeCell ref="CIX11:CIX12"/>
    <mergeCell ref="CIY11:CIY12"/>
    <mergeCell ref="CIC11:CIC12"/>
    <mergeCell ref="CID11:CID12"/>
    <mergeCell ref="CIF11:CIF12"/>
    <mergeCell ref="CIG11:CIG12"/>
    <mergeCell ref="CIH11:CIH12"/>
    <mergeCell ref="CII11:CII12"/>
    <mergeCell ref="CIK11:CIK12"/>
    <mergeCell ref="CIL11:CIL12"/>
    <mergeCell ref="CIN11:CIN12"/>
    <mergeCell ref="CHQ11:CHQ12"/>
    <mergeCell ref="CHR11:CHR12"/>
    <mergeCell ref="CHS11:CHS12"/>
    <mergeCell ref="CHU11:CHU12"/>
    <mergeCell ref="CHV11:CHV12"/>
    <mergeCell ref="CHX11:CHX12"/>
    <mergeCell ref="CHY11:CHY12"/>
    <mergeCell ref="CHZ11:CHZ12"/>
    <mergeCell ref="CIA11:CIA12"/>
    <mergeCell ref="CHE11:CHE12"/>
    <mergeCell ref="CHF11:CHF12"/>
    <mergeCell ref="CHH11:CHH12"/>
    <mergeCell ref="CHI11:CHI12"/>
    <mergeCell ref="CHJ11:CHJ12"/>
    <mergeCell ref="CHK11:CHK12"/>
    <mergeCell ref="CHM11:CHM12"/>
    <mergeCell ref="CHN11:CHN12"/>
    <mergeCell ref="CHP11:CHP12"/>
    <mergeCell ref="CGS11:CGS12"/>
    <mergeCell ref="CGT11:CGT12"/>
    <mergeCell ref="CGU11:CGU12"/>
    <mergeCell ref="CGW11:CGW12"/>
    <mergeCell ref="CGX11:CGX12"/>
    <mergeCell ref="CGZ11:CGZ12"/>
    <mergeCell ref="CHA11:CHA12"/>
    <mergeCell ref="CHB11:CHB12"/>
    <mergeCell ref="CHC11:CHC12"/>
    <mergeCell ref="CGG11:CGG12"/>
    <mergeCell ref="CGH11:CGH12"/>
    <mergeCell ref="CGJ11:CGJ12"/>
    <mergeCell ref="CGK11:CGK12"/>
    <mergeCell ref="CGL11:CGL12"/>
    <mergeCell ref="CGM11:CGM12"/>
    <mergeCell ref="CGO11:CGO12"/>
    <mergeCell ref="CGP11:CGP12"/>
    <mergeCell ref="CGR11:CGR12"/>
    <mergeCell ref="CFU11:CFU12"/>
    <mergeCell ref="CFV11:CFV12"/>
    <mergeCell ref="CFW11:CFW12"/>
    <mergeCell ref="CFY11:CFY12"/>
    <mergeCell ref="CFZ11:CFZ12"/>
    <mergeCell ref="CGB11:CGB12"/>
    <mergeCell ref="CGC11:CGC12"/>
    <mergeCell ref="CGD11:CGD12"/>
    <mergeCell ref="CGE11:CGE12"/>
    <mergeCell ref="CFI11:CFI12"/>
    <mergeCell ref="CFJ11:CFJ12"/>
    <mergeCell ref="CFL11:CFL12"/>
    <mergeCell ref="CFM11:CFM12"/>
    <mergeCell ref="CFN11:CFN12"/>
    <mergeCell ref="CFO11:CFO12"/>
    <mergeCell ref="CFQ11:CFQ12"/>
    <mergeCell ref="CFR11:CFR12"/>
    <mergeCell ref="CFT11:CFT12"/>
    <mergeCell ref="CEW11:CEW12"/>
    <mergeCell ref="CEX11:CEX12"/>
    <mergeCell ref="CEY11:CEY12"/>
    <mergeCell ref="CFA11:CFA12"/>
    <mergeCell ref="CFB11:CFB12"/>
    <mergeCell ref="CFD11:CFD12"/>
    <mergeCell ref="CFE11:CFE12"/>
    <mergeCell ref="CFF11:CFF12"/>
    <mergeCell ref="CFG11:CFG12"/>
    <mergeCell ref="CEK11:CEK12"/>
    <mergeCell ref="CEL11:CEL12"/>
    <mergeCell ref="CEN11:CEN12"/>
    <mergeCell ref="CEO11:CEO12"/>
    <mergeCell ref="CEP11:CEP12"/>
    <mergeCell ref="CEQ11:CEQ12"/>
    <mergeCell ref="CES11:CES12"/>
    <mergeCell ref="CET11:CET12"/>
    <mergeCell ref="CEV11:CEV12"/>
    <mergeCell ref="CDY11:CDY12"/>
    <mergeCell ref="CDZ11:CDZ12"/>
    <mergeCell ref="CEA11:CEA12"/>
    <mergeCell ref="CEC11:CEC12"/>
    <mergeCell ref="CED11:CED12"/>
    <mergeCell ref="CEF11:CEF12"/>
    <mergeCell ref="CEG11:CEG12"/>
    <mergeCell ref="CEH11:CEH12"/>
    <mergeCell ref="CEI11:CEI12"/>
    <mergeCell ref="CDM11:CDM12"/>
    <mergeCell ref="CDN11:CDN12"/>
    <mergeCell ref="CDP11:CDP12"/>
    <mergeCell ref="CDQ11:CDQ12"/>
    <mergeCell ref="CDR11:CDR12"/>
    <mergeCell ref="CDS11:CDS12"/>
    <mergeCell ref="CDU11:CDU12"/>
    <mergeCell ref="CDV11:CDV12"/>
    <mergeCell ref="CDX11:CDX12"/>
    <mergeCell ref="CDA11:CDA12"/>
    <mergeCell ref="CDB11:CDB12"/>
    <mergeCell ref="CDC11:CDC12"/>
    <mergeCell ref="CDE11:CDE12"/>
    <mergeCell ref="CDF11:CDF12"/>
    <mergeCell ref="CDH11:CDH12"/>
    <mergeCell ref="CDI11:CDI12"/>
    <mergeCell ref="CDJ11:CDJ12"/>
    <mergeCell ref="CDK11:CDK12"/>
    <mergeCell ref="CCO11:CCO12"/>
    <mergeCell ref="CCP11:CCP12"/>
    <mergeCell ref="CCR11:CCR12"/>
    <mergeCell ref="CCS11:CCS12"/>
    <mergeCell ref="CCT11:CCT12"/>
    <mergeCell ref="CCU11:CCU12"/>
    <mergeCell ref="CCW11:CCW12"/>
    <mergeCell ref="CCX11:CCX12"/>
    <mergeCell ref="CCZ11:CCZ12"/>
    <mergeCell ref="CCC11:CCC12"/>
    <mergeCell ref="CCD11:CCD12"/>
    <mergeCell ref="CCE11:CCE12"/>
    <mergeCell ref="CCG11:CCG12"/>
    <mergeCell ref="CCH11:CCH12"/>
    <mergeCell ref="CCJ11:CCJ12"/>
    <mergeCell ref="CCK11:CCK12"/>
    <mergeCell ref="CCL11:CCL12"/>
    <mergeCell ref="CCM11:CCM12"/>
    <mergeCell ref="CBQ11:CBQ12"/>
    <mergeCell ref="CBR11:CBR12"/>
    <mergeCell ref="CBT11:CBT12"/>
    <mergeCell ref="CBU11:CBU12"/>
    <mergeCell ref="CBV11:CBV12"/>
    <mergeCell ref="CBW11:CBW12"/>
    <mergeCell ref="CBY11:CBY12"/>
    <mergeCell ref="CBZ11:CBZ12"/>
    <mergeCell ref="CCB11:CCB12"/>
    <mergeCell ref="CBE11:CBE12"/>
    <mergeCell ref="CBF11:CBF12"/>
    <mergeCell ref="CBG11:CBG12"/>
    <mergeCell ref="CBI11:CBI12"/>
    <mergeCell ref="CBJ11:CBJ12"/>
    <mergeCell ref="CBL11:CBL12"/>
    <mergeCell ref="CBM11:CBM12"/>
    <mergeCell ref="CBN11:CBN12"/>
    <mergeCell ref="CBO11:CBO12"/>
    <mergeCell ref="CAS11:CAS12"/>
    <mergeCell ref="CAT11:CAT12"/>
    <mergeCell ref="CAV11:CAV12"/>
    <mergeCell ref="CAW11:CAW12"/>
    <mergeCell ref="CAX11:CAX12"/>
    <mergeCell ref="CAY11:CAY12"/>
    <mergeCell ref="CBA11:CBA12"/>
    <mergeCell ref="CBB11:CBB12"/>
    <mergeCell ref="CBD11:CBD12"/>
    <mergeCell ref="CAG11:CAG12"/>
    <mergeCell ref="CAH11:CAH12"/>
    <mergeCell ref="CAI11:CAI12"/>
    <mergeCell ref="CAK11:CAK12"/>
    <mergeCell ref="CAL11:CAL12"/>
    <mergeCell ref="CAN11:CAN12"/>
    <mergeCell ref="CAO11:CAO12"/>
    <mergeCell ref="CAP11:CAP12"/>
    <mergeCell ref="CAQ11:CAQ12"/>
    <mergeCell ref="BZU11:BZU12"/>
    <mergeCell ref="BZV11:BZV12"/>
    <mergeCell ref="BZX11:BZX12"/>
    <mergeCell ref="BZY11:BZY12"/>
    <mergeCell ref="BZZ11:BZZ12"/>
    <mergeCell ref="CAA11:CAA12"/>
    <mergeCell ref="CAC11:CAC12"/>
    <mergeCell ref="CAD11:CAD12"/>
    <mergeCell ref="CAF11:CAF12"/>
    <mergeCell ref="BZI11:BZI12"/>
    <mergeCell ref="BZJ11:BZJ12"/>
    <mergeCell ref="BZK11:BZK12"/>
    <mergeCell ref="BZM11:BZM12"/>
    <mergeCell ref="BZN11:BZN12"/>
    <mergeCell ref="BZP11:BZP12"/>
    <mergeCell ref="BZQ11:BZQ12"/>
    <mergeCell ref="BZR11:BZR12"/>
    <mergeCell ref="BZS11:BZS12"/>
    <mergeCell ref="BYW11:BYW12"/>
    <mergeCell ref="BYX11:BYX12"/>
    <mergeCell ref="BYZ11:BYZ12"/>
    <mergeCell ref="BZA11:BZA12"/>
    <mergeCell ref="BZB11:BZB12"/>
    <mergeCell ref="BZC11:BZC12"/>
    <mergeCell ref="BZE11:BZE12"/>
    <mergeCell ref="BZF11:BZF12"/>
    <mergeCell ref="BZH11:BZH12"/>
    <mergeCell ref="BYK11:BYK12"/>
    <mergeCell ref="BYL11:BYL12"/>
    <mergeCell ref="BYM11:BYM12"/>
    <mergeCell ref="BYO11:BYO12"/>
    <mergeCell ref="BYP11:BYP12"/>
    <mergeCell ref="BYR11:BYR12"/>
    <mergeCell ref="BYS11:BYS12"/>
    <mergeCell ref="BYT11:BYT12"/>
    <mergeCell ref="BYU11:BYU12"/>
    <mergeCell ref="BXY11:BXY12"/>
    <mergeCell ref="BXZ11:BXZ12"/>
    <mergeCell ref="BYB11:BYB12"/>
    <mergeCell ref="BYC11:BYC12"/>
    <mergeCell ref="BYD11:BYD12"/>
    <mergeCell ref="BYE11:BYE12"/>
    <mergeCell ref="BYG11:BYG12"/>
    <mergeCell ref="BYH11:BYH12"/>
    <mergeCell ref="BYJ11:BYJ12"/>
    <mergeCell ref="BXM11:BXM12"/>
    <mergeCell ref="BXN11:BXN12"/>
    <mergeCell ref="BXO11:BXO12"/>
    <mergeCell ref="BXQ11:BXQ12"/>
    <mergeCell ref="BXR11:BXR12"/>
    <mergeCell ref="BXT11:BXT12"/>
    <mergeCell ref="BXU11:BXU12"/>
    <mergeCell ref="BXV11:BXV12"/>
    <mergeCell ref="BXW11:BXW12"/>
    <mergeCell ref="BXA11:BXA12"/>
    <mergeCell ref="BXB11:BXB12"/>
    <mergeCell ref="BXD11:BXD12"/>
    <mergeCell ref="BXE11:BXE12"/>
    <mergeCell ref="BXF11:BXF12"/>
    <mergeCell ref="BXG11:BXG12"/>
    <mergeCell ref="BXI11:BXI12"/>
    <mergeCell ref="BXJ11:BXJ12"/>
    <mergeCell ref="BXL11:BXL12"/>
    <mergeCell ref="BWO11:BWO12"/>
    <mergeCell ref="BWP11:BWP12"/>
    <mergeCell ref="BWQ11:BWQ12"/>
    <mergeCell ref="BWS11:BWS12"/>
    <mergeCell ref="BWT11:BWT12"/>
    <mergeCell ref="BWV11:BWV12"/>
    <mergeCell ref="BWW11:BWW12"/>
    <mergeCell ref="BWX11:BWX12"/>
    <mergeCell ref="BWY11:BWY12"/>
    <mergeCell ref="BWC11:BWC12"/>
    <mergeCell ref="BWD11:BWD12"/>
    <mergeCell ref="BWF11:BWF12"/>
    <mergeCell ref="BWG11:BWG12"/>
    <mergeCell ref="BWH11:BWH12"/>
    <mergeCell ref="BWI11:BWI12"/>
    <mergeCell ref="BWK11:BWK12"/>
    <mergeCell ref="BWL11:BWL12"/>
    <mergeCell ref="BWN11:BWN12"/>
    <mergeCell ref="BVQ11:BVQ12"/>
    <mergeCell ref="BVR11:BVR12"/>
    <mergeCell ref="BVS11:BVS12"/>
    <mergeCell ref="BVU11:BVU12"/>
    <mergeCell ref="BVV11:BVV12"/>
    <mergeCell ref="BVX11:BVX12"/>
    <mergeCell ref="BVY11:BVY12"/>
    <mergeCell ref="BVZ11:BVZ12"/>
    <mergeCell ref="BWA11:BWA12"/>
    <mergeCell ref="BVE11:BVE12"/>
    <mergeCell ref="BVF11:BVF12"/>
    <mergeCell ref="BVH11:BVH12"/>
    <mergeCell ref="BVI11:BVI12"/>
    <mergeCell ref="BVJ11:BVJ12"/>
    <mergeCell ref="BVK11:BVK12"/>
    <mergeCell ref="BVM11:BVM12"/>
    <mergeCell ref="BVN11:BVN12"/>
    <mergeCell ref="BVP11:BVP12"/>
    <mergeCell ref="BUS11:BUS12"/>
    <mergeCell ref="BUT11:BUT12"/>
    <mergeCell ref="BUU11:BUU12"/>
    <mergeCell ref="BUW11:BUW12"/>
    <mergeCell ref="BUX11:BUX12"/>
    <mergeCell ref="BUZ11:BUZ12"/>
    <mergeCell ref="BVA11:BVA12"/>
    <mergeCell ref="BVB11:BVB12"/>
    <mergeCell ref="BVC11:BVC12"/>
    <mergeCell ref="BUG11:BUG12"/>
    <mergeCell ref="BUH11:BUH12"/>
    <mergeCell ref="BUJ11:BUJ12"/>
    <mergeCell ref="BUK11:BUK12"/>
    <mergeCell ref="BUL11:BUL12"/>
    <mergeCell ref="BUM11:BUM12"/>
    <mergeCell ref="BUO11:BUO12"/>
    <mergeCell ref="BUP11:BUP12"/>
    <mergeCell ref="BUR11:BUR12"/>
    <mergeCell ref="BTU11:BTU12"/>
    <mergeCell ref="BTV11:BTV12"/>
    <mergeCell ref="BTW11:BTW12"/>
    <mergeCell ref="BTY11:BTY12"/>
    <mergeCell ref="BTZ11:BTZ12"/>
    <mergeCell ref="BUB11:BUB12"/>
    <mergeCell ref="BUC11:BUC12"/>
    <mergeCell ref="BUD11:BUD12"/>
    <mergeCell ref="BUE11:BUE12"/>
    <mergeCell ref="BTI11:BTI12"/>
    <mergeCell ref="BTJ11:BTJ12"/>
    <mergeCell ref="BTL11:BTL12"/>
    <mergeCell ref="BTM11:BTM12"/>
    <mergeCell ref="BTN11:BTN12"/>
    <mergeCell ref="BTO11:BTO12"/>
    <mergeCell ref="BTQ11:BTQ12"/>
    <mergeCell ref="BTR11:BTR12"/>
    <mergeCell ref="BTT11:BTT12"/>
    <mergeCell ref="BSW11:BSW12"/>
    <mergeCell ref="BSX11:BSX12"/>
    <mergeCell ref="BSY11:BSY12"/>
    <mergeCell ref="BTA11:BTA12"/>
    <mergeCell ref="BTB11:BTB12"/>
    <mergeCell ref="BTD11:BTD12"/>
    <mergeCell ref="BTE11:BTE12"/>
    <mergeCell ref="BTF11:BTF12"/>
    <mergeCell ref="BTG11:BTG12"/>
    <mergeCell ref="BSK11:BSK12"/>
    <mergeCell ref="BSL11:BSL12"/>
    <mergeCell ref="BSN11:BSN12"/>
    <mergeCell ref="BSO11:BSO12"/>
    <mergeCell ref="BSP11:BSP12"/>
    <mergeCell ref="BSQ11:BSQ12"/>
    <mergeCell ref="BSS11:BSS12"/>
    <mergeCell ref="BST11:BST12"/>
    <mergeCell ref="BSV11:BSV12"/>
    <mergeCell ref="BRY11:BRY12"/>
    <mergeCell ref="BRZ11:BRZ12"/>
    <mergeCell ref="BSA11:BSA12"/>
    <mergeCell ref="BSC11:BSC12"/>
    <mergeCell ref="BSD11:BSD12"/>
    <mergeCell ref="BSF11:BSF12"/>
    <mergeCell ref="BSG11:BSG12"/>
    <mergeCell ref="BSH11:BSH12"/>
    <mergeCell ref="BSI11:BSI12"/>
    <mergeCell ref="BRM11:BRM12"/>
    <mergeCell ref="BRN11:BRN12"/>
    <mergeCell ref="BRP11:BRP12"/>
    <mergeCell ref="BRQ11:BRQ12"/>
    <mergeCell ref="BRR11:BRR12"/>
    <mergeCell ref="BRS11:BRS12"/>
    <mergeCell ref="BRU11:BRU12"/>
    <mergeCell ref="BRV11:BRV12"/>
    <mergeCell ref="BRX11:BRX12"/>
    <mergeCell ref="BRA11:BRA12"/>
    <mergeCell ref="BRB11:BRB12"/>
    <mergeCell ref="BRC11:BRC12"/>
    <mergeCell ref="BRE11:BRE12"/>
    <mergeCell ref="BRF11:BRF12"/>
    <mergeCell ref="BRH11:BRH12"/>
    <mergeCell ref="BRI11:BRI12"/>
    <mergeCell ref="BRJ11:BRJ12"/>
    <mergeCell ref="BRK11:BRK12"/>
    <mergeCell ref="BQO11:BQO12"/>
    <mergeCell ref="BQP11:BQP12"/>
    <mergeCell ref="BQR11:BQR12"/>
    <mergeCell ref="BQS11:BQS12"/>
    <mergeCell ref="BQT11:BQT12"/>
    <mergeCell ref="BQU11:BQU12"/>
    <mergeCell ref="BQW11:BQW12"/>
    <mergeCell ref="BQX11:BQX12"/>
    <mergeCell ref="BQZ11:BQZ12"/>
    <mergeCell ref="BQC11:BQC12"/>
    <mergeCell ref="BQD11:BQD12"/>
    <mergeCell ref="BQE11:BQE12"/>
    <mergeCell ref="BQG11:BQG12"/>
    <mergeCell ref="BQH11:BQH12"/>
    <mergeCell ref="BQJ11:BQJ12"/>
    <mergeCell ref="BQK11:BQK12"/>
    <mergeCell ref="BQL11:BQL12"/>
    <mergeCell ref="BQM11:BQM12"/>
    <mergeCell ref="BPQ11:BPQ12"/>
    <mergeCell ref="BPR11:BPR12"/>
    <mergeCell ref="BPT11:BPT12"/>
    <mergeCell ref="BPU11:BPU12"/>
    <mergeCell ref="BPV11:BPV12"/>
    <mergeCell ref="BPW11:BPW12"/>
    <mergeCell ref="BPY11:BPY12"/>
    <mergeCell ref="BPZ11:BPZ12"/>
    <mergeCell ref="BQB11:BQB12"/>
    <mergeCell ref="BPE11:BPE12"/>
    <mergeCell ref="BPF11:BPF12"/>
    <mergeCell ref="BPG11:BPG12"/>
    <mergeCell ref="BPI11:BPI12"/>
    <mergeCell ref="BPJ11:BPJ12"/>
    <mergeCell ref="BPL11:BPL12"/>
    <mergeCell ref="BPM11:BPM12"/>
    <mergeCell ref="BPN11:BPN12"/>
    <mergeCell ref="BPO11:BPO12"/>
    <mergeCell ref="BOS11:BOS12"/>
    <mergeCell ref="BOT11:BOT12"/>
    <mergeCell ref="BOV11:BOV12"/>
    <mergeCell ref="BOW11:BOW12"/>
    <mergeCell ref="BOX11:BOX12"/>
    <mergeCell ref="BOY11:BOY12"/>
    <mergeCell ref="BPA11:BPA12"/>
    <mergeCell ref="BPB11:BPB12"/>
    <mergeCell ref="BPD11:BPD12"/>
    <mergeCell ref="BOG11:BOG12"/>
    <mergeCell ref="BOH11:BOH12"/>
    <mergeCell ref="BOI11:BOI12"/>
    <mergeCell ref="BOK11:BOK12"/>
    <mergeCell ref="BOL11:BOL12"/>
    <mergeCell ref="BON11:BON12"/>
    <mergeCell ref="BOO11:BOO12"/>
    <mergeCell ref="BOP11:BOP12"/>
    <mergeCell ref="BOQ11:BOQ12"/>
    <mergeCell ref="BNU11:BNU12"/>
    <mergeCell ref="BNV11:BNV12"/>
    <mergeCell ref="BNX11:BNX12"/>
    <mergeCell ref="BNY11:BNY12"/>
    <mergeCell ref="BNZ11:BNZ12"/>
    <mergeCell ref="BOA11:BOA12"/>
    <mergeCell ref="BOC11:BOC12"/>
    <mergeCell ref="BOD11:BOD12"/>
    <mergeCell ref="BOF11:BOF12"/>
    <mergeCell ref="BNI11:BNI12"/>
    <mergeCell ref="BNJ11:BNJ12"/>
    <mergeCell ref="BNK11:BNK12"/>
    <mergeCell ref="BNM11:BNM12"/>
    <mergeCell ref="BNN11:BNN12"/>
    <mergeCell ref="BNP11:BNP12"/>
    <mergeCell ref="BNQ11:BNQ12"/>
    <mergeCell ref="BNR11:BNR12"/>
    <mergeCell ref="BNS11:BNS12"/>
    <mergeCell ref="BMW11:BMW12"/>
    <mergeCell ref="BMX11:BMX12"/>
    <mergeCell ref="BMZ11:BMZ12"/>
    <mergeCell ref="BNA11:BNA12"/>
    <mergeCell ref="BNB11:BNB12"/>
    <mergeCell ref="BNC11:BNC12"/>
    <mergeCell ref="BNE11:BNE12"/>
    <mergeCell ref="BNF11:BNF12"/>
    <mergeCell ref="BNH11:BNH12"/>
    <mergeCell ref="BMK11:BMK12"/>
    <mergeCell ref="BML11:BML12"/>
    <mergeCell ref="BMM11:BMM12"/>
    <mergeCell ref="BMO11:BMO12"/>
    <mergeCell ref="BMP11:BMP12"/>
    <mergeCell ref="BMR11:BMR12"/>
    <mergeCell ref="BMS11:BMS12"/>
    <mergeCell ref="BMT11:BMT12"/>
    <mergeCell ref="BMU11:BMU12"/>
    <mergeCell ref="BLY11:BLY12"/>
    <mergeCell ref="BLZ11:BLZ12"/>
    <mergeCell ref="BMB11:BMB12"/>
    <mergeCell ref="BMC11:BMC12"/>
    <mergeCell ref="BMD11:BMD12"/>
    <mergeCell ref="BME11:BME12"/>
    <mergeCell ref="BMG11:BMG12"/>
    <mergeCell ref="BMH11:BMH12"/>
    <mergeCell ref="BMJ11:BMJ12"/>
    <mergeCell ref="BLM11:BLM12"/>
    <mergeCell ref="BLN11:BLN12"/>
    <mergeCell ref="BLO11:BLO12"/>
    <mergeCell ref="BLQ11:BLQ12"/>
    <mergeCell ref="BLR11:BLR12"/>
    <mergeCell ref="BLT11:BLT12"/>
    <mergeCell ref="BLU11:BLU12"/>
    <mergeCell ref="BLV11:BLV12"/>
    <mergeCell ref="BLW11:BLW12"/>
    <mergeCell ref="BLA11:BLA12"/>
    <mergeCell ref="BLB11:BLB12"/>
    <mergeCell ref="BLD11:BLD12"/>
    <mergeCell ref="BLE11:BLE12"/>
    <mergeCell ref="BLF11:BLF12"/>
    <mergeCell ref="BLG11:BLG12"/>
    <mergeCell ref="BLI11:BLI12"/>
    <mergeCell ref="BLJ11:BLJ12"/>
    <mergeCell ref="BLL11:BLL12"/>
    <mergeCell ref="BKO11:BKO12"/>
    <mergeCell ref="BKP11:BKP12"/>
    <mergeCell ref="BKQ11:BKQ12"/>
    <mergeCell ref="BKS11:BKS12"/>
    <mergeCell ref="BKT11:BKT12"/>
    <mergeCell ref="BKV11:BKV12"/>
    <mergeCell ref="BKW11:BKW12"/>
    <mergeCell ref="BKX11:BKX12"/>
    <mergeCell ref="BKY11:BKY12"/>
    <mergeCell ref="BKC11:BKC12"/>
    <mergeCell ref="BKD11:BKD12"/>
    <mergeCell ref="BKF11:BKF12"/>
    <mergeCell ref="BKG11:BKG12"/>
    <mergeCell ref="BKH11:BKH12"/>
    <mergeCell ref="BKI11:BKI12"/>
    <mergeCell ref="BKK11:BKK12"/>
    <mergeCell ref="BKL11:BKL12"/>
    <mergeCell ref="BKN11:BKN12"/>
    <mergeCell ref="BJQ11:BJQ12"/>
    <mergeCell ref="BJR11:BJR12"/>
    <mergeCell ref="BJS11:BJS12"/>
    <mergeCell ref="BJU11:BJU12"/>
    <mergeCell ref="BJV11:BJV12"/>
    <mergeCell ref="BJX11:BJX12"/>
    <mergeCell ref="BJY11:BJY12"/>
    <mergeCell ref="BJZ11:BJZ12"/>
    <mergeCell ref="BKA11:BKA12"/>
    <mergeCell ref="BJE11:BJE12"/>
    <mergeCell ref="BJF11:BJF12"/>
    <mergeCell ref="BJH11:BJH12"/>
    <mergeCell ref="BJI11:BJI12"/>
    <mergeCell ref="BJJ11:BJJ12"/>
    <mergeCell ref="BJK11:BJK12"/>
    <mergeCell ref="BJM11:BJM12"/>
    <mergeCell ref="BJN11:BJN12"/>
    <mergeCell ref="BJP11:BJP12"/>
    <mergeCell ref="BIS11:BIS12"/>
    <mergeCell ref="BIT11:BIT12"/>
    <mergeCell ref="BIU11:BIU12"/>
    <mergeCell ref="BIW11:BIW12"/>
    <mergeCell ref="BIX11:BIX12"/>
    <mergeCell ref="BIZ11:BIZ12"/>
    <mergeCell ref="BJA11:BJA12"/>
    <mergeCell ref="BJB11:BJB12"/>
    <mergeCell ref="BJC11:BJC12"/>
    <mergeCell ref="BIG11:BIG12"/>
    <mergeCell ref="BIH11:BIH12"/>
    <mergeCell ref="BIJ11:BIJ12"/>
    <mergeCell ref="BIK11:BIK12"/>
    <mergeCell ref="BIL11:BIL12"/>
    <mergeCell ref="BIM11:BIM12"/>
    <mergeCell ref="BIO11:BIO12"/>
    <mergeCell ref="BIP11:BIP12"/>
    <mergeCell ref="BIR11:BIR12"/>
    <mergeCell ref="BHU11:BHU12"/>
    <mergeCell ref="BHV11:BHV12"/>
    <mergeCell ref="BHW11:BHW12"/>
    <mergeCell ref="BHY11:BHY12"/>
    <mergeCell ref="BHZ11:BHZ12"/>
    <mergeCell ref="BIB11:BIB12"/>
    <mergeCell ref="BIC11:BIC12"/>
    <mergeCell ref="BID11:BID12"/>
    <mergeCell ref="BIE11:BIE12"/>
    <mergeCell ref="BHI11:BHI12"/>
    <mergeCell ref="BHJ11:BHJ12"/>
    <mergeCell ref="BHL11:BHL12"/>
    <mergeCell ref="BHM11:BHM12"/>
    <mergeCell ref="BHN11:BHN12"/>
    <mergeCell ref="BHO11:BHO12"/>
    <mergeCell ref="BHQ11:BHQ12"/>
    <mergeCell ref="BHR11:BHR12"/>
    <mergeCell ref="BHT11:BHT12"/>
    <mergeCell ref="BGW11:BGW12"/>
    <mergeCell ref="BGX11:BGX12"/>
    <mergeCell ref="BGY11:BGY12"/>
    <mergeCell ref="BHA11:BHA12"/>
    <mergeCell ref="BHB11:BHB12"/>
    <mergeCell ref="BHD11:BHD12"/>
    <mergeCell ref="BHE11:BHE12"/>
    <mergeCell ref="BHF11:BHF12"/>
    <mergeCell ref="BHG11:BHG12"/>
    <mergeCell ref="BGK11:BGK12"/>
    <mergeCell ref="BGL11:BGL12"/>
    <mergeCell ref="BGN11:BGN12"/>
    <mergeCell ref="BGO11:BGO12"/>
    <mergeCell ref="BGP11:BGP12"/>
    <mergeCell ref="BGQ11:BGQ12"/>
    <mergeCell ref="BGS11:BGS12"/>
    <mergeCell ref="BGT11:BGT12"/>
    <mergeCell ref="BGV11:BGV12"/>
    <mergeCell ref="BFY11:BFY12"/>
    <mergeCell ref="BFZ11:BFZ12"/>
    <mergeCell ref="BGA11:BGA12"/>
    <mergeCell ref="BGC11:BGC12"/>
    <mergeCell ref="BGD11:BGD12"/>
    <mergeCell ref="BGF11:BGF12"/>
    <mergeCell ref="BGG11:BGG12"/>
    <mergeCell ref="BGH11:BGH12"/>
    <mergeCell ref="BGI11:BGI12"/>
    <mergeCell ref="BFM11:BFM12"/>
    <mergeCell ref="BFN11:BFN12"/>
    <mergeCell ref="BFP11:BFP12"/>
    <mergeCell ref="BFQ11:BFQ12"/>
    <mergeCell ref="BFR11:BFR12"/>
    <mergeCell ref="BFS11:BFS12"/>
    <mergeCell ref="BFU11:BFU12"/>
    <mergeCell ref="BFV11:BFV12"/>
    <mergeCell ref="BFX11:BFX12"/>
    <mergeCell ref="BFA11:BFA12"/>
    <mergeCell ref="BFB11:BFB12"/>
    <mergeCell ref="BFC11:BFC12"/>
    <mergeCell ref="BFE11:BFE12"/>
    <mergeCell ref="BFF11:BFF12"/>
    <mergeCell ref="BFH11:BFH12"/>
    <mergeCell ref="BFI11:BFI12"/>
    <mergeCell ref="BFJ11:BFJ12"/>
    <mergeCell ref="BFK11:BFK12"/>
    <mergeCell ref="BEO11:BEO12"/>
    <mergeCell ref="BEP11:BEP12"/>
    <mergeCell ref="BER11:BER12"/>
    <mergeCell ref="BES11:BES12"/>
    <mergeCell ref="BET11:BET12"/>
    <mergeCell ref="BEU11:BEU12"/>
    <mergeCell ref="BEW11:BEW12"/>
    <mergeCell ref="BEX11:BEX12"/>
    <mergeCell ref="BEZ11:BEZ12"/>
    <mergeCell ref="BEC11:BEC12"/>
    <mergeCell ref="BED11:BED12"/>
    <mergeCell ref="BEE11:BEE12"/>
    <mergeCell ref="BEG11:BEG12"/>
    <mergeCell ref="BEH11:BEH12"/>
    <mergeCell ref="BEJ11:BEJ12"/>
    <mergeCell ref="BEK11:BEK12"/>
    <mergeCell ref="BEL11:BEL12"/>
    <mergeCell ref="BEM11:BEM12"/>
    <mergeCell ref="BDQ11:BDQ12"/>
    <mergeCell ref="BDR11:BDR12"/>
    <mergeCell ref="BDT11:BDT12"/>
    <mergeCell ref="BDU11:BDU12"/>
    <mergeCell ref="BDV11:BDV12"/>
    <mergeCell ref="BDW11:BDW12"/>
    <mergeCell ref="BDY11:BDY12"/>
    <mergeCell ref="BDZ11:BDZ12"/>
    <mergeCell ref="BEB11:BEB12"/>
    <mergeCell ref="BDE11:BDE12"/>
    <mergeCell ref="BDF11:BDF12"/>
    <mergeCell ref="BDG11:BDG12"/>
    <mergeCell ref="BDI11:BDI12"/>
    <mergeCell ref="BDJ11:BDJ12"/>
    <mergeCell ref="BDL11:BDL12"/>
    <mergeCell ref="BDM11:BDM12"/>
    <mergeCell ref="BDN11:BDN12"/>
    <mergeCell ref="BDO11:BDO12"/>
    <mergeCell ref="BCS11:BCS12"/>
    <mergeCell ref="BCT11:BCT12"/>
    <mergeCell ref="BCV11:BCV12"/>
    <mergeCell ref="BCW11:BCW12"/>
    <mergeCell ref="BCX11:BCX12"/>
    <mergeCell ref="BCY11:BCY12"/>
    <mergeCell ref="BDA11:BDA12"/>
    <mergeCell ref="BDB11:BDB12"/>
    <mergeCell ref="BDD11:BDD12"/>
    <mergeCell ref="BCG11:BCG12"/>
    <mergeCell ref="BCH11:BCH12"/>
    <mergeCell ref="BCI11:BCI12"/>
    <mergeCell ref="BCK11:BCK12"/>
    <mergeCell ref="BCL11:BCL12"/>
    <mergeCell ref="BCN11:BCN12"/>
    <mergeCell ref="BCO11:BCO12"/>
    <mergeCell ref="BCP11:BCP12"/>
    <mergeCell ref="BCQ11:BCQ12"/>
    <mergeCell ref="BBU11:BBU12"/>
    <mergeCell ref="BBV11:BBV12"/>
    <mergeCell ref="BBX11:BBX12"/>
    <mergeCell ref="BBY11:BBY12"/>
    <mergeCell ref="BBZ11:BBZ12"/>
    <mergeCell ref="BCA11:BCA12"/>
    <mergeCell ref="BCC11:BCC12"/>
    <mergeCell ref="BCD11:BCD12"/>
    <mergeCell ref="BCF11:BCF12"/>
    <mergeCell ref="BBI11:BBI12"/>
    <mergeCell ref="BBJ11:BBJ12"/>
    <mergeCell ref="BBK11:BBK12"/>
    <mergeCell ref="BBM11:BBM12"/>
    <mergeCell ref="BBN11:BBN12"/>
    <mergeCell ref="BBP11:BBP12"/>
    <mergeCell ref="BBQ11:BBQ12"/>
    <mergeCell ref="BBR11:BBR12"/>
    <mergeCell ref="BBS11:BBS12"/>
    <mergeCell ref="BAW11:BAW12"/>
    <mergeCell ref="BAX11:BAX12"/>
    <mergeCell ref="BAZ11:BAZ12"/>
    <mergeCell ref="BBA11:BBA12"/>
    <mergeCell ref="BBB11:BBB12"/>
    <mergeCell ref="BBC11:BBC12"/>
    <mergeCell ref="BBE11:BBE12"/>
    <mergeCell ref="BBF11:BBF12"/>
    <mergeCell ref="BBH11:BBH12"/>
    <mergeCell ref="BAK11:BAK12"/>
    <mergeCell ref="BAL11:BAL12"/>
    <mergeCell ref="BAM11:BAM12"/>
    <mergeCell ref="BAO11:BAO12"/>
    <mergeCell ref="BAP11:BAP12"/>
    <mergeCell ref="BAR11:BAR12"/>
    <mergeCell ref="BAS11:BAS12"/>
    <mergeCell ref="BAT11:BAT12"/>
    <mergeCell ref="BAU11:BAU12"/>
    <mergeCell ref="AZY11:AZY12"/>
    <mergeCell ref="AZZ11:AZZ12"/>
    <mergeCell ref="BAB11:BAB12"/>
    <mergeCell ref="BAC11:BAC12"/>
    <mergeCell ref="BAD11:BAD12"/>
    <mergeCell ref="BAE11:BAE12"/>
    <mergeCell ref="BAG11:BAG12"/>
    <mergeCell ref="BAH11:BAH12"/>
    <mergeCell ref="BAJ11:BAJ12"/>
    <mergeCell ref="AZM11:AZM12"/>
    <mergeCell ref="AZN11:AZN12"/>
    <mergeCell ref="AZO11:AZO12"/>
    <mergeCell ref="AZQ11:AZQ12"/>
    <mergeCell ref="AZR11:AZR12"/>
    <mergeCell ref="AZT11:AZT12"/>
    <mergeCell ref="AZU11:AZU12"/>
    <mergeCell ref="AZV11:AZV12"/>
    <mergeCell ref="AZW11:AZW12"/>
    <mergeCell ref="AZA11:AZA12"/>
    <mergeCell ref="AZB11:AZB12"/>
    <mergeCell ref="AZD11:AZD12"/>
    <mergeCell ref="AZE11:AZE12"/>
    <mergeCell ref="AZF11:AZF12"/>
    <mergeCell ref="AZG11:AZG12"/>
    <mergeCell ref="AZI11:AZI12"/>
    <mergeCell ref="AZJ11:AZJ12"/>
    <mergeCell ref="AZL11:AZL12"/>
    <mergeCell ref="AYO11:AYO12"/>
    <mergeCell ref="AYP11:AYP12"/>
    <mergeCell ref="AYQ11:AYQ12"/>
    <mergeCell ref="AYS11:AYS12"/>
    <mergeCell ref="AYT11:AYT12"/>
    <mergeCell ref="AYV11:AYV12"/>
    <mergeCell ref="AYW11:AYW12"/>
    <mergeCell ref="AYX11:AYX12"/>
    <mergeCell ref="AYY11:AYY12"/>
    <mergeCell ref="AYC11:AYC12"/>
    <mergeCell ref="AYD11:AYD12"/>
    <mergeCell ref="AYF11:AYF12"/>
    <mergeCell ref="AYG11:AYG12"/>
    <mergeCell ref="AYH11:AYH12"/>
    <mergeCell ref="AYI11:AYI12"/>
    <mergeCell ref="AYK11:AYK12"/>
    <mergeCell ref="AYL11:AYL12"/>
    <mergeCell ref="AYN11:AYN12"/>
    <mergeCell ref="AXQ11:AXQ12"/>
    <mergeCell ref="AXR11:AXR12"/>
    <mergeCell ref="AXS11:AXS12"/>
    <mergeCell ref="AXU11:AXU12"/>
    <mergeCell ref="AXV11:AXV12"/>
    <mergeCell ref="AXX11:AXX12"/>
    <mergeCell ref="AXY11:AXY12"/>
    <mergeCell ref="AXZ11:AXZ12"/>
    <mergeCell ref="AYA11:AYA12"/>
    <mergeCell ref="AXE11:AXE12"/>
    <mergeCell ref="AXF11:AXF12"/>
    <mergeCell ref="AXH11:AXH12"/>
    <mergeCell ref="AXI11:AXI12"/>
    <mergeCell ref="AXJ11:AXJ12"/>
    <mergeCell ref="AXK11:AXK12"/>
    <mergeCell ref="AXM11:AXM12"/>
    <mergeCell ref="AXN11:AXN12"/>
    <mergeCell ref="AXP11:AXP12"/>
    <mergeCell ref="AWS11:AWS12"/>
    <mergeCell ref="AWT11:AWT12"/>
    <mergeCell ref="AWU11:AWU12"/>
    <mergeCell ref="AWW11:AWW12"/>
    <mergeCell ref="AWX11:AWX12"/>
    <mergeCell ref="AWZ11:AWZ12"/>
    <mergeCell ref="AXA11:AXA12"/>
    <mergeCell ref="AXB11:AXB12"/>
    <mergeCell ref="AXC11:AXC12"/>
    <mergeCell ref="AWG11:AWG12"/>
    <mergeCell ref="AWH11:AWH12"/>
    <mergeCell ref="AWJ11:AWJ12"/>
    <mergeCell ref="AWK11:AWK12"/>
    <mergeCell ref="AWL11:AWL12"/>
    <mergeCell ref="AWM11:AWM12"/>
    <mergeCell ref="AWO11:AWO12"/>
    <mergeCell ref="AWP11:AWP12"/>
    <mergeCell ref="AWR11:AWR12"/>
    <mergeCell ref="AVU11:AVU12"/>
    <mergeCell ref="AVV11:AVV12"/>
    <mergeCell ref="AVW11:AVW12"/>
    <mergeCell ref="AVY11:AVY12"/>
    <mergeCell ref="AVZ11:AVZ12"/>
    <mergeCell ref="AWB11:AWB12"/>
    <mergeCell ref="AWC11:AWC12"/>
    <mergeCell ref="AWD11:AWD12"/>
    <mergeCell ref="AWE11:AWE12"/>
    <mergeCell ref="AVI11:AVI12"/>
    <mergeCell ref="AVJ11:AVJ12"/>
    <mergeCell ref="AVL11:AVL12"/>
    <mergeCell ref="AVM11:AVM12"/>
    <mergeCell ref="AVN11:AVN12"/>
    <mergeCell ref="AVO11:AVO12"/>
    <mergeCell ref="AVQ11:AVQ12"/>
    <mergeCell ref="AVR11:AVR12"/>
    <mergeCell ref="AVT11:AVT12"/>
    <mergeCell ref="AUW11:AUW12"/>
    <mergeCell ref="AUX11:AUX12"/>
    <mergeCell ref="AUY11:AUY12"/>
    <mergeCell ref="AVA11:AVA12"/>
    <mergeCell ref="AVB11:AVB12"/>
    <mergeCell ref="AVD11:AVD12"/>
    <mergeCell ref="AVE11:AVE12"/>
    <mergeCell ref="AVF11:AVF12"/>
    <mergeCell ref="AVG11:AVG12"/>
    <mergeCell ref="AUK11:AUK12"/>
    <mergeCell ref="AUL11:AUL12"/>
    <mergeCell ref="AUN11:AUN12"/>
    <mergeCell ref="AUO11:AUO12"/>
    <mergeCell ref="AUP11:AUP12"/>
    <mergeCell ref="AUQ11:AUQ12"/>
    <mergeCell ref="AUS11:AUS12"/>
    <mergeCell ref="AUT11:AUT12"/>
    <mergeCell ref="AUV11:AUV12"/>
    <mergeCell ref="ATY11:ATY12"/>
    <mergeCell ref="ATZ11:ATZ12"/>
    <mergeCell ref="AUA11:AUA12"/>
    <mergeCell ref="AUC11:AUC12"/>
    <mergeCell ref="AUD11:AUD12"/>
    <mergeCell ref="AUF11:AUF12"/>
    <mergeCell ref="AUG11:AUG12"/>
    <mergeCell ref="AUH11:AUH12"/>
    <mergeCell ref="AUI11:AUI12"/>
    <mergeCell ref="ATM11:ATM12"/>
    <mergeCell ref="ATN11:ATN12"/>
    <mergeCell ref="ATP11:ATP12"/>
    <mergeCell ref="ATQ11:ATQ12"/>
    <mergeCell ref="ATR11:ATR12"/>
    <mergeCell ref="ATS11:ATS12"/>
    <mergeCell ref="ATU11:ATU12"/>
    <mergeCell ref="ATV11:ATV12"/>
    <mergeCell ref="ATX11:ATX12"/>
    <mergeCell ref="ATA11:ATA12"/>
    <mergeCell ref="ATB11:ATB12"/>
    <mergeCell ref="ATC11:ATC12"/>
    <mergeCell ref="ATE11:ATE12"/>
    <mergeCell ref="ATF11:ATF12"/>
    <mergeCell ref="ATH11:ATH12"/>
    <mergeCell ref="ATI11:ATI12"/>
    <mergeCell ref="ATJ11:ATJ12"/>
    <mergeCell ref="ATK11:ATK12"/>
    <mergeCell ref="ASO11:ASO12"/>
    <mergeCell ref="ASP11:ASP12"/>
    <mergeCell ref="ASR11:ASR12"/>
    <mergeCell ref="ASS11:ASS12"/>
    <mergeCell ref="AST11:AST12"/>
    <mergeCell ref="ASU11:ASU12"/>
    <mergeCell ref="ASW11:ASW12"/>
    <mergeCell ref="ASX11:ASX12"/>
    <mergeCell ref="ASZ11:ASZ12"/>
    <mergeCell ref="ASC11:ASC12"/>
    <mergeCell ref="ASD11:ASD12"/>
    <mergeCell ref="ASE11:ASE12"/>
    <mergeCell ref="ASG11:ASG12"/>
    <mergeCell ref="ASH11:ASH12"/>
    <mergeCell ref="ASJ11:ASJ12"/>
    <mergeCell ref="ASK11:ASK12"/>
    <mergeCell ref="ASL11:ASL12"/>
    <mergeCell ref="ASM11:ASM12"/>
    <mergeCell ref="ARQ11:ARQ12"/>
    <mergeCell ref="ARR11:ARR12"/>
    <mergeCell ref="ART11:ART12"/>
    <mergeCell ref="ARU11:ARU12"/>
    <mergeCell ref="ARV11:ARV12"/>
    <mergeCell ref="ARW11:ARW12"/>
    <mergeCell ref="ARY11:ARY12"/>
    <mergeCell ref="ARZ11:ARZ12"/>
    <mergeCell ref="ASB11:ASB12"/>
    <mergeCell ref="ARE11:ARE12"/>
    <mergeCell ref="ARF11:ARF12"/>
    <mergeCell ref="ARG11:ARG12"/>
    <mergeCell ref="ARI11:ARI12"/>
    <mergeCell ref="ARJ11:ARJ12"/>
    <mergeCell ref="ARL11:ARL12"/>
    <mergeCell ref="ARM11:ARM12"/>
    <mergeCell ref="ARN11:ARN12"/>
    <mergeCell ref="ARO11:ARO12"/>
    <mergeCell ref="AQS11:AQS12"/>
    <mergeCell ref="AQT11:AQT12"/>
    <mergeCell ref="AQV11:AQV12"/>
    <mergeCell ref="AQW11:AQW12"/>
    <mergeCell ref="AQX11:AQX12"/>
    <mergeCell ref="AQY11:AQY12"/>
    <mergeCell ref="ARA11:ARA12"/>
    <mergeCell ref="ARB11:ARB12"/>
    <mergeCell ref="ARD11:ARD12"/>
    <mergeCell ref="AQG11:AQG12"/>
    <mergeCell ref="AQH11:AQH12"/>
    <mergeCell ref="AQI11:AQI12"/>
    <mergeCell ref="AQK11:AQK12"/>
    <mergeCell ref="AQL11:AQL12"/>
    <mergeCell ref="AQN11:AQN12"/>
    <mergeCell ref="AQO11:AQO12"/>
    <mergeCell ref="AQP11:AQP12"/>
    <mergeCell ref="AQQ11:AQQ12"/>
    <mergeCell ref="APU11:APU12"/>
    <mergeCell ref="APV11:APV12"/>
    <mergeCell ref="APX11:APX12"/>
    <mergeCell ref="APY11:APY12"/>
    <mergeCell ref="APZ11:APZ12"/>
    <mergeCell ref="AQA11:AQA12"/>
    <mergeCell ref="AQC11:AQC12"/>
    <mergeCell ref="AQD11:AQD12"/>
    <mergeCell ref="AQF11:AQF12"/>
    <mergeCell ref="API11:API12"/>
    <mergeCell ref="APJ11:APJ12"/>
    <mergeCell ref="APK11:APK12"/>
    <mergeCell ref="APM11:APM12"/>
    <mergeCell ref="APN11:APN12"/>
    <mergeCell ref="APP11:APP12"/>
    <mergeCell ref="APQ11:APQ12"/>
    <mergeCell ref="APR11:APR12"/>
    <mergeCell ref="APS11:APS12"/>
    <mergeCell ref="AOW11:AOW12"/>
    <mergeCell ref="AOX11:AOX12"/>
    <mergeCell ref="AOZ11:AOZ12"/>
    <mergeCell ref="APA11:APA12"/>
    <mergeCell ref="APB11:APB12"/>
    <mergeCell ref="APC11:APC12"/>
    <mergeCell ref="APE11:APE12"/>
    <mergeCell ref="APF11:APF12"/>
    <mergeCell ref="APH11:APH12"/>
    <mergeCell ref="AOK11:AOK12"/>
    <mergeCell ref="AOL11:AOL12"/>
    <mergeCell ref="AOM11:AOM12"/>
    <mergeCell ref="AOO11:AOO12"/>
    <mergeCell ref="AOP11:AOP12"/>
    <mergeCell ref="AOR11:AOR12"/>
    <mergeCell ref="AOS11:AOS12"/>
    <mergeCell ref="AOT11:AOT12"/>
    <mergeCell ref="AOU11:AOU12"/>
    <mergeCell ref="ANY11:ANY12"/>
    <mergeCell ref="ANZ11:ANZ12"/>
    <mergeCell ref="AOB11:AOB12"/>
    <mergeCell ref="AOC11:AOC12"/>
    <mergeCell ref="AOD11:AOD12"/>
    <mergeCell ref="AOE11:AOE12"/>
    <mergeCell ref="AOG11:AOG12"/>
    <mergeCell ref="AOH11:AOH12"/>
    <mergeCell ref="AOJ11:AOJ12"/>
    <mergeCell ref="ANM11:ANM12"/>
    <mergeCell ref="ANN11:ANN12"/>
    <mergeCell ref="ANO11:ANO12"/>
    <mergeCell ref="ANQ11:ANQ12"/>
    <mergeCell ref="ANR11:ANR12"/>
    <mergeCell ref="ANT11:ANT12"/>
    <mergeCell ref="ANU11:ANU12"/>
    <mergeCell ref="ANV11:ANV12"/>
    <mergeCell ref="ANW11:ANW12"/>
    <mergeCell ref="ANA11:ANA12"/>
    <mergeCell ref="ANB11:ANB12"/>
    <mergeCell ref="AND11:AND12"/>
    <mergeCell ref="ANE11:ANE12"/>
    <mergeCell ref="ANF11:ANF12"/>
    <mergeCell ref="ANG11:ANG12"/>
    <mergeCell ref="ANI11:ANI12"/>
    <mergeCell ref="ANJ11:ANJ12"/>
    <mergeCell ref="ANL11:ANL12"/>
    <mergeCell ref="AMO11:AMO12"/>
    <mergeCell ref="AMP11:AMP12"/>
    <mergeCell ref="AMQ11:AMQ12"/>
    <mergeCell ref="AMS11:AMS12"/>
    <mergeCell ref="AMT11:AMT12"/>
    <mergeCell ref="AMV11:AMV12"/>
    <mergeCell ref="AMW11:AMW12"/>
    <mergeCell ref="AMX11:AMX12"/>
    <mergeCell ref="AMY11:AMY12"/>
    <mergeCell ref="AMC11:AMC12"/>
    <mergeCell ref="AMD11:AMD12"/>
    <mergeCell ref="AMF11:AMF12"/>
    <mergeCell ref="AMG11:AMG12"/>
    <mergeCell ref="AMH11:AMH12"/>
    <mergeCell ref="AMI11:AMI12"/>
    <mergeCell ref="AMK11:AMK12"/>
    <mergeCell ref="AML11:AML12"/>
    <mergeCell ref="AMN11:AMN12"/>
    <mergeCell ref="ALQ11:ALQ12"/>
    <mergeCell ref="ALR11:ALR12"/>
    <mergeCell ref="ALS11:ALS12"/>
    <mergeCell ref="ALU11:ALU12"/>
    <mergeCell ref="ALV11:ALV12"/>
    <mergeCell ref="ALX11:ALX12"/>
    <mergeCell ref="ALY11:ALY12"/>
    <mergeCell ref="ALZ11:ALZ12"/>
    <mergeCell ref="AMA11:AMA12"/>
    <mergeCell ref="ALE11:ALE12"/>
    <mergeCell ref="ALF11:ALF12"/>
    <mergeCell ref="ALH11:ALH12"/>
    <mergeCell ref="ALI11:ALI12"/>
    <mergeCell ref="ALJ11:ALJ12"/>
    <mergeCell ref="ALK11:ALK12"/>
    <mergeCell ref="ALM11:ALM12"/>
    <mergeCell ref="ALN11:ALN12"/>
    <mergeCell ref="ALP11:ALP12"/>
    <mergeCell ref="AKS11:AKS12"/>
    <mergeCell ref="AKT11:AKT12"/>
    <mergeCell ref="AKU11:AKU12"/>
    <mergeCell ref="AKW11:AKW12"/>
    <mergeCell ref="AKX11:AKX12"/>
    <mergeCell ref="AKZ11:AKZ12"/>
    <mergeCell ref="ALA11:ALA12"/>
    <mergeCell ref="ALB11:ALB12"/>
    <mergeCell ref="ALC11:ALC12"/>
    <mergeCell ref="AKG11:AKG12"/>
    <mergeCell ref="AKH11:AKH12"/>
    <mergeCell ref="AKJ11:AKJ12"/>
    <mergeCell ref="AKK11:AKK12"/>
    <mergeCell ref="AKL11:AKL12"/>
    <mergeCell ref="AKM11:AKM12"/>
    <mergeCell ref="AKO11:AKO12"/>
    <mergeCell ref="AKP11:AKP12"/>
    <mergeCell ref="AKR11:AKR12"/>
    <mergeCell ref="AJU11:AJU12"/>
    <mergeCell ref="AJV11:AJV12"/>
    <mergeCell ref="AJW11:AJW12"/>
    <mergeCell ref="AJY11:AJY12"/>
    <mergeCell ref="AJZ11:AJZ12"/>
    <mergeCell ref="AKB11:AKB12"/>
    <mergeCell ref="AKC11:AKC12"/>
    <mergeCell ref="AKD11:AKD12"/>
    <mergeCell ref="AKE11:AKE12"/>
    <mergeCell ref="AJI11:AJI12"/>
    <mergeCell ref="AJJ11:AJJ12"/>
    <mergeCell ref="AJL11:AJL12"/>
    <mergeCell ref="AJM11:AJM12"/>
    <mergeCell ref="AJN11:AJN12"/>
    <mergeCell ref="AJO11:AJO12"/>
    <mergeCell ref="AJQ11:AJQ12"/>
    <mergeCell ref="AJR11:AJR12"/>
    <mergeCell ref="AJT11:AJT12"/>
    <mergeCell ref="AIW11:AIW12"/>
    <mergeCell ref="AIX11:AIX12"/>
    <mergeCell ref="AIY11:AIY12"/>
    <mergeCell ref="AJA11:AJA12"/>
    <mergeCell ref="AJB11:AJB12"/>
    <mergeCell ref="AJD11:AJD12"/>
    <mergeCell ref="AJE11:AJE12"/>
    <mergeCell ref="AJF11:AJF12"/>
    <mergeCell ref="AJG11:AJG12"/>
    <mergeCell ref="AIK11:AIK12"/>
    <mergeCell ref="AIL11:AIL12"/>
    <mergeCell ref="AIN11:AIN12"/>
    <mergeCell ref="AIO11:AIO12"/>
    <mergeCell ref="AIP11:AIP12"/>
    <mergeCell ref="AIQ11:AIQ12"/>
    <mergeCell ref="AIS11:AIS12"/>
    <mergeCell ref="AIT11:AIT12"/>
    <mergeCell ref="AIV11:AIV12"/>
    <mergeCell ref="AHY11:AHY12"/>
    <mergeCell ref="AHZ11:AHZ12"/>
    <mergeCell ref="AIA11:AIA12"/>
    <mergeCell ref="AIC11:AIC12"/>
    <mergeCell ref="AID11:AID12"/>
    <mergeCell ref="AIF11:AIF12"/>
    <mergeCell ref="AIG11:AIG12"/>
    <mergeCell ref="AIH11:AIH12"/>
    <mergeCell ref="AII11:AII12"/>
    <mergeCell ref="AHM11:AHM12"/>
    <mergeCell ref="AHN11:AHN12"/>
    <mergeCell ref="AHP11:AHP12"/>
    <mergeCell ref="AHQ11:AHQ12"/>
    <mergeCell ref="AHR11:AHR12"/>
    <mergeCell ref="AHS11:AHS12"/>
    <mergeCell ref="AHU11:AHU12"/>
    <mergeCell ref="AHV11:AHV12"/>
    <mergeCell ref="AHX11:AHX12"/>
    <mergeCell ref="AHA11:AHA12"/>
    <mergeCell ref="AHB11:AHB12"/>
    <mergeCell ref="AHC11:AHC12"/>
    <mergeCell ref="AHE11:AHE12"/>
    <mergeCell ref="AHF11:AHF12"/>
    <mergeCell ref="AHH11:AHH12"/>
    <mergeCell ref="AHI11:AHI12"/>
    <mergeCell ref="AHJ11:AHJ12"/>
    <mergeCell ref="AHK11:AHK12"/>
    <mergeCell ref="AGO11:AGO12"/>
    <mergeCell ref="AGP11:AGP12"/>
    <mergeCell ref="AGR11:AGR12"/>
    <mergeCell ref="AGS11:AGS12"/>
    <mergeCell ref="AGT11:AGT12"/>
    <mergeCell ref="AGU11:AGU12"/>
    <mergeCell ref="AGW11:AGW12"/>
    <mergeCell ref="AGX11:AGX12"/>
    <mergeCell ref="AGZ11:AGZ12"/>
    <mergeCell ref="AGC11:AGC12"/>
    <mergeCell ref="AGD11:AGD12"/>
    <mergeCell ref="AGE11:AGE12"/>
    <mergeCell ref="AGG11:AGG12"/>
    <mergeCell ref="AGH11:AGH12"/>
    <mergeCell ref="AGJ11:AGJ12"/>
    <mergeCell ref="AGK11:AGK12"/>
    <mergeCell ref="AGL11:AGL12"/>
    <mergeCell ref="AGM11:AGM12"/>
    <mergeCell ref="AFQ11:AFQ12"/>
    <mergeCell ref="AFR11:AFR12"/>
    <mergeCell ref="AFT11:AFT12"/>
    <mergeCell ref="AFU11:AFU12"/>
    <mergeCell ref="AFV11:AFV12"/>
    <mergeCell ref="AFW11:AFW12"/>
    <mergeCell ref="AFY11:AFY12"/>
    <mergeCell ref="AFZ11:AFZ12"/>
    <mergeCell ref="AGB11:AGB12"/>
    <mergeCell ref="AFE11:AFE12"/>
    <mergeCell ref="AFF11:AFF12"/>
    <mergeCell ref="AFG11:AFG12"/>
    <mergeCell ref="AFI11:AFI12"/>
    <mergeCell ref="AFJ11:AFJ12"/>
    <mergeCell ref="AFL11:AFL12"/>
    <mergeCell ref="AFM11:AFM12"/>
    <mergeCell ref="AFN11:AFN12"/>
    <mergeCell ref="AFO11:AFO12"/>
    <mergeCell ref="AES11:AES12"/>
    <mergeCell ref="AET11:AET12"/>
    <mergeCell ref="AEV11:AEV12"/>
    <mergeCell ref="AEW11:AEW12"/>
    <mergeCell ref="AEX11:AEX12"/>
    <mergeCell ref="AEY11:AEY12"/>
    <mergeCell ref="AFA11:AFA12"/>
    <mergeCell ref="AFB11:AFB12"/>
    <mergeCell ref="AFD11:AFD12"/>
    <mergeCell ref="AEG11:AEG12"/>
    <mergeCell ref="AEH11:AEH12"/>
    <mergeCell ref="AEI11:AEI12"/>
    <mergeCell ref="AEK11:AEK12"/>
    <mergeCell ref="AEL11:AEL12"/>
    <mergeCell ref="AEN11:AEN12"/>
    <mergeCell ref="AEO11:AEO12"/>
    <mergeCell ref="AEP11:AEP12"/>
    <mergeCell ref="AEQ11:AEQ12"/>
    <mergeCell ref="ADU11:ADU12"/>
    <mergeCell ref="ADV11:ADV12"/>
    <mergeCell ref="ADX11:ADX12"/>
    <mergeCell ref="ADY11:ADY12"/>
    <mergeCell ref="ADZ11:ADZ12"/>
    <mergeCell ref="AEA11:AEA12"/>
    <mergeCell ref="AEC11:AEC12"/>
    <mergeCell ref="AED11:AED12"/>
    <mergeCell ref="AEF11:AEF12"/>
    <mergeCell ref="ADI11:ADI12"/>
    <mergeCell ref="ADJ11:ADJ12"/>
    <mergeCell ref="ADK11:ADK12"/>
    <mergeCell ref="ADM11:ADM12"/>
    <mergeCell ref="ADN11:ADN12"/>
    <mergeCell ref="ADP11:ADP12"/>
    <mergeCell ref="ADQ11:ADQ12"/>
    <mergeCell ref="ADR11:ADR12"/>
    <mergeCell ref="ADS11:ADS12"/>
    <mergeCell ref="ACW11:ACW12"/>
    <mergeCell ref="ACX11:ACX12"/>
    <mergeCell ref="ACZ11:ACZ12"/>
    <mergeCell ref="ADA11:ADA12"/>
    <mergeCell ref="ADB11:ADB12"/>
    <mergeCell ref="ADC11:ADC12"/>
    <mergeCell ref="ADE11:ADE12"/>
    <mergeCell ref="ADF11:ADF12"/>
    <mergeCell ref="ADH11:ADH12"/>
    <mergeCell ref="ACK11:ACK12"/>
    <mergeCell ref="ACL11:ACL12"/>
    <mergeCell ref="ACM11:ACM12"/>
    <mergeCell ref="ACO11:ACO12"/>
    <mergeCell ref="ACP11:ACP12"/>
    <mergeCell ref="ACR11:ACR12"/>
    <mergeCell ref="ACS11:ACS12"/>
    <mergeCell ref="ACT11:ACT12"/>
    <mergeCell ref="ACU11:ACU12"/>
    <mergeCell ref="ABY11:ABY12"/>
    <mergeCell ref="ABZ11:ABZ12"/>
    <mergeCell ref="ACB11:ACB12"/>
    <mergeCell ref="ACC11:ACC12"/>
    <mergeCell ref="ACD11:ACD12"/>
    <mergeCell ref="ACE11:ACE12"/>
    <mergeCell ref="ACG11:ACG12"/>
    <mergeCell ref="ACH11:ACH12"/>
    <mergeCell ref="ACJ11:ACJ12"/>
    <mergeCell ref="ABM11:ABM12"/>
    <mergeCell ref="ABN11:ABN12"/>
    <mergeCell ref="ABO11:ABO12"/>
    <mergeCell ref="ABQ11:ABQ12"/>
    <mergeCell ref="ABR11:ABR12"/>
    <mergeCell ref="ABT11:ABT12"/>
    <mergeCell ref="ABU11:ABU12"/>
    <mergeCell ref="ABV11:ABV12"/>
    <mergeCell ref="ABW11:ABW12"/>
    <mergeCell ref="ABA11:ABA12"/>
    <mergeCell ref="ABB11:ABB12"/>
    <mergeCell ref="ABD11:ABD12"/>
    <mergeCell ref="ABE11:ABE12"/>
    <mergeCell ref="ABF11:ABF12"/>
    <mergeCell ref="ABG11:ABG12"/>
    <mergeCell ref="ABI11:ABI12"/>
    <mergeCell ref="ABJ11:ABJ12"/>
    <mergeCell ref="ABL11:ABL12"/>
    <mergeCell ref="AAO11:AAO12"/>
    <mergeCell ref="AAP11:AAP12"/>
    <mergeCell ref="AAQ11:AAQ12"/>
    <mergeCell ref="AAS11:AAS12"/>
    <mergeCell ref="AAT11:AAT12"/>
    <mergeCell ref="AAV11:AAV12"/>
    <mergeCell ref="AAW11:AAW12"/>
    <mergeCell ref="AAX11:AAX12"/>
    <mergeCell ref="AAY11:AAY12"/>
    <mergeCell ref="AAC11:AAC12"/>
    <mergeCell ref="AAD11:AAD12"/>
    <mergeCell ref="AAF11:AAF12"/>
    <mergeCell ref="AAG11:AAG12"/>
    <mergeCell ref="AAH11:AAH12"/>
    <mergeCell ref="AAI11:AAI12"/>
    <mergeCell ref="AAK11:AAK12"/>
    <mergeCell ref="AAL11:AAL12"/>
    <mergeCell ref="AAN11:AAN12"/>
    <mergeCell ref="ZQ11:ZQ12"/>
    <mergeCell ref="ZR11:ZR12"/>
    <mergeCell ref="ZS11:ZS12"/>
    <mergeCell ref="ZU11:ZU12"/>
    <mergeCell ref="ZV11:ZV12"/>
    <mergeCell ref="ZX11:ZX12"/>
    <mergeCell ref="ZY11:ZY12"/>
    <mergeCell ref="ZZ11:ZZ12"/>
    <mergeCell ref="AAA11:AAA12"/>
    <mergeCell ref="ZE11:ZE12"/>
    <mergeCell ref="ZF11:ZF12"/>
    <mergeCell ref="ZH11:ZH12"/>
    <mergeCell ref="ZI11:ZI12"/>
    <mergeCell ref="ZJ11:ZJ12"/>
    <mergeCell ref="ZK11:ZK12"/>
    <mergeCell ref="ZM11:ZM12"/>
    <mergeCell ref="ZN11:ZN12"/>
    <mergeCell ref="ZP11:ZP12"/>
    <mergeCell ref="YS11:YS12"/>
    <mergeCell ref="YT11:YT12"/>
    <mergeCell ref="YU11:YU12"/>
    <mergeCell ref="YW11:YW12"/>
    <mergeCell ref="YX11:YX12"/>
    <mergeCell ref="YZ11:YZ12"/>
    <mergeCell ref="ZA11:ZA12"/>
    <mergeCell ref="ZB11:ZB12"/>
    <mergeCell ref="ZC11:ZC12"/>
    <mergeCell ref="YG11:YG12"/>
    <mergeCell ref="YH11:YH12"/>
    <mergeCell ref="YJ11:YJ12"/>
    <mergeCell ref="YK11:YK12"/>
    <mergeCell ref="YL11:YL12"/>
    <mergeCell ref="YM11:YM12"/>
    <mergeCell ref="YO11:YO12"/>
    <mergeCell ref="YP11:YP12"/>
    <mergeCell ref="YR11:YR12"/>
    <mergeCell ref="XU11:XU12"/>
    <mergeCell ref="XV11:XV12"/>
    <mergeCell ref="XW11:XW12"/>
    <mergeCell ref="XY11:XY12"/>
    <mergeCell ref="XZ11:XZ12"/>
    <mergeCell ref="YB11:YB12"/>
    <mergeCell ref="YC11:YC12"/>
    <mergeCell ref="YD11:YD12"/>
    <mergeCell ref="YE11:YE12"/>
    <mergeCell ref="XI11:XI12"/>
    <mergeCell ref="XJ11:XJ12"/>
    <mergeCell ref="XL11:XL12"/>
    <mergeCell ref="XM11:XM12"/>
    <mergeCell ref="XN11:XN12"/>
    <mergeCell ref="XO11:XO12"/>
    <mergeCell ref="XQ11:XQ12"/>
    <mergeCell ref="XR11:XR12"/>
    <mergeCell ref="XT11:XT12"/>
    <mergeCell ref="WW11:WW12"/>
    <mergeCell ref="WX11:WX12"/>
    <mergeCell ref="WY11:WY12"/>
    <mergeCell ref="XA11:XA12"/>
    <mergeCell ref="XB11:XB12"/>
    <mergeCell ref="XD11:XD12"/>
    <mergeCell ref="XE11:XE12"/>
    <mergeCell ref="XF11:XF12"/>
    <mergeCell ref="XG11:XG12"/>
    <mergeCell ref="WK11:WK12"/>
    <mergeCell ref="WL11:WL12"/>
    <mergeCell ref="WN11:WN12"/>
    <mergeCell ref="WO11:WO12"/>
    <mergeCell ref="WP11:WP12"/>
    <mergeCell ref="WQ11:WQ12"/>
    <mergeCell ref="WS11:WS12"/>
    <mergeCell ref="WT11:WT12"/>
    <mergeCell ref="WV11:WV12"/>
    <mergeCell ref="VY11:VY12"/>
    <mergeCell ref="VZ11:VZ12"/>
    <mergeCell ref="WA11:WA12"/>
    <mergeCell ref="WC11:WC12"/>
    <mergeCell ref="WD11:WD12"/>
    <mergeCell ref="WF11:WF12"/>
    <mergeCell ref="WG11:WG12"/>
    <mergeCell ref="WH11:WH12"/>
    <mergeCell ref="WI11:WI12"/>
    <mergeCell ref="VM11:VM12"/>
    <mergeCell ref="VN11:VN12"/>
    <mergeCell ref="VP11:VP12"/>
    <mergeCell ref="VQ11:VQ12"/>
    <mergeCell ref="VR11:VR12"/>
    <mergeCell ref="VS11:VS12"/>
    <mergeCell ref="VU11:VU12"/>
    <mergeCell ref="VV11:VV12"/>
    <mergeCell ref="VX11:VX12"/>
    <mergeCell ref="VA11:VA12"/>
    <mergeCell ref="VB11:VB12"/>
    <mergeCell ref="VC11:VC12"/>
    <mergeCell ref="VE11:VE12"/>
    <mergeCell ref="VF11:VF12"/>
    <mergeCell ref="VH11:VH12"/>
    <mergeCell ref="VI11:VI12"/>
    <mergeCell ref="VJ11:VJ12"/>
    <mergeCell ref="VK11:VK12"/>
    <mergeCell ref="UO11:UO12"/>
    <mergeCell ref="UP11:UP12"/>
    <mergeCell ref="UR11:UR12"/>
    <mergeCell ref="US11:US12"/>
    <mergeCell ref="UT11:UT12"/>
    <mergeCell ref="UU11:UU12"/>
    <mergeCell ref="UW11:UW12"/>
    <mergeCell ref="UX11:UX12"/>
    <mergeCell ref="UZ11:UZ12"/>
    <mergeCell ref="UC11:UC12"/>
    <mergeCell ref="UD11:UD12"/>
    <mergeCell ref="UE11:UE12"/>
    <mergeCell ref="UG11:UG12"/>
    <mergeCell ref="UH11:UH12"/>
    <mergeCell ref="UJ11:UJ12"/>
    <mergeCell ref="UK11:UK12"/>
    <mergeCell ref="UL11:UL12"/>
    <mergeCell ref="UM11:UM12"/>
    <mergeCell ref="TQ11:TQ12"/>
    <mergeCell ref="TR11:TR12"/>
    <mergeCell ref="TT11:TT12"/>
    <mergeCell ref="TU11:TU12"/>
    <mergeCell ref="TV11:TV12"/>
    <mergeCell ref="TW11:TW12"/>
    <mergeCell ref="TY11:TY12"/>
    <mergeCell ref="TZ11:TZ12"/>
    <mergeCell ref="UB11:UB12"/>
    <mergeCell ref="TE11:TE12"/>
    <mergeCell ref="TF11:TF12"/>
    <mergeCell ref="TG11:TG12"/>
    <mergeCell ref="TI11:TI12"/>
    <mergeCell ref="TJ11:TJ12"/>
    <mergeCell ref="TL11:TL12"/>
    <mergeCell ref="TM11:TM12"/>
    <mergeCell ref="TN11:TN12"/>
    <mergeCell ref="TO11:TO12"/>
    <mergeCell ref="SS11:SS12"/>
    <mergeCell ref="ST11:ST12"/>
    <mergeCell ref="SV11:SV12"/>
    <mergeCell ref="SW11:SW12"/>
    <mergeCell ref="SX11:SX12"/>
    <mergeCell ref="SY11:SY12"/>
    <mergeCell ref="TA11:TA12"/>
    <mergeCell ref="TB11:TB12"/>
    <mergeCell ref="TD11:TD12"/>
    <mergeCell ref="SG11:SG12"/>
    <mergeCell ref="SH11:SH12"/>
    <mergeCell ref="SI11:SI12"/>
    <mergeCell ref="SK11:SK12"/>
    <mergeCell ref="SL11:SL12"/>
    <mergeCell ref="SN11:SN12"/>
    <mergeCell ref="SO11:SO12"/>
    <mergeCell ref="SP11:SP12"/>
    <mergeCell ref="SQ11:SQ12"/>
    <mergeCell ref="RU11:RU12"/>
    <mergeCell ref="RV11:RV12"/>
    <mergeCell ref="RX11:RX12"/>
    <mergeCell ref="RY11:RY12"/>
    <mergeCell ref="RZ11:RZ12"/>
    <mergeCell ref="SA11:SA12"/>
    <mergeCell ref="SC11:SC12"/>
    <mergeCell ref="SD11:SD12"/>
    <mergeCell ref="SF11:SF12"/>
    <mergeCell ref="RI11:RI12"/>
    <mergeCell ref="RJ11:RJ12"/>
    <mergeCell ref="RK11:RK12"/>
    <mergeCell ref="RM11:RM12"/>
    <mergeCell ref="RN11:RN12"/>
    <mergeCell ref="RP11:RP12"/>
    <mergeCell ref="RQ11:RQ12"/>
    <mergeCell ref="RR11:RR12"/>
    <mergeCell ref="RS11:RS12"/>
    <mergeCell ref="QW11:QW12"/>
    <mergeCell ref="QX11:QX12"/>
    <mergeCell ref="QZ11:QZ12"/>
    <mergeCell ref="RA11:RA12"/>
    <mergeCell ref="RB11:RB12"/>
    <mergeCell ref="RC11:RC12"/>
    <mergeCell ref="RE11:RE12"/>
    <mergeCell ref="RF11:RF12"/>
    <mergeCell ref="RH11:RH12"/>
    <mergeCell ref="QK11:QK12"/>
    <mergeCell ref="QL11:QL12"/>
    <mergeCell ref="QM11:QM12"/>
    <mergeCell ref="QO11:QO12"/>
    <mergeCell ref="QP11:QP12"/>
    <mergeCell ref="QR11:QR12"/>
    <mergeCell ref="QS11:QS12"/>
    <mergeCell ref="QT11:QT12"/>
    <mergeCell ref="QU11:QU12"/>
    <mergeCell ref="PY11:PY12"/>
    <mergeCell ref="PZ11:PZ12"/>
    <mergeCell ref="QB11:QB12"/>
    <mergeCell ref="QC11:QC12"/>
    <mergeCell ref="QD11:QD12"/>
    <mergeCell ref="QE11:QE12"/>
    <mergeCell ref="QG11:QG12"/>
    <mergeCell ref="QH11:QH12"/>
    <mergeCell ref="QJ11:QJ12"/>
    <mergeCell ref="PM11:PM12"/>
    <mergeCell ref="PN11:PN12"/>
    <mergeCell ref="PO11:PO12"/>
    <mergeCell ref="PQ11:PQ12"/>
    <mergeCell ref="PR11:PR12"/>
    <mergeCell ref="PT11:PT12"/>
    <mergeCell ref="PU11:PU12"/>
    <mergeCell ref="PV11:PV12"/>
    <mergeCell ref="PW11:PW12"/>
    <mergeCell ref="PA11:PA12"/>
    <mergeCell ref="PB11:PB12"/>
    <mergeCell ref="PD11:PD12"/>
    <mergeCell ref="PE11:PE12"/>
    <mergeCell ref="PF11:PF12"/>
    <mergeCell ref="PG11:PG12"/>
    <mergeCell ref="PI11:PI12"/>
    <mergeCell ref="PJ11:PJ12"/>
    <mergeCell ref="PL11:PL12"/>
    <mergeCell ref="OO11:OO12"/>
    <mergeCell ref="OP11:OP12"/>
    <mergeCell ref="OQ11:OQ12"/>
    <mergeCell ref="OS11:OS12"/>
    <mergeCell ref="OT11:OT12"/>
    <mergeCell ref="OV11:OV12"/>
    <mergeCell ref="OW11:OW12"/>
    <mergeCell ref="OX11:OX12"/>
    <mergeCell ref="OY11:OY12"/>
    <mergeCell ref="OC11:OC12"/>
    <mergeCell ref="OD11:OD12"/>
    <mergeCell ref="OF11:OF12"/>
    <mergeCell ref="OG11:OG12"/>
    <mergeCell ref="OH11:OH12"/>
    <mergeCell ref="OI11:OI12"/>
    <mergeCell ref="OK11:OK12"/>
    <mergeCell ref="OL11:OL12"/>
    <mergeCell ref="ON11:ON12"/>
    <mergeCell ref="NQ11:NQ12"/>
    <mergeCell ref="NR11:NR12"/>
    <mergeCell ref="NS11:NS12"/>
    <mergeCell ref="NU11:NU12"/>
    <mergeCell ref="NV11:NV12"/>
    <mergeCell ref="NX11:NX12"/>
    <mergeCell ref="NY11:NY12"/>
    <mergeCell ref="NZ11:NZ12"/>
    <mergeCell ref="OA11:OA12"/>
    <mergeCell ref="NE11:NE12"/>
    <mergeCell ref="NF11:NF12"/>
    <mergeCell ref="NH11:NH12"/>
    <mergeCell ref="NI11:NI12"/>
    <mergeCell ref="NJ11:NJ12"/>
    <mergeCell ref="NK11:NK12"/>
    <mergeCell ref="NM11:NM12"/>
    <mergeCell ref="NN11:NN12"/>
    <mergeCell ref="NP11:NP12"/>
    <mergeCell ref="MS11:MS12"/>
    <mergeCell ref="MT11:MT12"/>
    <mergeCell ref="MU11:MU12"/>
    <mergeCell ref="MW11:MW12"/>
    <mergeCell ref="MX11:MX12"/>
    <mergeCell ref="MZ11:MZ12"/>
    <mergeCell ref="NA11:NA12"/>
    <mergeCell ref="NB11:NB12"/>
    <mergeCell ref="NC11:NC12"/>
    <mergeCell ref="MG11:MG12"/>
    <mergeCell ref="MH11:MH12"/>
    <mergeCell ref="MJ11:MJ12"/>
    <mergeCell ref="MK11:MK12"/>
    <mergeCell ref="ML11:ML12"/>
    <mergeCell ref="MM11:MM12"/>
    <mergeCell ref="MO11:MO12"/>
    <mergeCell ref="MP11:MP12"/>
    <mergeCell ref="MR11:MR12"/>
    <mergeCell ref="LU11:LU12"/>
    <mergeCell ref="LV11:LV12"/>
    <mergeCell ref="LW11:LW12"/>
    <mergeCell ref="LY11:LY12"/>
    <mergeCell ref="LZ11:LZ12"/>
    <mergeCell ref="MB11:MB12"/>
    <mergeCell ref="MC11:MC12"/>
    <mergeCell ref="MD11:MD12"/>
    <mergeCell ref="ME11:ME12"/>
    <mergeCell ref="LI11:LI12"/>
    <mergeCell ref="LJ11:LJ12"/>
    <mergeCell ref="LL11:LL12"/>
    <mergeCell ref="LM11:LM12"/>
    <mergeCell ref="LN11:LN12"/>
    <mergeCell ref="LO11:LO12"/>
    <mergeCell ref="LQ11:LQ12"/>
    <mergeCell ref="LR11:LR12"/>
    <mergeCell ref="LT11:LT12"/>
    <mergeCell ref="KW11:KW12"/>
    <mergeCell ref="KX11:KX12"/>
    <mergeCell ref="KY11:KY12"/>
    <mergeCell ref="LA11:LA12"/>
    <mergeCell ref="LB11:LB12"/>
    <mergeCell ref="LD11:LD12"/>
    <mergeCell ref="LE11:LE12"/>
    <mergeCell ref="LF11:LF12"/>
    <mergeCell ref="LG11:LG12"/>
    <mergeCell ref="KK11:KK12"/>
    <mergeCell ref="KL11:KL12"/>
    <mergeCell ref="KN11:KN12"/>
    <mergeCell ref="KO11:KO12"/>
    <mergeCell ref="KP11:KP12"/>
    <mergeCell ref="KQ11:KQ12"/>
    <mergeCell ref="KS11:KS12"/>
    <mergeCell ref="KT11:KT12"/>
    <mergeCell ref="KV11:KV12"/>
    <mergeCell ref="JY11:JY12"/>
    <mergeCell ref="JZ11:JZ12"/>
    <mergeCell ref="KA11:KA12"/>
    <mergeCell ref="KC11:KC12"/>
    <mergeCell ref="KD11:KD12"/>
    <mergeCell ref="KF11:KF12"/>
    <mergeCell ref="KG11:KG12"/>
    <mergeCell ref="KH11:KH12"/>
    <mergeCell ref="KI11:KI12"/>
    <mergeCell ref="JM11:JM12"/>
    <mergeCell ref="JN11:JN12"/>
    <mergeCell ref="JP11:JP12"/>
    <mergeCell ref="JQ11:JQ12"/>
    <mergeCell ref="JR11:JR12"/>
    <mergeCell ref="JS11:JS12"/>
    <mergeCell ref="JU11:JU12"/>
    <mergeCell ref="JV11:JV12"/>
    <mergeCell ref="JX11:JX12"/>
    <mergeCell ref="JA11:JA12"/>
    <mergeCell ref="JB11:JB12"/>
    <mergeCell ref="JC11:JC12"/>
    <mergeCell ref="JE11:JE12"/>
    <mergeCell ref="JF11:JF12"/>
    <mergeCell ref="JH11:JH12"/>
    <mergeCell ref="JI11:JI12"/>
    <mergeCell ref="JJ11:JJ12"/>
    <mergeCell ref="JK11:JK12"/>
    <mergeCell ref="IO11:IO12"/>
    <mergeCell ref="IP11:IP12"/>
    <mergeCell ref="IR11:IR12"/>
    <mergeCell ref="IS11:IS12"/>
    <mergeCell ref="IT11:IT12"/>
    <mergeCell ref="IU11:IU12"/>
    <mergeCell ref="IW11:IW12"/>
    <mergeCell ref="IX11:IX12"/>
    <mergeCell ref="IZ11:IZ12"/>
    <mergeCell ref="IC11:IC12"/>
    <mergeCell ref="ID11:ID12"/>
    <mergeCell ref="IE11:IE12"/>
    <mergeCell ref="IG11:IG12"/>
    <mergeCell ref="IH11:IH12"/>
    <mergeCell ref="IJ11:IJ12"/>
    <mergeCell ref="IK11:IK12"/>
    <mergeCell ref="IL11:IL12"/>
    <mergeCell ref="IM11:IM12"/>
    <mergeCell ref="HQ11:HQ12"/>
    <mergeCell ref="HR11:HR12"/>
    <mergeCell ref="HT11:HT12"/>
    <mergeCell ref="HU11:HU12"/>
    <mergeCell ref="HV11:HV12"/>
    <mergeCell ref="HW11:HW12"/>
    <mergeCell ref="HY11:HY12"/>
    <mergeCell ref="HZ11:HZ12"/>
    <mergeCell ref="IB11:IB12"/>
    <mergeCell ref="HE11:HE12"/>
    <mergeCell ref="HF11:HF12"/>
    <mergeCell ref="HG11:HG12"/>
    <mergeCell ref="HI11:HI12"/>
    <mergeCell ref="HJ11:HJ12"/>
    <mergeCell ref="HL11:HL12"/>
    <mergeCell ref="HM11:HM12"/>
    <mergeCell ref="HN11:HN12"/>
    <mergeCell ref="HO11:HO12"/>
    <mergeCell ref="GS11:GS12"/>
    <mergeCell ref="GT11:GT12"/>
    <mergeCell ref="GV11:GV12"/>
    <mergeCell ref="GW11:GW12"/>
    <mergeCell ref="GX11:GX12"/>
    <mergeCell ref="GY11:GY12"/>
    <mergeCell ref="HA11:HA12"/>
    <mergeCell ref="HB11:HB12"/>
    <mergeCell ref="HD11:HD12"/>
    <mergeCell ref="GG11:GG12"/>
    <mergeCell ref="GH11:GH12"/>
    <mergeCell ref="GI11:GI12"/>
    <mergeCell ref="GK11:GK12"/>
    <mergeCell ref="GL11:GL12"/>
    <mergeCell ref="GN11:GN12"/>
    <mergeCell ref="GO11:GO12"/>
    <mergeCell ref="GP11:GP12"/>
    <mergeCell ref="GQ11:GQ12"/>
    <mergeCell ref="FU11:FU12"/>
    <mergeCell ref="FV11:FV12"/>
    <mergeCell ref="FX11:FX12"/>
    <mergeCell ref="FY11:FY12"/>
    <mergeCell ref="FZ11:FZ12"/>
    <mergeCell ref="GA11:GA12"/>
    <mergeCell ref="GC11:GC12"/>
    <mergeCell ref="GD11:GD12"/>
    <mergeCell ref="GF11:GF12"/>
    <mergeCell ref="FI11:FI12"/>
    <mergeCell ref="FJ11:FJ12"/>
    <mergeCell ref="FK11:FK12"/>
    <mergeCell ref="FM11:FM12"/>
    <mergeCell ref="FN11:FN12"/>
    <mergeCell ref="FP11:FP12"/>
    <mergeCell ref="FQ11:FQ12"/>
    <mergeCell ref="FR11:FR12"/>
    <mergeCell ref="FS11:FS12"/>
    <mergeCell ref="EW11:EW12"/>
    <mergeCell ref="EX11:EX12"/>
    <mergeCell ref="EZ11:EZ12"/>
    <mergeCell ref="FA11:FA12"/>
    <mergeCell ref="FB11:FB12"/>
    <mergeCell ref="FC11:FC12"/>
    <mergeCell ref="FE11:FE12"/>
    <mergeCell ref="FF11:FF12"/>
    <mergeCell ref="FH11:FH12"/>
    <mergeCell ref="EK11:EK12"/>
    <mergeCell ref="EL11:EL12"/>
    <mergeCell ref="EM11:EM12"/>
    <mergeCell ref="EO11:EO12"/>
    <mergeCell ref="EP11:EP12"/>
    <mergeCell ref="ER11:ER12"/>
    <mergeCell ref="ES11:ES12"/>
    <mergeCell ref="ET11:ET12"/>
    <mergeCell ref="EU11:EU12"/>
    <mergeCell ref="DY11:DY12"/>
    <mergeCell ref="DZ11:DZ12"/>
    <mergeCell ref="EB11:EB12"/>
    <mergeCell ref="EC11:EC12"/>
    <mergeCell ref="ED11:ED12"/>
    <mergeCell ref="EE11:EE12"/>
    <mergeCell ref="EG11:EG12"/>
    <mergeCell ref="EH11:EH12"/>
    <mergeCell ref="EJ11:EJ12"/>
    <mergeCell ref="DM11:DM12"/>
    <mergeCell ref="DN11:DN12"/>
    <mergeCell ref="DO11:DO12"/>
    <mergeCell ref="DQ11:DQ12"/>
    <mergeCell ref="DR11:DR12"/>
    <mergeCell ref="DT11:DT12"/>
    <mergeCell ref="DU11:DU12"/>
    <mergeCell ref="DV11:DV12"/>
    <mergeCell ref="DW11:DW12"/>
    <mergeCell ref="DA11:DA12"/>
    <mergeCell ref="DB11:DB12"/>
    <mergeCell ref="DD11:DD12"/>
    <mergeCell ref="DE11:DE12"/>
    <mergeCell ref="DF11:DF12"/>
    <mergeCell ref="DG11:DG12"/>
    <mergeCell ref="DI11:DI12"/>
    <mergeCell ref="DJ11:DJ12"/>
    <mergeCell ref="DL11:DL12"/>
    <mergeCell ref="Y13:Y14"/>
    <mergeCell ref="Z13:Z14"/>
    <mergeCell ref="AB13:AB14"/>
    <mergeCell ref="AC13:AC14"/>
    <mergeCell ref="AD13:AD14"/>
    <mergeCell ref="AE13:AE14"/>
    <mergeCell ref="AG13:AG14"/>
    <mergeCell ref="AH13:AH14"/>
    <mergeCell ref="AJ13:AJ14"/>
    <mergeCell ref="CO11:CO12"/>
    <mergeCell ref="CP11:CP12"/>
    <mergeCell ref="CQ11:CQ12"/>
    <mergeCell ref="CS11:CS12"/>
    <mergeCell ref="CT11:CT12"/>
    <mergeCell ref="CV11:CV12"/>
    <mergeCell ref="CW11:CW12"/>
    <mergeCell ref="CX11:CX12"/>
    <mergeCell ref="CY11:CY12"/>
    <mergeCell ref="CC11:CC12"/>
    <mergeCell ref="CD11:CD12"/>
    <mergeCell ref="CF11:CF12"/>
    <mergeCell ref="CG11:CG12"/>
    <mergeCell ref="CH11:CH12"/>
    <mergeCell ref="CI11:CI12"/>
    <mergeCell ref="CK11:CK12"/>
    <mergeCell ref="CL11:CL12"/>
    <mergeCell ref="CN11:CN12"/>
    <mergeCell ref="BQ11:BQ12"/>
    <mergeCell ref="BR11:BR12"/>
    <mergeCell ref="BS11:BS12"/>
    <mergeCell ref="BU11:BU12"/>
    <mergeCell ref="BV11:BV12"/>
    <mergeCell ref="BX11:BX12"/>
    <mergeCell ref="BY11:BY12"/>
    <mergeCell ref="BZ11:BZ12"/>
    <mergeCell ref="CA11:CA12"/>
    <mergeCell ref="BE11:BE12"/>
    <mergeCell ref="BF11:BF12"/>
    <mergeCell ref="BH11:BH12"/>
    <mergeCell ref="BI11:BI12"/>
    <mergeCell ref="BJ11:BJ12"/>
    <mergeCell ref="BK11:BK12"/>
    <mergeCell ref="BM11:BM12"/>
    <mergeCell ref="BN11:BN12"/>
    <mergeCell ref="BP11:BP12"/>
    <mergeCell ref="CG13:CG14"/>
    <mergeCell ref="CH13:CH14"/>
    <mergeCell ref="CI13:CI14"/>
    <mergeCell ref="CK13:CK14"/>
    <mergeCell ref="CL13:CL14"/>
    <mergeCell ref="CN13:CN14"/>
    <mergeCell ref="CO13:CO14"/>
    <mergeCell ref="CP13:CP14"/>
    <mergeCell ref="CQ13:CQ14"/>
    <mergeCell ref="AS11:AS12"/>
    <mergeCell ref="AT11:AT12"/>
    <mergeCell ref="AU11:AU12"/>
    <mergeCell ref="AW11:AW12"/>
    <mergeCell ref="AX11:AX12"/>
    <mergeCell ref="AZ11:AZ12"/>
    <mergeCell ref="BA11:BA12"/>
    <mergeCell ref="BB11:BB12"/>
    <mergeCell ref="BC11:BC12"/>
    <mergeCell ref="AG11:AG12"/>
    <mergeCell ref="AH11:AH12"/>
    <mergeCell ref="AJ11:AJ12"/>
    <mergeCell ref="AK11:AK12"/>
    <mergeCell ref="AL11:AL12"/>
    <mergeCell ref="AM11:AM12"/>
    <mergeCell ref="AO11:AO12"/>
    <mergeCell ref="AP11:AP12"/>
    <mergeCell ref="AR11:AR12"/>
    <mergeCell ref="BI13:BI14"/>
    <mergeCell ref="BJ13:BJ14"/>
    <mergeCell ref="BK13:BK14"/>
    <mergeCell ref="BM13:BM14"/>
    <mergeCell ref="BN13:BN14"/>
    <mergeCell ref="BP13:BP14"/>
    <mergeCell ref="BQ13:BQ14"/>
    <mergeCell ref="BR13:BR14"/>
    <mergeCell ref="BS13:BS14"/>
    <mergeCell ref="AW13:AW14"/>
    <mergeCell ref="AX13:AX14"/>
    <mergeCell ref="AZ13:AZ14"/>
    <mergeCell ref="BA13:BA14"/>
    <mergeCell ref="BB13:BB14"/>
    <mergeCell ref="BC13:BC14"/>
    <mergeCell ref="BE13:BE14"/>
    <mergeCell ref="BF13:BF14"/>
    <mergeCell ref="BH13:BH14"/>
    <mergeCell ref="AK13:AK14"/>
    <mergeCell ref="AL13:AL14"/>
    <mergeCell ref="AM13:AM14"/>
    <mergeCell ref="AO13:AO14"/>
    <mergeCell ref="AP13:AP14"/>
    <mergeCell ref="AR13:AR14"/>
    <mergeCell ref="AS13:AS14"/>
    <mergeCell ref="AT13:AT14"/>
    <mergeCell ref="AU13:AU14"/>
    <mergeCell ref="U11:U12"/>
    <mergeCell ref="V11:V12"/>
    <mergeCell ref="W11:W12"/>
    <mergeCell ref="Y11:Y12"/>
    <mergeCell ref="Z11:Z12"/>
    <mergeCell ref="AB11:AB12"/>
    <mergeCell ref="AC11:AC12"/>
    <mergeCell ref="AD11:AD12"/>
    <mergeCell ref="AE11:AE12"/>
    <mergeCell ref="I11:I12"/>
    <mergeCell ref="J11:J12"/>
    <mergeCell ref="L11:L12"/>
    <mergeCell ref="M11:M12"/>
    <mergeCell ref="N11:N12"/>
    <mergeCell ref="O11:O12"/>
    <mergeCell ref="Q11:Q12"/>
    <mergeCell ref="R11:R12"/>
    <mergeCell ref="T11:T12"/>
    <mergeCell ref="A25:C25"/>
    <mergeCell ref="F23:F24"/>
    <mergeCell ref="G23:G24"/>
    <mergeCell ref="A19:A20"/>
    <mergeCell ref="B19:B20"/>
    <mergeCell ref="D19:D20"/>
    <mergeCell ref="E19:E20"/>
    <mergeCell ref="F19:F20"/>
    <mergeCell ref="G19:G20"/>
    <mergeCell ref="A11:A12"/>
    <mergeCell ref="B11:B12"/>
    <mergeCell ref="D11:D12"/>
    <mergeCell ref="E11:E12"/>
    <mergeCell ref="F11:F12"/>
    <mergeCell ref="G11:G12"/>
    <mergeCell ref="G17:G18"/>
    <mergeCell ref="G15:G16"/>
    <mergeCell ref="A29:H29"/>
    <mergeCell ref="A30:H30"/>
    <mergeCell ref="A1:H1"/>
    <mergeCell ref="A7:H7"/>
    <mergeCell ref="A8:B8"/>
    <mergeCell ref="A9:H9"/>
    <mergeCell ref="B2:H2"/>
    <mergeCell ref="B3:H3"/>
    <mergeCell ref="B4:H4"/>
    <mergeCell ref="B5:H5"/>
    <mergeCell ref="B6:H6"/>
    <mergeCell ref="A21:A22"/>
    <mergeCell ref="B21:B22"/>
    <mergeCell ref="D21:D22"/>
    <mergeCell ref="E21:E22"/>
    <mergeCell ref="F21:F22"/>
    <mergeCell ref="G21:G22"/>
    <mergeCell ref="A23:A24"/>
    <mergeCell ref="B23:B24"/>
    <mergeCell ref="D23:D24"/>
    <mergeCell ref="E23:E24"/>
    <mergeCell ref="A17:A18"/>
    <mergeCell ref="B17:B18"/>
    <mergeCell ref="D17:D18"/>
    <mergeCell ref="E17:E18"/>
    <mergeCell ref="F17:F18"/>
    <mergeCell ref="A15:A16"/>
    <mergeCell ref="B15:B16"/>
    <mergeCell ref="D15:D16"/>
    <mergeCell ref="E15:E16"/>
    <mergeCell ref="F15:F16"/>
    <mergeCell ref="A26:H26"/>
    <mergeCell ref="A27:H27"/>
    <mergeCell ref="A28:H28"/>
  </mergeCells>
  <printOptions horizontalCentered="1"/>
  <pageMargins left="0.31496062992125984" right="0.31496062992125984" top="0.78740157480314965" bottom="0.78740157480314965" header="0.31496062992125984" footer="0.31496062992125984"/>
  <pageSetup paperSize="9" scale="50" fitToHeight="0" orientation="portrait" r:id="rId1"/>
  <headerFooter>
    <oddFooter>Página &amp;P de &amp;N</oddFooter>
  </headerFooter>
  <drawing r:id="rId2"/>
  <legacyDrawing r:id="rId3"/>
  <oleObjects>
    <mc:AlternateContent xmlns:mc="http://schemas.openxmlformats.org/markup-compatibility/2006">
      <mc:Choice Requires="x14">
        <oleObject shapeId="198657" r:id="rId4">
          <objectPr defaultSize="0" autoPict="0" r:id="rId5">
            <anchor moveWithCells="1" sizeWithCells="1">
              <from>
                <xdr:col>0</xdr:col>
                <xdr:colOff>76200</xdr:colOff>
                <xdr:row>1</xdr:row>
                <xdr:rowOff>76200</xdr:rowOff>
              </from>
              <to>
                <xdr:col>0</xdr:col>
                <xdr:colOff>762000</xdr:colOff>
                <xdr:row>5</xdr:row>
                <xdr:rowOff>47625</xdr:rowOff>
              </to>
            </anchor>
          </objectPr>
        </oleObject>
      </mc:Choice>
      <mc:Fallback>
        <oleObject shapeId="198657"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G17"/>
  <sheetViews>
    <sheetView showGridLines="0" view="pageBreakPreview" zoomScaleNormal="100" zoomScaleSheetLayoutView="100" zoomScalePageLayoutView="55" workbookViewId="0">
      <selection activeCell="A17" sqref="A1:G17"/>
    </sheetView>
  </sheetViews>
  <sheetFormatPr defaultColWidth="9.140625" defaultRowHeight="14.25"/>
  <cols>
    <col min="1" max="1" width="12.7109375" style="410" customWidth="1"/>
    <col min="2" max="2" width="26" style="410" customWidth="1"/>
    <col min="3" max="3" width="13" style="410" customWidth="1"/>
    <col min="4" max="4" width="28" style="410" customWidth="1"/>
    <col min="5" max="5" width="17.7109375" style="410" customWidth="1"/>
    <col min="6" max="6" width="15.28515625" style="410" customWidth="1"/>
    <col min="7" max="7" width="19.28515625" style="410" customWidth="1"/>
    <col min="8" max="8" width="3.28515625" style="410" customWidth="1"/>
    <col min="9" max="16384" width="9.140625" style="410"/>
  </cols>
  <sheetData>
    <row r="1" spans="1:7" ht="16.5" thickBot="1">
      <c r="A1" s="1107" t="str">
        <f>ORÇAMENTO!A1</f>
        <v>PREFEITURA MUNICIPAL DE CAMPINÁPOLIS-MT</v>
      </c>
      <c r="B1" s="1108"/>
      <c r="C1" s="1108"/>
      <c r="D1" s="1108"/>
      <c r="E1" s="1108"/>
      <c r="F1" s="1108"/>
      <c r="G1" s="1109"/>
    </row>
    <row r="2" spans="1:7" ht="39" customHeight="1">
      <c r="A2" s="1110"/>
      <c r="B2" s="1113" t="str">
        <f>ORÇAMENTO!B2</f>
        <v xml:space="preserve">OBRA: EXECUÇÃO DE MICRO REVESTIMENTO A FRIO PARA CONSERVAÇÃO DE PAVIMENTO ASFÁLTICO. </v>
      </c>
      <c r="C2" s="1114"/>
      <c r="D2" s="1114"/>
      <c r="E2" s="1114"/>
      <c r="F2" s="1114"/>
      <c r="G2" s="1115"/>
    </row>
    <row r="3" spans="1:7" ht="15.75">
      <c r="A3" s="1111"/>
      <c r="B3" s="1119" t="str">
        <f>ORÇAMENTO!B3</f>
        <v>ENDEREÇO: DIVERSAS RUAS DO PERÍMETRO URBANO.</v>
      </c>
      <c r="C3" s="1120"/>
      <c r="D3" s="1120"/>
      <c r="E3" s="1120"/>
      <c r="F3" s="1120"/>
      <c r="G3" s="1121"/>
    </row>
    <row r="4" spans="1:7" ht="15.75">
      <c r="A4" s="1111"/>
      <c r="B4" s="1119" t="str">
        <f>ORÇAMENTO!B4</f>
        <v>REFERÊNCIA: SINAPI 08/2025 - SICRO 04/2025 |ANP 08/2025 | SEM DESONERAÇÃO</v>
      </c>
      <c r="C4" s="1120"/>
      <c r="D4" s="1120"/>
      <c r="E4" s="1120"/>
      <c r="F4" s="1120"/>
      <c r="G4" s="1121"/>
    </row>
    <row r="5" spans="1:7" ht="15.75">
      <c r="A5" s="1111"/>
      <c r="B5" s="1119" t="str">
        <f>ORÇAMENTO!B5</f>
        <v>COORDENADAS: VÁRIAS</v>
      </c>
      <c r="C5" s="1120"/>
      <c r="D5" s="1120"/>
      <c r="E5" s="1120"/>
      <c r="F5" s="1120"/>
      <c r="G5" s="1121"/>
    </row>
    <row r="6" spans="1:7" ht="16.5" thickBot="1">
      <c r="A6" s="1112"/>
      <c r="B6" s="1116" t="str">
        <f>ORÇAMENTO!B6</f>
        <v xml:space="preserve">BDI: 20,70% SERVIÇOS - 15% AQUISIÇÃO. </v>
      </c>
      <c r="C6" s="1117"/>
      <c r="D6" s="1117"/>
      <c r="E6" s="1117"/>
      <c r="F6" s="1117"/>
      <c r="G6" s="1118"/>
    </row>
    <row r="7" spans="1:7" ht="27" customHeight="1">
      <c r="A7" s="1122" t="s">
        <v>23727</v>
      </c>
      <c r="B7" s="1123"/>
      <c r="C7" s="1123"/>
      <c r="D7" s="1123"/>
      <c r="E7" s="1123"/>
      <c r="F7" s="1123"/>
      <c r="G7" s="1124"/>
    </row>
    <row r="8" spans="1:7" ht="29.25" customHeight="1">
      <c r="A8" s="619" t="s">
        <v>2789</v>
      </c>
      <c r="B8" s="611" t="s">
        <v>23728</v>
      </c>
      <c r="C8" s="611" t="s">
        <v>23729</v>
      </c>
      <c r="D8" s="611" t="s">
        <v>2790</v>
      </c>
      <c r="E8" s="1125" t="s">
        <v>23730</v>
      </c>
      <c r="F8" s="1125"/>
      <c r="G8" s="1126"/>
    </row>
    <row r="9" spans="1:7" ht="15.75">
      <c r="A9" s="619" t="s">
        <v>2793</v>
      </c>
      <c r="B9" s="604">
        <v>0.02</v>
      </c>
      <c r="C9" s="611" t="s">
        <v>2794</v>
      </c>
      <c r="D9" s="611" t="s">
        <v>2792</v>
      </c>
      <c r="E9" s="603" t="s">
        <v>23731</v>
      </c>
      <c r="F9" s="603" t="s">
        <v>23732</v>
      </c>
      <c r="G9" s="811" t="s">
        <v>2788</v>
      </c>
    </row>
    <row r="10" spans="1:7" s="460" customFormat="1" ht="15.75">
      <c r="A10" s="812">
        <f>RUAS!G25</f>
        <v>20257.36</v>
      </c>
      <c r="B10" s="605">
        <f>A10*$B$9</f>
        <v>405.1472</v>
      </c>
      <c r="C10" s="606">
        <v>0.05</v>
      </c>
      <c r="D10" s="607">
        <f>B10*C10</f>
        <v>20.257360000000002</v>
      </c>
      <c r="E10" s="608">
        <v>9</v>
      </c>
      <c r="F10" s="609">
        <f>E10/1000</f>
        <v>8.9999999999999993E-3</v>
      </c>
      <c r="G10" s="813">
        <f>D10*F10</f>
        <v>0.18231624000000002</v>
      </c>
    </row>
    <row r="11" spans="1:7" ht="16.5" thickBot="1">
      <c r="A11" s="814">
        <f>TRUNC(SUM(A10:A10),2)</f>
        <v>20257.36</v>
      </c>
      <c r="B11" s="610">
        <f>TRUNC(SUM(B10:B10),2)</f>
        <v>405.14</v>
      </c>
      <c r="C11" s="610"/>
      <c r="D11" s="610">
        <f>TRUNC(SUM(D10:D10),2)</f>
        <v>20.25</v>
      </c>
      <c r="E11" s="610"/>
      <c r="F11" s="610"/>
      <c r="G11" s="815">
        <f>TRUNC(SUM(G10:G10),2)</f>
        <v>0.18</v>
      </c>
    </row>
    <row r="12" spans="1:7" ht="15.75">
      <c r="A12" s="1127"/>
      <c r="B12" s="1128"/>
      <c r="C12" s="1128"/>
      <c r="D12" s="1128"/>
      <c r="E12" s="1128"/>
      <c r="F12" s="1128"/>
      <c r="G12" s="1129"/>
    </row>
    <row r="13" spans="1:7" ht="15.75">
      <c r="A13" s="1119" t="str">
        <f>ORÇAMENTO!A43</f>
        <v>CAMPINÁPOLIS-MT, 02 DE OUTUBRO DE 2025.</v>
      </c>
      <c r="B13" s="1120"/>
      <c r="C13" s="1120"/>
      <c r="D13" s="1120"/>
      <c r="E13" s="1120"/>
      <c r="F13" s="1120"/>
      <c r="G13" s="1121"/>
    </row>
    <row r="14" spans="1:7" ht="15.75">
      <c r="A14" s="1101"/>
      <c r="B14" s="1102"/>
      <c r="C14" s="1102"/>
      <c r="D14" s="1102"/>
      <c r="E14" s="1102"/>
      <c r="F14" s="1102"/>
      <c r="G14" s="1103"/>
    </row>
    <row r="15" spans="1:7" ht="15.75">
      <c r="A15" s="1101" t="str">
        <f>ORÇAMENTO!A45</f>
        <v>LUCAS FERREIRA DA SILVA</v>
      </c>
      <c r="B15" s="1102"/>
      <c r="C15" s="1102"/>
      <c r="D15" s="1102"/>
      <c r="E15" s="1102"/>
      <c r="F15" s="1102"/>
      <c r="G15" s="1103"/>
    </row>
    <row r="16" spans="1:7" ht="15.75">
      <c r="A16" s="1101" t="str">
        <f>ORÇAMENTO!A46</f>
        <v xml:space="preserve">ENGENHEIRO CIVIL </v>
      </c>
      <c r="B16" s="1102"/>
      <c r="C16" s="1102"/>
      <c r="D16" s="1102"/>
      <c r="E16" s="1102"/>
      <c r="F16" s="1102"/>
      <c r="G16" s="1103"/>
    </row>
    <row r="17" spans="1:7" ht="16.5" thickBot="1">
      <c r="A17" s="1104" t="str">
        <f>ORÇAMENTO!A47</f>
        <v>CREA-MT 040867/D</v>
      </c>
      <c r="B17" s="1105"/>
      <c r="C17" s="1105"/>
      <c r="D17" s="1105"/>
      <c r="E17" s="1105"/>
      <c r="F17" s="1105"/>
      <c r="G17" s="1106"/>
    </row>
  </sheetData>
  <mergeCells count="15">
    <mergeCell ref="A15:G15"/>
    <mergeCell ref="A16:G16"/>
    <mergeCell ref="A17:G17"/>
    <mergeCell ref="A1:G1"/>
    <mergeCell ref="A2:A6"/>
    <mergeCell ref="B2:G2"/>
    <mergeCell ref="B6:G6"/>
    <mergeCell ref="B5:G5"/>
    <mergeCell ref="B4:G4"/>
    <mergeCell ref="B3:G3"/>
    <mergeCell ref="A7:G7"/>
    <mergeCell ref="E8:G8"/>
    <mergeCell ref="A12:G12"/>
    <mergeCell ref="A13:G13"/>
    <mergeCell ref="A14:G14"/>
  </mergeCells>
  <printOptions horizontalCentered="1"/>
  <pageMargins left="0.59055118110236227" right="0.59055118110236227" top="1.3779527559055118" bottom="0.39370078740157483" header="0" footer="0"/>
  <pageSetup paperSize="9"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51905" r:id="rId5">
          <objectPr defaultSize="0" autoPict="0" r:id="rId6">
            <anchor moveWithCells="1" sizeWithCells="1">
              <from>
                <xdr:col>0</xdr:col>
                <xdr:colOff>142875</xdr:colOff>
                <xdr:row>1</xdr:row>
                <xdr:rowOff>219075</xdr:rowOff>
              </from>
              <to>
                <xdr:col>0</xdr:col>
                <xdr:colOff>723900</xdr:colOff>
                <xdr:row>4</xdr:row>
                <xdr:rowOff>152400</xdr:rowOff>
              </to>
            </anchor>
          </objectPr>
        </oleObject>
      </mc:Choice>
      <mc:Fallback>
        <oleObject shapeId="251905" r:id="rId5"/>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S19"/>
  <sheetViews>
    <sheetView view="pageBreakPreview" zoomScaleNormal="85" zoomScaleSheetLayoutView="100" zoomScalePageLayoutView="55" workbookViewId="0">
      <selection activeCell="A17" sqref="A1:P17"/>
    </sheetView>
  </sheetViews>
  <sheetFormatPr defaultColWidth="9.140625" defaultRowHeight="12.75"/>
  <cols>
    <col min="1" max="1" width="12.85546875" style="461" bestFit="1" customWidth="1"/>
    <col min="2" max="2" width="14" style="461" customWidth="1"/>
    <col min="3" max="3" width="5.85546875" style="461" bestFit="1" customWidth="1"/>
    <col min="4" max="4" width="10" style="461" customWidth="1"/>
    <col min="5" max="5" width="7.85546875" style="461" bestFit="1" customWidth="1"/>
    <col min="6" max="6" width="8.85546875" style="461" customWidth="1"/>
    <col min="7" max="7" width="12.5703125" style="461" customWidth="1"/>
    <col min="8" max="8" width="10" style="461" customWidth="1"/>
    <col min="9" max="9" width="8.42578125" style="461" customWidth="1"/>
    <col min="10" max="10" width="8.85546875" style="461" bestFit="1" customWidth="1"/>
    <col min="11" max="11" width="8.28515625" style="461" customWidth="1"/>
    <col min="12" max="12" width="8.85546875" style="461" bestFit="1" customWidth="1"/>
    <col min="13" max="13" width="15.28515625" style="461" customWidth="1"/>
    <col min="14" max="14" width="8.42578125" style="461" customWidth="1"/>
    <col min="15" max="15" width="7.28515625" style="461" bestFit="1" customWidth="1"/>
    <col min="16" max="16" width="8.42578125" style="461" bestFit="1" customWidth="1"/>
    <col min="17" max="17" width="5.85546875" style="461" customWidth="1"/>
    <col min="18" max="18" width="9.140625" style="461"/>
    <col min="19" max="19" width="19.42578125" style="461" bestFit="1" customWidth="1"/>
    <col min="20" max="16384" width="9.140625" style="461"/>
  </cols>
  <sheetData>
    <row r="1" spans="1:19" ht="16.5" thickBot="1">
      <c r="A1" s="1107" t="str">
        <f>ORÇAMENTO!$A$1</f>
        <v>PREFEITURA MUNICIPAL DE CAMPINÁPOLIS-MT</v>
      </c>
      <c r="B1" s="1108"/>
      <c r="C1" s="1108"/>
      <c r="D1" s="1108"/>
      <c r="E1" s="1108"/>
      <c r="F1" s="1108"/>
      <c r="G1" s="1108"/>
      <c r="H1" s="1108"/>
      <c r="I1" s="1108"/>
      <c r="J1" s="1108"/>
      <c r="K1" s="1108"/>
      <c r="L1" s="1108"/>
      <c r="M1" s="1108"/>
      <c r="N1" s="1108"/>
      <c r="O1" s="1108"/>
      <c r="P1" s="1109"/>
    </row>
    <row r="2" spans="1:19" ht="15.75">
      <c r="A2" s="1101"/>
      <c r="B2" s="1130" t="str">
        <f>ORÇAMENTO!B2</f>
        <v xml:space="preserve">OBRA: EXECUÇÃO DE MICRO REVESTIMENTO A FRIO PARA CONSERVAÇÃO DE PAVIMENTO ASFÁLTICO. </v>
      </c>
      <c r="C2" s="1131"/>
      <c r="D2" s="1131"/>
      <c r="E2" s="1131"/>
      <c r="F2" s="1131"/>
      <c r="G2" s="1131"/>
      <c r="H2" s="1131"/>
      <c r="I2" s="1131"/>
      <c r="J2" s="1131"/>
      <c r="K2" s="1131"/>
      <c r="L2" s="1131"/>
      <c r="M2" s="1131"/>
      <c r="N2" s="1131"/>
      <c r="O2" s="1131"/>
      <c r="P2" s="1132"/>
    </row>
    <row r="3" spans="1:19" ht="15.75">
      <c r="A3" s="1101"/>
      <c r="B3" s="1119" t="str">
        <f>ORÇAMENTO!B3</f>
        <v>ENDEREÇO: DIVERSAS RUAS DO PERÍMETRO URBANO.</v>
      </c>
      <c r="C3" s="1120"/>
      <c r="D3" s="1120"/>
      <c r="E3" s="1120"/>
      <c r="F3" s="1120"/>
      <c r="G3" s="1120"/>
      <c r="H3" s="1120"/>
      <c r="I3" s="1120"/>
      <c r="J3" s="1120"/>
      <c r="K3" s="1120"/>
      <c r="L3" s="1120"/>
      <c r="M3" s="1120"/>
      <c r="N3" s="1120"/>
      <c r="O3" s="1120"/>
      <c r="P3" s="1121"/>
    </row>
    <row r="4" spans="1:19" ht="15.75">
      <c r="A4" s="1101"/>
      <c r="B4" s="1119" t="str">
        <f>ORÇAMENTO!B4</f>
        <v>REFERÊNCIA: SINAPI 08/2025 - SICRO 04/2025 |ANP 08/2025 | SEM DESONERAÇÃO</v>
      </c>
      <c r="C4" s="1120"/>
      <c r="D4" s="1120"/>
      <c r="E4" s="1120"/>
      <c r="F4" s="1120"/>
      <c r="G4" s="1120"/>
      <c r="H4" s="1120"/>
      <c r="I4" s="1120"/>
      <c r="J4" s="1120"/>
      <c r="K4" s="1120"/>
      <c r="L4" s="1120"/>
      <c r="M4" s="1120"/>
      <c r="N4" s="1120"/>
      <c r="O4" s="1120"/>
      <c r="P4" s="1121"/>
    </row>
    <row r="5" spans="1:19" ht="15.75">
      <c r="A5" s="1101"/>
      <c r="B5" s="1119" t="str">
        <f>ORÇAMENTO!B5</f>
        <v>COORDENADAS: VÁRIAS</v>
      </c>
      <c r="C5" s="1120"/>
      <c r="D5" s="1120"/>
      <c r="E5" s="1120"/>
      <c r="F5" s="1120"/>
      <c r="G5" s="1120"/>
      <c r="H5" s="1120"/>
      <c r="I5" s="1120"/>
      <c r="J5" s="1120"/>
      <c r="K5" s="1120"/>
      <c r="L5" s="1120"/>
      <c r="M5" s="1120"/>
      <c r="N5" s="1120"/>
      <c r="O5" s="1120"/>
      <c r="P5" s="1121"/>
    </row>
    <row r="6" spans="1:19" ht="16.5" thickBot="1">
      <c r="A6" s="1104"/>
      <c r="B6" s="1116" t="str">
        <f>ORÇAMENTO!B6</f>
        <v xml:space="preserve">BDI: 20,70% SERVIÇOS - 15% AQUISIÇÃO. </v>
      </c>
      <c r="C6" s="1117"/>
      <c r="D6" s="1117"/>
      <c r="E6" s="1117"/>
      <c r="F6" s="1117"/>
      <c r="G6" s="1117"/>
      <c r="H6" s="1117"/>
      <c r="I6" s="1117"/>
      <c r="J6" s="1117"/>
      <c r="K6" s="1117"/>
      <c r="L6" s="1117"/>
      <c r="M6" s="1117"/>
      <c r="N6" s="1117"/>
      <c r="O6" s="1117"/>
      <c r="P6" s="1118"/>
    </row>
    <row r="7" spans="1:19" ht="21.75" customHeight="1">
      <c r="A7" s="1142" t="s">
        <v>23839</v>
      </c>
      <c r="B7" s="1143"/>
      <c r="C7" s="1143"/>
      <c r="D7" s="1143"/>
      <c r="E7" s="1143"/>
      <c r="F7" s="1143"/>
      <c r="G7" s="1143"/>
      <c r="H7" s="1143"/>
      <c r="I7" s="1143"/>
      <c r="J7" s="1143"/>
      <c r="K7" s="1143"/>
      <c r="L7" s="1143"/>
      <c r="M7" s="1143"/>
      <c r="N7" s="1143"/>
      <c r="O7" s="1143"/>
      <c r="P7" s="1144"/>
      <c r="Q7" s="462"/>
    </row>
    <row r="8" spans="1:19" ht="45.75" customHeight="1">
      <c r="A8" s="618" t="s">
        <v>2801</v>
      </c>
      <c r="B8" s="611" t="s">
        <v>23728</v>
      </c>
      <c r="C8" s="611" t="s">
        <v>2802</v>
      </c>
      <c r="D8" s="611" t="s">
        <v>2790</v>
      </c>
      <c r="E8" s="1145" t="s">
        <v>23733</v>
      </c>
      <c r="F8" s="1145"/>
      <c r="G8" s="1145" t="s">
        <v>23734</v>
      </c>
      <c r="H8" s="1145"/>
      <c r="I8" s="1145"/>
      <c r="J8" s="1145"/>
      <c r="K8" s="1145"/>
      <c r="L8" s="1145"/>
      <c r="M8" s="1145"/>
      <c r="N8" s="1145"/>
      <c r="O8" s="1145" t="s">
        <v>23735</v>
      </c>
      <c r="P8" s="1146"/>
      <c r="Q8" s="463"/>
    </row>
    <row r="9" spans="1:19" ht="30" customHeight="1">
      <c r="A9" s="619" t="s">
        <v>2793</v>
      </c>
      <c r="B9" s="612">
        <f>'TAPA BURACO'!B9</f>
        <v>0.02</v>
      </c>
      <c r="C9" s="611" t="s">
        <v>2794</v>
      </c>
      <c r="D9" s="611" t="s">
        <v>2792</v>
      </c>
      <c r="E9" s="611" t="s">
        <v>23732</v>
      </c>
      <c r="F9" s="611" t="s">
        <v>23736</v>
      </c>
      <c r="G9" s="611" t="s">
        <v>23737</v>
      </c>
      <c r="H9" s="611" t="s">
        <v>23738</v>
      </c>
      <c r="I9" s="611" t="s">
        <v>23739</v>
      </c>
      <c r="J9" s="611" t="s">
        <v>23738</v>
      </c>
      <c r="K9" s="611" t="s">
        <v>23740</v>
      </c>
      <c r="L9" s="611" t="s">
        <v>23738</v>
      </c>
      <c r="M9" s="611" t="s">
        <v>23741</v>
      </c>
      <c r="N9" s="611" t="s">
        <v>23738</v>
      </c>
      <c r="O9" s="611" t="s">
        <v>23742</v>
      </c>
      <c r="P9" s="620" t="s">
        <v>23736</v>
      </c>
      <c r="Q9" s="463"/>
    </row>
    <row r="10" spans="1:19" s="464" customFormat="1" ht="12.75" customHeight="1">
      <c r="A10" s="816">
        <f>'TAPA BURACO'!A10</f>
        <v>20257.36</v>
      </c>
      <c r="B10" s="613">
        <f>A10*$B$9</f>
        <v>405.1472</v>
      </c>
      <c r="C10" s="614">
        <v>0.05</v>
      </c>
      <c r="D10" s="615">
        <f>B10*C10</f>
        <v>20.257360000000002</v>
      </c>
      <c r="E10" s="616">
        <v>2.448</v>
      </c>
      <c r="F10" s="615">
        <f>E10*D10</f>
        <v>49.590017280000005</v>
      </c>
      <c r="G10" s="616">
        <v>0.16</v>
      </c>
      <c r="H10" s="616">
        <f>G10*F10</f>
        <v>7.9344027648000006</v>
      </c>
      <c r="I10" s="616">
        <f>0.241</f>
        <v>0.24099999999999999</v>
      </c>
      <c r="J10" s="616">
        <f>I10*F10</f>
        <v>11.95119416448</v>
      </c>
      <c r="K10" s="616">
        <f>0.1897</f>
        <v>0.18970000000000001</v>
      </c>
      <c r="L10" s="616">
        <f>K10*F10</f>
        <v>9.407226278016001</v>
      </c>
      <c r="M10" s="616">
        <f>36.9275/1000</f>
        <v>3.6927500000000002E-2</v>
      </c>
      <c r="N10" s="616">
        <f>M10*F10</f>
        <v>1.8312353631072003</v>
      </c>
      <c r="O10" s="616">
        <v>7.6899999999999996E-2</v>
      </c>
      <c r="P10" s="817">
        <f>F10*O10</f>
        <v>3.8134723288320003</v>
      </c>
      <c r="Q10" s="463"/>
    </row>
    <row r="11" spans="1:19" ht="21.75" customHeight="1" thickBot="1">
      <c r="A11" s="814">
        <f>TRUNC(SUM(A10:A10),2)</f>
        <v>20257.36</v>
      </c>
      <c r="B11" s="610">
        <f>TRUNC(SUM(B10:B10),2)</f>
        <v>405.14</v>
      </c>
      <c r="C11" s="610"/>
      <c r="D11" s="610">
        <f>TRUNC(SUM(D10:D10),2)</f>
        <v>20.25</v>
      </c>
      <c r="E11" s="610"/>
      <c r="F11" s="610">
        <f>TRUNC(SUM(F10:F10),2)</f>
        <v>49.59</v>
      </c>
      <c r="G11" s="610"/>
      <c r="H11" s="610">
        <f>TRUNC(SUM(H10:H10),2)</f>
        <v>7.93</v>
      </c>
      <c r="I11" s="610"/>
      <c r="J11" s="610">
        <f>TRUNC(SUM(J10:J10),2)</f>
        <v>11.95</v>
      </c>
      <c r="K11" s="610"/>
      <c r="L11" s="610">
        <f>TRUNC(SUM(L10:L10),2)</f>
        <v>9.4</v>
      </c>
      <c r="M11" s="610"/>
      <c r="N11" s="610">
        <f>TRUNC(SUM(N10:N10),2)</f>
        <v>1.83</v>
      </c>
      <c r="O11" s="610"/>
      <c r="P11" s="815">
        <f>TRUNC(SUM(P10:P10),2)</f>
        <v>3.81</v>
      </c>
      <c r="Q11" s="465"/>
    </row>
    <row r="12" spans="1:19" ht="15.75">
      <c r="A12" s="1147"/>
      <c r="B12" s="1148"/>
      <c r="C12" s="1148"/>
      <c r="D12" s="1148"/>
      <c r="E12" s="1148"/>
      <c r="F12" s="1148"/>
      <c r="G12" s="1148"/>
      <c r="H12" s="1148"/>
      <c r="I12" s="1148"/>
      <c r="J12" s="1148"/>
      <c r="K12" s="1148"/>
      <c r="L12" s="1148"/>
      <c r="M12" s="1148"/>
      <c r="N12" s="1148"/>
      <c r="O12" s="1148"/>
      <c r="P12" s="1149"/>
      <c r="Q12" s="465"/>
      <c r="S12" s="466"/>
    </row>
    <row r="13" spans="1:19" ht="15.75">
      <c r="A13" s="1133" t="str">
        <f>ORÇAMENTO!A43</f>
        <v>CAMPINÁPOLIS-MT, 02 DE OUTUBRO DE 2025.</v>
      </c>
      <c r="B13" s="1134"/>
      <c r="C13" s="1134"/>
      <c r="D13" s="1134"/>
      <c r="E13" s="1134"/>
      <c r="F13" s="1134"/>
      <c r="G13" s="1134"/>
      <c r="H13" s="1134"/>
      <c r="I13" s="1134"/>
      <c r="J13" s="1134"/>
      <c r="K13" s="1134"/>
      <c r="L13" s="1134"/>
      <c r="M13" s="1134"/>
      <c r="N13" s="1134"/>
      <c r="O13" s="1134"/>
      <c r="P13" s="1135"/>
      <c r="Q13" s="465"/>
    </row>
    <row r="14" spans="1:19" ht="15.75">
      <c r="A14" s="1136"/>
      <c r="B14" s="1137"/>
      <c r="C14" s="1137"/>
      <c r="D14" s="1137"/>
      <c r="E14" s="1137"/>
      <c r="F14" s="1137"/>
      <c r="G14" s="1137"/>
      <c r="H14" s="1137"/>
      <c r="I14" s="1137"/>
      <c r="J14" s="1137"/>
      <c r="K14" s="1137"/>
      <c r="L14" s="1137"/>
      <c r="M14" s="1137"/>
      <c r="N14" s="1137"/>
      <c r="O14" s="1137"/>
      <c r="P14" s="1138"/>
      <c r="Q14" s="469"/>
    </row>
    <row r="15" spans="1:19" ht="15.75">
      <c r="A15" s="1136" t="str">
        <f>ORÇAMENTO!A45</f>
        <v>LUCAS FERREIRA DA SILVA</v>
      </c>
      <c r="B15" s="1137"/>
      <c r="C15" s="1137"/>
      <c r="D15" s="1137"/>
      <c r="E15" s="1137"/>
      <c r="F15" s="1137"/>
      <c r="G15" s="1137"/>
      <c r="H15" s="1137"/>
      <c r="I15" s="1137"/>
      <c r="J15" s="1137"/>
      <c r="K15" s="1137"/>
      <c r="L15" s="1137"/>
      <c r="M15" s="1137"/>
      <c r="N15" s="1137"/>
      <c r="O15" s="1137"/>
      <c r="P15" s="1138"/>
      <c r="Q15" s="469"/>
    </row>
    <row r="16" spans="1:19" ht="15.75">
      <c r="A16" s="1136" t="str">
        <f>ORÇAMENTO!A46</f>
        <v xml:space="preserve">ENGENHEIRO CIVIL </v>
      </c>
      <c r="B16" s="1137"/>
      <c r="C16" s="1137"/>
      <c r="D16" s="1137"/>
      <c r="E16" s="1137"/>
      <c r="F16" s="1137"/>
      <c r="G16" s="1137"/>
      <c r="H16" s="1137"/>
      <c r="I16" s="1137"/>
      <c r="J16" s="1137"/>
      <c r="K16" s="1137"/>
      <c r="L16" s="1137"/>
      <c r="M16" s="1137"/>
      <c r="N16" s="1137"/>
      <c r="O16" s="1137"/>
      <c r="P16" s="1138"/>
      <c r="Q16" s="469"/>
    </row>
    <row r="17" spans="1:17" ht="16.5" thickBot="1">
      <c r="A17" s="1139" t="str">
        <f>ORÇAMENTO!A47</f>
        <v>CREA-MT 040867/D</v>
      </c>
      <c r="B17" s="1140"/>
      <c r="C17" s="1140"/>
      <c r="D17" s="1140"/>
      <c r="E17" s="1140"/>
      <c r="F17" s="1140"/>
      <c r="G17" s="1140"/>
      <c r="H17" s="1140"/>
      <c r="I17" s="1140"/>
      <c r="J17" s="1140"/>
      <c r="K17" s="1140"/>
      <c r="L17" s="1140"/>
      <c r="M17" s="1140"/>
      <c r="N17" s="1140"/>
      <c r="O17" s="1140"/>
      <c r="P17" s="1141"/>
      <c r="Q17" s="469"/>
    </row>
    <row r="18" spans="1:17">
      <c r="A18" s="467"/>
      <c r="B18" s="467"/>
      <c r="C18" s="467"/>
      <c r="D18" s="467"/>
      <c r="E18" s="467"/>
      <c r="F18" s="467"/>
      <c r="G18" s="467"/>
      <c r="H18" s="467"/>
      <c r="I18" s="467"/>
      <c r="J18" s="467"/>
      <c r="K18" s="467"/>
      <c r="L18" s="467"/>
      <c r="M18" s="467"/>
      <c r="N18" s="467"/>
      <c r="O18" s="469"/>
      <c r="P18" s="470"/>
      <c r="Q18" s="469"/>
    </row>
    <row r="19" spans="1:17">
      <c r="A19" s="467"/>
      <c r="B19" s="467"/>
      <c r="C19" s="467"/>
      <c r="D19" s="467"/>
      <c r="E19" s="467"/>
      <c r="F19" s="467"/>
      <c r="G19" s="467"/>
      <c r="H19" s="467"/>
      <c r="I19" s="467"/>
      <c r="J19" s="467"/>
      <c r="K19" s="467"/>
      <c r="L19" s="467"/>
      <c r="M19" s="467"/>
      <c r="N19" s="467"/>
      <c r="O19" s="469"/>
      <c r="P19" s="470"/>
      <c r="Q19" s="469"/>
    </row>
  </sheetData>
  <mergeCells count="17">
    <mergeCell ref="A7:P7"/>
    <mergeCell ref="E8:F8"/>
    <mergeCell ref="G8:N8"/>
    <mergeCell ref="O8:P8"/>
    <mergeCell ref="A12:P12"/>
    <mergeCell ref="A13:P13"/>
    <mergeCell ref="A14:P14"/>
    <mergeCell ref="A15:P15"/>
    <mergeCell ref="A16:P16"/>
    <mergeCell ref="A17:P17"/>
    <mergeCell ref="A1:P1"/>
    <mergeCell ref="A2:A6"/>
    <mergeCell ref="B2:P2"/>
    <mergeCell ref="B3:P3"/>
    <mergeCell ref="B4:P4"/>
    <mergeCell ref="B5:P5"/>
    <mergeCell ref="B6:P6"/>
  </mergeCells>
  <printOptions horizontalCentered="1"/>
  <pageMargins left="0.59055118110236227" right="0.59055118110236227" top="1.3779527559055118" bottom="0.39370078740157483" header="0" footer="0"/>
  <pageSetup paperSize="9" scale="85"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52929" r:id="rId5">
          <objectPr defaultSize="0" autoPict="0" r:id="rId6">
            <anchor moveWithCells="1" sizeWithCells="1">
              <from>
                <xdr:col>0</xdr:col>
                <xdr:colOff>142875</xdr:colOff>
                <xdr:row>1</xdr:row>
                <xdr:rowOff>76200</xdr:rowOff>
              </from>
              <to>
                <xdr:col>0</xdr:col>
                <xdr:colOff>723900</xdr:colOff>
                <xdr:row>5</xdr:row>
                <xdr:rowOff>133350</xdr:rowOff>
              </to>
            </anchor>
          </objectPr>
        </oleObject>
      </mc:Choice>
      <mc:Fallback>
        <oleObject shapeId="252929" r:id="rId5"/>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WWD25"/>
  <sheetViews>
    <sheetView showGridLines="0" view="pageBreakPreview" zoomScale="85" zoomScaleNormal="40" zoomScaleSheetLayoutView="85" zoomScalePageLayoutView="55" workbookViewId="0">
      <selection activeCell="A18" sqref="A1:M18"/>
    </sheetView>
  </sheetViews>
  <sheetFormatPr defaultColWidth="39.7109375" defaultRowHeight="15"/>
  <cols>
    <col min="1" max="1" width="15.140625" style="475" customWidth="1"/>
    <col min="2" max="2" width="6.5703125" style="475" bestFit="1" customWidth="1"/>
    <col min="3" max="3" width="11.28515625" style="475" customWidth="1"/>
    <col min="4" max="4" width="9.5703125" style="475" customWidth="1"/>
    <col min="5" max="5" width="12" style="475" customWidth="1"/>
    <col min="6" max="6" width="10.28515625" style="475" customWidth="1"/>
    <col min="7" max="7" width="8.5703125" style="475" bestFit="1" customWidth="1"/>
    <col min="8" max="8" width="8.7109375" style="475" bestFit="1" customWidth="1"/>
    <col min="9" max="9" width="10" style="475" bestFit="1" customWidth="1"/>
    <col min="10" max="10" width="8" style="475" bestFit="1" customWidth="1"/>
    <col min="11" max="11" width="11.85546875" style="475" bestFit="1" customWidth="1"/>
    <col min="12" max="12" width="9.85546875" style="475" bestFit="1" customWidth="1"/>
    <col min="13" max="13" width="10" style="475" bestFit="1" customWidth="1"/>
    <col min="14" max="14" width="2.5703125" style="472" customWidth="1"/>
    <col min="15" max="22" width="39.7109375" style="472" customWidth="1"/>
    <col min="23" max="253" width="39.7109375" style="472"/>
    <col min="254" max="254" width="2.5703125" style="472" customWidth="1"/>
    <col min="255" max="255" width="12" style="472" bestFit="1" customWidth="1"/>
    <col min="256" max="256" width="7.7109375" style="472" bestFit="1" customWidth="1"/>
    <col min="257" max="257" width="10.7109375" style="472" bestFit="1" customWidth="1"/>
    <col min="258" max="258" width="9.140625" style="472" bestFit="1" customWidth="1"/>
    <col min="259" max="259" width="10" style="472" bestFit="1" customWidth="1"/>
    <col min="260" max="260" width="10.140625" style="472" bestFit="1" customWidth="1"/>
    <col min="261" max="261" width="5.5703125" style="472" bestFit="1" customWidth="1"/>
    <col min="262" max="262" width="8.7109375" style="472" bestFit="1" customWidth="1"/>
    <col min="263" max="263" width="9.140625" style="472" bestFit="1" customWidth="1"/>
    <col min="264" max="264" width="16.42578125" style="472" customWidth="1"/>
    <col min="265" max="265" width="8.42578125" style="472" bestFit="1" customWidth="1"/>
    <col min="266" max="267" width="9.140625" style="472" customWidth="1"/>
    <col min="268" max="268" width="2.5703125" style="472" customWidth="1"/>
    <col min="269" max="278" width="39.7109375" style="472" customWidth="1"/>
    <col min="279" max="509" width="39.7109375" style="472"/>
    <col min="510" max="510" width="2.5703125" style="472" customWidth="1"/>
    <col min="511" max="511" width="12" style="472" bestFit="1" customWidth="1"/>
    <col min="512" max="512" width="7.7109375" style="472" bestFit="1" customWidth="1"/>
    <col min="513" max="513" width="10.7109375" style="472" bestFit="1" customWidth="1"/>
    <col min="514" max="514" width="9.140625" style="472" bestFit="1" customWidth="1"/>
    <col min="515" max="515" width="10" style="472" bestFit="1" customWidth="1"/>
    <col min="516" max="516" width="10.140625" style="472" bestFit="1" customWidth="1"/>
    <col min="517" max="517" width="5.5703125" style="472" bestFit="1" customWidth="1"/>
    <col min="518" max="518" width="8.7109375" style="472" bestFit="1" customWidth="1"/>
    <col min="519" max="519" width="9.140625" style="472" bestFit="1" customWidth="1"/>
    <col min="520" max="520" width="16.42578125" style="472" customWidth="1"/>
    <col min="521" max="521" width="8.42578125" style="472" bestFit="1" customWidth="1"/>
    <col min="522" max="523" width="9.140625" style="472" customWidth="1"/>
    <col min="524" max="524" width="2.5703125" style="472" customWidth="1"/>
    <col min="525" max="534" width="39.7109375" style="472" customWidth="1"/>
    <col min="535" max="765" width="39.7109375" style="472"/>
    <col min="766" max="766" width="2.5703125" style="472" customWidth="1"/>
    <col min="767" max="767" width="12" style="472" bestFit="1" customWidth="1"/>
    <col min="768" max="768" width="7.7109375" style="472" bestFit="1" customWidth="1"/>
    <col min="769" max="769" width="10.7109375" style="472" bestFit="1" customWidth="1"/>
    <col min="770" max="770" width="9.140625" style="472" bestFit="1" customWidth="1"/>
    <col min="771" max="771" width="10" style="472" bestFit="1" customWidth="1"/>
    <col min="772" max="772" width="10.140625" style="472" bestFit="1" customWidth="1"/>
    <col min="773" max="773" width="5.5703125" style="472" bestFit="1" customWidth="1"/>
    <col min="774" max="774" width="8.7109375" style="472" bestFit="1" customWidth="1"/>
    <col min="775" max="775" width="9.140625" style="472" bestFit="1" customWidth="1"/>
    <col min="776" max="776" width="16.42578125" style="472" customWidth="1"/>
    <col min="777" max="777" width="8.42578125" style="472" bestFit="1" customWidth="1"/>
    <col min="778" max="779" width="9.140625" style="472" customWidth="1"/>
    <col min="780" max="780" width="2.5703125" style="472" customWidth="1"/>
    <col min="781" max="790" width="39.7109375" style="472" customWidth="1"/>
    <col min="791" max="1021" width="39.7109375" style="472"/>
    <col min="1022" max="1022" width="2.5703125" style="472" customWidth="1"/>
    <col min="1023" max="1023" width="12" style="472" bestFit="1" customWidth="1"/>
    <col min="1024" max="1024" width="7.7109375" style="472" bestFit="1" customWidth="1"/>
    <col min="1025" max="1025" width="10.7109375" style="472" bestFit="1" customWidth="1"/>
    <col min="1026" max="1026" width="9.140625" style="472" bestFit="1" customWidth="1"/>
    <col min="1027" max="1027" width="10" style="472" bestFit="1" customWidth="1"/>
    <col min="1028" max="1028" width="10.140625" style="472" bestFit="1" customWidth="1"/>
    <col min="1029" max="1029" width="5.5703125" style="472" bestFit="1" customWidth="1"/>
    <col min="1030" max="1030" width="8.7109375" style="472" bestFit="1" customWidth="1"/>
    <col min="1031" max="1031" width="9.140625" style="472" bestFit="1" customWidth="1"/>
    <col min="1032" max="1032" width="16.42578125" style="472" customWidth="1"/>
    <col min="1033" max="1033" width="8.42578125" style="472" bestFit="1" customWidth="1"/>
    <col min="1034" max="1035" width="9.140625" style="472" customWidth="1"/>
    <col min="1036" max="1036" width="2.5703125" style="472" customWidth="1"/>
    <col min="1037" max="1046" width="39.7109375" style="472" customWidth="1"/>
    <col min="1047" max="1277" width="39.7109375" style="472"/>
    <col min="1278" max="1278" width="2.5703125" style="472" customWidth="1"/>
    <col min="1279" max="1279" width="12" style="472" bestFit="1" customWidth="1"/>
    <col min="1280" max="1280" width="7.7109375" style="472" bestFit="1" customWidth="1"/>
    <col min="1281" max="1281" width="10.7109375" style="472" bestFit="1" customWidth="1"/>
    <col min="1282" max="1282" width="9.140625" style="472" bestFit="1" customWidth="1"/>
    <col min="1283" max="1283" width="10" style="472" bestFit="1" customWidth="1"/>
    <col min="1284" max="1284" width="10.140625" style="472" bestFit="1" customWidth="1"/>
    <col min="1285" max="1285" width="5.5703125" style="472" bestFit="1" customWidth="1"/>
    <col min="1286" max="1286" width="8.7109375" style="472" bestFit="1" customWidth="1"/>
    <col min="1287" max="1287" width="9.140625" style="472" bestFit="1" customWidth="1"/>
    <col min="1288" max="1288" width="16.42578125" style="472" customWidth="1"/>
    <col min="1289" max="1289" width="8.42578125" style="472" bestFit="1" customWidth="1"/>
    <col min="1290" max="1291" width="9.140625" style="472" customWidth="1"/>
    <col min="1292" max="1292" width="2.5703125" style="472" customWidth="1"/>
    <col min="1293" max="1302" width="39.7109375" style="472" customWidth="1"/>
    <col min="1303" max="1533" width="39.7109375" style="472"/>
    <col min="1534" max="1534" width="2.5703125" style="472" customWidth="1"/>
    <col min="1535" max="1535" width="12" style="472" bestFit="1" customWidth="1"/>
    <col min="1536" max="1536" width="7.7109375" style="472" bestFit="1" customWidth="1"/>
    <col min="1537" max="1537" width="10.7109375" style="472" bestFit="1" customWidth="1"/>
    <col min="1538" max="1538" width="9.140625" style="472" bestFit="1" customWidth="1"/>
    <col min="1539" max="1539" width="10" style="472" bestFit="1" customWidth="1"/>
    <col min="1540" max="1540" width="10.140625" style="472" bestFit="1" customWidth="1"/>
    <col min="1541" max="1541" width="5.5703125" style="472" bestFit="1" customWidth="1"/>
    <col min="1542" max="1542" width="8.7109375" style="472" bestFit="1" customWidth="1"/>
    <col min="1543" max="1543" width="9.140625" style="472" bestFit="1" customWidth="1"/>
    <col min="1544" max="1544" width="16.42578125" style="472" customWidth="1"/>
    <col min="1545" max="1545" width="8.42578125" style="472" bestFit="1" customWidth="1"/>
    <col min="1546" max="1547" width="9.140625" style="472" customWidth="1"/>
    <col min="1548" max="1548" width="2.5703125" style="472" customWidth="1"/>
    <col min="1549" max="1558" width="39.7109375" style="472" customWidth="1"/>
    <col min="1559" max="1789" width="39.7109375" style="472"/>
    <col min="1790" max="1790" width="2.5703125" style="472" customWidth="1"/>
    <col min="1791" max="1791" width="12" style="472" bestFit="1" customWidth="1"/>
    <col min="1792" max="1792" width="7.7109375" style="472" bestFit="1" customWidth="1"/>
    <col min="1793" max="1793" width="10.7109375" style="472" bestFit="1" customWidth="1"/>
    <col min="1794" max="1794" width="9.140625" style="472" bestFit="1" customWidth="1"/>
    <col min="1795" max="1795" width="10" style="472" bestFit="1" customWidth="1"/>
    <col min="1796" max="1796" width="10.140625" style="472" bestFit="1" customWidth="1"/>
    <col min="1797" max="1797" width="5.5703125" style="472" bestFit="1" customWidth="1"/>
    <col min="1798" max="1798" width="8.7109375" style="472" bestFit="1" customWidth="1"/>
    <col min="1799" max="1799" width="9.140625" style="472" bestFit="1" customWidth="1"/>
    <col min="1800" max="1800" width="16.42578125" style="472" customWidth="1"/>
    <col min="1801" max="1801" width="8.42578125" style="472" bestFit="1" customWidth="1"/>
    <col min="1802" max="1803" width="9.140625" style="472" customWidth="1"/>
    <col min="1804" max="1804" width="2.5703125" style="472" customWidth="1"/>
    <col min="1805" max="1814" width="39.7109375" style="472" customWidth="1"/>
    <col min="1815" max="2045" width="39.7109375" style="472"/>
    <col min="2046" max="2046" width="2.5703125" style="472" customWidth="1"/>
    <col min="2047" max="2047" width="12" style="472" bestFit="1" customWidth="1"/>
    <col min="2048" max="2048" width="7.7109375" style="472" bestFit="1" customWidth="1"/>
    <col min="2049" max="2049" width="10.7109375" style="472" bestFit="1" customWidth="1"/>
    <col min="2050" max="2050" width="9.140625" style="472" bestFit="1" customWidth="1"/>
    <col min="2051" max="2051" width="10" style="472" bestFit="1" customWidth="1"/>
    <col min="2052" max="2052" width="10.140625" style="472" bestFit="1" customWidth="1"/>
    <col min="2053" max="2053" width="5.5703125" style="472" bestFit="1" customWidth="1"/>
    <col min="2054" max="2054" width="8.7109375" style="472" bestFit="1" customWidth="1"/>
    <col min="2055" max="2055" width="9.140625" style="472" bestFit="1" customWidth="1"/>
    <col min="2056" max="2056" width="16.42578125" style="472" customWidth="1"/>
    <col min="2057" max="2057" width="8.42578125" style="472" bestFit="1" customWidth="1"/>
    <col min="2058" max="2059" width="9.140625" style="472" customWidth="1"/>
    <col min="2060" max="2060" width="2.5703125" style="472" customWidth="1"/>
    <col min="2061" max="2070" width="39.7109375" style="472" customWidth="1"/>
    <col min="2071" max="2301" width="39.7109375" style="472"/>
    <col min="2302" max="2302" width="2.5703125" style="472" customWidth="1"/>
    <col min="2303" max="2303" width="12" style="472" bestFit="1" customWidth="1"/>
    <col min="2304" max="2304" width="7.7109375" style="472" bestFit="1" customWidth="1"/>
    <col min="2305" max="2305" width="10.7109375" style="472" bestFit="1" customWidth="1"/>
    <col min="2306" max="2306" width="9.140625" style="472" bestFit="1" customWidth="1"/>
    <col min="2307" max="2307" width="10" style="472" bestFit="1" customWidth="1"/>
    <col min="2308" max="2308" width="10.140625" style="472" bestFit="1" customWidth="1"/>
    <col min="2309" max="2309" width="5.5703125" style="472" bestFit="1" customWidth="1"/>
    <col min="2310" max="2310" width="8.7109375" style="472" bestFit="1" customWidth="1"/>
    <col min="2311" max="2311" width="9.140625" style="472" bestFit="1" customWidth="1"/>
    <col min="2312" max="2312" width="16.42578125" style="472" customWidth="1"/>
    <col min="2313" max="2313" width="8.42578125" style="472" bestFit="1" customWidth="1"/>
    <col min="2314" max="2315" width="9.140625" style="472" customWidth="1"/>
    <col min="2316" max="2316" width="2.5703125" style="472" customWidth="1"/>
    <col min="2317" max="2326" width="39.7109375" style="472" customWidth="1"/>
    <col min="2327" max="2557" width="39.7109375" style="472"/>
    <col min="2558" max="2558" width="2.5703125" style="472" customWidth="1"/>
    <col min="2559" max="2559" width="12" style="472" bestFit="1" customWidth="1"/>
    <col min="2560" max="2560" width="7.7109375" style="472" bestFit="1" customWidth="1"/>
    <col min="2561" max="2561" width="10.7109375" style="472" bestFit="1" customWidth="1"/>
    <col min="2562" max="2562" width="9.140625" style="472" bestFit="1" customWidth="1"/>
    <col min="2563" max="2563" width="10" style="472" bestFit="1" customWidth="1"/>
    <col min="2564" max="2564" width="10.140625" style="472" bestFit="1" customWidth="1"/>
    <col min="2565" max="2565" width="5.5703125" style="472" bestFit="1" customWidth="1"/>
    <col min="2566" max="2566" width="8.7109375" style="472" bestFit="1" customWidth="1"/>
    <col min="2567" max="2567" width="9.140625" style="472" bestFit="1" customWidth="1"/>
    <col min="2568" max="2568" width="16.42578125" style="472" customWidth="1"/>
    <col min="2569" max="2569" width="8.42578125" style="472" bestFit="1" customWidth="1"/>
    <col min="2570" max="2571" width="9.140625" style="472" customWidth="1"/>
    <col min="2572" max="2572" width="2.5703125" style="472" customWidth="1"/>
    <col min="2573" max="2582" width="39.7109375" style="472" customWidth="1"/>
    <col min="2583" max="2813" width="39.7109375" style="472"/>
    <col min="2814" max="2814" width="2.5703125" style="472" customWidth="1"/>
    <col min="2815" max="2815" width="12" style="472" bestFit="1" customWidth="1"/>
    <col min="2816" max="2816" width="7.7109375" style="472" bestFit="1" customWidth="1"/>
    <col min="2817" max="2817" width="10.7109375" style="472" bestFit="1" customWidth="1"/>
    <col min="2818" max="2818" width="9.140625" style="472" bestFit="1" customWidth="1"/>
    <col min="2819" max="2819" width="10" style="472" bestFit="1" customWidth="1"/>
    <col min="2820" max="2820" width="10.140625" style="472" bestFit="1" customWidth="1"/>
    <col min="2821" max="2821" width="5.5703125" style="472" bestFit="1" customWidth="1"/>
    <col min="2822" max="2822" width="8.7109375" style="472" bestFit="1" customWidth="1"/>
    <col min="2823" max="2823" width="9.140625" style="472" bestFit="1" customWidth="1"/>
    <col min="2824" max="2824" width="16.42578125" style="472" customWidth="1"/>
    <col min="2825" max="2825" width="8.42578125" style="472" bestFit="1" customWidth="1"/>
    <col min="2826" max="2827" width="9.140625" style="472" customWidth="1"/>
    <col min="2828" max="2828" width="2.5703125" style="472" customWidth="1"/>
    <col min="2829" max="2838" width="39.7109375" style="472" customWidth="1"/>
    <col min="2839" max="3069" width="39.7109375" style="472"/>
    <col min="3070" max="3070" width="2.5703125" style="472" customWidth="1"/>
    <col min="3071" max="3071" width="12" style="472" bestFit="1" customWidth="1"/>
    <col min="3072" max="3072" width="7.7109375" style="472" bestFit="1" customWidth="1"/>
    <col min="3073" max="3073" width="10.7109375" style="472" bestFit="1" customWidth="1"/>
    <col min="3074" max="3074" width="9.140625" style="472" bestFit="1" customWidth="1"/>
    <col min="3075" max="3075" width="10" style="472" bestFit="1" customWidth="1"/>
    <col min="3076" max="3076" width="10.140625" style="472" bestFit="1" customWidth="1"/>
    <col min="3077" max="3077" width="5.5703125" style="472" bestFit="1" customWidth="1"/>
    <col min="3078" max="3078" width="8.7109375" style="472" bestFit="1" customWidth="1"/>
    <col min="3079" max="3079" width="9.140625" style="472" bestFit="1" customWidth="1"/>
    <col min="3080" max="3080" width="16.42578125" style="472" customWidth="1"/>
    <col min="3081" max="3081" width="8.42578125" style="472" bestFit="1" customWidth="1"/>
    <col min="3082" max="3083" width="9.140625" style="472" customWidth="1"/>
    <col min="3084" max="3084" width="2.5703125" style="472" customWidth="1"/>
    <col min="3085" max="3094" width="39.7109375" style="472" customWidth="1"/>
    <col min="3095" max="3325" width="39.7109375" style="472"/>
    <col min="3326" max="3326" width="2.5703125" style="472" customWidth="1"/>
    <col min="3327" max="3327" width="12" style="472" bestFit="1" customWidth="1"/>
    <col min="3328" max="3328" width="7.7109375" style="472" bestFit="1" customWidth="1"/>
    <col min="3329" max="3329" width="10.7109375" style="472" bestFit="1" customWidth="1"/>
    <col min="3330" max="3330" width="9.140625" style="472" bestFit="1" customWidth="1"/>
    <col min="3331" max="3331" width="10" style="472" bestFit="1" customWidth="1"/>
    <col min="3332" max="3332" width="10.140625" style="472" bestFit="1" customWidth="1"/>
    <col min="3333" max="3333" width="5.5703125" style="472" bestFit="1" customWidth="1"/>
    <col min="3334" max="3334" width="8.7109375" style="472" bestFit="1" customWidth="1"/>
    <col min="3335" max="3335" width="9.140625" style="472" bestFit="1" customWidth="1"/>
    <col min="3336" max="3336" width="16.42578125" style="472" customWidth="1"/>
    <col min="3337" max="3337" width="8.42578125" style="472" bestFit="1" customWidth="1"/>
    <col min="3338" max="3339" width="9.140625" style="472" customWidth="1"/>
    <col min="3340" max="3340" width="2.5703125" style="472" customWidth="1"/>
    <col min="3341" max="3350" width="39.7109375" style="472" customWidth="1"/>
    <col min="3351" max="3581" width="39.7109375" style="472"/>
    <col min="3582" max="3582" width="2.5703125" style="472" customWidth="1"/>
    <col min="3583" max="3583" width="12" style="472" bestFit="1" customWidth="1"/>
    <col min="3584" max="3584" width="7.7109375" style="472" bestFit="1" customWidth="1"/>
    <col min="3585" max="3585" width="10.7109375" style="472" bestFit="1" customWidth="1"/>
    <col min="3586" max="3586" width="9.140625" style="472" bestFit="1" customWidth="1"/>
    <col min="3587" max="3587" width="10" style="472" bestFit="1" customWidth="1"/>
    <col min="3588" max="3588" width="10.140625" style="472" bestFit="1" customWidth="1"/>
    <col min="3589" max="3589" width="5.5703125" style="472" bestFit="1" customWidth="1"/>
    <col min="3590" max="3590" width="8.7109375" style="472" bestFit="1" customWidth="1"/>
    <col min="3591" max="3591" width="9.140625" style="472" bestFit="1" customWidth="1"/>
    <col min="3592" max="3592" width="16.42578125" style="472" customWidth="1"/>
    <col min="3593" max="3593" width="8.42578125" style="472" bestFit="1" customWidth="1"/>
    <col min="3594" max="3595" width="9.140625" style="472" customWidth="1"/>
    <col min="3596" max="3596" width="2.5703125" style="472" customWidth="1"/>
    <col min="3597" max="3606" width="39.7109375" style="472" customWidth="1"/>
    <col min="3607" max="3837" width="39.7109375" style="472"/>
    <col min="3838" max="3838" width="2.5703125" style="472" customWidth="1"/>
    <col min="3839" max="3839" width="12" style="472" bestFit="1" customWidth="1"/>
    <col min="3840" max="3840" width="7.7109375" style="472" bestFit="1" customWidth="1"/>
    <col min="3841" max="3841" width="10.7109375" style="472" bestFit="1" customWidth="1"/>
    <col min="3842" max="3842" width="9.140625" style="472" bestFit="1" customWidth="1"/>
    <col min="3843" max="3843" width="10" style="472" bestFit="1" customWidth="1"/>
    <col min="3844" max="3844" width="10.140625" style="472" bestFit="1" customWidth="1"/>
    <col min="3845" max="3845" width="5.5703125" style="472" bestFit="1" customWidth="1"/>
    <col min="3846" max="3846" width="8.7109375" style="472" bestFit="1" customWidth="1"/>
    <col min="3847" max="3847" width="9.140625" style="472" bestFit="1" customWidth="1"/>
    <col min="3848" max="3848" width="16.42578125" style="472" customWidth="1"/>
    <col min="3849" max="3849" width="8.42578125" style="472" bestFit="1" customWidth="1"/>
    <col min="3850" max="3851" width="9.140625" style="472" customWidth="1"/>
    <col min="3852" max="3852" width="2.5703125" style="472" customWidth="1"/>
    <col min="3853" max="3862" width="39.7109375" style="472" customWidth="1"/>
    <col min="3863" max="4093" width="39.7109375" style="472"/>
    <col min="4094" max="4094" width="2.5703125" style="472" customWidth="1"/>
    <col min="4095" max="4095" width="12" style="472" bestFit="1" customWidth="1"/>
    <col min="4096" max="4096" width="7.7109375" style="472" bestFit="1" customWidth="1"/>
    <col min="4097" max="4097" width="10.7109375" style="472" bestFit="1" customWidth="1"/>
    <col min="4098" max="4098" width="9.140625" style="472" bestFit="1" customWidth="1"/>
    <col min="4099" max="4099" width="10" style="472" bestFit="1" customWidth="1"/>
    <col min="4100" max="4100" width="10.140625" style="472" bestFit="1" customWidth="1"/>
    <col min="4101" max="4101" width="5.5703125" style="472" bestFit="1" customWidth="1"/>
    <col min="4102" max="4102" width="8.7109375" style="472" bestFit="1" customWidth="1"/>
    <col min="4103" max="4103" width="9.140625" style="472" bestFit="1" customWidth="1"/>
    <col min="4104" max="4104" width="16.42578125" style="472" customWidth="1"/>
    <col min="4105" max="4105" width="8.42578125" style="472" bestFit="1" customWidth="1"/>
    <col min="4106" max="4107" width="9.140625" style="472" customWidth="1"/>
    <col min="4108" max="4108" width="2.5703125" style="472" customWidth="1"/>
    <col min="4109" max="4118" width="39.7109375" style="472" customWidth="1"/>
    <col min="4119" max="4349" width="39.7109375" style="472"/>
    <col min="4350" max="4350" width="2.5703125" style="472" customWidth="1"/>
    <col min="4351" max="4351" width="12" style="472" bestFit="1" customWidth="1"/>
    <col min="4352" max="4352" width="7.7109375" style="472" bestFit="1" customWidth="1"/>
    <col min="4353" max="4353" width="10.7109375" style="472" bestFit="1" customWidth="1"/>
    <col min="4354" max="4354" width="9.140625" style="472" bestFit="1" customWidth="1"/>
    <col min="4355" max="4355" width="10" style="472" bestFit="1" customWidth="1"/>
    <col min="4356" max="4356" width="10.140625" style="472" bestFit="1" customWidth="1"/>
    <col min="4357" max="4357" width="5.5703125" style="472" bestFit="1" customWidth="1"/>
    <col min="4358" max="4358" width="8.7109375" style="472" bestFit="1" customWidth="1"/>
    <col min="4359" max="4359" width="9.140625" style="472" bestFit="1" customWidth="1"/>
    <col min="4360" max="4360" width="16.42578125" style="472" customWidth="1"/>
    <col min="4361" max="4361" width="8.42578125" style="472" bestFit="1" customWidth="1"/>
    <col min="4362" max="4363" width="9.140625" style="472" customWidth="1"/>
    <col min="4364" max="4364" width="2.5703125" style="472" customWidth="1"/>
    <col min="4365" max="4374" width="39.7109375" style="472" customWidth="1"/>
    <col min="4375" max="4605" width="39.7109375" style="472"/>
    <col min="4606" max="4606" width="2.5703125" style="472" customWidth="1"/>
    <col min="4607" max="4607" width="12" style="472" bestFit="1" customWidth="1"/>
    <col min="4608" max="4608" width="7.7109375" style="472" bestFit="1" customWidth="1"/>
    <col min="4609" max="4609" width="10.7109375" style="472" bestFit="1" customWidth="1"/>
    <col min="4610" max="4610" width="9.140625" style="472" bestFit="1" customWidth="1"/>
    <col min="4611" max="4611" width="10" style="472" bestFit="1" customWidth="1"/>
    <col min="4612" max="4612" width="10.140625" style="472" bestFit="1" customWidth="1"/>
    <col min="4613" max="4613" width="5.5703125" style="472" bestFit="1" customWidth="1"/>
    <col min="4614" max="4614" width="8.7109375" style="472" bestFit="1" customWidth="1"/>
    <col min="4615" max="4615" width="9.140625" style="472" bestFit="1" customWidth="1"/>
    <col min="4616" max="4616" width="16.42578125" style="472" customWidth="1"/>
    <col min="4617" max="4617" width="8.42578125" style="472" bestFit="1" customWidth="1"/>
    <col min="4618" max="4619" width="9.140625" style="472" customWidth="1"/>
    <col min="4620" max="4620" width="2.5703125" style="472" customWidth="1"/>
    <col min="4621" max="4630" width="39.7109375" style="472" customWidth="1"/>
    <col min="4631" max="4861" width="39.7109375" style="472"/>
    <col min="4862" max="4862" width="2.5703125" style="472" customWidth="1"/>
    <col min="4863" max="4863" width="12" style="472" bestFit="1" customWidth="1"/>
    <col min="4864" max="4864" width="7.7109375" style="472" bestFit="1" customWidth="1"/>
    <col min="4865" max="4865" width="10.7109375" style="472" bestFit="1" customWidth="1"/>
    <col min="4866" max="4866" width="9.140625" style="472" bestFit="1" customWidth="1"/>
    <col min="4867" max="4867" width="10" style="472" bestFit="1" customWidth="1"/>
    <col min="4868" max="4868" width="10.140625" style="472" bestFit="1" customWidth="1"/>
    <col min="4869" max="4869" width="5.5703125" style="472" bestFit="1" customWidth="1"/>
    <col min="4870" max="4870" width="8.7109375" style="472" bestFit="1" customWidth="1"/>
    <col min="4871" max="4871" width="9.140625" style="472" bestFit="1" customWidth="1"/>
    <col min="4872" max="4872" width="16.42578125" style="472" customWidth="1"/>
    <col min="4873" max="4873" width="8.42578125" style="472" bestFit="1" customWidth="1"/>
    <col min="4874" max="4875" width="9.140625" style="472" customWidth="1"/>
    <col min="4876" max="4876" width="2.5703125" style="472" customWidth="1"/>
    <col min="4877" max="4886" width="39.7109375" style="472" customWidth="1"/>
    <col min="4887" max="5117" width="39.7109375" style="472"/>
    <col min="5118" max="5118" width="2.5703125" style="472" customWidth="1"/>
    <col min="5119" max="5119" width="12" style="472" bestFit="1" customWidth="1"/>
    <col min="5120" max="5120" width="7.7109375" style="472" bestFit="1" customWidth="1"/>
    <col min="5121" max="5121" width="10.7109375" style="472" bestFit="1" customWidth="1"/>
    <col min="5122" max="5122" width="9.140625" style="472" bestFit="1" customWidth="1"/>
    <col min="5123" max="5123" width="10" style="472" bestFit="1" customWidth="1"/>
    <col min="5124" max="5124" width="10.140625" style="472" bestFit="1" customWidth="1"/>
    <col min="5125" max="5125" width="5.5703125" style="472" bestFit="1" customWidth="1"/>
    <col min="5126" max="5126" width="8.7109375" style="472" bestFit="1" customWidth="1"/>
    <col min="5127" max="5127" width="9.140625" style="472" bestFit="1" customWidth="1"/>
    <col min="5128" max="5128" width="16.42578125" style="472" customWidth="1"/>
    <col min="5129" max="5129" width="8.42578125" style="472" bestFit="1" customWidth="1"/>
    <col min="5130" max="5131" width="9.140625" style="472" customWidth="1"/>
    <col min="5132" max="5132" width="2.5703125" style="472" customWidth="1"/>
    <col min="5133" max="5142" width="39.7109375" style="472" customWidth="1"/>
    <col min="5143" max="5373" width="39.7109375" style="472"/>
    <col min="5374" max="5374" width="2.5703125" style="472" customWidth="1"/>
    <col min="5375" max="5375" width="12" style="472" bestFit="1" customWidth="1"/>
    <col min="5376" max="5376" width="7.7109375" style="472" bestFit="1" customWidth="1"/>
    <col min="5377" max="5377" width="10.7109375" style="472" bestFit="1" customWidth="1"/>
    <col min="5378" max="5378" width="9.140625" style="472" bestFit="1" customWidth="1"/>
    <col min="5379" max="5379" width="10" style="472" bestFit="1" customWidth="1"/>
    <col min="5380" max="5380" width="10.140625" style="472" bestFit="1" customWidth="1"/>
    <col min="5381" max="5381" width="5.5703125" style="472" bestFit="1" customWidth="1"/>
    <col min="5382" max="5382" width="8.7109375" style="472" bestFit="1" customWidth="1"/>
    <col min="5383" max="5383" width="9.140625" style="472" bestFit="1" customWidth="1"/>
    <col min="5384" max="5384" width="16.42578125" style="472" customWidth="1"/>
    <col min="5385" max="5385" width="8.42578125" style="472" bestFit="1" customWidth="1"/>
    <col min="5386" max="5387" width="9.140625" style="472" customWidth="1"/>
    <col min="5388" max="5388" width="2.5703125" style="472" customWidth="1"/>
    <col min="5389" max="5398" width="39.7109375" style="472" customWidth="1"/>
    <col min="5399" max="5629" width="39.7109375" style="472"/>
    <col min="5630" max="5630" width="2.5703125" style="472" customWidth="1"/>
    <col min="5631" max="5631" width="12" style="472" bestFit="1" customWidth="1"/>
    <col min="5632" max="5632" width="7.7109375" style="472" bestFit="1" customWidth="1"/>
    <col min="5633" max="5633" width="10.7109375" style="472" bestFit="1" customWidth="1"/>
    <col min="5634" max="5634" width="9.140625" style="472" bestFit="1" customWidth="1"/>
    <col min="5635" max="5635" width="10" style="472" bestFit="1" customWidth="1"/>
    <col min="5636" max="5636" width="10.140625" style="472" bestFit="1" customWidth="1"/>
    <col min="5637" max="5637" width="5.5703125" style="472" bestFit="1" customWidth="1"/>
    <col min="5638" max="5638" width="8.7109375" style="472" bestFit="1" customWidth="1"/>
    <col min="5639" max="5639" width="9.140625" style="472" bestFit="1" customWidth="1"/>
    <col min="5640" max="5640" width="16.42578125" style="472" customWidth="1"/>
    <col min="5641" max="5641" width="8.42578125" style="472" bestFit="1" customWidth="1"/>
    <col min="5642" max="5643" width="9.140625" style="472" customWidth="1"/>
    <col min="5644" max="5644" width="2.5703125" style="472" customWidth="1"/>
    <col min="5645" max="5654" width="39.7109375" style="472" customWidth="1"/>
    <col min="5655" max="5885" width="39.7109375" style="472"/>
    <col min="5886" max="5886" width="2.5703125" style="472" customWidth="1"/>
    <col min="5887" max="5887" width="12" style="472" bestFit="1" customWidth="1"/>
    <col min="5888" max="5888" width="7.7109375" style="472" bestFit="1" customWidth="1"/>
    <col min="5889" max="5889" width="10.7109375" style="472" bestFit="1" customWidth="1"/>
    <col min="5890" max="5890" width="9.140625" style="472" bestFit="1" customWidth="1"/>
    <col min="5891" max="5891" width="10" style="472" bestFit="1" customWidth="1"/>
    <col min="5892" max="5892" width="10.140625" style="472" bestFit="1" customWidth="1"/>
    <col min="5893" max="5893" width="5.5703125" style="472" bestFit="1" customWidth="1"/>
    <col min="5894" max="5894" width="8.7109375" style="472" bestFit="1" customWidth="1"/>
    <col min="5895" max="5895" width="9.140625" style="472" bestFit="1" customWidth="1"/>
    <col min="5896" max="5896" width="16.42578125" style="472" customWidth="1"/>
    <col min="5897" max="5897" width="8.42578125" style="472" bestFit="1" customWidth="1"/>
    <col min="5898" max="5899" width="9.140625" style="472" customWidth="1"/>
    <col min="5900" max="5900" width="2.5703125" style="472" customWidth="1"/>
    <col min="5901" max="5910" width="39.7109375" style="472" customWidth="1"/>
    <col min="5911" max="6141" width="39.7109375" style="472"/>
    <col min="6142" max="6142" width="2.5703125" style="472" customWidth="1"/>
    <col min="6143" max="6143" width="12" style="472" bestFit="1" customWidth="1"/>
    <col min="6144" max="6144" width="7.7109375" style="472" bestFit="1" customWidth="1"/>
    <col min="6145" max="6145" width="10.7109375" style="472" bestFit="1" customWidth="1"/>
    <col min="6146" max="6146" width="9.140625" style="472" bestFit="1" customWidth="1"/>
    <col min="6147" max="6147" width="10" style="472" bestFit="1" customWidth="1"/>
    <col min="6148" max="6148" width="10.140625" style="472" bestFit="1" customWidth="1"/>
    <col min="6149" max="6149" width="5.5703125" style="472" bestFit="1" customWidth="1"/>
    <col min="6150" max="6150" width="8.7109375" style="472" bestFit="1" customWidth="1"/>
    <col min="6151" max="6151" width="9.140625" style="472" bestFit="1" customWidth="1"/>
    <col min="6152" max="6152" width="16.42578125" style="472" customWidth="1"/>
    <col min="6153" max="6153" width="8.42578125" style="472" bestFit="1" customWidth="1"/>
    <col min="6154" max="6155" width="9.140625" style="472" customWidth="1"/>
    <col min="6156" max="6156" width="2.5703125" style="472" customWidth="1"/>
    <col min="6157" max="6166" width="39.7109375" style="472" customWidth="1"/>
    <col min="6167" max="6397" width="39.7109375" style="472"/>
    <col min="6398" max="6398" width="2.5703125" style="472" customWidth="1"/>
    <col min="6399" max="6399" width="12" style="472" bestFit="1" customWidth="1"/>
    <col min="6400" max="6400" width="7.7109375" style="472" bestFit="1" customWidth="1"/>
    <col min="6401" max="6401" width="10.7109375" style="472" bestFit="1" customWidth="1"/>
    <col min="6402" max="6402" width="9.140625" style="472" bestFit="1" customWidth="1"/>
    <col min="6403" max="6403" width="10" style="472" bestFit="1" customWidth="1"/>
    <col min="6404" max="6404" width="10.140625" style="472" bestFit="1" customWidth="1"/>
    <col min="6405" max="6405" width="5.5703125" style="472" bestFit="1" customWidth="1"/>
    <col min="6406" max="6406" width="8.7109375" style="472" bestFit="1" customWidth="1"/>
    <col min="6407" max="6407" width="9.140625" style="472" bestFit="1" customWidth="1"/>
    <col min="6408" max="6408" width="16.42578125" style="472" customWidth="1"/>
    <col min="6409" max="6409" width="8.42578125" style="472" bestFit="1" customWidth="1"/>
    <col min="6410" max="6411" width="9.140625" style="472" customWidth="1"/>
    <col min="6412" max="6412" width="2.5703125" style="472" customWidth="1"/>
    <col min="6413" max="6422" width="39.7109375" style="472" customWidth="1"/>
    <col min="6423" max="6653" width="39.7109375" style="472"/>
    <col min="6654" max="6654" width="2.5703125" style="472" customWidth="1"/>
    <col min="6655" max="6655" width="12" style="472" bestFit="1" customWidth="1"/>
    <col min="6656" max="6656" width="7.7109375" style="472" bestFit="1" customWidth="1"/>
    <col min="6657" max="6657" width="10.7109375" style="472" bestFit="1" customWidth="1"/>
    <col min="6658" max="6658" width="9.140625" style="472" bestFit="1" customWidth="1"/>
    <col min="6659" max="6659" width="10" style="472" bestFit="1" customWidth="1"/>
    <col min="6660" max="6660" width="10.140625" style="472" bestFit="1" customWidth="1"/>
    <col min="6661" max="6661" width="5.5703125" style="472" bestFit="1" customWidth="1"/>
    <col min="6662" max="6662" width="8.7109375" style="472" bestFit="1" customWidth="1"/>
    <col min="6663" max="6663" width="9.140625" style="472" bestFit="1" customWidth="1"/>
    <col min="6664" max="6664" width="16.42578125" style="472" customWidth="1"/>
    <col min="6665" max="6665" width="8.42578125" style="472" bestFit="1" customWidth="1"/>
    <col min="6666" max="6667" width="9.140625" style="472" customWidth="1"/>
    <col min="6668" max="6668" width="2.5703125" style="472" customWidth="1"/>
    <col min="6669" max="6678" width="39.7109375" style="472" customWidth="1"/>
    <col min="6679" max="6909" width="39.7109375" style="472"/>
    <col min="6910" max="6910" width="2.5703125" style="472" customWidth="1"/>
    <col min="6911" max="6911" width="12" style="472" bestFit="1" customWidth="1"/>
    <col min="6912" max="6912" width="7.7109375" style="472" bestFit="1" customWidth="1"/>
    <col min="6913" max="6913" width="10.7109375" style="472" bestFit="1" customWidth="1"/>
    <col min="6914" max="6914" width="9.140625" style="472" bestFit="1" customWidth="1"/>
    <col min="6915" max="6915" width="10" style="472" bestFit="1" customWidth="1"/>
    <col min="6916" max="6916" width="10.140625" style="472" bestFit="1" customWidth="1"/>
    <col min="6917" max="6917" width="5.5703125" style="472" bestFit="1" customWidth="1"/>
    <col min="6918" max="6918" width="8.7109375" style="472" bestFit="1" customWidth="1"/>
    <col min="6919" max="6919" width="9.140625" style="472" bestFit="1" customWidth="1"/>
    <col min="6920" max="6920" width="16.42578125" style="472" customWidth="1"/>
    <col min="6921" max="6921" width="8.42578125" style="472" bestFit="1" customWidth="1"/>
    <col min="6922" max="6923" width="9.140625" style="472" customWidth="1"/>
    <col min="6924" max="6924" width="2.5703125" style="472" customWidth="1"/>
    <col min="6925" max="6934" width="39.7109375" style="472" customWidth="1"/>
    <col min="6935" max="7165" width="39.7109375" style="472"/>
    <col min="7166" max="7166" width="2.5703125" style="472" customWidth="1"/>
    <col min="7167" max="7167" width="12" style="472" bestFit="1" customWidth="1"/>
    <col min="7168" max="7168" width="7.7109375" style="472" bestFit="1" customWidth="1"/>
    <col min="7169" max="7169" width="10.7109375" style="472" bestFit="1" customWidth="1"/>
    <col min="7170" max="7170" width="9.140625" style="472" bestFit="1" customWidth="1"/>
    <col min="7171" max="7171" width="10" style="472" bestFit="1" customWidth="1"/>
    <col min="7172" max="7172" width="10.140625" style="472" bestFit="1" customWidth="1"/>
    <col min="7173" max="7173" width="5.5703125" style="472" bestFit="1" customWidth="1"/>
    <col min="7174" max="7174" width="8.7109375" style="472" bestFit="1" customWidth="1"/>
    <col min="7175" max="7175" width="9.140625" style="472" bestFit="1" customWidth="1"/>
    <col min="7176" max="7176" width="16.42578125" style="472" customWidth="1"/>
    <col min="7177" max="7177" width="8.42578125" style="472" bestFit="1" customWidth="1"/>
    <col min="7178" max="7179" width="9.140625" style="472" customWidth="1"/>
    <col min="7180" max="7180" width="2.5703125" style="472" customWidth="1"/>
    <col min="7181" max="7190" width="39.7109375" style="472" customWidth="1"/>
    <col min="7191" max="7421" width="39.7109375" style="472"/>
    <col min="7422" max="7422" width="2.5703125" style="472" customWidth="1"/>
    <col min="7423" max="7423" width="12" style="472" bestFit="1" customWidth="1"/>
    <col min="7424" max="7424" width="7.7109375" style="472" bestFit="1" customWidth="1"/>
    <col min="7425" max="7425" width="10.7109375" style="472" bestFit="1" customWidth="1"/>
    <col min="7426" max="7426" width="9.140625" style="472" bestFit="1" customWidth="1"/>
    <col min="7427" max="7427" width="10" style="472" bestFit="1" customWidth="1"/>
    <col min="7428" max="7428" width="10.140625" style="472" bestFit="1" customWidth="1"/>
    <col min="7429" max="7429" width="5.5703125" style="472" bestFit="1" customWidth="1"/>
    <col min="7430" max="7430" width="8.7109375" style="472" bestFit="1" customWidth="1"/>
    <col min="7431" max="7431" width="9.140625" style="472" bestFit="1" customWidth="1"/>
    <col min="7432" max="7432" width="16.42578125" style="472" customWidth="1"/>
    <col min="7433" max="7433" width="8.42578125" style="472" bestFit="1" customWidth="1"/>
    <col min="7434" max="7435" width="9.140625" style="472" customWidth="1"/>
    <col min="7436" max="7436" width="2.5703125" style="472" customWidth="1"/>
    <col min="7437" max="7446" width="39.7109375" style="472" customWidth="1"/>
    <col min="7447" max="7677" width="39.7109375" style="472"/>
    <col min="7678" max="7678" width="2.5703125" style="472" customWidth="1"/>
    <col min="7679" max="7679" width="12" style="472" bestFit="1" customWidth="1"/>
    <col min="7680" max="7680" width="7.7109375" style="472" bestFit="1" customWidth="1"/>
    <col min="7681" max="7681" width="10.7109375" style="472" bestFit="1" customWidth="1"/>
    <col min="7682" max="7682" width="9.140625" style="472" bestFit="1" customWidth="1"/>
    <col min="7683" max="7683" width="10" style="472" bestFit="1" customWidth="1"/>
    <col min="7684" max="7684" width="10.140625" style="472" bestFit="1" customWidth="1"/>
    <col min="7685" max="7685" width="5.5703125" style="472" bestFit="1" customWidth="1"/>
    <col min="7686" max="7686" width="8.7109375" style="472" bestFit="1" customWidth="1"/>
    <col min="7687" max="7687" width="9.140625" style="472" bestFit="1" customWidth="1"/>
    <col min="7688" max="7688" width="16.42578125" style="472" customWidth="1"/>
    <col min="7689" max="7689" width="8.42578125" style="472" bestFit="1" customWidth="1"/>
    <col min="7690" max="7691" width="9.140625" style="472" customWidth="1"/>
    <col min="7692" max="7692" width="2.5703125" style="472" customWidth="1"/>
    <col min="7693" max="7702" width="39.7109375" style="472" customWidth="1"/>
    <col min="7703" max="7933" width="39.7109375" style="472"/>
    <col min="7934" max="7934" width="2.5703125" style="472" customWidth="1"/>
    <col min="7935" max="7935" width="12" style="472" bestFit="1" customWidth="1"/>
    <col min="7936" max="7936" width="7.7109375" style="472" bestFit="1" customWidth="1"/>
    <col min="7937" max="7937" width="10.7109375" style="472" bestFit="1" customWidth="1"/>
    <col min="7938" max="7938" width="9.140625" style="472" bestFit="1" customWidth="1"/>
    <col min="7939" max="7939" width="10" style="472" bestFit="1" customWidth="1"/>
    <col min="7940" max="7940" width="10.140625" style="472" bestFit="1" customWidth="1"/>
    <col min="7941" max="7941" width="5.5703125" style="472" bestFit="1" customWidth="1"/>
    <col min="7942" max="7942" width="8.7109375" style="472" bestFit="1" customWidth="1"/>
    <col min="7943" max="7943" width="9.140625" style="472" bestFit="1" customWidth="1"/>
    <col min="7944" max="7944" width="16.42578125" style="472" customWidth="1"/>
    <col min="7945" max="7945" width="8.42578125" style="472" bestFit="1" customWidth="1"/>
    <col min="7946" max="7947" width="9.140625" style="472" customWidth="1"/>
    <col min="7948" max="7948" width="2.5703125" style="472" customWidth="1"/>
    <col min="7949" max="7958" width="39.7109375" style="472" customWidth="1"/>
    <col min="7959" max="8189" width="39.7109375" style="472"/>
    <col min="8190" max="8190" width="2.5703125" style="472" customWidth="1"/>
    <col min="8191" max="8191" width="12" style="472" bestFit="1" customWidth="1"/>
    <col min="8192" max="8192" width="7.7109375" style="472" bestFit="1" customWidth="1"/>
    <col min="8193" max="8193" width="10.7109375" style="472" bestFit="1" customWidth="1"/>
    <col min="8194" max="8194" width="9.140625" style="472" bestFit="1" customWidth="1"/>
    <col min="8195" max="8195" width="10" style="472" bestFit="1" customWidth="1"/>
    <col min="8196" max="8196" width="10.140625" style="472" bestFit="1" customWidth="1"/>
    <col min="8197" max="8197" width="5.5703125" style="472" bestFit="1" customWidth="1"/>
    <col min="8198" max="8198" width="8.7109375" style="472" bestFit="1" customWidth="1"/>
    <col min="8199" max="8199" width="9.140625" style="472" bestFit="1" customWidth="1"/>
    <col min="8200" max="8200" width="16.42578125" style="472" customWidth="1"/>
    <col min="8201" max="8201" width="8.42578125" style="472" bestFit="1" customWidth="1"/>
    <col min="8202" max="8203" width="9.140625" style="472" customWidth="1"/>
    <col min="8204" max="8204" width="2.5703125" style="472" customWidth="1"/>
    <col min="8205" max="8214" width="39.7109375" style="472" customWidth="1"/>
    <col min="8215" max="8445" width="39.7109375" style="472"/>
    <col min="8446" max="8446" width="2.5703125" style="472" customWidth="1"/>
    <col min="8447" max="8447" width="12" style="472" bestFit="1" customWidth="1"/>
    <col min="8448" max="8448" width="7.7109375" style="472" bestFit="1" customWidth="1"/>
    <col min="8449" max="8449" width="10.7109375" style="472" bestFit="1" customWidth="1"/>
    <col min="8450" max="8450" width="9.140625" style="472" bestFit="1" customWidth="1"/>
    <col min="8451" max="8451" width="10" style="472" bestFit="1" customWidth="1"/>
    <col min="8452" max="8452" width="10.140625" style="472" bestFit="1" customWidth="1"/>
    <col min="8453" max="8453" width="5.5703125" style="472" bestFit="1" customWidth="1"/>
    <col min="8454" max="8454" width="8.7109375" style="472" bestFit="1" customWidth="1"/>
    <col min="8455" max="8455" width="9.140625" style="472" bestFit="1" customWidth="1"/>
    <col min="8456" max="8456" width="16.42578125" style="472" customWidth="1"/>
    <col min="8457" max="8457" width="8.42578125" style="472" bestFit="1" customWidth="1"/>
    <col min="8458" max="8459" width="9.140625" style="472" customWidth="1"/>
    <col min="8460" max="8460" width="2.5703125" style="472" customWidth="1"/>
    <col min="8461" max="8470" width="39.7109375" style="472" customWidth="1"/>
    <col min="8471" max="8701" width="39.7109375" style="472"/>
    <col min="8702" max="8702" width="2.5703125" style="472" customWidth="1"/>
    <col min="8703" max="8703" width="12" style="472" bestFit="1" customWidth="1"/>
    <col min="8704" max="8704" width="7.7109375" style="472" bestFit="1" customWidth="1"/>
    <col min="8705" max="8705" width="10.7109375" style="472" bestFit="1" customWidth="1"/>
    <col min="8706" max="8706" width="9.140625" style="472" bestFit="1" customWidth="1"/>
    <col min="8707" max="8707" width="10" style="472" bestFit="1" customWidth="1"/>
    <col min="8708" max="8708" width="10.140625" style="472" bestFit="1" customWidth="1"/>
    <col min="8709" max="8709" width="5.5703125" style="472" bestFit="1" customWidth="1"/>
    <col min="8710" max="8710" width="8.7109375" style="472" bestFit="1" customWidth="1"/>
    <col min="8711" max="8711" width="9.140625" style="472" bestFit="1" customWidth="1"/>
    <col min="8712" max="8712" width="16.42578125" style="472" customWidth="1"/>
    <col min="8713" max="8713" width="8.42578125" style="472" bestFit="1" customWidth="1"/>
    <col min="8714" max="8715" width="9.140625" style="472" customWidth="1"/>
    <col min="8716" max="8716" width="2.5703125" style="472" customWidth="1"/>
    <col min="8717" max="8726" width="39.7109375" style="472" customWidth="1"/>
    <col min="8727" max="8957" width="39.7109375" style="472"/>
    <col min="8958" max="8958" width="2.5703125" style="472" customWidth="1"/>
    <col min="8959" max="8959" width="12" style="472" bestFit="1" customWidth="1"/>
    <col min="8960" max="8960" width="7.7109375" style="472" bestFit="1" customWidth="1"/>
    <col min="8961" max="8961" width="10.7109375" style="472" bestFit="1" customWidth="1"/>
    <col min="8962" max="8962" width="9.140625" style="472" bestFit="1" customWidth="1"/>
    <col min="8963" max="8963" width="10" style="472" bestFit="1" customWidth="1"/>
    <col min="8964" max="8964" width="10.140625" style="472" bestFit="1" customWidth="1"/>
    <col min="8965" max="8965" width="5.5703125" style="472" bestFit="1" customWidth="1"/>
    <col min="8966" max="8966" width="8.7109375" style="472" bestFit="1" customWidth="1"/>
    <col min="8967" max="8967" width="9.140625" style="472" bestFit="1" customWidth="1"/>
    <col min="8968" max="8968" width="16.42578125" style="472" customWidth="1"/>
    <col min="8969" max="8969" width="8.42578125" style="472" bestFit="1" customWidth="1"/>
    <col min="8970" max="8971" width="9.140625" style="472" customWidth="1"/>
    <col min="8972" max="8972" width="2.5703125" style="472" customWidth="1"/>
    <col min="8973" max="8982" width="39.7109375" style="472" customWidth="1"/>
    <col min="8983" max="9213" width="39.7109375" style="472"/>
    <col min="9214" max="9214" width="2.5703125" style="472" customWidth="1"/>
    <col min="9215" max="9215" width="12" style="472" bestFit="1" customWidth="1"/>
    <col min="9216" max="9216" width="7.7109375" style="472" bestFit="1" customWidth="1"/>
    <col min="9217" max="9217" width="10.7109375" style="472" bestFit="1" customWidth="1"/>
    <col min="9218" max="9218" width="9.140625" style="472" bestFit="1" customWidth="1"/>
    <col min="9219" max="9219" width="10" style="472" bestFit="1" customWidth="1"/>
    <col min="9220" max="9220" width="10.140625" style="472" bestFit="1" customWidth="1"/>
    <col min="9221" max="9221" width="5.5703125" style="472" bestFit="1" customWidth="1"/>
    <col min="9222" max="9222" width="8.7109375" style="472" bestFit="1" customWidth="1"/>
    <col min="9223" max="9223" width="9.140625" style="472" bestFit="1" customWidth="1"/>
    <col min="9224" max="9224" width="16.42578125" style="472" customWidth="1"/>
    <col min="9225" max="9225" width="8.42578125" style="472" bestFit="1" customWidth="1"/>
    <col min="9226" max="9227" width="9.140625" style="472" customWidth="1"/>
    <col min="9228" max="9228" width="2.5703125" style="472" customWidth="1"/>
    <col min="9229" max="9238" width="39.7109375" style="472" customWidth="1"/>
    <col min="9239" max="9469" width="39.7109375" style="472"/>
    <col min="9470" max="9470" width="2.5703125" style="472" customWidth="1"/>
    <col min="9471" max="9471" width="12" style="472" bestFit="1" customWidth="1"/>
    <col min="9472" max="9472" width="7.7109375" style="472" bestFit="1" customWidth="1"/>
    <col min="9473" max="9473" width="10.7109375" style="472" bestFit="1" customWidth="1"/>
    <col min="9474" max="9474" width="9.140625" style="472" bestFit="1" customWidth="1"/>
    <col min="9475" max="9475" width="10" style="472" bestFit="1" customWidth="1"/>
    <col min="9476" max="9476" width="10.140625" style="472" bestFit="1" customWidth="1"/>
    <col min="9477" max="9477" width="5.5703125" style="472" bestFit="1" customWidth="1"/>
    <col min="9478" max="9478" width="8.7109375" style="472" bestFit="1" customWidth="1"/>
    <col min="9479" max="9479" width="9.140625" style="472" bestFit="1" customWidth="1"/>
    <col min="9480" max="9480" width="16.42578125" style="472" customWidth="1"/>
    <col min="9481" max="9481" width="8.42578125" style="472" bestFit="1" customWidth="1"/>
    <col min="9482" max="9483" width="9.140625" style="472" customWidth="1"/>
    <col min="9484" max="9484" width="2.5703125" style="472" customWidth="1"/>
    <col min="9485" max="9494" width="39.7109375" style="472" customWidth="1"/>
    <col min="9495" max="9725" width="39.7109375" style="472"/>
    <col min="9726" max="9726" width="2.5703125" style="472" customWidth="1"/>
    <col min="9727" max="9727" width="12" style="472" bestFit="1" customWidth="1"/>
    <col min="9728" max="9728" width="7.7109375" style="472" bestFit="1" customWidth="1"/>
    <col min="9729" max="9729" width="10.7109375" style="472" bestFit="1" customWidth="1"/>
    <col min="9730" max="9730" width="9.140625" style="472" bestFit="1" customWidth="1"/>
    <col min="9731" max="9731" width="10" style="472" bestFit="1" customWidth="1"/>
    <col min="9732" max="9732" width="10.140625" style="472" bestFit="1" customWidth="1"/>
    <col min="9733" max="9733" width="5.5703125" style="472" bestFit="1" customWidth="1"/>
    <col min="9734" max="9734" width="8.7109375" style="472" bestFit="1" customWidth="1"/>
    <col min="9735" max="9735" width="9.140625" style="472" bestFit="1" customWidth="1"/>
    <col min="9736" max="9736" width="16.42578125" style="472" customWidth="1"/>
    <col min="9737" max="9737" width="8.42578125" style="472" bestFit="1" customWidth="1"/>
    <col min="9738" max="9739" width="9.140625" style="472" customWidth="1"/>
    <col min="9740" max="9740" width="2.5703125" style="472" customWidth="1"/>
    <col min="9741" max="9750" width="39.7109375" style="472" customWidth="1"/>
    <col min="9751" max="9981" width="39.7109375" style="472"/>
    <col min="9982" max="9982" width="2.5703125" style="472" customWidth="1"/>
    <col min="9983" max="9983" width="12" style="472" bestFit="1" customWidth="1"/>
    <col min="9984" max="9984" width="7.7109375" style="472" bestFit="1" customWidth="1"/>
    <col min="9985" max="9985" width="10.7109375" style="472" bestFit="1" customWidth="1"/>
    <col min="9986" max="9986" width="9.140625" style="472" bestFit="1" customWidth="1"/>
    <col min="9987" max="9987" width="10" style="472" bestFit="1" customWidth="1"/>
    <col min="9988" max="9988" width="10.140625" style="472" bestFit="1" customWidth="1"/>
    <col min="9989" max="9989" width="5.5703125" style="472" bestFit="1" customWidth="1"/>
    <col min="9990" max="9990" width="8.7109375" style="472" bestFit="1" customWidth="1"/>
    <col min="9991" max="9991" width="9.140625" style="472" bestFit="1" customWidth="1"/>
    <col min="9992" max="9992" width="16.42578125" style="472" customWidth="1"/>
    <col min="9993" max="9993" width="8.42578125" style="472" bestFit="1" customWidth="1"/>
    <col min="9994" max="9995" width="9.140625" style="472" customWidth="1"/>
    <col min="9996" max="9996" width="2.5703125" style="472" customWidth="1"/>
    <col min="9997" max="10006" width="39.7109375" style="472" customWidth="1"/>
    <col min="10007" max="10237" width="39.7109375" style="472"/>
    <col min="10238" max="10238" width="2.5703125" style="472" customWidth="1"/>
    <col min="10239" max="10239" width="12" style="472" bestFit="1" customWidth="1"/>
    <col min="10240" max="10240" width="7.7109375" style="472" bestFit="1" customWidth="1"/>
    <col min="10241" max="10241" width="10.7109375" style="472" bestFit="1" customWidth="1"/>
    <col min="10242" max="10242" width="9.140625" style="472" bestFit="1" customWidth="1"/>
    <col min="10243" max="10243" width="10" style="472" bestFit="1" customWidth="1"/>
    <col min="10244" max="10244" width="10.140625" style="472" bestFit="1" customWidth="1"/>
    <col min="10245" max="10245" width="5.5703125" style="472" bestFit="1" customWidth="1"/>
    <col min="10246" max="10246" width="8.7109375" style="472" bestFit="1" customWidth="1"/>
    <col min="10247" max="10247" width="9.140625" style="472" bestFit="1" customWidth="1"/>
    <col min="10248" max="10248" width="16.42578125" style="472" customWidth="1"/>
    <col min="10249" max="10249" width="8.42578125" style="472" bestFit="1" customWidth="1"/>
    <col min="10250" max="10251" width="9.140625" style="472" customWidth="1"/>
    <col min="10252" max="10252" width="2.5703125" style="472" customWidth="1"/>
    <col min="10253" max="10262" width="39.7109375" style="472" customWidth="1"/>
    <col min="10263" max="10493" width="39.7109375" style="472"/>
    <col min="10494" max="10494" width="2.5703125" style="472" customWidth="1"/>
    <col min="10495" max="10495" width="12" style="472" bestFit="1" customWidth="1"/>
    <col min="10496" max="10496" width="7.7109375" style="472" bestFit="1" customWidth="1"/>
    <col min="10497" max="10497" width="10.7109375" style="472" bestFit="1" customWidth="1"/>
    <col min="10498" max="10498" width="9.140625" style="472" bestFit="1" customWidth="1"/>
    <col min="10499" max="10499" width="10" style="472" bestFit="1" customWidth="1"/>
    <col min="10500" max="10500" width="10.140625" style="472" bestFit="1" customWidth="1"/>
    <col min="10501" max="10501" width="5.5703125" style="472" bestFit="1" customWidth="1"/>
    <col min="10502" max="10502" width="8.7109375" style="472" bestFit="1" customWidth="1"/>
    <col min="10503" max="10503" width="9.140625" style="472" bestFit="1" customWidth="1"/>
    <col min="10504" max="10504" width="16.42578125" style="472" customWidth="1"/>
    <col min="10505" max="10505" width="8.42578125" style="472" bestFit="1" customWidth="1"/>
    <col min="10506" max="10507" width="9.140625" style="472" customWidth="1"/>
    <col min="10508" max="10508" width="2.5703125" style="472" customWidth="1"/>
    <col min="10509" max="10518" width="39.7109375" style="472" customWidth="1"/>
    <col min="10519" max="10749" width="39.7109375" style="472"/>
    <col min="10750" max="10750" width="2.5703125" style="472" customWidth="1"/>
    <col min="10751" max="10751" width="12" style="472" bestFit="1" customWidth="1"/>
    <col min="10752" max="10752" width="7.7109375" style="472" bestFit="1" customWidth="1"/>
    <col min="10753" max="10753" width="10.7109375" style="472" bestFit="1" customWidth="1"/>
    <col min="10754" max="10754" width="9.140625" style="472" bestFit="1" customWidth="1"/>
    <col min="10755" max="10755" width="10" style="472" bestFit="1" customWidth="1"/>
    <col min="10756" max="10756" width="10.140625" style="472" bestFit="1" customWidth="1"/>
    <col min="10757" max="10757" width="5.5703125" style="472" bestFit="1" customWidth="1"/>
    <col min="10758" max="10758" width="8.7109375" style="472" bestFit="1" customWidth="1"/>
    <col min="10759" max="10759" width="9.140625" style="472" bestFit="1" customWidth="1"/>
    <col min="10760" max="10760" width="16.42578125" style="472" customWidth="1"/>
    <col min="10761" max="10761" width="8.42578125" style="472" bestFit="1" customWidth="1"/>
    <col min="10762" max="10763" width="9.140625" style="472" customWidth="1"/>
    <col min="10764" max="10764" width="2.5703125" style="472" customWidth="1"/>
    <col min="10765" max="10774" width="39.7109375" style="472" customWidth="1"/>
    <col min="10775" max="11005" width="39.7109375" style="472"/>
    <col min="11006" max="11006" width="2.5703125" style="472" customWidth="1"/>
    <col min="11007" max="11007" width="12" style="472" bestFit="1" customWidth="1"/>
    <col min="11008" max="11008" width="7.7109375" style="472" bestFit="1" customWidth="1"/>
    <col min="11009" max="11009" width="10.7109375" style="472" bestFit="1" customWidth="1"/>
    <col min="11010" max="11010" width="9.140625" style="472" bestFit="1" customWidth="1"/>
    <col min="11011" max="11011" width="10" style="472" bestFit="1" customWidth="1"/>
    <col min="11012" max="11012" width="10.140625" style="472" bestFit="1" customWidth="1"/>
    <col min="11013" max="11013" width="5.5703125" style="472" bestFit="1" customWidth="1"/>
    <col min="11014" max="11014" width="8.7109375" style="472" bestFit="1" customWidth="1"/>
    <col min="11015" max="11015" width="9.140625" style="472" bestFit="1" customWidth="1"/>
    <col min="11016" max="11016" width="16.42578125" style="472" customWidth="1"/>
    <col min="11017" max="11017" width="8.42578125" style="472" bestFit="1" customWidth="1"/>
    <col min="11018" max="11019" width="9.140625" style="472" customWidth="1"/>
    <col min="11020" max="11020" width="2.5703125" style="472" customWidth="1"/>
    <col min="11021" max="11030" width="39.7109375" style="472" customWidth="1"/>
    <col min="11031" max="11261" width="39.7109375" style="472"/>
    <col min="11262" max="11262" width="2.5703125" style="472" customWidth="1"/>
    <col min="11263" max="11263" width="12" style="472" bestFit="1" customWidth="1"/>
    <col min="11264" max="11264" width="7.7109375" style="472" bestFit="1" customWidth="1"/>
    <col min="11265" max="11265" width="10.7109375" style="472" bestFit="1" customWidth="1"/>
    <col min="11266" max="11266" width="9.140625" style="472" bestFit="1" customWidth="1"/>
    <col min="11267" max="11267" width="10" style="472" bestFit="1" customWidth="1"/>
    <col min="11268" max="11268" width="10.140625" style="472" bestFit="1" customWidth="1"/>
    <col min="11269" max="11269" width="5.5703125" style="472" bestFit="1" customWidth="1"/>
    <col min="11270" max="11270" width="8.7109375" style="472" bestFit="1" customWidth="1"/>
    <col min="11271" max="11271" width="9.140625" style="472" bestFit="1" customWidth="1"/>
    <col min="11272" max="11272" width="16.42578125" style="472" customWidth="1"/>
    <col min="11273" max="11273" width="8.42578125" style="472" bestFit="1" customWidth="1"/>
    <col min="11274" max="11275" width="9.140625" style="472" customWidth="1"/>
    <col min="11276" max="11276" width="2.5703125" style="472" customWidth="1"/>
    <col min="11277" max="11286" width="39.7109375" style="472" customWidth="1"/>
    <col min="11287" max="11517" width="39.7109375" style="472"/>
    <col min="11518" max="11518" width="2.5703125" style="472" customWidth="1"/>
    <col min="11519" max="11519" width="12" style="472" bestFit="1" customWidth="1"/>
    <col min="11520" max="11520" width="7.7109375" style="472" bestFit="1" customWidth="1"/>
    <col min="11521" max="11521" width="10.7109375" style="472" bestFit="1" customWidth="1"/>
    <col min="11522" max="11522" width="9.140625" style="472" bestFit="1" customWidth="1"/>
    <col min="11523" max="11523" width="10" style="472" bestFit="1" customWidth="1"/>
    <col min="11524" max="11524" width="10.140625" style="472" bestFit="1" customWidth="1"/>
    <col min="11525" max="11525" width="5.5703125" style="472" bestFit="1" customWidth="1"/>
    <col min="11526" max="11526" width="8.7109375" style="472" bestFit="1" customWidth="1"/>
    <col min="11527" max="11527" width="9.140625" style="472" bestFit="1" customWidth="1"/>
    <col min="11528" max="11528" width="16.42578125" style="472" customWidth="1"/>
    <col min="11529" max="11529" width="8.42578125" style="472" bestFit="1" customWidth="1"/>
    <col min="11530" max="11531" width="9.140625" style="472" customWidth="1"/>
    <col min="11532" max="11532" width="2.5703125" style="472" customWidth="1"/>
    <col min="11533" max="11542" width="39.7109375" style="472" customWidth="1"/>
    <col min="11543" max="11773" width="39.7109375" style="472"/>
    <col min="11774" max="11774" width="2.5703125" style="472" customWidth="1"/>
    <col min="11775" max="11775" width="12" style="472" bestFit="1" customWidth="1"/>
    <col min="11776" max="11776" width="7.7109375" style="472" bestFit="1" customWidth="1"/>
    <col min="11777" max="11777" width="10.7109375" style="472" bestFit="1" customWidth="1"/>
    <col min="11778" max="11778" width="9.140625" style="472" bestFit="1" customWidth="1"/>
    <col min="11779" max="11779" width="10" style="472" bestFit="1" customWidth="1"/>
    <col min="11780" max="11780" width="10.140625" style="472" bestFit="1" customWidth="1"/>
    <col min="11781" max="11781" width="5.5703125" style="472" bestFit="1" customWidth="1"/>
    <col min="11782" max="11782" width="8.7109375" style="472" bestFit="1" customWidth="1"/>
    <col min="11783" max="11783" width="9.140625" style="472" bestFit="1" customWidth="1"/>
    <col min="11784" max="11784" width="16.42578125" style="472" customWidth="1"/>
    <col min="11785" max="11785" width="8.42578125" style="472" bestFit="1" customWidth="1"/>
    <col min="11786" max="11787" width="9.140625" style="472" customWidth="1"/>
    <col min="11788" max="11788" width="2.5703125" style="472" customWidth="1"/>
    <col min="11789" max="11798" width="39.7109375" style="472" customWidth="1"/>
    <col min="11799" max="12029" width="39.7109375" style="472"/>
    <col min="12030" max="12030" width="2.5703125" style="472" customWidth="1"/>
    <col min="12031" max="12031" width="12" style="472" bestFit="1" customWidth="1"/>
    <col min="12032" max="12032" width="7.7109375" style="472" bestFit="1" customWidth="1"/>
    <col min="12033" max="12033" width="10.7109375" style="472" bestFit="1" customWidth="1"/>
    <col min="12034" max="12034" width="9.140625" style="472" bestFit="1" customWidth="1"/>
    <col min="12035" max="12035" width="10" style="472" bestFit="1" customWidth="1"/>
    <col min="12036" max="12036" width="10.140625" style="472" bestFit="1" customWidth="1"/>
    <col min="12037" max="12037" width="5.5703125" style="472" bestFit="1" customWidth="1"/>
    <col min="12038" max="12038" width="8.7109375" style="472" bestFit="1" customWidth="1"/>
    <col min="12039" max="12039" width="9.140625" style="472" bestFit="1" customWidth="1"/>
    <col min="12040" max="12040" width="16.42578125" style="472" customWidth="1"/>
    <col min="12041" max="12041" width="8.42578125" style="472" bestFit="1" customWidth="1"/>
    <col min="12042" max="12043" width="9.140625" style="472" customWidth="1"/>
    <col min="12044" max="12044" width="2.5703125" style="472" customWidth="1"/>
    <col min="12045" max="12054" width="39.7109375" style="472" customWidth="1"/>
    <col min="12055" max="12285" width="39.7109375" style="472"/>
    <col min="12286" max="12286" width="2.5703125" style="472" customWidth="1"/>
    <col min="12287" max="12287" width="12" style="472" bestFit="1" customWidth="1"/>
    <col min="12288" max="12288" width="7.7109375" style="472" bestFit="1" customWidth="1"/>
    <col min="12289" max="12289" width="10.7109375" style="472" bestFit="1" customWidth="1"/>
    <col min="12290" max="12290" width="9.140625" style="472" bestFit="1" customWidth="1"/>
    <col min="12291" max="12291" width="10" style="472" bestFit="1" customWidth="1"/>
    <col min="12292" max="12292" width="10.140625" style="472" bestFit="1" customWidth="1"/>
    <col min="12293" max="12293" width="5.5703125" style="472" bestFit="1" customWidth="1"/>
    <col min="12294" max="12294" width="8.7109375" style="472" bestFit="1" customWidth="1"/>
    <col min="12295" max="12295" width="9.140625" style="472" bestFit="1" customWidth="1"/>
    <col min="12296" max="12296" width="16.42578125" style="472" customWidth="1"/>
    <col min="12297" max="12297" width="8.42578125" style="472" bestFit="1" customWidth="1"/>
    <col min="12298" max="12299" width="9.140625" style="472" customWidth="1"/>
    <col min="12300" max="12300" width="2.5703125" style="472" customWidth="1"/>
    <col min="12301" max="12310" width="39.7109375" style="472" customWidth="1"/>
    <col min="12311" max="12541" width="39.7109375" style="472"/>
    <col min="12542" max="12542" width="2.5703125" style="472" customWidth="1"/>
    <col min="12543" max="12543" width="12" style="472" bestFit="1" customWidth="1"/>
    <col min="12544" max="12544" width="7.7109375" style="472" bestFit="1" customWidth="1"/>
    <col min="12545" max="12545" width="10.7109375" style="472" bestFit="1" customWidth="1"/>
    <col min="12546" max="12546" width="9.140625" style="472" bestFit="1" customWidth="1"/>
    <col min="12547" max="12547" width="10" style="472" bestFit="1" customWidth="1"/>
    <col min="12548" max="12548" width="10.140625" style="472" bestFit="1" customWidth="1"/>
    <col min="12549" max="12549" width="5.5703125" style="472" bestFit="1" customWidth="1"/>
    <col min="12550" max="12550" width="8.7109375" style="472" bestFit="1" customWidth="1"/>
    <col min="12551" max="12551" width="9.140625" style="472" bestFit="1" customWidth="1"/>
    <col min="12552" max="12552" width="16.42578125" style="472" customWidth="1"/>
    <col min="12553" max="12553" width="8.42578125" style="472" bestFit="1" customWidth="1"/>
    <col min="12554" max="12555" width="9.140625" style="472" customWidth="1"/>
    <col min="12556" max="12556" width="2.5703125" style="472" customWidth="1"/>
    <col min="12557" max="12566" width="39.7109375" style="472" customWidth="1"/>
    <col min="12567" max="12797" width="39.7109375" style="472"/>
    <col min="12798" max="12798" width="2.5703125" style="472" customWidth="1"/>
    <col min="12799" max="12799" width="12" style="472" bestFit="1" customWidth="1"/>
    <col min="12800" max="12800" width="7.7109375" style="472" bestFit="1" customWidth="1"/>
    <col min="12801" max="12801" width="10.7109375" style="472" bestFit="1" customWidth="1"/>
    <col min="12802" max="12802" width="9.140625" style="472" bestFit="1" customWidth="1"/>
    <col min="12803" max="12803" width="10" style="472" bestFit="1" customWidth="1"/>
    <col min="12804" max="12804" width="10.140625" style="472" bestFit="1" customWidth="1"/>
    <col min="12805" max="12805" width="5.5703125" style="472" bestFit="1" customWidth="1"/>
    <col min="12806" max="12806" width="8.7109375" style="472" bestFit="1" customWidth="1"/>
    <col min="12807" max="12807" width="9.140625" style="472" bestFit="1" customWidth="1"/>
    <col min="12808" max="12808" width="16.42578125" style="472" customWidth="1"/>
    <col min="12809" max="12809" width="8.42578125" style="472" bestFit="1" customWidth="1"/>
    <col min="12810" max="12811" width="9.140625" style="472" customWidth="1"/>
    <col min="12812" max="12812" width="2.5703125" style="472" customWidth="1"/>
    <col min="12813" max="12822" width="39.7109375" style="472" customWidth="1"/>
    <col min="12823" max="13053" width="39.7109375" style="472"/>
    <col min="13054" max="13054" width="2.5703125" style="472" customWidth="1"/>
    <col min="13055" max="13055" width="12" style="472" bestFit="1" customWidth="1"/>
    <col min="13056" max="13056" width="7.7109375" style="472" bestFit="1" customWidth="1"/>
    <col min="13057" max="13057" width="10.7109375" style="472" bestFit="1" customWidth="1"/>
    <col min="13058" max="13058" width="9.140625" style="472" bestFit="1" customWidth="1"/>
    <col min="13059" max="13059" width="10" style="472" bestFit="1" customWidth="1"/>
    <col min="13060" max="13060" width="10.140625" style="472" bestFit="1" customWidth="1"/>
    <col min="13061" max="13061" width="5.5703125" style="472" bestFit="1" customWidth="1"/>
    <col min="13062" max="13062" width="8.7109375" style="472" bestFit="1" customWidth="1"/>
    <col min="13063" max="13063" width="9.140625" style="472" bestFit="1" customWidth="1"/>
    <col min="13064" max="13064" width="16.42578125" style="472" customWidth="1"/>
    <col min="13065" max="13065" width="8.42578125" style="472" bestFit="1" customWidth="1"/>
    <col min="13066" max="13067" width="9.140625" style="472" customWidth="1"/>
    <col min="13068" max="13068" width="2.5703125" style="472" customWidth="1"/>
    <col min="13069" max="13078" width="39.7109375" style="472" customWidth="1"/>
    <col min="13079" max="13309" width="39.7109375" style="472"/>
    <col min="13310" max="13310" width="2.5703125" style="472" customWidth="1"/>
    <col min="13311" max="13311" width="12" style="472" bestFit="1" customWidth="1"/>
    <col min="13312" max="13312" width="7.7109375" style="472" bestFit="1" customWidth="1"/>
    <col min="13313" max="13313" width="10.7109375" style="472" bestFit="1" customWidth="1"/>
    <col min="13314" max="13314" width="9.140625" style="472" bestFit="1" customWidth="1"/>
    <col min="13315" max="13315" width="10" style="472" bestFit="1" customWidth="1"/>
    <col min="13316" max="13316" width="10.140625" style="472" bestFit="1" customWidth="1"/>
    <col min="13317" max="13317" width="5.5703125" style="472" bestFit="1" customWidth="1"/>
    <col min="13318" max="13318" width="8.7109375" style="472" bestFit="1" customWidth="1"/>
    <col min="13319" max="13319" width="9.140625" style="472" bestFit="1" customWidth="1"/>
    <col min="13320" max="13320" width="16.42578125" style="472" customWidth="1"/>
    <col min="13321" max="13321" width="8.42578125" style="472" bestFit="1" customWidth="1"/>
    <col min="13322" max="13323" width="9.140625" style="472" customWidth="1"/>
    <col min="13324" max="13324" width="2.5703125" style="472" customWidth="1"/>
    <col min="13325" max="13334" width="39.7109375" style="472" customWidth="1"/>
    <col min="13335" max="13565" width="39.7109375" style="472"/>
    <col min="13566" max="13566" width="2.5703125" style="472" customWidth="1"/>
    <col min="13567" max="13567" width="12" style="472" bestFit="1" customWidth="1"/>
    <col min="13568" max="13568" width="7.7109375" style="472" bestFit="1" customWidth="1"/>
    <col min="13569" max="13569" width="10.7109375" style="472" bestFit="1" customWidth="1"/>
    <col min="13570" max="13570" width="9.140625" style="472" bestFit="1" customWidth="1"/>
    <col min="13571" max="13571" width="10" style="472" bestFit="1" customWidth="1"/>
    <col min="13572" max="13572" width="10.140625" style="472" bestFit="1" customWidth="1"/>
    <col min="13573" max="13573" width="5.5703125" style="472" bestFit="1" customWidth="1"/>
    <col min="13574" max="13574" width="8.7109375" style="472" bestFit="1" customWidth="1"/>
    <col min="13575" max="13575" width="9.140625" style="472" bestFit="1" customWidth="1"/>
    <col min="13576" max="13576" width="16.42578125" style="472" customWidth="1"/>
    <col min="13577" max="13577" width="8.42578125" style="472" bestFit="1" customWidth="1"/>
    <col min="13578" max="13579" width="9.140625" style="472" customWidth="1"/>
    <col min="13580" max="13580" width="2.5703125" style="472" customWidth="1"/>
    <col min="13581" max="13590" width="39.7109375" style="472" customWidth="1"/>
    <col min="13591" max="13821" width="39.7109375" style="472"/>
    <col min="13822" max="13822" width="2.5703125" style="472" customWidth="1"/>
    <col min="13823" max="13823" width="12" style="472" bestFit="1" customWidth="1"/>
    <col min="13824" max="13824" width="7.7109375" style="472" bestFit="1" customWidth="1"/>
    <col min="13825" max="13825" width="10.7109375" style="472" bestFit="1" customWidth="1"/>
    <col min="13826" max="13826" width="9.140625" style="472" bestFit="1" customWidth="1"/>
    <col min="13827" max="13827" width="10" style="472" bestFit="1" customWidth="1"/>
    <col min="13828" max="13828" width="10.140625" style="472" bestFit="1" customWidth="1"/>
    <col min="13829" max="13829" width="5.5703125" style="472" bestFit="1" customWidth="1"/>
    <col min="13830" max="13830" width="8.7109375" style="472" bestFit="1" customWidth="1"/>
    <col min="13831" max="13831" width="9.140625" style="472" bestFit="1" customWidth="1"/>
    <col min="13832" max="13832" width="16.42578125" style="472" customWidth="1"/>
    <col min="13833" max="13833" width="8.42578125" style="472" bestFit="1" customWidth="1"/>
    <col min="13834" max="13835" width="9.140625" style="472" customWidth="1"/>
    <col min="13836" max="13836" width="2.5703125" style="472" customWidth="1"/>
    <col min="13837" max="13846" width="39.7109375" style="472" customWidth="1"/>
    <col min="13847" max="14077" width="39.7109375" style="472"/>
    <col min="14078" max="14078" width="2.5703125" style="472" customWidth="1"/>
    <col min="14079" max="14079" width="12" style="472" bestFit="1" customWidth="1"/>
    <col min="14080" max="14080" width="7.7109375" style="472" bestFit="1" customWidth="1"/>
    <col min="14081" max="14081" width="10.7109375" style="472" bestFit="1" customWidth="1"/>
    <col min="14082" max="14082" width="9.140625" style="472" bestFit="1" customWidth="1"/>
    <col min="14083" max="14083" width="10" style="472" bestFit="1" customWidth="1"/>
    <col min="14084" max="14084" width="10.140625" style="472" bestFit="1" customWidth="1"/>
    <col min="14085" max="14085" width="5.5703125" style="472" bestFit="1" customWidth="1"/>
    <col min="14086" max="14086" width="8.7109375" style="472" bestFit="1" customWidth="1"/>
    <col min="14087" max="14087" width="9.140625" style="472" bestFit="1" customWidth="1"/>
    <col min="14088" max="14088" width="16.42578125" style="472" customWidth="1"/>
    <col min="14089" max="14089" width="8.42578125" style="472" bestFit="1" customWidth="1"/>
    <col min="14090" max="14091" width="9.140625" style="472" customWidth="1"/>
    <col min="14092" max="14092" width="2.5703125" style="472" customWidth="1"/>
    <col min="14093" max="14102" width="39.7109375" style="472" customWidth="1"/>
    <col min="14103" max="14333" width="39.7109375" style="472"/>
    <col min="14334" max="14334" width="2.5703125" style="472" customWidth="1"/>
    <col min="14335" max="14335" width="12" style="472" bestFit="1" customWidth="1"/>
    <col min="14336" max="14336" width="7.7109375" style="472" bestFit="1" customWidth="1"/>
    <col min="14337" max="14337" width="10.7109375" style="472" bestFit="1" customWidth="1"/>
    <col min="14338" max="14338" width="9.140625" style="472" bestFit="1" customWidth="1"/>
    <col min="14339" max="14339" width="10" style="472" bestFit="1" customWidth="1"/>
    <col min="14340" max="14340" width="10.140625" style="472" bestFit="1" customWidth="1"/>
    <col min="14341" max="14341" width="5.5703125" style="472" bestFit="1" customWidth="1"/>
    <col min="14342" max="14342" width="8.7109375" style="472" bestFit="1" customWidth="1"/>
    <col min="14343" max="14343" width="9.140625" style="472" bestFit="1" customWidth="1"/>
    <col min="14344" max="14344" width="16.42578125" style="472" customWidth="1"/>
    <col min="14345" max="14345" width="8.42578125" style="472" bestFit="1" customWidth="1"/>
    <col min="14346" max="14347" width="9.140625" style="472" customWidth="1"/>
    <col min="14348" max="14348" width="2.5703125" style="472" customWidth="1"/>
    <col min="14349" max="14358" width="39.7109375" style="472" customWidth="1"/>
    <col min="14359" max="14589" width="39.7109375" style="472"/>
    <col min="14590" max="14590" width="2.5703125" style="472" customWidth="1"/>
    <col min="14591" max="14591" width="12" style="472" bestFit="1" customWidth="1"/>
    <col min="14592" max="14592" width="7.7109375" style="472" bestFit="1" customWidth="1"/>
    <col min="14593" max="14593" width="10.7109375" style="472" bestFit="1" customWidth="1"/>
    <col min="14594" max="14594" width="9.140625" style="472" bestFit="1" customWidth="1"/>
    <col min="14595" max="14595" width="10" style="472" bestFit="1" customWidth="1"/>
    <col min="14596" max="14596" width="10.140625" style="472" bestFit="1" customWidth="1"/>
    <col min="14597" max="14597" width="5.5703125" style="472" bestFit="1" customWidth="1"/>
    <col min="14598" max="14598" width="8.7109375" style="472" bestFit="1" customWidth="1"/>
    <col min="14599" max="14599" width="9.140625" style="472" bestFit="1" customWidth="1"/>
    <col min="14600" max="14600" width="16.42578125" style="472" customWidth="1"/>
    <col min="14601" max="14601" width="8.42578125" style="472" bestFit="1" customWidth="1"/>
    <col min="14602" max="14603" width="9.140625" style="472" customWidth="1"/>
    <col min="14604" max="14604" width="2.5703125" style="472" customWidth="1"/>
    <col min="14605" max="14614" width="39.7109375" style="472" customWidth="1"/>
    <col min="14615" max="14845" width="39.7109375" style="472"/>
    <col min="14846" max="14846" width="2.5703125" style="472" customWidth="1"/>
    <col min="14847" max="14847" width="12" style="472" bestFit="1" customWidth="1"/>
    <col min="14848" max="14848" width="7.7109375" style="472" bestFit="1" customWidth="1"/>
    <col min="14849" max="14849" width="10.7109375" style="472" bestFit="1" customWidth="1"/>
    <col min="14850" max="14850" width="9.140625" style="472" bestFit="1" customWidth="1"/>
    <col min="14851" max="14851" width="10" style="472" bestFit="1" customWidth="1"/>
    <col min="14852" max="14852" width="10.140625" style="472" bestFit="1" customWidth="1"/>
    <col min="14853" max="14853" width="5.5703125" style="472" bestFit="1" customWidth="1"/>
    <col min="14854" max="14854" width="8.7109375" style="472" bestFit="1" customWidth="1"/>
    <col min="14855" max="14855" width="9.140625" style="472" bestFit="1" customWidth="1"/>
    <col min="14856" max="14856" width="16.42578125" style="472" customWidth="1"/>
    <col min="14857" max="14857" width="8.42578125" style="472" bestFit="1" customWidth="1"/>
    <col min="14858" max="14859" width="9.140625" style="472" customWidth="1"/>
    <col min="14860" max="14860" width="2.5703125" style="472" customWidth="1"/>
    <col min="14861" max="14870" width="39.7109375" style="472" customWidth="1"/>
    <col min="14871" max="15101" width="39.7109375" style="472"/>
    <col min="15102" max="15102" width="2.5703125" style="472" customWidth="1"/>
    <col min="15103" max="15103" width="12" style="472" bestFit="1" customWidth="1"/>
    <col min="15104" max="15104" width="7.7109375" style="472" bestFit="1" customWidth="1"/>
    <col min="15105" max="15105" width="10.7109375" style="472" bestFit="1" customWidth="1"/>
    <col min="15106" max="15106" width="9.140625" style="472" bestFit="1" customWidth="1"/>
    <col min="15107" max="15107" width="10" style="472" bestFit="1" customWidth="1"/>
    <col min="15108" max="15108" width="10.140625" style="472" bestFit="1" customWidth="1"/>
    <col min="15109" max="15109" width="5.5703125" style="472" bestFit="1" customWidth="1"/>
    <col min="15110" max="15110" width="8.7109375" style="472" bestFit="1" customWidth="1"/>
    <col min="15111" max="15111" width="9.140625" style="472" bestFit="1" customWidth="1"/>
    <col min="15112" max="15112" width="16.42578125" style="472" customWidth="1"/>
    <col min="15113" max="15113" width="8.42578125" style="472" bestFit="1" customWidth="1"/>
    <col min="15114" max="15115" width="9.140625" style="472" customWidth="1"/>
    <col min="15116" max="15116" width="2.5703125" style="472" customWidth="1"/>
    <col min="15117" max="15126" width="39.7109375" style="472" customWidth="1"/>
    <col min="15127" max="15357" width="39.7109375" style="472"/>
    <col min="15358" max="15358" width="2.5703125" style="472" customWidth="1"/>
    <col min="15359" max="15359" width="12" style="472" bestFit="1" customWidth="1"/>
    <col min="15360" max="15360" width="7.7109375" style="472" bestFit="1" customWidth="1"/>
    <col min="15361" max="15361" width="10.7109375" style="472" bestFit="1" customWidth="1"/>
    <col min="15362" max="15362" width="9.140625" style="472" bestFit="1" customWidth="1"/>
    <col min="15363" max="15363" width="10" style="472" bestFit="1" customWidth="1"/>
    <col min="15364" max="15364" width="10.140625" style="472" bestFit="1" customWidth="1"/>
    <col min="15365" max="15365" width="5.5703125" style="472" bestFit="1" customWidth="1"/>
    <col min="15366" max="15366" width="8.7109375" style="472" bestFit="1" customWidth="1"/>
    <col min="15367" max="15367" width="9.140625" style="472" bestFit="1" customWidth="1"/>
    <col min="15368" max="15368" width="16.42578125" style="472" customWidth="1"/>
    <col min="15369" max="15369" width="8.42578125" style="472" bestFit="1" customWidth="1"/>
    <col min="15370" max="15371" width="9.140625" style="472" customWidth="1"/>
    <col min="15372" max="15372" width="2.5703125" style="472" customWidth="1"/>
    <col min="15373" max="15382" width="39.7109375" style="472" customWidth="1"/>
    <col min="15383" max="15613" width="39.7109375" style="472"/>
    <col min="15614" max="15614" width="2.5703125" style="472" customWidth="1"/>
    <col min="15615" max="15615" width="12" style="472" bestFit="1" customWidth="1"/>
    <col min="15616" max="15616" width="7.7109375" style="472" bestFit="1" customWidth="1"/>
    <col min="15617" max="15617" width="10.7109375" style="472" bestFit="1" customWidth="1"/>
    <col min="15618" max="15618" width="9.140625" style="472" bestFit="1" customWidth="1"/>
    <col min="15619" max="15619" width="10" style="472" bestFit="1" customWidth="1"/>
    <col min="15620" max="15620" width="10.140625" style="472" bestFit="1" customWidth="1"/>
    <col min="15621" max="15621" width="5.5703125" style="472" bestFit="1" customWidth="1"/>
    <col min="15622" max="15622" width="8.7109375" style="472" bestFit="1" customWidth="1"/>
    <col min="15623" max="15623" width="9.140625" style="472" bestFit="1" customWidth="1"/>
    <col min="15624" max="15624" width="16.42578125" style="472" customWidth="1"/>
    <col min="15625" max="15625" width="8.42578125" style="472" bestFit="1" customWidth="1"/>
    <col min="15626" max="15627" width="9.140625" style="472" customWidth="1"/>
    <col min="15628" max="15628" width="2.5703125" style="472" customWidth="1"/>
    <col min="15629" max="15638" width="39.7109375" style="472" customWidth="1"/>
    <col min="15639" max="15869" width="39.7109375" style="472"/>
    <col min="15870" max="15870" width="2.5703125" style="472" customWidth="1"/>
    <col min="15871" max="15871" width="12" style="472" bestFit="1" customWidth="1"/>
    <col min="15872" max="15872" width="7.7109375" style="472" bestFit="1" customWidth="1"/>
    <col min="15873" max="15873" width="10.7109375" style="472" bestFit="1" customWidth="1"/>
    <col min="15874" max="15874" width="9.140625" style="472" bestFit="1" customWidth="1"/>
    <col min="15875" max="15875" width="10" style="472" bestFit="1" customWidth="1"/>
    <col min="15876" max="15876" width="10.140625" style="472" bestFit="1" customWidth="1"/>
    <col min="15877" max="15877" width="5.5703125" style="472" bestFit="1" customWidth="1"/>
    <col min="15878" max="15878" width="8.7109375" style="472" bestFit="1" customWidth="1"/>
    <col min="15879" max="15879" width="9.140625" style="472" bestFit="1" customWidth="1"/>
    <col min="15880" max="15880" width="16.42578125" style="472" customWidth="1"/>
    <col min="15881" max="15881" width="8.42578125" style="472" bestFit="1" customWidth="1"/>
    <col min="15882" max="15883" width="9.140625" style="472" customWidth="1"/>
    <col min="15884" max="15884" width="2.5703125" style="472" customWidth="1"/>
    <col min="15885" max="15894" width="39.7109375" style="472" customWidth="1"/>
    <col min="15895" max="16125" width="39.7109375" style="472"/>
    <col min="16126" max="16126" width="2.5703125" style="472" customWidth="1"/>
    <col min="16127" max="16127" width="12" style="472" bestFit="1" customWidth="1"/>
    <col min="16128" max="16128" width="7.7109375" style="472" bestFit="1" customWidth="1"/>
    <col min="16129" max="16129" width="10.7109375" style="472" bestFit="1" customWidth="1"/>
    <col min="16130" max="16130" width="9.140625" style="472" bestFit="1" customWidth="1"/>
    <col min="16131" max="16131" width="10" style="472" bestFit="1" customWidth="1"/>
    <col min="16132" max="16132" width="10.140625" style="472" bestFit="1" customWidth="1"/>
    <col min="16133" max="16133" width="5.5703125" style="472" bestFit="1" customWidth="1"/>
    <col min="16134" max="16134" width="8.7109375" style="472" bestFit="1" customWidth="1"/>
    <col min="16135" max="16135" width="9.140625" style="472" bestFit="1" customWidth="1"/>
    <col min="16136" max="16136" width="16.42578125" style="472" customWidth="1"/>
    <col min="16137" max="16137" width="8.42578125" style="472" bestFit="1" customWidth="1"/>
    <col min="16138" max="16139" width="9.140625" style="472" customWidth="1"/>
    <col min="16140" max="16140" width="2.5703125" style="472" customWidth="1"/>
    <col min="16141" max="16150" width="39.7109375" style="472" customWidth="1"/>
    <col min="16151" max="16384" width="39.7109375" style="472"/>
  </cols>
  <sheetData>
    <row r="1" spans="1:15" ht="16.5" thickBot="1">
      <c r="A1" s="1156" t="str">
        <f>ORÇAMENTO!$A$1</f>
        <v>PREFEITURA MUNICIPAL DE CAMPINÁPOLIS-MT</v>
      </c>
      <c r="B1" s="1157"/>
      <c r="C1" s="1157"/>
      <c r="D1" s="1157"/>
      <c r="E1" s="1157"/>
      <c r="F1" s="1157"/>
      <c r="G1" s="1157"/>
      <c r="H1" s="1157"/>
      <c r="I1" s="1157"/>
      <c r="J1" s="1157"/>
      <c r="K1" s="1157"/>
      <c r="L1" s="1157"/>
      <c r="M1" s="1158"/>
    </row>
    <row r="2" spans="1:15" ht="15.75">
      <c r="A2" s="1165"/>
      <c r="B2" s="1168" t="str">
        <f>ORÇAMENTO!B2</f>
        <v xml:space="preserve">OBRA: EXECUÇÃO DE MICRO REVESTIMENTO A FRIO PARA CONSERVAÇÃO DE PAVIMENTO ASFÁLTICO. </v>
      </c>
      <c r="C2" s="1169"/>
      <c r="D2" s="1169"/>
      <c r="E2" s="1169"/>
      <c r="F2" s="1169"/>
      <c r="G2" s="1169"/>
      <c r="H2" s="1169"/>
      <c r="I2" s="1169"/>
      <c r="J2" s="1169"/>
      <c r="K2" s="1169"/>
      <c r="L2" s="1169"/>
      <c r="M2" s="1170"/>
    </row>
    <row r="3" spans="1:15" ht="15" customHeight="1">
      <c r="A3" s="1166"/>
      <c r="B3" s="1162" t="str">
        <f>ORÇAMENTO!B3</f>
        <v>ENDEREÇO: DIVERSAS RUAS DO PERÍMETRO URBANO.</v>
      </c>
      <c r="C3" s="1163"/>
      <c r="D3" s="1163"/>
      <c r="E3" s="1163"/>
      <c r="F3" s="1163"/>
      <c r="G3" s="1163"/>
      <c r="H3" s="1163"/>
      <c r="I3" s="1163"/>
      <c r="J3" s="1163"/>
      <c r="K3" s="1163"/>
      <c r="L3" s="1163"/>
      <c r="M3" s="1164"/>
    </row>
    <row r="4" spans="1:15" ht="15" customHeight="1">
      <c r="A4" s="1166"/>
      <c r="B4" s="1162" t="str">
        <f>ORÇAMENTO!B4</f>
        <v>REFERÊNCIA: SINAPI 08/2025 - SICRO 04/2025 |ANP 08/2025 | SEM DESONERAÇÃO</v>
      </c>
      <c r="C4" s="1163"/>
      <c r="D4" s="1163"/>
      <c r="E4" s="1163"/>
      <c r="F4" s="1163"/>
      <c r="G4" s="1163"/>
      <c r="H4" s="1163"/>
      <c r="I4" s="1163"/>
      <c r="J4" s="1163"/>
      <c r="K4" s="1163"/>
      <c r="L4" s="1163"/>
      <c r="M4" s="1164"/>
    </row>
    <row r="5" spans="1:15" ht="15" customHeight="1">
      <c r="A5" s="1166"/>
      <c r="B5" s="1162" t="str">
        <f>ORÇAMENTO!B5</f>
        <v>COORDENADAS: VÁRIAS</v>
      </c>
      <c r="C5" s="1163"/>
      <c r="D5" s="1163"/>
      <c r="E5" s="1163"/>
      <c r="F5" s="1163"/>
      <c r="G5" s="1163"/>
      <c r="H5" s="1163"/>
      <c r="I5" s="1163"/>
      <c r="J5" s="1163"/>
      <c r="K5" s="1163"/>
      <c r="L5" s="1163"/>
      <c r="M5" s="1164"/>
    </row>
    <row r="6" spans="1:15" ht="15" customHeight="1" thickBot="1">
      <c r="A6" s="1167"/>
      <c r="B6" s="1171" t="str">
        <f>ORÇAMENTO!B6</f>
        <v xml:space="preserve">BDI: 20,70% SERVIÇOS - 15% AQUISIÇÃO. </v>
      </c>
      <c r="C6" s="1172"/>
      <c r="D6" s="1172"/>
      <c r="E6" s="1172"/>
      <c r="F6" s="1172"/>
      <c r="G6" s="1172"/>
      <c r="H6" s="1172"/>
      <c r="I6" s="1172"/>
      <c r="J6" s="1172"/>
      <c r="K6" s="1172"/>
      <c r="L6" s="1172"/>
      <c r="M6" s="1173"/>
    </row>
    <row r="7" spans="1:15" ht="15.75">
      <c r="A7" s="1174" t="s">
        <v>23840</v>
      </c>
      <c r="B7" s="1175"/>
      <c r="C7" s="1175"/>
      <c r="D7" s="1175"/>
      <c r="E7" s="1175"/>
      <c r="F7" s="1175"/>
      <c r="G7" s="1175"/>
      <c r="H7" s="1175"/>
      <c r="I7" s="1175"/>
      <c r="J7" s="1175"/>
      <c r="K7" s="1175"/>
      <c r="L7" s="1175"/>
      <c r="M7" s="1176"/>
      <c r="N7" s="471"/>
      <c r="O7" s="471"/>
    </row>
    <row r="8" spans="1:15" ht="15.75" customHeight="1">
      <c r="A8" s="617"/>
      <c r="B8" s="1145" t="s">
        <v>2802</v>
      </c>
      <c r="C8" s="1145" t="s">
        <v>23743</v>
      </c>
      <c r="D8" s="1145" t="s">
        <v>23744</v>
      </c>
      <c r="E8" s="1145"/>
      <c r="F8" s="1145" t="s">
        <v>23745</v>
      </c>
      <c r="G8" s="1145"/>
      <c r="H8" s="1145"/>
      <c r="I8" s="1145"/>
      <c r="J8" s="1145"/>
      <c r="K8" s="1145"/>
      <c r="L8" s="1145" t="s">
        <v>23746</v>
      </c>
      <c r="M8" s="1146"/>
      <c r="N8" s="473"/>
      <c r="O8" s="473"/>
    </row>
    <row r="9" spans="1:15" ht="15.75">
      <c r="A9" s="618" t="s">
        <v>2801</v>
      </c>
      <c r="B9" s="1145"/>
      <c r="C9" s="1145"/>
      <c r="D9" s="1145"/>
      <c r="E9" s="1145"/>
      <c r="F9" s="1145"/>
      <c r="G9" s="1145"/>
      <c r="H9" s="1145"/>
      <c r="I9" s="1145"/>
      <c r="J9" s="1145"/>
      <c r="K9" s="1145"/>
      <c r="L9" s="1145"/>
      <c r="M9" s="1146"/>
      <c r="N9" s="473"/>
      <c r="O9" s="473"/>
    </row>
    <row r="10" spans="1:15" ht="47.25" customHeight="1">
      <c r="A10" s="619" t="s">
        <v>2793</v>
      </c>
      <c r="B10" s="611" t="s">
        <v>2794</v>
      </c>
      <c r="C10" s="611" t="s">
        <v>2792</v>
      </c>
      <c r="D10" s="611" t="s">
        <v>23747</v>
      </c>
      <c r="E10" s="611" t="s">
        <v>23748</v>
      </c>
      <c r="F10" s="611" t="s">
        <v>23749</v>
      </c>
      <c r="G10" s="611" t="s">
        <v>23750</v>
      </c>
      <c r="H10" s="611" t="s">
        <v>23751</v>
      </c>
      <c r="I10" s="611" t="s">
        <v>23748</v>
      </c>
      <c r="J10" s="611" t="s">
        <v>23752</v>
      </c>
      <c r="K10" s="611" t="s">
        <v>23748</v>
      </c>
      <c r="L10" s="611" t="s">
        <v>4528</v>
      </c>
      <c r="M10" s="620" t="s">
        <v>23748</v>
      </c>
      <c r="N10" s="473"/>
      <c r="O10" s="473"/>
    </row>
    <row r="11" spans="1:15" s="474" customFormat="1" ht="15.75">
      <c r="A11" s="621">
        <f>RUAS!G25</f>
        <v>20257.36</v>
      </c>
      <c r="B11" s="627">
        <v>8.0000000000000002E-3</v>
      </c>
      <c r="C11" s="615">
        <f>A11*B11</f>
        <v>162.05888000000002</v>
      </c>
      <c r="D11" s="616">
        <v>2.2499999999999999E-2</v>
      </c>
      <c r="E11" s="615">
        <f>A11*D11</f>
        <v>455.79059999999998</v>
      </c>
      <c r="F11" s="622">
        <v>1.8000000000000001E-4</v>
      </c>
      <c r="G11" s="615">
        <f>F11*A11</f>
        <v>3.6463248000000004</v>
      </c>
      <c r="H11" s="615">
        <v>0.3</v>
      </c>
      <c r="I11" s="615">
        <f>H11*C11</f>
        <v>48.617664000000005</v>
      </c>
      <c r="J11" s="615">
        <v>1.2</v>
      </c>
      <c r="K11" s="615">
        <f>J11*C11</f>
        <v>194.47065600000002</v>
      </c>
      <c r="L11" s="622">
        <v>1.7899999999999999E-3</v>
      </c>
      <c r="M11" s="623">
        <f>L11*A11</f>
        <v>36.260674399999999</v>
      </c>
      <c r="N11" s="473"/>
      <c r="O11" s="473"/>
    </row>
    <row r="12" spans="1:15" ht="24.75" customHeight="1" thickBot="1">
      <c r="A12" s="624">
        <f>TRUNC(SUM(A11:A11),2)</f>
        <v>20257.36</v>
      </c>
      <c r="B12" s="625"/>
      <c r="C12" s="625">
        <f>TRUNC(SUM(C11:C11),2)</f>
        <v>162.05000000000001</v>
      </c>
      <c r="D12" s="625"/>
      <c r="E12" s="625">
        <f>TRUNC(SUM(E11:E11),2)</f>
        <v>455.79</v>
      </c>
      <c r="F12" s="625"/>
      <c r="G12" s="625">
        <f>TRUNC(SUM(G11:G11),2)</f>
        <v>3.64</v>
      </c>
      <c r="H12" s="625"/>
      <c r="I12" s="625">
        <f>TRUNC(SUM(I11:I11),2)</f>
        <v>48.61</v>
      </c>
      <c r="J12" s="625"/>
      <c r="K12" s="625">
        <f>TRUNC(SUM(K11:K11),2)</f>
        <v>194.47</v>
      </c>
      <c r="L12" s="625"/>
      <c r="M12" s="626">
        <f>TRUNC(SUM(M11:M11),2)</f>
        <v>36.26</v>
      </c>
      <c r="N12" s="475"/>
      <c r="O12" s="473"/>
    </row>
    <row r="13" spans="1:15" ht="15.75">
      <c r="A13" s="1159"/>
      <c r="B13" s="1160"/>
      <c r="C13" s="1160"/>
      <c r="D13" s="1160"/>
      <c r="E13" s="1160"/>
      <c r="F13" s="1160"/>
      <c r="G13" s="1160"/>
      <c r="H13" s="1160"/>
      <c r="I13" s="1160"/>
      <c r="J13" s="1160"/>
      <c r="K13" s="1160"/>
      <c r="L13" s="1160"/>
      <c r="M13" s="1161"/>
      <c r="O13" s="473"/>
    </row>
    <row r="14" spans="1:15" ht="15.75">
      <c r="A14" s="1162" t="str">
        <f>ORÇAMENTO!A43</f>
        <v>CAMPINÁPOLIS-MT, 02 DE OUTUBRO DE 2025.</v>
      </c>
      <c r="B14" s="1163"/>
      <c r="C14" s="1163"/>
      <c r="D14" s="1163"/>
      <c r="E14" s="1163"/>
      <c r="F14" s="1163"/>
      <c r="G14" s="1163"/>
      <c r="H14" s="1163"/>
      <c r="I14" s="1163"/>
      <c r="J14" s="1163"/>
      <c r="K14" s="1163"/>
      <c r="L14" s="1163"/>
      <c r="M14" s="1164"/>
      <c r="O14" s="473"/>
    </row>
    <row r="15" spans="1:15" ht="15.75">
      <c r="A15" s="1150"/>
      <c r="B15" s="1151"/>
      <c r="C15" s="1151"/>
      <c r="D15" s="1151"/>
      <c r="E15" s="1151"/>
      <c r="F15" s="1151"/>
      <c r="G15" s="1151"/>
      <c r="H15" s="1151"/>
      <c r="I15" s="1151"/>
      <c r="J15" s="1151"/>
      <c r="K15" s="1151"/>
      <c r="L15" s="1151"/>
      <c r="M15" s="1152"/>
    </row>
    <row r="16" spans="1:15" ht="15.75">
      <c r="A16" s="1150" t="str">
        <f>ORÇAMENTO!A45</f>
        <v>LUCAS FERREIRA DA SILVA</v>
      </c>
      <c r="B16" s="1151"/>
      <c r="C16" s="1151"/>
      <c r="D16" s="1151"/>
      <c r="E16" s="1151"/>
      <c r="F16" s="1151"/>
      <c r="G16" s="1151"/>
      <c r="H16" s="1151"/>
      <c r="I16" s="1151"/>
      <c r="J16" s="1151"/>
      <c r="K16" s="1151"/>
      <c r="L16" s="1151"/>
      <c r="M16" s="1152"/>
    </row>
    <row r="17" spans="1:16150" ht="15.75">
      <c r="A17" s="1150" t="str">
        <f>ORÇAMENTO!A46</f>
        <v xml:space="preserve">ENGENHEIRO CIVIL </v>
      </c>
      <c r="B17" s="1151"/>
      <c r="C17" s="1151"/>
      <c r="D17" s="1151"/>
      <c r="E17" s="1151"/>
      <c r="F17" s="1151"/>
      <c r="G17" s="1151"/>
      <c r="H17" s="1151"/>
      <c r="I17" s="1151"/>
      <c r="J17" s="1151"/>
      <c r="K17" s="1151"/>
      <c r="L17" s="1151"/>
      <c r="M17" s="1152"/>
    </row>
    <row r="18" spans="1:16150" ht="16.5" thickBot="1">
      <c r="A18" s="1153" t="str">
        <f>ORÇAMENTO!A47</f>
        <v>CREA-MT 040867/D</v>
      </c>
      <c r="B18" s="1154"/>
      <c r="C18" s="1154"/>
      <c r="D18" s="1154"/>
      <c r="E18" s="1154"/>
      <c r="F18" s="1154"/>
      <c r="G18" s="1154"/>
      <c r="H18" s="1154"/>
      <c r="I18" s="1154"/>
      <c r="J18" s="1154"/>
      <c r="K18" s="1154"/>
      <c r="L18" s="1154"/>
      <c r="M18" s="1155"/>
    </row>
    <row r="19" spans="1:16150">
      <c r="C19" s="468"/>
      <c r="D19" s="467"/>
    </row>
    <row r="20" spans="1:16150">
      <c r="C20" s="468"/>
      <c r="D20" s="467"/>
    </row>
    <row r="21" spans="1:16150">
      <c r="C21" s="467"/>
      <c r="D21" s="467"/>
    </row>
    <row r="22" spans="1:16150">
      <c r="C22" s="467"/>
      <c r="D22" s="467"/>
    </row>
    <row r="25" spans="1:16150" s="475" customFormat="1">
      <c r="N25" s="472"/>
      <c r="O25" s="472"/>
      <c r="P25" s="472"/>
      <c r="Q25" s="472"/>
      <c r="R25" s="472"/>
      <c r="S25" s="472"/>
      <c r="T25" s="472"/>
      <c r="U25" s="472"/>
      <c r="V25" s="472"/>
      <c r="W25" s="472"/>
      <c r="X25" s="472"/>
      <c r="Y25" s="472"/>
      <c r="Z25" s="472"/>
      <c r="AA25" s="472"/>
      <c r="AB25" s="472"/>
      <c r="AC25" s="472"/>
      <c r="AD25" s="472"/>
      <c r="AE25" s="472"/>
      <c r="AF25" s="472"/>
      <c r="AG25" s="472"/>
      <c r="AH25" s="472"/>
      <c r="AI25" s="472"/>
      <c r="AJ25" s="472"/>
      <c r="AK25" s="472"/>
      <c r="AL25" s="472"/>
      <c r="AM25" s="472"/>
      <c r="AN25" s="472"/>
      <c r="AO25" s="472"/>
      <c r="AP25" s="472"/>
      <c r="AQ25" s="472"/>
      <c r="AR25" s="472"/>
      <c r="AS25" s="472"/>
      <c r="AT25" s="472"/>
      <c r="AU25" s="472"/>
      <c r="AV25" s="472"/>
      <c r="AW25" s="472"/>
      <c r="AX25" s="472"/>
      <c r="AY25" s="472"/>
      <c r="AZ25" s="472"/>
      <c r="BA25" s="472"/>
      <c r="BB25" s="472"/>
      <c r="BC25" s="472"/>
      <c r="BD25" s="472"/>
      <c r="BE25" s="472"/>
      <c r="BF25" s="472"/>
      <c r="BG25" s="472"/>
      <c r="BH25" s="472"/>
      <c r="BI25" s="472"/>
      <c r="BJ25" s="472"/>
      <c r="BK25" s="472"/>
      <c r="BL25" s="472"/>
      <c r="BM25" s="472"/>
      <c r="BN25" s="472"/>
      <c r="BO25" s="472"/>
      <c r="BP25" s="472"/>
      <c r="BQ25" s="472"/>
      <c r="BR25" s="472"/>
      <c r="BS25" s="472"/>
      <c r="BT25" s="472"/>
      <c r="BU25" s="472"/>
      <c r="BV25" s="472"/>
      <c r="BW25" s="472"/>
      <c r="BX25" s="472"/>
      <c r="BY25" s="472"/>
      <c r="BZ25" s="472"/>
      <c r="CA25" s="472"/>
      <c r="CB25" s="472"/>
      <c r="CC25" s="472"/>
      <c r="CD25" s="472"/>
      <c r="CE25" s="472"/>
      <c r="CF25" s="472"/>
      <c r="CG25" s="472"/>
      <c r="CH25" s="472"/>
      <c r="CI25" s="472"/>
      <c r="CJ25" s="472"/>
      <c r="CK25" s="472"/>
      <c r="CL25" s="472"/>
      <c r="CM25" s="472"/>
      <c r="CN25" s="472"/>
      <c r="CO25" s="472"/>
      <c r="CP25" s="472"/>
      <c r="CQ25" s="472"/>
      <c r="CR25" s="472"/>
      <c r="CS25" s="472"/>
      <c r="CT25" s="472"/>
      <c r="CU25" s="472"/>
      <c r="CV25" s="472"/>
      <c r="CW25" s="472"/>
      <c r="CX25" s="472"/>
      <c r="CY25" s="472"/>
      <c r="CZ25" s="472"/>
      <c r="DA25" s="472"/>
      <c r="DB25" s="472"/>
      <c r="DC25" s="472"/>
      <c r="DD25" s="472"/>
      <c r="DE25" s="472"/>
      <c r="DF25" s="472"/>
      <c r="DG25" s="472"/>
      <c r="DH25" s="472"/>
      <c r="DI25" s="472"/>
      <c r="DJ25" s="472"/>
      <c r="DK25" s="472"/>
      <c r="DL25" s="472"/>
      <c r="DM25" s="472"/>
      <c r="DN25" s="472"/>
      <c r="DO25" s="472"/>
      <c r="DP25" s="472"/>
      <c r="DQ25" s="472"/>
      <c r="DR25" s="472"/>
      <c r="DS25" s="472"/>
      <c r="DT25" s="472"/>
      <c r="DU25" s="472"/>
      <c r="DV25" s="472"/>
      <c r="DW25" s="472"/>
      <c r="DX25" s="472"/>
      <c r="DY25" s="472"/>
      <c r="DZ25" s="472"/>
      <c r="EA25" s="472"/>
      <c r="EB25" s="472"/>
      <c r="EC25" s="472"/>
      <c r="ED25" s="472"/>
      <c r="EE25" s="472"/>
      <c r="EF25" s="472"/>
      <c r="EG25" s="472"/>
      <c r="EH25" s="472"/>
      <c r="EI25" s="472"/>
      <c r="EJ25" s="472"/>
      <c r="EK25" s="472"/>
      <c r="EL25" s="472"/>
      <c r="EM25" s="472"/>
      <c r="EN25" s="472"/>
      <c r="EO25" s="472"/>
      <c r="EP25" s="472"/>
      <c r="EQ25" s="472"/>
      <c r="ER25" s="472"/>
      <c r="ES25" s="472"/>
      <c r="ET25" s="472"/>
      <c r="EU25" s="472"/>
      <c r="EV25" s="472"/>
      <c r="EW25" s="472"/>
      <c r="EX25" s="472"/>
      <c r="EY25" s="472"/>
      <c r="EZ25" s="472"/>
      <c r="FA25" s="472"/>
      <c r="FB25" s="472"/>
      <c r="FC25" s="472"/>
      <c r="FD25" s="472"/>
      <c r="FE25" s="472"/>
      <c r="FF25" s="472"/>
      <c r="FG25" s="472"/>
      <c r="FH25" s="472"/>
      <c r="FI25" s="472"/>
      <c r="FJ25" s="472"/>
      <c r="FK25" s="472"/>
      <c r="FL25" s="472"/>
      <c r="FM25" s="472"/>
      <c r="FN25" s="472"/>
      <c r="FO25" s="472"/>
      <c r="FP25" s="472"/>
      <c r="FQ25" s="472"/>
      <c r="FR25" s="472"/>
      <c r="FS25" s="472"/>
      <c r="FT25" s="472"/>
      <c r="FU25" s="472"/>
      <c r="FV25" s="472"/>
      <c r="FW25" s="472"/>
      <c r="FX25" s="472"/>
      <c r="FY25" s="472"/>
      <c r="FZ25" s="472"/>
      <c r="GA25" s="472"/>
      <c r="GB25" s="472"/>
      <c r="GC25" s="472"/>
      <c r="GD25" s="472"/>
      <c r="GE25" s="472"/>
      <c r="GF25" s="472"/>
      <c r="GG25" s="472"/>
      <c r="GH25" s="472"/>
      <c r="GI25" s="472"/>
      <c r="GJ25" s="472"/>
      <c r="GK25" s="472"/>
      <c r="GL25" s="472"/>
      <c r="GM25" s="472"/>
      <c r="GN25" s="472"/>
      <c r="GO25" s="472"/>
      <c r="GP25" s="472"/>
      <c r="GQ25" s="472"/>
      <c r="GR25" s="472"/>
      <c r="GS25" s="472"/>
      <c r="GT25" s="472"/>
      <c r="GU25" s="472"/>
      <c r="GV25" s="472"/>
      <c r="GW25" s="472"/>
      <c r="GX25" s="472"/>
      <c r="GY25" s="472"/>
      <c r="GZ25" s="472"/>
      <c r="HA25" s="472"/>
      <c r="HB25" s="472"/>
      <c r="HC25" s="472"/>
      <c r="HD25" s="472"/>
      <c r="HE25" s="472"/>
      <c r="HF25" s="472"/>
      <c r="HG25" s="472"/>
      <c r="HH25" s="472"/>
      <c r="HI25" s="472"/>
      <c r="HJ25" s="472"/>
      <c r="HK25" s="472"/>
      <c r="HL25" s="472"/>
      <c r="HM25" s="472"/>
      <c r="HN25" s="472"/>
      <c r="HO25" s="472"/>
      <c r="HP25" s="472"/>
      <c r="HQ25" s="472"/>
      <c r="HR25" s="472"/>
      <c r="HS25" s="472"/>
      <c r="HT25" s="472"/>
      <c r="HU25" s="472"/>
      <c r="HV25" s="472"/>
      <c r="HW25" s="472"/>
      <c r="HX25" s="472"/>
      <c r="HY25" s="472"/>
      <c r="HZ25" s="472"/>
      <c r="IA25" s="472"/>
      <c r="IB25" s="472"/>
      <c r="IC25" s="472"/>
      <c r="ID25" s="472"/>
      <c r="IE25" s="472"/>
      <c r="IF25" s="472"/>
      <c r="IG25" s="472"/>
      <c r="IH25" s="472"/>
      <c r="II25" s="472"/>
      <c r="IJ25" s="472"/>
      <c r="IK25" s="472"/>
      <c r="IL25" s="472"/>
      <c r="IM25" s="472"/>
      <c r="IN25" s="472"/>
      <c r="IO25" s="472"/>
      <c r="IP25" s="472"/>
      <c r="IQ25" s="472"/>
      <c r="IR25" s="472"/>
      <c r="IS25" s="472"/>
      <c r="IT25" s="472"/>
      <c r="IU25" s="472"/>
      <c r="IV25" s="472"/>
      <c r="IW25" s="472"/>
      <c r="IX25" s="472"/>
      <c r="IY25" s="472"/>
      <c r="IZ25" s="472"/>
      <c r="JA25" s="472"/>
      <c r="JB25" s="472"/>
      <c r="JC25" s="472"/>
      <c r="JD25" s="472"/>
      <c r="JE25" s="472"/>
      <c r="JF25" s="472"/>
      <c r="JG25" s="472"/>
      <c r="JH25" s="472"/>
      <c r="JI25" s="472"/>
      <c r="JJ25" s="472"/>
      <c r="JK25" s="472"/>
      <c r="JL25" s="472"/>
      <c r="JM25" s="472"/>
      <c r="JN25" s="472"/>
      <c r="JO25" s="472"/>
      <c r="JP25" s="472"/>
      <c r="JQ25" s="472"/>
      <c r="JR25" s="472"/>
      <c r="JS25" s="472"/>
      <c r="JT25" s="472"/>
      <c r="JU25" s="472"/>
      <c r="JV25" s="472"/>
      <c r="JW25" s="472"/>
      <c r="JX25" s="472"/>
      <c r="JY25" s="472"/>
      <c r="JZ25" s="472"/>
      <c r="KA25" s="472"/>
      <c r="KB25" s="472"/>
      <c r="KC25" s="472"/>
      <c r="KD25" s="472"/>
      <c r="KE25" s="472"/>
      <c r="KF25" s="472"/>
      <c r="KG25" s="472"/>
      <c r="KH25" s="472"/>
      <c r="KI25" s="472"/>
      <c r="KJ25" s="472"/>
      <c r="KK25" s="472"/>
      <c r="KL25" s="472"/>
      <c r="KM25" s="472"/>
      <c r="KN25" s="472"/>
      <c r="KO25" s="472"/>
      <c r="KP25" s="472"/>
      <c r="KQ25" s="472"/>
      <c r="KR25" s="472"/>
      <c r="KS25" s="472"/>
      <c r="KT25" s="472"/>
      <c r="KU25" s="472"/>
      <c r="KV25" s="472"/>
      <c r="KW25" s="472"/>
      <c r="KX25" s="472"/>
      <c r="KY25" s="472"/>
      <c r="KZ25" s="472"/>
      <c r="LA25" s="472"/>
      <c r="LB25" s="472"/>
      <c r="LC25" s="472"/>
      <c r="LD25" s="472"/>
      <c r="LE25" s="472"/>
      <c r="LF25" s="472"/>
      <c r="LG25" s="472"/>
      <c r="LH25" s="472"/>
      <c r="LI25" s="472"/>
      <c r="LJ25" s="472"/>
      <c r="LK25" s="472"/>
      <c r="LL25" s="472"/>
      <c r="LM25" s="472"/>
      <c r="LN25" s="472"/>
      <c r="LO25" s="472"/>
      <c r="LP25" s="472"/>
      <c r="LQ25" s="472"/>
      <c r="LR25" s="472"/>
      <c r="LS25" s="472"/>
      <c r="LT25" s="472"/>
      <c r="LU25" s="472"/>
      <c r="LV25" s="472"/>
      <c r="LW25" s="472"/>
      <c r="LX25" s="472"/>
      <c r="LY25" s="472"/>
      <c r="LZ25" s="472"/>
      <c r="MA25" s="472"/>
      <c r="MB25" s="472"/>
      <c r="MC25" s="472"/>
      <c r="MD25" s="472"/>
      <c r="ME25" s="472"/>
      <c r="MF25" s="472"/>
      <c r="MG25" s="472"/>
      <c r="MH25" s="472"/>
      <c r="MI25" s="472"/>
      <c r="MJ25" s="472"/>
      <c r="MK25" s="472"/>
      <c r="ML25" s="472"/>
      <c r="MM25" s="472"/>
      <c r="MN25" s="472"/>
      <c r="MO25" s="472"/>
      <c r="MP25" s="472"/>
      <c r="MQ25" s="472"/>
      <c r="MR25" s="472"/>
      <c r="MS25" s="472"/>
      <c r="MT25" s="472"/>
      <c r="MU25" s="472"/>
      <c r="MV25" s="472"/>
      <c r="MW25" s="472"/>
      <c r="MX25" s="472"/>
      <c r="MY25" s="472"/>
      <c r="MZ25" s="472"/>
      <c r="NA25" s="472"/>
      <c r="NB25" s="472"/>
      <c r="NC25" s="472"/>
      <c r="ND25" s="472"/>
      <c r="NE25" s="472"/>
      <c r="NF25" s="472"/>
      <c r="NG25" s="472"/>
      <c r="NH25" s="472"/>
      <c r="NI25" s="472"/>
      <c r="NJ25" s="472"/>
      <c r="NK25" s="472"/>
      <c r="NL25" s="472"/>
      <c r="NM25" s="472"/>
      <c r="NN25" s="472"/>
      <c r="NO25" s="472"/>
      <c r="NP25" s="472"/>
      <c r="NQ25" s="472"/>
      <c r="NR25" s="472"/>
      <c r="NS25" s="472"/>
      <c r="NT25" s="472"/>
      <c r="NU25" s="472"/>
      <c r="NV25" s="472"/>
      <c r="NW25" s="472"/>
      <c r="NX25" s="472"/>
      <c r="NY25" s="472"/>
      <c r="NZ25" s="472"/>
      <c r="OA25" s="472"/>
      <c r="OB25" s="472"/>
      <c r="OC25" s="472"/>
      <c r="OD25" s="472"/>
      <c r="OE25" s="472"/>
      <c r="OF25" s="472"/>
      <c r="OG25" s="472"/>
      <c r="OH25" s="472"/>
      <c r="OI25" s="472"/>
      <c r="OJ25" s="472"/>
      <c r="OK25" s="472"/>
      <c r="OL25" s="472"/>
      <c r="OM25" s="472"/>
      <c r="ON25" s="472"/>
      <c r="OO25" s="472"/>
      <c r="OP25" s="472"/>
      <c r="OQ25" s="472"/>
      <c r="OR25" s="472"/>
      <c r="OS25" s="472"/>
      <c r="OT25" s="472"/>
      <c r="OU25" s="472"/>
      <c r="OV25" s="472"/>
      <c r="OW25" s="472"/>
      <c r="OX25" s="472"/>
      <c r="OY25" s="472"/>
      <c r="OZ25" s="472"/>
      <c r="PA25" s="472"/>
      <c r="PB25" s="472"/>
      <c r="PC25" s="472"/>
      <c r="PD25" s="472"/>
      <c r="PE25" s="472"/>
      <c r="PF25" s="472"/>
      <c r="PG25" s="472"/>
      <c r="PH25" s="472"/>
      <c r="PI25" s="472"/>
      <c r="PJ25" s="472"/>
      <c r="PK25" s="472"/>
      <c r="PL25" s="472"/>
      <c r="PM25" s="472"/>
      <c r="PN25" s="472"/>
      <c r="PO25" s="472"/>
      <c r="PP25" s="472"/>
      <c r="PQ25" s="472"/>
      <c r="PR25" s="472"/>
      <c r="PS25" s="472"/>
      <c r="PT25" s="472"/>
      <c r="PU25" s="472"/>
      <c r="PV25" s="472"/>
      <c r="PW25" s="472"/>
      <c r="PX25" s="472"/>
      <c r="PY25" s="472"/>
      <c r="PZ25" s="472"/>
      <c r="QA25" s="472"/>
      <c r="QB25" s="472"/>
      <c r="QC25" s="472"/>
      <c r="QD25" s="472"/>
      <c r="QE25" s="472"/>
      <c r="QF25" s="472"/>
      <c r="QG25" s="472"/>
      <c r="QH25" s="472"/>
      <c r="QI25" s="472"/>
      <c r="QJ25" s="472"/>
      <c r="QK25" s="472"/>
      <c r="QL25" s="472"/>
      <c r="QM25" s="472"/>
      <c r="QN25" s="472"/>
      <c r="QO25" s="472"/>
      <c r="QP25" s="472"/>
      <c r="QQ25" s="472"/>
      <c r="QR25" s="472"/>
      <c r="QS25" s="472"/>
      <c r="QT25" s="472"/>
      <c r="QU25" s="472"/>
      <c r="QV25" s="472"/>
      <c r="QW25" s="472"/>
      <c r="QX25" s="472"/>
      <c r="QY25" s="472"/>
      <c r="QZ25" s="472"/>
      <c r="RA25" s="472"/>
      <c r="RB25" s="472"/>
      <c r="RC25" s="472"/>
      <c r="RD25" s="472"/>
      <c r="RE25" s="472"/>
      <c r="RF25" s="472"/>
      <c r="RG25" s="472"/>
      <c r="RH25" s="472"/>
      <c r="RI25" s="472"/>
      <c r="RJ25" s="472"/>
      <c r="RK25" s="472"/>
      <c r="RL25" s="472"/>
      <c r="RM25" s="472"/>
      <c r="RN25" s="472"/>
      <c r="RO25" s="472"/>
      <c r="RP25" s="472"/>
      <c r="RQ25" s="472"/>
      <c r="RR25" s="472"/>
      <c r="RS25" s="472"/>
      <c r="RT25" s="472"/>
      <c r="RU25" s="472"/>
      <c r="RV25" s="472"/>
      <c r="RW25" s="472"/>
      <c r="RX25" s="472"/>
      <c r="RY25" s="472"/>
      <c r="RZ25" s="472"/>
      <c r="SA25" s="472"/>
      <c r="SB25" s="472"/>
      <c r="SC25" s="472"/>
      <c r="SD25" s="472"/>
      <c r="SE25" s="472"/>
      <c r="SF25" s="472"/>
      <c r="SG25" s="472"/>
      <c r="SH25" s="472"/>
      <c r="SI25" s="472"/>
      <c r="SJ25" s="472"/>
      <c r="SK25" s="472"/>
      <c r="SL25" s="472"/>
      <c r="SM25" s="472"/>
      <c r="SN25" s="472"/>
      <c r="SO25" s="472"/>
      <c r="SP25" s="472"/>
      <c r="SQ25" s="472"/>
      <c r="SR25" s="472"/>
      <c r="SS25" s="472"/>
      <c r="ST25" s="472"/>
      <c r="SU25" s="472"/>
      <c r="SV25" s="472"/>
      <c r="SW25" s="472"/>
      <c r="SX25" s="472"/>
      <c r="SY25" s="472"/>
      <c r="SZ25" s="472"/>
      <c r="TA25" s="472"/>
      <c r="TB25" s="472"/>
      <c r="TC25" s="472"/>
      <c r="TD25" s="472"/>
      <c r="TE25" s="472"/>
      <c r="TF25" s="472"/>
      <c r="TG25" s="472"/>
      <c r="TH25" s="472"/>
      <c r="TI25" s="472"/>
      <c r="TJ25" s="472"/>
      <c r="TK25" s="472"/>
      <c r="TL25" s="472"/>
      <c r="TM25" s="472"/>
      <c r="TN25" s="472"/>
      <c r="TO25" s="472"/>
      <c r="TP25" s="472"/>
      <c r="TQ25" s="472"/>
      <c r="TR25" s="472"/>
      <c r="TS25" s="472"/>
      <c r="TT25" s="472"/>
      <c r="TU25" s="472"/>
      <c r="TV25" s="472"/>
      <c r="TW25" s="472"/>
      <c r="TX25" s="472"/>
      <c r="TY25" s="472"/>
      <c r="TZ25" s="472"/>
      <c r="UA25" s="472"/>
      <c r="UB25" s="472"/>
      <c r="UC25" s="472"/>
      <c r="UD25" s="472"/>
      <c r="UE25" s="472"/>
      <c r="UF25" s="472"/>
      <c r="UG25" s="472"/>
      <c r="UH25" s="472"/>
      <c r="UI25" s="472"/>
      <c r="UJ25" s="472"/>
      <c r="UK25" s="472"/>
      <c r="UL25" s="472"/>
      <c r="UM25" s="472"/>
      <c r="UN25" s="472"/>
      <c r="UO25" s="472"/>
      <c r="UP25" s="472"/>
      <c r="UQ25" s="472"/>
      <c r="UR25" s="472"/>
      <c r="US25" s="472"/>
      <c r="UT25" s="472"/>
      <c r="UU25" s="472"/>
      <c r="UV25" s="472"/>
      <c r="UW25" s="472"/>
      <c r="UX25" s="472"/>
      <c r="UY25" s="472"/>
      <c r="UZ25" s="472"/>
      <c r="VA25" s="472"/>
      <c r="VB25" s="472"/>
      <c r="VC25" s="472"/>
      <c r="VD25" s="472"/>
      <c r="VE25" s="472"/>
      <c r="VF25" s="472"/>
      <c r="VG25" s="472"/>
      <c r="VH25" s="472"/>
      <c r="VI25" s="472"/>
      <c r="VJ25" s="472"/>
      <c r="VK25" s="472"/>
      <c r="VL25" s="472"/>
      <c r="VM25" s="472"/>
      <c r="VN25" s="472"/>
      <c r="VO25" s="472"/>
      <c r="VP25" s="472"/>
      <c r="VQ25" s="472"/>
      <c r="VR25" s="472"/>
      <c r="VS25" s="472"/>
      <c r="VT25" s="472"/>
      <c r="VU25" s="472"/>
      <c r="VV25" s="472"/>
      <c r="VW25" s="472"/>
      <c r="VX25" s="472"/>
      <c r="VY25" s="472"/>
      <c r="VZ25" s="472"/>
      <c r="WA25" s="472"/>
      <c r="WB25" s="472"/>
      <c r="WC25" s="472"/>
      <c r="WD25" s="472"/>
      <c r="WE25" s="472"/>
      <c r="WF25" s="472"/>
      <c r="WG25" s="472"/>
      <c r="WH25" s="472"/>
      <c r="WI25" s="472"/>
      <c r="WJ25" s="472"/>
      <c r="WK25" s="472"/>
      <c r="WL25" s="472"/>
      <c r="WM25" s="472"/>
      <c r="WN25" s="472"/>
      <c r="WO25" s="472"/>
      <c r="WP25" s="472"/>
      <c r="WQ25" s="472"/>
      <c r="WR25" s="472"/>
      <c r="WS25" s="472"/>
      <c r="WT25" s="472"/>
      <c r="WU25" s="472"/>
      <c r="WV25" s="472"/>
      <c r="WW25" s="472"/>
      <c r="WX25" s="472"/>
      <c r="WY25" s="472"/>
      <c r="WZ25" s="472"/>
      <c r="XA25" s="472"/>
      <c r="XB25" s="472"/>
      <c r="XC25" s="472"/>
      <c r="XD25" s="472"/>
      <c r="XE25" s="472"/>
      <c r="XF25" s="472"/>
      <c r="XG25" s="472"/>
      <c r="XH25" s="472"/>
      <c r="XI25" s="472"/>
      <c r="XJ25" s="472"/>
      <c r="XK25" s="472"/>
      <c r="XL25" s="472"/>
      <c r="XM25" s="472"/>
      <c r="XN25" s="472"/>
      <c r="XO25" s="472"/>
      <c r="XP25" s="472"/>
      <c r="XQ25" s="472"/>
      <c r="XR25" s="472"/>
      <c r="XS25" s="472"/>
      <c r="XT25" s="472"/>
      <c r="XU25" s="472"/>
      <c r="XV25" s="472"/>
      <c r="XW25" s="472"/>
      <c r="XX25" s="472"/>
      <c r="XY25" s="472"/>
      <c r="XZ25" s="472"/>
      <c r="YA25" s="472"/>
      <c r="YB25" s="472"/>
      <c r="YC25" s="472"/>
      <c r="YD25" s="472"/>
      <c r="YE25" s="472"/>
      <c r="YF25" s="472"/>
      <c r="YG25" s="472"/>
      <c r="YH25" s="472"/>
      <c r="YI25" s="472"/>
      <c r="YJ25" s="472"/>
      <c r="YK25" s="472"/>
      <c r="YL25" s="472"/>
      <c r="YM25" s="472"/>
      <c r="YN25" s="472"/>
      <c r="YO25" s="472"/>
      <c r="YP25" s="472"/>
      <c r="YQ25" s="472"/>
      <c r="YR25" s="472"/>
      <c r="YS25" s="472"/>
      <c r="YT25" s="472"/>
      <c r="YU25" s="472"/>
      <c r="YV25" s="472"/>
      <c r="YW25" s="472"/>
      <c r="YX25" s="472"/>
      <c r="YY25" s="472"/>
      <c r="YZ25" s="472"/>
      <c r="ZA25" s="472"/>
      <c r="ZB25" s="472"/>
      <c r="ZC25" s="472"/>
      <c r="ZD25" s="472"/>
      <c r="ZE25" s="472"/>
      <c r="ZF25" s="472"/>
      <c r="ZG25" s="472"/>
      <c r="ZH25" s="472"/>
      <c r="ZI25" s="472"/>
      <c r="ZJ25" s="472"/>
      <c r="ZK25" s="472"/>
      <c r="ZL25" s="472"/>
      <c r="ZM25" s="472"/>
      <c r="ZN25" s="472"/>
      <c r="ZO25" s="472"/>
      <c r="ZP25" s="472"/>
      <c r="ZQ25" s="472"/>
      <c r="ZR25" s="472"/>
      <c r="ZS25" s="472"/>
      <c r="ZT25" s="472"/>
      <c r="ZU25" s="472"/>
      <c r="ZV25" s="472"/>
      <c r="ZW25" s="472"/>
      <c r="ZX25" s="472"/>
      <c r="ZY25" s="472"/>
      <c r="ZZ25" s="472"/>
      <c r="AAA25" s="472"/>
      <c r="AAB25" s="472"/>
      <c r="AAC25" s="472"/>
      <c r="AAD25" s="472"/>
      <c r="AAE25" s="472"/>
      <c r="AAF25" s="472"/>
      <c r="AAG25" s="472"/>
      <c r="AAH25" s="472"/>
      <c r="AAI25" s="472"/>
      <c r="AAJ25" s="472"/>
      <c r="AAK25" s="472"/>
      <c r="AAL25" s="472"/>
      <c r="AAM25" s="472"/>
      <c r="AAN25" s="472"/>
      <c r="AAO25" s="472"/>
      <c r="AAP25" s="472"/>
      <c r="AAQ25" s="472"/>
      <c r="AAR25" s="472"/>
      <c r="AAS25" s="472"/>
      <c r="AAT25" s="472"/>
      <c r="AAU25" s="472"/>
      <c r="AAV25" s="472"/>
      <c r="AAW25" s="472"/>
      <c r="AAX25" s="472"/>
      <c r="AAY25" s="472"/>
      <c r="AAZ25" s="472"/>
      <c r="ABA25" s="472"/>
      <c r="ABB25" s="472"/>
      <c r="ABC25" s="472"/>
      <c r="ABD25" s="472"/>
      <c r="ABE25" s="472"/>
      <c r="ABF25" s="472"/>
      <c r="ABG25" s="472"/>
      <c r="ABH25" s="472"/>
      <c r="ABI25" s="472"/>
      <c r="ABJ25" s="472"/>
      <c r="ABK25" s="472"/>
      <c r="ABL25" s="472"/>
      <c r="ABM25" s="472"/>
      <c r="ABN25" s="472"/>
      <c r="ABO25" s="472"/>
      <c r="ABP25" s="472"/>
      <c r="ABQ25" s="472"/>
      <c r="ABR25" s="472"/>
      <c r="ABS25" s="472"/>
      <c r="ABT25" s="472"/>
      <c r="ABU25" s="472"/>
      <c r="ABV25" s="472"/>
      <c r="ABW25" s="472"/>
      <c r="ABX25" s="472"/>
      <c r="ABY25" s="472"/>
      <c r="ABZ25" s="472"/>
      <c r="ACA25" s="472"/>
      <c r="ACB25" s="472"/>
      <c r="ACC25" s="472"/>
      <c r="ACD25" s="472"/>
      <c r="ACE25" s="472"/>
      <c r="ACF25" s="472"/>
      <c r="ACG25" s="472"/>
      <c r="ACH25" s="472"/>
      <c r="ACI25" s="472"/>
      <c r="ACJ25" s="472"/>
      <c r="ACK25" s="472"/>
      <c r="ACL25" s="472"/>
      <c r="ACM25" s="472"/>
      <c r="ACN25" s="472"/>
      <c r="ACO25" s="472"/>
      <c r="ACP25" s="472"/>
      <c r="ACQ25" s="472"/>
      <c r="ACR25" s="472"/>
      <c r="ACS25" s="472"/>
      <c r="ACT25" s="472"/>
      <c r="ACU25" s="472"/>
      <c r="ACV25" s="472"/>
      <c r="ACW25" s="472"/>
      <c r="ACX25" s="472"/>
      <c r="ACY25" s="472"/>
      <c r="ACZ25" s="472"/>
      <c r="ADA25" s="472"/>
      <c r="ADB25" s="472"/>
      <c r="ADC25" s="472"/>
      <c r="ADD25" s="472"/>
      <c r="ADE25" s="472"/>
      <c r="ADF25" s="472"/>
      <c r="ADG25" s="472"/>
      <c r="ADH25" s="472"/>
      <c r="ADI25" s="472"/>
      <c r="ADJ25" s="472"/>
      <c r="ADK25" s="472"/>
      <c r="ADL25" s="472"/>
      <c r="ADM25" s="472"/>
      <c r="ADN25" s="472"/>
      <c r="ADO25" s="472"/>
      <c r="ADP25" s="472"/>
      <c r="ADQ25" s="472"/>
      <c r="ADR25" s="472"/>
      <c r="ADS25" s="472"/>
      <c r="ADT25" s="472"/>
      <c r="ADU25" s="472"/>
      <c r="ADV25" s="472"/>
      <c r="ADW25" s="472"/>
      <c r="ADX25" s="472"/>
      <c r="ADY25" s="472"/>
      <c r="ADZ25" s="472"/>
      <c r="AEA25" s="472"/>
      <c r="AEB25" s="472"/>
      <c r="AEC25" s="472"/>
      <c r="AED25" s="472"/>
      <c r="AEE25" s="472"/>
      <c r="AEF25" s="472"/>
      <c r="AEG25" s="472"/>
      <c r="AEH25" s="472"/>
      <c r="AEI25" s="472"/>
      <c r="AEJ25" s="472"/>
      <c r="AEK25" s="472"/>
      <c r="AEL25" s="472"/>
      <c r="AEM25" s="472"/>
      <c r="AEN25" s="472"/>
      <c r="AEO25" s="472"/>
      <c r="AEP25" s="472"/>
      <c r="AEQ25" s="472"/>
      <c r="AER25" s="472"/>
      <c r="AES25" s="472"/>
      <c r="AET25" s="472"/>
      <c r="AEU25" s="472"/>
      <c r="AEV25" s="472"/>
      <c r="AEW25" s="472"/>
      <c r="AEX25" s="472"/>
      <c r="AEY25" s="472"/>
      <c r="AEZ25" s="472"/>
      <c r="AFA25" s="472"/>
      <c r="AFB25" s="472"/>
      <c r="AFC25" s="472"/>
      <c r="AFD25" s="472"/>
      <c r="AFE25" s="472"/>
      <c r="AFF25" s="472"/>
      <c r="AFG25" s="472"/>
      <c r="AFH25" s="472"/>
      <c r="AFI25" s="472"/>
      <c r="AFJ25" s="472"/>
      <c r="AFK25" s="472"/>
      <c r="AFL25" s="472"/>
      <c r="AFM25" s="472"/>
      <c r="AFN25" s="472"/>
      <c r="AFO25" s="472"/>
      <c r="AFP25" s="472"/>
      <c r="AFQ25" s="472"/>
      <c r="AFR25" s="472"/>
      <c r="AFS25" s="472"/>
      <c r="AFT25" s="472"/>
      <c r="AFU25" s="472"/>
      <c r="AFV25" s="472"/>
      <c r="AFW25" s="472"/>
      <c r="AFX25" s="472"/>
      <c r="AFY25" s="472"/>
      <c r="AFZ25" s="472"/>
      <c r="AGA25" s="472"/>
      <c r="AGB25" s="472"/>
      <c r="AGC25" s="472"/>
      <c r="AGD25" s="472"/>
      <c r="AGE25" s="472"/>
      <c r="AGF25" s="472"/>
      <c r="AGG25" s="472"/>
      <c r="AGH25" s="472"/>
      <c r="AGI25" s="472"/>
      <c r="AGJ25" s="472"/>
      <c r="AGK25" s="472"/>
      <c r="AGL25" s="472"/>
      <c r="AGM25" s="472"/>
      <c r="AGN25" s="472"/>
      <c r="AGO25" s="472"/>
      <c r="AGP25" s="472"/>
      <c r="AGQ25" s="472"/>
      <c r="AGR25" s="472"/>
      <c r="AGS25" s="472"/>
      <c r="AGT25" s="472"/>
      <c r="AGU25" s="472"/>
      <c r="AGV25" s="472"/>
      <c r="AGW25" s="472"/>
      <c r="AGX25" s="472"/>
      <c r="AGY25" s="472"/>
      <c r="AGZ25" s="472"/>
      <c r="AHA25" s="472"/>
      <c r="AHB25" s="472"/>
      <c r="AHC25" s="472"/>
      <c r="AHD25" s="472"/>
      <c r="AHE25" s="472"/>
      <c r="AHF25" s="472"/>
      <c r="AHG25" s="472"/>
      <c r="AHH25" s="472"/>
      <c r="AHI25" s="472"/>
      <c r="AHJ25" s="472"/>
      <c r="AHK25" s="472"/>
      <c r="AHL25" s="472"/>
      <c r="AHM25" s="472"/>
      <c r="AHN25" s="472"/>
      <c r="AHO25" s="472"/>
      <c r="AHP25" s="472"/>
      <c r="AHQ25" s="472"/>
      <c r="AHR25" s="472"/>
      <c r="AHS25" s="472"/>
      <c r="AHT25" s="472"/>
      <c r="AHU25" s="472"/>
      <c r="AHV25" s="472"/>
      <c r="AHW25" s="472"/>
      <c r="AHX25" s="472"/>
      <c r="AHY25" s="472"/>
      <c r="AHZ25" s="472"/>
      <c r="AIA25" s="472"/>
      <c r="AIB25" s="472"/>
      <c r="AIC25" s="472"/>
      <c r="AID25" s="472"/>
      <c r="AIE25" s="472"/>
      <c r="AIF25" s="472"/>
      <c r="AIG25" s="472"/>
      <c r="AIH25" s="472"/>
      <c r="AII25" s="472"/>
      <c r="AIJ25" s="472"/>
      <c r="AIK25" s="472"/>
      <c r="AIL25" s="472"/>
      <c r="AIM25" s="472"/>
      <c r="AIN25" s="472"/>
      <c r="AIO25" s="472"/>
      <c r="AIP25" s="472"/>
      <c r="AIQ25" s="472"/>
      <c r="AIR25" s="472"/>
      <c r="AIS25" s="472"/>
      <c r="AIT25" s="472"/>
      <c r="AIU25" s="472"/>
      <c r="AIV25" s="472"/>
      <c r="AIW25" s="472"/>
      <c r="AIX25" s="472"/>
      <c r="AIY25" s="472"/>
      <c r="AIZ25" s="472"/>
      <c r="AJA25" s="472"/>
      <c r="AJB25" s="472"/>
      <c r="AJC25" s="472"/>
      <c r="AJD25" s="472"/>
      <c r="AJE25" s="472"/>
      <c r="AJF25" s="472"/>
      <c r="AJG25" s="472"/>
      <c r="AJH25" s="472"/>
      <c r="AJI25" s="472"/>
      <c r="AJJ25" s="472"/>
      <c r="AJK25" s="472"/>
      <c r="AJL25" s="472"/>
      <c r="AJM25" s="472"/>
      <c r="AJN25" s="472"/>
      <c r="AJO25" s="472"/>
      <c r="AJP25" s="472"/>
      <c r="AJQ25" s="472"/>
      <c r="AJR25" s="472"/>
      <c r="AJS25" s="472"/>
      <c r="AJT25" s="472"/>
      <c r="AJU25" s="472"/>
      <c r="AJV25" s="472"/>
      <c r="AJW25" s="472"/>
      <c r="AJX25" s="472"/>
      <c r="AJY25" s="472"/>
      <c r="AJZ25" s="472"/>
      <c r="AKA25" s="472"/>
      <c r="AKB25" s="472"/>
      <c r="AKC25" s="472"/>
      <c r="AKD25" s="472"/>
      <c r="AKE25" s="472"/>
      <c r="AKF25" s="472"/>
      <c r="AKG25" s="472"/>
      <c r="AKH25" s="472"/>
      <c r="AKI25" s="472"/>
      <c r="AKJ25" s="472"/>
      <c r="AKK25" s="472"/>
      <c r="AKL25" s="472"/>
      <c r="AKM25" s="472"/>
      <c r="AKN25" s="472"/>
      <c r="AKO25" s="472"/>
      <c r="AKP25" s="472"/>
      <c r="AKQ25" s="472"/>
      <c r="AKR25" s="472"/>
      <c r="AKS25" s="472"/>
      <c r="AKT25" s="472"/>
      <c r="AKU25" s="472"/>
      <c r="AKV25" s="472"/>
      <c r="AKW25" s="472"/>
      <c r="AKX25" s="472"/>
      <c r="AKY25" s="472"/>
      <c r="AKZ25" s="472"/>
      <c r="ALA25" s="472"/>
      <c r="ALB25" s="472"/>
      <c r="ALC25" s="472"/>
      <c r="ALD25" s="472"/>
      <c r="ALE25" s="472"/>
      <c r="ALF25" s="472"/>
      <c r="ALG25" s="472"/>
      <c r="ALH25" s="472"/>
      <c r="ALI25" s="472"/>
      <c r="ALJ25" s="472"/>
      <c r="ALK25" s="472"/>
      <c r="ALL25" s="472"/>
      <c r="ALM25" s="472"/>
      <c r="ALN25" s="472"/>
      <c r="ALO25" s="472"/>
      <c r="ALP25" s="472"/>
      <c r="ALQ25" s="472"/>
      <c r="ALR25" s="472"/>
      <c r="ALS25" s="472"/>
      <c r="ALT25" s="472"/>
      <c r="ALU25" s="472"/>
      <c r="ALV25" s="472"/>
      <c r="ALW25" s="472"/>
      <c r="ALX25" s="472"/>
      <c r="ALY25" s="472"/>
      <c r="ALZ25" s="472"/>
      <c r="AMA25" s="472"/>
      <c r="AMB25" s="472"/>
      <c r="AMC25" s="472"/>
      <c r="AMD25" s="472"/>
      <c r="AME25" s="472"/>
      <c r="AMF25" s="472"/>
      <c r="AMG25" s="472"/>
      <c r="AMH25" s="472"/>
      <c r="AMI25" s="472"/>
      <c r="AMJ25" s="472"/>
      <c r="AMK25" s="472"/>
      <c r="AML25" s="472"/>
      <c r="AMM25" s="472"/>
      <c r="AMN25" s="472"/>
      <c r="AMO25" s="472"/>
      <c r="AMP25" s="472"/>
      <c r="AMQ25" s="472"/>
      <c r="AMR25" s="472"/>
      <c r="AMS25" s="472"/>
      <c r="AMT25" s="472"/>
      <c r="AMU25" s="472"/>
      <c r="AMV25" s="472"/>
      <c r="AMW25" s="472"/>
      <c r="AMX25" s="472"/>
      <c r="AMY25" s="472"/>
      <c r="AMZ25" s="472"/>
      <c r="ANA25" s="472"/>
      <c r="ANB25" s="472"/>
      <c r="ANC25" s="472"/>
      <c r="AND25" s="472"/>
      <c r="ANE25" s="472"/>
      <c r="ANF25" s="472"/>
      <c r="ANG25" s="472"/>
      <c r="ANH25" s="472"/>
      <c r="ANI25" s="472"/>
      <c r="ANJ25" s="472"/>
      <c r="ANK25" s="472"/>
      <c r="ANL25" s="472"/>
      <c r="ANM25" s="472"/>
      <c r="ANN25" s="472"/>
      <c r="ANO25" s="472"/>
      <c r="ANP25" s="472"/>
      <c r="ANQ25" s="472"/>
      <c r="ANR25" s="472"/>
      <c r="ANS25" s="472"/>
      <c r="ANT25" s="472"/>
      <c r="ANU25" s="472"/>
      <c r="ANV25" s="472"/>
      <c r="ANW25" s="472"/>
      <c r="ANX25" s="472"/>
      <c r="ANY25" s="472"/>
      <c r="ANZ25" s="472"/>
      <c r="AOA25" s="472"/>
      <c r="AOB25" s="472"/>
      <c r="AOC25" s="472"/>
      <c r="AOD25" s="472"/>
      <c r="AOE25" s="472"/>
      <c r="AOF25" s="472"/>
      <c r="AOG25" s="472"/>
      <c r="AOH25" s="472"/>
      <c r="AOI25" s="472"/>
      <c r="AOJ25" s="472"/>
      <c r="AOK25" s="472"/>
      <c r="AOL25" s="472"/>
      <c r="AOM25" s="472"/>
      <c r="AON25" s="472"/>
      <c r="AOO25" s="472"/>
      <c r="AOP25" s="472"/>
      <c r="AOQ25" s="472"/>
      <c r="AOR25" s="472"/>
      <c r="AOS25" s="472"/>
      <c r="AOT25" s="472"/>
      <c r="AOU25" s="472"/>
      <c r="AOV25" s="472"/>
      <c r="AOW25" s="472"/>
      <c r="AOX25" s="472"/>
      <c r="AOY25" s="472"/>
      <c r="AOZ25" s="472"/>
      <c r="APA25" s="472"/>
      <c r="APB25" s="472"/>
      <c r="APC25" s="472"/>
      <c r="APD25" s="472"/>
      <c r="APE25" s="472"/>
      <c r="APF25" s="472"/>
      <c r="APG25" s="472"/>
      <c r="APH25" s="472"/>
      <c r="API25" s="472"/>
      <c r="APJ25" s="472"/>
      <c r="APK25" s="472"/>
      <c r="APL25" s="472"/>
      <c r="APM25" s="472"/>
      <c r="APN25" s="472"/>
      <c r="APO25" s="472"/>
      <c r="APP25" s="472"/>
      <c r="APQ25" s="472"/>
      <c r="APR25" s="472"/>
      <c r="APS25" s="472"/>
      <c r="APT25" s="472"/>
      <c r="APU25" s="472"/>
      <c r="APV25" s="472"/>
      <c r="APW25" s="472"/>
      <c r="APX25" s="472"/>
      <c r="APY25" s="472"/>
      <c r="APZ25" s="472"/>
      <c r="AQA25" s="472"/>
      <c r="AQB25" s="472"/>
      <c r="AQC25" s="472"/>
      <c r="AQD25" s="472"/>
      <c r="AQE25" s="472"/>
      <c r="AQF25" s="472"/>
      <c r="AQG25" s="472"/>
      <c r="AQH25" s="472"/>
      <c r="AQI25" s="472"/>
      <c r="AQJ25" s="472"/>
      <c r="AQK25" s="472"/>
      <c r="AQL25" s="472"/>
      <c r="AQM25" s="472"/>
      <c r="AQN25" s="472"/>
      <c r="AQO25" s="472"/>
      <c r="AQP25" s="472"/>
      <c r="AQQ25" s="472"/>
      <c r="AQR25" s="472"/>
      <c r="AQS25" s="472"/>
      <c r="AQT25" s="472"/>
      <c r="AQU25" s="472"/>
      <c r="AQV25" s="472"/>
      <c r="AQW25" s="472"/>
      <c r="AQX25" s="472"/>
      <c r="AQY25" s="472"/>
      <c r="AQZ25" s="472"/>
      <c r="ARA25" s="472"/>
      <c r="ARB25" s="472"/>
      <c r="ARC25" s="472"/>
      <c r="ARD25" s="472"/>
      <c r="ARE25" s="472"/>
      <c r="ARF25" s="472"/>
      <c r="ARG25" s="472"/>
      <c r="ARH25" s="472"/>
      <c r="ARI25" s="472"/>
      <c r="ARJ25" s="472"/>
      <c r="ARK25" s="472"/>
      <c r="ARL25" s="472"/>
      <c r="ARM25" s="472"/>
      <c r="ARN25" s="472"/>
      <c r="ARO25" s="472"/>
      <c r="ARP25" s="472"/>
      <c r="ARQ25" s="472"/>
      <c r="ARR25" s="472"/>
      <c r="ARS25" s="472"/>
      <c r="ART25" s="472"/>
      <c r="ARU25" s="472"/>
      <c r="ARV25" s="472"/>
      <c r="ARW25" s="472"/>
      <c r="ARX25" s="472"/>
      <c r="ARY25" s="472"/>
      <c r="ARZ25" s="472"/>
      <c r="ASA25" s="472"/>
      <c r="ASB25" s="472"/>
      <c r="ASC25" s="472"/>
      <c r="ASD25" s="472"/>
      <c r="ASE25" s="472"/>
      <c r="ASF25" s="472"/>
      <c r="ASG25" s="472"/>
      <c r="ASH25" s="472"/>
      <c r="ASI25" s="472"/>
      <c r="ASJ25" s="472"/>
      <c r="ASK25" s="472"/>
      <c r="ASL25" s="472"/>
      <c r="ASM25" s="472"/>
      <c r="ASN25" s="472"/>
      <c r="ASO25" s="472"/>
      <c r="ASP25" s="472"/>
      <c r="ASQ25" s="472"/>
      <c r="ASR25" s="472"/>
      <c r="ASS25" s="472"/>
      <c r="AST25" s="472"/>
      <c r="ASU25" s="472"/>
      <c r="ASV25" s="472"/>
      <c r="ASW25" s="472"/>
      <c r="ASX25" s="472"/>
      <c r="ASY25" s="472"/>
      <c r="ASZ25" s="472"/>
      <c r="ATA25" s="472"/>
      <c r="ATB25" s="472"/>
      <c r="ATC25" s="472"/>
      <c r="ATD25" s="472"/>
      <c r="ATE25" s="472"/>
      <c r="ATF25" s="472"/>
      <c r="ATG25" s="472"/>
      <c r="ATH25" s="472"/>
      <c r="ATI25" s="472"/>
      <c r="ATJ25" s="472"/>
      <c r="ATK25" s="472"/>
      <c r="ATL25" s="472"/>
      <c r="ATM25" s="472"/>
      <c r="ATN25" s="472"/>
      <c r="ATO25" s="472"/>
      <c r="ATP25" s="472"/>
      <c r="ATQ25" s="472"/>
      <c r="ATR25" s="472"/>
      <c r="ATS25" s="472"/>
      <c r="ATT25" s="472"/>
      <c r="ATU25" s="472"/>
      <c r="ATV25" s="472"/>
      <c r="ATW25" s="472"/>
      <c r="ATX25" s="472"/>
      <c r="ATY25" s="472"/>
      <c r="ATZ25" s="472"/>
      <c r="AUA25" s="472"/>
      <c r="AUB25" s="472"/>
      <c r="AUC25" s="472"/>
      <c r="AUD25" s="472"/>
      <c r="AUE25" s="472"/>
      <c r="AUF25" s="472"/>
      <c r="AUG25" s="472"/>
      <c r="AUH25" s="472"/>
      <c r="AUI25" s="472"/>
      <c r="AUJ25" s="472"/>
      <c r="AUK25" s="472"/>
      <c r="AUL25" s="472"/>
      <c r="AUM25" s="472"/>
      <c r="AUN25" s="472"/>
      <c r="AUO25" s="472"/>
      <c r="AUP25" s="472"/>
      <c r="AUQ25" s="472"/>
      <c r="AUR25" s="472"/>
      <c r="AUS25" s="472"/>
      <c r="AUT25" s="472"/>
      <c r="AUU25" s="472"/>
      <c r="AUV25" s="472"/>
      <c r="AUW25" s="472"/>
      <c r="AUX25" s="472"/>
      <c r="AUY25" s="472"/>
      <c r="AUZ25" s="472"/>
      <c r="AVA25" s="472"/>
      <c r="AVB25" s="472"/>
      <c r="AVC25" s="472"/>
      <c r="AVD25" s="472"/>
      <c r="AVE25" s="472"/>
      <c r="AVF25" s="472"/>
      <c r="AVG25" s="472"/>
      <c r="AVH25" s="472"/>
      <c r="AVI25" s="472"/>
      <c r="AVJ25" s="472"/>
      <c r="AVK25" s="472"/>
      <c r="AVL25" s="472"/>
      <c r="AVM25" s="472"/>
      <c r="AVN25" s="472"/>
      <c r="AVO25" s="472"/>
      <c r="AVP25" s="472"/>
      <c r="AVQ25" s="472"/>
      <c r="AVR25" s="472"/>
      <c r="AVS25" s="472"/>
      <c r="AVT25" s="472"/>
      <c r="AVU25" s="472"/>
      <c r="AVV25" s="472"/>
      <c r="AVW25" s="472"/>
      <c r="AVX25" s="472"/>
      <c r="AVY25" s="472"/>
      <c r="AVZ25" s="472"/>
      <c r="AWA25" s="472"/>
      <c r="AWB25" s="472"/>
      <c r="AWC25" s="472"/>
      <c r="AWD25" s="472"/>
      <c r="AWE25" s="472"/>
      <c r="AWF25" s="472"/>
      <c r="AWG25" s="472"/>
      <c r="AWH25" s="472"/>
      <c r="AWI25" s="472"/>
      <c r="AWJ25" s="472"/>
      <c r="AWK25" s="472"/>
      <c r="AWL25" s="472"/>
      <c r="AWM25" s="472"/>
      <c r="AWN25" s="472"/>
      <c r="AWO25" s="472"/>
      <c r="AWP25" s="472"/>
      <c r="AWQ25" s="472"/>
      <c r="AWR25" s="472"/>
      <c r="AWS25" s="472"/>
      <c r="AWT25" s="472"/>
      <c r="AWU25" s="472"/>
      <c r="AWV25" s="472"/>
      <c r="AWW25" s="472"/>
      <c r="AWX25" s="472"/>
      <c r="AWY25" s="472"/>
      <c r="AWZ25" s="472"/>
      <c r="AXA25" s="472"/>
      <c r="AXB25" s="472"/>
      <c r="AXC25" s="472"/>
      <c r="AXD25" s="472"/>
      <c r="AXE25" s="472"/>
      <c r="AXF25" s="472"/>
      <c r="AXG25" s="472"/>
      <c r="AXH25" s="472"/>
      <c r="AXI25" s="472"/>
      <c r="AXJ25" s="472"/>
      <c r="AXK25" s="472"/>
      <c r="AXL25" s="472"/>
      <c r="AXM25" s="472"/>
      <c r="AXN25" s="472"/>
      <c r="AXO25" s="472"/>
      <c r="AXP25" s="472"/>
      <c r="AXQ25" s="472"/>
      <c r="AXR25" s="472"/>
      <c r="AXS25" s="472"/>
      <c r="AXT25" s="472"/>
      <c r="AXU25" s="472"/>
      <c r="AXV25" s="472"/>
      <c r="AXW25" s="472"/>
      <c r="AXX25" s="472"/>
      <c r="AXY25" s="472"/>
      <c r="AXZ25" s="472"/>
      <c r="AYA25" s="472"/>
      <c r="AYB25" s="472"/>
      <c r="AYC25" s="472"/>
      <c r="AYD25" s="472"/>
      <c r="AYE25" s="472"/>
      <c r="AYF25" s="472"/>
      <c r="AYG25" s="472"/>
      <c r="AYH25" s="472"/>
      <c r="AYI25" s="472"/>
      <c r="AYJ25" s="472"/>
      <c r="AYK25" s="472"/>
      <c r="AYL25" s="472"/>
      <c r="AYM25" s="472"/>
      <c r="AYN25" s="472"/>
      <c r="AYO25" s="472"/>
      <c r="AYP25" s="472"/>
      <c r="AYQ25" s="472"/>
      <c r="AYR25" s="472"/>
      <c r="AYS25" s="472"/>
      <c r="AYT25" s="472"/>
      <c r="AYU25" s="472"/>
      <c r="AYV25" s="472"/>
      <c r="AYW25" s="472"/>
      <c r="AYX25" s="472"/>
      <c r="AYY25" s="472"/>
      <c r="AYZ25" s="472"/>
      <c r="AZA25" s="472"/>
      <c r="AZB25" s="472"/>
      <c r="AZC25" s="472"/>
      <c r="AZD25" s="472"/>
      <c r="AZE25" s="472"/>
      <c r="AZF25" s="472"/>
      <c r="AZG25" s="472"/>
      <c r="AZH25" s="472"/>
      <c r="AZI25" s="472"/>
      <c r="AZJ25" s="472"/>
      <c r="AZK25" s="472"/>
      <c r="AZL25" s="472"/>
      <c r="AZM25" s="472"/>
      <c r="AZN25" s="472"/>
      <c r="AZO25" s="472"/>
      <c r="AZP25" s="472"/>
      <c r="AZQ25" s="472"/>
      <c r="AZR25" s="472"/>
      <c r="AZS25" s="472"/>
      <c r="AZT25" s="472"/>
      <c r="AZU25" s="472"/>
      <c r="AZV25" s="472"/>
      <c r="AZW25" s="472"/>
      <c r="AZX25" s="472"/>
      <c r="AZY25" s="472"/>
      <c r="AZZ25" s="472"/>
      <c r="BAA25" s="472"/>
      <c r="BAB25" s="472"/>
      <c r="BAC25" s="472"/>
      <c r="BAD25" s="472"/>
      <c r="BAE25" s="472"/>
      <c r="BAF25" s="472"/>
      <c r="BAG25" s="472"/>
      <c r="BAH25" s="472"/>
      <c r="BAI25" s="472"/>
      <c r="BAJ25" s="472"/>
      <c r="BAK25" s="472"/>
      <c r="BAL25" s="472"/>
      <c r="BAM25" s="472"/>
      <c r="BAN25" s="472"/>
      <c r="BAO25" s="472"/>
      <c r="BAP25" s="472"/>
      <c r="BAQ25" s="472"/>
      <c r="BAR25" s="472"/>
      <c r="BAS25" s="472"/>
      <c r="BAT25" s="472"/>
      <c r="BAU25" s="472"/>
      <c r="BAV25" s="472"/>
      <c r="BAW25" s="472"/>
      <c r="BAX25" s="472"/>
      <c r="BAY25" s="472"/>
      <c r="BAZ25" s="472"/>
      <c r="BBA25" s="472"/>
      <c r="BBB25" s="472"/>
      <c r="BBC25" s="472"/>
      <c r="BBD25" s="472"/>
      <c r="BBE25" s="472"/>
      <c r="BBF25" s="472"/>
      <c r="BBG25" s="472"/>
      <c r="BBH25" s="472"/>
      <c r="BBI25" s="472"/>
      <c r="BBJ25" s="472"/>
      <c r="BBK25" s="472"/>
      <c r="BBL25" s="472"/>
      <c r="BBM25" s="472"/>
      <c r="BBN25" s="472"/>
      <c r="BBO25" s="472"/>
      <c r="BBP25" s="472"/>
      <c r="BBQ25" s="472"/>
      <c r="BBR25" s="472"/>
      <c r="BBS25" s="472"/>
      <c r="BBT25" s="472"/>
      <c r="BBU25" s="472"/>
      <c r="BBV25" s="472"/>
      <c r="BBW25" s="472"/>
      <c r="BBX25" s="472"/>
      <c r="BBY25" s="472"/>
      <c r="BBZ25" s="472"/>
      <c r="BCA25" s="472"/>
      <c r="BCB25" s="472"/>
      <c r="BCC25" s="472"/>
      <c r="BCD25" s="472"/>
      <c r="BCE25" s="472"/>
      <c r="BCF25" s="472"/>
      <c r="BCG25" s="472"/>
      <c r="BCH25" s="472"/>
      <c r="BCI25" s="472"/>
      <c r="BCJ25" s="472"/>
      <c r="BCK25" s="472"/>
      <c r="BCL25" s="472"/>
      <c r="BCM25" s="472"/>
      <c r="BCN25" s="472"/>
      <c r="BCO25" s="472"/>
      <c r="BCP25" s="472"/>
      <c r="BCQ25" s="472"/>
      <c r="BCR25" s="472"/>
      <c r="BCS25" s="472"/>
      <c r="BCT25" s="472"/>
      <c r="BCU25" s="472"/>
      <c r="BCV25" s="472"/>
      <c r="BCW25" s="472"/>
      <c r="BCX25" s="472"/>
      <c r="BCY25" s="472"/>
      <c r="BCZ25" s="472"/>
      <c r="BDA25" s="472"/>
      <c r="BDB25" s="472"/>
      <c r="BDC25" s="472"/>
      <c r="BDD25" s="472"/>
      <c r="BDE25" s="472"/>
      <c r="BDF25" s="472"/>
      <c r="BDG25" s="472"/>
      <c r="BDH25" s="472"/>
      <c r="BDI25" s="472"/>
      <c r="BDJ25" s="472"/>
      <c r="BDK25" s="472"/>
      <c r="BDL25" s="472"/>
      <c r="BDM25" s="472"/>
      <c r="BDN25" s="472"/>
      <c r="BDO25" s="472"/>
      <c r="BDP25" s="472"/>
      <c r="BDQ25" s="472"/>
      <c r="BDR25" s="472"/>
      <c r="BDS25" s="472"/>
      <c r="BDT25" s="472"/>
      <c r="BDU25" s="472"/>
      <c r="BDV25" s="472"/>
      <c r="BDW25" s="472"/>
      <c r="BDX25" s="472"/>
      <c r="BDY25" s="472"/>
      <c r="BDZ25" s="472"/>
      <c r="BEA25" s="472"/>
      <c r="BEB25" s="472"/>
      <c r="BEC25" s="472"/>
      <c r="BED25" s="472"/>
      <c r="BEE25" s="472"/>
      <c r="BEF25" s="472"/>
      <c r="BEG25" s="472"/>
      <c r="BEH25" s="472"/>
      <c r="BEI25" s="472"/>
      <c r="BEJ25" s="472"/>
      <c r="BEK25" s="472"/>
      <c r="BEL25" s="472"/>
      <c r="BEM25" s="472"/>
      <c r="BEN25" s="472"/>
      <c r="BEO25" s="472"/>
      <c r="BEP25" s="472"/>
      <c r="BEQ25" s="472"/>
      <c r="BER25" s="472"/>
      <c r="BES25" s="472"/>
      <c r="BET25" s="472"/>
      <c r="BEU25" s="472"/>
      <c r="BEV25" s="472"/>
      <c r="BEW25" s="472"/>
      <c r="BEX25" s="472"/>
      <c r="BEY25" s="472"/>
      <c r="BEZ25" s="472"/>
      <c r="BFA25" s="472"/>
      <c r="BFB25" s="472"/>
      <c r="BFC25" s="472"/>
      <c r="BFD25" s="472"/>
      <c r="BFE25" s="472"/>
      <c r="BFF25" s="472"/>
      <c r="BFG25" s="472"/>
      <c r="BFH25" s="472"/>
      <c r="BFI25" s="472"/>
      <c r="BFJ25" s="472"/>
      <c r="BFK25" s="472"/>
      <c r="BFL25" s="472"/>
      <c r="BFM25" s="472"/>
      <c r="BFN25" s="472"/>
      <c r="BFO25" s="472"/>
      <c r="BFP25" s="472"/>
      <c r="BFQ25" s="472"/>
      <c r="BFR25" s="472"/>
      <c r="BFS25" s="472"/>
      <c r="BFT25" s="472"/>
      <c r="BFU25" s="472"/>
      <c r="BFV25" s="472"/>
      <c r="BFW25" s="472"/>
      <c r="BFX25" s="472"/>
      <c r="BFY25" s="472"/>
      <c r="BFZ25" s="472"/>
      <c r="BGA25" s="472"/>
      <c r="BGB25" s="472"/>
      <c r="BGC25" s="472"/>
      <c r="BGD25" s="472"/>
      <c r="BGE25" s="472"/>
      <c r="BGF25" s="472"/>
      <c r="BGG25" s="472"/>
      <c r="BGH25" s="472"/>
      <c r="BGI25" s="472"/>
      <c r="BGJ25" s="472"/>
      <c r="BGK25" s="472"/>
      <c r="BGL25" s="472"/>
      <c r="BGM25" s="472"/>
      <c r="BGN25" s="472"/>
      <c r="BGO25" s="472"/>
      <c r="BGP25" s="472"/>
      <c r="BGQ25" s="472"/>
      <c r="BGR25" s="472"/>
      <c r="BGS25" s="472"/>
      <c r="BGT25" s="472"/>
      <c r="BGU25" s="472"/>
      <c r="BGV25" s="472"/>
      <c r="BGW25" s="472"/>
      <c r="BGX25" s="472"/>
      <c r="BGY25" s="472"/>
      <c r="BGZ25" s="472"/>
      <c r="BHA25" s="472"/>
      <c r="BHB25" s="472"/>
      <c r="BHC25" s="472"/>
      <c r="BHD25" s="472"/>
      <c r="BHE25" s="472"/>
      <c r="BHF25" s="472"/>
      <c r="BHG25" s="472"/>
      <c r="BHH25" s="472"/>
      <c r="BHI25" s="472"/>
      <c r="BHJ25" s="472"/>
      <c r="BHK25" s="472"/>
      <c r="BHL25" s="472"/>
      <c r="BHM25" s="472"/>
      <c r="BHN25" s="472"/>
      <c r="BHO25" s="472"/>
      <c r="BHP25" s="472"/>
      <c r="BHQ25" s="472"/>
      <c r="BHR25" s="472"/>
      <c r="BHS25" s="472"/>
      <c r="BHT25" s="472"/>
      <c r="BHU25" s="472"/>
      <c r="BHV25" s="472"/>
      <c r="BHW25" s="472"/>
      <c r="BHX25" s="472"/>
      <c r="BHY25" s="472"/>
      <c r="BHZ25" s="472"/>
      <c r="BIA25" s="472"/>
      <c r="BIB25" s="472"/>
      <c r="BIC25" s="472"/>
      <c r="BID25" s="472"/>
      <c r="BIE25" s="472"/>
      <c r="BIF25" s="472"/>
      <c r="BIG25" s="472"/>
      <c r="BIH25" s="472"/>
      <c r="BII25" s="472"/>
      <c r="BIJ25" s="472"/>
      <c r="BIK25" s="472"/>
      <c r="BIL25" s="472"/>
      <c r="BIM25" s="472"/>
      <c r="BIN25" s="472"/>
      <c r="BIO25" s="472"/>
      <c r="BIP25" s="472"/>
      <c r="BIQ25" s="472"/>
      <c r="BIR25" s="472"/>
      <c r="BIS25" s="472"/>
      <c r="BIT25" s="472"/>
      <c r="BIU25" s="472"/>
      <c r="BIV25" s="472"/>
      <c r="BIW25" s="472"/>
      <c r="BIX25" s="472"/>
      <c r="BIY25" s="472"/>
      <c r="BIZ25" s="472"/>
      <c r="BJA25" s="472"/>
      <c r="BJB25" s="472"/>
      <c r="BJC25" s="472"/>
      <c r="BJD25" s="472"/>
      <c r="BJE25" s="472"/>
      <c r="BJF25" s="472"/>
      <c r="BJG25" s="472"/>
      <c r="BJH25" s="472"/>
      <c r="BJI25" s="472"/>
      <c r="BJJ25" s="472"/>
      <c r="BJK25" s="472"/>
      <c r="BJL25" s="472"/>
      <c r="BJM25" s="472"/>
      <c r="BJN25" s="472"/>
      <c r="BJO25" s="472"/>
      <c r="BJP25" s="472"/>
      <c r="BJQ25" s="472"/>
      <c r="BJR25" s="472"/>
      <c r="BJS25" s="472"/>
      <c r="BJT25" s="472"/>
      <c r="BJU25" s="472"/>
      <c r="BJV25" s="472"/>
      <c r="BJW25" s="472"/>
      <c r="BJX25" s="472"/>
      <c r="BJY25" s="472"/>
      <c r="BJZ25" s="472"/>
      <c r="BKA25" s="472"/>
      <c r="BKB25" s="472"/>
      <c r="BKC25" s="472"/>
      <c r="BKD25" s="472"/>
      <c r="BKE25" s="472"/>
      <c r="BKF25" s="472"/>
      <c r="BKG25" s="472"/>
      <c r="BKH25" s="472"/>
      <c r="BKI25" s="472"/>
      <c r="BKJ25" s="472"/>
      <c r="BKK25" s="472"/>
      <c r="BKL25" s="472"/>
      <c r="BKM25" s="472"/>
      <c r="BKN25" s="472"/>
      <c r="BKO25" s="472"/>
      <c r="BKP25" s="472"/>
      <c r="BKQ25" s="472"/>
      <c r="BKR25" s="472"/>
      <c r="BKS25" s="472"/>
      <c r="BKT25" s="472"/>
      <c r="BKU25" s="472"/>
      <c r="BKV25" s="472"/>
      <c r="BKW25" s="472"/>
      <c r="BKX25" s="472"/>
      <c r="BKY25" s="472"/>
      <c r="BKZ25" s="472"/>
      <c r="BLA25" s="472"/>
      <c r="BLB25" s="472"/>
      <c r="BLC25" s="472"/>
      <c r="BLD25" s="472"/>
      <c r="BLE25" s="472"/>
      <c r="BLF25" s="472"/>
      <c r="BLG25" s="472"/>
      <c r="BLH25" s="472"/>
      <c r="BLI25" s="472"/>
      <c r="BLJ25" s="472"/>
      <c r="BLK25" s="472"/>
      <c r="BLL25" s="472"/>
      <c r="BLM25" s="472"/>
      <c r="BLN25" s="472"/>
      <c r="BLO25" s="472"/>
      <c r="BLP25" s="472"/>
      <c r="BLQ25" s="472"/>
      <c r="BLR25" s="472"/>
      <c r="BLS25" s="472"/>
      <c r="BLT25" s="472"/>
      <c r="BLU25" s="472"/>
      <c r="BLV25" s="472"/>
      <c r="BLW25" s="472"/>
      <c r="BLX25" s="472"/>
      <c r="BLY25" s="472"/>
      <c r="BLZ25" s="472"/>
      <c r="BMA25" s="472"/>
      <c r="BMB25" s="472"/>
      <c r="BMC25" s="472"/>
      <c r="BMD25" s="472"/>
      <c r="BME25" s="472"/>
      <c r="BMF25" s="472"/>
      <c r="BMG25" s="472"/>
      <c r="BMH25" s="472"/>
      <c r="BMI25" s="472"/>
      <c r="BMJ25" s="472"/>
      <c r="BMK25" s="472"/>
      <c r="BML25" s="472"/>
      <c r="BMM25" s="472"/>
      <c r="BMN25" s="472"/>
      <c r="BMO25" s="472"/>
      <c r="BMP25" s="472"/>
      <c r="BMQ25" s="472"/>
      <c r="BMR25" s="472"/>
      <c r="BMS25" s="472"/>
      <c r="BMT25" s="472"/>
      <c r="BMU25" s="472"/>
      <c r="BMV25" s="472"/>
      <c r="BMW25" s="472"/>
      <c r="BMX25" s="472"/>
      <c r="BMY25" s="472"/>
      <c r="BMZ25" s="472"/>
      <c r="BNA25" s="472"/>
      <c r="BNB25" s="472"/>
      <c r="BNC25" s="472"/>
      <c r="BND25" s="472"/>
      <c r="BNE25" s="472"/>
      <c r="BNF25" s="472"/>
      <c r="BNG25" s="472"/>
      <c r="BNH25" s="472"/>
      <c r="BNI25" s="472"/>
      <c r="BNJ25" s="472"/>
      <c r="BNK25" s="472"/>
      <c r="BNL25" s="472"/>
      <c r="BNM25" s="472"/>
      <c r="BNN25" s="472"/>
      <c r="BNO25" s="472"/>
      <c r="BNP25" s="472"/>
      <c r="BNQ25" s="472"/>
      <c r="BNR25" s="472"/>
      <c r="BNS25" s="472"/>
      <c r="BNT25" s="472"/>
      <c r="BNU25" s="472"/>
      <c r="BNV25" s="472"/>
      <c r="BNW25" s="472"/>
      <c r="BNX25" s="472"/>
      <c r="BNY25" s="472"/>
      <c r="BNZ25" s="472"/>
      <c r="BOA25" s="472"/>
      <c r="BOB25" s="472"/>
      <c r="BOC25" s="472"/>
      <c r="BOD25" s="472"/>
      <c r="BOE25" s="472"/>
      <c r="BOF25" s="472"/>
      <c r="BOG25" s="472"/>
      <c r="BOH25" s="472"/>
      <c r="BOI25" s="472"/>
      <c r="BOJ25" s="472"/>
      <c r="BOK25" s="472"/>
      <c r="BOL25" s="472"/>
      <c r="BOM25" s="472"/>
      <c r="BON25" s="472"/>
      <c r="BOO25" s="472"/>
      <c r="BOP25" s="472"/>
      <c r="BOQ25" s="472"/>
      <c r="BOR25" s="472"/>
      <c r="BOS25" s="472"/>
      <c r="BOT25" s="472"/>
      <c r="BOU25" s="472"/>
      <c r="BOV25" s="472"/>
      <c r="BOW25" s="472"/>
      <c r="BOX25" s="472"/>
      <c r="BOY25" s="472"/>
      <c r="BOZ25" s="472"/>
      <c r="BPA25" s="472"/>
      <c r="BPB25" s="472"/>
      <c r="BPC25" s="472"/>
      <c r="BPD25" s="472"/>
      <c r="BPE25" s="472"/>
      <c r="BPF25" s="472"/>
      <c r="BPG25" s="472"/>
      <c r="BPH25" s="472"/>
      <c r="BPI25" s="472"/>
      <c r="BPJ25" s="472"/>
      <c r="BPK25" s="472"/>
      <c r="BPL25" s="472"/>
      <c r="BPM25" s="472"/>
      <c r="BPN25" s="472"/>
      <c r="BPO25" s="472"/>
      <c r="BPP25" s="472"/>
      <c r="BPQ25" s="472"/>
      <c r="BPR25" s="472"/>
      <c r="BPS25" s="472"/>
      <c r="BPT25" s="472"/>
      <c r="BPU25" s="472"/>
      <c r="BPV25" s="472"/>
      <c r="BPW25" s="472"/>
      <c r="BPX25" s="472"/>
      <c r="BPY25" s="472"/>
      <c r="BPZ25" s="472"/>
      <c r="BQA25" s="472"/>
      <c r="BQB25" s="472"/>
      <c r="BQC25" s="472"/>
      <c r="BQD25" s="472"/>
      <c r="BQE25" s="472"/>
      <c r="BQF25" s="472"/>
      <c r="BQG25" s="472"/>
      <c r="BQH25" s="472"/>
      <c r="BQI25" s="472"/>
      <c r="BQJ25" s="472"/>
      <c r="BQK25" s="472"/>
      <c r="BQL25" s="472"/>
      <c r="BQM25" s="472"/>
      <c r="BQN25" s="472"/>
      <c r="BQO25" s="472"/>
      <c r="BQP25" s="472"/>
      <c r="BQQ25" s="472"/>
      <c r="BQR25" s="472"/>
      <c r="BQS25" s="472"/>
      <c r="BQT25" s="472"/>
      <c r="BQU25" s="472"/>
      <c r="BQV25" s="472"/>
      <c r="BQW25" s="472"/>
      <c r="BQX25" s="472"/>
      <c r="BQY25" s="472"/>
      <c r="BQZ25" s="472"/>
      <c r="BRA25" s="472"/>
      <c r="BRB25" s="472"/>
      <c r="BRC25" s="472"/>
      <c r="BRD25" s="472"/>
      <c r="BRE25" s="472"/>
      <c r="BRF25" s="472"/>
      <c r="BRG25" s="472"/>
      <c r="BRH25" s="472"/>
      <c r="BRI25" s="472"/>
      <c r="BRJ25" s="472"/>
      <c r="BRK25" s="472"/>
      <c r="BRL25" s="472"/>
      <c r="BRM25" s="472"/>
      <c r="BRN25" s="472"/>
      <c r="BRO25" s="472"/>
      <c r="BRP25" s="472"/>
      <c r="BRQ25" s="472"/>
      <c r="BRR25" s="472"/>
      <c r="BRS25" s="472"/>
      <c r="BRT25" s="472"/>
      <c r="BRU25" s="472"/>
      <c r="BRV25" s="472"/>
      <c r="BRW25" s="472"/>
      <c r="BRX25" s="472"/>
      <c r="BRY25" s="472"/>
      <c r="BRZ25" s="472"/>
      <c r="BSA25" s="472"/>
      <c r="BSB25" s="472"/>
      <c r="BSC25" s="472"/>
      <c r="BSD25" s="472"/>
      <c r="BSE25" s="472"/>
      <c r="BSF25" s="472"/>
      <c r="BSG25" s="472"/>
      <c r="BSH25" s="472"/>
      <c r="BSI25" s="472"/>
      <c r="BSJ25" s="472"/>
      <c r="BSK25" s="472"/>
      <c r="BSL25" s="472"/>
      <c r="BSM25" s="472"/>
      <c r="BSN25" s="472"/>
      <c r="BSO25" s="472"/>
      <c r="BSP25" s="472"/>
      <c r="BSQ25" s="472"/>
      <c r="BSR25" s="472"/>
      <c r="BSS25" s="472"/>
      <c r="BST25" s="472"/>
      <c r="BSU25" s="472"/>
      <c r="BSV25" s="472"/>
      <c r="BSW25" s="472"/>
      <c r="BSX25" s="472"/>
      <c r="BSY25" s="472"/>
      <c r="BSZ25" s="472"/>
      <c r="BTA25" s="472"/>
      <c r="BTB25" s="472"/>
      <c r="BTC25" s="472"/>
      <c r="BTD25" s="472"/>
      <c r="BTE25" s="472"/>
      <c r="BTF25" s="472"/>
      <c r="BTG25" s="472"/>
      <c r="BTH25" s="472"/>
      <c r="BTI25" s="472"/>
      <c r="BTJ25" s="472"/>
      <c r="BTK25" s="472"/>
      <c r="BTL25" s="472"/>
      <c r="BTM25" s="472"/>
      <c r="BTN25" s="472"/>
      <c r="BTO25" s="472"/>
      <c r="BTP25" s="472"/>
      <c r="BTQ25" s="472"/>
      <c r="BTR25" s="472"/>
      <c r="BTS25" s="472"/>
      <c r="BTT25" s="472"/>
      <c r="BTU25" s="472"/>
      <c r="BTV25" s="472"/>
      <c r="BTW25" s="472"/>
      <c r="BTX25" s="472"/>
      <c r="BTY25" s="472"/>
      <c r="BTZ25" s="472"/>
      <c r="BUA25" s="472"/>
      <c r="BUB25" s="472"/>
      <c r="BUC25" s="472"/>
      <c r="BUD25" s="472"/>
      <c r="BUE25" s="472"/>
      <c r="BUF25" s="472"/>
      <c r="BUG25" s="472"/>
      <c r="BUH25" s="472"/>
      <c r="BUI25" s="472"/>
      <c r="BUJ25" s="472"/>
      <c r="BUK25" s="472"/>
      <c r="BUL25" s="472"/>
      <c r="BUM25" s="472"/>
      <c r="BUN25" s="472"/>
      <c r="BUO25" s="472"/>
      <c r="BUP25" s="472"/>
      <c r="BUQ25" s="472"/>
      <c r="BUR25" s="472"/>
      <c r="BUS25" s="472"/>
      <c r="BUT25" s="472"/>
      <c r="BUU25" s="472"/>
      <c r="BUV25" s="472"/>
      <c r="BUW25" s="472"/>
      <c r="BUX25" s="472"/>
      <c r="BUY25" s="472"/>
      <c r="BUZ25" s="472"/>
      <c r="BVA25" s="472"/>
      <c r="BVB25" s="472"/>
      <c r="BVC25" s="472"/>
      <c r="BVD25" s="472"/>
      <c r="BVE25" s="472"/>
      <c r="BVF25" s="472"/>
      <c r="BVG25" s="472"/>
      <c r="BVH25" s="472"/>
      <c r="BVI25" s="472"/>
      <c r="BVJ25" s="472"/>
      <c r="BVK25" s="472"/>
      <c r="BVL25" s="472"/>
      <c r="BVM25" s="472"/>
      <c r="BVN25" s="472"/>
      <c r="BVO25" s="472"/>
      <c r="BVP25" s="472"/>
      <c r="BVQ25" s="472"/>
      <c r="BVR25" s="472"/>
      <c r="BVS25" s="472"/>
      <c r="BVT25" s="472"/>
      <c r="BVU25" s="472"/>
      <c r="BVV25" s="472"/>
      <c r="BVW25" s="472"/>
      <c r="BVX25" s="472"/>
      <c r="BVY25" s="472"/>
      <c r="BVZ25" s="472"/>
      <c r="BWA25" s="472"/>
      <c r="BWB25" s="472"/>
      <c r="BWC25" s="472"/>
      <c r="BWD25" s="472"/>
      <c r="BWE25" s="472"/>
      <c r="BWF25" s="472"/>
      <c r="BWG25" s="472"/>
      <c r="BWH25" s="472"/>
      <c r="BWI25" s="472"/>
      <c r="BWJ25" s="472"/>
      <c r="BWK25" s="472"/>
      <c r="BWL25" s="472"/>
      <c r="BWM25" s="472"/>
      <c r="BWN25" s="472"/>
      <c r="BWO25" s="472"/>
      <c r="BWP25" s="472"/>
      <c r="BWQ25" s="472"/>
      <c r="BWR25" s="472"/>
      <c r="BWS25" s="472"/>
      <c r="BWT25" s="472"/>
      <c r="BWU25" s="472"/>
      <c r="BWV25" s="472"/>
      <c r="BWW25" s="472"/>
      <c r="BWX25" s="472"/>
      <c r="BWY25" s="472"/>
      <c r="BWZ25" s="472"/>
      <c r="BXA25" s="472"/>
      <c r="BXB25" s="472"/>
      <c r="BXC25" s="472"/>
      <c r="BXD25" s="472"/>
      <c r="BXE25" s="472"/>
      <c r="BXF25" s="472"/>
      <c r="BXG25" s="472"/>
      <c r="BXH25" s="472"/>
      <c r="BXI25" s="472"/>
      <c r="BXJ25" s="472"/>
      <c r="BXK25" s="472"/>
      <c r="BXL25" s="472"/>
      <c r="BXM25" s="472"/>
      <c r="BXN25" s="472"/>
      <c r="BXO25" s="472"/>
      <c r="BXP25" s="472"/>
      <c r="BXQ25" s="472"/>
      <c r="BXR25" s="472"/>
      <c r="BXS25" s="472"/>
      <c r="BXT25" s="472"/>
      <c r="BXU25" s="472"/>
      <c r="BXV25" s="472"/>
      <c r="BXW25" s="472"/>
      <c r="BXX25" s="472"/>
      <c r="BXY25" s="472"/>
      <c r="BXZ25" s="472"/>
      <c r="BYA25" s="472"/>
      <c r="BYB25" s="472"/>
      <c r="BYC25" s="472"/>
      <c r="BYD25" s="472"/>
      <c r="BYE25" s="472"/>
      <c r="BYF25" s="472"/>
      <c r="BYG25" s="472"/>
      <c r="BYH25" s="472"/>
      <c r="BYI25" s="472"/>
      <c r="BYJ25" s="472"/>
      <c r="BYK25" s="472"/>
      <c r="BYL25" s="472"/>
      <c r="BYM25" s="472"/>
      <c r="BYN25" s="472"/>
      <c r="BYO25" s="472"/>
      <c r="BYP25" s="472"/>
      <c r="BYQ25" s="472"/>
      <c r="BYR25" s="472"/>
      <c r="BYS25" s="472"/>
      <c r="BYT25" s="472"/>
      <c r="BYU25" s="472"/>
      <c r="BYV25" s="472"/>
      <c r="BYW25" s="472"/>
      <c r="BYX25" s="472"/>
      <c r="BYY25" s="472"/>
      <c r="BYZ25" s="472"/>
      <c r="BZA25" s="472"/>
      <c r="BZB25" s="472"/>
      <c r="BZC25" s="472"/>
      <c r="BZD25" s="472"/>
      <c r="BZE25" s="472"/>
      <c r="BZF25" s="472"/>
      <c r="BZG25" s="472"/>
      <c r="BZH25" s="472"/>
      <c r="BZI25" s="472"/>
      <c r="BZJ25" s="472"/>
      <c r="BZK25" s="472"/>
      <c r="BZL25" s="472"/>
      <c r="BZM25" s="472"/>
      <c r="BZN25" s="472"/>
      <c r="BZO25" s="472"/>
      <c r="BZP25" s="472"/>
      <c r="BZQ25" s="472"/>
      <c r="BZR25" s="472"/>
      <c r="BZS25" s="472"/>
      <c r="BZT25" s="472"/>
      <c r="BZU25" s="472"/>
      <c r="BZV25" s="472"/>
      <c r="BZW25" s="472"/>
      <c r="BZX25" s="472"/>
      <c r="BZY25" s="472"/>
      <c r="BZZ25" s="472"/>
      <c r="CAA25" s="472"/>
      <c r="CAB25" s="472"/>
      <c r="CAC25" s="472"/>
      <c r="CAD25" s="472"/>
      <c r="CAE25" s="472"/>
      <c r="CAF25" s="472"/>
      <c r="CAG25" s="472"/>
      <c r="CAH25" s="472"/>
      <c r="CAI25" s="472"/>
      <c r="CAJ25" s="472"/>
      <c r="CAK25" s="472"/>
      <c r="CAL25" s="472"/>
      <c r="CAM25" s="472"/>
      <c r="CAN25" s="472"/>
      <c r="CAO25" s="472"/>
      <c r="CAP25" s="472"/>
      <c r="CAQ25" s="472"/>
      <c r="CAR25" s="472"/>
      <c r="CAS25" s="472"/>
      <c r="CAT25" s="472"/>
      <c r="CAU25" s="472"/>
      <c r="CAV25" s="472"/>
      <c r="CAW25" s="472"/>
      <c r="CAX25" s="472"/>
      <c r="CAY25" s="472"/>
      <c r="CAZ25" s="472"/>
      <c r="CBA25" s="472"/>
      <c r="CBB25" s="472"/>
      <c r="CBC25" s="472"/>
      <c r="CBD25" s="472"/>
      <c r="CBE25" s="472"/>
      <c r="CBF25" s="472"/>
      <c r="CBG25" s="472"/>
      <c r="CBH25" s="472"/>
      <c r="CBI25" s="472"/>
      <c r="CBJ25" s="472"/>
      <c r="CBK25" s="472"/>
      <c r="CBL25" s="472"/>
      <c r="CBM25" s="472"/>
      <c r="CBN25" s="472"/>
      <c r="CBO25" s="472"/>
      <c r="CBP25" s="472"/>
      <c r="CBQ25" s="472"/>
      <c r="CBR25" s="472"/>
      <c r="CBS25" s="472"/>
      <c r="CBT25" s="472"/>
      <c r="CBU25" s="472"/>
      <c r="CBV25" s="472"/>
      <c r="CBW25" s="472"/>
      <c r="CBX25" s="472"/>
      <c r="CBY25" s="472"/>
      <c r="CBZ25" s="472"/>
      <c r="CCA25" s="472"/>
      <c r="CCB25" s="472"/>
      <c r="CCC25" s="472"/>
      <c r="CCD25" s="472"/>
      <c r="CCE25" s="472"/>
      <c r="CCF25" s="472"/>
      <c r="CCG25" s="472"/>
      <c r="CCH25" s="472"/>
      <c r="CCI25" s="472"/>
      <c r="CCJ25" s="472"/>
      <c r="CCK25" s="472"/>
      <c r="CCL25" s="472"/>
      <c r="CCM25" s="472"/>
      <c r="CCN25" s="472"/>
      <c r="CCO25" s="472"/>
      <c r="CCP25" s="472"/>
      <c r="CCQ25" s="472"/>
      <c r="CCR25" s="472"/>
      <c r="CCS25" s="472"/>
      <c r="CCT25" s="472"/>
      <c r="CCU25" s="472"/>
      <c r="CCV25" s="472"/>
      <c r="CCW25" s="472"/>
      <c r="CCX25" s="472"/>
      <c r="CCY25" s="472"/>
      <c r="CCZ25" s="472"/>
      <c r="CDA25" s="472"/>
      <c r="CDB25" s="472"/>
      <c r="CDC25" s="472"/>
      <c r="CDD25" s="472"/>
      <c r="CDE25" s="472"/>
      <c r="CDF25" s="472"/>
      <c r="CDG25" s="472"/>
      <c r="CDH25" s="472"/>
      <c r="CDI25" s="472"/>
      <c r="CDJ25" s="472"/>
      <c r="CDK25" s="472"/>
      <c r="CDL25" s="472"/>
      <c r="CDM25" s="472"/>
      <c r="CDN25" s="472"/>
      <c r="CDO25" s="472"/>
      <c r="CDP25" s="472"/>
      <c r="CDQ25" s="472"/>
      <c r="CDR25" s="472"/>
      <c r="CDS25" s="472"/>
      <c r="CDT25" s="472"/>
      <c r="CDU25" s="472"/>
      <c r="CDV25" s="472"/>
      <c r="CDW25" s="472"/>
      <c r="CDX25" s="472"/>
      <c r="CDY25" s="472"/>
      <c r="CDZ25" s="472"/>
      <c r="CEA25" s="472"/>
      <c r="CEB25" s="472"/>
      <c r="CEC25" s="472"/>
      <c r="CED25" s="472"/>
      <c r="CEE25" s="472"/>
      <c r="CEF25" s="472"/>
      <c r="CEG25" s="472"/>
      <c r="CEH25" s="472"/>
      <c r="CEI25" s="472"/>
      <c r="CEJ25" s="472"/>
      <c r="CEK25" s="472"/>
      <c r="CEL25" s="472"/>
      <c r="CEM25" s="472"/>
      <c r="CEN25" s="472"/>
      <c r="CEO25" s="472"/>
      <c r="CEP25" s="472"/>
      <c r="CEQ25" s="472"/>
      <c r="CER25" s="472"/>
      <c r="CES25" s="472"/>
      <c r="CET25" s="472"/>
      <c r="CEU25" s="472"/>
      <c r="CEV25" s="472"/>
      <c r="CEW25" s="472"/>
      <c r="CEX25" s="472"/>
      <c r="CEY25" s="472"/>
      <c r="CEZ25" s="472"/>
      <c r="CFA25" s="472"/>
      <c r="CFB25" s="472"/>
      <c r="CFC25" s="472"/>
      <c r="CFD25" s="472"/>
      <c r="CFE25" s="472"/>
      <c r="CFF25" s="472"/>
      <c r="CFG25" s="472"/>
      <c r="CFH25" s="472"/>
      <c r="CFI25" s="472"/>
      <c r="CFJ25" s="472"/>
      <c r="CFK25" s="472"/>
      <c r="CFL25" s="472"/>
      <c r="CFM25" s="472"/>
      <c r="CFN25" s="472"/>
      <c r="CFO25" s="472"/>
      <c r="CFP25" s="472"/>
      <c r="CFQ25" s="472"/>
      <c r="CFR25" s="472"/>
      <c r="CFS25" s="472"/>
      <c r="CFT25" s="472"/>
      <c r="CFU25" s="472"/>
      <c r="CFV25" s="472"/>
      <c r="CFW25" s="472"/>
      <c r="CFX25" s="472"/>
      <c r="CFY25" s="472"/>
      <c r="CFZ25" s="472"/>
      <c r="CGA25" s="472"/>
      <c r="CGB25" s="472"/>
      <c r="CGC25" s="472"/>
      <c r="CGD25" s="472"/>
      <c r="CGE25" s="472"/>
      <c r="CGF25" s="472"/>
      <c r="CGG25" s="472"/>
      <c r="CGH25" s="472"/>
      <c r="CGI25" s="472"/>
      <c r="CGJ25" s="472"/>
      <c r="CGK25" s="472"/>
      <c r="CGL25" s="472"/>
      <c r="CGM25" s="472"/>
      <c r="CGN25" s="472"/>
      <c r="CGO25" s="472"/>
      <c r="CGP25" s="472"/>
      <c r="CGQ25" s="472"/>
      <c r="CGR25" s="472"/>
      <c r="CGS25" s="472"/>
      <c r="CGT25" s="472"/>
      <c r="CGU25" s="472"/>
      <c r="CGV25" s="472"/>
      <c r="CGW25" s="472"/>
      <c r="CGX25" s="472"/>
      <c r="CGY25" s="472"/>
      <c r="CGZ25" s="472"/>
      <c r="CHA25" s="472"/>
      <c r="CHB25" s="472"/>
      <c r="CHC25" s="472"/>
      <c r="CHD25" s="472"/>
      <c r="CHE25" s="472"/>
      <c r="CHF25" s="472"/>
      <c r="CHG25" s="472"/>
      <c r="CHH25" s="472"/>
      <c r="CHI25" s="472"/>
      <c r="CHJ25" s="472"/>
      <c r="CHK25" s="472"/>
      <c r="CHL25" s="472"/>
      <c r="CHM25" s="472"/>
      <c r="CHN25" s="472"/>
      <c r="CHO25" s="472"/>
      <c r="CHP25" s="472"/>
      <c r="CHQ25" s="472"/>
      <c r="CHR25" s="472"/>
      <c r="CHS25" s="472"/>
      <c r="CHT25" s="472"/>
      <c r="CHU25" s="472"/>
      <c r="CHV25" s="472"/>
      <c r="CHW25" s="472"/>
      <c r="CHX25" s="472"/>
      <c r="CHY25" s="472"/>
      <c r="CHZ25" s="472"/>
      <c r="CIA25" s="472"/>
      <c r="CIB25" s="472"/>
      <c r="CIC25" s="472"/>
      <c r="CID25" s="472"/>
      <c r="CIE25" s="472"/>
      <c r="CIF25" s="472"/>
      <c r="CIG25" s="472"/>
      <c r="CIH25" s="472"/>
      <c r="CII25" s="472"/>
      <c r="CIJ25" s="472"/>
      <c r="CIK25" s="472"/>
      <c r="CIL25" s="472"/>
      <c r="CIM25" s="472"/>
      <c r="CIN25" s="472"/>
      <c r="CIO25" s="472"/>
      <c r="CIP25" s="472"/>
      <c r="CIQ25" s="472"/>
      <c r="CIR25" s="472"/>
      <c r="CIS25" s="472"/>
      <c r="CIT25" s="472"/>
      <c r="CIU25" s="472"/>
      <c r="CIV25" s="472"/>
      <c r="CIW25" s="472"/>
      <c r="CIX25" s="472"/>
      <c r="CIY25" s="472"/>
      <c r="CIZ25" s="472"/>
      <c r="CJA25" s="472"/>
      <c r="CJB25" s="472"/>
      <c r="CJC25" s="472"/>
      <c r="CJD25" s="472"/>
      <c r="CJE25" s="472"/>
      <c r="CJF25" s="472"/>
      <c r="CJG25" s="472"/>
      <c r="CJH25" s="472"/>
      <c r="CJI25" s="472"/>
      <c r="CJJ25" s="472"/>
      <c r="CJK25" s="472"/>
      <c r="CJL25" s="472"/>
      <c r="CJM25" s="472"/>
      <c r="CJN25" s="472"/>
      <c r="CJO25" s="472"/>
      <c r="CJP25" s="472"/>
      <c r="CJQ25" s="472"/>
      <c r="CJR25" s="472"/>
      <c r="CJS25" s="472"/>
      <c r="CJT25" s="472"/>
      <c r="CJU25" s="472"/>
      <c r="CJV25" s="472"/>
      <c r="CJW25" s="472"/>
      <c r="CJX25" s="472"/>
      <c r="CJY25" s="472"/>
      <c r="CJZ25" s="472"/>
      <c r="CKA25" s="472"/>
      <c r="CKB25" s="472"/>
      <c r="CKC25" s="472"/>
      <c r="CKD25" s="472"/>
      <c r="CKE25" s="472"/>
      <c r="CKF25" s="472"/>
      <c r="CKG25" s="472"/>
      <c r="CKH25" s="472"/>
      <c r="CKI25" s="472"/>
      <c r="CKJ25" s="472"/>
      <c r="CKK25" s="472"/>
      <c r="CKL25" s="472"/>
      <c r="CKM25" s="472"/>
      <c r="CKN25" s="472"/>
      <c r="CKO25" s="472"/>
      <c r="CKP25" s="472"/>
      <c r="CKQ25" s="472"/>
      <c r="CKR25" s="472"/>
      <c r="CKS25" s="472"/>
      <c r="CKT25" s="472"/>
      <c r="CKU25" s="472"/>
      <c r="CKV25" s="472"/>
      <c r="CKW25" s="472"/>
      <c r="CKX25" s="472"/>
      <c r="CKY25" s="472"/>
      <c r="CKZ25" s="472"/>
      <c r="CLA25" s="472"/>
      <c r="CLB25" s="472"/>
      <c r="CLC25" s="472"/>
      <c r="CLD25" s="472"/>
      <c r="CLE25" s="472"/>
      <c r="CLF25" s="472"/>
      <c r="CLG25" s="472"/>
      <c r="CLH25" s="472"/>
      <c r="CLI25" s="472"/>
      <c r="CLJ25" s="472"/>
      <c r="CLK25" s="472"/>
      <c r="CLL25" s="472"/>
      <c r="CLM25" s="472"/>
      <c r="CLN25" s="472"/>
      <c r="CLO25" s="472"/>
      <c r="CLP25" s="472"/>
      <c r="CLQ25" s="472"/>
      <c r="CLR25" s="472"/>
      <c r="CLS25" s="472"/>
      <c r="CLT25" s="472"/>
      <c r="CLU25" s="472"/>
      <c r="CLV25" s="472"/>
      <c r="CLW25" s="472"/>
      <c r="CLX25" s="472"/>
      <c r="CLY25" s="472"/>
      <c r="CLZ25" s="472"/>
      <c r="CMA25" s="472"/>
      <c r="CMB25" s="472"/>
      <c r="CMC25" s="472"/>
      <c r="CMD25" s="472"/>
      <c r="CME25" s="472"/>
      <c r="CMF25" s="472"/>
      <c r="CMG25" s="472"/>
      <c r="CMH25" s="472"/>
      <c r="CMI25" s="472"/>
      <c r="CMJ25" s="472"/>
      <c r="CMK25" s="472"/>
      <c r="CML25" s="472"/>
      <c r="CMM25" s="472"/>
      <c r="CMN25" s="472"/>
      <c r="CMO25" s="472"/>
      <c r="CMP25" s="472"/>
      <c r="CMQ25" s="472"/>
      <c r="CMR25" s="472"/>
      <c r="CMS25" s="472"/>
      <c r="CMT25" s="472"/>
      <c r="CMU25" s="472"/>
      <c r="CMV25" s="472"/>
      <c r="CMW25" s="472"/>
      <c r="CMX25" s="472"/>
      <c r="CMY25" s="472"/>
      <c r="CMZ25" s="472"/>
      <c r="CNA25" s="472"/>
      <c r="CNB25" s="472"/>
      <c r="CNC25" s="472"/>
      <c r="CND25" s="472"/>
      <c r="CNE25" s="472"/>
      <c r="CNF25" s="472"/>
      <c r="CNG25" s="472"/>
      <c r="CNH25" s="472"/>
      <c r="CNI25" s="472"/>
      <c r="CNJ25" s="472"/>
      <c r="CNK25" s="472"/>
      <c r="CNL25" s="472"/>
      <c r="CNM25" s="472"/>
      <c r="CNN25" s="472"/>
      <c r="CNO25" s="472"/>
      <c r="CNP25" s="472"/>
      <c r="CNQ25" s="472"/>
      <c r="CNR25" s="472"/>
      <c r="CNS25" s="472"/>
      <c r="CNT25" s="472"/>
      <c r="CNU25" s="472"/>
      <c r="CNV25" s="472"/>
      <c r="CNW25" s="472"/>
      <c r="CNX25" s="472"/>
      <c r="CNY25" s="472"/>
      <c r="CNZ25" s="472"/>
      <c r="COA25" s="472"/>
      <c r="COB25" s="472"/>
      <c r="COC25" s="472"/>
      <c r="COD25" s="472"/>
      <c r="COE25" s="472"/>
      <c r="COF25" s="472"/>
      <c r="COG25" s="472"/>
      <c r="COH25" s="472"/>
      <c r="COI25" s="472"/>
      <c r="COJ25" s="472"/>
      <c r="COK25" s="472"/>
      <c r="COL25" s="472"/>
      <c r="COM25" s="472"/>
      <c r="CON25" s="472"/>
      <c r="COO25" s="472"/>
      <c r="COP25" s="472"/>
      <c r="COQ25" s="472"/>
      <c r="COR25" s="472"/>
      <c r="COS25" s="472"/>
      <c r="COT25" s="472"/>
      <c r="COU25" s="472"/>
      <c r="COV25" s="472"/>
      <c r="COW25" s="472"/>
      <c r="COX25" s="472"/>
      <c r="COY25" s="472"/>
      <c r="COZ25" s="472"/>
      <c r="CPA25" s="472"/>
      <c r="CPB25" s="472"/>
      <c r="CPC25" s="472"/>
      <c r="CPD25" s="472"/>
      <c r="CPE25" s="472"/>
      <c r="CPF25" s="472"/>
      <c r="CPG25" s="472"/>
      <c r="CPH25" s="472"/>
      <c r="CPI25" s="472"/>
      <c r="CPJ25" s="472"/>
      <c r="CPK25" s="472"/>
      <c r="CPL25" s="472"/>
      <c r="CPM25" s="472"/>
      <c r="CPN25" s="472"/>
      <c r="CPO25" s="472"/>
      <c r="CPP25" s="472"/>
      <c r="CPQ25" s="472"/>
      <c r="CPR25" s="472"/>
      <c r="CPS25" s="472"/>
      <c r="CPT25" s="472"/>
      <c r="CPU25" s="472"/>
      <c r="CPV25" s="472"/>
      <c r="CPW25" s="472"/>
      <c r="CPX25" s="472"/>
      <c r="CPY25" s="472"/>
      <c r="CPZ25" s="472"/>
      <c r="CQA25" s="472"/>
      <c r="CQB25" s="472"/>
      <c r="CQC25" s="472"/>
      <c r="CQD25" s="472"/>
      <c r="CQE25" s="472"/>
      <c r="CQF25" s="472"/>
      <c r="CQG25" s="472"/>
      <c r="CQH25" s="472"/>
      <c r="CQI25" s="472"/>
      <c r="CQJ25" s="472"/>
      <c r="CQK25" s="472"/>
      <c r="CQL25" s="472"/>
      <c r="CQM25" s="472"/>
      <c r="CQN25" s="472"/>
      <c r="CQO25" s="472"/>
      <c r="CQP25" s="472"/>
      <c r="CQQ25" s="472"/>
      <c r="CQR25" s="472"/>
      <c r="CQS25" s="472"/>
      <c r="CQT25" s="472"/>
      <c r="CQU25" s="472"/>
      <c r="CQV25" s="472"/>
      <c r="CQW25" s="472"/>
      <c r="CQX25" s="472"/>
      <c r="CQY25" s="472"/>
      <c r="CQZ25" s="472"/>
      <c r="CRA25" s="472"/>
      <c r="CRB25" s="472"/>
      <c r="CRC25" s="472"/>
      <c r="CRD25" s="472"/>
      <c r="CRE25" s="472"/>
      <c r="CRF25" s="472"/>
      <c r="CRG25" s="472"/>
      <c r="CRH25" s="472"/>
      <c r="CRI25" s="472"/>
      <c r="CRJ25" s="472"/>
      <c r="CRK25" s="472"/>
      <c r="CRL25" s="472"/>
      <c r="CRM25" s="472"/>
      <c r="CRN25" s="472"/>
      <c r="CRO25" s="472"/>
      <c r="CRP25" s="472"/>
      <c r="CRQ25" s="472"/>
      <c r="CRR25" s="472"/>
      <c r="CRS25" s="472"/>
      <c r="CRT25" s="472"/>
      <c r="CRU25" s="472"/>
      <c r="CRV25" s="472"/>
      <c r="CRW25" s="472"/>
      <c r="CRX25" s="472"/>
      <c r="CRY25" s="472"/>
      <c r="CRZ25" s="472"/>
      <c r="CSA25" s="472"/>
      <c r="CSB25" s="472"/>
      <c r="CSC25" s="472"/>
      <c r="CSD25" s="472"/>
      <c r="CSE25" s="472"/>
      <c r="CSF25" s="472"/>
      <c r="CSG25" s="472"/>
      <c r="CSH25" s="472"/>
      <c r="CSI25" s="472"/>
      <c r="CSJ25" s="472"/>
      <c r="CSK25" s="472"/>
      <c r="CSL25" s="472"/>
      <c r="CSM25" s="472"/>
      <c r="CSN25" s="472"/>
      <c r="CSO25" s="472"/>
      <c r="CSP25" s="472"/>
      <c r="CSQ25" s="472"/>
      <c r="CSR25" s="472"/>
      <c r="CSS25" s="472"/>
      <c r="CST25" s="472"/>
      <c r="CSU25" s="472"/>
      <c r="CSV25" s="472"/>
      <c r="CSW25" s="472"/>
      <c r="CSX25" s="472"/>
      <c r="CSY25" s="472"/>
      <c r="CSZ25" s="472"/>
      <c r="CTA25" s="472"/>
      <c r="CTB25" s="472"/>
      <c r="CTC25" s="472"/>
      <c r="CTD25" s="472"/>
      <c r="CTE25" s="472"/>
      <c r="CTF25" s="472"/>
      <c r="CTG25" s="472"/>
      <c r="CTH25" s="472"/>
      <c r="CTI25" s="472"/>
      <c r="CTJ25" s="472"/>
      <c r="CTK25" s="472"/>
      <c r="CTL25" s="472"/>
      <c r="CTM25" s="472"/>
      <c r="CTN25" s="472"/>
      <c r="CTO25" s="472"/>
      <c r="CTP25" s="472"/>
      <c r="CTQ25" s="472"/>
      <c r="CTR25" s="472"/>
      <c r="CTS25" s="472"/>
      <c r="CTT25" s="472"/>
      <c r="CTU25" s="472"/>
      <c r="CTV25" s="472"/>
      <c r="CTW25" s="472"/>
      <c r="CTX25" s="472"/>
      <c r="CTY25" s="472"/>
      <c r="CTZ25" s="472"/>
      <c r="CUA25" s="472"/>
      <c r="CUB25" s="472"/>
      <c r="CUC25" s="472"/>
      <c r="CUD25" s="472"/>
      <c r="CUE25" s="472"/>
      <c r="CUF25" s="472"/>
      <c r="CUG25" s="472"/>
      <c r="CUH25" s="472"/>
      <c r="CUI25" s="472"/>
      <c r="CUJ25" s="472"/>
      <c r="CUK25" s="472"/>
      <c r="CUL25" s="472"/>
      <c r="CUM25" s="472"/>
      <c r="CUN25" s="472"/>
      <c r="CUO25" s="472"/>
      <c r="CUP25" s="472"/>
      <c r="CUQ25" s="472"/>
      <c r="CUR25" s="472"/>
      <c r="CUS25" s="472"/>
      <c r="CUT25" s="472"/>
      <c r="CUU25" s="472"/>
      <c r="CUV25" s="472"/>
      <c r="CUW25" s="472"/>
      <c r="CUX25" s="472"/>
      <c r="CUY25" s="472"/>
      <c r="CUZ25" s="472"/>
      <c r="CVA25" s="472"/>
      <c r="CVB25" s="472"/>
      <c r="CVC25" s="472"/>
      <c r="CVD25" s="472"/>
      <c r="CVE25" s="472"/>
      <c r="CVF25" s="472"/>
      <c r="CVG25" s="472"/>
      <c r="CVH25" s="472"/>
      <c r="CVI25" s="472"/>
      <c r="CVJ25" s="472"/>
      <c r="CVK25" s="472"/>
      <c r="CVL25" s="472"/>
      <c r="CVM25" s="472"/>
      <c r="CVN25" s="472"/>
      <c r="CVO25" s="472"/>
      <c r="CVP25" s="472"/>
      <c r="CVQ25" s="472"/>
      <c r="CVR25" s="472"/>
      <c r="CVS25" s="472"/>
      <c r="CVT25" s="472"/>
      <c r="CVU25" s="472"/>
      <c r="CVV25" s="472"/>
      <c r="CVW25" s="472"/>
      <c r="CVX25" s="472"/>
      <c r="CVY25" s="472"/>
      <c r="CVZ25" s="472"/>
      <c r="CWA25" s="472"/>
      <c r="CWB25" s="472"/>
      <c r="CWC25" s="472"/>
      <c r="CWD25" s="472"/>
      <c r="CWE25" s="472"/>
      <c r="CWF25" s="472"/>
      <c r="CWG25" s="472"/>
      <c r="CWH25" s="472"/>
      <c r="CWI25" s="472"/>
      <c r="CWJ25" s="472"/>
      <c r="CWK25" s="472"/>
      <c r="CWL25" s="472"/>
      <c r="CWM25" s="472"/>
      <c r="CWN25" s="472"/>
      <c r="CWO25" s="472"/>
      <c r="CWP25" s="472"/>
      <c r="CWQ25" s="472"/>
      <c r="CWR25" s="472"/>
      <c r="CWS25" s="472"/>
      <c r="CWT25" s="472"/>
      <c r="CWU25" s="472"/>
      <c r="CWV25" s="472"/>
      <c r="CWW25" s="472"/>
      <c r="CWX25" s="472"/>
      <c r="CWY25" s="472"/>
      <c r="CWZ25" s="472"/>
      <c r="CXA25" s="472"/>
      <c r="CXB25" s="472"/>
      <c r="CXC25" s="472"/>
      <c r="CXD25" s="472"/>
      <c r="CXE25" s="472"/>
      <c r="CXF25" s="472"/>
      <c r="CXG25" s="472"/>
      <c r="CXH25" s="472"/>
      <c r="CXI25" s="472"/>
      <c r="CXJ25" s="472"/>
      <c r="CXK25" s="472"/>
      <c r="CXL25" s="472"/>
      <c r="CXM25" s="472"/>
      <c r="CXN25" s="472"/>
      <c r="CXO25" s="472"/>
      <c r="CXP25" s="472"/>
      <c r="CXQ25" s="472"/>
      <c r="CXR25" s="472"/>
      <c r="CXS25" s="472"/>
      <c r="CXT25" s="472"/>
      <c r="CXU25" s="472"/>
      <c r="CXV25" s="472"/>
      <c r="CXW25" s="472"/>
      <c r="CXX25" s="472"/>
      <c r="CXY25" s="472"/>
      <c r="CXZ25" s="472"/>
      <c r="CYA25" s="472"/>
      <c r="CYB25" s="472"/>
      <c r="CYC25" s="472"/>
      <c r="CYD25" s="472"/>
      <c r="CYE25" s="472"/>
      <c r="CYF25" s="472"/>
      <c r="CYG25" s="472"/>
      <c r="CYH25" s="472"/>
      <c r="CYI25" s="472"/>
      <c r="CYJ25" s="472"/>
      <c r="CYK25" s="472"/>
      <c r="CYL25" s="472"/>
      <c r="CYM25" s="472"/>
      <c r="CYN25" s="472"/>
      <c r="CYO25" s="472"/>
      <c r="CYP25" s="472"/>
      <c r="CYQ25" s="472"/>
      <c r="CYR25" s="472"/>
      <c r="CYS25" s="472"/>
      <c r="CYT25" s="472"/>
      <c r="CYU25" s="472"/>
      <c r="CYV25" s="472"/>
      <c r="CYW25" s="472"/>
      <c r="CYX25" s="472"/>
      <c r="CYY25" s="472"/>
      <c r="CYZ25" s="472"/>
      <c r="CZA25" s="472"/>
      <c r="CZB25" s="472"/>
      <c r="CZC25" s="472"/>
      <c r="CZD25" s="472"/>
      <c r="CZE25" s="472"/>
      <c r="CZF25" s="472"/>
      <c r="CZG25" s="472"/>
      <c r="CZH25" s="472"/>
      <c r="CZI25" s="472"/>
      <c r="CZJ25" s="472"/>
      <c r="CZK25" s="472"/>
      <c r="CZL25" s="472"/>
      <c r="CZM25" s="472"/>
      <c r="CZN25" s="472"/>
      <c r="CZO25" s="472"/>
      <c r="CZP25" s="472"/>
      <c r="CZQ25" s="472"/>
      <c r="CZR25" s="472"/>
      <c r="CZS25" s="472"/>
      <c r="CZT25" s="472"/>
      <c r="CZU25" s="472"/>
      <c r="CZV25" s="472"/>
      <c r="CZW25" s="472"/>
      <c r="CZX25" s="472"/>
      <c r="CZY25" s="472"/>
      <c r="CZZ25" s="472"/>
      <c r="DAA25" s="472"/>
      <c r="DAB25" s="472"/>
      <c r="DAC25" s="472"/>
      <c r="DAD25" s="472"/>
      <c r="DAE25" s="472"/>
      <c r="DAF25" s="472"/>
      <c r="DAG25" s="472"/>
      <c r="DAH25" s="472"/>
      <c r="DAI25" s="472"/>
      <c r="DAJ25" s="472"/>
      <c r="DAK25" s="472"/>
      <c r="DAL25" s="472"/>
      <c r="DAM25" s="472"/>
      <c r="DAN25" s="472"/>
      <c r="DAO25" s="472"/>
      <c r="DAP25" s="472"/>
      <c r="DAQ25" s="472"/>
      <c r="DAR25" s="472"/>
      <c r="DAS25" s="472"/>
      <c r="DAT25" s="472"/>
      <c r="DAU25" s="472"/>
      <c r="DAV25" s="472"/>
      <c r="DAW25" s="472"/>
      <c r="DAX25" s="472"/>
      <c r="DAY25" s="472"/>
      <c r="DAZ25" s="472"/>
      <c r="DBA25" s="472"/>
      <c r="DBB25" s="472"/>
      <c r="DBC25" s="472"/>
      <c r="DBD25" s="472"/>
      <c r="DBE25" s="472"/>
      <c r="DBF25" s="472"/>
      <c r="DBG25" s="472"/>
      <c r="DBH25" s="472"/>
      <c r="DBI25" s="472"/>
      <c r="DBJ25" s="472"/>
      <c r="DBK25" s="472"/>
      <c r="DBL25" s="472"/>
      <c r="DBM25" s="472"/>
      <c r="DBN25" s="472"/>
      <c r="DBO25" s="472"/>
      <c r="DBP25" s="472"/>
      <c r="DBQ25" s="472"/>
      <c r="DBR25" s="472"/>
      <c r="DBS25" s="472"/>
      <c r="DBT25" s="472"/>
      <c r="DBU25" s="472"/>
      <c r="DBV25" s="472"/>
      <c r="DBW25" s="472"/>
      <c r="DBX25" s="472"/>
      <c r="DBY25" s="472"/>
      <c r="DBZ25" s="472"/>
      <c r="DCA25" s="472"/>
      <c r="DCB25" s="472"/>
      <c r="DCC25" s="472"/>
      <c r="DCD25" s="472"/>
      <c r="DCE25" s="472"/>
      <c r="DCF25" s="472"/>
      <c r="DCG25" s="472"/>
      <c r="DCH25" s="472"/>
      <c r="DCI25" s="472"/>
      <c r="DCJ25" s="472"/>
      <c r="DCK25" s="472"/>
      <c r="DCL25" s="472"/>
      <c r="DCM25" s="472"/>
      <c r="DCN25" s="472"/>
      <c r="DCO25" s="472"/>
      <c r="DCP25" s="472"/>
      <c r="DCQ25" s="472"/>
      <c r="DCR25" s="472"/>
      <c r="DCS25" s="472"/>
      <c r="DCT25" s="472"/>
      <c r="DCU25" s="472"/>
      <c r="DCV25" s="472"/>
      <c r="DCW25" s="472"/>
      <c r="DCX25" s="472"/>
      <c r="DCY25" s="472"/>
      <c r="DCZ25" s="472"/>
      <c r="DDA25" s="472"/>
      <c r="DDB25" s="472"/>
      <c r="DDC25" s="472"/>
      <c r="DDD25" s="472"/>
      <c r="DDE25" s="472"/>
      <c r="DDF25" s="472"/>
      <c r="DDG25" s="472"/>
      <c r="DDH25" s="472"/>
      <c r="DDI25" s="472"/>
      <c r="DDJ25" s="472"/>
      <c r="DDK25" s="472"/>
      <c r="DDL25" s="472"/>
      <c r="DDM25" s="472"/>
      <c r="DDN25" s="472"/>
      <c r="DDO25" s="472"/>
      <c r="DDP25" s="472"/>
      <c r="DDQ25" s="472"/>
      <c r="DDR25" s="472"/>
      <c r="DDS25" s="472"/>
      <c r="DDT25" s="472"/>
      <c r="DDU25" s="472"/>
      <c r="DDV25" s="472"/>
      <c r="DDW25" s="472"/>
      <c r="DDX25" s="472"/>
      <c r="DDY25" s="472"/>
      <c r="DDZ25" s="472"/>
      <c r="DEA25" s="472"/>
      <c r="DEB25" s="472"/>
      <c r="DEC25" s="472"/>
      <c r="DED25" s="472"/>
      <c r="DEE25" s="472"/>
      <c r="DEF25" s="472"/>
      <c r="DEG25" s="472"/>
      <c r="DEH25" s="472"/>
      <c r="DEI25" s="472"/>
      <c r="DEJ25" s="472"/>
      <c r="DEK25" s="472"/>
      <c r="DEL25" s="472"/>
      <c r="DEM25" s="472"/>
      <c r="DEN25" s="472"/>
      <c r="DEO25" s="472"/>
      <c r="DEP25" s="472"/>
      <c r="DEQ25" s="472"/>
      <c r="DER25" s="472"/>
      <c r="DES25" s="472"/>
      <c r="DET25" s="472"/>
      <c r="DEU25" s="472"/>
      <c r="DEV25" s="472"/>
      <c r="DEW25" s="472"/>
      <c r="DEX25" s="472"/>
      <c r="DEY25" s="472"/>
      <c r="DEZ25" s="472"/>
      <c r="DFA25" s="472"/>
      <c r="DFB25" s="472"/>
      <c r="DFC25" s="472"/>
      <c r="DFD25" s="472"/>
      <c r="DFE25" s="472"/>
      <c r="DFF25" s="472"/>
      <c r="DFG25" s="472"/>
      <c r="DFH25" s="472"/>
      <c r="DFI25" s="472"/>
      <c r="DFJ25" s="472"/>
      <c r="DFK25" s="472"/>
      <c r="DFL25" s="472"/>
      <c r="DFM25" s="472"/>
      <c r="DFN25" s="472"/>
      <c r="DFO25" s="472"/>
      <c r="DFP25" s="472"/>
      <c r="DFQ25" s="472"/>
      <c r="DFR25" s="472"/>
      <c r="DFS25" s="472"/>
      <c r="DFT25" s="472"/>
      <c r="DFU25" s="472"/>
      <c r="DFV25" s="472"/>
      <c r="DFW25" s="472"/>
      <c r="DFX25" s="472"/>
      <c r="DFY25" s="472"/>
      <c r="DFZ25" s="472"/>
      <c r="DGA25" s="472"/>
      <c r="DGB25" s="472"/>
      <c r="DGC25" s="472"/>
      <c r="DGD25" s="472"/>
      <c r="DGE25" s="472"/>
      <c r="DGF25" s="472"/>
      <c r="DGG25" s="472"/>
      <c r="DGH25" s="472"/>
      <c r="DGI25" s="472"/>
      <c r="DGJ25" s="472"/>
      <c r="DGK25" s="472"/>
      <c r="DGL25" s="472"/>
      <c r="DGM25" s="472"/>
      <c r="DGN25" s="472"/>
      <c r="DGO25" s="472"/>
      <c r="DGP25" s="472"/>
      <c r="DGQ25" s="472"/>
      <c r="DGR25" s="472"/>
      <c r="DGS25" s="472"/>
      <c r="DGT25" s="472"/>
      <c r="DGU25" s="472"/>
      <c r="DGV25" s="472"/>
      <c r="DGW25" s="472"/>
      <c r="DGX25" s="472"/>
      <c r="DGY25" s="472"/>
      <c r="DGZ25" s="472"/>
      <c r="DHA25" s="472"/>
      <c r="DHB25" s="472"/>
      <c r="DHC25" s="472"/>
      <c r="DHD25" s="472"/>
      <c r="DHE25" s="472"/>
      <c r="DHF25" s="472"/>
      <c r="DHG25" s="472"/>
      <c r="DHH25" s="472"/>
      <c r="DHI25" s="472"/>
      <c r="DHJ25" s="472"/>
      <c r="DHK25" s="472"/>
      <c r="DHL25" s="472"/>
      <c r="DHM25" s="472"/>
      <c r="DHN25" s="472"/>
      <c r="DHO25" s="472"/>
      <c r="DHP25" s="472"/>
      <c r="DHQ25" s="472"/>
      <c r="DHR25" s="472"/>
      <c r="DHS25" s="472"/>
      <c r="DHT25" s="472"/>
      <c r="DHU25" s="472"/>
      <c r="DHV25" s="472"/>
      <c r="DHW25" s="472"/>
      <c r="DHX25" s="472"/>
      <c r="DHY25" s="472"/>
      <c r="DHZ25" s="472"/>
      <c r="DIA25" s="472"/>
      <c r="DIB25" s="472"/>
      <c r="DIC25" s="472"/>
      <c r="DID25" s="472"/>
      <c r="DIE25" s="472"/>
      <c r="DIF25" s="472"/>
      <c r="DIG25" s="472"/>
      <c r="DIH25" s="472"/>
      <c r="DII25" s="472"/>
      <c r="DIJ25" s="472"/>
      <c r="DIK25" s="472"/>
      <c r="DIL25" s="472"/>
      <c r="DIM25" s="472"/>
      <c r="DIN25" s="472"/>
      <c r="DIO25" s="472"/>
      <c r="DIP25" s="472"/>
      <c r="DIQ25" s="472"/>
      <c r="DIR25" s="472"/>
      <c r="DIS25" s="472"/>
      <c r="DIT25" s="472"/>
      <c r="DIU25" s="472"/>
      <c r="DIV25" s="472"/>
      <c r="DIW25" s="472"/>
      <c r="DIX25" s="472"/>
      <c r="DIY25" s="472"/>
      <c r="DIZ25" s="472"/>
      <c r="DJA25" s="472"/>
      <c r="DJB25" s="472"/>
      <c r="DJC25" s="472"/>
      <c r="DJD25" s="472"/>
      <c r="DJE25" s="472"/>
      <c r="DJF25" s="472"/>
      <c r="DJG25" s="472"/>
      <c r="DJH25" s="472"/>
      <c r="DJI25" s="472"/>
      <c r="DJJ25" s="472"/>
      <c r="DJK25" s="472"/>
      <c r="DJL25" s="472"/>
      <c r="DJM25" s="472"/>
      <c r="DJN25" s="472"/>
      <c r="DJO25" s="472"/>
      <c r="DJP25" s="472"/>
      <c r="DJQ25" s="472"/>
      <c r="DJR25" s="472"/>
      <c r="DJS25" s="472"/>
      <c r="DJT25" s="472"/>
      <c r="DJU25" s="472"/>
      <c r="DJV25" s="472"/>
      <c r="DJW25" s="472"/>
      <c r="DJX25" s="472"/>
      <c r="DJY25" s="472"/>
      <c r="DJZ25" s="472"/>
      <c r="DKA25" s="472"/>
      <c r="DKB25" s="472"/>
      <c r="DKC25" s="472"/>
      <c r="DKD25" s="472"/>
      <c r="DKE25" s="472"/>
      <c r="DKF25" s="472"/>
      <c r="DKG25" s="472"/>
      <c r="DKH25" s="472"/>
      <c r="DKI25" s="472"/>
      <c r="DKJ25" s="472"/>
      <c r="DKK25" s="472"/>
      <c r="DKL25" s="472"/>
      <c r="DKM25" s="472"/>
      <c r="DKN25" s="472"/>
      <c r="DKO25" s="472"/>
      <c r="DKP25" s="472"/>
      <c r="DKQ25" s="472"/>
      <c r="DKR25" s="472"/>
      <c r="DKS25" s="472"/>
      <c r="DKT25" s="472"/>
      <c r="DKU25" s="472"/>
      <c r="DKV25" s="472"/>
      <c r="DKW25" s="472"/>
      <c r="DKX25" s="472"/>
      <c r="DKY25" s="472"/>
      <c r="DKZ25" s="472"/>
      <c r="DLA25" s="472"/>
      <c r="DLB25" s="472"/>
      <c r="DLC25" s="472"/>
      <c r="DLD25" s="472"/>
      <c r="DLE25" s="472"/>
      <c r="DLF25" s="472"/>
      <c r="DLG25" s="472"/>
      <c r="DLH25" s="472"/>
      <c r="DLI25" s="472"/>
      <c r="DLJ25" s="472"/>
      <c r="DLK25" s="472"/>
      <c r="DLL25" s="472"/>
      <c r="DLM25" s="472"/>
      <c r="DLN25" s="472"/>
      <c r="DLO25" s="472"/>
      <c r="DLP25" s="472"/>
      <c r="DLQ25" s="472"/>
      <c r="DLR25" s="472"/>
      <c r="DLS25" s="472"/>
      <c r="DLT25" s="472"/>
      <c r="DLU25" s="472"/>
      <c r="DLV25" s="472"/>
      <c r="DLW25" s="472"/>
      <c r="DLX25" s="472"/>
      <c r="DLY25" s="472"/>
      <c r="DLZ25" s="472"/>
      <c r="DMA25" s="472"/>
      <c r="DMB25" s="472"/>
      <c r="DMC25" s="472"/>
      <c r="DMD25" s="472"/>
      <c r="DME25" s="472"/>
      <c r="DMF25" s="472"/>
      <c r="DMG25" s="472"/>
      <c r="DMH25" s="472"/>
      <c r="DMI25" s="472"/>
      <c r="DMJ25" s="472"/>
      <c r="DMK25" s="472"/>
      <c r="DML25" s="472"/>
      <c r="DMM25" s="472"/>
      <c r="DMN25" s="472"/>
      <c r="DMO25" s="472"/>
      <c r="DMP25" s="472"/>
      <c r="DMQ25" s="472"/>
      <c r="DMR25" s="472"/>
      <c r="DMS25" s="472"/>
      <c r="DMT25" s="472"/>
      <c r="DMU25" s="472"/>
      <c r="DMV25" s="472"/>
      <c r="DMW25" s="472"/>
      <c r="DMX25" s="472"/>
      <c r="DMY25" s="472"/>
      <c r="DMZ25" s="472"/>
      <c r="DNA25" s="472"/>
      <c r="DNB25" s="472"/>
      <c r="DNC25" s="472"/>
      <c r="DND25" s="472"/>
      <c r="DNE25" s="472"/>
      <c r="DNF25" s="472"/>
      <c r="DNG25" s="472"/>
      <c r="DNH25" s="472"/>
      <c r="DNI25" s="472"/>
      <c r="DNJ25" s="472"/>
      <c r="DNK25" s="472"/>
      <c r="DNL25" s="472"/>
      <c r="DNM25" s="472"/>
      <c r="DNN25" s="472"/>
      <c r="DNO25" s="472"/>
      <c r="DNP25" s="472"/>
      <c r="DNQ25" s="472"/>
      <c r="DNR25" s="472"/>
      <c r="DNS25" s="472"/>
      <c r="DNT25" s="472"/>
      <c r="DNU25" s="472"/>
      <c r="DNV25" s="472"/>
      <c r="DNW25" s="472"/>
      <c r="DNX25" s="472"/>
      <c r="DNY25" s="472"/>
      <c r="DNZ25" s="472"/>
      <c r="DOA25" s="472"/>
      <c r="DOB25" s="472"/>
      <c r="DOC25" s="472"/>
      <c r="DOD25" s="472"/>
      <c r="DOE25" s="472"/>
      <c r="DOF25" s="472"/>
      <c r="DOG25" s="472"/>
      <c r="DOH25" s="472"/>
      <c r="DOI25" s="472"/>
      <c r="DOJ25" s="472"/>
      <c r="DOK25" s="472"/>
      <c r="DOL25" s="472"/>
      <c r="DOM25" s="472"/>
      <c r="DON25" s="472"/>
      <c r="DOO25" s="472"/>
      <c r="DOP25" s="472"/>
      <c r="DOQ25" s="472"/>
      <c r="DOR25" s="472"/>
      <c r="DOS25" s="472"/>
      <c r="DOT25" s="472"/>
      <c r="DOU25" s="472"/>
      <c r="DOV25" s="472"/>
      <c r="DOW25" s="472"/>
      <c r="DOX25" s="472"/>
      <c r="DOY25" s="472"/>
      <c r="DOZ25" s="472"/>
      <c r="DPA25" s="472"/>
      <c r="DPB25" s="472"/>
      <c r="DPC25" s="472"/>
      <c r="DPD25" s="472"/>
      <c r="DPE25" s="472"/>
      <c r="DPF25" s="472"/>
      <c r="DPG25" s="472"/>
      <c r="DPH25" s="472"/>
      <c r="DPI25" s="472"/>
      <c r="DPJ25" s="472"/>
      <c r="DPK25" s="472"/>
      <c r="DPL25" s="472"/>
      <c r="DPM25" s="472"/>
      <c r="DPN25" s="472"/>
      <c r="DPO25" s="472"/>
      <c r="DPP25" s="472"/>
      <c r="DPQ25" s="472"/>
      <c r="DPR25" s="472"/>
      <c r="DPS25" s="472"/>
      <c r="DPT25" s="472"/>
      <c r="DPU25" s="472"/>
      <c r="DPV25" s="472"/>
      <c r="DPW25" s="472"/>
      <c r="DPX25" s="472"/>
      <c r="DPY25" s="472"/>
      <c r="DPZ25" s="472"/>
      <c r="DQA25" s="472"/>
      <c r="DQB25" s="472"/>
      <c r="DQC25" s="472"/>
      <c r="DQD25" s="472"/>
      <c r="DQE25" s="472"/>
      <c r="DQF25" s="472"/>
      <c r="DQG25" s="472"/>
      <c r="DQH25" s="472"/>
      <c r="DQI25" s="472"/>
      <c r="DQJ25" s="472"/>
      <c r="DQK25" s="472"/>
      <c r="DQL25" s="472"/>
      <c r="DQM25" s="472"/>
      <c r="DQN25" s="472"/>
      <c r="DQO25" s="472"/>
      <c r="DQP25" s="472"/>
      <c r="DQQ25" s="472"/>
      <c r="DQR25" s="472"/>
      <c r="DQS25" s="472"/>
      <c r="DQT25" s="472"/>
      <c r="DQU25" s="472"/>
      <c r="DQV25" s="472"/>
      <c r="DQW25" s="472"/>
      <c r="DQX25" s="472"/>
      <c r="DQY25" s="472"/>
      <c r="DQZ25" s="472"/>
      <c r="DRA25" s="472"/>
      <c r="DRB25" s="472"/>
      <c r="DRC25" s="472"/>
      <c r="DRD25" s="472"/>
      <c r="DRE25" s="472"/>
      <c r="DRF25" s="472"/>
      <c r="DRG25" s="472"/>
      <c r="DRH25" s="472"/>
      <c r="DRI25" s="472"/>
      <c r="DRJ25" s="472"/>
      <c r="DRK25" s="472"/>
      <c r="DRL25" s="472"/>
      <c r="DRM25" s="472"/>
      <c r="DRN25" s="472"/>
      <c r="DRO25" s="472"/>
      <c r="DRP25" s="472"/>
      <c r="DRQ25" s="472"/>
      <c r="DRR25" s="472"/>
      <c r="DRS25" s="472"/>
      <c r="DRT25" s="472"/>
      <c r="DRU25" s="472"/>
      <c r="DRV25" s="472"/>
      <c r="DRW25" s="472"/>
      <c r="DRX25" s="472"/>
      <c r="DRY25" s="472"/>
      <c r="DRZ25" s="472"/>
      <c r="DSA25" s="472"/>
      <c r="DSB25" s="472"/>
      <c r="DSC25" s="472"/>
      <c r="DSD25" s="472"/>
      <c r="DSE25" s="472"/>
      <c r="DSF25" s="472"/>
      <c r="DSG25" s="472"/>
      <c r="DSH25" s="472"/>
      <c r="DSI25" s="472"/>
      <c r="DSJ25" s="472"/>
      <c r="DSK25" s="472"/>
      <c r="DSL25" s="472"/>
      <c r="DSM25" s="472"/>
      <c r="DSN25" s="472"/>
      <c r="DSO25" s="472"/>
      <c r="DSP25" s="472"/>
      <c r="DSQ25" s="472"/>
      <c r="DSR25" s="472"/>
      <c r="DSS25" s="472"/>
      <c r="DST25" s="472"/>
      <c r="DSU25" s="472"/>
      <c r="DSV25" s="472"/>
      <c r="DSW25" s="472"/>
      <c r="DSX25" s="472"/>
      <c r="DSY25" s="472"/>
      <c r="DSZ25" s="472"/>
      <c r="DTA25" s="472"/>
      <c r="DTB25" s="472"/>
      <c r="DTC25" s="472"/>
      <c r="DTD25" s="472"/>
      <c r="DTE25" s="472"/>
      <c r="DTF25" s="472"/>
      <c r="DTG25" s="472"/>
      <c r="DTH25" s="472"/>
      <c r="DTI25" s="472"/>
      <c r="DTJ25" s="472"/>
      <c r="DTK25" s="472"/>
      <c r="DTL25" s="472"/>
      <c r="DTM25" s="472"/>
      <c r="DTN25" s="472"/>
      <c r="DTO25" s="472"/>
      <c r="DTP25" s="472"/>
      <c r="DTQ25" s="472"/>
      <c r="DTR25" s="472"/>
      <c r="DTS25" s="472"/>
      <c r="DTT25" s="472"/>
      <c r="DTU25" s="472"/>
      <c r="DTV25" s="472"/>
      <c r="DTW25" s="472"/>
      <c r="DTX25" s="472"/>
      <c r="DTY25" s="472"/>
      <c r="DTZ25" s="472"/>
      <c r="DUA25" s="472"/>
      <c r="DUB25" s="472"/>
      <c r="DUC25" s="472"/>
      <c r="DUD25" s="472"/>
      <c r="DUE25" s="472"/>
      <c r="DUF25" s="472"/>
      <c r="DUG25" s="472"/>
      <c r="DUH25" s="472"/>
      <c r="DUI25" s="472"/>
      <c r="DUJ25" s="472"/>
      <c r="DUK25" s="472"/>
      <c r="DUL25" s="472"/>
      <c r="DUM25" s="472"/>
      <c r="DUN25" s="472"/>
      <c r="DUO25" s="472"/>
      <c r="DUP25" s="472"/>
      <c r="DUQ25" s="472"/>
      <c r="DUR25" s="472"/>
      <c r="DUS25" s="472"/>
      <c r="DUT25" s="472"/>
      <c r="DUU25" s="472"/>
      <c r="DUV25" s="472"/>
      <c r="DUW25" s="472"/>
      <c r="DUX25" s="472"/>
      <c r="DUY25" s="472"/>
      <c r="DUZ25" s="472"/>
      <c r="DVA25" s="472"/>
      <c r="DVB25" s="472"/>
      <c r="DVC25" s="472"/>
      <c r="DVD25" s="472"/>
      <c r="DVE25" s="472"/>
      <c r="DVF25" s="472"/>
      <c r="DVG25" s="472"/>
      <c r="DVH25" s="472"/>
      <c r="DVI25" s="472"/>
      <c r="DVJ25" s="472"/>
      <c r="DVK25" s="472"/>
      <c r="DVL25" s="472"/>
      <c r="DVM25" s="472"/>
      <c r="DVN25" s="472"/>
      <c r="DVO25" s="472"/>
      <c r="DVP25" s="472"/>
      <c r="DVQ25" s="472"/>
      <c r="DVR25" s="472"/>
      <c r="DVS25" s="472"/>
      <c r="DVT25" s="472"/>
      <c r="DVU25" s="472"/>
      <c r="DVV25" s="472"/>
      <c r="DVW25" s="472"/>
      <c r="DVX25" s="472"/>
      <c r="DVY25" s="472"/>
      <c r="DVZ25" s="472"/>
      <c r="DWA25" s="472"/>
      <c r="DWB25" s="472"/>
      <c r="DWC25" s="472"/>
      <c r="DWD25" s="472"/>
      <c r="DWE25" s="472"/>
      <c r="DWF25" s="472"/>
      <c r="DWG25" s="472"/>
      <c r="DWH25" s="472"/>
      <c r="DWI25" s="472"/>
      <c r="DWJ25" s="472"/>
      <c r="DWK25" s="472"/>
      <c r="DWL25" s="472"/>
      <c r="DWM25" s="472"/>
      <c r="DWN25" s="472"/>
      <c r="DWO25" s="472"/>
      <c r="DWP25" s="472"/>
      <c r="DWQ25" s="472"/>
      <c r="DWR25" s="472"/>
      <c r="DWS25" s="472"/>
      <c r="DWT25" s="472"/>
      <c r="DWU25" s="472"/>
      <c r="DWV25" s="472"/>
      <c r="DWW25" s="472"/>
      <c r="DWX25" s="472"/>
      <c r="DWY25" s="472"/>
      <c r="DWZ25" s="472"/>
      <c r="DXA25" s="472"/>
      <c r="DXB25" s="472"/>
      <c r="DXC25" s="472"/>
      <c r="DXD25" s="472"/>
      <c r="DXE25" s="472"/>
      <c r="DXF25" s="472"/>
      <c r="DXG25" s="472"/>
      <c r="DXH25" s="472"/>
      <c r="DXI25" s="472"/>
      <c r="DXJ25" s="472"/>
      <c r="DXK25" s="472"/>
      <c r="DXL25" s="472"/>
      <c r="DXM25" s="472"/>
      <c r="DXN25" s="472"/>
      <c r="DXO25" s="472"/>
      <c r="DXP25" s="472"/>
      <c r="DXQ25" s="472"/>
      <c r="DXR25" s="472"/>
      <c r="DXS25" s="472"/>
      <c r="DXT25" s="472"/>
      <c r="DXU25" s="472"/>
      <c r="DXV25" s="472"/>
      <c r="DXW25" s="472"/>
      <c r="DXX25" s="472"/>
      <c r="DXY25" s="472"/>
      <c r="DXZ25" s="472"/>
      <c r="DYA25" s="472"/>
      <c r="DYB25" s="472"/>
      <c r="DYC25" s="472"/>
      <c r="DYD25" s="472"/>
      <c r="DYE25" s="472"/>
      <c r="DYF25" s="472"/>
      <c r="DYG25" s="472"/>
      <c r="DYH25" s="472"/>
      <c r="DYI25" s="472"/>
      <c r="DYJ25" s="472"/>
      <c r="DYK25" s="472"/>
      <c r="DYL25" s="472"/>
      <c r="DYM25" s="472"/>
      <c r="DYN25" s="472"/>
      <c r="DYO25" s="472"/>
      <c r="DYP25" s="472"/>
      <c r="DYQ25" s="472"/>
      <c r="DYR25" s="472"/>
      <c r="DYS25" s="472"/>
      <c r="DYT25" s="472"/>
      <c r="DYU25" s="472"/>
      <c r="DYV25" s="472"/>
      <c r="DYW25" s="472"/>
      <c r="DYX25" s="472"/>
      <c r="DYY25" s="472"/>
      <c r="DYZ25" s="472"/>
      <c r="DZA25" s="472"/>
      <c r="DZB25" s="472"/>
      <c r="DZC25" s="472"/>
      <c r="DZD25" s="472"/>
      <c r="DZE25" s="472"/>
      <c r="DZF25" s="472"/>
      <c r="DZG25" s="472"/>
      <c r="DZH25" s="472"/>
      <c r="DZI25" s="472"/>
      <c r="DZJ25" s="472"/>
      <c r="DZK25" s="472"/>
      <c r="DZL25" s="472"/>
      <c r="DZM25" s="472"/>
      <c r="DZN25" s="472"/>
      <c r="DZO25" s="472"/>
      <c r="DZP25" s="472"/>
      <c r="DZQ25" s="472"/>
      <c r="DZR25" s="472"/>
      <c r="DZS25" s="472"/>
      <c r="DZT25" s="472"/>
      <c r="DZU25" s="472"/>
      <c r="DZV25" s="472"/>
      <c r="DZW25" s="472"/>
      <c r="DZX25" s="472"/>
      <c r="DZY25" s="472"/>
      <c r="DZZ25" s="472"/>
      <c r="EAA25" s="472"/>
      <c r="EAB25" s="472"/>
      <c r="EAC25" s="472"/>
      <c r="EAD25" s="472"/>
      <c r="EAE25" s="472"/>
      <c r="EAF25" s="472"/>
      <c r="EAG25" s="472"/>
      <c r="EAH25" s="472"/>
      <c r="EAI25" s="472"/>
      <c r="EAJ25" s="472"/>
      <c r="EAK25" s="472"/>
      <c r="EAL25" s="472"/>
      <c r="EAM25" s="472"/>
      <c r="EAN25" s="472"/>
      <c r="EAO25" s="472"/>
      <c r="EAP25" s="472"/>
      <c r="EAQ25" s="472"/>
      <c r="EAR25" s="472"/>
      <c r="EAS25" s="472"/>
      <c r="EAT25" s="472"/>
      <c r="EAU25" s="472"/>
      <c r="EAV25" s="472"/>
      <c r="EAW25" s="472"/>
      <c r="EAX25" s="472"/>
      <c r="EAY25" s="472"/>
      <c r="EAZ25" s="472"/>
      <c r="EBA25" s="472"/>
      <c r="EBB25" s="472"/>
      <c r="EBC25" s="472"/>
      <c r="EBD25" s="472"/>
      <c r="EBE25" s="472"/>
      <c r="EBF25" s="472"/>
      <c r="EBG25" s="472"/>
      <c r="EBH25" s="472"/>
      <c r="EBI25" s="472"/>
      <c r="EBJ25" s="472"/>
      <c r="EBK25" s="472"/>
      <c r="EBL25" s="472"/>
      <c r="EBM25" s="472"/>
      <c r="EBN25" s="472"/>
      <c r="EBO25" s="472"/>
      <c r="EBP25" s="472"/>
      <c r="EBQ25" s="472"/>
      <c r="EBR25" s="472"/>
      <c r="EBS25" s="472"/>
      <c r="EBT25" s="472"/>
      <c r="EBU25" s="472"/>
      <c r="EBV25" s="472"/>
      <c r="EBW25" s="472"/>
      <c r="EBX25" s="472"/>
      <c r="EBY25" s="472"/>
      <c r="EBZ25" s="472"/>
      <c r="ECA25" s="472"/>
      <c r="ECB25" s="472"/>
      <c r="ECC25" s="472"/>
      <c r="ECD25" s="472"/>
      <c r="ECE25" s="472"/>
      <c r="ECF25" s="472"/>
      <c r="ECG25" s="472"/>
      <c r="ECH25" s="472"/>
      <c r="ECI25" s="472"/>
      <c r="ECJ25" s="472"/>
      <c r="ECK25" s="472"/>
      <c r="ECL25" s="472"/>
      <c r="ECM25" s="472"/>
      <c r="ECN25" s="472"/>
      <c r="ECO25" s="472"/>
      <c r="ECP25" s="472"/>
      <c r="ECQ25" s="472"/>
      <c r="ECR25" s="472"/>
      <c r="ECS25" s="472"/>
      <c r="ECT25" s="472"/>
      <c r="ECU25" s="472"/>
      <c r="ECV25" s="472"/>
      <c r="ECW25" s="472"/>
      <c r="ECX25" s="472"/>
      <c r="ECY25" s="472"/>
      <c r="ECZ25" s="472"/>
      <c r="EDA25" s="472"/>
      <c r="EDB25" s="472"/>
      <c r="EDC25" s="472"/>
      <c r="EDD25" s="472"/>
      <c r="EDE25" s="472"/>
      <c r="EDF25" s="472"/>
      <c r="EDG25" s="472"/>
      <c r="EDH25" s="472"/>
      <c r="EDI25" s="472"/>
      <c r="EDJ25" s="472"/>
      <c r="EDK25" s="472"/>
      <c r="EDL25" s="472"/>
      <c r="EDM25" s="472"/>
      <c r="EDN25" s="472"/>
      <c r="EDO25" s="472"/>
      <c r="EDP25" s="472"/>
      <c r="EDQ25" s="472"/>
      <c r="EDR25" s="472"/>
      <c r="EDS25" s="472"/>
      <c r="EDT25" s="472"/>
      <c r="EDU25" s="472"/>
      <c r="EDV25" s="472"/>
      <c r="EDW25" s="472"/>
      <c r="EDX25" s="472"/>
      <c r="EDY25" s="472"/>
      <c r="EDZ25" s="472"/>
      <c r="EEA25" s="472"/>
      <c r="EEB25" s="472"/>
      <c r="EEC25" s="472"/>
      <c r="EED25" s="472"/>
      <c r="EEE25" s="472"/>
      <c r="EEF25" s="472"/>
      <c r="EEG25" s="472"/>
      <c r="EEH25" s="472"/>
      <c r="EEI25" s="472"/>
      <c r="EEJ25" s="472"/>
      <c r="EEK25" s="472"/>
      <c r="EEL25" s="472"/>
      <c r="EEM25" s="472"/>
      <c r="EEN25" s="472"/>
      <c r="EEO25" s="472"/>
      <c r="EEP25" s="472"/>
      <c r="EEQ25" s="472"/>
      <c r="EER25" s="472"/>
      <c r="EES25" s="472"/>
      <c r="EET25" s="472"/>
      <c r="EEU25" s="472"/>
      <c r="EEV25" s="472"/>
      <c r="EEW25" s="472"/>
      <c r="EEX25" s="472"/>
      <c r="EEY25" s="472"/>
      <c r="EEZ25" s="472"/>
      <c r="EFA25" s="472"/>
      <c r="EFB25" s="472"/>
      <c r="EFC25" s="472"/>
      <c r="EFD25" s="472"/>
      <c r="EFE25" s="472"/>
      <c r="EFF25" s="472"/>
      <c r="EFG25" s="472"/>
      <c r="EFH25" s="472"/>
      <c r="EFI25" s="472"/>
      <c r="EFJ25" s="472"/>
      <c r="EFK25" s="472"/>
      <c r="EFL25" s="472"/>
      <c r="EFM25" s="472"/>
      <c r="EFN25" s="472"/>
      <c r="EFO25" s="472"/>
      <c r="EFP25" s="472"/>
      <c r="EFQ25" s="472"/>
      <c r="EFR25" s="472"/>
      <c r="EFS25" s="472"/>
      <c r="EFT25" s="472"/>
      <c r="EFU25" s="472"/>
      <c r="EFV25" s="472"/>
      <c r="EFW25" s="472"/>
      <c r="EFX25" s="472"/>
      <c r="EFY25" s="472"/>
      <c r="EFZ25" s="472"/>
      <c r="EGA25" s="472"/>
      <c r="EGB25" s="472"/>
      <c r="EGC25" s="472"/>
      <c r="EGD25" s="472"/>
      <c r="EGE25" s="472"/>
      <c r="EGF25" s="472"/>
      <c r="EGG25" s="472"/>
      <c r="EGH25" s="472"/>
      <c r="EGI25" s="472"/>
      <c r="EGJ25" s="472"/>
      <c r="EGK25" s="472"/>
      <c r="EGL25" s="472"/>
      <c r="EGM25" s="472"/>
      <c r="EGN25" s="472"/>
      <c r="EGO25" s="472"/>
      <c r="EGP25" s="472"/>
      <c r="EGQ25" s="472"/>
      <c r="EGR25" s="472"/>
      <c r="EGS25" s="472"/>
      <c r="EGT25" s="472"/>
      <c r="EGU25" s="472"/>
      <c r="EGV25" s="472"/>
      <c r="EGW25" s="472"/>
      <c r="EGX25" s="472"/>
      <c r="EGY25" s="472"/>
      <c r="EGZ25" s="472"/>
      <c r="EHA25" s="472"/>
      <c r="EHB25" s="472"/>
      <c r="EHC25" s="472"/>
      <c r="EHD25" s="472"/>
      <c r="EHE25" s="472"/>
      <c r="EHF25" s="472"/>
      <c r="EHG25" s="472"/>
      <c r="EHH25" s="472"/>
      <c r="EHI25" s="472"/>
      <c r="EHJ25" s="472"/>
      <c r="EHK25" s="472"/>
      <c r="EHL25" s="472"/>
      <c r="EHM25" s="472"/>
      <c r="EHN25" s="472"/>
      <c r="EHO25" s="472"/>
      <c r="EHP25" s="472"/>
      <c r="EHQ25" s="472"/>
      <c r="EHR25" s="472"/>
      <c r="EHS25" s="472"/>
      <c r="EHT25" s="472"/>
      <c r="EHU25" s="472"/>
      <c r="EHV25" s="472"/>
      <c r="EHW25" s="472"/>
      <c r="EHX25" s="472"/>
      <c r="EHY25" s="472"/>
      <c r="EHZ25" s="472"/>
      <c r="EIA25" s="472"/>
      <c r="EIB25" s="472"/>
      <c r="EIC25" s="472"/>
      <c r="EID25" s="472"/>
      <c r="EIE25" s="472"/>
      <c r="EIF25" s="472"/>
      <c r="EIG25" s="472"/>
      <c r="EIH25" s="472"/>
      <c r="EII25" s="472"/>
      <c r="EIJ25" s="472"/>
      <c r="EIK25" s="472"/>
      <c r="EIL25" s="472"/>
      <c r="EIM25" s="472"/>
      <c r="EIN25" s="472"/>
      <c r="EIO25" s="472"/>
      <c r="EIP25" s="472"/>
      <c r="EIQ25" s="472"/>
      <c r="EIR25" s="472"/>
      <c r="EIS25" s="472"/>
      <c r="EIT25" s="472"/>
      <c r="EIU25" s="472"/>
      <c r="EIV25" s="472"/>
      <c r="EIW25" s="472"/>
      <c r="EIX25" s="472"/>
      <c r="EIY25" s="472"/>
      <c r="EIZ25" s="472"/>
      <c r="EJA25" s="472"/>
      <c r="EJB25" s="472"/>
      <c r="EJC25" s="472"/>
      <c r="EJD25" s="472"/>
      <c r="EJE25" s="472"/>
      <c r="EJF25" s="472"/>
      <c r="EJG25" s="472"/>
      <c r="EJH25" s="472"/>
      <c r="EJI25" s="472"/>
      <c r="EJJ25" s="472"/>
      <c r="EJK25" s="472"/>
      <c r="EJL25" s="472"/>
      <c r="EJM25" s="472"/>
      <c r="EJN25" s="472"/>
      <c r="EJO25" s="472"/>
      <c r="EJP25" s="472"/>
      <c r="EJQ25" s="472"/>
      <c r="EJR25" s="472"/>
      <c r="EJS25" s="472"/>
      <c r="EJT25" s="472"/>
      <c r="EJU25" s="472"/>
      <c r="EJV25" s="472"/>
      <c r="EJW25" s="472"/>
      <c r="EJX25" s="472"/>
      <c r="EJY25" s="472"/>
      <c r="EJZ25" s="472"/>
      <c r="EKA25" s="472"/>
      <c r="EKB25" s="472"/>
      <c r="EKC25" s="472"/>
      <c r="EKD25" s="472"/>
      <c r="EKE25" s="472"/>
      <c r="EKF25" s="472"/>
      <c r="EKG25" s="472"/>
      <c r="EKH25" s="472"/>
      <c r="EKI25" s="472"/>
      <c r="EKJ25" s="472"/>
      <c r="EKK25" s="472"/>
      <c r="EKL25" s="472"/>
      <c r="EKM25" s="472"/>
      <c r="EKN25" s="472"/>
      <c r="EKO25" s="472"/>
      <c r="EKP25" s="472"/>
      <c r="EKQ25" s="472"/>
      <c r="EKR25" s="472"/>
      <c r="EKS25" s="472"/>
      <c r="EKT25" s="472"/>
      <c r="EKU25" s="472"/>
      <c r="EKV25" s="472"/>
      <c r="EKW25" s="472"/>
      <c r="EKX25" s="472"/>
      <c r="EKY25" s="472"/>
      <c r="EKZ25" s="472"/>
      <c r="ELA25" s="472"/>
      <c r="ELB25" s="472"/>
      <c r="ELC25" s="472"/>
      <c r="ELD25" s="472"/>
      <c r="ELE25" s="472"/>
      <c r="ELF25" s="472"/>
      <c r="ELG25" s="472"/>
      <c r="ELH25" s="472"/>
      <c r="ELI25" s="472"/>
      <c r="ELJ25" s="472"/>
      <c r="ELK25" s="472"/>
      <c r="ELL25" s="472"/>
      <c r="ELM25" s="472"/>
      <c r="ELN25" s="472"/>
      <c r="ELO25" s="472"/>
      <c r="ELP25" s="472"/>
      <c r="ELQ25" s="472"/>
      <c r="ELR25" s="472"/>
      <c r="ELS25" s="472"/>
      <c r="ELT25" s="472"/>
      <c r="ELU25" s="472"/>
      <c r="ELV25" s="472"/>
      <c r="ELW25" s="472"/>
      <c r="ELX25" s="472"/>
      <c r="ELY25" s="472"/>
      <c r="ELZ25" s="472"/>
      <c r="EMA25" s="472"/>
      <c r="EMB25" s="472"/>
      <c r="EMC25" s="472"/>
      <c r="EMD25" s="472"/>
      <c r="EME25" s="472"/>
      <c r="EMF25" s="472"/>
      <c r="EMG25" s="472"/>
      <c r="EMH25" s="472"/>
      <c r="EMI25" s="472"/>
      <c r="EMJ25" s="472"/>
      <c r="EMK25" s="472"/>
      <c r="EML25" s="472"/>
      <c r="EMM25" s="472"/>
      <c r="EMN25" s="472"/>
      <c r="EMO25" s="472"/>
      <c r="EMP25" s="472"/>
      <c r="EMQ25" s="472"/>
      <c r="EMR25" s="472"/>
      <c r="EMS25" s="472"/>
      <c r="EMT25" s="472"/>
      <c r="EMU25" s="472"/>
      <c r="EMV25" s="472"/>
      <c r="EMW25" s="472"/>
      <c r="EMX25" s="472"/>
      <c r="EMY25" s="472"/>
      <c r="EMZ25" s="472"/>
      <c r="ENA25" s="472"/>
      <c r="ENB25" s="472"/>
      <c r="ENC25" s="472"/>
      <c r="END25" s="472"/>
      <c r="ENE25" s="472"/>
      <c r="ENF25" s="472"/>
      <c r="ENG25" s="472"/>
      <c r="ENH25" s="472"/>
      <c r="ENI25" s="472"/>
      <c r="ENJ25" s="472"/>
      <c r="ENK25" s="472"/>
      <c r="ENL25" s="472"/>
      <c r="ENM25" s="472"/>
      <c r="ENN25" s="472"/>
      <c r="ENO25" s="472"/>
      <c r="ENP25" s="472"/>
      <c r="ENQ25" s="472"/>
      <c r="ENR25" s="472"/>
      <c r="ENS25" s="472"/>
      <c r="ENT25" s="472"/>
      <c r="ENU25" s="472"/>
      <c r="ENV25" s="472"/>
      <c r="ENW25" s="472"/>
      <c r="ENX25" s="472"/>
      <c r="ENY25" s="472"/>
      <c r="ENZ25" s="472"/>
      <c r="EOA25" s="472"/>
      <c r="EOB25" s="472"/>
      <c r="EOC25" s="472"/>
      <c r="EOD25" s="472"/>
      <c r="EOE25" s="472"/>
      <c r="EOF25" s="472"/>
      <c r="EOG25" s="472"/>
      <c r="EOH25" s="472"/>
      <c r="EOI25" s="472"/>
      <c r="EOJ25" s="472"/>
      <c r="EOK25" s="472"/>
      <c r="EOL25" s="472"/>
      <c r="EOM25" s="472"/>
      <c r="EON25" s="472"/>
      <c r="EOO25" s="472"/>
      <c r="EOP25" s="472"/>
      <c r="EOQ25" s="472"/>
      <c r="EOR25" s="472"/>
      <c r="EOS25" s="472"/>
      <c r="EOT25" s="472"/>
      <c r="EOU25" s="472"/>
      <c r="EOV25" s="472"/>
      <c r="EOW25" s="472"/>
      <c r="EOX25" s="472"/>
      <c r="EOY25" s="472"/>
      <c r="EOZ25" s="472"/>
      <c r="EPA25" s="472"/>
      <c r="EPB25" s="472"/>
      <c r="EPC25" s="472"/>
      <c r="EPD25" s="472"/>
      <c r="EPE25" s="472"/>
      <c r="EPF25" s="472"/>
      <c r="EPG25" s="472"/>
      <c r="EPH25" s="472"/>
      <c r="EPI25" s="472"/>
      <c r="EPJ25" s="472"/>
      <c r="EPK25" s="472"/>
      <c r="EPL25" s="472"/>
      <c r="EPM25" s="472"/>
      <c r="EPN25" s="472"/>
      <c r="EPO25" s="472"/>
      <c r="EPP25" s="472"/>
      <c r="EPQ25" s="472"/>
      <c r="EPR25" s="472"/>
      <c r="EPS25" s="472"/>
      <c r="EPT25" s="472"/>
      <c r="EPU25" s="472"/>
      <c r="EPV25" s="472"/>
      <c r="EPW25" s="472"/>
      <c r="EPX25" s="472"/>
      <c r="EPY25" s="472"/>
      <c r="EPZ25" s="472"/>
      <c r="EQA25" s="472"/>
      <c r="EQB25" s="472"/>
      <c r="EQC25" s="472"/>
      <c r="EQD25" s="472"/>
      <c r="EQE25" s="472"/>
      <c r="EQF25" s="472"/>
      <c r="EQG25" s="472"/>
      <c r="EQH25" s="472"/>
      <c r="EQI25" s="472"/>
      <c r="EQJ25" s="472"/>
      <c r="EQK25" s="472"/>
      <c r="EQL25" s="472"/>
      <c r="EQM25" s="472"/>
      <c r="EQN25" s="472"/>
      <c r="EQO25" s="472"/>
      <c r="EQP25" s="472"/>
      <c r="EQQ25" s="472"/>
      <c r="EQR25" s="472"/>
      <c r="EQS25" s="472"/>
      <c r="EQT25" s="472"/>
      <c r="EQU25" s="472"/>
      <c r="EQV25" s="472"/>
      <c r="EQW25" s="472"/>
      <c r="EQX25" s="472"/>
      <c r="EQY25" s="472"/>
      <c r="EQZ25" s="472"/>
      <c r="ERA25" s="472"/>
      <c r="ERB25" s="472"/>
      <c r="ERC25" s="472"/>
      <c r="ERD25" s="472"/>
      <c r="ERE25" s="472"/>
      <c r="ERF25" s="472"/>
      <c r="ERG25" s="472"/>
      <c r="ERH25" s="472"/>
      <c r="ERI25" s="472"/>
      <c r="ERJ25" s="472"/>
      <c r="ERK25" s="472"/>
      <c r="ERL25" s="472"/>
      <c r="ERM25" s="472"/>
      <c r="ERN25" s="472"/>
      <c r="ERO25" s="472"/>
      <c r="ERP25" s="472"/>
      <c r="ERQ25" s="472"/>
      <c r="ERR25" s="472"/>
      <c r="ERS25" s="472"/>
      <c r="ERT25" s="472"/>
      <c r="ERU25" s="472"/>
      <c r="ERV25" s="472"/>
      <c r="ERW25" s="472"/>
      <c r="ERX25" s="472"/>
      <c r="ERY25" s="472"/>
      <c r="ERZ25" s="472"/>
      <c r="ESA25" s="472"/>
      <c r="ESB25" s="472"/>
      <c r="ESC25" s="472"/>
      <c r="ESD25" s="472"/>
      <c r="ESE25" s="472"/>
      <c r="ESF25" s="472"/>
      <c r="ESG25" s="472"/>
      <c r="ESH25" s="472"/>
      <c r="ESI25" s="472"/>
      <c r="ESJ25" s="472"/>
      <c r="ESK25" s="472"/>
      <c r="ESL25" s="472"/>
      <c r="ESM25" s="472"/>
      <c r="ESN25" s="472"/>
      <c r="ESO25" s="472"/>
      <c r="ESP25" s="472"/>
      <c r="ESQ25" s="472"/>
      <c r="ESR25" s="472"/>
      <c r="ESS25" s="472"/>
      <c r="EST25" s="472"/>
      <c r="ESU25" s="472"/>
      <c r="ESV25" s="472"/>
      <c r="ESW25" s="472"/>
      <c r="ESX25" s="472"/>
      <c r="ESY25" s="472"/>
      <c r="ESZ25" s="472"/>
      <c r="ETA25" s="472"/>
      <c r="ETB25" s="472"/>
      <c r="ETC25" s="472"/>
      <c r="ETD25" s="472"/>
      <c r="ETE25" s="472"/>
      <c r="ETF25" s="472"/>
      <c r="ETG25" s="472"/>
      <c r="ETH25" s="472"/>
      <c r="ETI25" s="472"/>
      <c r="ETJ25" s="472"/>
      <c r="ETK25" s="472"/>
      <c r="ETL25" s="472"/>
      <c r="ETM25" s="472"/>
      <c r="ETN25" s="472"/>
      <c r="ETO25" s="472"/>
      <c r="ETP25" s="472"/>
      <c r="ETQ25" s="472"/>
      <c r="ETR25" s="472"/>
      <c r="ETS25" s="472"/>
      <c r="ETT25" s="472"/>
      <c r="ETU25" s="472"/>
      <c r="ETV25" s="472"/>
      <c r="ETW25" s="472"/>
      <c r="ETX25" s="472"/>
      <c r="ETY25" s="472"/>
      <c r="ETZ25" s="472"/>
      <c r="EUA25" s="472"/>
      <c r="EUB25" s="472"/>
      <c r="EUC25" s="472"/>
      <c r="EUD25" s="472"/>
      <c r="EUE25" s="472"/>
      <c r="EUF25" s="472"/>
      <c r="EUG25" s="472"/>
      <c r="EUH25" s="472"/>
      <c r="EUI25" s="472"/>
      <c r="EUJ25" s="472"/>
      <c r="EUK25" s="472"/>
      <c r="EUL25" s="472"/>
      <c r="EUM25" s="472"/>
      <c r="EUN25" s="472"/>
      <c r="EUO25" s="472"/>
      <c r="EUP25" s="472"/>
      <c r="EUQ25" s="472"/>
      <c r="EUR25" s="472"/>
      <c r="EUS25" s="472"/>
      <c r="EUT25" s="472"/>
      <c r="EUU25" s="472"/>
      <c r="EUV25" s="472"/>
      <c r="EUW25" s="472"/>
      <c r="EUX25" s="472"/>
      <c r="EUY25" s="472"/>
      <c r="EUZ25" s="472"/>
      <c r="EVA25" s="472"/>
      <c r="EVB25" s="472"/>
      <c r="EVC25" s="472"/>
      <c r="EVD25" s="472"/>
      <c r="EVE25" s="472"/>
      <c r="EVF25" s="472"/>
      <c r="EVG25" s="472"/>
      <c r="EVH25" s="472"/>
      <c r="EVI25" s="472"/>
      <c r="EVJ25" s="472"/>
      <c r="EVK25" s="472"/>
      <c r="EVL25" s="472"/>
      <c r="EVM25" s="472"/>
      <c r="EVN25" s="472"/>
      <c r="EVO25" s="472"/>
      <c r="EVP25" s="472"/>
      <c r="EVQ25" s="472"/>
      <c r="EVR25" s="472"/>
      <c r="EVS25" s="472"/>
      <c r="EVT25" s="472"/>
      <c r="EVU25" s="472"/>
      <c r="EVV25" s="472"/>
      <c r="EVW25" s="472"/>
      <c r="EVX25" s="472"/>
      <c r="EVY25" s="472"/>
      <c r="EVZ25" s="472"/>
      <c r="EWA25" s="472"/>
      <c r="EWB25" s="472"/>
      <c r="EWC25" s="472"/>
      <c r="EWD25" s="472"/>
      <c r="EWE25" s="472"/>
      <c r="EWF25" s="472"/>
      <c r="EWG25" s="472"/>
      <c r="EWH25" s="472"/>
      <c r="EWI25" s="472"/>
      <c r="EWJ25" s="472"/>
      <c r="EWK25" s="472"/>
      <c r="EWL25" s="472"/>
      <c r="EWM25" s="472"/>
      <c r="EWN25" s="472"/>
      <c r="EWO25" s="472"/>
      <c r="EWP25" s="472"/>
      <c r="EWQ25" s="472"/>
      <c r="EWR25" s="472"/>
      <c r="EWS25" s="472"/>
      <c r="EWT25" s="472"/>
      <c r="EWU25" s="472"/>
      <c r="EWV25" s="472"/>
      <c r="EWW25" s="472"/>
      <c r="EWX25" s="472"/>
      <c r="EWY25" s="472"/>
      <c r="EWZ25" s="472"/>
      <c r="EXA25" s="472"/>
      <c r="EXB25" s="472"/>
      <c r="EXC25" s="472"/>
      <c r="EXD25" s="472"/>
      <c r="EXE25" s="472"/>
      <c r="EXF25" s="472"/>
      <c r="EXG25" s="472"/>
      <c r="EXH25" s="472"/>
      <c r="EXI25" s="472"/>
      <c r="EXJ25" s="472"/>
      <c r="EXK25" s="472"/>
      <c r="EXL25" s="472"/>
      <c r="EXM25" s="472"/>
      <c r="EXN25" s="472"/>
      <c r="EXO25" s="472"/>
      <c r="EXP25" s="472"/>
      <c r="EXQ25" s="472"/>
      <c r="EXR25" s="472"/>
      <c r="EXS25" s="472"/>
      <c r="EXT25" s="472"/>
      <c r="EXU25" s="472"/>
      <c r="EXV25" s="472"/>
      <c r="EXW25" s="472"/>
      <c r="EXX25" s="472"/>
      <c r="EXY25" s="472"/>
      <c r="EXZ25" s="472"/>
      <c r="EYA25" s="472"/>
      <c r="EYB25" s="472"/>
      <c r="EYC25" s="472"/>
      <c r="EYD25" s="472"/>
      <c r="EYE25" s="472"/>
      <c r="EYF25" s="472"/>
      <c r="EYG25" s="472"/>
      <c r="EYH25" s="472"/>
      <c r="EYI25" s="472"/>
      <c r="EYJ25" s="472"/>
      <c r="EYK25" s="472"/>
      <c r="EYL25" s="472"/>
      <c r="EYM25" s="472"/>
      <c r="EYN25" s="472"/>
      <c r="EYO25" s="472"/>
      <c r="EYP25" s="472"/>
      <c r="EYQ25" s="472"/>
      <c r="EYR25" s="472"/>
      <c r="EYS25" s="472"/>
      <c r="EYT25" s="472"/>
      <c r="EYU25" s="472"/>
      <c r="EYV25" s="472"/>
      <c r="EYW25" s="472"/>
      <c r="EYX25" s="472"/>
      <c r="EYY25" s="472"/>
      <c r="EYZ25" s="472"/>
      <c r="EZA25" s="472"/>
      <c r="EZB25" s="472"/>
      <c r="EZC25" s="472"/>
      <c r="EZD25" s="472"/>
      <c r="EZE25" s="472"/>
      <c r="EZF25" s="472"/>
      <c r="EZG25" s="472"/>
      <c r="EZH25" s="472"/>
      <c r="EZI25" s="472"/>
      <c r="EZJ25" s="472"/>
      <c r="EZK25" s="472"/>
      <c r="EZL25" s="472"/>
      <c r="EZM25" s="472"/>
      <c r="EZN25" s="472"/>
      <c r="EZO25" s="472"/>
      <c r="EZP25" s="472"/>
      <c r="EZQ25" s="472"/>
      <c r="EZR25" s="472"/>
      <c r="EZS25" s="472"/>
      <c r="EZT25" s="472"/>
      <c r="EZU25" s="472"/>
      <c r="EZV25" s="472"/>
      <c r="EZW25" s="472"/>
      <c r="EZX25" s="472"/>
      <c r="EZY25" s="472"/>
      <c r="EZZ25" s="472"/>
      <c r="FAA25" s="472"/>
      <c r="FAB25" s="472"/>
      <c r="FAC25" s="472"/>
      <c r="FAD25" s="472"/>
      <c r="FAE25" s="472"/>
      <c r="FAF25" s="472"/>
      <c r="FAG25" s="472"/>
      <c r="FAH25" s="472"/>
      <c r="FAI25" s="472"/>
      <c r="FAJ25" s="472"/>
      <c r="FAK25" s="472"/>
      <c r="FAL25" s="472"/>
      <c r="FAM25" s="472"/>
      <c r="FAN25" s="472"/>
      <c r="FAO25" s="472"/>
      <c r="FAP25" s="472"/>
      <c r="FAQ25" s="472"/>
      <c r="FAR25" s="472"/>
      <c r="FAS25" s="472"/>
      <c r="FAT25" s="472"/>
      <c r="FAU25" s="472"/>
      <c r="FAV25" s="472"/>
      <c r="FAW25" s="472"/>
      <c r="FAX25" s="472"/>
      <c r="FAY25" s="472"/>
      <c r="FAZ25" s="472"/>
      <c r="FBA25" s="472"/>
      <c r="FBB25" s="472"/>
      <c r="FBC25" s="472"/>
      <c r="FBD25" s="472"/>
      <c r="FBE25" s="472"/>
      <c r="FBF25" s="472"/>
      <c r="FBG25" s="472"/>
      <c r="FBH25" s="472"/>
      <c r="FBI25" s="472"/>
      <c r="FBJ25" s="472"/>
      <c r="FBK25" s="472"/>
      <c r="FBL25" s="472"/>
      <c r="FBM25" s="472"/>
      <c r="FBN25" s="472"/>
      <c r="FBO25" s="472"/>
      <c r="FBP25" s="472"/>
      <c r="FBQ25" s="472"/>
      <c r="FBR25" s="472"/>
      <c r="FBS25" s="472"/>
      <c r="FBT25" s="472"/>
      <c r="FBU25" s="472"/>
      <c r="FBV25" s="472"/>
      <c r="FBW25" s="472"/>
      <c r="FBX25" s="472"/>
      <c r="FBY25" s="472"/>
      <c r="FBZ25" s="472"/>
      <c r="FCA25" s="472"/>
      <c r="FCB25" s="472"/>
      <c r="FCC25" s="472"/>
      <c r="FCD25" s="472"/>
      <c r="FCE25" s="472"/>
      <c r="FCF25" s="472"/>
      <c r="FCG25" s="472"/>
      <c r="FCH25" s="472"/>
      <c r="FCI25" s="472"/>
      <c r="FCJ25" s="472"/>
      <c r="FCK25" s="472"/>
      <c r="FCL25" s="472"/>
      <c r="FCM25" s="472"/>
      <c r="FCN25" s="472"/>
      <c r="FCO25" s="472"/>
      <c r="FCP25" s="472"/>
      <c r="FCQ25" s="472"/>
      <c r="FCR25" s="472"/>
      <c r="FCS25" s="472"/>
      <c r="FCT25" s="472"/>
      <c r="FCU25" s="472"/>
      <c r="FCV25" s="472"/>
      <c r="FCW25" s="472"/>
      <c r="FCX25" s="472"/>
      <c r="FCY25" s="472"/>
      <c r="FCZ25" s="472"/>
      <c r="FDA25" s="472"/>
      <c r="FDB25" s="472"/>
      <c r="FDC25" s="472"/>
      <c r="FDD25" s="472"/>
      <c r="FDE25" s="472"/>
      <c r="FDF25" s="472"/>
      <c r="FDG25" s="472"/>
      <c r="FDH25" s="472"/>
      <c r="FDI25" s="472"/>
      <c r="FDJ25" s="472"/>
      <c r="FDK25" s="472"/>
      <c r="FDL25" s="472"/>
      <c r="FDM25" s="472"/>
      <c r="FDN25" s="472"/>
      <c r="FDO25" s="472"/>
      <c r="FDP25" s="472"/>
      <c r="FDQ25" s="472"/>
      <c r="FDR25" s="472"/>
      <c r="FDS25" s="472"/>
      <c r="FDT25" s="472"/>
      <c r="FDU25" s="472"/>
      <c r="FDV25" s="472"/>
      <c r="FDW25" s="472"/>
      <c r="FDX25" s="472"/>
      <c r="FDY25" s="472"/>
      <c r="FDZ25" s="472"/>
      <c r="FEA25" s="472"/>
      <c r="FEB25" s="472"/>
      <c r="FEC25" s="472"/>
      <c r="FED25" s="472"/>
      <c r="FEE25" s="472"/>
      <c r="FEF25" s="472"/>
      <c r="FEG25" s="472"/>
      <c r="FEH25" s="472"/>
      <c r="FEI25" s="472"/>
      <c r="FEJ25" s="472"/>
      <c r="FEK25" s="472"/>
      <c r="FEL25" s="472"/>
      <c r="FEM25" s="472"/>
      <c r="FEN25" s="472"/>
      <c r="FEO25" s="472"/>
      <c r="FEP25" s="472"/>
      <c r="FEQ25" s="472"/>
      <c r="FER25" s="472"/>
      <c r="FES25" s="472"/>
      <c r="FET25" s="472"/>
      <c r="FEU25" s="472"/>
      <c r="FEV25" s="472"/>
      <c r="FEW25" s="472"/>
      <c r="FEX25" s="472"/>
      <c r="FEY25" s="472"/>
      <c r="FEZ25" s="472"/>
      <c r="FFA25" s="472"/>
      <c r="FFB25" s="472"/>
      <c r="FFC25" s="472"/>
      <c r="FFD25" s="472"/>
      <c r="FFE25" s="472"/>
      <c r="FFF25" s="472"/>
      <c r="FFG25" s="472"/>
      <c r="FFH25" s="472"/>
      <c r="FFI25" s="472"/>
      <c r="FFJ25" s="472"/>
      <c r="FFK25" s="472"/>
      <c r="FFL25" s="472"/>
      <c r="FFM25" s="472"/>
      <c r="FFN25" s="472"/>
      <c r="FFO25" s="472"/>
      <c r="FFP25" s="472"/>
      <c r="FFQ25" s="472"/>
      <c r="FFR25" s="472"/>
      <c r="FFS25" s="472"/>
      <c r="FFT25" s="472"/>
      <c r="FFU25" s="472"/>
      <c r="FFV25" s="472"/>
      <c r="FFW25" s="472"/>
      <c r="FFX25" s="472"/>
      <c r="FFY25" s="472"/>
      <c r="FFZ25" s="472"/>
      <c r="FGA25" s="472"/>
      <c r="FGB25" s="472"/>
      <c r="FGC25" s="472"/>
      <c r="FGD25" s="472"/>
      <c r="FGE25" s="472"/>
      <c r="FGF25" s="472"/>
      <c r="FGG25" s="472"/>
      <c r="FGH25" s="472"/>
      <c r="FGI25" s="472"/>
      <c r="FGJ25" s="472"/>
      <c r="FGK25" s="472"/>
      <c r="FGL25" s="472"/>
      <c r="FGM25" s="472"/>
      <c r="FGN25" s="472"/>
      <c r="FGO25" s="472"/>
      <c r="FGP25" s="472"/>
      <c r="FGQ25" s="472"/>
      <c r="FGR25" s="472"/>
      <c r="FGS25" s="472"/>
      <c r="FGT25" s="472"/>
      <c r="FGU25" s="472"/>
      <c r="FGV25" s="472"/>
      <c r="FGW25" s="472"/>
      <c r="FGX25" s="472"/>
      <c r="FGY25" s="472"/>
      <c r="FGZ25" s="472"/>
      <c r="FHA25" s="472"/>
      <c r="FHB25" s="472"/>
      <c r="FHC25" s="472"/>
      <c r="FHD25" s="472"/>
      <c r="FHE25" s="472"/>
      <c r="FHF25" s="472"/>
      <c r="FHG25" s="472"/>
      <c r="FHH25" s="472"/>
      <c r="FHI25" s="472"/>
      <c r="FHJ25" s="472"/>
      <c r="FHK25" s="472"/>
      <c r="FHL25" s="472"/>
      <c r="FHM25" s="472"/>
      <c r="FHN25" s="472"/>
      <c r="FHO25" s="472"/>
      <c r="FHP25" s="472"/>
      <c r="FHQ25" s="472"/>
      <c r="FHR25" s="472"/>
      <c r="FHS25" s="472"/>
      <c r="FHT25" s="472"/>
      <c r="FHU25" s="472"/>
      <c r="FHV25" s="472"/>
      <c r="FHW25" s="472"/>
      <c r="FHX25" s="472"/>
      <c r="FHY25" s="472"/>
      <c r="FHZ25" s="472"/>
      <c r="FIA25" s="472"/>
      <c r="FIB25" s="472"/>
      <c r="FIC25" s="472"/>
      <c r="FID25" s="472"/>
      <c r="FIE25" s="472"/>
      <c r="FIF25" s="472"/>
      <c r="FIG25" s="472"/>
      <c r="FIH25" s="472"/>
      <c r="FII25" s="472"/>
      <c r="FIJ25" s="472"/>
      <c r="FIK25" s="472"/>
      <c r="FIL25" s="472"/>
      <c r="FIM25" s="472"/>
      <c r="FIN25" s="472"/>
      <c r="FIO25" s="472"/>
      <c r="FIP25" s="472"/>
      <c r="FIQ25" s="472"/>
      <c r="FIR25" s="472"/>
      <c r="FIS25" s="472"/>
      <c r="FIT25" s="472"/>
      <c r="FIU25" s="472"/>
      <c r="FIV25" s="472"/>
      <c r="FIW25" s="472"/>
      <c r="FIX25" s="472"/>
      <c r="FIY25" s="472"/>
      <c r="FIZ25" s="472"/>
      <c r="FJA25" s="472"/>
      <c r="FJB25" s="472"/>
      <c r="FJC25" s="472"/>
      <c r="FJD25" s="472"/>
      <c r="FJE25" s="472"/>
      <c r="FJF25" s="472"/>
      <c r="FJG25" s="472"/>
      <c r="FJH25" s="472"/>
      <c r="FJI25" s="472"/>
      <c r="FJJ25" s="472"/>
      <c r="FJK25" s="472"/>
      <c r="FJL25" s="472"/>
      <c r="FJM25" s="472"/>
      <c r="FJN25" s="472"/>
      <c r="FJO25" s="472"/>
      <c r="FJP25" s="472"/>
      <c r="FJQ25" s="472"/>
      <c r="FJR25" s="472"/>
      <c r="FJS25" s="472"/>
      <c r="FJT25" s="472"/>
      <c r="FJU25" s="472"/>
      <c r="FJV25" s="472"/>
      <c r="FJW25" s="472"/>
      <c r="FJX25" s="472"/>
      <c r="FJY25" s="472"/>
      <c r="FJZ25" s="472"/>
      <c r="FKA25" s="472"/>
      <c r="FKB25" s="472"/>
      <c r="FKC25" s="472"/>
      <c r="FKD25" s="472"/>
      <c r="FKE25" s="472"/>
      <c r="FKF25" s="472"/>
      <c r="FKG25" s="472"/>
      <c r="FKH25" s="472"/>
      <c r="FKI25" s="472"/>
      <c r="FKJ25" s="472"/>
      <c r="FKK25" s="472"/>
      <c r="FKL25" s="472"/>
      <c r="FKM25" s="472"/>
      <c r="FKN25" s="472"/>
      <c r="FKO25" s="472"/>
      <c r="FKP25" s="472"/>
      <c r="FKQ25" s="472"/>
      <c r="FKR25" s="472"/>
      <c r="FKS25" s="472"/>
      <c r="FKT25" s="472"/>
      <c r="FKU25" s="472"/>
      <c r="FKV25" s="472"/>
      <c r="FKW25" s="472"/>
      <c r="FKX25" s="472"/>
      <c r="FKY25" s="472"/>
      <c r="FKZ25" s="472"/>
      <c r="FLA25" s="472"/>
      <c r="FLB25" s="472"/>
      <c r="FLC25" s="472"/>
      <c r="FLD25" s="472"/>
      <c r="FLE25" s="472"/>
      <c r="FLF25" s="472"/>
      <c r="FLG25" s="472"/>
      <c r="FLH25" s="472"/>
      <c r="FLI25" s="472"/>
      <c r="FLJ25" s="472"/>
      <c r="FLK25" s="472"/>
      <c r="FLL25" s="472"/>
      <c r="FLM25" s="472"/>
      <c r="FLN25" s="472"/>
      <c r="FLO25" s="472"/>
      <c r="FLP25" s="472"/>
      <c r="FLQ25" s="472"/>
      <c r="FLR25" s="472"/>
      <c r="FLS25" s="472"/>
      <c r="FLT25" s="472"/>
      <c r="FLU25" s="472"/>
      <c r="FLV25" s="472"/>
      <c r="FLW25" s="472"/>
      <c r="FLX25" s="472"/>
      <c r="FLY25" s="472"/>
      <c r="FLZ25" s="472"/>
      <c r="FMA25" s="472"/>
      <c r="FMB25" s="472"/>
      <c r="FMC25" s="472"/>
      <c r="FMD25" s="472"/>
      <c r="FME25" s="472"/>
      <c r="FMF25" s="472"/>
      <c r="FMG25" s="472"/>
      <c r="FMH25" s="472"/>
      <c r="FMI25" s="472"/>
      <c r="FMJ25" s="472"/>
      <c r="FMK25" s="472"/>
      <c r="FML25" s="472"/>
      <c r="FMM25" s="472"/>
      <c r="FMN25" s="472"/>
      <c r="FMO25" s="472"/>
      <c r="FMP25" s="472"/>
      <c r="FMQ25" s="472"/>
      <c r="FMR25" s="472"/>
      <c r="FMS25" s="472"/>
      <c r="FMT25" s="472"/>
      <c r="FMU25" s="472"/>
      <c r="FMV25" s="472"/>
      <c r="FMW25" s="472"/>
      <c r="FMX25" s="472"/>
      <c r="FMY25" s="472"/>
      <c r="FMZ25" s="472"/>
      <c r="FNA25" s="472"/>
      <c r="FNB25" s="472"/>
      <c r="FNC25" s="472"/>
      <c r="FND25" s="472"/>
      <c r="FNE25" s="472"/>
      <c r="FNF25" s="472"/>
      <c r="FNG25" s="472"/>
      <c r="FNH25" s="472"/>
      <c r="FNI25" s="472"/>
      <c r="FNJ25" s="472"/>
      <c r="FNK25" s="472"/>
      <c r="FNL25" s="472"/>
      <c r="FNM25" s="472"/>
      <c r="FNN25" s="472"/>
      <c r="FNO25" s="472"/>
      <c r="FNP25" s="472"/>
      <c r="FNQ25" s="472"/>
      <c r="FNR25" s="472"/>
      <c r="FNS25" s="472"/>
      <c r="FNT25" s="472"/>
      <c r="FNU25" s="472"/>
      <c r="FNV25" s="472"/>
      <c r="FNW25" s="472"/>
      <c r="FNX25" s="472"/>
      <c r="FNY25" s="472"/>
      <c r="FNZ25" s="472"/>
      <c r="FOA25" s="472"/>
      <c r="FOB25" s="472"/>
      <c r="FOC25" s="472"/>
      <c r="FOD25" s="472"/>
      <c r="FOE25" s="472"/>
      <c r="FOF25" s="472"/>
      <c r="FOG25" s="472"/>
      <c r="FOH25" s="472"/>
      <c r="FOI25" s="472"/>
      <c r="FOJ25" s="472"/>
      <c r="FOK25" s="472"/>
      <c r="FOL25" s="472"/>
      <c r="FOM25" s="472"/>
      <c r="FON25" s="472"/>
      <c r="FOO25" s="472"/>
      <c r="FOP25" s="472"/>
      <c r="FOQ25" s="472"/>
      <c r="FOR25" s="472"/>
      <c r="FOS25" s="472"/>
      <c r="FOT25" s="472"/>
      <c r="FOU25" s="472"/>
      <c r="FOV25" s="472"/>
      <c r="FOW25" s="472"/>
      <c r="FOX25" s="472"/>
      <c r="FOY25" s="472"/>
      <c r="FOZ25" s="472"/>
      <c r="FPA25" s="472"/>
      <c r="FPB25" s="472"/>
      <c r="FPC25" s="472"/>
      <c r="FPD25" s="472"/>
      <c r="FPE25" s="472"/>
      <c r="FPF25" s="472"/>
      <c r="FPG25" s="472"/>
      <c r="FPH25" s="472"/>
      <c r="FPI25" s="472"/>
      <c r="FPJ25" s="472"/>
      <c r="FPK25" s="472"/>
      <c r="FPL25" s="472"/>
      <c r="FPM25" s="472"/>
      <c r="FPN25" s="472"/>
      <c r="FPO25" s="472"/>
      <c r="FPP25" s="472"/>
      <c r="FPQ25" s="472"/>
      <c r="FPR25" s="472"/>
      <c r="FPS25" s="472"/>
      <c r="FPT25" s="472"/>
      <c r="FPU25" s="472"/>
      <c r="FPV25" s="472"/>
      <c r="FPW25" s="472"/>
      <c r="FPX25" s="472"/>
      <c r="FPY25" s="472"/>
      <c r="FPZ25" s="472"/>
      <c r="FQA25" s="472"/>
      <c r="FQB25" s="472"/>
      <c r="FQC25" s="472"/>
      <c r="FQD25" s="472"/>
      <c r="FQE25" s="472"/>
      <c r="FQF25" s="472"/>
      <c r="FQG25" s="472"/>
      <c r="FQH25" s="472"/>
      <c r="FQI25" s="472"/>
      <c r="FQJ25" s="472"/>
      <c r="FQK25" s="472"/>
      <c r="FQL25" s="472"/>
      <c r="FQM25" s="472"/>
      <c r="FQN25" s="472"/>
      <c r="FQO25" s="472"/>
      <c r="FQP25" s="472"/>
      <c r="FQQ25" s="472"/>
      <c r="FQR25" s="472"/>
      <c r="FQS25" s="472"/>
      <c r="FQT25" s="472"/>
      <c r="FQU25" s="472"/>
      <c r="FQV25" s="472"/>
      <c r="FQW25" s="472"/>
      <c r="FQX25" s="472"/>
      <c r="FQY25" s="472"/>
      <c r="FQZ25" s="472"/>
      <c r="FRA25" s="472"/>
      <c r="FRB25" s="472"/>
      <c r="FRC25" s="472"/>
      <c r="FRD25" s="472"/>
      <c r="FRE25" s="472"/>
      <c r="FRF25" s="472"/>
      <c r="FRG25" s="472"/>
      <c r="FRH25" s="472"/>
      <c r="FRI25" s="472"/>
      <c r="FRJ25" s="472"/>
      <c r="FRK25" s="472"/>
      <c r="FRL25" s="472"/>
      <c r="FRM25" s="472"/>
      <c r="FRN25" s="472"/>
      <c r="FRO25" s="472"/>
      <c r="FRP25" s="472"/>
      <c r="FRQ25" s="472"/>
      <c r="FRR25" s="472"/>
      <c r="FRS25" s="472"/>
      <c r="FRT25" s="472"/>
      <c r="FRU25" s="472"/>
      <c r="FRV25" s="472"/>
      <c r="FRW25" s="472"/>
      <c r="FRX25" s="472"/>
      <c r="FRY25" s="472"/>
      <c r="FRZ25" s="472"/>
      <c r="FSA25" s="472"/>
      <c r="FSB25" s="472"/>
      <c r="FSC25" s="472"/>
      <c r="FSD25" s="472"/>
      <c r="FSE25" s="472"/>
      <c r="FSF25" s="472"/>
      <c r="FSG25" s="472"/>
      <c r="FSH25" s="472"/>
      <c r="FSI25" s="472"/>
      <c r="FSJ25" s="472"/>
      <c r="FSK25" s="472"/>
      <c r="FSL25" s="472"/>
      <c r="FSM25" s="472"/>
      <c r="FSN25" s="472"/>
      <c r="FSO25" s="472"/>
      <c r="FSP25" s="472"/>
      <c r="FSQ25" s="472"/>
      <c r="FSR25" s="472"/>
      <c r="FSS25" s="472"/>
      <c r="FST25" s="472"/>
      <c r="FSU25" s="472"/>
      <c r="FSV25" s="472"/>
      <c r="FSW25" s="472"/>
      <c r="FSX25" s="472"/>
      <c r="FSY25" s="472"/>
      <c r="FSZ25" s="472"/>
      <c r="FTA25" s="472"/>
      <c r="FTB25" s="472"/>
      <c r="FTC25" s="472"/>
      <c r="FTD25" s="472"/>
      <c r="FTE25" s="472"/>
      <c r="FTF25" s="472"/>
      <c r="FTG25" s="472"/>
      <c r="FTH25" s="472"/>
      <c r="FTI25" s="472"/>
      <c r="FTJ25" s="472"/>
      <c r="FTK25" s="472"/>
      <c r="FTL25" s="472"/>
      <c r="FTM25" s="472"/>
      <c r="FTN25" s="472"/>
      <c r="FTO25" s="472"/>
      <c r="FTP25" s="472"/>
      <c r="FTQ25" s="472"/>
      <c r="FTR25" s="472"/>
      <c r="FTS25" s="472"/>
      <c r="FTT25" s="472"/>
      <c r="FTU25" s="472"/>
      <c r="FTV25" s="472"/>
      <c r="FTW25" s="472"/>
      <c r="FTX25" s="472"/>
      <c r="FTY25" s="472"/>
      <c r="FTZ25" s="472"/>
      <c r="FUA25" s="472"/>
      <c r="FUB25" s="472"/>
      <c r="FUC25" s="472"/>
      <c r="FUD25" s="472"/>
      <c r="FUE25" s="472"/>
      <c r="FUF25" s="472"/>
      <c r="FUG25" s="472"/>
      <c r="FUH25" s="472"/>
      <c r="FUI25" s="472"/>
      <c r="FUJ25" s="472"/>
      <c r="FUK25" s="472"/>
      <c r="FUL25" s="472"/>
      <c r="FUM25" s="472"/>
      <c r="FUN25" s="472"/>
      <c r="FUO25" s="472"/>
      <c r="FUP25" s="472"/>
      <c r="FUQ25" s="472"/>
      <c r="FUR25" s="472"/>
      <c r="FUS25" s="472"/>
      <c r="FUT25" s="472"/>
      <c r="FUU25" s="472"/>
      <c r="FUV25" s="472"/>
      <c r="FUW25" s="472"/>
      <c r="FUX25" s="472"/>
      <c r="FUY25" s="472"/>
      <c r="FUZ25" s="472"/>
      <c r="FVA25" s="472"/>
      <c r="FVB25" s="472"/>
      <c r="FVC25" s="472"/>
      <c r="FVD25" s="472"/>
      <c r="FVE25" s="472"/>
      <c r="FVF25" s="472"/>
      <c r="FVG25" s="472"/>
      <c r="FVH25" s="472"/>
      <c r="FVI25" s="472"/>
      <c r="FVJ25" s="472"/>
      <c r="FVK25" s="472"/>
      <c r="FVL25" s="472"/>
      <c r="FVM25" s="472"/>
      <c r="FVN25" s="472"/>
      <c r="FVO25" s="472"/>
      <c r="FVP25" s="472"/>
      <c r="FVQ25" s="472"/>
      <c r="FVR25" s="472"/>
      <c r="FVS25" s="472"/>
      <c r="FVT25" s="472"/>
      <c r="FVU25" s="472"/>
      <c r="FVV25" s="472"/>
      <c r="FVW25" s="472"/>
      <c r="FVX25" s="472"/>
      <c r="FVY25" s="472"/>
      <c r="FVZ25" s="472"/>
      <c r="FWA25" s="472"/>
      <c r="FWB25" s="472"/>
      <c r="FWC25" s="472"/>
      <c r="FWD25" s="472"/>
      <c r="FWE25" s="472"/>
      <c r="FWF25" s="472"/>
      <c r="FWG25" s="472"/>
      <c r="FWH25" s="472"/>
      <c r="FWI25" s="472"/>
      <c r="FWJ25" s="472"/>
      <c r="FWK25" s="472"/>
      <c r="FWL25" s="472"/>
      <c r="FWM25" s="472"/>
      <c r="FWN25" s="472"/>
      <c r="FWO25" s="472"/>
      <c r="FWP25" s="472"/>
      <c r="FWQ25" s="472"/>
      <c r="FWR25" s="472"/>
      <c r="FWS25" s="472"/>
      <c r="FWT25" s="472"/>
      <c r="FWU25" s="472"/>
      <c r="FWV25" s="472"/>
      <c r="FWW25" s="472"/>
      <c r="FWX25" s="472"/>
      <c r="FWY25" s="472"/>
      <c r="FWZ25" s="472"/>
      <c r="FXA25" s="472"/>
      <c r="FXB25" s="472"/>
      <c r="FXC25" s="472"/>
      <c r="FXD25" s="472"/>
      <c r="FXE25" s="472"/>
      <c r="FXF25" s="472"/>
      <c r="FXG25" s="472"/>
      <c r="FXH25" s="472"/>
      <c r="FXI25" s="472"/>
      <c r="FXJ25" s="472"/>
      <c r="FXK25" s="472"/>
      <c r="FXL25" s="472"/>
      <c r="FXM25" s="472"/>
      <c r="FXN25" s="472"/>
      <c r="FXO25" s="472"/>
      <c r="FXP25" s="472"/>
      <c r="FXQ25" s="472"/>
      <c r="FXR25" s="472"/>
      <c r="FXS25" s="472"/>
      <c r="FXT25" s="472"/>
      <c r="FXU25" s="472"/>
      <c r="FXV25" s="472"/>
      <c r="FXW25" s="472"/>
      <c r="FXX25" s="472"/>
      <c r="FXY25" s="472"/>
      <c r="FXZ25" s="472"/>
      <c r="FYA25" s="472"/>
      <c r="FYB25" s="472"/>
      <c r="FYC25" s="472"/>
      <c r="FYD25" s="472"/>
      <c r="FYE25" s="472"/>
      <c r="FYF25" s="472"/>
      <c r="FYG25" s="472"/>
      <c r="FYH25" s="472"/>
      <c r="FYI25" s="472"/>
      <c r="FYJ25" s="472"/>
      <c r="FYK25" s="472"/>
      <c r="FYL25" s="472"/>
      <c r="FYM25" s="472"/>
      <c r="FYN25" s="472"/>
      <c r="FYO25" s="472"/>
      <c r="FYP25" s="472"/>
      <c r="FYQ25" s="472"/>
      <c r="FYR25" s="472"/>
      <c r="FYS25" s="472"/>
      <c r="FYT25" s="472"/>
      <c r="FYU25" s="472"/>
      <c r="FYV25" s="472"/>
      <c r="FYW25" s="472"/>
      <c r="FYX25" s="472"/>
      <c r="FYY25" s="472"/>
      <c r="FYZ25" s="472"/>
      <c r="FZA25" s="472"/>
      <c r="FZB25" s="472"/>
      <c r="FZC25" s="472"/>
      <c r="FZD25" s="472"/>
      <c r="FZE25" s="472"/>
      <c r="FZF25" s="472"/>
      <c r="FZG25" s="472"/>
      <c r="FZH25" s="472"/>
      <c r="FZI25" s="472"/>
      <c r="FZJ25" s="472"/>
      <c r="FZK25" s="472"/>
      <c r="FZL25" s="472"/>
      <c r="FZM25" s="472"/>
      <c r="FZN25" s="472"/>
      <c r="FZO25" s="472"/>
      <c r="FZP25" s="472"/>
      <c r="FZQ25" s="472"/>
      <c r="FZR25" s="472"/>
      <c r="FZS25" s="472"/>
      <c r="FZT25" s="472"/>
      <c r="FZU25" s="472"/>
      <c r="FZV25" s="472"/>
      <c r="FZW25" s="472"/>
      <c r="FZX25" s="472"/>
      <c r="FZY25" s="472"/>
      <c r="FZZ25" s="472"/>
      <c r="GAA25" s="472"/>
      <c r="GAB25" s="472"/>
      <c r="GAC25" s="472"/>
      <c r="GAD25" s="472"/>
      <c r="GAE25" s="472"/>
      <c r="GAF25" s="472"/>
      <c r="GAG25" s="472"/>
      <c r="GAH25" s="472"/>
      <c r="GAI25" s="472"/>
      <c r="GAJ25" s="472"/>
      <c r="GAK25" s="472"/>
      <c r="GAL25" s="472"/>
      <c r="GAM25" s="472"/>
      <c r="GAN25" s="472"/>
      <c r="GAO25" s="472"/>
      <c r="GAP25" s="472"/>
      <c r="GAQ25" s="472"/>
      <c r="GAR25" s="472"/>
      <c r="GAS25" s="472"/>
      <c r="GAT25" s="472"/>
      <c r="GAU25" s="472"/>
      <c r="GAV25" s="472"/>
      <c r="GAW25" s="472"/>
      <c r="GAX25" s="472"/>
      <c r="GAY25" s="472"/>
      <c r="GAZ25" s="472"/>
      <c r="GBA25" s="472"/>
      <c r="GBB25" s="472"/>
      <c r="GBC25" s="472"/>
      <c r="GBD25" s="472"/>
      <c r="GBE25" s="472"/>
      <c r="GBF25" s="472"/>
      <c r="GBG25" s="472"/>
      <c r="GBH25" s="472"/>
      <c r="GBI25" s="472"/>
      <c r="GBJ25" s="472"/>
      <c r="GBK25" s="472"/>
      <c r="GBL25" s="472"/>
      <c r="GBM25" s="472"/>
      <c r="GBN25" s="472"/>
      <c r="GBO25" s="472"/>
      <c r="GBP25" s="472"/>
      <c r="GBQ25" s="472"/>
      <c r="GBR25" s="472"/>
      <c r="GBS25" s="472"/>
      <c r="GBT25" s="472"/>
      <c r="GBU25" s="472"/>
      <c r="GBV25" s="472"/>
      <c r="GBW25" s="472"/>
      <c r="GBX25" s="472"/>
      <c r="GBY25" s="472"/>
      <c r="GBZ25" s="472"/>
      <c r="GCA25" s="472"/>
      <c r="GCB25" s="472"/>
      <c r="GCC25" s="472"/>
      <c r="GCD25" s="472"/>
      <c r="GCE25" s="472"/>
      <c r="GCF25" s="472"/>
      <c r="GCG25" s="472"/>
      <c r="GCH25" s="472"/>
      <c r="GCI25" s="472"/>
      <c r="GCJ25" s="472"/>
      <c r="GCK25" s="472"/>
      <c r="GCL25" s="472"/>
      <c r="GCM25" s="472"/>
      <c r="GCN25" s="472"/>
      <c r="GCO25" s="472"/>
      <c r="GCP25" s="472"/>
      <c r="GCQ25" s="472"/>
      <c r="GCR25" s="472"/>
      <c r="GCS25" s="472"/>
      <c r="GCT25" s="472"/>
      <c r="GCU25" s="472"/>
      <c r="GCV25" s="472"/>
      <c r="GCW25" s="472"/>
      <c r="GCX25" s="472"/>
      <c r="GCY25" s="472"/>
      <c r="GCZ25" s="472"/>
      <c r="GDA25" s="472"/>
      <c r="GDB25" s="472"/>
      <c r="GDC25" s="472"/>
      <c r="GDD25" s="472"/>
      <c r="GDE25" s="472"/>
      <c r="GDF25" s="472"/>
      <c r="GDG25" s="472"/>
      <c r="GDH25" s="472"/>
      <c r="GDI25" s="472"/>
      <c r="GDJ25" s="472"/>
      <c r="GDK25" s="472"/>
      <c r="GDL25" s="472"/>
      <c r="GDM25" s="472"/>
      <c r="GDN25" s="472"/>
      <c r="GDO25" s="472"/>
      <c r="GDP25" s="472"/>
      <c r="GDQ25" s="472"/>
      <c r="GDR25" s="472"/>
      <c r="GDS25" s="472"/>
      <c r="GDT25" s="472"/>
      <c r="GDU25" s="472"/>
      <c r="GDV25" s="472"/>
      <c r="GDW25" s="472"/>
      <c r="GDX25" s="472"/>
      <c r="GDY25" s="472"/>
      <c r="GDZ25" s="472"/>
      <c r="GEA25" s="472"/>
      <c r="GEB25" s="472"/>
      <c r="GEC25" s="472"/>
      <c r="GED25" s="472"/>
      <c r="GEE25" s="472"/>
      <c r="GEF25" s="472"/>
      <c r="GEG25" s="472"/>
      <c r="GEH25" s="472"/>
      <c r="GEI25" s="472"/>
      <c r="GEJ25" s="472"/>
      <c r="GEK25" s="472"/>
      <c r="GEL25" s="472"/>
      <c r="GEM25" s="472"/>
      <c r="GEN25" s="472"/>
      <c r="GEO25" s="472"/>
      <c r="GEP25" s="472"/>
      <c r="GEQ25" s="472"/>
      <c r="GER25" s="472"/>
      <c r="GES25" s="472"/>
      <c r="GET25" s="472"/>
      <c r="GEU25" s="472"/>
      <c r="GEV25" s="472"/>
      <c r="GEW25" s="472"/>
      <c r="GEX25" s="472"/>
      <c r="GEY25" s="472"/>
      <c r="GEZ25" s="472"/>
      <c r="GFA25" s="472"/>
      <c r="GFB25" s="472"/>
      <c r="GFC25" s="472"/>
      <c r="GFD25" s="472"/>
      <c r="GFE25" s="472"/>
      <c r="GFF25" s="472"/>
      <c r="GFG25" s="472"/>
      <c r="GFH25" s="472"/>
      <c r="GFI25" s="472"/>
      <c r="GFJ25" s="472"/>
      <c r="GFK25" s="472"/>
      <c r="GFL25" s="472"/>
      <c r="GFM25" s="472"/>
      <c r="GFN25" s="472"/>
      <c r="GFO25" s="472"/>
      <c r="GFP25" s="472"/>
      <c r="GFQ25" s="472"/>
      <c r="GFR25" s="472"/>
      <c r="GFS25" s="472"/>
      <c r="GFT25" s="472"/>
      <c r="GFU25" s="472"/>
      <c r="GFV25" s="472"/>
      <c r="GFW25" s="472"/>
      <c r="GFX25" s="472"/>
      <c r="GFY25" s="472"/>
      <c r="GFZ25" s="472"/>
      <c r="GGA25" s="472"/>
      <c r="GGB25" s="472"/>
      <c r="GGC25" s="472"/>
      <c r="GGD25" s="472"/>
      <c r="GGE25" s="472"/>
      <c r="GGF25" s="472"/>
      <c r="GGG25" s="472"/>
      <c r="GGH25" s="472"/>
      <c r="GGI25" s="472"/>
      <c r="GGJ25" s="472"/>
      <c r="GGK25" s="472"/>
      <c r="GGL25" s="472"/>
      <c r="GGM25" s="472"/>
      <c r="GGN25" s="472"/>
      <c r="GGO25" s="472"/>
      <c r="GGP25" s="472"/>
      <c r="GGQ25" s="472"/>
      <c r="GGR25" s="472"/>
      <c r="GGS25" s="472"/>
      <c r="GGT25" s="472"/>
      <c r="GGU25" s="472"/>
      <c r="GGV25" s="472"/>
      <c r="GGW25" s="472"/>
      <c r="GGX25" s="472"/>
      <c r="GGY25" s="472"/>
      <c r="GGZ25" s="472"/>
      <c r="GHA25" s="472"/>
      <c r="GHB25" s="472"/>
      <c r="GHC25" s="472"/>
      <c r="GHD25" s="472"/>
      <c r="GHE25" s="472"/>
      <c r="GHF25" s="472"/>
      <c r="GHG25" s="472"/>
      <c r="GHH25" s="472"/>
      <c r="GHI25" s="472"/>
      <c r="GHJ25" s="472"/>
      <c r="GHK25" s="472"/>
      <c r="GHL25" s="472"/>
      <c r="GHM25" s="472"/>
      <c r="GHN25" s="472"/>
      <c r="GHO25" s="472"/>
      <c r="GHP25" s="472"/>
      <c r="GHQ25" s="472"/>
      <c r="GHR25" s="472"/>
      <c r="GHS25" s="472"/>
      <c r="GHT25" s="472"/>
      <c r="GHU25" s="472"/>
      <c r="GHV25" s="472"/>
      <c r="GHW25" s="472"/>
      <c r="GHX25" s="472"/>
      <c r="GHY25" s="472"/>
      <c r="GHZ25" s="472"/>
      <c r="GIA25" s="472"/>
      <c r="GIB25" s="472"/>
      <c r="GIC25" s="472"/>
      <c r="GID25" s="472"/>
      <c r="GIE25" s="472"/>
      <c r="GIF25" s="472"/>
      <c r="GIG25" s="472"/>
      <c r="GIH25" s="472"/>
      <c r="GII25" s="472"/>
      <c r="GIJ25" s="472"/>
      <c r="GIK25" s="472"/>
      <c r="GIL25" s="472"/>
      <c r="GIM25" s="472"/>
      <c r="GIN25" s="472"/>
      <c r="GIO25" s="472"/>
      <c r="GIP25" s="472"/>
      <c r="GIQ25" s="472"/>
      <c r="GIR25" s="472"/>
      <c r="GIS25" s="472"/>
      <c r="GIT25" s="472"/>
      <c r="GIU25" s="472"/>
      <c r="GIV25" s="472"/>
      <c r="GIW25" s="472"/>
      <c r="GIX25" s="472"/>
      <c r="GIY25" s="472"/>
      <c r="GIZ25" s="472"/>
      <c r="GJA25" s="472"/>
      <c r="GJB25" s="472"/>
      <c r="GJC25" s="472"/>
      <c r="GJD25" s="472"/>
      <c r="GJE25" s="472"/>
      <c r="GJF25" s="472"/>
      <c r="GJG25" s="472"/>
      <c r="GJH25" s="472"/>
      <c r="GJI25" s="472"/>
      <c r="GJJ25" s="472"/>
      <c r="GJK25" s="472"/>
      <c r="GJL25" s="472"/>
      <c r="GJM25" s="472"/>
      <c r="GJN25" s="472"/>
      <c r="GJO25" s="472"/>
      <c r="GJP25" s="472"/>
      <c r="GJQ25" s="472"/>
      <c r="GJR25" s="472"/>
      <c r="GJS25" s="472"/>
      <c r="GJT25" s="472"/>
      <c r="GJU25" s="472"/>
      <c r="GJV25" s="472"/>
      <c r="GJW25" s="472"/>
      <c r="GJX25" s="472"/>
      <c r="GJY25" s="472"/>
      <c r="GJZ25" s="472"/>
      <c r="GKA25" s="472"/>
      <c r="GKB25" s="472"/>
      <c r="GKC25" s="472"/>
      <c r="GKD25" s="472"/>
      <c r="GKE25" s="472"/>
      <c r="GKF25" s="472"/>
      <c r="GKG25" s="472"/>
      <c r="GKH25" s="472"/>
      <c r="GKI25" s="472"/>
      <c r="GKJ25" s="472"/>
      <c r="GKK25" s="472"/>
      <c r="GKL25" s="472"/>
      <c r="GKM25" s="472"/>
      <c r="GKN25" s="472"/>
      <c r="GKO25" s="472"/>
      <c r="GKP25" s="472"/>
      <c r="GKQ25" s="472"/>
      <c r="GKR25" s="472"/>
      <c r="GKS25" s="472"/>
      <c r="GKT25" s="472"/>
      <c r="GKU25" s="472"/>
      <c r="GKV25" s="472"/>
      <c r="GKW25" s="472"/>
      <c r="GKX25" s="472"/>
      <c r="GKY25" s="472"/>
      <c r="GKZ25" s="472"/>
      <c r="GLA25" s="472"/>
      <c r="GLB25" s="472"/>
      <c r="GLC25" s="472"/>
      <c r="GLD25" s="472"/>
      <c r="GLE25" s="472"/>
      <c r="GLF25" s="472"/>
      <c r="GLG25" s="472"/>
      <c r="GLH25" s="472"/>
      <c r="GLI25" s="472"/>
      <c r="GLJ25" s="472"/>
      <c r="GLK25" s="472"/>
      <c r="GLL25" s="472"/>
      <c r="GLM25" s="472"/>
      <c r="GLN25" s="472"/>
      <c r="GLO25" s="472"/>
      <c r="GLP25" s="472"/>
      <c r="GLQ25" s="472"/>
      <c r="GLR25" s="472"/>
      <c r="GLS25" s="472"/>
      <c r="GLT25" s="472"/>
      <c r="GLU25" s="472"/>
      <c r="GLV25" s="472"/>
      <c r="GLW25" s="472"/>
      <c r="GLX25" s="472"/>
      <c r="GLY25" s="472"/>
      <c r="GLZ25" s="472"/>
      <c r="GMA25" s="472"/>
      <c r="GMB25" s="472"/>
      <c r="GMC25" s="472"/>
      <c r="GMD25" s="472"/>
      <c r="GME25" s="472"/>
      <c r="GMF25" s="472"/>
      <c r="GMG25" s="472"/>
      <c r="GMH25" s="472"/>
      <c r="GMI25" s="472"/>
      <c r="GMJ25" s="472"/>
      <c r="GMK25" s="472"/>
      <c r="GML25" s="472"/>
      <c r="GMM25" s="472"/>
      <c r="GMN25" s="472"/>
      <c r="GMO25" s="472"/>
      <c r="GMP25" s="472"/>
      <c r="GMQ25" s="472"/>
      <c r="GMR25" s="472"/>
      <c r="GMS25" s="472"/>
      <c r="GMT25" s="472"/>
      <c r="GMU25" s="472"/>
      <c r="GMV25" s="472"/>
      <c r="GMW25" s="472"/>
      <c r="GMX25" s="472"/>
      <c r="GMY25" s="472"/>
      <c r="GMZ25" s="472"/>
      <c r="GNA25" s="472"/>
      <c r="GNB25" s="472"/>
      <c r="GNC25" s="472"/>
      <c r="GND25" s="472"/>
      <c r="GNE25" s="472"/>
      <c r="GNF25" s="472"/>
      <c r="GNG25" s="472"/>
      <c r="GNH25" s="472"/>
      <c r="GNI25" s="472"/>
      <c r="GNJ25" s="472"/>
      <c r="GNK25" s="472"/>
      <c r="GNL25" s="472"/>
      <c r="GNM25" s="472"/>
      <c r="GNN25" s="472"/>
      <c r="GNO25" s="472"/>
      <c r="GNP25" s="472"/>
      <c r="GNQ25" s="472"/>
      <c r="GNR25" s="472"/>
      <c r="GNS25" s="472"/>
      <c r="GNT25" s="472"/>
      <c r="GNU25" s="472"/>
      <c r="GNV25" s="472"/>
      <c r="GNW25" s="472"/>
      <c r="GNX25" s="472"/>
      <c r="GNY25" s="472"/>
      <c r="GNZ25" s="472"/>
      <c r="GOA25" s="472"/>
      <c r="GOB25" s="472"/>
      <c r="GOC25" s="472"/>
      <c r="GOD25" s="472"/>
      <c r="GOE25" s="472"/>
      <c r="GOF25" s="472"/>
      <c r="GOG25" s="472"/>
      <c r="GOH25" s="472"/>
      <c r="GOI25" s="472"/>
      <c r="GOJ25" s="472"/>
      <c r="GOK25" s="472"/>
      <c r="GOL25" s="472"/>
      <c r="GOM25" s="472"/>
      <c r="GON25" s="472"/>
      <c r="GOO25" s="472"/>
      <c r="GOP25" s="472"/>
      <c r="GOQ25" s="472"/>
      <c r="GOR25" s="472"/>
      <c r="GOS25" s="472"/>
      <c r="GOT25" s="472"/>
      <c r="GOU25" s="472"/>
      <c r="GOV25" s="472"/>
      <c r="GOW25" s="472"/>
      <c r="GOX25" s="472"/>
      <c r="GOY25" s="472"/>
      <c r="GOZ25" s="472"/>
      <c r="GPA25" s="472"/>
      <c r="GPB25" s="472"/>
      <c r="GPC25" s="472"/>
      <c r="GPD25" s="472"/>
      <c r="GPE25" s="472"/>
      <c r="GPF25" s="472"/>
      <c r="GPG25" s="472"/>
      <c r="GPH25" s="472"/>
      <c r="GPI25" s="472"/>
      <c r="GPJ25" s="472"/>
      <c r="GPK25" s="472"/>
      <c r="GPL25" s="472"/>
      <c r="GPM25" s="472"/>
      <c r="GPN25" s="472"/>
      <c r="GPO25" s="472"/>
      <c r="GPP25" s="472"/>
      <c r="GPQ25" s="472"/>
      <c r="GPR25" s="472"/>
      <c r="GPS25" s="472"/>
      <c r="GPT25" s="472"/>
      <c r="GPU25" s="472"/>
      <c r="GPV25" s="472"/>
      <c r="GPW25" s="472"/>
      <c r="GPX25" s="472"/>
      <c r="GPY25" s="472"/>
      <c r="GPZ25" s="472"/>
      <c r="GQA25" s="472"/>
      <c r="GQB25" s="472"/>
      <c r="GQC25" s="472"/>
      <c r="GQD25" s="472"/>
      <c r="GQE25" s="472"/>
      <c r="GQF25" s="472"/>
      <c r="GQG25" s="472"/>
      <c r="GQH25" s="472"/>
      <c r="GQI25" s="472"/>
      <c r="GQJ25" s="472"/>
      <c r="GQK25" s="472"/>
      <c r="GQL25" s="472"/>
      <c r="GQM25" s="472"/>
      <c r="GQN25" s="472"/>
      <c r="GQO25" s="472"/>
      <c r="GQP25" s="472"/>
      <c r="GQQ25" s="472"/>
      <c r="GQR25" s="472"/>
      <c r="GQS25" s="472"/>
      <c r="GQT25" s="472"/>
      <c r="GQU25" s="472"/>
      <c r="GQV25" s="472"/>
      <c r="GQW25" s="472"/>
      <c r="GQX25" s="472"/>
      <c r="GQY25" s="472"/>
      <c r="GQZ25" s="472"/>
      <c r="GRA25" s="472"/>
      <c r="GRB25" s="472"/>
      <c r="GRC25" s="472"/>
      <c r="GRD25" s="472"/>
      <c r="GRE25" s="472"/>
      <c r="GRF25" s="472"/>
      <c r="GRG25" s="472"/>
      <c r="GRH25" s="472"/>
      <c r="GRI25" s="472"/>
      <c r="GRJ25" s="472"/>
      <c r="GRK25" s="472"/>
      <c r="GRL25" s="472"/>
      <c r="GRM25" s="472"/>
      <c r="GRN25" s="472"/>
      <c r="GRO25" s="472"/>
      <c r="GRP25" s="472"/>
      <c r="GRQ25" s="472"/>
      <c r="GRR25" s="472"/>
      <c r="GRS25" s="472"/>
      <c r="GRT25" s="472"/>
      <c r="GRU25" s="472"/>
      <c r="GRV25" s="472"/>
      <c r="GRW25" s="472"/>
      <c r="GRX25" s="472"/>
      <c r="GRY25" s="472"/>
      <c r="GRZ25" s="472"/>
      <c r="GSA25" s="472"/>
      <c r="GSB25" s="472"/>
      <c r="GSC25" s="472"/>
      <c r="GSD25" s="472"/>
      <c r="GSE25" s="472"/>
      <c r="GSF25" s="472"/>
      <c r="GSG25" s="472"/>
      <c r="GSH25" s="472"/>
      <c r="GSI25" s="472"/>
      <c r="GSJ25" s="472"/>
      <c r="GSK25" s="472"/>
      <c r="GSL25" s="472"/>
      <c r="GSM25" s="472"/>
      <c r="GSN25" s="472"/>
      <c r="GSO25" s="472"/>
      <c r="GSP25" s="472"/>
      <c r="GSQ25" s="472"/>
      <c r="GSR25" s="472"/>
      <c r="GSS25" s="472"/>
      <c r="GST25" s="472"/>
      <c r="GSU25" s="472"/>
      <c r="GSV25" s="472"/>
      <c r="GSW25" s="472"/>
      <c r="GSX25" s="472"/>
      <c r="GSY25" s="472"/>
      <c r="GSZ25" s="472"/>
      <c r="GTA25" s="472"/>
      <c r="GTB25" s="472"/>
      <c r="GTC25" s="472"/>
      <c r="GTD25" s="472"/>
      <c r="GTE25" s="472"/>
      <c r="GTF25" s="472"/>
      <c r="GTG25" s="472"/>
      <c r="GTH25" s="472"/>
      <c r="GTI25" s="472"/>
      <c r="GTJ25" s="472"/>
      <c r="GTK25" s="472"/>
      <c r="GTL25" s="472"/>
      <c r="GTM25" s="472"/>
      <c r="GTN25" s="472"/>
      <c r="GTO25" s="472"/>
      <c r="GTP25" s="472"/>
      <c r="GTQ25" s="472"/>
      <c r="GTR25" s="472"/>
      <c r="GTS25" s="472"/>
      <c r="GTT25" s="472"/>
      <c r="GTU25" s="472"/>
      <c r="GTV25" s="472"/>
      <c r="GTW25" s="472"/>
      <c r="GTX25" s="472"/>
      <c r="GTY25" s="472"/>
      <c r="GTZ25" s="472"/>
      <c r="GUA25" s="472"/>
      <c r="GUB25" s="472"/>
      <c r="GUC25" s="472"/>
      <c r="GUD25" s="472"/>
      <c r="GUE25" s="472"/>
      <c r="GUF25" s="472"/>
      <c r="GUG25" s="472"/>
      <c r="GUH25" s="472"/>
      <c r="GUI25" s="472"/>
      <c r="GUJ25" s="472"/>
      <c r="GUK25" s="472"/>
      <c r="GUL25" s="472"/>
      <c r="GUM25" s="472"/>
      <c r="GUN25" s="472"/>
      <c r="GUO25" s="472"/>
      <c r="GUP25" s="472"/>
      <c r="GUQ25" s="472"/>
      <c r="GUR25" s="472"/>
      <c r="GUS25" s="472"/>
      <c r="GUT25" s="472"/>
      <c r="GUU25" s="472"/>
      <c r="GUV25" s="472"/>
      <c r="GUW25" s="472"/>
      <c r="GUX25" s="472"/>
      <c r="GUY25" s="472"/>
      <c r="GUZ25" s="472"/>
      <c r="GVA25" s="472"/>
      <c r="GVB25" s="472"/>
      <c r="GVC25" s="472"/>
      <c r="GVD25" s="472"/>
      <c r="GVE25" s="472"/>
      <c r="GVF25" s="472"/>
      <c r="GVG25" s="472"/>
      <c r="GVH25" s="472"/>
      <c r="GVI25" s="472"/>
      <c r="GVJ25" s="472"/>
      <c r="GVK25" s="472"/>
      <c r="GVL25" s="472"/>
      <c r="GVM25" s="472"/>
      <c r="GVN25" s="472"/>
      <c r="GVO25" s="472"/>
      <c r="GVP25" s="472"/>
      <c r="GVQ25" s="472"/>
      <c r="GVR25" s="472"/>
      <c r="GVS25" s="472"/>
      <c r="GVT25" s="472"/>
      <c r="GVU25" s="472"/>
      <c r="GVV25" s="472"/>
      <c r="GVW25" s="472"/>
      <c r="GVX25" s="472"/>
      <c r="GVY25" s="472"/>
      <c r="GVZ25" s="472"/>
      <c r="GWA25" s="472"/>
      <c r="GWB25" s="472"/>
      <c r="GWC25" s="472"/>
      <c r="GWD25" s="472"/>
      <c r="GWE25" s="472"/>
      <c r="GWF25" s="472"/>
      <c r="GWG25" s="472"/>
      <c r="GWH25" s="472"/>
      <c r="GWI25" s="472"/>
      <c r="GWJ25" s="472"/>
      <c r="GWK25" s="472"/>
      <c r="GWL25" s="472"/>
      <c r="GWM25" s="472"/>
      <c r="GWN25" s="472"/>
      <c r="GWO25" s="472"/>
      <c r="GWP25" s="472"/>
      <c r="GWQ25" s="472"/>
      <c r="GWR25" s="472"/>
      <c r="GWS25" s="472"/>
      <c r="GWT25" s="472"/>
      <c r="GWU25" s="472"/>
      <c r="GWV25" s="472"/>
      <c r="GWW25" s="472"/>
      <c r="GWX25" s="472"/>
      <c r="GWY25" s="472"/>
      <c r="GWZ25" s="472"/>
      <c r="GXA25" s="472"/>
      <c r="GXB25" s="472"/>
      <c r="GXC25" s="472"/>
      <c r="GXD25" s="472"/>
      <c r="GXE25" s="472"/>
      <c r="GXF25" s="472"/>
      <c r="GXG25" s="472"/>
      <c r="GXH25" s="472"/>
      <c r="GXI25" s="472"/>
      <c r="GXJ25" s="472"/>
      <c r="GXK25" s="472"/>
      <c r="GXL25" s="472"/>
      <c r="GXM25" s="472"/>
      <c r="GXN25" s="472"/>
      <c r="GXO25" s="472"/>
      <c r="GXP25" s="472"/>
      <c r="GXQ25" s="472"/>
      <c r="GXR25" s="472"/>
      <c r="GXS25" s="472"/>
      <c r="GXT25" s="472"/>
      <c r="GXU25" s="472"/>
      <c r="GXV25" s="472"/>
      <c r="GXW25" s="472"/>
      <c r="GXX25" s="472"/>
      <c r="GXY25" s="472"/>
      <c r="GXZ25" s="472"/>
      <c r="GYA25" s="472"/>
      <c r="GYB25" s="472"/>
      <c r="GYC25" s="472"/>
      <c r="GYD25" s="472"/>
      <c r="GYE25" s="472"/>
      <c r="GYF25" s="472"/>
      <c r="GYG25" s="472"/>
      <c r="GYH25" s="472"/>
      <c r="GYI25" s="472"/>
      <c r="GYJ25" s="472"/>
      <c r="GYK25" s="472"/>
      <c r="GYL25" s="472"/>
      <c r="GYM25" s="472"/>
      <c r="GYN25" s="472"/>
      <c r="GYO25" s="472"/>
      <c r="GYP25" s="472"/>
      <c r="GYQ25" s="472"/>
      <c r="GYR25" s="472"/>
      <c r="GYS25" s="472"/>
      <c r="GYT25" s="472"/>
      <c r="GYU25" s="472"/>
      <c r="GYV25" s="472"/>
      <c r="GYW25" s="472"/>
      <c r="GYX25" s="472"/>
      <c r="GYY25" s="472"/>
      <c r="GYZ25" s="472"/>
      <c r="GZA25" s="472"/>
      <c r="GZB25" s="472"/>
      <c r="GZC25" s="472"/>
      <c r="GZD25" s="472"/>
      <c r="GZE25" s="472"/>
      <c r="GZF25" s="472"/>
      <c r="GZG25" s="472"/>
      <c r="GZH25" s="472"/>
      <c r="GZI25" s="472"/>
      <c r="GZJ25" s="472"/>
      <c r="GZK25" s="472"/>
      <c r="GZL25" s="472"/>
      <c r="GZM25" s="472"/>
      <c r="GZN25" s="472"/>
      <c r="GZO25" s="472"/>
      <c r="GZP25" s="472"/>
      <c r="GZQ25" s="472"/>
      <c r="GZR25" s="472"/>
      <c r="GZS25" s="472"/>
      <c r="GZT25" s="472"/>
      <c r="GZU25" s="472"/>
      <c r="GZV25" s="472"/>
      <c r="GZW25" s="472"/>
      <c r="GZX25" s="472"/>
      <c r="GZY25" s="472"/>
      <c r="GZZ25" s="472"/>
      <c r="HAA25" s="472"/>
      <c r="HAB25" s="472"/>
      <c r="HAC25" s="472"/>
      <c r="HAD25" s="472"/>
      <c r="HAE25" s="472"/>
      <c r="HAF25" s="472"/>
      <c r="HAG25" s="472"/>
      <c r="HAH25" s="472"/>
      <c r="HAI25" s="472"/>
      <c r="HAJ25" s="472"/>
      <c r="HAK25" s="472"/>
      <c r="HAL25" s="472"/>
      <c r="HAM25" s="472"/>
      <c r="HAN25" s="472"/>
      <c r="HAO25" s="472"/>
      <c r="HAP25" s="472"/>
      <c r="HAQ25" s="472"/>
      <c r="HAR25" s="472"/>
      <c r="HAS25" s="472"/>
      <c r="HAT25" s="472"/>
      <c r="HAU25" s="472"/>
      <c r="HAV25" s="472"/>
      <c r="HAW25" s="472"/>
      <c r="HAX25" s="472"/>
      <c r="HAY25" s="472"/>
      <c r="HAZ25" s="472"/>
      <c r="HBA25" s="472"/>
      <c r="HBB25" s="472"/>
      <c r="HBC25" s="472"/>
      <c r="HBD25" s="472"/>
      <c r="HBE25" s="472"/>
      <c r="HBF25" s="472"/>
      <c r="HBG25" s="472"/>
      <c r="HBH25" s="472"/>
      <c r="HBI25" s="472"/>
      <c r="HBJ25" s="472"/>
      <c r="HBK25" s="472"/>
      <c r="HBL25" s="472"/>
      <c r="HBM25" s="472"/>
      <c r="HBN25" s="472"/>
      <c r="HBO25" s="472"/>
      <c r="HBP25" s="472"/>
      <c r="HBQ25" s="472"/>
      <c r="HBR25" s="472"/>
      <c r="HBS25" s="472"/>
      <c r="HBT25" s="472"/>
      <c r="HBU25" s="472"/>
      <c r="HBV25" s="472"/>
      <c r="HBW25" s="472"/>
      <c r="HBX25" s="472"/>
      <c r="HBY25" s="472"/>
      <c r="HBZ25" s="472"/>
      <c r="HCA25" s="472"/>
      <c r="HCB25" s="472"/>
      <c r="HCC25" s="472"/>
      <c r="HCD25" s="472"/>
      <c r="HCE25" s="472"/>
      <c r="HCF25" s="472"/>
      <c r="HCG25" s="472"/>
      <c r="HCH25" s="472"/>
      <c r="HCI25" s="472"/>
      <c r="HCJ25" s="472"/>
      <c r="HCK25" s="472"/>
      <c r="HCL25" s="472"/>
      <c r="HCM25" s="472"/>
      <c r="HCN25" s="472"/>
      <c r="HCO25" s="472"/>
      <c r="HCP25" s="472"/>
      <c r="HCQ25" s="472"/>
      <c r="HCR25" s="472"/>
      <c r="HCS25" s="472"/>
      <c r="HCT25" s="472"/>
      <c r="HCU25" s="472"/>
      <c r="HCV25" s="472"/>
      <c r="HCW25" s="472"/>
      <c r="HCX25" s="472"/>
      <c r="HCY25" s="472"/>
      <c r="HCZ25" s="472"/>
      <c r="HDA25" s="472"/>
      <c r="HDB25" s="472"/>
      <c r="HDC25" s="472"/>
      <c r="HDD25" s="472"/>
      <c r="HDE25" s="472"/>
      <c r="HDF25" s="472"/>
      <c r="HDG25" s="472"/>
      <c r="HDH25" s="472"/>
      <c r="HDI25" s="472"/>
      <c r="HDJ25" s="472"/>
      <c r="HDK25" s="472"/>
      <c r="HDL25" s="472"/>
      <c r="HDM25" s="472"/>
      <c r="HDN25" s="472"/>
      <c r="HDO25" s="472"/>
      <c r="HDP25" s="472"/>
      <c r="HDQ25" s="472"/>
      <c r="HDR25" s="472"/>
      <c r="HDS25" s="472"/>
      <c r="HDT25" s="472"/>
      <c r="HDU25" s="472"/>
      <c r="HDV25" s="472"/>
      <c r="HDW25" s="472"/>
      <c r="HDX25" s="472"/>
      <c r="HDY25" s="472"/>
      <c r="HDZ25" s="472"/>
      <c r="HEA25" s="472"/>
      <c r="HEB25" s="472"/>
      <c r="HEC25" s="472"/>
      <c r="HED25" s="472"/>
      <c r="HEE25" s="472"/>
      <c r="HEF25" s="472"/>
      <c r="HEG25" s="472"/>
      <c r="HEH25" s="472"/>
      <c r="HEI25" s="472"/>
      <c r="HEJ25" s="472"/>
      <c r="HEK25" s="472"/>
      <c r="HEL25" s="472"/>
      <c r="HEM25" s="472"/>
      <c r="HEN25" s="472"/>
      <c r="HEO25" s="472"/>
      <c r="HEP25" s="472"/>
      <c r="HEQ25" s="472"/>
      <c r="HER25" s="472"/>
      <c r="HES25" s="472"/>
      <c r="HET25" s="472"/>
      <c r="HEU25" s="472"/>
      <c r="HEV25" s="472"/>
      <c r="HEW25" s="472"/>
      <c r="HEX25" s="472"/>
      <c r="HEY25" s="472"/>
      <c r="HEZ25" s="472"/>
      <c r="HFA25" s="472"/>
      <c r="HFB25" s="472"/>
      <c r="HFC25" s="472"/>
      <c r="HFD25" s="472"/>
      <c r="HFE25" s="472"/>
      <c r="HFF25" s="472"/>
      <c r="HFG25" s="472"/>
      <c r="HFH25" s="472"/>
      <c r="HFI25" s="472"/>
      <c r="HFJ25" s="472"/>
      <c r="HFK25" s="472"/>
      <c r="HFL25" s="472"/>
      <c r="HFM25" s="472"/>
      <c r="HFN25" s="472"/>
      <c r="HFO25" s="472"/>
      <c r="HFP25" s="472"/>
      <c r="HFQ25" s="472"/>
      <c r="HFR25" s="472"/>
      <c r="HFS25" s="472"/>
      <c r="HFT25" s="472"/>
      <c r="HFU25" s="472"/>
      <c r="HFV25" s="472"/>
      <c r="HFW25" s="472"/>
      <c r="HFX25" s="472"/>
      <c r="HFY25" s="472"/>
      <c r="HFZ25" s="472"/>
      <c r="HGA25" s="472"/>
      <c r="HGB25" s="472"/>
      <c r="HGC25" s="472"/>
      <c r="HGD25" s="472"/>
      <c r="HGE25" s="472"/>
      <c r="HGF25" s="472"/>
      <c r="HGG25" s="472"/>
      <c r="HGH25" s="472"/>
      <c r="HGI25" s="472"/>
      <c r="HGJ25" s="472"/>
      <c r="HGK25" s="472"/>
      <c r="HGL25" s="472"/>
      <c r="HGM25" s="472"/>
      <c r="HGN25" s="472"/>
      <c r="HGO25" s="472"/>
      <c r="HGP25" s="472"/>
      <c r="HGQ25" s="472"/>
      <c r="HGR25" s="472"/>
      <c r="HGS25" s="472"/>
      <c r="HGT25" s="472"/>
      <c r="HGU25" s="472"/>
      <c r="HGV25" s="472"/>
      <c r="HGW25" s="472"/>
      <c r="HGX25" s="472"/>
      <c r="HGY25" s="472"/>
      <c r="HGZ25" s="472"/>
      <c r="HHA25" s="472"/>
      <c r="HHB25" s="472"/>
      <c r="HHC25" s="472"/>
      <c r="HHD25" s="472"/>
      <c r="HHE25" s="472"/>
      <c r="HHF25" s="472"/>
      <c r="HHG25" s="472"/>
      <c r="HHH25" s="472"/>
      <c r="HHI25" s="472"/>
      <c r="HHJ25" s="472"/>
      <c r="HHK25" s="472"/>
      <c r="HHL25" s="472"/>
      <c r="HHM25" s="472"/>
      <c r="HHN25" s="472"/>
      <c r="HHO25" s="472"/>
      <c r="HHP25" s="472"/>
      <c r="HHQ25" s="472"/>
      <c r="HHR25" s="472"/>
      <c r="HHS25" s="472"/>
      <c r="HHT25" s="472"/>
      <c r="HHU25" s="472"/>
      <c r="HHV25" s="472"/>
      <c r="HHW25" s="472"/>
      <c r="HHX25" s="472"/>
      <c r="HHY25" s="472"/>
      <c r="HHZ25" s="472"/>
      <c r="HIA25" s="472"/>
      <c r="HIB25" s="472"/>
      <c r="HIC25" s="472"/>
      <c r="HID25" s="472"/>
      <c r="HIE25" s="472"/>
      <c r="HIF25" s="472"/>
      <c r="HIG25" s="472"/>
      <c r="HIH25" s="472"/>
      <c r="HII25" s="472"/>
      <c r="HIJ25" s="472"/>
      <c r="HIK25" s="472"/>
      <c r="HIL25" s="472"/>
      <c r="HIM25" s="472"/>
      <c r="HIN25" s="472"/>
      <c r="HIO25" s="472"/>
      <c r="HIP25" s="472"/>
      <c r="HIQ25" s="472"/>
      <c r="HIR25" s="472"/>
      <c r="HIS25" s="472"/>
      <c r="HIT25" s="472"/>
      <c r="HIU25" s="472"/>
      <c r="HIV25" s="472"/>
      <c r="HIW25" s="472"/>
      <c r="HIX25" s="472"/>
      <c r="HIY25" s="472"/>
      <c r="HIZ25" s="472"/>
      <c r="HJA25" s="472"/>
      <c r="HJB25" s="472"/>
      <c r="HJC25" s="472"/>
      <c r="HJD25" s="472"/>
      <c r="HJE25" s="472"/>
      <c r="HJF25" s="472"/>
      <c r="HJG25" s="472"/>
      <c r="HJH25" s="472"/>
      <c r="HJI25" s="472"/>
      <c r="HJJ25" s="472"/>
      <c r="HJK25" s="472"/>
      <c r="HJL25" s="472"/>
      <c r="HJM25" s="472"/>
      <c r="HJN25" s="472"/>
      <c r="HJO25" s="472"/>
      <c r="HJP25" s="472"/>
      <c r="HJQ25" s="472"/>
      <c r="HJR25" s="472"/>
      <c r="HJS25" s="472"/>
      <c r="HJT25" s="472"/>
      <c r="HJU25" s="472"/>
      <c r="HJV25" s="472"/>
      <c r="HJW25" s="472"/>
      <c r="HJX25" s="472"/>
      <c r="HJY25" s="472"/>
      <c r="HJZ25" s="472"/>
      <c r="HKA25" s="472"/>
      <c r="HKB25" s="472"/>
      <c r="HKC25" s="472"/>
      <c r="HKD25" s="472"/>
      <c r="HKE25" s="472"/>
      <c r="HKF25" s="472"/>
      <c r="HKG25" s="472"/>
      <c r="HKH25" s="472"/>
      <c r="HKI25" s="472"/>
      <c r="HKJ25" s="472"/>
      <c r="HKK25" s="472"/>
      <c r="HKL25" s="472"/>
      <c r="HKM25" s="472"/>
      <c r="HKN25" s="472"/>
      <c r="HKO25" s="472"/>
      <c r="HKP25" s="472"/>
      <c r="HKQ25" s="472"/>
      <c r="HKR25" s="472"/>
      <c r="HKS25" s="472"/>
      <c r="HKT25" s="472"/>
      <c r="HKU25" s="472"/>
      <c r="HKV25" s="472"/>
      <c r="HKW25" s="472"/>
      <c r="HKX25" s="472"/>
      <c r="HKY25" s="472"/>
      <c r="HKZ25" s="472"/>
      <c r="HLA25" s="472"/>
      <c r="HLB25" s="472"/>
      <c r="HLC25" s="472"/>
      <c r="HLD25" s="472"/>
      <c r="HLE25" s="472"/>
      <c r="HLF25" s="472"/>
      <c r="HLG25" s="472"/>
      <c r="HLH25" s="472"/>
      <c r="HLI25" s="472"/>
      <c r="HLJ25" s="472"/>
      <c r="HLK25" s="472"/>
      <c r="HLL25" s="472"/>
      <c r="HLM25" s="472"/>
      <c r="HLN25" s="472"/>
      <c r="HLO25" s="472"/>
      <c r="HLP25" s="472"/>
      <c r="HLQ25" s="472"/>
      <c r="HLR25" s="472"/>
      <c r="HLS25" s="472"/>
      <c r="HLT25" s="472"/>
      <c r="HLU25" s="472"/>
      <c r="HLV25" s="472"/>
      <c r="HLW25" s="472"/>
      <c r="HLX25" s="472"/>
      <c r="HLY25" s="472"/>
      <c r="HLZ25" s="472"/>
      <c r="HMA25" s="472"/>
      <c r="HMB25" s="472"/>
      <c r="HMC25" s="472"/>
      <c r="HMD25" s="472"/>
      <c r="HME25" s="472"/>
      <c r="HMF25" s="472"/>
      <c r="HMG25" s="472"/>
      <c r="HMH25" s="472"/>
      <c r="HMI25" s="472"/>
      <c r="HMJ25" s="472"/>
      <c r="HMK25" s="472"/>
      <c r="HML25" s="472"/>
      <c r="HMM25" s="472"/>
      <c r="HMN25" s="472"/>
      <c r="HMO25" s="472"/>
      <c r="HMP25" s="472"/>
      <c r="HMQ25" s="472"/>
      <c r="HMR25" s="472"/>
      <c r="HMS25" s="472"/>
      <c r="HMT25" s="472"/>
      <c r="HMU25" s="472"/>
      <c r="HMV25" s="472"/>
      <c r="HMW25" s="472"/>
      <c r="HMX25" s="472"/>
      <c r="HMY25" s="472"/>
      <c r="HMZ25" s="472"/>
      <c r="HNA25" s="472"/>
      <c r="HNB25" s="472"/>
      <c r="HNC25" s="472"/>
      <c r="HND25" s="472"/>
      <c r="HNE25" s="472"/>
      <c r="HNF25" s="472"/>
      <c r="HNG25" s="472"/>
      <c r="HNH25" s="472"/>
      <c r="HNI25" s="472"/>
      <c r="HNJ25" s="472"/>
      <c r="HNK25" s="472"/>
      <c r="HNL25" s="472"/>
      <c r="HNM25" s="472"/>
      <c r="HNN25" s="472"/>
      <c r="HNO25" s="472"/>
      <c r="HNP25" s="472"/>
      <c r="HNQ25" s="472"/>
      <c r="HNR25" s="472"/>
      <c r="HNS25" s="472"/>
      <c r="HNT25" s="472"/>
      <c r="HNU25" s="472"/>
      <c r="HNV25" s="472"/>
      <c r="HNW25" s="472"/>
      <c r="HNX25" s="472"/>
      <c r="HNY25" s="472"/>
      <c r="HNZ25" s="472"/>
      <c r="HOA25" s="472"/>
      <c r="HOB25" s="472"/>
      <c r="HOC25" s="472"/>
      <c r="HOD25" s="472"/>
      <c r="HOE25" s="472"/>
      <c r="HOF25" s="472"/>
      <c r="HOG25" s="472"/>
      <c r="HOH25" s="472"/>
      <c r="HOI25" s="472"/>
      <c r="HOJ25" s="472"/>
      <c r="HOK25" s="472"/>
      <c r="HOL25" s="472"/>
      <c r="HOM25" s="472"/>
      <c r="HON25" s="472"/>
      <c r="HOO25" s="472"/>
      <c r="HOP25" s="472"/>
      <c r="HOQ25" s="472"/>
      <c r="HOR25" s="472"/>
      <c r="HOS25" s="472"/>
      <c r="HOT25" s="472"/>
      <c r="HOU25" s="472"/>
      <c r="HOV25" s="472"/>
      <c r="HOW25" s="472"/>
      <c r="HOX25" s="472"/>
      <c r="HOY25" s="472"/>
      <c r="HOZ25" s="472"/>
      <c r="HPA25" s="472"/>
      <c r="HPB25" s="472"/>
      <c r="HPC25" s="472"/>
      <c r="HPD25" s="472"/>
      <c r="HPE25" s="472"/>
      <c r="HPF25" s="472"/>
      <c r="HPG25" s="472"/>
      <c r="HPH25" s="472"/>
      <c r="HPI25" s="472"/>
      <c r="HPJ25" s="472"/>
      <c r="HPK25" s="472"/>
      <c r="HPL25" s="472"/>
      <c r="HPM25" s="472"/>
      <c r="HPN25" s="472"/>
      <c r="HPO25" s="472"/>
      <c r="HPP25" s="472"/>
      <c r="HPQ25" s="472"/>
      <c r="HPR25" s="472"/>
      <c r="HPS25" s="472"/>
      <c r="HPT25" s="472"/>
      <c r="HPU25" s="472"/>
      <c r="HPV25" s="472"/>
      <c r="HPW25" s="472"/>
      <c r="HPX25" s="472"/>
      <c r="HPY25" s="472"/>
      <c r="HPZ25" s="472"/>
      <c r="HQA25" s="472"/>
      <c r="HQB25" s="472"/>
      <c r="HQC25" s="472"/>
      <c r="HQD25" s="472"/>
      <c r="HQE25" s="472"/>
      <c r="HQF25" s="472"/>
      <c r="HQG25" s="472"/>
      <c r="HQH25" s="472"/>
      <c r="HQI25" s="472"/>
      <c r="HQJ25" s="472"/>
      <c r="HQK25" s="472"/>
      <c r="HQL25" s="472"/>
      <c r="HQM25" s="472"/>
      <c r="HQN25" s="472"/>
      <c r="HQO25" s="472"/>
      <c r="HQP25" s="472"/>
      <c r="HQQ25" s="472"/>
      <c r="HQR25" s="472"/>
      <c r="HQS25" s="472"/>
      <c r="HQT25" s="472"/>
      <c r="HQU25" s="472"/>
      <c r="HQV25" s="472"/>
      <c r="HQW25" s="472"/>
      <c r="HQX25" s="472"/>
      <c r="HQY25" s="472"/>
      <c r="HQZ25" s="472"/>
      <c r="HRA25" s="472"/>
      <c r="HRB25" s="472"/>
      <c r="HRC25" s="472"/>
      <c r="HRD25" s="472"/>
      <c r="HRE25" s="472"/>
      <c r="HRF25" s="472"/>
      <c r="HRG25" s="472"/>
      <c r="HRH25" s="472"/>
      <c r="HRI25" s="472"/>
      <c r="HRJ25" s="472"/>
      <c r="HRK25" s="472"/>
      <c r="HRL25" s="472"/>
      <c r="HRM25" s="472"/>
      <c r="HRN25" s="472"/>
      <c r="HRO25" s="472"/>
      <c r="HRP25" s="472"/>
      <c r="HRQ25" s="472"/>
      <c r="HRR25" s="472"/>
      <c r="HRS25" s="472"/>
      <c r="HRT25" s="472"/>
      <c r="HRU25" s="472"/>
      <c r="HRV25" s="472"/>
      <c r="HRW25" s="472"/>
      <c r="HRX25" s="472"/>
      <c r="HRY25" s="472"/>
      <c r="HRZ25" s="472"/>
      <c r="HSA25" s="472"/>
      <c r="HSB25" s="472"/>
      <c r="HSC25" s="472"/>
      <c r="HSD25" s="472"/>
      <c r="HSE25" s="472"/>
      <c r="HSF25" s="472"/>
      <c r="HSG25" s="472"/>
      <c r="HSH25" s="472"/>
      <c r="HSI25" s="472"/>
      <c r="HSJ25" s="472"/>
      <c r="HSK25" s="472"/>
      <c r="HSL25" s="472"/>
      <c r="HSM25" s="472"/>
      <c r="HSN25" s="472"/>
      <c r="HSO25" s="472"/>
      <c r="HSP25" s="472"/>
      <c r="HSQ25" s="472"/>
      <c r="HSR25" s="472"/>
      <c r="HSS25" s="472"/>
      <c r="HST25" s="472"/>
      <c r="HSU25" s="472"/>
      <c r="HSV25" s="472"/>
      <c r="HSW25" s="472"/>
      <c r="HSX25" s="472"/>
      <c r="HSY25" s="472"/>
      <c r="HSZ25" s="472"/>
      <c r="HTA25" s="472"/>
      <c r="HTB25" s="472"/>
      <c r="HTC25" s="472"/>
      <c r="HTD25" s="472"/>
      <c r="HTE25" s="472"/>
      <c r="HTF25" s="472"/>
      <c r="HTG25" s="472"/>
      <c r="HTH25" s="472"/>
      <c r="HTI25" s="472"/>
      <c r="HTJ25" s="472"/>
      <c r="HTK25" s="472"/>
      <c r="HTL25" s="472"/>
      <c r="HTM25" s="472"/>
      <c r="HTN25" s="472"/>
      <c r="HTO25" s="472"/>
      <c r="HTP25" s="472"/>
      <c r="HTQ25" s="472"/>
      <c r="HTR25" s="472"/>
      <c r="HTS25" s="472"/>
      <c r="HTT25" s="472"/>
      <c r="HTU25" s="472"/>
      <c r="HTV25" s="472"/>
      <c r="HTW25" s="472"/>
      <c r="HTX25" s="472"/>
      <c r="HTY25" s="472"/>
      <c r="HTZ25" s="472"/>
      <c r="HUA25" s="472"/>
      <c r="HUB25" s="472"/>
      <c r="HUC25" s="472"/>
      <c r="HUD25" s="472"/>
      <c r="HUE25" s="472"/>
      <c r="HUF25" s="472"/>
      <c r="HUG25" s="472"/>
      <c r="HUH25" s="472"/>
      <c r="HUI25" s="472"/>
      <c r="HUJ25" s="472"/>
      <c r="HUK25" s="472"/>
      <c r="HUL25" s="472"/>
      <c r="HUM25" s="472"/>
      <c r="HUN25" s="472"/>
      <c r="HUO25" s="472"/>
      <c r="HUP25" s="472"/>
      <c r="HUQ25" s="472"/>
      <c r="HUR25" s="472"/>
      <c r="HUS25" s="472"/>
      <c r="HUT25" s="472"/>
      <c r="HUU25" s="472"/>
      <c r="HUV25" s="472"/>
      <c r="HUW25" s="472"/>
      <c r="HUX25" s="472"/>
      <c r="HUY25" s="472"/>
      <c r="HUZ25" s="472"/>
      <c r="HVA25" s="472"/>
      <c r="HVB25" s="472"/>
      <c r="HVC25" s="472"/>
      <c r="HVD25" s="472"/>
      <c r="HVE25" s="472"/>
      <c r="HVF25" s="472"/>
      <c r="HVG25" s="472"/>
      <c r="HVH25" s="472"/>
      <c r="HVI25" s="472"/>
      <c r="HVJ25" s="472"/>
      <c r="HVK25" s="472"/>
      <c r="HVL25" s="472"/>
      <c r="HVM25" s="472"/>
      <c r="HVN25" s="472"/>
      <c r="HVO25" s="472"/>
      <c r="HVP25" s="472"/>
      <c r="HVQ25" s="472"/>
      <c r="HVR25" s="472"/>
      <c r="HVS25" s="472"/>
      <c r="HVT25" s="472"/>
      <c r="HVU25" s="472"/>
      <c r="HVV25" s="472"/>
      <c r="HVW25" s="472"/>
      <c r="HVX25" s="472"/>
      <c r="HVY25" s="472"/>
      <c r="HVZ25" s="472"/>
      <c r="HWA25" s="472"/>
      <c r="HWB25" s="472"/>
      <c r="HWC25" s="472"/>
      <c r="HWD25" s="472"/>
      <c r="HWE25" s="472"/>
      <c r="HWF25" s="472"/>
      <c r="HWG25" s="472"/>
      <c r="HWH25" s="472"/>
      <c r="HWI25" s="472"/>
      <c r="HWJ25" s="472"/>
      <c r="HWK25" s="472"/>
      <c r="HWL25" s="472"/>
      <c r="HWM25" s="472"/>
      <c r="HWN25" s="472"/>
      <c r="HWO25" s="472"/>
      <c r="HWP25" s="472"/>
      <c r="HWQ25" s="472"/>
      <c r="HWR25" s="472"/>
      <c r="HWS25" s="472"/>
      <c r="HWT25" s="472"/>
      <c r="HWU25" s="472"/>
      <c r="HWV25" s="472"/>
      <c r="HWW25" s="472"/>
      <c r="HWX25" s="472"/>
      <c r="HWY25" s="472"/>
      <c r="HWZ25" s="472"/>
      <c r="HXA25" s="472"/>
      <c r="HXB25" s="472"/>
      <c r="HXC25" s="472"/>
      <c r="HXD25" s="472"/>
      <c r="HXE25" s="472"/>
      <c r="HXF25" s="472"/>
      <c r="HXG25" s="472"/>
      <c r="HXH25" s="472"/>
      <c r="HXI25" s="472"/>
      <c r="HXJ25" s="472"/>
      <c r="HXK25" s="472"/>
      <c r="HXL25" s="472"/>
      <c r="HXM25" s="472"/>
      <c r="HXN25" s="472"/>
      <c r="HXO25" s="472"/>
      <c r="HXP25" s="472"/>
      <c r="HXQ25" s="472"/>
      <c r="HXR25" s="472"/>
      <c r="HXS25" s="472"/>
      <c r="HXT25" s="472"/>
      <c r="HXU25" s="472"/>
      <c r="HXV25" s="472"/>
      <c r="HXW25" s="472"/>
      <c r="HXX25" s="472"/>
      <c r="HXY25" s="472"/>
      <c r="HXZ25" s="472"/>
      <c r="HYA25" s="472"/>
      <c r="HYB25" s="472"/>
      <c r="HYC25" s="472"/>
      <c r="HYD25" s="472"/>
      <c r="HYE25" s="472"/>
      <c r="HYF25" s="472"/>
      <c r="HYG25" s="472"/>
      <c r="HYH25" s="472"/>
      <c r="HYI25" s="472"/>
      <c r="HYJ25" s="472"/>
      <c r="HYK25" s="472"/>
      <c r="HYL25" s="472"/>
      <c r="HYM25" s="472"/>
      <c r="HYN25" s="472"/>
      <c r="HYO25" s="472"/>
      <c r="HYP25" s="472"/>
      <c r="HYQ25" s="472"/>
      <c r="HYR25" s="472"/>
      <c r="HYS25" s="472"/>
      <c r="HYT25" s="472"/>
      <c r="HYU25" s="472"/>
      <c r="HYV25" s="472"/>
      <c r="HYW25" s="472"/>
      <c r="HYX25" s="472"/>
      <c r="HYY25" s="472"/>
      <c r="HYZ25" s="472"/>
      <c r="HZA25" s="472"/>
      <c r="HZB25" s="472"/>
      <c r="HZC25" s="472"/>
      <c r="HZD25" s="472"/>
      <c r="HZE25" s="472"/>
      <c r="HZF25" s="472"/>
      <c r="HZG25" s="472"/>
      <c r="HZH25" s="472"/>
      <c r="HZI25" s="472"/>
      <c r="HZJ25" s="472"/>
      <c r="HZK25" s="472"/>
      <c r="HZL25" s="472"/>
      <c r="HZM25" s="472"/>
      <c r="HZN25" s="472"/>
      <c r="HZO25" s="472"/>
      <c r="HZP25" s="472"/>
      <c r="HZQ25" s="472"/>
      <c r="HZR25" s="472"/>
      <c r="HZS25" s="472"/>
      <c r="HZT25" s="472"/>
      <c r="HZU25" s="472"/>
      <c r="HZV25" s="472"/>
      <c r="HZW25" s="472"/>
      <c r="HZX25" s="472"/>
      <c r="HZY25" s="472"/>
      <c r="HZZ25" s="472"/>
      <c r="IAA25" s="472"/>
      <c r="IAB25" s="472"/>
      <c r="IAC25" s="472"/>
      <c r="IAD25" s="472"/>
      <c r="IAE25" s="472"/>
      <c r="IAF25" s="472"/>
      <c r="IAG25" s="472"/>
      <c r="IAH25" s="472"/>
      <c r="IAI25" s="472"/>
      <c r="IAJ25" s="472"/>
      <c r="IAK25" s="472"/>
      <c r="IAL25" s="472"/>
      <c r="IAM25" s="472"/>
      <c r="IAN25" s="472"/>
      <c r="IAO25" s="472"/>
      <c r="IAP25" s="472"/>
      <c r="IAQ25" s="472"/>
      <c r="IAR25" s="472"/>
      <c r="IAS25" s="472"/>
      <c r="IAT25" s="472"/>
      <c r="IAU25" s="472"/>
      <c r="IAV25" s="472"/>
      <c r="IAW25" s="472"/>
      <c r="IAX25" s="472"/>
      <c r="IAY25" s="472"/>
      <c r="IAZ25" s="472"/>
      <c r="IBA25" s="472"/>
      <c r="IBB25" s="472"/>
      <c r="IBC25" s="472"/>
      <c r="IBD25" s="472"/>
      <c r="IBE25" s="472"/>
      <c r="IBF25" s="472"/>
      <c r="IBG25" s="472"/>
      <c r="IBH25" s="472"/>
      <c r="IBI25" s="472"/>
      <c r="IBJ25" s="472"/>
      <c r="IBK25" s="472"/>
      <c r="IBL25" s="472"/>
      <c r="IBM25" s="472"/>
      <c r="IBN25" s="472"/>
      <c r="IBO25" s="472"/>
      <c r="IBP25" s="472"/>
      <c r="IBQ25" s="472"/>
      <c r="IBR25" s="472"/>
      <c r="IBS25" s="472"/>
      <c r="IBT25" s="472"/>
      <c r="IBU25" s="472"/>
      <c r="IBV25" s="472"/>
      <c r="IBW25" s="472"/>
      <c r="IBX25" s="472"/>
      <c r="IBY25" s="472"/>
      <c r="IBZ25" s="472"/>
      <c r="ICA25" s="472"/>
      <c r="ICB25" s="472"/>
      <c r="ICC25" s="472"/>
      <c r="ICD25" s="472"/>
      <c r="ICE25" s="472"/>
      <c r="ICF25" s="472"/>
      <c r="ICG25" s="472"/>
      <c r="ICH25" s="472"/>
      <c r="ICI25" s="472"/>
      <c r="ICJ25" s="472"/>
      <c r="ICK25" s="472"/>
      <c r="ICL25" s="472"/>
      <c r="ICM25" s="472"/>
      <c r="ICN25" s="472"/>
      <c r="ICO25" s="472"/>
      <c r="ICP25" s="472"/>
      <c r="ICQ25" s="472"/>
      <c r="ICR25" s="472"/>
      <c r="ICS25" s="472"/>
      <c r="ICT25" s="472"/>
      <c r="ICU25" s="472"/>
      <c r="ICV25" s="472"/>
      <c r="ICW25" s="472"/>
      <c r="ICX25" s="472"/>
      <c r="ICY25" s="472"/>
      <c r="ICZ25" s="472"/>
      <c r="IDA25" s="472"/>
      <c r="IDB25" s="472"/>
      <c r="IDC25" s="472"/>
      <c r="IDD25" s="472"/>
      <c r="IDE25" s="472"/>
      <c r="IDF25" s="472"/>
      <c r="IDG25" s="472"/>
      <c r="IDH25" s="472"/>
      <c r="IDI25" s="472"/>
      <c r="IDJ25" s="472"/>
      <c r="IDK25" s="472"/>
      <c r="IDL25" s="472"/>
      <c r="IDM25" s="472"/>
      <c r="IDN25" s="472"/>
      <c r="IDO25" s="472"/>
      <c r="IDP25" s="472"/>
      <c r="IDQ25" s="472"/>
      <c r="IDR25" s="472"/>
      <c r="IDS25" s="472"/>
      <c r="IDT25" s="472"/>
      <c r="IDU25" s="472"/>
      <c r="IDV25" s="472"/>
      <c r="IDW25" s="472"/>
      <c r="IDX25" s="472"/>
      <c r="IDY25" s="472"/>
      <c r="IDZ25" s="472"/>
      <c r="IEA25" s="472"/>
      <c r="IEB25" s="472"/>
      <c r="IEC25" s="472"/>
      <c r="IED25" s="472"/>
      <c r="IEE25" s="472"/>
      <c r="IEF25" s="472"/>
      <c r="IEG25" s="472"/>
      <c r="IEH25" s="472"/>
      <c r="IEI25" s="472"/>
      <c r="IEJ25" s="472"/>
      <c r="IEK25" s="472"/>
      <c r="IEL25" s="472"/>
      <c r="IEM25" s="472"/>
      <c r="IEN25" s="472"/>
      <c r="IEO25" s="472"/>
      <c r="IEP25" s="472"/>
      <c r="IEQ25" s="472"/>
      <c r="IER25" s="472"/>
      <c r="IES25" s="472"/>
      <c r="IET25" s="472"/>
      <c r="IEU25" s="472"/>
      <c r="IEV25" s="472"/>
      <c r="IEW25" s="472"/>
      <c r="IEX25" s="472"/>
      <c r="IEY25" s="472"/>
      <c r="IEZ25" s="472"/>
      <c r="IFA25" s="472"/>
      <c r="IFB25" s="472"/>
      <c r="IFC25" s="472"/>
      <c r="IFD25" s="472"/>
      <c r="IFE25" s="472"/>
      <c r="IFF25" s="472"/>
      <c r="IFG25" s="472"/>
      <c r="IFH25" s="472"/>
      <c r="IFI25" s="472"/>
      <c r="IFJ25" s="472"/>
      <c r="IFK25" s="472"/>
      <c r="IFL25" s="472"/>
      <c r="IFM25" s="472"/>
      <c r="IFN25" s="472"/>
      <c r="IFO25" s="472"/>
      <c r="IFP25" s="472"/>
      <c r="IFQ25" s="472"/>
      <c r="IFR25" s="472"/>
      <c r="IFS25" s="472"/>
      <c r="IFT25" s="472"/>
      <c r="IFU25" s="472"/>
      <c r="IFV25" s="472"/>
      <c r="IFW25" s="472"/>
      <c r="IFX25" s="472"/>
      <c r="IFY25" s="472"/>
      <c r="IFZ25" s="472"/>
      <c r="IGA25" s="472"/>
      <c r="IGB25" s="472"/>
      <c r="IGC25" s="472"/>
      <c r="IGD25" s="472"/>
      <c r="IGE25" s="472"/>
      <c r="IGF25" s="472"/>
      <c r="IGG25" s="472"/>
      <c r="IGH25" s="472"/>
      <c r="IGI25" s="472"/>
      <c r="IGJ25" s="472"/>
      <c r="IGK25" s="472"/>
      <c r="IGL25" s="472"/>
      <c r="IGM25" s="472"/>
      <c r="IGN25" s="472"/>
      <c r="IGO25" s="472"/>
      <c r="IGP25" s="472"/>
      <c r="IGQ25" s="472"/>
      <c r="IGR25" s="472"/>
      <c r="IGS25" s="472"/>
      <c r="IGT25" s="472"/>
      <c r="IGU25" s="472"/>
      <c r="IGV25" s="472"/>
      <c r="IGW25" s="472"/>
      <c r="IGX25" s="472"/>
      <c r="IGY25" s="472"/>
      <c r="IGZ25" s="472"/>
      <c r="IHA25" s="472"/>
      <c r="IHB25" s="472"/>
      <c r="IHC25" s="472"/>
      <c r="IHD25" s="472"/>
      <c r="IHE25" s="472"/>
      <c r="IHF25" s="472"/>
      <c r="IHG25" s="472"/>
      <c r="IHH25" s="472"/>
      <c r="IHI25" s="472"/>
      <c r="IHJ25" s="472"/>
      <c r="IHK25" s="472"/>
      <c r="IHL25" s="472"/>
      <c r="IHM25" s="472"/>
      <c r="IHN25" s="472"/>
      <c r="IHO25" s="472"/>
      <c r="IHP25" s="472"/>
      <c r="IHQ25" s="472"/>
      <c r="IHR25" s="472"/>
      <c r="IHS25" s="472"/>
      <c r="IHT25" s="472"/>
      <c r="IHU25" s="472"/>
      <c r="IHV25" s="472"/>
      <c r="IHW25" s="472"/>
      <c r="IHX25" s="472"/>
      <c r="IHY25" s="472"/>
      <c r="IHZ25" s="472"/>
      <c r="IIA25" s="472"/>
      <c r="IIB25" s="472"/>
      <c r="IIC25" s="472"/>
      <c r="IID25" s="472"/>
      <c r="IIE25" s="472"/>
      <c r="IIF25" s="472"/>
      <c r="IIG25" s="472"/>
      <c r="IIH25" s="472"/>
      <c r="III25" s="472"/>
      <c r="IIJ25" s="472"/>
      <c r="IIK25" s="472"/>
      <c r="IIL25" s="472"/>
      <c r="IIM25" s="472"/>
      <c r="IIN25" s="472"/>
      <c r="IIO25" s="472"/>
      <c r="IIP25" s="472"/>
      <c r="IIQ25" s="472"/>
      <c r="IIR25" s="472"/>
      <c r="IIS25" s="472"/>
      <c r="IIT25" s="472"/>
      <c r="IIU25" s="472"/>
      <c r="IIV25" s="472"/>
      <c r="IIW25" s="472"/>
      <c r="IIX25" s="472"/>
      <c r="IIY25" s="472"/>
      <c r="IIZ25" s="472"/>
      <c r="IJA25" s="472"/>
      <c r="IJB25" s="472"/>
      <c r="IJC25" s="472"/>
      <c r="IJD25" s="472"/>
      <c r="IJE25" s="472"/>
      <c r="IJF25" s="472"/>
      <c r="IJG25" s="472"/>
      <c r="IJH25" s="472"/>
      <c r="IJI25" s="472"/>
      <c r="IJJ25" s="472"/>
      <c r="IJK25" s="472"/>
      <c r="IJL25" s="472"/>
      <c r="IJM25" s="472"/>
      <c r="IJN25" s="472"/>
      <c r="IJO25" s="472"/>
      <c r="IJP25" s="472"/>
      <c r="IJQ25" s="472"/>
      <c r="IJR25" s="472"/>
      <c r="IJS25" s="472"/>
      <c r="IJT25" s="472"/>
      <c r="IJU25" s="472"/>
      <c r="IJV25" s="472"/>
      <c r="IJW25" s="472"/>
      <c r="IJX25" s="472"/>
      <c r="IJY25" s="472"/>
      <c r="IJZ25" s="472"/>
      <c r="IKA25" s="472"/>
      <c r="IKB25" s="472"/>
      <c r="IKC25" s="472"/>
      <c r="IKD25" s="472"/>
      <c r="IKE25" s="472"/>
      <c r="IKF25" s="472"/>
      <c r="IKG25" s="472"/>
      <c r="IKH25" s="472"/>
      <c r="IKI25" s="472"/>
      <c r="IKJ25" s="472"/>
      <c r="IKK25" s="472"/>
      <c r="IKL25" s="472"/>
      <c r="IKM25" s="472"/>
      <c r="IKN25" s="472"/>
      <c r="IKO25" s="472"/>
      <c r="IKP25" s="472"/>
      <c r="IKQ25" s="472"/>
      <c r="IKR25" s="472"/>
      <c r="IKS25" s="472"/>
      <c r="IKT25" s="472"/>
      <c r="IKU25" s="472"/>
      <c r="IKV25" s="472"/>
      <c r="IKW25" s="472"/>
      <c r="IKX25" s="472"/>
      <c r="IKY25" s="472"/>
      <c r="IKZ25" s="472"/>
      <c r="ILA25" s="472"/>
      <c r="ILB25" s="472"/>
      <c r="ILC25" s="472"/>
      <c r="ILD25" s="472"/>
      <c r="ILE25" s="472"/>
      <c r="ILF25" s="472"/>
      <c r="ILG25" s="472"/>
      <c r="ILH25" s="472"/>
      <c r="ILI25" s="472"/>
      <c r="ILJ25" s="472"/>
      <c r="ILK25" s="472"/>
      <c r="ILL25" s="472"/>
      <c r="ILM25" s="472"/>
      <c r="ILN25" s="472"/>
      <c r="ILO25" s="472"/>
      <c r="ILP25" s="472"/>
      <c r="ILQ25" s="472"/>
      <c r="ILR25" s="472"/>
      <c r="ILS25" s="472"/>
      <c r="ILT25" s="472"/>
      <c r="ILU25" s="472"/>
      <c r="ILV25" s="472"/>
      <c r="ILW25" s="472"/>
      <c r="ILX25" s="472"/>
      <c r="ILY25" s="472"/>
      <c r="ILZ25" s="472"/>
      <c r="IMA25" s="472"/>
      <c r="IMB25" s="472"/>
      <c r="IMC25" s="472"/>
      <c r="IMD25" s="472"/>
      <c r="IME25" s="472"/>
      <c r="IMF25" s="472"/>
      <c r="IMG25" s="472"/>
      <c r="IMH25" s="472"/>
      <c r="IMI25" s="472"/>
      <c r="IMJ25" s="472"/>
      <c r="IMK25" s="472"/>
      <c r="IML25" s="472"/>
      <c r="IMM25" s="472"/>
      <c r="IMN25" s="472"/>
      <c r="IMO25" s="472"/>
      <c r="IMP25" s="472"/>
      <c r="IMQ25" s="472"/>
      <c r="IMR25" s="472"/>
      <c r="IMS25" s="472"/>
      <c r="IMT25" s="472"/>
      <c r="IMU25" s="472"/>
      <c r="IMV25" s="472"/>
      <c r="IMW25" s="472"/>
      <c r="IMX25" s="472"/>
      <c r="IMY25" s="472"/>
      <c r="IMZ25" s="472"/>
      <c r="INA25" s="472"/>
      <c r="INB25" s="472"/>
      <c r="INC25" s="472"/>
      <c r="IND25" s="472"/>
      <c r="INE25" s="472"/>
      <c r="INF25" s="472"/>
      <c r="ING25" s="472"/>
      <c r="INH25" s="472"/>
      <c r="INI25" s="472"/>
      <c r="INJ25" s="472"/>
      <c r="INK25" s="472"/>
      <c r="INL25" s="472"/>
      <c r="INM25" s="472"/>
      <c r="INN25" s="472"/>
      <c r="INO25" s="472"/>
      <c r="INP25" s="472"/>
      <c r="INQ25" s="472"/>
      <c r="INR25" s="472"/>
      <c r="INS25" s="472"/>
      <c r="INT25" s="472"/>
      <c r="INU25" s="472"/>
      <c r="INV25" s="472"/>
      <c r="INW25" s="472"/>
      <c r="INX25" s="472"/>
      <c r="INY25" s="472"/>
      <c r="INZ25" s="472"/>
      <c r="IOA25" s="472"/>
      <c r="IOB25" s="472"/>
      <c r="IOC25" s="472"/>
      <c r="IOD25" s="472"/>
      <c r="IOE25" s="472"/>
      <c r="IOF25" s="472"/>
      <c r="IOG25" s="472"/>
      <c r="IOH25" s="472"/>
      <c r="IOI25" s="472"/>
      <c r="IOJ25" s="472"/>
      <c r="IOK25" s="472"/>
      <c r="IOL25" s="472"/>
      <c r="IOM25" s="472"/>
      <c r="ION25" s="472"/>
      <c r="IOO25" s="472"/>
      <c r="IOP25" s="472"/>
      <c r="IOQ25" s="472"/>
      <c r="IOR25" s="472"/>
      <c r="IOS25" s="472"/>
      <c r="IOT25" s="472"/>
      <c r="IOU25" s="472"/>
      <c r="IOV25" s="472"/>
      <c r="IOW25" s="472"/>
      <c r="IOX25" s="472"/>
      <c r="IOY25" s="472"/>
      <c r="IOZ25" s="472"/>
      <c r="IPA25" s="472"/>
      <c r="IPB25" s="472"/>
      <c r="IPC25" s="472"/>
      <c r="IPD25" s="472"/>
      <c r="IPE25" s="472"/>
      <c r="IPF25" s="472"/>
      <c r="IPG25" s="472"/>
      <c r="IPH25" s="472"/>
      <c r="IPI25" s="472"/>
      <c r="IPJ25" s="472"/>
      <c r="IPK25" s="472"/>
      <c r="IPL25" s="472"/>
      <c r="IPM25" s="472"/>
      <c r="IPN25" s="472"/>
      <c r="IPO25" s="472"/>
      <c r="IPP25" s="472"/>
      <c r="IPQ25" s="472"/>
      <c r="IPR25" s="472"/>
      <c r="IPS25" s="472"/>
      <c r="IPT25" s="472"/>
      <c r="IPU25" s="472"/>
      <c r="IPV25" s="472"/>
      <c r="IPW25" s="472"/>
      <c r="IPX25" s="472"/>
      <c r="IPY25" s="472"/>
      <c r="IPZ25" s="472"/>
      <c r="IQA25" s="472"/>
      <c r="IQB25" s="472"/>
      <c r="IQC25" s="472"/>
      <c r="IQD25" s="472"/>
      <c r="IQE25" s="472"/>
      <c r="IQF25" s="472"/>
      <c r="IQG25" s="472"/>
      <c r="IQH25" s="472"/>
      <c r="IQI25" s="472"/>
      <c r="IQJ25" s="472"/>
      <c r="IQK25" s="472"/>
      <c r="IQL25" s="472"/>
      <c r="IQM25" s="472"/>
      <c r="IQN25" s="472"/>
      <c r="IQO25" s="472"/>
      <c r="IQP25" s="472"/>
      <c r="IQQ25" s="472"/>
      <c r="IQR25" s="472"/>
      <c r="IQS25" s="472"/>
      <c r="IQT25" s="472"/>
      <c r="IQU25" s="472"/>
      <c r="IQV25" s="472"/>
      <c r="IQW25" s="472"/>
      <c r="IQX25" s="472"/>
      <c r="IQY25" s="472"/>
      <c r="IQZ25" s="472"/>
      <c r="IRA25" s="472"/>
      <c r="IRB25" s="472"/>
      <c r="IRC25" s="472"/>
      <c r="IRD25" s="472"/>
      <c r="IRE25" s="472"/>
      <c r="IRF25" s="472"/>
      <c r="IRG25" s="472"/>
      <c r="IRH25" s="472"/>
      <c r="IRI25" s="472"/>
      <c r="IRJ25" s="472"/>
      <c r="IRK25" s="472"/>
      <c r="IRL25" s="472"/>
      <c r="IRM25" s="472"/>
      <c r="IRN25" s="472"/>
      <c r="IRO25" s="472"/>
      <c r="IRP25" s="472"/>
      <c r="IRQ25" s="472"/>
      <c r="IRR25" s="472"/>
      <c r="IRS25" s="472"/>
      <c r="IRT25" s="472"/>
      <c r="IRU25" s="472"/>
      <c r="IRV25" s="472"/>
      <c r="IRW25" s="472"/>
      <c r="IRX25" s="472"/>
      <c r="IRY25" s="472"/>
      <c r="IRZ25" s="472"/>
      <c r="ISA25" s="472"/>
      <c r="ISB25" s="472"/>
      <c r="ISC25" s="472"/>
      <c r="ISD25" s="472"/>
      <c r="ISE25" s="472"/>
      <c r="ISF25" s="472"/>
      <c r="ISG25" s="472"/>
      <c r="ISH25" s="472"/>
      <c r="ISI25" s="472"/>
      <c r="ISJ25" s="472"/>
      <c r="ISK25" s="472"/>
      <c r="ISL25" s="472"/>
      <c r="ISM25" s="472"/>
      <c r="ISN25" s="472"/>
      <c r="ISO25" s="472"/>
      <c r="ISP25" s="472"/>
      <c r="ISQ25" s="472"/>
      <c r="ISR25" s="472"/>
      <c r="ISS25" s="472"/>
      <c r="IST25" s="472"/>
      <c r="ISU25" s="472"/>
      <c r="ISV25" s="472"/>
      <c r="ISW25" s="472"/>
      <c r="ISX25" s="472"/>
      <c r="ISY25" s="472"/>
      <c r="ISZ25" s="472"/>
      <c r="ITA25" s="472"/>
      <c r="ITB25" s="472"/>
      <c r="ITC25" s="472"/>
      <c r="ITD25" s="472"/>
      <c r="ITE25" s="472"/>
      <c r="ITF25" s="472"/>
      <c r="ITG25" s="472"/>
      <c r="ITH25" s="472"/>
      <c r="ITI25" s="472"/>
      <c r="ITJ25" s="472"/>
      <c r="ITK25" s="472"/>
      <c r="ITL25" s="472"/>
      <c r="ITM25" s="472"/>
      <c r="ITN25" s="472"/>
      <c r="ITO25" s="472"/>
      <c r="ITP25" s="472"/>
      <c r="ITQ25" s="472"/>
      <c r="ITR25" s="472"/>
      <c r="ITS25" s="472"/>
      <c r="ITT25" s="472"/>
      <c r="ITU25" s="472"/>
      <c r="ITV25" s="472"/>
      <c r="ITW25" s="472"/>
      <c r="ITX25" s="472"/>
      <c r="ITY25" s="472"/>
      <c r="ITZ25" s="472"/>
      <c r="IUA25" s="472"/>
      <c r="IUB25" s="472"/>
      <c r="IUC25" s="472"/>
      <c r="IUD25" s="472"/>
      <c r="IUE25" s="472"/>
      <c r="IUF25" s="472"/>
      <c r="IUG25" s="472"/>
      <c r="IUH25" s="472"/>
      <c r="IUI25" s="472"/>
      <c r="IUJ25" s="472"/>
      <c r="IUK25" s="472"/>
      <c r="IUL25" s="472"/>
      <c r="IUM25" s="472"/>
      <c r="IUN25" s="472"/>
      <c r="IUO25" s="472"/>
      <c r="IUP25" s="472"/>
      <c r="IUQ25" s="472"/>
      <c r="IUR25" s="472"/>
      <c r="IUS25" s="472"/>
      <c r="IUT25" s="472"/>
      <c r="IUU25" s="472"/>
      <c r="IUV25" s="472"/>
      <c r="IUW25" s="472"/>
      <c r="IUX25" s="472"/>
      <c r="IUY25" s="472"/>
      <c r="IUZ25" s="472"/>
      <c r="IVA25" s="472"/>
      <c r="IVB25" s="472"/>
      <c r="IVC25" s="472"/>
      <c r="IVD25" s="472"/>
      <c r="IVE25" s="472"/>
      <c r="IVF25" s="472"/>
      <c r="IVG25" s="472"/>
      <c r="IVH25" s="472"/>
      <c r="IVI25" s="472"/>
      <c r="IVJ25" s="472"/>
      <c r="IVK25" s="472"/>
      <c r="IVL25" s="472"/>
      <c r="IVM25" s="472"/>
      <c r="IVN25" s="472"/>
      <c r="IVO25" s="472"/>
      <c r="IVP25" s="472"/>
      <c r="IVQ25" s="472"/>
      <c r="IVR25" s="472"/>
      <c r="IVS25" s="472"/>
      <c r="IVT25" s="472"/>
      <c r="IVU25" s="472"/>
      <c r="IVV25" s="472"/>
      <c r="IVW25" s="472"/>
      <c r="IVX25" s="472"/>
      <c r="IVY25" s="472"/>
      <c r="IVZ25" s="472"/>
      <c r="IWA25" s="472"/>
      <c r="IWB25" s="472"/>
      <c r="IWC25" s="472"/>
      <c r="IWD25" s="472"/>
      <c r="IWE25" s="472"/>
      <c r="IWF25" s="472"/>
      <c r="IWG25" s="472"/>
      <c r="IWH25" s="472"/>
      <c r="IWI25" s="472"/>
      <c r="IWJ25" s="472"/>
      <c r="IWK25" s="472"/>
      <c r="IWL25" s="472"/>
      <c r="IWM25" s="472"/>
      <c r="IWN25" s="472"/>
      <c r="IWO25" s="472"/>
      <c r="IWP25" s="472"/>
      <c r="IWQ25" s="472"/>
      <c r="IWR25" s="472"/>
      <c r="IWS25" s="472"/>
      <c r="IWT25" s="472"/>
      <c r="IWU25" s="472"/>
      <c r="IWV25" s="472"/>
      <c r="IWW25" s="472"/>
      <c r="IWX25" s="472"/>
      <c r="IWY25" s="472"/>
      <c r="IWZ25" s="472"/>
      <c r="IXA25" s="472"/>
      <c r="IXB25" s="472"/>
      <c r="IXC25" s="472"/>
      <c r="IXD25" s="472"/>
      <c r="IXE25" s="472"/>
      <c r="IXF25" s="472"/>
      <c r="IXG25" s="472"/>
      <c r="IXH25" s="472"/>
      <c r="IXI25" s="472"/>
      <c r="IXJ25" s="472"/>
      <c r="IXK25" s="472"/>
      <c r="IXL25" s="472"/>
      <c r="IXM25" s="472"/>
      <c r="IXN25" s="472"/>
      <c r="IXO25" s="472"/>
      <c r="IXP25" s="472"/>
      <c r="IXQ25" s="472"/>
      <c r="IXR25" s="472"/>
      <c r="IXS25" s="472"/>
      <c r="IXT25" s="472"/>
      <c r="IXU25" s="472"/>
      <c r="IXV25" s="472"/>
      <c r="IXW25" s="472"/>
      <c r="IXX25" s="472"/>
      <c r="IXY25" s="472"/>
      <c r="IXZ25" s="472"/>
      <c r="IYA25" s="472"/>
      <c r="IYB25" s="472"/>
      <c r="IYC25" s="472"/>
      <c r="IYD25" s="472"/>
      <c r="IYE25" s="472"/>
      <c r="IYF25" s="472"/>
      <c r="IYG25" s="472"/>
      <c r="IYH25" s="472"/>
      <c r="IYI25" s="472"/>
      <c r="IYJ25" s="472"/>
      <c r="IYK25" s="472"/>
      <c r="IYL25" s="472"/>
      <c r="IYM25" s="472"/>
      <c r="IYN25" s="472"/>
      <c r="IYO25" s="472"/>
      <c r="IYP25" s="472"/>
      <c r="IYQ25" s="472"/>
      <c r="IYR25" s="472"/>
      <c r="IYS25" s="472"/>
      <c r="IYT25" s="472"/>
      <c r="IYU25" s="472"/>
      <c r="IYV25" s="472"/>
      <c r="IYW25" s="472"/>
      <c r="IYX25" s="472"/>
      <c r="IYY25" s="472"/>
      <c r="IYZ25" s="472"/>
      <c r="IZA25" s="472"/>
      <c r="IZB25" s="472"/>
      <c r="IZC25" s="472"/>
      <c r="IZD25" s="472"/>
      <c r="IZE25" s="472"/>
      <c r="IZF25" s="472"/>
      <c r="IZG25" s="472"/>
      <c r="IZH25" s="472"/>
      <c r="IZI25" s="472"/>
      <c r="IZJ25" s="472"/>
      <c r="IZK25" s="472"/>
      <c r="IZL25" s="472"/>
      <c r="IZM25" s="472"/>
      <c r="IZN25" s="472"/>
      <c r="IZO25" s="472"/>
      <c r="IZP25" s="472"/>
      <c r="IZQ25" s="472"/>
      <c r="IZR25" s="472"/>
      <c r="IZS25" s="472"/>
      <c r="IZT25" s="472"/>
      <c r="IZU25" s="472"/>
      <c r="IZV25" s="472"/>
      <c r="IZW25" s="472"/>
      <c r="IZX25" s="472"/>
      <c r="IZY25" s="472"/>
      <c r="IZZ25" s="472"/>
      <c r="JAA25" s="472"/>
      <c r="JAB25" s="472"/>
      <c r="JAC25" s="472"/>
      <c r="JAD25" s="472"/>
      <c r="JAE25" s="472"/>
      <c r="JAF25" s="472"/>
      <c r="JAG25" s="472"/>
      <c r="JAH25" s="472"/>
      <c r="JAI25" s="472"/>
      <c r="JAJ25" s="472"/>
      <c r="JAK25" s="472"/>
      <c r="JAL25" s="472"/>
      <c r="JAM25" s="472"/>
      <c r="JAN25" s="472"/>
      <c r="JAO25" s="472"/>
      <c r="JAP25" s="472"/>
      <c r="JAQ25" s="472"/>
      <c r="JAR25" s="472"/>
      <c r="JAS25" s="472"/>
      <c r="JAT25" s="472"/>
      <c r="JAU25" s="472"/>
      <c r="JAV25" s="472"/>
      <c r="JAW25" s="472"/>
      <c r="JAX25" s="472"/>
      <c r="JAY25" s="472"/>
      <c r="JAZ25" s="472"/>
      <c r="JBA25" s="472"/>
      <c r="JBB25" s="472"/>
      <c r="JBC25" s="472"/>
      <c r="JBD25" s="472"/>
      <c r="JBE25" s="472"/>
      <c r="JBF25" s="472"/>
      <c r="JBG25" s="472"/>
      <c r="JBH25" s="472"/>
      <c r="JBI25" s="472"/>
      <c r="JBJ25" s="472"/>
      <c r="JBK25" s="472"/>
      <c r="JBL25" s="472"/>
      <c r="JBM25" s="472"/>
      <c r="JBN25" s="472"/>
      <c r="JBO25" s="472"/>
      <c r="JBP25" s="472"/>
      <c r="JBQ25" s="472"/>
      <c r="JBR25" s="472"/>
      <c r="JBS25" s="472"/>
      <c r="JBT25" s="472"/>
      <c r="JBU25" s="472"/>
      <c r="JBV25" s="472"/>
      <c r="JBW25" s="472"/>
      <c r="JBX25" s="472"/>
      <c r="JBY25" s="472"/>
      <c r="JBZ25" s="472"/>
      <c r="JCA25" s="472"/>
      <c r="JCB25" s="472"/>
      <c r="JCC25" s="472"/>
      <c r="JCD25" s="472"/>
      <c r="JCE25" s="472"/>
      <c r="JCF25" s="472"/>
      <c r="JCG25" s="472"/>
      <c r="JCH25" s="472"/>
      <c r="JCI25" s="472"/>
      <c r="JCJ25" s="472"/>
      <c r="JCK25" s="472"/>
      <c r="JCL25" s="472"/>
      <c r="JCM25" s="472"/>
      <c r="JCN25" s="472"/>
      <c r="JCO25" s="472"/>
      <c r="JCP25" s="472"/>
      <c r="JCQ25" s="472"/>
      <c r="JCR25" s="472"/>
      <c r="JCS25" s="472"/>
      <c r="JCT25" s="472"/>
      <c r="JCU25" s="472"/>
      <c r="JCV25" s="472"/>
      <c r="JCW25" s="472"/>
      <c r="JCX25" s="472"/>
      <c r="JCY25" s="472"/>
      <c r="JCZ25" s="472"/>
      <c r="JDA25" s="472"/>
      <c r="JDB25" s="472"/>
      <c r="JDC25" s="472"/>
      <c r="JDD25" s="472"/>
      <c r="JDE25" s="472"/>
      <c r="JDF25" s="472"/>
      <c r="JDG25" s="472"/>
      <c r="JDH25" s="472"/>
      <c r="JDI25" s="472"/>
      <c r="JDJ25" s="472"/>
      <c r="JDK25" s="472"/>
      <c r="JDL25" s="472"/>
      <c r="JDM25" s="472"/>
      <c r="JDN25" s="472"/>
      <c r="JDO25" s="472"/>
      <c r="JDP25" s="472"/>
      <c r="JDQ25" s="472"/>
      <c r="JDR25" s="472"/>
      <c r="JDS25" s="472"/>
      <c r="JDT25" s="472"/>
      <c r="JDU25" s="472"/>
      <c r="JDV25" s="472"/>
      <c r="JDW25" s="472"/>
      <c r="JDX25" s="472"/>
      <c r="JDY25" s="472"/>
      <c r="JDZ25" s="472"/>
      <c r="JEA25" s="472"/>
      <c r="JEB25" s="472"/>
      <c r="JEC25" s="472"/>
      <c r="JED25" s="472"/>
      <c r="JEE25" s="472"/>
      <c r="JEF25" s="472"/>
      <c r="JEG25" s="472"/>
      <c r="JEH25" s="472"/>
      <c r="JEI25" s="472"/>
      <c r="JEJ25" s="472"/>
      <c r="JEK25" s="472"/>
      <c r="JEL25" s="472"/>
      <c r="JEM25" s="472"/>
      <c r="JEN25" s="472"/>
      <c r="JEO25" s="472"/>
      <c r="JEP25" s="472"/>
      <c r="JEQ25" s="472"/>
      <c r="JER25" s="472"/>
      <c r="JES25" s="472"/>
      <c r="JET25" s="472"/>
      <c r="JEU25" s="472"/>
      <c r="JEV25" s="472"/>
      <c r="JEW25" s="472"/>
      <c r="JEX25" s="472"/>
      <c r="JEY25" s="472"/>
      <c r="JEZ25" s="472"/>
      <c r="JFA25" s="472"/>
      <c r="JFB25" s="472"/>
      <c r="JFC25" s="472"/>
      <c r="JFD25" s="472"/>
      <c r="JFE25" s="472"/>
      <c r="JFF25" s="472"/>
      <c r="JFG25" s="472"/>
      <c r="JFH25" s="472"/>
      <c r="JFI25" s="472"/>
      <c r="JFJ25" s="472"/>
      <c r="JFK25" s="472"/>
      <c r="JFL25" s="472"/>
      <c r="JFM25" s="472"/>
      <c r="JFN25" s="472"/>
      <c r="JFO25" s="472"/>
      <c r="JFP25" s="472"/>
      <c r="JFQ25" s="472"/>
      <c r="JFR25" s="472"/>
      <c r="JFS25" s="472"/>
      <c r="JFT25" s="472"/>
      <c r="JFU25" s="472"/>
      <c r="JFV25" s="472"/>
      <c r="JFW25" s="472"/>
      <c r="JFX25" s="472"/>
      <c r="JFY25" s="472"/>
      <c r="JFZ25" s="472"/>
      <c r="JGA25" s="472"/>
      <c r="JGB25" s="472"/>
      <c r="JGC25" s="472"/>
      <c r="JGD25" s="472"/>
      <c r="JGE25" s="472"/>
      <c r="JGF25" s="472"/>
      <c r="JGG25" s="472"/>
      <c r="JGH25" s="472"/>
      <c r="JGI25" s="472"/>
      <c r="JGJ25" s="472"/>
      <c r="JGK25" s="472"/>
      <c r="JGL25" s="472"/>
      <c r="JGM25" s="472"/>
      <c r="JGN25" s="472"/>
      <c r="JGO25" s="472"/>
      <c r="JGP25" s="472"/>
      <c r="JGQ25" s="472"/>
      <c r="JGR25" s="472"/>
      <c r="JGS25" s="472"/>
      <c r="JGT25" s="472"/>
      <c r="JGU25" s="472"/>
      <c r="JGV25" s="472"/>
      <c r="JGW25" s="472"/>
      <c r="JGX25" s="472"/>
      <c r="JGY25" s="472"/>
      <c r="JGZ25" s="472"/>
      <c r="JHA25" s="472"/>
      <c r="JHB25" s="472"/>
      <c r="JHC25" s="472"/>
      <c r="JHD25" s="472"/>
      <c r="JHE25" s="472"/>
      <c r="JHF25" s="472"/>
      <c r="JHG25" s="472"/>
      <c r="JHH25" s="472"/>
      <c r="JHI25" s="472"/>
      <c r="JHJ25" s="472"/>
      <c r="JHK25" s="472"/>
      <c r="JHL25" s="472"/>
      <c r="JHM25" s="472"/>
      <c r="JHN25" s="472"/>
      <c r="JHO25" s="472"/>
      <c r="JHP25" s="472"/>
      <c r="JHQ25" s="472"/>
      <c r="JHR25" s="472"/>
      <c r="JHS25" s="472"/>
      <c r="JHT25" s="472"/>
      <c r="JHU25" s="472"/>
      <c r="JHV25" s="472"/>
      <c r="JHW25" s="472"/>
      <c r="JHX25" s="472"/>
      <c r="JHY25" s="472"/>
      <c r="JHZ25" s="472"/>
      <c r="JIA25" s="472"/>
      <c r="JIB25" s="472"/>
      <c r="JIC25" s="472"/>
      <c r="JID25" s="472"/>
      <c r="JIE25" s="472"/>
      <c r="JIF25" s="472"/>
      <c r="JIG25" s="472"/>
      <c r="JIH25" s="472"/>
      <c r="JII25" s="472"/>
      <c r="JIJ25" s="472"/>
      <c r="JIK25" s="472"/>
      <c r="JIL25" s="472"/>
      <c r="JIM25" s="472"/>
      <c r="JIN25" s="472"/>
      <c r="JIO25" s="472"/>
      <c r="JIP25" s="472"/>
      <c r="JIQ25" s="472"/>
      <c r="JIR25" s="472"/>
      <c r="JIS25" s="472"/>
      <c r="JIT25" s="472"/>
      <c r="JIU25" s="472"/>
      <c r="JIV25" s="472"/>
      <c r="JIW25" s="472"/>
      <c r="JIX25" s="472"/>
      <c r="JIY25" s="472"/>
      <c r="JIZ25" s="472"/>
      <c r="JJA25" s="472"/>
      <c r="JJB25" s="472"/>
      <c r="JJC25" s="472"/>
      <c r="JJD25" s="472"/>
      <c r="JJE25" s="472"/>
      <c r="JJF25" s="472"/>
      <c r="JJG25" s="472"/>
      <c r="JJH25" s="472"/>
      <c r="JJI25" s="472"/>
      <c r="JJJ25" s="472"/>
      <c r="JJK25" s="472"/>
      <c r="JJL25" s="472"/>
      <c r="JJM25" s="472"/>
      <c r="JJN25" s="472"/>
      <c r="JJO25" s="472"/>
      <c r="JJP25" s="472"/>
      <c r="JJQ25" s="472"/>
      <c r="JJR25" s="472"/>
      <c r="JJS25" s="472"/>
      <c r="JJT25" s="472"/>
      <c r="JJU25" s="472"/>
      <c r="JJV25" s="472"/>
      <c r="JJW25" s="472"/>
      <c r="JJX25" s="472"/>
      <c r="JJY25" s="472"/>
      <c r="JJZ25" s="472"/>
      <c r="JKA25" s="472"/>
      <c r="JKB25" s="472"/>
      <c r="JKC25" s="472"/>
      <c r="JKD25" s="472"/>
      <c r="JKE25" s="472"/>
      <c r="JKF25" s="472"/>
      <c r="JKG25" s="472"/>
      <c r="JKH25" s="472"/>
      <c r="JKI25" s="472"/>
      <c r="JKJ25" s="472"/>
      <c r="JKK25" s="472"/>
      <c r="JKL25" s="472"/>
      <c r="JKM25" s="472"/>
      <c r="JKN25" s="472"/>
      <c r="JKO25" s="472"/>
      <c r="JKP25" s="472"/>
      <c r="JKQ25" s="472"/>
      <c r="JKR25" s="472"/>
      <c r="JKS25" s="472"/>
      <c r="JKT25" s="472"/>
      <c r="JKU25" s="472"/>
      <c r="JKV25" s="472"/>
      <c r="JKW25" s="472"/>
      <c r="JKX25" s="472"/>
      <c r="JKY25" s="472"/>
      <c r="JKZ25" s="472"/>
      <c r="JLA25" s="472"/>
      <c r="JLB25" s="472"/>
      <c r="JLC25" s="472"/>
      <c r="JLD25" s="472"/>
      <c r="JLE25" s="472"/>
      <c r="JLF25" s="472"/>
      <c r="JLG25" s="472"/>
      <c r="JLH25" s="472"/>
      <c r="JLI25" s="472"/>
      <c r="JLJ25" s="472"/>
      <c r="JLK25" s="472"/>
      <c r="JLL25" s="472"/>
      <c r="JLM25" s="472"/>
      <c r="JLN25" s="472"/>
      <c r="JLO25" s="472"/>
      <c r="JLP25" s="472"/>
      <c r="JLQ25" s="472"/>
      <c r="JLR25" s="472"/>
      <c r="JLS25" s="472"/>
      <c r="JLT25" s="472"/>
      <c r="JLU25" s="472"/>
      <c r="JLV25" s="472"/>
      <c r="JLW25" s="472"/>
      <c r="JLX25" s="472"/>
      <c r="JLY25" s="472"/>
      <c r="JLZ25" s="472"/>
      <c r="JMA25" s="472"/>
      <c r="JMB25" s="472"/>
      <c r="JMC25" s="472"/>
      <c r="JMD25" s="472"/>
      <c r="JME25" s="472"/>
      <c r="JMF25" s="472"/>
      <c r="JMG25" s="472"/>
      <c r="JMH25" s="472"/>
      <c r="JMI25" s="472"/>
      <c r="JMJ25" s="472"/>
      <c r="JMK25" s="472"/>
      <c r="JML25" s="472"/>
      <c r="JMM25" s="472"/>
      <c r="JMN25" s="472"/>
      <c r="JMO25" s="472"/>
      <c r="JMP25" s="472"/>
      <c r="JMQ25" s="472"/>
      <c r="JMR25" s="472"/>
      <c r="JMS25" s="472"/>
      <c r="JMT25" s="472"/>
      <c r="JMU25" s="472"/>
      <c r="JMV25" s="472"/>
      <c r="JMW25" s="472"/>
      <c r="JMX25" s="472"/>
      <c r="JMY25" s="472"/>
      <c r="JMZ25" s="472"/>
      <c r="JNA25" s="472"/>
      <c r="JNB25" s="472"/>
      <c r="JNC25" s="472"/>
      <c r="JND25" s="472"/>
      <c r="JNE25" s="472"/>
      <c r="JNF25" s="472"/>
      <c r="JNG25" s="472"/>
      <c r="JNH25" s="472"/>
      <c r="JNI25" s="472"/>
      <c r="JNJ25" s="472"/>
      <c r="JNK25" s="472"/>
      <c r="JNL25" s="472"/>
      <c r="JNM25" s="472"/>
      <c r="JNN25" s="472"/>
      <c r="JNO25" s="472"/>
      <c r="JNP25" s="472"/>
      <c r="JNQ25" s="472"/>
      <c r="JNR25" s="472"/>
      <c r="JNS25" s="472"/>
      <c r="JNT25" s="472"/>
      <c r="JNU25" s="472"/>
      <c r="JNV25" s="472"/>
      <c r="JNW25" s="472"/>
      <c r="JNX25" s="472"/>
      <c r="JNY25" s="472"/>
      <c r="JNZ25" s="472"/>
      <c r="JOA25" s="472"/>
      <c r="JOB25" s="472"/>
      <c r="JOC25" s="472"/>
      <c r="JOD25" s="472"/>
      <c r="JOE25" s="472"/>
      <c r="JOF25" s="472"/>
      <c r="JOG25" s="472"/>
      <c r="JOH25" s="472"/>
      <c r="JOI25" s="472"/>
      <c r="JOJ25" s="472"/>
      <c r="JOK25" s="472"/>
      <c r="JOL25" s="472"/>
      <c r="JOM25" s="472"/>
      <c r="JON25" s="472"/>
      <c r="JOO25" s="472"/>
      <c r="JOP25" s="472"/>
      <c r="JOQ25" s="472"/>
      <c r="JOR25" s="472"/>
      <c r="JOS25" s="472"/>
      <c r="JOT25" s="472"/>
      <c r="JOU25" s="472"/>
      <c r="JOV25" s="472"/>
      <c r="JOW25" s="472"/>
      <c r="JOX25" s="472"/>
      <c r="JOY25" s="472"/>
      <c r="JOZ25" s="472"/>
      <c r="JPA25" s="472"/>
      <c r="JPB25" s="472"/>
      <c r="JPC25" s="472"/>
      <c r="JPD25" s="472"/>
      <c r="JPE25" s="472"/>
      <c r="JPF25" s="472"/>
      <c r="JPG25" s="472"/>
      <c r="JPH25" s="472"/>
      <c r="JPI25" s="472"/>
      <c r="JPJ25" s="472"/>
      <c r="JPK25" s="472"/>
      <c r="JPL25" s="472"/>
      <c r="JPM25" s="472"/>
      <c r="JPN25" s="472"/>
      <c r="JPO25" s="472"/>
      <c r="JPP25" s="472"/>
      <c r="JPQ25" s="472"/>
      <c r="JPR25" s="472"/>
      <c r="JPS25" s="472"/>
      <c r="JPT25" s="472"/>
      <c r="JPU25" s="472"/>
      <c r="JPV25" s="472"/>
      <c r="JPW25" s="472"/>
      <c r="JPX25" s="472"/>
      <c r="JPY25" s="472"/>
      <c r="JPZ25" s="472"/>
      <c r="JQA25" s="472"/>
      <c r="JQB25" s="472"/>
      <c r="JQC25" s="472"/>
      <c r="JQD25" s="472"/>
      <c r="JQE25" s="472"/>
      <c r="JQF25" s="472"/>
      <c r="JQG25" s="472"/>
      <c r="JQH25" s="472"/>
      <c r="JQI25" s="472"/>
      <c r="JQJ25" s="472"/>
      <c r="JQK25" s="472"/>
      <c r="JQL25" s="472"/>
      <c r="JQM25" s="472"/>
      <c r="JQN25" s="472"/>
      <c r="JQO25" s="472"/>
      <c r="JQP25" s="472"/>
      <c r="JQQ25" s="472"/>
      <c r="JQR25" s="472"/>
      <c r="JQS25" s="472"/>
      <c r="JQT25" s="472"/>
      <c r="JQU25" s="472"/>
      <c r="JQV25" s="472"/>
      <c r="JQW25" s="472"/>
      <c r="JQX25" s="472"/>
      <c r="JQY25" s="472"/>
      <c r="JQZ25" s="472"/>
      <c r="JRA25" s="472"/>
      <c r="JRB25" s="472"/>
      <c r="JRC25" s="472"/>
      <c r="JRD25" s="472"/>
      <c r="JRE25" s="472"/>
      <c r="JRF25" s="472"/>
      <c r="JRG25" s="472"/>
      <c r="JRH25" s="472"/>
      <c r="JRI25" s="472"/>
      <c r="JRJ25" s="472"/>
      <c r="JRK25" s="472"/>
      <c r="JRL25" s="472"/>
      <c r="JRM25" s="472"/>
      <c r="JRN25" s="472"/>
      <c r="JRO25" s="472"/>
      <c r="JRP25" s="472"/>
      <c r="JRQ25" s="472"/>
      <c r="JRR25" s="472"/>
      <c r="JRS25" s="472"/>
      <c r="JRT25" s="472"/>
      <c r="JRU25" s="472"/>
      <c r="JRV25" s="472"/>
      <c r="JRW25" s="472"/>
      <c r="JRX25" s="472"/>
      <c r="JRY25" s="472"/>
      <c r="JRZ25" s="472"/>
      <c r="JSA25" s="472"/>
      <c r="JSB25" s="472"/>
      <c r="JSC25" s="472"/>
      <c r="JSD25" s="472"/>
      <c r="JSE25" s="472"/>
      <c r="JSF25" s="472"/>
      <c r="JSG25" s="472"/>
      <c r="JSH25" s="472"/>
      <c r="JSI25" s="472"/>
      <c r="JSJ25" s="472"/>
      <c r="JSK25" s="472"/>
      <c r="JSL25" s="472"/>
      <c r="JSM25" s="472"/>
      <c r="JSN25" s="472"/>
      <c r="JSO25" s="472"/>
      <c r="JSP25" s="472"/>
      <c r="JSQ25" s="472"/>
      <c r="JSR25" s="472"/>
      <c r="JSS25" s="472"/>
      <c r="JST25" s="472"/>
      <c r="JSU25" s="472"/>
      <c r="JSV25" s="472"/>
      <c r="JSW25" s="472"/>
      <c r="JSX25" s="472"/>
      <c r="JSY25" s="472"/>
      <c r="JSZ25" s="472"/>
      <c r="JTA25" s="472"/>
      <c r="JTB25" s="472"/>
      <c r="JTC25" s="472"/>
      <c r="JTD25" s="472"/>
      <c r="JTE25" s="472"/>
      <c r="JTF25" s="472"/>
      <c r="JTG25" s="472"/>
      <c r="JTH25" s="472"/>
      <c r="JTI25" s="472"/>
      <c r="JTJ25" s="472"/>
      <c r="JTK25" s="472"/>
      <c r="JTL25" s="472"/>
      <c r="JTM25" s="472"/>
      <c r="JTN25" s="472"/>
      <c r="JTO25" s="472"/>
      <c r="JTP25" s="472"/>
      <c r="JTQ25" s="472"/>
      <c r="JTR25" s="472"/>
      <c r="JTS25" s="472"/>
      <c r="JTT25" s="472"/>
      <c r="JTU25" s="472"/>
      <c r="JTV25" s="472"/>
      <c r="JTW25" s="472"/>
      <c r="JTX25" s="472"/>
      <c r="JTY25" s="472"/>
      <c r="JTZ25" s="472"/>
      <c r="JUA25" s="472"/>
      <c r="JUB25" s="472"/>
      <c r="JUC25" s="472"/>
      <c r="JUD25" s="472"/>
      <c r="JUE25" s="472"/>
      <c r="JUF25" s="472"/>
      <c r="JUG25" s="472"/>
      <c r="JUH25" s="472"/>
      <c r="JUI25" s="472"/>
      <c r="JUJ25" s="472"/>
      <c r="JUK25" s="472"/>
      <c r="JUL25" s="472"/>
      <c r="JUM25" s="472"/>
      <c r="JUN25" s="472"/>
      <c r="JUO25" s="472"/>
      <c r="JUP25" s="472"/>
      <c r="JUQ25" s="472"/>
      <c r="JUR25" s="472"/>
      <c r="JUS25" s="472"/>
      <c r="JUT25" s="472"/>
      <c r="JUU25" s="472"/>
      <c r="JUV25" s="472"/>
      <c r="JUW25" s="472"/>
      <c r="JUX25" s="472"/>
      <c r="JUY25" s="472"/>
      <c r="JUZ25" s="472"/>
      <c r="JVA25" s="472"/>
      <c r="JVB25" s="472"/>
      <c r="JVC25" s="472"/>
      <c r="JVD25" s="472"/>
      <c r="JVE25" s="472"/>
      <c r="JVF25" s="472"/>
      <c r="JVG25" s="472"/>
      <c r="JVH25" s="472"/>
      <c r="JVI25" s="472"/>
      <c r="JVJ25" s="472"/>
      <c r="JVK25" s="472"/>
      <c r="JVL25" s="472"/>
      <c r="JVM25" s="472"/>
      <c r="JVN25" s="472"/>
      <c r="JVO25" s="472"/>
      <c r="JVP25" s="472"/>
      <c r="JVQ25" s="472"/>
      <c r="JVR25" s="472"/>
      <c r="JVS25" s="472"/>
      <c r="JVT25" s="472"/>
      <c r="JVU25" s="472"/>
      <c r="JVV25" s="472"/>
      <c r="JVW25" s="472"/>
      <c r="JVX25" s="472"/>
      <c r="JVY25" s="472"/>
      <c r="JVZ25" s="472"/>
      <c r="JWA25" s="472"/>
      <c r="JWB25" s="472"/>
      <c r="JWC25" s="472"/>
      <c r="JWD25" s="472"/>
      <c r="JWE25" s="472"/>
      <c r="JWF25" s="472"/>
      <c r="JWG25" s="472"/>
      <c r="JWH25" s="472"/>
      <c r="JWI25" s="472"/>
      <c r="JWJ25" s="472"/>
      <c r="JWK25" s="472"/>
      <c r="JWL25" s="472"/>
      <c r="JWM25" s="472"/>
      <c r="JWN25" s="472"/>
      <c r="JWO25" s="472"/>
      <c r="JWP25" s="472"/>
      <c r="JWQ25" s="472"/>
      <c r="JWR25" s="472"/>
      <c r="JWS25" s="472"/>
      <c r="JWT25" s="472"/>
      <c r="JWU25" s="472"/>
      <c r="JWV25" s="472"/>
      <c r="JWW25" s="472"/>
      <c r="JWX25" s="472"/>
      <c r="JWY25" s="472"/>
      <c r="JWZ25" s="472"/>
      <c r="JXA25" s="472"/>
      <c r="JXB25" s="472"/>
      <c r="JXC25" s="472"/>
      <c r="JXD25" s="472"/>
      <c r="JXE25" s="472"/>
      <c r="JXF25" s="472"/>
      <c r="JXG25" s="472"/>
      <c r="JXH25" s="472"/>
      <c r="JXI25" s="472"/>
      <c r="JXJ25" s="472"/>
      <c r="JXK25" s="472"/>
      <c r="JXL25" s="472"/>
      <c r="JXM25" s="472"/>
      <c r="JXN25" s="472"/>
      <c r="JXO25" s="472"/>
      <c r="JXP25" s="472"/>
      <c r="JXQ25" s="472"/>
      <c r="JXR25" s="472"/>
      <c r="JXS25" s="472"/>
      <c r="JXT25" s="472"/>
      <c r="JXU25" s="472"/>
      <c r="JXV25" s="472"/>
      <c r="JXW25" s="472"/>
      <c r="JXX25" s="472"/>
      <c r="JXY25" s="472"/>
      <c r="JXZ25" s="472"/>
      <c r="JYA25" s="472"/>
      <c r="JYB25" s="472"/>
      <c r="JYC25" s="472"/>
      <c r="JYD25" s="472"/>
      <c r="JYE25" s="472"/>
      <c r="JYF25" s="472"/>
      <c r="JYG25" s="472"/>
      <c r="JYH25" s="472"/>
      <c r="JYI25" s="472"/>
      <c r="JYJ25" s="472"/>
      <c r="JYK25" s="472"/>
      <c r="JYL25" s="472"/>
      <c r="JYM25" s="472"/>
      <c r="JYN25" s="472"/>
      <c r="JYO25" s="472"/>
      <c r="JYP25" s="472"/>
      <c r="JYQ25" s="472"/>
      <c r="JYR25" s="472"/>
      <c r="JYS25" s="472"/>
      <c r="JYT25" s="472"/>
      <c r="JYU25" s="472"/>
      <c r="JYV25" s="472"/>
      <c r="JYW25" s="472"/>
      <c r="JYX25" s="472"/>
      <c r="JYY25" s="472"/>
      <c r="JYZ25" s="472"/>
      <c r="JZA25" s="472"/>
      <c r="JZB25" s="472"/>
      <c r="JZC25" s="472"/>
      <c r="JZD25" s="472"/>
      <c r="JZE25" s="472"/>
      <c r="JZF25" s="472"/>
      <c r="JZG25" s="472"/>
      <c r="JZH25" s="472"/>
      <c r="JZI25" s="472"/>
      <c r="JZJ25" s="472"/>
      <c r="JZK25" s="472"/>
      <c r="JZL25" s="472"/>
      <c r="JZM25" s="472"/>
      <c r="JZN25" s="472"/>
      <c r="JZO25" s="472"/>
      <c r="JZP25" s="472"/>
      <c r="JZQ25" s="472"/>
      <c r="JZR25" s="472"/>
      <c r="JZS25" s="472"/>
      <c r="JZT25" s="472"/>
      <c r="JZU25" s="472"/>
      <c r="JZV25" s="472"/>
      <c r="JZW25" s="472"/>
      <c r="JZX25" s="472"/>
      <c r="JZY25" s="472"/>
      <c r="JZZ25" s="472"/>
      <c r="KAA25" s="472"/>
      <c r="KAB25" s="472"/>
      <c r="KAC25" s="472"/>
      <c r="KAD25" s="472"/>
      <c r="KAE25" s="472"/>
      <c r="KAF25" s="472"/>
      <c r="KAG25" s="472"/>
      <c r="KAH25" s="472"/>
      <c r="KAI25" s="472"/>
      <c r="KAJ25" s="472"/>
      <c r="KAK25" s="472"/>
      <c r="KAL25" s="472"/>
      <c r="KAM25" s="472"/>
      <c r="KAN25" s="472"/>
      <c r="KAO25" s="472"/>
      <c r="KAP25" s="472"/>
      <c r="KAQ25" s="472"/>
      <c r="KAR25" s="472"/>
      <c r="KAS25" s="472"/>
      <c r="KAT25" s="472"/>
      <c r="KAU25" s="472"/>
      <c r="KAV25" s="472"/>
      <c r="KAW25" s="472"/>
      <c r="KAX25" s="472"/>
      <c r="KAY25" s="472"/>
      <c r="KAZ25" s="472"/>
      <c r="KBA25" s="472"/>
      <c r="KBB25" s="472"/>
      <c r="KBC25" s="472"/>
      <c r="KBD25" s="472"/>
      <c r="KBE25" s="472"/>
      <c r="KBF25" s="472"/>
      <c r="KBG25" s="472"/>
      <c r="KBH25" s="472"/>
      <c r="KBI25" s="472"/>
      <c r="KBJ25" s="472"/>
      <c r="KBK25" s="472"/>
      <c r="KBL25" s="472"/>
      <c r="KBM25" s="472"/>
      <c r="KBN25" s="472"/>
      <c r="KBO25" s="472"/>
      <c r="KBP25" s="472"/>
      <c r="KBQ25" s="472"/>
      <c r="KBR25" s="472"/>
      <c r="KBS25" s="472"/>
      <c r="KBT25" s="472"/>
      <c r="KBU25" s="472"/>
      <c r="KBV25" s="472"/>
      <c r="KBW25" s="472"/>
      <c r="KBX25" s="472"/>
      <c r="KBY25" s="472"/>
      <c r="KBZ25" s="472"/>
      <c r="KCA25" s="472"/>
      <c r="KCB25" s="472"/>
      <c r="KCC25" s="472"/>
      <c r="KCD25" s="472"/>
      <c r="KCE25" s="472"/>
      <c r="KCF25" s="472"/>
      <c r="KCG25" s="472"/>
      <c r="KCH25" s="472"/>
      <c r="KCI25" s="472"/>
      <c r="KCJ25" s="472"/>
      <c r="KCK25" s="472"/>
      <c r="KCL25" s="472"/>
      <c r="KCM25" s="472"/>
      <c r="KCN25" s="472"/>
      <c r="KCO25" s="472"/>
      <c r="KCP25" s="472"/>
      <c r="KCQ25" s="472"/>
      <c r="KCR25" s="472"/>
      <c r="KCS25" s="472"/>
      <c r="KCT25" s="472"/>
      <c r="KCU25" s="472"/>
      <c r="KCV25" s="472"/>
      <c r="KCW25" s="472"/>
      <c r="KCX25" s="472"/>
      <c r="KCY25" s="472"/>
      <c r="KCZ25" s="472"/>
      <c r="KDA25" s="472"/>
      <c r="KDB25" s="472"/>
      <c r="KDC25" s="472"/>
      <c r="KDD25" s="472"/>
      <c r="KDE25" s="472"/>
      <c r="KDF25" s="472"/>
      <c r="KDG25" s="472"/>
      <c r="KDH25" s="472"/>
      <c r="KDI25" s="472"/>
      <c r="KDJ25" s="472"/>
      <c r="KDK25" s="472"/>
      <c r="KDL25" s="472"/>
      <c r="KDM25" s="472"/>
      <c r="KDN25" s="472"/>
      <c r="KDO25" s="472"/>
      <c r="KDP25" s="472"/>
      <c r="KDQ25" s="472"/>
      <c r="KDR25" s="472"/>
      <c r="KDS25" s="472"/>
      <c r="KDT25" s="472"/>
      <c r="KDU25" s="472"/>
      <c r="KDV25" s="472"/>
      <c r="KDW25" s="472"/>
      <c r="KDX25" s="472"/>
      <c r="KDY25" s="472"/>
      <c r="KDZ25" s="472"/>
      <c r="KEA25" s="472"/>
      <c r="KEB25" s="472"/>
      <c r="KEC25" s="472"/>
      <c r="KED25" s="472"/>
      <c r="KEE25" s="472"/>
      <c r="KEF25" s="472"/>
      <c r="KEG25" s="472"/>
      <c r="KEH25" s="472"/>
      <c r="KEI25" s="472"/>
      <c r="KEJ25" s="472"/>
      <c r="KEK25" s="472"/>
      <c r="KEL25" s="472"/>
      <c r="KEM25" s="472"/>
      <c r="KEN25" s="472"/>
      <c r="KEO25" s="472"/>
      <c r="KEP25" s="472"/>
      <c r="KEQ25" s="472"/>
      <c r="KER25" s="472"/>
      <c r="KES25" s="472"/>
      <c r="KET25" s="472"/>
      <c r="KEU25" s="472"/>
      <c r="KEV25" s="472"/>
      <c r="KEW25" s="472"/>
      <c r="KEX25" s="472"/>
      <c r="KEY25" s="472"/>
      <c r="KEZ25" s="472"/>
      <c r="KFA25" s="472"/>
      <c r="KFB25" s="472"/>
      <c r="KFC25" s="472"/>
      <c r="KFD25" s="472"/>
      <c r="KFE25" s="472"/>
      <c r="KFF25" s="472"/>
      <c r="KFG25" s="472"/>
      <c r="KFH25" s="472"/>
      <c r="KFI25" s="472"/>
      <c r="KFJ25" s="472"/>
      <c r="KFK25" s="472"/>
      <c r="KFL25" s="472"/>
      <c r="KFM25" s="472"/>
      <c r="KFN25" s="472"/>
      <c r="KFO25" s="472"/>
      <c r="KFP25" s="472"/>
      <c r="KFQ25" s="472"/>
      <c r="KFR25" s="472"/>
      <c r="KFS25" s="472"/>
      <c r="KFT25" s="472"/>
      <c r="KFU25" s="472"/>
      <c r="KFV25" s="472"/>
      <c r="KFW25" s="472"/>
      <c r="KFX25" s="472"/>
      <c r="KFY25" s="472"/>
      <c r="KFZ25" s="472"/>
      <c r="KGA25" s="472"/>
      <c r="KGB25" s="472"/>
      <c r="KGC25" s="472"/>
      <c r="KGD25" s="472"/>
      <c r="KGE25" s="472"/>
      <c r="KGF25" s="472"/>
      <c r="KGG25" s="472"/>
      <c r="KGH25" s="472"/>
      <c r="KGI25" s="472"/>
      <c r="KGJ25" s="472"/>
      <c r="KGK25" s="472"/>
      <c r="KGL25" s="472"/>
      <c r="KGM25" s="472"/>
      <c r="KGN25" s="472"/>
      <c r="KGO25" s="472"/>
      <c r="KGP25" s="472"/>
      <c r="KGQ25" s="472"/>
      <c r="KGR25" s="472"/>
      <c r="KGS25" s="472"/>
      <c r="KGT25" s="472"/>
      <c r="KGU25" s="472"/>
      <c r="KGV25" s="472"/>
      <c r="KGW25" s="472"/>
      <c r="KGX25" s="472"/>
      <c r="KGY25" s="472"/>
      <c r="KGZ25" s="472"/>
      <c r="KHA25" s="472"/>
      <c r="KHB25" s="472"/>
      <c r="KHC25" s="472"/>
      <c r="KHD25" s="472"/>
      <c r="KHE25" s="472"/>
      <c r="KHF25" s="472"/>
      <c r="KHG25" s="472"/>
      <c r="KHH25" s="472"/>
      <c r="KHI25" s="472"/>
      <c r="KHJ25" s="472"/>
      <c r="KHK25" s="472"/>
      <c r="KHL25" s="472"/>
      <c r="KHM25" s="472"/>
      <c r="KHN25" s="472"/>
      <c r="KHO25" s="472"/>
      <c r="KHP25" s="472"/>
      <c r="KHQ25" s="472"/>
      <c r="KHR25" s="472"/>
      <c r="KHS25" s="472"/>
      <c r="KHT25" s="472"/>
      <c r="KHU25" s="472"/>
      <c r="KHV25" s="472"/>
      <c r="KHW25" s="472"/>
      <c r="KHX25" s="472"/>
      <c r="KHY25" s="472"/>
      <c r="KHZ25" s="472"/>
      <c r="KIA25" s="472"/>
      <c r="KIB25" s="472"/>
      <c r="KIC25" s="472"/>
      <c r="KID25" s="472"/>
      <c r="KIE25" s="472"/>
      <c r="KIF25" s="472"/>
      <c r="KIG25" s="472"/>
      <c r="KIH25" s="472"/>
      <c r="KII25" s="472"/>
      <c r="KIJ25" s="472"/>
      <c r="KIK25" s="472"/>
      <c r="KIL25" s="472"/>
      <c r="KIM25" s="472"/>
      <c r="KIN25" s="472"/>
      <c r="KIO25" s="472"/>
      <c r="KIP25" s="472"/>
      <c r="KIQ25" s="472"/>
      <c r="KIR25" s="472"/>
      <c r="KIS25" s="472"/>
      <c r="KIT25" s="472"/>
      <c r="KIU25" s="472"/>
      <c r="KIV25" s="472"/>
      <c r="KIW25" s="472"/>
      <c r="KIX25" s="472"/>
      <c r="KIY25" s="472"/>
      <c r="KIZ25" s="472"/>
      <c r="KJA25" s="472"/>
      <c r="KJB25" s="472"/>
      <c r="KJC25" s="472"/>
      <c r="KJD25" s="472"/>
      <c r="KJE25" s="472"/>
      <c r="KJF25" s="472"/>
      <c r="KJG25" s="472"/>
      <c r="KJH25" s="472"/>
      <c r="KJI25" s="472"/>
      <c r="KJJ25" s="472"/>
      <c r="KJK25" s="472"/>
      <c r="KJL25" s="472"/>
      <c r="KJM25" s="472"/>
      <c r="KJN25" s="472"/>
      <c r="KJO25" s="472"/>
      <c r="KJP25" s="472"/>
      <c r="KJQ25" s="472"/>
      <c r="KJR25" s="472"/>
      <c r="KJS25" s="472"/>
      <c r="KJT25" s="472"/>
      <c r="KJU25" s="472"/>
      <c r="KJV25" s="472"/>
      <c r="KJW25" s="472"/>
      <c r="KJX25" s="472"/>
      <c r="KJY25" s="472"/>
      <c r="KJZ25" s="472"/>
      <c r="KKA25" s="472"/>
      <c r="KKB25" s="472"/>
      <c r="KKC25" s="472"/>
      <c r="KKD25" s="472"/>
      <c r="KKE25" s="472"/>
      <c r="KKF25" s="472"/>
      <c r="KKG25" s="472"/>
      <c r="KKH25" s="472"/>
      <c r="KKI25" s="472"/>
      <c r="KKJ25" s="472"/>
      <c r="KKK25" s="472"/>
      <c r="KKL25" s="472"/>
      <c r="KKM25" s="472"/>
      <c r="KKN25" s="472"/>
      <c r="KKO25" s="472"/>
      <c r="KKP25" s="472"/>
      <c r="KKQ25" s="472"/>
      <c r="KKR25" s="472"/>
      <c r="KKS25" s="472"/>
      <c r="KKT25" s="472"/>
      <c r="KKU25" s="472"/>
      <c r="KKV25" s="472"/>
      <c r="KKW25" s="472"/>
      <c r="KKX25" s="472"/>
      <c r="KKY25" s="472"/>
      <c r="KKZ25" s="472"/>
      <c r="KLA25" s="472"/>
      <c r="KLB25" s="472"/>
      <c r="KLC25" s="472"/>
      <c r="KLD25" s="472"/>
      <c r="KLE25" s="472"/>
      <c r="KLF25" s="472"/>
      <c r="KLG25" s="472"/>
      <c r="KLH25" s="472"/>
      <c r="KLI25" s="472"/>
      <c r="KLJ25" s="472"/>
      <c r="KLK25" s="472"/>
      <c r="KLL25" s="472"/>
      <c r="KLM25" s="472"/>
      <c r="KLN25" s="472"/>
      <c r="KLO25" s="472"/>
      <c r="KLP25" s="472"/>
      <c r="KLQ25" s="472"/>
      <c r="KLR25" s="472"/>
      <c r="KLS25" s="472"/>
      <c r="KLT25" s="472"/>
      <c r="KLU25" s="472"/>
      <c r="KLV25" s="472"/>
      <c r="KLW25" s="472"/>
      <c r="KLX25" s="472"/>
      <c r="KLY25" s="472"/>
      <c r="KLZ25" s="472"/>
      <c r="KMA25" s="472"/>
      <c r="KMB25" s="472"/>
      <c r="KMC25" s="472"/>
      <c r="KMD25" s="472"/>
      <c r="KME25" s="472"/>
      <c r="KMF25" s="472"/>
      <c r="KMG25" s="472"/>
      <c r="KMH25" s="472"/>
      <c r="KMI25" s="472"/>
      <c r="KMJ25" s="472"/>
      <c r="KMK25" s="472"/>
      <c r="KML25" s="472"/>
      <c r="KMM25" s="472"/>
      <c r="KMN25" s="472"/>
      <c r="KMO25" s="472"/>
      <c r="KMP25" s="472"/>
      <c r="KMQ25" s="472"/>
      <c r="KMR25" s="472"/>
      <c r="KMS25" s="472"/>
      <c r="KMT25" s="472"/>
      <c r="KMU25" s="472"/>
      <c r="KMV25" s="472"/>
      <c r="KMW25" s="472"/>
      <c r="KMX25" s="472"/>
      <c r="KMY25" s="472"/>
      <c r="KMZ25" s="472"/>
      <c r="KNA25" s="472"/>
      <c r="KNB25" s="472"/>
      <c r="KNC25" s="472"/>
      <c r="KND25" s="472"/>
      <c r="KNE25" s="472"/>
      <c r="KNF25" s="472"/>
      <c r="KNG25" s="472"/>
      <c r="KNH25" s="472"/>
      <c r="KNI25" s="472"/>
      <c r="KNJ25" s="472"/>
      <c r="KNK25" s="472"/>
      <c r="KNL25" s="472"/>
      <c r="KNM25" s="472"/>
      <c r="KNN25" s="472"/>
      <c r="KNO25" s="472"/>
      <c r="KNP25" s="472"/>
      <c r="KNQ25" s="472"/>
      <c r="KNR25" s="472"/>
      <c r="KNS25" s="472"/>
      <c r="KNT25" s="472"/>
      <c r="KNU25" s="472"/>
      <c r="KNV25" s="472"/>
      <c r="KNW25" s="472"/>
      <c r="KNX25" s="472"/>
      <c r="KNY25" s="472"/>
      <c r="KNZ25" s="472"/>
      <c r="KOA25" s="472"/>
      <c r="KOB25" s="472"/>
      <c r="KOC25" s="472"/>
      <c r="KOD25" s="472"/>
      <c r="KOE25" s="472"/>
      <c r="KOF25" s="472"/>
      <c r="KOG25" s="472"/>
      <c r="KOH25" s="472"/>
      <c r="KOI25" s="472"/>
      <c r="KOJ25" s="472"/>
      <c r="KOK25" s="472"/>
      <c r="KOL25" s="472"/>
      <c r="KOM25" s="472"/>
      <c r="KON25" s="472"/>
      <c r="KOO25" s="472"/>
      <c r="KOP25" s="472"/>
      <c r="KOQ25" s="472"/>
      <c r="KOR25" s="472"/>
      <c r="KOS25" s="472"/>
      <c r="KOT25" s="472"/>
      <c r="KOU25" s="472"/>
      <c r="KOV25" s="472"/>
      <c r="KOW25" s="472"/>
      <c r="KOX25" s="472"/>
      <c r="KOY25" s="472"/>
      <c r="KOZ25" s="472"/>
      <c r="KPA25" s="472"/>
      <c r="KPB25" s="472"/>
      <c r="KPC25" s="472"/>
      <c r="KPD25" s="472"/>
      <c r="KPE25" s="472"/>
      <c r="KPF25" s="472"/>
      <c r="KPG25" s="472"/>
      <c r="KPH25" s="472"/>
      <c r="KPI25" s="472"/>
      <c r="KPJ25" s="472"/>
      <c r="KPK25" s="472"/>
      <c r="KPL25" s="472"/>
      <c r="KPM25" s="472"/>
      <c r="KPN25" s="472"/>
      <c r="KPO25" s="472"/>
      <c r="KPP25" s="472"/>
      <c r="KPQ25" s="472"/>
      <c r="KPR25" s="472"/>
      <c r="KPS25" s="472"/>
      <c r="KPT25" s="472"/>
      <c r="KPU25" s="472"/>
      <c r="KPV25" s="472"/>
      <c r="KPW25" s="472"/>
      <c r="KPX25" s="472"/>
      <c r="KPY25" s="472"/>
      <c r="KPZ25" s="472"/>
      <c r="KQA25" s="472"/>
      <c r="KQB25" s="472"/>
      <c r="KQC25" s="472"/>
      <c r="KQD25" s="472"/>
      <c r="KQE25" s="472"/>
      <c r="KQF25" s="472"/>
      <c r="KQG25" s="472"/>
      <c r="KQH25" s="472"/>
      <c r="KQI25" s="472"/>
      <c r="KQJ25" s="472"/>
      <c r="KQK25" s="472"/>
      <c r="KQL25" s="472"/>
      <c r="KQM25" s="472"/>
      <c r="KQN25" s="472"/>
      <c r="KQO25" s="472"/>
      <c r="KQP25" s="472"/>
      <c r="KQQ25" s="472"/>
      <c r="KQR25" s="472"/>
      <c r="KQS25" s="472"/>
      <c r="KQT25" s="472"/>
      <c r="KQU25" s="472"/>
      <c r="KQV25" s="472"/>
      <c r="KQW25" s="472"/>
      <c r="KQX25" s="472"/>
      <c r="KQY25" s="472"/>
      <c r="KQZ25" s="472"/>
      <c r="KRA25" s="472"/>
      <c r="KRB25" s="472"/>
      <c r="KRC25" s="472"/>
      <c r="KRD25" s="472"/>
      <c r="KRE25" s="472"/>
      <c r="KRF25" s="472"/>
      <c r="KRG25" s="472"/>
      <c r="KRH25" s="472"/>
      <c r="KRI25" s="472"/>
      <c r="KRJ25" s="472"/>
      <c r="KRK25" s="472"/>
      <c r="KRL25" s="472"/>
      <c r="KRM25" s="472"/>
      <c r="KRN25" s="472"/>
      <c r="KRO25" s="472"/>
      <c r="KRP25" s="472"/>
      <c r="KRQ25" s="472"/>
      <c r="KRR25" s="472"/>
      <c r="KRS25" s="472"/>
      <c r="KRT25" s="472"/>
      <c r="KRU25" s="472"/>
      <c r="KRV25" s="472"/>
      <c r="KRW25" s="472"/>
      <c r="KRX25" s="472"/>
      <c r="KRY25" s="472"/>
      <c r="KRZ25" s="472"/>
      <c r="KSA25" s="472"/>
      <c r="KSB25" s="472"/>
      <c r="KSC25" s="472"/>
      <c r="KSD25" s="472"/>
      <c r="KSE25" s="472"/>
      <c r="KSF25" s="472"/>
      <c r="KSG25" s="472"/>
      <c r="KSH25" s="472"/>
      <c r="KSI25" s="472"/>
      <c r="KSJ25" s="472"/>
      <c r="KSK25" s="472"/>
      <c r="KSL25" s="472"/>
      <c r="KSM25" s="472"/>
      <c r="KSN25" s="472"/>
      <c r="KSO25" s="472"/>
      <c r="KSP25" s="472"/>
      <c r="KSQ25" s="472"/>
      <c r="KSR25" s="472"/>
      <c r="KSS25" s="472"/>
      <c r="KST25" s="472"/>
      <c r="KSU25" s="472"/>
      <c r="KSV25" s="472"/>
      <c r="KSW25" s="472"/>
      <c r="KSX25" s="472"/>
      <c r="KSY25" s="472"/>
      <c r="KSZ25" s="472"/>
      <c r="KTA25" s="472"/>
      <c r="KTB25" s="472"/>
      <c r="KTC25" s="472"/>
      <c r="KTD25" s="472"/>
      <c r="KTE25" s="472"/>
      <c r="KTF25" s="472"/>
      <c r="KTG25" s="472"/>
      <c r="KTH25" s="472"/>
      <c r="KTI25" s="472"/>
      <c r="KTJ25" s="472"/>
      <c r="KTK25" s="472"/>
      <c r="KTL25" s="472"/>
      <c r="KTM25" s="472"/>
      <c r="KTN25" s="472"/>
      <c r="KTO25" s="472"/>
      <c r="KTP25" s="472"/>
      <c r="KTQ25" s="472"/>
      <c r="KTR25" s="472"/>
      <c r="KTS25" s="472"/>
      <c r="KTT25" s="472"/>
      <c r="KTU25" s="472"/>
      <c r="KTV25" s="472"/>
      <c r="KTW25" s="472"/>
      <c r="KTX25" s="472"/>
      <c r="KTY25" s="472"/>
      <c r="KTZ25" s="472"/>
      <c r="KUA25" s="472"/>
      <c r="KUB25" s="472"/>
      <c r="KUC25" s="472"/>
      <c r="KUD25" s="472"/>
      <c r="KUE25" s="472"/>
      <c r="KUF25" s="472"/>
      <c r="KUG25" s="472"/>
      <c r="KUH25" s="472"/>
      <c r="KUI25" s="472"/>
      <c r="KUJ25" s="472"/>
      <c r="KUK25" s="472"/>
      <c r="KUL25" s="472"/>
      <c r="KUM25" s="472"/>
      <c r="KUN25" s="472"/>
      <c r="KUO25" s="472"/>
      <c r="KUP25" s="472"/>
      <c r="KUQ25" s="472"/>
      <c r="KUR25" s="472"/>
      <c r="KUS25" s="472"/>
      <c r="KUT25" s="472"/>
      <c r="KUU25" s="472"/>
      <c r="KUV25" s="472"/>
      <c r="KUW25" s="472"/>
      <c r="KUX25" s="472"/>
      <c r="KUY25" s="472"/>
      <c r="KUZ25" s="472"/>
      <c r="KVA25" s="472"/>
      <c r="KVB25" s="472"/>
      <c r="KVC25" s="472"/>
      <c r="KVD25" s="472"/>
      <c r="KVE25" s="472"/>
      <c r="KVF25" s="472"/>
      <c r="KVG25" s="472"/>
      <c r="KVH25" s="472"/>
      <c r="KVI25" s="472"/>
      <c r="KVJ25" s="472"/>
      <c r="KVK25" s="472"/>
      <c r="KVL25" s="472"/>
      <c r="KVM25" s="472"/>
      <c r="KVN25" s="472"/>
      <c r="KVO25" s="472"/>
      <c r="KVP25" s="472"/>
      <c r="KVQ25" s="472"/>
      <c r="KVR25" s="472"/>
      <c r="KVS25" s="472"/>
      <c r="KVT25" s="472"/>
      <c r="KVU25" s="472"/>
      <c r="KVV25" s="472"/>
      <c r="KVW25" s="472"/>
      <c r="KVX25" s="472"/>
      <c r="KVY25" s="472"/>
      <c r="KVZ25" s="472"/>
      <c r="KWA25" s="472"/>
      <c r="KWB25" s="472"/>
      <c r="KWC25" s="472"/>
      <c r="KWD25" s="472"/>
      <c r="KWE25" s="472"/>
      <c r="KWF25" s="472"/>
      <c r="KWG25" s="472"/>
      <c r="KWH25" s="472"/>
      <c r="KWI25" s="472"/>
      <c r="KWJ25" s="472"/>
      <c r="KWK25" s="472"/>
      <c r="KWL25" s="472"/>
      <c r="KWM25" s="472"/>
      <c r="KWN25" s="472"/>
      <c r="KWO25" s="472"/>
      <c r="KWP25" s="472"/>
      <c r="KWQ25" s="472"/>
      <c r="KWR25" s="472"/>
      <c r="KWS25" s="472"/>
      <c r="KWT25" s="472"/>
      <c r="KWU25" s="472"/>
      <c r="KWV25" s="472"/>
      <c r="KWW25" s="472"/>
      <c r="KWX25" s="472"/>
      <c r="KWY25" s="472"/>
      <c r="KWZ25" s="472"/>
      <c r="KXA25" s="472"/>
      <c r="KXB25" s="472"/>
      <c r="KXC25" s="472"/>
      <c r="KXD25" s="472"/>
      <c r="KXE25" s="472"/>
      <c r="KXF25" s="472"/>
      <c r="KXG25" s="472"/>
      <c r="KXH25" s="472"/>
      <c r="KXI25" s="472"/>
      <c r="KXJ25" s="472"/>
      <c r="KXK25" s="472"/>
      <c r="KXL25" s="472"/>
      <c r="KXM25" s="472"/>
      <c r="KXN25" s="472"/>
      <c r="KXO25" s="472"/>
      <c r="KXP25" s="472"/>
      <c r="KXQ25" s="472"/>
      <c r="KXR25" s="472"/>
      <c r="KXS25" s="472"/>
      <c r="KXT25" s="472"/>
      <c r="KXU25" s="472"/>
      <c r="KXV25" s="472"/>
      <c r="KXW25" s="472"/>
      <c r="KXX25" s="472"/>
      <c r="KXY25" s="472"/>
      <c r="KXZ25" s="472"/>
      <c r="KYA25" s="472"/>
      <c r="KYB25" s="472"/>
      <c r="KYC25" s="472"/>
      <c r="KYD25" s="472"/>
      <c r="KYE25" s="472"/>
      <c r="KYF25" s="472"/>
      <c r="KYG25" s="472"/>
      <c r="KYH25" s="472"/>
      <c r="KYI25" s="472"/>
      <c r="KYJ25" s="472"/>
      <c r="KYK25" s="472"/>
      <c r="KYL25" s="472"/>
      <c r="KYM25" s="472"/>
      <c r="KYN25" s="472"/>
      <c r="KYO25" s="472"/>
      <c r="KYP25" s="472"/>
      <c r="KYQ25" s="472"/>
      <c r="KYR25" s="472"/>
      <c r="KYS25" s="472"/>
      <c r="KYT25" s="472"/>
      <c r="KYU25" s="472"/>
      <c r="KYV25" s="472"/>
      <c r="KYW25" s="472"/>
      <c r="KYX25" s="472"/>
      <c r="KYY25" s="472"/>
      <c r="KYZ25" s="472"/>
      <c r="KZA25" s="472"/>
      <c r="KZB25" s="472"/>
      <c r="KZC25" s="472"/>
      <c r="KZD25" s="472"/>
      <c r="KZE25" s="472"/>
      <c r="KZF25" s="472"/>
      <c r="KZG25" s="472"/>
      <c r="KZH25" s="472"/>
      <c r="KZI25" s="472"/>
      <c r="KZJ25" s="472"/>
      <c r="KZK25" s="472"/>
      <c r="KZL25" s="472"/>
      <c r="KZM25" s="472"/>
      <c r="KZN25" s="472"/>
      <c r="KZO25" s="472"/>
      <c r="KZP25" s="472"/>
      <c r="KZQ25" s="472"/>
      <c r="KZR25" s="472"/>
      <c r="KZS25" s="472"/>
      <c r="KZT25" s="472"/>
      <c r="KZU25" s="472"/>
      <c r="KZV25" s="472"/>
      <c r="KZW25" s="472"/>
      <c r="KZX25" s="472"/>
      <c r="KZY25" s="472"/>
      <c r="KZZ25" s="472"/>
      <c r="LAA25" s="472"/>
      <c r="LAB25" s="472"/>
      <c r="LAC25" s="472"/>
      <c r="LAD25" s="472"/>
      <c r="LAE25" s="472"/>
      <c r="LAF25" s="472"/>
      <c r="LAG25" s="472"/>
      <c r="LAH25" s="472"/>
      <c r="LAI25" s="472"/>
      <c r="LAJ25" s="472"/>
      <c r="LAK25" s="472"/>
      <c r="LAL25" s="472"/>
      <c r="LAM25" s="472"/>
      <c r="LAN25" s="472"/>
      <c r="LAO25" s="472"/>
      <c r="LAP25" s="472"/>
      <c r="LAQ25" s="472"/>
      <c r="LAR25" s="472"/>
      <c r="LAS25" s="472"/>
      <c r="LAT25" s="472"/>
      <c r="LAU25" s="472"/>
      <c r="LAV25" s="472"/>
      <c r="LAW25" s="472"/>
      <c r="LAX25" s="472"/>
      <c r="LAY25" s="472"/>
      <c r="LAZ25" s="472"/>
      <c r="LBA25" s="472"/>
      <c r="LBB25" s="472"/>
      <c r="LBC25" s="472"/>
      <c r="LBD25" s="472"/>
      <c r="LBE25" s="472"/>
      <c r="LBF25" s="472"/>
      <c r="LBG25" s="472"/>
      <c r="LBH25" s="472"/>
      <c r="LBI25" s="472"/>
      <c r="LBJ25" s="472"/>
      <c r="LBK25" s="472"/>
      <c r="LBL25" s="472"/>
      <c r="LBM25" s="472"/>
      <c r="LBN25" s="472"/>
      <c r="LBO25" s="472"/>
      <c r="LBP25" s="472"/>
      <c r="LBQ25" s="472"/>
      <c r="LBR25" s="472"/>
      <c r="LBS25" s="472"/>
      <c r="LBT25" s="472"/>
      <c r="LBU25" s="472"/>
      <c r="LBV25" s="472"/>
      <c r="LBW25" s="472"/>
      <c r="LBX25" s="472"/>
      <c r="LBY25" s="472"/>
      <c r="LBZ25" s="472"/>
      <c r="LCA25" s="472"/>
      <c r="LCB25" s="472"/>
      <c r="LCC25" s="472"/>
      <c r="LCD25" s="472"/>
      <c r="LCE25" s="472"/>
      <c r="LCF25" s="472"/>
      <c r="LCG25" s="472"/>
      <c r="LCH25" s="472"/>
      <c r="LCI25" s="472"/>
      <c r="LCJ25" s="472"/>
      <c r="LCK25" s="472"/>
      <c r="LCL25" s="472"/>
      <c r="LCM25" s="472"/>
      <c r="LCN25" s="472"/>
      <c r="LCO25" s="472"/>
      <c r="LCP25" s="472"/>
      <c r="LCQ25" s="472"/>
      <c r="LCR25" s="472"/>
      <c r="LCS25" s="472"/>
      <c r="LCT25" s="472"/>
      <c r="LCU25" s="472"/>
      <c r="LCV25" s="472"/>
      <c r="LCW25" s="472"/>
      <c r="LCX25" s="472"/>
      <c r="LCY25" s="472"/>
      <c r="LCZ25" s="472"/>
      <c r="LDA25" s="472"/>
      <c r="LDB25" s="472"/>
      <c r="LDC25" s="472"/>
      <c r="LDD25" s="472"/>
      <c r="LDE25" s="472"/>
      <c r="LDF25" s="472"/>
      <c r="LDG25" s="472"/>
      <c r="LDH25" s="472"/>
      <c r="LDI25" s="472"/>
      <c r="LDJ25" s="472"/>
      <c r="LDK25" s="472"/>
      <c r="LDL25" s="472"/>
      <c r="LDM25" s="472"/>
      <c r="LDN25" s="472"/>
      <c r="LDO25" s="472"/>
      <c r="LDP25" s="472"/>
      <c r="LDQ25" s="472"/>
      <c r="LDR25" s="472"/>
      <c r="LDS25" s="472"/>
      <c r="LDT25" s="472"/>
      <c r="LDU25" s="472"/>
      <c r="LDV25" s="472"/>
      <c r="LDW25" s="472"/>
      <c r="LDX25" s="472"/>
      <c r="LDY25" s="472"/>
      <c r="LDZ25" s="472"/>
      <c r="LEA25" s="472"/>
      <c r="LEB25" s="472"/>
      <c r="LEC25" s="472"/>
      <c r="LED25" s="472"/>
      <c r="LEE25" s="472"/>
      <c r="LEF25" s="472"/>
      <c r="LEG25" s="472"/>
      <c r="LEH25" s="472"/>
      <c r="LEI25" s="472"/>
      <c r="LEJ25" s="472"/>
      <c r="LEK25" s="472"/>
      <c r="LEL25" s="472"/>
      <c r="LEM25" s="472"/>
      <c r="LEN25" s="472"/>
      <c r="LEO25" s="472"/>
      <c r="LEP25" s="472"/>
      <c r="LEQ25" s="472"/>
      <c r="LER25" s="472"/>
      <c r="LES25" s="472"/>
      <c r="LET25" s="472"/>
      <c r="LEU25" s="472"/>
      <c r="LEV25" s="472"/>
      <c r="LEW25" s="472"/>
      <c r="LEX25" s="472"/>
      <c r="LEY25" s="472"/>
      <c r="LEZ25" s="472"/>
      <c r="LFA25" s="472"/>
      <c r="LFB25" s="472"/>
      <c r="LFC25" s="472"/>
      <c r="LFD25" s="472"/>
      <c r="LFE25" s="472"/>
      <c r="LFF25" s="472"/>
      <c r="LFG25" s="472"/>
      <c r="LFH25" s="472"/>
      <c r="LFI25" s="472"/>
      <c r="LFJ25" s="472"/>
      <c r="LFK25" s="472"/>
      <c r="LFL25" s="472"/>
      <c r="LFM25" s="472"/>
      <c r="LFN25" s="472"/>
      <c r="LFO25" s="472"/>
      <c r="LFP25" s="472"/>
      <c r="LFQ25" s="472"/>
      <c r="LFR25" s="472"/>
      <c r="LFS25" s="472"/>
      <c r="LFT25" s="472"/>
      <c r="LFU25" s="472"/>
      <c r="LFV25" s="472"/>
      <c r="LFW25" s="472"/>
      <c r="LFX25" s="472"/>
      <c r="LFY25" s="472"/>
      <c r="LFZ25" s="472"/>
      <c r="LGA25" s="472"/>
      <c r="LGB25" s="472"/>
      <c r="LGC25" s="472"/>
      <c r="LGD25" s="472"/>
      <c r="LGE25" s="472"/>
      <c r="LGF25" s="472"/>
      <c r="LGG25" s="472"/>
      <c r="LGH25" s="472"/>
      <c r="LGI25" s="472"/>
      <c r="LGJ25" s="472"/>
      <c r="LGK25" s="472"/>
      <c r="LGL25" s="472"/>
      <c r="LGM25" s="472"/>
      <c r="LGN25" s="472"/>
      <c r="LGO25" s="472"/>
      <c r="LGP25" s="472"/>
      <c r="LGQ25" s="472"/>
      <c r="LGR25" s="472"/>
      <c r="LGS25" s="472"/>
      <c r="LGT25" s="472"/>
      <c r="LGU25" s="472"/>
      <c r="LGV25" s="472"/>
      <c r="LGW25" s="472"/>
      <c r="LGX25" s="472"/>
      <c r="LGY25" s="472"/>
      <c r="LGZ25" s="472"/>
      <c r="LHA25" s="472"/>
      <c r="LHB25" s="472"/>
      <c r="LHC25" s="472"/>
      <c r="LHD25" s="472"/>
      <c r="LHE25" s="472"/>
      <c r="LHF25" s="472"/>
      <c r="LHG25" s="472"/>
      <c r="LHH25" s="472"/>
      <c r="LHI25" s="472"/>
      <c r="LHJ25" s="472"/>
      <c r="LHK25" s="472"/>
      <c r="LHL25" s="472"/>
      <c r="LHM25" s="472"/>
      <c r="LHN25" s="472"/>
      <c r="LHO25" s="472"/>
      <c r="LHP25" s="472"/>
      <c r="LHQ25" s="472"/>
      <c r="LHR25" s="472"/>
      <c r="LHS25" s="472"/>
      <c r="LHT25" s="472"/>
      <c r="LHU25" s="472"/>
      <c r="LHV25" s="472"/>
      <c r="LHW25" s="472"/>
      <c r="LHX25" s="472"/>
      <c r="LHY25" s="472"/>
      <c r="LHZ25" s="472"/>
      <c r="LIA25" s="472"/>
      <c r="LIB25" s="472"/>
      <c r="LIC25" s="472"/>
      <c r="LID25" s="472"/>
      <c r="LIE25" s="472"/>
      <c r="LIF25" s="472"/>
      <c r="LIG25" s="472"/>
      <c r="LIH25" s="472"/>
      <c r="LII25" s="472"/>
      <c r="LIJ25" s="472"/>
      <c r="LIK25" s="472"/>
      <c r="LIL25" s="472"/>
      <c r="LIM25" s="472"/>
      <c r="LIN25" s="472"/>
      <c r="LIO25" s="472"/>
      <c r="LIP25" s="472"/>
      <c r="LIQ25" s="472"/>
      <c r="LIR25" s="472"/>
      <c r="LIS25" s="472"/>
      <c r="LIT25" s="472"/>
      <c r="LIU25" s="472"/>
      <c r="LIV25" s="472"/>
      <c r="LIW25" s="472"/>
      <c r="LIX25" s="472"/>
      <c r="LIY25" s="472"/>
      <c r="LIZ25" s="472"/>
      <c r="LJA25" s="472"/>
      <c r="LJB25" s="472"/>
      <c r="LJC25" s="472"/>
      <c r="LJD25" s="472"/>
      <c r="LJE25" s="472"/>
      <c r="LJF25" s="472"/>
      <c r="LJG25" s="472"/>
      <c r="LJH25" s="472"/>
      <c r="LJI25" s="472"/>
      <c r="LJJ25" s="472"/>
      <c r="LJK25" s="472"/>
      <c r="LJL25" s="472"/>
      <c r="LJM25" s="472"/>
      <c r="LJN25" s="472"/>
      <c r="LJO25" s="472"/>
      <c r="LJP25" s="472"/>
      <c r="LJQ25" s="472"/>
      <c r="LJR25" s="472"/>
      <c r="LJS25" s="472"/>
      <c r="LJT25" s="472"/>
      <c r="LJU25" s="472"/>
      <c r="LJV25" s="472"/>
      <c r="LJW25" s="472"/>
      <c r="LJX25" s="472"/>
      <c r="LJY25" s="472"/>
      <c r="LJZ25" s="472"/>
      <c r="LKA25" s="472"/>
      <c r="LKB25" s="472"/>
      <c r="LKC25" s="472"/>
      <c r="LKD25" s="472"/>
      <c r="LKE25" s="472"/>
      <c r="LKF25" s="472"/>
      <c r="LKG25" s="472"/>
      <c r="LKH25" s="472"/>
      <c r="LKI25" s="472"/>
      <c r="LKJ25" s="472"/>
      <c r="LKK25" s="472"/>
      <c r="LKL25" s="472"/>
      <c r="LKM25" s="472"/>
      <c r="LKN25" s="472"/>
      <c r="LKO25" s="472"/>
      <c r="LKP25" s="472"/>
      <c r="LKQ25" s="472"/>
      <c r="LKR25" s="472"/>
      <c r="LKS25" s="472"/>
      <c r="LKT25" s="472"/>
      <c r="LKU25" s="472"/>
      <c r="LKV25" s="472"/>
      <c r="LKW25" s="472"/>
      <c r="LKX25" s="472"/>
      <c r="LKY25" s="472"/>
      <c r="LKZ25" s="472"/>
      <c r="LLA25" s="472"/>
      <c r="LLB25" s="472"/>
      <c r="LLC25" s="472"/>
      <c r="LLD25" s="472"/>
      <c r="LLE25" s="472"/>
      <c r="LLF25" s="472"/>
      <c r="LLG25" s="472"/>
      <c r="LLH25" s="472"/>
      <c r="LLI25" s="472"/>
      <c r="LLJ25" s="472"/>
      <c r="LLK25" s="472"/>
      <c r="LLL25" s="472"/>
      <c r="LLM25" s="472"/>
      <c r="LLN25" s="472"/>
      <c r="LLO25" s="472"/>
      <c r="LLP25" s="472"/>
      <c r="LLQ25" s="472"/>
      <c r="LLR25" s="472"/>
      <c r="LLS25" s="472"/>
      <c r="LLT25" s="472"/>
      <c r="LLU25" s="472"/>
      <c r="LLV25" s="472"/>
      <c r="LLW25" s="472"/>
      <c r="LLX25" s="472"/>
      <c r="LLY25" s="472"/>
      <c r="LLZ25" s="472"/>
      <c r="LMA25" s="472"/>
      <c r="LMB25" s="472"/>
      <c r="LMC25" s="472"/>
      <c r="LMD25" s="472"/>
      <c r="LME25" s="472"/>
      <c r="LMF25" s="472"/>
      <c r="LMG25" s="472"/>
      <c r="LMH25" s="472"/>
      <c r="LMI25" s="472"/>
      <c r="LMJ25" s="472"/>
      <c r="LMK25" s="472"/>
      <c r="LML25" s="472"/>
      <c r="LMM25" s="472"/>
      <c r="LMN25" s="472"/>
      <c r="LMO25" s="472"/>
      <c r="LMP25" s="472"/>
      <c r="LMQ25" s="472"/>
      <c r="LMR25" s="472"/>
      <c r="LMS25" s="472"/>
      <c r="LMT25" s="472"/>
      <c r="LMU25" s="472"/>
      <c r="LMV25" s="472"/>
      <c r="LMW25" s="472"/>
      <c r="LMX25" s="472"/>
      <c r="LMY25" s="472"/>
      <c r="LMZ25" s="472"/>
      <c r="LNA25" s="472"/>
      <c r="LNB25" s="472"/>
      <c r="LNC25" s="472"/>
      <c r="LND25" s="472"/>
      <c r="LNE25" s="472"/>
      <c r="LNF25" s="472"/>
      <c r="LNG25" s="472"/>
      <c r="LNH25" s="472"/>
      <c r="LNI25" s="472"/>
      <c r="LNJ25" s="472"/>
      <c r="LNK25" s="472"/>
      <c r="LNL25" s="472"/>
      <c r="LNM25" s="472"/>
      <c r="LNN25" s="472"/>
      <c r="LNO25" s="472"/>
      <c r="LNP25" s="472"/>
      <c r="LNQ25" s="472"/>
      <c r="LNR25" s="472"/>
      <c r="LNS25" s="472"/>
      <c r="LNT25" s="472"/>
      <c r="LNU25" s="472"/>
      <c r="LNV25" s="472"/>
      <c r="LNW25" s="472"/>
      <c r="LNX25" s="472"/>
      <c r="LNY25" s="472"/>
      <c r="LNZ25" s="472"/>
      <c r="LOA25" s="472"/>
      <c r="LOB25" s="472"/>
      <c r="LOC25" s="472"/>
      <c r="LOD25" s="472"/>
      <c r="LOE25" s="472"/>
      <c r="LOF25" s="472"/>
      <c r="LOG25" s="472"/>
      <c r="LOH25" s="472"/>
      <c r="LOI25" s="472"/>
      <c r="LOJ25" s="472"/>
      <c r="LOK25" s="472"/>
      <c r="LOL25" s="472"/>
      <c r="LOM25" s="472"/>
      <c r="LON25" s="472"/>
      <c r="LOO25" s="472"/>
      <c r="LOP25" s="472"/>
      <c r="LOQ25" s="472"/>
      <c r="LOR25" s="472"/>
      <c r="LOS25" s="472"/>
      <c r="LOT25" s="472"/>
      <c r="LOU25" s="472"/>
      <c r="LOV25" s="472"/>
      <c r="LOW25" s="472"/>
      <c r="LOX25" s="472"/>
      <c r="LOY25" s="472"/>
      <c r="LOZ25" s="472"/>
      <c r="LPA25" s="472"/>
      <c r="LPB25" s="472"/>
      <c r="LPC25" s="472"/>
      <c r="LPD25" s="472"/>
      <c r="LPE25" s="472"/>
      <c r="LPF25" s="472"/>
      <c r="LPG25" s="472"/>
      <c r="LPH25" s="472"/>
      <c r="LPI25" s="472"/>
      <c r="LPJ25" s="472"/>
      <c r="LPK25" s="472"/>
      <c r="LPL25" s="472"/>
      <c r="LPM25" s="472"/>
      <c r="LPN25" s="472"/>
      <c r="LPO25" s="472"/>
      <c r="LPP25" s="472"/>
      <c r="LPQ25" s="472"/>
      <c r="LPR25" s="472"/>
      <c r="LPS25" s="472"/>
      <c r="LPT25" s="472"/>
      <c r="LPU25" s="472"/>
      <c r="LPV25" s="472"/>
      <c r="LPW25" s="472"/>
      <c r="LPX25" s="472"/>
      <c r="LPY25" s="472"/>
      <c r="LPZ25" s="472"/>
      <c r="LQA25" s="472"/>
      <c r="LQB25" s="472"/>
      <c r="LQC25" s="472"/>
      <c r="LQD25" s="472"/>
      <c r="LQE25" s="472"/>
      <c r="LQF25" s="472"/>
      <c r="LQG25" s="472"/>
      <c r="LQH25" s="472"/>
      <c r="LQI25" s="472"/>
      <c r="LQJ25" s="472"/>
      <c r="LQK25" s="472"/>
      <c r="LQL25" s="472"/>
      <c r="LQM25" s="472"/>
      <c r="LQN25" s="472"/>
      <c r="LQO25" s="472"/>
      <c r="LQP25" s="472"/>
      <c r="LQQ25" s="472"/>
      <c r="LQR25" s="472"/>
      <c r="LQS25" s="472"/>
      <c r="LQT25" s="472"/>
      <c r="LQU25" s="472"/>
      <c r="LQV25" s="472"/>
      <c r="LQW25" s="472"/>
      <c r="LQX25" s="472"/>
      <c r="LQY25" s="472"/>
      <c r="LQZ25" s="472"/>
      <c r="LRA25" s="472"/>
      <c r="LRB25" s="472"/>
      <c r="LRC25" s="472"/>
      <c r="LRD25" s="472"/>
      <c r="LRE25" s="472"/>
      <c r="LRF25" s="472"/>
      <c r="LRG25" s="472"/>
      <c r="LRH25" s="472"/>
      <c r="LRI25" s="472"/>
      <c r="LRJ25" s="472"/>
      <c r="LRK25" s="472"/>
      <c r="LRL25" s="472"/>
      <c r="LRM25" s="472"/>
      <c r="LRN25" s="472"/>
      <c r="LRO25" s="472"/>
      <c r="LRP25" s="472"/>
      <c r="LRQ25" s="472"/>
      <c r="LRR25" s="472"/>
      <c r="LRS25" s="472"/>
      <c r="LRT25" s="472"/>
      <c r="LRU25" s="472"/>
      <c r="LRV25" s="472"/>
      <c r="LRW25" s="472"/>
      <c r="LRX25" s="472"/>
      <c r="LRY25" s="472"/>
      <c r="LRZ25" s="472"/>
      <c r="LSA25" s="472"/>
      <c r="LSB25" s="472"/>
      <c r="LSC25" s="472"/>
      <c r="LSD25" s="472"/>
      <c r="LSE25" s="472"/>
      <c r="LSF25" s="472"/>
      <c r="LSG25" s="472"/>
      <c r="LSH25" s="472"/>
      <c r="LSI25" s="472"/>
      <c r="LSJ25" s="472"/>
      <c r="LSK25" s="472"/>
      <c r="LSL25" s="472"/>
      <c r="LSM25" s="472"/>
      <c r="LSN25" s="472"/>
      <c r="LSO25" s="472"/>
      <c r="LSP25" s="472"/>
      <c r="LSQ25" s="472"/>
      <c r="LSR25" s="472"/>
      <c r="LSS25" s="472"/>
      <c r="LST25" s="472"/>
      <c r="LSU25" s="472"/>
      <c r="LSV25" s="472"/>
      <c r="LSW25" s="472"/>
      <c r="LSX25" s="472"/>
      <c r="LSY25" s="472"/>
      <c r="LSZ25" s="472"/>
      <c r="LTA25" s="472"/>
      <c r="LTB25" s="472"/>
      <c r="LTC25" s="472"/>
      <c r="LTD25" s="472"/>
      <c r="LTE25" s="472"/>
      <c r="LTF25" s="472"/>
      <c r="LTG25" s="472"/>
      <c r="LTH25" s="472"/>
      <c r="LTI25" s="472"/>
      <c r="LTJ25" s="472"/>
      <c r="LTK25" s="472"/>
      <c r="LTL25" s="472"/>
      <c r="LTM25" s="472"/>
      <c r="LTN25" s="472"/>
      <c r="LTO25" s="472"/>
      <c r="LTP25" s="472"/>
      <c r="LTQ25" s="472"/>
      <c r="LTR25" s="472"/>
      <c r="LTS25" s="472"/>
      <c r="LTT25" s="472"/>
      <c r="LTU25" s="472"/>
      <c r="LTV25" s="472"/>
      <c r="LTW25" s="472"/>
      <c r="LTX25" s="472"/>
      <c r="LTY25" s="472"/>
      <c r="LTZ25" s="472"/>
      <c r="LUA25" s="472"/>
      <c r="LUB25" s="472"/>
      <c r="LUC25" s="472"/>
      <c r="LUD25" s="472"/>
      <c r="LUE25" s="472"/>
      <c r="LUF25" s="472"/>
      <c r="LUG25" s="472"/>
      <c r="LUH25" s="472"/>
      <c r="LUI25" s="472"/>
      <c r="LUJ25" s="472"/>
      <c r="LUK25" s="472"/>
      <c r="LUL25" s="472"/>
      <c r="LUM25" s="472"/>
      <c r="LUN25" s="472"/>
      <c r="LUO25" s="472"/>
      <c r="LUP25" s="472"/>
      <c r="LUQ25" s="472"/>
      <c r="LUR25" s="472"/>
      <c r="LUS25" s="472"/>
      <c r="LUT25" s="472"/>
      <c r="LUU25" s="472"/>
      <c r="LUV25" s="472"/>
      <c r="LUW25" s="472"/>
      <c r="LUX25" s="472"/>
      <c r="LUY25" s="472"/>
      <c r="LUZ25" s="472"/>
      <c r="LVA25" s="472"/>
      <c r="LVB25" s="472"/>
      <c r="LVC25" s="472"/>
      <c r="LVD25" s="472"/>
      <c r="LVE25" s="472"/>
      <c r="LVF25" s="472"/>
      <c r="LVG25" s="472"/>
      <c r="LVH25" s="472"/>
      <c r="LVI25" s="472"/>
      <c r="LVJ25" s="472"/>
      <c r="LVK25" s="472"/>
      <c r="LVL25" s="472"/>
      <c r="LVM25" s="472"/>
      <c r="LVN25" s="472"/>
      <c r="LVO25" s="472"/>
      <c r="LVP25" s="472"/>
      <c r="LVQ25" s="472"/>
      <c r="LVR25" s="472"/>
      <c r="LVS25" s="472"/>
      <c r="LVT25" s="472"/>
      <c r="LVU25" s="472"/>
      <c r="LVV25" s="472"/>
      <c r="LVW25" s="472"/>
      <c r="LVX25" s="472"/>
      <c r="LVY25" s="472"/>
      <c r="LVZ25" s="472"/>
      <c r="LWA25" s="472"/>
      <c r="LWB25" s="472"/>
      <c r="LWC25" s="472"/>
      <c r="LWD25" s="472"/>
      <c r="LWE25" s="472"/>
      <c r="LWF25" s="472"/>
      <c r="LWG25" s="472"/>
      <c r="LWH25" s="472"/>
      <c r="LWI25" s="472"/>
      <c r="LWJ25" s="472"/>
      <c r="LWK25" s="472"/>
      <c r="LWL25" s="472"/>
      <c r="LWM25" s="472"/>
      <c r="LWN25" s="472"/>
      <c r="LWO25" s="472"/>
      <c r="LWP25" s="472"/>
      <c r="LWQ25" s="472"/>
      <c r="LWR25" s="472"/>
      <c r="LWS25" s="472"/>
      <c r="LWT25" s="472"/>
      <c r="LWU25" s="472"/>
      <c r="LWV25" s="472"/>
      <c r="LWW25" s="472"/>
      <c r="LWX25" s="472"/>
      <c r="LWY25" s="472"/>
      <c r="LWZ25" s="472"/>
      <c r="LXA25" s="472"/>
      <c r="LXB25" s="472"/>
      <c r="LXC25" s="472"/>
      <c r="LXD25" s="472"/>
      <c r="LXE25" s="472"/>
      <c r="LXF25" s="472"/>
      <c r="LXG25" s="472"/>
      <c r="LXH25" s="472"/>
      <c r="LXI25" s="472"/>
      <c r="LXJ25" s="472"/>
      <c r="LXK25" s="472"/>
      <c r="LXL25" s="472"/>
      <c r="LXM25" s="472"/>
      <c r="LXN25" s="472"/>
      <c r="LXO25" s="472"/>
      <c r="LXP25" s="472"/>
      <c r="LXQ25" s="472"/>
      <c r="LXR25" s="472"/>
      <c r="LXS25" s="472"/>
      <c r="LXT25" s="472"/>
      <c r="LXU25" s="472"/>
      <c r="LXV25" s="472"/>
      <c r="LXW25" s="472"/>
      <c r="LXX25" s="472"/>
      <c r="LXY25" s="472"/>
      <c r="LXZ25" s="472"/>
      <c r="LYA25" s="472"/>
      <c r="LYB25" s="472"/>
      <c r="LYC25" s="472"/>
      <c r="LYD25" s="472"/>
      <c r="LYE25" s="472"/>
      <c r="LYF25" s="472"/>
      <c r="LYG25" s="472"/>
      <c r="LYH25" s="472"/>
      <c r="LYI25" s="472"/>
      <c r="LYJ25" s="472"/>
      <c r="LYK25" s="472"/>
      <c r="LYL25" s="472"/>
      <c r="LYM25" s="472"/>
      <c r="LYN25" s="472"/>
      <c r="LYO25" s="472"/>
      <c r="LYP25" s="472"/>
      <c r="LYQ25" s="472"/>
      <c r="LYR25" s="472"/>
      <c r="LYS25" s="472"/>
      <c r="LYT25" s="472"/>
      <c r="LYU25" s="472"/>
      <c r="LYV25" s="472"/>
      <c r="LYW25" s="472"/>
      <c r="LYX25" s="472"/>
      <c r="LYY25" s="472"/>
      <c r="LYZ25" s="472"/>
      <c r="LZA25" s="472"/>
      <c r="LZB25" s="472"/>
      <c r="LZC25" s="472"/>
      <c r="LZD25" s="472"/>
      <c r="LZE25" s="472"/>
      <c r="LZF25" s="472"/>
      <c r="LZG25" s="472"/>
      <c r="LZH25" s="472"/>
      <c r="LZI25" s="472"/>
      <c r="LZJ25" s="472"/>
      <c r="LZK25" s="472"/>
      <c r="LZL25" s="472"/>
      <c r="LZM25" s="472"/>
      <c r="LZN25" s="472"/>
      <c r="LZO25" s="472"/>
      <c r="LZP25" s="472"/>
      <c r="LZQ25" s="472"/>
      <c r="LZR25" s="472"/>
      <c r="LZS25" s="472"/>
      <c r="LZT25" s="472"/>
      <c r="LZU25" s="472"/>
      <c r="LZV25" s="472"/>
      <c r="LZW25" s="472"/>
      <c r="LZX25" s="472"/>
      <c r="LZY25" s="472"/>
      <c r="LZZ25" s="472"/>
      <c r="MAA25" s="472"/>
      <c r="MAB25" s="472"/>
      <c r="MAC25" s="472"/>
      <c r="MAD25" s="472"/>
      <c r="MAE25" s="472"/>
      <c r="MAF25" s="472"/>
      <c r="MAG25" s="472"/>
      <c r="MAH25" s="472"/>
      <c r="MAI25" s="472"/>
      <c r="MAJ25" s="472"/>
      <c r="MAK25" s="472"/>
      <c r="MAL25" s="472"/>
      <c r="MAM25" s="472"/>
      <c r="MAN25" s="472"/>
      <c r="MAO25" s="472"/>
      <c r="MAP25" s="472"/>
      <c r="MAQ25" s="472"/>
      <c r="MAR25" s="472"/>
      <c r="MAS25" s="472"/>
      <c r="MAT25" s="472"/>
      <c r="MAU25" s="472"/>
      <c r="MAV25" s="472"/>
      <c r="MAW25" s="472"/>
      <c r="MAX25" s="472"/>
      <c r="MAY25" s="472"/>
      <c r="MAZ25" s="472"/>
      <c r="MBA25" s="472"/>
      <c r="MBB25" s="472"/>
      <c r="MBC25" s="472"/>
      <c r="MBD25" s="472"/>
      <c r="MBE25" s="472"/>
      <c r="MBF25" s="472"/>
      <c r="MBG25" s="472"/>
      <c r="MBH25" s="472"/>
      <c r="MBI25" s="472"/>
      <c r="MBJ25" s="472"/>
      <c r="MBK25" s="472"/>
      <c r="MBL25" s="472"/>
      <c r="MBM25" s="472"/>
      <c r="MBN25" s="472"/>
      <c r="MBO25" s="472"/>
      <c r="MBP25" s="472"/>
      <c r="MBQ25" s="472"/>
      <c r="MBR25" s="472"/>
      <c r="MBS25" s="472"/>
      <c r="MBT25" s="472"/>
      <c r="MBU25" s="472"/>
      <c r="MBV25" s="472"/>
      <c r="MBW25" s="472"/>
      <c r="MBX25" s="472"/>
      <c r="MBY25" s="472"/>
      <c r="MBZ25" s="472"/>
      <c r="MCA25" s="472"/>
      <c r="MCB25" s="472"/>
      <c r="MCC25" s="472"/>
      <c r="MCD25" s="472"/>
      <c r="MCE25" s="472"/>
      <c r="MCF25" s="472"/>
      <c r="MCG25" s="472"/>
      <c r="MCH25" s="472"/>
      <c r="MCI25" s="472"/>
      <c r="MCJ25" s="472"/>
      <c r="MCK25" s="472"/>
      <c r="MCL25" s="472"/>
      <c r="MCM25" s="472"/>
      <c r="MCN25" s="472"/>
      <c r="MCO25" s="472"/>
      <c r="MCP25" s="472"/>
      <c r="MCQ25" s="472"/>
      <c r="MCR25" s="472"/>
      <c r="MCS25" s="472"/>
      <c r="MCT25" s="472"/>
      <c r="MCU25" s="472"/>
      <c r="MCV25" s="472"/>
      <c r="MCW25" s="472"/>
      <c r="MCX25" s="472"/>
      <c r="MCY25" s="472"/>
      <c r="MCZ25" s="472"/>
      <c r="MDA25" s="472"/>
      <c r="MDB25" s="472"/>
      <c r="MDC25" s="472"/>
      <c r="MDD25" s="472"/>
      <c r="MDE25" s="472"/>
      <c r="MDF25" s="472"/>
      <c r="MDG25" s="472"/>
      <c r="MDH25" s="472"/>
      <c r="MDI25" s="472"/>
      <c r="MDJ25" s="472"/>
      <c r="MDK25" s="472"/>
      <c r="MDL25" s="472"/>
      <c r="MDM25" s="472"/>
      <c r="MDN25" s="472"/>
      <c r="MDO25" s="472"/>
      <c r="MDP25" s="472"/>
      <c r="MDQ25" s="472"/>
      <c r="MDR25" s="472"/>
      <c r="MDS25" s="472"/>
      <c r="MDT25" s="472"/>
      <c r="MDU25" s="472"/>
      <c r="MDV25" s="472"/>
      <c r="MDW25" s="472"/>
      <c r="MDX25" s="472"/>
      <c r="MDY25" s="472"/>
      <c r="MDZ25" s="472"/>
      <c r="MEA25" s="472"/>
      <c r="MEB25" s="472"/>
      <c r="MEC25" s="472"/>
      <c r="MED25" s="472"/>
      <c r="MEE25" s="472"/>
      <c r="MEF25" s="472"/>
      <c r="MEG25" s="472"/>
      <c r="MEH25" s="472"/>
      <c r="MEI25" s="472"/>
      <c r="MEJ25" s="472"/>
      <c r="MEK25" s="472"/>
      <c r="MEL25" s="472"/>
      <c r="MEM25" s="472"/>
      <c r="MEN25" s="472"/>
      <c r="MEO25" s="472"/>
      <c r="MEP25" s="472"/>
      <c r="MEQ25" s="472"/>
      <c r="MER25" s="472"/>
      <c r="MES25" s="472"/>
      <c r="MET25" s="472"/>
      <c r="MEU25" s="472"/>
      <c r="MEV25" s="472"/>
      <c r="MEW25" s="472"/>
      <c r="MEX25" s="472"/>
      <c r="MEY25" s="472"/>
      <c r="MEZ25" s="472"/>
      <c r="MFA25" s="472"/>
      <c r="MFB25" s="472"/>
      <c r="MFC25" s="472"/>
      <c r="MFD25" s="472"/>
      <c r="MFE25" s="472"/>
      <c r="MFF25" s="472"/>
      <c r="MFG25" s="472"/>
      <c r="MFH25" s="472"/>
      <c r="MFI25" s="472"/>
      <c r="MFJ25" s="472"/>
      <c r="MFK25" s="472"/>
      <c r="MFL25" s="472"/>
      <c r="MFM25" s="472"/>
      <c r="MFN25" s="472"/>
      <c r="MFO25" s="472"/>
      <c r="MFP25" s="472"/>
      <c r="MFQ25" s="472"/>
      <c r="MFR25" s="472"/>
      <c r="MFS25" s="472"/>
      <c r="MFT25" s="472"/>
      <c r="MFU25" s="472"/>
      <c r="MFV25" s="472"/>
      <c r="MFW25" s="472"/>
      <c r="MFX25" s="472"/>
      <c r="MFY25" s="472"/>
      <c r="MFZ25" s="472"/>
      <c r="MGA25" s="472"/>
      <c r="MGB25" s="472"/>
      <c r="MGC25" s="472"/>
      <c r="MGD25" s="472"/>
      <c r="MGE25" s="472"/>
      <c r="MGF25" s="472"/>
      <c r="MGG25" s="472"/>
      <c r="MGH25" s="472"/>
      <c r="MGI25" s="472"/>
      <c r="MGJ25" s="472"/>
      <c r="MGK25" s="472"/>
      <c r="MGL25" s="472"/>
      <c r="MGM25" s="472"/>
      <c r="MGN25" s="472"/>
      <c r="MGO25" s="472"/>
      <c r="MGP25" s="472"/>
      <c r="MGQ25" s="472"/>
      <c r="MGR25" s="472"/>
      <c r="MGS25" s="472"/>
      <c r="MGT25" s="472"/>
      <c r="MGU25" s="472"/>
      <c r="MGV25" s="472"/>
      <c r="MGW25" s="472"/>
      <c r="MGX25" s="472"/>
      <c r="MGY25" s="472"/>
      <c r="MGZ25" s="472"/>
      <c r="MHA25" s="472"/>
      <c r="MHB25" s="472"/>
      <c r="MHC25" s="472"/>
      <c r="MHD25" s="472"/>
      <c r="MHE25" s="472"/>
      <c r="MHF25" s="472"/>
      <c r="MHG25" s="472"/>
      <c r="MHH25" s="472"/>
      <c r="MHI25" s="472"/>
      <c r="MHJ25" s="472"/>
      <c r="MHK25" s="472"/>
      <c r="MHL25" s="472"/>
      <c r="MHM25" s="472"/>
      <c r="MHN25" s="472"/>
      <c r="MHO25" s="472"/>
      <c r="MHP25" s="472"/>
      <c r="MHQ25" s="472"/>
      <c r="MHR25" s="472"/>
      <c r="MHS25" s="472"/>
      <c r="MHT25" s="472"/>
      <c r="MHU25" s="472"/>
      <c r="MHV25" s="472"/>
      <c r="MHW25" s="472"/>
      <c r="MHX25" s="472"/>
      <c r="MHY25" s="472"/>
      <c r="MHZ25" s="472"/>
      <c r="MIA25" s="472"/>
      <c r="MIB25" s="472"/>
      <c r="MIC25" s="472"/>
      <c r="MID25" s="472"/>
      <c r="MIE25" s="472"/>
      <c r="MIF25" s="472"/>
      <c r="MIG25" s="472"/>
      <c r="MIH25" s="472"/>
      <c r="MII25" s="472"/>
      <c r="MIJ25" s="472"/>
      <c r="MIK25" s="472"/>
      <c r="MIL25" s="472"/>
      <c r="MIM25" s="472"/>
      <c r="MIN25" s="472"/>
      <c r="MIO25" s="472"/>
      <c r="MIP25" s="472"/>
      <c r="MIQ25" s="472"/>
      <c r="MIR25" s="472"/>
      <c r="MIS25" s="472"/>
      <c r="MIT25" s="472"/>
      <c r="MIU25" s="472"/>
      <c r="MIV25" s="472"/>
      <c r="MIW25" s="472"/>
      <c r="MIX25" s="472"/>
      <c r="MIY25" s="472"/>
      <c r="MIZ25" s="472"/>
      <c r="MJA25" s="472"/>
      <c r="MJB25" s="472"/>
      <c r="MJC25" s="472"/>
      <c r="MJD25" s="472"/>
      <c r="MJE25" s="472"/>
      <c r="MJF25" s="472"/>
      <c r="MJG25" s="472"/>
      <c r="MJH25" s="472"/>
      <c r="MJI25" s="472"/>
      <c r="MJJ25" s="472"/>
      <c r="MJK25" s="472"/>
      <c r="MJL25" s="472"/>
      <c r="MJM25" s="472"/>
      <c r="MJN25" s="472"/>
      <c r="MJO25" s="472"/>
      <c r="MJP25" s="472"/>
      <c r="MJQ25" s="472"/>
      <c r="MJR25" s="472"/>
      <c r="MJS25" s="472"/>
      <c r="MJT25" s="472"/>
      <c r="MJU25" s="472"/>
      <c r="MJV25" s="472"/>
      <c r="MJW25" s="472"/>
      <c r="MJX25" s="472"/>
      <c r="MJY25" s="472"/>
      <c r="MJZ25" s="472"/>
      <c r="MKA25" s="472"/>
      <c r="MKB25" s="472"/>
      <c r="MKC25" s="472"/>
      <c r="MKD25" s="472"/>
      <c r="MKE25" s="472"/>
      <c r="MKF25" s="472"/>
      <c r="MKG25" s="472"/>
      <c r="MKH25" s="472"/>
      <c r="MKI25" s="472"/>
      <c r="MKJ25" s="472"/>
      <c r="MKK25" s="472"/>
      <c r="MKL25" s="472"/>
      <c r="MKM25" s="472"/>
      <c r="MKN25" s="472"/>
      <c r="MKO25" s="472"/>
      <c r="MKP25" s="472"/>
      <c r="MKQ25" s="472"/>
      <c r="MKR25" s="472"/>
      <c r="MKS25" s="472"/>
      <c r="MKT25" s="472"/>
      <c r="MKU25" s="472"/>
      <c r="MKV25" s="472"/>
      <c r="MKW25" s="472"/>
      <c r="MKX25" s="472"/>
      <c r="MKY25" s="472"/>
      <c r="MKZ25" s="472"/>
      <c r="MLA25" s="472"/>
      <c r="MLB25" s="472"/>
      <c r="MLC25" s="472"/>
      <c r="MLD25" s="472"/>
      <c r="MLE25" s="472"/>
      <c r="MLF25" s="472"/>
      <c r="MLG25" s="472"/>
      <c r="MLH25" s="472"/>
      <c r="MLI25" s="472"/>
      <c r="MLJ25" s="472"/>
      <c r="MLK25" s="472"/>
      <c r="MLL25" s="472"/>
      <c r="MLM25" s="472"/>
      <c r="MLN25" s="472"/>
      <c r="MLO25" s="472"/>
      <c r="MLP25" s="472"/>
      <c r="MLQ25" s="472"/>
      <c r="MLR25" s="472"/>
      <c r="MLS25" s="472"/>
      <c r="MLT25" s="472"/>
      <c r="MLU25" s="472"/>
      <c r="MLV25" s="472"/>
      <c r="MLW25" s="472"/>
      <c r="MLX25" s="472"/>
      <c r="MLY25" s="472"/>
      <c r="MLZ25" s="472"/>
      <c r="MMA25" s="472"/>
      <c r="MMB25" s="472"/>
      <c r="MMC25" s="472"/>
      <c r="MMD25" s="472"/>
      <c r="MME25" s="472"/>
      <c r="MMF25" s="472"/>
      <c r="MMG25" s="472"/>
      <c r="MMH25" s="472"/>
      <c r="MMI25" s="472"/>
      <c r="MMJ25" s="472"/>
      <c r="MMK25" s="472"/>
      <c r="MML25" s="472"/>
      <c r="MMM25" s="472"/>
      <c r="MMN25" s="472"/>
      <c r="MMO25" s="472"/>
      <c r="MMP25" s="472"/>
      <c r="MMQ25" s="472"/>
      <c r="MMR25" s="472"/>
      <c r="MMS25" s="472"/>
      <c r="MMT25" s="472"/>
      <c r="MMU25" s="472"/>
      <c r="MMV25" s="472"/>
      <c r="MMW25" s="472"/>
      <c r="MMX25" s="472"/>
      <c r="MMY25" s="472"/>
      <c r="MMZ25" s="472"/>
      <c r="MNA25" s="472"/>
      <c r="MNB25" s="472"/>
      <c r="MNC25" s="472"/>
      <c r="MND25" s="472"/>
      <c r="MNE25" s="472"/>
      <c r="MNF25" s="472"/>
      <c r="MNG25" s="472"/>
      <c r="MNH25" s="472"/>
      <c r="MNI25" s="472"/>
      <c r="MNJ25" s="472"/>
      <c r="MNK25" s="472"/>
      <c r="MNL25" s="472"/>
      <c r="MNM25" s="472"/>
      <c r="MNN25" s="472"/>
      <c r="MNO25" s="472"/>
      <c r="MNP25" s="472"/>
      <c r="MNQ25" s="472"/>
      <c r="MNR25" s="472"/>
      <c r="MNS25" s="472"/>
      <c r="MNT25" s="472"/>
      <c r="MNU25" s="472"/>
      <c r="MNV25" s="472"/>
      <c r="MNW25" s="472"/>
      <c r="MNX25" s="472"/>
      <c r="MNY25" s="472"/>
      <c r="MNZ25" s="472"/>
      <c r="MOA25" s="472"/>
      <c r="MOB25" s="472"/>
      <c r="MOC25" s="472"/>
      <c r="MOD25" s="472"/>
      <c r="MOE25" s="472"/>
      <c r="MOF25" s="472"/>
      <c r="MOG25" s="472"/>
      <c r="MOH25" s="472"/>
      <c r="MOI25" s="472"/>
      <c r="MOJ25" s="472"/>
      <c r="MOK25" s="472"/>
      <c r="MOL25" s="472"/>
      <c r="MOM25" s="472"/>
      <c r="MON25" s="472"/>
      <c r="MOO25" s="472"/>
      <c r="MOP25" s="472"/>
      <c r="MOQ25" s="472"/>
      <c r="MOR25" s="472"/>
      <c r="MOS25" s="472"/>
      <c r="MOT25" s="472"/>
      <c r="MOU25" s="472"/>
      <c r="MOV25" s="472"/>
      <c r="MOW25" s="472"/>
      <c r="MOX25" s="472"/>
      <c r="MOY25" s="472"/>
      <c r="MOZ25" s="472"/>
      <c r="MPA25" s="472"/>
      <c r="MPB25" s="472"/>
      <c r="MPC25" s="472"/>
      <c r="MPD25" s="472"/>
      <c r="MPE25" s="472"/>
      <c r="MPF25" s="472"/>
      <c r="MPG25" s="472"/>
      <c r="MPH25" s="472"/>
      <c r="MPI25" s="472"/>
      <c r="MPJ25" s="472"/>
      <c r="MPK25" s="472"/>
      <c r="MPL25" s="472"/>
      <c r="MPM25" s="472"/>
      <c r="MPN25" s="472"/>
      <c r="MPO25" s="472"/>
      <c r="MPP25" s="472"/>
      <c r="MPQ25" s="472"/>
      <c r="MPR25" s="472"/>
      <c r="MPS25" s="472"/>
      <c r="MPT25" s="472"/>
      <c r="MPU25" s="472"/>
      <c r="MPV25" s="472"/>
      <c r="MPW25" s="472"/>
      <c r="MPX25" s="472"/>
      <c r="MPY25" s="472"/>
      <c r="MPZ25" s="472"/>
      <c r="MQA25" s="472"/>
      <c r="MQB25" s="472"/>
      <c r="MQC25" s="472"/>
      <c r="MQD25" s="472"/>
      <c r="MQE25" s="472"/>
      <c r="MQF25" s="472"/>
      <c r="MQG25" s="472"/>
      <c r="MQH25" s="472"/>
      <c r="MQI25" s="472"/>
      <c r="MQJ25" s="472"/>
      <c r="MQK25" s="472"/>
      <c r="MQL25" s="472"/>
      <c r="MQM25" s="472"/>
      <c r="MQN25" s="472"/>
      <c r="MQO25" s="472"/>
      <c r="MQP25" s="472"/>
      <c r="MQQ25" s="472"/>
      <c r="MQR25" s="472"/>
      <c r="MQS25" s="472"/>
      <c r="MQT25" s="472"/>
      <c r="MQU25" s="472"/>
      <c r="MQV25" s="472"/>
      <c r="MQW25" s="472"/>
      <c r="MQX25" s="472"/>
      <c r="MQY25" s="472"/>
      <c r="MQZ25" s="472"/>
      <c r="MRA25" s="472"/>
      <c r="MRB25" s="472"/>
      <c r="MRC25" s="472"/>
      <c r="MRD25" s="472"/>
      <c r="MRE25" s="472"/>
      <c r="MRF25" s="472"/>
      <c r="MRG25" s="472"/>
      <c r="MRH25" s="472"/>
      <c r="MRI25" s="472"/>
      <c r="MRJ25" s="472"/>
      <c r="MRK25" s="472"/>
      <c r="MRL25" s="472"/>
      <c r="MRM25" s="472"/>
      <c r="MRN25" s="472"/>
      <c r="MRO25" s="472"/>
      <c r="MRP25" s="472"/>
      <c r="MRQ25" s="472"/>
      <c r="MRR25" s="472"/>
      <c r="MRS25" s="472"/>
      <c r="MRT25" s="472"/>
      <c r="MRU25" s="472"/>
      <c r="MRV25" s="472"/>
      <c r="MRW25" s="472"/>
      <c r="MRX25" s="472"/>
      <c r="MRY25" s="472"/>
      <c r="MRZ25" s="472"/>
      <c r="MSA25" s="472"/>
      <c r="MSB25" s="472"/>
      <c r="MSC25" s="472"/>
      <c r="MSD25" s="472"/>
      <c r="MSE25" s="472"/>
      <c r="MSF25" s="472"/>
      <c r="MSG25" s="472"/>
      <c r="MSH25" s="472"/>
      <c r="MSI25" s="472"/>
      <c r="MSJ25" s="472"/>
      <c r="MSK25" s="472"/>
      <c r="MSL25" s="472"/>
      <c r="MSM25" s="472"/>
      <c r="MSN25" s="472"/>
      <c r="MSO25" s="472"/>
      <c r="MSP25" s="472"/>
      <c r="MSQ25" s="472"/>
      <c r="MSR25" s="472"/>
      <c r="MSS25" s="472"/>
      <c r="MST25" s="472"/>
      <c r="MSU25" s="472"/>
      <c r="MSV25" s="472"/>
      <c r="MSW25" s="472"/>
      <c r="MSX25" s="472"/>
      <c r="MSY25" s="472"/>
      <c r="MSZ25" s="472"/>
      <c r="MTA25" s="472"/>
      <c r="MTB25" s="472"/>
      <c r="MTC25" s="472"/>
      <c r="MTD25" s="472"/>
      <c r="MTE25" s="472"/>
      <c r="MTF25" s="472"/>
      <c r="MTG25" s="472"/>
      <c r="MTH25" s="472"/>
      <c r="MTI25" s="472"/>
      <c r="MTJ25" s="472"/>
      <c r="MTK25" s="472"/>
      <c r="MTL25" s="472"/>
      <c r="MTM25" s="472"/>
      <c r="MTN25" s="472"/>
      <c r="MTO25" s="472"/>
      <c r="MTP25" s="472"/>
      <c r="MTQ25" s="472"/>
      <c r="MTR25" s="472"/>
      <c r="MTS25" s="472"/>
      <c r="MTT25" s="472"/>
      <c r="MTU25" s="472"/>
      <c r="MTV25" s="472"/>
      <c r="MTW25" s="472"/>
      <c r="MTX25" s="472"/>
      <c r="MTY25" s="472"/>
      <c r="MTZ25" s="472"/>
      <c r="MUA25" s="472"/>
      <c r="MUB25" s="472"/>
      <c r="MUC25" s="472"/>
      <c r="MUD25" s="472"/>
      <c r="MUE25" s="472"/>
      <c r="MUF25" s="472"/>
      <c r="MUG25" s="472"/>
      <c r="MUH25" s="472"/>
      <c r="MUI25" s="472"/>
      <c r="MUJ25" s="472"/>
      <c r="MUK25" s="472"/>
      <c r="MUL25" s="472"/>
      <c r="MUM25" s="472"/>
      <c r="MUN25" s="472"/>
      <c r="MUO25" s="472"/>
      <c r="MUP25" s="472"/>
      <c r="MUQ25" s="472"/>
      <c r="MUR25" s="472"/>
      <c r="MUS25" s="472"/>
      <c r="MUT25" s="472"/>
      <c r="MUU25" s="472"/>
      <c r="MUV25" s="472"/>
      <c r="MUW25" s="472"/>
      <c r="MUX25" s="472"/>
      <c r="MUY25" s="472"/>
      <c r="MUZ25" s="472"/>
      <c r="MVA25" s="472"/>
      <c r="MVB25" s="472"/>
      <c r="MVC25" s="472"/>
      <c r="MVD25" s="472"/>
      <c r="MVE25" s="472"/>
      <c r="MVF25" s="472"/>
      <c r="MVG25" s="472"/>
      <c r="MVH25" s="472"/>
      <c r="MVI25" s="472"/>
      <c r="MVJ25" s="472"/>
      <c r="MVK25" s="472"/>
      <c r="MVL25" s="472"/>
      <c r="MVM25" s="472"/>
      <c r="MVN25" s="472"/>
      <c r="MVO25" s="472"/>
      <c r="MVP25" s="472"/>
      <c r="MVQ25" s="472"/>
      <c r="MVR25" s="472"/>
      <c r="MVS25" s="472"/>
      <c r="MVT25" s="472"/>
      <c r="MVU25" s="472"/>
      <c r="MVV25" s="472"/>
      <c r="MVW25" s="472"/>
      <c r="MVX25" s="472"/>
      <c r="MVY25" s="472"/>
      <c r="MVZ25" s="472"/>
      <c r="MWA25" s="472"/>
      <c r="MWB25" s="472"/>
      <c r="MWC25" s="472"/>
      <c r="MWD25" s="472"/>
      <c r="MWE25" s="472"/>
      <c r="MWF25" s="472"/>
      <c r="MWG25" s="472"/>
      <c r="MWH25" s="472"/>
      <c r="MWI25" s="472"/>
      <c r="MWJ25" s="472"/>
      <c r="MWK25" s="472"/>
      <c r="MWL25" s="472"/>
      <c r="MWM25" s="472"/>
      <c r="MWN25" s="472"/>
      <c r="MWO25" s="472"/>
      <c r="MWP25" s="472"/>
      <c r="MWQ25" s="472"/>
      <c r="MWR25" s="472"/>
      <c r="MWS25" s="472"/>
      <c r="MWT25" s="472"/>
      <c r="MWU25" s="472"/>
      <c r="MWV25" s="472"/>
      <c r="MWW25" s="472"/>
      <c r="MWX25" s="472"/>
      <c r="MWY25" s="472"/>
      <c r="MWZ25" s="472"/>
      <c r="MXA25" s="472"/>
      <c r="MXB25" s="472"/>
      <c r="MXC25" s="472"/>
      <c r="MXD25" s="472"/>
      <c r="MXE25" s="472"/>
      <c r="MXF25" s="472"/>
      <c r="MXG25" s="472"/>
      <c r="MXH25" s="472"/>
      <c r="MXI25" s="472"/>
      <c r="MXJ25" s="472"/>
      <c r="MXK25" s="472"/>
      <c r="MXL25" s="472"/>
      <c r="MXM25" s="472"/>
      <c r="MXN25" s="472"/>
      <c r="MXO25" s="472"/>
      <c r="MXP25" s="472"/>
      <c r="MXQ25" s="472"/>
      <c r="MXR25" s="472"/>
      <c r="MXS25" s="472"/>
      <c r="MXT25" s="472"/>
      <c r="MXU25" s="472"/>
      <c r="MXV25" s="472"/>
      <c r="MXW25" s="472"/>
      <c r="MXX25" s="472"/>
      <c r="MXY25" s="472"/>
      <c r="MXZ25" s="472"/>
      <c r="MYA25" s="472"/>
      <c r="MYB25" s="472"/>
      <c r="MYC25" s="472"/>
      <c r="MYD25" s="472"/>
      <c r="MYE25" s="472"/>
      <c r="MYF25" s="472"/>
      <c r="MYG25" s="472"/>
      <c r="MYH25" s="472"/>
      <c r="MYI25" s="472"/>
      <c r="MYJ25" s="472"/>
      <c r="MYK25" s="472"/>
      <c r="MYL25" s="472"/>
      <c r="MYM25" s="472"/>
      <c r="MYN25" s="472"/>
      <c r="MYO25" s="472"/>
      <c r="MYP25" s="472"/>
      <c r="MYQ25" s="472"/>
      <c r="MYR25" s="472"/>
      <c r="MYS25" s="472"/>
      <c r="MYT25" s="472"/>
      <c r="MYU25" s="472"/>
      <c r="MYV25" s="472"/>
      <c r="MYW25" s="472"/>
      <c r="MYX25" s="472"/>
      <c r="MYY25" s="472"/>
      <c r="MYZ25" s="472"/>
      <c r="MZA25" s="472"/>
      <c r="MZB25" s="472"/>
      <c r="MZC25" s="472"/>
      <c r="MZD25" s="472"/>
      <c r="MZE25" s="472"/>
      <c r="MZF25" s="472"/>
      <c r="MZG25" s="472"/>
      <c r="MZH25" s="472"/>
      <c r="MZI25" s="472"/>
      <c r="MZJ25" s="472"/>
      <c r="MZK25" s="472"/>
      <c r="MZL25" s="472"/>
      <c r="MZM25" s="472"/>
      <c r="MZN25" s="472"/>
      <c r="MZO25" s="472"/>
      <c r="MZP25" s="472"/>
      <c r="MZQ25" s="472"/>
      <c r="MZR25" s="472"/>
      <c r="MZS25" s="472"/>
      <c r="MZT25" s="472"/>
      <c r="MZU25" s="472"/>
      <c r="MZV25" s="472"/>
      <c r="MZW25" s="472"/>
      <c r="MZX25" s="472"/>
      <c r="MZY25" s="472"/>
      <c r="MZZ25" s="472"/>
      <c r="NAA25" s="472"/>
      <c r="NAB25" s="472"/>
      <c r="NAC25" s="472"/>
      <c r="NAD25" s="472"/>
      <c r="NAE25" s="472"/>
      <c r="NAF25" s="472"/>
      <c r="NAG25" s="472"/>
      <c r="NAH25" s="472"/>
      <c r="NAI25" s="472"/>
      <c r="NAJ25" s="472"/>
      <c r="NAK25" s="472"/>
      <c r="NAL25" s="472"/>
      <c r="NAM25" s="472"/>
      <c r="NAN25" s="472"/>
      <c r="NAO25" s="472"/>
      <c r="NAP25" s="472"/>
      <c r="NAQ25" s="472"/>
      <c r="NAR25" s="472"/>
      <c r="NAS25" s="472"/>
      <c r="NAT25" s="472"/>
      <c r="NAU25" s="472"/>
      <c r="NAV25" s="472"/>
      <c r="NAW25" s="472"/>
      <c r="NAX25" s="472"/>
      <c r="NAY25" s="472"/>
      <c r="NAZ25" s="472"/>
      <c r="NBA25" s="472"/>
      <c r="NBB25" s="472"/>
      <c r="NBC25" s="472"/>
      <c r="NBD25" s="472"/>
      <c r="NBE25" s="472"/>
      <c r="NBF25" s="472"/>
      <c r="NBG25" s="472"/>
      <c r="NBH25" s="472"/>
      <c r="NBI25" s="472"/>
      <c r="NBJ25" s="472"/>
      <c r="NBK25" s="472"/>
      <c r="NBL25" s="472"/>
      <c r="NBM25" s="472"/>
      <c r="NBN25" s="472"/>
      <c r="NBO25" s="472"/>
      <c r="NBP25" s="472"/>
      <c r="NBQ25" s="472"/>
      <c r="NBR25" s="472"/>
      <c r="NBS25" s="472"/>
      <c r="NBT25" s="472"/>
      <c r="NBU25" s="472"/>
      <c r="NBV25" s="472"/>
      <c r="NBW25" s="472"/>
      <c r="NBX25" s="472"/>
      <c r="NBY25" s="472"/>
      <c r="NBZ25" s="472"/>
      <c r="NCA25" s="472"/>
      <c r="NCB25" s="472"/>
      <c r="NCC25" s="472"/>
      <c r="NCD25" s="472"/>
      <c r="NCE25" s="472"/>
      <c r="NCF25" s="472"/>
      <c r="NCG25" s="472"/>
      <c r="NCH25" s="472"/>
      <c r="NCI25" s="472"/>
      <c r="NCJ25" s="472"/>
      <c r="NCK25" s="472"/>
      <c r="NCL25" s="472"/>
      <c r="NCM25" s="472"/>
      <c r="NCN25" s="472"/>
      <c r="NCO25" s="472"/>
      <c r="NCP25" s="472"/>
      <c r="NCQ25" s="472"/>
      <c r="NCR25" s="472"/>
      <c r="NCS25" s="472"/>
      <c r="NCT25" s="472"/>
      <c r="NCU25" s="472"/>
      <c r="NCV25" s="472"/>
      <c r="NCW25" s="472"/>
      <c r="NCX25" s="472"/>
      <c r="NCY25" s="472"/>
      <c r="NCZ25" s="472"/>
      <c r="NDA25" s="472"/>
      <c r="NDB25" s="472"/>
      <c r="NDC25" s="472"/>
      <c r="NDD25" s="472"/>
      <c r="NDE25" s="472"/>
      <c r="NDF25" s="472"/>
      <c r="NDG25" s="472"/>
      <c r="NDH25" s="472"/>
      <c r="NDI25" s="472"/>
      <c r="NDJ25" s="472"/>
      <c r="NDK25" s="472"/>
      <c r="NDL25" s="472"/>
      <c r="NDM25" s="472"/>
      <c r="NDN25" s="472"/>
      <c r="NDO25" s="472"/>
      <c r="NDP25" s="472"/>
      <c r="NDQ25" s="472"/>
      <c r="NDR25" s="472"/>
      <c r="NDS25" s="472"/>
      <c r="NDT25" s="472"/>
      <c r="NDU25" s="472"/>
      <c r="NDV25" s="472"/>
      <c r="NDW25" s="472"/>
      <c r="NDX25" s="472"/>
      <c r="NDY25" s="472"/>
      <c r="NDZ25" s="472"/>
      <c r="NEA25" s="472"/>
      <c r="NEB25" s="472"/>
      <c r="NEC25" s="472"/>
      <c r="NED25" s="472"/>
      <c r="NEE25" s="472"/>
      <c r="NEF25" s="472"/>
      <c r="NEG25" s="472"/>
      <c r="NEH25" s="472"/>
      <c r="NEI25" s="472"/>
      <c r="NEJ25" s="472"/>
      <c r="NEK25" s="472"/>
      <c r="NEL25" s="472"/>
      <c r="NEM25" s="472"/>
      <c r="NEN25" s="472"/>
      <c r="NEO25" s="472"/>
      <c r="NEP25" s="472"/>
      <c r="NEQ25" s="472"/>
      <c r="NER25" s="472"/>
      <c r="NES25" s="472"/>
      <c r="NET25" s="472"/>
      <c r="NEU25" s="472"/>
      <c r="NEV25" s="472"/>
      <c r="NEW25" s="472"/>
      <c r="NEX25" s="472"/>
      <c r="NEY25" s="472"/>
      <c r="NEZ25" s="472"/>
      <c r="NFA25" s="472"/>
      <c r="NFB25" s="472"/>
      <c r="NFC25" s="472"/>
      <c r="NFD25" s="472"/>
      <c r="NFE25" s="472"/>
      <c r="NFF25" s="472"/>
      <c r="NFG25" s="472"/>
      <c r="NFH25" s="472"/>
      <c r="NFI25" s="472"/>
      <c r="NFJ25" s="472"/>
      <c r="NFK25" s="472"/>
      <c r="NFL25" s="472"/>
      <c r="NFM25" s="472"/>
      <c r="NFN25" s="472"/>
      <c r="NFO25" s="472"/>
      <c r="NFP25" s="472"/>
      <c r="NFQ25" s="472"/>
      <c r="NFR25" s="472"/>
      <c r="NFS25" s="472"/>
      <c r="NFT25" s="472"/>
      <c r="NFU25" s="472"/>
      <c r="NFV25" s="472"/>
      <c r="NFW25" s="472"/>
      <c r="NFX25" s="472"/>
      <c r="NFY25" s="472"/>
      <c r="NFZ25" s="472"/>
      <c r="NGA25" s="472"/>
      <c r="NGB25" s="472"/>
      <c r="NGC25" s="472"/>
      <c r="NGD25" s="472"/>
      <c r="NGE25" s="472"/>
      <c r="NGF25" s="472"/>
      <c r="NGG25" s="472"/>
      <c r="NGH25" s="472"/>
      <c r="NGI25" s="472"/>
      <c r="NGJ25" s="472"/>
      <c r="NGK25" s="472"/>
      <c r="NGL25" s="472"/>
      <c r="NGM25" s="472"/>
      <c r="NGN25" s="472"/>
      <c r="NGO25" s="472"/>
      <c r="NGP25" s="472"/>
      <c r="NGQ25" s="472"/>
      <c r="NGR25" s="472"/>
      <c r="NGS25" s="472"/>
      <c r="NGT25" s="472"/>
      <c r="NGU25" s="472"/>
      <c r="NGV25" s="472"/>
      <c r="NGW25" s="472"/>
      <c r="NGX25" s="472"/>
      <c r="NGY25" s="472"/>
      <c r="NGZ25" s="472"/>
      <c r="NHA25" s="472"/>
      <c r="NHB25" s="472"/>
      <c r="NHC25" s="472"/>
      <c r="NHD25" s="472"/>
      <c r="NHE25" s="472"/>
      <c r="NHF25" s="472"/>
      <c r="NHG25" s="472"/>
      <c r="NHH25" s="472"/>
      <c r="NHI25" s="472"/>
      <c r="NHJ25" s="472"/>
      <c r="NHK25" s="472"/>
      <c r="NHL25" s="472"/>
      <c r="NHM25" s="472"/>
      <c r="NHN25" s="472"/>
      <c r="NHO25" s="472"/>
      <c r="NHP25" s="472"/>
      <c r="NHQ25" s="472"/>
      <c r="NHR25" s="472"/>
      <c r="NHS25" s="472"/>
      <c r="NHT25" s="472"/>
      <c r="NHU25" s="472"/>
      <c r="NHV25" s="472"/>
      <c r="NHW25" s="472"/>
      <c r="NHX25" s="472"/>
      <c r="NHY25" s="472"/>
      <c r="NHZ25" s="472"/>
      <c r="NIA25" s="472"/>
      <c r="NIB25" s="472"/>
      <c r="NIC25" s="472"/>
      <c r="NID25" s="472"/>
      <c r="NIE25" s="472"/>
      <c r="NIF25" s="472"/>
      <c r="NIG25" s="472"/>
      <c r="NIH25" s="472"/>
      <c r="NII25" s="472"/>
      <c r="NIJ25" s="472"/>
      <c r="NIK25" s="472"/>
      <c r="NIL25" s="472"/>
      <c r="NIM25" s="472"/>
      <c r="NIN25" s="472"/>
      <c r="NIO25" s="472"/>
      <c r="NIP25" s="472"/>
      <c r="NIQ25" s="472"/>
      <c r="NIR25" s="472"/>
      <c r="NIS25" s="472"/>
      <c r="NIT25" s="472"/>
      <c r="NIU25" s="472"/>
      <c r="NIV25" s="472"/>
      <c r="NIW25" s="472"/>
      <c r="NIX25" s="472"/>
      <c r="NIY25" s="472"/>
      <c r="NIZ25" s="472"/>
      <c r="NJA25" s="472"/>
      <c r="NJB25" s="472"/>
      <c r="NJC25" s="472"/>
      <c r="NJD25" s="472"/>
      <c r="NJE25" s="472"/>
      <c r="NJF25" s="472"/>
      <c r="NJG25" s="472"/>
      <c r="NJH25" s="472"/>
      <c r="NJI25" s="472"/>
      <c r="NJJ25" s="472"/>
      <c r="NJK25" s="472"/>
      <c r="NJL25" s="472"/>
      <c r="NJM25" s="472"/>
      <c r="NJN25" s="472"/>
      <c r="NJO25" s="472"/>
      <c r="NJP25" s="472"/>
      <c r="NJQ25" s="472"/>
      <c r="NJR25" s="472"/>
      <c r="NJS25" s="472"/>
      <c r="NJT25" s="472"/>
      <c r="NJU25" s="472"/>
      <c r="NJV25" s="472"/>
      <c r="NJW25" s="472"/>
      <c r="NJX25" s="472"/>
      <c r="NJY25" s="472"/>
      <c r="NJZ25" s="472"/>
      <c r="NKA25" s="472"/>
      <c r="NKB25" s="472"/>
      <c r="NKC25" s="472"/>
      <c r="NKD25" s="472"/>
      <c r="NKE25" s="472"/>
      <c r="NKF25" s="472"/>
      <c r="NKG25" s="472"/>
      <c r="NKH25" s="472"/>
      <c r="NKI25" s="472"/>
      <c r="NKJ25" s="472"/>
      <c r="NKK25" s="472"/>
      <c r="NKL25" s="472"/>
      <c r="NKM25" s="472"/>
      <c r="NKN25" s="472"/>
      <c r="NKO25" s="472"/>
      <c r="NKP25" s="472"/>
      <c r="NKQ25" s="472"/>
      <c r="NKR25" s="472"/>
      <c r="NKS25" s="472"/>
      <c r="NKT25" s="472"/>
      <c r="NKU25" s="472"/>
      <c r="NKV25" s="472"/>
      <c r="NKW25" s="472"/>
      <c r="NKX25" s="472"/>
      <c r="NKY25" s="472"/>
      <c r="NKZ25" s="472"/>
      <c r="NLA25" s="472"/>
      <c r="NLB25" s="472"/>
      <c r="NLC25" s="472"/>
      <c r="NLD25" s="472"/>
      <c r="NLE25" s="472"/>
      <c r="NLF25" s="472"/>
      <c r="NLG25" s="472"/>
      <c r="NLH25" s="472"/>
      <c r="NLI25" s="472"/>
      <c r="NLJ25" s="472"/>
      <c r="NLK25" s="472"/>
      <c r="NLL25" s="472"/>
      <c r="NLM25" s="472"/>
      <c r="NLN25" s="472"/>
      <c r="NLO25" s="472"/>
      <c r="NLP25" s="472"/>
      <c r="NLQ25" s="472"/>
      <c r="NLR25" s="472"/>
      <c r="NLS25" s="472"/>
      <c r="NLT25" s="472"/>
      <c r="NLU25" s="472"/>
      <c r="NLV25" s="472"/>
      <c r="NLW25" s="472"/>
      <c r="NLX25" s="472"/>
      <c r="NLY25" s="472"/>
      <c r="NLZ25" s="472"/>
      <c r="NMA25" s="472"/>
      <c r="NMB25" s="472"/>
      <c r="NMC25" s="472"/>
      <c r="NMD25" s="472"/>
      <c r="NME25" s="472"/>
      <c r="NMF25" s="472"/>
      <c r="NMG25" s="472"/>
      <c r="NMH25" s="472"/>
      <c r="NMI25" s="472"/>
      <c r="NMJ25" s="472"/>
      <c r="NMK25" s="472"/>
      <c r="NML25" s="472"/>
      <c r="NMM25" s="472"/>
      <c r="NMN25" s="472"/>
      <c r="NMO25" s="472"/>
      <c r="NMP25" s="472"/>
      <c r="NMQ25" s="472"/>
      <c r="NMR25" s="472"/>
      <c r="NMS25" s="472"/>
      <c r="NMT25" s="472"/>
      <c r="NMU25" s="472"/>
      <c r="NMV25" s="472"/>
      <c r="NMW25" s="472"/>
      <c r="NMX25" s="472"/>
      <c r="NMY25" s="472"/>
      <c r="NMZ25" s="472"/>
      <c r="NNA25" s="472"/>
      <c r="NNB25" s="472"/>
      <c r="NNC25" s="472"/>
      <c r="NND25" s="472"/>
      <c r="NNE25" s="472"/>
      <c r="NNF25" s="472"/>
      <c r="NNG25" s="472"/>
      <c r="NNH25" s="472"/>
      <c r="NNI25" s="472"/>
      <c r="NNJ25" s="472"/>
      <c r="NNK25" s="472"/>
      <c r="NNL25" s="472"/>
      <c r="NNM25" s="472"/>
      <c r="NNN25" s="472"/>
      <c r="NNO25" s="472"/>
      <c r="NNP25" s="472"/>
      <c r="NNQ25" s="472"/>
      <c r="NNR25" s="472"/>
      <c r="NNS25" s="472"/>
      <c r="NNT25" s="472"/>
      <c r="NNU25" s="472"/>
      <c r="NNV25" s="472"/>
      <c r="NNW25" s="472"/>
      <c r="NNX25" s="472"/>
      <c r="NNY25" s="472"/>
      <c r="NNZ25" s="472"/>
      <c r="NOA25" s="472"/>
      <c r="NOB25" s="472"/>
      <c r="NOC25" s="472"/>
      <c r="NOD25" s="472"/>
      <c r="NOE25" s="472"/>
      <c r="NOF25" s="472"/>
      <c r="NOG25" s="472"/>
      <c r="NOH25" s="472"/>
      <c r="NOI25" s="472"/>
      <c r="NOJ25" s="472"/>
      <c r="NOK25" s="472"/>
      <c r="NOL25" s="472"/>
      <c r="NOM25" s="472"/>
      <c r="NON25" s="472"/>
      <c r="NOO25" s="472"/>
      <c r="NOP25" s="472"/>
      <c r="NOQ25" s="472"/>
      <c r="NOR25" s="472"/>
      <c r="NOS25" s="472"/>
      <c r="NOT25" s="472"/>
      <c r="NOU25" s="472"/>
      <c r="NOV25" s="472"/>
      <c r="NOW25" s="472"/>
      <c r="NOX25" s="472"/>
      <c r="NOY25" s="472"/>
      <c r="NOZ25" s="472"/>
      <c r="NPA25" s="472"/>
      <c r="NPB25" s="472"/>
      <c r="NPC25" s="472"/>
      <c r="NPD25" s="472"/>
      <c r="NPE25" s="472"/>
      <c r="NPF25" s="472"/>
      <c r="NPG25" s="472"/>
      <c r="NPH25" s="472"/>
      <c r="NPI25" s="472"/>
      <c r="NPJ25" s="472"/>
      <c r="NPK25" s="472"/>
      <c r="NPL25" s="472"/>
      <c r="NPM25" s="472"/>
      <c r="NPN25" s="472"/>
      <c r="NPO25" s="472"/>
      <c r="NPP25" s="472"/>
      <c r="NPQ25" s="472"/>
      <c r="NPR25" s="472"/>
      <c r="NPS25" s="472"/>
      <c r="NPT25" s="472"/>
      <c r="NPU25" s="472"/>
      <c r="NPV25" s="472"/>
      <c r="NPW25" s="472"/>
      <c r="NPX25" s="472"/>
      <c r="NPY25" s="472"/>
      <c r="NPZ25" s="472"/>
      <c r="NQA25" s="472"/>
      <c r="NQB25" s="472"/>
      <c r="NQC25" s="472"/>
      <c r="NQD25" s="472"/>
      <c r="NQE25" s="472"/>
      <c r="NQF25" s="472"/>
      <c r="NQG25" s="472"/>
      <c r="NQH25" s="472"/>
      <c r="NQI25" s="472"/>
      <c r="NQJ25" s="472"/>
      <c r="NQK25" s="472"/>
      <c r="NQL25" s="472"/>
      <c r="NQM25" s="472"/>
      <c r="NQN25" s="472"/>
      <c r="NQO25" s="472"/>
      <c r="NQP25" s="472"/>
      <c r="NQQ25" s="472"/>
      <c r="NQR25" s="472"/>
      <c r="NQS25" s="472"/>
      <c r="NQT25" s="472"/>
      <c r="NQU25" s="472"/>
      <c r="NQV25" s="472"/>
      <c r="NQW25" s="472"/>
      <c r="NQX25" s="472"/>
      <c r="NQY25" s="472"/>
      <c r="NQZ25" s="472"/>
      <c r="NRA25" s="472"/>
      <c r="NRB25" s="472"/>
      <c r="NRC25" s="472"/>
      <c r="NRD25" s="472"/>
      <c r="NRE25" s="472"/>
      <c r="NRF25" s="472"/>
      <c r="NRG25" s="472"/>
      <c r="NRH25" s="472"/>
      <c r="NRI25" s="472"/>
      <c r="NRJ25" s="472"/>
      <c r="NRK25" s="472"/>
      <c r="NRL25" s="472"/>
      <c r="NRM25" s="472"/>
      <c r="NRN25" s="472"/>
      <c r="NRO25" s="472"/>
      <c r="NRP25" s="472"/>
      <c r="NRQ25" s="472"/>
      <c r="NRR25" s="472"/>
      <c r="NRS25" s="472"/>
      <c r="NRT25" s="472"/>
      <c r="NRU25" s="472"/>
      <c r="NRV25" s="472"/>
      <c r="NRW25" s="472"/>
      <c r="NRX25" s="472"/>
      <c r="NRY25" s="472"/>
      <c r="NRZ25" s="472"/>
      <c r="NSA25" s="472"/>
      <c r="NSB25" s="472"/>
      <c r="NSC25" s="472"/>
      <c r="NSD25" s="472"/>
      <c r="NSE25" s="472"/>
      <c r="NSF25" s="472"/>
      <c r="NSG25" s="472"/>
      <c r="NSH25" s="472"/>
      <c r="NSI25" s="472"/>
      <c r="NSJ25" s="472"/>
      <c r="NSK25" s="472"/>
      <c r="NSL25" s="472"/>
      <c r="NSM25" s="472"/>
      <c r="NSN25" s="472"/>
      <c r="NSO25" s="472"/>
      <c r="NSP25" s="472"/>
      <c r="NSQ25" s="472"/>
      <c r="NSR25" s="472"/>
      <c r="NSS25" s="472"/>
      <c r="NST25" s="472"/>
      <c r="NSU25" s="472"/>
      <c r="NSV25" s="472"/>
      <c r="NSW25" s="472"/>
      <c r="NSX25" s="472"/>
      <c r="NSY25" s="472"/>
      <c r="NSZ25" s="472"/>
      <c r="NTA25" s="472"/>
      <c r="NTB25" s="472"/>
      <c r="NTC25" s="472"/>
      <c r="NTD25" s="472"/>
      <c r="NTE25" s="472"/>
      <c r="NTF25" s="472"/>
      <c r="NTG25" s="472"/>
      <c r="NTH25" s="472"/>
      <c r="NTI25" s="472"/>
      <c r="NTJ25" s="472"/>
      <c r="NTK25" s="472"/>
      <c r="NTL25" s="472"/>
      <c r="NTM25" s="472"/>
      <c r="NTN25" s="472"/>
      <c r="NTO25" s="472"/>
      <c r="NTP25" s="472"/>
      <c r="NTQ25" s="472"/>
      <c r="NTR25" s="472"/>
      <c r="NTS25" s="472"/>
      <c r="NTT25" s="472"/>
      <c r="NTU25" s="472"/>
      <c r="NTV25" s="472"/>
      <c r="NTW25" s="472"/>
      <c r="NTX25" s="472"/>
      <c r="NTY25" s="472"/>
      <c r="NTZ25" s="472"/>
      <c r="NUA25" s="472"/>
      <c r="NUB25" s="472"/>
      <c r="NUC25" s="472"/>
      <c r="NUD25" s="472"/>
      <c r="NUE25" s="472"/>
      <c r="NUF25" s="472"/>
      <c r="NUG25" s="472"/>
      <c r="NUH25" s="472"/>
      <c r="NUI25" s="472"/>
      <c r="NUJ25" s="472"/>
      <c r="NUK25" s="472"/>
      <c r="NUL25" s="472"/>
      <c r="NUM25" s="472"/>
      <c r="NUN25" s="472"/>
      <c r="NUO25" s="472"/>
      <c r="NUP25" s="472"/>
      <c r="NUQ25" s="472"/>
      <c r="NUR25" s="472"/>
      <c r="NUS25" s="472"/>
      <c r="NUT25" s="472"/>
      <c r="NUU25" s="472"/>
      <c r="NUV25" s="472"/>
      <c r="NUW25" s="472"/>
      <c r="NUX25" s="472"/>
      <c r="NUY25" s="472"/>
      <c r="NUZ25" s="472"/>
      <c r="NVA25" s="472"/>
      <c r="NVB25" s="472"/>
      <c r="NVC25" s="472"/>
      <c r="NVD25" s="472"/>
      <c r="NVE25" s="472"/>
      <c r="NVF25" s="472"/>
      <c r="NVG25" s="472"/>
      <c r="NVH25" s="472"/>
      <c r="NVI25" s="472"/>
      <c r="NVJ25" s="472"/>
      <c r="NVK25" s="472"/>
      <c r="NVL25" s="472"/>
      <c r="NVM25" s="472"/>
      <c r="NVN25" s="472"/>
      <c r="NVO25" s="472"/>
      <c r="NVP25" s="472"/>
      <c r="NVQ25" s="472"/>
      <c r="NVR25" s="472"/>
      <c r="NVS25" s="472"/>
      <c r="NVT25" s="472"/>
      <c r="NVU25" s="472"/>
      <c r="NVV25" s="472"/>
      <c r="NVW25" s="472"/>
      <c r="NVX25" s="472"/>
      <c r="NVY25" s="472"/>
      <c r="NVZ25" s="472"/>
      <c r="NWA25" s="472"/>
      <c r="NWB25" s="472"/>
      <c r="NWC25" s="472"/>
      <c r="NWD25" s="472"/>
      <c r="NWE25" s="472"/>
      <c r="NWF25" s="472"/>
      <c r="NWG25" s="472"/>
      <c r="NWH25" s="472"/>
      <c r="NWI25" s="472"/>
      <c r="NWJ25" s="472"/>
      <c r="NWK25" s="472"/>
      <c r="NWL25" s="472"/>
      <c r="NWM25" s="472"/>
      <c r="NWN25" s="472"/>
      <c r="NWO25" s="472"/>
      <c r="NWP25" s="472"/>
      <c r="NWQ25" s="472"/>
      <c r="NWR25" s="472"/>
      <c r="NWS25" s="472"/>
      <c r="NWT25" s="472"/>
      <c r="NWU25" s="472"/>
      <c r="NWV25" s="472"/>
      <c r="NWW25" s="472"/>
      <c r="NWX25" s="472"/>
      <c r="NWY25" s="472"/>
      <c r="NWZ25" s="472"/>
      <c r="NXA25" s="472"/>
      <c r="NXB25" s="472"/>
      <c r="NXC25" s="472"/>
      <c r="NXD25" s="472"/>
      <c r="NXE25" s="472"/>
      <c r="NXF25" s="472"/>
      <c r="NXG25" s="472"/>
      <c r="NXH25" s="472"/>
      <c r="NXI25" s="472"/>
      <c r="NXJ25" s="472"/>
      <c r="NXK25" s="472"/>
      <c r="NXL25" s="472"/>
      <c r="NXM25" s="472"/>
      <c r="NXN25" s="472"/>
      <c r="NXO25" s="472"/>
      <c r="NXP25" s="472"/>
      <c r="NXQ25" s="472"/>
      <c r="NXR25" s="472"/>
      <c r="NXS25" s="472"/>
      <c r="NXT25" s="472"/>
      <c r="NXU25" s="472"/>
      <c r="NXV25" s="472"/>
      <c r="NXW25" s="472"/>
      <c r="NXX25" s="472"/>
      <c r="NXY25" s="472"/>
      <c r="NXZ25" s="472"/>
      <c r="NYA25" s="472"/>
      <c r="NYB25" s="472"/>
      <c r="NYC25" s="472"/>
      <c r="NYD25" s="472"/>
      <c r="NYE25" s="472"/>
      <c r="NYF25" s="472"/>
      <c r="NYG25" s="472"/>
      <c r="NYH25" s="472"/>
      <c r="NYI25" s="472"/>
      <c r="NYJ25" s="472"/>
      <c r="NYK25" s="472"/>
      <c r="NYL25" s="472"/>
      <c r="NYM25" s="472"/>
      <c r="NYN25" s="472"/>
      <c r="NYO25" s="472"/>
      <c r="NYP25" s="472"/>
      <c r="NYQ25" s="472"/>
      <c r="NYR25" s="472"/>
      <c r="NYS25" s="472"/>
      <c r="NYT25" s="472"/>
      <c r="NYU25" s="472"/>
      <c r="NYV25" s="472"/>
      <c r="NYW25" s="472"/>
      <c r="NYX25" s="472"/>
      <c r="NYY25" s="472"/>
      <c r="NYZ25" s="472"/>
      <c r="NZA25" s="472"/>
      <c r="NZB25" s="472"/>
      <c r="NZC25" s="472"/>
      <c r="NZD25" s="472"/>
      <c r="NZE25" s="472"/>
      <c r="NZF25" s="472"/>
      <c r="NZG25" s="472"/>
      <c r="NZH25" s="472"/>
      <c r="NZI25" s="472"/>
      <c r="NZJ25" s="472"/>
      <c r="NZK25" s="472"/>
      <c r="NZL25" s="472"/>
      <c r="NZM25" s="472"/>
      <c r="NZN25" s="472"/>
      <c r="NZO25" s="472"/>
      <c r="NZP25" s="472"/>
      <c r="NZQ25" s="472"/>
      <c r="NZR25" s="472"/>
      <c r="NZS25" s="472"/>
      <c r="NZT25" s="472"/>
      <c r="NZU25" s="472"/>
      <c r="NZV25" s="472"/>
      <c r="NZW25" s="472"/>
      <c r="NZX25" s="472"/>
      <c r="NZY25" s="472"/>
      <c r="NZZ25" s="472"/>
      <c r="OAA25" s="472"/>
      <c r="OAB25" s="472"/>
      <c r="OAC25" s="472"/>
      <c r="OAD25" s="472"/>
      <c r="OAE25" s="472"/>
      <c r="OAF25" s="472"/>
      <c r="OAG25" s="472"/>
      <c r="OAH25" s="472"/>
      <c r="OAI25" s="472"/>
      <c r="OAJ25" s="472"/>
      <c r="OAK25" s="472"/>
      <c r="OAL25" s="472"/>
      <c r="OAM25" s="472"/>
      <c r="OAN25" s="472"/>
      <c r="OAO25" s="472"/>
      <c r="OAP25" s="472"/>
      <c r="OAQ25" s="472"/>
      <c r="OAR25" s="472"/>
      <c r="OAS25" s="472"/>
      <c r="OAT25" s="472"/>
      <c r="OAU25" s="472"/>
      <c r="OAV25" s="472"/>
      <c r="OAW25" s="472"/>
      <c r="OAX25" s="472"/>
      <c r="OAY25" s="472"/>
      <c r="OAZ25" s="472"/>
      <c r="OBA25" s="472"/>
      <c r="OBB25" s="472"/>
      <c r="OBC25" s="472"/>
      <c r="OBD25" s="472"/>
      <c r="OBE25" s="472"/>
      <c r="OBF25" s="472"/>
      <c r="OBG25" s="472"/>
      <c r="OBH25" s="472"/>
      <c r="OBI25" s="472"/>
      <c r="OBJ25" s="472"/>
      <c r="OBK25" s="472"/>
      <c r="OBL25" s="472"/>
      <c r="OBM25" s="472"/>
      <c r="OBN25" s="472"/>
      <c r="OBO25" s="472"/>
      <c r="OBP25" s="472"/>
      <c r="OBQ25" s="472"/>
      <c r="OBR25" s="472"/>
      <c r="OBS25" s="472"/>
      <c r="OBT25" s="472"/>
      <c r="OBU25" s="472"/>
      <c r="OBV25" s="472"/>
      <c r="OBW25" s="472"/>
      <c r="OBX25" s="472"/>
      <c r="OBY25" s="472"/>
      <c r="OBZ25" s="472"/>
      <c r="OCA25" s="472"/>
      <c r="OCB25" s="472"/>
      <c r="OCC25" s="472"/>
      <c r="OCD25" s="472"/>
      <c r="OCE25" s="472"/>
      <c r="OCF25" s="472"/>
      <c r="OCG25" s="472"/>
      <c r="OCH25" s="472"/>
      <c r="OCI25" s="472"/>
      <c r="OCJ25" s="472"/>
      <c r="OCK25" s="472"/>
      <c r="OCL25" s="472"/>
      <c r="OCM25" s="472"/>
      <c r="OCN25" s="472"/>
      <c r="OCO25" s="472"/>
      <c r="OCP25" s="472"/>
      <c r="OCQ25" s="472"/>
      <c r="OCR25" s="472"/>
      <c r="OCS25" s="472"/>
      <c r="OCT25" s="472"/>
      <c r="OCU25" s="472"/>
      <c r="OCV25" s="472"/>
      <c r="OCW25" s="472"/>
      <c r="OCX25" s="472"/>
      <c r="OCY25" s="472"/>
      <c r="OCZ25" s="472"/>
      <c r="ODA25" s="472"/>
      <c r="ODB25" s="472"/>
      <c r="ODC25" s="472"/>
      <c r="ODD25" s="472"/>
      <c r="ODE25" s="472"/>
      <c r="ODF25" s="472"/>
      <c r="ODG25" s="472"/>
      <c r="ODH25" s="472"/>
      <c r="ODI25" s="472"/>
      <c r="ODJ25" s="472"/>
      <c r="ODK25" s="472"/>
      <c r="ODL25" s="472"/>
      <c r="ODM25" s="472"/>
      <c r="ODN25" s="472"/>
      <c r="ODO25" s="472"/>
      <c r="ODP25" s="472"/>
      <c r="ODQ25" s="472"/>
      <c r="ODR25" s="472"/>
      <c r="ODS25" s="472"/>
      <c r="ODT25" s="472"/>
      <c r="ODU25" s="472"/>
      <c r="ODV25" s="472"/>
      <c r="ODW25" s="472"/>
      <c r="ODX25" s="472"/>
      <c r="ODY25" s="472"/>
      <c r="ODZ25" s="472"/>
      <c r="OEA25" s="472"/>
      <c r="OEB25" s="472"/>
      <c r="OEC25" s="472"/>
      <c r="OED25" s="472"/>
      <c r="OEE25" s="472"/>
      <c r="OEF25" s="472"/>
      <c r="OEG25" s="472"/>
      <c r="OEH25" s="472"/>
      <c r="OEI25" s="472"/>
      <c r="OEJ25" s="472"/>
      <c r="OEK25" s="472"/>
      <c r="OEL25" s="472"/>
      <c r="OEM25" s="472"/>
      <c r="OEN25" s="472"/>
      <c r="OEO25" s="472"/>
      <c r="OEP25" s="472"/>
      <c r="OEQ25" s="472"/>
      <c r="OER25" s="472"/>
      <c r="OES25" s="472"/>
      <c r="OET25" s="472"/>
      <c r="OEU25" s="472"/>
      <c r="OEV25" s="472"/>
      <c r="OEW25" s="472"/>
      <c r="OEX25" s="472"/>
      <c r="OEY25" s="472"/>
      <c r="OEZ25" s="472"/>
      <c r="OFA25" s="472"/>
      <c r="OFB25" s="472"/>
      <c r="OFC25" s="472"/>
      <c r="OFD25" s="472"/>
      <c r="OFE25" s="472"/>
      <c r="OFF25" s="472"/>
      <c r="OFG25" s="472"/>
      <c r="OFH25" s="472"/>
      <c r="OFI25" s="472"/>
      <c r="OFJ25" s="472"/>
      <c r="OFK25" s="472"/>
      <c r="OFL25" s="472"/>
      <c r="OFM25" s="472"/>
      <c r="OFN25" s="472"/>
      <c r="OFO25" s="472"/>
      <c r="OFP25" s="472"/>
      <c r="OFQ25" s="472"/>
      <c r="OFR25" s="472"/>
      <c r="OFS25" s="472"/>
      <c r="OFT25" s="472"/>
      <c r="OFU25" s="472"/>
      <c r="OFV25" s="472"/>
      <c r="OFW25" s="472"/>
      <c r="OFX25" s="472"/>
      <c r="OFY25" s="472"/>
      <c r="OFZ25" s="472"/>
      <c r="OGA25" s="472"/>
      <c r="OGB25" s="472"/>
      <c r="OGC25" s="472"/>
      <c r="OGD25" s="472"/>
      <c r="OGE25" s="472"/>
      <c r="OGF25" s="472"/>
      <c r="OGG25" s="472"/>
      <c r="OGH25" s="472"/>
      <c r="OGI25" s="472"/>
      <c r="OGJ25" s="472"/>
      <c r="OGK25" s="472"/>
      <c r="OGL25" s="472"/>
      <c r="OGM25" s="472"/>
      <c r="OGN25" s="472"/>
      <c r="OGO25" s="472"/>
      <c r="OGP25" s="472"/>
      <c r="OGQ25" s="472"/>
      <c r="OGR25" s="472"/>
      <c r="OGS25" s="472"/>
      <c r="OGT25" s="472"/>
      <c r="OGU25" s="472"/>
      <c r="OGV25" s="472"/>
      <c r="OGW25" s="472"/>
      <c r="OGX25" s="472"/>
      <c r="OGY25" s="472"/>
      <c r="OGZ25" s="472"/>
      <c r="OHA25" s="472"/>
      <c r="OHB25" s="472"/>
      <c r="OHC25" s="472"/>
      <c r="OHD25" s="472"/>
      <c r="OHE25" s="472"/>
      <c r="OHF25" s="472"/>
      <c r="OHG25" s="472"/>
      <c r="OHH25" s="472"/>
      <c r="OHI25" s="472"/>
      <c r="OHJ25" s="472"/>
      <c r="OHK25" s="472"/>
      <c r="OHL25" s="472"/>
      <c r="OHM25" s="472"/>
      <c r="OHN25" s="472"/>
      <c r="OHO25" s="472"/>
      <c r="OHP25" s="472"/>
      <c r="OHQ25" s="472"/>
      <c r="OHR25" s="472"/>
      <c r="OHS25" s="472"/>
      <c r="OHT25" s="472"/>
      <c r="OHU25" s="472"/>
      <c r="OHV25" s="472"/>
      <c r="OHW25" s="472"/>
      <c r="OHX25" s="472"/>
      <c r="OHY25" s="472"/>
      <c r="OHZ25" s="472"/>
      <c r="OIA25" s="472"/>
      <c r="OIB25" s="472"/>
      <c r="OIC25" s="472"/>
      <c r="OID25" s="472"/>
      <c r="OIE25" s="472"/>
      <c r="OIF25" s="472"/>
      <c r="OIG25" s="472"/>
      <c r="OIH25" s="472"/>
      <c r="OII25" s="472"/>
      <c r="OIJ25" s="472"/>
      <c r="OIK25" s="472"/>
      <c r="OIL25" s="472"/>
      <c r="OIM25" s="472"/>
      <c r="OIN25" s="472"/>
      <c r="OIO25" s="472"/>
      <c r="OIP25" s="472"/>
      <c r="OIQ25" s="472"/>
      <c r="OIR25" s="472"/>
      <c r="OIS25" s="472"/>
      <c r="OIT25" s="472"/>
      <c r="OIU25" s="472"/>
      <c r="OIV25" s="472"/>
      <c r="OIW25" s="472"/>
      <c r="OIX25" s="472"/>
      <c r="OIY25" s="472"/>
      <c r="OIZ25" s="472"/>
      <c r="OJA25" s="472"/>
      <c r="OJB25" s="472"/>
      <c r="OJC25" s="472"/>
      <c r="OJD25" s="472"/>
      <c r="OJE25" s="472"/>
      <c r="OJF25" s="472"/>
      <c r="OJG25" s="472"/>
      <c r="OJH25" s="472"/>
      <c r="OJI25" s="472"/>
      <c r="OJJ25" s="472"/>
      <c r="OJK25" s="472"/>
      <c r="OJL25" s="472"/>
      <c r="OJM25" s="472"/>
      <c r="OJN25" s="472"/>
      <c r="OJO25" s="472"/>
      <c r="OJP25" s="472"/>
      <c r="OJQ25" s="472"/>
      <c r="OJR25" s="472"/>
      <c r="OJS25" s="472"/>
      <c r="OJT25" s="472"/>
      <c r="OJU25" s="472"/>
      <c r="OJV25" s="472"/>
      <c r="OJW25" s="472"/>
      <c r="OJX25" s="472"/>
      <c r="OJY25" s="472"/>
      <c r="OJZ25" s="472"/>
      <c r="OKA25" s="472"/>
      <c r="OKB25" s="472"/>
      <c r="OKC25" s="472"/>
      <c r="OKD25" s="472"/>
      <c r="OKE25" s="472"/>
      <c r="OKF25" s="472"/>
      <c r="OKG25" s="472"/>
      <c r="OKH25" s="472"/>
      <c r="OKI25" s="472"/>
      <c r="OKJ25" s="472"/>
      <c r="OKK25" s="472"/>
      <c r="OKL25" s="472"/>
      <c r="OKM25" s="472"/>
      <c r="OKN25" s="472"/>
      <c r="OKO25" s="472"/>
      <c r="OKP25" s="472"/>
      <c r="OKQ25" s="472"/>
      <c r="OKR25" s="472"/>
      <c r="OKS25" s="472"/>
      <c r="OKT25" s="472"/>
      <c r="OKU25" s="472"/>
      <c r="OKV25" s="472"/>
      <c r="OKW25" s="472"/>
      <c r="OKX25" s="472"/>
      <c r="OKY25" s="472"/>
      <c r="OKZ25" s="472"/>
      <c r="OLA25" s="472"/>
      <c r="OLB25" s="472"/>
      <c r="OLC25" s="472"/>
      <c r="OLD25" s="472"/>
      <c r="OLE25" s="472"/>
      <c r="OLF25" s="472"/>
      <c r="OLG25" s="472"/>
      <c r="OLH25" s="472"/>
      <c r="OLI25" s="472"/>
      <c r="OLJ25" s="472"/>
      <c r="OLK25" s="472"/>
      <c r="OLL25" s="472"/>
      <c r="OLM25" s="472"/>
      <c r="OLN25" s="472"/>
      <c r="OLO25" s="472"/>
      <c r="OLP25" s="472"/>
      <c r="OLQ25" s="472"/>
      <c r="OLR25" s="472"/>
      <c r="OLS25" s="472"/>
      <c r="OLT25" s="472"/>
      <c r="OLU25" s="472"/>
      <c r="OLV25" s="472"/>
      <c r="OLW25" s="472"/>
      <c r="OLX25" s="472"/>
      <c r="OLY25" s="472"/>
      <c r="OLZ25" s="472"/>
      <c r="OMA25" s="472"/>
      <c r="OMB25" s="472"/>
      <c r="OMC25" s="472"/>
      <c r="OMD25" s="472"/>
      <c r="OME25" s="472"/>
      <c r="OMF25" s="472"/>
      <c r="OMG25" s="472"/>
      <c r="OMH25" s="472"/>
      <c r="OMI25" s="472"/>
      <c r="OMJ25" s="472"/>
      <c r="OMK25" s="472"/>
      <c r="OML25" s="472"/>
      <c r="OMM25" s="472"/>
      <c r="OMN25" s="472"/>
      <c r="OMO25" s="472"/>
      <c r="OMP25" s="472"/>
      <c r="OMQ25" s="472"/>
      <c r="OMR25" s="472"/>
      <c r="OMS25" s="472"/>
      <c r="OMT25" s="472"/>
      <c r="OMU25" s="472"/>
      <c r="OMV25" s="472"/>
      <c r="OMW25" s="472"/>
      <c r="OMX25" s="472"/>
      <c r="OMY25" s="472"/>
      <c r="OMZ25" s="472"/>
      <c r="ONA25" s="472"/>
      <c r="ONB25" s="472"/>
      <c r="ONC25" s="472"/>
      <c r="OND25" s="472"/>
      <c r="ONE25" s="472"/>
      <c r="ONF25" s="472"/>
      <c r="ONG25" s="472"/>
      <c r="ONH25" s="472"/>
      <c r="ONI25" s="472"/>
      <c r="ONJ25" s="472"/>
      <c r="ONK25" s="472"/>
      <c r="ONL25" s="472"/>
      <c r="ONM25" s="472"/>
      <c r="ONN25" s="472"/>
      <c r="ONO25" s="472"/>
      <c r="ONP25" s="472"/>
      <c r="ONQ25" s="472"/>
      <c r="ONR25" s="472"/>
      <c r="ONS25" s="472"/>
      <c r="ONT25" s="472"/>
      <c r="ONU25" s="472"/>
      <c r="ONV25" s="472"/>
      <c r="ONW25" s="472"/>
      <c r="ONX25" s="472"/>
      <c r="ONY25" s="472"/>
      <c r="ONZ25" s="472"/>
      <c r="OOA25" s="472"/>
      <c r="OOB25" s="472"/>
      <c r="OOC25" s="472"/>
      <c r="OOD25" s="472"/>
      <c r="OOE25" s="472"/>
      <c r="OOF25" s="472"/>
      <c r="OOG25" s="472"/>
      <c r="OOH25" s="472"/>
      <c r="OOI25" s="472"/>
      <c r="OOJ25" s="472"/>
      <c r="OOK25" s="472"/>
      <c r="OOL25" s="472"/>
      <c r="OOM25" s="472"/>
      <c r="OON25" s="472"/>
      <c r="OOO25" s="472"/>
      <c r="OOP25" s="472"/>
      <c r="OOQ25" s="472"/>
      <c r="OOR25" s="472"/>
      <c r="OOS25" s="472"/>
      <c r="OOT25" s="472"/>
      <c r="OOU25" s="472"/>
      <c r="OOV25" s="472"/>
      <c r="OOW25" s="472"/>
      <c r="OOX25" s="472"/>
      <c r="OOY25" s="472"/>
      <c r="OOZ25" s="472"/>
      <c r="OPA25" s="472"/>
      <c r="OPB25" s="472"/>
      <c r="OPC25" s="472"/>
      <c r="OPD25" s="472"/>
      <c r="OPE25" s="472"/>
      <c r="OPF25" s="472"/>
      <c r="OPG25" s="472"/>
      <c r="OPH25" s="472"/>
      <c r="OPI25" s="472"/>
      <c r="OPJ25" s="472"/>
      <c r="OPK25" s="472"/>
      <c r="OPL25" s="472"/>
      <c r="OPM25" s="472"/>
      <c r="OPN25" s="472"/>
      <c r="OPO25" s="472"/>
      <c r="OPP25" s="472"/>
      <c r="OPQ25" s="472"/>
      <c r="OPR25" s="472"/>
      <c r="OPS25" s="472"/>
      <c r="OPT25" s="472"/>
      <c r="OPU25" s="472"/>
      <c r="OPV25" s="472"/>
      <c r="OPW25" s="472"/>
      <c r="OPX25" s="472"/>
      <c r="OPY25" s="472"/>
      <c r="OPZ25" s="472"/>
      <c r="OQA25" s="472"/>
      <c r="OQB25" s="472"/>
      <c r="OQC25" s="472"/>
      <c r="OQD25" s="472"/>
      <c r="OQE25" s="472"/>
      <c r="OQF25" s="472"/>
      <c r="OQG25" s="472"/>
      <c r="OQH25" s="472"/>
      <c r="OQI25" s="472"/>
      <c r="OQJ25" s="472"/>
      <c r="OQK25" s="472"/>
      <c r="OQL25" s="472"/>
      <c r="OQM25" s="472"/>
      <c r="OQN25" s="472"/>
      <c r="OQO25" s="472"/>
      <c r="OQP25" s="472"/>
      <c r="OQQ25" s="472"/>
      <c r="OQR25" s="472"/>
      <c r="OQS25" s="472"/>
      <c r="OQT25" s="472"/>
      <c r="OQU25" s="472"/>
      <c r="OQV25" s="472"/>
      <c r="OQW25" s="472"/>
      <c r="OQX25" s="472"/>
      <c r="OQY25" s="472"/>
      <c r="OQZ25" s="472"/>
      <c r="ORA25" s="472"/>
      <c r="ORB25" s="472"/>
      <c r="ORC25" s="472"/>
      <c r="ORD25" s="472"/>
      <c r="ORE25" s="472"/>
      <c r="ORF25" s="472"/>
      <c r="ORG25" s="472"/>
      <c r="ORH25" s="472"/>
      <c r="ORI25" s="472"/>
      <c r="ORJ25" s="472"/>
      <c r="ORK25" s="472"/>
      <c r="ORL25" s="472"/>
      <c r="ORM25" s="472"/>
      <c r="ORN25" s="472"/>
      <c r="ORO25" s="472"/>
      <c r="ORP25" s="472"/>
      <c r="ORQ25" s="472"/>
      <c r="ORR25" s="472"/>
      <c r="ORS25" s="472"/>
      <c r="ORT25" s="472"/>
      <c r="ORU25" s="472"/>
      <c r="ORV25" s="472"/>
      <c r="ORW25" s="472"/>
      <c r="ORX25" s="472"/>
      <c r="ORY25" s="472"/>
      <c r="ORZ25" s="472"/>
      <c r="OSA25" s="472"/>
      <c r="OSB25" s="472"/>
      <c r="OSC25" s="472"/>
      <c r="OSD25" s="472"/>
      <c r="OSE25" s="472"/>
      <c r="OSF25" s="472"/>
      <c r="OSG25" s="472"/>
      <c r="OSH25" s="472"/>
      <c r="OSI25" s="472"/>
      <c r="OSJ25" s="472"/>
      <c r="OSK25" s="472"/>
      <c r="OSL25" s="472"/>
      <c r="OSM25" s="472"/>
      <c r="OSN25" s="472"/>
      <c r="OSO25" s="472"/>
      <c r="OSP25" s="472"/>
      <c r="OSQ25" s="472"/>
      <c r="OSR25" s="472"/>
      <c r="OSS25" s="472"/>
      <c r="OST25" s="472"/>
      <c r="OSU25" s="472"/>
      <c r="OSV25" s="472"/>
      <c r="OSW25" s="472"/>
      <c r="OSX25" s="472"/>
      <c r="OSY25" s="472"/>
      <c r="OSZ25" s="472"/>
      <c r="OTA25" s="472"/>
      <c r="OTB25" s="472"/>
      <c r="OTC25" s="472"/>
      <c r="OTD25" s="472"/>
      <c r="OTE25" s="472"/>
      <c r="OTF25" s="472"/>
      <c r="OTG25" s="472"/>
      <c r="OTH25" s="472"/>
      <c r="OTI25" s="472"/>
      <c r="OTJ25" s="472"/>
      <c r="OTK25" s="472"/>
      <c r="OTL25" s="472"/>
      <c r="OTM25" s="472"/>
      <c r="OTN25" s="472"/>
      <c r="OTO25" s="472"/>
      <c r="OTP25" s="472"/>
      <c r="OTQ25" s="472"/>
      <c r="OTR25" s="472"/>
      <c r="OTS25" s="472"/>
      <c r="OTT25" s="472"/>
      <c r="OTU25" s="472"/>
      <c r="OTV25" s="472"/>
      <c r="OTW25" s="472"/>
      <c r="OTX25" s="472"/>
      <c r="OTY25" s="472"/>
      <c r="OTZ25" s="472"/>
      <c r="OUA25" s="472"/>
      <c r="OUB25" s="472"/>
      <c r="OUC25" s="472"/>
      <c r="OUD25" s="472"/>
      <c r="OUE25" s="472"/>
      <c r="OUF25" s="472"/>
      <c r="OUG25" s="472"/>
      <c r="OUH25" s="472"/>
      <c r="OUI25" s="472"/>
      <c r="OUJ25" s="472"/>
      <c r="OUK25" s="472"/>
      <c r="OUL25" s="472"/>
      <c r="OUM25" s="472"/>
      <c r="OUN25" s="472"/>
      <c r="OUO25" s="472"/>
      <c r="OUP25" s="472"/>
      <c r="OUQ25" s="472"/>
      <c r="OUR25" s="472"/>
      <c r="OUS25" s="472"/>
      <c r="OUT25" s="472"/>
      <c r="OUU25" s="472"/>
      <c r="OUV25" s="472"/>
      <c r="OUW25" s="472"/>
      <c r="OUX25" s="472"/>
      <c r="OUY25" s="472"/>
      <c r="OUZ25" s="472"/>
      <c r="OVA25" s="472"/>
      <c r="OVB25" s="472"/>
      <c r="OVC25" s="472"/>
      <c r="OVD25" s="472"/>
      <c r="OVE25" s="472"/>
      <c r="OVF25" s="472"/>
      <c r="OVG25" s="472"/>
      <c r="OVH25" s="472"/>
      <c r="OVI25" s="472"/>
      <c r="OVJ25" s="472"/>
      <c r="OVK25" s="472"/>
      <c r="OVL25" s="472"/>
      <c r="OVM25" s="472"/>
      <c r="OVN25" s="472"/>
      <c r="OVO25" s="472"/>
      <c r="OVP25" s="472"/>
      <c r="OVQ25" s="472"/>
      <c r="OVR25" s="472"/>
      <c r="OVS25" s="472"/>
      <c r="OVT25" s="472"/>
      <c r="OVU25" s="472"/>
      <c r="OVV25" s="472"/>
      <c r="OVW25" s="472"/>
      <c r="OVX25" s="472"/>
      <c r="OVY25" s="472"/>
      <c r="OVZ25" s="472"/>
      <c r="OWA25" s="472"/>
      <c r="OWB25" s="472"/>
      <c r="OWC25" s="472"/>
      <c r="OWD25" s="472"/>
      <c r="OWE25" s="472"/>
      <c r="OWF25" s="472"/>
      <c r="OWG25" s="472"/>
      <c r="OWH25" s="472"/>
      <c r="OWI25" s="472"/>
      <c r="OWJ25" s="472"/>
      <c r="OWK25" s="472"/>
      <c r="OWL25" s="472"/>
      <c r="OWM25" s="472"/>
      <c r="OWN25" s="472"/>
      <c r="OWO25" s="472"/>
      <c r="OWP25" s="472"/>
      <c r="OWQ25" s="472"/>
      <c r="OWR25" s="472"/>
      <c r="OWS25" s="472"/>
      <c r="OWT25" s="472"/>
      <c r="OWU25" s="472"/>
      <c r="OWV25" s="472"/>
      <c r="OWW25" s="472"/>
      <c r="OWX25" s="472"/>
      <c r="OWY25" s="472"/>
      <c r="OWZ25" s="472"/>
      <c r="OXA25" s="472"/>
      <c r="OXB25" s="472"/>
      <c r="OXC25" s="472"/>
      <c r="OXD25" s="472"/>
      <c r="OXE25" s="472"/>
      <c r="OXF25" s="472"/>
      <c r="OXG25" s="472"/>
      <c r="OXH25" s="472"/>
      <c r="OXI25" s="472"/>
      <c r="OXJ25" s="472"/>
      <c r="OXK25" s="472"/>
      <c r="OXL25" s="472"/>
      <c r="OXM25" s="472"/>
      <c r="OXN25" s="472"/>
      <c r="OXO25" s="472"/>
      <c r="OXP25" s="472"/>
      <c r="OXQ25" s="472"/>
      <c r="OXR25" s="472"/>
      <c r="OXS25" s="472"/>
      <c r="OXT25" s="472"/>
      <c r="OXU25" s="472"/>
      <c r="OXV25" s="472"/>
      <c r="OXW25" s="472"/>
      <c r="OXX25" s="472"/>
      <c r="OXY25" s="472"/>
      <c r="OXZ25" s="472"/>
      <c r="OYA25" s="472"/>
      <c r="OYB25" s="472"/>
      <c r="OYC25" s="472"/>
      <c r="OYD25" s="472"/>
      <c r="OYE25" s="472"/>
      <c r="OYF25" s="472"/>
      <c r="OYG25" s="472"/>
      <c r="OYH25" s="472"/>
      <c r="OYI25" s="472"/>
      <c r="OYJ25" s="472"/>
      <c r="OYK25" s="472"/>
      <c r="OYL25" s="472"/>
      <c r="OYM25" s="472"/>
      <c r="OYN25" s="472"/>
      <c r="OYO25" s="472"/>
      <c r="OYP25" s="472"/>
      <c r="OYQ25" s="472"/>
      <c r="OYR25" s="472"/>
      <c r="OYS25" s="472"/>
      <c r="OYT25" s="472"/>
      <c r="OYU25" s="472"/>
      <c r="OYV25" s="472"/>
      <c r="OYW25" s="472"/>
      <c r="OYX25" s="472"/>
      <c r="OYY25" s="472"/>
      <c r="OYZ25" s="472"/>
      <c r="OZA25" s="472"/>
      <c r="OZB25" s="472"/>
      <c r="OZC25" s="472"/>
      <c r="OZD25" s="472"/>
      <c r="OZE25" s="472"/>
      <c r="OZF25" s="472"/>
      <c r="OZG25" s="472"/>
      <c r="OZH25" s="472"/>
      <c r="OZI25" s="472"/>
      <c r="OZJ25" s="472"/>
      <c r="OZK25" s="472"/>
      <c r="OZL25" s="472"/>
      <c r="OZM25" s="472"/>
      <c r="OZN25" s="472"/>
      <c r="OZO25" s="472"/>
      <c r="OZP25" s="472"/>
      <c r="OZQ25" s="472"/>
      <c r="OZR25" s="472"/>
      <c r="OZS25" s="472"/>
      <c r="OZT25" s="472"/>
      <c r="OZU25" s="472"/>
      <c r="OZV25" s="472"/>
      <c r="OZW25" s="472"/>
      <c r="OZX25" s="472"/>
      <c r="OZY25" s="472"/>
      <c r="OZZ25" s="472"/>
      <c r="PAA25" s="472"/>
      <c r="PAB25" s="472"/>
      <c r="PAC25" s="472"/>
      <c r="PAD25" s="472"/>
      <c r="PAE25" s="472"/>
      <c r="PAF25" s="472"/>
      <c r="PAG25" s="472"/>
      <c r="PAH25" s="472"/>
      <c r="PAI25" s="472"/>
      <c r="PAJ25" s="472"/>
      <c r="PAK25" s="472"/>
      <c r="PAL25" s="472"/>
      <c r="PAM25" s="472"/>
      <c r="PAN25" s="472"/>
      <c r="PAO25" s="472"/>
      <c r="PAP25" s="472"/>
      <c r="PAQ25" s="472"/>
      <c r="PAR25" s="472"/>
      <c r="PAS25" s="472"/>
      <c r="PAT25" s="472"/>
      <c r="PAU25" s="472"/>
      <c r="PAV25" s="472"/>
      <c r="PAW25" s="472"/>
      <c r="PAX25" s="472"/>
      <c r="PAY25" s="472"/>
      <c r="PAZ25" s="472"/>
      <c r="PBA25" s="472"/>
      <c r="PBB25" s="472"/>
      <c r="PBC25" s="472"/>
      <c r="PBD25" s="472"/>
      <c r="PBE25" s="472"/>
      <c r="PBF25" s="472"/>
      <c r="PBG25" s="472"/>
      <c r="PBH25" s="472"/>
      <c r="PBI25" s="472"/>
      <c r="PBJ25" s="472"/>
      <c r="PBK25" s="472"/>
      <c r="PBL25" s="472"/>
      <c r="PBM25" s="472"/>
      <c r="PBN25" s="472"/>
      <c r="PBO25" s="472"/>
      <c r="PBP25" s="472"/>
      <c r="PBQ25" s="472"/>
      <c r="PBR25" s="472"/>
      <c r="PBS25" s="472"/>
      <c r="PBT25" s="472"/>
      <c r="PBU25" s="472"/>
      <c r="PBV25" s="472"/>
      <c r="PBW25" s="472"/>
      <c r="PBX25" s="472"/>
      <c r="PBY25" s="472"/>
      <c r="PBZ25" s="472"/>
      <c r="PCA25" s="472"/>
      <c r="PCB25" s="472"/>
      <c r="PCC25" s="472"/>
      <c r="PCD25" s="472"/>
      <c r="PCE25" s="472"/>
      <c r="PCF25" s="472"/>
      <c r="PCG25" s="472"/>
      <c r="PCH25" s="472"/>
      <c r="PCI25" s="472"/>
      <c r="PCJ25" s="472"/>
      <c r="PCK25" s="472"/>
      <c r="PCL25" s="472"/>
      <c r="PCM25" s="472"/>
      <c r="PCN25" s="472"/>
      <c r="PCO25" s="472"/>
      <c r="PCP25" s="472"/>
      <c r="PCQ25" s="472"/>
      <c r="PCR25" s="472"/>
      <c r="PCS25" s="472"/>
      <c r="PCT25" s="472"/>
      <c r="PCU25" s="472"/>
      <c r="PCV25" s="472"/>
      <c r="PCW25" s="472"/>
      <c r="PCX25" s="472"/>
      <c r="PCY25" s="472"/>
      <c r="PCZ25" s="472"/>
      <c r="PDA25" s="472"/>
      <c r="PDB25" s="472"/>
      <c r="PDC25" s="472"/>
      <c r="PDD25" s="472"/>
      <c r="PDE25" s="472"/>
      <c r="PDF25" s="472"/>
      <c r="PDG25" s="472"/>
      <c r="PDH25" s="472"/>
      <c r="PDI25" s="472"/>
      <c r="PDJ25" s="472"/>
      <c r="PDK25" s="472"/>
      <c r="PDL25" s="472"/>
      <c r="PDM25" s="472"/>
      <c r="PDN25" s="472"/>
      <c r="PDO25" s="472"/>
      <c r="PDP25" s="472"/>
      <c r="PDQ25" s="472"/>
      <c r="PDR25" s="472"/>
      <c r="PDS25" s="472"/>
      <c r="PDT25" s="472"/>
      <c r="PDU25" s="472"/>
      <c r="PDV25" s="472"/>
      <c r="PDW25" s="472"/>
      <c r="PDX25" s="472"/>
      <c r="PDY25" s="472"/>
      <c r="PDZ25" s="472"/>
      <c r="PEA25" s="472"/>
      <c r="PEB25" s="472"/>
      <c r="PEC25" s="472"/>
      <c r="PED25" s="472"/>
      <c r="PEE25" s="472"/>
      <c r="PEF25" s="472"/>
      <c r="PEG25" s="472"/>
      <c r="PEH25" s="472"/>
      <c r="PEI25" s="472"/>
      <c r="PEJ25" s="472"/>
      <c r="PEK25" s="472"/>
      <c r="PEL25" s="472"/>
      <c r="PEM25" s="472"/>
      <c r="PEN25" s="472"/>
      <c r="PEO25" s="472"/>
      <c r="PEP25" s="472"/>
      <c r="PEQ25" s="472"/>
      <c r="PER25" s="472"/>
      <c r="PES25" s="472"/>
      <c r="PET25" s="472"/>
      <c r="PEU25" s="472"/>
      <c r="PEV25" s="472"/>
      <c r="PEW25" s="472"/>
      <c r="PEX25" s="472"/>
      <c r="PEY25" s="472"/>
      <c r="PEZ25" s="472"/>
      <c r="PFA25" s="472"/>
      <c r="PFB25" s="472"/>
      <c r="PFC25" s="472"/>
      <c r="PFD25" s="472"/>
      <c r="PFE25" s="472"/>
      <c r="PFF25" s="472"/>
      <c r="PFG25" s="472"/>
      <c r="PFH25" s="472"/>
      <c r="PFI25" s="472"/>
      <c r="PFJ25" s="472"/>
      <c r="PFK25" s="472"/>
      <c r="PFL25" s="472"/>
      <c r="PFM25" s="472"/>
      <c r="PFN25" s="472"/>
      <c r="PFO25" s="472"/>
      <c r="PFP25" s="472"/>
      <c r="PFQ25" s="472"/>
      <c r="PFR25" s="472"/>
      <c r="PFS25" s="472"/>
      <c r="PFT25" s="472"/>
      <c r="PFU25" s="472"/>
      <c r="PFV25" s="472"/>
      <c r="PFW25" s="472"/>
      <c r="PFX25" s="472"/>
      <c r="PFY25" s="472"/>
      <c r="PFZ25" s="472"/>
      <c r="PGA25" s="472"/>
      <c r="PGB25" s="472"/>
      <c r="PGC25" s="472"/>
      <c r="PGD25" s="472"/>
      <c r="PGE25" s="472"/>
      <c r="PGF25" s="472"/>
      <c r="PGG25" s="472"/>
      <c r="PGH25" s="472"/>
      <c r="PGI25" s="472"/>
      <c r="PGJ25" s="472"/>
      <c r="PGK25" s="472"/>
      <c r="PGL25" s="472"/>
      <c r="PGM25" s="472"/>
      <c r="PGN25" s="472"/>
      <c r="PGO25" s="472"/>
      <c r="PGP25" s="472"/>
      <c r="PGQ25" s="472"/>
      <c r="PGR25" s="472"/>
      <c r="PGS25" s="472"/>
      <c r="PGT25" s="472"/>
      <c r="PGU25" s="472"/>
      <c r="PGV25" s="472"/>
      <c r="PGW25" s="472"/>
      <c r="PGX25" s="472"/>
      <c r="PGY25" s="472"/>
      <c r="PGZ25" s="472"/>
      <c r="PHA25" s="472"/>
      <c r="PHB25" s="472"/>
      <c r="PHC25" s="472"/>
      <c r="PHD25" s="472"/>
      <c r="PHE25" s="472"/>
      <c r="PHF25" s="472"/>
      <c r="PHG25" s="472"/>
      <c r="PHH25" s="472"/>
      <c r="PHI25" s="472"/>
      <c r="PHJ25" s="472"/>
      <c r="PHK25" s="472"/>
      <c r="PHL25" s="472"/>
      <c r="PHM25" s="472"/>
      <c r="PHN25" s="472"/>
      <c r="PHO25" s="472"/>
      <c r="PHP25" s="472"/>
      <c r="PHQ25" s="472"/>
      <c r="PHR25" s="472"/>
      <c r="PHS25" s="472"/>
      <c r="PHT25" s="472"/>
      <c r="PHU25" s="472"/>
      <c r="PHV25" s="472"/>
      <c r="PHW25" s="472"/>
      <c r="PHX25" s="472"/>
      <c r="PHY25" s="472"/>
      <c r="PHZ25" s="472"/>
      <c r="PIA25" s="472"/>
      <c r="PIB25" s="472"/>
      <c r="PIC25" s="472"/>
      <c r="PID25" s="472"/>
      <c r="PIE25" s="472"/>
      <c r="PIF25" s="472"/>
      <c r="PIG25" s="472"/>
      <c r="PIH25" s="472"/>
      <c r="PII25" s="472"/>
      <c r="PIJ25" s="472"/>
      <c r="PIK25" s="472"/>
      <c r="PIL25" s="472"/>
      <c r="PIM25" s="472"/>
      <c r="PIN25" s="472"/>
      <c r="PIO25" s="472"/>
      <c r="PIP25" s="472"/>
      <c r="PIQ25" s="472"/>
      <c r="PIR25" s="472"/>
      <c r="PIS25" s="472"/>
      <c r="PIT25" s="472"/>
      <c r="PIU25" s="472"/>
      <c r="PIV25" s="472"/>
      <c r="PIW25" s="472"/>
      <c r="PIX25" s="472"/>
      <c r="PIY25" s="472"/>
      <c r="PIZ25" s="472"/>
      <c r="PJA25" s="472"/>
      <c r="PJB25" s="472"/>
      <c r="PJC25" s="472"/>
      <c r="PJD25" s="472"/>
      <c r="PJE25" s="472"/>
      <c r="PJF25" s="472"/>
      <c r="PJG25" s="472"/>
      <c r="PJH25" s="472"/>
      <c r="PJI25" s="472"/>
      <c r="PJJ25" s="472"/>
      <c r="PJK25" s="472"/>
      <c r="PJL25" s="472"/>
      <c r="PJM25" s="472"/>
      <c r="PJN25" s="472"/>
      <c r="PJO25" s="472"/>
      <c r="PJP25" s="472"/>
      <c r="PJQ25" s="472"/>
      <c r="PJR25" s="472"/>
      <c r="PJS25" s="472"/>
      <c r="PJT25" s="472"/>
      <c r="PJU25" s="472"/>
      <c r="PJV25" s="472"/>
      <c r="PJW25" s="472"/>
      <c r="PJX25" s="472"/>
      <c r="PJY25" s="472"/>
      <c r="PJZ25" s="472"/>
      <c r="PKA25" s="472"/>
      <c r="PKB25" s="472"/>
      <c r="PKC25" s="472"/>
      <c r="PKD25" s="472"/>
      <c r="PKE25" s="472"/>
      <c r="PKF25" s="472"/>
      <c r="PKG25" s="472"/>
      <c r="PKH25" s="472"/>
      <c r="PKI25" s="472"/>
      <c r="PKJ25" s="472"/>
      <c r="PKK25" s="472"/>
      <c r="PKL25" s="472"/>
      <c r="PKM25" s="472"/>
      <c r="PKN25" s="472"/>
      <c r="PKO25" s="472"/>
      <c r="PKP25" s="472"/>
      <c r="PKQ25" s="472"/>
      <c r="PKR25" s="472"/>
      <c r="PKS25" s="472"/>
      <c r="PKT25" s="472"/>
      <c r="PKU25" s="472"/>
      <c r="PKV25" s="472"/>
      <c r="PKW25" s="472"/>
      <c r="PKX25" s="472"/>
      <c r="PKY25" s="472"/>
      <c r="PKZ25" s="472"/>
      <c r="PLA25" s="472"/>
      <c r="PLB25" s="472"/>
      <c r="PLC25" s="472"/>
      <c r="PLD25" s="472"/>
      <c r="PLE25" s="472"/>
      <c r="PLF25" s="472"/>
      <c r="PLG25" s="472"/>
      <c r="PLH25" s="472"/>
      <c r="PLI25" s="472"/>
      <c r="PLJ25" s="472"/>
      <c r="PLK25" s="472"/>
      <c r="PLL25" s="472"/>
      <c r="PLM25" s="472"/>
      <c r="PLN25" s="472"/>
      <c r="PLO25" s="472"/>
      <c r="PLP25" s="472"/>
      <c r="PLQ25" s="472"/>
      <c r="PLR25" s="472"/>
      <c r="PLS25" s="472"/>
      <c r="PLT25" s="472"/>
      <c r="PLU25" s="472"/>
      <c r="PLV25" s="472"/>
      <c r="PLW25" s="472"/>
      <c r="PLX25" s="472"/>
      <c r="PLY25" s="472"/>
      <c r="PLZ25" s="472"/>
      <c r="PMA25" s="472"/>
      <c r="PMB25" s="472"/>
      <c r="PMC25" s="472"/>
      <c r="PMD25" s="472"/>
      <c r="PME25" s="472"/>
      <c r="PMF25" s="472"/>
      <c r="PMG25" s="472"/>
      <c r="PMH25" s="472"/>
      <c r="PMI25" s="472"/>
      <c r="PMJ25" s="472"/>
      <c r="PMK25" s="472"/>
      <c r="PML25" s="472"/>
      <c r="PMM25" s="472"/>
      <c r="PMN25" s="472"/>
      <c r="PMO25" s="472"/>
      <c r="PMP25" s="472"/>
      <c r="PMQ25" s="472"/>
      <c r="PMR25" s="472"/>
      <c r="PMS25" s="472"/>
      <c r="PMT25" s="472"/>
      <c r="PMU25" s="472"/>
      <c r="PMV25" s="472"/>
      <c r="PMW25" s="472"/>
      <c r="PMX25" s="472"/>
      <c r="PMY25" s="472"/>
      <c r="PMZ25" s="472"/>
      <c r="PNA25" s="472"/>
      <c r="PNB25" s="472"/>
      <c r="PNC25" s="472"/>
      <c r="PND25" s="472"/>
      <c r="PNE25" s="472"/>
      <c r="PNF25" s="472"/>
      <c r="PNG25" s="472"/>
      <c r="PNH25" s="472"/>
      <c r="PNI25" s="472"/>
      <c r="PNJ25" s="472"/>
      <c r="PNK25" s="472"/>
      <c r="PNL25" s="472"/>
      <c r="PNM25" s="472"/>
      <c r="PNN25" s="472"/>
      <c r="PNO25" s="472"/>
      <c r="PNP25" s="472"/>
      <c r="PNQ25" s="472"/>
      <c r="PNR25" s="472"/>
      <c r="PNS25" s="472"/>
      <c r="PNT25" s="472"/>
      <c r="PNU25" s="472"/>
      <c r="PNV25" s="472"/>
      <c r="PNW25" s="472"/>
      <c r="PNX25" s="472"/>
      <c r="PNY25" s="472"/>
      <c r="PNZ25" s="472"/>
      <c r="POA25" s="472"/>
      <c r="POB25" s="472"/>
      <c r="POC25" s="472"/>
      <c r="POD25" s="472"/>
      <c r="POE25" s="472"/>
      <c r="POF25" s="472"/>
      <c r="POG25" s="472"/>
      <c r="POH25" s="472"/>
      <c r="POI25" s="472"/>
      <c r="POJ25" s="472"/>
      <c r="POK25" s="472"/>
      <c r="POL25" s="472"/>
      <c r="POM25" s="472"/>
      <c r="PON25" s="472"/>
      <c r="POO25" s="472"/>
      <c r="POP25" s="472"/>
      <c r="POQ25" s="472"/>
      <c r="POR25" s="472"/>
      <c r="POS25" s="472"/>
      <c r="POT25" s="472"/>
      <c r="POU25" s="472"/>
      <c r="POV25" s="472"/>
      <c r="POW25" s="472"/>
      <c r="POX25" s="472"/>
      <c r="POY25" s="472"/>
      <c r="POZ25" s="472"/>
      <c r="PPA25" s="472"/>
      <c r="PPB25" s="472"/>
      <c r="PPC25" s="472"/>
      <c r="PPD25" s="472"/>
      <c r="PPE25" s="472"/>
      <c r="PPF25" s="472"/>
      <c r="PPG25" s="472"/>
      <c r="PPH25" s="472"/>
      <c r="PPI25" s="472"/>
      <c r="PPJ25" s="472"/>
      <c r="PPK25" s="472"/>
      <c r="PPL25" s="472"/>
      <c r="PPM25" s="472"/>
      <c r="PPN25" s="472"/>
      <c r="PPO25" s="472"/>
      <c r="PPP25" s="472"/>
      <c r="PPQ25" s="472"/>
      <c r="PPR25" s="472"/>
      <c r="PPS25" s="472"/>
      <c r="PPT25" s="472"/>
      <c r="PPU25" s="472"/>
      <c r="PPV25" s="472"/>
      <c r="PPW25" s="472"/>
      <c r="PPX25" s="472"/>
      <c r="PPY25" s="472"/>
      <c r="PPZ25" s="472"/>
      <c r="PQA25" s="472"/>
      <c r="PQB25" s="472"/>
      <c r="PQC25" s="472"/>
      <c r="PQD25" s="472"/>
      <c r="PQE25" s="472"/>
      <c r="PQF25" s="472"/>
      <c r="PQG25" s="472"/>
      <c r="PQH25" s="472"/>
      <c r="PQI25" s="472"/>
      <c r="PQJ25" s="472"/>
      <c r="PQK25" s="472"/>
      <c r="PQL25" s="472"/>
      <c r="PQM25" s="472"/>
      <c r="PQN25" s="472"/>
      <c r="PQO25" s="472"/>
      <c r="PQP25" s="472"/>
      <c r="PQQ25" s="472"/>
      <c r="PQR25" s="472"/>
      <c r="PQS25" s="472"/>
      <c r="PQT25" s="472"/>
      <c r="PQU25" s="472"/>
      <c r="PQV25" s="472"/>
      <c r="PQW25" s="472"/>
      <c r="PQX25" s="472"/>
      <c r="PQY25" s="472"/>
      <c r="PQZ25" s="472"/>
      <c r="PRA25" s="472"/>
      <c r="PRB25" s="472"/>
      <c r="PRC25" s="472"/>
      <c r="PRD25" s="472"/>
      <c r="PRE25" s="472"/>
      <c r="PRF25" s="472"/>
      <c r="PRG25" s="472"/>
      <c r="PRH25" s="472"/>
      <c r="PRI25" s="472"/>
      <c r="PRJ25" s="472"/>
      <c r="PRK25" s="472"/>
      <c r="PRL25" s="472"/>
      <c r="PRM25" s="472"/>
      <c r="PRN25" s="472"/>
      <c r="PRO25" s="472"/>
      <c r="PRP25" s="472"/>
      <c r="PRQ25" s="472"/>
      <c r="PRR25" s="472"/>
      <c r="PRS25" s="472"/>
      <c r="PRT25" s="472"/>
      <c r="PRU25" s="472"/>
      <c r="PRV25" s="472"/>
      <c r="PRW25" s="472"/>
      <c r="PRX25" s="472"/>
      <c r="PRY25" s="472"/>
      <c r="PRZ25" s="472"/>
      <c r="PSA25" s="472"/>
      <c r="PSB25" s="472"/>
      <c r="PSC25" s="472"/>
      <c r="PSD25" s="472"/>
      <c r="PSE25" s="472"/>
      <c r="PSF25" s="472"/>
      <c r="PSG25" s="472"/>
      <c r="PSH25" s="472"/>
      <c r="PSI25" s="472"/>
      <c r="PSJ25" s="472"/>
      <c r="PSK25" s="472"/>
      <c r="PSL25" s="472"/>
      <c r="PSM25" s="472"/>
      <c r="PSN25" s="472"/>
      <c r="PSO25" s="472"/>
      <c r="PSP25" s="472"/>
      <c r="PSQ25" s="472"/>
      <c r="PSR25" s="472"/>
      <c r="PSS25" s="472"/>
      <c r="PST25" s="472"/>
      <c r="PSU25" s="472"/>
      <c r="PSV25" s="472"/>
      <c r="PSW25" s="472"/>
      <c r="PSX25" s="472"/>
      <c r="PSY25" s="472"/>
      <c r="PSZ25" s="472"/>
      <c r="PTA25" s="472"/>
      <c r="PTB25" s="472"/>
      <c r="PTC25" s="472"/>
      <c r="PTD25" s="472"/>
      <c r="PTE25" s="472"/>
      <c r="PTF25" s="472"/>
      <c r="PTG25" s="472"/>
      <c r="PTH25" s="472"/>
      <c r="PTI25" s="472"/>
      <c r="PTJ25" s="472"/>
      <c r="PTK25" s="472"/>
      <c r="PTL25" s="472"/>
      <c r="PTM25" s="472"/>
      <c r="PTN25" s="472"/>
      <c r="PTO25" s="472"/>
      <c r="PTP25" s="472"/>
      <c r="PTQ25" s="472"/>
      <c r="PTR25" s="472"/>
      <c r="PTS25" s="472"/>
      <c r="PTT25" s="472"/>
      <c r="PTU25" s="472"/>
      <c r="PTV25" s="472"/>
      <c r="PTW25" s="472"/>
      <c r="PTX25" s="472"/>
      <c r="PTY25" s="472"/>
      <c r="PTZ25" s="472"/>
      <c r="PUA25" s="472"/>
      <c r="PUB25" s="472"/>
      <c r="PUC25" s="472"/>
      <c r="PUD25" s="472"/>
      <c r="PUE25" s="472"/>
      <c r="PUF25" s="472"/>
      <c r="PUG25" s="472"/>
      <c r="PUH25" s="472"/>
      <c r="PUI25" s="472"/>
      <c r="PUJ25" s="472"/>
      <c r="PUK25" s="472"/>
      <c r="PUL25" s="472"/>
      <c r="PUM25" s="472"/>
      <c r="PUN25" s="472"/>
      <c r="PUO25" s="472"/>
      <c r="PUP25" s="472"/>
      <c r="PUQ25" s="472"/>
      <c r="PUR25" s="472"/>
      <c r="PUS25" s="472"/>
      <c r="PUT25" s="472"/>
      <c r="PUU25" s="472"/>
      <c r="PUV25" s="472"/>
      <c r="PUW25" s="472"/>
      <c r="PUX25" s="472"/>
      <c r="PUY25" s="472"/>
      <c r="PUZ25" s="472"/>
      <c r="PVA25" s="472"/>
      <c r="PVB25" s="472"/>
      <c r="PVC25" s="472"/>
      <c r="PVD25" s="472"/>
      <c r="PVE25" s="472"/>
      <c r="PVF25" s="472"/>
      <c r="PVG25" s="472"/>
      <c r="PVH25" s="472"/>
      <c r="PVI25" s="472"/>
      <c r="PVJ25" s="472"/>
      <c r="PVK25" s="472"/>
      <c r="PVL25" s="472"/>
      <c r="PVM25" s="472"/>
      <c r="PVN25" s="472"/>
      <c r="PVO25" s="472"/>
      <c r="PVP25" s="472"/>
      <c r="PVQ25" s="472"/>
      <c r="PVR25" s="472"/>
      <c r="PVS25" s="472"/>
      <c r="PVT25" s="472"/>
      <c r="PVU25" s="472"/>
      <c r="PVV25" s="472"/>
      <c r="PVW25" s="472"/>
      <c r="PVX25" s="472"/>
      <c r="PVY25" s="472"/>
      <c r="PVZ25" s="472"/>
      <c r="PWA25" s="472"/>
      <c r="PWB25" s="472"/>
      <c r="PWC25" s="472"/>
      <c r="PWD25" s="472"/>
      <c r="PWE25" s="472"/>
      <c r="PWF25" s="472"/>
      <c r="PWG25" s="472"/>
      <c r="PWH25" s="472"/>
      <c r="PWI25" s="472"/>
      <c r="PWJ25" s="472"/>
      <c r="PWK25" s="472"/>
      <c r="PWL25" s="472"/>
      <c r="PWM25" s="472"/>
      <c r="PWN25" s="472"/>
      <c r="PWO25" s="472"/>
      <c r="PWP25" s="472"/>
      <c r="PWQ25" s="472"/>
      <c r="PWR25" s="472"/>
      <c r="PWS25" s="472"/>
      <c r="PWT25" s="472"/>
      <c r="PWU25" s="472"/>
      <c r="PWV25" s="472"/>
      <c r="PWW25" s="472"/>
      <c r="PWX25" s="472"/>
      <c r="PWY25" s="472"/>
      <c r="PWZ25" s="472"/>
      <c r="PXA25" s="472"/>
      <c r="PXB25" s="472"/>
      <c r="PXC25" s="472"/>
      <c r="PXD25" s="472"/>
      <c r="PXE25" s="472"/>
      <c r="PXF25" s="472"/>
      <c r="PXG25" s="472"/>
      <c r="PXH25" s="472"/>
      <c r="PXI25" s="472"/>
      <c r="PXJ25" s="472"/>
      <c r="PXK25" s="472"/>
      <c r="PXL25" s="472"/>
      <c r="PXM25" s="472"/>
      <c r="PXN25" s="472"/>
      <c r="PXO25" s="472"/>
      <c r="PXP25" s="472"/>
      <c r="PXQ25" s="472"/>
      <c r="PXR25" s="472"/>
      <c r="PXS25" s="472"/>
      <c r="PXT25" s="472"/>
      <c r="PXU25" s="472"/>
      <c r="PXV25" s="472"/>
      <c r="PXW25" s="472"/>
      <c r="PXX25" s="472"/>
      <c r="PXY25" s="472"/>
      <c r="PXZ25" s="472"/>
      <c r="PYA25" s="472"/>
      <c r="PYB25" s="472"/>
      <c r="PYC25" s="472"/>
      <c r="PYD25" s="472"/>
      <c r="PYE25" s="472"/>
      <c r="PYF25" s="472"/>
      <c r="PYG25" s="472"/>
      <c r="PYH25" s="472"/>
      <c r="PYI25" s="472"/>
      <c r="PYJ25" s="472"/>
      <c r="PYK25" s="472"/>
      <c r="PYL25" s="472"/>
      <c r="PYM25" s="472"/>
      <c r="PYN25" s="472"/>
      <c r="PYO25" s="472"/>
      <c r="PYP25" s="472"/>
      <c r="PYQ25" s="472"/>
      <c r="PYR25" s="472"/>
      <c r="PYS25" s="472"/>
      <c r="PYT25" s="472"/>
      <c r="PYU25" s="472"/>
      <c r="PYV25" s="472"/>
      <c r="PYW25" s="472"/>
      <c r="PYX25" s="472"/>
      <c r="PYY25" s="472"/>
      <c r="PYZ25" s="472"/>
      <c r="PZA25" s="472"/>
      <c r="PZB25" s="472"/>
      <c r="PZC25" s="472"/>
      <c r="PZD25" s="472"/>
      <c r="PZE25" s="472"/>
      <c r="PZF25" s="472"/>
      <c r="PZG25" s="472"/>
      <c r="PZH25" s="472"/>
      <c r="PZI25" s="472"/>
      <c r="PZJ25" s="472"/>
      <c r="PZK25" s="472"/>
      <c r="PZL25" s="472"/>
      <c r="PZM25" s="472"/>
      <c r="PZN25" s="472"/>
      <c r="PZO25" s="472"/>
      <c r="PZP25" s="472"/>
      <c r="PZQ25" s="472"/>
      <c r="PZR25" s="472"/>
      <c r="PZS25" s="472"/>
      <c r="PZT25" s="472"/>
      <c r="PZU25" s="472"/>
      <c r="PZV25" s="472"/>
      <c r="PZW25" s="472"/>
      <c r="PZX25" s="472"/>
      <c r="PZY25" s="472"/>
      <c r="PZZ25" s="472"/>
      <c r="QAA25" s="472"/>
      <c r="QAB25" s="472"/>
      <c r="QAC25" s="472"/>
      <c r="QAD25" s="472"/>
      <c r="QAE25" s="472"/>
      <c r="QAF25" s="472"/>
      <c r="QAG25" s="472"/>
      <c r="QAH25" s="472"/>
      <c r="QAI25" s="472"/>
      <c r="QAJ25" s="472"/>
      <c r="QAK25" s="472"/>
      <c r="QAL25" s="472"/>
      <c r="QAM25" s="472"/>
      <c r="QAN25" s="472"/>
      <c r="QAO25" s="472"/>
      <c r="QAP25" s="472"/>
      <c r="QAQ25" s="472"/>
      <c r="QAR25" s="472"/>
      <c r="QAS25" s="472"/>
      <c r="QAT25" s="472"/>
      <c r="QAU25" s="472"/>
      <c r="QAV25" s="472"/>
      <c r="QAW25" s="472"/>
      <c r="QAX25" s="472"/>
      <c r="QAY25" s="472"/>
      <c r="QAZ25" s="472"/>
      <c r="QBA25" s="472"/>
      <c r="QBB25" s="472"/>
      <c r="QBC25" s="472"/>
      <c r="QBD25" s="472"/>
      <c r="QBE25" s="472"/>
      <c r="QBF25" s="472"/>
      <c r="QBG25" s="472"/>
      <c r="QBH25" s="472"/>
      <c r="QBI25" s="472"/>
      <c r="QBJ25" s="472"/>
      <c r="QBK25" s="472"/>
      <c r="QBL25" s="472"/>
      <c r="QBM25" s="472"/>
      <c r="QBN25" s="472"/>
      <c r="QBO25" s="472"/>
      <c r="QBP25" s="472"/>
      <c r="QBQ25" s="472"/>
      <c r="QBR25" s="472"/>
      <c r="QBS25" s="472"/>
      <c r="QBT25" s="472"/>
      <c r="QBU25" s="472"/>
      <c r="QBV25" s="472"/>
      <c r="QBW25" s="472"/>
      <c r="QBX25" s="472"/>
      <c r="QBY25" s="472"/>
      <c r="QBZ25" s="472"/>
      <c r="QCA25" s="472"/>
      <c r="QCB25" s="472"/>
      <c r="QCC25" s="472"/>
      <c r="QCD25" s="472"/>
      <c r="QCE25" s="472"/>
      <c r="QCF25" s="472"/>
      <c r="QCG25" s="472"/>
      <c r="QCH25" s="472"/>
      <c r="QCI25" s="472"/>
      <c r="QCJ25" s="472"/>
      <c r="QCK25" s="472"/>
      <c r="QCL25" s="472"/>
      <c r="QCM25" s="472"/>
      <c r="QCN25" s="472"/>
      <c r="QCO25" s="472"/>
      <c r="QCP25" s="472"/>
      <c r="QCQ25" s="472"/>
      <c r="QCR25" s="472"/>
      <c r="QCS25" s="472"/>
      <c r="QCT25" s="472"/>
      <c r="QCU25" s="472"/>
      <c r="QCV25" s="472"/>
      <c r="QCW25" s="472"/>
      <c r="QCX25" s="472"/>
      <c r="QCY25" s="472"/>
      <c r="QCZ25" s="472"/>
      <c r="QDA25" s="472"/>
      <c r="QDB25" s="472"/>
      <c r="QDC25" s="472"/>
      <c r="QDD25" s="472"/>
      <c r="QDE25" s="472"/>
      <c r="QDF25" s="472"/>
      <c r="QDG25" s="472"/>
      <c r="QDH25" s="472"/>
      <c r="QDI25" s="472"/>
      <c r="QDJ25" s="472"/>
      <c r="QDK25" s="472"/>
      <c r="QDL25" s="472"/>
      <c r="QDM25" s="472"/>
      <c r="QDN25" s="472"/>
      <c r="QDO25" s="472"/>
      <c r="QDP25" s="472"/>
      <c r="QDQ25" s="472"/>
      <c r="QDR25" s="472"/>
      <c r="QDS25" s="472"/>
      <c r="QDT25" s="472"/>
      <c r="QDU25" s="472"/>
      <c r="QDV25" s="472"/>
      <c r="QDW25" s="472"/>
      <c r="QDX25" s="472"/>
      <c r="QDY25" s="472"/>
      <c r="QDZ25" s="472"/>
      <c r="QEA25" s="472"/>
      <c r="QEB25" s="472"/>
      <c r="QEC25" s="472"/>
      <c r="QED25" s="472"/>
      <c r="QEE25" s="472"/>
      <c r="QEF25" s="472"/>
      <c r="QEG25" s="472"/>
      <c r="QEH25" s="472"/>
      <c r="QEI25" s="472"/>
      <c r="QEJ25" s="472"/>
      <c r="QEK25" s="472"/>
      <c r="QEL25" s="472"/>
      <c r="QEM25" s="472"/>
      <c r="QEN25" s="472"/>
      <c r="QEO25" s="472"/>
      <c r="QEP25" s="472"/>
      <c r="QEQ25" s="472"/>
      <c r="QER25" s="472"/>
      <c r="QES25" s="472"/>
      <c r="QET25" s="472"/>
      <c r="QEU25" s="472"/>
      <c r="QEV25" s="472"/>
      <c r="QEW25" s="472"/>
      <c r="QEX25" s="472"/>
      <c r="QEY25" s="472"/>
      <c r="QEZ25" s="472"/>
      <c r="QFA25" s="472"/>
      <c r="QFB25" s="472"/>
      <c r="QFC25" s="472"/>
      <c r="QFD25" s="472"/>
      <c r="QFE25" s="472"/>
      <c r="QFF25" s="472"/>
      <c r="QFG25" s="472"/>
      <c r="QFH25" s="472"/>
      <c r="QFI25" s="472"/>
      <c r="QFJ25" s="472"/>
      <c r="QFK25" s="472"/>
      <c r="QFL25" s="472"/>
      <c r="QFM25" s="472"/>
      <c r="QFN25" s="472"/>
      <c r="QFO25" s="472"/>
      <c r="QFP25" s="472"/>
      <c r="QFQ25" s="472"/>
      <c r="QFR25" s="472"/>
      <c r="QFS25" s="472"/>
      <c r="QFT25" s="472"/>
      <c r="QFU25" s="472"/>
      <c r="QFV25" s="472"/>
      <c r="QFW25" s="472"/>
      <c r="QFX25" s="472"/>
      <c r="QFY25" s="472"/>
      <c r="QFZ25" s="472"/>
      <c r="QGA25" s="472"/>
      <c r="QGB25" s="472"/>
      <c r="QGC25" s="472"/>
      <c r="QGD25" s="472"/>
      <c r="QGE25" s="472"/>
      <c r="QGF25" s="472"/>
      <c r="QGG25" s="472"/>
      <c r="QGH25" s="472"/>
      <c r="QGI25" s="472"/>
      <c r="QGJ25" s="472"/>
      <c r="QGK25" s="472"/>
      <c r="QGL25" s="472"/>
      <c r="QGM25" s="472"/>
      <c r="QGN25" s="472"/>
      <c r="QGO25" s="472"/>
      <c r="QGP25" s="472"/>
      <c r="QGQ25" s="472"/>
      <c r="QGR25" s="472"/>
      <c r="QGS25" s="472"/>
      <c r="QGT25" s="472"/>
      <c r="QGU25" s="472"/>
      <c r="QGV25" s="472"/>
      <c r="QGW25" s="472"/>
      <c r="QGX25" s="472"/>
      <c r="QGY25" s="472"/>
      <c r="QGZ25" s="472"/>
      <c r="QHA25" s="472"/>
      <c r="QHB25" s="472"/>
      <c r="QHC25" s="472"/>
      <c r="QHD25" s="472"/>
      <c r="QHE25" s="472"/>
      <c r="QHF25" s="472"/>
      <c r="QHG25" s="472"/>
      <c r="QHH25" s="472"/>
      <c r="QHI25" s="472"/>
      <c r="QHJ25" s="472"/>
      <c r="QHK25" s="472"/>
      <c r="QHL25" s="472"/>
      <c r="QHM25" s="472"/>
      <c r="QHN25" s="472"/>
      <c r="QHO25" s="472"/>
      <c r="QHP25" s="472"/>
      <c r="QHQ25" s="472"/>
      <c r="QHR25" s="472"/>
      <c r="QHS25" s="472"/>
      <c r="QHT25" s="472"/>
      <c r="QHU25" s="472"/>
      <c r="QHV25" s="472"/>
      <c r="QHW25" s="472"/>
      <c r="QHX25" s="472"/>
      <c r="QHY25" s="472"/>
      <c r="QHZ25" s="472"/>
      <c r="QIA25" s="472"/>
      <c r="QIB25" s="472"/>
      <c r="QIC25" s="472"/>
      <c r="QID25" s="472"/>
      <c r="QIE25" s="472"/>
      <c r="QIF25" s="472"/>
      <c r="QIG25" s="472"/>
      <c r="QIH25" s="472"/>
      <c r="QII25" s="472"/>
      <c r="QIJ25" s="472"/>
      <c r="QIK25" s="472"/>
      <c r="QIL25" s="472"/>
      <c r="QIM25" s="472"/>
      <c r="QIN25" s="472"/>
      <c r="QIO25" s="472"/>
      <c r="QIP25" s="472"/>
      <c r="QIQ25" s="472"/>
      <c r="QIR25" s="472"/>
      <c r="QIS25" s="472"/>
      <c r="QIT25" s="472"/>
      <c r="QIU25" s="472"/>
      <c r="QIV25" s="472"/>
      <c r="QIW25" s="472"/>
      <c r="QIX25" s="472"/>
      <c r="QIY25" s="472"/>
      <c r="QIZ25" s="472"/>
      <c r="QJA25" s="472"/>
      <c r="QJB25" s="472"/>
      <c r="QJC25" s="472"/>
      <c r="QJD25" s="472"/>
      <c r="QJE25" s="472"/>
      <c r="QJF25" s="472"/>
      <c r="QJG25" s="472"/>
      <c r="QJH25" s="472"/>
      <c r="QJI25" s="472"/>
      <c r="QJJ25" s="472"/>
      <c r="QJK25" s="472"/>
      <c r="QJL25" s="472"/>
      <c r="QJM25" s="472"/>
      <c r="QJN25" s="472"/>
      <c r="QJO25" s="472"/>
      <c r="QJP25" s="472"/>
      <c r="QJQ25" s="472"/>
      <c r="QJR25" s="472"/>
      <c r="QJS25" s="472"/>
      <c r="QJT25" s="472"/>
      <c r="QJU25" s="472"/>
      <c r="QJV25" s="472"/>
      <c r="QJW25" s="472"/>
      <c r="QJX25" s="472"/>
      <c r="QJY25" s="472"/>
      <c r="QJZ25" s="472"/>
      <c r="QKA25" s="472"/>
      <c r="QKB25" s="472"/>
      <c r="QKC25" s="472"/>
      <c r="QKD25" s="472"/>
      <c r="QKE25" s="472"/>
      <c r="QKF25" s="472"/>
      <c r="QKG25" s="472"/>
      <c r="QKH25" s="472"/>
      <c r="QKI25" s="472"/>
      <c r="QKJ25" s="472"/>
      <c r="QKK25" s="472"/>
      <c r="QKL25" s="472"/>
      <c r="QKM25" s="472"/>
      <c r="QKN25" s="472"/>
      <c r="QKO25" s="472"/>
      <c r="QKP25" s="472"/>
      <c r="QKQ25" s="472"/>
      <c r="QKR25" s="472"/>
      <c r="QKS25" s="472"/>
      <c r="QKT25" s="472"/>
      <c r="QKU25" s="472"/>
      <c r="QKV25" s="472"/>
      <c r="QKW25" s="472"/>
      <c r="QKX25" s="472"/>
      <c r="QKY25" s="472"/>
      <c r="QKZ25" s="472"/>
      <c r="QLA25" s="472"/>
      <c r="QLB25" s="472"/>
      <c r="QLC25" s="472"/>
      <c r="QLD25" s="472"/>
      <c r="QLE25" s="472"/>
      <c r="QLF25" s="472"/>
      <c r="QLG25" s="472"/>
      <c r="QLH25" s="472"/>
      <c r="QLI25" s="472"/>
      <c r="QLJ25" s="472"/>
      <c r="QLK25" s="472"/>
      <c r="QLL25" s="472"/>
      <c r="QLM25" s="472"/>
      <c r="QLN25" s="472"/>
      <c r="QLO25" s="472"/>
      <c r="QLP25" s="472"/>
      <c r="QLQ25" s="472"/>
      <c r="QLR25" s="472"/>
      <c r="QLS25" s="472"/>
      <c r="QLT25" s="472"/>
      <c r="QLU25" s="472"/>
      <c r="QLV25" s="472"/>
      <c r="QLW25" s="472"/>
      <c r="QLX25" s="472"/>
      <c r="QLY25" s="472"/>
      <c r="QLZ25" s="472"/>
      <c r="QMA25" s="472"/>
      <c r="QMB25" s="472"/>
      <c r="QMC25" s="472"/>
      <c r="QMD25" s="472"/>
      <c r="QME25" s="472"/>
      <c r="QMF25" s="472"/>
      <c r="QMG25" s="472"/>
      <c r="QMH25" s="472"/>
      <c r="QMI25" s="472"/>
      <c r="QMJ25" s="472"/>
      <c r="QMK25" s="472"/>
      <c r="QML25" s="472"/>
      <c r="QMM25" s="472"/>
      <c r="QMN25" s="472"/>
      <c r="QMO25" s="472"/>
      <c r="QMP25" s="472"/>
      <c r="QMQ25" s="472"/>
      <c r="QMR25" s="472"/>
      <c r="QMS25" s="472"/>
      <c r="QMT25" s="472"/>
      <c r="QMU25" s="472"/>
      <c r="QMV25" s="472"/>
      <c r="QMW25" s="472"/>
      <c r="QMX25" s="472"/>
      <c r="QMY25" s="472"/>
      <c r="QMZ25" s="472"/>
      <c r="QNA25" s="472"/>
      <c r="QNB25" s="472"/>
      <c r="QNC25" s="472"/>
      <c r="QND25" s="472"/>
      <c r="QNE25" s="472"/>
      <c r="QNF25" s="472"/>
      <c r="QNG25" s="472"/>
      <c r="QNH25" s="472"/>
      <c r="QNI25" s="472"/>
      <c r="QNJ25" s="472"/>
      <c r="QNK25" s="472"/>
      <c r="QNL25" s="472"/>
      <c r="QNM25" s="472"/>
      <c r="QNN25" s="472"/>
      <c r="QNO25" s="472"/>
      <c r="QNP25" s="472"/>
      <c r="QNQ25" s="472"/>
      <c r="QNR25" s="472"/>
      <c r="QNS25" s="472"/>
      <c r="QNT25" s="472"/>
      <c r="QNU25" s="472"/>
      <c r="QNV25" s="472"/>
      <c r="QNW25" s="472"/>
      <c r="QNX25" s="472"/>
      <c r="QNY25" s="472"/>
      <c r="QNZ25" s="472"/>
      <c r="QOA25" s="472"/>
      <c r="QOB25" s="472"/>
      <c r="QOC25" s="472"/>
      <c r="QOD25" s="472"/>
      <c r="QOE25" s="472"/>
      <c r="QOF25" s="472"/>
      <c r="QOG25" s="472"/>
      <c r="QOH25" s="472"/>
      <c r="QOI25" s="472"/>
      <c r="QOJ25" s="472"/>
      <c r="QOK25" s="472"/>
      <c r="QOL25" s="472"/>
      <c r="QOM25" s="472"/>
      <c r="QON25" s="472"/>
      <c r="QOO25" s="472"/>
      <c r="QOP25" s="472"/>
      <c r="QOQ25" s="472"/>
      <c r="QOR25" s="472"/>
      <c r="QOS25" s="472"/>
      <c r="QOT25" s="472"/>
      <c r="QOU25" s="472"/>
      <c r="QOV25" s="472"/>
      <c r="QOW25" s="472"/>
      <c r="QOX25" s="472"/>
      <c r="QOY25" s="472"/>
      <c r="QOZ25" s="472"/>
      <c r="QPA25" s="472"/>
      <c r="QPB25" s="472"/>
      <c r="QPC25" s="472"/>
      <c r="QPD25" s="472"/>
      <c r="QPE25" s="472"/>
      <c r="QPF25" s="472"/>
      <c r="QPG25" s="472"/>
      <c r="QPH25" s="472"/>
      <c r="QPI25" s="472"/>
      <c r="QPJ25" s="472"/>
      <c r="QPK25" s="472"/>
      <c r="QPL25" s="472"/>
      <c r="QPM25" s="472"/>
      <c r="QPN25" s="472"/>
      <c r="QPO25" s="472"/>
      <c r="QPP25" s="472"/>
      <c r="QPQ25" s="472"/>
      <c r="QPR25" s="472"/>
      <c r="QPS25" s="472"/>
      <c r="QPT25" s="472"/>
      <c r="QPU25" s="472"/>
      <c r="QPV25" s="472"/>
      <c r="QPW25" s="472"/>
      <c r="QPX25" s="472"/>
      <c r="QPY25" s="472"/>
      <c r="QPZ25" s="472"/>
      <c r="QQA25" s="472"/>
      <c r="QQB25" s="472"/>
      <c r="QQC25" s="472"/>
      <c r="QQD25" s="472"/>
      <c r="QQE25" s="472"/>
      <c r="QQF25" s="472"/>
      <c r="QQG25" s="472"/>
      <c r="QQH25" s="472"/>
      <c r="QQI25" s="472"/>
      <c r="QQJ25" s="472"/>
      <c r="QQK25" s="472"/>
      <c r="QQL25" s="472"/>
      <c r="QQM25" s="472"/>
      <c r="QQN25" s="472"/>
      <c r="QQO25" s="472"/>
      <c r="QQP25" s="472"/>
      <c r="QQQ25" s="472"/>
      <c r="QQR25" s="472"/>
      <c r="QQS25" s="472"/>
      <c r="QQT25" s="472"/>
      <c r="QQU25" s="472"/>
      <c r="QQV25" s="472"/>
      <c r="QQW25" s="472"/>
      <c r="QQX25" s="472"/>
      <c r="QQY25" s="472"/>
      <c r="QQZ25" s="472"/>
      <c r="QRA25" s="472"/>
      <c r="QRB25" s="472"/>
      <c r="QRC25" s="472"/>
      <c r="QRD25" s="472"/>
      <c r="QRE25" s="472"/>
      <c r="QRF25" s="472"/>
      <c r="QRG25" s="472"/>
      <c r="QRH25" s="472"/>
      <c r="QRI25" s="472"/>
      <c r="QRJ25" s="472"/>
      <c r="QRK25" s="472"/>
      <c r="QRL25" s="472"/>
      <c r="QRM25" s="472"/>
      <c r="QRN25" s="472"/>
      <c r="QRO25" s="472"/>
      <c r="QRP25" s="472"/>
      <c r="QRQ25" s="472"/>
      <c r="QRR25" s="472"/>
      <c r="QRS25" s="472"/>
      <c r="QRT25" s="472"/>
      <c r="QRU25" s="472"/>
      <c r="QRV25" s="472"/>
      <c r="QRW25" s="472"/>
      <c r="QRX25" s="472"/>
      <c r="QRY25" s="472"/>
      <c r="QRZ25" s="472"/>
      <c r="QSA25" s="472"/>
      <c r="QSB25" s="472"/>
      <c r="QSC25" s="472"/>
      <c r="QSD25" s="472"/>
      <c r="QSE25" s="472"/>
      <c r="QSF25" s="472"/>
      <c r="QSG25" s="472"/>
      <c r="QSH25" s="472"/>
      <c r="QSI25" s="472"/>
      <c r="QSJ25" s="472"/>
      <c r="QSK25" s="472"/>
      <c r="QSL25" s="472"/>
      <c r="QSM25" s="472"/>
      <c r="QSN25" s="472"/>
      <c r="QSO25" s="472"/>
      <c r="QSP25" s="472"/>
      <c r="QSQ25" s="472"/>
      <c r="QSR25" s="472"/>
      <c r="QSS25" s="472"/>
      <c r="QST25" s="472"/>
      <c r="QSU25" s="472"/>
      <c r="QSV25" s="472"/>
      <c r="QSW25" s="472"/>
      <c r="QSX25" s="472"/>
      <c r="QSY25" s="472"/>
      <c r="QSZ25" s="472"/>
      <c r="QTA25" s="472"/>
      <c r="QTB25" s="472"/>
      <c r="QTC25" s="472"/>
      <c r="QTD25" s="472"/>
      <c r="QTE25" s="472"/>
      <c r="QTF25" s="472"/>
      <c r="QTG25" s="472"/>
      <c r="QTH25" s="472"/>
      <c r="QTI25" s="472"/>
      <c r="QTJ25" s="472"/>
      <c r="QTK25" s="472"/>
      <c r="QTL25" s="472"/>
      <c r="QTM25" s="472"/>
      <c r="QTN25" s="472"/>
      <c r="QTO25" s="472"/>
      <c r="QTP25" s="472"/>
      <c r="QTQ25" s="472"/>
      <c r="QTR25" s="472"/>
      <c r="QTS25" s="472"/>
      <c r="QTT25" s="472"/>
      <c r="QTU25" s="472"/>
      <c r="QTV25" s="472"/>
      <c r="QTW25" s="472"/>
      <c r="QTX25" s="472"/>
      <c r="QTY25" s="472"/>
      <c r="QTZ25" s="472"/>
      <c r="QUA25" s="472"/>
      <c r="QUB25" s="472"/>
      <c r="QUC25" s="472"/>
      <c r="QUD25" s="472"/>
      <c r="QUE25" s="472"/>
      <c r="QUF25" s="472"/>
      <c r="QUG25" s="472"/>
      <c r="QUH25" s="472"/>
      <c r="QUI25" s="472"/>
      <c r="QUJ25" s="472"/>
      <c r="QUK25" s="472"/>
      <c r="QUL25" s="472"/>
      <c r="QUM25" s="472"/>
      <c r="QUN25" s="472"/>
      <c r="QUO25" s="472"/>
      <c r="QUP25" s="472"/>
      <c r="QUQ25" s="472"/>
      <c r="QUR25" s="472"/>
      <c r="QUS25" s="472"/>
      <c r="QUT25" s="472"/>
      <c r="QUU25" s="472"/>
      <c r="QUV25" s="472"/>
      <c r="QUW25" s="472"/>
      <c r="QUX25" s="472"/>
      <c r="QUY25" s="472"/>
      <c r="QUZ25" s="472"/>
      <c r="QVA25" s="472"/>
      <c r="QVB25" s="472"/>
      <c r="QVC25" s="472"/>
      <c r="QVD25" s="472"/>
      <c r="QVE25" s="472"/>
      <c r="QVF25" s="472"/>
      <c r="QVG25" s="472"/>
      <c r="QVH25" s="472"/>
      <c r="QVI25" s="472"/>
      <c r="QVJ25" s="472"/>
      <c r="QVK25" s="472"/>
      <c r="QVL25" s="472"/>
      <c r="QVM25" s="472"/>
      <c r="QVN25" s="472"/>
      <c r="QVO25" s="472"/>
      <c r="QVP25" s="472"/>
      <c r="QVQ25" s="472"/>
      <c r="QVR25" s="472"/>
      <c r="QVS25" s="472"/>
      <c r="QVT25" s="472"/>
      <c r="QVU25" s="472"/>
      <c r="QVV25" s="472"/>
      <c r="QVW25" s="472"/>
      <c r="QVX25" s="472"/>
      <c r="QVY25" s="472"/>
      <c r="QVZ25" s="472"/>
      <c r="QWA25" s="472"/>
      <c r="QWB25" s="472"/>
      <c r="QWC25" s="472"/>
      <c r="QWD25" s="472"/>
      <c r="QWE25" s="472"/>
      <c r="QWF25" s="472"/>
      <c r="QWG25" s="472"/>
      <c r="QWH25" s="472"/>
      <c r="QWI25" s="472"/>
      <c r="QWJ25" s="472"/>
      <c r="QWK25" s="472"/>
      <c r="QWL25" s="472"/>
      <c r="QWM25" s="472"/>
      <c r="QWN25" s="472"/>
      <c r="QWO25" s="472"/>
      <c r="QWP25" s="472"/>
      <c r="QWQ25" s="472"/>
      <c r="QWR25" s="472"/>
      <c r="QWS25" s="472"/>
      <c r="QWT25" s="472"/>
      <c r="QWU25" s="472"/>
      <c r="QWV25" s="472"/>
      <c r="QWW25" s="472"/>
      <c r="QWX25" s="472"/>
      <c r="QWY25" s="472"/>
      <c r="QWZ25" s="472"/>
      <c r="QXA25" s="472"/>
      <c r="QXB25" s="472"/>
      <c r="QXC25" s="472"/>
      <c r="QXD25" s="472"/>
      <c r="QXE25" s="472"/>
      <c r="QXF25" s="472"/>
      <c r="QXG25" s="472"/>
      <c r="QXH25" s="472"/>
      <c r="QXI25" s="472"/>
      <c r="QXJ25" s="472"/>
      <c r="QXK25" s="472"/>
      <c r="QXL25" s="472"/>
      <c r="QXM25" s="472"/>
      <c r="QXN25" s="472"/>
      <c r="QXO25" s="472"/>
      <c r="QXP25" s="472"/>
      <c r="QXQ25" s="472"/>
      <c r="QXR25" s="472"/>
      <c r="QXS25" s="472"/>
      <c r="QXT25" s="472"/>
      <c r="QXU25" s="472"/>
      <c r="QXV25" s="472"/>
      <c r="QXW25" s="472"/>
      <c r="QXX25" s="472"/>
      <c r="QXY25" s="472"/>
      <c r="QXZ25" s="472"/>
      <c r="QYA25" s="472"/>
      <c r="QYB25" s="472"/>
      <c r="QYC25" s="472"/>
      <c r="QYD25" s="472"/>
      <c r="QYE25" s="472"/>
      <c r="QYF25" s="472"/>
      <c r="QYG25" s="472"/>
      <c r="QYH25" s="472"/>
      <c r="QYI25" s="472"/>
      <c r="QYJ25" s="472"/>
      <c r="QYK25" s="472"/>
      <c r="QYL25" s="472"/>
      <c r="QYM25" s="472"/>
      <c r="QYN25" s="472"/>
      <c r="QYO25" s="472"/>
      <c r="QYP25" s="472"/>
      <c r="QYQ25" s="472"/>
      <c r="QYR25" s="472"/>
      <c r="QYS25" s="472"/>
      <c r="QYT25" s="472"/>
      <c r="QYU25" s="472"/>
      <c r="QYV25" s="472"/>
      <c r="QYW25" s="472"/>
      <c r="QYX25" s="472"/>
      <c r="QYY25" s="472"/>
      <c r="QYZ25" s="472"/>
      <c r="QZA25" s="472"/>
      <c r="QZB25" s="472"/>
      <c r="QZC25" s="472"/>
      <c r="QZD25" s="472"/>
      <c r="QZE25" s="472"/>
      <c r="QZF25" s="472"/>
      <c r="QZG25" s="472"/>
      <c r="QZH25" s="472"/>
      <c r="QZI25" s="472"/>
      <c r="QZJ25" s="472"/>
      <c r="QZK25" s="472"/>
      <c r="QZL25" s="472"/>
      <c r="QZM25" s="472"/>
      <c r="QZN25" s="472"/>
      <c r="QZO25" s="472"/>
      <c r="QZP25" s="472"/>
      <c r="QZQ25" s="472"/>
      <c r="QZR25" s="472"/>
      <c r="QZS25" s="472"/>
      <c r="QZT25" s="472"/>
      <c r="QZU25" s="472"/>
      <c r="QZV25" s="472"/>
      <c r="QZW25" s="472"/>
      <c r="QZX25" s="472"/>
      <c r="QZY25" s="472"/>
      <c r="QZZ25" s="472"/>
      <c r="RAA25" s="472"/>
      <c r="RAB25" s="472"/>
      <c r="RAC25" s="472"/>
      <c r="RAD25" s="472"/>
      <c r="RAE25" s="472"/>
      <c r="RAF25" s="472"/>
      <c r="RAG25" s="472"/>
      <c r="RAH25" s="472"/>
      <c r="RAI25" s="472"/>
      <c r="RAJ25" s="472"/>
      <c r="RAK25" s="472"/>
      <c r="RAL25" s="472"/>
      <c r="RAM25" s="472"/>
      <c r="RAN25" s="472"/>
      <c r="RAO25" s="472"/>
      <c r="RAP25" s="472"/>
      <c r="RAQ25" s="472"/>
      <c r="RAR25" s="472"/>
      <c r="RAS25" s="472"/>
      <c r="RAT25" s="472"/>
      <c r="RAU25" s="472"/>
      <c r="RAV25" s="472"/>
      <c r="RAW25" s="472"/>
      <c r="RAX25" s="472"/>
      <c r="RAY25" s="472"/>
      <c r="RAZ25" s="472"/>
      <c r="RBA25" s="472"/>
      <c r="RBB25" s="472"/>
      <c r="RBC25" s="472"/>
      <c r="RBD25" s="472"/>
      <c r="RBE25" s="472"/>
      <c r="RBF25" s="472"/>
      <c r="RBG25" s="472"/>
      <c r="RBH25" s="472"/>
      <c r="RBI25" s="472"/>
      <c r="RBJ25" s="472"/>
      <c r="RBK25" s="472"/>
      <c r="RBL25" s="472"/>
      <c r="RBM25" s="472"/>
      <c r="RBN25" s="472"/>
      <c r="RBO25" s="472"/>
      <c r="RBP25" s="472"/>
      <c r="RBQ25" s="472"/>
      <c r="RBR25" s="472"/>
      <c r="RBS25" s="472"/>
      <c r="RBT25" s="472"/>
      <c r="RBU25" s="472"/>
      <c r="RBV25" s="472"/>
      <c r="RBW25" s="472"/>
      <c r="RBX25" s="472"/>
      <c r="RBY25" s="472"/>
      <c r="RBZ25" s="472"/>
      <c r="RCA25" s="472"/>
      <c r="RCB25" s="472"/>
      <c r="RCC25" s="472"/>
      <c r="RCD25" s="472"/>
      <c r="RCE25" s="472"/>
      <c r="RCF25" s="472"/>
      <c r="RCG25" s="472"/>
      <c r="RCH25" s="472"/>
      <c r="RCI25" s="472"/>
      <c r="RCJ25" s="472"/>
      <c r="RCK25" s="472"/>
      <c r="RCL25" s="472"/>
      <c r="RCM25" s="472"/>
      <c r="RCN25" s="472"/>
      <c r="RCO25" s="472"/>
      <c r="RCP25" s="472"/>
      <c r="RCQ25" s="472"/>
      <c r="RCR25" s="472"/>
      <c r="RCS25" s="472"/>
      <c r="RCT25" s="472"/>
      <c r="RCU25" s="472"/>
      <c r="RCV25" s="472"/>
      <c r="RCW25" s="472"/>
      <c r="RCX25" s="472"/>
      <c r="RCY25" s="472"/>
      <c r="RCZ25" s="472"/>
      <c r="RDA25" s="472"/>
      <c r="RDB25" s="472"/>
      <c r="RDC25" s="472"/>
      <c r="RDD25" s="472"/>
      <c r="RDE25" s="472"/>
      <c r="RDF25" s="472"/>
      <c r="RDG25" s="472"/>
      <c r="RDH25" s="472"/>
      <c r="RDI25" s="472"/>
      <c r="RDJ25" s="472"/>
      <c r="RDK25" s="472"/>
      <c r="RDL25" s="472"/>
      <c r="RDM25" s="472"/>
      <c r="RDN25" s="472"/>
      <c r="RDO25" s="472"/>
      <c r="RDP25" s="472"/>
      <c r="RDQ25" s="472"/>
      <c r="RDR25" s="472"/>
      <c r="RDS25" s="472"/>
      <c r="RDT25" s="472"/>
      <c r="RDU25" s="472"/>
      <c r="RDV25" s="472"/>
      <c r="RDW25" s="472"/>
      <c r="RDX25" s="472"/>
      <c r="RDY25" s="472"/>
      <c r="RDZ25" s="472"/>
      <c r="REA25" s="472"/>
      <c r="REB25" s="472"/>
      <c r="REC25" s="472"/>
      <c r="RED25" s="472"/>
      <c r="REE25" s="472"/>
      <c r="REF25" s="472"/>
      <c r="REG25" s="472"/>
      <c r="REH25" s="472"/>
      <c r="REI25" s="472"/>
      <c r="REJ25" s="472"/>
      <c r="REK25" s="472"/>
      <c r="REL25" s="472"/>
      <c r="REM25" s="472"/>
      <c r="REN25" s="472"/>
      <c r="REO25" s="472"/>
      <c r="REP25" s="472"/>
      <c r="REQ25" s="472"/>
      <c r="RER25" s="472"/>
      <c r="RES25" s="472"/>
      <c r="RET25" s="472"/>
      <c r="REU25" s="472"/>
      <c r="REV25" s="472"/>
      <c r="REW25" s="472"/>
      <c r="REX25" s="472"/>
      <c r="REY25" s="472"/>
      <c r="REZ25" s="472"/>
      <c r="RFA25" s="472"/>
      <c r="RFB25" s="472"/>
      <c r="RFC25" s="472"/>
      <c r="RFD25" s="472"/>
      <c r="RFE25" s="472"/>
      <c r="RFF25" s="472"/>
      <c r="RFG25" s="472"/>
      <c r="RFH25" s="472"/>
      <c r="RFI25" s="472"/>
      <c r="RFJ25" s="472"/>
      <c r="RFK25" s="472"/>
      <c r="RFL25" s="472"/>
      <c r="RFM25" s="472"/>
      <c r="RFN25" s="472"/>
      <c r="RFO25" s="472"/>
      <c r="RFP25" s="472"/>
      <c r="RFQ25" s="472"/>
      <c r="RFR25" s="472"/>
      <c r="RFS25" s="472"/>
      <c r="RFT25" s="472"/>
      <c r="RFU25" s="472"/>
      <c r="RFV25" s="472"/>
      <c r="RFW25" s="472"/>
      <c r="RFX25" s="472"/>
      <c r="RFY25" s="472"/>
      <c r="RFZ25" s="472"/>
      <c r="RGA25" s="472"/>
      <c r="RGB25" s="472"/>
      <c r="RGC25" s="472"/>
      <c r="RGD25" s="472"/>
      <c r="RGE25" s="472"/>
      <c r="RGF25" s="472"/>
      <c r="RGG25" s="472"/>
      <c r="RGH25" s="472"/>
      <c r="RGI25" s="472"/>
      <c r="RGJ25" s="472"/>
      <c r="RGK25" s="472"/>
      <c r="RGL25" s="472"/>
      <c r="RGM25" s="472"/>
      <c r="RGN25" s="472"/>
      <c r="RGO25" s="472"/>
      <c r="RGP25" s="472"/>
      <c r="RGQ25" s="472"/>
      <c r="RGR25" s="472"/>
      <c r="RGS25" s="472"/>
      <c r="RGT25" s="472"/>
      <c r="RGU25" s="472"/>
      <c r="RGV25" s="472"/>
      <c r="RGW25" s="472"/>
      <c r="RGX25" s="472"/>
      <c r="RGY25" s="472"/>
      <c r="RGZ25" s="472"/>
      <c r="RHA25" s="472"/>
      <c r="RHB25" s="472"/>
      <c r="RHC25" s="472"/>
      <c r="RHD25" s="472"/>
      <c r="RHE25" s="472"/>
      <c r="RHF25" s="472"/>
      <c r="RHG25" s="472"/>
      <c r="RHH25" s="472"/>
      <c r="RHI25" s="472"/>
      <c r="RHJ25" s="472"/>
      <c r="RHK25" s="472"/>
      <c r="RHL25" s="472"/>
      <c r="RHM25" s="472"/>
      <c r="RHN25" s="472"/>
      <c r="RHO25" s="472"/>
      <c r="RHP25" s="472"/>
      <c r="RHQ25" s="472"/>
      <c r="RHR25" s="472"/>
      <c r="RHS25" s="472"/>
      <c r="RHT25" s="472"/>
      <c r="RHU25" s="472"/>
      <c r="RHV25" s="472"/>
      <c r="RHW25" s="472"/>
      <c r="RHX25" s="472"/>
      <c r="RHY25" s="472"/>
      <c r="RHZ25" s="472"/>
      <c r="RIA25" s="472"/>
      <c r="RIB25" s="472"/>
      <c r="RIC25" s="472"/>
      <c r="RID25" s="472"/>
      <c r="RIE25" s="472"/>
      <c r="RIF25" s="472"/>
      <c r="RIG25" s="472"/>
      <c r="RIH25" s="472"/>
      <c r="RII25" s="472"/>
      <c r="RIJ25" s="472"/>
      <c r="RIK25" s="472"/>
      <c r="RIL25" s="472"/>
      <c r="RIM25" s="472"/>
      <c r="RIN25" s="472"/>
      <c r="RIO25" s="472"/>
      <c r="RIP25" s="472"/>
      <c r="RIQ25" s="472"/>
      <c r="RIR25" s="472"/>
      <c r="RIS25" s="472"/>
      <c r="RIT25" s="472"/>
      <c r="RIU25" s="472"/>
      <c r="RIV25" s="472"/>
      <c r="RIW25" s="472"/>
      <c r="RIX25" s="472"/>
      <c r="RIY25" s="472"/>
      <c r="RIZ25" s="472"/>
      <c r="RJA25" s="472"/>
      <c r="RJB25" s="472"/>
      <c r="RJC25" s="472"/>
      <c r="RJD25" s="472"/>
      <c r="RJE25" s="472"/>
      <c r="RJF25" s="472"/>
      <c r="RJG25" s="472"/>
      <c r="RJH25" s="472"/>
      <c r="RJI25" s="472"/>
      <c r="RJJ25" s="472"/>
      <c r="RJK25" s="472"/>
      <c r="RJL25" s="472"/>
      <c r="RJM25" s="472"/>
      <c r="RJN25" s="472"/>
      <c r="RJO25" s="472"/>
      <c r="RJP25" s="472"/>
      <c r="RJQ25" s="472"/>
      <c r="RJR25" s="472"/>
      <c r="RJS25" s="472"/>
      <c r="RJT25" s="472"/>
      <c r="RJU25" s="472"/>
      <c r="RJV25" s="472"/>
      <c r="RJW25" s="472"/>
      <c r="RJX25" s="472"/>
      <c r="RJY25" s="472"/>
      <c r="RJZ25" s="472"/>
      <c r="RKA25" s="472"/>
      <c r="RKB25" s="472"/>
      <c r="RKC25" s="472"/>
      <c r="RKD25" s="472"/>
      <c r="RKE25" s="472"/>
      <c r="RKF25" s="472"/>
      <c r="RKG25" s="472"/>
      <c r="RKH25" s="472"/>
      <c r="RKI25" s="472"/>
      <c r="RKJ25" s="472"/>
      <c r="RKK25" s="472"/>
      <c r="RKL25" s="472"/>
      <c r="RKM25" s="472"/>
      <c r="RKN25" s="472"/>
      <c r="RKO25" s="472"/>
      <c r="RKP25" s="472"/>
      <c r="RKQ25" s="472"/>
      <c r="RKR25" s="472"/>
      <c r="RKS25" s="472"/>
      <c r="RKT25" s="472"/>
      <c r="RKU25" s="472"/>
      <c r="RKV25" s="472"/>
      <c r="RKW25" s="472"/>
      <c r="RKX25" s="472"/>
      <c r="RKY25" s="472"/>
      <c r="RKZ25" s="472"/>
      <c r="RLA25" s="472"/>
      <c r="RLB25" s="472"/>
      <c r="RLC25" s="472"/>
      <c r="RLD25" s="472"/>
      <c r="RLE25" s="472"/>
      <c r="RLF25" s="472"/>
      <c r="RLG25" s="472"/>
      <c r="RLH25" s="472"/>
      <c r="RLI25" s="472"/>
      <c r="RLJ25" s="472"/>
      <c r="RLK25" s="472"/>
      <c r="RLL25" s="472"/>
      <c r="RLM25" s="472"/>
      <c r="RLN25" s="472"/>
      <c r="RLO25" s="472"/>
      <c r="RLP25" s="472"/>
      <c r="RLQ25" s="472"/>
      <c r="RLR25" s="472"/>
      <c r="RLS25" s="472"/>
      <c r="RLT25" s="472"/>
      <c r="RLU25" s="472"/>
      <c r="RLV25" s="472"/>
      <c r="RLW25" s="472"/>
      <c r="RLX25" s="472"/>
      <c r="RLY25" s="472"/>
      <c r="RLZ25" s="472"/>
      <c r="RMA25" s="472"/>
      <c r="RMB25" s="472"/>
      <c r="RMC25" s="472"/>
      <c r="RMD25" s="472"/>
      <c r="RME25" s="472"/>
      <c r="RMF25" s="472"/>
      <c r="RMG25" s="472"/>
      <c r="RMH25" s="472"/>
      <c r="RMI25" s="472"/>
      <c r="RMJ25" s="472"/>
      <c r="RMK25" s="472"/>
      <c r="RML25" s="472"/>
      <c r="RMM25" s="472"/>
      <c r="RMN25" s="472"/>
      <c r="RMO25" s="472"/>
      <c r="RMP25" s="472"/>
      <c r="RMQ25" s="472"/>
      <c r="RMR25" s="472"/>
      <c r="RMS25" s="472"/>
      <c r="RMT25" s="472"/>
      <c r="RMU25" s="472"/>
      <c r="RMV25" s="472"/>
      <c r="RMW25" s="472"/>
      <c r="RMX25" s="472"/>
      <c r="RMY25" s="472"/>
      <c r="RMZ25" s="472"/>
      <c r="RNA25" s="472"/>
      <c r="RNB25" s="472"/>
      <c r="RNC25" s="472"/>
      <c r="RND25" s="472"/>
      <c r="RNE25" s="472"/>
      <c r="RNF25" s="472"/>
      <c r="RNG25" s="472"/>
      <c r="RNH25" s="472"/>
      <c r="RNI25" s="472"/>
      <c r="RNJ25" s="472"/>
      <c r="RNK25" s="472"/>
      <c r="RNL25" s="472"/>
      <c r="RNM25" s="472"/>
      <c r="RNN25" s="472"/>
      <c r="RNO25" s="472"/>
      <c r="RNP25" s="472"/>
      <c r="RNQ25" s="472"/>
      <c r="RNR25" s="472"/>
      <c r="RNS25" s="472"/>
      <c r="RNT25" s="472"/>
      <c r="RNU25" s="472"/>
      <c r="RNV25" s="472"/>
      <c r="RNW25" s="472"/>
      <c r="RNX25" s="472"/>
      <c r="RNY25" s="472"/>
      <c r="RNZ25" s="472"/>
      <c r="ROA25" s="472"/>
      <c r="ROB25" s="472"/>
      <c r="ROC25" s="472"/>
      <c r="ROD25" s="472"/>
      <c r="ROE25" s="472"/>
      <c r="ROF25" s="472"/>
      <c r="ROG25" s="472"/>
      <c r="ROH25" s="472"/>
      <c r="ROI25" s="472"/>
      <c r="ROJ25" s="472"/>
      <c r="ROK25" s="472"/>
      <c r="ROL25" s="472"/>
      <c r="ROM25" s="472"/>
      <c r="RON25" s="472"/>
      <c r="ROO25" s="472"/>
      <c r="ROP25" s="472"/>
      <c r="ROQ25" s="472"/>
      <c r="ROR25" s="472"/>
      <c r="ROS25" s="472"/>
      <c r="ROT25" s="472"/>
      <c r="ROU25" s="472"/>
      <c r="ROV25" s="472"/>
      <c r="ROW25" s="472"/>
      <c r="ROX25" s="472"/>
      <c r="ROY25" s="472"/>
      <c r="ROZ25" s="472"/>
      <c r="RPA25" s="472"/>
      <c r="RPB25" s="472"/>
      <c r="RPC25" s="472"/>
      <c r="RPD25" s="472"/>
      <c r="RPE25" s="472"/>
      <c r="RPF25" s="472"/>
      <c r="RPG25" s="472"/>
      <c r="RPH25" s="472"/>
      <c r="RPI25" s="472"/>
      <c r="RPJ25" s="472"/>
      <c r="RPK25" s="472"/>
      <c r="RPL25" s="472"/>
      <c r="RPM25" s="472"/>
      <c r="RPN25" s="472"/>
      <c r="RPO25" s="472"/>
      <c r="RPP25" s="472"/>
      <c r="RPQ25" s="472"/>
      <c r="RPR25" s="472"/>
      <c r="RPS25" s="472"/>
      <c r="RPT25" s="472"/>
      <c r="RPU25" s="472"/>
      <c r="RPV25" s="472"/>
      <c r="RPW25" s="472"/>
      <c r="RPX25" s="472"/>
      <c r="RPY25" s="472"/>
      <c r="RPZ25" s="472"/>
      <c r="RQA25" s="472"/>
      <c r="RQB25" s="472"/>
      <c r="RQC25" s="472"/>
      <c r="RQD25" s="472"/>
      <c r="RQE25" s="472"/>
      <c r="RQF25" s="472"/>
      <c r="RQG25" s="472"/>
      <c r="RQH25" s="472"/>
      <c r="RQI25" s="472"/>
      <c r="RQJ25" s="472"/>
      <c r="RQK25" s="472"/>
      <c r="RQL25" s="472"/>
      <c r="RQM25" s="472"/>
      <c r="RQN25" s="472"/>
      <c r="RQO25" s="472"/>
      <c r="RQP25" s="472"/>
      <c r="RQQ25" s="472"/>
      <c r="RQR25" s="472"/>
      <c r="RQS25" s="472"/>
      <c r="RQT25" s="472"/>
      <c r="RQU25" s="472"/>
      <c r="RQV25" s="472"/>
      <c r="RQW25" s="472"/>
      <c r="RQX25" s="472"/>
      <c r="RQY25" s="472"/>
      <c r="RQZ25" s="472"/>
      <c r="RRA25" s="472"/>
      <c r="RRB25" s="472"/>
      <c r="RRC25" s="472"/>
      <c r="RRD25" s="472"/>
      <c r="RRE25" s="472"/>
      <c r="RRF25" s="472"/>
      <c r="RRG25" s="472"/>
      <c r="RRH25" s="472"/>
      <c r="RRI25" s="472"/>
      <c r="RRJ25" s="472"/>
      <c r="RRK25" s="472"/>
      <c r="RRL25" s="472"/>
      <c r="RRM25" s="472"/>
      <c r="RRN25" s="472"/>
      <c r="RRO25" s="472"/>
      <c r="RRP25" s="472"/>
      <c r="RRQ25" s="472"/>
      <c r="RRR25" s="472"/>
      <c r="RRS25" s="472"/>
      <c r="RRT25" s="472"/>
      <c r="RRU25" s="472"/>
      <c r="RRV25" s="472"/>
      <c r="RRW25" s="472"/>
      <c r="RRX25" s="472"/>
      <c r="RRY25" s="472"/>
      <c r="RRZ25" s="472"/>
      <c r="RSA25" s="472"/>
      <c r="RSB25" s="472"/>
      <c r="RSC25" s="472"/>
      <c r="RSD25" s="472"/>
      <c r="RSE25" s="472"/>
      <c r="RSF25" s="472"/>
      <c r="RSG25" s="472"/>
      <c r="RSH25" s="472"/>
      <c r="RSI25" s="472"/>
      <c r="RSJ25" s="472"/>
      <c r="RSK25" s="472"/>
      <c r="RSL25" s="472"/>
      <c r="RSM25" s="472"/>
      <c r="RSN25" s="472"/>
      <c r="RSO25" s="472"/>
      <c r="RSP25" s="472"/>
      <c r="RSQ25" s="472"/>
      <c r="RSR25" s="472"/>
      <c r="RSS25" s="472"/>
      <c r="RST25" s="472"/>
      <c r="RSU25" s="472"/>
      <c r="RSV25" s="472"/>
      <c r="RSW25" s="472"/>
      <c r="RSX25" s="472"/>
      <c r="RSY25" s="472"/>
      <c r="RSZ25" s="472"/>
      <c r="RTA25" s="472"/>
      <c r="RTB25" s="472"/>
      <c r="RTC25" s="472"/>
      <c r="RTD25" s="472"/>
      <c r="RTE25" s="472"/>
      <c r="RTF25" s="472"/>
      <c r="RTG25" s="472"/>
      <c r="RTH25" s="472"/>
      <c r="RTI25" s="472"/>
      <c r="RTJ25" s="472"/>
      <c r="RTK25" s="472"/>
      <c r="RTL25" s="472"/>
      <c r="RTM25" s="472"/>
      <c r="RTN25" s="472"/>
      <c r="RTO25" s="472"/>
      <c r="RTP25" s="472"/>
      <c r="RTQ25" s="472"/>
      <c r="RTR25" s="472"/>
      <c r="RTS25" s="472"/>
      <c r="RTT25" s="472"/>
      <c r="RTU25" s="472"/>
      <c r="RTV25" s="472"/>
      <c r="RTW25" s="472"/>
      <c r="RTX25" s="472"/>
      <c r="RTY25" s="472"/>
      <c r="RTZ25" s="472"/>
      <c r="RUA25" s="472"/>
      <c r="RUB25" s="472"/>
      <c r="RUC25" s="472"/>
      <c r="RUD25" s="472"/>
      <c r="RUE25" s="472"/>
      <c r="RUF25" s="472"/>
      <c r="RUG25" s="472"/>
      <c r="RUH25" s="472"/>
      <c r="RUI25" s="472"/>
      <c r="RUJ25" s="472"/>
      <c r="RUK25" s="472"/>
      <c r="RUL25" s="472"/>
      <c r="RUM25" s="472"/>
      <c r="RUN25" s="472"/>
      <c r="RUO25" s="472"/>
      <c r="RUP25" s="472"/>
      <c r="RUQ25" s="472"/>
      <c r="RUR25" s="472"/>
      <c r="RUS25" s="472"/>
      <c r="RUT25" s="472"/>
      <c r="RUU25" s="472"/>
      <c r="RUV25" s="472"/>
      <c r="RUW25" s="472"/>
      <c r="RUX25" s="472"/>
      <c r="RUY25" s="472"/>
      <c r="RUZ25" s="472"/>
      <c r="RVA25" s="472"/>
      <c r="RVB25" s="472"/>
      <c r="RVC25" s="472"/>
      <c r="RVD25" s="472"/>
      <c r="RVE25" s="472"/>
      <c r="RVF25" s="472"/>
      <c r="RVG25" s="472"/>
      <c r="RVH25" s="472"/>
      <c r="RVI25" s="472"/>
      <c r="RVJ25" s="472"/>
      <c r="RVK25" s="472"/>
      <c r="RVL25" s="472"/>
      <c r="RVM25" s="472"/>
      <c r="RVN25" s="472"/>
      <c r="RVO25" s="472"/>
      <c r="RVP25" s="472"/>
      <c r="RVQ25" s="472"/>
      <c r="RVR25" s="472"/>
      <c r="RVS25" s="472"/>
      <c r="RVT25" s="472"/>
      <c r="RVU25" s="472"/>
      <c r="RVV25" s="472"/>
      <c r="RVW25" s="472"/>
      <c r="RVX25" s="472"/>
      <c r="RVY25" s="472"/>
      <c r="RVZ25" s="472"/>
      <c r="RWA25" s="472"/>
      <c r="RWB25" s="472"/>
      <c r="RWC25" s="472"/>
      <c r="RWD25" s="472"/>
      <c r="RWE25" s="472"/>
      <c r="RWF25" s="472"/>
      <c r="RWG25" s="472"/>
      <c r="RWH25" s="472"/>
      <c r="RWI25" s="472"/>
      <c r="RWJ25" s="472"/>
      <c r="RWK25" s="472"/>
      <c r="RWL25" s="472"/>
      <c r="RWM25" s="472"/>
      <c r="RWN25" s="472"/>
      <c r="RWO25" s="472"/>
      <c r="RWP25" s="472"/>
      <c r="RWQ25" s="472"/>
      <c r="RWR25" s="472"/>
      <c r="RWS25" s="472"/>
      <c r="RWT25" s="472"/>
      <c r="RWU25" s="472"/>
      <c r="RWV25" s="472"/>
      <c r="RWW25" s="472"/>
      <c r="RWX25" s="472"/>
      <c r="RWY25" s="472"/>
      <c r="RWZ25" s="472"/>
      <c r="RXA25" s="472"/>
      <c r="RXB25" s="472"/>
      <c r="RXC25" s="472"/>
      <c r="RXD25" s="472"/>
      <c r="RXE25" s="472"/>
      <c r="RXF25" s="472"/>
      <c r="RXG25" s="472"/>
      <c r="RXH25" s="472"/>
      <c r="RXI25" s="472"/>
      <c r="RXJ25" s="472"/>
      <c r="RXK25" s="472"/>
      <c r="RXL25" s="472"/>
      <c r="RXM25" s="472"/>
      <c r="RXN25" s="472"/>
      <c r="RXO25" s="472"/>
      <c r="RXP25" s="472"/>
      <c r="RXQ25" s="472"/>
      <c r="RXR25" s="472"/>
      <c r="RXS25" s="472"/>
      <c r="RXT25" s="472"/>
      <c r="RXU25" s="472"/>
      <c r="RXV25" s="472"/>
      <c r="RXW25" s="472"/>
      <c r="RXX25" s="472"/>
      <c r="RXY25" s="472"/>
      <c r="RXZ25" s="472"/>
      <c r="RYA25" s="472"/>
      <c r="RYB25" s="472"/>
      <c r="RYC25" s="472"/>
      <c r="RYD25" s="472"/>
      <c r="RYE25" s="472"/>
      <c r="RYF25" s="472"/>
      <c r="RYG25" s="472"/>
      <c r="RYH25" s="472"/>
      <c r="RYI25" s="472"/>
      <c r="RYJ25" s="472"/>
      <c r="RYK25" s="472"/>
      <c r="RYL25" s="472"/>
      <c r="RYM25" s="472"/>
      <c r="RYN25" s="472"/>
      <c r="RYO25" s="472"/>
      <c r="RYP25" s="472"/>
      <c r="RYQ25" s="472"/>
      <c r="RYR25" s="472"/>
      <c r="RYS25" s="472"/>
      <c r="RYT25" s="472"/>
      <c r="RYU25" s="472"/>
      <c r="RYV25" s="472"/>
      <c r="RYW25" s="472"/>
      <c r="RYX25" s="472"/>
      <c r="RYY25" s="472"/>
      <c r="RYZ25" s="472"/>
      <c r="RZA25" s="472"/>
      <c r="RZB25" s="472"/>
      <c r="RZC25" s="472"/>
      <c r="RZD25" s="472"/>
      <c r="RZE25" s="472"/>
      <c r="RZF25" s="472"/>
      <c r="RZG25" s="472"/>
      <c r="RZH25" s="472"/>
      <c r="RZI25" s="472"/>
      <c r="RZJ25" s="472"/>
      <c r="RZK25" s="472"/>
      <c r="RZL25" s="472"/>
      <c r="RZM25" s="472"/>
      <c r="RZN25" s="472"/>
      <c r="RZO25" s="472"/>
      <c r="RZP25" s="472"/>
      <c r="RZQ25" s="472"/>
      <c r="RZR25" s="472"/>
      <c r="RZS25" s="472"/>
      <c r="RZT25" s="472"/>
      <c r="RZU25" s="472"/>
      <c r="RZV25" s="472"/>
      <c r="RZW25" s="472"/>
      <c r="RZX25" s="472"/>
      <c r="RZY25" s="472"/>
      <c r="RZZ25" s="472"/>
      <c r="SAA25" s="472"/>
      <c r="SAB25" s="472"/>
      <c r="SAC25" s="472"/>
      <c r="SAD25" s="472"/>
      <c r="SAE25" s="472"/>
      <c r="SAF25" s="472"/>
      <c r="SAG25" s="472"/>
      <c r="SAH25" s="472"/>
      <c r="SAI25" s="472"/>
      <c r="SAJ25" s="472"/>
      <c r="SAK25" s="472"/>
      <c r="SAL25" s="472"/>
      <c r="SAM25" s="472"/>
      <c r="SAN25" s="472"/>
      <c r="SAO25" s="472"/>
      <c r="SAP25" s="472"/>
      <c r="SAQ25" s="472"/>
      <c r="SAR25" s="472"/>
      <c r="SAS25" s="472"/>
      <c r="SAT25" s="472"/>
      <c r="SAU25" s="472"/>
      <c r="SAV25" s="472"/>
      <c r="SAW25" s="472"/>
      <c r="SAX25" s="472"/>
      <c r="SAY25" s="472"/>
      <c r="SAZ25" s="472"/>
      <c r="SBA25" s="472"/>
      <c r="SBB25" s="472"/>
      <c r="SBC25" s="472"/>
      <c r="SBD25" s="472"/>
      <c r="SBE25" s="472"/>
      <c r="SBF25" s="472"/>
      <c r="SBG25" s="472"/>
      <c r="SBH25" s="472"/>
      <c r="SBI25" s="472"/>
      <c r="SBJ25" s="472"/>
      <c r="SBK25" s="472"/>
      <c r="SBL25" s="472"/>
      <c r="SBM25" s="472"/>
      <c r="SBN25" s="472"/>
      <c r="SBO25" s="472"/>
      <c r="SBP25" s="472"/>
      <c r="SBQ25" s="472"/>
      <c r="SBR25" s="472"/>
      <c r="SBS25" s="472"/>
      <c r="SBT25" s="472"/>
      <c r="SBU25" s="472"/>
      <c r="SBV25" s="472"/>
      <c r="SBW25" s="472"/>
      <c r="SBX25" s="472"/>
      <c r="SBY25" s="472"/>
      <c r="SBZ25" s="472"/>
      <c r="SCA25" s="472"/>
      <c r="SCB25" s="472"/>
      <c r="SCC25" s="472"/>
      <c r="SCD25" s="472"/>
      <c r="SCE25" s="472"/>
      <c r="SCF25" s="472"/>
      <c r="SCG25" s="472"/>
      <c r="SCH25" s="472"/>
      <c r="SCI25" s="472"/>
      <c r="SCJ25" s="472"/>
      <c r="SCK25" s="472"/>
      <c r="SCL25" s="472"/>
      <c r="SCM25" s="472"/>
      <c r="SCN25" s="472"/>
      <c r="SCO25" s="472"/>
      <c r="SCP25" s="472"/>
      <c r="SCQ25" s="472"/>
      <c r="SCR25" s="472"/>
      <c r="SCS25" s="472"/>
      <c r="SCT25" s="472"/>
      <c r="SCU25" s="472"/>
      <c r="SCV25" s="472"/>
      <c r="SCW25" s="472"/>
      <c r="SCX25" s="472"/>
      <c r="SCY25" s="472"/>
      <c r="SCZ25" s="472"/>
      <c r="SDA25" s="472"/>
      <c r="SDB25" s="472"/>
      <c r="SDC25" s="472"/>
      <c r="SDD25" s="472"/>
      <c r="SDE25" s="472"/>
      <c r="SDF25" s="472"/>
      <c r="SDG25" s="472"/>
      <c r="SDH25" s="472"/>
      <c r="SDI25" s="472"/>
      <c r="SDJ25" s="472"/>
      <c r="SDK25" s="472"/>
      <c r="SDL25" s="472"/>
      <c r="SDM25" s="472"/>
      <c r="SDN25" s="472"/>
      <c r="SDO25" s="472"/>
      <c r="SDP25" s="472"/>
      <c r="SDQ25" s="472"/>
      <c r="SDR25" s="472"/>
      <c r="SDS25" s="472"/>
      <c r="SDT25" s="472"/>
      <c r="SDU25" s="472"/>
      <c r="SDV25" s="472"/>
      <c r="SDW25" s="472"/>
      <c r="SDX25" s="472"/>
      <c r="SDY25" s="472"/>
      <c r="SDZ25" s="472"/>
      <c r="SEA25" s="472"/>
      <c r="SEB25" s="472"/>
      <c r="SEC25" s="472"/>
      <c r="SED25" s="472"/>
      <c r="SEE25" s="472"/>
      <c r="SEF25" s="472"/>
      <c r="SEG25" s="472"/>
      <c r="SEH25" s="472"/>
      <c r="SEI25" s="472"/>
      <c r="SEJ25" s="472"/>
      <c r="SEK25" s="472"/>
      <c r="SEL25" s="472"/>
      <c r="SEM25" s="472"/>
      <c r="SEN25" s="472"/>
      <c r="SEO25" s="472"/>
      <c r="SEP25" s="472"/>
      <c r="SEQ25" s="472"/>
      <c r="SER25" s="472"/>
      <c r="SES25" s="472"/>
      <c r="SET25" s="472"/>
      <c r="SEU25" s="472"/>
      <c r="SEV25" s="472"/>
      <c r="SEW25" s="472"/>
      <c r="SEX25" s="472"/>
      <c r="SEY25" s="472"/>
      <c r="SEZ25" s="472"/>
      <c r="SFA25" s="472"/>
      <c r="SFB25" s="472"/>
      <c r="SFC25" s="472"/>
      <c r="SFD25" s="472"/>
      <c r="SFE25" s="472"/>
      <c r="SFF25" s="472"/>
      <c r="SFG25" s="472"/>
      <c r="SFH25" s="472"/>
      <c r="SFI25" s="472"/>
      <c r="SFJ25" s="472"/>
      <c r="SFK25" s="472"/>
      <c r="SFL25" s="472"/>
      <c r="SFM25" s="472"/>
      <c r="SFN25" s="472"/>
      <c r="SFO25" s="472"/>
      <c r="SFP25" s="472"/>
      <c r="SFQ25" s="472"/>
      <c r="SFR25" s="472"/>
      <c r="SFS25" s="472"/>
      <c r="SFT25" s="472"/>
      <c r="SFU25" s="472"/>
      <c r="SFV25" s="472"/>
      <c r="SFW25" s="472"/>
      <c r="SFX25" s="472"/>
      <c r="SFY25" s="472"/>
      <c r="SFZ25" s="472"/>
      <c r="SGA25" s="472"/>
      <c r="SGB25" s="472"/>
      <c r="SGC25" s="472"/>
      <c r="SGD25" s="472"/>
      <c r="SGE25" s="472"/>
      <c r="SGF25" s="472"/>
      <c r="SGG25" s="472"/>
      <c r="SGH25" s="472"/>
      <c r="SGI25" s="472"/>
      <c r="SGJ25" s="472"/>
      <c r="SGK25" s="472"/>
      <c r="SGL25" s="472"/>
      <c r="SGM25" s="472"/>
      <c r="SGN25" s="472"/>
      <c r="SGO25" s="472"/>
      <c r="SGP25" s="472"/>
      <c r="SGQ25" s="472"/>
      <c r="SGR25" s="472"/>
      <c r="SGS25" s="472"/>
      <c r="SGT25" s="472"/>
      <c r="SGU25" s="472"/>
      <c r="SGV25" s="472"/>
      <c r="SGW25" s="472"/>
      <c r="SGX25" s="472"/>
      <c r="SGY25" s="472"/>
      <c r="SGZ25" s="472"/>
      <c r="SHA25" s="472"/>
      <c r="SHB25" s="472"/>
      <c r="SHC25" s="472"/>
      <c r="SHD25" s="472"/>
      <c r="SHE25" s="472"/>
      <c r="SHF25" s="472"/>
      <c r="SHG25" s="472"/>
      <c r="SHH25" s="472"/>
      <c r="SHI25" s="472"/>
      <c r="SHJ25" s="472"/>
      <c r="SHK25" s="472"/>
      <c r="SHL25" s="472"/>
      <c r="SHM25" s="472"/>
      <c r="SHN25" s="472"/>
      <c r="SHO25" s="472"/>
      <c r="SHP25" s="472"/>
      <c r="SHQ25" s="472"/>
      <c r="SHR25" s="472"/>
      <c r="SHS25" s="472"/>
      <c r="SHT25" s="472"/>
      <c r="SHU25" s="472"/>
      <c r="SHV25" s="472"/>
      <c r="SHW25" s="472"/>
      <c r="SHX25" s="472"/>
      <c r="SHY25" s="472"/>
      <c r="SHZ25" s="472"/>
      <c r="SIA25" s="472"/>
      <c r="SIB25" s="472"/>
      <c r="SIC25" s="472"/>
      <c r="SID25" s="472"/>
      <c r="SIE25" s="472"/>
      <c r="SIF25" s="472"/>
      <c r="SIG25" s="472"/>
      <c r="SIH25" s="472"/>
      <c r="SII25" s="472"/>
      <c r="SIJ25" s="472"/>
      <c r="SIK25" s="472"/>
      <c r="SIL25" s="472"/>
      <c r="SIM25" s="472"/>
      <c r="SIN25" s="472"/>
      <c r="SIO25" s="472"/>
      <c r="SIP25" s="472"/>
      <c r="SIQ25" s="472"/>
      <c r="SIR25" s="472"/>
      <c r="SIS25" s="472"/>
      <c r="SIT25" s="472"/>
      <c r="SIU25" s="472"/>
      <c r="SIV25" s="472"/>
      <c r="SIW25" s="472"/>
      <c r="SIX25" s="472"/>
      <c r="SIY25" s="472"/>
      <c r="SIZ25" s="472"/>
      <c r="SJA25" s="472"/>
      <c r="SJB25" s="472"/>
      <c r="SJC25" s="472"/>
      <c r="SJD25" s="472"/>
      <c r="SJE25" s="472"/>
      <c r="SJF25" s="472"/>
      <c r="SJG25" s="472"/>
      <c r="SJH25" s="472"/>
      <c r="SJI25" s="472"/>
      <c r="SJJ25" s="472"/>
      <c r="SJK25" s="472"/>
      <c r="SJL25" s="472"/>
      <c r="SJM25" s="472"/>
      <c r="SJN25" s="472"/>
      <c r="SJO25" s="472"/>
      <c r="SJP25" s="472"/>
      <c r="SJQ25" s="472"/>
      <c r="SJR25" s="472"/>
      <c r="SJS25" s="472"/>
      <c r="SJT25" s="472"/>
      <c r="SJU25" s="472"/>
      <c r="SJV25" s="472"/>
      <c r="SJW25" s="472"/>
      <c r="SJX25" s="472"/>
      <c r="SJY25" s="472"/>
      <c r="SJZ25" s="472"/>
      <c r="SKA25" s="472"/>
      <c r="SKB25" s="472"/>
      <c r="SKC25" s="472"/>
      <c r="SKD25" s="472"/>
      <c r="SKE25" s="472"/>
      <c r="SKF25" s="472"/>
      <c r="SKG25" s="472"/>
      <c r="SKH25" s="472"/>
      <c r="SKI25" s="472"/>
      <c r="SKJ25" s="472"/>
      <c r="SKK25" s="472"/>
      <c r="SKL25" s="472"/>
      <c r="SKM25" s="472"/>
      <c r="SKN25" s="472"/>
      <c r="SKO25" s="472"/>
      <c r="SKP25" s="472"/>
      <c r="SKQ25" s="472"/>
      <c r="SKR25" s="472"/>
      <c r="SKS25" s="472"/>
      <c r="SKT25" s="472"/>
      <c r="SKU25" s="472"/>
      <c r="SKV25" s="472"/>
      <c r="SKW25" s="472"/>
      <c r="SKX25" s="472"/>
      <c r="SKY25" s="472"/>
      <c r="SKZ25" s="472"/>
      <c r="SLA25" s="472"/>
      <c r="SLB25" s="472"/>
      <c r="SLC25" s="472"/>
      <c r="SLD25" s="472"/>
      <c r="SLE25" s="472"/>
      <c r="SLF25" s="472"/>
      <c r="SLG25" s="472"/>
      <c r="SLH25" s="472"/>
      <c r="SLI25" s="472"/>
      <c r="SLJ25" s="472"/>
      <c r="SLK25" s="472"/>
      <c r="SLL25" s="472"/>
      <c r="SLM25" s="472"/>
      <c r="SLN25" s="472"/>
      <c r="SLO25" s="472"/>
      <c r="SLP25" s="472"/>
      <c r="SLQ25" s="472"/>
      <c r="SLR25" s="472"/>
      <c r="SLS25" s="472"/>
      <c r="SLT25" s="472"/>
      <c r="SLU25" s="472"/>
      <c r="SLV25" s="472"/>
      <c r="SLW25" s="472"/>
      <c r="SLX25" s="472"/>
      <c r="SLY25" s="472"/>
      <c r="SLZ25" s="472"/>
      <c r="SMA25" s="472"/>
      <c r="SMB25" s="472"/>
      <c r="SMC25" s="472"/>
      <c r="SMD25" s="472"/>
      <c r="SME25" s="472"/>
      <c r="SMF25" s="472"/>
      <c r="SMG25" s="472"/>
      <c r="SMH25" s="472"/>
      <c r="SMI25" s="472"/>
      <c r="SMJ25" s="472"/>
      <c r="SMK25" s="472"/>
      <c r="SML25" s="472"/>
      <c r="SMM25" s="472"/>
      <c r="SMN25" s="472"/>
      <c r="SMO25" s="472"/>
      <c r="SMP25" s="472"/>
      <c r="SMQ25" s="472"/>
      <c r="SMR25" s="472"/>
      <c r="SMS25" s="472"/>
      <c r="SMT25" s="472"/>
      <c r="SMU25" s="472"/>
      <c r="SMV25" s="472"/>
      <c r="SMW25" s="472"/>
      <c r="SMX25" s="472"/>
      <c r="SMY25" s="472"/>
      <c r="SMZ25" s="472"/>
      <c r="SNA25" s="472"/>
      <c r="SNB25" s="472"/>
      <c r="SNC25" s="472"/>
      <c r="SND25" s="472"/>
      <c r="SNE25" s="472"/>
      <c r="SNF25" s="472"/>
      <c r="SNG25" s="472"/>
      <c r="SNH25" s="472"/>
      <c r="SNI25" s="472"/>
      <c r="SNJ25" s="472"/>
      <c r="SNK25" s="472"/>
      <c r="SNL25" s="472"/>
      <c r="SNM25" s="472"/>
      <c r="SNN25" s="472"/>
      <c r="SNO25" s="472"/>
      <c r="SNP25" s="472"/>
      <c r="SNQ25" s="472"/>
      <c r="SNR25" s="472"/>
      <c r="SNS25" s="472"/>
      <c r="SNT25" s="472"/>
      <c r="SNU25" s="472"/>
      <c r="SNV25" s="472"/>
      <c r="SNW25" s="472"/>
      <c r="SNX25" s="472"/>
      <c r="SNY25" s="472"/>
      <c r="SNZ25" s="472"/>
      <c r="SOA25" s="472"/>
      <c r="SOB25" s="472"/>
      <c r="SOC25" s="472"/>
      <c r="SOD25" s="472"/>
      <c r="SOE25" s="472"/>
      <c r="SOF25" s="472"/>
      <c r="SOG25" s="472"/>
      <c r="SOH25" s="472"/>
      <c r="SOI25" s="472"/>
      <c r="SOJ25" s="472"/>
      <c r="SOK25" s="472"/>
      <c r="SOL25" s="472"/>
      <c r="SOM25" s="472"/>
      <c r="SON25" s="472"/>
      <c r="SOO25" s="472"/>
      <c r="SOP25" s="472"/>
      <c r="SOQ25" s="472"/>
      <c r="SOR25" s="472"/>
      <c r="SOS25" s="472"/>
      <c r="SOT25" s="472"/>
      <c r="SOU25" s="472"/>
      <c r="SOV25" s="472"/>
      <c r="SOW25" s="472"/>
      <c r="SOX25" s="472"/>
      <c r="SOY25" s="472"/>
      <c r="SOZ25" s="472"/>
      <c r="SPA25" s="472"/>
      <c r="SPB25" s="472"/>
      <c r="SPC25" s="472"/>
      <c r="SPD25" s="472"/>
      <c r="SPE25" s="472"/>
      <c r="SPF25" s="472"/>
      <c r="SPG25" s="472"/>
      <c r="SPH25" s="472"/>
      <c r="SPI25" s="472"/>
      <c r="SPJ25" s="472"/>
      <c r="SPK25" s="472"/>
      <c r="SPL25" s="472"/>
      <c r="SPM25" s="472"/>
      <c r="SPN25" s="472"/>
      <c r="SPO25" s="472"/>
      <c r="SPP25" s="472"/>
      <c r="SPQ25" s="472"/>
      <c r="SPR25" s="472"/>
      <c r="SPS25" s="472"/>
      <c r="SPT25" s="472"/>
      <c r="SPU25" s="472"/>
      <c r="SPV25" s="472"/>
      <c r="SPW25" s="472"/>
      <c r="SPX25" s="472"/>
      <c r="SPY25" s="472"/>
      <c r="SPZ25" s="472"/>
      <c r="SQA25" s="472"/>
      <c r="SQB25" s="472"/>
      <c r="SQC25" s="472"/>
      <c r="SQD25" s="472"/>
      <c r="SQE25" s="472"/>
      <c r="SQF25" s="472"/>
      <c r="SQG25" s="472"/>
      <c r="SQH25" s="472"/>
      <c r="SQI25" s="472"/>
      <c r="SQJ25" s="472"/>
      <c r="SQK25" s="472"/>
      <c r="SQL25" s="472"/>
      <c r="SQM25" s="472"/>
      <c r="SQN25" s="472"/>
      <c r="SQO25" s="472"/>
      <c r="SQP25" s="472"/>
      <c r="SQQ25" s="472"/>
      <c r="SQR25" s="472"/>
      <c r="SQS25" s="472"/>
      <c r="SQT25" s="472"/>
      <c r="SQU25" s="472"/>
      <c r="SQV25" s="472"/>
      <c r="SQW25" s="472"/>
      <c r="SQX25" s="472"/>
      <c r="SQY25" s="472"/>
      <c r="SQZ25" s="472"/>
      <c r="SRA25" s="472"/>
      <c r="SRB25" s="472"/>
      <c r="SRC25" s="472"/>
      <c r="SRD25" s="472"/>
      <c r="SRE25" s="472"/>
      <c r="SRF25" s="472"/>
      <c r="SRG25" s="472"/>
      <c r="SRH25" s="472"/>
      <c r="SRI25" s="472"/>
      <c r="SRJ25" s="472"/>
      <c r="SRK25" s="472"/>
      <c r="SRL25" s="472"/>
      <c r="SRM25" s="472"/>
      <c r="SRN25" s="472"/>
      <c r="SRO25" s="472"/>
      <c r="SRP25" s="472"/>
      <c r="SRQ25" s="472"/>
      <c r="SRR25" s="472"/>
      <c r="SRS25" s="472"/>
      <c r="SRT25" s="472"/>
      <c r="SRU25" s="472"/>
      <c r="SRV25" s="472"/>
      <c r="SRW25" s="472"/>
      <c r="SRX25" s="472"/>
      <c r="SRY25" s="472"/>
      <c r="SRZ25" s="472"/>
      <c r="SSA25" s="472"/>
      <c r="SSB25" s="472"/>
      <c r="SSC25" s="472"/>
      <c r="SSD25" s="472"/>
      <c r="SSE25" s="472"/>
      <c r="SSF25" s="472"/>
      <c r="SSG25" s="472"/>
      <c r="SSH25" s="472"/>
      <c r="SSI25" s="472"/>
      <c r="SSJ25" s="472"/>
      <c r="SSK25" s="472"/>
      <c r="SSL25" s="472"/>
      <c r="SSM25" s="472"/>
      <c r="SSN25" s="472"/>
      <c r="SSO25" s="472"/>
      <c r="SSP25" s="472"/>
      <c r="SSQ25" s="472"/>
      <c r="SSR25" s="472"/>
      <c r="SSS25" s="472"/>
      <c r="SST25" s="472"/>
      <c r="SSU25" s="472"/>
      <c r="SSV25" s="472"/>
      <c r="SSW25" s="472"/>
      <c r="SSX25" s="472"/>
      <c r="SSY25" s="472"/>
      <c r="SSZ25" s="472"/>
      <c r="STA25" s="472"/>
      <c r="STB25" s="472"/>
      <c r="STC25" s="472"/>
      <c r="STD25" s="472"/>
      <c r="STE25" s="472"/>
      <c r="STF25" s="472"/>
      <c r="STG25" s="472"/>
      <c r="STH25" s="472"/>
      <c r="STI25" s="472"/>
      <c r="STJ25" s="472"/>
      <c r="STK25" s="472"/>
      <c r="STL25" s="472"/>
      <c r="STM25" s="472"/>
      <c r="STN25" s="472"/>
      <c r="STO25" s="472"/>
      <c r="STP25" s="472"/>
      <c r="STQ25" s="472"/>
      <c r="STR25" s="472"/>
      <c r="STS25" s="472"/>
      <c r="STT25" s="472"/>
      <c r="STU25" s="472"/>
      <c r="STV25" s="472"/>
      <c r="STW25" s="472"/>
      <c r="STX25" s="472"/>
      <c r="STY25" s="472"/>
      <c r="STZ25" s="472"/>
      <c r="SUA25" s="472"/>
      <c r="SUB25" s="472"/>
      <c r="SUC25" s="472"/>
      <c r="SUD25" s="472"/>
      <c r="SUE25" s="472"/>
      <c r="SUF25" s="472"/>
      <c r="SUG25" s="472"/>
      <c r="SUH25" s="472"/>
      <c r="SUI25" s="472"/>
      <c r="SUJ25" s="472"/>
      <c r="SUK25" s="472"/>
      <c r="SUL25" s="472"/>
      <c r="SUM25" s="472"/>
      <c r="SUN25" s="472"/>
      <c r="SUO25" s="472"/>
      <c r="SUP25" s="472"/>
      <c r="SUQ25" s="472"/>
      <c r="SUR25" s="472"/>
      <c r="SUS25" s="472"/>
      <c r="SUT25" s="472"/>
      <c r="SUU25" s="472"/>
      <c r="SUV25" s="472"/>
      <c r="SUW25" s="472"/>
      <c r="SUX25" s="472"/>
      <c r="SUY25" s="472"/>
      <c r="SUZ25" s="472"/>
      <c r="SVA25" s="472"/>
      <c r="SVB25" s="472"/>
      <c r="SVC25" s="472"/>
      <c r="SVD25" s="472"/>
      <c r="SVE25" s="472"/>
      <c r="SVF25" s="472"/>
      <c r="SVG25" s="472"/>
      <c r="SVH25" s="472"/>
      <c r="SVI25" s="472"/>
      <c r="SVJ25" s="472"/>
      <c r="SVK25" s="472"/>
      <c r="SVL25" s="472"/>
      <c r="SVM25" s="472"/>
      <c r="SVN25" s="472"/>
      <c r="SVO25" s="472"/>
      <c r="SVP25" s="472"/>
      <c r="SVQ25" s="472"/>
      <c r="SVR25" s="472"/>
      <c r="SVS25" s="472"/>
      <c r="SVT25" s="472"/>
      <c r="SVU25" s="472"/>
      <c r="SVV25" s="472"/>
      <c r="SVW25" s="472"/>
      <c r="SVX25" s="472"/>
      <c r="SVY25" s="472"/>
      <c r="SVZ25" s="472"/>
      <c r="SWA25" s="472"/>
      <c r="SWB25" s="472"/>
      <c r="SWC25" s="472"/>
      <c r="SWD25" s="472"/>
      <c r="SWE25" s="472"/>
      <c r="SWF25" s="472"/>
      <c r="SWG25" s="472"/>
      <c r="SWH25" s="472"/>
      <c r="SWI25" s="472"/>
      <c r="SWJ25" s="472"/>
      <c r="SWK25" s="472"/>
      <c r="SWL25" s="472"/>
      <c r="SWM25" s="472"/>
      <c r="SWN25" s="472"/>
      <c r="SWO25" s="472"/>
      <c r="SWP25" s="472"/>
      <c r="SWQ25" s="472"/>
      <c r="SWR25" s="472"/>
      <c r="SWS25" s="472"/>
      <c r="SWT25" s="472"/>
      <c r="SWU25" s="472"/>
      <c r="SWV25" s="472"/>
      <c r="SWW25" s="472"/>
      <c r="SWX25" s="472"/>
      <c r="SWY25" s="472"/>
      <c r="SWZ25" s="472"/>
      <c r="SXA25" s="472"/>
      <c r="SXB25" s="472"/>
      <c r="SXC25" s="472"/>
      <c r="SXD25" s="472"/>
      <c r="SXE25" s="472"/>
      <c r="SXF25" s="472"/>
      <c r="SXG25" s="472"/>
      <c r="SXH25" s="472"/>
      <c r="SXI25" s="472"/>
      <c r="SXJ25" s="472"/>
      <c r="SXK25" s="472"/>
      <c r="SXL25" s="472"/>
      <c r="SXM25" s="472"/>
      <c r="SXN25" s="472"/>
      <c r="SXO25" s="472"/>
      <c r="SXP25" s="472"/>
      <c r="SXQ25" s="472"/>
      <c r="SXR25" s="472"/>
      <c r="SXS25" s="472"/>
      <c r="SXT25" s="472"/>
      <c r="SXU25" s="472"/>
      <c r="SXV25" s="472"/>
      <c r="SXW25" s="472"/>
      <c r="SXX25" s="472"/>
      <c r="SXY25" s="472"/>
      <c r="SXZ25" s="472"/>
      <c r="SYA25" s="472"/>
      <c r="SYB25" s="472"/>
      <c r="SYC25" s="472"/>
      <c r="SYD25" s="472"/>
      <c r="SYE25" s="472"/>
      <c r="SYF25" s="472"/>
      <c r="SYG25" s="472"/>
      <c r="SYH25" s="472"/>
      <c r="SYI25" s="472"/>
      <c r="SYJ25" s="472"/>
      <c r="SYK25" s="472"/>
      <c r="SYL25" s="472"/>
      <c r="SYM25" s="472"/>
      <c r="SYN25" s="472"/>
      <c r="SYO25" s="472"/>
      <c r="SYP25" s="472"/>
      <c r="SYQ25" s="472"/>
      <c r="SYR25" s="472"/>
      <c r="SYS25" s="472"/>
      <c r="SYT25" s="472"/>
      <c r="SYU25" s="472"/>
      <c r="SYV25" s="472"/>
      <c r="SYW25" s="472"/>
      <c r="SYX25" s="472"/>
      <c r="SYY25" s="472"/>
      <c r="SYZ25" s="472"/>
      <c r="SZA25" s="472"/>
      <c r="SZB25" s="472"/>
      <c r="SZC25" s="472"/>
      <c r="SZD25" s="472"/>
      <c r="SZE25" s="472"/>
      <c r="SZF25" s="472"/>
      <c r="SZG25" s="472"/>
      <c r="SZH25" s="472"/>
      <c r="SZI25" s="472"/>
      <c r="SZJ25" s="472"/>
      <c r="SZK25" s="472"/>
      <c r="SZL25" s="472"/>
      <c r="SZM25" s="472"/>
      <c r="SZN25" s="472"/>
      <c r="SZO25" s="472"/>
      <c r="SZP25" s="472"/>
      <c r="SZQ25" s="472"/>
      <c r="SZR25" s="472"/>
      <c r="SZS25" s="472"/>
      <c r="SZT25" s="472"/>
      <c r="SZU25" s="472"/>
      <c r="SZV25" s="472"/>
      <c r="SZW25" s="472"/>
      <c r="SZX25" s="472"/>
      <c r="SZY25" s="472"/>
      <c r="SZZ25" s="472"/>
      <c r="TAA25" s="472"/>
      <c r="TAB25" s="472"/>
      <c r="TAC25" s="472"/>
      <c r="TAD25" s="472"/>
      <c r="TAE25" s="472"/>
      <c r="TAF25" s="472"/>
      <c r="TAG25" s="472"/>
      <c r="TAH25" s="472"/>
      <c r="TAI25" s="472"/>
      <c r="TAJ25" s="472"/>
      <c r="TAK25" s="472"/>
      <c r="TAL25" s="472"/>
      <c r="TAM25" s="472"/>
      <c r="TAN25" s="472"/>
      <c r="TAO25" s="472"/>
      <c r="TAP25" s="472"/>
      <c r="TAQ25" s="472"/>
      <c r="TAR25" s="472"/>
      <c r="TAS25" s="472"/>
      <c r="TAT25" s="472"/>
      <c r="TAU25" s="472"/>
      <c r="TAV25" s="472"/>
      <c r="TAW25" s="472"/>
      <c r="TAX25" s="472"/>
      <c r="TAY25" s="472"/>
      <c r="TAZ25" s="472"/>
      <c r="TBA25" s="472"/>
      <c r="TBB25" s="472"/>
      <c r="TBC25" s="472"/>
      <c r="TBD25" s="472"/>
      <c r="TBE25" s="472"/>
      <c r="TBF25" s="472"/>
      <c r="TBG25" s="472"/>
      <c r="TBH25" s="472"/>
      <c r="TBI25" s="472"/>
      <c r="TBJ25" s="472"/>
      <c r="TBK25" s="472"/>
      <c r="TBL25" s="472"/>
      <c r="TBM25" s="472"/>
      <c r="TBN25" s="472"/>
      <c r="TBO25" s="472"/>
      <c r="TBP25" s="472"/>
      <c r="TBQ25" s="472"/>
      <c r="TBR25" s="472"/>
      <c r="TBS25" s="472"/>
      <c r="TBT25" s="472"/>
      <c r="TBU25" s="472"/>
      <c r="TBV25" s="472"/>
      <c r="TBW25" s="472"/>
      <c r="TBX25" s="472"/>
      <c r="TBY25" s="472"/>
      <c r="TBZ25" s="472"/>
      <c r="TCA25" s="472"/>
      <c r="TCB25" s="472"/>
      <c r="TCC25" s="472"/>
      <c r="TCD25" s="472"/>
      <c r="TCE25" s="472"/>
      <c r="TCF25" s="472"/>
      <c r="TCG25" s="472"/>
      <c r="TCH25" s="472"/>
      <c r="TCI25" s="472"/>
      <c r="TCJ25" s="472"/>
      <c r="TCK25" s="472"/>
      <c r="TCL25" s="472"/>
      <c r="TCM25" s="472"/>
      <c r="TCN25" s="472"/>
      <c r="TCO25" s="472"/>
      <c r="TCP25" s="472"/>
      <c r="TCQ25" s="472"/>
      <c r="TCR25" s="472"/>
      <c r="TCS25" s="472"/>
      <c r="TCT25" s="472"/>
      <c r="TCU25" s="472"/>
      <c r="TCV25" s="472"/>
      <c r="TCW25" s="472"/>
      <c r="TCX25" s="472"/>
      <c r="TCY25" s="472"/>
      <c r="TCZ25" s="472"/>
      <c r="TDA25" s="472"/>
      <c r="TDB25" s="472"/>
      <c r="TDC25" s="472"/>
      <c r="TDD25" s="472"/>
      <c r="TDE25" s="472"/>
      <c r="TDF25" s="472"/>
      <c r="TDG25" s="472"/>
      <c r="TDH25" s="472"/>
      <c r="TDI25" s="472"/>
      <c r="TDJ25" s="472"/>
      <c r="TDK25" s="472"/>
      <c r="TDL25" s="472"/>
      <c r="TDM25" s="472"/>
      <c r="TDN25" s="472"/>
      <c r="TDO25" s="472"/>
      <c r="TDP25" s="472"/>
      <c r="TDQ25" s="472"/>
      <c r="TDR25" s="472"/>
      <c r="TDS25" s="472"/>
      <c r="TDT25" s="472"/>
      <c r="TDU25" s="472"/>
      <c r="TDV25" s="472"/>
      <c r="TDW25" s="472"/>
      <c r="TDX25" s="472"/>
      <c r="TDY25" s="472"/>
      <c r="TDZ25" s="472"/>
      <c r="TEA25" s="472"/>
      <c r="TEB25" s="472"/>
      <c r="TEC25" s="472"/>
      <c r="TED25" s="472"/>
      <c r="TEE25" s="472"/>
      <c r="TEF25" s="472"/>
      <c r="TEG25" s="472"/>
      <c r="TEH25" s="472"/>
      <c r="TEI25" s="472"/>
      <c r="TEJ25" s="472"/>
      <c r="TEK25" s="472"/>
      <c r="TEL25" s="472"/>
      <c r="TEM25" s="472"/>
      <c r="TEN25" s="472"/>
      <c r="TEO25" s="472"/>
      <c r="TEP25" s="472"/>
      <c r="TEQ25" s="472"/>
      <c r="TER25" s="472"/>
      <c r="TES25" s="472"/>
      <c r="TET25" s="472"/>
      <c r="TEU25" s="472"/>
      <c r="TEV25" s="472"/>
      <c r="TEW25" s="472"/>
      <c r="TEX25" s="472"/>
      <c r="TEY25" s="472"/>
      <c r="TEZ25" s="472"/>
      <c r="TFA25" s="472"/>
      <c r="TFB25" s="472"/>
      <c r="TFC25" s="472"/>
      <c r="TFD25" s="472"/>
      <c r="TFE25" s="472"/>
      <c r="TFF25" s="472"/>
      <c r="TFG25" s="472"/>
      <c r="TFH25" s="472"/>
      <c r="TFI25" s="472"/>
      <c r="TFJ25" s="472"/>
      <c r="TFK25" s="472"/>
      <c r="TFL25" s="472"/>
      <c r="TFM25" s="472"/>
      <c r="TFN25" s="472"/>
      <c r="TFO25" s="472"/>
      <c r="TFP25" s="472"/>
      <c r="TFQ25" s="472"/>
      <c r="TFR25" s="472"/>
      <c r="TFS25" s="472"/>
      <c r="TFT25" s="472"/>
      <c r="TFU25" s="472"/>
      <c r="TFV25" s="472"/>
      <c r="TFW25" s="472"/>
      <c r="TFX25" s="472"/>
      <c r="TFY25" s="472"/>
      <c r="TFZ25" s="472"/>
      <c r="TGA25" s="472"/>
      <c r="TGB25" s="472"/>
      <c r="TGC25" s="472"/>
      <c r="TGD25" s="472"/>
      <c r="TGE25" s="472"/>
      <c r="TGF25" s="472"/>
      <c r="TGG25" s="472"/>
      <c r="TGH25" s="472"/>
      <c r="TGI25" s="472"/>
      <c r="TGJ25" s="472"/>
      <c r="TGK25" s="472"/>
      <c r="TGL25" s="472"/>
      <c r="TGM25" s="472"/>
      <c r="TGN25" s="472"/>
      <c r="TGO25" s="472"/>
      <c r="TGP25" s="472"/>
      <c r="TGQ25" s="472"/>
      <c r="TGR25" s="472"/>
      <c r="TGS25" s="472"/>
      <c r="TGT25" s="472"/>
      <c r="TGU25" s="472"/>
      <c r="TGV25" s="472"/>
      <c r="TGW25" s="472"/>
      <c r="TGX25" s="472"/>
      <c r="TGY25" s="472"/>
      <c r="TGZ25" s="472"/>
      <c r="THA25" s="472"/>
      <c r="THB25" s="472"/>
      <c r="THC25" s="472"/>
      <c r="THD25" s="472"/>
      <c r="THE25" s="472"/>
      <c r="THF25" s="472"/>
      <c r="THG25" s="472"/>
      <c r="THH25" s="472"/>
      <c r="THI25" s="472"/>
      <c r="THJ25" s="472"/>
      <c r="THK25" s="472"/>
      <c r="THL25" s="472"/>
      <c r="THM25" s="472"/>
      <c r="THN25" s="472"/>
      <c r="THO25" s="472"/>
      <c r="THP25" s="472"/>
      <c r="THQ25" s="472"/>
      <c r="THR25" s="472"/>
      <c r="THS25" s="472"/>
      <c r="THT25" s="472"/>
      <c r="THU25" s="472"/>
      <c r="THV25" s="472"/>
      <c r="THW25" s="472"/>
      <c r="THX25" s="472"/>
      <c r="THY25" s="472"/>
      <c r="THZ25" s="472"/>
      <c r="TIA25" s="472"/>
      <c r="TIB25" s="472"/>
      <c r="TIC25" s="472"/>
      <c r="TID25" s="472"/>
      <c r="TIE25" s="472"/>
      <c r="TIF25" s="472"/>
      <c r="TIG25" s="472"/>
      <c r="TIH25" s="472"/>
      <c r="TII25" s="472"/>
      <c r="TIJ25" s="472"/>
      <c r="TIK25" s="472"/>
      <c r="TIL25" s="472"/>
      <c r="TIM25" s="472"/>
      <c r="TIN25" s="472"/>
      <c r="TIO25" s="472"/>
      <c r="TIP25" s="472"/>
      <c r="TIQ25" s="472"/>
      <c r="TIR25" s="472"/>
      <c r="TIS25" s="472"/>
      <c r="TIT25" s="472"/>
      <c r="TIU25" s="472"/>
      <c r="TIV25" s="472"/>
      <c r="TIW25" s="472"/>
      <c r="TIX25" s="472"/>
      <c r="TIY25" s="472"/>
      <c r="TIZ25" s="472"/>
      <c r="TJA25" s="472"/>
      <c r="TJB25" s="472"/>
      <c r="TJC25" s="472"/>
      <c r="TJD25" s="472"/>
      <c r="TJE25" s="472"/>
      <c r="TJF25" s="472"/>
      <c r="TJG25" s="472"/>
      <c r="TJH25" s="472"/>
      <c r="TJI25" s="472"/>
      <c r="TJJ25" s="472"/>
      <c r="TJK25" s="472"/>
      <c r="TJL25" s="472"/>
      <c r="TJM25" s="472"/>
      <c r="TJN25" s="472"/>
      <c r="TJO25" s="472"/>
      <c r="TJP25" s="472"/>
      <c r="TJQ25" s="472"/>
      <c r="TJR25" s="472"/>
      <c r="TJS25" s="472"/>
      <c r="TJT25" s="472"/>
      <c r="TJU25" s="472"/>
      <c r="TJV25" s="472"/>
      <c r="TJW25" s="472"/>
      <c r="TJX25" s="472"/>
      <c r="TJY25" s="472"/>
      <c r="TJZ25" s="472"/>
      <c r="TKA25" s="472"/>
      <c r="TKB25" s="472"/>
      <c r="TKC25" s="472"/>
      <c r="TKD25" s="472"/>
      <c r="TKE25" s="472"/>
      <c r="TKF25" s="472"/>
      <c r="TKG25" s="472"/>
      <c r="TKH25" s="472"/>
      <c r="TKI25" s="472"/>
      <c r="TKJ25" s="472"/>
      <c r="TKK25" s="472"/>
      <c r="TKL25" s="472"/>
      <c r="TKM25" s="472"/>
      <c r="TKN25" s="472"/>
      <c r="TKO25" s="472"/>
      <c r="TKP25" s="472"/>
      <c r="TKQ25" s="472"/>
      <c r="TKR25" s="472"/>
      <c r="TKS25" s="472"/>
      <c r="TKT25" s="472"/>
      <c r="TKU25" s="472"/>
      <c r="TKV25" s="472"/>
      <c r="TKW25" s="472"/>
      <c r="TKX25" s="472"/>
      <c r="TKY25" s="472"/>
      <c r="TKZ25" s="472"/>
      <c r="TLA25" s="472"/>
      <c r="TLB25" s="472"/>
      <c r="TLC25" s="472"/>
      <c r="TLD25" s="472"/>
      <c r="TLE25" s="472"/>
      <c r="TLF25" s="472"/>
      <c r="TLG25" s="472"/>
      <c r="TLH25" s="472"/>
      <c r="TLI25" s="472"/>
      <c r="TLJ25" s="472"/>
      <c r="TLK25" s="472"/>
      <c r="TLL25" s="472"/>
      <c r="TLM25" s="472"/>
      <c r="TLN25" s="472"/>
      <c r="TLO25" s="472"/>
      <c r="TLP25" s="472"/>
      <c r="TLQ25" s="472"/>
      <c r="TLR25" s="472"/>
      <c r="TLS25" s="472"/>
      <c r="TLT25" s="472"/>
      <c r="TLU25" s="472"/>
      <c r="TLV25" s="472"/>
      <c r="TLW25" s="472"/>
      <c r="TLX25" s="472"/>
      <c r="TLY25" s="472"/>
      <c r="TLZ25" s="472"/>
      <c r="TMA25" s="472"/>
      <c r="TMB25" s="472"/>
      <c r="TMC25" s="472"/>
      <c r="TMD25" s="472"/>
      <c r="TME25" s="472"/>
      <c r="TMF25" s="472"/>
      <c r="TMG25" s="472"/>
      <c r="TMH25" s="472"/>
      <c r="TMI25" s="472"/>
      <c r="TMJ25" s="472"/>
      <c r="TMK25" s="472"/>
      <c r="TML25" s="472"/>
      <c r="TMM25" s="472"/>
      <c r="TMN25" s="472"/>
      <c r="TMO25" s="472"/>
      <c r="TMP25" s="472"/>
      <c r="TMQ25" s="472"/>
      <c r="TMR25" s="472"/>
      <c r="TMS25" s="472"/>
      <c r="TMT25" s="472"/>
      <c r="TMU25" s="472"/>
      <c r="TMV25" s="472"/>
      <c r="TMW25" s="472"/>
      <c r="TMX25" s="472"/>
      <c r="TMY25" s="472"/>
      <c r="TMZ25" s="472"/>
      <c r="TNA25" s="472"/>
      <c r="TNB25" s="472"/>
      <c r="TNC25" s="472"/>
      <c r="TND25" s="472"/>
      <c r="TNE25" s="472"/>
      <c r="TNF25" s="472"/>
      <c r="TNG25" s="472"/>
      <c r="TNH25" s="472"/>
      <c r="TNI25" s="472"/>
      <c r="TNJ25" s="472"/>
      <c r="TNK25" s="472"/>
      <c r="TNL25" s="472"/>
      <c r="TNM25" s="472"/>
      <c r="TNN25" s="472"/>
      <c r="TNO25" s="472"/>
      <c r="TNP25" s="472"/>
      <c r="TNQ25" s="472"/>
      <c r="TNR25" s="472"/>
      <c r="TNS25" s="472"/>
      <c r="TNT25" s="472"/>
      <c r="TNU25" s="472"/>
      <c r="TNV25" s="472"/>
      <c r="TNW25" s="472"/>
      <c r="TNX25" s="472"/>
      <c r="TNY25" s="472"/>
      <c r="TNZ25" s="472"/>
      <c r="TOA25" s="472"/>
      <c r="TOB25" s="472"/>
      <c r="TOC25" s="472"/>
      <c r="TOD25" s="472"/>
      <c r="TOE25" s="472"/>
      <c r="TOF25" s="472"/>
      <c r="TOG25" s="472"/>
      <c r="TOH25" s="472"/>
      <c r="TOI25" s="472"/>
      <c r="TOJ25" s="472"/>
      <c r="TOK25" s="472"/>
      <c r="TOL25" s="472"/>
      <c r="TOM25" s="472"/>
      <c r="TON25" s="472"/>
      <c r="TOO25" s="472"/>
      <c r="TOP25" s="472"/>
      <c r="TOQ25" s="472"/>
      <c r="TOR25" s="472"/>
      <c r="TOS25" s="472"/>
      <c r="TOT25" s="472"/>
      <c r="TOU25" s="472"/>
      <c r="TOV25" s="472"/>
      <c r="TOW25" s="472"/>
      <c r="TOX25" s="472"/>
      <c r="TOY25" s="472"/>
      <c r="TOZ25" s="472"/>
      <c r="TPA25" s="472"/>
      <c r="TPB25" s="472"/>
      <c r="TPC25" s="472"/>
      <c r="TPD25" s="472"/>
      <c r="TPE25" s="472"/>
      <c r="TPF25" s="472"/>
      <c r="TPG25" s="472"/>
      <c r="TPH25" s="472"/>
      <c r="TPI25" s="472"/>
      <c r="TPJ25" s="472"/>
      <c r="TPK25" s="472"/>
      <c r="TPL25" s="472"/>
      <c r="TPM25" s="472"/>
      <c r="TPN25" s="472"/>
      <c r="TPO25" s="472"/>
      <c r="TPP25" s="472"/>
      <c r="TPQ25" s="472"/>
      <c r="TPR25" s="472"/>
      <c r="TPS25" s="472"/>
      <c r="TPT25" s="472"/>
      <c r="TPU25" s="472"/>
      <c r="TPV25" s="472"/>
      <c r="TPW25" s="472"/>
      <c r="TPX25" s="472"/>
      <c r="TPY25" s="472"/>
      <c r="TPZ25" s="472"/>
      <c r="TQA25" s="472"/>
      <c r="TQB25" s="472"/>
      <c r="TQC25" s="472"/>
      <c r="TQD25" s="472"/>
      <c r="TQE25" s="472"/>
      <c r="TQF25" s="472"/>
      <c r="TQG25" s="472"/>
      <c r="TQH25" s="472"/>
      <c r="TQI25" s="472"/>
      <c r="TQJ25" s="472"/>
      <c r="TQK25" s="472"/>
      <c r="TQL25" s="472"/>
      <c r="TQM25" s="472"/>
      <c r="TQN25" s="472"/>
      <c r="TQO25" s="472"/>
      <c r="TQP25" s="472"/>
      <c r="TQQ25" s="472"/>
      <c r="TQR25" s="472"/>
      <c r="TQS25" s="472"/>
      <c r="TQT25" s="472"/>
      <c r="TQU25" s="472"/>
      <c r="TQV25" s="472"/>
      <c r="TQW25" s="472"/>
      <c r="TQX25" s="472"/>
      <c r="TQY25" s="472"/>
      <c r="TQZ25" s="472"/>
      <c r="TRA25" s="472"/>
      <c r="TRB25" s="472"/>
      <c r="TRC25" s="472"/>
      <c r="TRD25" s="472"/>
      <c r="TRE25" s="472"/>
      <c r="TRF25" s="472"/>
      <c r="TRG25" s="472"/>
      <c r="TRH25" s="472"/>
      <c r="TRI25" s="472"/>
      <c r="TRJ25" s="472"/>
      <c r="TRK25" s="472"/>
      <c r="TRL25" s="472"/>
      <c r="TRM25" s="472"/>
      <c r="TRN25" s="472"/>
      <c r="TRO25" s="472"/>
      <c r="TRP25" s="472"/>
      <c r="TRQ25" s="472"/>
      <c r="TRR25" s="472"/>
      <c r="TRS25" s="472"/>
      <c r="TRT25" s="472"/>
      <c r="TRU25" s="472"/>
      <c r="TRV25" s="472"/>
      <c r="TRW25" s="472"/>
      <c r="TRX25" s="472"/>
      <c r="TRY25" s="472"/>
      <c r="TRZ25" s="472"/>
      <c r="TSA25" s="472"/>
      <c r="TSB25" s="472"/>
      <c r="TSC25" s="472"/>
      <c r="TSD25" s="472"/>
      <c r="TSE25" s="472"/>
      <c r="TSF25" s="472"/>
      <c r="TSG25" s="472"/>
      <c r="TSH25" s="472"/>
      <c r="TSI25" s="472"/>
      <c r="TSJ25" s="472"/>
      <c r="TSK25" s="472"/>
      <c r="TSL25" s="472"/>
      <c r="TSM25" s="472"/>
      <c r="TSN25" s="472"/>
      <c r="TSO25" s="472"/>
      <c r="TSP25" s="472"/>
      <c r="TSQ25" s="472"/>
      <c r="TSR25" s="472"/>
      <c r="TSS25" s="472"/>
      <c r="TST25" s="472"/>
      <c r="TSU25" s="472"/>
      <c r="TSV25" s="472"/>
      <c r="TSW25" s="472"/>
      <c r="TSX25" s="472"/>
      <c r="TSY25" s="472"/>
      <c r="TSZ25" s="472"/>
      <c r="TTA25" s="472"/>
      <c r="TTB25" s="472"/>
      <c r="TTC25" s="472"/>
      <c r="TTD25" s="472"/>
      <c r="TTE25" s="472"/>
      <c r="TTF25" s="472"/>
      <c r="TTG25" s="472"/>
      <c r="TTH25" s="472"/>
      <c r="TTI25" s="472"/>
      <c r="TTJ25" s="472"/>
      <c r="TTK25" s="472"/>
      <c r="TTL25" s="472"/>
      <c r="TTM25" s="472"/>
      <c r="TTN25" s="472"/>
      <c r="TTO25" s="472"/>
      <c r="TTP25" s="472"/>
      <c r="TTQ25" s="472"/>
      <c r="TTR25" s="472"/>
      <c r="TTS25" s="472"/>
      <c r="TTT25" s="472"/>
      <c r="TTU25" s="472"/>
      <c r="TTV25" s="472"/>
      <c r="TTW25" s="472"/>
      <c r="TTX25" s="472"/>
      <c r="TTY25" s="472"/>
      <c r="TTZ25" s="472"/>
      <c r="TUA25" s="472"/>
      <c r="TUB25" s="472"/>
      <c r="TUC25" s="472"/>
      <c r="TUD25" s="472"/>
      <c r="TUE25" s="472"/>
      <c r="TUF25" s="472"/>
      <c r="TUG25" s="472"/>
      <c r="TUH25" s="472"/>
      <c r="TUI25" s="472"/>
      <c r="TUJ25" s="472"/>
      <c r="TUK25" s="472"/>
      <c r="TUL25" s="472"/>
      <c r="TUM25" s="472"/>
      <c r="TUN25" s="472"/>
      <c r="TUO25" s="472"/>
      <c r="TUP25" s="472"/>
      <c r="TUQ25" s="472"/>
      <c r="TUR25" s="472"/>
      <c r="TUS25" s="472"/>
      <c r="TUT25" s="472"/>
      <c r="TUU25" s="472"/>
      <c r="TUV25" s="472"/>
      <c r="TUW25" s="472"/>
      <c r="TUX25" s="472"/>
      <c r="TUY25" s="472"/>
      <c r="TUZ25" s="472"/>
      <c r="TVA25" s="472"/>
      <c r="TVB25" s="472"/>
      <c r="TVC25" s="472"/>
      <c r="TVD25" s="472"/>
      <c r="TVE25" s="472"/>
      <c r="TVF25" s="472"/>
      <c r="TVG25" s="472"/>
      <c r="TVH25" s="472"/>
      <c r="TVI25" s="472"/>
      <c r="TVJ25" s="472"/>
      <c r="TVK25" s="472"/>
      <c r="TVL25" s="472"/>
      <c r="TVM25" s="472"/>
      <c r="TVN25" s="472"/>
      <c r="TVO25" s="472"/>
      <c r="TVP25" s="472"/>
      <c r="TVQ25" s="472"/>
      <c r="TVR25" s="472"/>
      <c r="TVS25" s="472"/>
      <c r="TVT25" s="472"/>
      <c r="TVU25" s="472"/>
      <c r="TVV25" s="472"/>
      <c r="TVW25" s="472"/>
      <c r="TVX25" s="472"/>
      <c r="TVY25" s="472"/>
      <c r="TVZ25" s="472"/>
      <c r="TWA25" s="472"/>
      <c r="TWB25" s="472"/>
      <c r="TWC25" s="472"/>
      <c r="TWD25" s="472"/>
      <c r="TWE25" s="472"/>
      <c r="TWF25" s="472"/>
      <c r="TWG25" s="472"/>
      <c r="TWH25" s="472"/>
      <c r="TWI25" s="472"/>
      <c r="TWJ25" s="472"/>
      <c r="TWK25" s="472"/>
      <c r="TWL25" s="472"/>
      <c r="TWM25" s="472"/>
      <c r="TWN25" s="472"/>
      <c r="TWO25" s="472"/>
      <c r="TWP25" s="472"/>
      <c r="TWQ25" s="472"/>
      <c r="TWR25" s="472"/>
      <c r="TWS25" s="472"/>
      <c r="TWT25" s="472"/>
      <c r="TWU25" s="472"/>
      <c r="TWV25" s="472"/>
      <c r="TWW25" s="472"/>
      <c r="TWX25" s="472"/>
      <c r="TWY25" s="472"/>
      <c r="TWZ25" s="472"/>
      <c r="TXA25" s="472"/>
      <c r="TXB25" s="472"/>
      <c r="TXC25" s="472"/>
      <c r="TXD25" s="472"/>
      <c r="TXE25" s="472"/>
      <c r="TXF25" s="472"/>
      <c r="TXG25" s="472"/>
      <c r="TXH25" s="472"/>
      <c r="TXI25" s="472"/>
      <c r="TXJ25" s="472"/>
      <c r="TXK25" s="472"/>
      <c r="TXL25" s="472"/>
      <c r="TXM25" s="472"/>
      <c r="TXN25" s="472"/>
      <c r="TXO25" s="472"/>
      <c r="TXP25" s="472"/>
      <c r="TXQ25" s="472"/>
      <c r="TXR25" s="472"/>
      <c r="TXS25" s="472"/>
      <c r="TXT25" s="472"/>
      <c r="TXU25" s="472"/>
      <c r="TXV25" s="472"/>
      <c r="TXW25" s="472"/>
      <c r="TXX25" s="472"/>
      <c r="TXY25" s="472"/>
      <c r="TXZ25" s="472"/>
      <c r="TYA25" s="472"/>
      <c r="TYB25" s="472"/>
      <c r="TYC25" s="472"/>
      <c r="TYD25" s="472"/>
      <c r="TYE25" s="472"/>
      <c r="TYF25" s="472"/>
      <c r="TYG25" s="472"/>
      <c r="TYH25" s="472"/>
      <c r="TYI25" s="472"/>
      <c r="TYJ25" s="472"/>
      <c r="TYK25" s="472"/>
      <c r="TYL25" s="472"/>
      <c r="TYM25" s="472"/>
      <c r="TYN25" s="472"/>
      <c r="TYO25" s="472"/>
      <c r="TYP25" s="472"/>
      <c r="TYQ25" s="472"/>
      <c r="TYR25" s="472"/>
      <c r="TYS25" s="472"/>
      <c r="TYT25" s="472"/>
      <c r="TYU25" s="472"/>
      <c r="TYV25" s="472"/>
      <c r="TYW25" s="472"/>
      <c r="TYX25" s="472"/>
      <c r="TYY25" s="472"/>
      <c r="TYZ25" s="472"/>
      <c r="TZA25" s="472"/>
      <c r="TZB25" s="472"/>
      <c r="TZC25" s="472"/>
      <c r="TZD25" s="472"/>
      <c r="TZE25" s="472"/>
      <c r="TZF25" s="472"/>
      <c r="TZG25" s="472"/>
      <c r="TZH25" s="472"/>
      <c r="TZI25" s="472"/>
      <c r="TZJ25" s="472"/>
      <c r="TZK25" s="472"/>
      <c r="TZL25" s="472"/>
      <c r="TZM25" s="472"/>
      <c r="TZN25" s="472"/>
      <c r="TZO25" s="472"/>
      <c r="TZP25" s="472"/>
      <c r="TZQ25" s="472"/>
      <c r="TZR25" s="472"/>
      <c r="TZS25" s="472"/>
      <c r="TZT25" s="472"/>
      <c r="TZU25" s="472"/>
      <c r="TZV25" s="472"/>
      <c r="TZW25" s="472"/>
      <c r="TZX25" s="472"/>
      <c r="TZY25" s="472"/>
      <c r="TZZ25" s="472"/>
      <c r="UAA25" s="472"/>
      <c r="UAB25" s="472"/>
      <c r="UAC25" s="472"/>
      <c r="UAD25" s="472"/>
      <c r="UAE25" s="472"/>
      <c r="UAF25" s="472"/>
      <c r="UAG25" s="472"/>
      <c r="UAH25" s="472"/>
      <c r="UAI25" s="472"/>
      <c r="UAJ25" s="472"/>
      <c r="UAK25" s="472"/>
      <c r="UAL25" s="472"/>
      <c r="UAM25" s="472"/>
      <c r="UAN25" s="472"/>
      <c r="UAO25" s="472"/>
      <c r="UAP25" s="472"/>
      <c r="UAQ25" s="472"/>
      <c r="UAR25" s="472"/>
      <c r="UAS25" s="472"/>
      <c r="UAT25" s="472"/>
      <c r="UAU25" s="472"/>
      <c r="UAV25" s="472"/>
      <c r="UAW25" s="472"/>
      <c r="UAX25" s="472"/>
      <c r="UAY25" s="472"/>
      <c r="UAZ25" s="472"/>
      <c r="UBA25" s="472"/>
      <c r="UBB25" s="472"/>
      <c r="UBC25" s="472"/>
      <c r="UBD25" s="472"/>
      <c r="UBE25" s="472"/>
      <c r="UBF25" s="472"/>
      <c r="UBG25" s="472"/>
      <c r="UBH25" s="472"/>
      <c r="UBI25" s="472"/>
      <c r="UBJ25" s="472"/>
      <c r="UBK25" s="472"/>
      <c r="UBL25" s="472"/>
      <c r="UBM25" s="472"/>
      <c r="UBN25" s="472"/>
      <c r="UBO25" s="472"/>
      <c r="UBP25" s="472"/>
      <c r="UBQ25" s="472"/>
      <c r="UBR25" s="472"/>
      <c r="UBS25" s="472"/>
      <c r="UBT25" s="472"/>
      <c r="UBU25" s="472"/>
      <c r="UBV25" s="472"/>
      <c r="UBW25" s="472"/>
      <c r="UBX25" s="472"/>
      <c r="UBY25" s="472"/>
      <c r="UBZ25" s="472"/>
      <c r="UCA25" s="472"/>
      <c r="UCB25" s="472"/>
      <c r="UCC25" s="472"/>
      <c r="UCD25" s="472"/>
      <c r="UCE25" s="472"/>
      <c r="UCF25" s="472"/>
      <c r="UCG25" s="472"/>
      <c r="UCH25" s="472"/>
      <c r="UCI25" s="472"/>
      <c r="UCJ25" s="472"/>
      <c r="UCK25" s="472"/>
      <c r="UCL25" s="472"/>
      <c r="UCM25" s="472"/>
      <c r="UCN25" s="472"/>
      <c r="UCO25" s="472"/>
      <c r="UCP25" s="472"/>
      <c r="UCQ25" s="472"/>
      <c r="UCR25" s="472"/>
      <c r="UCS25" s="472"/>
      <c r="UCT25" s="472"/>
      <c r="UCU25" s="472"/>
      <c r="UCV25" s="472"/>
      <c r="UCW25" s="472"/>
      <c r="UCX25" s="472"/>
      <c r="UCY25" s="472"/>
      <c r="UCZ25" s="472"/>
      <c r="UDA25" s="472"/>
      <c r="UDB25" s="472"/>
      <c r="UDC25" s="472"/>
      <c r="UDD25" s="472"/>
      <c r="UDE25" s="472"/>
      <c r="UDF25" s="472"/>
      <c r="UDG25" s="472"/>
      <c r="UDH25" s="472"/>
      <c r="UDI25" s="472"/>
      <c r="UDJ25" s="472"/>
      <c r="UDK25" s="472"/>
      <c r="UDL25" s="472"/>
      <c r="UDM25" s="472"/>
      <c r="UDN25" s="472"/>
      <c r="UDO25" s="472"/>
      <c r="UDP25" s="472"/>
      <c r="UDQ25" s="472"/>
      <c r="UDR25" s="472"/>
      <c r="UDS25" s="472"/>
      <c r="UDT25" s="472"/>
      <c r="UDU25" s="472"/>
      <c r="UDV25" s="472"/>
      <c r="UDW25" s="472"/>
      <c r="UDX25" s="472"/>
      <c r="UDY25" s="472"/>
      <c r="UDZ25" s="472"/>
      <c r="UEA25" s="472"/>
      <c r="UEB25" s="472"/>
      <c r="UEC25" s="472"/>
      <c r="UED25" s="472"/>
      <c r="UEE25" s="472"/>
      <c r="UEF25" s="472"/>
      <c r="UEG25" s="472"/>
      <c r="UEH25" s="472"/>
      <c r="UEI25" s="472"/>
      <c r="UEJ25" s="472"/>
      <c r="UEK25" s="472"/>
      <c r="UEL25" s="472"/>
      <c r="UEM25" s="472"/>
      <c r="UEN25" s="472"/>
      <c r="UEO25" s="472"/>
      <c r="UEP25" s="472"/>
      <c r="UEQ25" s="472"/>
      <c r="UER25" s="472"/>
      <c r="UES25" s="472"/>
      <c r="UET25" s="472"/>
      <c r="UEU25" s="472"/>
      <c r="UEV25" s="472"/>
      <c r="UEW25" s="472"/>
      <c r="UEX25" s="472"/>
      <c r="UEY25" s="472"/>
      <c r="UEZ25" s="472"/>
      <c r="UFA25" s="472"/>
      <c r="UFB25" s="472"/>
      <c r="UFC25" s="472"/>
      <c r="UFD25" s="472"/>
      <c r="UFE25" s="472"/>
      <c r="UFF25" s="472"/>
      <c r="UFG25" s="472"/>
      <c r="UFH25" s="472"/>
      <c r="UFI25" s="472"/>
      <c r="UFJ25" s="472"/>
      <c r="UFK25" s="472"/>
      <c r="UFL25" s="472"/>
      <c r="UFM25" s="472"/>
      <c r="UFN25" s="472"/>
      <c r="UFO25" s="472"/>
      <c r="UFP25" s="472"/>
      <c r="UFQ25" s="472"/>
      <c r="UFR25" s="472"/>
      <c r="UFS25" s="472"/>
      <c r="UFT25" s="472"/>
      <c r="UFU25" s="472"/>
      <c r="UFV25" s="472"/>
      <c r="UFW25" s="472"/>
      <c r="UFX25" s="472"/>
      <c r="UFY25" s="472"/>
      <c r="UFZ25" s="472"/>
      <c r="UGA25" s="472"/>
      <c r="UGB25" s="472"/>
      <c r="UGC25" s="472"/>
      <c r="UGD25" s="472"/>
      <c r="UGE25" s="472"/>
      <c r="UGF25" s="472"/>
      <c r="UGG25" s="472"/>
      <c r="UGH25" s="472"/>
      <c r="UGI25" s="472"/>
      <c r="UGJ25" s="472"/>
      <c r="UGK25" s="472"/>
      <c r="UGL25" s="472"/>
      <c r="UGM25" s="472"/>
      <c r="UGN25" s="472"/>
      <c r="UGO25" s="472"/>
      <c r="UGP25" s="472"/>
      <c r="UGQ25" s="472"/>
      <c r="UGR25" s="472"/>
      <c r="UGS25" s="472"/>
      <c r="UGT25" s="472"/>
      <c r="UGU25" s="472"/>
      <c r="UGV25" s="472"/>
      <c r="UGW25" s="472"/>
      <c r="UGX25" s="472"/>
      <c r="UGY25" s="472"/>
      <c r="UGZ25" s="472"/>
      <c r="UHA25" s="472"/>
      <c r="UHB25" s="472"/>
      <c r="UHC25" s="472"/>
      <c r="UHD25" s="472"/>
      <c r="UHE25" s="472"/>
      <c r="UHF25" s="472"/>
      <c r="UHG25" s="472"/>
      <c r="UHH25" s="472"/>
      <c r="UHI25" s="472"/>
      <c r="UHJ25" s="472"/>
      <c r="UHK25" s="472"/>
      <c r="UHL25" s="472"/>
      <c r="UHM25" s="472"/>
      <c r="UHN25" s="472"/>
      <c r="UHO25" s="472"/>
      <c r="UHP25" s="472"/>
      <c r="UHQ25" s="472"/>
      <c r="UHR25" s="472"/>
      <c r="UHS25" s="472"/>
      <c r="UHT25" s="472"/>
      <c r="UHU25" s="472"/>
      <c r="UHV25" s="472"/>
      <c r="UHW25" s="472"/>
      <c r="UHX25" s="472"/>
      <c r="UHY25" s="472"/>
      <c r="UHZ25" s="472"/>
      <c r="UIA25" s="472"/>
      <c r="UIB25" s="472"/>
      <c r="UIC25" s="472"/>
      <c r="UID25" s="472"/>
      <c r="UIE25" s="472"/>
      <c r="UIF25" s="472"/>
      <c r="UIG25" s="472"/>
      <c r="UIH25" s="472"/>
      <c r="UII25" s="472"/>
      <c r="UIJ25" s="472"/>
      <c r="UIK25" s="472"/>
      <c r="UIL25" s="472"/>
      <c r="UIM25" s="472"/>
      <c r="UIN25" s="472"/>
      <c r="UIO25" s="472"/>
      <c r="UIP25" s="472"/>
      <c r="UIQ25" s="472"/>
      <c r="UIR25" s="472"/>
      <c r="UIS25" s="472"/>
      <c r="UIT25" s="472"/>
      <c r="UIU25" s="472"/>
      <c r="UIV25" s="472"/>
      <c r="UIW25" s="472"/>
      <c r="UIX25" s="472"/>
      <c r="UIY25" s="472"/>
      <c r="UIZ25" s="472"/>
      <c r="UJA25" s="472"/>
      <c r="UJB25" s="472"/>
      <c r="UJC25" s="472"/>
      <c r="UJD25" s="472"/>
      <c r="UJE25" s="472"/>
      <c r="UJF25" s="472"/>
      <c r="UJG25" s="472"/>
      <c r="UJH25" s="472"/>
      <c r="UJI25" s="472"/>
      <c r="UJJ25" s="472"/>
      <c r="UJK25" s="472"/>
      <c r="UJL25" s="472"/>
      <c r="UJM25" s="472"/>
      <c r="UJN25" s="472"/>
      <c r="UJO25" s="472"/>
      <c r="UJP25" s="472"/>
      <c r="UJQ25" s="472"/>
      <c r="UJR25" s="472"/>
      <c r="UJS25" s="472"/>
      <c r="UJT25" s="472"/>
      <c r="UJU25" s="472"/>
      <c r="UJV25" s="472"/>
      <c r="UJW25" s="472"/>
      <c r="UJX25" s="472"/>
      <c r="UJY25" s="472"/>
      <c r="UJZ25" s="472"/>
      <c r="UKA25" s="472"/>
      <c r="UKB25" s="472"/>
      <c r="UKC25" s="472"/>
      <c r="UKD25" s="472"/>
      <c r="UKE25" s="472"/>
      <c r="UKF25" s="472"/>
      <c r="UKG25" s="472"/>
      <c r="UKH25" s="472"/>
      <c r="UKI25" s="472"/>
      <c r="UKJ25" s="472"/>
      <c r="UKK25" s="472"/>
      <c r="UKL25" s="472"/>
      <c r="UKM25" s="472"/>
      <c r="UKN25" s="472"/>
      <c r="UKO25" s="472"/>
      <c r="UKP25" s="472"/>
      <c r="UKQ25" s="472"/>
      <c r="UKR25" s="472"/>
      <c r="UKS25" s="472"/>
      <c r="UKT25" s="472"/>
      <c r="UKU25" s="472"/>
      <c r="UKV25" s="472"/>
      <c r="UKW25" s="472"/>
      <c r="UKX25" s="472"/>
      <c r="UKY25" s="472"/>
      <c r="UKZ25" s="472"/>
      <c r="ULA25" s="472"/>
      <c r="ULB25" s="472"/>
      <c r="ULC25" s="472"/>
      <c r="ULD25" s="472"/>
      <c r="ULE25" s="472"/>
      <c r="ULF25" s="472"/>
      <c r="ULG25" s="472"/>
      <c r="ULH25" s="472"/>
      <c r="ULI25" s="472"/>
      <c r="ULJ25" s="472"/>
      <c r="ULK25" s="472"/>
      <c r="ULL25" s="472"/>
      <c r="ULM25" s="472"/>
      <c r="ULN25" s="472"/>
      <c r="ULO25" s="472"/>
      <c r="ULP25" s="472"/>
      <c r="ULQ25" s="472"/>
      <c r="ULR25" s="472"/>
      <c r="ULS25" s="472"/>
      <c r="ULT25" s="472"/>
      <c r="ULU25" s="472"/>
      <c r="ULV25" s="472"/>
      <c r="ULW25" s="472"/>
      <c r="ULX25" s="472"/>
      <c r="ULY25" s="472"/>
      <c r="ULZ25" s="472"/>
      <c r="UMA25" s="472"/>
      <c r="UMB25" s="472"/>
      <c r="UMC25" s="472"/>
      <c r="UMD25" s="472"/>
      <c r="UME25" s="472"/>
      <c r="UMF25" s="472"/>
      <c r="UMG25" s="472"/>
      <c r="UMH25" s="472"/>
      <c r="UMI25" s="472"/>
      <c r="UMJ25" s="472"/>
      <c r="UMK25" s="472"/>
      <c r="UML25" s="472"/>
      <c r="UMM25" s="472"/>
      <c r="UMN25" s="472"/>
      <c r="UMO25" s="472"/>
      <c r="UMP25" s="472"/>
      <c r="UMQ25" s="472"/>
      <c r="UMR25" s="472"/>
      <c r="UMS25" s="472"/>
      <c r="UMT25" s="472"/>
      <c r="UMU25" s="472"/>
      <c r="UMV25" s="472"/>
      <c r="UMW25" s="472"/>
      <c r="UMX25" s="472"/>
      <c r="UMY25" s="472"/>
      <c r="UMZ25" s="472"/>
      <c r="UNA25" s="472"/>
      <c r="UNB25" s="472"/>
      <c r="UNC25" s="472"/>
      <c r="UND25" s="472"/>
      <c r="UNE25" s="472"/>
      <c r="UNF25" s="472"/>
      <c r="UNG25" s="472"/>
      <c r="UNH25" s="472"/>
      <c r="UNI25" s="472"/>
      <c r="UNJ25" s="472"/>
      <c r="UNK25" s="472"/>
      <c r="UNL25" s="472"/>
      <c r="UNM25" s="472"/>
      <c r="UNN25" s="472"/>
      <c r="UNO25" s="472"/>
      <c r="UNP25" s="472"/>
      <c r="UNQ25" s="472"/>
      <c r="UNR25" s="472"/>
      <c r="UNS25" s="472"/>
      <c r="UNT25" s="472"/>
      <c r="UNU25" s="472"/>
      <c r="UNV25" s="472"/>
      <c r="UNW25" s="472"/>
      <c r="UNX25" s="472"/>
      <c r="UNY25" s="472"/>
      <c r="UNZ25" s="472"/>
      <c r="UOA25" s="472"/>
      <c r="UOB25" s="472"/>
      <c r="UOC25" s="472"/>
      <c r="UOD25" s="472"/>
      <c r="UOE25" s="472"/>
      <c r="UOF25" s="472"/>
      <c r="UOG25" s="472"/>
      <c r="UOH25" s="472"/>
      <c r="UOI25" s="472"/>
      <c r="UOJ25" s="472"/>
      <c r="UOK25" s="472"/>
      <c r="UOL25" s="472"/>
      <c r="UOM25" s="472"/>
      <c r="UON25" s="472"/>
      <c r="UOO25" s="472"/>
      <c r="UOP25" s="472"/>
      <c r="UOQ25" s="472"/>
      <c r="UOR25" s="472"/>
      <c r="UOS25" s="472"/>
      <c r="UOT25" s="472"/>
      <c r="UOU25" s="472"/>
      <c r="UOV25" s="472"/>
      <c r="UOW25" s="472"/>
      <c r="UOX25" s="472"/>
      <c r="UOY25" s="472"/>
      <c r="UOZ25" s="472"/>
      <c r="UPA25" s="472"/>
      <c r="UPB25" s="472"/>
      <c r="UPC25" s="472"/>
      <c r="UPD25" s="472"/>
      <c r="UPE25" s="472"/>
      <c r="UPF25" s="472"/>
      <c r="UPG25" s="472"/>
      <c r="UPH25" s="472"/>
      <c r="UPI25" s="472"/>
      <c r="UPJ25" s="472"/>
      <c r="UPK25" s="472"/>
      <c r="UPL25" s="472"/>
      <c r="UPM25" s="472"/>
      <c r="UPN25" s="472"/>
      <c r="UPO25" s="472"/>
      <c r="UPP25" s="472"/>
      <c r="UPQ25" s="472"/>
      <c r="UPR25" s="472"/>
      <c r="UPS25" s="472"/>
      <c r="UPT25" s="472"/>
      <c r="UPU25" s="472"/>
      <c r="UPV25" s="472"/>
      <c r="UPW25" s="472"/>
      <c r="UPX25" s="472"/>
      <c r="UPY25" s="472"/>
      <c r="UPZ25" s="472"/>
      <c r="UQA25" s="472"/>
      <c r="UQB25" s="472"/>
      <c r="UQC25" s="472"/>
      <c r="UQD25" s="472"/>
      <c r="UQE25" s="472"/>
      <c r="UQF25" s="472"/>
      <c r="UQG25" s="472"/>
      <c r="UQH25" s="472"/>
      <c r="UQI25" s="472"/>
      <c r="UQJ25" s="472"/>
      <c r="UQK25" s="472"/>
      <c r="UQL25" s="472"/>
      <c r="UQM25" s="472"/>
      <c r="UQN25" s="472"/>
      <c r="UQO25" s="472"/>
      <c r="UQP25" s="472"/>
      <c r="UQQ25" s="472"/>
      <c r="UQR25" s="472"/>
      <c r="UQS25" s="472"/>
      <c r="UQT25" s="472"/>
      <c r="UQU25" s="472"/>
      <c r="UQV25" s="472"/>
      <c r="UQW25" s="472"/>
      <c r="UQX25" s="472"/>
      <c r="UQY25" s="472"/>
      <c r="UQZ25" s="472"/>
      <c r="URA25" s="472"/>
      <c r="URB25" s="472"/>
      <c r="URC25" s="472"/>
      <c r="URD25" s="472"/>
      <c r="URE25" s="472"/>
      <c r="URF25" s="472"/>
      <c r="URG25" s="472"/>
      <c r="URH25" s="472"/>
      <c r="URI25" s="472"/>
      <c r="URJ25" s="472"/>
      <c r="URK25" s="472"/>
      <c r="URL25" s="472"/>
      <c r="URM25" s="472"/>
      <c r="URN25" s="472"/>
      <c r="URO25" s="472"/>
      <c r="URP25" s="472"/>
      <c r="URQ25" s="472"/>
      <c r="URR25" s="472"/>
      <c r="URS25" s="472"/>
      <c r="URT25" s="472"/>
      <c r="URU25" s="472"/>
      <c r="URV25" s="472"/>
      <c r="URW25" s="472"/>
      <c r="URX25" s="472"/>
      <c r="URY25" s="472"/>
      <c r="URZ25" s="472"/>
      <c r="USA25" s="472"/>
      <c r="USB25" s="472"/>
      <c r="USC25" s="472"/>
      <c r="USD25" s="472"/>
      <c r="USE25" s="472"/>
      <c r="USF25" s="472"/>
      <c r="USG25" s="472"/>
      <c r="USH25" s="472"/>
      <c r="USI25" s="472"/>
      <c r="USJ25" s="472"/>
      <c r="USK25" s="472"/>
      <c r="USL25" s="472"/>
      <c r="USM25" s="472"/>
      <c r="USN25" s="472"/>
      <c r="USO25" s="472"/>
      <c r="USP25" s="472"/>
      <c r="USQ25" s="472"/>
      <c r="USR25" s="472"/>
      <c r="USS25" s="472"/>
      <c r="UST25" s="472"/>
      <c r="USU25" s="472"/>
      <c r="USV25" s="472"/>
      <c r="USW25" s="472"/>
      <c r="USX25" s="472"/>
      <c r="USY25" s="472"/>
      <c r="USZ25" s="472"/>
      <c r="UTA25" s="472"/>
      <c r="UTB25" s="472"/>
      <c r="UTC25" s="472"/>
      <c r="UTD25" s="472"/>
      <c r="UTE25" s="472"/>
      <c r="UTF25" s="472"/>
      <c r="UTG25" s="472"/>
      <c r="UTH25" s="472"/>
      <c r="UTI25" s="472"/>
      <c r="UTJ25" s="472"/>
      <c r="UTK25" s="472"/>
      <c r="UTL25" s="472"/>
      <c r="UTM25" s="472"/>
      <c r="UTN25" s="472"/>
      <c r="UTO25" s="472"/>
      <c r="UTP25" s="472"/>
      <c r="UTQ25" s="472"/>
      <c r="UTR25" s="472"/>
      <c r="UTS25" s="472"/>
      <c r="UTT25" s="472"/>
      <c r="UTU25" s="472"/>
      <c r="UTV25" s="472"/>
      <c r="UTW25" s="472"/>
      <c r="UTX25" s="472"/>
      <c r="UTY25" s="472"/>
      <c r="UTZ25" s="472"/>
      <c r="UUA25" s="472"/>
      <c r="UUB25" s="472"/>
      <c r="UUC25" s="472"/>
      <c r="UUD25" s="472"/>
      <c r="UUE25" s="472"/>
      <c r="UUF25" s="472"/>
      <c r="UUG25" s="472"/>
      <c r="UUH25" s="472"/>
      <c r="UUI25" s="472"/>
      <c r="UUJ25" s="472"/>
      <c r="UUK25" s="472"/>
      <c r="UUL25" s="472"/>
      <c r="UUM25" s="472"/>
      <c r="UUN25" s="472"/>
      <c r="UUO25" s="472"/>
      <c r="UUP25" s="472"/>
      <c r="UUQ25" s="472"/>
      <c r="UUR25" s="472"/>
      <c r="UUS25" s="472"/>
      <c r="UUT25" s="472"/>
      <c r="UUU25" s="472"/>
      <c r="UUV25" s="472"/>
      <c r="UUW25" s="472"/>
      <c r="UUX25" s="472"/>
      <c r="UUY25" s="472"/>
      <c r="UUZ25" s="472"/>
      <c r="UVA25" s="472"/>
      <c r="UVB25" s="472"/>
      <c r="UVC25" s="472"/>
      <c r="UVD25" s="472"/>
      <c r="UVE25" s="472"/>
      <c r="UVF25" s="472"/>
      <c r="UVG25" s="472"/>
      <c r="UVH25" s="472"/>
      <c r="UVI25" s="472"/>
      <c r="UVJ25" s="472"/>
      <c r="UVK25" s="472"/>
      <c r="UVL25" s="472"/>
      <c r="UVM25" s="472"/>
      <c r="UVN25" s="472"/>
      <c r="UVO25" s="472"/>
      <c r="UVP25" s="472"/>
      <c r="UVQ25" s="472"/>
      <c r="UVR25" s="472"/>
      <c r="UVS25" s="472"/>
      <c r="UVT25" s="472"/>
      <c r="UVU25" s="472"/>
      <c r="UVV25" s="472"/>
      <c r="UVW25" s="472"/>
      <c r="UVX25" s="472"/>
      <c r="UVY25" s="472"/>
      <c r="UVZ25" s="472"/>
      <c r="UWA25" s="472"/>
      <c r="UWB25" s="472"/>
      <c r="UWC25" s="472"/>
      <c r="UWD25" s="472"/>
      <c r="UWE25" s="472"/>
      <c r="UWF25" s="472"/>
      <c r="UWG25" s="472"/>
      <c r="UWH25" s="472"/>
      <c r="UWI25" s="472"/>
      <c r="UWJ25" s="472"/>
      <c r="UWK25" s="472"/>
      <c r="UWL25" s="472"/>
      <c r="UWM25" s="472"/>
      <c r="UWN25" s="472"/>
      <c r="UWO25" s="472"/>
      <c r="UWP25" s="472"/>
      <c r="UWQ25" s="472"/>
      <c r="UWR25" s="472"/>
      <c r="UWS25" s="472"/>
      <c r="UWT25" s="472"/>
      <c r="UWU25" s="472"/>
      <c r="UWV25" s="472"/>
      <c r="UWW25" s="472"/>
      <c r="UWX25" s="472"/>
      <c r="UWY25" s="472"/>
      <c r="UWZ25" s="472"/>
      <c r="UXA25" s="472"/>
      <c r="UXB25" s="472"/>
      <c r="UXC25" s="472"/>
      <c r="UXD25" s="472"/>
      <c r="UXE25" s="472"/>
      <c r="UXF25" s="472"/>
      <c r="UXG25" s="472"/>
      <c r="UXH25" s="472"/>
      <c r="UXI25" s="472"/>
      <c r="UXJ25" s="472"/>
      <c r="UXK25" s="472"/>
      <c r="UXL25" s="472"/>
      <c r="UXM25" s="472"/>
      <c r="UXN25" s="472"/>
      <c r="UXO25" s="472"/>
      <c r="UXP25" s="472"/>
      <c r="UXQ25" s="472"/>
      <c r="UXR25" s="472"/>
      <c r="UXS25" s="472"/>
      <c r="UXT25" s="472"/>
      <c r="UXU25" s="472"/>
      <c r="UXV25" s="472"/>
      <c r="UXW25" s="472"/>
      <c r="UXX25" s="472"/>
      <c r="UXY25" s="472"/>
      <c r="UXZ25" s="472"/>
      <c r="UYA25" s="472"/>
      <c r="UYB25" s="472"/>
      <c r="UYC25" s="472"/>
      <c r="UYD25" s="472"/>
      <c r="UYE25" s="472"/>
      <c r="UYF25" s="472"/>
      <c r="UYG25" s="472"/>
      <c r="UYH25" s="472"/>
      <c r="UYI25" s="472"/>
      <c r="UYJ25" s="472"/>
      <c r="UYK25" s="472"/>
      <c r="UYL25" s="472"/>
      <c r="UYM25" s="472"/>
      <c r="UYN25" s="472"/>
      <c r="UYO25" s="472"/>
      <c r="UYP25" s="472"/>
      <c r="UYQ25" s="472"/>
      <c r="UYR25" s="472"/>
      <c r="UYS25" s="472"/>
      <c r="UYT25" s="472"/>
      <c r="UYU25" s="472"/>
      <c r="UYV25" s="472"/>
      <c r="UYW25" s="472"/>
      <c r="UYX25" s="472"/>
      <c r="UYY25" s="472"/>
      <c r="UYZ25" s="472"/>
      <c r="UZA25" s="472"/>
      <c r="UZB25" s="472"/>
      <c r="UZC25" s="472"/>
      <c r="UZD25" s="472"/>
      <c r="UZE25" s="472"/>
      <c r="UZF25" s="472"/>
      <c r="UZG25" s="472"/>
      <c r="UZH25" s="472"/>
      <c r="UZI25" s="472"/>
      <c r="UZJ25" s="472"/>
      <c r="UZK25" s="472"/>
      <c r="UZL25" s="472"/>
      <c r="UZM25" s="472"/>
      <c r="UZN25" s="472"/>
      <c r="UZO25" s="472"/>
      <c r="UZP25" s="472"/>
      <c r="UZQ25" s="472"/>
      <c r="UZR25" s="472"/>
      <c r="UZS25" s="472"/>
      <c r="UZT25" s="472"/>
      <c r="UZU25" s="472"/>
      <c r="UZV25" s="472"/>
      <c r="UZW25" s="472"/>
      <c r="UZX25" s="472"/>
      <c r="UZY25" s="472"/>
      <c r="UZZ25" s="472"/>
      <c r="VAA25" s="472"/>
      <c r="VAB25" s="472"/>
      <c r="VAC25" s="472"/>
      <c r="VAD25" s="472"/>
      <c r="VAE25" s="472"/>
      <c r="VAF25" s="472"/>
      <c r="VAG25" s="472"/>
      <c r="VAH25" s="472"/>
      <c r="VAI25" s="472"/>
      <c r="VAJ25" s="472"/>
      <c r="VAK25" s="472"/>
      <c r="VAL25" s="472"/>
      <c r="VAM25" s="472"/>
      <c r="VAN25" s="472"/>
      <c r="VAO25" s="472"/>
      <c r="VAP25" s="472"/>
      <c r="VAQ25" s="472"/>
      <c r="VAR25" s="472"/>
      <c r="VAS25" s="472"/>
      <c r="VAT25" s="472"/>
      <c r="VAU25" s="472"/>
      <c r="VAV25" s="472"/>
      <c r="VAW25" s="472"/>
      <c r="VAX25" s="472"/>
      <c r="VAY25" s="472"/>
      <c r="VAZ25" s="472"/>
      <c r="VBA25" s="472"/>
      <c r="VBB25" s="472"/>
      <c r="VBC25" s="472"/>
      <c r="VBD25" s="472"/>
      <c r="VBE25" s="472"/>
      <c r="VBF25" s="472"/>
      <c r="VBG25" s="472"/>
      <c r="VBH25" s="472"/>
      <c r="VBI25" s="472"/>
      <c r="VBJ25" s="472"/>
      <c r="VBK25" s="472"/>
      <c r="VBL25" s="472"/>
      <c r="VBM25" s="472"/>
      <c r="VBN25" s="472"/>
      <c r="VBO25" s="472"/>
      <c r="VBP25" s="472"/>
      <c r="VBQ25" s="472"/>
      <c r="VBR25" s="472"/>
      <c r="VBS25" s="472"/>
      <c r="VBT25" s="472"/>
      <c r="VBU25" s="472"/>
      <c r="VBV25" s="472"/>
      <c r="VBW25" s="472"/>
      <c r="VBX25" s="472"/>
      <c r="VBY25" s="472"/>
      <c r="VBZ25" s="472"/>
      <c r="VCA25" s="472"/>
      <c r="VCB25" s="472"/>
      <c r="VCC25" s="472"/>
      <c r="VCD25" s="472"/>
      <c r="VCE25" s="472"/>
      <c r="VCF25" s="472"/>
      <c r="VCG25" s="472"/>
      <c r="VCH25" s="472"/>
      <c r="VCI25" s="472"/>
      <c r="VCJ25" s="472"/>
      <c r="VCK25" s="472"/>
      <c r="VCL25" s="472"/>
      <c r="VCM25" s="472"/>
      <c r="VCN25" s="472"/>
      <c r="VCO25" s="472"/>
      <c r="VCP25" s="472"/>
      <c r="VCQ25" s="472"/>
      <c r="VCR25" s="472"/>
      <c r="VCS25" s="472"/>
      <c r="VCT25" s="472"/>
      <c r="VCU25" s="472"/>
      <c r="VCV25" s="472"/>
      <c r="VCW25" s="472"/>
      <c r="VCX25" s="472"/>
      <c r="VCY25" s="472"/>
      <c r="VCZ25" s="472"/>
      <c r="VDA25" s="472"/>
      <c r="VDB25" s="472"/>
      <c r="VDC25" s="472"/>
      <c r="VDD25" s="472"/>
      <c r="VDE25" s="472"/>
      <c r="VDF25" s="472"/>
      <c r="VDG25" s="472"/>
      <c r="VDH25" s="472"/>
      <c r="VDI25" s="472"/>
      <c r="VDJ25" s="472"/>
      <c r="VDK25" s="472"/>
      <c r="VDL25" s="472"/>
      <c r="VDM25" s="472"/>
      <c r="VDN25" s="472"/>
      <c r="VDO25" s="472"/>
      <c r="VDP25" s="472"/>
      <c r="VDQ25" s="472"/>
      <c r="VDR25" s="472"/>
      <c r="VDS25" s="472"/>
      <c r="VDT25" s="472"/>
      <c r="VDU25" s="472"/>
      <c r="VDV25" s="472"/>
      <c r="VDW25" s="472"/>
      <c r="VDX25" s="472"/>
      <c r="VDY25" s="472"/>
      <c r="VDZ25" s="472"/>
      <c r="VEA25" s="472"/>
      <c r="VEB25" s="472"/>
      <c r="VEC25" s="472"/>
      <c r="VED25" s="472"/>
      <c r="VEE25" s="472"/>
      <c r="VEF25" s="472"/>
      <c r="VEG25" s="472"/>
      <c r="VEH25" s="472"/>
      <c r="VEI25" s="472"/>
      <c r="VEJ25" s="472"/>
      <c r="VEK25" s="472"/>
      <c r="VEL25" s="472"/>
      <c r="VEM25" s="472"/>
      <c r="VEN25" s="472"/>
      <c r="VEO25" s="472"/>
      <c r="VEP25" s="472"/>
      <c r="VEQ25" s="472"/>
      <c r="VER25" s="472"/>
      <c r="VES25" s="472"/>
      <c r="VET25" s="472"/>
      <c r="VEU25" s="472"/>
      <c r="VEV25" s="472"/>
      <c r="VEW25" s="472"/>
      <c r="VEX25" s="472"/>
      <c r="VEY25" s="472"/>
      <c r="VEZ25" s="472"/>
      <c r="VFA25" s="472"/>
      <c r="VFB25" s="472"/>
      <c r="VFC25" s="472"/>
      <c r="VFD25" s="472"/>
      <c r="VFE25" s="472"/>
      <c r="VFF25" s="472"/>
      <c r="VFG25" s="472"/>
      <c r="VFH25" s="472"/>
      <c r="VFI25" s="472"/>
      <c r="VFJ25" s="472"/>
      <c r="VFK25" s="472"/>
      <c r="VFL25" s="472"/>
      <c r="VFM25" s="472"/>
      <c r="VFN25" s="472"/>
      <c r="VFO25" s="472"/>
      <c r="VFP25" s="472"/>
      <c r="VFQ25" s="472"/>
      <c r="VFR25" s="472"/>
      <c r="VFS25" s="472"/>
      <c r="VFT25" s="472"/>
      <c r="VFU25" s="472"/>
      <c r="VFV25" s="472"/>
      <c r="VFW25" s="472"/>
      <c r="VFX25" s="472"/>
      <c r="VFY25" s="472"/>
      <c r="VFZ25" s="472"/>
      <c r="VGA25" s="472"/>
      <c r="VGB25" s="472"/>
      <c r="VGC25" s="472"/>
      <c r="VGD25" s="472"/>
      <c r="VGE25" s="472"/>
      <c r="VGF25" s="472"/>
      <c r="VGG25" s="472"/>
      <c r="VGH25" s="472"/>
      <c r="VGI25" s="472"/>
      <c r="VGJ25" s="472"/>
      <c r="VGK25" s="472"/>
      <c r="VGL25" s="472"/>
      <c r="VGM25" s="472"/>
      <c r="VGN25" s="472"/>
      <c r="VGO25" s="472"/>
      <c r="VGP25" s="472"/>
      <c r="VGQ25" s="472"/>
      <c r="VGR25" s="472"/>
      <c r="VGS25" s="472"/>
      <c r="VGT25" s="472"/>
      <c r="VGU25" s="472"/>
      <c r="VGV25" s="472"/>
      <c r="VGW25" s="472"/>
      <c r="VGX25" s="472"/>
      <c r="VGY25" s="472"/>
      <c r="VGZ25" s="472"/>
      <c r="VHA25" s="472"/>
      <c r="VHB25" s="472"/>
      <c r="VHC25" s="472"/>
      <c r="VHD25" s="472"/>
      <c r="VHE25" s="472"/>
      <c r="VHF25" s="472"/>
      <c r="VHG25" s="472"/>
      <c r="VHH25" s="472"/>
      <c r="VHI25" s="472"/>
      <c r="VHJ25" s="472"/>
      <c r="VHK25" s="472"/>
      <c r="VHL25" s="472"/>
      <c r="VHM25" s="472"/>
      <c r="VHN25" s="472"/>
      <c r="VHO25" s="472"/>
      <c r="VHP25" s="472"/>
      <c r="VHQ25" s="472"/>
      <c r="VHR25" s="472"/>
      <c r="VHS25" s="472"/>
      <c r="VHT25" s="472"/>
      <c r="VHU25" s="472"/>
      <c r="VHV25" s="472"/>
      <c r="VHW25" s="472"/>
      <c r="VHX25" s="472"/>
      <c r="VHY25" s="472"/>
      <c r="VHZ25" s="472"/>
      <c r="VIA25" s="472"/>
      <c r="VIB25" s="472"/>
      <c r="VIC25" s="472"/>
      <c r="VID25" s="472"/>
      <c r="VIE25" s="472"/>
      <c r="VIF25" s="472"/>
      <c r="VIG25" s="472"/>
      <c r="VIH25" s="472"/>
      <c r="VII25" s="472"/>
      <c r="VIJ25" s="472"/>
      <c r="VIK25" s="472"/>
      <c r="VIL25" s="472"/>
      <c r="VIM25" s="472"/>
      <c r="VIN25" s="472"/>
      <c r="VIO25" s="472"/>
      <c r="VIP25" s="472"/>
      <c r="VIQ25" s="472"/>
      <c r="VIR25" s="472"/>
      <c r="VIS25" s="472"/>
      <c r="VIT25" s="472"/>
      <c r="VIU25" s="472"/>
      <c r="VIV25" s="472"/>
      <c r="VIW25" s="472"/>
      <c r="VIX25" s="472"/>
      <c r="VIY25" s="472"/>
      <c r="VIZ25" s="472"/>
      <c r="VJA25" s="472"/>
      <c r="VJB25" s="472"/>
      <c r="VJC25" s="472"/>
      <c r="VJD25" s="472"/>
      <c r="VJE25" s="472"/>
      <c r="VJF25" s="472"/>
      <c r="VJG25" s="472"/>
      <c r="VJH25" s="472"/>
      <c r="VJI25" s="472"/>
      <c r="VJJ25" s="472"/>
      <c r="VJK25" s="472"/>
      <c r="VJL25" s="472"/>
      <c r="VJM25" s="472"/>
      <c r="VJN25" s="472"/>
      <c r="VJO25" s="472"/>
      <c r="VJP25" s="472"/>
      <c r="VJQ25" s="472"/>
      <c r="VJR25" s="472"/>
      <c r="VJS25" s="472"/>
      <c r="VJT25" s="472"/>
      <c r="VJU25" s="472"/>
      <c r="VJV25" s="472"/>
      <c r="VJW25" s="472"/>
      <c r="VJX25" s="472"/>
      <c r="VJY25" s="472"/>
      <c r="VJZ25" s="472"/>
      <c r="VKA25" s="472"/>
      <c r="VKB25" s="472"/>
      <c r="VKC25" s="472"/>
      <c r="VKD25" s="472"/>
      <c r="VKE25" s="472"/>
      <c r="VKF25" s="472"/>
      <c r="VKG25" s="472"/>
      <c r="VKH25" s="472"/>
      <c r="VKI25" s="472"/>
      <c r="VKJ25" s="472"/>
      <c r="VKK25" s="472"/>
      <c r="VKL25" s="472"/>
      <c r="VKM25" s="472"/>
      <c r="VKN25" s="472"/>
      <c r="VKO25" s="472"/>
      <c r="VKP25" s="472"/>
      <c r="VKQ25" s="472"/>
      <c r="VKR25" s="472"/>
      <c r="VKS25" s="472"/>
      <c r="VKT25" s="472"/>
      <c r="VKU25" s="472"/>
      <c r="VKV25" s="472"/>
      <c r="VKW25" s="472"/>
      <c r="VKX25" s="472"/>
      <c r="VKY25" s="472"/>
      <c r="VKZ25" s="472"/>
      <c r="VLA25" s="472"/>
      <c r="VLB25" s="472"/>
      <c r="VLC25" s="472"/>
      <c r="VLD25" s="472"/>
      <c r="VLE25" s="472"/>
      <c r="VLF25" s="472"/>
      <c r="VLG25" s="472"/>
      <c r="VLH25" s="472"/>
      <c r="VLI25" s="472"/>
      <c r="VLJ25" s="472"/>
      <c r="VLK25" s="472"/>
      <c r="VLL25" s="472"/>
      <c r="VLM25" s="472"/>
      <c r="VLN25" s="472"/>
      <c r="VLO25" s="472"/>
      <c r="VLP25" s="472"/>
      <c r="VLQ25" s="472"/>
      <c r="VLR25" s="472"/>
      <c r="VLS25" s="472"/>
      <c r="VLT25" s="472"/>
      <c r="VLU25" s="472"/>
      <c r="VLV25" s="472"/>
      <c r="VLW25" s="472"/>
      <c r="VLX25" s="472"/>
      <c r="VLY25" s="472"/>
      <c r="VLZ25" s="472"/>
      <c r="VMA25" s="472"/>
      <c r="VMB25" s="472"/>
      <c r="VMC25" s="472"/>
      <c r="VMD25" s="472"/>
      <c r="VME25" s="472"/>
      <c r="VMF25" s="472"/>
      <c r="VMG25" s="472"/>
      <c r="VMH25" s="472"/>
      <c r="VMI25" s="472"/>
      <c r="VMJ25" s="472"/>
      <c r="VMK25" s="472"/>
      <c r="VML25" s="472"/>
      <c r="VMM25" s="472"/>
      <c r="VMN25" s="472"/>
      <c r="VMO25" s="472"/>
      <c r="VMP25" s="472"/>
      <c r="VMQ25" s="472"/>
      <c r="VMR25" s="472"/>
      <c r="VMS25" s="472"/>
      <c r="VMT25" s="472"/>
      <c r="VMU25" s="472"/>
      <c r="VMV25" s="472"/>
      <c r="VMW25" s="472"/>
      <c r="VMX25" s="472"/>
      <c r="VMY25" s="472"/>
      <c r="VMZ25" s="472"/>
      <c r="VNA25" s="472"/>
      <c r="VNB25" s="472"/>
      <c r="VNC25" s="472"/>
      <c r="VND25" s="472"/>
      <c r="VNE25" s="472"/>
      <c r="VNF25" s="472"/>
      <c r="VNG25" s="472"/>
      <c r="VNH25" s="472"/>
      <c r="VNI25" s="472"/>
      <c r="VNJ25" s="472"/>
      <c r="VNK25" s="472"/>
      <c r="VNL25" s="472"/>
      <c r="VNM25" s="472"/>
      <c r="VNN25" s="472"/>
      <c r="VNO25" s="472"/>
      <c r="VNP25" s="472"/>
      <c r="VNQ25" s="472"/>
      <c r="VNR25" s="472"/>
      <c r="VNS25" s="472"/>
      <c r="VNT25" s="472"/>
      <c r="VNU25" s="472"/>
      <c r="VNV25" s="472"/>
      <c r="VNW25" s="472"/>
      <c r="VNX25" s="472"/>
      <c r="VNY25" s="472"/>
      <c r="VNZ25" s="472"/>
      <c r="VOA25" s="472"/>
      <c r="VOB25" s="472"/>
      <c r="VOC25" s="472"/>
      <c r="VOD25" s="472"/>
      <c r="VOE25" s="472"/>
      <c r="VOF25" s="472"/>
      <c r="VOG25" s="472"/>
      <c r="VOH25" s="472"/>
      <c r="VOI25" s="472"/>
      <c r="VOJ25" s="472"/>
      <c r="VOK25" s="472"/>
      <c r="VOL25" s="472"/>
      <c r="VOM25" s="472"/>
      <c r="VON25" s="472"/>
      <c r="VOO25" s="472"/>
      <c r="VOP25" s="472"/>
      <c r="VOQ25" s="472"/>
      <c r="VOR25" s="472"/>
      <c r="VOS25" s="472"/>
      <c r="VOT25" s="472"/>
      <c r="VOU25" s="472"/>
      <c r="VOV25" s="472"/>
      <c r="VOW25" s="472"/>
      <c r="VOX25" s="472"/>
      <c r="VOY25" s="472"/>
      <c r="VOZ25" s="472"/>
      <c r="VPA25" s="472"/>
      <c r="VPB25" s="472"/>
      <c r="VPC25" s="472"/>
      <c r="VPD25" s="472"/>
      <c r="VPE25" s="472"/>
      <c r="VPF25" s="472"/>
      <c r="VPG25" s="472"/>
      <c r="VPH25" s="472"/>
      <c r="VPI25" s="472"/>
      <c r="VPJ25" s="472"/>
      <c r="VPK25" s="472"/>
      <c r="VPL25" s="472"/>
      <c r="VPM25" s="472"/>
      <c r="VPN25" s="472"/>
      <c r="VPO25" s="472"/>
      <c r="VPP25" s="472"/>
      <c r="VPQ25" s="472"/>
      <c r="VPR25" s="472"/>
      <c r="VPS25" s="472"/>
      <c r="VPT25" s="472"/>
      <c r="VPU25" s="472"/>
      <c r="VPV25" s="472"/>
      <c r="VPW25" s="472"/>
      <c r="VPX25" s="472"/>
      <c r="VPY25" s="472"/>
      <c r="VPZ25" s="472"/>
      <c r="VQA25" s="472"/>
      <c r="VQB25" s="472"/>
      <c r="VQC25" s="472"/>
      <c r="VQD25" s="472"/>
      <c r="VQE25" s="472"/>
      <c r="VQF25" s="472"/>
      <c r="VQG25" s="472"/>
      <c r="VQH25" s="472"/>
      <c r="VQI25" s="472"/>
      <c r="VQJ25" s="472"/>
      <c r="VQK25" s="472"/>
      <c r="VQL25" s="472"/>
      <c r="VQM25" s="472"/>
      <c r="VQN25" s="472"/>
      <c r="VQO25" s="472"/>
      <c r="VQP25" s="472"/>
      <c r="VQQ25" s="472"/>
      <c r="VQR25" s="472"/>
      <c r="VQS25" s="472"/>
      <c r="VQT25" s="472"/>
      <c r="VQU25" s="472"/>
      <c r="VQV25" s="472"/>
      <c r="VQW25" s="472"/>
      <c r="VQX25" s="472"/>
      <c r="VQY25" s="472"/>
      <c r="VQZ25" s="472"/>
      <c r="VRA25" s="472"/>
      <c r="VRB25" s="472"/>
      <c r="VRC25" s="472"/>
      <c r="VRD25" s="472"/>
      <c r="VRE25" s="472"/>
      <c r="VRF25" s="472"/>
      <c r="VRG25" s="472"/>
      <c r="VRH25" s="472"/>
      <c r="VRI25" s="472"/>
      <c r="VRJ25" s="472"/>
      <c r="VRK25" s="472"/>
      <c r="VRL25" s="472"/>
      <c r="VRM25" s="472"/>
      <c r="VRN25" s="472"/>
      <c r="VRO25" s="472"/>
      <c r="VRP25" s="472"/>
      <c r="VRQ25" s="472"/>
      <c r="VRR25" s="472"/>
      <c r="VRS25" s="472"/>
      <c r="VRT25" s="472"/>
      <c r="VRU25" s="472"/>
      <c r="VRV25" s="472"/>
      <c r="VRW25" s="472"/>
      <c r="VRX25" s="472"/>
      <c r="VRY25" s="472"/>
      <c r="VRZ25" s="472"/>
      <c r="VSA25" s="472"/>
      <c r="VSB25" s="472"/>
      <c r="VSC25" s="472"/>
      <c r="VSD25" s="472"/>
      <c r="VSE25" s="472"/>
      <c r="VSF25" s="472"/>
      <c r="VSG25" s="472"/>
      <c r="VSH25" s="472"/>
      <c r="VSI25" s="472"/>
      <c r="VSJ25" s="472"/>
      <c r="VSK25" s="472"/>
      <c r="VSL25" s="472"/>
      <c r="VSM25" s="472"/>
      <c r="VSN25" s="472"/>
      <c r="VSO25" s="472"/>
      <c r="VSP25" s="472"/>
      <c r="VSQ25" s="472"/>
      <c r="VSR25" s="472"/>
      <c r="VSS25" s="472"/>
      <c r="VST25" s="472"/>
      <c r="VSU25" s="472"/>
      <c r="VSV25" s="472"/>
      <c r="VSW25" s="472"/>
      <c r="VSX25" s="472"/>
      <c r="VSY25" s="472"/>
      <c r="VSZ25" s="472"/>
      <c r="VTA25" s="472"/>
      <c r="VTB25" s="472"/>
      <c r="VTC25" s="472"/>
      <c r="VTD25" s="472"/>
      <c r="VTE25" s="472"/>
      <c r="VTF25" s="472"/>
      <c r="VTG25" s="472"/>
      <c r="VTH25" s="472"/>
      <c r="VTI25" s="472"/>
      <c r="VTJ25" s="472"/>
      <c r="VTK25" s="472"/>
      <c r="VTL25" s="472"/>
      <c r="VTM25" s="472"/>
      <c r="VTN25" s="472"/>
      <c r="VTO25" s="472"/>
      <c r="VTP25" s="472"/>
      <c r="VTQ25" s="472"/>
      <c r="VTR25" s="472"/>
      <c r="VTS25" s="472"/>
      <c r="VTT25" s="472"/>
      <c r="VTU25" s="472"/>
      <c r="VTV25" s="472"/>
      <c r="VTW25" s="472"/>
      <c r="VTX25" s="472"/>
      <c r="VTY25" s="472"/>
      <c r="VTZ25" s="472"/>
      <c r="VUA25" s="472"/>
      <c r="VUB25" s="472"/>
      <c r="VUC25" s="472"/>
      <c r="VUD25" s="472"/>
      <c r="VUE25" s="472"/>
      <c r="VUF25" s="472"/>
      <c r="VUG25" s="472"/>
      <c r="VUH25" s="472"/>
      <c r="VUI25" s="472"/>
      <c r="VUJ25" s="472"/>
      <c r="VUK25" s="472"/>
      <c r="VUL25" s="472"/>
      <c r="VUM25" s="472"/>
      <c r="VUN25" s="472"/>
      <c r="VUO25" s="472"/>
      <c r="VUP25" s="472"/>
      <c r="VUQ25" s="472"/>
      <c r="VUR25" s="472"/>
      <c r="VUS25" s="472"/>
      <c r="VUT25" s="472"/>
      <c r="VUU25" s="472"/>
      <c r="VUV25" s="472"/>
      <c r="VUW25" s="472"/>
      <c r="VUX25" s="472"/>
      <c r="VUY25" s="472"/>
      <c r="VUZ25" s="472"/>
      <c r="VVA25" s="472"/>
      <c r="VVB25" s="472"/>
      <c r="VVC25" s="472"/>
      <c r="VVD25" s="472"/>
      <c r="VVE25" s="472"/>
      <c r="VVF25" s="472"/>
      <c r="VVG25" s="472"/>
      <c r="VVH25" s="472"/>
      <c r="VVI25" s="472"/>
      <c r="VVJ25" s="472"/>
      <c r="VVK25" s="472"/>
      <c r="VVL25" s="472"/>
      <c r="VVM25" s="472"/>
      <c r="VVN25" s="472"/>
      <c r="VVO25" s="472"/>
      <c r="VVP25" s="472"/>
      <c r="VVQ25" s="472"/>
      <c r="VVR25" s="472"/>
      <c r="VVS25" s="472"/>
      <c r="VVT25" s="472"/>
      <c r="VVU25" s="472"/>
      <c r="VVV25" s="472"/>
      <c r="VVW25" s="472"/>
      <c r="VVX25" s="472"/>
      <c r="VVY25" s="472"/>
      <c r="VVZ25" s="472"/>
      <c r="VWA25" s="472"/>
      <c r="VWB25" s="472"/>
      <c r="VWC25" s="472"/>
      <c r="VWD25" s="472"/>
      <c r="VWE25" s="472"/>
      <c r="VWF25" s="472"/>
      <c r="VWG25" s="472"/>
      <c r="VWH25" s="472"/>
      <c r="VWI25" s="472"/>
      <c r="VWJ25" s="472"/>
      <c r="VWK25" s="472"/>
      <c r="VWL25" s="472"/>
      <c r="VWM25" s="472"/>
      <c r="VWN25" s="472"/>
      <c r="VWO25" s="472"/>
      <c r="VWP25" s="472"/>
      <c r="VWQ25" s="472"/>
      <c r="VWR25" s="472"/>
      <c r="VWS25" s="472"/>
      <c r="VWT25" s="472"/>
      <c r="VWU25" s="472"/>
      <c r="VWV25" s="472"/>
      <c r="VWW25" s="472"/>
      <c r="VWX25" s="472"/>
      <c r="VWY25" s="472"/>
      <c r="VWZ25" s="472"/>
      <c r="VXA25" s="472"/>
      <c r="VXB25" s="472"/>
      <c r="VXC25" s="472"/>
      <c r="VXD25" s="472"/>
      <c r="VXE25" s="472"/>
      <c r="VXF25" s="472"/>
      <c r="VXG25" s="472"/>
      <c r="VXH25" s="472"/>
      <c r="VXI25" s="472"/>
      <c r="VXJ25" s="472"/>
      <c r="VXK25" s="472"/>
      <c r="VXL25" s="472"/>
      <c r="VXM25" s="472"/>
      <c r="VXN25" s="472"/>
      <c r="VXO25" s="472"/>
      <c r="VXP25" s="472"/>
      <c r="VXQ25" s="472"/>
      <c r="VXR25" s="472"/>
      <c r="VXS25" s="472"/>
      <c r="VXT25" s="472"/>
      <c r="VXU25" s="472"/>
      <c r="VXV25" s="472"/>
      <c r="VXW25" s="472"/>
      <c r="VXX25" s="472"/>
      <c r="VXY25" s="472"/>
      <c r="VXZ25" s="472"/>
      <c r="VYA25" s="472"/>
      <c r="VYB25" s="472"/>
      <c r="VYC25" s="472"/>
      <c r="VYD25" s="472"/>
      <c r="VYE25" s="472"/>
      <c r="VYF25" s="472"/>
      <c r="VYG25" s="472"/>
      <c r="VYH25" s="472"/>
      <c r="VYI25" s="472"/>
      <c r="VYJ25" s="472"/>
      <c r="VYK25" s="472"/>
      <c r="VYL25" s="472"/>
      <c r="VYM25" s="472"/>
      <c r="VYN25" s="472"/>
      <c r="VYO25" s="472"/>
      <c r="VYP25" s="472"/>
      <c r="VYQ25" s="472"/>
      <c r="VYR25" s="472"/>
      <c r="VYS25" s="472"/>
      <c r="VYT25" s="472"/>
      <c r="VYU25" s="472"/>
      <c r="VYV25" s="472"/>
      <c r="VYW25" s="472"/>
      <c r="VYX25" s="472"/>
      <c r="VYY25" s="472"/>
      <c r="VYZ25" s="472"/>
      <c r="VZA25" s="472"/>
      <c r="VZB25" s="472"/>
      <c r="VZC25" s="472"/>
      <c r="VZD25" s="472"/>
      <c r="VZE25" s="472"/>
      <c r="VZF25" s="472"/>
      <c r="VZG25" s="472"/>
      <c r="VZH25" s="472"/>
      <c r="VZI25" s="472"/>
      <c r="VZJ25" s="472"/>
      <c r="VZK25" s="472"/>
      <c r="VZL25" s="472"/>
      <c r="VZM25" s="472"/>
      <c r="VZN25" s="472"/>
      <c r="VZO25" s="472"/>
      <c r="VZP25" s="472"/>
      <c r="VZQ25" s="472"/>
      <c r="VZR25" s="472"/>
      <c r="VZS25" s="472"/>
      <c r="VZT25" s="472"/>
      <c r="VZU25" s="472"/>
      <c r="VZV25" s="472"/>
      <c r="VZW25" s="472"/>
      <c r="VZX25" s="472"/>
      <c r="VZY25" s="472"/>
      <c r="VZZ25" s="472"/>
      <c r="WAA25" s="472"/>
      <c r="WAB25" s="472"/>
      <c r="WAC25" s="472"/>
      <c r="WAD25" s="472"/>
      <c r="WAE25" s="472"/>
      <c r="WAF25" s="472"/>
      <c r="WAG25" s="472"/>
      <c r="WAH25" s="472"/>
      <c r="WAI25" s="472"/>
      <c r="WAJ25" s="472"/>
      <c r="WAK25" s="472"/>
      <c r="WAL25" s="472"/>
      <c r="WAM25" s="472"/>
      <c r="WAN25" s="472"/>
      <c r="WAO25" s="472"/>
      <c r="WAP25" s="472"/>
      <c r="WAQ25" s="472"/>
      <c r="WAR25" s="472"/>
      <c r="WAS25" s="472"/>
      <c r="WAT25" s="472"/>
      <c r="WAU25" s="472"/>
      <c r="WAV25" s="472"/>
      <c r="WAW25" s="472"/>
      <c r="WAX25" s="472"/>
      <c r="WAY25" s="472"/>
      <c r="WAZ25" s="472"/>
      <c r="WBA25" s="472"/>
      <c r="WBB25" s="472"/>
      <c r="WBC25" s="472"/>
      <c r="WBD25" s="472"/>
      <c r="WBE25" s="472"/>
      <c r="WBF25" s="472"/>
      <c r="WBG25" s="472"/>
      <c r="WBH25" s="472"/>
      <c r="WBI25" s="472"/>
      <c r="WBJ25" s="472"/>
      <c r="WBK25" s="472"/>
      <c r="WBL25" s="472"/>
      <c r="WBM25" s="472"/>
      <c r="WBN25" s="472"/>
      <c r="WBO25" s="472"/>
      <c r="WBP25" s="472"/>
      <c r="WBQ25" s="472"/>
      <c r="WBR25" s="472"/>
      <c r="WBS25" s="472"/>
      <c r="WBT25" s="472"/>
      <c r="WBU25" s="472"/>
      <c r="WBV25" s="472"/>
      <c r="WBW25" s="472"/>
      <c r="WBX25" s="472"/>
      <c r="WBY25" s="472"/>
      <c r="WBZ25" s="472"/>
      <c r="WCA25" s="472"/>
      <c r="WCB25" s="472"/>
      <c r="WCC25" s="472"/>
      <c r="WCD25" s="472"/>
      <c r="WCE25" s="472"/>
      <c r="WCF25" s="472"/>
      <c r="WCG25" s="472"/>
      <c r="WCH25" s="472"/>
      <c r="WCI25" s="472"/>
      <c r="WCJ25" s="472"/>
      <c r="WCK25" s="472"/>
      <c r="WCL25" s="472"/>
      <c r="WCM25" s="472"/>
      <c r="WCN25" s="472"/>
      <c r="WCO25" s="472"/>
      <c r="WCP25" s="472"/>
      <c r="WCQ25" s="472"/>
      <c r="WCR25" s="472"/>
      <c r="WCS25" s="472"/>
      <c r="WCT25" s="472"/>
      <c r="WCU25" s="472"/>
      <c r="WCV25" s="472"/>
      <c r="WCW25" s="472"/>
      <c r="WCX25" s="472"/>
      <c r="WCY25" s="472"/>
      <c r="WCZ25" s="472"/>
      <c r="WDA25" s="472"/>
      <c r="WDB25" s="472"/>
      <c r="WDC25" s="472"/>
      <c r="WDD25" s="472"/>
      <c r="WDE25" s="472"/>
      <c r="WDF25" s="472"/>
      <c r="WDG25" s="472"/>
      <c r="WDH25" s="472"/>
      <c r="WDI25" s="472"/>
      <c r="WDJ25" s="472"/>
      <c r="WDK25" s="472"/>
      <c r="WDL25" s="472"/>
      <c r="WDM25" s="472"/>
      <c r="WDN25" s="472"/>
      <c r="WDO25" s="472"/>
      <c r="WDP25" s="472"/>
      <c r="WDQ25" s="472"/>
      <c r="WDR25" s="472"/>
      <c r="WDS25" s="472"/>
      <c r="WDT25" s="472"/>
      <c r="WDU25" s="472"/>
      <c r="WDV25" s="472"/>
      <c r="WDW25" s="472"/>
      <c r="WDX25" s="472"/>
      <c r="WDY25" s="472"/>
      <c r="WDZ25" s="472"/>
      <c r="WEA25" s="472"/>
      <c r="WEB25" s="472"/>
      <c r="WEC25" s="472"/>
      <c r="WED25" s="472"/>
      <c r="WEE25" s="472"/>
      <c r="WEF25" s="472"/>
      <c r="WEG25" s="472"/>
      <c r="WEH25" s="472"/>
      <c r="WEI25" s="472"/>
      <c r="WEJ25" s="472"/>
      <c r="WEK25" s="472"/>
      <c r="WEL25" s="472"/>
      <c r="WEM25" s="472"/>
      <c r="WEN25" s="472"/>
      <c r="WEO25" s="472"/>
      <c r="WEP25" s="472"/>
      <c r="WEQ25" s="472"/>
      <c r="WER25" s="472"/>
      <c r="WES25" s="472"/>
      <c r="WET25" s="472"/>
      <c r="WEU25" s="472"/>
      <c r="WEV25" s="472"/>
      <c r="WEW25" s="472"/>
      <c r="WEX25" s="472"/>
      <c r="WEY25" s="472"/>
      <c r="WEZ25" s="472"/>
      <c r="WFA25" s="472"/>
      <c r="WFB25" s="472"/>
      <c r="WFC25" s="472"/>
      <c r="WFD25" s="472"/>
      <c r="WFE25" s="472"/>
      <c r="WFF25" s="472"/>
      <c r="WFG25" s="472"/>
      <c r="WFH25" s="472"/>
      <c r="WFI25" s="472"/>
      <c r="WFJ25" s="472"/>
      <c r="WFK25" s="472"/>
      <c r="WFL25" s="472"/>
      <c r="WFM25" s="472"/>
      <c r="WFN25" s="472"/>
      <c r="WFO25" s="472"/>
      <c r="WFP25" s="472"/>
      <c r="WFQ25" s="472"/>
      <c r="WFR25" s="472"/>
      <c r="WFS25" s="472"/>
      <c r="WFT25" s="472"/>
      <c r="WFU25" s="472"/>
      <c r="WFV25" s="472"/>
      <c r="WFW25" s="472"/>
      <c r="WFX25" s="472"/>
      <c r="WFY25" s="472"/>
      <c r="WFZ25" s="472"/>
      <c r="WGA25" s="472"/>
      <c r="WGB25" s="472"/>
      <c r="WGC25" s="472"/>
      <c r="WGD25" s="472"/>
      <c r="WGE25" s="472"/>
      <c r="WGF25" s="472"/>
      <c r="WGG25" s="472"/>
      <c r="WGH25" s="472"/>
      <c r="WGI25" s="472"/>
      <c r="WGJ25" s="472"/>
      <c r="WGK25" s="472"/>
      <c r="WGL25" s="472"/>
      <c r="WGM25" s="472"/>
      <c r="WGN25" s="472"/>
      <c r="WGO25" s="472"/>
      <c r="WGP25" s="472"/>
      <c r="WGQ25" s="472"/>
      <c r="WGR25" s="472"/>
      <c r="WGS25" s="472"/>
      <c r="WGT25" s="472"/>
      <c r="WGU25" s="472"/>
      <c r="WGV25" s="472"/>
      <c r="WGW25" s="472"/>
      <c r="WGX25" s="472"/>
      <c r="WGY25" s="472"/>
      <c r="WGZ25" s="472"/>
      <c r="WHA25" s="472"/>
      <c r="WHB25" s="472"/>
      <c r="WHC25" s="472"/>
      <c r="WHD25" s="472"/>
      <c r="WHE25" s="472"/>
      <c r="WHF25" s="472"/>
      <c r="WHG25" s="472"/>
      <c r="WHH25" s="472"/>
      <c r="WHI25" s="472"/>
      <c r="WHJ25" s="472"/>
      <c r="WHK25" s="472"/>
      <c r="WHL25" s="472"/>
      <c r="WHM25" s="472"/>
      <c r="WHN25" s="472"/>
      <c r="WHO25" s="472"/>
      <c r="WHP25" s="472"/>
      <c r="WHQ25" s="472"/>
      <c r="WHR25" s="472"/>
      <c r="WHS25" s="472"/>
      <c r="WHT25" s="472"/>
      <c r="WHU25" s="472"/>
      <c r="WHV25" s="472"/>
      <c r="WHW25" s="472"/>
      <c r="WHX25" s="472"/>
      <c r="WHY25" s="472"/>
      <c r="WHZ25" s="472"/>
      <c r="WIA25" s="472"/>
      <c r="WIB25" s="472"/>
      <c r="WIC25" s="472"/>
      <c r="WID25" s="472"/>
      <c r="WIE25" s="472"/>
      <c r="WIF25" s="472"/>
      <c r="WIG25" s="472"/>
      <c r="WIH25" s="472"/>
      <c r="WII25" s="472"/>
      <c r="WIJ25" s="472"/>
      <c r="WIK25" s="472"/>
      <c r="WIL25" s="472"/>
      <c r="WIM25" s="472"/>
      <c r="WIN25" s="472"/>
      <c r="WIO25" s="472"/>
      <c r="WIP25" s="472"/>
      <c r="WIQ25" s="472"/>
      <c r="WIR25" s="472"/>
      <c r="WIS25" s="472"/>
      <c r="WIT25" s="472"/>
      <c r="WIU25" s="472"/>
      <c r="WIV25" s="472"/>
      <c r="WIW25" s="472"/>
      <c r="WIX25" s="472"/>
      <c r="WIY25" s="472"/>
      <c r="WIZ25" s="472"/>
      <c r="WJA25" s="472"/>
      <c r="WJB25" s="472"/>
      <c r="WJC25" s="472"/>
      <c r="WJD25" s="472"/>
      <c r="WJE25" s="472"/>
      <c r="WJF25" s="472"/>
      <c r="WJG25" s="472"/>
      <c r="WJH25" s="472"/>
      <c r="WJI25" s="472"/>
      <c r="WJJ25" s="472"/>
      <c r="WJK25" s="472"/>
      <c r="WJL25" s="472"/>
      <c r="WJM25" s="472"/>
      <c r="WJN25" s="472"/>
      <c r="WJO25" s="472"/>
      <c r="WJP25" s="472"/>
      <c r="WJQ25" s="472"/>
      <c r="WJR25" s="472"/>
      <c r="WJS25" s="472"/>
      <c r="WJT25" s="472"/>
      <c r="WJU25" s="472"/>
      <c r="WJV25" s="472"/>
      <c r="WJW25" s="472"/>
      <c r="WJX25" s="472"/>
      <c r="WJY25" s="472"/>
      <c r="WJZ25" s="472"/>
      <c r="WKA25" s="472"/>
      <c r="WKB25" s="472"/>
      <c r="WKC25" s="472"/>
      <c r="WKD25" s="472"/>
      <c r="WKE25" s="472"/>
      <c r="WKF25" s="472"/>
      <c r="WKG25" s="472"/>
      <c r="WKH25" s="472"/>
      <c r="WKI25" s="472"/>
      <c r="WKJ25" s="472"/>
      <c r="WKK25" s="472"/>
      <c r="WKL25" s="472"/>
      <c r="WKM25" s="472"/>
      <c r="WKN25" s="472"/>
      <c r="WKO25" s="472"/>
      <c r="WKP25" s="472"/>
      <c r="WKQ25" s="472"/>
      <c r="WKR25" s="472"/>
      <c r="WKS25" s="472"/>
      <c r="WKT25" s="472"/>
      <c r="WKU25" s="472"/>
      <c r="WKV25" s="472"/>
      <c r="WKW25" s="472"/>
      <c r="WKX25" s="472"/>
      <c r="WKY25" s="472"/>
      <c r="WKZ25" s="472"/>
      <c r="WLA25" s="472"/>
      <c r="WLB25" s="472"/>
      <c r="WLC25" s="472"/>
      <c r="WLD25" s="472"/>
      <c r="WLE25" s="472"/>
      <c r="WLF25" s="472"/>
      <c r="WLG25" s="472"/>
      <c r="WLH25" s="472"/>
      <c r="WLI25" s="472"/>
      <c r="WLJ25" s="472"/>
      <c r="WLK25" s="472"/>
      <c r="WLL25" s="472"/>
      <c r="WLM25" s="472"/>
      <c r="WLN25" s="472"/>
      <c r="WLO25" s="472"/>
      <c r="WLP25" s="472"/>
      <c r="WLQ25" s="472"/>
      <c r="WLR25" s="472"/>
      <c r="WLS25" s="472"/>
      <c r="WLT25" s="472"/>
      <c r="WLU25" s="472"/>
      <c r="WLV25" s="472"/>
      <c r="WLW25" s="472"/>
      <c r="WLX25" s="472"/>
      <c r="WLY25" s="472"/>
      <c r="WLZ25" s="472"/>
      <c r="WMA25" s="472"/>
      <c r="WMB25" s="472"/>
      <c r="WMC25" s="472"/>
      <c r="WMD25" s="472"/>
      <c r="WME25" s="472"/>
      <c r="WMF25" s="472"/>
      <c r="WMG25" s="472"/>
      <c r="WMH25" s="472"/>
      <c r="WMI25" s="472"/>
      <c r="WMJ25" s="472"/>
      <c r="WMK25" s="472"/>
      <c r="WML25" s="472"/>
      <c r="WMM25" s="472"/>
      <c r="WMN25" s="472"/>
      <c r="WMO25" s="472"/>
      <c r="WMP25" s="472"/>
      <c r="WMQ25" s="472"/>
      <c r="WMR25" s="472"/>
      <c r="WMS25" s="472"/>
      <c r="WMT25" s="472"/>
      <c r="WMU25" s="472"/>
      <c r="WMV25" s="472"/>
      <c r="WMW25" s="472"/>
      <c r="WMX25" s="472"/>
      <c r="WMY25" s="472"/>
      <c r="WMZ25" s="472"/>
      <c r="WNA25" s="472"/>
      <c r="WNB25" s="472"/>
      <c r="WNC25" s="472"/>
      <c r="WND25" s="472"/>
      <c r="WNE25" s="472"/>
      <c r="WNF25" s="472"/>
      <c r="WNG25" s="472"/>
      <c r="WNH25" s="472"/>
      <c r="WNI25" s="472"/>
      <c r="WNJ25" s="472"/>
      <c r="WNK25" s="472"/>
      <c r="WNL25" s="472"/>
      <c r="WNM25" s="472"/>
      <c r="WNN25" s="472"/>
      <c r="WNO25" s="472"/>
      <c r="WNP25" s="472"/>
      <c r="WNQ25" s="472"/>
      <c r="WNR25" s="472"/>
      <c r="WNS25" s="472"/>
      <c r="WNT25" s="472"/>
      <c r="WNU25" s="472"/>
      <c r="WNV25" s="472"/>
      <c r="WNW25" s="472"/>
      <c r="WNX25" s="472"/>
      <c r="WNY25" s="472"/>
      <c r="WNZ25" s="472"/>
      <c r="WOA25" s="472"/>
      <c r="WOB25" s="472"/>
      <c r="WOC25" s="472"/>
      <c r="WOD25" s="472"/>
      <c r="WOE25" s="472"/>
      <c r="WOF25" s="472"/>
      <c r="WOG25" s="472"/>
      <c r="WOH25" s="472"/>
      <c r="WOI25" s="472"/>
      <c r="WOJ25" s="472"/>
      <c r="WOK25" s="472"/>
      <c r="WOL25" s="472"/>
      <c r="WOM25" s="472"/>
      <c r="WON25" s="472"/>
      <c r="WOO25" s="472"/>
      <c r="WOP25" s="472"/>
      <c r="WOQ25" s="472"/>
      <c r="WOR25" s="472"/>
      <c r="WOS25" s="472"/>
      <c r="WOT25" s="472"/>
      <c r="WOU25" s="472"/>
      <c r="WOV25" s="472"/>
      <c r="WOW25" s="472"/>
      <c r="WOX25" s="472"/>
      <c r="WOY25" s="472"/>
      <c r="WOZ25" s="472"/>
      <c r="WPA25" s="472"/>
      <c r="WPB25" s="472"/>
      <c r="WPC25" s="472"/>
      <c r="WPD25" s="472"/>
      <c r="WPE25" s="472"/>
      <c r="WPF25" s="472"/>
      <c r="WPG25" s="472"/>
      <c r="WPH25" s="472"/>
      <c r="WPI25" s="472"/>
      <c r="WPJ25" s="472"/>
      <c r="WPK25" s="472"/>
      <c r="WPL25" s="472"/>
      <c r="WPM25" s="472"/>
      <c r="WPN25" s="472"/>
      <c r="WPO25" s="472"/>
      <c r="WPP25" s="472"/>
      <c r="WPQ25" s="472"/>
      <c r="WPR25" s="472"/>
      <c r="WPS25" s="472"/>
      <c r="WPT25" s="472"/>
      <c r="WPU25" s="472"/>
      <c r="WPV25" s="472"/>
      <c r="WPW25" s="472"/>
      <c r="WPX25" s="472"/>
      <c r="WPY25" s="472"/>
      <c r="WPZ25" s="472"/>
      <c r="WQA25" s="472"/>
      <c r="WQB25" s="472"/>
      <c r="WQC25" s="472"/>
      <c r="WQD25" s="472"/>
      <c r="WQE25" s="472"/>
      <c r="WQF25" s="472"/>
      <c r="WQG25" s="472"/>
      <c r="WQH25" s="472"/>
      <c r="WQI25" s="472"/>
      <c r="WQJ25" s="472"/>
      <c r="WQK25" s="472"/>
      <c r="WQL25" s="472"/>
      <c r="WQM25" s="472"/>
      <c r="WQN25" s="472"/>
      <c r="WQO25" s="472"/>
      <c r="WQP25" s="472"/>
      <c r="WQQ25" s="472"/>
      <c r="WQR25" s="472"/>
      <c r="WQS25" s="472"/>
      <c r="WQT25" s="472"/>
      <c r="WQU25" s="472"/>
      <c r="WQV25" s="472"/>
      <c r="WQW25" s="472"/>
      <c r="WQX25" s="472"/>
      <c r="WQY25" s="472"/>
      <c r="WQZ25" s="472"/>
      <c r="WRA25" s="472"/>
      <c r="WRB25" s="472"/>
      <c r="WRC25" s="472"/>
      <c r="WRD25" s="472"/>
      <c r="WRE25" s="472"/>
      <c r="WRF25" s="472"/>
      <c r="WRG25" s="472"/>
      <c r="WRH25" s="472"/>
      <c r="WRI25" s="472"/>
      <c r="WRJ25" s="472"/>
      <c r="WRK25" s="472"/>
      <c r="WRL25" s="472"/>
      <c r="WRM25" s="472"/>
      <c r="WRN25" s="472"/>
      <c r="WRO25" s="472"/>
      <c r="WRP25" s="472"/>
      <c r="WRQ25" s="472"/>
      <c r="WRR25" s="472"/>
      <c r="WRS25" s="472"/>
      <c r="WRT25" s="472"/>
      <c r="WRU25" s="472"/>
      <c r="WRV25" s="472"/>
      <c r="WRW25" s="472"/>
      <c r="WRX25" s="472"/>
      <c r="WRY25" s="472"/>
      <c r="WRZ25" s="472"/>
      <c r="WSA25" s="472"/>
      <c r="WSB25" s="472"/>
      <c r="WSC25" s="472"/>
      <c r="WSD25" s="472"/>
      <c r="WSE25" s="472"/>
      <c r="WSF25" s="472"/>
      <c r="WSG25" s="472"/>
      <c r="WSH25" s="472"/>
      <c r="WSI25" s="472"/>
      <c r="WSJ25" s="472"/>
      <c r="WSK25" s="472"/>
      <c r="WSL25" s="472"/>
      <c r="WSM25" s="472"/>
      <c r="WSN25" s="472"/>
      <c r="WSO25" s="472"/>
      <c r="WSP25" s="472"/>
      <c r="WSQ25" s="472"/>
      <c r="WSR25" s="472"/>
      <c r="WSS25" s="472"/>
      <c r="WST25" s="472"/>
      <c r="WSU25" s="472"/>
      <c r="WSV25" s="472"/>
      <c r="WSW25" s="472"/>
      <c r="WSX25" s="472"/>
      <c r="WSY25" s="472"/>
      <c r="WSZ25" s="472"/>
      <c r="WTA25" s="472"/>
      <c r="WTB25" s="472"/>
      <c r="WTC25" s="472"/>
      <c r="WTD25" s="472"/>
      <c r="WTE25" s="472"/>
      <c r="WTF25" s="472"/>
      <c r="WTG25" s="472"/>
      <c r="WTH25" s="472"/>
      <c r="WTI25" s="472"/>
      <c r="WTJ25" s="472"/>
      <c r="WTK25" s="472"/>
      <c r="WTL25" s="472"/>
      <c r="WTM25" s="472"/>
      <c r="WTN25" s="472"/>
      <c r="WTO25" s="472"/>
      <c r="WTP25" s="472"/>
      <c r="WTQ25" s="472"/>
      <c r="WTR25" s="472"/>
      <c r="WTS25" s="472"/>
      <c r="WTT25" s="472"/>
      <c r="WTU25" s="472"/>
      <c r="WTV25" s="472"/>
      <c r="WTW25" s="472"/>
      <c r="WTX25" s="472"/>
      <c r="WTY25" s="472"/>
      <c r="WTZ25" s="472"/>
      <c r="WUA25" s="472"/>
      <c r="WUB25" s="472"/>
      <c r="WUC25" s="472"/>
      <c r="WUD25" s="472"/>
      <c r="WUE25" s="472"/>
      <c r="WUF25" s="472"/>
      <c r="WUG25" s="472"/>
      <c r="WUH25" s="472"/>
      <c r="WUI25" s="472"/>
      <c r="WUJ25" s="472"/>
      <c r="WUK25" s="472"/>
      <c r="WUL25" s="472"/>
      <c r="WUM25" s="472"/>
      <c r="WUN25" s="472"/>
      <c r="WUO25" s="472"/>
      <c r="WUP25" s="472"/>
      <c r="WUQ25" s="472"/>
      <c r="WUR25" s="472"/>
      <c r="WUS25" s="472"/>
      <c r="WUT25" s="472"/>
      <c r="WUU25" s="472"/>
      <c r="WUV25" s="472"/>
      <c r="WUW25" s="472"/>
      <c r="WUX25" s="472"/>
      <c r="WUY25" s="472"/>
      <c r="WUZ25" s="472"/>
      <c r="WVA25" s="472"/>
      <c r="WVB25" s="472"/>
      <c r="WVC25" s="472"/>
      <c r="WVD25" s="472"/>
      <c r="WVE25" s="472"/>
      <c r="WVF25" s="472"/>
      <c r="WVG25" s="472"/>
      <c r="WVH25" s="472"/>
      <c r="WVI25" s="472"/>
      <c r="WVJ25" s="472"/>
      <c r="WVK25" s="472"/>
      <c r="WVL25" s="472"/>
      <c r="WVM25" s="472"/>
      <c r="WVN25" s="472"/>
      <c r="WVO25" s="472"/>
      <c r="WVP25" s="472"/>
      <c r="WVQ25" s="472"/>
      <c r="WVR25" s="472"/>
      <c r="WVS25" s="472"/>
      <c r="WVT25" s="472"/>
      <c r="WVU25" s="472"/>
      <c r="WVV25" s="472"/>
      <c r="WVW25" s="472"/>
      <c r="WVX25" s="472"/>
      <c r="WVY25" s="472"/>
      <c r="WVZ25" s="472"/>
      <c r="WWA25" s="472"/>
      <c r="WWB25" s="472"/>
      <c r="WWC25" s="472"/>
      <c r="WWD25" s="472"/>
    </row>
  </sheetData>
  <mergeCells count="19">
    <mergeCell ref="B8:B9"/>
    <mergeCell ref="C8:C9"/>
    <mergeCell ref="D8:E9"/>
    <mergeCell ref="F8:K9"/>
    <mergeCell ref="L8:M9"/>
    <mergeCell ref="A17:M17"/>
    <mergeCell ref="A18:M18"/>
    <mergeCell ref="A1:M1"/>
    <mergeCell ref="A13:M13"/>
    <mergeCell ref="A14:M14"/>
    <mergeCell ref="A15:M15"/>
    <mergeCell ref="A16:M16"/>
    <mergeCell ref="A2:A6"/>
    <mergeCell ref="B2:M2"/>
    <mergeCell ref="B3:M3"/>
    <mergeCell ref="B4:M4"/>
    <mergeCell ref="B5:M5"/>
    <mergeCell ref="B6:M6"/>
    <mergeCell ref="A7:M7"/>
  </mergeCells>
  <printOptions horizontalCentered="1"/>
  <pageMargins left="0.59055118110236227" right="0.59055118110236227" top="1.3779527559055118" bottom="0.39370078740157483" header="0" footer="0"/>
  <pageSetup paperSize="9"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53953" r:id="rId5">
          <objectPr defaultSize="0" autoPict="0" r:id="rId6">
            <anchor moveWithCells="1" sizeWithCells="1">
              <from>
                <xdr:col>0</xdr:col>
                <xdr:colOff>228600</xdr:colOff>
                <xdr:row>1</xdr:row>
                <xdr:rowOff>57150</xdr:rowOff>
              </from>
              <to>
                <xdr:col>0</xdr:col>
                <xdr:colOff>914400</xdr:colOff>
                <xdr:row>5</xdr:row>
                <xdr:rowOff>133350</xdr:rowOff>
              </to>
            </anchor>
          </objectPr>
        </oleObject>
      </mc:Choice>
      <mc:Fallback>
        <oleObject shapeId="253953" r:id="rId5"/>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P62"/>
  <sheetViews>
    <sheetView zoomScale="70" zoomScaleNormal="70" zoomScaleSheetLayoutView="115" zoomScalePageLayoutView="55" workbookViewId="0">
      <selection activeCell="A62" sqref="A1:L62"/>
    </sheetView>
  </sheetViews>
  <sheetFormatPr defaultColWidth="9.140625" defaultRowHeight="14.25"/>
  <cols>
    <col min="1" max="1" width="15.140625" style="410" customWidth="1"/>
    <col min="2" max="2" width="85.7109375" style="410" customWidth="1"/>
    <col min="3" max="3" width="15.7109375" style="410" bestFit="1" customWidth="1"/>
    <col min="4" max="4" width="11.28515625" style="410" bestFit="1" customWidth="1"/>
    <col min="5" max="5" width="6" style="410" bestFit="1" customWidth="1"/>
    <col min="6" max="6" width="12.42578125" style="410" bestFit="1" customWidth="1"/>
    <col min="7" max="7" width="7.140625" style="410" bestFit="1" customWidth="1"/>
    <col min="8" max="8" width="16.7109375" style="410" customWidth="1"/>
    <col min="9" max="9" width="5.7109375" style="410" bestFit="1" customWidth="1"/>
    <col min="10" max="10" width="9.28515625" style="410" bestFit="1" customWidth="1"/>
    <col min="11" max="11" width="16.42578125" style="410" bestFit="1" customWidth="1"/>
    <col min="12" max="12" width="9.28515625" style="410" bestFit="1" customWidth="1"/>
    <col min="13" max="15" width="9.140625" style="410"/>
    <col min="16" max="16" width="12.5703125" style="410" bestFit="1" customWidth="1"/>
    <col min="17" max="16384" width="9.140625" style="410"/>
  </cols>
  <sheetData>
    <row r="1" spans="1:16" ht="16.5" thickBot="1">
      <c r="A1" s="1107" t="str">
        <f>ORÇAMENTO!$A$1</f>
        <v>PREFEITURA MUNICIPAL DE CAMPINÁPOLIS-MT</v>
      </c>
      <c r="B1" s="1108"/>
      <c r="C1" s="1108"/>
      <c r="D1" s="1108"/>
      <c r="E1" s="1108"/>
      <c r="F1" s="1108"/>
      <c r="G1" s="1108"/>
      <c r="H1" s="1108"/>
      <c r="I1" s="1108"/>
      <c r="J1" s="1108"/>
      <c r="K1" s="1108"/>
      <c r="L1" s="1109"/>
    </row>
    <row r="2" spans="1:16" ht="15.75">
      <c r="A2" s="1110"/>
      <c r="B2" s="1130" t="str">
        <f>ORÇAMENTO!B2</f>
        <v xml:space="preserve">OBRA: EXECUÇÃO DE MICRO REVESTIMENTO A FRIO PARA CONSERVAÇÃO DE PAVIMENTO ASFÁLTICO. </v>
      </c>
      <c r="C2" s="1131"/>
      <c r="D2" s="1131"/>
      <c r="E2" s="1131"/>
      <c r="F2" s="1131"/>
      <c r="G2" s="1131"/>
      <c r="H2" s="1131"/>
      <c r="I2" s="1131"/>
      <c r="J2" s="1131"/>
      <c r="K2" s="1131"/>
      <c r="L2" s="1132"/>
    </row>
    <row r="3" spans="1:16" ht="15.75">
      <c r="A3" s="1111"/>
      <c r="B3" s="1119" t="str">
        <f>ORÇAMENTO!B3</f>
        <v>ENDEREÇO: DIVERSAS RUAS DO PERÍMETRO URBANO.</v>
      </c>
      <c r="C3" s="1120"/>
      <c r="D3" s="1120"/>
      <c r="E3" s="1120"/>
      <c r="F3" s="1120"/>
      <c r="G3" s="1120"/>
      <c r="H3" s="1120"/>
      <c r="I3" s="1120"/>
      <c r="J3" s="1120"/>
      <c r="K3" s="1120"/>
      <c r="L3" s="1121"/>
    </row>
    <row r="4" spans="1:16" ht="15.75">
      <c r="A4" s="1111"/>
      <c r="B4" s="1119" t="str">
        <f>ORÇAMENTO!B4</f>
        <v>REFERÊNCIA: SINAPI 08/2025 - SICRO 04/2025 |ANP 08/2025 | SEM DESONERAÇÃO</v>
      </c>
      <c r="C4" s="1120"/>
      <c r="D4" s="1120"/>
      <c r="E4" s="1120"/>
      <c r="F4" s="1120"/>
      <c r="G4" s="1120"/>
      <c r="H4" s="1120"/>
      <c r="I4" s="1120"/>
      <c r="J4" s="1120"/>
      <c r="K4" s="1120"/>
      <c r="L4" s="1121"/>
    </row>
    <row r="5" spans="1:16" ht="15.75">
      <c r="A5" s="1111"/>
      <c r="B5" s="1119" t="str">
        <f>ORÇAMENTO!B5</f>
        <v>COORDENADAS: VÁRIAS</v>
      </c>
      <c r="C5" s="1120"/>
      <c r="D5" s="1120"/>
      <c r="E5" s="1120"/>
      <c r="F5" s="1120"/>
      <c r="G5" s="1120"/>
      <c r="H5" s="1120"/>
      <c r="I5" s="1120"/>
      <c r="J5" s="1120"/>
      <c r="K5" s="1120"/>
      <c r="L5" s="1121"/>
    </row>
    <row r="6" spans="1:16" ht="16.5" thickBot="1">
      <c r="A6" s="1180"/>
      <c r="B6" s="1181" t="str">
        <f>ORÇAMENTO!B6</f>
        <v xml:space="preserve">BDI: 20,70% SERVIÇOS - 15% AQUISIÇÃO. </v>
      </c>
      <c r="C6" s="1182"/>
      <c r="D6" s="1182"/>
      <c r="E6" s="1182"/>
      <c r="F6" s="1182"/>
      <c r="G6" s="1182"/>
      <c r="H6" s="1182"/>
      <c r="I6" s="1182"/>
      <c r="J6" s="1182"/>
      <c r="K6" s="1182"/>
      <c r="L6" s="1183"/>
    </row>
    <row r="7" spans="1:16" ht="21.75" customHeight="1">
      <c r="A7" s="1184" t="s">
        <v>23753</v>
      </c>
      <c r="B7" s="1185"/>
      <c r="C7" s="1185"/>
      <c r="D7" s="1185"/>
      <c r="E7" s="1185"/>
      <c r="F7" s="1185"/>
      <c r="G7" s="1185"/>
      <c r="H7" s="1185"/>
      <c r="I7" s="1185"/>
      <c r="J7" s="1185"/>
      <c r="K7" s="1185"/>
      <c r="L7" s="1186"/>
    </row>
    <row r="8" spans="1:16" s="248" customFormat="1" ht="15.75">
      <c r="A8" s="1187" t="s">
        <v>7</v>
      </c>
      <c r="B8" s="638" t="s">
        <v>3615</v>
      </c>
      <c r="C8" s="1188" t="s">
        <v>3589</v>
      </c>
      <c r="D8" s="1189" t="s">
        <v>3616</v>
      </c>
      <c r="E8" s="1188" t="s">
        <v>2106</v>
      </c>
      <c r="F8" s="1190" t="s">
        <v>3617</v>
      </c>
      <c r="G8" s="1190"/>
      <c r="H8" s="638" t="s">
        <v>5872</v>
      </c>
      <c r="I8" s="1188" t="s">
        <v>2106</v>
      </c>
      <c r="J8" s="638" t="s">
        <v>13</v>
      </c>
      <c r="K8" s="638" t="s">
        <v>3618</v>
      </c>
      <c r="L8" s="673" t="s">
        <v>13</v>
      </c>
    </row>
    <row r="9" spans="1:16" s="248" customFormat="1" ht="15.75">
      <c r="A9" s="1187"/>
      <c r="B9" s="638" t="s">
        <v>1929</v>
      </c>
      <c r="C9" s="1188"/>
      <c r="D9" s="1189"/>
      <c r="E9" s="1188"/>
      <c r="F9" s="655" t="s">
        <v>2812</v>
      </c>
      <c r="G9" s="638" t="s">
        <v>2106</v>
      </c>
      <c r="H9" s="638" t="s">
        <v>3619</v>
      </c>
      <c r="I9" s="1188"/>
      <c r="J9" s="638" t="s">
        <v>3620</v>
      </c>
      <c r="K9" s="639" t="s">
        <v>23754</v>
      </c>
      <c r="L9" s="673" t="s">
        <v>3620</v>
      </c>
    </row>
    <row r="10" spans="1:16" s="668" customFormat="1" ht="15.75">
      <c r="A10" s="665" t="s">
        <v>23755</v>
      </c>
      <c r="B10" s="666"/>
      <c r="C10" s="666"/>
      <c r="D10" s="666"/>
      <c r="E10" s="666"/>
      <c r="F10" s="666"/>
      <c r="G10" s="666"/>
      <c r="H10" s="666"/>
      <c r="I10" s="666"/>
      <c r="J10" s="666"/>
      <c r="K10" s="666"/>
      <c r="L10" s="667"/>
      <c r="P10" s="669"/>
    </row>
    <row r="11" spans="1:16" s="660" customFormat="1" ht="15" customHeight="1">
      <c r="A11" s="663">
        <v>93589</v>
      </c>
      <c r="B11" s="657" t="s">
        <v>23756</v>
      </c>
      <c r="C11" s="658"/>
      <c r="D11" s="658"/>
      <c r="E11" s="658"/>
      <c r="F11" s="658"/>
      <c r="G11" s="658"/>
      <c r="H11" s="658"/>
      <c r="I11" s="658"/>
      <c r="J11" s="658"/>
      <c r="K11" s="658"/>
      <c r="L11" s="659"/>
    </row>
    <row r="12" spans="1:16" ht="15.75">
      <c r="A12" s="649" t="s">
        <v>23841</v>
      </c>
      <c r="B12" s="628" t="s">
        <v>23757</v>
      </c>
      <c r="C12" s="629" t="s">
        <v>23758</v>
      </c>
      <c r="D12" s="630">
        <f>'USINAGEM TAPA BURACO'!F11</f>
        <v>49.59</v>
      </c>
      <c r="E12" s="631" t="s">
        <v>23341</v>
      </c>
      <c r="F12" s="632">
        <v>0.16</v>
      </c>
      <c r="G12" s="631" t="s">
        <v>23759</v>
      </c>
      <c r="H12" s="633">
        <f>TRUNC(D12*F12,2)</f>
        <v>7.93</v>
      </c>
      <c r="I12" s="634" t="s">
        <v>3597</v>
      </c>
      <c r="J12" s="635">
        <v>1</v>
      </c>
      <c r="K12" s="636">
        <f>TRUNC(H12*J12,3)</f>
        <v>7.93</v>
      </c>
      <c r="L12" s="650" t="s">
        <v>23760</v>
      </c>
    </row>
    <row r="13" spans="1:16" ht="15.75">
      <c r="A13" s="651" t="str">
        <f>A12</f>
        <v>COMP. 04</v>
      </c>
      <c r="B13" s="637" t="str">
        <f>B12</f>
        <v>USINAGEM DE PRÉ MISTURADO A FRIO</v>
      </c>
      <c r="C13" s="638" t="s">
        <v>23761</v>
      </c>
      <c r="D13" s="630">
        <f>D12</f>
        <v>49.59</v>
      </c>
      <c r="E13" s="639" t="s">
        <v>23341</v>
      </c>
      <c r="F13" s="640">
        <v>0.24099999999999999</v>
      </c>
      <c r="G13" s="639" t="s">
        <v>23759</v>
      </c>
      <c r="H13" s="641">
        <f>TRUNC(D13*F13,2)</f>
        <v>11.95</v>
      </c>
      <c r="I13" s="642" t="s">
        <v>3597</v>
      </c>
      <c r="J13" s="643">
        <f>DMT!E12</f>
        <v>1.3</v>
      </c>
      <c r="K13" s="644">
        <f>TRUNC(H13*J13,3)</f>
        <v>15.535</v>
      </c>
      <c r="L13" s="652" t="str">
        <f>L12</f>
        <v>m³.km</v>
      </c>
    </row>
    <row r="14" spans="1:16" ht="15.75">
      <c r="A14" s="651" t="str">
        <f>A13</f>
        <v>COMP. 04</v>
      </c>
      <c r="B14" s="637" t="str">
        <f>B13</f>
        <v>USINAGEM DE PRÉ MISTURADO A FRIO</v>
      </c>
      <c r="C14" s="638" t="s">
        <v>2811</v>
      </c>
      <c r="D14" s="630">
        <f>D13</f>
        <v>49.59</v>
      </c>
      <c r="E14" s="639" t="str">
        <f>E13</f>
        <v>t</v>
      </c>
      <c r="F14" s="640">
        <v>0.18970000000000001</v>
      </c>
      <c r="G14" s="639" t="s">
        <v>23759</v>
      </c>
      <c r="H14" s="641">
        <f>TRUNC(D14*F14,2)</f>
        <v>9.4</v>
      </c>
      <c r="I14" s="642" t="s">
        <v>3597</v>
      </c>
      <c r="J14" s="643">
        <f>J13</f>
        <v>1.3</v>
      </c>
      <c r="K14" s="644">
        <f>TRUNC(H14*J14,3)</f>
        <v>12.22</v>
      </c>
      <c r="L14" s="652" t="str">
        <f>L13</f>
        <v>m³.km</v>
      </c>
    </row>
    <row r="15" spans="1:16" s="680" customFormat="1" ht="15.75">
      <c r="A15" s="674" t="s">
        <v>3621</v>
      </c>
      <c r="B15" s="675"/>
      <c r="C15" s="675"/>
      <c r="D15" s="675"/>
      <c r="E15" s="675"/>
      <c r="F15" s="675"/>
      <c r="G15" s="675"/>
      <c r="H15" s="676">
        <f>TRUNC((SUM(H12:H14)),2)</f>
        <v>29.28</v>
      </c>
      <c r="I15" s="677"/>
      <c r="J15" s="678"/>
      <c r="K15" s="677">
        <f>TRUNC((SUM(K12:K14)),2)</f>
        <v>35.68</v>
      </c>
      <c r="L15" s="679" t="s">
        <v>23760</v>
      </c>
      <c r="P15" s="681"/>
    </row>
    <row r="16" spans="1:16" s="660" customFormat="1" ht="15" customHeight="1">
      <c r="A16" s="663">
        <v>95875</v>
      </c>
      <c r="B16" s="657" t="s">
        <v>3345</v>
      </c>
      <c r="C16" s="658"/>
      <c r="D16" s="658"/>
      <c r="E16" s="658"/>
      <c r="F16" s="658"/>
      <c r="G16" s="658"/>
      <c r="H16" s="664"/>
      <c r="I16" s="658"/>
      <c r="J16" s="658"/>
      <c r="K16" s="658"/>
      <c r="L16" s="659"/>
    </row>
    <row r="17" spans="1:16" ht="15.75">
      <c r="A17" s="649" t="s">
        <v>23822</v>
      </c>
      <c r="B17" s="628" t="s">
        <v>23757</v>
      </c>
      <c r="C17" s="629" t="s">
        <v>23758</v>
      </c>
      <c r="D17" s="630">
        <f>'USINAGEM TAPA BURACO'!F11</f>
        <v>49.59</v>
      </c>
      <c r="E17" s="631" t="s">
        <v>23341</v>
      </c>
      <c r="F17" s="632">
        <v>0.16</v>
      </c>
      <c r="G17" s="631" t="s">
        <v>23759</v>
      </c>
      <c r="H17" s="633">
        <f>TRUNC(D17*F17,2)</f>
        <v>7.93</v>
      </c>
      <c r="I17" s="634" t="s">
        <v>3597</v>
      </c>
      <c r="J17" s="635">
        <v>1</v>
      </c>
      <c r="K17" s="636">
        <f>TRUNC(H17*J17,3)</f>
        <v>7.93</v>
      </c>
      <c r="L17" s="650" t="s">
        <v>23760</v>
      </c>
    </row>
    <row r="18" spans="1:16" ht="15.75">
      <c r="A18" s="651" t="str">
        <f>A17</f>
        <v>COMP.04</v>
      </c>
      <c r="B18" s="637" t="str">
        <f>B17</f>
        <v>USINAGEM DE PRÉ MISTURADO A FRIO</v>
      </c>
      <c r="C18" s="638" t="s">
        <v>23761</v>
      </c>
      <c r="D18" s="630">
        <f>D17</f>
        <v>49.59</v>
      </c>
      <c r="E18" s="639" t="s">
        <v>23341</v>
      </c>
      <c r="F18" s="640">
        <v>0.24099999999999999</v>
      </c>
      <c r="G18" s="639" t="s">
        <v>23759</v>
      </c>
      <c r="H18" s="641">
        <f>TRUNC(D18*F18,2)</f>
        <v>11.95</v>
      </c>
      <c r="I18" s="642" t="s">
        <v>3597</v>
      </c>
      <c r="J18" s="643">
        <v>30</v>
      </c>
      <c r="K18" s="644">
        <f>TRUNC(H18*J18,3)</f>
        <v>358.5</v>
      </c>
      <c r="L18" s="652" t="str">
        <f>L17</f>
        <v>m³.km</v>
      </c>
    </row>
    <row r="19" spans="1:16" ht="15.75">
      <c r="A19" s="651" t="str">
        <f>A18</f>
        <v>COMP.04</v>
      </c>
      <c r="B19" s="637" t="str">
        <f>B18</f>
        <v>USINAGEM DE PRÉ MISTURADO A FRIO</v>
      </c>
      <c r="C19" s="638" t="s">
        <v>2811</v>
      </c>
      <c r="D19" s="630">
        <f>D18</f>
        <v>49.59</v>
      </c>
      <c r="E19" s="639" t="str">
        <f>E18</f>
        <v>t</v>
      </c>
      <c r="F19" s="640">
        <v>0.18970000000000001</v>
      </c>
      <c r="G19" s="639" t="s">
        <v>23759</v>
      </c>
      <c r="H19" s="641">
        <f>TRUNC(D19*F19,2)</f>
        <v>9.4</v>
      </c>
      <c r="I19" s="642" t="s">
        <v>3597</v>
      </c>
      <c r="J19" s="643">
        <f>J18</f>
        <v>30</v>
      </c>
      <c r="K19" s="644">
        <f>TRUNC(H19*J19,3)</f>
        <v>282</v>
      </c>
      <c r="L19" s="652" t="str">
        <f>L18</f>
        <v>m³.km</v>
      </c>
    </row>
    <row r="20" spans="1:16" s="680" customFormat="1" ht="15.75">
      <c r="A20" s="674" t="s">
        <v>3621</v>
      </c>
      <c r="B20" s="675"/>
      <c r="C20" s="675"/>
      <c r="D20" s="675"/>
      <c r="E20" s="675"/>
      <c r="F20" s="675"/>
      <c r="G20" s="675"/>
      <c r="H20" s="676">
        <f>TRUNC((SUM(H17:H19)),2)</f>
        <v>29.28</v>
      </c>
      <c r="I20" s="677"/>
      <c r="J20" s="678"/>
      <c r="K20" s="677">
        <f>TRUNC((SUM(K17:K19)),2)</f>
        <v>648.42999999999995</v>
      </c>
      <c r="L20" s="679" t="s">
        <v>23760</v>
      </c>
      <c r="P20" s="681"/>
    </row>
    <row r="21" spans="1:16" s="660" customFormat="1" ht="15" customHeight="1">
      <c r="A21" s="661">
        <v>93590</v>
      </c>
      <c r="B21" s="662" t="s">
        <v>23762</v>
      </c>
      <c r="C21" s="658"/>
      <c r="D21" s="658"/>
      <c r="E21" s="658"/>
      <c r="F21" s="658"/>
      <c r="G21" s="658"/>
      <c r="H21" s="664"/>
      <c r="I21" s="658"/>
      <c r="J21" s="658"/>
      <c r="K21" s="658"/>
      <c r="L21" s="659"/>
    </row>
    <row r="22" spans="1:16" ht="15.75">
      <c r="A22" s="649" t="str">
        <f>A17</f>
        <v>COMP.04</v>
      </c>
      <c r="B22" s="628" t="str">
        <f>B17</f>
        <v>USINAGEM DE PRÉ MISTURADO A FRIO</v>
      </c>
      <c r="C22" s="629" t="str">
        <f>C18</f>
        <v xml:space="preserve">BRITA 0 </v>
      </c>
      <c r="D22" s="645">
        <f>D17</f>
        <v>49.59</v>
      </c>
      <c r="E22" s="631" t="s">
        <v>23341</v>
      </c>
      <c r="F22" s="632">
        <f>F17</f>
        <v>0.16</v>
      </c>
      <c r="G22" s="646" t="s">
        <v>23759</v>
      </c>
      <c r="H22" s="633">
        <f>TRUNC(D22*F22,2)</f>
        <v>7.93</v>
      </c>
      <c r="I22" s="634" t="s">
        <v>3597</v>
      </c>
      <c r="J22" s="635">
        <f>DMT!F12-30</f>
        <v>114</v>
      </c>
      <c r="K22" s="636">
        <f>TRUNC(H22*J22,3)</f>
        <v>904.02</v>
      </c>
      <c r="L22" s="653" t="s">
        <v>23760</v>
      </c>
    </row>
    <row r="23" spans="1:16" ht="15.75">
      <c r="A23" s="651" t="str">
        <f>A22</f>
        <v>COMP.04</v>
      </c>
      <c r="B23" s="637" t="str">
        <f>B22</f>
        <v>USINAGEM DE PRÉ MISTURADO A FRIO</v>
      </c>
      <c r="C23" s="638" t="str">
        <f>C19</f>
        <v>BRITA 1</v>
      </c>
      <c r="D23" s="630">
        <f>D18</f>
        <v>49.59</v>
      </c>
      <c r="E23" s="639" t="s">
        <v>23341</v>
      </c>
      <c r="F23" s="632">
        <f>F18</f>
        <v>0.24099999999999999</v>
      </c>
      <c r="G23" s="647" t="s">
        <v>23759</v>
      </c>
      <c r="H23" s="641">
        <f>TRUNC(D23*F23,2)</f>
        <v>11.95</v>
      </c>
      <c r="I23" s="642" t="s">
        <v>3597</v>
      </c>
      <c r="J23" s="635">
        <f>J22</f>
        <v>114</v>
      </c>
      <c r="K23" s="644">
        <f>TRUNC(H23*J23,3)</f>
        <v>1362.3</v>
      </c>
      <c r="L23" s="654" t="s">
        <v>23760</v>
      </c>
    </row>
    <row r="24" spans="1:16" s="680" customFormat="1" ht="15.75">
      <c r="A24" s="674" t="s">
        <v>3621</v>
      </c>
      <c r="B24" s="675"/>
      <c r="C24" s="675"/>
      <c r="D24" s="675"/>
      <c r="E24" s="675"/>
      <c r="F24" s="675"/>
      <c r="G24" s="675"/>
      <c r="H24" s="676">
        <f>TRUNC((SUM(H22:H23)),2)</f>
        <v>19.88</v>
      </c>
      <c r="I24" s="677"/>
      <c r="J24" s="678"/>
      <c r="K24" s="677">
        <f>TRUNC((SUM(K22:K23)),2)</f>
        <v>2266.3200000000002</v>
      </c>
      <c r="L24" s="679" t="s">
        <v>23760</v>
      </c>
    </row>
    <row r="25" spans="1:16" s="668" customFormat="1" ht="15.75">
      <c r="A25" s="665" t="s">
        <v>23763</v>
      </c>
      <c r="B25" s="666"/>
      <c r="C25" s="666"/>
      <c r="D25" s="666"/>
      <c r="E25" s="666"/>
      <c r="F25" s="666"/>
      <c r="G25" s="666"/>
      <c r="H25" s="666"/>
      <c r="I25" s="666"/>
      <c r="J25" s="666"/>
      <c r="K25" s="666"/>
      <c r="L25" s="667"/>
      <c r="P25" s="669"/>
    </row>
    <row r="26" spans="1:16" s="660" customFormat="1" ht="15" customHeight="1">
      <c r="A26" s="663">
        <v>93595</v>
      </c>
      <c r="B26" s="657" t="s">
        <v>23756</v>
      </c>
      <c r="C26" s="658"/>
      <c r="D26" s="658"/>
      <c r="E26" s="658"/>
      <c r="F26" s="658"/>
      <c r="G26" s="658"/>
      <c r="H26" s="658"/>
      <c r="I26" s="658"/>
      <c r="J26" s="658"/>
      <c r="K26" s="658"/>
      <c r="L26" s="659"/>
    </row>
    <row r="27" spans="1:16" ht="31.5">
      <c r="A27" s="649">
        <f>A32</f>
        <v>4011410</v>
      </c>
      <c r="B27" s="628" t="str">
        <f>B32</f>
        <v>MICRORREVESTIMENTO A FRIO COM EMULSÃO MODIFICADA COM POLÍMERO DE 0,8 CM - BRITA COMERCIAL</v>
      </c>
      <c r="C27" s="629" t="s">
        <v>23764</v>
      </c>
      <c r="D27" s="630">
        <f>D32</f>
        <v>20257.36</v>
      </c>
      <c r="E27" s="631" t="s">
        <v>3613</v>
      </c>
      <c r="F27" s="632">
        <v>1.8000000000000001E-4</v>
      </c>
      <c r="G27" s="631" t="s">
        <v>18269</v>
      </c>
      <c r="H27" s="633">
        <f>TRUNC(D27*F27,2)</f>
        <v>3.64</v>
      </c>
      <c r="I27" s="634" t="s">
        <v>23341</v>
      </c>
      <c r="J27" s="635">
        <f>J13</f>
        <v>1.3</v>
      </c>
      <c r="K27" s="636">
        <f>TRUNC(H27*J27,3)</f>
        <v>4.7320000000000002</v>
      </c>
      <c r="L27" s="653" t="s">
        <v>23765</v>
      </c>
    </row>
    <row r="28" spans="1:16" ht="31.5">
      <c r="A28" s="651">
        <f>A27</f>
        <v>4011410</v>
      </c>
      <c r="B28" s="637" t="str">
        <f>B27</f>
        <v>MICRORREVESTIMENTO A FRIO COM EMULSÃO MODIFICADA COM POLÍMERO DE 0,8 CM - BRITA COMERCIAL</v>
      </c>
      <c r="C28" s="638" t="s">
        <v>23766</v>
      </c>
      <c r="D28" s="630">
        <f>D33</f>
        <v>162.05000000000001</v>
      </c>
      <c r="E28" s="639" t="s">
        <v>3597</v>
      </c>
      <c r="F28" s="640">
        <v>0.3</v>
      </c>
      <c r="G28" s="639" t="s">
        <v>23342</v>
      </c>
      <c r="H28" s="641">
        <f>TRUNC(D28*F28,2)</f>
        <v>48.61</v>
      </c>
      <c r="I28" s="642" t="s">
        <v>23341</v>
      </c>
      <c r="J28" s="643">
        <f>J27</f>
        <v>1.3</v>
      </c>
      <c r="K28" s="644">
        <f>TRUNC(H28*J28,3)</f>
        <v>63.192999999999998</v>
      </c>
      <c r="L28" s="653" t="s">
        <v>23765</v>
      </c>
    </row>
    <row r="29" spans="1:16" ht="31.5">
      <c r="A29" s="651">
        <f>A28</f>
        <v>4011410</v>
      </c>
      <c r="B29" s="637" t="str">
        <f>B28</f>
        <v>MICRORREVESTIMENTO A FRIO COM EMULSÃO MODIFICADA COM POLÍMERO DE 0,8 CM - BRITA COMERCIAL</v>
      </c>
      <c r="C29" s="638" t="s">
        <v>7557</v>
      </c>
      <c r="D29" s="630">
        <f>D28</f>
        <v>162.05000000000001</v>
      </c>
      <c r="E29" s="639" t="s">
        <v>3597</v>
      </c>
      <c r="F29" s="640">
        <v>1.2</v>
      </c>
      <c r="G29" s="639" t="s">
        <v>23342</v>
      </c>
      <c r="H29" s="641">
        <f>TRUNC(D29*F29,2)</f>
        <v>194.46</v>
      </c>
      <c r="I29" s="642" t="s">
        <v>23341</v>
      </c>
      <c r="J29" s="643">
        <f>J28</f>
        <v>1.3</v>
      </c>
      <c r="K29" s="644">
        <f>TRUNC(H29*J29,3)</f>
        <v>252.798</v>
      </c>
      <c r="L29" s="652" t="str">
        <f>L28</f>
        <v>t.km</v>
      </c>
    </row>
    <row r="30" spans="1:16" s="680" customFormat="1" ht="15.75">
      <c r="A30" s="674" t="s">
        <v>3621</v>
      </c>
      <c r="B30" s="675"/>
      <c r="C30" s="675"/>
      <c r="D30" s="675"/>
      <c r="E30" s="675"/>
      <c r="F30" s="675"/>
      <c r="G30" s="675"/>
      <c r="H30" s="676">
        <f>TRUNC((SUM(H27:H29)),2)</f>
        <v>246.71</v>
      </c>
      <c r="I30" s="677"/>
      <c r="J30" s="678"/>
      <c r="K30" s="677">
        <f>TRUNC((SUM(K27:K29)),2)</f>
        <v>320.72000000000003</v>
      </c>
      <c r="L30" s="679" t="s">
        <v>23760</v>
      </c>
      <c r="P30" s="681"/>
    </row>
    <row r="31" spans="1:16" s="660" customFormat="1" ht="15" customHeight="1">
      <c r="A31" s="663">
        <v>95878</v>
      </c>
      <c r="B31" s="657" t="s">
        <v>3345</v>
      </c>
      <c r="C31" s="658"/>
      <c r="D31" s="658"/>
      <c r="E31" s="658"/>
      <c r="F31" s="658"/>
      <c r="G31" s="658"/>
      <c r="H31" s="658"/>
      <c r="I31" s="658"/>
      <c r="J31" s="658"/>
      <c r="K31" s="658"/>
      <c r="L31" s="659"/>
    </row>
    <row r="32" spans="1:16" ht="31.5">
      <c r="A32" s="649">
        <v>4011410</v>
      </c>
      <c r="B32" s="628" t="s">
        <v>13804</v>
      </c>
      <c r="C32" s="629" t="s">
        <v>23764</v>
      </c>
      <c r="D32" s="645">
        <f>MICRO!A12</f>
        <v>20257.36</v>
      </c>
      <c r="E32" s="631" t="s">
        <v>3613</v>
      </c>
      <c r="F32" s="632">
        <v>1.8000000000000001E-4</v>
      </c>
      <c r="G32" s="646" t="s">
        <v>18269</v>
      </c>
      <c r="H32" s="634">
        <f>TRUNC(D32*F32,2)</f>
        <v>3.64</v>
      </c>
      <c r="I32" s="634" t="s">
        <v>23341</v>
      </c>
      <c r="J32" s="635">
        <v>30</v>
      </c>
      <c r="K32" s="636">
        <f>TRUNC(H32*J32,3)</f>
        <v>109.2</v>
      </c>
      <c r="L32" s="653" t="s">
        <v>23765</v>
      </c>
    </row>
    <row r="33" spans="1:16" ht="31.5">
      <c r="A33" s="651">
        <f>A32</f>
        <v>4011410</v>
      </c>
      <c r="B33" s="637" t="str">
        <f>B32</f>
        <v>MICRORREVESTIMENTO A FRIO COM EMULSÃO MODIFICADA COM POLÍMERO DE 0,8 CM - BRITA COMERCIAL</v>
      </c>
      <c r="C33" s="638" t="s">
        <v>23766</v>
      </c>
      <c r="D33" s="630">
        <f>MICRO!C12</f>
        <v>162.05000000000001</v>
      </c>
      <c r="E33" s="639" t="s">
        <v>3597</v>
      </c>
      <c r="F33" s="640">
        <v>0.3</v>
      </c>
      <c r="G33" s="647" t="s">
        <v>23342</v>
      </c>
      <c r="H33" s="642">
        <f>TRUNC(D33*F33,2)</f>
        <v>48.61</v>
      </c>
      <c r="I33" s="642" t="s">
        <v>23341</v>
      </c>
      <c r="J33" s="643">
        <f>J32</f>
        <v>30</v>
      </c>
      <c r="K33" s="644">
        <f>TRUNC(H33*J33,3)</f>
        <v>1458.3</v>
      </c>
      <c r="L33" s="654" t="s">
        <v>23765</v>
      </c>
    </row>
    <row r="34" spans="1:16" ht="31.5">
      <c r="A34" s="651">
        <f>A33</f>
        <v>4011410</v>
      </c>
      <c r="B34" s="637" t="str">
        <f>B33</f>
        <v>MICRORREVESTIMENTO A FRIO COM EMULSÃO MODIFICADA COM POLÍMERO DE 0,8 CM - BRITA COMERCIAL</v>
      </c>
      <c r="C34" s="638" t="s">
        <v>7557</v>
      </c>
      <c r="D34" s="630">
        <f>D33</f>
        <v>162.05000000000001</v>
      </c>
      <c r="E34" s="639" t="s">
        <v>3597</v>
      </c>
      <c r="F34" s="640">
        <v>1.2</v>
      </c>
      <c r="G34" s="647" t="s">
        <v>23342</v>
      </c>
      <c r="H34" s="642">
        <f>TRUNC(D34*F34,2)</f>
        <v>194.46</v>
      </c>
      <c r="I34" s="642" t="s">
        <v>23341</v>
      </c>
      <c r="J34" s="643">
        <f>J33</f>
        <v>30</v>
      </c>
      <c r="K34" s="644">
        <f>TRUNC(H34*J34,3)</f>
        <v>5833.8</v>
      </c>
      <c r="L34" s="654" t="s">
        <v>23765</v>
      </c>
    </row>
    <row r="35" spans="1:16" s="680" customFormat="1" ht="15.75">
      <c r="A35" s="674" t="s">
        <v>3621</v>
      </c>
      <c r="B35" s="675"/>
      <c r="C35" s="675"/>
      <c r="D35" s="675"/>
      <c r="E35" s="675"/>
      <c r="F35" s="675"/>
      <c r="G35" s="675"/>
      <c r="H35" s="677">
        <f>TRUNC((SUM(H32:H34)),2)</f>
        <v>246.71</v>
      </c>
      <c r="I35" s="677"/>
      <c r="J35" s="678"/>
      <c r="K35" s="677">
        <f>TRUNC((SUM(K32:K34)),2)</f>
        <v>7401.3</v>
      </c>
      <c r="L35" s="679"/>
    </row>
    <row r="36" spans="1:16" s="660" customFormat="1" ht="15" customHeight="1">
      <c r="A36" s="661">
        <v>93596</v>
      </c>
      <c r="B36" s="662" t="s">
        <v>23762</v>
      </c>
      <c r="C36" s="658"/>
      <c r="D36" s="658"/>
      <c r="E36" s="658"/>
      <c r="F36" s="658"/>
      <c r="G36" s="658"/>
      <c r="H36" s="658"/>
      <c r="I36" s="658"/>
      <c r="J36" s="658"/>
      <c r="K36" s="658"/>
      <c r="L36" s="659"/>
    </row>
    <row r="37" spans="1:16" ht="31.5">
      <c r="A37" s="649">
        <f>A32</f>
        <v>4011410</v>
      </c>
      <c r="B37" s="628" t="str">
        <f>B32</f>
        <v>MICRORREVESTIMENTO A FRIO COM EMULSÃO MODIFICADA COM POLÍMERO DE 0,8 CM - BRITA COMERCIAL</v>
      </c>
      <c r="C37" s="629" t="s">
        <v>23764</v>
      </c>
      <c r="D37" s="645">
        <f>D32</f>
        <v>20257.36</v>
      </c>
      <c r="E37" s="631" t="s">
        <v>3613</v>
      </c>
      <c r="F37" s="632">
        <v>1.8000000000000001E-4</v>
      </c>
      <c r="G37" s="646" t="s">
        <v>18269</v>
      </c>
      <c r="H37" s="634">
        <f>TRUNC(D37*F37,2)</f>
        <v>3.64</v>
      </c>
      <c r="I37" s="634" t="s">
        <v>23341</v>
      </c>
      <c r="J37" s="635">
        <f>DMT!F12-J32</f>
        <v>114</v>
      </c>
      <c r="K37" s="636">
        <f>TRUNC(H37*J37,3)</f>
        <v>414.96</v>
      </c>
      <c r="L37" s="653" t="s">
        <v>23765</v>
      </c>
    </row>
    <row r="38" spans="1:16" ht="31.5">
      <c r="A38" s="651">
        <f>A37</f>
        <v>4011410</v>
      </c>
      <c r="B38" s="637" t="str">
        <f>B37</f>
        <v>MICRORREVESTIMENTO A FRIO COM EMULSÃO MODIFICADA COM POLÍMERO DE 0,8 CM - BRITA COMERCIAL</v>
      </c>
      <c r="C38" s="638" t="s">
        <v>23766</v>
      </c>
      <c r="D38" s="630">
        <f>D33</f>
        <v>162.05000000000001</v>
      </c>
      <c r="E38" s="639" t="s">
        <v>3597</v>
      </c>
      <c r="F38" s="640">
        <v>0.3</v>
      </c>
      <c r="G38" s="647" t="s">
        <v>23342</v>
      </c>
      <c r="H38" s="642">
        <f>TRUNC(D38*F38,2)</f>
        <v>48.61</v>
      </c>
      <c r="I38" s="642" t="s">
        <v>23341</v>
      </c>
      <c r="J38" s="635">
        <f>J37</f>
        <v>114</v>
      </c>
      <c r="K38" s="644">
        <f>TRUNC(H38*J38,3)</f>
        <v>5541.54</v>
      </c>
      <c r="L38" s="654" t="s">
        <v>23765</v>
      </c>
    </row>
    <row r="39" spans="1:16" ht="31.5">
      <c r="A39" s="651">
        <f>A38</f>
        <v>4011410</v>
      </c>
      <c r="B39" s="637" t="str">
        <f>B38</f>
        <v>MICRORREVESTIMENTO A FRIO COM EMULSÃO MODIFICADA COM POLÍMERO DE 0,8 CM - BRITA COMERCIAL</v>
      </c>
      <c r="C39" s="638" t="s">
        <v>7557</v>
      </c>
      <c r="D39" s="630">
        <f>D38</f>
        <v>162.05000000000001</v>
      </c>
      <c r="E39" s="639" t="s">
        <v>3597</v>
      </c>
      <c r="F39" s="640">
        <v>1.2</v>
      </c>
      <c r="G39" s="647" t="s">
        <v>23342</v>
      </c>
      <c r="H39" s="642">
        <f>TRUNC(D39*F39,2)</f>
        <v>194.46</v>
      </c>
      <c r="I39" s="642" t="s">
        <v>23341</v>
      </c>
      <c r="J39" s="635">
        <f>J38</f>
        <v>114</v>
      </c>
      <c r="K39" s="644">
        <f>TRUNC(H39*J39,3)</f>
        <v>22168.44</v>
      </c>
      <c r="L39" s="654" t="s">
        <v>23765</v>
      </c>
    </row>
    <row r="40" spans="1:16" s="680" customFormat="1" ht="15.75">
      <c r="A40" s="674" t="s">
        <v>3621</v>
      </c>
      <c r="B40" s="675"/>
      <c r="C40" s="675"/>
      <c r="D40" s="675"/>
      <c r="E40" s="675"/>
      <c r="F40" s="675"/>
      <c r="G40" s="675"/>
      <c r="H40" s="682">
        <f>TRUNC((SUM(H37:H39)),2)</f>
        <v>246.71</v>
      </c>
      <c r="I40" s="682"/>
      <c r="J40" s="683"/>
      <c r="K40" s="682">
        <f>TRUNC((SUM(K37:K39)),2)</f>
        <v>28124.94</v>
      </c>
      <c r="L40" s="684"/>
    </row>
    <row r="41" spans="1:16" s="668" customFormat="1" ht="15.75">
      <c r="A41" s="670" t="s">
        <v>23767</v>
      </c>
      <c r="B41" s="671"/>
      <c r="C41" s="671"/>
      <c r="D41" s="671"/>
      <c r="E41" s="671"/>
      <c r="F41" s="671"/>
      <c r="G41" s="671"/>
      <c r="H41" s="671"/>
      <c r="I41" s="671"/>
      <c r="J41" s="671"/>
      <c r="K41" s="671"/>
      <c r="L41" s="672"/>
      <c r="P41" s="669"/>
    </row>
    <row r="42" spans="1:16" s="660" customFormat="1" ht="15" customHeight="1">
      <c r="A42" s="656">
        <v>102330</v>
      </c>
      <c r="B42" s="657" t="s">
        <v>6002</v>
      </c>
      <c r="C42" s="658"/>
      <c r="D42" s="658"/>
      <c r="E42" s="658"/>
      <c r="F42" s="658"/>
      <c r="G42" s="658"/>
      <c r="H42" s="658"/>
      <c r="I42" s="658"/>
      <c r="J42" s="658"/>
      <c r="K42" s="658"/>
      <c r="L42" s="659"/>
    </row>
    <row r="43" spans="1:16" ht="15.75">
      <c r="A43" s="651" t="s">
        <v>23841</v>
      </c>
      <c r="B43" s="637" t="str">
        <f>B13</f>
        <v>USINAGEM DE PRÉ MISTURADO A FRIO</v>
      </c>
      <c r="C43" s="638" t="s">
        <v>23343</v>
      </c>
      <c r="D43" s="630">
        <f>D14</f>
        <v>49.59</v>
      </c>
      <c r="E43" s="639" t="s">
        <v>23341</v>
      </c>
      <c r="F43" s="640">
        <v>7.6899999999999996E-2</v>
      </c>
      <c r="G43" s="647" t="str">
        <f>IF(D43="","","t")</f>
        <v>t</v>
      </c>
      <c r="H43" s="642">
        <f>'USINAGEM TAPA BURACO'!P11</f>
        <v>3.81</v>
      </c>
      <c r="I43" s="642"/>
      <c r="J43" s="643">
        <v>30</v>
      </c>
      <c r="K43" s="644">
        <f>TRUNC(H43*J43,3)</f>
        <v>114.3</v>
      </c>
      <c r="L43" s="653" t="s">
        <v>23765</v>
      </c>
    </row>
    <row r="44" spans="1:16" ht="15.75">
      <c r="A44" s="651" t="s">
        <v>23856</v>
      </c>
      <c r="B44" s="637" t="s">
        <v>23768</v>
      </c>
      <c r="C44" s="638" t="s">
        <v>2809</v>
      </c>
      <c r="D44" s="630">
        <f>'TAPA BURACO'!D11</f>
        <v>20.25</v>
      </c>
      <c r="E44" s="639" t="s">
        <v>3597</v>
      </c>
      <c r="F44" s="640">
        <v>8.9999999999999993E-3</v>
      </c>
      <c r="G44" s="647" t="str">
        <f>IF(D44="","","t")</f>
        <v>t</v>
      </c>
      <c r="H44" s="642">
        <f>'TAPA BURACO'!G11</f>
        <v>0.18</v>
      </c>
      <c r="I44" s="642"/>
      <c r="J44" s="643">
        <v>30</v>
      </c>
      <c r="K44" s="644">
        <f>TRUNC(H44*J44,3)</f>
        <v>5.4</v>
      </c>
      <c r="L44" s="653" t="s">
        <v>23765</v>
      </c>
    </row>
    <row r="45" spans="1:16" ht="34.5" customHeight="1">
      <c r="A45" s="651">
        <v>4011410</v>
      </c>
      <c r="B45" s="637" t="s">
        <v>13806</v>
      </c>
      <c r="C45" s="638" t="s">
        <v>23769</v>
      </c>
      <c r="D45" s="630">
        <f>MICRO!A12</f>
        <v>20257.36</v>
      </c>
      <c r="E45" s="639" t="s">
        <v>3613</v>
      </c>
      <c r="F45" s="640">
        <v>1.7899999999999999E-3</v>
      </c>
      <c r="G45" s="647" t="str">
        <f>IF(D45="","","t")</f>
        <v>t</v>
      </c>
      <c r="H45" s="642">
        <f>MICRO!M12</f>
        <v>36.26</v>
      </c>
      <c r="I45" s="642"/>
      <c r="J45" s="643">
        <v>30</v>
      </c>
      <c r="K45" s="644">
        <f>TRUNC(H45*J45,3)</f>
        <v>1087.8</v>
      </c>
      <c r="L45" s="653" t="s">
        <v>23765</v>
      </c>
    </row>
    <row r="46" spans="1:16" s="680" customFormat="1" ht="15.75">
      <c r="A46" s="674" t="s">
        <v>3621</v>
      </c>
      <c r="B46" s="675"/>
      <c r="C46" s="675"/>
      <c r="D46" s="675"/>
      <c r="E46" s="675"/>
      <c r="F46" s="675"/>
      <c r="G46" s="675"/>
      <c r="H46" s="677">
        <f>TRUNC((SUM(H43:H45)),2)</f>
        <v>40.25</v>
      </c>
      <c r="I46" s="677"/>
      <c r="J46" s="678"/>
      <c r="K46" s="677">
        <f>TRUNC((SUM(K43:K45)),2)</f>
        <v>1207.5</v>
      </c>
      <c r="L46" s="685" t="s">
        <v>23765</v>
      </c>
    </row>
    <row r="47" spans="1:16" s="660" customFormat="1" ht="15" customHeight="1">
      <c r="A47" s="656">
        <v>100966</v>
      </c>
      <c r="B47" s="657" t="s">
        <v>3384</v>
      </c>
      <c r="C47" s="658"/>
      <c r="D47" s="658"/>
      <c r="E47" s="658"/>
      <c r="F47" s="658"/>
      <c r="G47" s="658"/>
      <c r="H47" s="658"/>
      <c r="I47" s="658"/>
      <c r="J47" s="658"/>
      <c r="K47" s="658"/>
      <c r="L47" s="659"/>
    </row>
    <row r="48" spans="1:16" ht="15.75">
      <c r="A48" s="651" t="s">
        <v>23841</v>
      </c>
      <c r="B48" s="637" t="str">
        <f>B18</f>
        <v>USINAGEM DE PRÉ MISTURADO A FRIO</v>
      </c>
      <c r="C48" s="638" t="s">
        <v>23343</v>
      </c>
      <c r="D48" s="630">
        <f>D19</f>
        <v>49.59</v>
      </c>
      <c r="E48" s="639" t="s">
        <v>23341</v>
      </c>
      <c r="F48" s="640">
        <v>7.6899999999999996E-2</v>
      </c>
      <c r="G48" s="647" t="str">
        <f>IF(D48="","","t")</f>
        <v>t</v>
      </c>
      <c r="H48" s="642">
        <f>'USINAGEM TAPA BURACO'!P11</f>
        <v>3.81</v>
      </c>
      <c r="I48" s="642"/>
      <c r="J48" s="643">
        <f>DMT!E10</f>
        <v>96</v>
      </c>
      <c r="K48" s="644">
        <f>TRUNC(H48*J48,3)</f>
        <v>365.76</v>
      </c>
      <c r="L48" s="653" t="s">
        <v>23765</v>
      </c>
    </row>
    <row r="49" spans="1:12" ht="15.75">
      <c r="A49" s="651" t="s">
        <v>23856</v>
      </c>
      <c r="B49" s="637" t="s">
        <v>23768</v>
      </c>
      <c r="C49" s="638" t="s">
        <v>2809</v>
      </c>
      <c r="D49" s="630">
        <f>'TAPA BURACO'!D11</f>
        <v>20.25</v>
      </c>
      <c r="E49" s="639" t="s">
        <v>3597</v>
      </c>
      <c r="F49" s="640">
        <v>8.9999999999999993E-3</v>
      </c>
      <c r="G49" s="647" t="str">
        <f>IF(D49="","","t")</f>
        <v>t</v>
      </c>
      <c r="H49" s="642">
        <f>TRUNC(D49*F49,2)</f>
        <v>0.18</v>
      </c>
      <c r="I49" s="642"/>
      <c r="J49" s="643">
        <f>J48</f>
        <v>96</v>
      </c>
      <c r="K49" s="644">
        <f>TRUNC(H49*J49,3)</f>
        <v>17.28</v>
      </c>
      <c r="L49" s="653" t="s">
        <v>23765</v>
      </c>
    </row>
    <row r="50" spans="1:12" ht="34.5" customHeight="1">
      <c r="A50" s="651">
        <v>4011410</v>
      </c>
      <c r="B50" s="637" t="s">
        <v>13806</v>
      </c>
      <c r="C50" s="638" t="s">
        <v>23769</v>
      </c>
      <c r="D50" s="630">
        <f>MICRO!A12</f>
        <v>20257.36</v>
      </c>
      <c r="E50" s="639" t="s">
        <v>3613</v>
      </c>
      <c r="F50" s="640">
        <v>1.7899999999999999E-3</v>
      </c>
      <c r="G50" s="647" t="str">
        <f>IF(D50="","","t")</f>
        <v>t</v>
      </c>
      <c r="H50" s="642">
        <f>MICRO!M12</f>
        <v>36.26</v>
      </c>
      <c r="I50" s="642"/>
      <c r="J50" s="643">
        <f>J48</f>
        <v>96</v>
      </c>
      <c r="K50" s="644">
        <f>TRUNC(H50*J50,3)</f>
        <v>3480.96</v>
      </c>
      <c r="L50" s="653" t="s">
        <v>23765</v>
      </c>
    </row>
    <row r="51" spans="1:12" s="680" customFormat="1" ht="15.75">
      <c r="A51" s="674" t="s">
        <v>3621</v>
      </c>
      <c r="B51" s="675"/>
      <c r="C51" s="675"/>
      <c r="D51" s="675"/>
      <c r="E51" s="675"/>
      <c r="F51" s="675"/>
      <c r="G51" s="675"/>
      <c r="H51" s="677">
        <f>TRUNC((SUM(H48:H50)),2)</f>
        <v>40.25</v>
      </c>
      <c r="I51" s="677"/>
      <c r="J51" s="678"/>
      <c r="K51" s="677">
        <f>TRUNC((SUM(K48:K50)),2)</f>
        <v>3864</v>
      </c>
      <c r="L51" s="685" t="s">
        <v>23765</v>
      </c>
    </row>
    <row r="52" spans="1:12" s="660" customFormat="1" ht="15" customHeight="1">
      <c r="A52" s="656">
        <v>102331</v>
      </c>
      <c r="B52" s="657" t="s">
        <v>6003</v>
      </c>
      <c r="C52" s="658"/>
      <c r="D52" s="658"/>
      <c r="E52" s="658"/>
      <c r="F52" s="658"/>
      <c r="G52" s="658"/>
      <c r="H52" s="658"/>
      <c r="I52" s="658"/>
      <c r="J52" s="658"/>
      <c r="K52" s="658"/>
      <c r="L52" s="659"/>
    </row>
    <row r="53" spans="1:12" ht="38.25" customHeight="1">
      <c r="A53" s="649" t="str">
        <f t="shared" ref="A53:G55" si="0">A48</f>
        <v>COMP. 04</v>
      </c>
      <c r="B53" s="628" t="str">
        <f t="shared" si="0"/>
        <v>USINAGEM DE PRÉ MISTURADO A FRIO</v>
      </c>
      <c r="C53" s="629" t="str">
        <f t="shared" si="0"/>
        <v>RL-1C</v>
      </c>
      <c r="D53" s="645">
        <f t="shared" si="0"/>
        <v>49.59</v>
      </c>
      <c r="E53" s="631" t="str">
        <f t="shared" si="0"/>
        <v>t</v>
      </c>
      <c r="F53" s="632">
        <v>7.6899999999999996E-2</v>
      </c>
      <c r="G53" s="646" t="str">
        <f t="shared" si="0"/>
        <v>t</v>
      </c>
      <c r="H53" s="634">
        <f>TRUNC(D53*F53,2)</f>
        <v>3.81</v>
      </c>
      <c r="I53" s="634"/>
      <c r="J53" s="635">
        <f>DMT!F14-J43</f>
        <v>345</v>
      </c>
      <c r="K53" s="636">
        <f>TRUNC(H53*J53,3)</f>
        <v>1314.45</v>
      </c>
      <c r="L53" s="653" t="s">
        <v>23765</v>
      </c>
    </row>
    <row r="54" spans="1:12" ht="15.75">
      <c r="A54" s="649" t="str">
        <f t="shared" si="0"/>
        <v>COMP. 03</v>
      </c>
      <c r="B54" s="628" t="str">
        <f t="shared" si="0"/>
        <v>EXECUÇÃO DE PINTURA DE LIGAÇÃO PARA TAPA BURACO</v>
      </c>
      <c r="C54" s="629" t="str">
        <f t="shared" si="0"/>
        <v>RR-2C</v>
      </c>
      <c r="D54" s="645">
        <f t="shared" si="0"/>
        <v>20.25</v>
      </c>
      <c r="E54" s="631" t="str">
        <f t="shared" si="0"/>
        <v>m³</v>
      </c>
      <c r="F54" s="632">
        <v>8.9999999999999993E-3</v>
      </c>
      <c r="G54" s="646" t="str">
        <f t="shared" si="0"/>
        <v>t</v>
      </c>
      <c r="H54" s="642">
        <f>TRUNC(D54*F54,2)</f>
        <v>0.18</v>
      </c>
      <c r="I54" s="642"/>
      <c r="J54" s="643">
        <f>J53</f>
        <v>345</v>
      </c>
      <c r="K54" s="644">
        <f>TRUNC(H54*J54,3)</f>
        <v>62.1</v>
      </c>
      <c r="L54" s="653" t="s">
        <v>23765</v>
      </c>
    </row>
    <row r="55" spans="1:12" ht="31.5">
      <c r="A55" s="649">
        <f t="shared" si="0"/>
        <v>4011410</v>
      </c>
      <c r="B55" s="628" t="str">
        <f t="shared" si="0"/>
        <v>MICRORREVESTIMENTO A FRIO COM EMULSÃO MODIFICADA COM POLÍMERO DE 1,5 CM - BRITA COMERCIAL</v>
      </c>
      <c r="C55" s="629" t="str">
        <f t="shared" si="0"/>
        <v>RC1C-E</v>
      </c>
      <c r="D55" s="645">
        <f t="shared" si="0"/>
        <v>20257.36</v>
      </c>
      <c r="E55" s="631" t="str">
        <f t="shared" si="0"/>
        <v>m²</v>
      </c>
      <c r="F55" s="632">
        <v>1.7899999999999999E-3</v>
      </c>
      <c r="G55" s="646" t="str">
        <f t="shared" si="0"/>
        <v>t</v>
      </c>
      <c r="H55" s="642">
        <f>TRUNC(D55*F55,2)</f>
        <v>36.26</v>
      </c>
      <c r="I55" s="642"/>
      <c r="J55" s="648">
        <f>J54</f>
        <v>345</v>
      </c>
      <c r="K55" s="644">
        <f>TRUNC(H55*J55,3)</f>
        <v>12509.7</v>
      </c>
      <c r="L55" s="653" t="s">
        <v>23765</v>
      </c>
    </row>
    <row r="56" spans="1:12" s="680" customFormat="1" ht="16.5" thickBot="1">
      <c r="A56" s="686" t="s">
        <v>3621</v>
      </c>
      <c r="B56" s="687"/>
      <c r="C56" s="687"/>
      <c r="D56" s="687"/>
      <c r="E56" s="687"/>
      <c r="F56" s="687"/>
      <c r="G56" s="687"/>
      <c r="H56" s="677">
        <f>TRUNC((SUM(H53:H55)),2)</f>
        <v>40.25</v>
      </c>
      <c r="I56" s="677"/>
      <c r="J56" s="678"/>
      <c r="K56" s="677">
        <f>TRUNC((SUM(K53:K55)),2)</f>
        <v>13886.25</v>
      </c>
      <c r="L56" s="688" t="s">
        <v>23765</v>
      </c>
    </row>
    <row r="57" spans="1:12" ht="15.75">
      <c r="A57" s="1127"/>
      <c r="B57" s="1128"/>
      <c r="C57" s="1128"/>
      <c r="D57" s="1128"/>
      <c r="E57" s="1128"/>
      <c r="F57" s="1128"/>
      <c r="G57" s="1128"/>
      <c r="H57" s="1128"/>
      <c r="I57" s="1128"/>
      <c r="J57" s="1128"/>
      <c r="K57" s="1128"/>
      <c r="L57" s="1129"/>
    </row>
    <row r="58" spans="1:12" ht="15.75">
      <c r="A58" s="1119" t="str">
        <f>ORÇAMENTO!A43</f>
        <v>CAMPINÁPOLIS-MT, 02 DE OUTUBRO DE 2025.</v>
      </c>
      <c r="B58" s="1120"/>
      <c r="C58" s="1120"/>
      <c r="D58" s="1120"/>
      <c r="E58" s="1120"/>
      <c r="F58" s="1120"/>
      <c r="G58" s="1120"/>
      <c r="H58" s="1120"/>
      <c r="I58" s="1120"/>
      <c r="J58" s="1120"/>
      <c r="K58" s="1120"/>
      <c r="L58" s="1121"/>
    </row>
    <row r="59" spans="1:12" ht="15.75">
      <c r="A59" s="1101"/>
      <c r="B59" s="1102"/>
      <c r="C59" s="1102"/>
      <c r="D59" s="1102"/>
      <c r="E59" s="1102"/>
      <c r="F59" s="1102"/>
      <c r="G59" s="1102"/>
      <c r="H59" s="1102"/>
      <c r="I59" s="1102"/>
      <c r="J59" s="1102"/>
      <c r="K59" s="1102"/>
      <c r="L59" s="1103"/>
    </row>
    <row r="60" spans="1:12" ht="15.75">
      <c r="A60" s="1101" t="str">
        <f>ORÇAMENTO!A45</f>
        <v>LUCAS FERREIRA DA SILVA</v>
      </c>
      <c r="B60" s="1102"/>
      <c r="C60" s="1102"/>
      <c r="D60" s="1102"/>
      <c r="E60" s="1102"/>
      <c r="F60" s="1102"/>
      <c r="G60" s="1102"/>
      <c r="H60" s="1102"/>
      <c r="I60" s="1102"/>
      <c r="J60" s="1102"/>
      <c r="K60" s="1102"/>
      <c r="L60" s="1103"/>
    </row>
    <row r="61" spans="1:12" ht="15.75">
      <c r="A61" s="1101" t="str">
        <f>ORÇAMENTO!A46</f>
        <v xml:space="preserve">ENGENHEIRO CIVIL </v>
      </c>
      <c r="B61" s="1102"/>
      <c r="C61" s="1102"/>
      <c r="D61" s="1102"/>
      <c r="E61" s="1102"/>
      <c r="F61" s="1102"/>
      <c r="G61" s="1102"/>
      <c r="H61" s="1102"/>
      <c r="I61" s="1102"/>
      <c r="J61" s="1102"/>
      <c r="K61" s="1102"/>
      <c r="L61" s="1103"/>
    </row>
    <row r="62" spans="1:12" ht="16.5" thickBot="1">
      <c r="A62" s="1177" t="str">
        <f>ORÇAMENTO!A47</f>
        <v>CREA-MT 040867/D</v>
      </c>
      <c r="B62" s="1178"/>
      <c r="C62" s="1178"/>
      <c r="D62" s="1178"/>
      <c r="E62" s="1178"/>
      <c r="F62" s="1178"/>
      <c r="G62" s="1178"/>
      <c r="H62" s="1178"/>
      <c r="I62" s="1178"/>
      <c r="J62" s="1178"/>
      <c r="K62" s="1178"/>
      <c r="L62" s="1179"/>
    </row>
  </sheetData>
  <mergeCells count="20">
    <mergeCell ref="A7:L7"/>
    <mergeCell ref="A8:A9"/>
    <mergeCell ref="C8:C9"/>
    <mergeCell ref="D8:D9"/>
    <mergeCell ref="E8:E9"/>
    <mergeCell ref="F8:G8"/>
    <mergeCell ref="I8:I9"/>
    <mergeCell ref="A1:L1"/>
    <mergeCell ref="A2:A6"/>
    <mergeCell ref="B2:L2"/>
    <mergeCell ref="B3:L3"/>
    <mergeCell ref="B4:L4"/>
    <mergeCell ref="B5:L5"/>
    <mergeCell ref="B6:L6"/>
    <mergeCell ref="A62:L62"/>
    <mergeCell ref="A57:L57"/>
    <mergeCell ref="A58:L58"/>
    <mergeCell ref="A59:L59"/>
    <mergeCell ref="A60:L60"/>
    <mergeCell ref="A61:L61"/>
  </mergeCells>
  <printOptions horizontalCentered="1"/>
  <pageMargins left="0.59055118110236227" right="0.59055118110236227" top="1.3779527559055118" bottom="0.39370078740157483" header="0" footer="0"/>
  <pageSetup paperSize="9" scale="64" fitToHeight="100" orientation="landscape" r:id="rId1"/>
  <headerFooter scaleWithDoc="0">
    <oddFooter>Página &amp;P de &amp;N</oddFooter>
  </headerFooter>
  <rowBreaks count="1" manualBreakCount="1">
    <brk id="35" max="11" man="1"/>
  </rowBreaks>
  <drawing r:id="rId2"/>
  <legacyDrawing r:id="rId3"/>
  <legacyDrawingHF r:id="rId4"/>
  <oleObjects>
    <mc:AlternateContent xmlns:mc="http://schemas.openxmlformats.org/markup-compatibility/2006">
      <mc:Choice Requires="x14">
        <oleObject shapeId="254977" r:id="rId5">
          <objectPr defaultSize="0" autoPict="0" r:id="rId6">
            <anchor moveWithCells="1" sizeWithCells="1">
              <from>
                <xdr:col>0</xdr:col>
                <xdr:colOff>161925</xdr:colOff>
                <xdr:row>1</xdr:row>
                <xdr:rowOff>66675</xdr:rowOff>
              </from>
              <to>
                <xdr:col>0</xdr:col>
                <xdr:colOff>847725</xdr:colOff>
                <xdr:row>5</xdr:row>
                <xdr:rowOff>104775</xdr:rowOff>
              </to>
            </anchor>
          </objectPr>
        </oleObject>
      </mc:Choice>
      <mc:Fallback>
        <oleObject shapeId="254977" r:id="rId5"/>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4">
    <tabColor rgb="FFFFFF00"/>
    <pageSetUpPr fitToPage="1"/>
  </sheetPr>
  <dimension ref="A1:E44"/>
  <sheetViews>
    <sheetView showGridLines="0" view="pageBreakPreview" zoomScaleNormal="85" zoomScaleSheetLayoutView="100" workbookViewId="0">
      <selection activeCell="A44" sqref="A1:E44"/>
    </sheetView>
  </sheetViews>
  <sheetFormatPr defaultColWidth="9.140625" defaultRowHeight="16.5"/>
  <cols>
    <col min="1" max="1" width="18.28515625" style="5" customWidth="1"/>
    <col min="2" max="2" width="99.28515625" style="5" customWidth="1"/>
    <col min="3" max="3" width="14.85546875" style="5" customWidth="1"/>
    <col min="4" max="4" width="13.85546875" style="5" customWidth="1"/>
    <col min="5" max="5" width="15.7109375" style="5" customWidth="1"/>
    <col min="6" max="16384" width="9.140625" style="5"/>
  </cols>
  <sheetData>
    <row r="1" spans="1:5" ht="20.100000000000001" customHeight="1" thickBot="1">
      <c r="A1" s="1214" t="str">
        <f>ORÇAMENTO!A1</f>
        <v>PREFEITURA MUNICIPAL DE CAMPINÁPOLIS-MT</v>
      </c>
      <c r="B1" s="1215"/>
      <c r="C1" s="1215"/>
      <c r="D1" s="1215"/>
      <c r="E1" s="1216"/>
    </row>
    <row r="2" spans="1:5" ht="20.100000000000001" customHeight="1">
      <c r="A2" s="689"/>
      <c r="B2" s="1217" t="str">
        <f>ORÇAMENTO!B2</f>
        <v xml:space="preserve">OBRA: EXECUÇÃO DE MICRO REVESTIMENTO A FRIO PARA CONSERVAÇÃO DE PAVIMENTO ASFÁLTICO. </v>
      </c>
      <c r="C2" s="1218"/>
      <c r="D2" s="1218"/>
      <c r="E2" s="1219"/>
    </row>
    <row r="3" spans="1:5" ht="20.100000000000001" customHeight="1">
      <c r="A3" s="689"/>
      <c r="B3" s="1220" t="str">
        <f>ORÇAMENTO!B3</f>
        <v>ENDEREÇO: DIVERSAS RUAS DO PERÍMETRO URBANO.</v>
      </c>
      <c r="C3" s="1221"/>
      <c r="D3" s="1221"/>
      <c r="E3" s="1222"/>
    </row>
    <row r="4" spans="1:5" ht="20.100000000000001" customHeight="1">
      <c r="A4" s="689"/>
      <c r="B4" s="1220" t="str">
        <f>ORÇAMENTO!B4</f>
        <v>REFERÊNCIA: SINAPI 08/2025 - SICRO 04/2025 |ANP 08/2025 | SEM DESONERAÇÃO</v>
      </c>
      <c r="C4" s="1221"/>
      <c r="D4" s="1221"/>
      <c r="E4" s="1222"/>
    </row>
    <row r="5" spans="1:5" ht="20.100000000000001" customHeight="1" thickBot="1">
      <c r="A5" s="689"/>
      <c r="B5" s="1220" t="str">
        <f>ORÇAMENTO!B5</f>
        <v>COORDENADAS: VÁRIAS</v>
      </c>
      <c r="C5" s="1221"/>
      <c r="D5" s="1221"/>
      <c r="E5" s="1222"/>
    </row>
    <row r="6" spans="1:5" ht="20.100000000000001" customHeight="1" thickBot="1">
      <c r="A6" s="690"/>
      <c r="B6" s="1194" t="str">
        <f>ORÇAMENTO!B6</f>
        <v xml:space="preserve">BDI: 20,70% SERVIÇOS - 15% AQUISIÇÃO. </v>
      </c>
      <c r="C6" s="1195"/>
      <c r="D6" s="1195"/>
      <c r="E6" s="1196"/>
    </row>
    <row r="7" spans="1:5" ht="17.25" thickBot="1">
      <c r="A7" s="1206" t="s">
        <v>15825</v>
      </c>
      <c r="B7" s="1207"/>
      <c r="C7" s="1207"/>
      <c r="D7" s="1207"/>
      <c r="E7" s="1208"/>
    </row>
    <row r="8" spans="1:5" s="408" customFormat="1" ht="25.5" customHeight="1">
      <c r="A8" s="1209" t="s">
        <v>29</v>
      </c>
      <c r="B8" s="1210"/>
      <c r="C8" s="719" t="s">
        <v>8294</v>
      </c>
      <c r="D8" s="719" t="s">
        <v>16207</v>
      </c>
      <c r="E8" s="720" t="s">
        <v>2105</v>
      </c>
    </row>
    <row r="9" spans="1:5" s="6" customFormat="1" ht="15.75" hidden="1">
      <c r="A9" s="721">
        <v>44986</v>
      </c>
      <c r="B9" s="722" t="s">
        <v>31</v>
      </c>
      <c r="C9" s="723">
        <v>7.1965373608247427</v>
      </c>
      <c r="D9" s="724">
        <v>3.6499999999999998E-2</v>
      </c>
      <c r="E9" s="725">
        <f>ROUND(C9/(1-D9),5)</f>
        <v>7.4691599999999996</v>
      </c>
    </row>
    <row r="10" spans="1:5" s="6" customFormat="1" ht="15.75" hidden="1">
      <c r="A10" s="721">
        <v>44986</v>
      </c>
      <c r="B10" s="722" t="s">
        <v>2154</v>
      </c>
      <c r="C10" s="723" t="s">
        <v>12</v>
      </c>
      <c r="D10" s="724" t="s">
        <v>12</v>
      </c>
      <c r="E10" s="725" t="s">
        <v>12</v>
      </c>
    </row>
    <row r="11" spans="1:5" s="6" customFormat="1" ht="15.75" hidden="1">
      <c r="A11" s="721">
        <v>44986</v>
      </c>
      <c r="B11" s="722" t="s">
        <v>2155</v>
      </c>
      <c r="C11" s="723" t="s">
        <v>12</v>
      </c>
      <c r="D11" s="724" t="s">
        <v>12</v>
      </c>
      <c r="E11" s="725" t="s">
        <v>12</v>
      </c>
    </row>
    <row r="12" spans="1:5" s="6" customFormat="1" ht="15.75" hidden="1">
      <c r="A12" s="721">
        <v>44986</v>
      </c>
      <c r="B12" s="722" t="s">
        <v>2156</v>
      </c>
      <c r="C12" s="723" t="s">
        <v>12</v>
      </c>
      <c r="D12" s="724" t="s">
        <v>12</v>
      </c>
      <c r="E12" s="725" t="s">
        <v>12</v>
      </c>
    </row>
    <row r="13" spans="1:5" s="6" customFormat="1" ht="15.75" hidden="1">
      <c r="A13" s="721">
        <v>44986</v>
      </c>
      <c r="B13" s="722" t="s">
        <v>2157</v>
      </c>
      <c r="C13" s="723" t="s">
        <v>12</v>
      </c>
      <c r="D13" s="724" t="s">
        <v>12</v>
      </c>
      <c r="E13" s="725" t="s">
        <v>12</v>
      </c>
    </row>
    <row r="14" spans="1:5" s="6" customFormat="1" ht="15.75" hidden="1">
      <c r="A14" s="721">
        <v>44986</v>
      </c>
      <c r="B14" s="722" t="s">
        <v>2158</v>
      </c>
      <c r="C14" s="723" t="s">
        <v>12</v>
      </c>
      <c r="D14" s="724" t="s">
        <v>12</v>
      </c>
      <c r="E14" s="725" t="s">
        <v>12</v>
      </c>
    </row>
    <row r="15" spans="1:5" s="6" customFormat="1" ht="15.75" hidden="1">
      <c r="A15" s="721">
        <v>44986</v>
      </c>
      <c r="B15" s="722" t="s">
        <v>2159</v>
      </c>
      <c r="C15" s="723" t="s">
        <v>12</v>
      </c>
      <c r="D15" s="724" t="s">
        <v>12</v>
      </c>
      <c r="E15" s="725" t="s">
        <v>12</v>
      </c>
    </row>
    <row r="16" spans="1:5" s="6" customFormat="1" ht="15.75" hidden="1">
      <c r="A16" s="721">
        <v>44986</v>
      </c>
      <c r="B16" s="722" t="s">
        <v>2160</v>
      </c>
      <c r="C16" s="723">
        <v>5.2020244937328632</v>
      </c>
      <c r="D16" s="726">
        <v>3.6499999999999998E-2</v>
      </c>
      <c r="E16" s="725">
        <f>ROUND(C16/(1-D16),5)</f>
        <v>5.3990900000000002</v>
      </c>
    </row>
    <row r="17" spans="1:5" s="6" customFormat="1" ht="15.75" hidden="1">
      <c r="A17" s="721">
        <v>44986</v>
      </c>
      <c r="B17" s="722" t="s">
        <v>2161</v>
      </c>
      <c r="C17" s="723" t="s">
        <v>12</v>
      </c>
      <c r="D17" s="724" t="s">
        <v>12</v>
      </c>
      <c r="E17" s="725" t="s">
        <v>12</v>
      </c>
    </row>
    <row r="18" spans="1:5" s="6" customFormat="1" ht="15.75" hidden="1">
      <c r="A18" s="721">
        <v>44986</v>
      </c>
      <c r="B18" s="722" t="s">
        <v>2162</v>
      </c>
      <c r="C18" s="723" t="s">
        <v>12</v>
      </c>
      <c r="D18" s="724" t="s">
        <v>12</v>
      </c>
      <c r="E18" s="725" t="s">
        <v>12</v>
      </c>
    </row>
    <row r="19" spans="1:5" s="6" customFormat="1" ht="15.75" hidden="1">
      <c r="A19" s="721">
        <v>44986</v>
      </c>
      <c r="B19" s="722" t="s">
        <v>2163</v>
      </c>
      <c r="C19" s="723">
        <v>4.1081211414170271</v>
      </c>
      <c r="D19" s="726">
        <v>3.6499999999999998E-2</v>
      </c>
      <c r="E19" s="725">
        <f>ROUND(C19/(1-D19),5)</f>
        <v>4.2637499999999999</v>
      </c>
    </row>
    <row r="20" spans="1:5" s="6" customFormat="1" ht="15.75" hidden="1">
      <c r="A20" s="721">
        <v>44986</v>
      </c>
      <c r="B20" s="722" t="s">
        <v>2164</v>
      </c>
      <c r="C20" s="723">
        <v>3.8602310817219001</v>
      </c>
      <c r="D20" s="726">
        <v>3.6499999999999998E-2</v>
      </c>
      <c r="E20" s="725">
        <f>ROUND(C20/(1-D20),5)</f>
        <v>4.0064700000000002</v>
      </c>
    </row>
    <row r="21" spans="1:5" s="6" customFormat="1" ht="15.75" hidden="1">
      <c r="A21" s="721">
        <v>44986</v>
      </c>
      <c r="B21" s="722" t="s">
        <v>2165</v>
      </c>
      <c r="C21" s="723" t="s">
        <v>12</v>
      </c>
      <c r="D21" s="724" t="s">
        <v>12</v>
      </c>
      <c r="E21" s="725" t="s">
        <v>12</v>
      </c>
    </row>
    <row r="22" spans="1:5" s="6" customFormat="1" ht="15.75" hidden="1">
      <c r="A22" s="721">
        <v>44986</v>
      </c>
      <c r="B22" s="722" t="s">
        <v>2166</v>
      </c>
      <c r="C22" s="723" t="s">
        <v>12</v>
      </c>
      <c r="D22" s="724" t="s">
        <v>12</v>
      </c>
      <c r="E22" s="725" t="s">
        <v>12</v>
      </c>
    </row>
    <row r="23" spans="1:5" s="6" customFormat="1" ht="15.75" hidden="1">
      <c r="A23" s="721">
        <v>44986</v>
      </c>
      <c r="B23" s="722" t="s">
        <v>2167</v>
      </c>
      <c r="C23" s="723" t="s">
        <v>12</v>
      </c>
      <c r="D23" s="724" t="s">
        <v>12</v>
      </c>
      <c r="E23" s="725" t="s">
        <v>12</v>
      </c>
    </row>
    <row r="24" spans="1:5" s="6" customFormat="1" ht="15.75" hidden="1">
      <c r="A24" s="721">
        <v>44986</v>
      </c>
      <c r="B24" s="722" t="s">
        <v>2168</v>
      </c>
      <c r="C24" s="723" t="s">
        <v>12</v>
      </c>
      <c r="D24" s="724" t="s">
        <v>12</v>
      </c>
      <c r="E24" s="725" t="s">
        <v>12</v>
      </c>
    </row>
    <row r="25" spans="1:5" s="6" customFormat="1" ht="15.75" hidden="1">
      <c r="A25" s="721">
        <v>44986</v>
      </c>
      <c r="B25" s="722" t="s">
        <v>2169</v>
      </c>
      <c r="C25" s="723">
        <v>2.9505375935998548</v>
      </c>
      <c r="D25" s="724">
        <v>3.6499999999999998E-2</v>
      </c>
      <c r="E25" s="725">
        <f>ROUND(C25/(1-D25),5)</f>
        <v>3.0623100000000001</v>
      </c>
    </row>
    <row r="26" spans="1:5" s="6" customFormat="1" thickBot="1">
      <c r="A26" s="727">
        <v>45474</v>
      </c>
      <c r="B26" s="728" t="s">
        <v>2170</v>
      </c>
      <c r="C26" s="729">
        <v>4.0169730839540101</v>
      </c>
      <c r="D26" s="730">
        <v>3.6499999999999998E-2</v>
      </c>
      <c r="E26" s="731">
        <f>ROUND(C26/(1-D26),5)</f>
        <v>4.1691500000000001</v>
      </c>
    </row>
    <row r="27" spans="1:5" s="6" customFormat="1" hidden="1" thickBot="1">
      <c r="A27" s="721">
        <v>44986</v>
      </c>
      <c r="B27" s="722" t="s">
        <v>2171</v>
      </c>
      <c r="C27" s="723" t="s">
        <v>12</v>
      </c>
      <c r="D27" s="724" t="s">
        <v>12</v>
      </c>
      <c r="E27" s="725" t="s">
        <v>12</v>
      </c>
    </row>
    <row r="28" spans="1:5" s="6" customFormat="1" hidden="1" thickBot="1">
      <c r="A28" s="721">
        <v>44986</v>
      </c>
      <c r="B28" s="722" t="s">
        <v>2172</v>
      </c>
      <c r="C28" s="723" t="s">
        <v>12</v>
      </c>
      <c r="D28" s="724" t="s">
        <v>12</v>
      </c>
      <c r="E28" s="725" t="s">
        <v>12</v>
      </c>
    </row>
    <row r="29" spans="1:5" s="6" customFormat="1" hidden="1" thickBot="1">
      <c r="A29" s="721">
        <v>44986</v>
      </c>
      <c r="B29" s="722" t="s">
        <v>2173</v>
      </c>
      <c r="C29" s="723" t="s">
        <v>12</v>
      </c>
      <c r="D29" s="724" t="s">
        <v>12</v>
      </c>
      <c r="E29" s="725" t="s">
        <v>12</v>
      </c>
    </row>
    <row r="30" spans="1:5" s="6" customFormat="1" hidden="1" thickBot="1">
      <c r="A30" s="721">
        <v>44986</v>
      </c>
      <c r="B30" s="722" t="s">
        <v>2174</v>
      </c>
      <c r="C30" s="723" t="s">
        <v>12</v>
      </c>
      <c r="D30" s="724" t="s">
        <v>12</v>
      </c>
      <c r="E30" s="725" t="s">
        <v>12</v>
      </c>
    </row>
    <row r="31" spans="1:5" s="479" customFormat="1" thickBot="1">
      <c r="A31" s="727">
        <v>45474</v>
      </c>
      <c r="B31" s="728" t="s">
        <v>2175</v>
      </c>
      <c r="C31" s="729">
        <v>3.1988800704572</v>
      </c>
      <c r="D31" s="730">
        <v>3.6499999999999998E-2</v>
      </c>
      <c r="E31" s="731">
        <f>ROUND(C31/(1-D31),5)</f>
        <v>3.3200599999999998</v>
      </c>
    </row>
    <row r="32" spans="1:5" s="6" customFormat="1" ht="15.75" hidden="1">
      <c r="A32" s="721">
        <v>44986</v>
      </c>
      <c r="B32" s="722" t="s">
        <v>2176</v>
      </c>
      <c r="C32" s="723" t="s">
        <v>12</v>
      </c>
      <c r="D32" s="724" t="s">
        <v>12</v>
      </c>
      <c r="E32" s="725" t="s">
        <v>12</v>
      </c>
    </row>
    <row r="33" spans="1:5" s="6" customFormat="1" ht="15.75" hidden="1">
      <c r="A33" s="721">
        <v>44986</v>
      </c>
      <c r="B33" s="722" t="s">
        <v>2177</v>
      </c>
      <c r="C33" s="723" t="s">
        <v>12</v>
      </c>
      <c r="D33" s="724" t="s">
        <v>12</v>
      </c>
      <c r="E33" s="725" t="s">
        <v>12</v>
      </c>
    </row>
    <row r="34" spans="1:5" s="6" customFormat="1" ht="15.75" hidden="1">
      <c r="A34" s="721">
        <v>44986</v>
      </c>
      <c r="B34" s="722" t="s">
        <v>2178</v>
      </c>
      <c r="C34" s="723">
        <v>3.4418698145836224</v>
      </c>
      <c r="D34" s="726">
        <v>3.6499999999999998E-2</v>
      </c>
      <c r="E34" s="725">
        <f>ROUND(C34/(1-D34),5)</f>
        <v>3.57226</v>
      </c>
    </row>
    <row r="35" spans="1:5" s="6" customFormat="1" thickBot="1">
      <c r="A35" s="732">
        <v>45474</v>
      </c>
      <c r="B35" s="733" t="s">
        <v>32</v>
      </c>
      <c r="C35" s="734">
        <v>3.5475031974181999</v>
      </c>
      <c r="D35" s="735">
        <v>3.6499999999999998E-2</v>
      </c>
      <c r="E35" s="736">
        <f>ROUND(C35/(1-D35),5)</f>
        <v>3.6818900000000001</v>
      </c>
    </row>
    <row r="36" spans="1:5">
      <c r="A36" s="691" t="s">
        <v>23842</v>
      </c>
      <c r="B36" s="692" t="s">
        <v>23843</v>
      </c>
      <c r="C36" s="692"/>
      <c r="D36" s="692"/>
      <c r="E36" s="693"/>
    </row>
    <row r="37" spans="1:5" ht="16.5" customHeight="1">
      <c r="A37" s="1211" t="s">
        <v>6004</v>
      </c>
      <c r="B37" s="1212"/>
      <c r="C37" s="1212"/>
      <c r="D37" s="1212"/>
      <c r="E37" s="1213"/>
    </row>
    <row r="38" spans="1:5" ht="13.5" customHeight="1" thickBot="1">
      <c r="A38" s="1211"/>
      <c r="B38" s="1212"/>
      <c r="C38" s="1212"/>
      <c r="D38" s="1212"/>
      <c r="E38" s="1213"/>
    </row>
    <row r="39" spans="1:5">
      <c r="A39" s="1197"/>
      <c r="B39" s="1198"/>
      <c r="C39" s="1198"/>
      <c r="D39" s="1198"/>
      <c r="E39" s="1199"/>
    </row>
    <row r="40" spans="1:5">
      <c r="A40" s="1200" t="str">
        <f>ORÇAMENTO!A43</f>
        <v>CAMPINÁPOLIS-MT, 02 DE OUTUBRO DE 2025.</v>
      </c>
      <c r="B40" s="1201"/>
      <c r="C40" s="1201"/>
      <c r="D40" s="1201"/>
      <c r="E40" s="1202"/>
    </row>
    <row r="41" spans="1:5">
      <c r="A41" s="1203"/>
      <c r="B41" s="1204"/>
      <c r="C41" s="1204"/>
      <c r="D41" s="1204"/>
      <c r="E41" s="1205"/>
    </row>
    <row r="42" spans="1:5">
      <c r="A42" s="1203" t="str">
        <f>ORÇAMENTO!A45</f>
        <v>LUCAS FERREIRA DA SILVA</v>
      </c>
      <c r="B42" s="1204"/>
      <c r="C42" s="1204"/>
      <c r="D42" s="1204"/>
      <c r="E42" s="1205"/>
    </row>
    <row r="43" spans="1:5">
      <c r="A43" s="1203" t="str">
        <f>ORÇAMENTO!A46</f>
        <v xml:space="preserve">ENGENHEIRO CIVIL </v>
      </c>
      <c r="B43" s="1204"/>
      <c r="C43" s="1204"/>
      <c r="D43" s="1204"/>
      <c r="E43" s="1205"/>
    </row>
    <row r="44" spans="1:5" ht="17.25" thickBot="1">
      <c r="A44" s="1191" t="str">
        <f>ORÇAMENTO!A47</f>
        <v>CREA-MT 040867/D</v>
      </c>
      <c r="B44" s="1192"/>
      <c r="C44" s="1192"/>
      <c r="D44" s="1192"/>
      <c r="E44" s="1193"/>
    </row>
  </sheetData>
  <mergeCells count="15">
    <mergeCell ref="A1:E1"/>
    <mergeCell ref="B2:E2"/>
    <mergeCell ref="B3:E3"/>
    <mergeCell ref="B4:E4"/>
    <mergeCell ref="B5:E5"/>
    <mergeCell ref="A44:E44"/>
    <mergeCell ref="B6:E6"/>
    <mergeCell ref="A39:E39"/>
    <mergeCell ref="A40:E40"/>
    <mergeCell ref="A41:E41"/>
    <mergeCell ref="A42:E42"/>
    <mergeCell ref="A43:E43"/>
    <mergeCell ref="A7:E7"/>
    <mergeCell ref="A8:B8"/>
    <mergeCell ref="A37:E38"/>
  </mergeCells>
  <printOptions horizontalCentered="1"/>
  <pageMargins left="0.59055118110236227" right="0.59055118110236227" top="1.3779527559055118" bottom="0.39370078740157483" header="0" footer="0"/>
  <pageSetup paperSize="9" scale="82"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103428" r:id="rId5">
          <objectPr defaultSize="0" autoPict="0" r:id="rId6">
            <anchor moveWithCells="1" sizeWithCells="1">
              <from>
                <xdr:col>0</xdr:col>
                <xdr:colOff>285750</xdr:colOff>
                <xdr:row>1</xdr:row>
                <xdr:rowOff>114300</xdr:rowOff>
              </from>
              <to>
                <xdr:col>0</xdr:col>
                <xdr:colOff>971550</xdr:colOff>
                <xdr:row>4</xdr:row>
                <xdr:rowOff>209550</xdr:rowOff>
              </to>
            </anchor>
          </objectPr>
        </oleObject>
      </mc:Choice>
      <mc:Fallback>
        <oleObject shapeId="103428" r:id="rId5"/>
      </mc:Fallback>
    </mc:AlternateContent>
  </oleObjec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showGridLines="0" view="pageBreakPreview" topLeftCell="B1" zoomScale="85" zoomScaleNormal="85" zoomScaleSheetLayoutView="85" workbookViewId="0">
      <selection activeCell="G29" sqref="G29"/>
    </sheetView>
  </sheetViews>
  <sheetFormatPr defaultColWidth="11.42578125" defaultRowHeight="14.25"/>
  <cols>
    <col min="1" max="1" width="15.140625" style="96" customWidth="1"/>
    <col min="2" max="2" width="16.5703125" style="96" customWidth="1"/>
    <col min="3" max="3" width="73.1406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18210</v>
      </c>
      <c r="D6" s="982"/>
      <c r="E6" s="983"/>
      <c r="F6" s="381" t="s">
        <v>1664</v>
      </c>
      <c r="G6" s="382"/>
      <c r="J6" s="44" t="s">
        <v>5868</v>
      </c>
    </row>
    <row r="7" spans="1:10" ht="24.95" customHeight="1">
      <c r="A7" s="373" t="s">
        <v>23340</v>
      </c>
      <c r="B7" s="374"/>
      <c r="C7" s="984"/>
      <c r="D7" s="984"/>
      <c r="E7" s="985"/>
      <c r="F7" s="383"/>
      <c r="G7" s="384" t="s">
        <v>969</v>
      </c>
      <c r="J7" s="45" t="s">
        <v>1926</v>
      </c>
    </row>
    <row r="8" spans="1:10" ht="15">
      <c r="A8" s="385" t="s">
        <v>4532</v>
      </c>
      <c r="B8" s="378"/>
      <c r="C8" s="378" t="s">
        <v>18211</v>
      </c>
      <c r="D8" s="386"/>
      <c r="E8" s="386"/>
      <c r="F8" s="378"/>
      <c r="G8" s="387"/>
      <c r="J8" s="96" t="s">
        <v>2200</v>
      </c>
    </row>
    <row r="9" spans="1:10" ht="15">
      <c r="A9" s="986" t="s">
        <v>1663</v>
      </c>
      <c r="B9" s="986" t="s">
        <v>3596</v>
      </c>
      <c r="C9" s="986" t="s">
        <v>4529</v>
      </c>
      <c r="D9" s="987" t="s">
        <v>1666</v>
      </c>
      <c r="E9" s="987" t="s">
        <v>1951</v>
      </c>
      <c r="F9" s="100" t="s">
        <v>4530</v>
      </c>
      <c r="G9" s="101" t="s">
        <v>4530</v>
      </c>
    </row>
    <row r="10" spans="1:10" ht="45" customHeight="1">
      <c r="A10" s="986"/>
      <c r="B10" s="986"/>
      <c r="C10" s="986"/>
      <c r="D10" s="987"/>
      <c r="E10" s="987"/>
      <c r="F10" s="102" t="s">
        <v>4531</v>
      </c>
      <c r="G10" s="97" t="s">
        <v>2105</v>
      </c>
    </row>
    <row r="11" spans="1:10" ht="42.75">
      <c r="A11" s="120">
        <v>5867</v>
      </c>
      <c r="B11" s="121" t="s">
        <v>25</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ROLO COMPACTADOR VIBRATÓRIO TANDEM AÇO LISO, POTÊNCIA 58 HP, PESO SEM/COM LASTRO 6,5 / 9,4 T, LARGURA DE TRABALHO 1,2 M - CHP DIURNO. AF_06/2014</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CHP</v>
      </c>
      <c r="E11" s="328">
        <v>0.1111</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23">
        <f>TRUNC(E11*F11,2)</f>
        <v>0</v>
      </c>
    </row>
    <row r="12" spans="1:10" ht="42.75">
      <c r="A12" s="120">
        <v>5869</v>
      </c>
      <c r="B12" s="121" t="s">
        <v>25</v>
      </c>
      <c r="C12" s="437"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OBRA'!$A:$A,0)),IF($B12="SICRO-MATERIAIS",INDEX('SICRO-MATERIAIS'!$B:$B,MATCH($A12,'SICRO-MATERIAIS'!$A:$A,0)),IF(B12="COMPOSIÇÃO",INDEX(COMPOSIÇÕES!$B:$B,MATCH($A12,COMPOSIÇÕES!$A:$A,0))))))))),"VERIFICAR CÓDIGO")</f>
        <v>ROLO COMPACTADOR VIBRATÓRIO TANDEM AÇO LISO, POTÊNCIA 58 HP, PESO SEM/COM LASTRO 6,5 / 9,4 T, LARGURA DE TRABALHO 1,2 M - CHI DIURNO. AF_06/2014</v>
      </c>
      <c r="D12" s="98" t="str">
        <f>IFERROR(IF($B12="SINAPI",INDEX('SINAPI-SERVIÇOS'!$D:$D,MATCH($A12,'SINAPI-SERVIÇOS'!$B:$B,0)),IF($B12="I-SINAPI",INDEX('SINAPI-INSUMOS'!$C:$C,MATCH($A12,'SINAPI-INSUMOS'!$A:$A,0)),IF($B12="SICRO-SERVIÇOS",INDEX('SICRO-SERVIÇOS'!$C:$C,MATCH($A12,'SICRO-SERVIÇOS'!$A:$A,0)),IF($B12="SICRO-EQUIPAMENTOS","EQ",IF($B12="SICRO-MÃO-DE-OBRA",INDEX('SICRO-MÃO DE OBRA'!$C:$C,MATCH($A12,'SICRO-MÃO DE OBRA'!$A:$A,0)),IF($B12="SICRO-MATERIAIS",INDEX('SICRO-MATERIAIS'!$C:$C,MATCH($A12,'SICRO-MATERIAIS'!$A:$A,0)),IF(B12="COMPOSIÇÃO",INDEX(COMPOSIÇÕES!$C:$C,MATCH($A12,COMPOSIÇÕES!$A:$A,0))))))))),"#")</f>
        <v>CHI</v>
      </c>
      <c r="E12" s="328">
        <v>0.67820000000000003</v>
      </c>
      <c r="F12" s="98" t="str">
        <f>IFERROR(IF($B12="SINAPI",INDEX('SINAPI-SERVIÇOS'!$E:$E,MATCH($A12,'SINAPI-SERVIÇOS'!$B:$B,0)),IF($B12="I-SINAPI",INDEX('SINAPI-INSUMOS'!$D:$D,MATCH($A12,'SINAPI-INSUMOS'!$A:$A,0)),IF($B12="SICRO-SERVIÇOS",INDEX('SICRO-SERVIÇOS'!$D:$D,MATCH($A12,'SICRO-SERVIÇOS'!$A:$A,0)),IF($B12="SICRO-EQUIPAMENTOS",INDEX('SICRO-EQUIP.'!$J:$J,MATCH($A12,'SICRO-EQUIP.'!$A:$A,0)),IF($B12="SICRO-MÃO-DE-OBRA",INDEX('SICRO-MÃO DE OBRA'!$F:$F,MATCH($A12,'SICRO-MÃO DE OBRA'!$A:$A,0)),IF($B12="SICRO-MATERIAIS",INDEX('SICRO-MATERIAIS'!$D:$D,MATCH($A12,'SICRO-MATERIAIS'!$A:$A,0)),IF(B12="COMPOSIÇÃO",INDEX(COMPOSIÇÕES!$D:$D,MATCH($A12,COMPOSIÇÕES!$A:$A,0))))))))),"0,00")</f>
        <v>0,00</v>
      </c>
      <c r="G12" s="123">
        <f>TRUNC(E12*F12,2)</f>
        <v>0</v>
      </c>
    </row>
    <row r="13" spans="1:10">
      <c r="A13" s="120">
        <v>88316</v>
      </c>
      <c r="B13" s="121" t="s">
        <v>25</v>
      </c>
      <c r="C13" s="437" t="str">
        <f>IFERROR(IF($B13="SINAPI",INDEX('SINAPI-SERVIÇOS'!$C:$C,MATCH($A13,'SINAPI-SERVIÇOS'!$B:$B,0)),IF($B13="I-SINAPI",INDEX('SINAPI-INSUMOS'!$B:$B,MATCH($A13,'SINAPI-INSUMOS'!$A:$A,0)),IF($B13="SICRO-SERVIÇOS",INDEX('SICRO-SERVIÇOS'!$B:$B,MATCH($A13,'SICRO-SERVIÇOS'!$A:$A,0)),IF($B13="SICRO-EQUIPAMENTOS",INDEX('SICRO-EQUIP.'!$B:$B,MATCH($A13,'SICRO-EQUIP.'!$A:$A,0)),IF($B13="SICRO-MÃO-DE-OBRA",INDEX('SICRO-MÃO DE OBRA'!$B:$B,MATCH($A13,'SICRO-MÃO DE OBRA'!$A:$A,0)),IF($B13="SICRO-MATERIAIS",INDEX('SICRO-MATERIAIS'!$B:$B,MATCH($A13,'SICRO-MATERIAIS'!$A:$A,0)),IF(B13="COMPOSIÇÃO",INDEX(COMPOSIÇÕES!$B:$B,MATCH($A13,COMPOSIÇÕES!$A:$A,0))))))))),"VERIFICAR CÓDIGO")</f>
        <v>SERVENTE COM ENCARGOS COMPLEMENTARES</v>
      </c>
      <c r="D13" s="98" t="str">
        <f>IFERROR(IF($B13="SINAPI",INDEX('SINAPI-SERVIÇOS'!$D:$D,MATCH($A13,'SINAPI-SERVIÇOS'!$B:$B,0)),IF($B13="I-SINAPI",INDEX('SINAPI-INSUMOS'!$C:$C,MATCH($A13,'SINAPI-INSUMOS'!$A:$A,0)),IF($B13="SICRO-SERVIÇOS",INDEX('SICRO-SERVIÇOS'!$C:$C,MATCH($A13,'SICRO-SERVIÇOS'!$A:$A,0)),IF($B13="SICRO-EQUIPAMENTOS","EQ",IF($B13="SICRO-MÃO-DE-OBRA",INDEX('SICRO-MÃO DE OBRA'!$C:$C,MATCH($A13,'SICRO-MÃO DE OBRA'!$A:$A,0)),IF($B13="SICRO-MATERIAIS",INDEX('SICRO-MATERIAIS'!$C:$C,MATCH($A13,'SICRO-MATERIAIS'!$A:$A,0)),IF(B13="COMPOSIÇÃO",INDEX(COMPOSIÇÕES!$C:$C,MATCH($A13,COMPOSIÇÕES!$A:$A,0))))))))),"#")</f>
        <v>H</v>
      </c>
      <c r="E13" s="328">
        <v>3.1573000000000002</v>
      </c>
      <c r="F13" s="98" t="str">
        <f>IFERROR(IF($B13="SINAPI",INDEX('SINAPI-SERVIÇOS'!$E:$E,MATCH($A13,'SINAPI-SERVIÇOS'!$B:$B,0)),IF($B13="I-SINAPI",INDEX('SINAPI-INSUMOS'!$D:$D,MATCH($A13,'SINAPI-INSUMOS'!$A:$A,0)),IF($B13="SICRO-SERVIÇOS",INDEX('SICRO-SERVIÇOS'!$D:$D,MATCH($A13,'SICRO-SERVIÇOS'!$A:$A,0)),IF($B13="SICRO-EQUIPAMENTOS",INDEX('SICRO-EQUIP.'!$J:$J,MATCH($A13,'SICRO-EQUIP.'!$A:$A,0)),IF($B13="SICRO-MÃO-DE-OBRA",INDEX('SICRO-MÃO DE OBRA'!$F:$F,MATCH($A13,'SICRO-MÃO DE OBRA'!$A:$A,0)),IF($B13="SICRO-MATERIAIS",INDEX('SICRO-MATERIAIS'!$D:$D,MATCH($A13,'SICRO-MATERIAIS'!$A:$A,0)),IF(B13="COMPOSIÇÃO",INDEX(COMPOSIÇÕES!$D:$D,MATCH($A13,COMPOSIÇÕES!$A:$A,0))))))))),"0,00")</f>
        <v>0,00</v>
      </c>
      <c r="G13" s="123">
        <f>TRUNC(E13*F13,2)</f>
        <v>0</v>
      </c>
    </row>
    <row r="14" spans="1:10" ht="28.5">
      <c r="A14" s="120">
        <v>97636</v>
      </c>
      <c r="B14" s="121"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DEMOLIÇÃO PARCIAL DE PAVIMENTO ASFÁLTICO, DE FORMA MECANIZADA, SEM REAPROVEITAMENTO. AF_12/2017</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M2</v>
      </c>
      <c r="E14" s="329">
        <v>20</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23">
        <f>TRUNC(E14*F14,2)</f>
        <v>0</v>
      </c>
    </row>
    <row r="15" spans="1:10">
      <c r="A15" s="330" t="str">
        <f>COMP.04!A8</f>
        <v>COMP.04</v>
      </c>
      <c r="B15" s="121" t="s">
        <v>1926</v>
      </c>
      <c r="C15" s="437">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0</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T</v>
      </c>
      <c r="E15" s="328">
        <v>2.4483000000000001</v>
      </c>
      <c r="F15" s="98">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142.86000000000004</v>
      </c>
      <c r="G15" s="123">
        <f>TRUNC(E15*F15,2)</f>
        <v>349.76</v>
      </c>
    </row>
    <row r="16" spans="1:10" ht="15">
      <c r="A16" s="981" t="s">
        <v>1927</v>
      </c>
      <c r="B16" s="981"/>
      <c r="C16" s="981"/>
      <c r="D16" s="981"/>
      <c r="E16" s="981"/>
      <c r="F16" s="981"/>
      <c r="G16" s="360">
        <f>SUM(G11:G15)</f>
        <v>349.76</v>
      </c>
    </row>
    <row r="19" spans="1:7">
      <c r="A19" s="99"/>
      <c r="B19" s="99"/>
      <c r="D19" s="96"/>
      <c r="E19" s="96"/>
      <c r="F19" s="96"/>
      <c r="G19" s="96"/>
    </row>
    <row r="20" spans="1:7" s="99" customFormat="1">
      <c r="C20" s="96"/>
      <c r="D20" s="96"/>
      <c r="E20" s="96"/>
      <c r="F20" s="96"/>
      <c r="G20" s="96"/>
    </row>
    <row r="21" spans="1:7" s="99" customFormat="1">
      <c r="C21" s="96"/>
    </row>
    <row r="22" spans="1:7" s="99" customFormat="1">
      <c r="C22" s="96"/>
    </row>
    <row r="23" spans="1:7">
      <c r="A23" s="99"/>
      <c r="B23" s="99"/>
    </row>
    <row r="24" spans="1:7" s="99" customFormat="1">
      <c r="C24" s="96"/>
      <c r="D24" s="96"/>
      <c r="E24" s="96"/>
      <c r="F24" s="96"/>
      <c r="G24" s="96"/>
    </row>
    <row r="25" spans="1:7" s="99" customFormat="1">
      <c r="C25" s="96"/>
    </row>
    <row r="26" spans="1:7">
      <c r="A26" s="99"/>
      <c r="B26" s="99"/>
    </row>
    <row r="27" spans="1:7">
      <c r="A27" s="99"/>
      <c r="B27" s="99"/>
      <c r="D27" s="96"/>
      <c r="E27" s="96"/>
      <c r="F27" s="96"/>
      <c r="G27" s="96"/>
    </row>
    <row r="28" spans="1:7">
      <c r="A28" s="99"/>
      <c r="B28" s="99"/>
      <c r="D28" s="96"/>
      <c r="E28" s="96"/>
      <c r="F28" s="96"/>
      <c r="G28" s="96"/>
    </row>
    <row r="29" spans="1:7">
      <c r="A29" s="99"/>
      <c r="B29" s="99"/>
      <c r="D29" s="96"/>
      <c r="E29" s="96"/>
      <c r="F29" s="96"/>
      <c r="G29" s="96"/>
    </row>
    <row r="30" spans="1:7">
      <c r="A30" s="99"/>
      <c r="B30" s="99"/>
      <c r="D30" s="96"/>
      <c r="E30" s="96"/>
      <c r="F30" s="96"/>
      <c r="G30" s="96"/>
    </row>
    <row r="31" spans="1:7">
      <c r="A31" s="99"/>
      <c r="B31" s="99"/>
      <c r="D31" s="96"/>
      <c r="E31" s="96"/>
      <c r="F31" s="96"/>
      <c r="G31" s="96"/>
    </row>
    <row r="32" spans="1:7">
      <c r="A32" s="99"/>
      <c r="B32" s="99"/>
      <c r="D32" s="96"/>
      <c r="E32" s="96"/>
      <c r="F32" s="96"/>
      <c r="G32" s="96"/>
    </row>
    <row r="33" spans="1:7">
      <c r="A33" s="99"/>
      <c r="B33" s="99"/>
      <c r="D33" s="96"/>
      <c r="E33" s="96"/>
      <c r="F33" s="96"/>
      <c r="G33" s="96"/>
    </row>
  </sheetData>
  <mergeCells count="8">
    <mergeCell ref="A16:F16"/>
    <mergeCell ref="C6:E7"/>
    <mergeCell ref="A5:G5"/>
    <mergeCell ref="A9:A10"/>
    <mergeCell ref="B9:B10"/>
    <mergeCell ref="C9:C10"/>
    <mergeCell ref="D9:D10"/>
    <mergeCell ref="E9:E10"/>
  </mergeCells>
  <dataValidations disablePrompts="1" count="1">
    <dataValidation type="list" allowBlank="1" showInputMessage="1" showErrorMessage="1" sqref="B11:B15">
      <formula1>$J$1:$J$8</formula1>
    </dataValidation>
  </dataValidations>
  <printOptions horizontalCentered="1"/>
  <pageMargins left="0.59055118110236227" right="0.59055118110236227" top="1.7716535433070868" bottom="0.78740157480314965" header="0" footer="0"/>
  <pageSetup paperSize="9" scale="80" fitToHeight="100" orientation="landscape" r:id="rId1"/>
  <headerFooter scaleWithDoc="0">
    <oddHeader>&amp;L&amp;G</oddHead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showGridLines="0" view="pageBreakPreview" zoomScaleNormal="85" zoomScaleSheetLayoutView="100" workbookViewId="0">
      <selection activeCell="G16" sqref="G16"/>
    </sheetView>
  </sheetViews>
  <sheetFormatPr defaultColWidth="11.42578125" defaultRowHeight="14.25"/>
  <cols>
    <col min="1" max="1" width="15.140625" style="96" customWidth="1"/>
    <col min="2" max="2" width="16.5703125" style="96" customWidth="1"/>
    <col min="3" max="3" width="73"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9.5" customHeight="1">
      <c r="A1" s="118"/>
      <c r="B1" s="333"/>
      <c r="C1" s="416"/>
      <c r="D1" s="411"/>
      <c r="E1" s="411"/>
      <c r="F1" s="411"/>
      <c r="G1" s="412"/>
      <c r="J1" s="44" t="s">
        <v>25</v>
      </c>
    </row>
    <row r="2" spans="1:10" ht="19.5" customHeight="1">
      <c r="A2" s="116"/>
      <c r="B2" s="334"/>
      <c r="C2" s="417"/>
      <c r="D2" s="413"/>
      <c r="E2" s="413"/>
      <c r="F2" s="413"/>
      <c r="G2" s="414"/>
      <c r="J2" s="92" t="s">
        <v>2114</v>
      </c>
    </row>
    <row r="3" spans="1:10" ht="19.5" customHeight="1">
      <c r="A3" s="116"/>
      <c r="B3" s="334"/>
      <c r="C3" s="417"/>
      <c r="D3" s="413"/>
      <c r="E3" s="413"/>
      <c r="F3" s="413"/>
      <c r="G3" s="414"/>
      <c r="J3" s="44" t="s">
        <v>5864</v>
      </c>
    </row>
    <row r="4" spans="1:10" ht="19.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16581</v>
      </c>
      <c r="D6" s="982"/>
      <c r="E6" s="983"/>
      <c r="F6" s="381" t="s">
        <v>1664</v>
      </c>
      <c r="G6" s="382"/>
      <c r="J6" s="44" t="s">
        <v>5868</v>
      </c>
    </row>
    <row r="7" spans="1:10" ht="24.95" customHeight="1">
      <c r="A7" s="373" t="s">
        <v>3611</v>
      </c>
      <c r="B7" s="374"/>
      <c r="C7" s="984"/>
      <c r="D7" s="984"/>
      <c r="E7" s="985"/>
      <c r="F7" s="383"/>
      <c r="G7" s="384" t="s">
        <v>110</v>
      </c>
      <c r="J7" s="45" t="s">
        <v>1926</v>
      </c>
    </row>
    <row r="8" spans="1:10" ht="21" customHeight="1">
      <c r="A8" s="385" t="s">
        <v>4532</v>
      </c>
      <c r="B8" s="378"/>
      <c r="C8" s="378" t="s">
        <v>16582</v>
      </c>
      <c r="D8" s="386"/>
      <c r="E8" s="386"/>
      <c r="F8" s="378"/>
      <c r="G8" s="387"/>
      <c r="J8" s="96" t="s">
        <v>2200</v>
      </c>
    </row>
    <row r="9" spans="1:10" ht="21" customHeight="1">
      <c r="A9" s="986" t="s">
        <v>1663</v>
      </c>
      <c r="B9" s="986" t="s">
        <v>3596</v>
      </c>
      <c r="C9" s="986" t="s">
        <v>4529</v>
      </c>
      <c r="D9" s="987" t="s">
        <v>1666</v>
      </c>
      <c r="E9" s="987" t="s">
        <v>1951</v>
      </c>
      <c r="F9" s="100" t="s">
        <v>4530</v>
      </c>
      <c r="G9" s="101" t="s">
        <v>4530</v>
      </c>
      <c r="J9" s="96" t="s">
        <v>1966</v>
      </c>
    </row>
    <row r="10" spans="1:10" ht="30" customHeight="1">
      <c r="A10" s="986"/>
      <c r="B10" s="986"/>
      <c r="C10" s="986"/>
      <c r="D10" s="987"/>
      <c r="E10" s="987"/>
      <c r="F10" s="102" t="s">
        <v>4531</v>
      </c>
      <c r="G10" s="97" t="s">
        <v>2105</v>
      </c>
    </row>
    <row r="11" spans="1:10">
      <c r="A11" s="103">
        <v>34357</v>
      </c>
      <c r="B11" s="104" t="s">
        <v>2114</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REJUNTE CIMENTICIO, QUALQUER COR</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 xml:space="preserve">KG    </v>
      </c>
      <c r="E11" s="105">
        <v>0.33</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19">
        <f>TRUNC(E11*F11,2)</f>
        <v>0</v>
      </c>
    </row>
    <row r="12" spans="1:10">
      <c r="A12" s="103">
        <v>34353</v>
      </c>
      <c r="B12" s="104" t="s">
        <v>2114</v>
      </c>
      <c r="C12" s="437"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OBRA'!$A:$A,0)),IF($B12="SICRO-MATERIAIS",INDEX('SICRO-MATERIAIS'!$B:$B,MATCH($A12,'SICRO-MATERIAIS'!$A:$A,0)),IF(B12="COMPOSIÇÃO",INDEX(COMPOSIÇÕES!$B:$B,MATCH($A12,COMPOSIÇÕES!$A:$A,0))))))))),"VERIFICAR CÓDIGO")</f>
        <v>ARGAMASSA COLANTE AC II</v>
      </c>
      <c r="D12" s="98" t="str">
        <f>IFERROR(IF($B12="SINAPI",INDEX('SINAPI-SERVIÇOS'!$D:$D,MATCH($A12,'SINAPI-SERVIÇOS'!$B:$B,0)),IF($B12="I-SINAPI",INDEX('SINAPI-INSUMOS'!$C:$C,MATCH($A12,'SINAPI-INSUMOS'!$A:$A,0)),IF($B12="SICRO-SERVIÇOS",INDEX('SICRO-SERVIÇOS'!$C:$C,MATCH($A12,'SICRO-SERVIÇOS'!$A:$A,0)),IF($B12="SICRO-EQUIPAMENTOS","EQ",IF($B12="SICRO-MÃO-DE-OBRA",INDEX('SICRO-MÃO DE OBRA'!$C:$C,MATCH($A12,'SICRO-MÃO DE OBRA'!$A:$A,0)),IF($B12="SICRO-MATERIAIS",INDEX('SICRO-MATERIAIS'!$C:$C,MATCH($A12,'SICRO-MATERIAIS'!$A:$A,0)),IF(B12="COMPOSIÇÃO",INDEX(COMPOSIÇÕES!$C:$C,MATCH($A12,COMPOSIÇÕES!$A:$A,0))))))))),"#")</f>
        <v xml:space="preserve">KG    </v>
      </c>
      <c r="E12" s="105">
        <v>4</v>
      </c>
      <c r="F12" s="98" t="str">
        <f>IFERROR(IF($B12="SINAPI",INDEX('SINAPI-SERVIÇOS'!$E:$E,MATCH($A12,'SINAPI-SERVIÇOS'!$B:$B,0)),IF($B12="I-SINAPI",INDEX('SINAPI-INSUMOS'!$D:$D,MATCH($A12,'SINAPI-INSUMOS'!$A:$A,0)),IF($B12="SICRO-SERVIÇOS",INDEX('SICRO-SERVIÇOS'!$D:$D,MATCH($A12,'SICRO-SERVIÇOS'!$A:$A,0)),IF($B12="SICRO-EQUIPAMENTOS",INDEX('SICRO-EQUIP.'!$J:$J,MATCH($A12,'SICRO-EQUIP.'!$A:$A,0)),IF($B12="SICRO-MÃO-DE-OBRA",INDEX('SICRO-MÃO DE OBRA'!$F:$F,MATCH($A12,'SICRO-MÃO DE OBRA'!$A:$A,0)),IF($B12="SICRO-MATERIAIS",INDEX('SICRO-MATERIAIS'!$D:$D,MATCH($A12,'SICRO-MATERIAIS'!$A:$A,0)),IF(B12="COMPOSIÇÃO",INDEX(COMPOSIÇÕES!$D:$D,MATCH($A12,COMPOSIÇÕES!$A:$A,0))))))))),"0,00")</f>
        <v>0,00</v>
      </c>
      <c r="G12" s="119">
        <f>TRUNC(E12*F12,2)</f>
        <v>0</v>
      </c>
    </row>
    <row r="13" spans="1:10" ht="28.5">
      <c r="A13" s="103">
        <v>36178</v>
      </c>
      <c r="B13" s="104" t="s">
        <v>2114</v>
      </c>
      <c r="C13" s="437" t="str">
        <f>IFERROR(IF($B13="SINAPI",INDEX('SINAPI-SERVIÇOS'!$C:$C,MATCH($A13,'SINAPI-SERVIÇOS'!$B:$B,0)),IF($B13="I-SINAPI",INDEX('SINAPI-INSUMOS'!$B:$B,MATCH($A13,'SINAPI-INSUMOS'!$A:$A,0)),IF($B13="SICRO-SERVIÇOS",INDEX('SICRO-SERVIÇOS'!$B:$B,MATCH($A13,'SICRO-SERVIÇOS'!$A:$A,0)),IF($B13="SICRO-EQUIPAMENTOS",INDEX('SICRO-EQUIP.'!$B:$B,MATCH($A13,'SICRO-EQUIP.'!$A:$A,0)),IF($B13="SICRO-MÃO-DE-OBRA",INDEX('SICRO-MÃO DE OBRA'!$B:$B,MATCH($A13,'SICRO-MÃO DE OBRA'!$A:$A,0)),IF($B13="SICRO-MATERIAIS",INDEX('SICRO-MATERIAIS'!$B:$B,MATCH($A13,'SICRO-MATERIAIS'!$A:$A,0)),IF(B13="COMPOSIÇÃO",INDEX(COMPOSIÇÕES!$B:$B,MATCH($A13,COMPOSIÇÕES!$A:$A,0))))))))),"VERIFICAR CÓDIGO")</f>
        <v>PISO PODOTATIL DE CONCRETO - DIRECIONAL E ALERTA, *40 X 40 X 2,5* CM</v>
      </c>
      <c r="D13" s="98" t="str">
        <f>IFERROR(IF($B13="SINAPI",INDEX('SINAPI-SERVIÇOS'!$D:$D,MATCH($A13,'SINAPI-SERVIÇOS'!$B:$B,0)),IF($B13="I-SINAPI",INDEX('SINAPI-INSUMOS'!$C:$C,MATCH($A13,'SINAPI-INSUMOS'!$A:$A,0)),IF($B13="SICRO-SERVIÇOS",INDEX('SICRO-SERVIÇOS'!$C:$C,MATCH($A13,'SICRO-SERVIÇOS'!$A:$A,0)),IF($B13="SICRO-EQUIPAMENTOS","EQ",IF($B13="SICRO-MÃO-DE-OBRA",INDEX('SICRO-MÃO DE OBRA'!$C:$C,MATCH($A13,'SICRO-MÃO DE OBRA'!$A:$A,0)),IF($B13="SICRO-MATERIAIS",INDEX('SICRO-MATERIAIS'!$C:$C,MATCH($A13,'SICRO-MATERIAIS'!$A:$A,0)),IF(B13="COMPOSIÇÃO",INDEX(COMPOSIÇÕES!$C:$C,MATCH($A13,COMPOSIÇÕES!$A:$A,0))))))))),"#")</f>
        <v xml:space="preserve">UN    </v>
      </c>
      <c r="E13" s="105">
        <v>6.56</v>
      </c>
      <c r="F13" s="98" t="str">
        <f>IFERROR(IF($B13="SINAPI",INDEX('SINAPI-SERVIÇOS'!$E:$E,MATCH($A13,'SINAPI-SERVIÇOS'!$B:$B,0)),IF($B13="I-SINAPI",INDEX('SINAPI-INSUMOS'!$D:$D,MATCH($A13,'SINAPI-INSUMOS'!$A:$A,0)),IF($B13="SICRO-SERVIÇOS",INDEX('SICRO-SERVIÇOS'!$D:$D,MATCH($A13,'SICRO-SERVIÇOS'!$A:$A,0)),IF($B13="SICRO-EQUIPAMENTOS",INDEX('SICRO-EQUIP.'!$J:$J,MATCH($A13,'SICRO-EQUIP.'!$A:$A,0)),IF($B13="SICRO-MÃO-DE-OBRA",INDEX('SICRO-MÃO DE OBRA'!$F:$F,MATCH($A13,'SICRO-MÃO DE OBRA'!$A:$A,0)),IF($B13="SICRO-MATERIAIS",INDEX('SICRO-MATERIAIS'!$D:$D,MATCH($A13,'SICRO-MATERIAIS'!$A:$A,0)),IF(B13="COMPOSIÇÃO",INDEX(COMPOSIÇÕES!$D:$D,MATCH($A13,COMPOSIÇÕES!$A:$A,0))))))))),"0,00")</f>
        <v>0,00</v>
      </c>
      <c r="G13" s="119">
        <f>TRUNC(E13*F13,2)</f>
        <v>0</v>
      </c>
    </row>
    <row r="14" spans="1:10">
      <c r="A14" s="103">
        <v>88309</v>
      </c>
      <c r="B14" s="104"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PEDREIRO COM ENCARGOS COMPLEMENTARES</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H</v>
      </c>
      <c r="E14" s="105">
        <v>0.5</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19">
        <f>TRUNC(E14*F14,2)</f>
        <v>0</v>
      </c>
    </row>
    <row r="15" spans="1:10">
      <c r="A15" s="103">
        <v>88316</v>
      </c>
      <c r="B15" s="104"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SERVENTE COM ENCARGOS COMPLEMENTARES</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H</v>
      </c>
      <c r="E15" s="105">
        <v>1.2</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19">
        <f>TRUNC(E15*F15,2)</f>
        <v>0</v>
      </c>
    </row>
    <row r="16" spans="1:10" ht="15">
      <c r="A16" s="981" t="s">
        <v>1927</v>
      </c>
      <c r="B16" s="981"/>
      <c r="C16" s="981"/>
      <c r="D16" s="981"/>
      <c r="E16" s="981"/>
      <c r="F16" s="981"/>
      <c r="G16" s="360">
        <f>SUM(G11:G15)</f>
        <v>0</v>
      </c>
    </row>
    <row r="19" spans="1:7">
      <c r="A19" s="99"/>
      <c r="B19" s="99"/>
      <c r="D19" s="96"/>
      <c r="E19" s="96"/>
      <c r="F19" s="96"/>
      <c r="G19" s="96"/>
    </row>
    <row r="20" spans="1:7" s="99" customFormat="1">
      <c r="C20" s="96"/>
      <c r="D20" s="96"/>
      <c r="E20" s="96"/>
      <c r="F20" s="96"/>
      <c r="G20" s="96"/>
    </row>
    <row r="21" spans="1:7" s="99" customFormat="1">
      <c r="C21" s="96"/>
    </row>
    <row r="22" spans="1:7" s="99" customFormat="1">
      <c r="C22" s="96"/>
    </row>
    <row r="23" spans="1:7">
      <c r="A23" s="99"/>
      <c r="B23" s="99"/>
    </row>
    <row r="24" spans="1:7" s="99" customFormat="1">
      <c r="C24" s="96"/>
      <c r="D24" s="96"/>
      <c r="E24" s="96"/>
      <c r="F24" s="96"/>
      <c r="G24" s="96"/>
    </row>
    <row r="25" spans="1:7" s="99" customFormat="1">
      <c r="C25" s="96"/>
    </row>
    <row r="26" spans="1:7">
      <c r="A26" s="99"/>
      <c r="B26" s="99"/>
    </row>
    <row r="27" spans="1:7">
      <c r="A27" s="99"/>
      <c r="B27" s="99"/>
      <c r="D27" s="96"/>
      <c r="E27" s="96"/>
      <c r="F27" s="96"/>
      <c r="G27" s="96"/>
    </row>
    <row r="28" spans="1:7">
      <c r="A28" s="99"/>
      <c r="B28" s="99"/>
      <c r="D28" s="96"/>
      <c r="E28" s="96"/>
      <c r="F28" s="96"/>
      <c r="G28" s="96"/>
    </row>
    <row r="29" spans="1:7">
      <c r="A29" s="99"/>
      <c r="B29" s="99"/>
      <c r="D29" s="96"/>
      <c r="E29" s="96"/>
      <c r="F29" s="96"/>
      <c r="G29" s="96"/>
    </row>
    <row r="30" spans="1:7">
      <c r="A30" s="99"/>
      <c r="B30" s="99"/>
      <c r="D30" s="96"/>
      <c r="E30" s="96"/>
      <c r="F30" s="96"/>
      <c r="G30" s="96"/>
    </row>
    <row r="31" spans="1:7">
      <c r="A31" s="99"/>
      <c r="B31" s="99"/>
      <c r="D31" s="96"/>
      <c r="E31" s="96"/>
      <c r="F31" s="96"/>
      <c r="G31" s="96"/>
    </row>
    <row r="32" spans="1:7">
      <c r="A32" s="99"/>
      <c r="B32" s="99"/>
      <c r="D32" s="96"/>
      <c r="E32" s="96"/>
      <c r="F32" s="96"/>
      <c r="G32" s="96"/>
    </row>
    <row r="33" spans="1:7">
      <c r="A33" s="99"/>
      <c r="B33" s="99"/>
      <c r="D33" s="96"/>
      <c r="E33" s="96"/>
      <c r="F33" s="96"/>
      <c r="G33" s="96"/>
    </row>
  </sheetData>
  <mergeCells count="8">
    <mergeCell ref="A5:G5"/>
    <mergeCell ref="A16:F16"/>
    <mergeCell ref="C6:E7"/>
    <mergeCell ref="A9:A10"/>
    <mergeCell ref="B9:B10"/>
    <mergeCell ref="C9:C10"/>
    <mergeCell ref="D9:D10"/>
    <mergeCell ref="E9:E10"/>
  </mergeCells>
  <dataValidations disablePrompts="1" count="1">
    <dataValidation type="list" allowBlank="1" showInputMessage="1" showErrorMessage="1" sqref="B11:B15">
      <formula1>$J$1:$J$9</formula1>
    </dataValidation>
  </dataValidations>
  <printOptions horizontalCentered="1"/>
  <pageMargins left="0.59055118110236227" right="0.59055118110236227" top="1.7716535433070868" bottom="0.78740157480314965" header="0" footer="0"/>
  <pageSetup paperSize="9" scale="80" fitToHeight="100" orientation="landscape" r:id="rId1"/>
  <headerFooter scaleWithDoc="0">
    <oddHeader>&amp;L&amp;G</oddHeader>
  </headerFooter>
  <colBreaks count="1" manualBreakCount="1">
    <brk id="7" max="1048575" man="1"/>
  </colBreak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J39"/>
  <sheetViews>
    <sheetView showGridLines="0" view="pageBreakPreview" topLeftCell="A3" zoomScale="85" zoomScaleNormal="85" zoomScaleSheetLayoutView="85" workbookViewId="0">
      <selection activeCell="H20" sqref="H20"/>
    </sheetView>
  </sheetViews>
  <sheetFormatPr defaultColWidth="11.42578125" defaultRowHeight="14.25"/>
  <cols>
    <col min="1" max="1" width="15.140625" style="96" customWidth="1"/>
    <col min="2" max="2" width="16.5703125" style="96" customWidth="1"/>
    <col min="3" max="3" width="73.28515625"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5" customHeight="1">
      <c r="A1" s="118"/>
      <c r="B1" s="333"/>
      <c r="C1" s="416"/>
      <c r="D1" s="411"/>
      <c r="E1" s="411"/>
      <c r="F1" s="411"/>
      <c r="G1" s="412"/>
      <c r="J1" s="44" t="s">
        <v>25</v>
      </c>
    </row>
    <row r="2" spans="1:10" ht="15" customHeight="1">
      <c r="A2" s="116"/>
      <c r="B2" s="334"/>
      <c r="C2" s="417"/>
      <c r="D2" s="413"/>
      <c r="E2" s="413"/>
      <c r="F2" s="413"/>
      <c r="G2" s="414"/>
      <c r="J2" s="92" t="s">
        <v>2114</v>
      </c>
    </row>
    <row r="3" spans="1:10" ht="15" customHeight="1">
      <c r="A3" s="116"/>
      <c r="B3" s="334"/>
      <c r="C3" s="417"/>
      <c r="D3" s="413"/>
      <c r="E3" s="413"/>
      <c r="F3" s="413"/>
      <c r="G3" s="414"/>
      <c r="J3" s="44" t="s">
        <v>5864</v>
      </c>
    </row>
    <row r="4" spans="1:10" ht="15" customHeight="1">
      <c r="A4" s="117"/>
      <c r="B4" s="335"/>
      <c r="C4" s="418"/>
      <c r="D4" s="415"/>
      <c r="E4" s="415"/>
      <c r="F4" s="415"/>
      <c r="G4" s="137"/>
      <c r="J4" s="44" t="s">
        <v>5865</v>
      </c>
    </row>
    <row r="5" spans="1:10" ht="30" customHeight="1">
      <c r="A5" s="978" t="e">
        <f>CONCATENATE("COMPOSIÇÃO DE CUSTO UNITÁRIO - ",ORÇAMENTO!#REF!)</f>
        <v>#REF!</v>
      </c>
      <c r="B5" s="979"/>
      <c r="C5" s="979"/>
      <c r="D5" s="979"/>
      <c r="E5" s="979"/>
      <c r="F5" s="979"/>
      <c r="G5" s="980"/>
      <c r="J5" s="44" t="s">
        <v>5867</v>
      </c>
    </row>
    <row r="6" spans="1:10" ht="18" customHeight="1">
      <c r="A6" s="380" t="s">
        <v>1663</v>
      </c>
      <c r="B6" s="381" t="s">
        <v>1665</v>
      </c>
      <c r="C6" s="982" t="s">
        <v>18214</v>
      </c>
      <c r="D6" s="982"/>
      <c r="E6" s="983"/>
      <c r="F6" s="381" t="s">
        <v>1664</v>
      </c>
      <c r="G6" s="382"/>
      <c r="J6" s="44" t="s">
        <v>5868</v>
      </c>
    </row>
    <row r="7" spans="1:10" ht="24.95" customHeight="1">
      <c r="A7" s="373" t="s">
        <v>23339</v>
      </c>
      <c r="B7" s="374"/>
      <c r="C7" s="984"/>
      <c r="D7" s="984"/>
      <c r="E7" s="985"/>
      <c r="F7" s="383"/>
      <c r="G7" s="384" t="s">
        <v>969</v>
      </c>
      <c r="J7" s="45" t="s">
        <v>1926</v>
      </c>
    </row>
    <row r="8" spans="1:10" ht="15">
      <c r="A8" s="385" t="s">
        <v>4532</v>
      </c>
      <c r="B8" s="378"/>
      <c r="C8" s="378" t="s">
        <v>18205</v>
      </c>
      <c r="D8" s="386"/>
      <c r="E8" s="386"/>
      <c r="F8" s="378"/>
      <c r="G8" s="387"/>
      <c r="J8" s="96" t="s">
        <v>2200</v>
      </c>
    </row>
    <row r="9" spans="1:10" ht="15">
      <c r="A9" s="986" t="s">
        <v>1663</v>
      </c>
      <c r="B9" s="986" t="s">
        <v>3596</v>
      </c>
      <c r="C9" s="986" t="s">
        <v>4529</v>
      </c>
      <c r="D9" s="987" t="s">
        <v>1666</v>
      </c>
      <c r="E9" s="987" t="s">
        <v>1951</v>
      </c>
      <c r="F9" s="100" t="s">
        <v>4530</v>
      </c>
      <c r="G9" s="101" t="s">
        <v>4530</v>
      </c>
    </row>
    <row r="10" spans="1:10" ht="30" customHeight="1">
      <c r="A10" s="986"/>
      <c r="B10" s="986"/>
      <c r="C10" s="986"/>
      <c r="D10" s="987"/>
      <c r="E10" s="987"/>
      <c r="F10" s="102" t="s">
        <v>4531</v>
      </c>
      <c r="G10" s="97" t="s">
        <v>2105</v>
      </c>
    </row>
    <row r="11" spans="1:10" ht="42.75">
      <c r="A11" s="120">
        <v>5835</v>
      </c>
      <c r="B11" s="121" t="s">
        <v>25</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VIBROACABADORA DE ASFALTO SOBRE ESTEIRAS, LARGURA DE PAVIMENTAÇÃO 1,90 M A 5,30 M, POTÊNCIA 105 HP CAPACIDADE 450 T/H - CHP DIURNO. AF_11/2014</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CHP</v>
      </c>
      <c r="E11" s="328">
        <v>2.8000000000000001E-2</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23">
        <f t="shared" ref="G11:G21" si="0">TRUNC(E11*F11,2)</f>
        <v>0</v>
      </c>
    </row>
    <row r="12" spans="1:10" ht="42.75">
      <c r="A12" s="120">
        <v>5837</v>
      </c>
      <c r="B12" s="121" t="s">
        <v>25</v>
      </c>
      <c r="C12" s="437"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OBRA'!$A:$A,0)),IF($B12="SICRO-MATERIAIS",INDEX('SICRO-MATERIAIS'!$B:$B,MATCH($A12,'SICRO-MATERIAIS'!$A:$A,0)),IF(B12="COMPOSIÇÃO",INDEX(COMPOSIÇÕES!$B:$B,MATCH($A12,COMPOSIÇÕES!$A:$A,0))))))))),"VERIFICAR CÓDIGO")</f>
        <v>VIBROACABADORA DE ASFALTO SOBRE ESTEIRAS, LARGURA DE PAVIMENTAÇÃO 1,90 M A 5,30 M, POTÊNCIA 105 HP CAPACIDADE 450 T/H - CHI DIURNO. AF_11/2014</v>
      </c>
      <c r="D12" s="98" t="str">
        <f>IFERROR(IF($B12="SINAPI",INDEX('SINAPI-SERVIÇOS'!$D:$D,MATCH($A12,'SINAPI-SERVIÇOS'!$B:$B,0)),IF($B12="I-SINAPI",INDEX('SINAPI-INSUMOS'!$C:$C,MATCH($A12,'SINAPI-INSUMOS'!$A:$A,0)),IF($B12="SICRO-SERVIÇOS",INDEX('SICRO-SERVIÇOS'!$C:$C,MATCH($A12,'SICRO-SERVIÇOS'!$A:$A,0)),IF($B12="SICRO-EQUIPAMENTOS","EQ",IF($B12="SICRO-MÃO-DE-OBRA",INDEX('SICRO-MÃO DE OBRA'!$C:$C,MATCH($A12,'SICRO-MÃO DE OBRA'!$A:$A,0)),IF($B12="SICRO-MATERIAIS",INDEX('SICRO-MATERIAIS'!$C:$C,MATCH($A12,'SICRO-MATERIAIS'!$A:$A,0)),IF(B12="COMPOSIÇÃO",INDEX(COMPOSIÇÕES!$C:$C,MATCH($A12,COMPOSIÇÕES!$A:$A,0))))))))),"#")</f>
        <v>CHI</v>
      </c>
      <c r="E12" s="328">
        <v>5.8000000000000003E-2</v>
      </c>
      <c r="F12" s="98" t="str">
        <f>IFERROR(IF($B12="SINAPI",INDEX('SINAPI-SERVIÇOS'!$E:$E,MATCH($A12,'SINAPI-SERVIÇOS'!$B:$B,0)),IF($B12="I-SINAPI",INDEX('SINAPI-INSUMOS'!$D:$D,MATCH($A12,'SINAPI-INSUMOS'!$A:$A,0)),IF($B12="SICRO-SERVIÇOS",INDEX('SICRO-SERVIÇOS'!$D:$D,MATCH($A12,'SICRO-SERVIÇOS'!$A:$A,0)),IF($B12="SICRO-EQUIPAMENTOS",INDEX('SICRO-EQUIP.'!$J:$J,MATCH($A12,'SICRO-EQUIP.'!$A:$A,0)),IF($B12="SICRO-MÃO-DE-OBRA",INDEX('SICRO-MÃO DE OBRA'!$F:$F,MATCH($A12,'SICRO-MÃO DE OBRA'!$A:$A,0)),IF($B12="SICRO-MATERIAIS",INDEX('SICRO-MATERIAIS'!$D:$D,MATCH($A12,'SICRO-MATERIAIS'!$A:$A,0)),IF(B12="COMPOSIÇÃO",INDEX(COMPOSIÇÕES!$D:$D,MATCH($A12,COMPOSIÇÕES!$A:$A,0))))))))),"0,00")</f>
        <v>0,00</v>
      </c>
      <c r="G12" s="123">
        <f t="shared" si="0"/>
        <v>0</v>
      </c>
    </row>
    <row r="13" spans="1:10">
      <c r="A13" s="120">
        <v>88314</v>
      </c>
      <c r="B13" s="121" t="s">
        <v>25</v>
      </c>
      <c r="C13" s="437" t="str">
        <f>IFERROR(IF($B13="SINAPI",INDEX('SINAPI-SERVIÇOS'!$C:$C,MATCH($A13,'SINAPI-SERVIÇOS'!$B:$B,0)),IF($B13="I-SINAPI",INDEX('SINAPI-INSUMOS'!$B:$B,MATCH($A13,'SINAPI-INSUMOS'!$A:$A,0)),IF($B13="SICRO-SERVIÇOS",INDEX('SICRO-SERVIÇOS'!$B:$B,MATCH($A13,'SICRO-SERVIÇOS'!$A:$A,0)),IF($B13="SICRO-EQUIPAMENTOS",INDEX('SICRO-EQUIP.'!$B:$B,MATCH($A13,'SICRO-EQUIP.'!$A:$A,0)),IF($B13="SICRO-MÃO-DE-OBRA",INDEX('SICRO-MÃO DE OBRA'!$B:$B,MATCH($A13,'SICRO-MÃO DE OBRA'!$A:$A,0)),IF($B13="SICRO-MATERIAIS",INDEX('SICRO-MATERIAIS'!$B:$B,MATCH($A13,'SICRO-MATERIAIS'!$A:$A,0)),IF(B13="COMPOSIÇÃO",INDEX(COMPOSIÇÕES!$B:$B,MATCH($A13,COMPOSIÇÕES!$A:$A,0))))))))),"VERIFICAR CÓDIGO")</f>
        <v>RASTELEIRO COM ENCARGOS COMPLEMENTARES</v>
      </c>
      <c r="D13" s="98" t="str">
        <f>IFERROR(IF($B13="SINAPI",INDEX('SINAPI-SERVIÇOS'!$D:$D,MATCH($A13,'SINAPI-SERVIÇOS'!$B:$B,0)),IF($B13="I-SINAPI",INDEX('SINAPI-INSUMOS'!$C:$C,MATCH($A13,'SINAPI-INSUMOS'!$A:$A,0)),IF($B13="SICRO-SERVIÇOS",INDEX('SICRO-SERVIÇOS'!$C:$C,MATCH($A13,'SICRO-SERVIÇOS'!$A:$A,0)),IF($B13="SICRO-EQUIPAMENTOS","EQ",IF($B13="SICRO-MÃO-DE-OBRA",INDEX('SICRO-MÃO DE OBRA'!$C:$C,MATCH($A13,'SICRO-MÃO DE OBRA'!$A:$A,0)),IF($B13="SICRO-MATERIAIS",INDEX('SICRO-MATERIAIS'!$C:$C,MATCH($A13,'SICRO-MATERIAIS'!$A:$A,0)),IF(B13="COMPOSIÇÃO",INDEX(COMPOSIÇÕES!$C:$C,MATCH($A13,COMPOSIÇÕES!$A:$A,0))))))))),"#")</f>
        <v>H</v>
      </c>
      <c r="E13" s="328">
        <v>0.66859999999999997</v>
      </c>
      <c r="F13" s="98" t="str">
        <f>IFERROR(IF($B13="SINAPI",INDEX('SINAPI-SERVIÇOS'!$E:$E,MATCH($A13,'SINAPI-SERVIÇOS'!$B:$B,0)),IF($B13="I-SINAPI",INDEX('SINAPI-INSUMOS'!$D:$D,MATCH($A13,'SINAPI-INSUMOS'!$A:$A,0)),IF($B13="SICRO-SERVIÇOS",INDEX('SICRO-SERVIÇOS'!$D:$D,MATCH($A13,'SICRO-SERVIÇOS'!$A:$A,0)),IF($B13="SICRO-EQUIPAMENTOS",INDEX('SICRO-EQUIP.'!$J:$J,MATCH($A13,'SICRO-EQUIP.'!$A:$A,0)),IF($B13="SICRO-MÃO-DE-OBRA",INDEX('SICRO-MÃO DE OBRA'!$F:$F,MATCH($A13,'SICRO-MÃO DE OBRA'!$A:$A,0)),IF($B13="SICRO-MATERIAIS",INDEX('SICRO-MATERIAIS'!$D:$D,MATCH($A13,'SICRO-MATERIAIS'!$A:$A,0)),IF(B13="COMPOSIÇÃO",INDEX(COMPOSIÇÕES!$D:$D,MATCH($A13,COMPOSIÇÕES!$A:$A,0))))))))),"0,00")</f>
        <v>0,00</v>
      </c>
      <c r="G13" s="123">
        <f t="shared" si="0"/>
        <v>0</v>
      </c>
    </row>
    <row r="14" spans="1:10" ht="57">
      <c r="A14" s="120">
        <v>91386</v>
      </c>
      <c r="B14" s="121"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CAMINHÃO BASCULANTE 10 M3, TRUCADO CABINE SIMPLES, PESO BRUTO TOTAL 23.000 KG, CARGA ÚTIL MÁXIMA 15.935 KG, DISTÂNCIA ENTRE EIXOS 4,80 M, POTÊNCIA 230 CV INCLUSIVE CAÇAMBA METÁLICA - CHP DIURNO. AF_06/2014</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CHP</v>
      </c>
      <c r="E14" s="328">
        <v>2.8000000000000001E-2</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23">
        <f t="shared" si="0"/>
        <v>0</v>
      </c>
    </row>
    <row r="15" spans="1:10" ht="42.75">
      <c r="A15" s="120">
        <v>95631</v>
      </c>
      <c r="B15" s="121"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ROLO COMPACTADOR VIBRATORIO TANDEM, ACO LISO, POTENCIA 125 HP, PESO SEM/COM LASTRO 10,20/11,65 T, LARGURA DE TRABALHO 1,73 M - CHP DIURNO. AF_11/2016</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CHP</v>
      </c>
      <c r="E15" s="328">
        <v>4.5999999999999999E-2</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23">
        <f>TRUNC(E15*F15,2)</f>
        <v>0</v>
      </c>
    </row>
    <row r="16" spans="1:10" ht="42.75">
      <c r="A16" s="120">
        <v>95632</v>
      </c>
      <c r="B16" s="121" t="s">
        <v>25</v>
      </c>
      <c r="C16" s="437" t="str">
        <f>IFERROR(IF($B16="SINAPI",INDEX('SINAPI-SERVIÇOS'!$C:$C,MATCH($A16,'SINAPI-SERVIÇOS'!$B:$B,0)),IF($B16="I-SINAPI",INDEX('SINAPI-INSUMOS'!$B:$B,MATCH($A16,'SINAPI-INSUMOS'!$A:$A,0)),IF($B16="SICRO-SERVIÇOS",INDEX('SICRO-SERVIÇOS'!$B:$B,MATCH($A16,'SICRO-SERVIÇOS'!$A:$A,0)),IF($B16="SICRO-EQUIPAMENTOS",INDEX('SICRO-EQUIP.'!$B:$B,MATCH($A16,'SICRO-EQUIP.'!$A:$A,0)),IF($B16="SICRO-MÃO-DE-OBRA",INDEX('SICRO-MÃO DE OBRA'!$B:$B,MATCH($A16,'SICRO-MÃO DE OBRA'!$A:$A,0)),IF($B16="SICRO-MATERIAIS",INDEX('SICRO-MATERIAIS'!$B:$B,MATCH($A16,'SICRO-MATERIAIS'!$A:$A,0)),IF(B16="COMPOSIÇÃO",INDEX(COMPOSIÇÕES!$B:$B,MATCH($A16,COMPOSIÇÕES!$A:$A,0))))))))),"VERIFICAR CÓDIGO")</f>
        <v>ROLO COMPACTADOR VIBRATORIO TANDEM, ACO LISO, POTENCIA 125 HP, PESO SEM/COM LASTRO 10,20/11,65 T, LARGURA DE TRABALHO 1,73 M - CHI DIURNO. AF_11/2016</v>
      </c>
      <c r="D16" s="98" t="str">
        <f>IFERROR(IF($B16="SINAPI",INDEX('SINAPI-SERVIÇOS'!$D:$D,MATCH($A16,'SINAPI-SERVIÇOS'!$B:$B,0)),IF($B16="I-SINAPI",INDEX('SINAPI-INSUMOS'!$C:$C,MATCH($A16,'SINAPI-INSUMOS'!$A:$A,0)),IF($B16="SICRO-SERVIÇOS",INDEX('SICRO-SERVIÇOS'!$C:$C,MATCH($A16,'SICRO-SERVIÇOS'!$A:$A,0)),IF($B16="SICRO-EQUIPAMENTOS","EQ",IF($B16="SICRO-MÃO-DE-OBRA",INDEX('SICRO-MÃO DE OBRA'!$C:$C,MATCH($A16,'SICRO-MÃO DE OBRA'!$A:$A,0)),IF($B16="SICRO-MATERIAIS",INDEX('SICRO-MATERIAIS'!$C:$C,MATCH($A16,'SICRO-MATERIAIS'!$A:$A,0)),IF(B16="COMPOSIÇÃO",INDEX(COMPOSIÇÕES!$C:$C,MATCH($A16,COMPOSIÇÕES!$A:$A,0))))))))),"#")</f>
        <v>CHI</v>
      </c>
      <c r="E16" s="328">
        <v>0.04</v>
      </c>
      <c r="F16" s="98" t="str">
        <f>IFERROR(IF($B16="SINAPI",INDEX('SINAPI-SERVIÇOS'!$E:$E,MATCH($A16,'SINAPI-SERVIÇOS'!$B:$B,0)),IF($B16="I-SINAPI",INDEX('SINAPI-INSUMOS'!$D:$D,MATCH($A16,'SINAPI-INSUMOS'!$A:$A,0)),IF($B16="SICRO-SERVIÇOS",INDEX('SICRO-SERVIÇOS'!$D:$D,MATCH($A16,'SICRO-SERVIÇOS'!$A:$A,0)),IF($B16="SICRO-EQUIPAMENTOS",INDEX('SICRO-EQUIP.'!$J:$J,MATCH($A16,'SICRO-EQUIP.'!$A:$A,0)),IF($B16="SICRO-MÃO-DE-OBRA",INDEX('SICRO-MÃO DE OBRA'!$F:$F,MATCH($A16,'SICRO-MÃO DE OBRA'!$A:$A,0)),IF($B16="SICRO-MATERIAIS",INDEX('SICRO-MATERIAIS'!$D:$D,MATCH($A16,'SICRO-MATERIAIS'!$A:$A,0)),IF(B16="COMPOSIÇÃO",INDEX(COMPOSIÇÕES!$D:$D,MATCH($A16,COMPOSIÇÕES!$A:$A,0))))))))),"0,00")</f>
        <v>0,00</v>
      </c>
      <c r="G16" s="123">
        <f t="shared" si="0"/>
        <v>0</v>
      </c>
    </row>
    <row r="17" spans="1:7" ht="28.5">
      <c r="A17" s="120">
        <v>96155</v>
      </c>
      <c r="B17" s="121" t="s">
        <v>25</v>
      </c>
      <c r="C17" s="437" t="str">
        <f>IFERROR(IF($B17="SINAPI",INDEX('SINAPI-SERVIÇOS'!$C:$C,MATCH($A17,'SINAPI-SERVIÇOS'!$B:$B,0)),IF($B17="I-SINAPI",INDEX('SINAPI-INSUMOS'!$B:$B,MATCH($A17,'SINAPI-INSUMOS'!$A:$A,0)),IF($B17="SICRO-SERVIÇOS",INDEX('SICRO-SERVIÇOS'!$B:$B,MATCH($A17,'SICRO-SERVIÇOS'!$A:$A,0)),IF($B17="SICRO-EQUIPAMENTOS",INDEX('SICRO-EQUIP.'!$B:$B,MATCH($A17,'SICRO-EQUIP.'!$A:$A,0)),IF($B17="SICRO-MÃO-DE-OBRA",INDEX('SICRO-MÃO DE OBRA'!$B:$B,MATCH($A17,'SICRO-MÃO DE OBRA'!$A:$A,0)),IF($B17="SICRO-MATERIAIS",INDEX('SICRO-MATERIAIS'!$B:$B,MATCH($A17,'SICRO-MATERIAIS'!$A:$A,0)),IF(B17="COMPOSIÇÃO",INDEX(COMPOSIÇÕES!$B:$B,MATCH($A17,COMPOSIÇÕES!$A:$A,0))))))))),"VERIFICAR CÓDIGO")</f>
        <v>TRATOR DE PNEUS COM POTÊNCIA DE 85 CV, TRAÇÃO 4X4, COM VASSOURA MECÂNICA ACOPLADA - CHI DIURNO. AF_02/2017</v>
      </c>
      <c r="D17" s="98" t="str">
        <f>IFERROR(IF($B17="SINAPI",INDEX('SINAPI-SERVIÇOS'!$D:$D,MATCH($A17,'SINAPI-SERVIÇOS'!$B:$B,0)),IF($B17="I-SINAPI",INDEX('SINAPI-INSUMOS'!$C:$C,MATCH($A17,'SINAPI-INSUMOS'!$A:$A,0)),IF($B17="SICRO-SERVIÇOS",INDEX('SICRO-SERVIÇOS'!$C:$C,MATCH($A17,'SICRO-SERVIÇOS'!$A:$A,0)),IF($B17="SICRO-EQUIPAMENTOS","EQ",IF($B17="SICRO-MÃO-DE-OBRA",INDEX('SICRO-MÃO DE OBRA'!$C:$C,MATCH($A17,'SICRO-MÃO DE OBRA'!$A:$A,0)),IF($B17="SICRO-MATERIAIS",INDEX('SICRO-MATERIAIS'!$C:$C,MATCH($A17,'SICRO-MATERIAIS'!$A:$A,0)),IF(B17="COMPOSIÇÃO",INDEX(COMPOSIÇÕES!$C:$C,MATCH($A17,COMPOSIÇÕES!$A:$A,0))))))))),"#")</f>
        <v>CHI</v>
      </c>
      <c r="E17" s="328">
        <v>5.1999999999999998E-2</v>
      </c>
      <c r="F17" s="98" t="str">
        <f>IFERROR(IF($B17="SINAPI",INDEX('SINAPI-SERVIÇOS'!$E:$E,MATCH($A17,'SINAPI-SERVIÇOS'!$B:$B,0)),IF($B17="I-SINAPI",INDEX('SINAPI-INSUMOS'!$D:$D,MATCH($A17,'SINAPI-INSUMOS'!$A:$A,0)),IF($B17="SICRO-SERVIÇOS",INDEX('SICRO-SERVIÇOS'!$D:$D,MATCH($A17,'SICRO-SERVIÇOS'!$A:$A,0)),IF($B17="SICRO-EQUIPAMENTOS",INDEX('SICRO-EQUIP.'!$J:$J,MATCH($A17,'SICRO-EQUIP.'!$A:$A,0)),IF($B17="SICRO-MÃO-DE-OBRA",INDEX('SICRO-MÃO DE OBRA'!$F:$F,MATCH($A17,'SICRO-MÃO DE OBRA'!$A:$A,0)),IF($B17="SICRO-MATERIAIS",INDEX('SICRO-MATERIAIS'!$D:$D,MATCH($A17,'SICRO-MATERIAIS'!$A:$A,0)),IF(B17="COMPOSIÇÃO",INDEX(COMPOSIÇÕES!$D:$D,MATCH($A17,COMPOSIÇÕES!$A:$A,0))))))))),"0,00")</f>
        <v>0,00</v>
      </c>
      <c r="G17" s="123">
        <f t="shared" si="0"/>
        <v>0</v>
      </c>
    </row>
    <row r="18" spans="1:7" ht="28.5">
      <c r="A18" s="120">
        <v>96157</v>
      </c>
      <c r="B18" s="121" t="s">
        <v>25</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TRATOR DE PNEUS COM POTÊNCIA DE 85 CV, TRAÇÃO 4X4, COM VASSOURA MECÂNICA ACOPLADA - CHP DIURNO. AF_03/2017</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CHP</v>
      </c>
      <c r="E18" s="328">
        <v>3.4000000000000002E-2</v>
      </c>
      <c r="F18" s="98" t="str">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0,00</v>
      </c>
      <c r="G18" s="123">
        <f t="shared" si="0"/>
        <v>0</v>
      </c>
    </row>
    <row r="19" spans="1:7" ht="42.75">
      <c r="A19" s="120">
        <v>96463</v>
      </c>
      <c r="B19" s="121" t="s">
        <v>25</v>
      </c>
      <c r="C19" s="437" t="str">
        <f>IFERROR(IF($B19="SINAPI",INDEX('SINAPI-SERVIÇOS'!$C:$C,MATCH($A19,'SINAPI-SERVIÇOS'!$B:$B,0)),IF($B19="I-SINAPI",INDEX('SINAPI-INSUMOS'!$B:$B,MATCH($A19,'SINAPI-INSUMOS'!$A:$A,0)),IF($B19="SICRO-SERVIÇOS",INDEX('SICRO-SERVIÇOS'!$B:$B,MATCH($A19,'SICRO-SERVIÇOS'!$A:$A,0)),IF($B19="SICRO-EQUIPAMENTOS",INDEX('SICRO-EQUIP.'!$B:$B,MATCH($A19,'SICRO-EQUIP.'!$A:$A,0)),IF($B19="SICRO-MÃO-DE-OBRA",INDEX('SICRO-MÃO DE OBRA'!$B:$B,MATCH($A19,'SICRO-MÃO DE OBRA'!$A:$A,0)),IF($B19="SICRO-MATERIAIS",INDEX('SICRO-MATERIAIS'!$B:$B,MATCH($A19,'SICRO-MATERIAIS'!$A:$A,0)),IF(B19="COMPOSIÇÃO",INDEX(COMPOSIÇÕES!$B:$B,MATCH($A19,COMPOSIÇÕES!$A:$A,0))))))))),"VERIFICAR CÓDIGO")</f>
        <v>ROLO COMPACTADOR DE PNEUS, ESTATICO, PRESSAO VARIAVEL, POTENCIA 110 HP, PESO SEM/COM LASTRO 10,8/27 T, LARGURA DE ROLAGEM 2,30 M - CHP DIURNO. AF_06/2017</v>
      </c>
      <c r="D19" s="98" t="str">
        <f>IFERROR(IF($B19="SINAPI",INDEX('SINAPI-SERVIÇOS'!$D:$D,MATCH($A19,'SINAPI-SERVIÇOS'!$B:$B,0)),IF($B19="I-SINAPI",INDEX('SINAPI-INSUMOS'!$C:$C,MATCH($A19,'SINAPI-INSUMOS'!$A:$A,0)),IF($B19="SICRO-SERVIÇOS",INDEX('SICRO-SERVIÇOS'!$C:$C,MATCH($A19,'SICRO-SERVIÇOS'!$A:$A,0)),IF($B19="SICRO-EQUIPAMENTOS","EQ",IF($B19="SICRO-MÃO-DE-OBRA",INDEX('SICRO-MÃO DE OBRA'!$C:$C,MATCH($A19,'SICRO-MÃO DE OBRA'!$A:$A,0)),IF($B19="SICRO-MATERIAIS",INDEX('SICRO-MATERIAIS'!$C:$C,MATCH($A19,'SICRO-MATERIAIS'!$A:$A,0)),IF(B19="COMPOSIÇÃO",INDEX(COMPOSIÇÕES!$C:$C,MATCH($A19,COMPOSIÇÕES!$A:$A,0))))))))),"#")</f>
        <v>CHP</v>
      </c>
      <c r="E19" s="328">
        <v>2.5999999999999999E-2</v>
      </c>
      <c r="F19" s="98" t="str">
        <f>IFERROR(IF($B19="SINAPI",INDEX('SINAPI-SERVIÇOS'!$E:$E,MATCH($A19,'SINAPI-SERVIÇOS'!$B:$B,0)),IF($B19="I-SINAPI",INDEX('SINAPI-INSUMOS'!$D:$D,MATCH($A19,'SINAPI-INSUMOS'!$A:$A,0)),IF($B19="SICRO-SERVIÇOS",INDEX('SICRO-SERVIÇOS'!$D:$D,MATCH($A19,'SICRO-SERVIÇOS'!$A:$A,0)),IF($B19="SICRO-EQUIPAMENTOS",INDEX('SICRO-EQUIP.'!$J:$J,MATCH($A19,'SICRO-EQUIP.'!$A:$A,0)),IF($B19="SICRO-MÃO-DE-OBRA",INDEX('SICRO-MÃO DE OBRA'!$F:$F,MATCH($A19,'SICRO-MÃO DE OBRA'!$A:$A,0)),IF($B19="SICRO-MATERIAIS",INDEX('SICRO-MATERIAIS'!$D:$D,MATCH($A19,'SICRO-MATERIAIS'!$A:$A,0)),IF(B19="COMPOSIÇÃO",INDEX(COMPOSIÇÕES!$D:$D,MATCH($A19,COMPOSIÇÕES!$A:$A,0))))))))),"0,00")</f>
        <v>0,00</v>
      </c>
      <c r="G19" s="123">
        <f t="shared" si="0"/>
        <v>0</v>
      </c>
    </row>
    <row r="20" spans="1:7" ht="42.75">
      <c r="A20" s="120">
        <v>96464</v>
      </c>
      <c r="B20" s="121" t="s">
        <v>25</v>
      </c>
      <c r="C20" s="437" t="str">
        <f>IFERROR(IF($B20="SINAPI",INDEX('SINAPI-SERVIÇOS'!$C:$C,MATCH($A20,'SINAPI-SERVIÇOS'!$B:$B,0)),IF($B20="I-SINAPI",INDEX('SINAPI-INSUMOS'!$B:$B,MATCH($A20,'SINAPI-INSUMOS'!$A:$A,0)),IF($B20="SICRO-SERVIÇOS",INDEX('SICRO-SERVIÇOS'!$B:$B,MATCH($A20,'SICRO-SERVIÇOS'!$A:$A,0)),IF($B20="SICRO-EQUIPAMENTOS",INDEX('SICRO-EQUIP.'!$B:$B,MATCH($A20,'SICRO-EQUIP.'!$A:$A,0)),IF($B20="SICRO-MÃO-DE-OBRA",INDEX('SICRO-MÃO DE OBRA'!$B:$B,MATCH($A20,'SICRO-MÃO DE OBRA'!$A:$A,0)),IF($B20="SICRO-MATERIAIS",INDEX('SICRO-MATERIAIS'!$B:$B,MATCH($A20,'SICRO-MATERIAIS'!$A:$A,0)),IF(B20="COMPOSIÇÃO",INDEX(COMPOSIÇÕES!$B:$B,MATCH($A20,COMPOSIÇÕES!$A:$A,0))))))))),"VERIFICAR CÓDIGO")</f>
        <v>ROLO COMPACTADOR DE PNEUS, ESTATICO, PRESSAO VARIAVEL, POTENCIA 110 HP, PESO SEM/COM LASTRO 10,8/27 T, LARGURA DE ROLAGEM 2,30 M - CHI DIURNO. AF_06/2017</v>
      </c>
      <c r="D20" s="98" t="str">
        <f>IFERROR(IF($B20="SINAPI",INDEX('SINAPI-SERVIÇOS'!$D:$D,MATCH($A20,'SINAPI-SERVIÇOS'!$B:$B,0)),IF($B20="I-SINAPI",INDEX('SINAPI-INSUMOS'!$C:$C,MATCH($A20,'SINAPI-INSUMOS'!$A:$A,0)),IF($B20="SICRO-SERVIÇOS",INDEX('SICRO-SERVIÇOS'!$C:$C,MATCH($A20,'SICRO-SERVIÇOS'!$A:$A,0)),IF($B20="SICRO-EQUIPAMENTOS","EQ",IF($B20="SICRO-MÃO-DE-OBRA",INDEX('SICRO-MÃO DE OBRA'!$C:$C,MATCH($A20,'SICRO-MÃO DE OBRA'!$A:$A,0)),IF($B20="SICRO-MATERIAIS",INDEX('SICRO-MATERIAIS'!$C:$C,MATCH($A20,'SICRO-MATERIAIS'!$A:$A,0)),IF(B20="COMPOSIÇÃO",INDEX(COMPOSIÇÕES!$C:$C,MATCH($A20,COMPOSIÇÕES!$A:$A,0))))))))),"#")</f>
        <v>CHI</v>
      </c>
      <c r="E20" s="329">
        <v>0.06</v>
      </c>
      <c r="F20" s="98" t="str">
        <f>IFERROR(IF($B20="SINAPI",INDEX('SINAPI-SERVIÇOS'!$E:$E,MATCH($A20,'SINAPI-SERVIÇOS'!$B:$B,0)),IF($B20="I-SINAPI",INDEX('SINAPI-INSUMOS'!$D:$D,MATCH($A20,'SINAPI-INSUMOS'!$A:$A,0)),IF($B20="SICRO-SERVIÇOS",INDEX('SICRO-SERVIÇOS'!$D:$D,MATCH($A20,'SICRO-SERVIÇOS'!$A:$A,0)),IF($B20="SICRO-EQUIPAMENTOS",INDEX('SICRO-EQUIP.'!$J:$J,MATCH($A20,'SICRO-EQUIP.'!$A:$A,0)),IF($B20="SICRO-MÃO-DE-OBRA",INDEX('SICRO-MÃO DE OBRA'!$F:$F,MATCH($A20,'SICRO-MÃO DE OBRA'!$A:$A,0)),IF($B20="SICRO-MATERIAIS",INDEX('SICRO-MATERIAIS'!$D:$D,MATCH($A20,'SICRO-MATERIAIS'!$A:$A,0)),IF(B20="COMPOSIÇÃO",INDEX(COMPOSIÇÕES!$D:$D,MATCH($A20,COMPOSIÇÕES!$A:$A,0))))))))),"0,00")</f>
        <v>0,00</v>
      </c>
      <c r="G20" s="123">
        <f t="shared" si="0"/>
        <v>0</v>
      </c>
    </row>
    <row r="21" spans="1:7">
      <c r="A21" s="330" t="str">
        <f>COMP.04!A8</f>
        <v>COMP.04</v>
      </c>
      <c r="B21" s="121" t="s">
        <v>1926</v>
      </c>
      <c r="C21" s="437">
        <f>IFERROR(IF($B21="SINAPI",INDEX('SINAPI-SERVIÇOS'!$C:$C,MATCH($A21,'SINAPI-SERVIÇOS'!$B:$B,0)),IF($B21="I-SINAPI",INDEX('SINAPI-INSUMOS'!$B:$B,MATCH($A21,'SINAPI-INSUMOS'!$A:$A,0)),IF($B21="SICRO-SERVIÇOS",INDEX('SICRO-SERVIÇOS'!$B:$B,MATCH($A21,'SICRO-SERVIÇOS'!$A:$A,0)),IF($B21="SICRO-EQUIPAMENTOS",INDEX('SICRO-EQUIP.'!$B:$B,MATCH($A21,'SICRO-EQUIP.'!$A:$A,0)),IF($B21="SICRO-MÃO-DE-OBRA",INDEX('SICRO-MÃO DE OBRA'!$B:$B,MATCH($A21,'SICRO-MÃO DE OBRA'!$A:$A,0)),IF($B21="SICRO-MATERIAIS",INDEX('SICRO-MATERIAIS'!$B:$B,MATCH($A21,'SICRO-MATERIAIS'!$A:$A,0)),IF(B21="COMPOSIÇÃO",INDEX(COMPOSIÇÕES!$B:$B,MATCH($A21,COMPOSIÇÕES!$A:$A,0))))))))),"VERIFICAR CÓDIGO")</f>
        <v>0</v>
      </c>
      <c r="D21" s="98" t="str">
        <f>IFERROR(IF($B21="SINAPI",INDEX('SINAPI-SERVIÇOS'!$D:$D,MATCH($A21,'SINAPI-SERVIÇOS'!$B:$B,0)),IF($B21="I-SINAPI",INDEX('SINAPI-INSUMOS'!$C:$C,MATCH($A21,'SINAPI-INSUMOS'!$A:$A,0)),IF($B21="SICRO-SERVIÇOS",INDEX('SICRO-SERVIÇOS'!$C:$C,MATCH($A21,'SICRO-SERVIÇOS'!$A:$A,0)),IF($B21="SICRO-EQUIPAMENTOS","EQ",IF($B21="SICRO-MÃO-DE-OBRA",INDEX('SICRO-MÃO DE OBRA'!$C:$C,MATCH($A21,'SICRO-MÃO DE OBRA'!$A:$A,0)),IF($B21="SICRO-MATERIAIS",INDEX('SICRO-MATERIAIS'!$C:$C,MATCH($A21,'SICRO-MATERIAIS'!$A:$A,0)),IF(B21="COMPOSIÇÃO",INDEX(COMPOSIÇÕES!$C:$C,MATCH($A21,COMPOSIÇÕES!$A:$A,0))))))))),"#")</f>
        <v>T</v>
      </c>
      <c r="E21" s="328">
        <v>2.448</v>
      </c>
      <c r="F21" s="98">
        <f>IFERROR(IF($B21="SINAPI",INDEX('SINAPI-SERVIÇOS'!$E:$E,MATCH($A21,'SINAPI-SERVIÇOS'!$B:$B,0)),IF($B21="I-SINAPI",INDEX('SINAPI-INSUMOS'!$D:$D,MATCH($A21,'SINAPI-INSUMOS'!$A:$A,0)),IF($B21="SICRO-SERVIÇOS",INDEX('SICRO-SERVIÇOS'!$D:$D,MATCH($A21,'SICRO-SERVIÇOS'!$A:$A,0)),IF($B21="SICRO-EQUIPAMENTOS",INDEX('SICRO-EQUIP.'!$J:$J,MATCH($A21,'SICRO-EQUIP.'!$A:$A,0)),IF($B21="SICRO-MÃO-DE-OBRA",INDEX('SICRO-MÃO DE OBRA'!$F:$F,MATCH($A21,'SICRO-MÃO DE OBRA'!$A:$A,0)),IF($B21="SICRO-MATERIAIS",INDEX('SICRO-MATERIAIS'!$D:$D,MATCH($A21,'SICRO-MATERIAIS'!$A:$A,0)),IF(B21="COMPOSIÇÃO",INDEX(COMPOSIÇÕES!$D:$D,MATCH($A21,COMPOSIÇÕES!$A:$A,0))))))))),"0,00")</f>
        <v>142.86000000000004</v>
      </c>
      <c r="G21" s="123">
        <f t="shared" si="0"/>
        <v>349.72</v>
      </c>
    </row>
    <row r="22" spans="1:7" ht="15">
      <c r="A22" s="981" t="s">
        <v>1927</v>
      </c>
      <c r="B22" s="981"/>
      <c r="C22" s="981"/>
      <c r="D22" s="981"/>
      <c r="E22" s="981"/>
      <c r="F22" s="981"/>
      <c r="G22" s="360">
        <f>SUM(G11:G21)</f>
        <v>349.72</v>
      </c>
    </row>
    <row r="25" spans="1:7">
      <c r="A25" s="99"/>
      <c r="B25" s="99"/>
      <c r="D25" s="96"/>
      <c r="E25" s="96"/>
      <c r="F25" s="96"/>
      <c r="G25" s="96"/>
    </row>
    <row r="26" spans="1:7" s="99" customFormat="1">
      <c r="C26" s="96"/>
      <c r="D26" s="96"/>
      <c r="E26" s="96"/>
      <c r="F26" s="96"/>
      <c r="G26" s="96"/>
    </row>
    <row r="27" spans="1:7" s="99" customFormat="1">
      <c r="C27" s="96"/>
    </row>
    <row r="28" spans="1:7" s="99" customFormat="1">
      <c r="C28" s="96"/>
    </row>
    <row r="29" spans="1:7">
      <c r="A29" s="99"/>
      <c r="B29" s="99"/>
    </row>
    <row r="30" spans="1:7" s="99" customFormat="1">
      <c r="C30" s="96"/>
      <c r="D30" s="96"/>
      <c r="E30" s="96"/>
      <c r="F30" s="96"/>
      <c r="G30" s="96"/>
    </row>
    <row r="31" spans="1:7" s="99" customFormat="1">
      <c r="C31" s="96"/>
    </row>
    <row r="32" spans="1:7">
      <c r="A32" s="99"/>
      <c r="B32" s="99"/>
    </row>
    <row r="33" spans="1:7">
      <c r="A33" s="99"/>
      <c r="B33" s="99"/>
      <c r="D33" s="96"/>
      <c r="E33" s="96"/>
      <c r="F33" s="96"/>
      <c r="G33" s="96"/>
    </row>
    <row r="34" spans="1:7">
      <c r="A34" s="99"/>
      <c r="B34" s="99"/>
      <c r="D34" s="96"/>
      <c r="E34" s="96"/>
      <c r="F34" s="96"/>
      <c r="G34" s="96"/>
    </row>
    <row r="35" spans="1:7">
      <c r="A35" s="99"/>
      <c r="B35" s="99"/>
      <c r="D35" s="96"/>
      <c r="E35" s="96"/>
      <c r="F35" s="96"/>
      <c r="G35" s="96"/>
    </row>
    <row r="36" spans="1:7">
      <c r="A36" s="99"/>
      <c r="B36" s="99"/>
      <c r="D36" s="96"/>
      <c r="E36" s="96"/>
      <c r="F36" s="96"/>
      <c r="G36" s="96"/>
    </row>
    <row r="37" spans="1:7">
      <c r="A37" s="99"/>
      <c r="B37" s="99"/>
      <c r="D37" s="96"/>
      <c r="E37" s="96"/>
      <c r="F37" s="96"/>
      <c r="G37" s="96"/>
    </row>
    <row r="38" spans="1:7">
      <c r="A38" s="99"/>
      <c r="B38" s="99"/>
      <c r="D38" s="96"/>
      <c r="E38" s="96"/>
      <c r="F38" s="96"/>
      <c r="G38" s="96"/>
    </row>
    <row r="39" spans="1:7">
      <c r="A39" s="99"/>
      <c r="B39" s="99"/>
      <c r="D39" s="96"/>
      <c r="E39" s="96"/>
      <c r="F39" s="96"/>
      <c r="G39" s="96"/>
    </row>
  </sheetData>
  <mergeCells count="8">
    <mergeCell ref="C9:C10"/>
    <mergeCell ref="D9:D10"/>
    <mergeCell ref="E9:E10"/>
    <mergeCell ref="A5:G5"/>
    <mergeCell ref="A22:F22"/>
    <mergeCell ref="C6:E7"/>
    <mergeCell ref="A9:A10"/>
    <mergeCell ref="B9:B10"/>
  </mergeCells>
  <dataValidations disablePrompts="1" count="1">
    <dataValidation type="list" allowBlank="1" showInputMessage="1" showErrorMessage="1" sqref="B11:B21">
      <formula1>$J$1:$J$8</formula1>
    </dataValidation>
  </dataValidations>
  <printOptions horizontalCentered="1"/>
  <pageMargins left="0.59055118110236227" right="0.59055118110236227" top="1.7716535433070868" bottom="0.78740157480314965" header="0" footer="0"/>
  <pageSetup paperSize="9" scale="79" fitToHeight="100" orientation="landscape" r:id="rId1"/>
  <headerFooter scaleWithDoc="0">
    <oddHeader>&amp;L&amp;G</oddHead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8"/>
  <sheetViews>
    <sheetView showGridLines="0" view="pageBreakPreview" topLeftCell="A7" zoomScale="85" zoomScaleNormal="85" zoomScaleSheetLayoutView="85" workbookViewId="0">
      <selection activeCell="C21" sqref="C21"/>
    </sheetView>
  </sheetViews>
  <sheetFormatPr defaultColWidth="11.42578125" defaultRowHeight="14.25"/>
  <cols>
    <col min="1" max="1" width="15.140625" style="96" customWidth="1"/>
    <col min="2" max="2" width="16.5703125" style="96" customWidth="1"/>
    <col min="3" max="3" width="73" style="96" customWidth="1"/>
    <col min="4" max="4" width="14.140625" style="99" customWidth="1"/>
    <col min="5" max="5" width="17" style="99" bestFit="1" customWidth="1"/>
    <col min="6" max="7" width="15.7109375" style="99" customWidth="1"/>
    <col min="8" max="8" width="14.28515625" style="96" customWidth="1"/>
    <col min="9" max="9" width="11.42578125" style="96"/>
    <col min="10" max="10" width="25.5703125" style="96" bestFit="1" customWidth="1"/>
    <col min="11" max="234" width="11.42578125" style="96"/>
    <col min="235" max="235" width="0.7109375" style="96" customWidth="1"/>
    <col min="236" max="236" width="15.140625" style="96" customWidth="1"/>
    <col min="237" max="237" width="0.7109375" style="96" customWidth="1"/>
    <col min="238" max="238" width="56.140625" style="96" customWidth="1"/>
    <col min="239" max="239" width="0.7109375" style="96" customWidth="1"/>
    <col min="240" max="240" width="9.140625" style="96" customWidth="1"/>
    <col min="241" max="241" width="6" style="96" customWidth="1"/>
    <col min="242" max="242" width="0.7109375" style="96" customWidth="1"/>
    <col min="243" max="243" width="7.140625" style="96" customWidth="1"/>
    <col min="244" max="244" width="6.5703125" style="96" customWidth="1"/>
    <col min="245" max="245" width="0.7109375" style="96" customWidth="1"/>
    <col min="246" max="246" width="7.85546875" style="96" customWidth="1"/>
    <col min="247" max="247" width="10.5703125" style="96" customWidth="1"/>
    <col min="248" max="248" width="0.7109375" style="96" customWidth="1"/>
    <col min="249" max="490" width="11.42578125" style="96"/>
    <col min="491" max="491" width="0.7109375" style="96" customWidth="1"/>
    <col min="492" max="492" width="15.140625" style="96" customWidth="1"/>
    <col min="493" max="493" width="0.7109375" style="96" customWidth="1"/>
    <col min="494" max="494" width="56.140625" style="96" customWidth="1"/>
    <col min="495" max="495" width="0.7109375" style="96" customWidth="1"/>
    <col min="496" max="496" width="9.140625" style="96" customWidth="1"/>
    <col min="497" max="497" width="6" style="96" customWidth="1"/>
    <col min="498" max="498" width="0.7109375" style="96" customWidth="1"/>
    <col min="499" max="499" width="7.140625" style="96" customWidth="1"/>
    <col min="500" max="500" width="6.5703125" style="96" customWidth="1"/>
    <col min="501" max="501" width="0.7109375" style="96" customWidth="1"/>
    <col min="502" max="502" width="7.85546875" style="96" customWidth="1"/>
    <col min="503" max="503" width="10.5703125" style="96" customWidth="1"/>
    <col min="504" max="504" width="0.7109375" style="96" customWidth="1"/>
    <col min="505" max="746" width="11.42578125" style="96"/>
    <col min="747" max="747" width="0.7109375" style="96" customWidth="1"/>
    <col min="748" max="748" width="15.140625" style="96" customWidth="1"/>
    <col min="749" max="749" width="0.7109375" style="96" customWidth="1"/>
    <col min="750" max="750" width="56.140625" style="96" customWidth="1"/>
    <col min="751" max="751" width="0.7109375" style="96" customWidth="1"/>
    <col min="752" max="752" width="9.140625" style="96" customWidth="1"/>
    <col min="753" max="753" width="6" style="96" customWidth="1"/>
    <col min="754" max="754" width="0.7109375" style="96" customWidth="1"/>
    <col min="755" max="755" width="7.140625" style="96" customWidth="1"/>
    <col min="756" max="756" width="6.5703125" style="96" customWidth="1"/>
    <col min="757" max="757" width="0.7109375" style="96" customWidth="1"/>
    <col min="758" max="758" width="7.85546875" style="96" customWidth="1"/>
    <col min="759" max="759" width="10.5703125" style="96" customWidth="1"/>
    <col min="760" max="760" width="0.7109375" style="96" customWidth="1"/>
    <col min="761" max="1002" width="11.42578125" style="96"/>
    <col min="1003" max="1003" width="0.7109375" style="96" customWidth="1"/>
    <col min="1004" max="1004" width="15.140625" style="96" customWidth="1"/>
    <col min="1005" max="1005" width="0.7109375" style="96" customWidth="1"/>
    <col min="1006" max="1006" width="56.140625" style="96" customWidth="1"/>
    <col min="1007" max="1007" width="0.7109375" style="96" customWidth="1"/>
    <col min="1008" max="1008" width="9.140625" style="96" customWidth="1"/>
    <col min="1009" max="1009" width="6" style="96" customWidth="1"/>
    <col min="1010" max="1010" width="0.7109375" style="96" customWidth="1"/>
    <col min="1011" max="1011" width="7.140625" style="96" customWidth="1"/>
    <col min="1012" max="1012" width="6.5703125" style="96" customWidth="1"/>
    <col min="1013" max="1013" width="0.7109375" style="96" customWidth="1"/>
    <col min="1014" max="1014" width="7.85546875" style="96" customWidth="1"/>
    <col min="1015" max="1015" width="10.5703125" style="96" customWidth="1"/>
    <col min="1016" max="1016" width="0.7109375" style="96" customWidth="1"/>
    <col min="1017" max="1258" width="11.42578125" style="96"/>
    <col min="1259" max="1259" width="0.7109375" style="96" customWidth="1"/>
    <col min="1260" max="1260" width="15.140625" style="96" customWidth="1"/>
    <col min="1261" max="1261" width="0.7109375" style="96" customWidth="1"/>
    <col min="1262" max="1262" width="56.140625" style="96" customWidth="1"/>
    <col min="1263" max="1263" width="0.7109375" style="96" customWidth="1"/>
    <col min="1264" max="1264" width="9.140625" style="96" customWidth="1"/>
    <col min="1265" max="1265" width="6" style="96" customWidth="1"/>
    <col min="1266" max="1266" width="0.7109375" style="96" customWidth="1"/>
    <col min="1267" max="1267" width="7.140625" style="96" customWidth="1"/>
    <col min="1268" max="1268" width="6.5703125" style="96" customWidth="1"/>
    <col min="1269" max="1269" width="0.7109375" style="96" customWidth="1"/>
    <col min="1270" max="1270" width="7.85546875" style="96" customWidth="1"/>
    <col min="1271" max="1271" width="10.5703125" style="96" customWidth="1"/>
    <col min="1272" max="1272" width="0.7109375" style="96" customWidth="1"/>
    <col min="1273" max="1514" width="11.42578125" style="96"/>
    <col min="1515" max="1515" width="0.7109375" style="96" customWidth="1"/>
    <col min="1516" max="1516" width="15.140625" style="96" customWidth="1"/>
    <col min="1517" max="1517" width="0.7109375" style="96" customWidth="1"/>
    <col min="1518" max="1518" width="56.140625" style="96" customWidth="1"/>
    <col min="1519" max="1519" width="0.7109375" style="96" customWidth="1"/>
    <col min="1520" max="1520" width="9.140625" style="96" customWidth="1"/>
    <col min="1521" max="1521" width="6" style="96" customWidth="1"/>
    <col min="1522" max="1522" width="0.7109375" style="96" customWidth="1"/>
    <col min="1523" max="1523" width="7.140625" style="96" customWidth="1"/>
    <col min="1524" max="1524" width="6.5703125" style="96" customWidth="1"/>
    <col min="1525" max="1525" width="0.7109375" style="96" customWidth="1"/>
    <col min="1526" max="1526" width="7.85546875" style="96" customWidth="1"/>
    <col min="1527" max="1527" width="10.5703125" style="96" customWidth="1"/>
    <col min="1528" max="1528" width="0.7109375" style="96" customWidth="1"/>
    <col min="1529" max="1770" width="11.42578125" style="96"/>
    <col min="1771" max="1771" width="0.7109375" style="96" customWidth="1"/>
    <col min="1772" max="1772" width="15.140625" style="96" customWidth="1"/>
    <col min="1773" max="1773" width="0.7109375" style="96" customWidth="1"/>
    <col min="1774" max="1774" width="56.140625" style="96" customWidth="1"/>
    <col min="1775" max="1775" width="0.7109375" style="96" customWidth="1"/>
    <col min="1776" max="1776" width="9.140625" style="96" customWidth="1"/>
    <col min="1777" max="1777" width="6" style="96" customWidth="1"/>
    <col min="1778" max="1778" width="0.7109375" style="96" customWidth="1"/>
    <col min="1779" max="1779" width="7.140625" style="96" customWidth="1"/>
    <col min="1780" max="1780" width="6.5703125" style="96" customWidth="1"/>
    <col min="1781" max="1781" width="0.7109375" style="96" customWidth="1"/>
    <col min="1782" max="1782" width="7.85546875" style="96" customWidth="1"/>
    <col min="1783" max="1783" width="10.5703125" style="96" customWidth="1"/>
    <col min="1784" max="1784" width="0.7109375" style="96" customWidth="1"/>
    <col min="1785" max="2026" width="11.42578125" style="96"/>
    <col min="2027" max="2027" width="0.7109375" style="96" customWidth="1"/>
    <col min="2028" max="2028" width="15.140625" style="96" customWidth="1"/>
    <col min="2029" max="2029" width="0.7109375" style="96" customWidth="1"/>
    <col min="2030" max="2030" width="56.140625" style="96" customWidth="1"/>
    <col min="2031" max="2031" width="0.7109375" style="96" customWidth="1"/>
    <col min="2032" max="2032" width="9.140625" style="96" customWidth="1"/>
    <col min="2033" max="2033" width="6" style="96" customWidth="1"/>
    <col min="2034" max="2034" width="0.7109375" style="96" customWidth="1"/>
    <col min="2035" max="2035" width="7.140625" style="96" customWidth="1"/>
    <col min="2036" max="2036" width="6.5703125" style="96" customWidth="1"/>
    <col min="2037" max="2037" width="0.7109375" style="96" customWidth="1"/>
    <col min="2038" max="2038" width="7.85546875" style="96" customWidth="1"/>
    <col min="2039" max="2039" width="10.5703125" style="96" customWidth="1"/>
    <col min="2040" max="2040" width="0.7109375" style="96" customWidth="1"/>
    <col min="2041" max="2282" width="11.42578125" style="96"/>
    <col min="2283" max="2283" width="0.7109375" style="96" customWidth="1"/>
    <col min="2284" max="2284" width="15.140625" style="96" customWidth="1"/>
    <col min="2285" max="2285" width="0.7109375" style="96" customWidth="1"/>
    <col min="2286" max="2286" width="56.140625" style="96" customWidth="1"/>
    <col min="2287" max="2287" width="0.7109375" style="96" customWidth="1"/>
    <col min="2288" max="2288" width="9.140625" style="96" customWidth="1"/>
    <col min="2289" max="2289" width="6" style="96" customWidth="1"/>
    <col min="2290" max="2290" width="0.7109375" style="96" customWidth="1"/>
    <col min="2291" max="2291" width="7.140625" style="96" customWidth="1"/>
    <col min="2292" max="2292" width="6.5703125" style="96" customWidth="1"/>
    <col min="2293" max="2293" width="0.7109375" style="96" customWidth="1"/>
    <col min="2294" max="2294" width="7.85546875" style="96" customWidth="1"/>
    <col min="2295" max="2295" width="10.5703125" style="96" customWidth="1"/>
    <col min="2296" max="2296" width="0.7109375" style="96" customWidth="1"/>
    <col min="2297" max="2538" width="11.42578125" style="96"/>
    <col min="2539" max="2539" width="0.7109375" style="96" customWidth="1"/>
    <col min="2540" max="2540" width="15.140625" style="96" customWidth="1"/>
    <col min="2541" max="2541" width="0.7109375" style="96" customWidth="1"/>
    <col min="2542" max="2542" width="56.140625" style="96" customWidth="1"/>
    <col min="2543" max="2543" width="0.7109375" style="96" customWidth="1"/>
    <col min="2544" max="2544" width="9.140625" style="96" customWidth="1"/>
    <col min="2545" max="2545" width="6" style="96" customWidth="1"/>
    <col min="2546" max="2546" width="0.7109375" style="96" customWidth="1"/>
    <col min="2547" max="2547" width="7.140625" style="96" customWidth="1"/>
    <col min="2548" max="2548" width="6.5703125" style="96" customWidth="1"/>
    <col min="2549" max="2549" width="0.7109375" style="96" customWidth="1"/>
    <col min="2550" max="2550" width="7.85546875" style="96" customWidth="1"/>
    <col min="2551" max="2551" width="10.5703125" style="96" customWidth="1"/>
    <col min="2552" max="2552" width="0.7109375" style="96" customWidth="1"/>
    <col min="2553" max="2794" width="11.42578125" style="96"/>
    <col min="2795" max="2795" width="0.7109375" style="96" customWidth="1"/>
    <col min="2796" max="2796" width="15.140625" style="96" customWidth="1"/>
    <col min="2797" max="2797" width="0.7109375" style="96" customWidth="1"/>
    <col min="2798" max="2798" width="56.140625" style="96" customWidth="1"/>
    <col min="2799" max="2799" width="0.7109375" style="96" customWidth="1"/>
    <col min="2800" max="2800" width="9.140625" style="96" customWidth="1"/>
    <col min="2801" max="2801" width="6" style="96" customWidth="1"/>
    <col min="2802" max="2802" width="0.7109375" style="96" customWidth="1"/>
    <col min="2803" max="2803" width="7.140625" style="96" customWidth="1"/>
    <col min="2804" max="2804" width="6.5703125" style="96" customWidth="1"/>
    <col min="2805" max="2805" width="0.7109375" style="96" customWidth="1"/>
    <col min="2806" max="2806" width="7.85546875" style="96" customWidth="1"/>
    <col min="2807" max="2807" width="10.5703125" style="96" customWidth="1"/>
    <col min="2808" max="2808" width="0.7109375" style="96" customWidth="1"/>
    <col min="2809" max="3050" width="11.42578125" style="96"/>
    <col min="3051" max="3051" width="0.7109375" style="96" customWidth="1"/>
    <col min="3052" max="3052" width="15.140625" style="96" customWidth="1"/>
    <col min="3053" max="3053" width="0.7109375" style="96" customWidth="1"/>
    <col min="3054" max="3054" width="56.140625" style="96" customWidth="1"/>
    <col min="3055" max="3055" width="0.7109375" style="96" customWidth="1"/>
    <col min="3056" max="3056" width="9.140625" style="96" customWidth="1"/>
    <col min="3057" max="3057" width="6" style="96" customWidth="1"/>
    <col min="3058" max="3058" width="0.7109375" style="96" customWidth="1"/>
    <col min="3059" max="3059" width="7.140625" style="96" customWidth="1"/>
    <col min="3060" max="3060" width="6.5703125" style="96" customWidth="1"/>
    <col min="3061" max="3061" width="0.7109375" style="96" customWidth="1"/>
    <col min="3062" max="3062" width="7.85546875" style="96" customWidth="1"/>
    <col min="3063" max="3063" width="10.5703125" style="96" customWidth="1"/>
    <col min="3064" max="3064" width="0.7109375" style="96" customWidth="1"/>
    <col min="3065" max="3306" width="11.42578125" style="96"/>
    <col min="3307" max="3307" width="0.7109375" style="96" customWidth="1"/>
    <col min="3308" max="3308" width="15.140625" style="96" customWidth="1"/>
    <col min="3309" max="3309" width="0.7109375" style="96" customWidth="1"/>
    <col min="3310" max="3310" width="56.140625" style="96" customWidth="1"/>
    <col min="3311" max="3311" width="0.7109375" style="96" customWidth="1"/>
    <col min="3312" max="3312" width="9.140625" style="96" customWidth="1"/>
    <col min="3313" max="3313" width="6" style="96" customWidth="1"/>
    <col min="3314" max="3314" width="0.7109375" style="96" customWidth="1"/>
    <col min="3315" max="3315" width="7.140625" style="96" customWidth="1"/>
    <col min="3316" max="3316" width="6.5703125" style="96" customWidth="1"/>
    <col min="3317" max="3317" width="0.7109375" style="96" customWidth="1"/>
    <col min="3318" max="3318" width="7.85546875" style="96" customWidth="1"/>
    <col min="3319" max="3319" width="10.5703125" style="96" customWidth="1"/>
    <col min="3320" max="3320" width="0.7109375" style="96" customWidth="1"/>
    <col min="3321" max="3562" width="11.42578125" style="96"/>
    <col min="3563" max="3563" width="0.7109375" style="96" customWidth="1"/>
    <col min="3564" max="3564" width="15.140625" style="96" customWidth="1"/>
    <col min="3565" max="3565" width="0.7109375" style="96" customWidth="1"/>
    <col min="3566" max="3566" width="56.140625" style="96" customWidth="1"/>
    <col min="3567" max="3567" width="0.7109375" style="96" customWidth="1"/>
    <col min="3568" max="3568" width="9.140625" style="96" customWidth="1"/>
    <col min="3569" max="3569" width="6" style="96" customWidth="1"/>
    <col min="3570" max="3570" width="0.7109375" style="96" customWidth="1"/>
    <col min="3571" max="3571" width="7.140625" style="96" customWidth="1"/>
    <col min="3572" max="3572" width="6.5703125" style="96" customWidth="1"/>
    <col min="3573" max="3573" width="0.7109375" style="96" customWidth="1"/>
    <col min="3574" max="3574" width="7.85546875" style="96" customWidth="1"/>
    <col min="3575" max="3575" width="10.5703125" style="96" customWidth="1"/>
    <col min="3576" max="3576" width="0.7109375" style="96" customWidth="1"/>
    <col min="3577" max="3818" width="11.42578125" style="96"/>
    <col min="3819" max="3819" width="0.7109375" style="96" customWidth="1"/>
    <col min="3820" max="3820" width="15.140625" style="96" customWidth="1"/>
    <col min="3821" max="3821" width="0.7109375" style="96" customWidth="1"/>
    <col min="3822" max="3822" width="56.140625" style="96" customWidth="1"/>
    <col min="3823" max="3823" width="0.7109375" style="96" customWidth="1"/>
    <col min="3824" max="3824" width="9.140625" style="96" customWidth="1"/>
    <col min="3825" max="3825" width="6" style="96" customWidth="1"/>
    <col min="3826" max="3826" width="0.7109375" style="96" customWidth="1"/>
    <col min="3827" max="3827" width="7.140625" style="96" customWidth="1"/>
    <col min="3828" max="3828" width="6.5703125" style="96" customWidth="1"/>
    <col min="3829" max="3829" width="0.7109375" style="96" customWidth="1"/>
    <col min="3830" max="3830" width="7.85546875" style="96" customWidth="1"/>
    <col min="3831" max="3831" width="10.5703125" style="96" customWidth="1"/>
    <col min="3832" max="3832" width="0.7109375" style="96" customWidth="1"/>
    <col min="3833" max="4074" width="11.42578125" style="96"/>
    <col min="4075" max="4075" width="0.7109375" style="96" customWidth="1"/>
    <col min="4076" max="4076" width="15.140625" style="96" customWidth="1"/>
    <col min="4077" max="4077" width="0.7109375" style="96" customWidth="1"/>
    <col min="4078" max="4078" width="56.140625" style="96" customWidth="1"/>
    <col min="4079" max="4079" width="0.7109375" style="96" customWidth="1"/>
    <col min="4080" max="4080" width="9.140625" style="96" customWidth="1"/>
    <col min="4081" max="4081" width="6" style="96" customWidth="1"/>
    <col min="4082" max="4082" width="0.7109375" style="96" customWidth="1"/>
    <col min="4083" max="4083" width="7.140625" style="96" customWidth="1"/>
    <col min="4084" max="4084" width="6.5703125" style="96" customWidth="1"/>
    <col min="4085" max="4085" width="0.7109375" style="96" customWidth="1"/>
    <col min="4086" max="4086" width="7.85546875" style="96" customWidth="1"/>
    <col min="4087" max="4087" width="10.5703125" style="96" customWidth="1"/>
    <col min="4088" max="4088" width="0.7109375" style="96" customWidth="1"/>
    <col min="4089" max="4330" width="11.42578125" style="96"/>
    <col min="4331" max="4331" width="0.7109375" style="96" customWidth="1"/>
    <col min="4332" max="4332" width="15.140625" style="96" customWidth="1"/>
    <col min="4333" max="4333" width="0.7109375" style="96" customWidth="1"/>
    <col min="4334" max="4334" width="56.140625" style="96" customWidth="1"/>
    <col min="4335" max="4335" width="0.7109375" style="96" customWidth="1"/>
    <col min="4336" max="4336" width="9.140625" style="96" customWidth="1"/>
    <col min="4337" max="4337" width="6" style="96" customWidth="1"/>
    <col min="4338" max="4338" width="0.7109375" style="96" customWidth="1"/>
    <col min="4339" max="4339" width="7.140625" style="96" customWidth="1"/>
    <col min="4340" max="4340" width="6.5703125" style="96" customWidth="1"/>
    <col min="4341" max="4341" width="0.7109375" style="96" customWidth="1"/>
    <col min="4342" max="4342" width="7.85546875" style="96" customWidth="1"/>
    <col min="4343" max="4343" width="10.5703125" style="96" customWidth="1"/>
    <col min="4344" max="4344" width="0.7109375" style="96" customWidth="1"/>
    <col min="4345" max="4586" width="11.42578125" style="96"/>
    <col min="4587" max="4587" width="0.7109375" style="96" customWidth="1"/>
    <col min="4588" max="4588" width="15.140625" style="96" customWidth="1"/>
    <col min="4589" max="4589" width="0.7109375" style="96" customWidth="1"/>
    <col min="4590" max="4590" width="56.140625" style="96" customWidth="1"/>
    <col min="4591" max="4591" width="0.7109375" style="96" customWidth="1"/>
    <col min="4592" max="4592" width="9.140625" style="96" customWidth="1"/>
    <col min="4593" max="4593" width="6" style="96" customWidth="1"/>
    <col min="4594" max="4594" width="0.7109375" style="96" customWidth="1"/>
    <col min="4595" max="4595" width="7.140625" style="96" customWidth="1"/>
    <col min="4596" max="4596" width="6.5703125" style="96" customWidth="1"/>
    <col min="4597" max="4597" width="0.7109375" style="96" customWidth="1"/>
    <col min="4598" max="4598" width="7.85546875" style="96" customWidth="1"/>
    <col min="4599" max="4599" width="10.5703125" style="96" customWidth="1"/>
    <col min="4600" max="4600" width="0.7109375" style="96" customWidth="1"/>
    <col min="4601" max="4842" width="11.42578125" style="96"/>
    <col min="4843" max="4843" width="0.7109375" style="96" customWidth="1"/>
    <col min="4844" max="4844" width="15.140625" style="96" customWidth="1"/>
    <col min="4845" max="4845" width="0.7109375" style="96" customWidth="1"/>
    <col min="4846" max="4846" width="56.140625" style="96" customWidth="1"/>
    <col min="4847" max="4847" width="0.7109375" style="96" customWidth="1"/>
    <col min="4848" max="4848" width="9.140625" style="96" customWidth="1"/>
    <col min="4849" max="4849" width="6" style="96" customWidth="1"/>
    <col min="4850" max="4850" width="0.7109375" style="96" customWidth="1"/>
    <col min="4851" max="4851" width="7.140625" style="96" customWidth="1"/>
    <col min="4852" max="4852" width="6.5703125" style="96" customWidth="1"/>
    <col min="4853" max="4853" width="0.7109375" style="96" customWidth="1"/>
    <col min="4854" max="4854" width="7.85546875" style="96" customWidth="1"/>
    <col min="4855" max="4855" width="10.5703125" style="96" customWidth="1"/>
    <col min="4856" max="4856" width="0.7109375" style="96" customWidth="1"/>
    <col min="4857" max="5098" width="11.42578125" style="96"/>
    <col min="5099" max="5099" width="0.7109375" style="96" customWidth="1"/>
    <col min="5100" max="5100" width="15.140625" style="96" customWidth="1"/>
    <col min="5101" max="5101" width="0.7109375" style="96" customWidth="1"/>
    <col min="5102" max="5102" width="56.140625" style="96" customWidth="1"/>
    <col min="5103" max="5103" width="0.7109375" style="96" customWidth="1"/>
    <col min="5104" max="5104" width="9.140625" style="96" customWidth="1"/>
    <col min="5105" max="5105" width="6" style="96" customWidth="1"/>
    <col min="5106" max="5106" width="0.7109375" style="96" customWidth="1"/>
    <col min="5107" max="5107" width="7.140625" style="96" customWidth="1"/>
    <col min="5108" max="5108" width="6.5703125" style="96" customWidth="1"/>
    <col min="5109" max="5109" width="0.7109375" style="96" customWidth="1"/>
    <col min="5110" max="5110" width="7.85546875" style="96" customWidth="1"/>
    <col min="5111" max="5111" width="10.5703125" style="96" customWidth="1"/>
    <col min="5112" max="5112" width="0.7109375" style="96" customWidth="1"/>
    <col min="5113" max="5354" width="11.42578125" style="96"/>
    <col min="5355" max="5355" width="0.7109375" style="96" customWidth="1"/>
    <col min="5356" max="5356" width="15.140625" style="96" customWidth="1"/>
    <col min="5357" max="5357" width="0.7109375" style="96" customWidth="1"/>
    <col min="5358" max="5358" width="56.140625" style="96" customWidth="1"/>
    <col min="5359" max="5359" width="0.7109375" style="96" customWidth="1"/>
    <col min="5360" max="5360" width="9.140625" style="96" customWidth="1"/>
    <col min="5361" max="5361" width="6" style="96" customWidth="1"/>
    <col min="5362" max="5362" width="0.7109375" style="96" customWidth="1"/>
    <col min="5363" max="5363" width="7.140625" style="96" customWidth="1"/>
    <col min="5364" max="5364" width="6.5703125" style="96" customWidth="1"/>
    <col min="5365" max="5365" width="0.7109375" style="96" customWidth="1"/>
    <col min="5366" max="5366" width="7.85546875" style="96" customWidth="1"/>
    <col min="5367" max="5367" width="10.5703125" style="96" customWidth="1"/>
    <col min="5368" max="5368" width="0.7109375" style="96" customWidth="1"/>
    <col min="5369" max="5610" width="11.42578125" style="96"/>
    <col min="5611" max="5611" width="0.7109375" style="96" customWidth="1"/>
    <col min="5612" max="5612" width="15.140625" style="96" customWidth="1"/>
    <col min="5613" max="5613" width="0.7109375" style="96" customWidth="1"/>
    <col min="5614" max="5614" width="56.140625" style="96" customWidth="1"/>
    <col min="5615" max="5615" width="0.7109375" style="96" customWidth="1"/>
    <col min="5616" max="5616" width="9.140625" style="96" customWidth="1"/>
    <col min="5617" max="5617" width="6" style="96" customWidth="1"/>
    <col min="5618" max="5618" width="0.7109375" style="96" customWidth="1"/>
    <col min="5619" max="5619" width="7.140625" style="96" customWidth="1"/>
    <col min="5620" max="5620" width="6.5703125" style="96" customWidth="1"/>
    <col min="5621" max="5621" width="0.7109375" style="96" customWidth="1"/>
    <col min="5622" max="5622" width="7.85546875" style="96" customWidth="1"/>
    <col min="5623" max="5623" width="10.5703125" style="96" customWidth="1"/>
    <col min="5624" max="5624" width="0.7109375" style="96" customWidth="1"/>
    <col min="5625" max="5866" width="11.42578125" style="96"/>
    <col min="5867" max="5867" width="0.7109375" style="96" customWidth="1"/>
    <col min="5868" max="5868" width="15.140625" style="96" customWidth="1"/>
    <col min="5869" max="5869" width="0.7109375" style="96" customWidth="1"/>
    <col min="5870" max="5870" width="56.140625" style="96" customWidth="1"/>
    <col min="5871" max="5871" width="0.7109375" style="96" customWidth="1"/>
    <col min="5872" max="5872" width="9.140625" style="96" customWidth="1"/>
    <col min="5873" max="5873" width="6" style="96" customWidth="1"/>
    <col min="5874" max="5874" width="0.7109375" style="96" customWidth="1"/>
    <col min="5875" max="5875" width="7.140625" style="96" customWidth="1"/>
    <col min="5876" max="5876" width="6.5703125" style="96" customWidth="1"/>
    <col min="5877" max="5877" width="0.7109375" style="96" customWidth="1"/>
    <col min="5878" max="5878" width="7.85546875" style="96" customWidth="1"/>
    <col min="5879" max="5879" width="10.5703125" style="96" customWidth="1"/>
    <col min="5880" max="5880" width="0.7109375" style="96" customWidth="1"/>
    <col min="5881" max="6122" width="11.42578125" style="96"/>
    <col min="6123" max="6123" width="0.7109375" style="96" customWidth="1"/>
    <col min="6124" max="6124" width="15.140625" style="96" customWidth="1"/>
    <col min="6125" max="6125" width="0.7109375" style="96" customWidth="1"/>
    <col min="6126" max="6126" width="56.140625" style="96" customWidth="1"/>
    <col min="6127" max="6127" width="0.7109375" style="96" customWidth="1"/>
    <col min="6128" max="6128" width="9.140625" style="96" customWidth="1"/>
    <col min="6129" max="6129" width="6" style="96" customWidth="1"/>
    <col min="6130" max="6130" width="0.7109375" style="96" customWidth="1"/>
    <col min="6131" max="6131" width="7.140625" style="96" customWidth="1"/>
    <col min="6132" max="6132" width="6.5703125" style="96" customWidth="1"/>
    <col min="6133" max="6133" width="0.7109375" style="96" customWidth="1"/>
    <col min="6134" max="6134" width="7.85546875" style="96" customWidth="1"/>
    <col min="6135" max="6135" width="10.5703125" style="96" customWidth="1"/>
    <col min="6136" max="6136" width="0.7109375" style="96" customWidth="1"/>
    <col min="6137" max="6378" width="11.42578125" style="96"/>
    <col min="6379" max="6379" width="0.7109375" style="96" customWidth="1"/>
    <col min="6380" max="6380" width="15.140625" style="96" customWidth="1"/>
    <col min="6381" max="6381" width="0.7109375" style="96" customWidth="1"/>
    <col min="6382" max="6382" width="56.140625" style="96" customWidth="1"/>
    <col min="6383" max="6383" width="0.7109375" style="96" customWidth="1"/>
    <col min="6384" max="6384" width="9.140625" style="96" customWidth="1"/>
    <col min="6385" max="6385" width="6" style="96" customWidth="1"/>
    <col min="6386" max="6386" width="0.7109375" style="96" customWidth="1"/>
    <col min="6387" max="6387" width="7.140625" style="96" customWidth="1"/>
    <col min="6388" max="6388" width="6.5703125" style="96" customWidth="1"/>
    <col min="6389" max="6389" width="0.7109375" style="96" customWidth="1"/>
    <col min="6390" max="6390" width="7.85546875" style="96" customWidth="1"/>
    <col min="6391" max="6391" width="10.5703125" style="96" customWidth="1"/>
    <col min="6392" max="6392" width="0.7109375" style="96" customWidth="1"/>
    <col min="6393" max="6634" width="11.42578125" style="96"/>
    <col min="6635" max="6635" width="0.7109375" style="96" customWidth="1"/>
    <col min="6636" max="6636" width="15.140625" style="96" customWidth="1"/>
    <col min="6637" max="6637" width="0.7109375" style="96" customWidth="1"/>
    <col min="6638" max="6638" width="56.140625" style="96" customWidth="1"/>
    <col min="6639" max="6639" width="0.7109375" style="96" customWidth="1"/>
    <col min="6640" max="6640" width="9.140625" style="96" customWidth="1"/>
    <col min="6641" max="6641" width="6" style="96" customWidth="1"/>
    <col min="6642" max="6642" width="0.7109375" style="96" customWidth="1"/>
    <col min="6643" max="6643" width="7.140625" style="96" customWidth="1"/>
    <col min="6644" max="6644" width="6.5703125" style="96" customWidth="1"/>
    <col min="6645" max="6645" width="0.7109375" style="96" customWidth="1"/>
    <col min="6646" max="6646" width="7.85546875" style="96" customWidth="1"/>
    <col min="6647" max="6647" width="10.5703125" style="96" customWidth="1"/>
    <col min="6648" max="6648" width="0.7109375" style="96" customWidth="1"/>
    <col min="6649" max="6890" width="11.42578125" style="96"/>
    <col min="6891" max="6891" width="0.7109375" style="96" customWidth="1"/>
    <col min="6892" max="6892" width="15.140625" style="96" customWidth="1"/>
    <col min="6893" max="6893" width="0.7109375" style="96" customWidth="1"/>
    <col min="6894" max="6894" width="56.140625" style="96" customWidth="1"/>
    <col min="6895" max="6895" width="0.7109375" style="96" customWidth="1"/>
    <col min="6896" max="6896" width="9.140625" style="96" customWidth="1"/>
    <col min="6897" max="6897" width="6" style="96" customWidth="1"/>
    <col min="6898" max="6898" width="0.7109375" style="96" customWidth="1"/>
    <col min="6899" max="6899" width="7.140625" style="96" customWidth="1"/>
    <col min="6900" max="6900" width="6.5703125" style="96" customWidth="1"/>
    <col min="6901" max="6901" width="0.7109375" style="96" customWidth="1"/>
    <col min="6902" max="6902" width="7.85546875" style="96" customWidth="1"/>
    <col min="6903" max="6903" width="10.5703125" style="96" customWidth="1"/>
    <col min="6904" max="6904" width="0.7109375" style="96" customWidth="1"/>
    <col min="6905" max="7146" width="11.42578125" style="96"/>
    <col min="7147" max="7147" width="0.7109375" style="96" customWidth="1"/>
    <col min="7148" max="7148" width="15.140625" style="96" customWidth="1"/>
    <col min="7149" max="7149" width="0.7109375" style="96" customWidth="1"/>
    <col min="7150" max="7150" width="56.140625" style="96" customWidth="1"/>
    <col min="7151" max="7151" width="0.7109375" style="96" customWidth="1"/>
    <col min="7152" max="7152" width="9.140625" style="96" customWidth="1"/>
    <col min="7153" max="7153" width="6" style="96" customWidth="1"/>
    <col min="7154" max="7154" width="0.7109375" style="96" customWidth="1"/>
    <col min="7155" max="7155" width="7.140625" style="96" customWidth="1"/>
    <col min="7156" max="7156" width="6.5703125" style="96" customWidth="1"/>
    <col min="7157" max="7157" width="0.7109375" style="96" customWidth="1"/>
    <col min="7158" max="7158" width="7.85546875" style="96" customWidth="1"/>
    <col min="7159" max="7159" width="10.5703125" style="96" customWidth="1"/>
    <col min="7160" max="7160" width="0.7109375" style="96" customWidth="1"/>
    <col min="7161" max="7402" width="11.42578125" style="96"/>
    <col min="7403" max="7403" width="0.7109375" style="96" customWidth="1"/>
    <col min="7404" max="7404" width="15.140625" style="96" customWidth="1"/>
    <col min="7405" max="7405" width="0.7109375" style="96" customWidth="1"/>
    <col min="7406" max="7406" width="56.140625" style="96" customWidth="1"/>
    <col min="7407" max="7407" width="0.7109375" style="96" customWidth="1"/>
    <col min="7408" max="7408" width="9.140625" style="96" customWidth="1"/>
    <col min="7409" max="7409" width="6" style="96" customWidth="1"/>
    <col min="7410" max="7410" width="0.7109375" style="96" customWidth="1"/>
    <col min="7411" max="7411" width="7.140625" style="96" customWidth="1"/>
    <col min="7412" max="7412" width="6.5703125" style="96" customWidth="1"/>
    <col min="7413" max="7413" width="0.7109375" style="96" customWidth="1"/>
    <col min="7414" max="7414" width="7.85546875" style="96" customWidth="1"/>
    <col min="7415" max="7415" width="10.5703125" style="96" customWidth="1"/>
    <col min="7416" max="7416" width="0.7109375" style="96" customWidth="1"/>
    <col min="7417" max="7658" width="11.42578125" style="96"/>
    <col min="7659" max="7659" width="0.7109375" style="96" customWidth="1"/>
    <col min="7660" max="7660" width="15.140625" style="96" customWidth="1"/>
    <col min="7661" max="7661" width="0.7109375" style="96" customWidth="1"/>
    <col min="7662" max="7662" width="56.140625" style="96" customWidth="1"/>
    <col min="7663" max="7663" width="0.7109375" style="96" customWidth="1"/>
    <col min="7664" max="7664" width="9.140625" style="96" customWidth="1"/>
    <col min="7665" max="7665" width="6" style="96" customWidth="1"/>
    <col min="7666" max="7666" width="0.7109375" style="96" customWidth="1"/>
    <col min="7667" max="7667" width="7.140625" style="96" customWidth="1"/>
    <col min="7668" max="7668" width="6.5703125" style="96" customWidth="1"/>
    <col min="7669" max="7669" width="0.7109375" style="96" customWidth="1"/>
    <col min="7670" max="7670" width="7.85546875" style="96" customWidth="1"/>
    <col min="7671" max="7671" width="10.5703125" style="96" customWidth="1"/>
    <col min="7672" max="7672" width="0.7109375" style="96" customWidth="1"/>
    <col min="7673" max="7914" width="11.42578125" style="96"/>
    <col min="7915" max="7915" width="0.7109375" style="96" customWidth="1"/>
    <col min="7916" max="7916" width="15.140625" style="96" customWidth="1"/>
    <col min="7917" max="7917" width="0.7109375" style="96" customWidth="1"/>
    <col min="7918" max="7918" width="56.140625" style="96" customWidth="1"/>
    <col min="7919" max="7919" width="0.7109375" style="96" customWidth="1"/>
    <col min="7920" max="7920" width="9.140625" style="96" customWidth="1"/>
    <col min="7921" max="7921" width="6" style="96" customWidth="1"/>
    <col min="7922" max="7922" width="0.7109375" style="96" customWidth="1"/>
    <col min="7923" max="7923" width="7.140625" style="96" customWidth="1"/>
    <col min="7924" max="7924" width="6.5703125" style="96" customWidth="1"/>
    <col min="7925" max="7925" width="0.7109375" style="96" customWidth="1"/>
    <col min="7926" max="7926" width="7.85546875" style="96" customWidth="1"/>
    <col min="7927" max="7927" width="10.5703125" style="96" customWidth="1"/>
    <col min="7928" max="7928" width="0.7109375" style="96" customWidth="1"/>
    <col min="7929" max="8170" width="11.42578125" style="96"/>
    <col min="8171" max="8171" width="0.7109375" style="96" customWidth="1"/>
    <col min="8172" max="8172" width="15.140625" style="96" customWidth="1"/>
    <col min="8173" max="8173" width="0.7109375" style="96" customWidth="1"/>
    <col min="8174" max="8174" width="56.140625" style="96" customWidth="1"/>
    <col min="8175" max="8175" width="0.7109375" style="96" customWidth="1"/>
    <col min="8176" max="8176" width="9.140625" style="96" customWidth="1"/>
    <col min="8177" max="8177" width="6" style="96" customWidth="1"/>
    <col min="8178" max="8178" width="0.7109375" style="96" customWidth="1"/>
    <col min="8179" max="8179" width="7.140625" style="96" customWidth="1"/>
    <col min="8180" max="8180" width="6.5703125" style="96" customWidth="1"/>
    <col min="8181" max="8181" width="0.7109375" style="96" customWidth="1"/>
    <col min="8182" max="8182" width="7.85546875" style="96" customWidth="1"/>
    <col min="8183" max="8183" width="10.5703125" style="96" customWidth="1"/>
    <col min="8184" max="8184" width="0.7109375" style="96" customWidth="1"/>
    <col min="8185" max="8426" width="11.42578125" style="96"/>
    <col min="8427" max="8427" width="0.7109375" style="96" customWidth="1"/>
    <col min="8428" max="8428" width="15.140625" style="96" customWidth="1"/>
    <col min="8429" max="8429" width="0.7109375" style="96" customWidth="1"/>
    <col min="8430" max="8430" width="56.140625" style="96" customWidth="1"/>
    <col min="8431" max="8431" width="0.7109375" style="96" customWidth="1"/>
    <col min="8432" max="8432" width="9.140625" style="96" customWidth="1"/>
    <col min="8433" max="8433" width="6" style="96" customWidth="1"/>
    <col min="8434" max="8434" width="0.7109375" style="96" customWidth="1"/>
    <col min="8435" max="8435" width="7.140625" style="96" customWidth="1"/>
    <col min="8436" max="8436" width="6.5703125" style="96" customWidth="1"/>
    <col min="8437" max="8437" width="0.7109375" style="96" customWidth="1"/>
    <col min="8438" max="8438" width="7.85546875" style="96" customWidth="1"/>
    <col min="8439" max="8439" width="10.5703125" style="96" customWidth="1"/>
    <col min="8440" max="8440" width="0.7109375" style="96" customWidth="1"/>
    <col min="8441" max="8682" width="11.42578125" style="96"/>
    <col min="8683" max="8683" width="0.7109375" style="96" customWidth="1"/>
    <col min="8684" max="8684" width="15.140625" style="96" customWidth="1"/>
    <col min="8685" max="8685" width="0.7109375" style="96" customWidth="1"/>
    <col min="8686" max="8686" width="56.140625" style="96" customWidth="1"/>
    <col min="8687" max="8687" width="0.7109375" style="96" customWidth="1"/>
    <col min="8688" max="8688" width="9.140625" style="96" customWidth="1"/>
    <col min="8689" max="8689" width="6" style="96" customWidth="1"/>
    <col min="8690" max="8690" width="0.7109375" style="96" customWidth="1"/>
    <col min="8691" max="8691" width="7.140625" style="96" customWidth="1"/>
    <col min="8692" max="8692" width="6.5703125" style="96" customWidth="1"/>
    <col min="8693" max="8693" width="0.7109375" style="96" customWidth="1"/>
    <col min="8694" max="8694" width="7.85546875" style="96" customWidth="1"/>
    <col min="8695" max="8695" width="10.5703125" style="96" customWidth="1"/>
    <col min="8696" max="8696" width="0.7109375" style="96" customWidth="1"/>
    <col min="8697" max="8938" width="11.42578125" style="96"/>
    <col min="8939" max="8939" width="0.7109375" style="96" customWidth="1"/>
    <col min="8940" max="8940" width="15.140625" style="96" customWidth="1"/>
    <col min="8941" max="8941" width="0.7109375" style="96" customWidth="1"/>
    <col min="8942" max="8942" width="56.140625" style="96" customWidth="1"/>
    <col min="8943" max="8943" width="0.7109375" style="96" customWidth="1"/>
    <col min="8944" max="8944" width="9.140625" style="96" customWidth="1"/>
    <col min="8945" max="8945" width="6" style="96" customWidth="1"/>
    <col min="8946" max="8946" width="0.7109375" style="96" customWidth="1"/>
    <col min="8947" max="8947" width="7.140625" style="96" customWidth="1"/>
    <col min="8948" max="8948" width="6.5703125" style="96" customWidth="1"/>
    <col min="8949" max="8949" width="0.7109375" style="96" customWidth="1"/>
    <col min="8950" max="8950" width="7.85546875" style="96" customWidth="1"/>
    <col min="8951" max="8951" width="10.5703125" style="96" customWidth="1"/>
    <col min="8952" max="8952" width="0.7109375" style="96" customWidth="1"/>
    <col min="8953" max="9194" width="11.42578125" style="96"/>
    <col min="9195" max="9195" width="0.7109375" style="96" customWidth="1"/>
    <col min="9196" max="9196" width="15.140625" style="96" customWidth="1"/>
    <col min="9197" max="9197" width="0.7109375" style="96" customWidth="1"/>
    <col min="9198" max="9198" width="56.140625" style="96" customWidth="1"/>
    <col min="9199" max="9199" width="0.7109375" style="96" customWidth="1"/>
    <col min="9200" max="9200" width="9.140625" style="96" customWidth="1"/>
    <col min="9201" max="9201" width="6" style="96" customWidth="1"/>
    <col min="9202" max="9202" width="0.7109375" style="96" customWidth="1"/>
    <col min="9203" max="9203" width="7.140625" style="96" customWidth="1"/>
    <col min="9204" max="9204" width="6.5703125" style="96" customWidth="1"/>
    <col min="9205" max="9205" width="0.7109375" style="96" customWidth="1"/>
    <col min="9206" max="9206" width="7.85546875" style="96" customWidth="1"/>
    <col min="9207" max="9207" width="10.5703125" style="96" customWidth="1"/>
    <col min="9208" max="9208" width="0.7109375" style="96" customWidth="1"/>
    <col min="9209" max="9450" width="11.42578125" style="96"/>
    <col min="9451" max="9451" width="0.7109375" style="96" customWidth="1"/>
    <col min="9452" max="9452" width="15.140625" style="96" customWidth="1"/>
    <col min="9453" max="9453" width="0.7109375" style="96" customWidth="1"/>
    <col min="9454" max="9454" width="56.140625" style="96" customWidth="1"/>
    <col min="9455" max="9455" width="0.7109375" style="96" customWidth="1"/>
    <col min="9456" max="9456" width="9.140625" style="96" customWidth="1"/>
    <col min="9457" max="9457" width="6" style="96" customWidth="1"/>
    <col min="9458" max="9458" width="0.7109375" style="96" customWidth="1"/>
    <col min="9459" max="9459" width="7.140625" style="96" customWidth="1"/>
    <col min="9460" max="9460" width="6.5703125" style="96" customWidth="1"/>
    <col min="9461" max="9461" width="0.7109375" style="96" customWidth="1"/>
    <col min="9462" max="9462" width="7.85546875" style="96" customWidth="1"/>
    <col min="9463" max="9463" width="10.5703125" style="96" customWidth="1"/>
    <col min="9464" max="9464" width="0.7109375" style="96" customWidth="1"/>
    <col min="9465" max="9706" width="11.42578125" style="96"/>
    <col min="9707" max="9707" width="0.7109375" style="96" customWidth="1"/>
    <col min="9708" max="9708" width="15.140625" style="96" customWidth="1"/>
    <col min="9709" max="9709" width="0.7109375" style="96" customWidth="1"/>
    <col min="9710" max="9710" width="56.140625" style="96" customWidth="1"/>
    <col min="9711" max="9711" width="0.7109375" style="96" customWidth="1"/>
    <col min="9712" max="9712" width="9.140625" style="96" customWidth="1"/>
    <col min="9713" max="9713" width="6" style="96" customWidth="1"/>
    <col min="9714" max="9714" width="0.7109375" style="96" customWidth="1"/>
    <col min="9715" max="9715" width="7.140625" style="96" customWidth="1"/>
    <col min="9716" max="9716" width="6.5703125" style="96" customWidth="1"/>
    <col min="9717" max="9717" width="0.7109375" style="96" customWidth="1"/>
    <col min="9718" max="9718" width="7.85546875" style="96" customWidth="1"/>
    <col min="9719" max="9719" width="10.5703125" style="96" customWidth="1"/>
    <col min="9720" max="9720" width="0.7109375" style="96" customWidth="1"/>
    <col min="9721" max="9962" width="11.42578125" style="96"/>
    <col min="9963" max="9963" width="0.7109375" style="96" customWidth="1"/>
    <col min="9964" max="9964" width="15.140625" style="96" customWidth="1"/>
    <col min="9965" max="9965" width="0.7109375" style="96" customWidth="1"/>
    <col min="9966" max="9966" width="56.140625" style="96" customWidth="1"/>
    <col min="9967" max="9967" width="0.7109375" style="96" customWidth="1"/>
    <col min="9968" max="9968" width="9.140625" style="96" customWidth="1"/>
    <col min="9969" max="9969" width="6" style="96" customWidth="1"/>
    <col min="9970" max="9970" width="0.7109375" style="96" customWidth="1"/>
    <col min="9971" max="9971" width="7.140625" style="96" customWidth="1"/>
    <col min="9972" max="9972" width="6.5703125" style="96" customWidth="1"/>
    <col min="9973" max="9973" width="0.7109375" style="96" customWidth="1"/>
    <col min="9974" max="9974" width="7.85546875" style="96" customWidth="1"/>
    <col min="9975" max="9975" width="10.5703125" style="96" customWidth="1"/>
    <col min="9976" max="9976" width="0.7109375" style="96" customWidth="1"/>
    <col min="9977" max="10218" width="11.42578125" style="96"/>
    <col min="10219" max="10219" width="0.7109375" style="96" customWidth="1"/>
    <col min="10220" max="10220" width="15.140625" style="96" customWidth="1"/>
    <col min="10221" max="10221" width="0.7109375" style="96" customWidth="1"/>
    <col min="10222" max="10222" width="56.140625" style="96" customWidth="1"/>
    <col min="10223" max="10223" width="0.7109375" style="96" customWidth="1"/>
    <col min="10224" max="10224" width="9.140625" style="96" customWidth="1"/>
    <col min="10225" max="10225" width="6" style="96" customWidth="1"/>
    <col min="10226" max="10226" width="0.7109375" style="96" customWidth="1"/>
    <col min="10227" max="10227" width="7.140625" style="96" customWidth="1"/>
    <col min="10228" max="10228" width="6.5703125" style="96" customWidth="1"/>
    <col min="10229" max="10229" width="0.7109375" style="96" customWidth="1"/>
    <col min="10230" max="10230" width="7.85546875" style="96" customWidth="1"/>
    <col min="10231" max="10231" width="10.5703125" style="96" customWidth="1"/>
    <col min="10232" max="10232" width="0.7109375" style="96" customWidth="1"/>
    <col min="10233" max="10474" width="11.42578125" style="96"/>
    <col min="10475" max="10475" width="0.7109375" style="96" customWidth="1"/>
    <col min="10476" max="10476" width="15.140625" style="96" customWidth="1"/>
    <col min="10477" max="10477" width="0.7109375" style="96" customWidth="1"/>
    <col min="10478" max="10478" width="56.140625" style="96" customWidth="1"/>
    <col min="10479" max="10479" width="0.7109375" style="96" customWidth="1"/>
    <col min="10480" max="10480" width="9.140625" style="96" customWidth="1"/>
    <col min="10481" max="10481" width="6" style="96" customWidth="1"/>
    <col min="10482" max="10482" width="0.7109375" style="96" customWidth="1"/>
    <col min="10483" max="10483" width="7.140625" style="96" customWidth="1"/>
    <col min="10484" max="10484" width="6.5703125" style="96" customWidth="1"/>
    <col min="10485" max="10485" width="0.7109375" style="96" customWidth="1"/>
    <col min="10486" max="10486" width="7.85546875" style="96" customWidth="1"/>
    <col min="10487" max="10487" width="10.5703125" style="96" customWidth="1"/>
    <col min="10488" max="10488" width="0.7109375" style="96" customWidth="1"/>
    <col min="10489" max="10730" width="11.42578125" style="96"/>
    <col min="10731" max="10731" width="0.7109375" style="96" customWidth="1"/>
    <col min="10732" max="10732" width="15.140625" style="96" customWidth="1"/>
    <col min="10733" max="10733" width="0.7109375" style="96" customWidth="1"/>
    <col min="10734" max="10734" width="56.140625" style="96" customWidth="1"/>
    <col min="10735" max="10735" width="0.7109375" style="96" customWidth="1"/>
    <col min="10736" max="10736" width="9.140625" style="96" customWidth="1"/>
    <col min="10737" max="10737" width="6" style="96" customWidth="1"/>
    <col min="10738" max="10738" width="0.7109375" style="96" customWidth="1"/>
    <col min="10739" max="10739" width="7.140625" style="96" customWidth="1"/>
    <col min="10740" max="10740" width="6.5703125" style="96" customWidth="1"/>
    <col min="10741" max="10741" width="0.7109375" style="96" customWidth="1"/>
    <col min="10742" max="10742" width="7.85546875" style="96" customWidth="1"/>
    <col min="10743" max="10743" width="10.5703125" style="96" customWidth="1"/>
    <col min="10744" max="10744" width="0.7109375" style="96" customWidth="1"/>
    <col min="10745" max="10986" width="11.42578125" style="96"/>
    <col min="10987" max="10987" width="0.7109375" style="96" customWidth="1"/>
    <col min="10988" max="10988" width="15.140625" style="96" customWidth="1"/>
    <col min="10989" max="10989" width="0.7109375" style="96" customWidth="1"/>
    <col min="10990" max="10990" width="56.140625" style="96" customWidth="1"/>
    <col min="10991" max="10991" width="0.7109375" style="96" customWidth="1"/>
    <col min="10992" max="10992" width="9.140625" style="96" customWidth="1"/>
    <col min="10993" max="10993" width="6" style="96" customWidth="1"/>
    <col min="10994" max="10994" width="0.7109375" style="96" customWidth="1"/>
    <col min="10995" max="10995" width="7.140625" style="96" customWidth="1"/>
    <col min="10996" max="10996" width="6.5703125" style="96" customWidth="1"/>
    <col min="10997" max="10997" width="0.7109375" style="96" customWidth="1"/>
    <col min="10998" max="10998" width="7.85546875" style="96" customWidth="1"/>
    <col min="10999" max="10999" width="10.5703125" style="96" customWidth="1"/>
    <col min="11000" max="11000" width="0.7109375" style="96" customWidth="1"/>
    <col min="11001" max="11242" width="11.42578125" style="96"/>
    <col min="11243" max="11243" width="0.7109375" style="96" customWidth="1"/>
    <col min="11244" max="11244" width="15.140625" style="96" customWidth="1"/>
    <col min="11245" max="11245" width="0.7109375" style="96" customWidth="1"/>
    <col min="11246" max="11246" width="56.140625" style="96" customWidth="1"/>
    <col min="11247" max="11247" width="0.7109375" style="96" customWidth="1"/>
    <col min="11248" max="11248" width="9.140625" style="96" customWidth="1"/>
    <col min="11249" max="11249" width="6" style="96" customWidth="1"/>
    <col min="11250" max="11250" width="0.7109375" style="96" customWidth="1"/>
    <col min="11251" max="11251" width="7.140625" style="96" customWidth="1"/>
    <col min="11252" max="11252" width="6.5703125" style="96" customWidth="1"/>
    <col min="11253" max="11253" width="0.7109375" style="96" customWidth="1"/>
    <col min="11254" max="11254" width="7.85546875" style="96" customWidth="1"/>
    <col min="11255" max="11255" width="10.5703125" style="96" customWidth="1"/>
    <col min="11256" max="11256" width="0.7109375" style="96" customWidth="1"/>
    <col min="11257" max="11498" width="11.42578125" style="96"/>
    <col min="11499" max="11499" width="0.7109375" style="96" customWidth="1"/>
    <col min="11500" max="11500" width="15.140625" style="96" customWidth="1"/>
    <col min="11501" max="11501" width="0.7109375" style="96" customWidth="1"/>
    <col min="11502" max="11502" width="56.140625" style="96" customWidth="1"/>
    <col min="11503" max="11503" width="0.7109375" style="96" customWidth="1"/>
    <col min="11504" max="11504" width="9.140625" style="96" customWidth="1"/>
    <col min="11505" max="11505" width="6" style="96" customWidth="1"/>
    <col min="11506" max="11506" width="0.7109375" style="96" customWidth="1"/>
    <col min="11507" max="11507" width="7.140625" style="96" customWidth="1"/>
    <col min="11508" max="11508" width="6.5703125" style="96" customWidth="1"/>
    <col min="11509" max="11509" width="0.7109375" style="96" customWidth="1"/>
    <col min="11510" max="11510" width="7.85546875" style="96" customWidth="1"/>
    <col min="11511" max="11511" width="10.5703125" style="96" customWidth="1"/>
    <col min="11512" max="11512" width="0.7109375" style="96" customWidth="1"/>
    <col min="11513" max="11754" width="11.42578125" style="96"/>
    <col min="11755" max="11755" width="0.7109375" style="96" customWidth="1"/>
    <col min="11756" max="11756" width="15.140625" style="96" customWidth="1"/>
    <col min="11757" max="11757" width="0.7109375" style="96" customWidth="1"/>
    <col min="11758" max="11758" width="56.140625" style="96" customWidth="1"/>
    <col min="11759" max="11759" width="0.7109375" style="96" customWidth="1"/>
    <col min="11760" max="11760" width="9.140625" style="96" customWidth="1"/>
    <col min="11761" max="11761" width="6" style="96" customWidth="1"/>
    <col min="11762" max="11762" width="0.7109375" style="96" customWidth="1"/>
    <col min="11763" max="11763" width="7.140625" style="96" customWidth="1"/>
    <col min="11764" max="11764" width="6.5703125" style="96" customWidth="1"/>
    <col min="11765" max="11765" width="0.7109375" style="96" customWidth="1"/>
    <col min="11766" max="11766" width="7.85546875" style="96" customWidth="1"/>
    <col min="11767" max="11767" width="10.5703125" style="96" customWidth="1"/>
    <col min="11768" max="11768" width="0.7109375" style="96" customWidth="1"/>
    <col min="11769" max="12010" width="11.42578125" style="96"/>
    <col min="12011" max="12011" width="0.7109375" style="96" customWidth="1"/>
    <col min="12012" max="12012" width="15.140625" style="96" customWidth="1"/>
    <col min="12013" max="12013" width="0.7109375" style="96" customWidth="1"/>
    <col min="12014" max="12014" width="56.140625" style="96" customWidth="1"/>
    <col min="12015" max="12015" width="0.7109375" style="96" customWidth="1"/>
    <col min="12016" max="12016" width="9.140625" style="96" customWidth="1"/>
    <col min="12017" max="12017" width="6" style="96" customWidth="1"/>
    <col min="12018" max="12018" width="0.7109375" style="96" customWidth="1"/>
    <col min="12019" max="12019" width="7.140625" style="96" customWidth="1"/>
    <col min="12020" max="12020" width="6.5703125" style="96" customWidth="1"/>
    <col min="12021" max="12021" width="0.7109375" style="96" customWidth="1"/>
    <col min="12022" max="12022" width="7.85546875" style="96" customWidth="1"/>
    <col min="12023" max="12023" width="10.5703125" style="96" customWidth="1"/>
    <col min="12024" max="12024" width="0.7109375" style="96" customWidth="1"/>
    <col min="12025" max="12266" width="11.42578125" style="96"/>
    <col min="12267" max="12267" width="0.7109375" style="96" customWidth="1"/>
    <col min="12268" max="12268" width="15.140625" style="96" customWidth="1"/>
    <col min="12269" max="12269" width="0.7109375" style="96" customWidth="1"/>
    <col min="12270" max="12270" width="56.140625" style="96" customWidth="1"/>
    <col min="12271" max="12271" width="0.7109375" style="96" customWidth="1"/>
    <col min="12272" max="12272" width="9.140625" style="96" customWidth="1"/>
    <col min="12273" max="12273" width="6" style="96" customWidth="1"/>
    <col min="12274" max="12274" width="0.7109375" style="96" customWidth="1"/>
    <col min="12275" max="12275" width="7.140625" style="96" customWidth="1"/>
    <col min="12276" max="12276" width="6.5703125" style="96" customWidth="1"/>
    <col min="12277" max="12277" width="0.7109375" style="96" customWidth="1"/>
    <col min="12278" max="12278" width="7.85546875" style="96" customWidth="1"/>
    <col min="12279" max="12279" width="10.5703125" style="96" customWidth="1"/>
    <col min="12280" max="12280" width="0.7109375" style="96" customWidth="1"/>
    <col min="12281" max="12522" width="11.42578125" style="96"/>
    <col min="12523" max="12523" width="0.7109375" style="96" customWidth="1"/>
    <col min="12524" max="12524" width="15.140625" style="96" customWidth="1"/>
    <col min="12525" max="12525" width="0.7109375" style="96" customWidth="1"/>
    <col min="12526" max="12526" width="56.140625" style="96" customWidth="1"/>
    <col min="12527" max="12527" width="0.7109375" style="96" customWidth="1"/>
    <col min="12528" max="12528" width="9.140625" style="96" customWidth="1"/>
    <col min="12529" max="12529" width="6" style="96" customWidth="1"/>
    <col min="12530" max="12530" width="0.7109375" style="96" customWidth="1"/>
    <col min="12531" max="12531" width="7.140625" style="96" customWidth="1"/>
    <col min="12532" max="12532" width="6.5703125" style="96" customWidth="1"/>
    <col min="12533" max="12533" width="0.7109375" style="96" customWidth="1"/>
    <col min="12534" max="12534" width="7.85546875" style="96" customWidth="1"/>
    <col min="12535" max="12535" width="10.5703125" style="96" customWidth="1"/>
    <col min="12536" max="12536" width="0.7109375" style="96" customWidth="1"/>
    <col min="12537" max="12778" width="11.42578125" style="96"/>
    <col min="12779" max="12779" width="0.7109375" style="96" customWidth="1"/>
    <col min="12780" max="12780" width="15.140625" style="96" customWidth="1"/>
    <col min="12781" max="12781" width="0.7109375" style="96" customWidth="1"/>
    <col min="12782" max="12782" width="56.140625" style="96" customWidth="1"/>
    <col min="12783" max="12783" width="0.7109375" style="96" customWidth="1"/>
    <col min="12784" max="12784" width="9.140625" style="96" customWidth="1"/>
    <col min="12785" max="12785" width="6" style="96" customWidth="1"/>
    <col min="12786" max="12786" width="0.7109375" style="96" customWidth="1"/>
    <col min="12787" max="12787" width="7.140625" style="96" customWidth="1"/>
    <col min="12788" max="12788" width="6.5703125" style="96" customWidth="1"/>
    <col min="12789" max="12789" width="0.7109375" style="96" customWidth="1"/>
    <col min="12790" max="12790" width="7.85546875" style="96" customWidth="1"/>
    <col min="12791" max="12791" width="10.5703125" style="96" customWidth="1"/>
    <col min="12792" max="12792" width="0.7109375" style="96" customWidth="1"/>
    <col min="12793" max="13034" width="11.42578125" style="96"/>
    <col min="13035" max="13035" width="0.7109375" style="96" customWidth="1"/>
    <col min="13036" max="13036" width="15.140625" style="96" customWidth="1"/>
    <col min="13037" max="13037" width="0.7109375" style="96" customWidth="1"/>
    <col min="13038" max="13038" width="56.140625" style="96" customWidth="1"/>
    <col min="13039" max="13039" width="0.7109375" style="96" customWidth="1"/>
    <col min="13040" max="13040" width="9.140625" style="96" customWidth="1"/>
    <col min="13041" max="13041" width="6" style="96" customWidth="1"/>
    <col min="13042" max="13042" width="0.7109375" style="96" customWidth="1"/>
    <col min="13043" max="13043" width="7.140625" style="96" customWidth="1"/>
    <col min="13044" max="13044" width="6.5703125" style="96" customWidth="1"/>
    <col min="13045" max="13045" width="0.7109375" style="96" customWidth="1"/>
    <col min="13046" max="13046" width="7.85546875" style="96" customWidth="1"/>
    <col min="13047" max="13047" width="10.5703125" style="96" customWidth="1"/>
    <col min="13048" max="13048" width="0.7109375" style="96" customWidth="1"/>
    <col min="13049" max="13290" width="11.42578125" style="96"/>
    <col min="13291" max="13291" width="0.7109375" style="96" customWidth="1"/>
    <col min="13292" max="13292" width="15.140625" style="96" customWidth="1"/>
    <col min="13293" max="13293" width="0.7109375" style="96" customWidth="1"/>
    <col min="13294" max="13294" width="56.140625" style="96" customWidth="1"/>
    <col min="13295" max="13295" width="0.7109375" style="96" customWidth="1"/>
    <col min="13296" max="13296" width="9.140625" style="96" customWidth="1"/>
    <col min="13297" max="13297" width="6" style="96" customWidth="1"/>
    <col min="13298" max="13298" width="0.7109375" style="96" customWidth="1"/>
    <col min="13299" max="13299" width="7.140625" style="96" customWidth="1"/>
    <col min="13300" max="13300" width="6.5703125" style="96" customWidth="1"/>
    <col min="13301" max="13301" width="0.7109375" style="96" customWidth="1"/>
    <col min="13302" max="13302" width="7.85546875" style="96" customWidth="1"/>
    <col min="13303" max="13303" width="10.5703125" style="96" customWidth="1"/>
    <col min="13304" max="13304" width="0.7109375" style="96" customWidth="1"/>
    <col min="13305" max="13546" width="11.42578125" style="96"/>
    <col min="13547" max="13547" width="0.7109375" style="96" customWidth="1"/>
    <col min="13548" max="13548" width="15.140625" style="96" customWidth="1"/>
    <col min="13549" max="13549" width="0.7109375" style="96" customWidth="1"/>
    <col min="13550" max="13550" width="56.140625" style="96" customWidth="1"/>
    <col min="13551" max="13551" width="0.7109375" style="96" customWidth="1"/>
    <col min="13552" max="13552" width="9.140625" style="96" customWidth="1"/>
    <col min="13553" max="13553" width="6" style="96" customWidth="1"/>
    <col min="13554" max="13554" width="0.7109375" style="96" customWidth="1"/>
    <col min="13555" max="13555" width="7.140625" style="96" customWidth="1"/>
    <col min="13556" max="13556" width="6.5703125" style="96" customWidth="1"/>
    <col min="13557" max="13557" width="0.7109375" style="96" customWidth="1"/>
    <col min="13558" max="13558" width="7.85546875" style="96" customWidth="1"/>
    <col min="13559" max="13559" width="10.5703125" style="96" customWidth="1"/>
    <col min="13560" max="13560" width="0.7109375" style="96" customWidth="1"/>
    <col min="13561" max="16384" width="11.42578125" style="96"/>
  </cols>
  <sheetData>
    <row r="1" spans="1:10" ht="19.5" customHeight="1">
      <c r="A1" s="118"/>
      <c r="B1" s="333"/>
      <c r="C1" s="416"/>
      <c r="D1" s="411"/>
      <c r="E1" s="411"/>
      <c r="F1" s="411"/>
      <c r="G1" s="412"/>
      <c r="J1" s="44" t="s">
        <v>25</v>
      </c>
    </row>
    <row r="2" spans="1:10" ht="19.5" customHeight="1">
      <c r="A2" s="116"/>
      <c r="B2" s="334"/>
      <c r="C2" s="417"/>
      <c r="D2" s="413"/>
      <c r="E2" s="413"/>
      <c r="F2" s="413"/>
      <c r="G2" s="414"/>
      <c r="J2" s="92" t="s">
        <v>2114</v>
      </c>
    </row>
    <row r="3" spans="1:10" ht="19.5" customHeight="1">
      <c r="A3" s="116"/>
      <c r="B3" s="334"/>
      <c r="C3" s="417"/>
      <c r="D3" s="413"/>
      <c r="E3" s="413"/>
      <c r="F3" s="413"/>
      <c r="G3" s="414"/>
      <c r="J3" s="44" t="s">
        <v>5864</v>
      </c>
    </row>
    <row r="4" spans="1:10" ht="19.5" customHeight="1">
      <c r="A4" s="117"/>
      <c r="B4" s="335"/>
      <c r="C4" s="418"/>
      <c r="D4" s="415"/>
      <c r="E4" s="415"/>
      <c r="F4" s="415"/>
      <c r="G4" s="137"/>
      <c r="J4" s="44" t="s">
        <v>5865</v>
      </c>
    </row>
    <row r="5" spans="1:10" ht="30" customHeight="1">
      <c r="A5" s="978" t="e">
        <f>CONCATENATE("COMPOSIÇÃO DE CUSTO UNITÁRIO ",ORÇAMENTO!#REF!)</f>
        <v>#REF!</v>
      </c>
      <c r="B5" s="979"/>
      <c r="C5" s="979"/>
      <c r="D5" s="979"/>
      <c r="E5" s="979"/>
      <c r="F5" s="979"/>
      <c r="G5" s="980"/>
      <c r="J5" s="44" t="s">
        <v>5867</v>
      </c>
    </row>
    <row r="6" spans="1:10" ht="18" customHeight="1">
      <c r="A6" s="371" t="s">
        <v>1663</v>
      </c>
      <c r="B6" s="372" t="s">
        <v>1665</v>
      </c>
      <c r="C6" s="988" t="s">
        <v>16246</v>
      </c>
      <c r="D6" s="988"/>
      <c r="E6" s="1226"/>
      <c r="F6" s="372" t="s">
        <v>1664</v>
      </c>
      <c r="G6" s="388"/>
      <c r="J6" s="44" t="s">
        <v>5868</v>
      </c>
    </row>
    <row r="7" spans="1:10" ht="24.95" customHeight="1">
      <c r="A7" s="373" t="s">
        <v>16205</v>
      </c>
      <c r="B7" s="374"/>
      <c r="C7" s="1227"/>
      <c r="D7" s="1227"/>
      <c r="E7" s="1228"/>
      <c r="F7" s="383"/>
      <c r="G7" s="384" t="s">
        <v>34</v>
      </c>
      <c r="J7" s="45" t="s">
        <v>1926</v>
      </c>
    </row>
    <row r="8" spans="1:10" ht="21" customHeight="1">
      <c r="A8" s="986" t="s">
        <v>1663</v>
      </c>
      <c r="B8" s="986" t="s">
        <v>3596</v>
      </c>
      <c r="C8" s="986" t="s">
        <v>4529</v>
      </c>
      <c r="D8" s="987" t="s">
        <v>1666</v>
      </c>
      <c r="E8" s="987" t="s">
        <v>1951</v>
      </c>
      <c r="F8" s="100" t="s">
        <v>4530</v>
      </c>
      <c r="G8" s="101" t="s">
        <v>4530</v>
      </c>
      <c r="J8" s="96" t="s">
        <v>2200</v>
      </c>
    </row>
    <row r="9" spans="1:10" ht="21" customHeight="1">
      <c r="A9" s="986"/>
      <c r="B9" s="986"/>
      <c r="C9" s="986"/>
      <c r="D9" s="987"/>
      <c r="E9" s="987"/>
      <c r="F9" s="102" t="s">
        <v>4531</v>
      </c>
      <c r="G9" s="97" t="s">
        <v>2105</v>
      </c>
      <c r="J9" s="96" t="s">
        <v>1966</v>
      </c>
    </row>
    <row r="10" spans="1:10" ht="15">
      <c r="A10" s="1223" t="s">
        <v>16247</v>
      </c>
      <c r="B10" s="1224"/>
      <c r="C10" s="1224"/>
      <c r="D10" s="1224"/>
      <c r="E10" s="1224"/>
      <c r="F10" s="1224"/>
      <c r="G10" s="1225"/>
    </row>
    <row r="11" spans="1:10" ht="28.5">
      <c r="A11" s="103">
        <v>93585</v>
      </c>
      <c r="B11" s="104" t="s">
        <v>25</v>
      </c>
      <c r="C11" s="437" t="str">
        <f>IFERROR(IF($B11="SINAPI",INDEX('SINAPI-SERVIÇOS'!$C:$C,MATCH($A11,'SINAPI-SERVIÇOS'!$B:$B,0)),IF($B11="I-SINAPI",INDEX('SINAPI-INSUMOS'!$B:$B,MATCH($A11,'SINAPI-INSUMOS'!$A:$A,0)),IF($B11="SICRO-SERVIÇOS",INDEX('SICRO-SERVIÇOS'!$B:$B,MATCH($A11,'SICRO-SERVIÇOS'!$A:$A,0)),IF($B11="SICRO-EQUIPAMENTOS",INDEX('SICRO-EQUIP.'!$B:$B,MATCH($A11,'SICRO-EQUIP.'!$A:$A,0)),IF($B11="SICRO-MÃO-DE-OBRA",INDEX('SICRO-MÃO DE OBRA'!$B:$B,MATCH($A11,'SICRO-MÃO DE OBRA'!$A:$A,0)),IF($B11="SICRO-MATERIAIS",INDEX('SICRO-MATERIAIS'!$B:$B,MATCH($A11,'SICRO-MATERIAIS'!$A:$A,0)),IF(B11="COMPOSIÇÃO",INDEX(COMPOSIÇÕES!$B:$B,MATCH($A11,COMPOSIÇÕES!$A:$A,0))))))))),"VERIFICAR CÓDIGO")</f>
        <v>EXECUÇÃO DE GUARITA EM CANTEIRO DE OBRA EM CHAPA DE MADEIRA COMPENSADA, NÃO INCLUSO MOBILIÁRIO. AF_04/2016</v>
      </c>
      <c r="D11" s="98" t="str">
        <f>IFERROR(IF($B11="SINAPI",INDEX('SINAPI-SERVIÇOS'!$D:$D,MATCH($A11,'SINAPI-SERVIÇOS'!$B:$B,0)),IF($B11="I-SINAPI",INDEX('SINAPI-INSUMOS'!$C:$C,MATCH($A11,'SINAPI-INSUMOS'!$A:$A,0)),IF($B11="SICRO-SERVIÇOS",INDEX('SICRO-SERVIÇOS'!$C:$C,MATCH($A11,'SICRO-SERVIÇOS'!$A:$A,0)),IF($B11="SICRO-EQUIPAMENTOS","EQ",IF($B11="SICRO-MÃO-DE-OBRA",INDEX('SICRO-MÃO DE OBRA'!$C:$C,MATCH($A11,'SICRO-MÃO DE OBRA'!$A:$A,0)),IF($B11="SICRO-MATERIAIS",INDEX('SICRO-MATERIAIS'!$C:$C,MATCH($A11,'SICRO-MATERIAIS'!$A:$A,0)),IF(B11="COMPOSIÇÃO",INDEX(COMPOSIÇÕES!$C:$C,MATCH($A11,COMPOSIÇÕES!$A:$A,0))))))))),"#")</f>
        <v>M2</v>
      </c>
      <c r="E11" s="105">
        <v>2.5</v>
      </c>
      <c r="F11" s="98" t="str">
        <f>IFERROR(IF($B11="SINAPI",INDEX('SINAPI-SERVIÇOS'!$E:$E,MATCH($A11,'SINAPI-SERVIÇOS'!$B:$B,0)),IF($B11="I-SINAPI",INDEX('SINAPI-INSUMOS'!$D:$D,MATCH($A11,'SINAPI-INSUMOS'!$A:$A,0)),IF($B11="SICRO-SERVIÇOS",INDEX('SICRO-SERVIÇOS'!$D:$D,MATCH($A11,'SICRO-SERVIÇOS'!$A:$A,0)),IF($B11="SICRO-EQUIPAMENTOS",INDEX('SICRO-EQUIP.'!$J:$J,MATCH($A11,'SICRO-EQUIP.'!$A:$A,0)),IF($B11="SICRO-MÃO-DE-OBRA",INDEX('SICRO-MÃO DE OBRA'!$F:$F,MATCH($A11,'SICRO-MÃO DE OBRA'!$A:$A,0)),IF($B11="SICRO-MATERIAIS",INDEX('SICRO-MATERIAIS'!$D:$D,MATCH($A11,'SICRO-MATERIAIS'!$A:$A,0)),IF(B11="COMPOSIÇÃO",INDEX(COMPOSIÇÕES!$D:$D,MATCH($A11,COMPOSIÇÕES!$A:$A,0))))))))),"0,00")</f>
        <v>0,00</v>
      </c>
      <c r="G11" s="119">
        <f>TRUNC(E11*F11,2)</f>
        <v>0</v>
      </c>
    </row>
    <row r="12" spans="1:10" ht="42.75">
      <c r="A12" s="103">
        <v>93207</v>
      </c>
      <c r="B12" s="104" t="s">
        <v>25</v>
      </c>
      <c r="C12" s="437" t="str">
        <f>IFERROR(IF($B12="SINAPI",INDEX('SINAPI-SERVIÇOS'!$C:$C,MATCH($A12,'SINAPI-SERVIÇOS'!$B:$B,0)),IF($B12="I-SINAPI",INDEX('SINAPI-INSUMOS'!$B:$B,MATCH($A12,'SINAPI-INSUMOS'!$A:$A,0)),IF($B12="SICRO-SERVIÇOS",INDEX('SICRO-SERVIÇOS'!$B:$B,MATCH($A12,'SICRO-SERVIÇOS'!$A:$A,0)),IF($B12="SICRO-EQUIPAMENTOS",INDEX('SICRO-EQUIP.'!$B:$B,MATCH($A12,'SICRO-EQUIP.'!$A:$A,0)),IF($B12="SICRO-MÃO-DE-OBRA",INDEX('SICRO-MÃO DE OBRA'!$B:$B,MATCH($A12,'SICRO-MÃO DE OBRA'!$A:$A,0)),IF($B12="SICRO-MATERIAIS",INDEX('SICRO-MATERIAIS'!$B:$B,MATCH($A12,'SICRO-MATERIAIS'!$A:$A,0)),IF(B12="COMPOSIÇÃO",INDEX(COMPOSIÇÕES!$B:$B,MATCH($A12,COMPOSIÇÕES!$A:$A,0))))))))),"VERIFICAR CÓDIGO")</f>
        <v>EXECUÇÃO DE ESCRITÓRIO EM CANTEIRO DE OBRA EM CHAPA DE MADEIRA COMPENSADA, NÃO INCLUSO MOBILIÁRIO E EQUIPAMENTOS. AF_02/2016</v>
      </c>
      <c r="D12" s="98" t="str">
        <f>IFERROR(IF($B12="SINAPI",INDEX('SINAPI-SERVIÇOS'!$D:$D,MATCH($A12,'SINAPI-SERVIÇOS'!$B:$B,0)),IF($B12="I-SINAPI",INDEX('SINAPI-INSUMOS'!$C:$C,MATCH($A12,'SINAPI-INSUMOS'!$A:$A,0)),IF($B12="SICRO-SERVIÇOS",INDEX('SICRO-SERVIÇOS'!$C:$C,MATCH($A12,'SICRO-SERVIÇOS'!$A:$A,0)),IF($B12="SICRO-EQUIPAMENTOS","EQ",IF($B12="SICRO-MÃO-DE-OBRA",INDEX('SICRO-MÃO DE OBRA'!$C:$C,MATCH($A12,'SICRO-MÃO DE OBRA'!$A:$A,0)),IF($B12="SICRO-MATERIAIS",INDEX('SICRO-MATERIAIS'!$C:$C,MATCH($A12,'SICRO-MATERIAIS'!$A:$A,0)),IF(B12="COMPOSIÇÃO",INDEX(COMPOSIÇÕES!$C:$C,MATCH($A12,COMPOSIÇÕES!$A:$A,0))))))))),"#")</f>
        <v>M2</v>
      </c>
      <c r="E12" s="105">
        <v>21</v>
      </c>
      <c r="F12" s="98" t="str">
        <f>IFERROR(IF($B12="SINAPI",INDEX('SINAPI-SERVIÇOS'!$E:$E,MATCH($A12,'SINAPI-SERVIÇOS'!$B:$B,0)),IF($B12="I-SINAPI",INDEX('SINAPI-INSUMOS'!$D:$D,MATCH($A12,'SINAPI-INSUMOS'!$A:$A,0)),IF($B12="SICRO-SERVIÇOS",INDEX('SICRO-SERVIÇOS'!$D:$D,MATCH($A12,'SICRO-SERVIÇOS'!$A:$A,0)),IF($B12="SICRO-EQUIPAMENTOS",INDEX('SICRO-EQUIP.'!$J:$J,MATCH($A12,'SICRO-EQUIP.'!$A:$A,0)),IF($B12="SICRO-MÃO-DE-OBRA",INDEX('SICRO-MÃO DE OBRA'!$F:$F,MATCH($A12,'SICRO-MÃO DE OBRA'!$A:$A,0)),IF($B12="SICRO-MATERIAIS",INDEX('SICRO-MATERIAIS'!$D:$D,MATCH($A12,'SICRO-MATERIAIS'!$A:$A,0)),IF(B12="COMPOSIÇÃO",INDEX(COMPOSIÇÕES!$D:$D,MATCH($A12,COMPOSIÇÕES!$A:$A,0))))))))),"0,00")</f>
        <v>0,00</v>
      </c>
      <c r="G12" s="119">
        <f>TRUNC(E12*F12,2)</f>
        <v>0</v>
      </c>
    </row>
    <row r="13" spans="1:10" ht="42.75">
      <c r="A13" s="103">
        <v>93210</v>
      </c>
      <c r="B13" s="104" t="s">
        <v>25</v>
      </c>
      <c r="C13" s="437" t="str">
        <f>IFERROR(IF($B13="SINAPI",INDEX('SINAPI-SERVIÇOS'!$C:$C,MATCH($A13,'SINAPI-SERVIÇOS'!$B:$B,0)),IF($B13="I-SINAPI",INDEX('SINAPI-INSUMOS'!$B:$B,MATCH($A13,'SINAPI-INSUMOS'!$A:$A,0)),IF($B13="SICRO-SERVIÇOS",INDEX('SICRO-SERVIÇOS'!$B:$B,MATCH($A13,'SICRO-SERVIÇOS'!$A:$A,0)),IF($B13="SICRO-EQUIPAMENTOS",INDEX('SICRO-EQUIP.'!$B:$B,MATCH($A13,'SICRO-EQUIP.'!$A:$A,0)),IF($B13="SICRO-MÃO-DE-OBRA",INDEX('SICRO-MÃO DE OBRA'!$B:$B,MATCH($A13,'SICRO-MÃO DE OBRA'!$A:$A,0)),IF($B13="SICRO-MATERIAIS",INDEX('SICRO-MATERIAIS'!$B:$B,MATCH($A13,'SICRO-MATERIAIS'!$A:$A,0)),IF(B13="COMPOSIÇÃO",INDEX(COMPOSIÇÕES!$B:$B,MATCH($A13,COMPOSIÇÕES!$A:$A,0))))))))),"VERIFICAR CÓDIGO")</f>
        <v>EXECUÇÃO DE REFEITÓRIO EM CANTEIRO DE OBRA EM CHAPA DE MADEIRA COMPENSADA, NÃO INCLUSO MOBILIÁRIO E EQUIPAMENTOS. AF_02/2016</v>
      </c>
      <c r="D13" s="98" t="str">
        <f>IFERROR(IF($B13="SINAPI",INDEX('SINAPI-SERVIÇOS'!$D:$D,MATCH($A13,'SINAPI-SERVIÇOS'!$B:$B,0)),IF($B13="I-SINAPI",INDEX('SINAPI-INSUMOS'!$C:$C,MATCH($A13,'SINAPI-INSUMOS'!$A:$A,0)),IF($B13="SICRO-SERVIÇOS",INDEX('SICRO-SERVIÇOS'!$C:$C,MATCH($A13,'SICRO-SERVIÇOS'!$A:$A,0)),IF($B13="SICRO-EQUIPAMENTOS","EQ",IF($B13="SICRO-MÃO-DE-OBRA",INDEX('SICRO-MÃO DE OBRA'!$C:$C,MATCH($A13,'SICRO-MÃO DE OBRA'!$A:$A,0)),IF($B13="SICRO-MATERIAIS",INDEX('SICRO-MATERIAIS'!$C:$C,MATCH($A13,'SICRO-MATERIAIS'!$A:$A,0)),IF(B13="COMPOSIÇÃO",INDEX(COMPOSIÇÕES!$C:$C,MATCH($A13,COMPOSIÇÕES!$A:$A,0))))))))),"#")</f>
        <v>M2</v>
      </c>
      <c r="E13" s="105">
        <v>21</v>
      </c>
      <c r="F13" s="98" t="str">
        <f>IFERROR(IF($B13="SINAPI",INDEX('SINAPI-SERVIÇOS'!$E:$E,MATCH($A13,'SINAPI-SERVIÇOS'!$B:$B,0)),IF($B13="I-SINAPI",INDEX('SINAPI-INSUMOS'!$D:$D,MATCH($A13,'SINAPI-INSUMOS'!$A:$A,0)),IF($B13="SICRO-SERVIÇOS",INDEX('SICRO-SERVIÇOS'!$D:$D,MATCH($A13,'SICRO-SERVIÇOS'!$A:$A,0)),IF($B13="SICRO-EQUIPAMENTOS",INDEX('SICRO-EQUIP.'!$J:$J,MATCH($A13,'SICRO-EQUIP.'!$A:$A,0)),IF($B13="SICRO-MÃO-DE-OBRA",INDEX('SICRO-MÃO DE OBRA'!$F:$F,MATCH($A13,'SICRO-MÃO DE OBRA'!$A:$A,0)),IF($B13="SICRO-MATERIAIS",INDEX('SICRO-MATERIAIS'!$D:$D,MATCH($A13,'SICRO-MATERIAIS'!$A:$A,0)),IF(B13="COMPOSIÇÃO",INDEX(COMPOSIÇÕES!$D:$D,MATCH($A13,COMPOSIÇÕES!$A:$A,0))))))))),"0,00")</f>
        <v>0,00</v>
      </c>
      <c r="G13" s="119">
        <f>TRUNC(E13*F13,2)</f>
        <v>0</v>
      </c>
    </row>
    <row r="14" spans="1:10" ht="42.75">
      <c r="A14" s="103">
        <v>93212</v>
      </c>
      <c r="B14" s="104" t="s">
        <v>25</v>
      </c>
      <c r="C14" s="437" t="str">
        <f>IFERROR(IF($B14="SINAPI",INDEX('SINAPI-SERVIÇOS'!$C:$C,MATCH($A14,'SINAPI-SERVIÇOS'!$B:$B,0)),IF($B14="I-SINAPI",INDEX('SINAPI-INSUMOS'!$B:$B,MATCH($A14,'SINAPI-INSUMOS'!$A:$A,0)),IF($B14="SICRO-SERVIÇOS",INDEX('SICRO-SERVIÇOS'!$B:$B,MATCH($A14,'SICRO-SERVIÇOS'!$A:$A,0)),IF($B14="SICRO-EQUIPAMENTOS",INDEX('SICRO-EQUIP.'!$B:$B,MATCH($A14,'SICRO-EQUIP.'!$A:$A,0)),IF($B14="SICRO-MÃO-DE-OBRA",INDEX('SICRO-MÃO DE OBRA'!$B:$B,MATCH($A14,'SICRO-MÃO DE OBRA'!$A:$A,0)),IF($B14="SICRO-MATERIAIS",INDEX('SICRO-MATERIAIS'!$B:$B,MATCH($A14,'SICRO-MATERIAIS'!$A:$A,0)),IF(B14="COMPOSIÇÃO",INDEX(COMPOSIÇÕES!$B:$B,MATCH($A14,COMPOSIÇÕES!$A:$A,0))))))))),"VERIFICAR CÓDIGO")</f>
        <v>EXECUÇÃO DE SANITÁRIO E VESTIÁRIO EM CANTEIRO DE OBRA EM CHAPA DE MADEIRA COMPENSADA, NÃO INCLUSO MOBILIÁRIO. AF_02/2016</v>
      </c>
      <c r="D14" s="98" t="str">
        <f>IFERROR(IF($B14="SINAPI",INDEX('SINAPI-SERVIÇOS'!$D:$D,MATCH($A14,'SINAPI-SERVIÇOS'!$B:$B,0)),IF($B14="I-SINAPI",INDEX('SINAPI-INSUMOS'!$C:$C,MATCH($A14,'SINAPI-INSUMOS'!$A:$A,0)),IF($B14="SICRO-SERVIÇOS",INDEX('SICRO-SERVIÇOS'!$C:$C,MATCH($A14,'SICRO-SERVIÇOS'!$A:$A,0)),IF($B14="SICRO-EQUIPAMENTOS","EQ",IF($B14="SICRO-MÃO-DE-OBRA",INDEX('SICRO-MÃO DE OBRA'!$C:$C,MATCH($A14,'SICRO-MÃO DE OBRA'!$A:$A,0)),IF($B14="SICRO-MATERIAIS",INDEX('SICRO-MATERIAIS'!$C:$C,MATCH($A14,'SICRO-MATERIAIS'!$A:$A,0)),IF(B14="COMPOSIÇÃO",INDEX(COMPOSIÇÕES!$C:$C,MATCH($A14,COMPOSIÇÕES!$A:$A,0))))))))),"#")</f>
        <v>M2</v>
      </c>
      <c r="E14" s="105">
        <v>16</v>
      </c>
      <c r="F14" s="98" t="str">
        <f>IFERROR(IF($B14="SINAPI",INDEX('SINAPI-SERVIÇOS'!$E:$E,MATCH($A14,'SINAPI-SERVIÇOS'!$B:$B,0)),IF($B14="I-SINAPI",INDEX('SINAPI-INSUMOS'!$D:$D,MATCH($A14,'SINAPI-INSUMOS'!$A:$A,0)),IF($B14="SICRO-SERVIÇOS",INDEX('SICRO-SERVIÇOS'!$D:$D,MATCH($A14,'SICRO-SERVIÇOS'!$A:$A,0)),IF($B14="SICRO-EQUIPAMENTOS",INDEX('SICRO-EQUIP.'!$J:$J,MATCH($A14,'SICRO-EQUIP.'!$A:$A,0)),IF($B14="SICRO-MÃO-DE-OBRA",INDEX('SICRO-MÃO DE OBRA'!$F:$F,MATCH($A14,'SICRO-MÃO DE OBRA'!$A:$A,0)),IF($B14="SICRO-MATERIAIS",INDEX('SICRO-MATERIAIS'!$D:$D,MATCH($A14,'SICRO-MATERIAIS'!$A:$A,0)),IF(B14="COMPOSIÇÃO",INDEX(COMPOSIÇÕES!$D:$D,MATCH($A14,COMPOSIÇÕES!$A:$A,0))))))))),"0,00")</f>
        <v>0,00</v>
      </c>
      <c r="G14" s="119">
        <f>TRUNC(E14*F14,2)</f>
        <v>0</v>
      </c>
    </row>
    <row r="15" spans="1:10" ht="28.5">
      <c r="A15" s="103">
        <v>93584</v>
      </c>
      <c r="B15" s="104" t="s">
        <v>25</v>
      </c>
      <c r="C15" s="437" t="str">
        <f>IFERROR(IF($B15="SINAPI",INDEX('SINAPI-SERVIÇOS'!$C:$C,MATCH($A15,'SINAPI-SERVIÇOS'!$B:$B,0)),IF($B15="I-SINAPI",INDEX('SINAPI-INSUMOS'!$B:$B,MATCH($A15,'SINAPI-INSUMOS'!$A:$A,0)),IF($B15="SICRO-SERVIÇOS",INDEX('SICRO-SERVIÇOS'!$B:$B,MATCH($A15,'SICRO-SERVIÇOS'!$A:$A,0)),IF($B15="SICRO-EQUIPAMENTOS",INDEX('SICRO-EQUIP.'!$B:$B,MATCH($A15,'SICRO-EQUIP.'!$A:$A,0)),IF($B15="SICRO-MÃO-DE-OBRA",INDEX('SICRO-MÃO DE OBRA'!$B:$B,MATCH($A15,'SICRO-MÃO DE OBRA'!$A:$A,0)),IF($B15="SICRO-MATERIAIS",INDEX('SICRO-MATERIAIS'!$B:$B,MATCH($A15,'SICRO-MATERIAIS'!$A:$A,0)),IF(B15="COMPOSIÇÃO",INDEX(COMPOSIÇÕES!$B:$B,MATCH($A15,COMPOSIÇÕES!$A:$A,0))))))))),"VERIFICAR CÓDIGO")</f>
        <v>EXECUÇÃO DE DEPÓSITO EM CANTEIRO DE OBRA EM CHAPA DE MADEIRA COMPENSADA, NÃO INCLUSO MOBILIÁRIO. AF_04/2016</v>
      </c>
      <c r="D15" s="98" t="str">
        <f>IFERROR(IF($B15="SINAPI",INDEX('SINAPI-SERVIÇOS'!$D:$D,MATCH($A15,'SINAPI-SERVIÇOS'!$B:$B,0)),IF($B15="I-SINAPI",INDEX('SINAPI-INSUMOS'!$C:$C,MATCH($A15,'SINAPI-INSUMOS'!$A:$A,0)),IF($B15="SICRO-SERVIÇOS",INDEX('SICRO-SERVIÇOS'!$C:$C,MATCH($A15,'SICRO-SERVIÇOS'!$A:$A,0)),IF($B15="SICRO-EQUIPAMENTOS","EQ",IF($B15="SICRO-MÃO-DE-OBRA",INDEX('SICRO-MÃO DE OBRA'!$C:$C,MATCH($A15,'SICRO-MÃO DE OBRA'!$A:$A,0)),IF($B15="SICRO-MATERIAIS",INDEX('SICRO-MATERIAIS'!$C:$C,MATCH($A15,'SICRO-MATERIAIS'!$A:$A,0)),IF(B15="COMPOSIÇÃO",INDEX(COMPOSIÇÕES!$C:$C,MATCH($A15,COMPOSIÇÕES!$A:$A,0))))))))),"#")</f>
        <v>M2</v>
      </c>
      <c r="E15" s="105">
        <v>30</v>
      </c>
      <c r="F15" s="98" t="str">
        <f>IFERROR(IF($B15="SINAPI",INDEX('SINAPI-SERVIÇOS'!$E:$E,MATCH($A15,'SINAPI-SERVIÇOS'!$B:$B,0)),IF($B15="I-SINAPI",INDEX('SINAPI-INSUMOS'!$D:$D,MATCH($A15,'SINAPI-INSUMOS'!$A:$A,0)),IF($B15="SICRO-SERVIÇOS",INDEX('SICRO-SERVIÇOS'!$D:$D,MATCH($A15,'SICRO-SERVIÇOS'!$A:$A,0)),IF($B15="SICRO-EQUIPAMENTOS",INDEX('SICRO-EQUIP.'!$J:$J,MATCH($A15,'SICRO-EQUIP.'!$A:$A,0)),IF($B15="SICRO-MÃO-DE-OBRA",INDEX('SICRO-MÃO DE OBRA'!$F:$F,MATCH($A15,'SICRO-MÃO DE OBRA'!$A:$A,0)),IF($B15="SICRO-MATERIAIS",INDEX('SICRO-MATERIAIS'!$D:$D,MATCH($A15,'SICRO-MATERIAIS'!$A:$A,0)),IF(B15="COMPOSIÇÃO",INDEX(COMPOSIÇÕES!$D:$D,MATCH($A15,COMPOSIÇÕES!$A:$A,0))))))))),"0,00")</f>
        <v>0,00</v>
      </c>
      <c r="G15" s="119">
        <f>TRUNC(E15*F15,2)</f>
        <v>0</v>
      </c>
    </row>
    <row r="16" spans="1:10" ht="15">
      <c r="A16" s="1223" t="s">
        <v>16248</v>
      </c>
      <c r="B16" s="1224"/>
      <c r="C16" s="1224"/>
      <c r="D16" s="1224"/>
      <c r="E16" s="1224"/>
      <c r="F16" s="1224"/>
      <c r="G16" s="1225"/>
    </row>
    <row r="17" spans="1:10" ht="15">
      <c r="A17" s="1223" t="s">
        <v>16249</v>
      </c>
      <c r="B17" s="1224"/>
      <c r="C17" s="1224"/>
      <c r="D17" s="1224"/>
      <c r="E17" s="1224"/>
      <c r="F17" s="1224"/>
      <c r="G17" s="1225"/>
    </row>
    <row r="18" spans="1:10">
      <c r="A18" s="296" t="str">
        <f>A29</f>
        <v>CPAV013</v>
      </c>
      <c r="B18" s="104" t="s">
        <v>1926</v>
      </c>
      <c r="C18" s="437" t="str">
        <f>IFERROR(IF($B18="SINAPI",INDEX('SINAPI-SERVIÇOS'!$C:$C,MATCH($A18,'SINAPI-SERVIÇOS'!$B:$B,0)),IF($B18="I-SINAPI",INDEX('SINAPI-INSUMOS'!$B:$B,MATCH($A18,'SINAPI-INSUMOS'!$A:$A,0)),IF($B18="SICRO-SERVIÇOS",INDEX('SICRO-SERVIÇOS'!$B:$B,MATCH($A18,'SICRO-SERVIÇOS'!$A:$A,0)),IF($B18="SICRO-EQUIPAMENTOS",INDEX('SICRO-EQUIP.'!$B:$B,MATCH($A18,'SICRO-EQUIP.'!$A:$A,0)),IF($B18="SICRO-MÃO-DE-OBRA",INDEX('SICRO-MÃO DE OBRA'!$B:$B,MATCH($A18,'SICRO-MÃO DE OBRA'!$A:$A,0)),IF($B18="SICRO-MATERIAIS",INDEX('SICRO-MATERIAIS'!$B:$B,MATCH($A18,'SICRO-MATERIAIS'!$A:$A,0)),IF(B18="COMPOSIÇÃO",INDEX(COMPOSIÇÕES!$B:$B,MATCH($A18,COMPOSIÇÕES!$A:$A,0))))))))),"VERIFICAR CÓDIGO")</f>
        <v>INSTALAÇÃO PROVISÓRIA DE ENERGIA ELÉTRICA</v>
      </c>
      <c r="D18" s="98" t="str">
        <f>IFERROR(IF($B18="SINAPI",INDEX('SINAPI-SERVIÇOS'!$D:$D,MATCH($A18,'SINAPI-SERVIÇOS'!$B:$B,0)),IF($B18="I-SINAPI",INDEX('SINAPI-INSUMOS'!$C:$C,MATCH($A18,'SINAPI-INSUMOS'!$A:$A,0)),IF($B18="SICRO-SERVIÇOS",INDEX('SICRO-SERVIÇOS'!$C:$C,MATCH($A18,'SICRO-SERVIÇOS'!$A:$A,0)),IF($B18="SICRO-EQUIPAMENTOS","EQ",IF($B18="SICRO-MÃO-DE-OBRA",INDEX('SICRO-MÃO DE OBRA'!$C:$C,MATCH($A18,'SICRO-MÃO DE OBRA'!$A:$A,0)),IF($B18="SICRO-MATERIAIS",INDEX('SICRO-MATERIAIS'!$C:$C,MATCH($A18,'SICRO-MATERIAIS'!$A:$A,0)),IF(B18="COMPOSIÇÃO",INDEX(COMPOSIÇÕES!$C:$C,MATCH($A18,COMPOSIÇÕES!$A:$A,0))))))))),"#")</f>
        <v>UN</v>
      </c>
      <c r="E18" s="105">
        <v>1</v>
      </c>
      <c r="F18" s="98">
        <f>IFERROR(IF($B18="SINAPI",INDEX('SINAPI-SERVIÇOS'!$E:$E,MATCH($A18,'SINAPI-SERVIÇOS'!$B:$B,0)),IF($B18="I-SINAPI",INDEX('SINAPI-INSUMOS'!$D:$D,MATCH($A18,'SINAPI-INSUMOS'!$A:$A,0)),IF($B18="SICRO-SERVIÇOS",INDEX('SICRO-SERVIÇOS'!$D:$D,MATCH($A18,'SICRO-SERVIÇOS'!$A:$A,0)),IF($B18="SICRO-EQUIPAMENTOS",INDEX('SICRO-EQUIP.'!$J:$J,MATCH($A18,'SICRO-EQUIP.'!$A:$A,0)),IF($B18="SICRO-MÃO-DE-OBRA",INDEX('SICRO-MÃO DE OBRA'!$F:$F,MATCH($A18,'SICRO-MÃO DE OBRA'!$A:$A,0)),IF($B18="SICRO-MATERIAIS",INDEX('SICRO-MATERIAIS'!$D:$D,MATCH($A18,'SICRO-MATERIAIS'!$A:$A,0)),IF(B18="COMPOSIÇÃO",INDEX(COMPOSIÇÕES!$D:$D,MATCH($A18,COMPOSIÇÕES!$A:$A,0))))))))),"0,00")</f>
        <v>0</v>
      </c>
      <c r="G18" s="119">
        <f>TRUNC(E18*F18,2)</f>
        <v>0</v>
      </c>
    </row>
    <row r="19" spans="1:10" ht="15">
      <c r="A19" s="1223" t="s">
        <v>16250</v>
      </c>
      <c r="B19" s="1224"/>
      <c r="C19" s="1224"/>
      <c r="D19" s="1224"/>
      <c r="E19" s="1224"/>
      <c r="F19" s="1224"/>
      <c r="G19" s="1225"/>
    </row>
    <row r="20" spans="1:10" ht="42.75">
      <c r="A20" s="103">
        <v>95635</v>
      </c>
      <c r="B20" s="104" t="s">
        <v>25</v>
      </c>
      <c r="C20" s="437" t="str">
        <f>IFERROR(IF($B20="SINAPI",INDEX('SINAPI-SERVIÇOS'!$C:$C,MATCH($A20,'SINAPI-SERVIÇOS'!$B:$B,0)),IF($B20="I-SINAPI",INDEX('SINAPI-INSUMOS'!$B:$B,MATCH($A20,'SINAPI-INSUMOS'!$A:$A,0)),IF($B20="SICRO-SERVIÇOS",INDEX('SICRO-SERVIÇOS'!$B:$B,MATCH($A20,'SICRO-SERVIÇOS'!$A:$A,0)),IF($B20="SICRO-EQUIPAMENTOS",INDEX('SICRO-EQUIP.'!$B:$B,MATCH($A20,'SICRO-EQUIP.'!$A:$A,0)),IF($B20="SICRO-MÃO-DE-OBRA",INDEX('SICRO-MÃO DE OBRA'!$B:$B,MATCH($A20,'SICRO-MÃO DE OBRA'!$A:$A,0)),IF($B20="SICRO-MATERIAIS",INDEX('SICRO-MATERIAIS'!$B:$B,MATCH($A20,'SICRO-MATERIAIS'!$A:$A,0)),IF(B20="COMPOSIÇÃO",INDEX(COMPOSIÇÕES!$B:$B,MATCH($A20,COMPOSIÇÕES!$A:$A,0))))))))),"VERIFICAR CÓDIGO")</f>
        <v>KIT CAVALETE PARA MEDIÇÃO DE ÁGUA - ENTRADA PRINCIPAL, EM PVC SOLDÁVEL DN 25 (¾")   FORNECIMENTO E INSTALAÇÃO (EXCLUSIVE HIDRÔMETRO). AF_11/2016</v>
      </c>
      <c r="D20" s="98" t="str">
        <f>IFERROR(IF($B20="SINAPI",INDEX('SINAPI-SERVIÇOS'!$D:$D,MATCH($A20,'SINAPI-SERVIÇOS'!$B:$B,0)),IF($B20="I-SINAPI",INDEX('SINAPI-INSUMOS'!$C:$C,MATCH($A20,'SINAPI-INSUMOS'!$A:$A,0)),IF($B20="SICRO-SERVIÇOS",INDEX('SICRO-SERVIÇOS'!$C:$C,MATCH($A20,'SICRO-SERVIÇOS'!$A:$A,0)),IF($B20="SICRO-EQUIPAMENTOS","EQ",IF($B20="SICRO-MÃO-DE-OBRA",INDEX('SICRO-MÃO DE OBRA'!$C:$C,MATCH($A20,'SICRO-MÃO DE OBRA'!$A:$A,0)),IF($B20="SICRO-MATERIAIS",INDEX('SICRO-MATERIAIS'!$C:$C,MATCH($A20,'SICRO-MATERIAIS'!$A:$A,0)),IF(B20="COMPOSIÇÃO",INDEX(COMPOSIÇÕES!$C:$C,MATCH($A20,COMPOSIÇÕES!$A:$A,0))))))))),"#")</f>
        <v>UN</v>
      </c>
      <c r="E20" s="105">
        <v>1</v>
      </c>
      <c r="F20" s="98" t="str">
        <f>IFERROR(IF($B20="SINAPI",INDEX('SINAPI-SERVIÇOS'!$E:$E,MATCH($A20,'SINAPI-SERVIÇOS'!$B:$B,0)),IF($B20="I-SINAPI",INDEX('SINAPI-INSUMOS'!$D:$D,MATCH($A20,'SINAPI-INSUMOS'!$A:$A,0)),IF($B20="SICRO-SERVIÇOS",INDEX('SICRO-SERVIÇOS'!$D:$D,MATCH($A20,'SICRO-SERVIÇOS'!$A:$A,0)),IF($B20="SICRO-EQUIPAMENTOS",INDEX('SICRO-EQUIP.'!$J:$J,MATCH($A20,'SICRO-EQUIP.'!$A:$A,0)),IF($B20="SICRO-MÃO-DE-OBRA",INDEX('SICRO-MÃO DE OBRA'!$F:$F,MATCH($A20,'SICRO-MÃO DE OBRA'!$A:$A,0)),IF($B20="SICRO-MATERIAIS",INDEX('SICRO-MATERIAIS'!$D:$D,MATCH($A20,'SICRO-MATERIAIS'!$A:$A,0)),IF(B20="COMPOSIÇÃO",INDEX(COMPOSIÇÕES!$D:$D,MATCH($A20,COMPOSIÇÕES!$A:$A,0))))))))),"0,00")</f>
        <v>0,00</v>
      </c>
      <c r="G20" s="119">
        <f>TRUNC(E20*F20,2)</f>
        <v>0</v>
      </c>
    </row>
    <row r="21" spans="1:10" ht="28.5">
      <c r="A21" s="103">
        <v>95675</v>
      </c>
      <c r="B21" s="104" t="s">
        <v>25</v>
      </c>
      <c r="C21" s="437" t="str">
        <f>IFERROR(IF($B21="SINAPI",INDEX('SINAPI-SERVIÇOS'!$C:$C,MATCH($A21,'SINAPI-SERVIÇOS'!$B:$B,0)),IF($B21="I-SINAPI",INDEX('SINAPI-INSUMOS'!$B:$B,MATCH($A21,'SINAPI-INSUMOS'!$A:$A,0)),IF($B21="SICRO-SERVIÇOS",INDEX('SICRO-SERVIÇOS'!$B:$B,MATCH($A21,'SICRO-SERVIÇOS'!$A:$A,0)),IF($B21="SICRO-EQUIPAMENTOS",INDEX('SICRO-EQUIP.'!$B:$B,MATCH($A21,'SICRO-EQUIP.'!$A:$A,0)),IF($B21="SICRO-MÃO-DE-OBRA",INDEX('SICRO-MÃO DE OBRA'!$B:$B,MATCH($A21,'SICRO-MÃO DE OBRA'!$A:$A,0)),IF($B21="SICRO-MATERIAIS",INDEX('SICRO-MATERIAIS'!$B:$B,MATCH($A21,'SICRO-MATERIAIS'!$A:$A,0)),IF(B21="COMPOSIÇÃO",INDEX(COMPOSIÇÕES!$B:$B,MATCH($A21,COMPOSIÇÕES!$A:$A,0))))))))),"VERIFICAR CÓDIGO")</f>
        <v>HIDRÔMETRO DN 25 (¾ ), 5,0 M³/H FORNECIMENTO E INSTALAÇÃO. AF_11/2016</v>
      </c>
      <c r="D21" s="98" t="str">
        <f>IFERROR(IF($B21="SINAPI",INDEX('SINAPI-SERVIÇOS'!$D:$D,MATCH($A21,'SINAPI-SERVIÇOS'!$B:$B,0)),IF($B21="I-SINAPI",INDEX('SINAPI-INSUMOS'!$C:$C,MATCH($A21,'SINAPI-INSUMOS'!$A:$A,0)),IF($B21="SICRO-SERVIÇOS",INDEX('SICRO-SERVIÇOS'!$C:$C,MATCH($A21,'SICRO-SERVIÇOS'!$A:$A,0)),IF($B21="SICRO-EQUIPAMENTOS","EQ",IF($B21="SICRO-MÃO-DE-OBRA",INDEX('SICRO-MÃO DE OBRA'!$C:$C,MATCH($A21,'SICRO-MÃO DE OBRA'!$A:$A,0)),IF($B21="SICRO-MATERIAIS",INDEX('SICRO-MATERIAIS'!$C:$C,MATCH($A21,'SICRO-MATERIAIS'!$A:$A,0)),IF(B21="COMPOSIÇÃO",INDEX(COMPOSIÇÕES!$C:$C,MATCH($A21,COMPOSIÇÕES!$A:$A,0))))))))),"#")</f>
        <v>UN</v>
      </c>
      <c r="E21" s="105">
        <v>1</v>
      </c>
      <c r="F21" s="98" t="str">
        <f>IFERROR(IF($B21="SINAPI",INDEX('SINAPI-SERVIÇOS'!$E:$E,MATCH($A21,'SINAPI-SERVIÇOS'!$B:$B,0)),IF($B21="I-SINAPI",INDEX('SINAPI-INSUMOS'!$D:$D,MATCH($A21,'SINAPI-INSUMOS'!$A:$A,0)),IF($B21="SICRO-SERVIÇOS",INDEX('SICRO-SERVIÇOS'!$D:$D,MATCH($A21,'SICRO-SERVIÇOS'!$A:$A,0)),IF($B21="SICRO-EQUIPAMENTOS",INDEX('SICRO-EQUIP.'!$J:$J,MATCH($A21,'SICRO-EQUIP.'!$A:$A,0)),IF($B21="SICRO-MÃO-DE-OBRA",INDEX('SICRO-MÃO DE OBRA'!$F:$F,MATCH($A21,'SICRO-MÃO DE OBRA'!$A:$A,0)),IF($B21="SICRO-MATERIAIS",INDEX('SICRO-MATERIAIS'!$D:$D,MATCH($A21,'SICRO-MATERIAIS'!$A:$A,0)),IF(B21="COMPOSIÇÃO",INDEX(COMPOSIÇÕES!$D:$D,MATCH($A21,COMPOSIÇÕES!$A:$A,0))))))))),"0,00")</f>
        <v>0,00</v>
      </c>
      <c r="G21" s="119">
        <f>TRUNC(E21*F21,2)</f>
        <v>0</v>
      </c>
    </row>
    <row r="22" spans="1:10" ht="15">
      <c r="A22" s="1223" t="s">
        <v>16251</v>
      </c>
      <c r="B22" s="1224"/>
      <c r="C22" s="1224"/>
      <c r="D22" s="1224"/>
      <c r="E22" s="1224"/>
      <c r="F22" s="1224"/>
      <c r="G22" s="1225"/>
    </row>
    <row r="23" spans="1:10">
      <c r="A23" s="296" t="str">
        <f>A55</f>
        <v>CPAV014</v>
      </c>
      <c r="B23" s="104" t="s">
        <v>1926</v>
      </c>
      <c r="C23" s="437" t="str">
        <f>IFERROR(IF($B23="SINAPI",INDEX('SINAPI-SERVIÇOS'!$C:$C,MATCH($A23,'SINAPI-SERVIÇOS'!$B:$B,0)),IF($B23="I-SINAPI",INDEX('SINAPI-INSUMOS'!$B:$B,MATCH($A23,'SINAPI-INSUMOS'!$A:$A,0)),IF($B23="SICRO-SERVIÇOS",INDEX('SICRO-SERVIÇOS'!$B:$B,MATCH($A23,'SICRO-SERVIÇOS'!$A:$A,0)),IF($B23="SICRO-EQUIPAMENTOS",INDEX('SICRO-EQUIP.'!$B:$B,MATCH($A23,'SICRO-EQUIP.'!$A:$A,0)),IF($B23="SICRO-MÃO-DE-OBRA",INDEX('SICRO-MÃO DE OBRA'!$B:$B,MATCH($A23,'SICRO-MÃO DE OBRA'!$A:$A,0)),IF($B23="SICRO-MATERIAIS",INDEX('SICRO-MATERIAIS'!$B:$B,MATCH($A23,'SICRO-MATERIAIS'!$A:$A,0)),IF(B23="COMPOSIÇÃO",INDEX(COMPOSIÇÕES!$B:$B,MATCH($A23,COMPOSIÇÕES!$A:$A,0))))))))),"VERIFICAR CÓDIGO")</f>
        <v>LIGAÇÃO PROVISÓRIA DE ESGOTO</v>
      </c>
      <c r="D23" s="98" t="str">
        <f>IFERROR(IF($B23="SINAPI",INDEX('SINAPI-SERVIÇOS'!$D:$D,MATCH($A23,'SINAPI-SERVIÇOS'!$B:$B,0)),IF($B23="I-SINAPI",INDEX('SINAPI-INSUMOS'!$C:$C,MATCH($A23,'SINAPI-INSUMOS'!$A:$A,0)),IF($B23="SICRO-SERVIÇOS",INDEX('SICRO-SERVIÇOS'!$C:$C,MATCH($A23,'SICRO-SERVIÇOS'!$A:$A,0)),IF($B23="SICRO-EQUIPAMENTOS","EQ",IF($B23="SICRO-MÃO-DE-OBRA",INDEX('SICRO-MÃO DE OBRA'!$C:$C,MATCH($A23,'SICRO-MÃO DE OBRA'!$A:$A,0)),IF($B23="SICRO-MATERIAIS",INDEX('SICRO-MATERIAIS'!$C:$C,MATCH($A23,'SICRO-MATERIAIS'!$A:$A,0)),IF(B23="COMPOSIÇÃO",INDEX(COMPOSIÇÕES!$C:$C,MATCH($A23,COMPOSIÇÕES!$A:$A,0))))))))),"#")</f>
        <v>UN</v>
      </c>
      <c r="E23" s="105">
        <v>1</v>
      </c>
      <c r="F23" s="98">
        <f>IFERROR(IF($B23="SINAPI",INDEX('SINAPI-SERVIÇOS'!$E:$E,MATCH($A23,'SINAPI-SERVIÇOS'!$B:$B,0)),IF($B23="I-SINAPI",INDEX('SINAPI-INSUMOS'!$D:$D,MATCH($A23,'SINAPI-INSUMOS'!$A:$A,0)),IF($B23="SICRO-SERVIÇOS",INDEX('SICRO-SERVIÇOS'!$D:$D,MATCH($A23,'SICRO-SERVIÇOS'!$A:$A,0)),IF($B23="SICRO-EQUIPAMENTOS",INDEX('SICRO-EQUIP.'!$J:$J,MATCH($A23,'SICRO-EQUIP.'!$A:$A,0)),IF($B23="SICRO-MÃO-DE-OBRA",INDEX('SICRO-MÃO DE OBRA'!$F:$F,MATCH($A23,'SICRO-MÃO DE OBRA'!$A:$A,0)),IF($B23="SICRO-MATERIAIS",INDEX('SICRO-MATERIAIS'!$D:$D,MATCH($A23,'SICRO-MATERIAIS'!$A:$A,0)),IF(B23="COMPOSIÇÃO",INDEX(COMPOSIÇÕES!$D:$D,MATCH($A23,COMPOSIÇÕES!$A:$A,0))))))))),"0,00")</f>
        <v>0</v>
      </c>
      <c r="G23" s="119">
        <f>TRUNC(E23*F23,2)</f>
        <v>0</v>
      </c>
    </row>
    <row r="24" spans="1:10" ht="15">
      <c r="A24" s="1223" t="s">
        <v>16252</v>
      </c>
      <c r="B24" s="1224"/>
      <c r="C24" s="1224"/>
      <c r="D24" s="1224"/>
      <c r="E24" s="1224"/>
      <c r="F24" s="1224"/>
      <c r="G24" s="1225"/>
    </row>
    <row r="25" spans="1:10" ht="57">
      <c r="A25" s="103">
        <v>101200</v>
      </c>
      <c r="B25" s="104" t="s">
        <v>25</v>
      </c>
      <c r="C25" s="437" t="str">
        <f>IFERROR(IF($B25="SINAPI",INDEX('SINAPI-SERVIÇOS'!$C:$C,MATCH($A25,'SINAPI-SERVIÇOS'!$B:$B,0)),IF($B25="I-SINAPI",INDEX('SINAPI-INSUMOS'!$B:$B,MATCH($A25,'SINAPI-INSUMOS'!$A:$A,0)),IF($B25="SICRO-SERVIÇOS",INDEX('SICRO-SERVIÇOS'!$B:$B,MATCH($A25,'SICRO-SERVIÇOS'!$A:$A,0)),IF($B25="SICRO-EQUIPAMENTOS",INDEX('SICRO-EQUIP.'!$B:$B,MATCH($A25,'SICRO-EQUIP.'!$A:$A,0)),IF($B25="SICRO-MÃO-DE-OBRA",INDEX('SICRO-MÃO DE OBRA'!$B:$B,MATCH($A25,'SICRO-MÃO DE OBRA'!$A:$A,0)),IF($B25="SICRO-MATERIAIS",INDEX('SICRO-MATERIAIS'!$B:$B,MATCH($A25,'SICRO-MATERIAIS'!$A:$A,0)),IF(B25="COMPOSIÇÃO",INDEX(COMPOSIÇÕES!$B:$B,MATCH($A25,COMPOSIÇÕES!$A:$A,0))))))))),"VERIFICAR CÓDIGO")</f>
        <v>CERCA COM MOURÕES DE MADEIRA, 7,5X7,5 CM, ESPAÇAMENTO DE 2,5 M, ALTURA LIVRE DE 2 M, CRAVADOS 0,5 M, COM 4 FIOS DE ARAME FARPADO Nº 14 CLASSE 250 - FORNECIMENTO E INSTALAÇÃO. AF_05/2020</v>
      </c>
      <c r="D25" s="98" t="str">
        <f>IFERROR(IF($B25="SINAPI",INDEX('SINAPI-SERVIÇOS'!$D:$D,MATCH($A25,'SINAPI-SERVIÇOS'!$B:$B,0)),IF($B25="I-SINAPI",INDEX('SINAPI-INSUMOS'!$C:$C,MATCH($A25,'SINAPI-INSUMOS'!$A:$A,0)),IF($B25="SICRO-SERVIÇOS",INDEX('SICRO-SERVIÇOS'!$C:$C,MATCH($A25,'SICRO-SERVIÇOS'!$A:$A,0)),IF($B25="SICRO-EQUIPAMENTOS","EQ",IF($B25="SICRO-MÃO-DE-OBRA",INDEX('SICRO-MÃO DE OBRA'!$C:$C,MATCH($A25,'SICRO-MÃO DE OBRA'!$A:$A,0)),IF($B25="SICRO-MATERIAIS",INDEX('SICRO-MATERIAIS'!$C:$C,MATCH($A25,'SICRO-MATERIAIS'!$A:$A,0)),IF(B25="COMPOSIÇÃO",INDEX(COMPOSIÇÕES!$C:$C,MATCH($A25,COMPOSIÇÕES!$A:$A,0))))))))),"#")</f>
        <v>M</v>
      </c>
      <c r="E25" s="105">
        <v>150</v>
      </c>
      <c r="F25" s="98" t="str">
        <f>IFERROR(IF($B25="SINAPI",INDEX('SINAPI-SERVIÇOS'!$E:$E,MATCH($A25,'SINAPI-SERVIÇOS'!$B:$B,0)),IF($B25="I-SINAPI",INDEX('SINAPI-INSUMOS'!$D:$D,MATCH($A25,'SINAPI-INSUMOS'!$A:$A,0)),IF($B25="SICRO-SERVIÇOS",INDEX('SICRO-SERVIÇOS'!$D:$D,MATCH($A25,'SICRO-SERVIÇOS'!$A:$A,0)),IF($B25="SICRO-EQUIPAMENTOS",INDEX('SICRO-EQUIP.'!$J:$J,MATCH($A25,'SICRO-EQUIP.'!$A:$A,0)),IF($B25="SICRO-MÃO-DE-OBRA",INDEX('SICRO-MÃO DE OBRA'!$F:$F,MATCH($A25,'SICRO-MÃO DE OBRA'!$A:$A,0)),IF($B25="SICRO-MATERIAIS",INDEX('SICRO-MATERIAIS'!$D:$D,MATCH($A25,'SICRO-MATERIAIS'!$A:$A,0)),IF(B25="COMPOSIÇÃO",INDEX(COMPOSIÇÕES!$D:$D,MATCH($A25,COMPOSIÇÕES!$A:$A,0))))))))),"0,00")</f>
        <v>0,00</v>
      </c>
      <c r="G25" s="119">
        <f>TRUNC(E25*F25,2)</f>
        <v>0</v>
      </c>
    </row>
    <row r="26" spans="1:10" ht="15">
      <c r="A26" s="981" t="s">
        <v>1927</v>
      </c>
      <c r="B26" s="981"/>
      <c r="C26" s="981"/>
      <c r="D26" s="981"/>
      <c r="E26" s="981"/>
      <c r="F26" s="981"/>
      <c r="G26" s="360">
        <f>SUM(G11:G25)</f>
        <v>0</v>
      </c>
    </row>
    <row r="27" spans="1:10">
      <c r="J27" s="31"/>
    </row>
    <row r="28" spans="1:10">
      <c r="A28" s="371" t="s">
        <v>1663</v>
      </c>
      <c r="B28" s="372" t="s">
        <v>1665</v>
      </c>
      <c r="C28" s="988" t="s">
        <v>16249</v>
      </c>
      <c r="D28" s="988"/>
      <c r="E28" s="1226"/>
      <c r="F28" s="372" t="s">
        <v>1664</v>
      </c>
      <c r="G28" s="388"/>
      <c r="J28" s="31"/>
    </row>
    <row r="29" spans="1:10" ht="15">
      <c r="A29" s="373" t="s">
        <v>16253</v>
      </c>
      <c r="B29" s="374"/>
      <c r="C29" s="1227"/>
      <c r="D29" s="1227"/>
      <c r="E29" s="1228"/>
      <c r="F29" s="383"/>
      <c r="G29" s="384" t="s">
        <v>34</v>
      </c>
      <c r="J29" s="31"/>
    </row>
    <row r="30" spans="1:10" ht="15">
      <c r="A30" s="375" t="s">
        <v>4532</v>
      </c>
      <c r="B30" s="376"/>
      <c r="C30" s="376" t="s">
        <v>16254</v>
      </c>
      <c r="D30" s="377"/>
      <c r="E30" s="377"/>
      <c r="F30" s="378"/>
      <c r="G30" s="379"/>
      <c r="J30" s="31"/>
    </row>
    <row r="31" spans="1:10" ht="15">
      <c r="A31" s="986" t="s">
        <v>1663</v>
      </c>
      <c r="B31" s="986" t="s">
        <v>3596</v>
      </c>
      <c r="C31" s="986" t="s">
        <v>4529</v>
      </c>
      <c r="D31" s="987" t="s">
        <v>1666</v>
      </c>
      <c r="E31" s="987" t="s">
        <v>1951</v>
      </c>
      <c r="F31" s="100" t="s">
        <v>4530</v>
      </c>
      <c r="G31" s="101" t="s">
        <v>4530</v>
      </c>
    </row>
    <row r="32" spans="1:10" ht="15">
      <c r="A32" s="986"/>
      <c r="B32" s="986"/>
      <c r="C32" s="986"/>
      <c r="D32" s="987"/>
      <c r="E32" s="987"/>
      <c r="F32" s="102" t="s">
        <v>4531</v>
      </c>
      <c r="G32" s="97" t="s">
        <v>2105</v>
      </c>
    </row>
    <row r="33" spans="1:7" ht="15">
      <c r="A33" s="1223" t="s">
        <v>16247</v>
      </c>
      <c r="B33" s="1224"/>
      <c r="C33" s="1224"/>
      <c r="D33" s="1224"/>
      <c r="E33" s="1224"/>
      <c r="F33" s="1224"/>
      <c r="G33" s="1225"/>
    </row>
    <row r="34" spans="1:7">
      <c r="A34" s="103">
        <v>39210</v>
      </c>
      <c r="B34" s="104" t="s">
        <v>2114</v>
      </c>
      <c r="C34" s="437" t="str">
        <f>IFERROR(IF($B34="SINAPI",INDEX('SINAPI-SERVIÇOS'!$C:$C,MATCH($A34,'SINAPI-SERVIÇOS'!$B:$B,0)),IF($B34="I-SINAPI",INDEX('SINAPI-INSUMOS'!$B:$B,MATCH($A34,'SINAPI-INSUMOS'!$A:$A,0)),IF($B34="SICRO-SERVIÇOS",INDEX('SICRO-SERVIÇOS'!$B:$B,MATCH($A34,'SICRO-SERVIÇOS'!$A:$A,0)),IF($B34="SICRO-EQUIPAMENTOS",INDEX('SICRO-EQUIP.'!$B:$B,MATCH($A34,'SICRO-EQUIP.'!$A:$A,0)),IF($B34="SICRO-MÃO-DE-OBRA",INDEX('SICRO-MÃO DE OBRA'!$B:$B,MATCH($A34,'SICRO-MÃO DE OBRA'!$A:$A,0)),IF($B34="SICRO-MATERIAIS",INDEX('SICRO-MATERIAIS'!$B:$B,MATCH($A34,'SICRO-MATERIAIS'!$A:$A,0)),IF(B34="COMPOSIÇÃO",INDEX(COMPOSIÇÕES!$B:$B,MATCH($A34,COMPOSIÇÕES!$A:$A,0))))))))),"VERIFICAR CÓDIGO")</f>
        <v>ARRUELA EM ALUMINIO, COM ROSCA, DE 1", PARA ELETRODUTO</v>
      </c>
      <c r="D34" s="98" t="str">
        <f>IFERROR(IF($B34="SINAPI",INDEX('SINAPI-SERVIÇOS'!$D:$D,MATCH($A34,'SINAPI-SERVIÇOS'!$B:$B,0)),IF($B34="I-SINAPI",INDEX('SINAPI-INSUMOS'!$C:$C,MATCH($A34,'SINAPI-INSUMOS'!$A:$A,0)),IF($B34="SICRO-SERVIÇOS",INDEX('SICRO-SERVIÇOS'!$C:$C,MATCH($A34,'SICRO-SERVIÇOS'!$A:$A,0)),IF($B34="SICRO-EQUIPAMENTOS","EQ",IF($B34="SICRO-MÃO-DE-OBRA",INDEX('SICRO-MÃO DE OBRA'!$C:$C,MATCH($A34,'SICRO-MÃO DE OBRA'!$A:$A,0)),IF($B34="SICRO-MATERIAIS",INDEX('SICRO-MATERIAIS'!$C:$C,MATCH($A34,'SICRO-MATERIAIS'!$A:$A,0)),IF(B34="COMPOSIÇÃO",INDEX(COMPOSIÇÕES!$C:$C,MATCH($A34,COMPOSIÇÕES!$A:$A,0))))))))),"#")</f>
        <v xml:space="preserve">UN    </v>
      </c>
      <c r="E34" s="105">
        <v>2</v>
      </c>
      <c r="F34" s="98" t="str">
        <f>IFERROR(IF($B34="SINAPI",INDEX('SINAPI-SERVIÇOS'!$E:$E,MATCH($A34,'SINAPI-SERVIÇOS'!$B:$B,0)),IF($B34="I-SINAPI",INDEX('SINAPI-INSUMOS'!$D:$D,MATCH($A34,'SINAPI-INSUMOS'!$A:$A,0)),IF($B34="SICRO-SERVIÇOS",INDEX('SICRO-SERVIÇOS'!$D:$D,MATCH($A34,'SICRO-SERVIÇOS'!$A:$A,0)),IF($B34="SICRO-EQUIPAMENTOS",INDEX('SICRO-EQUIP.'!$J:$J,MATCH($A34,'SICRO-EQUIP.'!$A:$A,0)),IF($B34="SICRO-MÃO-DE-OBRA",INDEX('SICRO-MÃO DE OBRA'!$F:$F,MATCH($A34,'SICRO-MÃO DE OBRA'!$A:$A,0)),IF($B34="SICRO-MATERIAIS",INDEX('SICRO-MATERIAIS'!$D:$D,MATCH($A34,'SICRO-MATERIAIS'!$A:$A,0)),IF(B34="COMPOSIÇÃO",INDEX(COMPOSIÇÕES!$D:$D,MATCH($A34,COMPOSIÇÕES!$A:$A,0))))))))),"0,00")</f>
        <v>0,00</v>
      </c>
      <c r="G34" s="119">
        <f t="shared" ref="G34:G50" si="0">TRUNC(E34*F34,2)</f>
        <v>0</v>
      </c>
    </row>
    <row r="35" spans="1:7">
      <c r="A35" s="103">
        <v>39176</v>
      </c>
      <c r="B35" s="104" t="s">
        <v>2114</v>
      </c>
      <c r="C35" s="437" t="str">
        <f>IFERROR(IF($B35="SINAPI",INDEX('SINAPI-SERVIÇOS'!$C:$C,MATCH($A35,'SINAPI-SERVIÇOS'!$B:$B,0)),IF($B35="I-SINAPI",INDEX('SINAPI-INSUMOS'!$B:$B,MATCH($A35,'SINAPI-INSUMOS'!$A:$A,0)),IF($B35="SICRO-SERVIÇOS",INDEX('SICRO-SERVIÇOS'!$B:$B,MATCH($A35,'SICRO-SERVIÇOS'!$A:$A,0)),IF($B35="SICRO-EQUIPAMENTOS",INDEX('SICRO-EQUIP.'!$B:$B,MATCH($A35,'SICRO-EQUIP.'!$A:$A,0)),IF($B35="SICRO-MÃO-DE-OBRA",INDEX('SICRO-MÃO DE OBRA'!$B:$B,MATCH($A35,'SICRO-MÃO DE OBRA'!$A:$A,0)),IF($B35="SICRO-MATERIAIS",INDEX('SICRO-MATERIAIS'!$B:$B,MATCH($A35,'SICRO-MATERIAIS'!$A:$A,0)),IF(B35="COMPOSIÇÃO",INDEX(COMPOSIÇÕES!$B:$B,MATCH($A35,COMPOSIÇÕES!$A:$A,0))))))))),"VERIFICAR CÓDIGO")</f>
        <v>BUCHA EM ALUMINIO, COM ROSCA, DE 1", PARA ELETRODUTO</v>
      </c>
      <c r="D35" s="98" t="str">
        <f>IFERROR(IF($B35="SINAPI",INDEX('SINAPI-SERVIÇOS'!$D:$D,MATCH($A35,'SINAPI-SERVIÇOS'!$B:$B,0)),IF($B35="I-SINAPI",INDEX('SINAPI-INSUMOS'!$C:$C,MATCH($A35,'SINAPI-INSUMOS'!$A:$A,0)),IF($B35="SICRO-SERVIÇOS",INDEX('SICRO-SERVIÇOS'!$C:$C,MATCH($A35,'SICRO-SERVIÇOS'!$A:$A,0)),IF($B35="SICRO-EQUIPAMENTOS","EQ",IF($B35="SICRO-MÃO-DE-OBRA",INDEX('SICRO-MÃO DE OBRA'!$C:$C,MATCH($A35,'SICRO-MÃO DE OBRA'!$A:$A,0)),IF($B35="SICRO-MATERIAIS",INDEX('SICRO-MATERIAIS'!$C:$C,MATCH($A35,'SICRO-MATERIAIS'!$A:$A,0)),IF(B35="COMPOSIÇÃO",INDEX(COMPOSIÇÕES!$C:$C,MATCH($A35,COMPOSIÇÕES!$A:$A,0))))))))),"#")</f>
        <v xml:space="preserve">UN    </v>
      </c>
      <c r="E35" s="105">
        <v>2</v>
      </c>
      <c r="F35" s="98" t="str">
        <f>IFERROR(IF($B35="SINAPI",INDEX('SINAPI-SERVIÇOS'!$E:$E,MATCH($A35,'SINAPI-SERVIÇOS'!$B:$B,0)),IF($B35="I-SINAPI",INDEX('SINAPI-INSUMOS'!$D:$D,MATCH($A35,'SINAPI-INSUMOS'!$A:$A,0)),IF($B35="SICRO-SERVIÇOS",INDEX('SICRO-SERVIÇOS'!$D:$D,MATCH($A35,'SICRO-SERVIÇOS'!$A:$A,0)),IF($B35="SICRO-EQUIPAMENTOS",INDEX('SICRO-EQUIP.'!$J:$J,MATCH($A35,'SICRO-EQUIP.'!$A:$A,0)),IF($B35="SICRO-MÃO-DE-OBRA",INDEX('SICRO-MÃO DE OBRA'!$F:$F,MATCH($A35,'SICRO-MÃO DE OBRA'!$A:$A,0)),IF($B35="SICRO-MATERIAIS",INDEX('SICRO-MATERIAIS'!$D:$D,MATCH($A35,'SICRO-MATERIAIS'!$A:$A,0)),IF(B35="COMPOSIÇÃO",INDEX(COMPOSIÇÕES!$D:$D,MATCH($A35,COMPOSIÇÕES!$A:$A,0))))))))),"0,00")</f>
        <v>0,00</v>
      </c>
      <c r="G35" s="119">
        <f t="shared" si="0"/>
        <v>0</v>
      </c>
    </row>
    <row r="36" spans="1:7" ht="42.75">
      <c r="A36" s="103">
        <v>39241</v>
      </c>
      <c r="B36" s="104" t="s">
        <v>2114</v>
      </c>
      <c r="C36" s="437" t="str">
        <f>IFERROR(IF($B36="SINAPI",INDEX('SINAPI-SERVIÇOS'!$C:$C,MATCH($A36,'SINAPI-SERVIÇOS'!$B:$B,0)),IF($B36="I-SINAPI",INDEX('SINAPI-INSUMOS'!$B:$B,MATCH($A36,'SINAPI-INSUMOS'!$A:$A,0)),IF($B36="SICRO-SERVIÇOS",INDEX('SICRO-SERVIÇOS'!$B:$B,MATCH($A36,'SICRO-SERVIÇOS'!$A:$A,0)),IF($B36="SICRO-EQUIPAMENTOS",INDEX('SICRO-EQUIP.'!$B:$B,MATCH($A36,'SICRO-EQUIP.'!$A:$A,0)),IF($B36="SICRO-MÃO-DE-OBRA",INDEX('SICRO-MÃO DE OBRA'!$B:$B,MATCH($A36,'SICRO-MÃO DE OBRA'!$A:$A,0)),IF($B36="SICRO-MATERIAIS",INDEX('SICRO-MATERIAIS'!$B:$B,MATCH($A36,'SICRO-MATERIAIS'!$A:$A,0)),IF(B36="COMPOSIÇÃO",INDEX(COMPOSIÇÕES!$B:$B,MATCH($A36,COMPOSIÇÕES!$A:$A,0))))))))),"VERIFICAR CÓDIGO")</f>
        <v>CABO DE COBRE, RIGIDO, CLASSE 2, ISOLACAO EM PVC/A, ANTICHAMA BWF-B, 1 CONDUTOR, 450/750 V, SECAO NOMINAL 16 MM2</v>
      </c>
      <c r="D36" s="98" t="str">
        <f>IFERROR(IF($B36="SINAPI",INDEX('SINAPI-SERVIÇOS'!$D:$D,MATCH($A36,'SINAPI-SERVIÇOS'!$B:$B,0)),IF($B36="I-SINAPI",INDEX('SINAPI-INSUMOS'!$C:$C,MATCH($A36,'SINAPI-INSUMOS'!$A:$A,0)),IF($B36="SICRO-SERVIÇOS",INDEX('SICRO-SERVIÇOS'!$C:$C,MATCH($A36,'SICRO-SERVIÇOS'!$A:$A,0)),IF($B36="SICRO-EQUIPAMENTOS","EQ",IF($B36="SICRO-MÃO-DE-OBRA",INDEX('SICRO-MÃO DE OBRA'!$C:$C,MATCH($A36,'SICRO-MÃO DE OBRA'!$A:$A,0)),IF($B36="SICRO-MATERIAIS",INDEX('SICRO-MATERIAIS'!$C:$C,MATCH($A36,'SICRO-MATERIAIS'!$A:$A,0)),IF(B36="COMPOSIÇÃO",INDEX(COMPOSIÇÕES!$C:$C,MATCH($A36,COMPOSIÇÕES!$A:$A,0))))))))),"#")</f>
        <v xml:space="preserve">M     </v>
      </c>
      <c r="E36" s="105">
        <v>30</v>
      </c>
      <c r="F36" s="98" t="str">
        <f>IFERROR(IF($B36="SINAPI",INDEX('SINAPI-SERVIÇOS'!$E:$E,MATCH($A36,'SINAPI-SERVIÇOS'!$B:$B,0)),IF($B36="I-SINAPI",INDEX('SINAPI-INSUMOS'!$D:$D,MATCH($A36,'SINAPI-INSUMOS'!$A:$A,0)),IF($B36="SICRO-SERVIÇOS",INDEX('SICRO-SERVIÇOS'!$D:$D,MATCH($A36,'SICRO-SERVIÇOS'!$A:$A,0)),IF($B36="SICRO-EQUIPAMENTOS",INDEX('SICRO-EQUIP.'!$J:$J,MATCH($A36,'SICRO-EQUIP.'!$A:$A,0)),IF($B36="SICRO-MÃO-DE-OBRA",INDEX('SICRO-MÃO DE OBRA'!$F:$F,MATCH($A36,'SICRO-MÃO DE OBRA'!$A:$A,0)),IF($B36="SICRO-MATERIAIS",INDEX('SICRO-MATERIAIS'!$D:$D,MATCH($A36,'SICRO-MATERIAIS'!$A:$A,0)),IF(B36="COMPOSIÇÃO",INDEX(COMPOSIÇÕES!$D:$D,MATCH($A36,COMPOSIÇÕES!$A:$A,0))))))))),"0,00")</f>
        <v>0,00</v>
      </c>
      <c r="G36" s="119">
        <f t="shared" si="0"/>
        <v>0</v>
      </c>
    </row>
    <row r="37" spans="1:7" ht="42.75">
      <c r="A37" s="103">
        <v>1062</v>
      </c>
      <c r="B37" s="104" t="s">
        <v>2114</v>
      </c>
      <c r="C37" s="437" t="str">
        <f>IFERROR(IF($B37="SINAPI",INDEX('SINAPI-SERVIÇOS'!$C:$C,MATCH($A37,'SINAPI-SERVIÇOS'!$B:$B,0)),IF($B37="I-SINAPI",INDEX('SINAPI-INSUMOS'!$B:$B,MATCH($A37,'SINAPI-INSUMOS'!$A:$A,0)),IF($B37="SICRO-SERVIÇOS",INDEX('SICRO-SERVIÇOS'!$B:$B,MATCH($A37,'SICRO-SERVIÇOS'!$A:$A,0)),IF($B37="SICRO-EQUIPAMENTOS",INDEX('SICRO-EQUIP.'!$B:$B,MATCH($A37,'SICRO-EQUIP.'!$A:$A,0)),IF($B37="SICRO-MÃO-DE-OBRA",INDEX('SICRO-MÃO DE OBRA'!$B:$B,MATCH($A37,'SICRO-MÃO DE OBRA'!$A:$A,0)),IF($B37="SICRO-MATERIAIS",INDEX('SICRO-MATERIAIS'!$B:$B,MATCH($A37,'SICRO-MATERIAIS'!$A:$A,0)),IF(B37="COMPOSIÇÃO",INDEX(COMPOSIÇÕES!$B:$B,MATCH($A37,COMPOSIÇÕES!$A:$A,0))))))))),"VERIFICAR CÓDIGO")</f>
        <v>CAIXA INTERNA/EXTERNA DE MEDICAO PARA 1 MEDIDOR TRIFASICO, COM VISOR, EM CHAPA DE ACO 18 USG (PADRAO DA CONCESSIONARIA LOCAL)</v>
      </c>
      <c r="D37" s="98" t="str">
        <f>IFERROR(IF($B37="SINAPI",INDEX('SINAPI-SERVIÇOS'!$D:$D,MATCH($A37,'SINAPI-SERVIÇOS'!$B:$B,0)),IF($B37="I-SINAPI",INDEX('SINAPI-INSUMOS'!$C:$C,MATCH($A37,'SINAPI-INSUMOS'!$A:$A,0)),IF($B37="SICRO-SERVIÇOS",INDEX('SICRO-SERVIÇOS'!$C:$C,MATCH($A37,'SICRO-SERVIÇOS'!$A:$A,0)),IF($B37="SICRO-EQUIPAMENTOS","EQ",IF($B37="SICRO-MÃO-DE-OBRA",INDEX('SICRO-MÃO DE OBRA'!$C:$C,MATCH($A37,'SICRO-MÃO DE OBRA'!$A:$A,0)),IF($B37="SICRO-MATERIAIS",INDEX('SICRO-MATERIAIS'!$C:$C,MATCH($A37,'SICRO-MATERIAIS'!$A:$A,0)),IF(B37="COMPOSIÇÃO",INDEX(COMPOSIÇÕES!$C:$C,MATCH($A37,COMPOSIÇÕES!$A:$A,0))))))))),"#")</f>
        <v xml:space="preserve">UN    </v>
      </c>
      <c r="E37" s="105">
        <v>1</v>
      </c>
      <c r="F37" s="98" t="str">
        <f>IFERROR(IF($B37="SINAPI",INDEX('SINAPI-SERVIÇOS'!$E:$E,MATCH($A37,'SINAPI-SERVIÇOS'!$B:$B,0)),IF($B37="I-SINAPI",INDEX('SINAPI-INSUMOS'!$D:$D,MATCH($A37,'SINAPI-INSUMOS'!$A:$A,0)),IF($B37="SICRO-SERVIÇOS",INDEX('SICRO-SERVIÇOS'!$D:$D,MATCH($A37,'SICRO-SERVIÇOS'!$A:$A,0)),IF($B37="SICRO-EQUIPAMENTOS",INDEX('SICRO-EQUIP.'!$J:$J,MATCH($A37,'SICRO-EQUIP.'!$A:$A,0)),IF($B37="SICRO-MÃO-DE-OBRA",INDEX('SICRO-MÃO DE OBRA'!$F:$F,MATCH($A37,'SICRO-MÃO DE OBRA'!$A:$A,0)),IF($B37="SICRO-MATERIAIS",INDEX('SICRO-MATERIAIS'!$D:$D,MATCH($A37,'SICRO-MATERIAIS'!$A:$A,0)),IF(B37="COMPOSIÇÃO",INDEX(COMPOSIÇÕES!$D:$D,MATCH($A37,COMPOSIÇÕES!$A:$A,0))))))))),"0,00")</f>
        <v>0,00</v>
      </c>
      <c r="G37" s="119">
        <f t="shared" si="0"/>
        <v>0</v>
      </c>
    </row>
    <row r="38" spans="1:7" ht="28.5">
      <c r="A38" s="103">
        <v>41457</v>
      </c>
      <c r="B38" s="104" t="s">
        <v>2114</v>
      </c>
      <c r="C38" s="437" t="str">
        <f>IFERROR(IF($B38="SINAPI",INDEX('SINAPI-SERVIÇOS'!$C:$C,MATCH($A38,'SINAPI-SERVIÇOS'!$B:$B,0)),IF($B38="I-SINAPI",INDEX('SINAPI-INSUMOS'!$B:$B,MATCH($A38,'SINAPI-INSUMOS'!$A:$A,0)),IF($B38="SICRO-SERVIÇOS",INDEX('SICRO-SERVIÇOS'!$B:$B,MATCH($A38,'SICRO-SERVIÇOS'!$A:$A,0)),IF($B38="SICRO-EQUIPAMENTOS",INDEX('SICRO-EQUIP.'!$B:$B,MATCH($A38,'SICRO-EQUIP.'!$A:$A,0)),IF($B38="SICRO-MÃO-DE-OBRA",INDEX('SICRO-MÃO DE OBRA'!$B:$B,MATCH($A38,'SICRO-MÃO DE OBRA'!$A:$A,0)),IF($B38="SICRO-MATERIAIS",INDEX('SICRO-MATERIAIS'!$B:$B,MATCH($A38,'SICRO-MATERIAIS'!$A:$A,0)),IF(B38="COMPOSIÇÃO",INDEX(COMPOSIÇÕES!$B:$B,MATCH($A38,COMPOSIÇÕES!$A:$A,0))))))))),"VERIFICAR CÓDIGO")</f>
        <v>POSTES METALICOS AUTOPORTANTES, CONICO OU TELESCOPICO, PARA SPDA, ALTURA 10 METROS LIVRES</v>
      </c>
      <c r="D38" s="98" t="str">
        <f>IFERROR(IF($B38="SINAPI",INDEX('SINAPI-SERVIÇOS'!$D:$D,MATCH($A38,'SINAPI-SERVIÇOS'!$B:$B,0)),IF($B38="I-SINAPI",INDEX('SINAPI-INSUMOS'!$C:$C,MATCH($A38,'SINAPI-INSUMOS'!$A:$A,0)),IF($B38="SICRO-SERVIÇOS",INDEX('SICRO-SERVIÇOS'!$C:$C,MATCH($A38,'SICRO-SERVIÇOS'!$A:$A,0)),IF($B38="SICRO-EQUIPAMENTOS","EQ",IF($B38="SICRO-MÃO-DE-OBRA",INDEX('SICRO-MÃO DE OBRA'!$C:$C,MATCH($A38,'SICRO-MÃO DE OBRA'!$A:$A,0)),IF($B38="SICRO-MATERIAIS",INDEX('SICRO-MATERIAIS'!$C:$C,MATCH($A38,'SICRO-MATERIAIS'!$A:$A,0)),IF(B38="COMPOSIÇÃO",INDEX(COMPOSIÇÕES!$C:$C,MATCH($A38,COMPOSIÇÕES!$A:$A,0))))))))),"#")</f>
        <v xml:space="preserve">UN    </v>
      </c>
      <c r="E38" s="105">
        <v>1</v>
      </c>
      <c r="F38" s="98" t="str">
        <f>IFERROR(IF($B38="SINAPI",INDEX('SINAPI-SERVIÇOS'!$E:$E,MATCH($A38,'SINAPI-SERVIÇOS'!$B:$B,0)),IF($B38="I-SINAPI",INDEX('SINAPI-INSUMOS'!$D:$D,MATCH($A38,'SINAPI-INSUMOS'!$A:$A,0)),IF($B38="SICRO-SERVIÇOS",INDEX('SICRO-SERVIÇOS'!$D:$D,MATCH($A38,'SICRO-SERVIÇOS'!$A:$A,0)),IF($B38="SICRO-EQUIPAMENTOS",INDEX('SICRO-EQUIP.'!$J:$J,MATCH($A38,'SICRO-EQUIP.'!$A:$A,0)),IF($B38="SICRO-MÃO-DE-OBRA",INDEX('SICRO-MÃO DE OBRA'!$F:$F,MATCH($A38,'SICRO-MÃO DE OBRA'!$A:$A,0)),IF($B38="SICRO-MATERIAIS",INDEX('SICRO-MATERIAIS'!$D:$D,MATCH($A38,'SICRO-MATERIAIS'!$A:$A,0)),IF(B38="COMPOSIÇÃO",INDEX(COMPOSIÇÕES!$D:$D,MATCH($A38,COMPOSIÇÕES!$A:$A,0))))))))),"0,00")</f>
        <v>0,00</v>
      </c>
      <c r="G38" s="119">
        <f t="shared" si="0"/>
        <v>0</v>
      </c>
    </row>
    <row r="39" spans="1:7">
      <c r="A39" s="103">
        <v>857</v>
      </c>
      <c r="B39" s="104" t="s">
        <v>2114</v>
      </c>
      <c r="C39" s="437" t="str">
        <f>IFERROR(IF($B39="SINAPI",INDEX('SINAPI-SERVIÇOS'!$C:$C,MATCH($A39,'SINAPI-SERVIÇOS'!$B:$B,0)),IF($B39="I-SINAPI",INDEX('SINAPI-INSUMOS'!$B:$B,MATCH($A39,'SINAPI-INSUMOS'!$A:$A,0)),IF($B39="SICRO-SERVIÇOS",INDEX('SICRO-SERVIÇOS'!$B:$B,MATCH($A39,'SICRO-SERVIÇOS'!$A:$A,0)),IF($B39="SICRO-EQUIPAMENTOS",INDEX('SICRO-EQUIP.'!$B:$B,MATCH($A39,'SICRO-EQUIP.'!$A:$A,0)),IF($B39="SICRO-MÃO-DE-OBRA",INDEX('SICRO-MÃO DE OBRA'!$B:$B,MATCH($A39,'SICRO-MÃO DE OBRA'!$A:$A,0)),IF($B39="SICRO-MATERIAIS",INDEX('SICRO-MATERIAIS'!$B:$B,MATCH($A39,'SICRO-MATERIAIS'!$A:$A,0)),IF(B39="COMPOSIÇÃO",INDEX(COMPOSIÇÕES!$B:$B,MATCH($A39,COMPOSIÇÕES!$A:$A,0))))))))),"VERIFICAR CÓDIGO")</f>
        <v>CABO DE COBRE NU 16 MM2 MEIO-DURO</v>
      </c>
      <c r="D39" s="98" t="str">
        <f>IFERROR(IF($B39="SINAPI",INDEX('SINAPI-SERVIÇOS'!$D:$D,MATCH($A39,'SINAPI-SERVIÇOS'!$B:$B,0)),IF($B39="I-SINAPI",INDEX('SINAPI-INSUMOS'!$C:$C,MATCH($A39,'SINAPI-INSUMOS'!$A:$A,0)),IF($B39="SICRO-SERVIÇOS",INDEX('SICRO-SERVIÇOS'!$C:$C,MATCH($A39,'SICRO-SERVIÇOS'!$A:$A,0)),IF($B39="SICRO-EQUIPAMENTOS","EQ",IF($B39="SICRO-MÃO-DE-OBRA",INDEX('SICRO-MÃO DE OBRA'!$C:$C,MATCH($A39,'SICRO-MÃO DE OBRA'!$A:$A,0)),IF($B39="SICRO-MATERIAIS",INDEX('SICRO-MATERIAIS'!$C:$C,MATCH($A39,'SICRO-MATERIAIS'!$A:$A,0)),IF(B39="COMPOSIÇÃO",INDEX(COMPOSIÇÕES!$C:$C,MATCH($A39,COMPOSIÇÕES!$A:$A,0))))))))),"#")</f>
        <v xml:space="preserve">M     </v>
      </c>
      <c r="E39" s="105">
        <v>0.43219999999999997</v>
      </c>
      <c r="F39" s="98" t="str">
        <f>IFERROR(IF($B39="SINAPI",INDEX('SINAPI-SERVIÇOS'!$E:$E,MATCH($A39,'SINAPI-SERVIÇOS'!$B:$B,0)),IF($B39="I-SINAPI",INDEX('SINAPI-INSUMOS'!$D:$D,MATCH($A39,'SINAPI-INSUMOS'!$A:$A,0)),IF($B39="SICRO-SERVIÇOS",INDEX('SICRO-SERVIÇOS'!$D:$D,MATCH($A39,'SICRO-SERVIÇOS'!$A:$A,0)),IF($B39="SICRO-EQUIPAMENTOS",INDEX('SICRO-EQUIP.'!$J:$J,MATCH($A39,'SICRO-EQUIP.'!$A:$A,0)),IF($B39="SICRO-MÃO-DE-OBRA",INDEX('SICRO-MÃO DE OBRA'!$F:$F,MATCH($A39,'SICRO-MÃO DE OBRA'!$A:$A,0)),IF($B39="SICRO-MATERIAIS",INDEX('SICRO-MATERIAIS'!$D:$D,MATCH($A39,'SICRO-MATERIAIS'!$A:$A,0)),IF(B39="COMPOSIÇÃO",INDEX(COMPOSIÇÕES!$D:$D,MATCH($A39,COMPOSIÇÕES!$A:$A,0))))))))),"0,00")</f>
        <v>0,00</v>
      </c>
      <c r="G39" s="119">
        <f t="shared" si="0"/>
        <v>0</v>
      </c>
    </row>
    <row r="40" spans="1:7" ht="28.5">
      <c r="A40" s="103">
        <v>406</v>
      </c>
      <c r="B40" s="104" t="s">
        <v>2114</v>
      </c>
      <c r="C40" s="437" t="str">
        <f>IFERROR(IF($B40="SINAPI",INDEX('SINAPI-SERVIÇOS'!$C:$C,MATCH($A40,'SINAPI-SERVIÇOS'!$B:$B,0)),IF($B40="I-SINAPI",INDEX('SINAPI-INSUMOS'!$B:$B,MATCH($A40,'SINAPI-INSUMOS'!$A:$A,0)),IF($B40="SICRO-SERVIÇOS",INDEX('SICRO-SERVIÇOS'!$B:$B,MATCH($A40,'SICRO-SERVIÇOS'!$A:$A,0)),IF($B40="SICRO-EQUIPAMENTOS",INDEX('SICRO-EQUIP.'!$B:$B,MATCH($A40,'SICRO-EQUIP.'!$A:$A,0)),IF($B40="SICRO-MÃO-DE-OBRA",INDEX('SICRO-MÃO DE OBRA'!$B:$B,MATCH($A40,'SICRO-MÃO DE OBRA'!$A:$A,0)),IF($B40="SICRO-MATERIAIS",INDEX('SICRO-MATERIAIS'!$B:$B,MATCH($A40,'SICRO-MATERIAIS'!$A:$A,0)),IF(B40="COMPOSIÇÃO",INDEX(COMPOSIÇÕES!$B:$B,MATCH($A40,COMPOSIÇÕES!$A:$A,0))))))))),"VERIFICAR CÓDIGO")</f>
        <v>FITA ACO INOX PARA CINTAR POSTE, L = 19 MM, E = 0,5 MM (ROLO DE 30M)</v>
      </c>
      <c r="D40" s="98" t="str">
        <f>IFERROR(IF($B40="SINAPI",INDEX('SINAPI-SERVIÇOS'!$D:$D,MATCH($A40,'SINAPI-SERVIÇOS'!$B:$B,0)),IF($B40="I-SINAPI",INDEX('SINAPI-INSUMOS'!$C:$C,MATCH($A40,'SINAPI-INSUMOS'!$A:$A,0)),IF($B40="SICRO-SERVIÇOS",INDEX('SICRO-SERVIÇOS'!$C:$C,MATCH($A40,'SICRO-SERVIÇOS'!$A:$A,0)),IF($B40="SICRO-EQUIPAMENTOS","EQ",IF($B40="SICRO-MÃO-DE-OBRA",INDEX('SICRO-MÃO DE OBRA'!$C:$C,MATCH($A40,'SICRO-MÃO DE OBRA'!$A:$A,0)),IF($B40="SICRO-MATERIAIS",INDEX('SICRO-MATERIAIS'!$C:$C,MATCH($A40,'SICRO-MATERIAIS'!$A:$A,0)),IF(B40="COMPOSIÇÃO",INDEX(COMPOSIÇÕES!$C:$C,MATCH($A40,COMPOSIÇÕES!$A:$A,0))))))))),"#")</f>
        <v xml:space="preserve">UN    </v>
      </c>
      <c r="E40" s="105">
        <v>4.443333333333333E-3</v>
      </c>
      <c r="F40" s="98" t="str">
        <f>IFERROR(IF($B40="SINAPI",INDEX('SINAPI-SERVIÇOS'!$E:$E,MATCH($A40,'SINAPI-SERVIÇOS'!$B:$B,0)),IF($B40="I-SINAPI",INDEX('SINAPI-INSUMOS'!$D:$D,MATCH($A40,'SINAPI-INSUMOS'!$A:$A,0)),IF($B40="SICRO-SERVIÇOS",INDEX('SICRO-SERVIÇOS'!$D:$D,MATCH($A40,'SICRO-SERVIÇOS'!$A:$A,0)),IF($B40="SICRO-EQUIPAMENTOS",INDEX('SICRO-EQUIP.'!$J:$J,MATCH($A40,'SICRO-EQUIP.'!$A:$A,0)),IF($B40="SICRO-MÃO-DE-OBRA",INDEX('SICRO-MÃO DE OBRA'!$F:$F,MATCH($A40,'SICRO-MÃO DE OBRA'!$A:$A,0)),IF($B40="SICRO-MATERIAIS",INDEX('SICRO-MATERIAIS'!$D:$D,MATCH($A40,'SICRO-MATERIAIS'!$A:$A,0)),IF(B40="COMPOSIÇÃO",INDEX(COMPOSIÇÕES!$D:$D,MATCH($A40,COMPOSIÇÕES!$A:$A,0))))))))),"0,00")</f>
        <v>0,00</v>
      </c>
      <c r="G40" s="119">
        <f t="shared" si="0"/>
        <v>0</v>
      </c>
    </row>
    <row r="41" spans="1:7" ht="28.5">
      <c r="A41" s="103">
        <v>4331</v>
      </c>
      <c r="B41" s="104" t="s">
        <v>2114</v>
      </c>
      <c r="C41" s="437" t="str">
        <f>IFERROR(IF($B41="SINAPI",INDEX('SINAPI-SERVIÇOS'!$C:$C,MATCH($A41,'SINAPI-SERVIÇOS'!$B:$B,0)),IF($B41="I-SINAPI",INDEX('SINAPI-INSUMOS'!$B:$B,MATCH($A41,'SINAPI-INSUMOS'!$A:$A,0)),IF($B41="SICRO-SERVIÇOS",INDEX('SICRO-SERVIÇOS'!$B:$B,MATCH($A41,'SICRO-SERVIÇOS'!$A:$A,0)),IF($B41="SICRO-EQUIPAMENTOS",INDEX('SICRO-EQUIP.'!$B:$B,MATCH($A41,'SICRO-EQUIP.'!$A:$A,0)),IF($B41="SICRO-MÃO-DE-OBRA",INDEX('SICRO-MÃO DE OBRA'!$B:$B,MATCH($A41,'SICRO-MÃO DE OBRA'!$A:$A,0)),IF($B41="SICRO-MATERIAIS",INDEX('SICRO-MATERIAIS'!$B:$B,MATCH($A41,'SICRO-MATERIAIS'!$A:$A,0)),IF(B41="COMPOSIÇÃO",INDEX(COMPOSIÇÕES!$B:$B,MATCH($A41,COMPOSIÇÕES!$A:$A,0))))))))),"VERIFICAR CÓDIGO")</f>
        <v>PARAFUSO ZINCADO, SEXTAVADO, COM ROSCA INTEIRA, DIAMETRO 5/8", COMPRIMENTO 2 1/4"</v>
      </c>
      <c r="D41" s="98" t="str">
        <f>IFERROR(IF($B41="SINAPI",INDEX('SINAPI-SERVIÇOS'!$D:$D,MATCH($A41,'SINAPI-SERVIÇOS'!$B:$B,0)),IF($B41="I-SINAPI",INDEX('SINAPI-INSUMOS'!$C:$C,MATCH($A41,'SINAPI-INSUMOS'!$A:$A,0)),IF($B41="SICRO-SERVIÇOS",INDEX('SICRO-SERVIÇOS'!$C:$C,MATCH($A41,'SICRO-SERVIÇOS'!$A:$A,0)),IF($B41="SICRO-EQUIPAMENTOS","EQ",IF($B41="SICRO-MÃO-DE-OBRA",INDEX('SICRO-MÃO DE OBRA'!$C:$C,MATCH($A41,'SICRO-MÃO DE OBRA'!$A:$A,0)),IF($B41="SICRO-MATERIAIS",INDEX('SICRO-MATERIAIS'!$C:$C,MATCH($A41,'SICRO-MATERIAIS'!$A:$A,0)),IF(B41="COMPOSIÇÃO",INDEX(COMPOSIÇÕES!$C:$C,MATCH($A41,COMPOSIÇÕES!$A:$A,0))))))))),"#")</f>
        <v xml:space="preserve">UN    </v>
      </c>
      <c r="E41" s="105">
        <v>2</v>
      </c>
      <c r="F41" s="98" t="str">
        <f>IFERROR(IF($B41="SINAPI",INDEX('SINAPI-SERVIÇOS'!$E:$E,MATCH($A41,'SINAPI-SERVIÇOS'!$B:$B,0)),IF($B41="I-SINAPI",INDEX('SINAPI-INSUMOS'!$D:$D,MATCH($A41,'SINAPI-INSUMOS'!$A:$A,0)),IF($B41="SICRO-SERVIÇOS",INDEX('SICRO-SERVIÇOS'!$D:$D,MATCH($A41,'SICRO-SERVIÇOS'!$A:$A,0)),IF($B41="SICRO-EQUIPAMENTOS",INDEX('SICRO-EQUIP.'!$J:$J,MATCH($A41,'SICRO-EQUIP.'!$A:$A,0)),IF($B41="SICRO-MÃO-DE-OBRA",INDEX('SICRO-MÃO DE OBRA'!$F:$F,MATCH($A41,'SICRO-MÃO DE OBRA'!$A:$A,0)),IF($B41="SICRO-MATERIAIS",INDEX('SICRO-MATERIAIS'!$D:$D,MATCH($A41,'SICRO-MATERIAIS'!$A:$A,0)),IF(B41="COMPOSIÇÃO",INDEX(COMPOSIÇÕES!$D:$D,MATCH($A41,COMPOSIÇÕES!$A:$A,0))))))))),"0,00")</f>
        <v>0,00</v>
      </c>
      <c r="G41" s="119">
        <f t="shared" ref="G41:G46" si="1">TRUNC(E41*F41,2)</f>
        <v>0</v>
      </c>
    </row>
    <row r="42" spans="1:7" ht="28.5">
      <c r="A42" s="103">
        <v>420</v>
      </c>
      <c r="B42" s="104" t="s">
        <v>2114</v>
      </c>
      <c r="C42" s="437" t="str">
        <f>IFERROR(IF($B42="SINAPI",INDEX('SINAPI-SERVIÇOS'!$C:$C,MATCH($A42,'SINAPI-SERVIÇOS'!$B:$B,0)),IF($B42="I-SINAPI",INDEX('SINAPI-INSUMOS'!$B:$B,MATCH($A42,'SINAPI-INSUMOS'!$A:$A,0)),IF($B42="SICRO-SERVIÇOS",INDEX('SICRO-SERVIÇOS'!$B:$B,MATCH($A42,'SICRO-SERVIÇOS'!$A:$A,0)),IF($B42="SICRO-EQUIPAMENTOS",INDEX('SICRO-EQUIP.'!$B:$B,MATCH($A42,'SICRO-EQUIP.'!$A:$A,0)),IF($B42="SICRO-MÃO-DE-OBRA",INDEX('SICRO-MÃO DE OBRA'!$B:$B,MATCH($A42,'SICRO-MÃO DE OBRA'!$A:$A,0)),IF($B42="SICRO-MATERIAIS",INDEX('SICRO-MATERIAIS'!$B:$B,MATCH($A42,'SICRO-MATERIAIS'!$A:$A,0)),IF(B42="COMPOSIÇÃO",INDEX(COMPOSIÇÕES!$B:$B,MATCH($A42,COMPOSIÇÕES!$A:$A,0))))))))),"VERIFICAR CÓDIGO")</f>
        <v>CINTA CIRCULAR EM ACO GALVANIZADO DE 150 MM DE DIAMETRO PARA FIXACAO DE CAIXA MEDICAO, INCLUI PARAFUSOS E PORCAS</v>
      </c>
      <c r="D42" s="98" t="str">
        <f>IFERROR(IF($B42="SINAPI",INDEX('SINAPI-SERVIÇOS'!$D:$D,MATCH($A42,'SINAPI-SERVIÇOS'!$B:$B,0)),IF($B42="I-SINAPI",INDEX('SINAPI-INSUMOS'!$C:$C,MATCH($A42,'SINAPI-INSUMOS'!$A:$A,0)),IF($B42="SICRO-SERVIÇOS",INDEX('SICRO-SERVIÇOS'!$C:$C,MATCH($A42,'SICRO-SERVIÇOS'!$A:$A,0)),IF($B42="SICRO-EQUIPAMENTOS","EQ",IF($B42="SICRO-MÃO-DE-OBRA",INDEX('SICRO-MÃO DE OBRA'!$C:$C,MATCH($A42,'SICRO-MÃO DE OBRA'!$A:$A,0)),IF($B42="SICRO-MATERIAIS",INDEX('SICRO-MATERIAIS'!$C:$C,MATCH($A42,'SICRO-MATERIAIS'!$A:$A,0)),IF(B42="COMPOSIÇÃO",INDEX(COMPOSIÇÕES!$C:$C,MATCH($A42,COMPOSIÇÕES!$A:$A,0))))))))),"#")</f>
        <v xml:space="preserve">UN    </v>
      </c>
      <c r="E42" s="105">
        <v>1</v>
      </c>
      <c r="F42" s="98" t="str">
        <f>IFERROR(IF($B42="SINAPI",INDEX('SINAPI-SERVIÇOS'!$E:$E,MATCH($A42,'SINAPI-SERVIÇOS'!$B:$B,0)),IF($B42="I-SINAPI",INDEX('SINAPI-INSUMOS'!$D:$D,MATCH($A42,'SINAPI-INSUMOS'!$A:$A,0)),IF($B42="SICRO-SERVIÇOS",INDEX('SICRO-SERVIÇOS'!$D:$D,MATCH($A42,'SICRO-SERVIÇOS'!$A:$A,0)),IF($B42="SICRO-EQUIPAMENTOS",INDEX('SICRO-EQUIP.'!$J:$J,MATCH($A42,'SICRO-EQUIP.'!$A:$A,0)),IF($B42="SICRO-MÃO-DE-OBRA",INDEX('SICRO-MÃO DE OBRA'!$F:$F,MATCH($A42,'SICRO-MÃO DE OBRA'!$A:$A,0)),IF($B42="SICRO-MATERIAIS",INDEX('SICRO-MATERIAIS'!$D:$D,MATCH($A42,'SICRO-MATERIAIS'!$A:$A,0)),IF(B42="COMPOSIÇÃO",INDEX(COMPOSIÇÕES!$D:$D,MATCH($A42,COMPOSIÇÕES!$A:$A,0))))))))),"0,00")</f>
        <v>0,00</v>
      </c>
      <c r="G42" s="119">
        <f t="shared" si="1"/>
        <v>0</v>
      </c>
    </row>
    <row r="43" spans="1:7">
      <c r="A43" s="103">
        <v>1892</v>
      </c>
      <c r="B43" s="104" t="s">
        <v>2114</v>
      </c>
      <c r="C43" s="437" t="str">
        <f>IFERROR(IF($B43="SINAPI",INDEX('SINAPI-SERVIÇOS'!$C:$C,MATCH($A43,'SINAPI-SERVIÇOS'!$B:$B,0)),IF($B43="I-SINAPI",INDEX('SINAPI-INSUMOS'!$B:$B,MATCH($A43,'SINAPI-INSUMOS'!$A:$A,0)),IF($B43="SICRO-SERVIÇOS",INDEX('SICRO-SERVIÇOS'!$B:$B,MATCH($A43,'SICRO-SERVIÇOS'!$A:$A,0)),IF($B43="SICRO-EQUIPAMENTOS",INDEX('SICRO-EQUIP.'!$B:$B,MATCH($A43,'SICRO-EQUIP.'!$A:$A,0)),IF($B43="SICRO-MÃO-DE-OBRA",INDEX('SICRO-MÃO DE OBRA'!$B:$B,MATCH($A43,'SICRO-MÃO DE OBRA'!$A:$A,0)),IF($B43="SICRO-MATERIAIS",INDEX('SICRO-MATERIAIS'!$B:$B,MATCH($A43,'SICRO-MATERIAIS'!$A:$A,0)),IF(B43="COMPOSIÇÃO",INDEX(COMPOSIÇÕES!$B:$B,MATCH($A43,COMPOSIÇÕES!$A:$A,0))))))))),"VERIFICAR CÓDIGO")</f>
        <v>LUVA EM PVC RIGIDO ROSCAVEL, DE 1", PARA ELETRODUTO</v>
      </c>
      <c r="D43" s="98" t="str">
        <f>IFERROR(IF($B43="SINAPI",INDEX('SINAPI-SERVIÇOS'!$D:$D,MATCH($A43,'SINAPI-SERVIÇOS'!$B:$B,0)),IF($B43="I-SINAPI",INDEX('SINAPI-INSUMOS'!$C:$C,MATCH($A43,'SINAPI-INSUMOS'!$A:$A,0)),IF($B43="SICRO-SERVIÇOS",INDEX('SICRO-SERVIÇOS'!$C:$C,MATCH($A43,'SICRO-SERVIÇOS'!$A:$A,0)),IF($B43="SICRO-EQUIPAMENTOS","EQ",IF($B43="SICRO-MÃO-DE-OBRA",INDEX('SICRO-MÃO DE OBRA'!$C:$C,MATCH($A43,'SICRO-MÃO DE OBRA'!$A:$A,0)),IF($B43="SICRO-MATERIAIS",INDEX('SICRO-MATERIAIS'!$C:$C,MATCH($A43,'SICRO-MATERIAIS'!$A:$A,0)),IF(B43="COMPOSIÇÃO",INDEX(COMPOSIÇÕES!$C:$C,MATCH($A43,COMPOSIÇÕES!$A:$A,0))))))))),"#")</f>
        <v xml:space="preserve">UN    </v>
      </c>
      <c r="E43" s="105">
        <v>4</v>
      </c>
      <c r="F43" s="98" t="str">
        <f>IFERROR(IF($B43="SINAPI",INDEX('SINAPI-SERVIÇOS'!$E:$E,MATCH($A43,'SINAPI-SERVIÇOS'!$B:$B,0)),IF($B43="I-SINAPI",INDEX('SINAPI-INSUMOS'!$D:$D,MATCH($A43,'SINAPI-INSUMOS'!$A:$A,0)),IF($B43="SICRO-SERVIÇOS",INDEX('SICRO-SERVIÇOS'!$D:$D,MATCH($A43,'SICRO-SERVIÇOS'!$A:$A,0)),IF($B43="SICRO-EQUIPAMENTOS",INDEX('SICRO-EQUIP.'!$J:$J,MATCH($A43,'SICRO-EQUIP.'!$A:$A,0)),IF($B43="SICRO-MÃO-DE-OBRA",INDEX('SICRO-MÃO DE OBRA'!$F:$F,MATCH($A43,'SICRO-MÃO DE OBRA'!$A:$A,0)),IF($B43="SICRO-MATERIAIS",INDEX('SICRO-MATERIAIS'!$D:$D,MATCH($A43,'SICRO-MATERIAIS'!$A:$A,0)),IF(B43="COMPOSIÇÃO",INDEX(COMPOSIÇÕES!$D:$D,MATCH($A43,COMPOSIÇÕES!$A:$A,0))))))))),"0,00")</f>
        <v>0,00</v>
      </c>
      <c r="G43" s="119">
        <f t="shared" si="1"/>
        <v>0</v>
      </c>
    </row>
    <row r="44" spans="1:7" ht="28.5">
      <c r="A44" s="103">
        <v>2392</v>
      </c>
      <c r="B44" s="104" t="s">
        <v>2114</v>
      </c>
      <c r="C44" s="437" t="str">
        <f>IFERROR(IF($B44="SINAPI",INDEX('SINAPI-SERVIÇOS'!$C:$C,MATCH($A44,'SINAPI-SERVIÇOS'!$B:$B,0)),IF($B44="I-SINAPI",INDEX('SINAPI-INSUMOS'!$B:$B,MATCH($A44,'SINAPI-INSUMOS'!$A:$A,0)),IF($B44="SICRO-SERVIÇOS",INDEX('SICRO-SERVIÇOS'!$B:$B,MATCH($A44,'SICRO-SERVIÇOS'!$A:$A,0)),IF($B44="SICRO-EQUIPAMENTOS",INDEX('SICRO-EQUIP.'!$B:$B,MATCH($A44,'SICRO-EQUIP.'!$A:$A,0)),IF($B44="SICRO-MÃO-DE-OBRA",INDEX('SICRO-MÃO DE OBRA'!$B:$B,MATCH($A44,'SICRO-MÃO DE OBRA'!$A:$A,0)),IF($B44="SICRO-MATERIAIS",INDEX('SICRO-MATERIAIS'!$B:$B,MATCH($A44,'SICRO-MATERIAIS'!$A:$A,0)),IF(B44="COMPOSIÇÃO",INDEX(COMPOSIÇÕES!$B:$B,MATCH($A44,COMPOSIÇÕES!$A:$A,0))))))))),"VERIFICAR CÓDIGO")</f>
        <v>DISJUNTOR TIPO NEMA, TRIPOLAR 10  ATE  50A, TENSAO MAXIMA DE 415 V</v>
      </c>
      <c r="D44" s="98" t="str">
        <f>IFERROR(IF($B44="SINAPI",INDEX('SINAPI-SERVIÇOS'!$D:$D,MATCH($A44,'SINAPI-SERVIÇOS'!$B:$B,0)),IF($B44="I-SINAPI",INDEX('SINAPI-INSUMOS'!$C:$C,MATCH($A44,'SINAPI-INSUMOS'!$A:$A,0)),IF($B44="SICRO-SERVIÇOS",INDEX('SICRO-SERVIÇOS'!$C:$C,MATCH($A44,'SICRO-SERVIÇOS'!$A:$A,0)),IF($B44="SICRO-EQUIPAMENTOS","EQ",IF($B44="SICRO-MÃO-DE-OBRA",INDEX('SICRO-MÃO DE OBRA'!$C:$C,MATCH($A44,'SICRO-MÃO DE OBRA'!$A:$A,0)),IF($B44="SICRO-MATERIAIS",INDEX('SICRO-MATERIAIS'!$C:$C,MATCH($A44,'SICRO-MATERIAIS'!$A:$A,0)),IF(B44="COMPOSIÇÃO",INDEX(COMPOSIÇÕES!$C:$C,MATCH($A44,COMPOSIÇÕES!$A:$A,0))))))))),"#")</f>
        <v xml:space="preserve">UN    </v>
      </c>
      <c r="E44" s="105">
        <v>1</v>
      </c>
      <c r="F44" s="98" t="str">
        <f>IFERROR(IF($B44="SINAPI",INDEX('SINAPI-SERVIÇOS'!$E:$E,MATCH($A44,'SINAPI-SERVIÇOS'!$B:$B,0)),IF($B44="I-SINAPI",INDEX('SINAPI-INSUMOS'!$D:$D,MATCH($A44,'SINAPI-INSUMOS'!$A:$A,0)),IF($B44="SICRO-SERVIÇOS",INDEX('SICRO-SERVIÇOS'!$D:$D,MATCH($A44,'SICRO-SERVIÇOS'!$A:$A,0)),IF($B44="SICRO-EQUIPAMENTOS",INDEX('SICRO-EQUIP.'!$J:$J,MATCH($A44,'SICRO-EQUIP.'!$A:$A,0)),IF($B44="SICRO-MÃO-DE-OBRA",INDEX('SICRO-MÃO DE OBRA'!$F:$F,MATCH($A44,'SICRO-MÃO DE OBRA'!$A:$A,0)),IF($B44="SICRO-MATERIAIS",INDEX('SICRO-MATERIAIS'!$D:$D,MATCH($A44,'SICRO-MATERIAIS'!$A:$A,0)),IF(B44="COMPOSIÇÃO",INDEX(COMPOSIÇÕES!$D:$D,MATCH($A44,COMPOSIÇÕES!$A:$A,0))))))))),"0,00")</f>
        <v>0,00</v>
      </c>
      <c r="G44" s="119">
        <f t="shared" si="1"/>
        <v>0</v>
      </c>
    </row>
    <row r="45" spans="1:7">
      <c r="A45" s="103">
        <v>2685</v>
      </c>
      <c r="B45" s="104" t="s">
        <v>2114</v>
      </c>
      <c r="C45" s="437" t="str">
        <f>IFERROR(IF($B45="SINAPI",INDEX('SINAPI-SERVIÇOS'!$C:$C,MATCH($A45,'SINAPI-SERVIÇOS'!$B:$B,0)),IF($B45="I-SINAPI",INDEX('SINAPI-INSUMOS'!$B:$B,MATCH($A45,'SINAPI-INSUMOS'!$A:$A,0)),IF($B45="SICRO-SERVIÇOS",INDEX('SICRO-SERVIÇOS'!$B:$B,MATCH($A45,'SICRO-SERVIÇOS'!$A:$A,0)),IF($B45="SICRO-EQUIPAMENTOS",INDEX('SICRO-EQUIP.'!$B:$B,MATCH($A45,'SICRO-EQUIP.'!$A:$A,0)),IF($B45="SICRO-MÃO-DE-OBRA",INDEX('SICRO-MÃO DE OBRA'!$B:$B,MATCH($A45,'SICRO-MÃO DE OBRA'!$A:$A,0)),IF($B45="SICRO-MATERIAIS",INDEX('SICRO-MATERIAIS'!$B:$B,MATCH($A45,'SICRO-MATERIAIS'!$A:$A,0)),IF(B45="COMPOSIÇÃO",INDEX(COMPOSIÇÕES!$B:$B,MATCH($A45,COMPOSIÇÕES!$A:$A,0))))))))),"VERIFICAR CÓDIGO")</f>
        <v>ELETRODUTO DE PVC RIGIDO ROSCAVEL DE 1 ", SEM LUVA</v>
      </c>
      <c r="D45" s="98" t="str">
        <f>IFERROR(IF($B45="SINAPI",INDEX('SINAPI-SERVIÇOS'!$D:$D,MATCH($A45,'SINAPI-SERVIÇOS'!$B:$B,0)),IF($B45="I-SINAPI",INDEX('SINAPI-INSUMOS'!$C:$C,MATCH($A45,'SINAPI-INSUMOS'!$A:$A,0)),IF($B45="SICRO-SERVIÇOS",INDEX('SICRO-SERVIÇOS'!$C:$C,MATCH($A45,'SICRO-SERVIÇOS'!$A:$A,0)),IF($B45="SICRO-EQUIPAMENTOS","EQ",IF($B45="SICRO-MÃO-DE-OBRA",INDEX('SICRO-MÃO DE OBRA'!$C:$C,MATCH($A45,'SICRO-MÃO DE OBRA'!$A:$A,0)),IF($B45="SICRO-MATERIAIS",INDEX('SICRO-MATERIAIS'!$C:$C,MATCH($A45,'SICRO-MATERIAIS'!$A:$A,0)),IF(B45="COMPOSIÇÃO",INDEX(COMPOSIÇÕES!$C:$C,MATCH($A45,COMPOSIÇÕES!$A:$A,0))))))))),"#")</f>
        <v xml:space="preserve">M     </v>
      </c>
      <c r="E45" s="105">
        <v>6</v>
      </c>
      <c r="F45" s="98" t="str">
        <f>IFERROR(IF($B45="SINAPI",INDEX('SINAPI-SERVIÇOS'!$E:$E,MATCH($A45,'SINAPI-SERVIÇOS'!$B:$B,0)),IF($B45="I-SINAPI",INDEX('SINAPI-INSUMOS'!$D:$D,MATCH($A45,'SINAPI-INSUMOS'!$A:$A,0)),IF($B45="SICRO-SERVIÇOS",INDEX('SICRO-SERVIÇOS'!$D:$D,MATCH($A45,'SICRO-SERVIÇOS'!$A:$A,0)),IF($B45="SICRO-EQUIPAMENTOS",INDEX('SICRO-EQUIP.'!$J:$J,MATCH($A45,'SICRO-EQUIP.'!$A:$A,0)),IF($B45="SICRO-MÃO-DE-OBRA",INDEX('SICRO-MÃO DE OBRA'!$F:$F,MATCH($A45,'SICRO-MÃO DE OBRA'!$A:$A,0)),IF($B45="SICRO-MATERIAIS",INDEX('SICRO-MATERIAIS'!$D:$D,MATCH($A45,'SICRO-MATERIAIS'!$A:$A,0)),IF(B45="COMPOSIÇÃO",INDEX(COMPOSIÇÕES!$D:$D,MATCH($A45,COMPOSIÇÕES!$A:$A,0))))))))),"0,00")</f>
        <v>0,00</v>
      </c>
      <c r="G45" s="119">
        <f t="shared" si="1"/>
        <v>0</v>
      </c>
    </row>
    <row r="46" spans="1:7" ht="42.75">
      <c r="A46" s="103">
        <v>3379</v>
      </c>
      <c r="B46" s="104" t="s">
        <v>2114</v>
      </c>
      <c r="C46" s="437" t="str">
        <f>IFERROR(IF($B46="SINAPI",INDEX('SINAPI-SERVIÇOS'!$C:$C,MATCH($A46,'SINAPI-SERVIÇOS'!$B:$B,0)),IF($B46="I-SINAPI",INDEX('SINAPI-INSUMOS'!$B:$B,MATCH($A46,'SINAPI-INSUMOS'!$A:$A,0)),IF($B46="SICRO-SERVIÇOS",INDEX('SICRO-SERVIÇOS'!$B:$B,MATCH($A46,'SICRO-SERVIÇOS'!$A:$A,0)),IF($B46="SICRO-EQUIPAMENTOS",INDEX('SICRO-EQUIP.'!$B:$B,MATCH($A46,'SICRO-EQUIP.'!$A:$A,0)),IF($B46="SICRO-MÃO-DE-OBRA",INDEX('SICRO-MÃO DE OBRA'!$B:$B,MATCH($A46,'SICRO-MÃO DE OBRA'!$A:$A,0)),IF($B46="SICRO-MATERIAIS",INDEX('SICRO-MATERIAIS'!$B:$B,MATCH($A46,'SICRO-MATERIAIS'!$A:$A,0)),IF(B46="COMPOSIÇÃO",INDEX(COMPOSIÇÕES!$B:$B,MATCH($A46,COMPOSIÇÕES!$A:$A,0))))))))),"VERIFICAR CÓDIGO")</f>
        <v>HASTE DE ATERRAMENTO EM ACO COM 3,00 M DE COMPRIMENTO E DN = 5/8", REVESTIDA COM BAIXA CAMADA DE COBRE, SEM CONECTOR</v>
      </c>
      <c r="D46" s="98" t="str">
        <f>IFERROR(IF($B46="SINAPI",INDEX('SINAPI-SERVIÇOS'!$D:$D,MATCH($A46,'SINAPI-SERVIÇOS'!$B:$B,0)),IF($B46="I-SINAPI",INDEX('SINAPI-INSUMOS'!$C:$C,MATCH($A46,'SINAPI-INSUMOS'!$A:$A,0)),IF($B46="SICRO-SERVIÇOS",INDEX('SICRO-SERVIÇOS'!$C:$C,MATCH($A46,'SICRO-SERVIÇOS'!$A:$A,0)),IF($B46="SICRO-EQUIPAMENTOS","EQ",IF($B46="SICRO-MÃO-DE-OBRA",INDEX('SICRO-MÃO DE OBRA'!$C:$C,MATCH($A46,'SICRO-MÃO DE OBRA'!$A:$A,0)),IF($B46="SICRO-MATERIAIS",INDEX('SICRO-MATERIAIS'!$C:$C,MATCH($A46,'SICRO-MATERIAIS'!$A:$A,0)),IF(B46="COMPOSIÇÃO",INDEX(COMPOSIÇÕES!$C:$C,MATCH($A46,COMPOSIÇÕES!$A:$A,0))))))))),"#")</f>
        <v xml:space="preserve">UN    </v>
      </c>
      <c r="E46" s="105">
        <v>1</v>
      </c>
      <c r="F46" s="98" t="str">
        <f>IFERROR(IF($B46="SINAPI",INDEX('SINAPI-SERVIÇOS'!$E:$E,MATCH($A46,'SINAPI-SERVIÇOS'!$B:$B,0)),IF($B46="I-SINAPI",INDEX('SINAPI-INSUMOS'!$D:$D,MATCH($A46,'SINAPI-INSUMOS'!$A:$A,0)),IF($B46="SICRO-SERVIÇOS",INDEX('SICRO-SERVIÇOS'!$D:$D,MATCH($A46,'SICRO-SERVIÇOS'!$A:$A,0)),IF($B46="SICRO-EQUIPAMENTOS",INDEX('SICRO-EQUIP.'!$J:$J,MATCH($A46,'SICRO-EQUIP.'!$A:$A,0)),IF($B46="SICRO-MÃO-DE-OBRA",INDEX('SICRO-MÃO DE OBRA'!$F:$F,MATCH($A46,'SICRO-MÃO DE OBRA'!$A:$A,0)),IF($B46="SICRO-MATERIAIS",INDEX('SICRO-MATERIAIS'!$D:$D,MATCH($A46,'SICRO-MATERIAIS'!$A:$A,0)),IF(B46="COMPOSIÇÃO",INDEX(COMPOSIÇÕES!$D:$D,MATCH($A46,COMPOSIÇÕES!$A:$A,0))))))))),"0,00")</f>
        <v>0,00</v>
      </c>
      <c r="G46" s="119">
        <f t="shared" si="1"/>
        <v>0</v>
      </c>
    </row>
    <row r="47" spans="1:7" ht="28.5">
      <c r="A47" s="103">
        <v>3398</v>
      </c>
      <c r="B47" s="104" t="s">
        <v>2114</v>
      </c>
      <c r="C47" s="437" t="str">
        <f>IFERROR(IF($B47="SINAPI",INDEX('SINAPI-SERVIÇOS'!$C:$C,MATCH($A47,'SINAPI-SERVIÇOS'!$B:$B,0)),IF($B47="I-SINAPI",INDEX('SINAPI-INSUMOS'!$B:$B,MATCH($A47,'SINAPI-INSUMOS'!$A:$A,0)),IF($B47="SICRO-SERVIÇOS",INDEX('SICRO-SERVIÇOS'!$B:$B,MATCH($A47,'SICRO-SERVIÇOS'!$A:$A,0)),IF($B47="SICRO-EQUIPAMENTOS",INDEX('SICRO-EQUIP.'!$B:$B,MATCH($A47,'SICRO-EQUIP.'!$A:$A,0)),IF($B47="SICRO-MÃO-DE-OBRA",INDEX('SICRO-MÃO DE OBRA'!$B:$B,MATCH($A47,'SICRO-MÃO DE OBRA'!$A:$A,0)),IF($B47="SICRO-MATERIAIS",INDEX('SICRO-MATERIAIS'!$B:$B,MATCH($A47,'SICRO-MATERIAIS'!$A:$A,0)),IF(B47="COMPOSIÇÃO",INDEX(COMPOSIÇÕES!$B:$B,MATCH($A47,COMPOSIÇÕES!$A:$A,0))))))))),"VERIFICAR CÓDIGO")</f>
        <v>ISOLADOR DE PORCELANA, TIPO ROLDANA, DIMENSOES DE *72* X *72* MM, PARA USO EM BAIXA TENSAO</v>
      </c>
      <c r="D47" s="98" t="str">
        <f>IFERROR(IF($B47="SINAPI",INDEX('SINAPI-SERVIÇOS'!$D:$D,MATCH($A47,'SINAPI-SERVIÇOS'!$B:$B,0)),IF($B47="I-SINAPI",INDEX('SINAPI-INSUMOS'!$C:$C,MATCH($A47,'SINAPI-INSUMOS'!$A:$A,0)),IF($B47="SICRO-SERVIÇOS",INDEX('SICRO-SERVIÇOS'!$C:$C,MATCH($A47,'SICRO-SERVIÇOS'!$A:$A,0)),IF($B47="SICRO-EQUIPAMENTOS","EQ",IF($B47="SICRO-MÃO-DE-OBRA",INDEX('SICRO-MÃO DE OBRA'!$C:$C,MATCH($A47,'SICRO-MÃO DE OBRA'!$A:$A,0)),IF($B47="SICRO-MATERIAIS",INDEX('SICRO-MATERIAIS'!$C:$C,MATCH($A47,'SICRO-MATERIAIS'!$A:$A,0)),IF(B47="COMPOSIÇÃO",INDEX(COMPOSIÇÕES!$C:$C,MATCH($A47,COMPOSIÇÕES!$A:$A,0))))))))),"#")</f>
        <v xml:space="preserve">UN    </v>
      </c>
      <c r="E47" s="105">
        <v>1</v>
      </c>
      <c r="F47" s="98" t="str">
        <f>IFERROR(IF($B47="SINAPI",INDEX('SINAPI-SERVIÇOS'!$E:$E,MATCH($A47,'SINAPI-SERVIÇOS'!$B:$B,0)),IF($B47="I-SINAPI",INDEX('SINAPI-INSUMOS'!$D:$D,MATCH($A47,'SINAPI-INSUMOS'!$A:$A,0)),IF($B47="SICRO-SERVIÇOS",INDEX('SICRO-SERVIÇOS'!$D:$D,MATCH($A47,'SICRO-SERVIÇOS'!$A:$A,0)),IF($B47="SICRO-EQUIPAMENTOS",INDEX('SICRO-EQUIP.'!$J:$J,MATCH($A47,'SICRO-EQUIP.'!$A:$A,0)),IF($B47="SICRO-MÃO-DE-OBRA",INDEX('SICRO-MÃO DE OBRA'!$F:$F,MATCH($A47,'SICRO-MÃO DE OBRA'!$A:$A,0)),IF($B47="SICRO-MATERIAIS",INDEX('SICRO-MATERIAIS'!$D:$D,MATCH($A47,'SICRO-MATERIAIS'!$A:$A,0)),IF(B47="COMPOSIÇÃO",INDEX(COMPOSIÇÕES!$D:$D,MATCH($A47,COMPOSIÇÕES!$A:$A,0))))))))),"0,00")</f>
        <v>0,00</v>
      </c>
      <c r="G47" s="119">
        <f t="shared" si="0"/>
        <v>0</v>
      </c>
    </row>
    <row r="48" spans="1:7" ht="42.75">
      <c r="A48" s="103">
        <v>94963</v>
      </c>
      <c r="B48" s="104" t="s">
        <v>25</v>
      </c>
      <c r="C48" s="437" t="str">
        <f>IFERROR(IF($B48="SINAPI",INDEX('SINAPI-SERVIÇOS'!$C:$C,MATCH($A48,'SINAPI-SERVIÇOS'!$B:$B,0)),IF($B48="I-SINAPI",INDEX('SINAPI-INSUMOS'!$B:$B,MATCH($A48,'SINAPI-INSUMOS'!$A:$A,0)),IF($B48="SICRO-SERVIÇOS",INDEX('SICRO-SERVIÇOS'!$B:$B,MATCH($A48,'SICRO-SERVIÇOS'!$A:$A,0)),IF($B48="SICRO-EQUIPAMENTOS",INDEX('SICRO-EQUIP.'!$B:$B,MATCH($A48,'SICRO-EQUIP.'!$A:$A,0)),IF($B48="SICRO-MÃO-DE-OBRA",INDEX('SICRO-MÃO DE OBRA'!$B:$B,MATCH($A48,'SICRO-MÃO DE OBRA'!$A:$A,0)),IF($B48="SICRO-MATERIAIS",INDEX('SICRO-MATERIAIS'!$B:$B,MATCH($A48,'SICRO-MATERIAIS'!$A:$A,0)),IF(B48="COMPOSIÇÃO",INDEX(COMPOSIÇÕES!$B:$B,MATCH($A48,COMPOSIÇÕES!$A:$A,0))))))))),"VERIFICAR CÓDIGO")</f>
        <v>CONCRETO FCK = 15MPA, TRAÇO 1:3,4:3,5 (EM MASSA SECA DE CIMENTO/ AREIA MÉDIA/ BRITA 1) - PREPARO MECÂNICO COM BETONEIRA 400 L. AF_05/2021</v>
      </c>
      <c r="D48" s="98" t="str">
        <f>IFERROR(IF($B48="SINAPI",INDEX('SINAPI-SERVIÇOS'!$D:$D,MATCH($A48,'SINAPI-SERVIÇOS'!$B:$B,0)),IF($B48="I-SINAPI",INDEX('SINAPI-INSUMOS'!$C:$C,MATCH($A48,'SINAPI-INSUMOS'!$A:$A,0)),IF($B48="SICRO-SERVIÇOS",INDEX('SICRO-SERVIÇOS'!$C:$C,MATCH($A48,'SICRO-SERVIÇOS'!$A:$A,0)),IF($B48="SICRO-EQUIPAMENTOS","EQ",IF($B48="SICRO-MÃO-DE-OBRA",INDEX('SICRO-MÃO DE OBRA'!$C:$C,MATCH($A48,'SICRO-MÃO DE OBRA'!$A:$A,0)),IF($B48="SICRO-MATERIAIS",INDEX('SICRO-MATERIAIS'!$C:$C,MATCH($A48,'SICRO-MATERIAIS'!$A:$A,0)),IF(B48="COMPOSIÇÃO",INDEX(COMPOSIÇÕES!$C:$C,MATCH($A48,COMPOSIÇÕES!$A:$A,0))))))))),"#")</f>
        <v>M3</v>
      </c>
      <c r="E48" s="105">
        <v>0.08</v>
      </c>
      <c r="F48" s="98" t="str">
        <f>IFERROR(IF($B48="SINAPI",INDEX('SINAPI-SERVIÇOS'!$E:$E,MATCH($A48,'SINAPI-SERVIÇOS'!$B:$B,0)),IF($B48="I-SINAPI",INDEX('SINAPI-INSUMOS'!$D:$D,MATCH($A48,'SINAPI-INSUMOS'!$A:$A,0)),IF($B48="SICRO-SERVIÇOS",INDEX('SICRO-SERVIÇOS'!$D:$D,MATCH($A48,'SICRO-SERVIÇOS'!$A:$A,0)),IF($B48="SICRO-EQUIPAMENTOS",INDEX('SICRO-EQUIP.'!$J:$J,MATCH($A48,'SICRO-EQUIP.'!$A:$A,0)),IF($B48="SICRO-MÃO-DE-OBRA",INDEX('SICRO-MÃO DE OBRA'!$F:$F,MATCH($A48,'SICRO-MÃO DE OBRA'!$A:$A,0)),IF($B48="SICRO-MATERIAIS",INDEX('SICRO-MATERIAIS'!$D:$D,MATCH($A48,'SICRO-MATERIAIS'!$A:$A,0)),IF(B48="COMPOSIÇÃO",INDEX(COMPOSIÇÕES!$D:$D,MATCH($A48,COMPOSIÇÕES!$A:$A,0))))))))),"0,00")</f>
        <v>0,00</v>
      </c>
      <c r="G48" s="119">
        <f t="shared" si="0"/>
        <v>0</v>
      </c>
    </row>
    <row r="49" spans="1:10">
      <c r="A49" s="103">
        <v>88264</v>
      </c>
      <c r="B49" s="104" t="s">
        <v>25</v>
      </c>
      <c r="C49" s="437" t="str">
        <f>IFERROR(IF($B49="SINAPI",INDEX('SINAPI-SERVIÇOS'!$C:$C,MATCH($A49,'SINAPI-SERVIÇOS'!$B:$B,0)),IF($B49="I-SINAPI",INDEX('SINAPI-INSUMOS'!$B:$B,MATCH($A49,'SINAPI-INSUMOS'!$A:$A,0)),IF($B49="SICRO-SERVIÇOS",INDEX('SICRO-SERVIÇOS'!$B:$B,MATCH($A49,'SICRO-SERVIÇOS'!$A:$A,0)),IF($B49="SICRO-EQUIPAMENTOS",INDEX('SICRO-EQUIP.'!$B:$B,MATCH($A49,'SICRO-EQUIP.'!$A:$A,0)),IF($B49="SICRO-MÃO-DE-OBRA",INDEX('SICRO-MÃO DE OBRA'!$B:$B,MATCH($A49,'SICRO-MÃO DE OBRA'!$A:$A,0)),IF($B49="SICRO-MATERIAIS",INDEX('SICRO-MATERIAIS'!$B:$B,MATCH($A49,'SICRO-MATERIAIS'!$A:$A,0)),IF(B49="COMPOSIÇÃO",INDEX(COMPOSIÇÕES!$B:$B,MATCH($A49,COMPOSIÇÕES!$A:$A,0))))))))),"VERIFICAR CÓDIGO")</f>
        <v>ELETRICISTA COM ENCARGOS COMPLEMENTARES</v>
      </c>
      <c r="D49" s="98" t="str">
        <f>IFERROR(IF($B49="SINAPI",INDEX('SINAPI-SERVIÇOS'!$D:$D,MATCH($A49,'SINAPI-SERVIÇOS'!$B:$B,0)),IF($B49="I-SINAPI",INDEX('SINAPI-INSUMOS'!$C:$C,MATCH($A49,'SINAPI-INSUMOS'!$A:$A,0)),IF($B49="SICRO-SERVIÇOS",INDEX('SICRO-SERVIÇOS'!$C:$C,MATCH($A49,'SICRO-SERVIÇOS'!$A:$A,0)),IF($B49="SICRO-EQUIPAMENTOS","EQ",IF($B49="SICRO-MÃO-DE-OBRA",INDEX('SICRO-MÃO DE OBRA'!$C:$C,MATCH($A49,'SICRO-MÃO DE OBRA'!$A:$A,0)),IF($B49="SICRO-MATERIAIS",INDEX('SICRO-MATERIAIS'!$C:$C,MATCH($A49,'SICRO-MATERIAIS'!$A:$A,0)),IF(B49="COMPOSIÇÃO",INDEX(COMPOSIÇÕES!$C:$C,MATCH($A49,COMPOSIÇÕES!$A:$A,0))))))))),"#")</f>
        <v>H</v>
      </c>
      <c r="E49" s="105">
        <v>8</v>
      </c>
      <c r="F49" s="98" t="str">
        <f>IFERROR(IF($B49="SINAPI",INDEX('SINAPI-SERVIÇOS'!$E:$E,MATCH($A49,'SINAPI-SERVIÇOS'!$B:$B,0)),IF($B49="I-SINAPI",INDEX('SINAPI-INSUMOS'!$D:$D,MATCH($A49,'SINAPI-INSUMOS'!$A:$A,0)),IF($B49="SICRO-SERVIÇOS",INDEX('SICRO-SERVIÇOS'!$D:$D,MATCH($A49,'SICRO-SERVIÇOS'!$A:$A,0)),IF($B49="SICRO-EQUIPAMENTOS",INDEX('SICRO-EQUIP.'!$J:$J,MATCH($A49,'SICRO-EQUIP.'!$A:$A,0)),IF($B49="SICRO-MÃO-DE-OBRA",INDEX('SICRO-MÃO DE OBRA'!$F:$F,MATCH($A49,'SICRO-MÃO DE OBRA'!$A:$A,0)),IF($B49="SICRO-MATERIAIS",INDEX('SICRO-MATERIAIS'!$D:$D,MATCH($A49,'SICRO-MATERIAIS'!$A:$A,0)),IF(B49="COMPOSIÇÃO",INDEX(COMPOSIÇÕES!$D:$D,MATCH($A49,COMPOSIÇÕES!$A:$A,0))))))))),"0,00")</f>
        <v>0,00</v>
      </c>
      <c r="G49" s="119">
        <f t="shared" si="0"/>
        <v>0</v>
      </c>
    </row>
    <row r="50" spans="1:10">
      <c r="A50" s="103">
        <v>88309</v>
      </c>
      <c r="B50" s="104" t="s">
        <v>25</v>
      </c>
      <c r="C50" s="437" t="str">
        <f>IFERROR(IF($B50="SINAPI",INDEX('SINAPI-SERVIÇOS'!$C:$C,MATCH($A50,'SINAPI-SERVIÇOS'!$B:$B,0)),IF($B50="I-SINAPI",INDEX('SINAPI-INSUMOS'!$B:$B,MATCH($A50,'SINAPI-INSUMOS'!$A:$A,0)),IF($B50="SICRO-SERVIÇOS",INDEX('SICRO-SERVIÇOS'!$B:$B,MATCH($A50,'SICRO-SERVIÇOS'!$A:$A,0)),IF($B50="SICRO-EQUIPAMENTOS",INDEX('SICRO-EQUIP.'!$B:$B,MATCH($A50,'SICRO-EQUIP.'!$A:$A,0)),IF($B50="SICRO-MÃO-DE-OBRA",INDEX('SICRO-MÃO DE OBRA'!$B:$B,MATCH($A50,'SICRO-MÃO DE OBRA'!$A:$A,0)),IF($B50="SICRO-MATERIAIS",INDEX('SICRO-MATERIAIS'!$B:$B,MATCH($A50,'SICRO-MATERIAIS'!$A:$A,0)),IF(B50="COMPOSIÇÃO",INDEX(COMPOSIÇÕES!$B:$B,MATCH($A50,COMPOSIÇÕES!$A:$A,0))))))))),"VERIFICAR CÓDIGO")</f>
        <v>PEDREIRO COM ENCARGOS COMPLEMENTARES</v>
      </c>
      <c r="D50" s="98" t="str">
        <f>IFERROR(IF($B50="SINAPI",INDEX('SINAPI-SERVIÇOS'!$D:$D,MATCH($A50,'SINAPI-SERVIÇOS'!$B:$B,0)),IF($B50="I-SINAPI",INDEX('SINAPI-INSUMOS'!$C:$C,MATCH($A50,'SINAPI-INSUMOS'!$A:$A,0)),IF($B50="SICRO-SERVIÇOS",INDEX('SICRO-SERVIÇOS'!$C:$C,MATCH($A50,'SICRO-SERVIÇOS'!$A:$A,0)),IF($B50="SICRO-EQUIPAMENTOS","EQ",IF($B50="SICRO-MÃO-DE-OBRA",INDEX('SICRO-MÃO DE OBRA'!$C:$C,MATCH($A50,'SICRO-MÃO DE OBRA'!$A:$A,0)),IF($B50="SICRO-MATERIAIS",INDEX('SICRO-MATERIAIS'!$C:$C,MATCH($A50,'SICRO-MATERIAIS'!$A:$A,0)),IF(B50="COMPOSIÇÃO",INDEX(COMPOSIÇÕES!$C:$C,MATCH($A50,COMPOSIÇÕES!$A:$A,0))))))))),"#")</f>
        <v>H</v>
      </c>
      <c r="E50" s="105">
        <v>2</v>
      </c>
      <c r="F50" s="98" t="str">
        <f>IFERROR(IF($B50="SINAPI",INDEX('SINAPI-SERVIÇOS'!$E:$E,MATCH($A50,'SINAPI-SERVIÇOS'!$B:$B,0)),IF($B50="I-SINAPI",INDEX('SINAPI-INSUMOS'!$D:$D,MATCH($A50,'SINAPI-INSUMOS'!$A:$A,0)),IF($B50="SICRO-SERVIÇOS",INDEX('SICRO-SERVIÇOS'!$D:$D,MATCH($A50,'SICRO-SERVIÇOS'!$A:$A,0)),IF($B50="SICRO-EQUIPAMENTOS",INDEX('SICRO-EQUIP.'!$J:$J,MATCH($A50,'SICRO-EQUIP.'!$A:$A,0)),IF($B50="SICRO-MÃO-DE-OBRA",INDEX('SICRO-MÃO DE OBRA'!$F:$F,MATCH($A50,'SICRO-MÃO DE OBRA'!$A:$A,0)),IF($B50="SICRO-MATERIAIS",INDEX('SICRO-MATERIAIS'!$D:$D,MATCH($A50,'SICRO-MATERIAIS'!$A:$A,0)),IF(B50="COMPOSIÇÃO",INDEX(COMPOSIÇÕES!$D:$D,MATCH($A50,COMPOSIÇÕES!$A:$A,0))))))))),"0,00")</f>
        <v>0,00</v>
      </c>
      <c r="G50" s="119">
        <f t="shared" si="0"/>
        <v>0</v>
      </c>
    </row>
    <row r="51" spans="1:10">
      <c r="A51" s="103">
        <v>88316</v>
      </c>
      <c r="B51" s="104" t="s">
        <v>25</v>
      </c>
      <c r="C51" s="437" t="str">
        <f>IFERROR(IF($B51="SINAPI",INDEX('SINAPI-SERVIÇOS'!$C:$C,MATCH($A51,'SINAPI-SERVIÇOS'!$B:$B,0)),IF($B51="I-SINAPI",INDEX('SINAPI-INSUMOS'!$B:$B,MATCH($A51,'SINAPI-INSUMOS'!$A:$A,0)),IF($B51="SICRO-SERVIÇOS",INDEX('SICRO-SERVIÇOS'!$B:$B,MATCH($A51,'SICRO-SERVIÇOS'!$A:$A,0)),IF($B51="SICRO-EQUIPAMENTOS",INDEX('SICRO-EQUIP.'!$B:$B,MATCH($A51,'SICRO-EQUIP.'!$A:$A,0)),IF($B51="SICRO-MÃO-DE-OBRA",INDEX('SICRO-MÃO DE OBRA'!$B:$B,MATCH($A51,'SICRO-MÃO DE OBRA'!$A:$A,0)),IF($B51="SICRO-MATERIAIS",INDEX('SICRO-MATERIAIS'!$B:$B,MATCH($A51,'SICRO-MATERIAIS'!$A:$A,0)),IF(B51="COMPOSIÇÃO",INDEX(COMPOSIÇÕES!$B:$B,MATCH($A51,COMPOSIÇÕES!$A:$A,0))))))))),"VERIFICAR CÓDIGO")</f>
        <v>SERVENTE COM ENCARGOS COMPLEMENTARES</v>
      </c>
      <c r="D51" s="98" t="str">
        <f>IFERROR(IF($B51="SINAPI",INDEX('SINAPI-SERVIÇOS'!$D:$D,MATCH($A51,'SINAPI-SERVIÇOS'!$B:$B,0)),IF($B51="I-SINAPI",INDEX('SINAPI-INSUMOS'!$C:$C,MATCH($A51,'SINAPI-INSUMOS'!$A:$A,0)),IF($B51="SICRO-SERVIÇOS",INDEX('SICRO-SERVIÇOS'!$C:$C,MATCH($A51,'SICRO-SERVIÇOS'!$A:$A,0)),IF($B51="SICRO-EQUIPAMENTOS","EQ",IF($B51="SICRO-MÃO-DE-OBRA",INDEX('SICRO-MÃO DE OBRA'!$C:$C,MATCH($A51,'SICRO-MÃO DE OBRA'!$A:$A,0)),IF($B51="SICRO-MATERIAIS",INDEX('SICRO-MATERIAIS'!$C:$C,MATCH($A51,'SICRO-MATERIAIS'!$A:$A,0)),IF(B51="COMPOSIÇÃO",INDEX(COMPOSIÇÕES!$C:$C,MATCH($A51,COMPOSIÇÕES!$A:$A,0))))))))),"#")</f>
        <v>H</v>
      </c>
      <c r="E51" s="105">
        <v>8</v>
      </c>
      <c r="F51" s="98" t="str">
        <f>IFERROR(IF($B51="SINAPI",INDEX('SINAPI-SERVIÇOS'!$E:$E,MATCH($A51,'SINAPI-SERVIÇOS'!$B:$B,0)),IF($B51="I-SINAPI",INDEX('SINAPI-INSUMOS'!$D:$D,MATCH($A51,'SINAPI-INSUMOS'!$A:$A,0)),IF($B51="SICRO-SERVIÇOS",INDEX('SICRO-SERVIÇOS'!$D:$D,MATCH($A51,'SICRO-SERVIÇOS'!$A:$A,0)),IF($B51="SICRO-EQUIPAMENTOS",INDEX('SICRO-EQUIP.'!$J:$J,MATCH($A51,'SICRO-EQUIP.'!$A:$A,0)),IF($B51="SICRO-MÃO-DE-OBRA",INDEX('SICRO-MÃO DE OBRA'!$F:$F,MATCH($A51,'SICRO-MÃO DE OBRA'!$A:$A,0)),IF($B51="SICRO-MATERIAIS",INDEX('SICRO-MATERIAIS'!$D:$D,MATCH($A51,'SICRO-MATERIAIS'!$A:$A,0)),IF(B51="COMPOSIÇÃO",INDEX(COMPOSIÇÕES!$D:$D,MATCH($A51,COMPOSIÇÕES!$A:$A,0))))))))),"0,00")</f>
        <v>0,00</v>
      </c>
      <c r="G51" s="119">
        <f>TRUNC(E51*F51,2)</f>
        <v>0</v>
      </c>
    </row>
    <row r="52" spans="1:10" ht="15">
      <c r="A52" s="981" t="s">
        <v>1927</v>
      </c>
      <c r="B52" s="981"/>
      <c r="C52" s="981"/>
      <c r="D52" s="981"/>
      <c r="E52" s="981"/>
      <c r="F52" s="981"/>
      <c r="G52" s="360">
        <f>SUM(G34:G51)</f>
        <v>0</v>
      </c>
    </row>
    <row r="53" spans="1:10">
      <c r="J53" s="31"/>
    </row>
    <row r="54" spans="1:10">
      <c r="A54" s="371" t="s">
        <v>1663</v>
      </c>
      <c r="B54" s="372" t="s">
        <v>1665</v>
      </c>
      <c r="C54" s="988" t="s">
        <v>16256</v>
      </c>
      <c r="D54" s="988"/>
      <c r="E54" s="1226"/>
      <c r="F54" s="372" t="s">
        <v>1664</v>
      </c>
      <c r="G54" s="388"/>
      <c r="J54" s="31"/>
    </row>
    <row r="55" spans="1:10" ht="15">
      <c r="A55" s="373" t="s">
        <v>16255</v>
      </c>
      <c r="B55" s="374"/>
      <c r="C55" s="1227"/>
      <c r="D55" s="1227"/>
      <c r="E55" s="1228"/>
      <c r="F55" s="383"/>
      <c r="G55" s="384" t="s">
        <v>34</v>
      </c>
      <c r="J55" s="31"/>
    </row>
    <row r="56" spans="1:10" ht="15">
      <c r="A56" s="375" t="s">
        <v>4532</v>
      </c>
      <c r="B56" s="376"/>
      <c r="C56" s="376" t="s">
        <v>16257</v>
      </c>
      <c r="D56" s="377"/>
      <c r="E56" s="377"/>
      <c r="F56" s="378"/>
      <c r="G56" s="379"/>
      <c r="J56" s="31"/>
    </row>
    <row r="57" spans="1:10" ht="15">
      <c r="A57" s="986" t="s">
        <v>1663</v>
      </c>
      <c r="B57" s="986" t="s">
        <v>3596</v>
      </c>
      <c r="C57" s="986" t="s">
        <v>4529</v>
      </c>
      <c r="D57" s="987" t="s">
        <v>1666</v>
      </c>
      <c r="E57" s="987" t="s">
        <v>1951</v>
      </c>
      <c r="F57" s="100" t="s">
        <v>4530</v>
      </c>
      <c r="G57" s="101" t="s">
        <v>4530</v>
      </c>
    </row>
    <row r="58" spans="1:10" ht="15">
      <c r="A58" s="986"/>
      <c r="B58" s="986"/>
      <c r="C58" s="986"/>
      <c r="D58" s="987"/>
      <c r="E58" s="987"/>
      <c r="F58" s="102" t="s">
        <v>4531</v>
      </c>
      <c r="G58" s="97" t="s">
        <v>2105</v>
      </c>
    </row>
    <row r="59" spans="1:10" ht="15">
      <c r="A59" s="1223" t="s">
        <v>16247</v>
      </c>
      <c r="B59" s="1224"/>
      <c r="C59" s="1224"/>
      <c r="D59" s="1224"/>
      <c r="E59" s="1224"/>
      <c r="F59" s="1224"/>
      <c r="G59" s="1225"/>
    </row>
    <row r="60" spans="1:10" ht="28.5">
      <c r="A60" s="103">
        <v>97633</v>
      </c>
      <c r="B60" s="104" t="s">
        <v>25</v>
      </c>
      <c r="C60" s="437" t="str">
        <f>IFERROR(IF($B60="SINAPI",INDEX('SINAPI-SERVIÇOS'!$C:$C,MATCH($A60,'SINAPI-SERVIÇOS'!$B:$B,0)),IF($B60="I-SINAPI",INDEX('SINAPI-INSUMOS'!$B:$B,MATCH($A60,'SINAPI-INSUMOS'!$A:$A,0)),IF($B60="SICRO-SERVIÇOS",INDEX('SICRO-SERVIÇOS'!$B:$B,MATCH($A60,'SICRO-SERVIÇOS'!$A:$A,0)),IF($B60="SICRO-EQUIPAMENTOS",INDEX('SICRO-EQUIP.'!$B:$B,MATCH($A60,'SICRO-EQUIP.'!$A:$A,0)),IF($B60="SICRO-MÃO-DE-OBRA",INDEX('SICRO-MÃO DE OBRA'!$B:$B,MATCH($A60,'SICRO-MÃO DE OBRA'!$A:$A,0)),IF($B60="SICRO-MATERIAIS",INDEX('SICRO-MATERIAIS'!$B:$B,MATCH($A60,'SICRO-MATERIAIS'!$A:$A,0)),IF(B60="COMPOSIÇÃO",INDEX(COMPOSIÇÕES!$B:$B,MATCH($A60,COMPOSIÇÕES!$A:$A,0))))))))),"VERIFICAR CÓDIGO")</f>
        <v>DEMOLIÇÃO DE REVESTIMENTO CERÂMICO, DE FORMA MANUAL, SEM REAPROVEITAMENTO. AF_12/2017</v>
      </c>
      <c r="D60" s="98" t="str">
        <f>IFERROR(IF($B60="SINAPI",INDEX('SINAPI-SERVIÇOS'!$D:$D,MATCH($A60,'SINAPI-SERVIÇOS'!$B:$B,0)),IF($B60="I-SINAPI",INDEX('SINAPI-INSUMOS'!$C:$C,MATCH($A60,'SINAPI-INSUMOS'!$A:$A,0)),IF($B60="SICRO-SERVIÇOS",INDEX('SICRO-SERVIÇOS'!$C:$C,MATCH($A60,'SICRO-SERVIÇOS'!$A:$A,0)),IF($B60="SICRO-EQUIPAMENTOS","EQ",IF($B60="SICRO-MÃO-DE-OBRA",INDEX('SICRO-MÃO DE OBRA'!$C:$C,MATCH($A60,'SICRO-MÃO DE OBRA'!$A:$A,0)),IF($B60="SICRO-MATERIAIS",INDEX('SICRO-MATERIAIS'!$C:$C,MATCH($A60,'SICRO-MATERIAIS'!$A:$A,0)),IF(B60="COMPOSIÇÃO",INDEX(COMPOSIÇÕES!$C:$C,MATCH($A60,COMPOSIÇÕES!$A:$A,0))))))))),"#")</f>
        <v>M2</v>
      </c>
      <c r="E60" s="105">
        <v>4.8</v>
      </c>
      <c r="F60" s="98" t="str">
        <f>IFERROR(IF($B60="SINAPI",INDEX('SINAPI-SERVIÇOS'!$E:$E,MATCH($A60,'SINAPI-SERVIÇOS'!$B:$B,0)),IF($B60="I-SINAPI",INDEX('SINAPI-INSUMOS'!$D:$D,MATCH($A60,'SINAPI-INSUMOS'!$A:$A,0)),IF($B60="SICRO-SERVIÇOS",INDEX('SICRO-SERVIÇOS'!$D:$D,MATCH($A60,'SICRO-SERVIÇOS'!$A:$A,0)),IF($B60="SICRO-EQUIPAMENTOS",INDEX('SICRO-EQUIP.'!$J:$J,MATCH($A60,'SICRO-EQUIP.'!$A:$A,0)),IF($B60="SICRO-MÃO-DE-OBRA",INDEX('SICRO-MÃO DE OBRA'!$F:$F,MATCH($A60,'SICRO-MÃO DE OBRA'!$A:$A,0)),IF($B60="SICRO-MATERIAIS",INDEX('SICRO-MATERIAIS'!$D:$D,MATCH($A60,'SICRO-MATERIAIS'!$A:$A,0)),IF(B60="COMPOSIÇÃO",INDEX(COMPOSIÇÕES!$D:$D,MATCH($A60,COMPOSIÇÕES!$A:$A,0))))))))),"0,00")</f>
        <v>0,00</v>
      </c>
      <c r="G60" s="119">
        <f t="shared" ref="G60:G66" si="2">TRUNC(E60*F60,2)</f>
        <v>0</v>
      </c>
    </row>
    <row r="61" spans="1:10" ht="28.5">
      <c r="A61" s="103">
        <v>93382</v>
      </c>
      <c r="B61" s="104" t="s">
        <v>25</v>
      </c>
      <c r="C61" s="437" t="str">
        <f>IFERROR(IF($B61="SINAPI",INDEX('SINAPI-SERVIÇOS'!$C:$C,MATCH($A61,'SINAPI-SERVIÇOS'!$B:$B,0)),IF($B61="I-SINAPI",INDEX('SINAPI-INSUMOS'!$B:$B,MATCH($A61,'SINAPI-INSUMOS'!$A:$A,0)),IF($B61="SICRO-SERVIÇOS",INDEX('SICRO-SERVIÇOS'!$B:$B,MATCH($A61,'SICRO-SERVIÇOS'!$A:$A,0)),IF($B61="SICRO-EQUIPAMENTOS",INDEX('SICRO-EQUIP.'!$B:$B,MATCH($A61,'SICRO-EQUIP.'!$A:$A,0)),IF($B61="SICRO-MÃO-DE-OBRA",INDEX('SICRO-MÃO DE OBRA'!$B:$B,MATCH($A61,'SICRO-MÃO DE OBRA'!$A:$A,0)),IF($B61="SICRO-MATERIAIS",INDEX('SICRO-MATERIAIS'!$B:$B,MATCH($A61,'SICRO-MATERIAIS'!$A:$A,0)),IF(B61="COMPOSIÇÃO",INDEX(COMPOSIÇÕES!$B:$B,MATCH($A61,COMPOSIÇÕES!$A:$A,0))))))))),"VERIFICAR CÓDIGO")</f>
        <v>REATERRO MANUAL DE VALAS COM COMPACTAÇÃO MECANIZADA. AF_04/2016</v>
      </c>
      <c r="D61" s="98" t="str">
        <f>IFERROR(IF($B61="SINAPI",INDEX('SINAPI-SERVIÇOS'!$D:$D,MATCH($A61,'SINAPI-SERVIÇOS'!$B:$B,0)),IF($B61="I-SINAPI",INDEX('SINAPI-INSUMOS'!$C:$C,MATCH($A61,'SINAPI-INSUMOS'!$A:$A,0)),IF($B61="SICRO-SERVIÇOS",INDEX('SICRO-SERVIÇOS'!$C:$C,MATCH($A61,'SICRO-SERVIÇOS'!$A:$A,0)),IF($B61="SICRO-EQUIPAMENTOS","EQ",IF($B61="SICRO-MÃO-DE-OBRA",INDEX('SICRO-MÃO DE OBRA'!$C:$C,MATCH($A61,'SICRO-MÃO DE OBRA'!$A:$A,0)),IF($B61="SICRO-MATERIAIS",INDEX('SICRO-MATERIAIS'!$C:$C,MATCH($A61,'SICRO-MATERIAIS'!$A:$A,0)),IF(B61="COMPOSIÇÃO",INDEX(COMPOSIÇÕES!$C:$C,MATCH($A61,COMPOSIÇÕES!$A:$A,0))))))))),"#")</f>
        <v>M3</v>
      </c>
      <c r="E61" s="105">
        <v>2.4</v>
      </c>
      <c r="F61" s="98" t="str">
        <f>IFERROR(IF($B61="SINAPI",INDEX('SINAPI-SERVIÇOS'!$E:$E,MATCH($A61,'SINAPI-SERVIÇOS'!$B:$B,0)),IF($B61="I-SINAPI",INDEX('SINAPI-INSUMOS'!$D:$D,MATCH($A61,'SINAPI-INSUMOS'!$A:$A,0)),IF($B61="SICRO-SERVIÇOS",INDEX('SICRO-SERVIÇOS'!$D:$D,MATCH($A61,'SICRO-SERVIÇOS'!$A:$A,0)),IF($B61="SICRO-EQUIPAMENTOS",INDEX('SICRO-EQUIP.'!$J:$J,MATCH($A61,'SICRO-EQUIP.'!$A:$A,0)),IF($B61="SICRO-MÃO-DE-OBRA",INDEX('SICRO-MÃO DE OBRA'!$F:$F,MATCH($A61,'SICRO-MÃO DE OBRA'!$A:$A,0)),IF($B61="SICRO-MATERIAIS",INDEX('SICRO-MATERIAIS'!$D:$D,MATCH($A61,'SICRO-MATERIAIS'!$A:$A,0)),IF(B61="COMPOSIÇÃO",INDEX(COMPOSIÇÕES!$D:$D,MATCH($A61,COMPOSIÇÕES!$A:$A,0))))))))),"0,00")</f>
        <v>0,00</v>
      </c>
      <c r="G61" s="119">
        <f t="shared" si="2"/>
        <v>0</v>
      </c>
    </row>
    <row r="62" spans="1:10" ht="28.5">
      <c r="A62" s="296" t="str">
        <f>A70</f>
        <v>CPAV015</v>
      </c>
      <c r="B62" s="104" t="s">
        <v>1926</v>
      </c>
      <c r="C62" s="437" t="str">
        <f>IFERROR(IF($B62="SINAPI",INDEX('SINAPI-SERVIÇOS'!$C:$C,MATCH($A62,'SINAPI-SERVIÇOS'!$B:$B,0)),IF($B62="I-SINAPI",INDEX('SINAPI-INSUMOS'!$B:$B,MATCH($A62,'SINAPI-INSUMOS'!$A:$A,0)),IF($B62="SICRO-SERVIÇOS",INDEX('SICRO-SERVIÇOS'!$B:$B,MATCH($A62,'SICRO-SERVIÇOS'!$A:$A,0)),IF($B62="SICRO-EQUIPAMENTOS",INDEX('SICRO-EQUIP.'!$B:$B,MATCH($A62,'SICRO-EQUIP.'!$A:$A,0)),IF($B62="SICRO-MÃO-DE-OBRA",INDEX('SICRO-MÃO DE OBRA'!$B:$B,MATCH($A62,'SICRO-MÃO DE OBRA'!$A:$A,0)),IF($B62="SICRO-MATERIAIS",INDEX('SICRO-MATERIAIS'!$B:$B,MATCH($A62,'SICRO-MATERIAIS'!$A:$A,0)),IF(B62="COMPOSIÇÃO",INDEX(COMPOSIÇÕES!$B:$B,MATCH($A62,COMPOSIÇÕES!$A:$A,0))))))))),"VERIFICAR CÓDIGO")</f>
        <v>REGULARIZAÇÃO DE BASE PARA REVESTIMENTO DE PISOS COM ARGAMASSA</v>
      </c>
      <c r="D62" s="98" t="str">
        <f>IFERROR(IF($B62="SINAPI",INDEX('SINAPI-SERVIÇOS'!$D:$D,MATCH($A62,'SINAPI-SERVIÇOS'!$B:$B,0)),IF($B62="I-SINAPI",INDEX('SINAPI-INSUMOS'!$C:$C,MATCH($A62,'SINAPI-INSUMOS'!$A:$A,0)),IF($B62="SICRO-SERVIÇOS",INDEX('SICRO-SERVIÇOS'!$C:$C,MATCH($A62,'SICRO-SERVIÇOS'!$A:$A,0)),IF($B62="SICRO-EQUIPAMENTOS","EQ",IF($B62="SICRO-MÃO-DE-OBRA",INDEX('SICRO-MÃO DE OBRA'!$C:$C,MATCH($A62,'SICRO-MÃO DE OBRA'!$A:$A,0)),IF($B62="SICRO-MATERIAIS",INDEX('SICRO-MATERIAIS'!$C:$C,MATCH($A62,'SICRO-MATERIAIS'!$A:$A,0)),IF(B62="COMPOSIÇÃO",INDEX(COMPOSIÇÕES!$C:$C,MATCH($A62,COMPOSIÇÕES!$A:$A,0))))))))),"#")</f>
        <v>M2</v>
      </c>
      <c r="E62" s="105">
        <v>6</v>
      </c>
      <c r="F62" s="98">
        <f>IFERROR(IF($B62="SINAPI",INDEX('SINAPI-SERVIÇOS'!$E:$E,MATCH($A62,'SINAPI-SERVIÇOS'!$B:$B,0)),IF($B62="I-SINAPI",INDEX('SINAPI-INSUMOS'!$D:$D,MATCH($A62,'SINAPI-INSUMOS'!$A:$A,0)),IF($B62="SICRO-SERVIÇOS",INDEX('SICRO-SERVIÇOS'!$D:$D,MATCH($A62,'SICRO-SERVIÇOS'!$A:$A,0)),IF($B62="SICRO-EQUIPAMENTOS",INDEX('SICRO-EQUIP.'!$J:$J,MATCH($A62,'SICRO-EQUIP.'!$A:$A,0)),IF($B62="SICRO-MÃO-DE-OBRA",INDEX('SICRO-MÃO DE OBRA'!$F:$F,MATCH($A62,'SICRO-MÃO DE OBRA'!$A:$A,0)),IF($B62="SICRO-MATERIAIS",INDEX('SICRO-MATERIAIS'!$D:$D,MATCH($A62,'SICRO-MATERIAIS'!$A:$A,0)),IF(B62="COMPOSIÇÃO",INDEX(COMPOSIÇÕES!$D:$D,MATCH($A62,COMPOSIÇÕES!$A:$A,0))))))))),"0,00")</f>
        <v>0</v>
      </c>
      <c r="G62" s="119">
        <f t="shared" si="2"/>
        <v>0</v>
      </c>
    </row>
    <row r="63" spans="1:10" ht="28.5">
      <c r="A63" s="103">
        <v>93358</v>
      </c>
      <c r="B63" s="104" t="s">
        <v>25</v>
      </c>
      <c r="C63" s="437" t="str">
        <f>IFERROR(IF($B63="SINAPI",INDEX('SINAPI-SERVIÇOS'!$C:$C,MATCH($A63,'SINAPI-SERVIÇOS'!$B:$B,0)),IF($B63="I-SINAPI",INDEX('SINAPI-INSUMOS'!$B:$B,MATCH($A63,'SINAPI-INSUMOS'!$A:$A,0)),IF($B63="SICRO-SERVIÇOS",INDEX('SICRO-SERVIÇOS'!$B:$B,MATCH($A63,'SICRO-SERVIÇOS'!$A:$A,0)),IF($B63="SICRO-EQUIPAMENTOS",INDEX('SICRO-EQUIP.'!$B:$B,MATCH($A63,'SICRO-EQUIP.'!$A:$A,0)),IF($B63="SICRO-MÃO-DE-OBRA",INDEX('SICRO-MÃO DE OBRA'!$B:$B,MATCH($A63,'SICRO-MÃO DE OBRA'!$A:$A,0)),IF($B63="SICRO-MATERIAIS",INDEX('SICRO-MATERIAIS'!$B:$B,MATCH($A63,'SICRO-MATERIAIS'!$A:$A,0)),IF(B63="COMPOSIÇÃO",INDEX(COMPOSIÇÕES!$B:$B,MATCH($A63,COMPOSIÇÕES!$A:$A,0))))))))),"VERIFICAR CÓDIGO")</f>
        <v>ESCAVAÇÃO MANUAL DE VALA COM PROFUNDIDADE MENOR OU IGUAL A 1,30 M. AF_02/2021</v>
      </c>
      <c r="D63" s="98" t="str">
        <f>IFERROR(IF($B63="SINAPI",INDEX('SINAPI-SERVIÇOS'!$D:$D,MATCH($A63,'SINAPI-SERVIÇOS'!$B:$B,0)),IF($B63="I-SINAPI",INDEX('SINAPI-INSUMOS'!$C:$C,MATCH($A63,'SINAPI-INSUMOS'!$A:$A,0)),IF($B63="SICRO-SERVIÇOS",INDEX('SICRO-SERVIÇOS'!$C:$C,MATCH($A63,'SICRO-SERVIÇOS'!$A:$A,0)),IF($B63="SICRO-EQUIPAMENTOS","EQ",IF($B63="SICRO-MÃO-DE-OBRA",INDEX('SICRO-MÃO DE OBRA'!$C:$C,MATCH($A63,'SICRO-MÃO DE OBRA'!$A:$A,0)),IF($B63="SICRO-MATERIAIS",INDEX('SICRO-MATERIAIS'!$C:$C,MATCH($A63,'SICRO-MATERIAIS'!$A:$A,0)),IF(B63="COMPOSIÇÃO",INDEX(COMPOSIÇÕES!$C:$C,MATCH($A63,COMPOSIÇÕES!$A:$A,0))))))))),"#")</f>
        <v>M3</v>
      </c>
      <c r="E63" s="105">
        <v>2.4</v>
      </c>
      <c r="F63" s="98" t="str">
        <f>IFERROR(IF($B63="SINAPI",INDEX('SINAPI-SERVIÇOS'!$E:$E,MATCH($A63,'SINAPI-SERVIÇOS'!$B:$B,0)),IF($B63="I-SINAPI",INDEX('SINAPI-INSUMOS'!$D:$D,MATCH($A63,'SINAPI-INSUMOS'!$A:$A,0)),IF($B63="SICRO-SERVIÇOS",INDEX('SICRO-SERVIÇOS'!$D:$D,MATCH($A63,'SICRO-SERVIÇOS'!$A:$A,0)),IF($B63="SICRO-EQUIPAMENTOS",INDEX('SICRO-EQUIP.'!$J:$J,MATCH($A63,'SICRO-EQUIP.'!$A:$A,0)),IF($B63="SICRO-MÃO-DE-OBRA",INDEX('SICRO-MÃO DE OBRA'!$F:$F,MATCH($A63,'SICRO-MÃO DE OBRA'!$A:$A,0)),IF($B63="SICRO-MATERIAIS",INDEX('SICRO-MATERIAIS'!$D:$D,MATCH($A63,'SICRO-MATERIAIS'!$A:$A,0)),IF(B63="COMPOSIÇÃO",INDEX(COMPOSIÇÕES!$D:$D,MATCH($A63,COMPOSIÇÕES!$A:$A,0))))))))),"0,00")</f>
        <v>0,00</v>
      </c>
      <c r="G63" s="119">
        <f t="shared" si="2"/>
        <v>0</v>
      </c>
    </row>
    <row r="64" spans="1:10" ht="28.5">
      <c r="A64" s="103">
        <v>88267</v>
      </c>
      <c r="B64" s="104" t="s">
        <v>25</v>
      </c>
      <c r="C64" s="437" t="str">
        <f>IFERROR(IF($B64="SINAPI",INDEX('SINAPI-SERVIÇOS'!$C:$C,MATCH($A64,'SINAPI-SERVIÇOS'!$B:$B,0)),IF($B64="I-SINAPI",INDEX('SINAPI-INSUMOS'!$B:$B,MATCH($A64,'SINAPI-INSUMOS'!$A:$A,0)),IF($B64="SICRO-SERVIÇOS",INDEX('SICRO-SERVIÇOS'!$B:$B,MATCH($A64,'SICRO-SERVIÇOS'!$A:$A,0)),IF($B64="SICRO-EQUIPAMENTOS",INDEX('SICRO-EQUIP.'!$B:$B,MATCH($A64,'SICRO-EQUIP.'!$A:$A,0)),IF($B64="SICRO-MÃO-DE-OBRA",INDEX('SICRO-MÃO DE OBRA'!$B:$B,MATCH($A64,'SICRO-MÃO DE OBRA'!$A:$A,0)),IF($B64="SICRO-MATERIAIS",INDEX('SICRO-MATERIAIS'!$B:$B,MATCH($A64,'SICRO-MATERIAIS'!$A:$A,0)),IF(B64="COMPOSIÇÃO",INDEX(COMPOSIÇÕES!$B:$B,MATCH($A64,COMPOSIÇÕES!$A:$A,0))))))))),"VERIFICAR CÓDIGO")</f>
        <v>ENCANADOR OU BOMBEIRO HIDRÁULICO COM ENCARGOS COMPLEMENTARES</v>
      </c>
      <c r="D64" s="98" t="str">
        <f>IFERROR(IF($B64="SINAPI",INDEX('SINAPI-SERVIÇOS'!$D:$D,MATCH($A64,'SINAPI-SERVIÇOS'!$B:$B,0)),IF($B64="I-SINAPI",INDEX('SINAPI-INSUMOS'!$C:$C,MATCH($A64,'SINAPI-INSUMOS'!$A:$A,0)),IF($B64="SICRO-SERVIÇOS",INDEX('SICRO-SERVIÇOS'!$C:$C,MATCH($A64,'SICRO-SERVIÇOS'!$A:$A,0)),IF($B64="SICRO-EQUIPAMENTOS","EQ",IF($B64="SICRO-MÃO-DE-OBRA",INDEX('SICRO-MÃO DE OBRA'!$C:$C,MATCH($A64,'SICRO-MÃO DE OBRA'!$A:$A,0)),IF($B64="SICRO-MATERIAIS",INDEX('SICRO-MATERIAIS'!$C:$C,MATCH($A64,'SICRO-MATERIAIS'!$A:$A,0)),IF(B64="COMPOSIÇÃO",INDEX(COMPOSIÇÕES!$C:$C,MATCH($A64,COMPOSIÇÕES!$A:$A,0))))))))),"#")</f>
        <v>H</v>
      </c>
      <c r="E64" s="105">
        <v>2.4</v>
      </c>
      <c r="F64" s="98" t="str">
        <f>IFERROR(IF($B64="SINAPI",INDEX('SINAPI-SERVIÇOS'!$E:$E,MATCH($A64,'SINAPI-SERVIÇOS'!$B:$B,0)),IF($B64="I-SINAPI",INDEX('SINAPI-INSUMOS'!$D:$D,MATCH($A64,'SINAPI-INSUMOS'!$A:$A,0)),IF($B64="SICRO-SERVIÇOS",INDEX('SICRO-SERVIÇOS'!$D:$D,MATCH($A64,'SICRO-SERVIÇOS'!$A:$A,0)),IF($B64="SICRO-EQUIPAMENTOS",INDEX('SICRO-EQUIP.'!$J:$J,MATCH($A64,'SICRO-EQUIP.'!$A:$A,0)),IF($B64="SICRO-MÃO-DE-OBRA",INDEX('SICRO-MÃO DE OBRA'!$F:$F,MATCH($A64,'SICRO-MÃO DE OBRA'!$A:$A,0)),IF($B64="SICRO-MATERIAIS",INDEX('SICRO-MATERIAIS'!$D:$D,MATCH($A64,'SICRO-MATERIAIS'!$A:$A,0)),IF(B64="COMPOSIÇÃO",INDEX(COMPOSIÇÕES!$D:$D,MATCH($A64,COMPOSIÇÕES!$A:$A,0))))))))),"0,00")</f>
        <v>0,00</v>
      </c>
      <c r="G64" s="119">
        <f t="shared" si="2"/>
        <v>0</v>
      </c>
    </row>
    <row r="65" spans="1:10">
      <c r="A65" s="103">
        <v>88309</v>
      </c>
      <c r="B65" s="104" t="s">
        <v>25</v>
      </c>
      <c r="C65" s="437" t="str">
        <f>IFERROR(IF($B65="SINAPI",INDEX('SINAPI-SERVIÇOS'!$C:$C,MATCH($A65,'SINAPI-SERVIÇOS'!$B:$B,0)),IF($B65="I-SINAPI",INDEX('SINAPI-INSUMOS'!$B:$B,MATCH($A65,'SINAPI-INSUMOS'!$A:$A,0)),IF($B65="SICRO-SERVIÇOS",INDEX('SICRO-SERVIÇOS'!$B:$B,MATCH($A65,'SICRO-SERVIÇOS'!$A:$A,0)),IF($B65="SICRO-EQUIPAMENTOS",INDEX('SICRO-EQUIP.'!$B:$B,MATCH($A65,'SICRO-EQUIP.'!$A:$A,0)),IF($B65="SICRO-MÃO-DE-OBRA",INDEX('SICRO-MÃO DE OBRA'!$B:$B,MATCH($A65,'SICRO-MÃO DE OBRA'!$A:$A,0)),IF($B65="SICRO-MATERIAIS",INDEX('SICRO-MATERIAIS'!$B:$B,MATCH($A65,'SICRO-MATERIAIS'!$A:$A,0)),IF(B65="COMPOSIÇÃO",INDEX(COMPOSIÇÕES!$B:$B,MATCH($A65,COMPOSIÇÕES!$A:$A,0))))))))),"VERIFICAR CÓDIGO")</f>
        <v>PEDREIRO COM ENCARGOS COMPLEMENTARES</v>
      </c>
      <c r="D65" s="98" t="str">
        <f>IFERROR(IF($B65="SINAPI",INDEX('SINAPI-SERVIÇOS'!$D:$D,MATCH($A65,'SINAPI-SERVIÇOS'!$B:$B,0)),IF($B65="I-SINAPI",INDEX('SINAPI-INSUMOS'!$C:$C,MATCH($A65,'SINAPI-INSUMOS'!$A:$A,0)),IF($B65="SICRO-SERVIÇOS",INDEX('SICRO-SERVIÇOS'!$C:$C,MATCH($A65,'SICRO-SERVIÇOS'!$A:$A,0)),IF($B65="SICRO-EQUIPAMENTOS","EQ",IF($B65="SICRO-MÃO-DE-OBRA",INDEX('SICRO-MÃO DE OBRA'!$C:$C,MATCH($A65,'SICRO-MÃO DE OBRA'!$A:$A,0)),IF($B65="SICRO-MATERIAIS",INDEX('SICRO-MATERIAIS'!$C:$C,MATCH($A65,'SICRO-MATERIAIS'!$A:$A,0)),IF(B65="COMPOSIÇÃO",INDEX(COMPOSIÇÕES!$C:$C,MATCH($A65,COMPOSIÇÕES!$A:$A,0))))))))),"#")</f>
        <v>H</v>
      </c>
      <c r="E65" s="105">
        <v>1.2</v>
      </c>
      <c r="F65" s="98" t="str">
        <f>IFERROR(IF($B65="SINAPI",INDEX('SINAPI-SERVIÇOS'!$E:$E,MATCH($A65,'SINAPI-SERVIÇOS'!$B:$B,0)),IF($B65="I-SINAPI",INDEX('SINAPI-INSUMOS'!$D:$D,MATCH($A65,'SINAPI-INSUMOS'!$A:$A,0)),IF($B65="SICRO-SERVIÇOS",INDEX('SICRO-SERVIÇOS'!$D:$D,MATCH($A65,'SICRO-SERVIÇOS'!$A:$A,0)),IF($B65="SICRO-EQUIPAMENTOS",INDEX('SICRO-EQUIP.'!$J:$J,MATCH($A65,'SICRO-EQUIP.'!$A:$A,0)),IF($B65="SICRO-MÃO-DE-OBRA",INDEX('SICRO-MÃO DE OBRA'!$F:$F,MATCH($A65,'SICRO-MÃO DE OBRA'!$A:$A,0)),IF($B65="SICRO-MATERIAIS",INDEX('SICRO-MATERIAIS'!$D:$D,MATCH($A65,'SICRO-MATERIAIS'!$A:$A,0)),IF(B65="COMPOSIÇÃO",INDEX(COMPOSIÇÕES!$D:$D,MATCH($A65,COMPOSIÇÕES!$A:$A,0))))))))),"0,00")</f>
        <v>0,00</v>
      </c>
      <c r="G65" s="119">
        <f t="shared" si="2"/>
        <v>0</v>
      </c>
    </row>
    <row r="66" spans="1:10">
      <c r="A66" s="103">
        <v>88316</v>
      </c>
      <c r="B66" s="104" t="s">
        <v>25</v>
      </c>
      <c r="C66" s="437" t="str">
        <f>IFERROR(IF($B66="SINAPI",INDEX('SINAPI-SERVIÇOS'!$C:$C,MATCH($A66,'SINAPI-SERVIÇOS'!$B:$B,0)),IF($B66="I-SINAPI",INDEX('SINAPI-INSUMOS'!$B:$B,MATCH($A66,'SINAPI-INSUMOS'!$A:$A,0)),IF($B66="SICRO-SERVIÇOS",INDEX('SICRO-SERVIÇOS'!$B:$B,MATCH($A66,'SICRO-SERVIÇOS'!$A:$A,0)),IF($B66="SICRO-EQUIPAMENTOS",INDEX('SICRO-EQUIP.'!$B:$B,MATCH($A66,'SICRO-EQUIP.'!$A:$A,0)),IF($B66="SICRO-MÃO-DE-OBRA",INDEX('SICRO-MÃO DE OBRA'!$B:$B,MATCH($A66,'SICRO-MÃO DE OBRA'!$A:$A,0)),IF($B66="SICRO-MATERIAIS",INDEX('SICRO-MATERIAIS'!$B:$B,MATCH($A66,'SICRO-MATERIAIS'!$A:$A,0)),IF(B66="COMPOSIÇÃO",INDEX(COMPOSIÇÕES!$B:$B,MATCH($A66,COMPOSIÇÕES!$A:$A,0))))))))),"VERIFICAR CÓDIGO")</f>
        <v>SERVENTE COM ENCARGOS COMPLEMENTARES</v>
      </c>
      <c r="D66" s="98" t="str">
        <f>IFERROR(IF($B66="SINAPI",INDEX('SINAPI-SERVIÇOS'!$D:$D,MATCH($A66,'SINAPI-SERVIÇOS'!$B:$B,0)),IF($B66="I-SINAPI",INDEX('SINAPI-INSUMOS'!$C:$C,MATCH($A66,'SINAPI-INSUMOS'!$A:$A,0)),IF($B66="SICRO-SERVIÇOS",INDEX('SICRO-SERVIÇOS'!$C:$C,MATCH($A66,'SICRO-SERVIÇOS'!$A:$A,0)),IF($B66="SICRO-EQUIPAMENTOS","EQ",IF($B66="SICRO-MÃO-DE-OBRA",INDEX('SICRO-MÃO DE OBRA'!$C:$C,MATCH($A66,'SICRO-MÃO DE OBRA'!$A:$A,0)),IF($B66="SICRO-MATERIAIS",INDEX('SICRO-MATERIAIS'!$C:$C,MATCH($A66,'SICRO-MATERIAIS'!$A:$A,0)),IF(B66="COMPOSIÇÃO",INDEX(COMPOSIÇÕES!$C:$C,MATCH($A66,COMPOSIÇÕES!$A:$A,0))))))))),"#")</f>
        <v>H</v>
      </c>
      <c r="E66" s="105">
        <v>3.2</v>
      </c>
      <c r="F66" s="98" t="str">
        <f>IFERROR(IF($B66="SINAPI",INDEX('SINAPI-SERVIÇOS'!$E:$E,MATCH($A66,'SINAPI-SERVIÇOS'!$B:$B,0)),IF($B66="I-SINAPI",INDEX('SINAPI-INSUMOS'!$D:$D,MATCH($A66,'SINAPI-INSUMOS'!$A:$A,0)),IF($B66="SICRO-SERVIÇOS",INDEX('SICRO-SERVIÇOS'!$D:$D,MATCH($A66,'SICRO-SERVIÇOS'!$A:$A,0)),IF($B66="SICRO-EQUIPAMENTOS",INDEX('SICRO-EQUIP.'!$J:$J,MATCH($A66,'SICRO-EQUIP.'!$A:$A,0)),IF($B66="SICRO-MÃO-DE-OBRA",INDEX('SICRO-MÃO DE OBRA'!$F:$F,MATCH($A66,'SICRO-MÃO DE OBRA'!$A:$A,0)),IF($B66="SICRO-MATERIAIS",INDEX('SICRO-MATERIAIS'!$D:$D,MATCH($A66,'SICRO-MATERIAIS'!$A:$A,0)),IF(B66="COMPOSIÇÃO",INDEX(COMPOSIÇÕES!$D:$D,MATCH($A66,COMPOSIÇÕES!$A:$A,0))))))))),"0,00")</f>
        <v>0,00</v>
      </c>
      <c r="G66" s="119">
        <f t="shared" si="2"/>
        <v>0</v>
      </c>
    </row>
    <row r="67" spans="1:10" ht="15">
      <c r="A67" s="981" t="s">
        <v>1927</v>
      </c>
      <c r="B67" s="981"/>
      <c r="C67" s="981"/>
      <c r="D67" s="981"/>
      <c r="E67" s="981"/>
      <c r="F67" s="981"/>
      <c r="G67" s="360">
        <f>SUM(G60:G66)</f>
        <v>0</v>
      </c>
    </row>
    <row r="68" spans="1:10">
      <c r="J68" s="31"/>
    </row>
    <row r="69" spans="1:10">
      <c r="A69" s="371" t="s">
        <v>1663</v>
      </c>
      <c r="B69" s="372" t="s">
        <v>1665</v>
      </c>
      <c r="C69" s="988" t="s">
        <v>16259</v>
      </c>
      <c r="D69" s="988"/>
      <c r="E69" s="1226"/>
      <c r="F69" s="372" t="s">
        <v>1664</v>
      </c>
      <c r="G69" s="388"/>
      <c r="J69" s="31"/>
    </row>
    <row r="70" spans="1:10" ht="15">
      <c r="A70" s="373" t="s">
        <v>16258</v>
      </c>
      <c r="B70" s="374"/>
      <c r="C70" s="1227"/>
      <c r="D70" s="1227"/>
      <c r="E70" s="1228"/>
      <c r="F70" s="383"/>
      <c r="G70" s="384" t="s">
        <v>110</v>
      </c>
      <c r="J70" s="31"/>
    </row>
    <row r="71" spans="1:10" ht="15">
      <c r="A71" s="375" t="s">
        <v>4532</v>
      </c>
      <c r="B71" s="376"/>
      <c r="C71" s="376" t="s">
        <v>16260</v>
      </c>
      <c r="D71" s="377"/>
      <c r="E71" s="377"/>
      <c r="F71" s="378"/>
      <c r="G71" s="379"/>
      <c r="J71" s="31"/>
    </row>
    <row r="72" spans="1:10" ht="15">
      <c r="A72" s="986" t="s">
        <v>1663</v>
      </c>
      <c r="B72" s="986" t="s">
        <v>3596</v>
      </c>
      <c r="C72" s="986" t="s">
        <v>4529</v>
      </c>
      <c r="D72" s="987" t="s">
        <v>1666</v>
      </c>
      <c r="E72" s="987" t="s">
        <v>1951</v>
      </c>
      <c r="F72" s="100" t="s">
        <v>4530</v>
      </c>
      <c r="G72" s="101" t="s">
        <v>4530</v>
      </c>
    </row>
    <row r="73" spans="1:10" ht="15">
      <c r="A73" s="986"/>
      <c r="B73" s="986"/>
      <c r="C73" s="986"/>
      <c r="D73" s="987"/>
      <c r="E73" s="987"/>
      <c r="F73" s="102" t="s">
        <v>4531</v>
      </c>
      <c r="G73" s="97" t="s">
        <v>2105</v>
      </c>
    </row>
    <row r="74" spans="1:10" ht="15">
      <c r="A74" s="1223" t="s">
        <v>16247</v>
      </c>
      <c r="B74" s="1224"/>
      <c r="C74" s="1224"/>
      <c r="D74" s="1224"/>
      <c r="E74" s="1224"/>
      <c r="F74" s="1224"/>
      <c r="G74" s="1225"/>
    </row>
    <row r="75" spans="1:10" ht="42.75">
      <c r="A75" s="103">
        <v>87304</v>
      </c>
      <c r="B75" s="104" t="s">
        <v>25</v>
      </c>
      <c r="C75" s="437" t="str">
        <f>IFERROR(IF($B75="SINAPI",INDEX('SINAPI-SERVIÇOS'!$C:$C,MATCH($A75,'SINAPI-SERVIÇOS'!$B:$B,0)),IF($B75="I-SINAPI",INDEX('SINAPI-INSUMOS'!$B:$B,MATCH($A75,'SINAPI-INSUMOS'!$A:$A,0)),IF($B75="SICRO-SERVIÇOS",INDEX('SICRO-SERVIÇOS'!$B:$B,MATCH($A75,'SICRO-SERVIÇOS'!$A:$A,0)),IF($B75="SICRO-EQUIPAMENTOS",INDEX('SICRO-EQUIP.'!$B:$B,MATCH($A75,'SICRO-EQUIP.'!$A:$A,0)),IF($B75="SICRO-MÃO-DE-OBRA",INDEX('SICRO-MÃO DE OBRA'!$B:$B,MATCH($A75,'SICRO-MÃO DE OBRA'!$A:$A,0)),IF($B75="SICRO-MATERIAIS",INDEX('SICRO-MATERIAIS'!$B:$B,MATCH($A75,'SICRO-MATERIAIS'!$A:$A,0)),IF(B75="COMPOSIÇÃO",INDEX(COMPOSIÇÕES!$B:$B,MATCH($A75,COMPOSIÇÕES!$A:$A,0))))))))),"VERIFICAR CÓDIGO")</f>
        <v>ARGAMASSA TRAÇO 1:5 (EM VOLUME DE CIMENTO E AREIA MÉDIA ÚMIDA) PARA CONTRAPISO, PREPARO MECÂNICO COM BETONEIRA 400 L. AF_08/2019</v>
      </c>
      <c r="D75" s="98" t="str">
        <f>IFERROR(IF($B75="SINAPI",INDEX('SINAPI-SERVIÇOS'!$D:$D,MATCH($A75,'SINAPI-SERVIÇOS'!$B:$B,0)),IF($B75="I-SINAPI",INDEX('SINAPI-INSUMOS'!$C:$C,MATCH($A75,'SINAPI-INSUMOS'!$A:$A,0)),IF($B75="SICRO-SERVIÇOS",INDEX('SICRO-SERVIÇOS'!$C:$C,MATCH($A75,'SICRO-SERVIÇOS'!$A:$A,0)),IF($B75="SICRO-EQUIPAMENTOS","EQ",IF($B75="SICRO-MÃO-DE-OBRA",INDEX('SICRO-MÃO DE OBRA'!$C:$C,MATCH($A75,'SICRO-MÃO DE OBRA'!$A:$A,0)),IF($B75="SICRO-MATERIAIS",INDEX('SICRO-MATERIAIS'!$C:$C,MATCH($A75,'SICRO-MATERIAIS'!$A:$A,0)),IF(B75="COMPOSIÇÃO",INDEX(COMPOSIÇÕES!$C:$C,MATCH($A75,COMPOSIÇÕES!$A:$A,0))))))))),"#")</f>
        <v>M3</v>
      </c>
      <c r="E75" s="105">
        <v>2.5000000000000001E-2</v>
      </c>
      <c r="F75" s="98" t="str">
        <f>IFERROR(IF($B75="SINAPI",INDEX('SINAPI-SERVIÇOS'!$E:$E,MATCH($A75,'SINAPI-SERVIÇOS'!$B:$B,0)),IF($B75="I-SINAPI",INDEX('SINAPI-INSUMOS'!$D:$D,MATCH($A75,'SINAPI-INSUMOS'!$A:$A,0)),IF($B75="SICRO-SERVIÇOS",INDEX('SICRO-SERVIÇOS'!$D:$D,MATCH($A75,'SICRO-SERVIÇOS'!$A:$A,0)),IF($B75="SICRO-EQUIPAMENTOS",INDEX('SICRO-EQUIP.'!$J:$J,MATCH($A75,'SICRO-EQUIP.'!$A:$A,0)),IF($B75="SICRO-MÃO-DE-OBRA",INDEX('SICRO-MÃO DE OBRA'!$F:$F,MATCH($A75,'SICRO-MÃO DE OBRA'!$A:$A,0)),IF($B75="SICRO-MATERIAIS",INDEX('SICRO-MATERIAIS'!$D:$D,MATCH($A75,'SICRO-MATERIAIS'!$A:$A,0)),IF(B75="COMPOSIÇÃO",INDEX(COMPOSIÇÕES!$D:$D,MATCH($A75,COMPOSIÇÕES!$A:$A,0))))))))),"0,00")</f>
        <v>0,00</v>
      </c>
      <c r="G75" s="119">
        <f>TRUNC(E75*F75,2)</f>
        <v>0</v>
      </c>
    </row>
    <row r="76" spans="1:10">
      <c r="A76" s="103">
        <v>88309</v>
      </c>
      <c r="B76" s="104" t="s">
        <v>25</v>
      </c>
      <c r="C76" s="437" t="str">
        <f>IFERROR(IF($B76="SINAPI",INDEX('SINAPI-SERVIÇOS'!$C:$C,MATCH($A76,'SINAPI-SERVIÇOS'!$B:$B,0)),IF($B76="I-SINAPI",INDEX('SINAPI-INSUMOS'!$B:$B,MATCH($A76,'SINAPI-INSUMOS'!$A:$A,0)),IF($B76="SICRO-SERVIÇOS",INDEX('SICRO-SERVIÇOS'!$B:$B,MATCH($A76,'SICRO-SERVIÇOS'!$A:$A,0)),IF($B76="SICRO-EQUIPAMENTOS",INDEX('SICRO-EQUIP.'!$B:$B,MATCH($A76,'SICRO-EQUIP.'!$A:$A,0)),IF($B76="SICRO-MÃO-DE-OBRA",INDEX('SICRO-MÃO DE OBRA'!$B:$B,MATCH($A76,'SICRO-MÃO DE OBRA'!$A:$A,0)),IF($B76="SICRO-MATERIAIS",INDEX('SICRO-MATERIAIS'!$B:$B,MATCH($A76,'SICRO-MATERIAIS'!$A:$A,0)),IF(B76="COMPOSIÇÃO",INDEX(COMPOSIÇÕES!$B:$B,MATCH($A76,COMPOSIÇÕES!$A:$A,0))))))))),"VERIFICAR CÓDIGO")</f>
        <v>PEDREIRO COM ENCARGOS COMPLEMENTARES</v>
      </c>
      <c r="D76" s="98" t="str">
        <f>IFERROR(IF($B76="SINAPI",INDEX('SINAPI-SERVIÇOS'!$D:$D,MATCH($A76,'SINAPI-SERVIÇOS'!$B:$B,0)),IF($B76="I-SINAPI",INDEX('SINAPI-INSUMOS'!$C:$C,MATCH($A76,'SINAPI-INSUMOS'!$A:$A,0)),IF($B76="SICRO-SERVIÇOS",INDEX('SICRO-SERVIÇOS'!$C:$C,MATCH($A76,'SICRO-SERVIÇOS'!$A:$A,0)),IF($B76="SICRO-EQUIPAMENTOS","EQ",IF($B76="SICRO-MÃO-DE-OBRA",INDEX('SICRO-MÃO DE OBRA'!$C:$C,MATCH($A76,'SICRO-MÃO DE OBRA'!$A:$A,0)),IF($B76="SICRO-MATERIAIS",INDEX('SICRO-MATERIAIS'!$C:$C,MATCH($A76,'SICRO-MATERIAIS'!$A:$A,0)),IF(B76="COMPOSIÇÃO",INDEX(COMPOSIÇÕES!$C:$C,MATCH($A76,COMPOSIÇÕES!$A:$A,0))))))))),"#")</f>
        <v>H</v>
      </c>
      <c r="E76" s="105">
        <v>0.4</v>
      </c>
      <c r="F76" s="98" t="str">
        <f>IFERROR(IF($B76="SINAPI",INDEX('SINAPI-SERVIÇOS'!$E:$E,MATCH($A76,'SINAPI-SERVIÇOS'!$B:$B,0)),IF($B76="I-SINAPI",INDEX('SINAPI-INSUMOS'!$D:$D,MATCH($A76,'SINAPI-INSUMOS'!$A:$A,0)),IF($B76="SICRO-SERVIÇOS",INDEX('SICRO-SERVIÇOS'!$D:$D,MATCH($A76,'SICRO-SERVIÇOS'!$A:$A,0)),IF($B76="SICRO-EQUIPAMENTOS",INDEX('SICRO-EQUIP.'!$J:$J,MATCH($A76,'SICRO-EQUIP.'!$A:$A,0)),IF($B76="SICRO-MÃO-DE-OBRA",INDEX('SICRO-MÃO DE OBRA'!$F:$F,MATCH($A76,'SICRO-MÃO DE OBRA'!$A:$A,0)),IF($B76="SICRO-MATERIAIS",INDEX('SICRO-MATERIAIS'!$D:$D,MATCH($A76,'SICRO-MATERIAIS'!$A:$A,0)),IF(B76="COMPOSIÇÃO",INDEX(COMPOSIÇÕES!$D:$D,MATCH($A76,COMPOSIÇÕES!$A:$A,0))))))))),"0,00")</f>
        <v>0,00</v>
      </c>
      <c r="G76" s="119">
        <f>TRUNC(E76*F76,2)</f>
        <v>0</v>
      </c>
    </row>
    <row r="77" spans="1:10">
      <c r="A77" s="103">
        <v>88316</v>
      </c>
      <c r="B77" s="104" t="s">
        <v>25</v>
      </c>
      <c r="C77" s="437" t="str">
        <f>IFERROR(IF($B77="SINAPI",INDEX('SINAPI-SERVIÇOS'!$C:$C,MATCH($A77,'SINAPI-SERVIÇOS'!$B:$B,0)),IF($B77="I-SINAPI",INDEX('SINAPI-INSUMOS'!$B:$B,MATCH($A77,'SINAPI-INSUMOS'!$A:$A,0)),IF($B77="SICRO-SERVIÇOS",INDEX('SICRO-SERVIÇOS'!$B:$B,MATCH($A77,'SICRO-SERVIÇOS'!$A:$A,0)),IF($B77="SICRO-EQUIPAMENTOS",INDEX('SICRO-EQUIP.'!$B:$B,MATCH($A77,'SICRO-EQUIP.'!$A:$A,0)),IF($B77="SICRO-MÃO-DE-OBRA",INDEX('SICRO-MÃO DE OBRA'!$B:$B,MATCH($A77,'SICRO-MÃO DE OBRA'!$A:$A,0)),IF($B77="SICRO-MATERIAIS",INDEX('SICRO-MATERIAIS'!$B:$B,MATCH($A77,'SICRO-MATERIAIS'!$A:$A,0)),IF(B77="COMPOSIÇÃO",INDEX(COMPOSIÇÕES!$B:$B,MATCH($A77,COMPOSIÇÕES!$A:$A,0))))))))),"VERIFICAR CÓDIGO")</f>
        <v>SERVENTE COM ENCARGOS COMPLEMENTARES</v>
      </c>
      <c r="D77" s="98" t="str">
        <f>IFERROR(IF($B77="SINAPI",INDEX('SINAPI-SERVIÇOS'!$D:$D,MATCH($A77,'SINAPI-SERVIÇOS'!$B:$B,0)),IF($B77="I-SINAPI",INDEX('SINAPI-INSUMOS'!$C:$C,MATCH($A77,'SINAPI-INSUMOS'!$A:$A,0)),IF($B77="SICRO-SERVIÇOS",INDEX('SICRO-SERVIÇOS'!$C:$C,MATCH($A77,'SICRO-SERVIÇOS'!$A:$A,0)),IF($B77="SICRO-EQUIPAMENTOS","EQ",IF($B77="SICRO-MÃO-DE-OBRA",INDEX('SICRO-MÃO DE OBRA'!$C:$C,MATCH($A77,'SICRO-MÃO DE OBRA'!$A:$A,0)),IF($B77="SICRO-MATERIAIS",INDEX('SICRO-MATERIAIS'!$C:$C,MATCH($A77,'SICRO-MATERIAIS'!$A:$A,0)),IF(B77="COMPOSIÇÃO",INDEX(COMPOSIÇÕES!$C:$C,MATCH($A77,COMPOSIÇÕES!$A:$A,0))))))))),"#")</f>
        <v>H</v>
      </c>
      <c r="E77" s="105">
        <v>0.4</v>
      </c>
      <c r="F77" s="98" t="str">
        <f>IFERROR(IF($B77="SINAPI",INDEX('SINAPI-SERVIÇOS'!$E:$E,MATCH($A77,'SINAPI-SERVIÇOS'!$B:$B,0)),IF($B77="I-SINAPI",INDEX('SINAPI-INSUMOS'!$D:$D,MATCH($A77,'SINAPI-INSUMOS'!$A:$A,0)),IF($B77="SICRO-SERVIÇOS",INDEX('SICRO-SERVIÇOS'!$D:$D,MATCH($A77,'SICRO-SERVIÇOS'!$A:$A,0)),IF($B77="SICRO-EQUIPAMENTOS",INDEX('SICRO-EQUIP.'!$J:$J,MATCH($A77,'SICRO-EQUIP.'!$A:$A,0)),IF($B77="SICRO-MÃO-DE-OBRA",INDEX('SICRO-MÃO DE OBRA'!$F:$F,MATCH($A77,'SICRO-MÃO DE OBRA'!$A:$A,0)),IF($B77="SICRO-MATERIAIS",INDEX('SICRO-MATERIAIS'!$D:$D,MATCH($A77,'SICRO-MATERIAIS'!$A:$A,0)),IF(B77="COMPOSIÇÃO",INDEX(COMPOSIÇÕES!$D:$D,MATCH($A77,COMPOSIÇÕES!$A:$A,0))))))))),"0,00")</f>
        <v>0,00</v>
      </c>
      <c r="G77" s="119">
        <f>TRUNC(E77*F77,2)</f>
        <v>0</v>
      </c>
    </row>
    <row r="78" spans="1:10" ht="15">
      <c r="A78" s="981" t="s">
        <v>1927</v>
      </c>
      <c r="B78" s="981"/>
      <c r="C78" s="981"/>
      <c r="D78" s="981"/>
      <c r="E78" s="981"/>
      <c r="F78" s="981"/>
      <c r="G78" s="360">
        <f>SUM(G75:G77)</f>
        <v>0</v>
      </c>
    </row>
  </sheetData>
  <mergeCells count="38">
    <mergeCell ref="A5:G5"/>
    <mergeCell ref="A10:G10"/>
    <mergeCell ref="C6:E7"/>
    <mergeCell ref="A8:A9"/>
    <mergeCell ref="B8:B9"/>
    <mergeCell ref="C8:C9"/>
    <mergeCell ref="D8:D9"/>
    <mergeCell ref="E8:E9"/>
    <mergeCell ref="A26:F26"/>
    <mergeCell ref="A16:G16"/>
    <mergeCell ref="A17:G17"/>
    <mergeCell ref="A19:G19"/>
    <mergeCell ref="A22:G22"/>
    <mergeCell ref="A24:G24"/>
    <mergeCell ref="A52:F52"/>
    <mergeCell ref="A33:G33"/>
    <mergeCell ref="C28:E29"/>
    <mergeCell ref="A31:A32"/>
    <mergeCell ref="B31:B32"/>
    <mergeCell ref="C31:C32"/>
    <mergeCell ref="D31:D32"/>
    <mergeCell ref="E31:E32"/>
    <mergeCell ref="A59:G59"/>
    <mergeCell ref="C54:E55"/>
    <mergeCell ref="A57:A58"/>
    <mergeCell ref="B57:B58"/>
    <mergeCell ref="C57:C58"/>
    <mergeCell ref="D57:D58"/>
    <mergeCell ref="E57:E58"/>
    <mergeCell ref="A78:F78"/>
    <mergeCell ref="A74:G74"/>
    <mergeCell ref="A67:F67"/>
    <mergeCell ref="C69:E70"/>
    <mergeCell ref="A72:A73"/>
    <mergeCell ref="B72:B73"/>
    <mergeCell ref="C72:C73"/>
    <mergeCell ref="D72:D73"/>
    <mergeCell ref="E72:E73"/>
  </mergeCells>
  <dataValidations disablePrompts="1" count="1">
    <dataValidation type="list" allowBlank="1" showInputMessage="1" showErrorMessage="1" sqref="B11:B15 B75:B77 B60:B66 B34:B51 B25 B23 B20:B21 B18">
      <formula1>$J$1:$J$9</formula1>
    </dataValidation>
  </dataValidations>
  <printOptions horizontalCentered="1"/>
  <pageMargins left="0.59055118110236227" right="0.59055118110236227" top="1.7716535433070868" bottom="0.78740157480314965" header="0" footer="0"/>
  <pageSetup paperSize="9" scale="80" fitToHeight="100" orientation="landscape" r:id="rId1"/>
  <headerFooter scaleWithDoc="0">
    <oddHeader>&amp;L&amp;G</oddHeader>
  </headerFooter>
  <colBreaks count="1" manualBreakCount="1">
    <brk id="7" max="1048575" man="1"/>
  </colBreaks>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L5351"/>
  <sheetViews>
    <sheetView zoomScale="85" zoomScaleNormal="85" workbookViewId="0">
      <selection activeCell="D24" sqref="D24"/>
    </sheetView>
  </sheetViews>
  <sheetFormatPr defaultColWidth="9.140625" defaultRowHeight="16.5"/>
  <cols>
    <col min="1" max="1" width="16.85546875" style="8" customWidth="1"/>
    <col min="2" max="2" width="120.7109375" style="18" customWidth="1"/>
    <col min="3" max="3" width="10.7109375" style="8" customWidth="1"/>
    <col min="4" max="5" width="10.7109375" style="22" customWidth="1"/>
    <col min="6" max="6" width="9.140625" style="5"/>
    <col min="7" max="7" width="18.140625" style="5" bestFit="1" customWidth="1"/>
    <col min="8" max="12" width="9.140625" style="448"/>
    <col min="13" max="16384" width="9.140625" style="5"/>
  </cols>
  <sheetData>
    <row r="1" spans="1:12" ht="17.25" thickBot="1">
      <c r="A1" s="9" t="s">
        <v>14</v>
      </c>
      <c r="B1" s="10" t="s">
        <v>15</v>
      </c>
      <c r="C1" s="9" t="s">
        <v>16</v>
      </c>
      <c r="D1" s="11" t="s">
        <v>30</v>
      </c>
      <c r="E1" s="246"/>
      <c r="G1" s="5" t="e">
        <f>ORÇAMENTO!#REF!</f>
        <v>#REF!</v>
      </c>
      <c r="H1" s="448" t="s">
        <v>2810</v>
      </c>
      <c r="I1" s="448" t="s">
        <v>2811</v>
      </c>
      <c r="J1" s="448" t="s">
        <v>2808</v>
      </c>
      <c r="K1" s="448" t="s">
        <v>2809</v>
      </c>
      <c r="L1" s="448" t="s">
        <v>23343</v>
      </c>
    </row>
    <row r="2" spans="1:12" ht="17.25" thickBot="1">
      <c r="A2" s="311"/>
      <c r="B2" s="312" t="s">
        <v>27</v>
      </c>
      <c r="C2" s="312"/>
      <c r="D2" s="313"/>
      <c r="E2" s="247"/>
    </row>
    <row r="3" spans="1:12">
      <c r="A3" s="12" t="str">
        <f>COMP.01!A8</f>
        <v>COMP.01</v>
      </c>
      <c r="B3" s="13" t="str">
        <f>COMP.01!B7</f>
        <v xml:space="preserve">ADMINISTRAÇÃO LOCAL </v>
      </c>
      <c r="C3" s="14" t="str">
        <f>COMP.01!K8</f>
        <v>UN</v>
      </c>
      <c r="D3" s="29">
        <f>COMP.01!K13</f>
        <v>20093.04</v>
      </c>
      <c r="E3" s="29"/>
    </row>
    <row r="4" spans="1:12">
      <c r="A4" s="12" t="e">
        <f>#REF!</f>
        <v>#REF!</v>
      </c>
      <c r="B4" s="13" t="e">
        <f>#REF!</f>
        <v>#REF!</v>
      </c>
      <c r="C4" s="14" t="e">
        <f>#REF!</f>
        <v>#REF!</v>
      </c>
      <c r="D4" s="29" t="e">
        <f>#REF!</f>
        <v>#REF!</v>
      </c>
      <c r="E4" s="29"/>
    </row>
    <row r="5" spans="1:12" s="447" customFormat="1">
      <c r="A5" s="441" t="str">
        <f>'CPAV004-IMPRIMA-CM30'!A7</f>
        <v>CPAV004</v>
      </c>
      <c r="B5" s="444" t="str">
        <f>'CPAV004-IMPRIMA-CM30'!C6</f>
        <v>EXECUÇÃO DE IMPRIMAÇÃO COM ASFALTO DILUÍDO CM30. AF_11/2019</v>
      </c>
      <c r="C5" s="445" t="str">
        <f>'CPAV004-IMPRIMA-CM30'!G7</f>
        <v>M2</v>
      </c>
      <c r="D5" s="446">
        <f>'CPAV004-IMPRIMA-CM30'!G19</f>
        <v>0</v>
      </c>
      <c r="E5" s="446"/>
      <c r="H5" s="449"/>
      <c r="I5" s="449"/>
      <c r="J5" s="449">
        <f>'CPAV004-IMPRIMA-CM30'!E13/1000</f>
        <v>1.1999999999999999E-3</v>
      </c>
      <c r="K5" s="449"/>
      <c r="L5" s="449"/>
    </row>
    <row r="6" spans="1:12">
      <c r="A6" s="12" t="str">
        <f>'CPAV004-IMPRIMA-EMULSÂO'!A7</f>
        <v>CPAV004-1</v>
      </c>
      <c r="B6" s="13" t="str">
        <f>'CPAV004-IMPRIMA-EMULSÂO'!C6</f>
        <v>EXECUÇÃO DE IMPRIMAÇÃO COM EMULSÃO ASFÁLTICA PARA SERVIÇO DE IMPRIMAÇÃO. AF_11/2019</v>
      </c>
      <c r="C6" s="14" t="str">
        <f>'CPAV004-IMPRIMA-EMULSÂO'!G7</f>
        <v>M2</v>
      </c>
      <c r="D6" s="29">
        <f>'CPAV004-IMPRIMA-EMULSÂO'!G19</f>
        <v>0</v>
      </c>
      <c r="E6" s="29"/>
      <c r="J6" s="448">
        <f>'CPAV004-IMPRIMA-EMULSÂO'!E13/1000</f>
        <v>1.2999999999999999E-3</v>
      </c>
    </row>
    <row r="7" spans="1:12" s="447" customFormat="1">
      <c r="A7" s="441" t="str">
        <f>'CPAV005 PINT. LIGAÇÃO'!A7</f>
        <v>CPAV005</v>
      </c>
      <c r="B7" s="444" t="str">
        <f>'CPAV005 PINT. LIGAÇÃO'!C6</f>
        <v>EXECUÇÃO DE PINTURA DE LIGAÇÃO COM EMULSÃO ASFÁLTICA RR-2C. AF_11/2019</v>
      </c>
      <c r="C7" s="445" t="str">
        <f>'CPAV005 PINT. LIGAÇÃO'!G7</f>
        <v>M2</v>
      </c>
      <c r="D7" s="446">
        <f>'CPAV005 PINT. LIGAÇÃO'!G19</f>
        <v>0</v>
      </c>
      <c r="E7" s="446"/>
      <c r="H7" s="449"/>
      <c r="I7" s="449"/>
      <c r="J7" s="449"/>
      <c r="K7" s="449">
        <f>'CPAV005 PINT. LIGAÇÃO'!E13/1000</f>
        <v>4.4999999999999999E-4</v>
      </c>
      <c r="L7" s="449"/>
    </row>
    <row r="8" spans="1:12">
      <c r="A8" s="12" t="str">
        <f>'CPAV006-TSD-104389'!A7</f>
        <v>CPAV006-1</v>
      </c>
      <c r="B8" s="13" t="str">
        <f>'CPAV006-TSD-104389'!C6</f>
        <v>PAVIMENTO COM TRATAMENTO SUPERFICIAL DUPLO, COM EMULSÃO ASFÁLTICA RR-2C. AF_01/2020</v>
      </c>
      <c r="C8" s="14" t="str">
        <f>'CPAV006-TSD-104389'!G7</f>
        <v>M2</v>
      </c>
      <c r="D8" s="29" t="e">
        <f>'CPAV006-TSD-104389'!G23</f>
        <v>#REF!</v>
      </c>
      <c r="E8" s="29"/>
      <c r="H8" s="448">
        <f>'CPAV006-TSD-104389'!E11</f>
        <v>7.3000000000000001E-3</v>
      </c>
      <c r="I8" s="448">
        <f>'CPAV006-TSD-104389'!E12</f>
        <v>1.4999999999999999E-2</v>
      </c>
      <c r="K8" s="448">
        <f>'CPAV006-TSD-104389'!E16/1000</f>
        <v>3.5000000000000001E-3</v>
      </c>
    </row>
    <row r="9" spans="1:12" s="447" customFormat="1">
      <c r="A9" s="441" t="str">
        <f>'CPAV006-TSD-104378'!A7</f>
        <v>CPAV006-2</v>
      </c>
      <c r="B9" s="444" t="str">
        <f>'CPAV006-TSD-104378'!C6</f>
        <v>PAVIMENTO COM TRATAMENTO SUPERFICIAL DUPLO, COM EMULSÃO ASFÁLTICA RR-2C, COM BANHO DILUÍDO. AF_01/2020</v>
      </c>
      <c r="C9" s="445" t="str">
        <f>'CPAV006-TSD-104378'!G7</f>
        <v>M2</v>
      </c>
      <c r="D9" s="446" t="e">
        <f>'CPAV006-TSD-104378'!G23</f>
        <v>#REF!</v>
      </c>
      <c r="E9" s="446"/>
      <c r="H9" s="449">
        <f>'CPAV006-TSD-104378'!E11</f>
        <v>7.3000000000000001E-3</v>
      </c>
      <c r="I9" s="449">
        <f>'CPAV006-TSD-104378'!E12</f>
        <v>1.4999999999999999E-2</v>
      </c>
      <c r="J9" s="449"/>
      <c r="K9" s="449">
        <f>'CPAV006-TSD-104378'!E16/1000</f>
        <v>4.2000000000000006E-3</v>
      </c>
      <c r="L9" s="449"/>
    </row>
    <row r="10" spans="1:12">
      <c r="A10" s="12" t="str">
        <f>'CPAV006-TSD-104379'!A7</f>
        <v>CPAV006-3</v>
      </c>
      <c r="B10" s="13" t="str">
        <f>'CPAV006-TSD-104379'!C6</f>
        <v>PAVIMENTO COM TRATAMENTO SUPERFICIAL DUPLO, COM EMULSÃO ASFÁLTICA RR-2C, COM CAPA SELANTE. AF_01/2020</v>
      </c>
      <c r="C10" s="14" t="str">
        <f>'CPAV006-TSD-104379'!G7</f>
        <v>M2</v>
      </c>
      <c r="D10" s="29" t="e">
        <f>'CPAV006-TSD-104379'!G24</f>
        <v>#REF!</v>
      </c>
      <c r="E10" s="29"/>
      <c r="H10" s="448">
        <f>'CPAV006-TSD-104379'!E12</f>
        <v>7.3000000000000001E-3</v>
      </c>
      <c r="I10" s="448">
        <f>'CPAV006-TSD-104379'!E13</f>
        <v>1.4999999999999999E-2</v>
      </c>
      <c r="K10" s="448">
        <f>'CPAV006-TSD-104379'!E17/1000</f>
        <v>4.7999999999999996E-3</v>
      </c>
    </row>
    <row r="11" spans="1:12" s="447" customFormat="1" ht="33">
      <c r="A11" s="441" t="str">
        <f>'CPAV006-PMF-104371'!A7</f>
        <v>CPAV006-4</v>
      </c>
      <c r="B11" s="444" t="str">
        <f>'CPAV006-PMF-104371'!C6</f>
        <v>EXECUÇÃO DE PAVIMENTO COM APLICAÇÃO DE PRÉMISTURADO A FRIO, CAMADA DE ROLAMENTO - EXCLUSIVE CARGA E TRANSPORTE. AF_11/2019</v>
      </c>
      <c r="C11" s="445" t="str">
        <f>'CPAV006-PMF-104371'!G7</f>
        <v>M3</v>
      </c>
      <c r="D11" s="446">
        <f>'CPAV006-PMF-104371'!G22</f>
        <v>349.72</v>
      </c>
      <c r="E11" s="446"/>
      <c r="H11" s="449"/>
      <c r="I11" s="449"/>
      <c r="J11" s="449"/>
      <c r="K11" s="449"/>
      <c r="L11" s="449"/>
    </row>
    <row r="12" spans="1:12">
      <c r="A12" s="12" t="str">
        <f>COMP.04!A8</f>
        <v>COMP.04</v>
      </c>
      <c r="B12" s="13">
        <f>COMP.04!C7</f>
        <v>0</v>
      </c>
      <c r="C12" s="14" t="str">
        <f>COMP.04!G8</f>
        <v>T</v>
      </c>
      <c r="D12" s="29">
        <f>COMP.04!G26</f>
        <v>142.86000000000004</v>
      </c>
      <c r="E12" s="29"/>
      <c r="H12" s="448">
        <f>COMP.04!E14/1000</f>
        <v>2.41E-4</v>
      </c>
      <c r="I12" s="448">
        <f>COMP.04!E15/1000</f>
        <v>1.897E-4</v>
      </c>
      <c r="L12" s="448">
        <f>COMP.04!E19</f>
        <v>7.6899999999999996E-2</v>
      </c>
    </row>
    <row r="13" spans="1:12" s="447" customFormat="1">
      <c r="A13" s="441" t="str">
        <f>COMP.03!A8</f>
        <v>COMP.03</v>
      </c>
      <c r="B13" s="444">
        <f>COMP.03!C7</f>
        <v>0</v>
      </c>
      <c r="C13" s="445" t="str">
        <f>COMP.03!G8</f>
        <v>M3</v>
      </c>
      <c r="D13" s="446">
        <f>COMP.03!G19</f>
        <v>670.36</v>
      </c>
      <c r="E13" s="446"/>
      <c r="H13" s="449"/>
      <c r="I13" s="449"/>
      <c r="J13" s="449"/>
      <c r="K13" s="449">
        <f>COMP.03!E12/1000</f>
        <v>8.9999999999999993E-3</v>
      </c>
      <c r="L13" s="449"/>
    </row>
    <row r="14" spans="1:12" ht="33">
      <c r="A14" s="12" t="str">
        <f>'CPAV006-RECOP.-104367 '!A7</f>
        <v>CPAV006-7</v>
      </c>
      <c r="B14" s="13" t="str">
        <f>'CPAV006-RECOP.-104367 '!C6</f>
        <v>RECOMPOSIÇÃO DE REVESTIMENTO EM PRÉ MISTURADO A FRIO (USINAGEM PRÓPRIA), PARA FECHAMENTO DE VALAS - INCLUSO DEMOLIÇÃO DO PAVIMENTO. AF_12/2020</v>
      </c>
      <c r="C14" s="14" t="str">
        <f>'CPAV006-RECOP.-104367 '!G7</f>
        <v>M3</v>
      </c>
      <c r="D14" s="29">
        <f>'CPAV006-RECOP.-104367 '!G16</f>
        <v>349.76</v>
      </c>
      <c r="E14" s="29"/>
    </row>
    <row r="15" spans="1:12">
      <c r="A15" s="12"/>
      <c r="B15" s="13"/>
      <c r="C15" s="14"/>
      <c r="D15" s="29"/>
      <c r="E15" s="29"/>
    </row>
    <row r="16" spans="1:12">
      <c r="A16" s="12"/>
      <c r="B16" s="13"/>
      <c r="C16" s="14"/>
      <c r="D16" s="29"/>
      <c r="E16" s="29"/>
    </row>
    <row r="17" spans="1:7">
      <c r="A17" s="12"/>
      <c r="B17" s="13"/>
      <c r="C17" s="14"/>
      <c r="D17" s="29"/>
      <c r="E17" s="29"/>
    </row>
    <row r="18" spans="1:7">
      <c r="A18" s="12"/>
      <c r="B18" s="13"/>
      <c r="C18" s="14"/>
      <c r="D18" s="29"/>
      <c r="E18" s="29"/>
    </row>
    <row r="19" spans="1:7">
      <c r="A19" s="12" t="str">
        <f>'CPAV007-PISO TATIL'!A7</f>
        <v>CPAV007</v>
      </c>
      <c r="B19" s="13" t="str">
        <f>'CPAV007-PISO TATIL'!C6</f>
        <v>FORNECIMENTO E INSTALAÇÃO DE ACESSIBILIDADE COM PISO TÁTIL ALERTA E DIRECIONAL40X40 CM EM PASSEIO PÚBLICO</v>
      </c>
      <c r="C19" s="14" t="str">
        <f>'CPAV007-PISO TATIL'!G7</f>
        <v>M2</v>
      </c>
      <c r="D19" s="29">
        <f>'CPAV007-PISO TATIL'!G16</f>
        <v>0</v>
      </c>
      <c r="E19" s="29"/>
    </row>
    <row r="20" spans="1:7">
      <c r="A20" s="12" t="e">
        <f>#REF!</f>
        <v>#REF!</v>
      </c>
      <c r="B20" s="13" t="e">
        <f>#REF!</f>
        <v>#REF!</v>
      </c>
      <c r="C20" s="14" t="e">
        <f>#REF!</f>
        <v>#REF!</v>
      </c>
      <c r="D20" s="29" t="e">
        <f>#REF!</f>
        <v>#REF!</v>
      </c>
      <c r="E20" s="29"/>
    </row>
    <row r="21" spans="1:7">
      <c r="A21" s="12" t="e">
        <f>#REF!</f>
        <v>#REF!</v>
      </c>
      <c r="B21" s="17" t="e">
        <f>#REF!</f>
        <v>#REF!</v>
      </c>
      <c r="C21" s="12" t="e">
        <f>#REF!</f>
        <v>#REF!</v>
      </c>
      <c r="D21" s="30" t="e">
        <f>#REF!</f>
        <v>#REF!</v>
      </c>
      <c r="E21" s="30"/>
    </row>
    <row r="22" spans="1:7">
      <c r="A22" s="441" t="s">
        <v>23332</v>
      </c>
      <c r="B22" s="442" t="s">
        <v>16203</v>
      </c>
      <c r="C22" s="441" t="s">
        <v>34</v>
      </c>
      <c r="D22" s="443">
        <f>COMP.02!L19</f>
        <v>12524.79</v>
      </c>
      <c r="E22" s="30"/>
    </row>
    <row r="23" spans="1:7">
      <c r="A23" s="441" t="s">
        <v>23335</v>
      </c>
      <c r="B23" s="442" t="s">
        <v>16204</v>
      </c>
      <c r="C23" s="441" t="s">
        <v>34</v>
      </c>
      <c r="D23" s="443">
        <f>COMP.02!L20</f>
        <v>12524.79</v>
      </c>
      <c r="E23" s="30"/>
    </row>
    <row r="24" spans="1:7">
      <c r="A24" s="12">
        <f>'CPAV005-TSD2'!B3</f>
        <v>4011370</v>
      </c>
      <c r="B24" s="17" t="str">
        <f>'CPAV005-TSD2'!C3</f>
        <v>TRATAMENTO SUPERFICIAL DUPLO COM EMULSÃO - BRITA COMERCIAL</v>
      </c>
      <c r="C24" s="12" t="str">
        <f>'CPAV005-TSD2'!M3</f>
        <v>M2</v>
      </c>
      <c r="D24" s="30" t="e">
        <f>IF(G1="NÃO DESONERADO",F24,G24)</f>
        <v>#REF!</v>
      </c>
      <c r="E24" s="30"/>
      <c r="F24" s="5" t="e">
        <f>'CPAV005-TSD2'!H39</f>
        <v>#REF!</v>
      </c>
      <c r="G24" s="5" t="e">
        <f>'CPAV005-TSD2'!K39</f>
        <v>#REF!</v>
      </c>
    </row>
    <row r="25" spans="1:7">
      <c r="A25" s="12" t="str">
        <f>'CPAV010-CANTEIRO DE OBRAS'!A7</f>
        <v>CPAV010</v>
      </c>
      <c r="B25" s="17" t="str">
        <f>'CPAV010-CANTEIRO DE OBRAS'!C6</f>
        <v>INSTALAÇÃO DO CANTEIRO DE OBRAS</v>
      </c>
      <c r="C25" s="12" t="str">
        <f>'CPAV010-CANTEIRO DE OBRAS'!G7</f>
        <v>UN</v>
      </c>
      <c r="D25" s="30">
        <f>'CPAV010-CANTEIRO DE OBRAS'!G26</f>
        <v>0</v>
      </c>
      <c r="E25" s="30"/>
    </row>
    <row r="26" spans="1:7">
      <c r="A26" s="12" t="str">
        <f>'CPAV010-CANTEIRO DE OBRAS'!A29</f>
        <v>CPAV013</v>
      </c>
      <c r="B26" s="17" t="str">
        <f>'CPAV010-CANTEIRO DE OBRAS'!C28</f>
        <v>INSTALAÇÃO PROVISÓRIA DE ENERGIA ELÉTRICA</v>
      </c>
      <c r="C26" s="12" t="str">
        <f>'CPAV010-CANTEIRO DE OBRAS'!G29</f>
        <v>UN</v>
      </c>
      <c r="D26" s="30">
        <f>'CPAV010-CANTEIRO DE OBRAS'!G52</f>
        <v>0</v>
      </c>
      <c r="E26" s="30"/>
    </row>
    <row r="27" spans="1:7">
      <c r="A27" s="12" t="str">
        <f>'CPAV010-CANTEIRO DE OBRAS'!A55</f>
        <v>CPAV014</v>
      </c>
      <c r="B27" s="17" t="str">
        <f>'CPAV010-CANTEIRO DE OBRAS'!C54</f>
        <v>LIGAÇÃO PROVISÓRIA DE ESGOTO</v>
      </c>
      <c r="C27" s="12" t="str">
        <f>'CPAV010-CANTEIRO DE OBRAS'!G55</f>
        <v>UN</v>
      </c>
      <c r="D27" s="30">
        <f>'CPAV010-CANTEIRO DE OBRAS'!G67</f>
        <v>0</v>
      </c>
      <c r="E27" s="30"/>
    </row>
    <row r="28" spans="1:7">
      <c r="A28" s="12" t="str">
        <f>'CPAV010-CANTEIRO DE OBRAS'!A70</f>
        <v>CPAV015</v>
      </c>
      <c r="B28" s="17" t="str">
        <f>'CPAV010-CANTEIRO DE OBRAS'!C69</f>
        <v>REGULARIZAÇÃO DE BASE PARA REVESTIMENTO DE PISOS COM ARGAMASSA</v>
      </c>
      <c r="C28" s="12" t="str">
        <f>'CPAV010-CANTEIRO DE OBRAS'!G70</f>
        <v>M2</v>
      </c>
      <c r="D28" s="30">
        <f>'CPAV010-CANTEIRO DE OBRAS'!G78</f>
        <v>0</v>
      </c>
      <c r="E28" s="30"/>
    </row>
    <row r="29" spans="1:7" ht="17.25" thickBot="1">
      <c r="A29" s="12"/>
      <c r="B29" s="13"/>
      <c r="C29" s="14"/>
      <c r="D29" s="29"/>
      <c r="E29" s="29"/>
    </row>
    <row r="30" spans="1:7" ht="17.25" thickBot="1">
      <c r="A30" s="9" t="s">
        <v>14</v>
      </c>
      <c r="B30" s="10" t="s">
        <v>6005</v>
      </c>
      <c r="C30" s="9" t="s">
        <v>16</v>
      </c>
      <c r="D30" s="11" t="s">
        <v>30</v>
      </c>
      <c r="E30" s="246"/>
    </row>
    <row r="31" spans="1:7">
      <c r="A31" s="12">
        <v>5213444</v>
      </c>
      <c r="B31" s="154" t="s">
        <v>6006</v>
      </c>
      <c r="C31" s="16" t="s">
        <v>34</v>
      </c>
      <c r="D31" s="153">
        <v>163.43</v>
      </c>
      <c r="E31" s="153"/>
    </row>
    <row r="32" spans="1:7">
      <c r="A32" s="152">
        <v>5213440</v>
      </c>
      <c r="B32" s="13" t="s">
        <v>6008</v>
      </c>
      <c r="C32" s="14" t="s">
        <v>34</v>
      </c>
      <c r="D32" s="15">
        <v>156.74</v>
      </c>
      <c r="E32" s="15"/>
    </row>
    <row r="33" spans="1:7">
      <c r="A33" s="152">
        <v>5213464</v>
      </c>
      <c r="B33" s="13" t="s">
        <v>6009</v>
      </c>
      <c r="C33" s="14" t="s">
        <v>34</v>
      </c>
      <c r="D33" s="15">
        <v>190.07</v>
      </c>
      <c r="E33" s="15"/>
    </row>
    <row r="34" spans="1:7">
      <c r="A34" s="12">
        <v>5213855</v>
      </c>
      <c r="B34" s="13" t="s">
        <v>6007</v>
      </c>
      <c r="C34" s="16" t="s">
        <v>34</v>
      </c>
      <c r="D34" s="153">
        <v>238.47</v>
      </c>
      <c r="E34" s="153"/>
    </row>
    <row r="35" spans="1:7">
      <c r="A35" s="152">
        <v>5213851</v>
      </c>
      <c r="B35" s="13" t="s">
        <v>5859</v>
      </c>
      <c r="C35" s="14" t="s">
        <v>34</v>
      </c>
      <c r="D35" s="15">
        <v>222.52</v>
      </c>
      <c r="E35" s="15"/>
    </row>
    <row r="36" spans="1:7">
      <c r="A36" s="14">
        <v>5213863</v>
      </c>
      <c r="B36" s="154" t="s">
        <v>3612</v>
      </c>
      <c r="C36" s="14" t="s">
        <v>34</v>
      </c>
      <c r="D36" s="16">
        <v>278.89</v>
      </c>
      <c r="E36" s="16"/>
    </row>
    <row r="37" spans="1:7">
      <c r="A37" s="12">
        <v>2003767</v>
      </c>
      <c r="B37" s="13" t="s">
        <v>4527</v>
      </c>
      <c r="C37" s="16" t="s">
        <v>2179</v>
      </c>
      <c r="D37" s="153">
        <v>59.01</v>
      </c>
      <c r="E37" s="153"/>
    </row>
    <row r="38" spans="1:7">
      <c r="A38" s="12">
        <v>4011408</v>
      </c>
      <c r="B38" s="13" t="e">
        <f>#REF!</f>
        <v>#REF!</v>
      </c>
      <c r="C38" s="16" t="e">
        <f>#REF!</f>
        <v>#REF!</v>
      </c>
      <c r="D38" s="153" t="e">
        <f>IF(G1="NÃO DESONERADO",F38,G38)</f>
        <v>#REF!</v>
      </c>
      <c r="E38" s="153"/>
      <c r="F38" s="5" t="e">
        <f>#REF!</f>
        <v>#REF!</v>
      </c>
      <c r="G38" s="5" t="e">
        <f>#REF!</f>
        <v>#REF!</v>
      </c>
    </row>
    <row r="39" spans="1:7">
      <c r="A39" s="12">
        <v>6416036</v>
      </c>
      <c r="B39" s="13" t="e">
        <f>#REF!</f>
        <v>#REF!</v>
      </c>
      <c r="C39" s="16" t="e">
        <f>#REF!</f>
        <v>#REF!</v>
      </c>
      <c r="D39" s="153" t="e">
        <f>IF(G2="NÃO DESONERADO",F39,G39)</f>
        <v>#REF!</v>
      </c>
      <c r="E39" s="153"/>
      <c r="F39" s="5" t="e">
        <f>#REF!</f>
        <v>#REF!</v>
      </c>
      <c r="G39" s="5" t="e">
        <f>#REF!</f>
        <v>#REF!</v>
      </c>
    </row>
    <row r="40" spans="1:7">
      <c r="A40" s="152"/>
      <c r="B40" s="13"/>
      <c r="C40" s="14"/>
      <c r="D40" s="15"/>
      <c r="E40" s="15"/>
    </row>
    <row r="41" spans="1:7">
      <c r="A41" s="152"/>
      <c r="B41" s="13"/>
      <c r="C41" s="14"/>
      <c r="D41" s="15"/>
      <c r="E41" s="15"/>
    </row>
    <row r="42" spans="1:7">
      <c r="A42" s="152"/>
      <c r="B42" s="13"/>
      <c r="C42" s="14"/>
      <c r="D42" s="15"/>
      <c r="E42" s="15"/>
    </row>
    <row r="43" spans="1:7">
      <c r="A43" s="14"/>
      <c r="B43" s="13"/>
      <c r="C43" s="14"/>
      <c r="D43" s="15"/>
      <c r="E43" s="15"/>
    </row>
    <row r="44" spans="1:7">
      <c r="A44" s="14"/>
      <c r="B44" s="13"/>
      <c r="C44" s="14"/>
      <c r="D44" s="15"/>
      <c r="E44" s="15"/>
    </row>
    <row r="45" spans="1:7">
      <c r="A45" s="14"/>
      <c r="B45" s="13"/>
      <c r="C45" s="14"/>
      <c r="D45" s="15"/>
      <c r="E45" s="15"/>
    </row>
    <row r="46" spans="1:7">
      <c r="A46" s="14"/>
      <c r="B46" s="13"/>
      <c r="C46" s="14"/>
      <c r="D46" s="15"/>
      <c r="E46" s="15"/>
    </row>
    <row r="47" spans="1:7">
      <c r="A47" s="14"/>
      <c r="B47" s="13"/>
      <c r="C47" s="14"/>
      <c r="D47" s="15"/>
      <c r="E47" s="15"/>
    </row>
    <row r="48" spans="1:7">
      <c r="A48" s="14"/>
      <c r="B48" s="13"/>
      <c r="C48" s="14"/>
      <c r="D48" s="15"/>
      <c r="E48" s="15"/>
    </row>
    <row r="49" spans="1:5">
      <c r="A49" s="14"/>
      <c r="B49" s="13"/>
      <c r="C49" s="14"/>
      <c r="D49" s="15"/>
      <c r="E49" s="15"/>
    </row>
    <row r="50" spans="1:5">
      <c r="A50" s="14"/>
      <c r="B50" s="13"/>
      <c r="C50" s="14"/>
      <c r="D50" s="15"/>
      <c r="E50" s="15"/>
    </row>
    <row r="51" spans="1:5">
      <c r="A51" s="14"/>
      <c r="B51" s="13"/>
      <c r="C51" s="14"/>
      <c r="D51" s="15"/>
      <c r="E51" s="15"/>
    </row>
    <row r="52" spans="1:5">
      <c r="A52" s="14"/>
      <c r="B52" s="13"/>
      <c r="C52" s="14"/>
      <c r="D52" s="15"/>
      <c r="E52" s="15"/>
    </row>
    <row r="53" spans="1:5">
      <c r="A53" s="14"/>
      <c r="B53" s="13"/>
      <c r="C53" s="14"/>
      <c r="D53" s="15"/>
      <c r="E53" s="15"/>
    </row>
    <row r="54" spans="1:5">
      <c r="A54" s="14"/>
      <c r="B54" s="13"/>
      <c r="C54" s="14"/>
      <c r="D54" s="15"/>
      <c r="E54" s="15"/>
    </row>
    <row r="55" spans="1:5">
      <c r="A55" s="14"/>
      <c r="B55" s="13"/>
      <c r="C55" s="14"/>
      <c r="D55" s="15"/>
      <c r="E55" s="15"/>
    </row>
    <row r="56" spans="1:5">
      <c r="A56" s="14"/>
      <c r="B56" s="13"/>
      <c r="C56" s="14"/>
      <c r="D56" s="15"/>
      <c r="E56" s="15"/>
    </row>
    <row r="57" spans="1:5">
      <c r="A57" s="14"/>
      <c r="B57" s="13"/>
      <c r="C57" s="14"/>
      <c r="D57" s="15"/>
      <c r="E57" s="15"/>
    </row>
    <row r="58" spans="1:5">
      <c r="A58" s="14"/>
      <c r="B58" s="13"/>
      <c r="C58" s="14"/>
      <c r="D58" s="15"/>
      <c r="E58" s="15"/>
    </row>
    <row r="59" spans="1:5">
      <c r="A59" s="20"/>
      <c r="B59" s="19"/>
      <c r="C59" s="20"/>
      <c r="D59" s="21"/>
      <c r="E59" s="21"/>
    </row>
    <row r="61" spans="1:5">
      <c r="A61" s="20"/>
      <c r="B61" s="19"/>
      <c r="C61" s="20"/>
      <c r="D61" s="21"/>
      <c r="E61" s="21"/>
    </row>
    <row r="63" spans="1:5">
      <c r="A63" s="20"/>
      <c r="B63" s="19"/>
      <c r="C63" s="20"/>
      <c r="D63" s="21"/>
      <c r="E63" s="21"/>
    </row>
    <row r="65" spans="1:5">
      <c r="A65" s="20"/>
      <c r="B65" s="19"/>
      <c r="C65" s="20"/>
      <c r="D65" s="21"/>
      <c r="E65" s="21"/>
    </row>
    <row r="67" spans="1:5">
      <c r="A67" s="20"/>
      <c r="B67" s="19"/>
      <c r="C67" s="20"/>
      <c r="D67" s="21"/>
      <c r="E67" s="21"/>
    </row>
    <row r="69" spans="1:5">
      <c r="A69" s="20"/>
      <c r="B69" s="19"/>
      <c r="C69" s="20"/>
      <c r="D69" s="21"/>
      <c r="E69" s="21"/>
    </row>
    <row r="71" spans="1:5">
      <c r="A71" s="20"/>
      <c r="B71" s="19"/>
      <c r="C71" s="20"/>
      <c r="D71" s="21"/>
      <c r="E71" s="21"/>
    </row>
    <row r="73" spans="1:5">
      <c r="A73" s="20"/>
      <c r="B73" s="19"/>
      <c r="C73" s="20"/>
      <c r="D73" s="21"/>
      <c r="E73" s="21"/>
    </row>
    <row r="75" spans="1:5">
      <c r="A75" s="20"/>
      <c r="B75" s="19"/>
      <c r="C75" s="20"/>
      <c r="D75" s="21"/>
      <c r="E75" s="21"/>
    </row>
    <row r="77" spans="1:5">
      <c r="A77" s="20"/>
      <c r="B77" s="19"/>
      <c r="C77" s="20"/>
      <c r="D77" s="21"/>
      <c r="E77" s="21"/>
    </row>
    <row r="79" spans="1:5">
      <c r="A79" s="20"/>
      <c r="B79" s="19"/>
      <c r="C79" s="20"/>
      <c r="D79" s="21"/>
      <c r="E79" s="21"/>
    </row>
    <row r="81" spans="1:5">
      <c r="A81" s="20"/>
      <c r="B81" s="19"/>
      <c r="C81" s="20"/>
      <c r="D81" s="21"/>
      <c r="E81" s="21"/>
    </row>
    <row r="83" spans="1:5">
      <c r="A83" s="20"/>
      <c r="B83" s="19"/>
      <c r="C83" s="20"/>
      <c r="D83" s="21"/>
      <c r="E83" s="21"/>
    </row>
    <row r="85" spans="1:5">
      <c r="A85" s="20"/>
      <c r="B85" s="19"/>
      <c r="C85" s="20"/>
      <c r="D85" s="21"/>
      <c r="E85" s="21"/>
    </row>
    <row r="87" spans="1:5">
      <c r="A87" s="20"/>
      <c r="B87" s="19"/>
      <c r="C87" s="20"/>
      <c r="D87" s="21"/>
      <c r="E87" s="21"/>
    </row>
    <row r="89" spans="1:5">
      <c r="A89" s="20"/>
      <c r="B89" s="19"/>
      <c r="C89" s="20"/>
      <c r="D89" s="21"/>
      <c r="E89" s="21"/>
    </row>
    <row r="91" spans="1:5">
      <c r="A91" s="20"/>
      <c r="B91" s="19"/>
      <c r="C91" s="20"/>
      <c r="D91" s="21"/>
      <c r="E91" s="21"/>
    </row>
    <row r="93" spans="1:5">
      <c r="A93" s="20"/>
      <c r="B93" s="19"/>
      <c r="C93" s="20"/>
      <c r="D93" s="21"/>
      <c r="E93" s="21"/>
    </row>
    <row r="95" spans="1:5">
      <c r="A95" s="20"/>
      <c r="B95" s="19"/>
      <c r="C95" s="20"/>
      <c r="D95" s="21"/>
      <c r="E95" s="21"/>
    </row>
    <row r="97" spans="1:5">
      <c r="A97" s="20"/>
      <c r="B97" s="19"/>
      <c r="C97" s="20"/>
      <c r="D97" s="21"/>
      <c r="E97" s="21"/>
    </row>
    <row r="99" spans="1:5">
      <c r="A99" s="20"/>
      <c r="B99" s="19"/>
      <c r="C99" s="20"/>
      <c r="D99" s="21"/>
      <c r="E99" s="21"/>
    </row>
    <row r="101" spans="1:5">
      <c r="A101" s="20"/>
      <c r="B101" s="19"/>
      <c r="C101" s="20"/>
      <c r="D101" s="21"/>
      <c r="E101" s="21"/>
    </row>
    <row r="103" spans="1:5">
      <c r="A103" s="20"/>
      <c r="B103" s="19"/>
      <c r="C103" s="20"/>
      <c r="D103" s="21"/>
      <c r="E103" s="21"/>
    </row>
    <row r="105" spans="1:5">
      <c r="A105" s="20"/>
      <c r="B105" s="19"/>
      <c r="C105" s="20"/>
      <c r="D105" s="21"/>
      <c r="E105" s="21"/>
    </row>
    <row r="107" spans="1:5">
      <c r="A107" s="20"/>
      <c r="B107" s="19"/>
      <c r="C107" s="20"/>
      <c r="D107" s="21"/>
      <c r="E107" s="21"/>
    </row>
    <row r="109" spans="1:5">
      <c r="A109" s="20"/>
      <c r="B109" s="19"/>
      <c r="C109" s="20"/>
      <c r="D109" s="21"/>
      <c r="E109" s="21"/>
    </row>
    <row r="111" spans="1:5">
      <c r="A111" s="20"/>
      <c r="B111" s="19"/>
      <c r="C111" s="20"/>
      <c r="D111" s="21"/>
      <c r="E111" s="21"/>
    </row>
    <row r="113" spans="1:5">
      <c r="A113" s="20"/>
      <c r="B113" s="19"/>
      <c r="C113" s="20"/>
      <c r="D113" s="21"/>
      <c r="E113" s="21"/>
    </row>
    <row r="115" spans="1:5">
      <c r="A115" s="20"/>
      <c r="B115" s="19"/>
      <c r="C115" s="20"/>
      <c r="D115" s="21"/>
      <c r="E115" s="21"/>
    </row>
    <row r="117" spans="1:5">
      <c r="A117" s="20"/>
      <c r="B117" s="19"/>
      <c r="C117" s="20"/>
      <c r="D117" s="21"/>
      <c r="E117" s="21"/>
    </row>
    <row r="119" spans="1:5">
      <c r="A119" s="20"/>
      <c r="B119" s="19"/>
      <c r="C119" s="20"/>
      <c r="D119" s="21"/>
      <c r="E119" s="21"/>
    </row>
    <row r="121" spans="1:5">
      <c r="A121" s="20"/>
      <c r="B121" s="19"/>
      <c r="C121" s="20"/>
      <c r="D121" s="21"/>
      <c r="E121" s="21"/>
    </row>
    <row r="123" spans="1:5">
      <c r="A123" s="20"/>
      <c r="B123" s="19"/>
      <c r="C123" s="20"/>
      <c r="D123" s="21"/>
      <c r="E123" s="21"/>
    </row>
    <row r="125" spans="1:5">
      <c r="A125" s="20"/>
      <c r="B125" s="19"/>
      <c r="C125" s="20"/>
      <c r="D125" s="21"/>
      <c r="E125" s="21"/>
    </row>
    <row r="127" spans="1:5">
      <c r="A127" s="20"/>
      <c r="B127" s="19"/>
      <c r="C127" s="20"/>
      <c r="D127" s="21"/>
      <c r="E127" s="21"/>
    </row>
    <row r="129" spans="1:5">
      <c r="A129" s="20"/>
      <c r="B129" s="19"/>
      <c r="C129" s="20"/>
      <c r="D129" s="21"/>
      <c r="E129" s="21"/>
    </row>
    <row r="131" spans="1:5">
      <c r="A131" s="20"/>
      <c r="B131" s="19"/>
      <c r="C131" s="20"/>
      <c r="D131" s="21"/>
      <c r="E131" s="21"/>
    </row>
    <row r="133" spans="1:5">
      <c r="A133" s="20"/>
      <c r="B133" s="19"/>
      <c r="C133" s="20"/>
      <c r="D133" s="21"/>
      <c r="E133" s="21"/>
    </row>
    <row r="135" spans="1:5">
      <c r="A135" s="20"/>
      <c r="B135" s="19"/>
      <c r="C135" s="20"/>
      <c r="D135" s="21"/>
      <c r="E135" s="21"/>
    </row>
    <row r="137" spans="1:5">
      <c r="A137" s="20"/>
      <c r="B137" s="19"/>
      <c r="C137" s="20"/>
      <c r="D137" s="21"/>
      <c r="E137" s="21"/>
    </row>
    <row r="139" spans="1:5">
      <c r="A139" s="20"/>
      <c r="B139" s="19"/>
      <c r="C139" s="20"/>
      <c r="D139" s="21"/>
      <c r="E139" s="21"/>
    </row>
    <row r="141" spans="1:5">
      <c r="A141" s="20"/>
      <c r="B141" s="19"/>
      <c r="C141" s="20"/>
      <c r="D141" s="21"/>
      <c r="E141" s="21"/>
    </row>
    <row r="143" spans="1:5">
      <c r="A143" s="20"/>
      <c r="B143" s="19"/>
      <c r="C143" s="20"/>
      <c r="D143" s="21"/>
      <c r="E143" s="21"/>
    </row>
    <row r="145" spans="1:5">
      <c r="A145" s="20"/>
      <c r="B145" s="19"/>
      <c r="C145" s="20"/>
      <c r="D145" s="21"/>
      <c r="E145" s="21"/>
    </row>
    <row r="147" spans="1:5">
      <c r="A147" s="20"/>
      <c r="B147" s="19"/>
      <c r="C147" s="20"/>
      <c r="D147" s="21"/>
      <c r="E147" s="21"/>
    </row>
    <row r="149" spans="1:5">
      <c r="A149" s="20"/>
      <c r="B149" s="19"/>
      <c r="C149" s="20"/>
      <c r="D149" s="21"/>
      <c r="E149" s="21"/>
    </row>
    <row r="151" spans="1:5">
      <c r="A151" s="20"/>
      <c r="B151" s="19"/>
      <c r="C151" s="20"/>
      <c r="D151" s="21"/>
      <c r="E151" s="21"/>
    </row>
    <row r="153" spans="1:5">
      <c r="A153" s="20"/>
      <c r="B153" s="19"/>
      <c r="C153" s="20"/>
      <c r="D153" s="21"/>
      <c r="E153" s="21"/>
    </row>
    <row r="155" spans="1:5">
      <c r="A155" s="20"/>
      <c r="B155" s="19"/>
      <c r="C155" s="20"/>
      <c r="D155" s="21"/>
      <c r="E155" s="21"/>
    </row>
    <row r="157" spans="1:5">
      <c r="A157" s="20"/>
      <c r="B157" s="19"/>
      <c r="C157" s="20"/>
      <c r="D157" s="21"/>
      <c r="E157" s="21"/>
    </row>
    <row r="159" spans="1:5">
      <c r="A159" s="20"/>
      <c r="B159" s="19"/>
      <c r="C159" s="20"/>
      <c r="D159" s="21"/>
      <c r="E159" s="21"/>
    </row>
    <row r="161" spans="1:5">
      <c r="A161" s="20"/>
      <c r="B161" s="19"/>
      <c r="C161" s="20"/>
      <c r="D161" s="21"/>
      <c r="E161" s="21"/>
    </row>
    <row r="163" spans="1:5">
      <c r="A163" s="20"/>
      <c r="B163" s="19"/>
      <c r="C163" s="20"/>
      <c r="D163" s="21"/>
      <c r="E163" s="21"/>
    </row>
    <row r="165" spans="1:5">
      <c r="A165" s="20"/>
      <c r="B165" s="19"/>
      <c r="C165" s="20"/>
      <c r="D165" s="21"/>
      <c r="E165" s="21"/>
    </row>
    <row r="167" spans="1:5">
      <c r="A167" s="20"/>
      <c r="B167" s="19"/>
      <c r="C167" s="20"/>
      <c r="D167" s="21"/>
      <c r="E167" s="21"/>
    </row>
    <row r="169" spans="1:5">
      <c r="A169" s="20"/>
      <c r="B169" s="19"/>
      <c r="C169" s="20"/>
      <c r="D169" s="21"/>
      <c r="E169" s="21"/>
    </row>
    <row r="171" spans="1:5">
      <c r="A171" s="20"/>
      <c r="B171" s="19"/>
      <c r="C171" s="20"/>
      <c r="D171" s="21"/>
      <c r="E171" s="21"/>
    </row>
    <row r="173" spans="1:5">
      <c r="A173" s="20"/>
      <c r="B173" s="19"/>
      <c r="C173" s="20"/>
      <c r="D173" s="21"/>
      <c r="E173" s="21"/>
    </row>
    <row r="175" spans="1:5">
      <c r="A175" s="20"/>
      <c r="B175" s="19"/>
      <c r="C175" s="20"/>
      <c r="D175" s="21"/>
      <c r="E175" s="21"/>
    </row>
    <row r="177" spans="1:5">
      <c r="A177" s="20"/>
      <c r="B177" s="19"/>
      <c r="C177" s="20"/>
      <c r="D177" s="21"/>
      <c r="E177" s="21"/>
    </row>
    <row r="179" spans="1:5">
      <c r="A179" s="20"/>
      <c r="B179" s="19"/>
      <c r="C179" s="20"/>
      <c r="D179" s="21"/>
      <c r="E179" s="21"/>
    </row>
    <row r="181" spans="1:5">
      <c r="A181" s="20"/>
      <c r="B181" s="19"/>
      <c r="C181" s="20"/>
      <c r="D181" s="21"/>
      <c r="E181" s="21"/>
    </row>
    <row r="183" spans="1:5">
      <c r="A183" s="20"/>
      <c r="B183" s="19"/>
      <c r="C183" s="20"/>
      <c r="D183" s="21"/>
      <c r="E183" s="21"/>
    </row>
    <row r="185" spans="1:5">
      <c r="A185" s="20"/>
      <c r="B185" s="19"/>
      <c r="C185" s="20"/>
      <c r="D185" s="21"/>
      <c r="E185" s="21"/>
    </row>
    <row r="187" spans="1:5">
      <c r="A187" s="20"/>
      <c r="B187" s="19"/>
      <c r="C187" s="20"/>
      <c r="D187" s="21"/>
      <c r="E187" s="21"/>
    </row>
    <row r="189" spans="1:5">
      <c r="A189" s="20"/>
      <c r="B189" s="19"/>
      <c r="C189" s="20"/>
      <c r="D189" s="21"/>
      <c r="E189" s="21"/>
    </row>
    <row r="191" spans="1:5">
      <c r="A191" s="20"/>
      <c r="B191" s="19"/>
      <c r="C191" s="20"/>
      <c r="D191" s="21"/>
      <c r="E191" s="21"/>
    </row>
    <row r="193" spans="1:5">
      <c r="A193" s="20"/>
      <c r="B193" s="19"/>
      <c r="C193" s="20"/>
      <c r="D193" s="21"/>
      <c r="E193" s="21"/>
    </row>
    <row r="195" spans="1:5">
      <c r="A195" s="20"/>
      <c r="B195" s="19"/>
      <c r="C195" s="20"/>
      <c r="D195" s="21"/>
      <c r="E195" s="21"/>
    </row>
    <row r="197" spans="1:5">
      <c r="A197" s="20"/>
      <c r="B197" s="19"/>
      <c r="C197" s="20"/>
      <c r="D197" s="21"/>
      <c r="E197" s="21"/>
    </row>
    <row r="199" spans="1:5">
      <c r="A199" s="20"/>
      <c r="B199" s="19"/>
      <c r="C199" s="20"/>
      <c r="D199" s="21"/>
      <c r="E199" s="21"/>
    </row>
    <row r="201" spans="1:5">
      <c r="A201" s="20"/>
      <c r="B201" s="19"/>
      <c r="C201" s="20"/>
      <c r="D201" s="21"/>
      <c r="E201" s="21"/>
    </row>
    <row r="203" spans="1:5">
      <c r="A203" s="20"/>
      <c r="B203" s="19"/>
      <c r="C203" s="20"/>
      <c r="D203" s="21"/>
      <c r="E203" s="21"/>
    </row>
    <row r="205" spans="1:5">
      <c r="A205" s="20"/>
      <c r="B205" s="19"/>
      <c r="C205" s="20"/>
      <c r="D205" s="21"/>
      <c r="E205" s="21"/>
    </row>
    <row r="207" spans="1:5">
      <c r="A207" s="20"/>
      <c r="B207" s="19"/>
      <c r="C207" s="20"/>
      <c r="D207" s="21"/>
      <c r="E207" s="21"/>
    </row>
    <row r="209" spans="1:5">
      <c r="A209" s="20"/>
      <c r="B209" s="19"/>
      <c r="C209" s="20"/>
      <c r="D209" s="21"/>
      <c r="E209" s="21"/>
    </row>
    <row r="211" spans="1:5">
      <c r="A211" s="20"/>
      <c r="B211" s="19"/>
      <c r="C211" s="20"/>
      <c r="D211" s="21"/>
      <c r="E211" s="21"/>
    </row>
    <row r="213" spans="1:5">
      <c r="A213" s="20"/>
      <c r="B213" s="19"/>
      <c r="C213" s="20"/>
      <c r="D213" s="21"/>
      <c r="E213" s="21"/>
    </row>
    <row r="215" spans="1:5">
      <c r="A215" s="20"/>
      <c r="B215" s="19"/>
      <c r="C215" s="20"/>
      <c r="D215" s="21"/>
      <c r="E215" s="21"/>
    </row>
    <row r="217" spans="1:5">
      <c r="A217" s="20"/>
      <c r="B217" s="19"/>
      <c r="C217" s="20"/>
      <c r="D217" s="21"/>
      <c r="E217" s="21"/>
    </row>
    <row r="219" spans="1:5">
      <c r="A219" s="20"/>
      <c r="B219" s="19"/>
      <c r="C219" s="20"/>
      <c r="D219" s="21"/>
      <c r="E219" s="21"/>
    </row>
    <row r="221" spans="1:5">
      <c r="A221" s="20"/>
      <c r="B221" s="19"/>
      <c r="C221" s="20"/>
      <c r="D221" s="21"/>
      <c r="E221" s="21"/>
    </row>
    <row r="223" spans="1:5">
      <c r="A223" s="20"/>
      <c r="B223" s="19"/>
      <c r="C223" s="20"/>
      <c r="D223" s="21"/>
      <c r="E223" s="21"/>
    </row>
    <row r="225" spans="1:5">
      <c r="A225" s="20"/>
      <c r="B225" s="19"/>
      <c r="C225" s="20"/>
      <c r="D225" s="21"/>
      <c r="E225" s="21"/>
    </row>
    <row r="227" spans="1:5">
      <c r="A227" s="20"/>
      <c r="B227" s="19"/>
      <c r="C227" s="20"/>
      <c r="D227" s="21"/>
      <c r="E227" s="21"/>
    </row>
    <row r="229" spans="1:5">
      <c r="A229" s="20"/>
      <c r="B229" s="19"/>
      <c r="C229" s="20"/>
      <c r="D229" s="21"/>
      <c r="E229" s="21"/>
    </row>
    <row r="231" spans="1:5">
      <c r="A231" s="20"/>
      <c r="B231" s="19"/>
      <c r="C231" s="20"/>
      <c r="D231" s="21"/>
      <c r="E231" s="21"/>
    </row>
    <row r="233" spans="1:5">
      <c r="A233" s="20"/>
      <c r="B233" s="19"/>
      <c r="C233" s="20"/>
      <c r="D233" s="21"/>
      <c r="E233" s="21"/>
    </row>
    <row r="235" spans="1:5">
      <c r="A235" s="20"/>
      <c r="B235" s="19"/>
      <c r="C235" s="20"/>
      <c r="D235" s="21"/>
      <c r="E235" s="21"/>
    </row>
    <row r="237" spans="1:5">
      <c r="A237" s="20"/>
      <c r="B237" s="19"/>
      <c r="C237" s="20"/>
      <c r="D237" s="21"/>
      <c r="E237" s="21"/>
    </row>
    <row r="239" spans="1:5">
      <c r="A239" s="20"/>
      <c r="B239" s="19"/>
      <c r="C239" s="20"/>
      <c r="D239" s="21"/>
      <c r="E239" s="21"/>
    </row>
    <row r="241" spans="1:5">
      <c r="A241" s="20"/>
      <c r="B241" s="19"/>
      <c r="C241" s="20"/>
      <c r="D241" s="21"/>
      <c r="E241" s="21"/>
    </row>
    <row r="243" spans="1:5">
      <c r="A243" s="20"/>
      <c r="B243" s="19"/>
      <c r="C243" s="20"/>
      <c r="D243" s="21"/>
      <c r="E243" s="21"/>
    </row>
    <row r="245" spans="1:5">
      <c r="A245" s="20"/>
      <c r="B245" s="19"/>
      <c r="C245" s="20"/>
      <c r="D245" s="21"/>
      <c r="E245" s="21"/>
    </row>
    <row r="247" spans="1:5">
      <c r="A247" s="20"/>
      <c r="B247" s="19"/>
      <c r="C247" s="20"/>
      <c r="D247" s="21"/>
      <c r="E247" s="21"/>
    </row>
    <row r="249" spans="1:5">
      <c r="A249" s="20"/>
      <c r="B249" s="19"/>
      <c r="C249" s="20"/>
      <c r="D249" s="21"/>
      <c r="E249" s="21"/>
    </row>
    <row r="251" spans="1:5">
      <c r="A251" s="20"/>
      <c r="B251" s="19"/>
      <c r="C251" s="20"/>
      <c r="D251" s="21"/>
      <c r="E251" s="21"/>
    </row>
    <row r="253" spans="1:5">
      <c r="A253" s="20"/>
      <c r="B253" s="19"/>
      <c r="C253" s="20"/>
      <c r="D253" s="21"/>
      <c r="E253" s="21"/>
    </row>
    <row r="255" spans="1:5">
      <c r="A255" s="20"/>
      <c r="B255" s="19"/>
      <c r="C255" s="20"/>
      <c r="D255" s="21"/>
      <c r="E255" s="21"/>
    </row>
    <row r="257" spans="1:5">
      <c r="A257" s="20"/>
      <c r="B257" s="19"/>
      <c r="C257" s="20"/>
      <c r="D257" s="21"/>
      <c r="E257" s="21"/>
    </row>
    <row r="259" spans="1:5">
      <c r="A259" s="20"/>
      <c r="B259" s="19"/>
      <c r="C259" s="20"/>
      <c r="D259" s="21"/>
      <c r="E259" s="21"/>
    </row>
    <row r="261" spans="1:5">
      <c r="A261" s="20"/>
      <c r="B261" s="19"/>
      <c r="C261" s="20"/>
      <c r="D261" s="21"/>
      <c r="E261" s="21"/>
    </row>
    <row r="263" spans="1:5">
      <c r="A263" s="20"/>
      <c r="B263" s="19"/>
      <c r="C263" s="20"/>
      <c r="D263" s="21"/>
      <c r="E263" s="21"/>
    </row>
    <row r="265" spans="1:5">
      <c r="A265" s="20"/>
      <c r="B265" s="19"/>
      <c r="C265" s="20"/>
      <c r="D265" s="21"/>
      <c r="E265" s="21"/>
    </row>
    <row r="267" spans="1:5">
      <c r="A267" s="20"/>
      <c r="B267" s="19"/>
      <c r="C267" s="20"/>
      <c r="D267" s="21"/>
      <c r="E267" s="21"/>
    </row>
    <row r="269" spans="1:5">
      <c r="A269" s="20"/>
      <c r="B269" s="19"/>
      <c r="C269" s="20"/>
      <c r="D269" s="21"/>
      <c r="E269" s="21"/>
    </row>
    <row r="271" spans="1:5">
      <c r="A271" s="20"/>
      <c r="B271" s="19"/>
      <c r="C271" s="20"/>
      <c r="D271" s="21"/>
      <c r="E271" s="21"/>
    </row>
    <row r="273" spans="1:5">
      <c r="A273" s="20"/>
      <c r="B273" s="19"/>
      <c r="C273" s="20"/>
      <c r="D273" s="21"/>
      <c r="E273" s="21"/>
    </row>
    <row r="275" spans="1:5">
      <c r="A275" s="20"/>
      <c r="B275" s="19"/>
      <c r="C275" s="20"/>
      <c r="D275" s="21"/>
      <c r="E275" s="21"/>
    </row>
    <row r="277" spans="1:5">
      <c r="A277" s="20"/>
      <c r="B277" s="19"/>
      <c r="C277" s="20"/>
      <c r="D277" s="21"/>
      <c r="E277" s="21"/>
    </row>
    <row r="279" spans="1:5">
      <c r="A279" s="20"/>
      <c r="B279" s="19"/>
      <c r="C279" s="20"/>
      <c r="D279" s="21"/>
      <c r="E279" s="21"/>
    </row>
    <row r="281" spans="1:5">
      <c r="A281" s="20"/>
      <c r="B281" s="19"/>
      <c r="C281" s="20"/>
      <c r="D281" s="21"/>
      <c r="E281" s="21"/>
    </row>
    <row r="283" spans="1:5">
      <c r="A283" s="20"/>
      <c r="B283" s="19"/>
      <c r="C283" s="20"/>
      <c r="D283" s="21"/>
      <c r="E283" s="21"/>
    </row>
    <row r="285" spans="1:5">
      <c r="A285" s="20"/>
      <c r="B285" s="19"/>
      <c r="C285" s="20"/>
      <c r="D285" s="21"/>
      <c r="E285" s="21"/>
    </row>
    <row r="287" spans="1:5">
      <c r="A287" s="20"/>
      <c r="B287" s="19"/>
      <c r="C287" s="20"/>
      <c r="D287" s="21"/>
      <c r="E287" s="21"/>
    </row>
    <row r="289" spans="1:5">
      <c r="A289" s="20"/>
      <c r="B289" s="19"/>
      <c r="C289" s="20"/>
      <c r="D289" s="21"/>
      <c r="E289" s="21"/>
    </row>
    <row r="291" spans="1:5">
      <c r="A291" s="20"/>
      <c r="B291" s="19"/>
      <c r="C291" s="20"/>
      <c r="D291" s="21"/>
      <c r="E291" s="21"/>
    </row>
    <row r="293" spans="1:5">
      <c r="A293" s="20"/>
      <c r="B293" s="19"/>
      <c r="C293" s="20"/>
      <c r="D293" s="21"/>
      <c r="E293" s="21"/>
    </row>
    <row r="295" spans="1:5">
      <c r="A295" s="20"/>
      <c r="B295" s="19"/>
      <c r="C295" s="20"/>
      <c r="D295" s="21"/>
      <c r="E295" s="21"/>
    </row>
    <row r="297" spans="1:5">
      <c r="A297" s="20"/>
      <c r="B297" s="19"/>
      <c r="C297" s="20"/>
      <c r="D297" s="21"/>
      <c r="E297" s="21"/>
    </row>
    <row r="299" spans="1:5">
      <c r="A299" s="20"/>
      <c r="B299" s="19"/>
      <c r="C299" s="20"/>
      <c r="D299" s="21"/>
      <c r="E299" s="21"/>
    </row>
    <row r="301" spans="1:5">
      <c r="A301" s="20"/>
      <c r="B301" s="19"/>
      <c r="C301" s="20"/>
      <c r="D301" s="21"/>
      <c r="E301" s="21"/>
    </row>
    <row r="303" spans="1:5">
      <c r="A303" s="20"/>
      <c r="B303" s="19"/>
      <c r="C303" s="20"/>
      <c r="D303" s="21"/>
      <c r="E303" s="21"/>
    </row>
    <row r="305" spans="1:5">
      <c r="A305" s="20"/>
      <c r="B305" s="19"/>
      <c r="C305" s="20"/>
      <c r="D305" s="21"/>
      <c r="E305" s="21"/>
    </row>
    <row r="307" spans="1:5">
      <c r="A307" s="20"/>
      <c r="B307" s="19"/>
      <c r="C307" s="20"/>
      <c r="D307" s="21"/>
      <c r="E307" s="21"/>
    </row>
    <row r="309" spans="1:5">
      <c r="A309" s="20"/>
      <c r="B309" s="19"/>
      <c r="C309" s="20"/>
      <c r="D309" s="21"/>
      <c r="E309" s="21"/>
    </row>
    <row r="311" spans="1:5">
      <c r="A311" s="20"/>
      <c r="B311" s="19"/>
      <c r="C311" s="20"/>
      <c r="D311" s="21"/>
      <c r="E311" s="21"/>
    </row>
    <row r="313" spans="1:5">
      <c r="A313" s="20"/>
      <c r="B313" s="19"/>
      <c r="C313" s="20"/>
      <c r="D313" s="21"/>
      <c r="E313" s="21"/>
    </row>
    <row r="315" spans="1:5">
      <c r="A315" s="20"/>
      <c r="B315" s="19"/>
      <c r="C315" s="20"/>
      <c r="D315" s="21"/>
      <c r="E315" s="21"/>
    </row>
    <row r="317" spans="1:5">
      <c r="A317" s="20"/>
      <c r="B317" s="19"/>
      <c r="C317" s="20"/>
      <c r="D317" s="21"/>
      <c r="E317" s="21"/>
    </row>
    <row r="319" spans="1:5">
      <c r="A319" s="20"/>
      <c r="B319" s="19"/>
      <c r="C319" s="20"/>
      <c r="D319" s="21"/>
      <c r="E319" s="21"/>
    </row>
    <row r="321" spans="1:5">
      <c r="A321" s="20"/>
      <c r="B321" s="19"/>
      <c r="C321" s="20"/>
      <c r="D321" s="21"/>
      <c r="E321" s="21"/>
    </row>
    <row r="323" spans="1:5">
      <c r="A323" s="20"/>
      <c r="B323" s="19"/>
      <c r="C323" s="20"/>
      <c r="D323" s="21"/>
      <c r="E323" s="21"/>
    </row>
    <row r="325" spans="1:5">
      <c r="A325" s="20"/>
      <c r="B325" s="19"/>
      <c r="C325" s="20"/>
      <c r="D325" s="21"/>
      <c r="E325" s="21"/>
    </row>
    <row r="327" spans="1:5">
      <c r="A327" s="20"/>
      <c r="B327" s="19"/>
      <c r="C327" s="20"/>
      <c r="D327" s="21"/>
      <c r="E327" s="21"/>
    </row>
    <row r="329" spans="1:5">
      <c r="A329" s="20"/>
      <c r="B329" s="19"/>
      <c r="C329" s="20"/>
      <c r="D329" s="21"/>
      <c r="E329" s="21"/>
    </row>
    <row r="331" spans="1:5">
      <c r="A331" s="20"/>
      <c r="B331" s="19"/>
      <c r="C331" s="20"/>
      <c r="D331" s="21"/>
      <c r="E331" s="21"/>
    </row>
    <row r="333" spans="1:5">
      <c r="A333" s="20"/>
      <c r="B333" s="19"/>
      <c r="C333" s="20"/>
      <c r="D333" s="21"/>
      <c r="E333" s="21"/>
    </row>
    <row r="335" spans="1:5">
      <c r="A335" s="20"/>
      <c r="B335" s="19"/>
      <c r="C335" s="20"/>
      <c r="D335" s="21"/>
      <c r="E335" s="21"/>
    </row>
    <row r="337" spans="1:5">
      <c r="A337" s="20"/>
      <c r="B337" s="19"/>
      <c r="C337" s="20"/>
      <c r="D337" s="21"/>
      <c r="E337" s="21"/>
    </row>
    <row r="339" spans="1:5">
      <c r="A339" s="20"/>
      <c r="B339" s="19"/>
      <c r="C339" s="20"/>
      <c r="D339" s="21"/>
      <c r="E339" s="21"/>
    </row>
    <row r="341" spans="1:5">
      <c r="A341" s="20"/>
      <c r="B341" s="19"/>
      <c r="C341" s="20"/>
      <c r="D341" s="21"/>
      <c r="E341" s="21"/>
    </row>
    <row r="343" spans="1:5">
      <c r="A343" s="20"/>
      <c r="B343" s="19"/>
      <c r="C343" s="20"/>
      <c r="D343" s="21"/>
      <c r="E343" s="21"/>
    </row>
    <row r="345" spans="1:5">
      <c r="A345" s="20"/>
      <c r="B345" s="19"/>
      <c r="C345" s="20"/>
      <c r="D345" s="21"/>
      <c r="E345" s="21"/>
    </row>
    <row r="347" spans="1:5">
      <c r="A347" s="20"/>
      <c r="B347" s="19"/>
      <c r="C347" s="20"/>
      <c r="D347" s="21"/>
      <c r="E347" s="21"/>
    </row>
    <row r="349" spans="1:5">
      <c r="A349" s="20"/>
      <c r="B349" s="19"/>
      <c r="C349" s="20"/>
      <c r="D349" s="21"/>
      <c r="E349" s="21"/>
    </row>
    <row r="351" spans="1:5">
      <c r="A351" s="20"/>
      <c r="B351" s="19"/>
      <c r="C351" s="20"/>
      <c r="D351" s="21"/>
      <c r="E351" s="21"/>
    </row>
    <row r="353" spans="1:5">
      <c r="A353" s="20"/>
      <c r="B353" s="19"/>
      <c r="C353" s="20"/>
      <c r="D353" s="21"/>
      <c r="E353" s="21"/>
    </row>
    <row r="355" spans="1:5">
      <c r="A355" s="20"/>
      <c r="B355" s="19"/>
      <c r="C355" s="20"/>
      <c r="D355" s="21"/>
      <c r="E355" s="21"/>
    </row>
    <row r="357" spans="1:5">
      <c r="A357" s="20"/>
      <c r="B357" s="19"/>
      <c r="C357" s="20"/>
      <c r="D357" s="21"/>
      <c r="E357" s="21"/>
    </row>
    <row r="359" spans="1:5">
      <c r="A359" s="20"/>
      <c r="B359" s="19"/>
      <c r="C359" s="20"/>
      <c r="D359" s="21"/>
      <c r="E359" s="21"/>
    </row>
    <row r="361" spans="1:5">
      <c r="A361" s="20"/>
      <c r="B361" s="19"/>
      <c r="C361" s="20"/>
      <c r="D361" s="21"/>
      <c r="E361" s="21"/>
    </row>
    <row r="363" spans="1:5">
      <c r="A363" s="20"/>
      <c r="B363" s="19"/>
      <c r="C363" s="20"/>
      <c r="D363" s="21"/>
      <c r="E363" s="21"/>
    </row>
    <row r="365" spans="1:5">
      <c r="A365" s="20"/>
      <c r="B365" s="19"/>
      <c r="C365" s="20"/>
      <c r="D365" s="21"/>
      <c r="E365" s="21"/>
    </row>
    <row r="367" spans="1:5">
      <c r="A367" s="20"/>
      <c r="B367" s="19"/>
      <c r="C367" s="20"/>
      <c r="D367" s="21"/>
      <c r="E367" s="21"/>
    </row>
    <row r="369" spans="1:5">
      <c r="A369" s="20"/>
      <c r="B369" s="19"/>
      <c r="C369" s="20"/>
      <c r="D369" s="21"/>
      <c r="E369" s="21"/>
    </row>
    <row r="371" spans="1:5">
      <c r="A371" s="20"/>
      <c r="B371" s="19"/>
      <c r="C371" s="20"/>
      <c r="D371" s="21"/>
      <c r="E371" s="21"/>
    </row>
    <row r="373" spans="1:5">
      <c r="A373" s="20"/>
      <c r="B373" s="19"/>
      <c r="C373" s="20"/>
      <c r="D373" s="21"/>
      <c r="E373" s="21"/>
    </row>
    <row r="375" spans="1:5">
      <c r="A375" s="20"/>
      <c r="B375" s="19"/>
      <c r="C375" s="20"/>
      <c r="D375" s="21"/>
      <c r="E375" s="21"/>
    </row>
    <row r="377" spans="1:5">
      <c r="A377" s="20"/>
      <c r="B377" s="19"/>
      <c r="C377" s="20"/>
      <c r="D377" s="21"/>
      <c r="E377" s="21"/>
    </row>
    <row r="379" spans="1:5">
      <c r="A379" s="20"/>
      <c r="B379" s="19"/>
      <c r="C379" s="20"/>
      <c r="D379" s="21"/>
      <c r="E379" s="21"/>
    </row>
    <row r="381" spans="1:5">
      <c r="A381" s="20"/>
      <c r="B381" s="19"/>
      <c r="C381" s="20"/>
      <c r="D381" s="21"/>
      <c r="E381" s="21"/>
    </row>
    <row r="383" spans="1:5">
      <c r="A383" s="20"/>
      <c r="B383" s="19"/>
      <c r="C383" s="20"/>
      <c r="D383" s="21"/>
      <c r="E383" s="21"/>
    </row>
    <row r="385" spans="1:5">
      <c r="A385" s="20"/>
      <c r="B385" s="19"/>
      <c r="C385" s="20"/>
      <c r="D385" s="21"/>
      <c r="E385" s="21"/>
    </row>
    <row r="387" spans="1:5">
      <c r="A387" s="20"/>
      <c r="B387" s="19"/>
      <c r="C387" s="20"/>
      <c r="D387" s="21"/>
      <c r="E387" s="21"/>
    </row>
    <row r="389" spans="1:5">
      <c r="A389" s="20"/>
      <c r="B389" s="19"/>
      <c r="C389" s="20"/>
      <c r="D389" s="21"/>
      <c r="E389" s="21"/>
    </row>
    <row r="391" spans="1:5">
      <c r="A391" s="20"/>
      <c r="B391" s="19"/>
      <c r="C391" s="20"/>
      <c r="D391" s="21"/>
      <c r="E391" s="21"/>
    </row>
    <row r="393" spans="1:5">
      <c r="A393" s="20"/>
      <c r="B393" s="19"/>
      <c r="C393" s="20"/>
      <c r="D393" s="21"/>
      <c r="E393" s="21"/>
    </row>
    <row r="395" spans="1:5">
      <c r="A395" s="20"/>
      <c r="B395" s="19"/>
      <c r="C395" s="20"/>
      <c r="D395" s="21"/>
      <c r="E395" s="21"/>
    </row>
    <row r="397" spans="1:5">
      <c r="A397" s="20"/>
      <c r="B397" s="19"/>
      <c r="C397" s="20"/>
      <c r="D397" s="21"/>
      <c r="E397" s="21"/>
    </row>
    <row r="399" spans="1:5">
      <c r="A399" s="20"/>
      <c r="B399" s="19"/>
      <c r="C399" s="20"/>
      <c r="D399" s="21"/>
      <c r="E399" s="21"/>
    </row>
    <row r="401" spans="1:5">
      <c r="A401" s="20"/>
      <c r="B401" s="19"/>
      <c r="C401" s="20"/>
      <c r="D401" s="21"/>
      <c r="E401" s="21"/>
    </row>
    <row r="403" spans="1:5">
      <c r="A403" s="20"/>
      <c r="B403" s="19"/>
      <c r="C403" s="20"/>
      <c r="D403" s="21"/>
      <c r="E403" s="21"/>
    </row>
    <row r="405" spans="1:5">
      <c r="A405" s="20"/>
      <c r="B405" s="19"/>
      <c r="C405" s="20"/>
      <c r="D405" s="21"/>
      <c r="E405" s="21"/>
    </row>
    <row r="407" spans="1:5">
      <c r="A407" s="20"/>
      <c r="B407" s="19"/>
      <c r="C407" s="20"/>
      <c r="D407" s="21"/>
      <c r="E407" s="21"/>
    </row>
    <row r="409" spans="1:5">
      <c r="A409" s="20"/>
      <c r="B409" s="19"/>
      <c r="C409" s="20"/>
      <c r="D409" s="21"/>
      <c r="E409" s="21"/>
    </row>
    <row r="411" spans="1:5">
      <c r="A411" s="20"/>
      <c r="B411" s="19"/>
      <c r="C411" s="20"/>
      <c r="D411" s="21"/>
      <c r="E411" s="21"/>
    </row>
    <row r="413" spans="1:5">
      <c r="A413" s="20"/>
      <c r="B413" s="19"/>
      <c r="C413" s="20"/>
      <c r="D413" s="21"/>
      <c r="E413" s="21"/>
    </row>
    <row r="415" spans="1:5">
      <c r="A415" s="20"/>
      <c r="B415" s="19"/>
      <c r="C415" s="20"/>
      <c r="D415" s="21"/>
      <c r="E415" s="21"/>
    </row>
    <row r="417" spans="1:5">
      <c r="A417" s="20"/>
      <c r="B417" s="19"/>
      <c r="C417" s="20"/>
      <c r="D417" s="21"/>
      <c r="E417" s="21"/>
    </row>
    <row r="419" spans="1:5">
      <c r="A419" s="20"/>
      <c r="B419" s="19"/>
      <c r="C419" s="20"/>
      <c r="D419" s="21"/>
      <c r="E419" s="21"/>
    </row>
    <row r="421" spans="1:5">
      <c r="A421" s="20"/>
      <c r="B421" s="19"/>
      <c r="C421" s="20"/>
      <c r="D421" s="21"/>
      <c r="E421" s="21"/>
    </row>
    <row r="423" spans="1:5">
      <c r="A423" s="20"/>
      <c r="B423" s="19"/>
      <c r="C423" s="20"/>
      <c r="D423" s="21"/>
      <c r="E423" s="21"/>
    </row>
    <row r="425" spans="1:5">
      <c r="A425" s="20"/>
      <c r="B425" s="19"/>
      <c r="C425" s="20"/>
      <c r="D425" s="21"/>
      <c r="E425" s="21"/>
    </row>
    <row r="427" spans="1:5">
      <c r="A427" s="20"/>
      <c r="B427" s="19"/>
      <c r="C427" s="20"/>
      <c r="D427" s="21"/>
      <c r="E427" s="21"/>
    </row>
    <row r="429" spans="1:5">
      <c r="A429" s="20"/>
      <c r="B429" s="19"/>
      <c r="C429" s="20"/>
      <c r="D429" s="21"/>
      <c r="E429" s="21"/>
    </row>
    <row r="431" spans="1:5">
      <c r="A431" s="20"/>
      <c r="B431" s="19"/>
      <c r="C431" s="20"/>
      <c r="D431" s="21"/>
      <c r="E431" s="21"/>
    </row>
    <row r="433" spans="1:5">
      <c r="A433" s="20"/>
      <c r="B433" s="19"/>
      <c r="C433" s="20"/>
      <c r="D433" s="21"/>
      <c r="E433" s="21"/>
    </row>
    <row r="435" spans="1:5">
      <c r="A435" s="20"/>
      <c r="B435" s="19"/>
      <c r="C435" s="20"/>
      <c r="D435" s="21"/>
      <c r="E435" s="21"/>
    </row>
    <row r="437" spans="1:5">
      <c r="A437" s="20"/>
      <c r="B437" s="19"/>
      <c r="C437" s="20"/>
      <c r="D437" s="21"/>
      <c r="E437" s="21"/>
    </row>
    <row r="439" spans="1:5">
      <c r="A439" s="20"/>
      <c r="B439" s="19"/>
      <c r="C439" s="20"/>
      <c r="D439" s="21"/>
      <c r="E439" s="21"/>
    </row>
    <row r="441" spans="1:5">
      <c r="A441" s="20"/>
      <c r="B441" s="19"/>
      <c r="C441" s="20"/>
      <c r="D441" s="21"/>
      <c r="E441" s="21"/>
    </row>
    <row r="443" spans="1:5">
      <c r="A443" s="20"/>
      <c r="B443" s="19"/>
      <c r="C443" s="20"/>
      <c r="D443" s="21"/>
      <c r="E443" s="21"/>
    </row>
    <row r="445" spans="1:5">
      <c r="A445" s="20"/>
      <c r="B445" s="19"/>
      <c r="C445" s="20"/>
      <c r="D445" s="21"/>
      <c r="E445" s="21"/>
    </row>
    <row r="447" spans="1:5">
      <c r="A447" s="20"/>
      <c r="B447" s="19"/>
      <c r="C447" s="20"/>
      <c r="D447" s="21"/>
      <c r="E447" s="21"/>
    </row>
    <row r="449" spans="1:5">
      <c r="A449" s="20"/>
      <c r="B449" s="19"/>
      <c r="C449" s="20"/>
      <c r="D449" s="21"/>
      <c r="E449" s="21"/>
    </row>
    <row r="451" spans="1:5">
      <c r="A451" s="20"/>
      <c r="B451" s="19"/>
      <c r="C451" s="20"/>
      <c r="D451" s="21"/>
      <c r="E451" s="21"/>
    </row>
    <row r="453" spans="1:5">
      <c r="A453" s="20"/>
      <c r="B453" s="19"/>
      <c r="C453" s="20"/>
      <c r="D453" s="21"/>
      <c r="E453" s="21"/>
    </row>
    <row r="455" spans="1:5">
      <c r="A455" s="20"/>
      <c r="B455" s="19"/>
      <c r="C455" s="20"/>
      <c r="D455" s="21"/>
      <c r="E455" s="21"/>
    </row>
    <row r="457" spans="1:5">
      <c r="A457" s="20"/>
      <c r="B457" s="19"/>
      <c r="C457" s="20"/>
      <c r="D457" s="21"/>
      <c r="E457" s="21"/>
    </row>
    <row r="459" spans="1:5">
      <c r="A459" s="20"/>
      <c r="B459" s="19"/>
      <c r="C459" s="20"/>
      <c r="D459" s="21"/>
      <c r="E459" s="21"/>
    </row>
    <row r="461" spans="1:5">
      <c r="A461" s="20"/>
      <c r="B461" s="19"/>
      <c r="C461" s="20"/>
      <c r="D461" s="21"/>
      <c r="E461" s="21"/>
    </row>
    <row r="463" spans="1:5">
      <c r="A463" s="20"/>
      <c r="B463" s="19"/>
      <c r="C463" s="20"/>
      <c r="D463" s="21"/>
      <c r="E463" s="21"/>
    </row>
    <row r="465" spans="1:5">
      <c r="A465" s="20"/>
      <c r="B465" s="19"/>
      <c r="C465" s="20"/>
      <c r="D465" s="21"/>
      <c r="E465" s="21"/>
    </row>
    <row r="467" spans="1:5">
      <c r="A467" s="20"/>
      <c r="B467" s="19"/>
      <c r="C467" s="20"/>
      <c r="D467" s="21"/>
      <c r="E467" s="21"/>
    </row>
    <row r="469" spans="1:5">
      <c r="A469" s="20"/>
      <c r="B469" s="19"/>
      <c r="C469" s="20"/>
      <c r="D469" s="21"/>
      <c r="E469" s="21"/>
    </row>
    <row r="471" spans="1:5">
      <c r="A471" s="20"/>
      <c r="B471" s="19"/>
      <c r="C471" s="20"/>
      <c r="D471" s="21"/>
      <c r="E471" s="21"/>
    </row>
    <row r="473" spans="1:5">
      <c r="A473" s="20"/>
      <c r="B473" s="19"/>
      <c r="C473" s="20"/>
      <c r="D473" s="21"/>
      <c r="E473" s="21"/>
    </row>
    <row r="475" spans="1:5">
      <c r="A475" s="20"/>
      <c r="B475" s="19"/>
      <c r="C475" s="20"/>
      <c r="D475" s="21"/>
      <c r="E475" s="21"/>
    </row>
    <row r="477" spans="1:5">
      <c r="A477" s="20"/>
      <c r="B477" s="19"/>
      <c r="C477" s="20"/>
      <c r="D477" s="21"/>
      <c r="E477" s="21"/>
    </row>
    <row r="479" spans="1:5">
      <c r="A479" s="20"/>
      <c r="B479" s="19"/>
      <c r="C479" s="20"/>
      <c r="D479" s="21"/>
      <c r="E479" s="21"/>
    </row>
    <row r="481" spans="1:5">
      <c r="A481" s="20"/>
      <c r="B481" s="19"/>
      <c r="C481" s="20"/>
      <c r="D481" s="21"/>
      <c r="E481" s="21"/>
    </row>
    <row r="483" spans="1:5">
      <c r="A483" s="20"/>
      <c r="B483" s="19"/>
      <c r="C483" s="20"/>
      <c r="D483" s="21"/>
      <c r="E483" s="21"/>
    </row>
    <row r="485" spans="1:5">
      <c r="A485" s="20"/>
      <c r="B485" s="19"/>
      <c r="C485" s="20"/>
      <c r="D485" s="21"/>
      <c r="E485" s="21"/>
    </row>
    <row r="487" spans="1:5">
      <c r="A487" s="20"/>
      <c r="B487" s="19"/>
      <c r="C487" s="20"/>
      <c r="D487" s="21"/>
      <c r="E487" s="21"/>
    </row>
    <row r="489" spans="1:5">
      <c r="A489" s="20"/>
      <c r="B489" s="19"/>
      <c r="C489" s="20"/>
      <c r="D489" s="21"/>
      <c r="E489" s="21"/>
    </row>
    <row r="491" spans="1:5">
      <c r="A491" s="20"/>
      <c r="B491" s="19"/>
      <c r="C491" s="20"/>
      <c r="D491" s="21"/>
      <c r="E491" s="21"/>
    </row>
    <row r="493" spans="1:5">
      <c r="A493" s="20"/>
      <c r="B493" s="19"/>
      <c r="C493" s="20"/>
      <c r="D493" s="21"/>
      <c r="E493" s="21"/>
    </row>
    <row r="495" spans="1:5">
      <c r="A495" s="20"/>
      <c r="B495" s="19"/>
      <c r="C495" s="20"/>
      <c r="D495" s="21"/>
      <c r="E495" s="21"/>
    </row>
    <row r="497" spans="1:5">
      <c r="A497" s="20"/>
      <c r="B497" s="19"/>
      <c r="C497" s="20"/>
      <c r="D497" s="21"/>
      <c r="E497" s="21"/>
    </row>
    <row r="499" spans="1:5">
      <c r="A499" s="20"/>
      <c r="B499" s="19"/>
      <c r="C499" s="20"/>
      <c r="D499" s="21"/>
      <c r="E499" s="21"/>
    </row>
    <row r="501" spans="1:5">
      <c r="A501" s="20"/>
      <c r="B501" s="19"/>
      <c r="C501" s="20"/>
      <c r="D501" s="21"/>
      <c r="E501" s="21"/>
    </row>
    <row r="503" spans="1:5">
      <c r="A503" s="20"/>
      <c r="B503" s="19"/>
      <c r="C503" s="20"/>
      <c r="D503" s="21"/>
      <c r="E503" s="21"/>
    </row>
    <row r="505" spans="1:5">
      <c r="A505" s="20"/>
      <c r="B505" s="19"/>
      <c r="C505" s="20"/>
      <c r="D505" s="21"/>
      <c r="E505" s="21"/>
    </row>
    <row r="507" spans="1:5">
      <c r="A507" s="20"/>
      <c r="B507" s="19"/>
      <c r="C507" s="20"/>
      <c r="D507" s="21"/>
      <c r="E507" s="21"/>
    </row>
    <row r="509" spans="1:5">
      <c r="A509" s="20"/>
      <c r="B509" s="19"/>
      <c r="C509" s="20"/>
      <c r="D509" s="21"/>
      <c r="E509" s="21"/>
    </row>
    <row r="511" spans="1:5">
      <c r="A511" s="20"/>
      <c r="B511" s="19"/>
      <c r="C511" s="20"/>
      <c r="D511" s="21"/>
      <c r="E511" s="21"/>
    </row>
    <row r="513" spans="1:5">
      <c r="A513" s="20"/>
      <c r="B513" s="19"/>
      <c r="C513" s="20"/>
      <c r="D513" s="21"/>
      <c r="E513" s="21"/>
    </row>
    <row r="515" spans="1:5">
      <c r="A515" s="20"/>
      <c r="B515" s="19"/>
      <c r="C515" s="20"/>
      <c r="D515" s="21"/>
      <c r="E515" s="21"/>
    </row>
    <row r="517" spans="1:5">
      <c r="A517" s="20"/>
      <c r="B517" s="19"/>
      <c r="C517" s="20"/>
      <c r="D517" s="21"/>
      <c r="E517" s="21"/>
    </row>
    <row r="519" spans="1:5">
      <c r="A519" s="20"/>
      <c r="B519" s="19"/>
      <c r="C519" s="20"/>
      <c r="D519" s="21"/>
      <c r="E519" s="21"/>
    </row>
    <row r="521" spans="1:5">
      <c r="A521" s="20"/>
      <c r="B521" s="19"/>
      <c r="C521" s="20"/>
      <c r="D521" s="21"/>
      <c r="E521" s="21"/>
    </row>
    <row r="523" spans="1:5">
      <c r="A523" s="20"/>
      <c r="B523" s="19"/>
      <c r="C523" s="20"/>
      <c r="D523" s="21"/>
      <c r="E523" s="21"/>
    </row>
    <row r="525" spans="1:5">
      <c r="A525" s="20"/>
      <c r="B525" s="19"/>
      <c r="C525" s="20"/>
      <c r="D525" s="21"/>
      <c r="E525" s="21"/>
    </row>
    <row r="527" spans="1:5">
      <c r="A527" s="20"/>
      <c r="B527" s="19"/>
      <c r="C527" s="20"/>
      <c r="D527" s="21"/>
      <c r="E527" s="21"/>
    </row>
    <row r="529" spans="1:5">
      <c r="A529" s="20"/>
      <c r="B529" s="19"/>
      <c r="C529" s="20"/>
      <c r="D529" s="21"/>
      <c r="E529" s="21"/>
    </row>
    <row r="531" spans="1:5">
      <c r="A531" s="20"/>
      <c r="B531" s="19"/>
      <c r="C531" s="20"/>
      <c r="D531" s="21"/>
      <c r="E531" s="21"/>
    </row>
    <row r="533" spans="1:5">
      <c r="A533" s="20"/>
      <c r="B533" s="19"/>
      <c r="C533" s="20"/>
      <c r="D533" s="21"/>
      <c r="E533" s="21"/>
    </row>
    <row r="535" spans="1:5">
      <c r="A535" s="20"/>
      <c r="B535" s="19"/>
      <c r="C535" s="20"/>
      <c r="D535" s="21"/>
      <c r="E535" s="21"/>
    </row>
    <row r="537" spans="1:5">
      <c r="A537" s="20"/>
      <c r="B537" s="19"/>
      <c r="C537" s="20"/>
      <c r="D537" s="21"/>
      <c r="E537" s="21"/>
    </row>
    <row r="539" spans="1:5">
      <c r="A539" s="20"/>
      <c r="B539" s="19"/>
      <c r="C539" s="20"/>
      <c r="D539" s="21"/>
      <c r="E539" s="21"/>
    </row>
    <row r="541" spans="1:5">
      <c r="A541" s="20"/>
      <c r="B541" s="19"/>
      <c r="C541" s="20"/>
      <c r="D541" s="21"/>
      <c r="E541" s="21"/>
    </row>
    <row r="543" spans="1:5">
      <c r="A543" s="20"/>
      <c r="B543" s="19"/>
      <c r="C543" s="20"/>
      <c r="D543" s="21"/>
      <c r="E543" s="21"/>
    </row>
    <row r="545" spans="1:5">
      <c r="A545" s="20"/>
      <c r="B545" s="19"/>
      <c r="C545" s="20"/>
      <c r="D545" s="21"/>
      <c r="E545" s="21"/>
    </row>
    <row r="547" spans="1:5">
      <c r="A547" s="20"/>
      <c r="B547" s="19"/>
      <c r="C547" s="20"/>
      <c r="D547" s="21"/>
      <c r="E547" s="21"/>
    </row>
    <row r="549" spans="1:5">
      <c r="A549" s="20"/>
      <c r="B549" s="19"/>
      <c r="C549" s="20"/>
      <c r="D549" s="21"/>
      <c r="E549" s="21"/>
    </row>
    <row r="551" spans="1:5">
      <c r="A551" s="20"/>
      <c r="B551" s="19"/>
      <c r="C551" s="20"/>
      <c r="D551" s="21"/>
      <c r="E551" s="21"/>
    </row>
    <row r="553" spans="1:5">
      <c r="A553" s="20"/>
      <c r="B553" s="19"/>
      <c r="C553" s="20"/>
      <c r="D553" s="21"/>
      <c r="E553" s="21"/>
    </row>
    <row r="555" spans="1:5">
      <c r="A555" s="20"/>
      <c r="B555" s="19"/>
      <c r="C555" s="20"/>
      <c r="D555" s="21"/>
      <c r="E555" s="21"/>
    </row>
    <row r="557" spans="1:5">
      <c r="A557" s="20"/>
      <c r="B557" s="19"/>
      <c r="C557" s="20"/>
      <c r="D557" s="21"/>
      <c r="E557" s="21"/>
    </row>
    <row r="559" spans="1:5">
      <c r="A559" s="20"/>
      <c r="B559" s="19"/>
      <c r="C559" s="20"/>
      <c r="D559" s="21"/>
      <c r="E559" s="21"/>
    </row>
    <row r="561" spans="1:5">
      <c r="A561" s="20"/>
      <c r="B561" s="19"/>
      <c r="C561" s="20"/>
      <c r="D561" s="21"/>
      <c r="E561" s="21"/>
    </row>
    <row r="563" spans="1:5">
      <c r="A563" s="20"/>
      <c r="B563" s="19"/>
      <c r="C563" s="20"/>
      <c r="D563" s="21"/>
      <c r="E563" s="21"/>
    </row>
    <row r="565" spans="1:5">
      <c r="A565" s="20"/>
      <c r="B565" s="19"/>
      <c r="C565" s="20"/>
      <c r="D565" s="21"/>
      <c r="E565" s="21"/>
    </row>
    <row r="567" spans="1:5">
      <c r="A567" s="20"/>
      <c r="B567" s="19"/>
      <c r="C567" s="20"/>
      <c r="D567" s="21"/>
      <c r="E567" s="21"/>
    </row>
    <row r="569" spans="1:5">
      <c r="A569" s="20"/>
      <c r="B569" s="19"/>
      <c r="C569" s="20"/>
      <c r="D569" s="21"/>
      <c r="E569" s="21"/>
    </row>
    <row r="571" spans="1:5">
      <c r="A571" s="20"/>
      <c r="B571" s="19"/>
      <c r="C571" s="20"/>
      <c r="D571" s="21"/>
      <c r="E571" s="21"/>
    </row>
    <row r="573" spans="1:5">
      <c r="A573" s="20"/>
      <c r="B573" s="19"/>
      <c r="C573" s="20"/>
      <c r="D573" s="21"/>
      <c r="E573" s="21"/>
    </row>
    <row r="575" spans="1:5">
      <c r="A575" s="20"/>
      <c r="B575" s="19"/>
      <c r="C575" s="20"/>
      <c r="D575" s="21"/>
      <c r="E575" s="21"/>
    </row>
    <row r="577" spans="1:5">
      <c r="A577" s="20"/>
      <c r="B577" s="19"/>
      <c r="C577" s="20"/>
      <c r="D577" s="21"/>
      <c r="E577" s="21"/>
    </row>
    <row r="579" spans="1:5">
      <c r="A579" s="20"/>
      <c r="B579" s="19"/>
      <c r="C579" s="20"/>
      <c r="D579" s="21"/>
      <c r="E579" s="21"/>
    </row>
    <row r="581" spans="1:5">
      <c r="A581" s="20"/>
      <c r="B581" s="19"/>
      <c r="C581" s="20"/>
      <c r="D581" s="21"/>
      <c r="E581" s="21"/>
    </row>
    <row r="583" spans="1:5">
      <c r="A583" s="20"/>
      <c r="B583" s="19"/>
      <c r="C583" s="20"/>
      <c r="D583" s="21"/>
      <c r="E583" s="21"/>
    </row>
    <row r="585" spans="1:5">
      <c r="A585" s="20"/>
      <c r="B585" s="19"/>
      <c r="C585" s="20"/>
      <c r="D585" s="21"/>
      <c r="E585" s="21"/>
    </row>
    <row r="587" spans="1:5">
      <c r="A587" s="20"/>
      <c r="B587" s="19"/>
      <c r="C587" s="20"/>
      <c r="D587" s="21"/>
      <c r="E587" s="21"/>
    </row>
    <row r="589" spans="1:5">
      <c r="A589" s="20"/>
      <c r="B589" s="19"/>
      <c r="C589" s="20"/>
      <c r="D589" s="21"/>
      <c r="E589" s="21"/>
    </row>
    <row r="591" spans="1:5">
      <c r="A591" s="20"/>
      <c r="B591" s="19"/>
      <c r="C591" s="20"/>
      <c r="D591" s="21"/>
      <c r="E591" s="21"/>
    </row>
    <row r="593" spans="1:5">
      <c r="A593" s="20"/>
      <c r="B593" s="19"/>
      <c r="C593" s="20"/>
      <c r="D593" s="21"/>
      <c r="E593" s="21"/>
    </row>
    <row r="595" spans="1:5">
      <c r="A595" s="20"/>
      <c r="B595" s="19"/>
      <c r="C595" s="20"/>
      <c r="D595" s="21"/>
      <c r="E595" s="21"/>
    </row>
    <row r="597" spans="1:5">
      <c r="A597" s="20"/>
      <c r="B597" s="19"/>
      <c r="C597" s="20"/>
      <c r="D597" s="21"/>
      <c r="E597" s="21"/>
    </row>
    <row r="599" spans="1:5">
      <c r="A599" s="20"/>
      <c r="B599" s="19"/>
      <c r="C599" s="20"/>
      <c r="D599" s="21"/>
      <c r="E599" s="21"/>
    </row>
    <row r="601" spans="1:5">
      <c r="A601" s="20"/>
      <c r="B601" s="19"/>
      <c r="C601" s="20"/>
      <c r="D601" s="21"/>
      <c r="E601" s="21"/>
    </row>
    <row r="603" spans="1:5">
      <c r="A603" s="20"/>
      <c r="B603" s="19"/>
      <c r="C603" s="20"/>
      <c r="D603" s="21"/>
      <c r="E603" s="21"/>
    </row>
    <row r="605" spans="1:5">
      <c r="A605" s="20"/>
      <c r="B605" s="19"/>
      <c r="C605" s="20"/>
      <c r="D605" s="21"/>
      <c r="E605" s="21"/>
    </row>
    <row r="607" spans="1:5">
      <c r="A607" s="20"/>
      <c r="B607" s="19"/>
      <c r="C607" s="20"/>
      <c r="D607" s="21"/>
      <c r="E607" s="21"/>
    </row>
    <row r="609" spans="1:5">
      <c r="A609" s="20"/>
      <c r="B609" s="19"/>
      <c r="C609" s="20"/>
      <c r="D609" s="21"/>
      <c r="E609" s="21"/>
    </row>
    <row r="611" spans="1:5">
      <c r="A611" s="20"/>
      <c r="B611" s="19"/>
      <c r="C611" s="20"/>
      <c r="D611" s="21"/>
      <c r="E611" s="21"/>
    </row>
    <row r="613" spans="1:5">
      <c r="A613" s="20"/>
      <c r="B613" s="19"/>
      <c r="C613" s="20"/>
      <c r="D613" s="21"/>
      <c r="E613" s="21"/>
    </row>
    <row r="615" spans="1:5">
      <c r="A615" s="20"/>
      <c r="B615" s="19"/>
      <c r="C615" s="20"/>
      <c r="D615" s="21"/>
      <c r="E615" s="21"/>
    </row>
    <row r="617" spans="1:5">
      <c r="A617" s="20"/>
      <c r="B617" s="19"/>
      <c r="C617" s="20"/>
      <c r="D617" s="21"/>
      <c r="E617" s="21"/>
    </row>
    <row r="619" spans="1:5">
      <c r="A619" s="20"/>
      <c r="B619" s="19"/>
      <c r="C619" s="20"/>
      <c r="D619" s="21"/>
      <c r="E619" s="21"/>
    </row>
    <row r="621" spans="1:5">
      <c r="A621" s="20"/>
      <c r="B621" s="19"/>
      <c r="C621" s="20"/>
      <c r="D621" s="21"/>
      <c r="E621" s="21"/>
    </row>
    <row r="623" spans="1:5">
      <c r="A623" s="20"/>
      <c r="B623" s="19"/>
      <c r="C623" s="20"/>
      <c r="D623" s="21"/>
      <c r="E623" s="21"/>
    </row>
    <row r="625" spans="1:5">
      <c r="A625" s="20"/>
      <c r="B625" s="19"/>
      <c r="C625" s="20"/>
      <c r="D625" s="21"/>
      <c r="E625" s="21"/>
    </row>
    <row r="627" spans="1:5">
      <c r="A627" s="20"/>
      <c r="B627" s="19"/>
      <c r="C627" s="20"/>
      <c r="D627" s="21"/>
      <c r="E627" s="21"/>
    </row>
    <row r="629" spans="1:5">
      <c r="A629" s="20"/>
      <c r="B629" s="19"/>
      <c r="C629" s="20"/>
      <c r="D629" s="21"/>
      <c r="E629" s="21"/>
    </row>
    <row r="631" spans="1:5">
      <c r="A631" s="20"/>
      <c r="B631" s="19"/>
      <c r="C631" s="20"/>
      <c r="D631" s="21"/>
      <c r="E631" s="21"/>
    </row>
    <row r="633" spans="1:5">
      <c r="A633" s="20"/>
      <c r="B633" s="19"/>
      <c r="C633" s="20"/>
      <c r="D633" s="21"/>
      <c r="E633" s="21"/>
    </row>
    <row r="635" spans="1:5">
      <c r="A635" s="20"/>
      <c r="B635" s="19"/>
      <c r="C635" s="20"/>
      <c r="D635" s="21"/>
      <c r="E635" s="21"/>
    </row>
    <row r="637" spans="1:5">
      <c r="A637" s="20"/>
      <c r="B637" s="19"/>
      <c r="C637" s="20"/>
      <c r="D637" s="21"/>
      <c r="E637" s="21"/>
    </row>
    <row r="639" spans="1:5">
      <c r="A639" s="20"/>
      <c r="B639" s="19"/>
      <c r="C639" s="20"/>
      <c r="D639" s="21"/>
      <c r="E639" s="21"/>
    </row>
    <row r="641" spans="1:5">
      <c r="A641" s="20"/>
      <c r="B641" s="19"/>
      <c r="C641" s="20"/>
      <c r="D641" s="21"/>
      <c r="E641" s="21"/>
    </row>
    <row r="643" spans="1:5">
      <c r="A643" s="20"/>
      <c r="B643" s="19"/>
      <c r="C643" s="20"/>
      <c r="D643" s="21"/>
      <c r="E643" s="21"/>
    </row>
    <row r="645" spans="1:5">
      <c r="A645" s="20"/>
      <c r="B645" s="19"/>
      <c r="C645" s="20"/>
      <c r="D645" s="21"/>
      <c r="E645" s="21"/>
    </row>
    <row r="647" spans="1:5">
      <c r="A647" s="20"/>
      <c r="B647" s="19"/>
      <c r="C647" s="20"/>
      <c r="D647" s="21"/>
      <c r="E647" s="21"/>
    </row>
    <row r="649" spans="1:5">
      <c r="A649" s="20"/>
      <c r="B649" s="19"/>
      <c r="C649" s="20"/>
      <c r="D649" s="21"/>
      <c r="E649" s="21"/>
    </row>
    <row r="651" spans="1:5">
      <c r="A651" s="20"/>
      <c r="B651" s="19"/>
      <c r="C651" s="20"/>
      <c r="D651" s="21"/>
      <c r="E651" s="21"/>
    </row>
    <row r="653" spans="1:5">
      <c r="A653" s="20"/>
      <c r="B653" s="19"/>
      <c r="C653" s="20"/>
      <c r="D653" s="21"/>
      <c r="E653" s="21"/>
    </row>
    <row r="655" spans="1:5">
      <c r="A655" s="20"/>
      <c r="B655" s="19"/>
      <c r="C655" s="20"/>
      <c r="D655" s="21"/>
      <c r="E655" s="21"/>
    </row>
    <row r="657" spans="1:5">
      <c r="A657" s="20"/>
      <c r="B657" s="19"/>
      <c r="C657" s="20"/>
      <c r="D657" s="21"/>
      <c r="E657" s="21"/>
    </row>
    <row r="659" spans="1:5">
      <c r="A659" s="20"/>
      <c r="B659" s="19"/>
      <c r="C659" s="20"/>
      <c r="D659" s="21"/>
      <c r="E659" s="21"/>
    </row>
    <row r="661" spans="1:5">
      <c r="A661" s="20"/>
      <c r="B661" s="19"/>
      <c r="C661" s="20"/>
      <c r="D661" s="21"/>
      <c r="E661" s="21"/>
    </row>
    <row r="663" spans="1:5">
      <c r="A663" s="20"/>
      <c r="B663" s="19"/>
      <c r="C663" s="20"/>
      <c r="D663" s="21"/>
      <c r="E663" s="21"/>
    </row>
    <row r="665" spans="1:5">
      <c r="A665" s="20"/>
      <c r="B665" s="19"/>
      <c r="C665" s="20"/>
      <c r="D665" s="21"/>
      <c r="E665" s="21"/>
    </row>
    <row r="667" spans="1:5">
      <c r="A667" s="20"/>
      <c r="B667" s="19"/>
      <c r="C667" s="20"/>
      <c r="D667" s="21"/>
      <c r="E667" s="21"/>
    </row>
    <row r="669" spans="1:5">
      <c r="A669" s="20"/>
      <c r="B669" s="19"/>
      <c r="C669" s="20"/>
      <c r="D669" s="21"/>
      <c r="E669" s="21"/>
    </row>
    <row r="671" spans="1:5">
      <c r="A671" s="20"/>
      <c r="B671" s="19"/>
      <c r="C671" s="20"/>
      <c r="D671" s="21"/>
      <c r="E671" s="21"/>
    </row>
    <row r="673" spans="1:5">
      <c r="A673" s="20"/>
      <c r="B673" s="19"/>
      <c r="C673" s="20"/>
      <c r="D673" s="21"/>
      <c r="E673" s="21"/>
    </row>
    <row r="675" spans="1:5">
      <c r="A675" s="20"/>
      <c r="B675" s="19"/>
      <c r="C675" s="20"/>
      <c r="D675" s="21"/>
      <c r="E675" s="21"/>
    </row>
    <row r="677" spans="1:5">
      <c r="A677" s="20"/>
      <c r="B677" s="19"/>
      <c r="C677" s="20"/>
      <c r="D677" s="21"/>
      <c r="E677" s="21"/>
    </row>
    <row r="679" spans="1:5">
      <c r="A679" s="20"/>
      <c r="B679" s="19"/>
      <c r="C679" s="20"/>
      <c r="D679" s="21"/>
      <c r="E679" s="21"/>
    </row>
    <row r="681" spans="1:5">
      <c r="A681" s="20"/>
      <c r="B681" s="19"/>
      <c r="C681" s="20"/>
      <c r="D681" s="21"/>
      <c r="E681" s="21"/>
    </row>
    <row r="683" spans="1:5">
      <c r="A683" s="20"/>
      <c r="B683" s="19"/>
      <c r="C683" s="20"/>
      <c r="D683" s="21"/>
      <c r="E683" s="21"/>
    </row>
    <row r="685" spans="1:5">
      <c r="A685" s="20"/>
      <c r="B685" s="19"/>
      <c r="C685" s="20"/>
      <c r="D685" s="21"/>
      <c r="E685" s="21"/>
    </row>
    <row r="687" spans="1:5">
      <c r="A687" s="20"/>
      <c r="B687" s="19"/>
      <c r="C687" s="20"/>
      <c r="D687" s="21"/>
      <c r="E687" s="21"/>
    </row>
    <row r="689" spans="1:5">
      <c r="A689" s="20"/>
      <c r="B689" s="19"/>
      <c r="C689" s="20"/>
      <c r="D689" s="21"/>
      <c r="E689" s="21"/>
    </row>
    <row r="691" spans="1:5">
      <c r="A691" s="20"/>
      <c r="B691" s="19"/>
      <c r="C691" s="20"/>
      <c r="D691" s="21"/>
      <c r="E691" s="21"/>
    </row>
    <row r="693" spans="1:5">
      <c r="A693" s="20"/>
      <c r="B693" s="19"/>
      <c r="C693" s="20"/>
      <c r="D693" s="21"/>
      <c r="E693" s="21"/>
    </row>
    <row r="695" spans="1:5">
      <c r="A695" s="20"/>
      <c r="B695" s="19"/>
      <c r="C695" s="20"/>
      <c r="D695" s="21"/>
      <c r="E695" s="21"/>
    </row>
    <row r="697" spans="1:5">
      <c r="A697" s="20"/>
      <c r="B697" s="19"/>
      <c r="C697" s="20"/>
      <c r="D697" s="21"/>
      <c r="E697" s="21"/>
    </row>
    <row r="699" spans="1:5">
      <c r="A699" s="20"/>
      <c r="B699" s="19"/>
      <c r="C699" s="20"/>
      <c r="D699" s="21"/>
      <c r="E699" s="21"/>
    </row>
    <row r="701" spans="1:5">
      <c r="A701" s="20"/>
      <c r="B701" s="19"/>
      <c r="C701" s="20"/>
      <c r="D701" s="21"/>
      <c r="E701" s="21"/>
    </row>
    <row r="703" spans="1:5">
      <c r="A703" s="20"/>
      <c r="B703" s="19"/>
      <c r="C703" s="20"/>
      <c r="D703" s="21"/>
      <c r="E703" s="21"/>
    </row>
    <row r="705" spans="1:5">
      <c r="A705" s="20"/>
      <c r="B705" s="19"/>
      <c r="C705" s="20"/>
      <c r="D705" s="21"/>
      <c r="E705" s="21"/>
    </row>
    <row r="707" spans="1:5">
      <c r="A707" s="20"/>
      <c r="B707" s="19"/>
      <c r="C707" s="20"/>
      <c r="D707" s="21"/>
      <c r="E707" s="21"/>
    </row>
    <row r="709" spans="1:5">
      <c r="A709" s="20"/>
      <c r="B709" s="19"/>
      <c r="C709" s="20"/>
      <c r="D709" s="21"/>
      <c r="E709" s="21"/>
    </row>
    <row r="711" spans="1:5">
      <c r="A711" s="20"/>
      <c r="B711" s="19"/>
      <c r="C711" s="20"/>
      <c r="D711" s="21"/>
      <c r="E711" s="21"/>
    </row>
    <row r="713" spans="1:5">
      <c r="A713" s="20"/>
      <c r="B713" s="19"/>
      <c r="C713" s="20"/>
      <c r="D713" s="21"/>
      <c r="E713" s="21"/>
    </row>
    <row r="715" spans="1:5">
      <c r="A715" s="20"/>
      <c r="B715" s="19"/>
      <c r="C715" s="20"/>
      <c r="D715" s="21"/>
      <c r="E715" s="21"/>
    </row>
    <row r="717" spans="1:5">
      <c r="A717" s="20"/>
      <c r="B717" s="19"/>
      <c r="C717" s="20"/>
      <c r="D717" s="21"/>
      <c r="E717" s="21"/>
    </row>
    <row r="719" spans="1:5">
      <c r="A719" s="20"/>
      <c r="B719" s="19"/>
      <c r="C719" s="20"/>
      <c r="D719" s="21"/>
      <c r="E719" s="21"/>
    </row>
    <row r="721" spans="1:5">
      <c r="A721" s="20"/>
      <c r="B721" s="19"/>
      <c r="C721" s="20"/>
      <c r="D721" s="21"/>
      <c r="E721" s="21"/>
    </row>
    <row r="723" spans="1:5">
      <c r="A723" s="20"/>
      <c r="B723" s="19"/>
      <c r="C723" s="20"/>
      <c r="D723" s="21"/>
      <c r="E723" s="21"/>
    </row>
    <row r="725" spans="1:5">
      <c r="A725" s="20"/>
      <c r="B725" s="19"/>
      <c r="C725" s="20"/>
      <c r="D725" s="21"/>
      <c r="E725" s="21"/>
    </row>
    <row r="727" spans="1:5">
      <c r="A727" s="20"/>
      <c r="B727" s="19"/>
      <c r="C727" s="20"/>
      <c r="D727" s="21"/>
      <c r="E727" s="21"/>
    </row>
    <row r="729" spans="1:5">
      <c r="A729" s="20"/>
      <c r="B729" s="19"/>
      <c r="C729" s="20"/>
      <c r="D729" s="21"/>
      <c r="E729" s="21"/>
    </row>
    <row r="731" spans="1:5">
      <c r="A731" s="20"/>
      <c r="B731" s="19"/>
      <c r="C731" s="20"/>
      <c r="D731" s="21"/>
      <c r="E731" s="21"/>
    </row>
    <row r="733" spans="1:5">
      <c r="A733" s="20"/>
      <c r="B733" s="19"/>
      <c r="C733" s="20"/>
      <c r="D733" s="21"/>
      <c r="E733" s="21"/>
    </row>
    <row r="735" spans="1:5">
      <c r="A735" s="20"/>
      <c r="B735" s="19"/>
      <c r="C735" s="20"/>
      <c r="D735" s="21"/>
      <c r="E735" s="21"/>
    </row>
    <row r="737" spans="1:5">
      <c r="A737" s="20"/>
      <c r="B737" s="19"/>
      <c r="C737" s="20"/>
      <c r="D737" s="21"/>
      <c r="E737" s="21"/>
    </row>
    <row r="739" spans="1:5">
      <c r="A739" s="20"/>
      <c r="B739" s="19"/>
      <c r="C739" s="20"/>
      <c r="D739" s="21"/>
      <c r="E739" s="21"/>
    </row>
    <row r="741" spans="1:5">
      <c r="A741" s="20"/>
      <c r="B741" s="19"/>
      <c r="C741" s="20"/>
      <c r="D741" s="21"/>
      <c r="E741" s="21"/>
    </row>
    <row r="743" spans="1:5">
      <c r="A743" s="20"/>
      <c r="B743" s="19"/>
      <c r="C743" s="20"/>
      <c r="D743" s="21"/>
      <c r="E743" s="21"/>
    </row>
    <row r="745" spans="1:5">
      <c r="A745" s="20"/>
      <c r="B745" s="19"/>
      <c r="C745" s="20"/>
      <c r="D745" s="21"/>
      <c r="E745" s="21"/>
    </row>
    <row r="747" spans="1:5">
      <c r="A747" s="20"/>
      <c r="B747" s="19"/>
      <c r="C747" s="20"/>
      <c r="D747" s="21"/>
      <c r="E747" s="21"/>
    </row>
    <row r="749" spans="1:5">
      <c r="A749" s="20"/>
      <c r="B749" s="19"/>
      <c r="C749" s="20"/>
      <c r="D749" s="21"/>
      <c r="E749" s="21"/>
    </row>
    <row r="751" spans="1:5">
      <c r="A751" s="20"/>
      <c r="B751" s="19"/>
      <c r="C751" s="20"/>
      <c r="D751" s="21"/>
      <c r="E751" s="21"/>
    </row>
    <row r="753" spans="1:5">
      <c r="A753" s="20"/>
      <c r="B753" s="19"/>
      <c r="C753" s="20"/>
      <c r="D753" s="21"/>
      <c r="E753" s="21"/>
    </row>
    <row r="755" spans="1:5">
      <c r="A755" s="20"/>
      <c r="B755" s="19"/>
      <c r="C755" s="20"/>
      <c r="D755" s="21"/>
      <c r="E755" s="21"/>
    </row>
    <row r="757" spans="1:5">
      <c r="A757" s="20"/>
      <c r="B757" s="19"/>
      <c r="C757" s="20"/>
      <c r="D757" s="21"/>
      <c r="E757" s="21"/>
    </row>
    <row r="759" spans="1:5">
      <c r="A759" s="20"/>
      <c r="B759" s="19"/>
      <c r="C759" s="20"/>
      <c r="D759" s="21"/>
      <c r="E759" s="21"/>
    </row>
    <row r="761" spans="1:5">
      <c r="A761" s="20"/>
      <c r="B761" s="19"/>
      <c r="C761" s="20"/>
      <c r="D761" s="21"/>
      <c r="E761" s="21"/>
    </row>
    <row r="763" spans="1:5">
      <c r="A763" s="20"/>
      <c r="B763" s="19"/>
      <c r="C763" s="20"/>
      <c r="D763" s="21"/>
      <c r="E763" s="21"/>
    </row>
    <row r="765" spans="1:5">
      <c r="A765" s="20"/>
      <c r="B765" s="19"/>
      <c r="C765" s="20"/>
      <c r="D765" s="21"/>
      <c r="E765" s="21"/>
    </row>
    <row r="767" spans="1:5">
      <c r="A767" s="20"/>
      <c r="B767" s="19"/>
      <c r="C767" s="20"/>
      <c r="D767" s="21"/>
      <c r="E767" s="21"/>
    </row>
    <row r="769" spans="1:5">
      <c r="A769" s="20"/>
      <c r="B769" s="19"/>
      <c r="C769" s="20"/>
      <c r="D769" s="21"/>
      <c r="E769" s="21"/>
    </row>
    <row r="771" spans="1:5">
      <c r="A771" s="20"/>
      <c r="B771" s="19"/>
      <c r="C771" s="20"/>
      <c r="D771" s="21"/>
      <c r="E771" s="21"/>
    </row>
    <row r="773" spans="1:5">
      <c r="A773" s="20"/>
      <c r="B773" s="19"/>
      <c r="C773" s="20"/>
      <c r="D773" s="21"/>
      <c r="E773" s="21"/>
    </row>
    <row r="775" spans="1:5">
      <c r="A775" s="20"/>
      <c r="B775" s="19"/>
      <c r="C775" s="20"/>
      <c r="D775" s="21"/>
      <c r="E775" s="21"/>
    </row>
    <row r="777" spans="1:5">
      <c r="A777" s="20"/>
      <c r="B777" s="19"/>
      <c r="C777" s="20"/>
      <c r="D777" s="21"/>
      <c r="E777" s="21"/>
    </row>
    <row r="779" spans="1:5">
      <c r="A779" s="20"/>
      <c r="B779" s="19"/>
      <c r="C779" s="20"/>
      <c r="D779" s="21"/>
      <c r="E779" s="21"/>
    </row>
    <row r="781" spans="1:5">
      <c r="A781" s="20"/>
      <c r="B781" s="19"/>
      <c r="C781" s="20"/>
      <c r="D781" s="21"/>
      <c r="E781" s="21"/>
    </row>
    <row r="783" spans="1:5">
      <c r="A783" s="20"/>
      <c r="B783" s="19"/>
      <c r="C783" s="20"/>
      <c r="D783" s="21"/>
      <c r="E783" s="21"/>
    </row>
    <row r="785" spans="1:5">
      <c r="A785" s="20"/>
      <c r="B785" s="19"/>
      <c r="C785" s="20"/>
      <c r="D785" s="21"/>
      <c r="E785" s="21"/>
    </row>
    <row r="787" spans="1:5">
      <c r="A787" s="20"/>
      <c r="B787" s="19"/>
      <c r="C787" s="20"/>
      <c r="D787" s="21"/>
      <c r="E787" s="21"/>
    </row>
    <row r="789" spans="1:5">
      <c r="A789" s="20"/>
      <c r="B789" s="19"/>
      <c r="C789" s="20"/>
      <c r="D789" s="21"/>
      <c r="E789" s="21"/>
    </row>
    <row r="791" spans="1:5">
      <c r="A791" s="20"/>
      <c r="B791" s="19"/>
      <c r="C791" s="20"/>
      <c r="D791" s="21"/>
      <c r="E791" s="21"/>
    </row>
    <row r="793" spans="1:5">
      <c r="A793" s="20"/>
      <c r="B793" s="19"/>
      <c r="C793" s="20"/>
      <c r="D793" s="21"/>
      <c r="E793" s="21"/>
    </row>
    <row r="795" spans="1:5">
      <c r="A795" s="20"/>
      <c r="B795" s="19"/>
      <c r="C795" s="20"/>
      <c r="D795" s="21"/>
      <c r="E795" s="21"/>
    </row>
    <row r="797" spans="1:5">
      <c r="A797" s="20"/>
      <c r="B797" s="19"/>
      <c r="C797" s="20"/>
      <c r="D797" s="21"/>
      <c r="E797" s="21"/>
    </row>
    <row r="799" spans="1:5">
      <c r="A799" s="20"/>
      <c r="B799" s="19"/>
      <c r="C799" s="20"/>
      <c r="D799" s="21"/>
      <c r="E799" s="21"/>
    </row>
    <row r="801" spans="1:5">
      <c r="A801" s="20"/>
      <c r="B801" s="19"/>
      <c r="C801" s="20"/>
      <c r="D801" s="21"/>
      <c r="E801" s="21"/>
    </row>
    <row r="803" spans="1:5">
      <c r="A803" s="20"/>
      <c r="B803" s="19"/>
      <c r="C803" s="20"/>
      <c r="D803" s="21"/>
      <c r="E803" s="21"/>
    </row>
    <row r="805" spans="1:5">
      <c r="A805" s="20"/>
      <c r="B805" s="19"/>
      <c r="C805" s="20"/>
      <c r="D805" s="21"/>
      <c r="E805" s="21"/>
    </row>
    <row r="807" spans="1:5">
      <c r="A807" s="20"/>
      <c r="B807" s="19"/>
      <c r="C807" s="20"/>
      <c r="D807" s="21"/>
      <c r="E807" s="21"/>
    </row>
    <row r="809" spans="1:5">
      <c r="A809" s="20"/>
      <c r="B809" s="19"/>
      <c r="C809" s="20"/>
      <c r="D809" s="21"/>
      <c r="E809" s="21"/>
    </row>
    <row r="811" spans="1:5">
      <c r="A811" s="20"/>
      <c r="B811" s="19"/>
      <c r="C811" s="20"/>
      <c r="D811" s="21"/>
      <c r="E811" s="21"/>
    </row>
    <row r="813" spans="1:5">
      <c r="A813" s="20"/>
      <c r="B813" s="19"/>
      <c r="C813" s="20"/>
      <c r="D813" s="21"/>
      <c r="E813" s="21"/>
    </row>
    <row r="815" spans="1:5">
      <c r="A815" s="20"/>
      <c r="B815" s="19"/>
      <c r="C815" s="20"/>
      <c r="D815" s="21"/>
      <c r="E815" s="21"/>
    </row>
    <row r="817" spans="1:5">
      <c r="A817" s="20"/>
      <c r="B817" s="19"/>
      <c r="C817" s="20"/>
      <c r="D817" s="21"/>
      <c r="E817" s="21"/>
    </row>
    <row r="819" spans="1:5">
      <c r="A819" s="20"/>
      <c r="B819" s="19"/>
      <c r="C819" s="20"/>
      <c r="D819" s="21"/>
      <c r="E819" s="21"/>
    </row>
    <row r="821" spans="1:5">
      <c r="A821" s="20"/>
      <c r="B821" s="19"/>
      <c r="C821" s="20"/>
      <c r="D821" s="21"/>
      <c r="E821" s="21"/>
    </row>
    <row r="823" spans="1:5">
      <c r="A823" s="20"/>
      <c r="B823" s="19"/>
      <c r="C823" s="20"/>
      <c r="D823" s="21"/>
      <c r="E823" s="21"/>
    </row>
    <row r="825" spans="1:5">
      <c r="A825" s="20"/>
      <c r="B825" s="19"/>
      <c r="C825" s="20"/>
      <c r="D825" s="21"/>
      <c r="E825" s="21"/>
    </row>
    <row r="827" spans="1:5">
      <c r="A827" s="20"/>
      <c r="B827" s="19"/>
      <c r="C827" s="20"/>
      <c r="D827" s="21"/>
      <c r="E827" s="21"/>
    </row>
    <row r="829" spans="1:5">
      <c r="A829" s="20"/>
      <c r="B829" s="19"/>
      <c r="C829" s="20"/>
      <c r="D829" s="21"/>
      <c r="E829" s="21"/>
    </row>
    <row r="831" spans="1:5">
      <c r="A831" s="20"/>
      <c r="B831" s="19"/>
      <c r="C831" s="20"/>
      <c r="D831" s="21"/>
      <c r="E831" s="21"/>
    </row>
    <row r="833" spans="1:5">
      <c r="A833" s="20"/>
      <c r="B833" s="19"/>
      <c r="C833" s="20"/>
      <c r="D833" s="21"/>
      <c r="E833" s="21"/>
    </row>
    <row r="835" spans="1:5">
      <c r="A835" s="20"/>
      <c r="B835" s="19"/>
      <c r="C835" s="20"/>
      <c r="D835" s="21"/>
      <c r="E835" s="21"/>
    </row>
    <row r="837" spans="1:5">
      <c r="A837" s="20"/>
      <c r="B837" s="19"/>
      <c r="C837" s="20"/>
      <c r="D837" s="21"/>
      <c r="E837" s="21"/>
    </row>
    <row r="839" spans="1:5">
      <c r="A839" s="20"/>
      <c r="B839" s="19"/>
      <c r="C839" s="20"/>
      <c r="D839" s="21"/>
      <c r="E839" s="21"/>
    </row>
    <row r="841" spans="1:5">
      <c r="A841" s="20"/>
      <c r="B841" s="19"/>
      <c r="C841" s="20"/>
      <c r="D841" s="21"/>
      <c r="E841" s="21"/>
    </row>
    <row r="843" spans="1:5">
      <c r="A843" s="20"/>
      <c r="B843" s="19"/>
      <c r="C843" s="20"/>
      <c r="D843" s="21"/>
      <c r="E843" s="21"/>
    </row>
    <row r="845" spans="1:5">
      <c r="A845" s="20"/>
      <c r="B845" s="19"/>
      <c r="C845" s="20"/>
      <c r="D845" s="21"/>
      <c r="E845" s="21"/>
    </row>
    <row r="847" spans="1:5">
      <c r="A847" s="20"/>
      <c r="B847" s="19"/>
      <c r="C847" s="20"/>
      <c r="D847" s="21"/>
      <c r="E847" s="21"/>
    </row>
    <row r="849" spans="1:5">
      <c r="A849" s="20"/>
      <c r="B849" s="19"/>
      <c r="C849" s="20"/>
      <c r="D849" s="21"/>
      <c r="E849" s="21"/>
    </row>
    <row r="851" spans="1:5">
      <c r="A851" s="20"/>
      <c r="B851" s="19"/>
      <c r="C851" s="20"/>
      <c r="D851" s="21"/>
      <c r="E851" s="21"/>
    </row>
    <row r="853" spans="1:5">
      <c r="A853" s="20"/>
      <c r="B853" s="19"/>
      <c r="C853" s="20"/>
      <c r="D853" s="21"/>
      <c r="E853" s="21"/>
    </row>
    <row r="855" spans="1:5">
      <c r="A855" s="20"/>
      <c r="B855" s="19"/>
      <c r="C855" s="20"/>
      <c r="D855" s="21"/>
      <c r="E855" s="21"/>
    </row>
    <row r="857" spans="1:5">
      <c r="A857" s="20"/>
      <c r="B857" s="19"/>
      <c r="C857" s="20"/>
      <c r="D857" s="21"/>
      <c r="E857" s="21"/>
    </row>
    <row r="859" spans="1:5">
      <c r="A859" s="20"/>
      <c r="B859" s="19"/>
      <c r="C859" s="20"/>
      <c r="D859" s="21"/>
      <c r="E859" s="21"/>
    </row>
    <row r="861" spans="1:5">
      <c r="A861" s="20"/>
      <c r="B861" s="19"/>
      <c r="C861" s="20"/>
      <c r="D861" s="21"/>
      <c r="E861" s="21"/>
    </row>
    <row r="863" spans="1:5">
      <c r="A863" s="20"/>
      <c r="B863" s="19"/>
      <c r="C863" s="20"/>
      <c r="D863" s="21"/>
      <c r="E863" s="21"/>
    </row>
    <row r="865" spans="1:5">
      <c r="A865" s="20"/>
      <c r="B865" s="19"/>
      <c r="C865" s="20"/>
      <c r="D865" s="21"/>
      <c r="E865" s="21"/>
    </row>
    <row r="867" spans="1:5">
      <c r="A867" s="20"/>
      <c r="B867" s="19"/>
      <c r="C867" s="20"/>
      <c r="D867" s="21"/>
      <c r="E867" s="21"/>
    </row>
    <row r="869" spans="1:5">
      <c r="A869" s="20"/>
      <c r="B869" s="19"/>
      <c r="C869" s="20"/>
      <c r="D869" s="21"/>
      <c r="E869" s="21"/>
    </row>
    <row r="871" spans="1:5">
      <c r="A871" s="20"/>
      <c r="B871" s="19"/>
      <c r="C871" s="20"/>
      <c r="D871" s="21"/>
      <c r="E871" s="21"/>
    </row>
    <row r="873" spans="1:5">
      <c r="A873" s="20"/>
      <c r="B873" s="19"/>
      <c r="C873" s="20"/>
      <c r="D873" s="21"/>
      <c r="E873" s="21"/>
    </row>
    <row r="875" spans="1:5">
      <c r="A875" s="20"/>
      <c r="B875" s="19"/>
      <c r="C875" s="20"/>
      <c r="D875" s="21"/>
      <c r="E875" s="21"/>
    </row>
    <row r="877" spans="1:5">
      <c r="A877" s="20"/>
      <c r="B877" s="19"/>
      <c r="C877" s="20"/>
      <c r="D877" s="21"/>
      <c r="E877" s="21"/>
    </row>
    <row r="879" spans="1:5">
      <c r="A879" s="20"/>
      <c r="B879" s="19"/>
      <c r="C879" s="20"/>
      <c r="D879" s="21"/>
      <c r="E879" s="21"/>
    </row>
    <row r="881" spans="1:5">
      <c r="A881" s="20"/>
      <c r="B881" s="19"/>
      <c r="C881" s="20"/>
      <c r="D881" s="21"/>
      <c r="E881" s="21"/>
    </row>
    <row r="883" spans="1:5">
      <c r="A883" s="20"/>
      <c r="B883" s="19"/>
      <c r="C883" s="20"/>
      <c r="D883" s="21"/>
      <c r="E883" s="21"/>
    </row>
    <row r="885" spans="1:5">
      <c r="A885" s="20"/>
      <c r="B885" s="19"/>
      <c r="C885" s="20"/>
      <c r="D885" s="21"/>
      <c r="E885" s="21"/>
    </row>
    <row r="887" spans="1:5">
      <c r="A887" s="20"/>
      <c r="B887" s="19"/>
      <c r="C887" s="20"/>
      <c r="D887" s="21"/>
      <c r="E887" s="21"/>
    </row>
    <row r="889" spans="1:5">
      <c r="A889" s="20"/>
      <c r="B889" s="19"/>
      <c r="C889" s="20"/>
      <c r="D889" s="21"/>
      <c r="E889" s="21"/>
    </row>
    <row r="891" spans="1:5">
      <c r="A891" s="20"/>
      <c r="B891" s="19"/>
      <c r="C891" s="20"/>
      <c r="D891" s="21"/>
      <c r="E891" s="21"/>
    </row>
    <row r="893" spans="1:5">
      <c r="A893" s="20"/>
      <c r="B893" s="19"/>
      <c r="C893" s="20"/>
      <c r="D893" s="21"/>
      <c r="E893" s="21"/>
    </row>
    <row r="895" spans="1:5">
      <c r="A895" s="20"/>
      <c r="B895" s="19"/>
      <c r="C895" s="20"/>
      <c r="D895" s="21"/>
      <c r="E895" s="21"/>
    </row>
    <row r="897" spans="1:5">
      <c r="A897" s="20"/>
      <c r="B897" s="19"/>
      <c r="C897" s="20"/>
      <c r="D897" s="21"/>
      <c r="E897" s="21"/>
    </row>
    <row r="899" spans="1:5">
      <c r="A899" s="20"/>
      <c r="B899" s="19"/>
      <c r="C899" s="20"/>
      <c r="D899" s="21"/>
      <c r="E899" s="21"/>
    </row>
    <row r="901" spans="1:5">
      <c r="A901" s="20"/>
      <c r="B901" s="19"/>
      <c r="C901" s="20"/>
      <c r="D901" s="21"/>
      <c r="E901" s="21"/>
    </row>
    <row r="903" spans="1:5">
      <c r="A903" s="20"/>
      <c r="B903" s="19"/>
      <c r="C903" s="20"/>
      <c r="D903" s="21"/>
      <c r="E903" s="21"/>
    </row>
    <row r="905" spans="1:5">
      <c r="A905" s="20"/>
      <c r="B905" s="19"/>
      <c r="C905" s="20"/>
      <c r="D905" s="21"/>
      <c r="E905" s="21"/>
    </row>
    <row r="907" spans="1:5">
      <c r="A907" s="20"/>
      <c r="B907" s="19"/>
      <c r="C907" s="20"/>
      <c r="D907" s="21"/>
      <c r="E907" s="21"/>
    </row>
    <row r="909" spans="1:5">
      <c r="A909" s="20"/>
      <c r="B909" s="19"/>
      <c r="C909" s="20"/>
      <c r="D909" s="21"/>
      <c r="E909" s="21"/>
    </row>
    <row r="911" spans="1:5">
      <c r="A911" s="20"/>
      <c r="B911" s="19"/>
      <c r="C911" s="20"/>
      <c r="D911" s="21"/>
      <c r="E911" s="21"/>
    </row>
    <row r="913" spans="1:5">
      <c r="A913" s="20"/>
      <c r="B913" s="19"/>
      <c r="C913" s="20"/>
      <c r="D913" s="21"/>
      <c r="E913" s="21"/>
    </row>
    <row r="915" spans="1:5">
      <c r="A915" s="20"/>
      <c r="B915" s="19"/>
      <c r="C915" s="20"/>
      <c r="D915" s="21"/>
      <c r="E915" s="21"/>
    </row>
    <row r="917" spans="1:5">
      <c r="A917" s="20"/>
      <c r="B917" s="19"/>
      <c r="C917" s="20"/>
      <c r="D917" s="21"/>
      <c r="E917" s="21"/>
    </row>
    <row r="919" spans="1:5">
      <c r="A919" s="20"/>
      <c r="B919" s="19"/>
      <c r="C919" s="20"/>
      <c r="D919" s="21"/>
      <c r="E919" s="21"/>
    </row>
    <row r="921" spans="1:5">
      <c r="A921" s="20"/>
      <c r="B921" s="19"/>
      <c r="C921" s="20"/>
      <c r="D921" s="21"/>
      <c r="E921" s="21"/>
    </row>
    <row r="923" spans="1:5">
      <c r="A923" s="20"/>
      <c r="B923" s="19"/>
      <c r="C923" s="20"/>
      <c r="D923" s="21"/>
      <c r="E923" s="21"/>
    </row>
    <row r="925" spans="1:5">
      <c r="A925" s="20"/>
      <c r="B925" s="19"/>
      <c r="C925" s="20"/>
      <c r="D925" s="21"/>
      <c r="E925" s="21"/>
    </row>
    <row r="927" spans="1:5">
      <c r="A927" s="20"/>
      <c r="B927" s="19"/>
      <c r="C927" s="20"/>
      <c r="D927" s="21"/>
      <c r="E927" s="21"/>
    </row>
    <row r="929" spans="1:5">
      <c r="A929" s="20"/>
      <c r="B929" s="19"/>
      <c r="C929" s="20"/>
      <c r="D929" s="21"/>
      <c r="E929" s="21"/>
    </row>
    <row r="931" spans="1:5">
      <c r="A931" s="20"/>
      <c r="B931" s="19"/>
      <c r="C931" s="20"/>
      <c r="D931" s="21"/>
      <c r="E931" s="21"/>
    </row>
    <row r="933" spans="1:5">
      <c r="A933" s="20"/>
      <c r="B933" s="19"/>
      <c r="C933" s="20"/>
      <c r="D933" s="21"/>
      <c r="E933" s="21"/>
    </row>
    <row r="935" spans="1:5">
      <c r="A935" s="20"/>
      <c r="B935" s="19"/>
      <c r="C935" s="20"/>
      <c r="D935" s="21"/>
      <c r="E935" s="21"/>
    </row>
    <row r="937" spans="1:5">
      <c r="A937" s="20"/>
      <c r="B937" s="19"/>
      <c r="C937" s="20"/>
      <c r="D937" s="21"/>
      <c r="E937" s="21"/>
    </row>
    <row r="939" spans="1:5">
      <c r="A939" s="20"/>
      <c r="B939" s="19"/>
      <c r="C939" s="20"/>
      <c r="D939" s="21"/>
      <c r="E939" s="21"/>
    </row>
    <row r="941" spans="1:5">
      <c r="A941" s="20"/>
      <c r="B941" s="19"/>
      <c r="C941" s="20"/>
      <c r="D941" s="21"/>
      <c r="E941" s="21"/>
    </row>
    <row r="943" spans="1:5">
      <c r="A943" s="20"/>
      <c r="B943" s="19"/>
      <c r="C943" s="20"/>
      <c r="D943" s="21"/>
      <c r="E943" s="21"/>
    </row>
    <row r="945" spans="1:5">
      <c r="A945" s="20"/>
      <c r="B945" s="19"/>
      <c r="C945" s="20"/>
      <c r="D945" s="21"/>
      <c r="E945" s="21"/>
    </row>
    <row r="947" spans="1:5">
      <c r="A947" s="20"/>
      <c r="B947" s="19"/>
      <c r="C947" s="20"/>
      <c r="D947" s="21"/>
      <c r="E947" s="21"/>
    </row>
    <row r="949" spans="1:5">
      <c r="A949" s="20"/>
      <c r="B949" s="19"/>
      <c r="C949" s="20"/>
      <c r="D949" s="21"/>
      <c r="E949" s="21"/>
    </row>
    <row r="951" spans="1:5">
      <c r="A951" s="20"/>
      <c r="B951" s="19"/>
      <c r="C951" s="20"/>
      <c r="D951" s="21"/>
      <c r="E951" s="21"/>
    </row>
    <row r="953" spans="1:5">
      <c r="A953" s="20"/>
      <c r="B953" s="19"/>
      <c r="C953" s="20"/>
      <c r="D953" s="21"/>
      <c r="E953" s="21"/>
    </row>
    <row r="955" spans="1:5">
      <c r="A955" s="20"/>
      <c r="B955" s="19"/>
      <c r="C955" s="20"/>
      <c r="D955" s="21"/>
      <c r="E955" s="21"/>
    </row>
    <row r="957" spans="1:5">
      <c r="A957" s="20"/>
      <c r="B957" s="19"/>
      <c r="C957" s="20"/>
      <c r="D957" s="21"/>
      <c r="E957" s="21"/>
    </row>
    <row r="959" spans="1:5">
      <c r="A959" s="20"/>
      <c r="B959" s="19"/>
      <c r="C959" s="20"/>
      <c r="D959" s="21"/>
      <c r="E959" s="21"/>
    </row>
    <row r="961" spans="1:5">
      <c r="A961" s="20"/>
      <c r="B961" s="19"/>
      <c r="C961" s="20"/>
      <c r="D961" s="21"/>
      <c r="E961" s="21"/>
    </row>
    <row r="963" spans="1:5">
      <c r="A963" s="20"/>
      <c r="B963" s="19"/>
      <c r="C963" s="20"/>
      <c r="D963" s="21"/>
      <c r="E963" s="21"/>
    </row>
    <row r="965" spans="1:5">
      <c r="A965" s="20"/>
      <c r="B965" s="19"/>
      <c r="C965" s="20"/>
      <c r="D965" s="21"/>
      <c r="E965" s="21"/>
    </row>
    <row r="967" spans="1:5">
      <c r="A967" s="20"/>
      <c r="B967" s="19"/>
      <c r="C967" s="20"/>
      <c r="D967" s="21"/>
      <c r="E967" s="21"/>
    </row>
    <row r="969" spans="1:5">
      <c r="A969" s="20"/>
      <c r="B969" s="19"/>
      <c r="C969" s="20"/>
      <c r="D969" s="21"/>
      <c r="E969" s="21"/>
    </row>
    <row r="971" spans="1:5">
      <c r="A971" s="20"/>
      <c r="B971" s="19"/>
      <c r="C971" s="20"/>
      <c r="D971" s="21"/>
      <c r="E971" s="21"/>
    </row>
    <row r="973" spans="1:5">
      <c r="A973" s="20"/>
      <c r="B973" s="19"/>
      <c r="C973" s="20"/>
      <c r="D973" s="21"/>
      <c r="E973" s="21"/>
    </row>
    <row r="975" spans="1:5">
      <c r="A975" s="20"/>
      <c r="B975" s="19"/>
      <c r="C975" s="20"/>
      <c r="D975" s="21"/>
      <c r="E975" s="21"/>
    </row>
    <row r="977" spans="1:5">
      <c r="A977" s="20"/>
      <c r="B977" s="19"/>
      <c r="C977" s="20"/>
      <c r="D977" s="21"/>
      <c r="E977" s="21"/>
    </row>
    <row r="979" spans="1:5">
      <c r="A979" s="20"/>
      <c r="B979" s="19"/>
      <c r="C979" s="20"/>
      <c r="D979" s="21"/>
      <c r="E979" s="21"/>
    </row>
    <row r="981" spans="1:5">
      <c r="A981" s="20"/>
      <c r="B981" s="19"/>
      <c r="C981" s="20"/>
      <c r="D981" s="21"/>
      <c r="E981" s="21"/>
    </row>
    <row r="983" spans="1:5">
      <c r="A983" s="20"/>
      <c r="B983" s="19"/>
      <c r="C983" s="20"/>
      <c r="D983" s="21"/>
      <c r="E983" s="21"/>
    </row>
    <row r="985" spans="1:5">
      <c r="A985" s="20"/>
      <c r="B985" s="19"/>
      <c r="C985" s="20"/>
      <c r="D985" s="21"/>
      <c r="E985" s="21"/>
    </row>
    <row r="987" spans="1:5">
      <c r="A987" s="20"/>
      <c r="B987" s="19"/>
      <c r="C987" s="20"/>
      <c r="D987" s="21"/>
      <c r="E987" s="21"/>
    </row>
    <row r="989" spans="1:5">
      <c r="A989" s="20"/>
      <c r="B989" s="19"/>
      <c r="C989" s="20"/>
      <c r="D989" s="21"/>
      <c r="E989" s="21"/>
    </row>
    <row r="991" spans="1:5">
      <c r="A991" s="20"/>
      <c r="B991" s="19"/>
      <c r="C991" s="20"/>
      <c r="D991" s="21"/>
      <c r="E991" s="21"/>
    </row>
    <row r="993" spans="1:5">
      <c r="A993" s="20"/>
      <c r="B993" s="19"/>
      <c r="C993" s="20"/>
      <c r="D993" s="21"/>
      <c r="E993" s="21"/>
    </row>
    <row r="995" spans="1:5">
      <c r="A995" s="20"/>
      <c r="B995" s="19"/>
      <c r="C995" s="20"/>
      <c r="D995" s="21"/>
      <c r="E995" s="21"/>
    </row>
    <row r="997" spans="1:5">
      <c r="A997" s="20"/>
      <c r="B997" s="19"/>
      <c r="C997" s="20"/>
      <c r="D997" s="21"/>
      <c r="E997" s="21"/>
    </row>
    <row r="999" spans="1:5">
      <c r="A999" s="20"/>
      <c r="B999" s="19"/>
      <c r="C999" s="20"/>
      <c r="D999" s="21"/>
      <c r="E999" s="21"/>
    </row>
    <row r="1001" spans="1:5">
      <c r="A1001" s="20"/>
      <c r="B1001" s="19"/>
      <c r="C1001" s="20"/>
      <c r="D1001" s="21"/>
      <c r="E1001" s="21"/>
    </row>
    <row r="1003" spans="1:5">
      <c r="A1003" s="20"/>
      <c r="B1003" s="19"/>
      <c r="C1003" s="20"/>
      <c r="D1003" s="21"/>
      <c r="E1003" s="21"/>
    </row>
    <row r="1005" spans="1:5">
      <c r="A1005" s="20"/>
      <c r="B1005" s="19"/>
      <c r="C1005" s="20"/>
      <c r="D1005" s="21"/>
      <c r="E1005" s="21"/>
    </row>
    <row r="1007" spans="1:5">
      <c r="A1007" s="20"/>
      <c r="B1007" s="19"/>
      <c r="C1007" s="20"/>
      <c r="D1007" s="21"/>
      <c r="E1007" s="21"/>
    </row>
    <row r="1009" spans="1:5">
      <c r="A1009" s="20"/>
      <c r="B1009" s="19"/>
      <c r="C1009" s="20"/>
      <c r="D1009" s="21"/>
      <c r="E1009" s="21"/>
    </row>
    <row r="1011" spans="1:5">
      <c r="A1011" s="20"/>
      <c r="B1011" s="19"/>
      <c r="C1011" s="20"/>
      <c r="D1011" s="21"/>
      <c r="E1011" s="21"/>
    </row>
    <row r="1013" spans="1:5">
      <c r="A1013" s="20"/>
      <c r="B1013" s="19"/>
      <c r="C1013" s="20"/>
      <c r="D1013" s="21"/>
      <c r="E1013" s="21"/>
    </row>
    <row r="1015" spans="1:5">
      <c r="A1015" s="20"/>
      <c r="B1015" s="19"/>
      <c r="C1015" s="20"/>
      <c r="D1015" s="21"/>
      <c r="E1015" s="21"/>
    </row>
    <row r="1017" spans="1:5">
      <c r="A1017" s="20"/>
      <c r="B1017" s="19"/>
      <c r="C1017" s="20"/>
      <c r="D1017" s="21"/>
      <c r="E1017" s="21"/>
    </row>
    <row r="1019" spans="1:5">
      <c r="A1019" s="20"/>
      <c r="B1019" s="19"/>
      <c r="C1019" s="20"/>
      <c r="D1019" s="21"/>
      <c r="E1019" s="21"/>
    </row>
    <row r="1021" spans="1:5">
      <c r="A1021" s="20"/>
      <c r="B1021" s="19"/>
      <c r="C1021" s="20"/>
      <c r="D1021" s="21"/>
      <c r="E1021" s="21"/>
    </row>
    <row r="1023" spans="1:5">
      <c r="A1023" s="20"/>
      <c r="B1023" s="19"/>
      <c r="C1023" s="20"/>
      <c r="D1023" s="21"/>
      <c r="E1023" s="21"/>
    </row>
    <row r="1025" spans="1:5">
      <c r="A1025" s="20"/>
      <c r="B1025" s="19"/>
      <c r="C1025" s="20"/>
      <c r="D1025" s="21"/>
      <c r="E1025" s="21"/>
    </row>
    <row r="1027" spans="1:5">
      <c r="A1027" s="20"/>
      <c r="B1027" s="19"/>
      <c r="C1027" s="20"/>
      <c r="D1027" s="21"/>
      <c r="E1027" s="21"/>
    </row>
    <row r="1029" spans="1:5">
      <c r="A1029" s="20"/>
      <c r="B1029" s="19"/>
      <c r="C1029" s="20"/>
      <c r="D1029" s="21"/>
      <c r="E1029" s="21"/>
    </row>
    <row r="1031" spans="1:5">
      <c r="A1031" s="20"/>
      <c r="B1031" s="19"/>
      <c r="C1031" s="20"/>
      <c r="D1031" s="21"/>
      <c r="E1031" s="21"/>
    </row>
    <row r="1033" spans="1:5">
      <c r="A1033" s="20"/>
      <c r="B1033" s="19"/>
      <c r="C1033" s="20"/>
      <c r="D1033" s="21"/>
      <c r="E1033" s="21"/>
    </row>
    <row r="1035" spans="1:5">
      <c r="A1035" s="20"/>
      <c r="B1035" s="19"/>
      <c r="C1035" s="20"/>
      <c r="D1035" s="21"/>
      <c r="E1035" s="21"/>
    </row>
    <row r="1037" spans="1:5">
      <c r="A1037" s="20"/>
      <c r="B1037" s="19"/>
      <c r="C1037" s="20"/>
      <c r="D1037" s="21"/>
      <c r="E1037" s="21"/>
    </row>
    <row r="1039" spans="1:5">
      <c r="A1039" s="20"/>
      <c r="B1039" s="19"/>
      <c r="C1039" s="20"/>
      <c r="D1039" s="21"/>
      <c r="E1039" s="21"/>
    </row>
    <row r="1041" spans="1:5">
      <c r="A1041" s="20"/>
      <c r="B1041" s="19"/>
      <c r="C1041" s="20"/>
      <c r="D1041" s="21"/>
      <c r="E1041" s="21"/>
    </row>
    <row r="1043" spans="1:5">
      <c r="A1043" s="20"/>
      <c r="B1043" s="19"/>
      <c r="C1043" s="20"/>
      <c r="D1043" s="21"/>
      <c r="E1043" s="21"/>
    </row>
    <row r="1045" spans="1:5">
      <c r="A1045" s="20"/>
      <c r="B1045" s="19"/>
      <c r="C1045" s="20"/>
      <c r="D1045" s="21"/>
      <c r="E1045" s="21"/>
    </row>
    <row r="1047" spans="1:5">
      <c r="A1047" s="20"/>
      <c r="B1047" s="19"/>
      <c r="C1047" s="20"/>
      <c r="D1047" s="21"/>
      <c r="E1047" s="21"/>
    </row>
    <row r="1049" spans="1:5">
      <c r="A1049" s="20"/>
      <c r="B1049" s="19"/>
      <c r="C1049" s="20"/>
      <c r="D1049" s="21"/>
      <c r="E1049" s="21"/>
    </row>
    <row r="1051" spans="1:5">
      <c r="A1051" s="20"/>
      <c r="B1051" s="19"/>
      <c r="C1051" s="20"/>
      <c r="D1051" s="21"/>
      <c r="E1051" s="21"/>
    </row>
    <row r="1053" spans="1:5">
      <c r="A1053" s="20"/>
      <c r="B1053" s="19"/>
      <c r="C1053" s="20"/>
      <c r="D1053" s="21"/>
      <c r="E1053" s="21"/>
    </row>
    <row r="1055" spans="1:5">
      <c r="A1055" s="20"/>
      <c r="B1055" s="19"/>
      <c r="C1055" s="20"/>
      <c r="D1055" s="21"/>
      <c r="E1055" s="21"/>
    </row>
    <row r="1057" spans="1:5">
      <c r="A1057" s="20"/>
      <c r="B1057" s="19"/>
      <c r="C1057" s="20"/>
      <c r="D1057" s="21"/>
      <c r="E1057" s="21"/>
    </row>
    <row r="1059" spans="1:5">
      <c r="A1059" s="20"/>
      <c r="B1059" s="19"/>
      <c r="C1059" s="20"/>
      <c r="D1059" s="21"/>
      <c r="E1059" s="21"/>
    </row>
    <row r="1061" spans="1:5">
      <c r="A1061" s="20"/>
      <c r="B1061" s="19"/>
      <c r="C1061" s="20"/>
      <c r="D1061" s="21"/>
      <c r="E1061" s="21"/>
    </row>
    <row r="1063" spans="1:5">
      <c r="A1063" s="20"/>
      <c r="B1063" s="19"/>
      <c r="C1063" s="20"/>
      <c r="D1063" s="21"/>
      <c r="E1063" s="21"/>
    </row>
    <row r="1065" spans="1:5">
      <c r="A1065" s="20"/>
      <c r="B1065" s="19"/>
      <c r="C1065" s="20"/>
      <c r="D1065" s="21"/>
      <c r="E1065" s="21"/>
    </row>
    <row r="1067" spans="1:5">
      <c r="A1067" s="20"/>
      <c r="B1067" s="19"/>
      <c r="C1067" s="20"/>
      <c r="D1067" s="21"/>
      <c r="E1067" s="21"/>
    </row>
    <row r="1069" spans="1:5">
      <c r="A1069" s="20"/>
      <c r="B1069" s="19"/>
      <c r="C1069" s="20"/>
      <c r="D1069" s="21"/>
      <c r="E1069" s="21"/>
    </row>
    <row r="1071" spans="1:5">
      <c r="A1071" s="20"/>
      <c r="B1071" s="19"/>
      <c r="C1071" s="20"/>
      <c r="D1071" s="21"/>
      <c r="E1071" s="21"/>
    </row>
    <row r="1073" spans="1:5">
      <c r="A1073" s="20"/>
      <c r="B1073" s="19"/>
      <c r="C1073" s="20"/>
      <c r="D1073" s="21"/>
      <c r="E1073" s="21"/>
    </row>
    <row r="1075" spans="1:5">
      <c r="A1075" s="20"/>
      <c r="B1075" s="19"/>
      <c r="C1075" s="20"/>
      <c r="D1075" s="21"/>
      <c r="E1075" s="21"/>
    </row>
    <row r="1077" spans="1:5">
      <c r="A1077" s="20"/>
      <c r="B1077" s="19"/>
      <c r="C1077" s="20"/>
      <c r="D1077" s="21"/>
      <c r="E1077" s="21"/>
    </row>
    <row r="1079" spans="1:5">
      <c r="A1079" s="20"/>
      <c r="B1079" s="19"/>
      <c r="C1079" s="20"/>
      <c r="D1079" s="21"/>
      <c r="E1079" s="21"/>
    </row>
    <row r="1081" spans="1:5">
      <c r="A1081" s="20"/>
      <c r="B1081" s="19"/>
      <c r="C1081" s="20"/>
      <c r="D1081" s="21"/>
      <c r="E1081" s="21"/>
    </row>
    <row r="1083" spans="1:5">
      <c r="A1083" s="20"/>
      <c r="B1083" s="19"/>
      <c r="C1083" s="20"/>
      <c r="D1083" s="21"/>
      <c r="E1083" s="21"/>
    </row>
    <row r="1085" spans="1:5">
      <c r="A1085" s="20"/>
      <c r="B1085" s="19"/>
      <c r="C1085" s="20"/>
      <c r="D1085" s="21"/>
      <c r="E1085" s="21"/>
    </row>
    <row r="1087" spans="1:5">
      <c r="A1087" s="20"/>
      <c r="B1087" s="19"/>
      <c r="C1087" s="20"/>
      <c r="D1087" s="21"/>
      <c r="E1087" s="21"/>
    </row>
    <row r="1089" spans="1:5">
      <c r="A1089" s="20"/>
      <c r="B1089" s="19"/>
      <c r="C1089" s="20"/>
      <c r="D1089" s="21"/>
      <c r="E1089" s="21"/>
    </row>
    <row r="1091" spans="1:5">
      <c r="A1091" s="20"/>
      <c r="B1091" s="19"/>
      <c r="C1091" s="20"/>
      <c r="D1091" s="21"/>
      <c r="E1091" s="21"/>
    </row>
    <row r="1093" spans="1:5">
      <c r="A1093" s="20"/>
      <c r="B1093" s="19"/>
      <c r="C1093" s="20"/>
      <c r="D1093" s="21"/>
      <c r="E1093" s="21"/>
    </row>
    <row r="1095" spans="1:5">
      <c r="A1095" s="20"/>
      <c r="B1095" s="19"/>
      <c r="C1095" s="20"/>
      <c r="D1095" s="21"/>
      <c r="E1095" s="21"/>
    </row>
    <row r="1097" spans="1:5">
      <c r="A1097" s="20"/>
      <c r="B1097" s="19"/>
      <c r="C1097" s="20"/>
      <c r="D1097" s="21"/>
      <c r="E1097" s="21"/>
    </row>
    <row r="1099" spans="1:5">
      <c r="A1099" s="20"/>
      <c r="B1099" s="19"/>
      <c r="C1099" s="20"/>
      <c r="D1099" s="21"/>
      <c r="E1099" s="21"/>
    </row>
    <row r="1101" spans="1:5">
      <c r="A1101" s="20"/>
      <c r="B1101" s="19"/>
      <c r="C1101" s="20"/>
      <c r="D1101" s="21"/>
      <c r="E1101" s="21"/>
    </row>
    <row r="1103" spans="1:5">
      <c r="A1103" s="20"/>
      <c r="B1103" s="19"/>
      <c r="C1103" s="20"/>
      <c r="D1103" s="21"/>
      <c r="E1103" s="21"/>
    </row>
    <row r="1105" spans="1:5">
      <c r="A1105" s="20"/>
      <c r="B1105" s="19"/>
      <c r="C1105" s="20"/>
      <c r="D1105" s="21"/>
      <c r="E1105" s="21"/>
    </row>
    <row r="1107" spans="1:5">
      <c r="A1107" s="20"/>
      <c r="B1107" s="19"/>
      <c r="C1107" s="20"/>
      <c r="D1107" s="21"/>
      <c r="E1107" s="21"/>
    </row>
    <row r="1109" spans="1:5">
      <c r="A1109" s="20"/>
      <c r="B1109" s="19"/>
      <c r="C1109" s="20"/>
      <c r="D1109" s="21"/>
      <c r="E1109" s="21"/>
    </row>
    <row r="1111" spans="1:5">
      <c r="A1111" s="20"/>
      <c r="B1111" s="19"/>
      <c r="C1111" s="20"/>
      <c r="D1111" s="21"/>
      <c r="E1111" s="21"/>
    </row>
    <row r="1113" spans="1:5">
      <c r="A1113" s="20"/>
      <c r="B1113" s="19"/>
      <c r="C1113" s="20"/>
      <c r="D1113" s="21"/>
      <c r="E1113" s="21"/>
    </row>
    <row r="1115" spans="1:5">
      <c r="A1115" s="20"/>
      <c r="B1115" s="19"/>
      <c r="C1115" s="20"/>
      <c r="D1115" s="21"/>
      <c r="E1115" s="21"/>
    </row>
    <row r="1117" spans="1:5">
      <c r="A1117" s="20"/>
      <c r="B1117" s="19"/>
      <c r="C1117" s="20"/>
      <c r="D1117" s="21"/>
      <c r="E1117" s="21"/>
    </row>
    <row r="1119" spans="1:5">
      <c r="A1119" s="20"/>
      <c r="B1119" s="19"/>
      <c r="C1119" s="20"/>
      <c r="D1119" s="21"/>
      <c r="E1119" s="21"/>
    </row>
    <row r="1121" spans="1:5">
      <c r="A1121" s="20"/>
      <c r="B1121" s="19"/>
      <c r="C1121" s="20"/>
      <c r="D1121" s="21"/>
      <c r="E1121" s="21"/>
    </row>
    <row r="1123" spans="1:5">
      <c r="A1123" s="20"/>
      <c r="B1123" s="19"/>
      <c r="C1123" s="20"/>
      <c r="D1123" s="21"/>
      <c r="E1123" s="21"/>
    </row>
    <row r="1125" spans="1:5">
      <c r="A1125" s="20"/>
      <c r="B1125" s="19"/>
      <c r="C1125" s="20"/>
      <c r="D1125" s="21"/>
      <c r="E1125" s="21"/>
    </row>
    <row r="1127" spans="1:5">
      <c r="A1127" s="20"/>
      <c r="B1127" s="19"/>
      <c r="C1127" s="20"/>
      <c r="D1127" s="21"/>
      <c r="E1127" s="21"/>
    </row>
    <row r="1129" spans="1:5">
      <c r="A1129" s="20"/>
      <c r="B1129" s="19"/>
      <c r="C1129" s="20"/>
      <c r="D1129" s="21"/>
      <c r="E1129" s="21"/>
    </row>
    <row r="1131" spans="1:5">
      <c r="A1131" s="20"/>
      <c r="B1131" s="19"/>
      <c r="C1131" s="20"/>
      <c r="D1131" s="21"/>
      <c r="E1131" s="21"/>
    </row>
    <row r="1133" spans="1:5">
      <c r="A1133" s="20"/>
      <c r="B1133" s="19"/>
      <c r="C1133" s="20"/>
      <c r="D1133" s="21"/>
      <c r="E1133" s="21"/>
    </row>
    <row r="1135" spans="1:5">
      <c r="A1135" s="20"/>
      <c r="B1135" s="19"/>
      <c r="C1135" s="20"/>
      <c r="D1135" s="21"/>
      <c r="E1135" s="21"/>
    </row>
    <row r="1137" spans="1:5">
      <c r="A1137" s="20"/>
      <c r="B1137" s="19"/>
      <c r="C1137" s="20"/>
      <c r="D1137" s="21"/>
      <c r="E1137" s="21"/>
    </row>
    <row r="1139" spans="1:5">
      <c r="A1139" s="20"/>
      <c r="B1139" s="19"/>
      <c r="C1139" s="20"/>
      <c r="D1139" s="21"/>
      <c r="E1139" s="21"/>
    </row>
    <row r="1141" spans="1:5">
      <c r="A1141" s="20"/>
      <c r="B1141" s="19"/>
      <c r="C1141" s="20"/>
      <c r="D1141" s="21"/>
      <c r="E1141" s="21"/>
    </row>
    <row r="1143" spans="1:5">
      <c r="A1143" s="20"/>
      <c r="B1143" s="19"/>
      <c r="C1143" s="20"/>
      <c r="D1143" s="21"/>
      <c r="E1143" s="21"/>
    </row>
    <row r="1145" spans="1:5">
      <c r="A1145" s="20"/>
      <c r="B1145" s="19"/>
      <c r="C1145" s="20"/>
      <c r="D1145" s="21"/>
      <c r="E1145" s="21"/>
    </row>
    <row r="1147" spans="1:5">
      <c r="A1147" s="20"/>
      <c r="B1147" s="19"/>
      <c r="C1147" s="20"/>
      <c r="D1147" s="21"/>
      <c r="E1147" s="21"/>
    </row>
    <row r="1149" spans="1:5">
      <c r="A1149" s="20"/>
      <c r="B1149" s="19"/>
      <c r="C1149" s="20"/>
      <c r="D1149" s="21"/>
      <c r="E1149" s="21"/>
    </row>
    <row r="1151" spans="1:5">
      <c r="A1151" s="20"/>
      <c r="B1151" s="19"/>
      <c r="C1151" s="20"/>
      <c r="D1151" s="21"/>
      <c r="E1151" s="21"/>
    </row>
    <row r="1153" spans="1:5">
      <c r="A1153" s="20"/>
      <c r="B1153" s="19"/>
      <c r="C1153" s="20"/>
      <c r="D1153" s="21"/>
      <c r="E1153" s="21"/>
    </row>
    <row r="1155" spans="1:5">
      <c r="A1155" s="20"/>
      <c r="B1155" s="19"/>
      <c r="C1155" s="20"/>
      <c r="D1155" s="21"/>
      <c r="E1155" s="21"/>
    </row>
    <row r="1157" spans="1:5">
      <c r="A1157" s="20"/>
      <c r="B1157" s="19"/>
      <c r="C1157" s="20"/>
      <c r="D1157" s="21"/>
      <c r="E1157" s="21"/>
    </row>
    <row r="1159" spans="1:5">
      <c r="A1159" s="20"/>
      <c r="B1159" s="19"/>
      <c r="C1159" s="20"/>
      <c r="D1159" s="21"/>
      <c r="E1159" s="21"/>
    </row>
    <row r="1161" spans="1:5">
      <c r="A1161" s="20"/>
      <c r="B1161" s="19"/>
      <c r="C1161" s="20"/>
      <c r="D1161" s="21"/>
      <c r="E1161" s="21"/>
    </row>
    <row r="1163" spans="1:5">
      <c r="A1163" s="20"/>
      <c r="B1163" s="19"/>
      <c r="C1163" s="20"/>
      <c r="D1163" s="21"/>
      <c r="E1163" s="21"/>
    </row>
    <row r="1165" spans="1:5">
      <c r="A1165" s="20"/>
      <c r="B1165" s="19"/>
      <c r="C1165" s="20"/>
      <c r="D1165" s="21"/>
      <c r="E1165" s="21"/>
    </row>
    <row r="1167" spans="1:5">
      <c r="A1167" s="20"/>
      <c r="B1167" s="19"/>
      <c r="C1167" s="20"/>
      <c r="D1167" s="21"/>
      <c r="E1167" s="21"/>
    </row>
    <row r="1169" spans="1:5">
      <c r="A1169" s="20"/>
      <c r="B1169" s="19"/>
      <c r="C1169" s="20"/>
      <c r="D1169" s="21"/>
      <c r="E1169" s="21"/>
    </row>
    <row r="1171" spans="1:5">
      <c r="A1171" s="20"/>
      <c r="B1171" s="19"/>
      <c r="C1171" s="20"/>
      <c r="D1171" s="21"/>
      <c r="E1171" s="21"/>
    </row>
    <row r="1173" spans="1:5">
      <c r="A1173" s="20"/>
      <c r="B1173" s="19"/>
      <c r="C1173" s="20"/>
      <c r="D1173" s="21"/>
      <c r="E1173" s="21"/>
    </row>
    <row r="1175" spans="1:5">
      <c r="A1175" s="20"/>
      <c r="B1175" s="19"/>
      <c r="C1175" s="20"/>
      <c r="D1175" s="21"/>
      <c r="E1175" s="21"/>
    </row>
    <row r="1177" spans="1:5">
      <c r="A1177" s="20"/>
      <c r="B1177" s="19"/>
      <c r="C1177" s="20"/>
      <c r="D1177" s="21"/>
      <c r="E1177" s="21"/>
    </row>
    <row r="1179" spans="1:5">
      <c r="A1179" s="20"/>
      <c r="B1179" s="19"/>
      <c r="C1179" s="20"/>
      <c r="D1179" s="21"/>
      <c r="E1179" s="21"/>
    </row>
    <row r="1181" spans="1:5">
      <c r="A1181" s="20"/>
      <c r="B1181" s="19"/>
      <c r="C1181" s="20"/>
      <c r="D1181" s="21"/>
      <c r="E1181" s="21"/>
    </row>
    <row r="1183" spans="1:5">
      <c r="A1183" s="20"/>
      <c r="B1183" s="19"/>
      <c r="C1183" s="20"/>
      <c r="D1183" s="21"/>
      <c r="E1183" s="21"/>
    </row>
    <row r="1185" spans="1:5">
      <c r="A1185" s="20"/>
      <c r="B1185" s="19"/>
      <c r="C1185" s="20"/>
      <c r="D1185" s="21"/>
      <c r="E1185" s="21"/>
    </row>
    <row r="1187" spans="1:5">
      <c r="A1187" s="20"/>
      <c r="B1187" s="19"/>
      <c r="C1187" s="20"/>
      <c r="D1187" s="21"/>
      <c r="E1187" s="21"/>
    </row>
    <row r="1189" spans="1:5">
      <c r="A1189" s="20"/>
      <c r="B1189" s="19"/>
      <c r="C1189" s="20"/>
      <c r="D1189" s="21"/>
      <c r="E1189" s="21"/>
    </row>
    <row r="1191" spans="1:5">
      <c r="A1191" s="20"/>
      <c r="B1191" s="19"/>
      <c r="C1191" s="20"/>
      <c r="D1191" s="21"/>
      <c r="E1191" s="21"/>
    </row>
    <row r="1193" spans="1:5">
      <c r="A1193" s="20"/>
      <c r="B1193" s="19"/>
      <c r="C1193" s="20"/>
      <c r="D1193" s="21"/>
      <c r="E1193" s="21"/>
    </row>
    <row r="1195" spans="1:5">
      <c r="A1195" s="20"/>
      <c r="B1195" s="19"/>
      <c r="C1195" s="20"/>
      <c r="D1195" s="21"/>
      <c r="E1195" s="21"/>
    </row>
    <row r="1197" spans="1:5">
      <c r="A1197" s="20"/>
      <c r="B1197" s="19"/>
      <c r="C1197" s="20"/>
      <c r="D1197" s="21"/>
      <c r="E1197" s="21"/>
    </row>
    <row r="1199" spans="1:5">
      <c r="A1199" s="20"/>
      <c r="B1199" s="19"/>
      <c r="C1199" s="20"/>
      <c r="D1199" s="21"/>
      <c r="E1199" s="21"/>
    </row>
    <row r="1201" spans="1:5">
      <c r="A1201" s="20"/>
      <c r="B1201" s="19"/>
      <c r="C1201" s="20"/>
      <c r="D1201" s="21"/>
      <c r="E1201" s="21"/>
    </row>
    <row r="1203" spans="1:5">
      <c r="A1203" s="20"/>
      <c r="B1203" s="19"/>
      <c r="C1203" s="20"/>
      <c r="D1203" s="21"/>
      <c r="E1203" s="21"/>
    </row>
    <row r="1205" spans="1:5">
      <c r="A1205" s="20"/>
      <c r="B1205" s="19"/>
      <c r="C1205" s="20"/>
      <c r="D1205" s="21"/>
      <c r="E1205" s="21"/>
    </row>
    <row r="1207" spans="1:5">
      <c r="A1207" s="20"/>
      <c r="B1207" s="19"/>
      <c r="C1207" s="20"/>
      <c r="D1207" s="21"/>
      <c r="E1207" s="21"/>
    </row>
    <row r="1209" spans="1:5">
      <c r="A1209" s="20"/>
      <c r="B1209" s="19"/>
      <c r="C1209" s="20"/>
      <c r="D1209" s="21"/>
      <c r="E1209" s="21"/>
    </row>
    <row r="1211" spans="1:5">
      <c r="A1211" s="20"/>
      <c r="B1211" s="19"/>
      <c r="C1211" s="20"/>
      <c r="D1211" s="21"/>
      <c r="E1211" s="21"/>
    </row>
    <row r="1213" spans="1:5">
      <c r="A1213" s="20"/>
      <c r="B1213" s="19"/>
      <c r="C1213" s="20"/>
      <c r="D1213" s="21"/>
      <c r="E1213" s="21"/>
    </row>
    <row r="1215" spans="1:5">
      <c r="A1215" s="20"/>
      <c r="B1215" s="19"/>
      <c r="C1215" s="20"/>
      <c r="D1215" s="21"/>
      <c r="E1215" s="21"/>
    </row>
    <row r="1217" spans="1:5">
      <c r="A1217" s="20"/>
      <c r="B1217" s="19"/>
      <c r="C1217" s="20"/>
      <c r="D1217" s="21"/>
      <c r="E1217" s="21"/>
    </row>
    <row r="1219" spans="1:5">
      <c r="A1219" s="20"/>
      <c r="B1219" s="19"/>
      <c r="C1219" s="20"/>
      <c r="D1219" s="21"/>
      <c r="E1219" s="21"/>
    </row>
    <row r="1221" spans="1:5">
      <c r="A1221" s="20"/>
      <c r="B1221" s="19"/>
      <c r="C1221" s="20"/>
      <c r="D1221" s="21"/>
      <c r="E1221" s="21"/>
    </row>
    <row r="1223" spans="1:5">
      <c r="A1223" s="20"/>
      <c r="B1223" s="19"/>
      <c r="C1223" s="20"/>
      <c r="D1223" s="21"/>
      <c r="E1223" s="21"/>
    </row>
    <row r="1225" spans="1:5">
      <c r="A1225" s="20"/>
      <c r="B1225" s="19"/>
      <c r="C1225" s="20"/>
      <c r="D1225" s="21"/>
      <c r="E1225" s="21"/>
    </row>
    <row r="1227" spans="1:5">
      <c r="A1227" s="20"/>
      <c r="B1227" s="19"/>
      <c r="C1227" s="20"/>
      <c r="D1227" s="21"/>
      <c r="E1227" s="21"/>
    </row>
    <row r="1229" spans="1:5">
      <c r="A1229" s="20"/>
      <c r="B1229" s="19"/>
      <c r="C1229" s="20"/>
      <c r="D1229" s="21"/>
      <c r="E1229" s="21"/>
    </row>
    <row r="1231" spans="1:5">
      <c r="A1231" s="20"/>
      <c r="B1231" s="19"/>
      <c r="C1231" s="20"/>
      <c r="D1231" s="21"/>
      <c r="E1231" s="21"/>
    </row>
    <row r="1233" spans="1:5">
      <c r="A1233" s="20"/>
      <c r="B1233" s="19"/>
      <c r="C1233" s="20"/>
      <c r="D1233" s="21"/>
      <c r="E1233" s="21"/>
    </row>
    <row r="1235" spans="1:5">
      <c r="A1235" s="20"/>
      <c r="B1235" s="19"/>
      <c r="C1235" s="20"/>
      <c r="D1235" s="21"/>
      <c r="E1235" s="21"/>
    </row>
    <row r="1237" spans="1:5">
      <c r="A1237" s="20"/>
      <c r="B1237" s="19"/>
      <c r="C1237" s="20"/>
      <c r="D1237" s="21"/>
      <c r="E1237" s="21"/>
    </row>
    <row r="1239" spans="1:5">
      <c r="A1239" s="20"/>
      <c r="B1239" s="19"/>
      <c r="C1239" s="20"/>
      <c r="D1239" s="21"/>
      <c r="E1239" s="21"/>
    </row>
    <row r="1241" spans="1:5">
      <c r="A1241" s="20"/>
      <c r="B1241" s="19"/>
      <c r="C1241" s="20"/>
      <c r="D1241" s="21"/>
      <c r="E1241" s="21"/>
    </row>
    <row r="1243" spans="1:5">
      <c r="A1243" s="20"/>
      <c r="B1243" s="19"/>
      <c r="C1243" s="20"/>
      <c r="D1243" s="21"/>
      <c r="E1243" s="21"/>
    </row>
    <row r="1245" spans="1:5">
      <c r="A1245" s="20"/>
      <c r="B1245" s="19"/>
      <c r="C1245" s="20"/>
      <c r="D1245" s="21"/>
      <c r="E1245" s="21"/>
    </row>
    <row r="1247" spans="1:5">
      <c r="A1247" s="20"/>
      <c r="B1247" s="19"/>
      <c r="C1247" s="20"/>
      <c r="D1247" s="21"/>
      <c r="E1247" s="21"/>
    </row>
    <row r="1249" spans="1:5">
      <c r="A1249" s="20"/>
      <c r="B1249" s="19"/>
      <c r="C1249" s="20"/>
      <c r="D1249" s="21"/>
      <c r="E1249" s="21"/>
    </row>
    <row r="1251" spans="1:5">
      <c r="A1251" s="20"/>
      <c r="B1251" s="19"/>
      <c r="C1251" s="20"/>
      <c r="D1251" s="21"/>
      <c r="E1251" s="21"/>
    </row>
    <row r="1253" spans="1:5">
      <c r="A1253" s="20"/>
      <c r="B1253" s="19"/>
      <c r="C1253" s="20"/>
      <c r="D1253" s="21"/>
      <c r="E1253" s="21"/>
    </row>
    <row r="1255" spans="1:5">
      <c r="A1255" s="20"/>
      <c r="B1255" s="19"/>
      <c r="C1255" s="20"/>
      <c r="D1255" s="21"/>
      <c r="E1255" s="21"/>
    </row>
    <row r="1257" spans="1:5">
      <c r="A1257" s="20"/>
      <c r="B1257" s="19"/>
      <c r="C1257" s="20"/>
      <c r="D1257" s="21"/>
      <c r="E1257" s="21"/>
    </row>
    <row r="1259" spans="1:5">
      <c r="A1259" s="20"/>
      <c r="B1259" s="19"/>
      <c r="C1259" s="20"/>
      <c r="D1259" s="21"/>
      <c r="E1259" s="21"/>
    </row>
    <row r="1261" spans="1:5">
      <c r="A1261" s="20"/>
      <c r="B1261" s="19"/>
      <c r="C1261" s="20"/>
      <c r="D1261" s="21"/>
      <c r="E1261" s="21"/>
    </row>
    <row r="1263" spans="1:5">
      <c r="A1263" s="20"/>
      <c r="B1263" s="19"/>
      <c r="C1263" s="20"/>
      <c r="D1263" s="21"/>
      <c r="E1263" s="21"/>
    </row>
    <row r="1265" spans="1:5">
      <c r="A1265" s="20"/>
      <c r="B1265" s="19"/>
      <c r="C1265" s="20"/>
      <c r="D1265" s="21"/>
      <c r="E1265" s="21"/>
    </row>
    <row r="1267" spans="1:5">
      <c r="A1267" s="20"/>
      <c r="B1267" s="19"/>
      <c r="C1267" s="20"/>
      <c r="D1267" s="21"/>
      <c r="E1267" s="21"/>
    </row>
    <row r="1269" spans="1:5">
      <c r="A1269" s="20"/>
      <c r="B1269" s="19"/>
      <c r="C1269" s="20"/>
      <c r="D1269" s="21"/>
      <c r="E1269" s="21"/>
    </row>
    <row r="1271" spans="1:5">
      <c r="A1271" s="20"/>
      <c r="B1271" s="19"/>
      <c r="C1271" s="20"/>
      <c r="D1271" s="21"/>
      <c r="E1271" s="21"/>
    </row>
    <row r="1273" spans="1:5">
      <c r="A1273" s="20"/>
      <c r="B1273" s="19"/>
      <c r="C1273" s="20"/>
      <c r="D1273" s="21"/>
      <c r="E1273" s="21"/>
    </row>
    <row r="1275" spans="1:5">
      <c r="A1275" s="20"/>
      <c r="B1275" s="19"/>
      <c r="C1275" s="20"/>
      <c r="D1275" s="21"/>
      <c r="E1275" s="21"/>
    </row>
    <row r="1277" spans="1:5">
      <c r="A1277" s="20"/>
      <c r="B1277" s="19"/>
      <c r="C1277" s="20"/>
      <c r="D1277" s="21"/>
      <c r="E1277" s="21"/>
    </row>
    <row r="1279" spans="1:5">
      <c r="A1279" s="20"/>
      <c r="B1279" s="19"/>
      <c r="C1279" s="20"/>
      <c r="D1279" s="21"/>
      <c r="E1279" s="21"/>
    </row>
    <row r="1281" spans="1:5">
      <c r="A1281" s="20"/>
      <c r="B1281" s="19"/>
      <c r="C1281" s="20"/>
      <c r="D1281" s="21"/>
      <c r="E1281" s="21"/>
    </row>
    <row r="1283" spans="1:5">
      <c r="A1283" s="20"/>
      <c r="B1283" s="19"/>
      <c r="C1283" s="20"/>
      <c r="D1283" s="21"/>
      <c r="E1283" s="21"/>
    </row>
    <row r="1285" spans="1:5">
      <c r="A1285" s="20"/>
      <c r="B1285" s="19"/>
      <c r="C1285" s="20"/>
      <c r="D1285" s="21"/>
      <c r="E1285" s="21"/>
    </row>
    <row r="1287" spans="1:5">
      <c r="A1287" s="20"/>
      <c r="B1287" s="19"/>
      <c r="C1287" s="20"/>
      <c r="D1287" s="21"/>
      <c r="E1287" s="21"/>
    </row>
    <row r="1289" spans="1:5">
      <c r="A1289" s="20"/>
      <c r="B1289" s="19"/>
      <c r="C1289" s="20"/>
      <c r="D1289" s="21"/>
      <c r="E1289" s="21"/>
    </row>
    <row r="1291" spans="1:5">
      <c r="A1291" s="20"/>
      <c r="B1291" s="19"/>
      <c r="C1291" s="20"/>
      <c r="D1291" s="21"/>
      <c r="E1291" s="21"/>
    </row>
    <row r="1293" spans="1:5">
      <c r="A1293" s="20"/>
      <c r="B1293" s="19"/>
      <c r="C1293" s="20"/>
      <c r="D1293" s="21"/>
      <c r="E1293" s="21"/>
    </row>
    <row r="1295" spans="1:5">
      <c r="A1295" s="20"/>
      <c r="B1295" s="19"/>
      <c r="C1295" s="20"/>
      <c r="D1295" s="21"/>
      <c r="E1295" s="21"/>
    </row>
    <row r="1297" spans="1:5">
      <c r="A1297" s="20"/>
      <c r="B1297" s="19"/>
      <c r="C1297" s="20"/>
      <c r="D1297" s="21"/>
      <c r="E1297" s="21"/>
    </row>
    <row r="1299" spans="1:5">
      <c r="A1299" s="20"/>
      <c r="B1299" s="19"/>
      <c r="C1299" s="20"/>
      <c r="D1299" s="21"/>
      <c r="E1299" s="21"/>
    </row>
    <row r="1301" spans="1:5">
      <c r="A1301" s="20"/>
      <c r="B1301" s="19"/>
      <c r="C1301" s="20"/>
      <c r="D1301" s="21"/>
      <c r="E1301" s="21"/>
    </row>
    <row r="1303" spans="1:5">
      <c r="A1303" s="20"/>
      <c r="B1303" s="19"/>
      <c r="C1303" s="20"/>
      <c r="D1303" s="21"/>
      <c r="E1303" s="21"/>
    </row>
    <row r="1305" spans="1:5">
      <c r="A1305" s="20"/>
      <c r="B1305" s="19"/>
      <c r="C1305" s="20"/>
      <c r="D1305" s="21"/>
      <c r="E1305" s="21"/>
    </row>
    <row r="1307" spans="1:5">
      <c r="A1307" s="20"/>
      <c r="B1307" s="19"/>
      <c r="C1307" s="20"/>
      <c r="D1307" s="21"/>
      <c r="E1307" s="21"/>
    </row>
    <row r="1309" spans="1:5">
      <c r="A1309" s="20"/>
      <c r="B1309" s="19"/>
      <c r="C1309" s="20"/>
      <c r="D1309" s="21"/>
      <c r="E1309" s="21"/>
    </row>
    <row r="1311" spans="1:5">
      <c r="A1311" s="20"/>
      <c r="B1311" s="19"/>
      <c r="C1311" s="20"/>
      <c r="D1311" s="21"/>
      <c r="E1311" s="21"/>
    </row>
    <row r="1313" spans="1:5">
      <c r="A1313" s="20"/>
      <c r="B1313" s="19"/>
      <c r="C1313" s="20"/>
      <c r="D1313" s="21"/>
      <c r="E1313" s="21"/>
    </row>
    <row r="1315" spans="1:5">
      <c r="A1315" s="20"/>
      <c r="B1315" s="19"/>
      <c r="C1315" s="20"/>
      <c r="D1315" s="21"/>
      <c r="E1315" s="21"/>
    </row>
    <row r="1317" spans="1:5">
      <c r="A1317" s="20"/>
      <c r="B1317" s="19"/>
      <c r="C1317" s="20"/>
      <c r="D1317" s="21"/>
      <c r="E1317" s="21"/>
    </row>
    <row r="1319" spans="1:5">
      <c r="A1319" s="20"/>
      <c r="B1319" s="19"/>
      <c r="C1319" s="20"/>
      <c r="D1319" s="21"/>
      <c r="E1319" s="21"/>
    </row>
    <row r="1321" spans="1:5">
      <c r="A1321" s="20"/>
      <c r="B1321" s="19"/>
      <c r="C1321" s="20"/>
      <c r="D1321" s="21"/>
      <c r="E1321" s="21"/>
    </row>
    <row r="1323" spans="1:5">
      <c r="A1323" s="20"/>
      <c r="B1323" s="19"/>
      <c r="C1323" s="20"/>
      <c r="D1323" s="21"/>
      <c r="E1323" s="21"/>
    </row>
    <row r="1325" spans="1:5">
      <c r="A1325" s="20"/>
      <c r="B1325" s="19"/>
      <c r="C1325" s="20"/>
      <c r="D1325" s="21"/>
      <c r="E1325" s="21"/>
    </row>
    <row r="1327" spans="1:5">
      <c r="A1327" s="20"/>
      <c r="B1327" s="19"/>
      <c r="C1327" s="20"/>
      <c r="D1327" s="21"/>
      <c r="E1327" s="21"/>
    </row>
    <row r="1329" spans="1:5">
      <c r="A1329" s="20"/>
      <c r="B1329" s="19"/>
      <c r="C1329" s="20"/>
      <c r="D1329" s="21"/>
      <c r="E1329" s="21"/>
    </row>
    <row r="1331" spans="1:5">
      <c r="A1331" s="20"/>
      <c r="B1331" s="19"/>
      <c r="C1331" s="20"/>
      <c r="D1331" s="21"/>
      <c r="E1331" s="21"/>
    </row>
    <row r="1333" spans="1:5">
      <c r="A1333" s="20"/>
      <c r="B1333" s="19"/>
      <c r="C1333" s="20"/>
      <c r="D1333" s="21"/>
      <c r="E1333" s="21"/>
    </row>
    <row r="1335" spans="1:5">
      <c r="A1335" s="20"/>
      <c r="B1335" s="19"/>
      <c r="C1335" s="20"/>
      <c r="D1335" s="21"/>
      <c r="E1335" s="21"/>
    </row>
    <row r="1337" spans="1:5">
      <c r="A1337" s="20"/>
      <c r="B1337" s="19"/>
      <c r="C1337" s="20"/>
      <c r="D1337" s="21"/>
      <c r="E1337" s="21"/>
    </row>
    <row r="1339" spans="1:5">
      <c r="A1339" s="20"/>
      <c r="B1339" s="19"/>
      <c r="C1339" s="20"/>
      <c r="D1339" s="21"/>
      <c r="E1339" s="21"/>
    </row>
    <row r="1341" spans="1:5">
      <c r="A1341" s="20"/>
      <c r="B1341" s="19"/>
      <c r="C1341" s="20"/>
      <c r="D1341" s="21"/>
      <c r="E1341" s="21"/>
    </row>
    <row r="1343" spans="1:5">
      <c r="A1343" s="20"/>
      <c r="B1343" s="19"/>
      <c r="C1343" s="20"/>
      <c r="D1343" s="21"/>
      <c r="E1343" s="21"/>
    </row>
    <row r="1345" spans="1:5">
      <c r="A1345" s="20"/>
      <c r="B1345" s="19"/>
      <c r="C1345" s="20"/>
      <c r="D1345" s="21"/>
      <c r="E1345" s="21"/>
    </row>
    <row r="1347" spans="1:5">
      <c r="A1347" s="20"/>
      <c r="B1347" s="19"/>
      <c r="C1347" s="20"/>
      <c r="D1347" s="21"/>
      <c r="E1347" s="21"/>
    </row>
    <row r="1349" spans="1:5">
      <c r="A1349" s="20"/>
      <c r="B1349" s="19"/>
      <c r="C1349" s="20"/>
      <c r="D1349" s="21"/>
      <c r="E1349" s="21"/>
    </row>
    <row r="1351" spans="1:5">
      <c r="A1351" s="20"/>
      <c r="B1351" s="19"/>
      <c r="C1351" s="20"/>
      <c r="D1351" s="21"/>
      <c r="E1351" s="21"/>
    </row>
    <row r="1353" spans="1:5">
      <c r="A1353" s="20"/>
      <c r="B1353" s="19"/>
      <c r="C1353" s="20"/>
      <c r="D1353" s="21"/>
      <c r="E1353" s="21"/>
    </row>
    <row r="1355" spans="1:5">
      <c r="A1355" s="20"/>
      <c r="B1355" s="19"/>
      <c r="C1355" s="20"/>
      <c r="D1355" s="21"/>
      <c r="E1355" s="21"/>
    </row>
    <row r="1357" spans="1:5">
      <c r="A1357" s="20"/>
      <c r="B1357" s="19"/>
      <c r="C1357" s="20"/>
      <c r="D1357" s="21"/>
      <c r="E1357" s="21"/>
    </row>
    <row r="1359" spans="1:5">
      <c r="A1359" s="20"/>
      <c r="B1359" s="19"/>
      <c r="C1359" s="20"/>
      <c r="D1359" s="21"/>
      <c r="E1359" s="21"/>
    </row>
    <row r="1361" spans="1:5">
      <c r="A1361" s="20"/>
      <c r="B1361" s="19"/>
      <c r="C1361" s="20"/>
      <c r="D1361" s="21"/>
      <c r="E1361" s="21"/>
    </row>
    <row r="1363" spans="1:5">
      <c r="A1363" s="20"/>
      <c r="B1363" s="19"/>
      <c r="C1363" s="20"/>
      <c r="D1363" s="21"/>
      <c r="E1363" s="21"/>
    </row>
    <row r="1365" spans="1:5">
      <c r="A1365" s="20"/>
      <c r="B1365" s="19"/>
      <c r="C1365" s="20"/>
      <c r="D1365" s="21"/>
      <c r="E1365" s="21"/>
    </row>
    <row r="1367" spans="1:5">
      <c r="A1367" s="20"/>
      <c r="B1367" s="19"/>
      <c r="C1367" s="20"/>
      <c r="D1367" s="21"/>
      <c r="E1367" s="21"/>
    </row>
    <row r="1369" spans="1:5">
      <c r="A1369" s="20"/>
      <c r="B1369" s="19"/>
      <c r="C1369" s="20"/>
      <c r="D1369" s="21"/>
      <c r="E1369" s="21"/>
    </row>
    <row r="1371" spans="1:5">
      <c r="A1371" s="20"/>
      <c r="B1371" s="19"/>
      <c r="C1371" s="20"/>
      <c r="D1371" s="21"/>
      <c r="E1371" s="21"/>
    </row>
    <row r="1373" spans="1:5">
      <c r="A1373" s="20"/>
      <c r="B1373" s="19"/>
      <c r="C1373" s="20"/>
      <c r="D1373" s="21"/>
      <c r="E1373" s="21"/>
    </row>
    <row r="1375" spans="1:5">
      <c r="A1375" s="20"/>
      <c r="B1375" s="19"/>
      <c r="C1375" s="20"/>
      <c r="D1375" s="21"/>
      <c r="E1375" s="21"/>
    </row>
    <row r="1377" spans="1:5">
      <c r="A1377" s="20"/>
      <c r="B1377" s="19"/>
      <c r="C1377" s="20"/>
      <c r="D1377" s="21"/>
      <c r="E1377" s="21"/>
    </row>
    <row r="1379" spans="1:5">
      <c r="A1379" s="20"/>
      <c r="B1379" s="19"/>
      <c r="C1379" s="20"/>
      <c r="D1379" s="21"/>
      <c r="E1379" s="21"/>
    </row>
    <row r="1381" spans="1:5">
      <c r="A1381" s="20"/>
      <c r="B1381" s="19"/>
      <c r="C1381" s="20"/>
      <c r="D1381" s="21"/>
      <c r="E1381" s="21"/>
    </row>
    <row r="1383" spans="1:5">
      <c r="A1383" s="20"/>
      <c r="B1383" s="19"/>
      <c r="C1383" s="20"/>
      <c r="D1383" s="21"/>
      <c r="E1383" s="21"/>
    </row>
    <row r="1385" spans="1:5">
      <c r="A1385" s="20"/>
      <c r="B1385" s="19"/>
      <c r="C1385" s="20"/>
      <c r="D1385" s="21"/>
      <c r="E1385" s="21"/>
    </row>
    <row r="1387" spans="1:5">
      <c r="A1387" s="20"/>
      <c r="B1387" s="19"/>
      <c r="C1387" s="20"/>
      <c r="D1387" s="21"/>
      <c r="E1387" s="21"/>
    </row>
    <row r="1389" spans="1:5">
      <c r="A1389" s="20"/>
      <c r="B1389" s="19"/>
      <c r="C1389" s="20"/>
      <c r="D1389" s="21"/>
      <c r="E1389" s="21"/>
    </row>
    <row r="1391" spans="1:5">
      <c r="A1391" s="20"/>
      <c r="B1391" s="19"/>
      <c r="C1391" s="20"/>
      <c r="D1391" s="21"/>
      <c r="E1391" s="21"/>
    </row>
    <row r="1393" spans="1:5">
      <c r="A1393" s="20"/>
      <c r="B1393" s="19"/>
      <c r="C1393" s="20"/>
      <c r="D1393" s="21"/>
      <c r="E1393" s="21"/>
    </row>
    <row r="1395" spans="1:5">
      <c r="A1395" s="20"/>
      <c r="B1395" s="19"/>
      <c r="C1395" s="20"/>
      <c r="D1395" s="21"/>
      <c r="E1395" s="21"/>
    </row>
    <row r="1397" spans="1:5">
      <c r="A1397" s="20"/>
      <c r="B1397" s="19"/>
      <c r="C1397" s="20"/>
      <c r="D1397" s="21"/>
      <c r="E1397" s="21"/>
    </row>
    <row r="1399" spans="1:5">
      <c r="A1399" s="20"/>
      <c r="B1399" s="19"/>
      <c r="C1399" s="20"/>
      <c r="D1399" s="21"/>
      <c r="E1399" s="21"/>
    </row>
    <row r="1401" spans="1:5">
      <c r="A1401" s="20"/>
      <c r="B1401" s="19"/>
      <c r="C1401" s="20"/>
      <c r="D1401" s="21"/>
      <c r="E1401" s="21"/>
    </row>
    <row r="1403" spans="1:5">
      <c r="A1403" s="20"/>
      <c r="B1403" s="19"/>
      <c r="C1403" s="20"/>
      <c r="D1403" s="21"/>
      <c r="E1403" s="21"/>
    </row>
    <row r="1405" spans="1:5">
      <c r="A1405" s="20"/>
      <c r="B1405" s="19"/>
      <c r="C1405" s="20"/>
      <c r="D1405" s="21"/>
      <c r="E1405" s="21"/>
    </row>
    <row r="1407" spans="1:5">
      <c r="A1407" s="20"/>
      <c r="B1407" s="19"/>
      <c r="C1407" s="20"/>
      <c r="D1407" s="21"/>
      <c r="E1407" s="21"/>
    </row>
    <row r="1409" spans="1:5">
      <c r="A1409" s="20"/>
      <c r="B1409" s="19"/>
      <c r="C1409" s="20"/>
      <c r="D1409" s="21"/>
      <c r="E1409" s="21"/>
    </row>
    <row r="1411" spans="1:5">
      <c r="A1411" s="20"/>
      <c r="B1411" s="19"/>
      <c r="C1411" s="20"/>
      <c r="D1411" s="21"/>
      <c r="E1411" s="21"/>
    </row>
    <row r="1413" spans="1:5">
      <c r="A1413" s="20"/>
      <c r="B1413" s="19"/>
      <c r="C1413" s="20"/>
      <c r="D1413" s="21"/>
      <c r="E1413" s="21"/>
    </row>
    <row r="1415" spans="1:5">
      <c r="A1415" s="20"/>
      <c r="B1415" s="19"/>
      <c r="C1415" s="20"/>
      <c r="D1415" s="21"/>
      <c r="E1415" s="21"/>
    </row>
    <row r="1417" spans="1:5">
      <c r="A1417" s="20"/>
      <c r="B1417" s="19"/>
      <c r="C1417" s="20"/>
      <c r="D1417" s="21"/>
      <c r="E1417" s="21"/>
    </row>
    <row r="1419" spans="1:5">
      <c r="A1419" s="20"/>
      <c r="B1419" s="19"/>
      <c r="C1419" s="20"/>
      <c r="D1419" s="21"/>
      <c r="E1419" s="21"/>
    </row>
    <row r="1421" spans="1:5">
      <c r="A1421" s="20"/>
      <c r="B1421" s="19"/>
      <c r="C1421" s="20"/>
      <c r="D1421" s="21"/>
      <c r="E1421" s="21"/>
    </row>
    <row r="1423" spans="1:5">
      <c r="A1423" s="20"/>
      <c r="B1423" s="19"/>
      <c r="C1423" s="20"/>
      <c r="D1423" s="21"/>
      <c r="E1423" s="21"/>
    </row>
    <row r="1425" spans="1:5">
      <c r="A1425" s="20"/>
      <c r="B1425" s="19"/>
      <c r="C1425" s="20"/>
      <c r="D1425" s="21"/>
      <c r="E1425" s="21"/>
    </row>
    <row r="1427" spans="1:5">
      <c r="A1427" s="20"/>
      <c r="B1427" s="19"/>
      <c r="C1427" s="20"/>
      <c r="D1427" s="21"/>
      <c r="E1427" s="21"/>
    </row>
    <row r="1429" spans="1:5">
      <c r="A1429" s="20"/>
      <c r="B1429" s="19"/>
      <c r="C1429" s="20"/>
      <c r="D1429" s="21"/>
      <c r="E1429" s="21"/>
    </row>
    <row r="1431" spans="1:5">
      <c r="A1431" s="20"/>
      <c r="B1431" s="19"/>
      <c r="C1431" s="20"/>
      <c r="D1431" s="21"/>
      <c r="E1431" s="21"/>
    </row>
    <row r="1433" spans="1:5">
      <c r="A1433" s="20"/>
      <c r="B1433" s="19"/>
      <c r="C1433" s="20"/>
      <c r="D1433" s="21"/>
      <c r="E1433" s="21"/>
    </row>
    <row r="1435" spans="1:5">
      <c r="A1435" s="20"/>
      <c r="B1435" s="19"/>
      <c r="C1435" s="20"/>
      <c r="D1435" s="21"/>
      <c r="E1435" s="21"/>
    </row>
    <row r="1437" spans="1:5">
      <c r="A1437" s="20"/>
      <c r="B1437" s="19"/>
      <c r="C1437" s="20"/>
      <c r="D1437" s="21"/>
      <c r="E1437" s="21"/>
    </row>
    <row r="1439" spans="1:5">
      <c r="A1439" s="20"/>
      <c r="B1439" s="19"/>
      <c r="C1439" s="20"/>
      <c r="D1439" s="21"/>
      <c r="E1439" s="21"/>
    </row>
    <row r="1441" spans="1:5">
      <c r="A1441" s="20"/>
      <c r="B1441" s="19"/>
      <c r="C1441" s="20"/>
      <c r="D1441" s="21"/>
      <c r="E1441" s="21"/>
    </row>
    <row r="1443" spans="1:5">
      <c r="A1443" s="20"/>
      <c r="B1443" s="19"/>
      <c r="C1443" s="20"/>
      <c r="D1443" s="21"/>
      <c r="E1443" s="21"/>
    </row>
    <row r="1445" spans="1:5">
      <c r="A1445" s="20"/>
      <c r="B1445" s="19"/>
      <c r="C1445" s="20"/>
      <c r="D1445" s="21"/>
      <c r="E1445" s="21"/>
    </row>
    <row r="1447" spans="1:5">
      <c r="A1447" s="20"/>
      <c r="B1447" s="19"/>
      <c r="C1447" s="20"/>
      <c r="D1447" s="21"/>
      <c r="E1447" s="21"/>
    </row>
    <row r="1449" spans="1:5">
      <c r="A1449" s="20"/>
      <c r="B1449" s="19"/>
      <c r="C1449" s="20"/>
      <c r="D1449" s="21"/>
      <c r="E1449" s="21"/>
    </row>
    <row r="1451" spans="1:5">
      <c r="A1451" s="20"/>
      <c r="B1451" s="19"/>
      <c r="C1451" s="20"/>
      <c r="D1451" s="21"/>
      <c r="E1451" s="21"/>
    </row>
    <row r="1453" spans="1:5">
      <c r="A1453" s="20"/>
      <c r="B1453" s="19"/>
      <c r="C1453" s="20"/>
      <c r="D1453" s="21"/>
      <c r="E1453" s="21"/>
    </row>
    <row r="1455" spans="1:5">
      <c r="A1455" s="20"/>
      <c r="B1455" s="19"/>
      <c r="C1455" s="20"/>
      <c r="D1455" s="21"/>
      <c r="E1455" s="21"/>
    </row>
    <row r="1457" spans="1:5">
      <c r="A1457" s="20"/>
      <c r="B1457" s="19"/>
      <c r="C1457" s="20"/>
      <c r="D1457" s="21"/>
      <c r="E1457" s="21"/>
    </row>
    <row r="1459" spans="1:5">
      <c r="A1459" s="20"/>
      <c r="B1459" s="19"/>
      <c r="C1459" s="20"/>
      <c r="D1459" s="21"/>
      <c r="E1459" s="21"/>
    </row>
    <row r="1461" spans="1:5">
      <c r="A1461" s="20"/>
      <c r="B1461" s="19"/>
      <c r="C1461" s="20"/>
      <c r="D1461" s="21"/>
      <c r="E1461" s="21"/>
    </row>
    <row r="1463" spans="1:5">
      <c r="A1463" s="20"/>
      <c r="B1463" s="19"/>
      <c r="C1463" s="20"/>
      <c r="D1463" s="21"/>
      <c r="E1463" s="21"/>
    </row>
    <row r="1465" spans="1:5">
      <c r="A1465" s="20"/>
      <c r="B1465" s="19"/>
      <c r="C1465" s="20"/>
      <c r="D1465" s="21"/>
      <c r="E1465" s="21"/>
    </row>
    <row r="1467" spans="1:5">
      <c r="A1467" s="20"/>
      <c r="B1467" s="19"/>
      <c r="C1467" s="20"/>
      <c r="D1467" s="21"/>
      <c r="E1467" s="21"/>
    </row>
    <row r="1469" spans="1:5">
      <c r="A1469" s="20"/>
      <c r="B1469" s="19"/>
      <c r="C1469" s="20"/>
      <c r="D1469" s="21"/>
      <c r="E1469" s="21"/>
    </row>
    <row r="1471" spans="1:5">
      <c r="A1471" s="20"/>
      <c r="B1471" s="19"/>
      <c r="C1471" s="20"/>
      <c r="D1471" s="21"/>
      <c r="E1471" s="21"/>
    </row>
    <row r="1473" spans="1:5">
      <c r="A1473" s="20"/>
      <c r="B1473" s="19"/>
      <c r="C1473" s="20"/>
      <c r="D1473" s="21"/>
      <c r="E1473" s="21"/>
    </row>
    <row r="1475" spans="1:5">
      <c r="A1475" s="20"/>
      <c r="B1475" s="19"/>
      <c r="C1475" s="20"/>
      <c r="D1475" s="21"/>
      <c r="E1475" s="21"/>
    </row>
    <row r="1477" spans="1:5">
      <c r="A1477" s="20"/>
      <c r="B1477" s="19"/>
      <c r="C1477" s="20"/>
      <c r="D1477" s="21"/>
      <c r="E1477" s="21"/>
    </row>
    <row r="1479" spans="1:5">
      <c r="A1479" s="20"/>
      <c r="B1479" s="19"/>
      <c r="C1479" s="20"/>
      <c r="D1479" s="21"/>
      <c r="E1479" s="21"/>
    </row>
    <row r="1481" spans="1:5">
      <c r="A1481" s="20"/>
      <c r="B1481" s="19"/>
      <c r="C1481" s="20"/>
      <c r="D1481" s="21"/>
      <c r="E1481" s="21"/>
    </row>
    <row r="1483" spans="1:5">
      <c r="A1483" s="20"/>
      <c r="B1483" s="19"/>
      <c r="C1483" s="20"/>
      <c r="D1483" s="21"/>
      <c r="E1483" s="21"/>
    </row>
    <row r="1485" spans="1:5">
      <c r="A1485" s="20"/>
      <c r="B1485" s="19"/>
      <c r="C1485" s="20"/>
      <c r="D1485" s="21"/>
      <c r="E1485" s="21"/>
    </row>
    <row r="1487" spans="1:5">
      <c r="A1487" s="20"/>
      <c r="B1487" s="19"/>
      <c r="C1487" s="20"/>
      <c r="D1487" s="21"/>
      <c r="E1487" s="21"/>
    </row>
    <row r="1489" spans="1:5">
      <c r="A1489" s="20"/>
      <c r="B1489" s="19"/>
      <c r="C1489" s="20"/>
      <c r="D1489" s="21"/>
      <c r="E1489" s="21"/>
    </row>
    <row r="1491" spans="1:5">
      <c r="A1491" s="20"/>
      <c r="B1491" s="19"/>
      <c r="C1491" s="20"/>
      <c r="D1491" s="21"/>
      <c r="E1491" s="21"/>
    </row>
    <row r="1493" spans="1:5">
      <c r="A1493" s="20"/>
      <c r="B1493" s="19"/>
      <c r="C1493" s="20"/>
      <c r="D1493" s="21"/>
      <c r="E1493" s="21"/>
    </row>
    <row r="1495" spans="1:5">
      <c r="A1495" s="20"/>
      <c r="B1495" s="19"/>
      <c r="C1495" s="20"/>
      <c r="D1495" s="21"/>
      <c r="E1495" s="21"/>
    </row>
    <row r="1497" spans="1:5">
      <c r="A1497" s="20"/>
      <c r="B1497" s="19"/>
      <c r="C1497" s="20"/>
      <c r="D1497" s="21"/>
      <c r="E1497" s="21"/>
    </row>
    <row r="1499" spans="1:5">
      <c r="A1499" s="20"/>
      <c r="B1499" s="19"/>
      <c r="C1499" s="20"/>
      <c r="D1499" s="21"/>
      <c r="E1499" s="21"/>
    </row>
    <row r="1501" spans="1:5">
      <c r="A1501" s="20"/>
      <c r="B1501" s="19"/>
      <c r="C1501" s="20"/>
      <c r="D1501" s="21"/>
      <c r="E1501" s="21"/>
    </row>
    <row r="1503" spans="1:5">
      <c r="A1503" s="20"/>
      <c r="B1503" s="19"/>
      <c r="C1503" s="20"/>
      <c r="D1503" s="21"/>
      <c r="E1503" s="21"/>
    </row>
    <row r="1505" spans="1:5">
      <c r="A1505" s="20"/>
      <c r="B1505" s="19"/>
      <c r="C1505" s="20"/>
      <c r="D1505" s="21"/>
      <c r="E1505" s="21"/>
    </row>
    <row r="1507" spans="1:5">
      <c r="A1507" s="20"/>
      <c r="B1507" s="19"/>
      <c r="C1507" s="20"/>
      <c r="D1507" s="21"/>
      <c r="E1507" s="21"/>
    </row>
    <row r="1509" spans="1:5">
      <c r="A1509" s="20"/>
      <c r="B1509" s="19"/>
      <c r="C1509" s="20"/>
      <c r="D1509" s="21"/>
      <c r="E1509" s="21"/>
    </row>
    <row r="1511" spans="1:5">
      <c r="A1511" s="20"/>
      <c r="B1511" s="19"/>
      <c r="C1511" s="20"/>
      <c r="D1511" s="21"/>
      <c r="E1511" s="21"/>
    </row>
    <row r="1513" spans="1:5">
      <c r="A1513" s="20"/>
      <c r="B1513" s="19"/>
      <c r="C1513" s="20"/>
      <c r="D1513" s="21"/>
      <c r="E1513" s="21"/>
    </row>
    <row r="1515" spans="1:5">
      <c r="A1515" s="20"/>
      <c r="B1515" s="19"/>
      <c r="C1515" s="20"/>
      <c r="D1515" s="21"/>
      <c r="E1515" s="21"/>
    </row>
    <row r="1517" spans="1:5">
      <c r="A1517" s="20"/>
      <c r="B1517" s="19"/>
      <c r="C1517" s="20"/>
      <c r="D1517" s="21"/>
      <c r="E1517" s="21"/>
    </row>
    <row r="1519" spans="1:5">
      <c r="A1519" s="20"/>
      <c r="B1519" s="19"/>
      <c r="C1519" s="20"/>
      <c r="D1519" s="21"/>
      <c r="E1519" s="21"/>
    </row>
    <row r="1521" spans="1:5">
      <c r="A1521" s="20"/>
      <c r="B1521" s="19"/>
      <c r="C1521" s="20"/>
      <c r="D1521" s="21"/>
      <c r="E1521" s="21"/>
    </row>
    <row r="1523" spans="1:5">
      <c r="A1523" s="20"/>
      <c r="B1523" s="19"/>
      <c r="C1523" s="20"/>
      <c r="D1523" s="21"/>
      <c r="E1523" s="21"/>
    </row>
    <row r="1525" spans="1:5">
      <c r="A1525" s="20"/>
      <c r="B1525" s="19"/>
      <c r="C1525" s="20"/>
      <c r="D1525" s="21"/>
      <c r="E1525" s="21"/>
    </row>
    <row r="1527" spans="1:5">
      <c r="A1527" s="20"/>
      <c r="B1527" s="19"/>
      <c r="C1527" s="20"/>
      <c r="D1527" s="21"/>
      <c r="E1527" s="21"/>
    </row>
    <row r="1529" spans="1:5">
      <c r="A1529" s="20"/>
      <c r="B1529" s="19"/>
      <c r="C1529" s="20"/>
      <c r="D1529" s="21"/>
      <c r="E1529" s="21"/>
    </row>
    <row r="1531" spans="1:5">
      <c r="A1531" s="20"/>
      <c r="B1531" s="19"/>
      <c r="C1531" s="20"/>
      <c r="D1531" s="21"/>
      <c r="E1531" s="21"/>
    </row>
    <row r="1533" spans="1:5">
      <c r="A1533" s="20"/>
      <c r="B1533" s="19"/>
      <c r="C1533" s="20"/>
      <c r="D1533" s="21"/>
      <c r="E1533" s="21"/>
    </row>
    <row r="1535" spans="1:5">
      <c r="A1535" s="20"/>
      <c r="B1535" s="19"/>
      <c r="C1535" s="20"/>
      <c r="D1535" s="21"/>
      <c r="E1535" s="21"/>
    </row>
    <row r="1537" spans="1:5">
      <c r="A1537" s="20"/>
      <c r="B1537" s="19"/>
      <c r="C1537" s="20"/>
      <c r="D1537" s="21"/>
      <c r="E1537" s="21"/>
    </row>
    <row r="1539" spans="1:5">
      <c r="A1539" s="20"/>
      <c r="B1539" s="19"/>
      <c r="C1539" s="20"/>
      <c r="D1539" s="21"/>
      <c r="E1539" s="21"/>
    </row>
    <row r="1541" spans="1:5">
      <c r="A1541" s="20"/>
      <c r="B1541" s="19"/>
      <c r="C1541" s="20"/>
      <c r="D1541" s="21"/>
      <c r="E1541" s="21"/>
    </row>
    <row r="1543" spans="1:5">
      <c r="A1543" s="20"/>
      <c r="B1543" s="19"/>
      <c r="C1543" s="20"/>
      <c r="D1543" s="21"/>
      <c r="E1543" s="21"/>
    </row>
    <row r="1545" spans="1:5">
      <c r="A1545" s="20"/>
      <c r="B1545" s="19"/>
      <c r="C1545" s="20"/>
      <c r="D1545" s="21"/>
      <c r="E1545" s="21"/>
    </row>
    <row r="1547" spans="1:5">
      <c r="A1547" s="20"/>
      <c r="B1547" s="19"/>
      <c r="C1547" s="20"/>
      <c r="D1547" s="21"/>
      <c r="E1547" s="21"/>
    </row>
    <row r="1549" spans="1:5">
      <c r="A1549" s="20"/>
      <c r="B1549" s="19"/>
      <c r="C1549" s="20"/>
      <c r="D1549" s="21"/>
      <c r="E1549" s="21"/>
    </row>
    <row r="1551" spans="1:5">
      <c r="A1551" s="20"/>
      <c r="B1551" s="19"/>
      <c r="C1551" s="20"/>
      <c r="D1551" s="21"/>
      <c r="E1551" s="21"/>
    </row>
    <row r="1553" spans="1:5">
      <c r="A1553" s="20"/>
      <c r="B1553" s="19"/>
      <c r="C1553" s="20"/>
      <c r="D1553" s="21"/>
      <c r="E1553" s="21"/>
    </row>
    <row r="1555" spans="1:5">
      <c r="A1555" s="20"/>
      <c r="B1555" s="19"/>
      <c r="C1555" s="20"/>
      <c r="D1555" s="21"/>
      <c r="E1555" s="21"/>
    </row>
    <row r="1557" spans="1:5">
      <c r="A1557" s="20"/>
      <c r="B1557" s="19"/>
      <c r="C1557" s="20"/>
      <c r="D1557" s="21"/>
      <c r="E1557" s="21"/>
    </row>
    <row r="1559" spans="1:5">
      <c r="A1559" s="20"/>
      <c r="B1559" s="19"/>
      <c r="C1559" s="20"/>
      <c r="D1559" s="21"/>
      <c r="E1559" s="21"/>
    </row>
    <row r="1561" spans="1:5">
      <c r="A1561" s="20"/>
      <c r="B1561" s="19"/>
      <c r="C1561" s="20"/>
      <c r="D1561" s="21"/>
      <c r="E1561" s="21"/>
    </row>
    <row r="1563" spans="1:5">
      <c r="A1563" s="20"/>
      <c r="B1563" s="19"/>
      <c r="C1563" s="20"/>
      <c r="D1563" s="21"/>
      <c r="E1563" s="21"/>
    </row>
    <row r="1565" spans="1:5">
      <c r="A1565" s="20"/>
      <c r="B1565" s="19"/>
      <c r="C1565" s="20"/>
      <c r="D1565" s="21"/>
      <c r="E1565" s="21"/>
    </row>
    <row r="1567" spans="1:5">
      <c r="A1567" s="20"/>
      <c r="B1567" s="19"/>
      <c r="C1567" s="20"/>
      <c r="D1567" s="21"/>
      <c r="E1567" s="21"/>
    </row>
    <row r="1569" spans="1:5">
      <c r="A1569" s="20"/>
      <c r="B1569" s="19"/>
      <c r="C1569" s="20"/>
      <c r="D1569" s="21"/>
      <c r="E1569" s="21"/>
    </row>
    <row r="1571" spans="1:5">
      <c r="A1571" s="20"/>
      <c r="B1571" s="19"/>
      <c r="C1571" s="20"/>
      <c r="D1571" s="21"/>
      <c r="E1571" s="21"/>
    </row>
    <row r="1573" spans="1:5">
      <c r="A1573" s="20"/>
      <c r="B1573" s="19"/>
      <c r="C1573" s="20"/>
      <c r="D1573" s="21"/>
      <c r="E1573" s="21"/>
    </row>
    <row r="1575" spans="1:5">
      <c r="A1575" s="20"/>
      <c r="B1575" s="19"/>
      <c r="C1575" s="20"/>
      <c r="D1575" s="21"/>
      <c r="E1575" s="21"/>
    </row>
    <row r="1577" spans="1:5">
      <c r="A1577" s="20"/>
      <c r="B1577" s="19"/>
      <c r="C1577" s="20"/>
      <c r="D1577" s="21"/>
      <c r="E1577" s="21"/>
    </row>
    <row r="1579" spans="1:5">
      <c r="A1579" s="20"/>
      <c r="B1579" s="19"/>
      <c r="C1579" s="20"/>
      <c r="D1579" s="21"/>
      <c r="E1579" s="21"/>
    </row>
    <row r="1581" spans="1:5">
      <c r="A1581" s="20"/>
      <c r="B1581" s="19"/>
      <c r="C1581" s="20"/>
      <c r="D1581" s="21"/>
      <c r="E1581" s="21"/>
    </row>
    <row r="1583" spans="1:5">
      <c r="A1583" s="20"/>
      <c r="B1583" s="19"/>
      <c r="C1583" s="20"/>
      <c r="D1583" s="21"/>
      <c r="E1583" s="21"/>
    </row>
    <row r="1585" spans="1:5">
      <c r="A1585" s="20"/>
      <c r="B1585" s="19"/>
      <c r="C1585" s="20"/>
      <c r="D1585" s="21"/>
      <c r="E1585" s="21"/>
    </row>
    <row r="1587" spans="1:5">
      <c r="A1587" s="20"/>
      <c r="B1587" s="19"/>
      <c r="C1587" s="20"/>
      <c r="D1587" s="21"/>
      <c r="E1587" s="21"/>
    </row>
    <row r="1589" spans="1:5">
      <c r="A1589" s="20"/>
      <c r="B1589" s="19"/>
      <c r="C1589" s="20"/>
      <c r="D1589" s="21"/>
      <c r="E1589" s="21"/>
    </row>
    <row r="1591" spans="1:5">
      <c r="A1591" s="20"/>
      <c r="B1591" s="19"/>
      <c r="C1591" s="20"/>
      <c r="D1591" s="21"/>
      <c r="E1591" s="21"/>
    </row>
    <row r="1593" spans="1:5">
      <c r="A1593" s="20"/>
      <c r="B1593" s="19"/>
      <c r="C1593" s="20"/>
      <c r="D1593" s="21"/>
      <c r="E1593" s="21"/>
    </row>
    <row r="1595" spans="1:5">
      <c r="A1595" s="20"/>
      <c r="B1595" s="19"/>
      <c r="C1595" s="20"/>
      <c r="D1595" s="21"/>
      <c r="E1595" s="21"/>
    </row>
    <row r="1597" spans="1:5">
      <c r="A1597" s="20"/>
      <c r="B1597" s="19"/>
      <c r="C1597" s="20"/>
      <c r="D1597" s="21"/>
      <c r="E1597" s="21"/>
    </row>
    <row r="1599" spans="1:5">
      <c r="A1599" s="20"/>
      <c r="B1599" s="19"/>
      <c r="C1599" s="20"/>
      <c r="D1599" s="21"/>
      <c r="E1599" s="21"/>
    </row>
    <row r="1601" spans="1:5">
      <c r="A1601" s="20"/>
      <c r="B1601" s="19"/>
      <c r="C1601" s="20"/>
      <c r="D1601" s="21"/>
      <c r="E1601" s="21"/>
    </row>
    <row r="1603" spans="1:5">
      <c r="A1603" s="20"/>
      <c r="B1603" s="19"/>
      <c r="C1603" s="20"/>
      <c r="D1603" s="21"/>
      <c r="E1603" s="21"/>
    </row>
    <row r="1605" spans="1:5">
      <c r="A1605" s="20"/>
      <c r="B1605" s="19"/>
      <c r="C1605" s="20"/>
      <c r="D1605" s="21"/>
      <c r="E1605" s="21"/>
    </row>
    <row r="1607" spans="1:5">
      <c r="A1607" s="20"/>
      <c r="B1607" s="19"/>
      <c r="C1607" s="20"/>
      <c r="D1607" s="21"/>
      <c r="E1607" s="21"/>
    </row>
    <row r="1609" spans="1:5">
      <c r="A1609" s="20"/>
      <c r="B1609" s="19"/>
      <c r="C1609" s="20"/>
      <c r="D1609" s="21"/>
      <c r="E1609" s="21"/>
    </row>
    <row r="1611" spans="1:5">
      <c r="A1611" s="20"/>
      <c r="B1611" s="19"/>
      <c r="C1611" s="20"/>
      <c r="D1611" s="21"/>
      <c r="E1611" s="21"/>
    </row>
    <row r="1613" spans="1:5">
      <c r="A1613" s="20"/>
      <c r="B1613" s="19"/>
      <c r="C1613" s="20"/>
      <c r="D1613" s="21"/>
      <c r="E1613" s="21"/>
    </row>
    <row r="1615" spans="1:5">
      <c r="A1615" s="20"/>
      <c r="B1615" s="19"/>
      <c r="C1615" s="20"/>
      <c r="D1615" s="21"/>
      <c r="E1615" s="21"/>
    </row>
    <row r="1617" spans="1:5">
      <c r="A1617" s="20"/>
      <c r="B1617" s="19"/>
      <c r="C1617" s="20"/>
      <c r="D1617" s="21"/>
      <c r="E1617" s="21"/>
    </row>
    <row r="1619" spans="1:5">
      <c r="A1619" s="20"/>
      <c r="B1619" s="19"/>
      <c r="C1619" s="20"/>
      <c r="D1619" s="21"/>
      <c r="E1619" s="21"/>
    </row>
    <row r="1621" spans="1:5">
      <c r="A1621" s="20"/>
      <c r="B1621" s="19"/>
      <c r="C1621" s="20"/>
      <c r="D1621" s="21"/>
      <c r="E1621" s="21"/>
    </row>
    <row r="1623" spans="1:5">
      <c r="A1623" s="20"/>
      <c r="B1623" s="19"/>
      <c r="C1623" s="20"/>
      <c r="D1623" s="21"/>
      <c r="E1623" s="21"/>
    </row>
    <row r="1625" spans="1:5">
      <c r="A1625" s="20"/>
      <c r="B1625" s="19"/>
      <c r="C1625" s="20"/>
      <c r="D1625" s="21"/>
      <c r="E1625" s="21"/>
    </row>
    <row r="1627" spans="1:5">
      <c r="A1627" s="20"/>
      <c r="B1627" s="19"/>
      <c r="C1627" s="20"/>
      <c r="D1627" s="21"/>
      <c r="E1627" s="21"/>
    </row>
    <row r="1629" spans="1:5">
      <c r="A1629" s="20"/>
      <c r="B1629" s="19"/>
      <c r="C1629" s="20"/>
      <c r="D1629" s="21"/>
      <c r="E1629" s="21"/>
    </row>
    <row r="1631" spans="1:5">
      <c r="A1631" s="20"/>
      <c r="B1631" s="19"/>
      <c r="C1631" s="20"/>
      <c r="D1631" s="21"/>
      <c r="E1631" s="21"/>
    </row>
    <row r="1633" spans="1:5">
      <c r="A1633" s="20"/>
      <c r="B1633" s="19"/>
      <c r="C1633" s="20"/>
      <c r="D1633" s="21"/>
      <c r="E1633" s="21"/>
    </row>
    <row r="1635" spans="1:5">
      <c r="A1635" s="20"/>
      <c r="B1635" s="19"/>
      <c r="C1635" s="20"/>
      <c r="D1635" s="21"/>
      <c r="E1635" s="21"/>
    </row>
    <row r="1637" spans="1:5">
      <c r="A1637" s="20"/>
      <c r="B1637" s="19"/>
      <c r="C1637" s="20"/>
      <c r="D1637" s="21"/>
      <c r="E1637" s="21"/>
    </row>
    <row r="1639" spans="1:5">
      <c r="A1639" s="20"/>
      <c r="B1639" s="19"/>
      <c r="C1639" s="20"/>
      <c r="D1639" s="21"/>
      <c r="E1639" s="21"/>
    </row>
    <row r="1641" spans="1:5">
      <c r="A1641" s="20"/>
      <c r="B1641" s="19"/>
      <c r="C1641" s="20"/>
      <c r="D1641" s="21"/>
      <c r="E1641" s="21"/>
    </row>
    <row r="1643" spans="1:5">
      <c r="A1643" s="20"/>
      <c r="B1643" s="19"/>
      <c r="C1643" s="20"/>
      <c r="D1643" s="21"/>
      <c r="E1643" s="21"/>
    </row>
    <row r="1645" spans="1:5">
      <c r="A1645" s="20"/>
      <c r="B1645" s="19"/>
      <c r="C1645" s="20"/>
      <c r="D1645" s="21"/>
      <c r="E1645" s="21"/>
    </row>
    <row r="1647" spans="1:5">
      <c r="A1647" s="20"/>
      <c r="B1647" s="19"/>
      <c r="C1647" s="20"/>
      <c r="D1647" s="21"/>
      <c r="E1647" s="21"/>
    </row>
    <row r="1649" spans="1:5">
      <c r="A1649" s="20"/>
      <c r="B1649" s="19"/>
      <c r="C1649" s="20"/>
      <c r="D1649" s="21"/>
      <c r="E1649" s="21"/>
    </row>
    <row r="1651" spans="1:5">
      <c r="A1651" s="20"/>
      <c r="B1651" s="19"/>
      <c r="C1651" s="20"/>
      <c r="D1651" s="21"/>
      <c r="E1651" s="21"/>
    </row>
    <row r="1653" spans="1:5">
      <c r="A1653" s="20"/>
      <c r="B1653" s="19"/>
      <c r="C1653" s="20"/>
      <c r="D1653" s="21"/>
      <c r="E1653" s="21"/>
    </row>
    <row r="1655" spans="1:5">
      <c r="A1655" s="20"/>
      <c r="B1655" s="19"/>
      <c r="C1655" s="20"/>
      <c r="D1655" s="21"/>
      <c r="E1655" s="21"/>
    </row>
    <row r="1657" spans="1:5">
      <c r="A1657" s="20"/>
      <c r="B1657" s="19"/>
      <c r="C1657" s="20"/>
      <c r="D1657" s="21"/>
      <c r="E1657" s="21"/>
    </row>
    <row r="1659" spans="1:5">
      <c r="A1659" s="20"/>
      <c r="B1659" s="19"/>
      <c r="C1659" s="20"/>
      <c r="D1659" s="21"/>
      <c r="E1659" s="21"/>
    </row>
    <row r="1661" spans="1:5">
      <c r="A1661" s="20"/>
      <c r="B1661" s="19"/>
      <c r="C1661" s="20"/>
      <c r="D1661" s="21"/>
      <c r="E1661" s="21"/>
    </row>
    <row r="1663" spans="1:5">
      <c r="A1663" s="20"/>
      <c r="B1663" s="19"/>
      <c r="C1663" s="20"/>
      <c r="D1663" s="21"/>
      <c r="E1663" s="21"/>
    </row>
    <row r="1665" spans="1:5">
      <c r="A1665" s="20"/>
      <c r="B1665" s="19"/>
      <c r="C1665" s="20"/>
      <c r="D1665" s="21"/>
      <c r="E1665" s="21"/>
    </row>
    <row r="1667" spans="1:5">
      <c r="A1667" s="20"/>
      <c r="B1667" s="19"/>
      <c r="C1667" s="20"/>
      <c r="D1667" s="21"/>
      <c r="E1667" s="21"/>
    </row>
    <row r="1669" spans="1:5">
      <c r="A1669" s="20"/>
      <c r="B1669" s="19"/>
      <c r="C1669" s="20"/>
      <c r="D1669" s="21"/>
      <c r="E1669" s="21"/>
    </row>
    <row r="1671" spans="1:5">
      <c r="A1671" s="20"/>
      <c r="B1671" s="19"/>
      <c r="C1671" s="20"/>
      <c r="D1671" s="21"/>
      <c r="E1671" s="21"/>
    </row>
    <row r="1673" spans="1:5">
      <c r="A1673" s="20"/>
      <c r="B1673" s="19"/>
      <c r="C1673" s="20"/>
      <c r="D1673" s="21"/>
      <c r="E1673" s="21"/>
    </row>
    <row r="1675" spans="1:5">
      <c r="A1675" s="20"/>
      <c r="B1675" s="19"/>
      <c r="C1675" s="20"/>
      <c r="D1675" s="21"/>
      <c r="E1675" s="21"/>
    </row>
    <row r="1677" spans="1:5">
      <c r="A1677" s="20"/>
      <c r="B1677" s="19"/>
      <c r="C1677" s="20"/>
      <c r="D1677" s="21"/>
      <c r="E1677" s="21"/>
    </row>
    <row r="1679" spans="1:5">
      <c r="A1679" s="20"/>
      <c r="B1679" s="19"/>
      <c r="C1679" s="20"/>
      <c r="D1679" s="21"/>
      <c r="E1679" s="21"/>
    </row>
    <row r="1681" spans="1:5">
      <c r="A1681" s="20"/>
      <c r="B1681" s="19"/>
      <c r="C1681" s="20"/>
      <c r="D1681" s="21"/>
      <c r="E1681" s="21"/>
    </row>
    <row r="1683" spans="1:5">
      <c r="A1683" s="20"/>
      <c r="B1683" s="19"/>
      <c r="C1683" s="20"/>
      <c r="D1683" s="21"/>
      <c r="E1683" s="21"/>
    </row>
    <row r="1685" spans="1:5">
      <c r="A1685" s="20"/>
      <c r="B1685" s="19"/>
      <c r="C1685" s="20"/>
      <c r="D1685" s="21"/>
      <c r="E1685" s="21"/>
    </row>
    <row r="1687" spans="1:5">
      <c r="A1687" s="20"/>
      <c r="B1687" s="19"/>
      <c r="C1687" s="20"/>
      <c r="D1687" s="21"/>
      <c r="E1687" s="21"/>
    </row>
    <row r="1689" spans="1:5">
      <c r="A1689" s="20"/>
      <c r="B1689" s="19"/>
      <c r="C1689" s="20"/>
      <c r="D1689" s="21"/>
      <c r="E1689" s="21"/>
    </row>
    <row r="1691" spans="1:5">
      <c r="A1691" s="20"/>
      <c r="B1691" s="19"/>
      <c r="C1691" s="20"/>
      <c r="D1691" s="21"/>
      <c r="E1691" s="21"/>
    </row>
    <row r="1693" spans="1:5">
      <c r="A1693" s="20"/>
      <c r="B1693" s="19"/>
      <c r="C1693" s="20"/>
      <c r="D1693" s="21"/>
      <c r="E1693" s="21"/>
    </row>
    <row r="1695" spans="1:5">
      <c r="A1695" s="20"/>
      <c r="B1695" s="19"/>
      <c r="C1695" s="20"/>
      <c r="D1695" s="21"/>
      <c r="E1695" s="21"/>
    </row>
    <row r="1697" spans="1:5">
      <c r="A1697" s="20"/>
      <c r="B1697" s="19"/>
      <c r="C1697" s="20"/>
      <c r="D1697" s="21"/>
      <c r="E1697" s="21"/>
    </row>
    <row r="1699" spans="1:5">
      <c r="A1699" s="20"/>
      <c r="B1699" s="19"/>
      <c r="C1699" s="20"/>
      <c r="D1699" s="21"/>
      <c r="E1699" s="21"/>
    </row>
    <row r="1701" spans="1:5">
      <c r="A1701" s="20"/>
      <c r="B1701" s="19"/>
      <c r="C1701" s="20"/>
      <c r="D1701" s="21"/>
      <c r="E1701" s="21"/>
    </row>
    <row r="1703" spans="1:5">
      <c r="A1703" s="20"/>
      <c r="B1703" s="19"/>
      <c r="C1703" s="20"/>
      <c r="D1703" s="21"/>
      <c r="E1703" s="21"/>
    </row>
    <row r="1705" spans="1:5">
      <c r="A1705" s="20"/>
      <c r="B1705" s="19"/>
      <c r="C1705" s="20"/>
      <c r="D1705" s="21"/>
      <c r="E1705" s="21"/>
    </row>
    <row r="1707" spans="1:5">
      <c r="A1707" s="20"/>
      <c r="B1707" s="19"/>
      <c r="C1707" s="20"/>
      <c r="D1707" s="21"/>
      <c r="E1707" s="21"/>
    </row>
    <row r="1709" spans="1:5">
      <c r="A1709" s="20"/>
      <c r="B1709" s="19"/>
      <c r="C1709" s="20"/>
      <c r="D1709" s="21"/>
      <c r="E1709" s="21"/>
    </row>
    <row r="1711" spans="1:5">
      <c r="A1711" s="20"/>
      <c r="B1711" s="19"/>
      <c r="C1711" s="20"/>
      <c r="D1711" s="21"/>
      <c r="E1711" s="21"/>
    </row>
    <row r="1713" spans="1:5">
      <c r="A1713" s="20"/>
      <c r="B1713" s="19"/>
      <c r="C1713" s="20"/>
      <c r="D1713" s="21"/>
      <c r="E1713" s="21"/>
    </row>
    <row r="1715" spans="1:5">
      <c r="A1715" s="20"/>
      <c r="B1715" s="19"/>
      <c r="C1715" s="20"/>
      <c r="D1715" s="21"/>
      <c r="E1715" s="21"/>
    </row>
    <row r="1717" spans="1:5">
      <c r="A1717" s="20"/>
      <c r="B1717" s="19"/>
      <c r="C1717" s="20"/>
      <c r="D1717" s="21"/>
      <c r="E1717" s="21"/>
    </row>
    <row r="1719" spans="1:5">
      <c r="A1719" s="20"/>
      <c r="B1719" s="19"/>
      <c r="C1719" s="20"/>
      <c r="D1719" s="21"/>
      <c r="E1719" s="21"/>
    </row>
    <row r="1721" spans="1:5">
      <c r="A1721" s="20"/>
      <c r="B1721" s="19"/>
      <c r="C1721" s="20"/>
      <c r="D1721" s="21"/>
      <c r="E1721" s="21"/>
    </row>
    <row r="1723" spans="1:5">
      <c r="A1723" s="20"/>
      <c r="B1723" s="19"/>
      <c r="C1723" s="20"/>
      <c r="D1723" s="21"/>
      <c r="E1723" s="21"/>
    </row>
    <row r="1725" spans="1:5">
      <c r="A1725" s="20"/>
      <c r="B1725" s="19"/>
      <c r="C1725" s="20"/>
      <c r="D1725" s="21"/>
      <c r="E1725" s="21"/>
    </row>
    <row r="1727" spans="1:5">
      <c r="A1727" s="20"/>
      <c r="B1727" s="19"/>
      <c r="C1727" s="20"/>
      <c r="D1727" s="21"/>
      <c r="E1727" s="21"/>
    </row>
    <row r="1729" spans="1:5">
      <c r="A1729" s="20"/>
      <c r="B1729" s="19"/>
      <c r="C1729" s="20"/>
      <c r="D1729" s="21"/>
      <c r="E1729" s="21"/>
    </row>
    <row r="1731" spans="1:5">
      <c r="A1731" s="20"/>
      <c r="B1731" s="19"/>
      <c r="C1731" s="20"/>
      <c r="D1731" s="21"/>
      <c r="E1731" s="21"/>
    </row>
    <row r="1733" spans="1:5">
      <c r="A1733" s="20"/>
      <c r="B1733" s="19"/>
      <c r="C1733" s="20"/>
      <c r="D1733" s="21"/>
      <c r="E1733" s="21"/>
    </row>
    <row r="1735" spans="1:5">
      <c r="A1735" s="20"/>
      <c r="B1735" s="19"/>
      <c r="C1735" s="20"/>
      <c r="D1735" s="21"/>
      <c r="E1735" s="21"/>
    </row>
    <row r="1737" spans="1:5">
      <c r="A1737" s="20"/>
      <c r="B1737" s="19"/>
      <c r="C1737" s="20"/>
      <c r="D1737" s="21"/>
      <c r="E1737" s="21"/>
    </row>
    <row r="1739" spans="1:5">
      <c r="A1739" s="20"/>
      <c r="B1739" s="19"/>
      <c r="C1739" s="20"/>
      <c r="D1739" s="21"/>
      <c r="E1739" s="21"/>
    </row>
    <row r="1741" spans="1:5">
      <c r="A1741" s="20"/>
      <c r="B1741" s="19"/>
      <c r="C1741" s="20"/>
      <c r="D1741" s="21"/>
      <c r="E1741" s="21"/>
    </row>
    <row r="1743" spans="1:5">
      <c r="A1743" s="20"/>
      <c r="B1743" s="19"/>
      <c r="C1743" s="20"/>
      <c r="D1743" s="21"/>
      <c r="E1743" s="21"/>
    </row>
    <row r="1745" spans="1:5">
      <c r="A1745" s="20"/>
      <c r="B1745" s="19"/>
      <c r="C1745" s="20"/>
      <c r="D1745" s="21"/>
      <c r="E1745" s="21"/>
    </row>
    <row r="1747" spans="1:5">
      <c r="A1747" s="20"/>
      <c r="B1747" s="19"/>
      <c r="C1747" s="20"/>
      <c r="D1747" s="21"/>
      <c r="E1747" s="21"/>
    </row>
    <row r="1749" spans="1:5">
      <c r="A1749" s="20"/>
      <c r="B1749" s="19"/>
      <c r="C1749" s="20"/>
      <c r="D1749" s="21"/>
      <c r="E1749" s="21"/>
    </row>
    <row r="1751" spans="1:5">
      <c r="A1751" s="20"/>
      <c r="B1751" s="19"/>
      <c r="C1751" s="20"/>
      <c r="D1751" s="21"/>
      <c r="E1751" s="21"/>
    </row>
    <row r="1753" spans="1:5">
      <c r="A1753" s="20"/>
      <c r="B1753" s="19"/>
      <c r="C1753" s="20"/>
      <c r="D1753" s="21"/>
      <c r="E1753" s="21"/>
    </row>
    <row r="1755" spans="1:5">
      <c r="A1755" s="20"/>
      <c r="B1755" s="19"/>
      <c r="C1755" s="20"/>
      <c r="D1755" s="21"/>
      <c r="E1755" s="21"/>
    </row>
    <row r="1757" spans="1:5">
      <c r="A1757" s="20"/>
      <c r="B1757" s="19"/>
      <c r="C1757" s="20"/>
      <c r="D1757" s="21"/>
      <c r="E1757" s="21"/>
    </row>
    <row r="1759" spans="1:5">
      <c r="A1759" s="20"/>
      <c r="B1759" s="19"/>
      <c r="C1759" s="20"/>
      <c r="D1759" s="21"/>
      <c r="E1759" s="21"/>
    </row>
    <row r="1761" spans="1:5">
      <c r="A1761" s="20"/>
      <c r="B1761" s="19"/>
      <c r="C1761" s="20"/>
      <c r="D1761" s="21"/>
      <c r="E1761" s="21"/>
    </row>
    <row r="1763" spans="1:5">
      <c r="A1763" s="20"/>
      <c r="B1763" s="19"/>
      <c r="C1763" s="20"/>
      <c r="D1763" s="21"/>
      <c r="E1763" s="21"/>
    </row>
    <row r="1765" spans="1:5">
      <c r="A1765" s="20"/>
      <c r="B1765" s="19"/>
      <c r="C1765" s="20"/>
      <c r="D1765" s="21"/>
      <c r="E1765" s="21"/>
    </row>
    <row r="1767" spans="1:5">
      <c r="A1767" s="20"/>
      <c r="B1767" s="19"/>
      <c r="C1767" s="20"/>
      <c r="D1767" s="21"/>
      <c r="E1767" s="21"/>
    </row>
    <row r="1769" spans="1:5">
      <c r="A1769" s="20"/>
      <c r="B1769" s="19"/>
      <c r="C1769" s="20"/>
      <c r="D1769" s="21"/>
      <c r="E1769" s="21"/>
    </row>
    <row r="1771" spans="1:5">
      <c r="A1771" s="20"/>
      <c r="B1771" s="19"/>
      <c r="C1771" s="20"/>
      <c r="D1771" s="21"/>
      <c r="E1771" s="21"/>
    </row>
    <row r="1773" spans="1:5">
      <c r="A1773" s="20"/>
      <c r="B1773" s="19"/>
      <c r="C1773" s="20"/>
      <c r="D1773" s="21"/>
      <c r="E1773" s="21"/>
    </row>
    <row r="1775" spans="1:5">
      <c r="A1775" s="20"/>
      <c r="B1775" s="19"/>
      <c r="C1775" s="20"/>
      <c r="D1775" s="21"/>
      <c r="E1775" s="21"/>
    </row>
    <row r="1777" spans="1:5">
      <c r="A1777" s="20"/>
      <c r="B1777" s="19"/>
      <c r="C1777" s="20"/>
      <c r="D1777" s="21"/>
      <c r="E1777" s="21"/>
    </row>
    <row r="1779" spans="1:5">
      <c r="A1779" s="20"/>
      <c r="B1779" s="19"/>
      <c r="C1779" s="20"/>
      <c r="D1779" s="21"/>
      <c r="E1779" s="21"/>
    </row>
    <row r="1781" spans="1:5">
      <c r="A1781" s="20"/>
      <c r="B1781" s="19"/>
      <c r="C1781" s="20"/>
      <c r="D1781" s="21"/>
      <c r="E1781" s="21"/>
    </row>
    <row r="1783" spans="1:5">
      <c r="A1783" s="20"/>
      <c r="B1783" s="19"/>
      <c r="C1783" s="20"/>
      <c r="D1783" s="21"/>
      <c r="E1783" s="21"/>
    </row>
    <row r="1785" spans="1:5">
      <c r="A1785" s="20"/>
      <c r="B1785" s="19"/>
      <c r="C1785" s="20"/>
      <c r="D1785" s="21"/>
      <c r="E1785" s="21"/>
    </row>
    <row r="1787" spans="1:5">
      <c r="A1787" s="20"/>
      <c r="B1787" s="19"/>
      <c r="C1787" s="20"/>
      <c r="D1787" s="21"/>
      <c r="E1787" s="21"/>
    </row>
    <row r="1789" spans="1:5">
      <c r="A1789" s="20"/>
      <c r="B1789" s="19"/>
      <c r="C1789" s="20"/>
      <c r="D1789" s="21"/>
      <c r="E1789" s="21"/>
    </row>
    <row r="1791" spans="1:5">
      <c r="A1791" s="20"/>
      <c r="B1791" s="19"/>
      <c r="C1791" s="20"/>
      <c r="D1791" s="21"/>
      <c r="E1791" s="21"/>
    </row>
    <row r="1793" spans="1:5">
      <c r="A1793" s="20"/>
      <c r="B1793" s="19"/>
      <c r="C1793" s="20"/>
      <c r="D1793" s="21"/>
      <c r="E1793" s="21"/>
    </row>
    <row r="1795" spans="1:5">
      <c r="A1795" s="20"/>
      <c r="B1795" s="19"/>
      <c r="C1795" s="20"/>
      <c r="D1795" s="21"/>
      <c r="E1795" s="21"/>
    </row>
    <row r="1797" spans="1:5">
      <c r="A1797" s="20"/>
      <c r="B1797" s="19"/>
      <c r="C1797" s="20"/>
      <c r="D1797" s="21"/>
      <c r="E1797" s="21"/>
    </row>
    <row r="1799" spans="1:5">
      <c r="A1799" s="20"/>
      <c r="B1799" s="19"/>
      <c r="C1799" s="20"/>
      <c r="D1799" s="21"/>
      <c r="E1799" s="21"/>
    </row>
    <row r="1801" spans="1:5">
      <c r="A1801" s="20"/>
      <c r="B1801" s="19"/>
      <c r="C1801" s="20"/>
      <c r="D1801" s="21"/>
      <c r="E1801" s="21"/>
    </row>
    <row r="1803" spans="1:5">
      <c r="A1803" s="20"/>
      <c r="B1803" s="19"/>
      <c r="C1803" s="20"/>
      <c r="D1803" s="21"/>
      <c r="E1803" s="21"/>
    </row>
    <row r="1805" spans="1:5">
      <c r="A1805" s="20"/>
      <c r="B1805" s="19"/>
      <c r="C1805" s="20"/>
      <c r="D1805" s="21"/>
      <c r="E1805" s="21"/>
    </row>
    <row r="1807" spans="1:5">
      <c r="A1807" s="20"/>
      <c r="B1807" s="19"/>
      <c r="C1807" s="20"/>
      <c r="D1807" s="21"/>
      <c r="E1807" s="21"/>
    </row>
    <row r="1809" spans="1:5">
      <c r="A1809" s="20"/>
      <c r="B1809" s="19"/>
      <c r="C1809" s="20"/>
      <c r="D1809" s="21"/>
      <c r="E1809" s="21"/>
    </row>
    <row r="1811" spans="1:5">
      <c r="A1811" s="20"/>
      <c r="B1811" s="19"/>
      <c r="C1811" s="20"/>
      <c r="D1811" s="21"/>
      <c r="E1811" s="21"/>
    </row>
    <row r="1813" spans="1:5">
      <c r="A1813" s="20"/>
      <c r="B1813" s="19"/>
      <c r="C1813" s="20"/>
      <c r="D1813" s="21"/>
      <c r="E1813" s="21"/>
    </row>
    <row r="1815" spans="1:5">
      <c r="A1815" s="20"/>
      <c r="B1815" s="19"/>
      <c r="C1815" s="20"/>
      <c r="D1815" s="21"/>
      <c r="E1815" s="21"/>
    </row>
    <row r="1817" spans="1:5">
      <c r="A1817" s="20"/>
      <c r="B1817" s="19"/>
      <c r="C1817" s="20"/>
      <c r="D1817" s="21"/>
      <c r="E1817" s="21"/>
    </row>
    <row r="1819" spans="1:5">
      <c r="A1819" s="20"/>
      <c r="B1819" s="19"/>
      <c r="C1819" s="20"/>
      <c r="D1819" s="21"/>
      <c r="E1819" s="21"/>
    </row>
    <row r="1821" spans="1:5">
      <c r="A1821" s="20"/>
      <c r="B1821" s="19"/>
      <c r="C1821" s="20"/>
      <c r="D1821" s="21"/>
      <c r="E1821" s="21"/>
    </row>
    <row r="1823" spans="1:5">
      <c r="A1823" s="20"/>
      <c r="B1823" s="19"/>
      <c r="C1823" s="20"/>
      <c r="D1823" s="21"/>
      <c r="E1823" s="21"/>
    </row>
    <row r="1825" spans="1:5">
      <c r="A1825" s="20"/>
      <c r="B1825" s="19"/>
      <c r="C1825" s="20"/>
      <c r="D1825" s="21"/>
      <c r="E1825" s="21"/>
    </row>
    <row r="1827" spans="1:5">
      <c r="A1827" s="20"/>
      <c r="B1827" s="19"/>
      <c r="C1827" s="20"/>
      <c r="D1827" s="21"/>
      <c r="E1827" s="21"/>
    </row>
    <row r="1829" spans="1:5">
      <c r="A1829" s="20"/>
      <c r="B1829" s="19"/>
      <c r="C1829" s="20"/>
      <c r="D1829" s="21"/>
      <c r="E1829" s="21"/>
    </row>
    <row r="1831" spans="1:5">
      <c r="A1831" s="20"/>
      <c r="B1831" s="19"/>
      <c r="C1831" s="20"/>
      <c r="D1831" s="21"/>
      <c r="E1831" s="21"/>
    </row>
    <row r="1833" spans="1:5">
      <c r="A1833" s="20"/>
      <c r="B1833" s="19"/>
      <c r="C1833" s="20"/>
      <c r="D1833" s="21"/>
      <c r="E1833" s="21"/>
    </row>
    <row r="1835" spans="1:5">
      <c r="A1835" s="20"/>
      <c r="B1835" s="19"/>
      <c r="C1835" s="20"/>
      <c r="D1835" s="21"/>
      <c r="E1835" s="21"/>
    </row>
    <row r="1837" spans="1:5">
      <c r="A1837" s="20"/>
      <c r="B1837" s="19"/>
      <c r="C1837" s="20"/>
      <c r="D1837" s="21"/>
      <c r="E1837" s="21"/>
    </row>
    <row r="1839" spans="1:5">
      <c r="A1839" s="20"/>
      <c r="B1839" s="19"/>
      <c r="C1839" s="20"/>
      <c r="D1839" s="21"/>
      <c r="E1839" s="21"/>
    </row>
    <row r="1841" spans="1:5">
      <c r="A1841" s="20"/>
      <c r="B1841" s="19"/>
      <c r="C1841" s="20"/>
      <c r="D1841" s="21"/>
      <c r="E1841" s="21"/>
    </row>
    <row r="1843" spans="1:5">
      <c r="A1843" s="20"/>
      <c r="B1843" s="19"/>
      <c r="C1843" s="20"/>
      <c r="D1843" s="21"/>
      <c r="E1843" s="21"/>
    </row>
    <row r="1845" spans="1:5">
      <c r="A1845" s="20"/>
      <c r="B1845" s="19"/>
      <c r="C1845" s="20"/>
      <c r="D1845" s="21"/>
      <c r="E1845" s="21"/>
    </row>
    <row r="1847" spans="1:5">
      <c r="A1847" s="20"/>
      <c r="B1847" s="19"/>
      <c r="C1847" s="20"/>
      <c r="D1847" s="21"/>
      <c r="E1847" s="21"/>
    </row>
    <row r="1849" spans="1:5">
      <c r="A1849" s="20"/>
      <c r="B1849" s="19"/>
      <c r="C1849" s="20"/>
      <c r="D1849" s="21"/>
      <c r="E1849" s="21"/>
    </row>
    <row r="1851" spans="1:5">
      <c r="A1851" s="20"/>
      <c r="B1851" s="19"/>
      <c r="C1851" s="20"/>
      <c r="D1851" s="21"/>
      <c r="E1851" s="21"/>
    </row>
    <row r="1853" spans="1:5">
      <c r="A1853" s="20"/>
      <c r="B1853" s="19"/>
      <c r="C1853" s="20"/>
      <c r="D1853" s="21"/>
      <c r="E1853" s="21"/>
    </row>
    <row r="1855" spans="1:5">
      <c r="A1855" s="20"/>
      <c r="B1855" s="19"/>
      <c r="C1855" s="20"/>
      <c r="D1855" s="21"/>
      <c r="E1855" s="21"/>
    </row>
    <row r="1857" spans="1:5">
      <c r="A1857" s="20"/>
      <c r="B1857" s="19"/>
      <c r="C1857" s="20"/>
      <c r="D1857" s="21"/>
      <c r="E1857" s="21"/>
    </row>
    <row r="1859" spans="1:5">
      <c r="A1859" s="20"/>
      <c r="B1859" s="19"/>
      <c r="C1859" s="20"/>
      <c r="D1859" s="21"/>
      <c r="E1859" s="21"/>
    </row>
    <row r="1861" spans="1:5">
      <c r="A1861" s="20"/>
      <c r="B1861" s="19"/>
      <c r="C1861" s="20"/>
      <c r="D1861" s="21"/>
      <c r="E1861" s="21"/>
    </row>
    <row r="1863" spans="1:5">
      <c r="A1863" s="20"/>
      <c r="B1863" s="19"/>
      <c r="C1863" s="20"/>
      <c r="D1863" s="21"/>
      <c r="E1863" s="21"/>
    </row>
    <row r="1865" spans="1:5">
      <c r="A1865" s="20"/>
      <c r="B1865" s="19"/>
      <c r="C1865" s="20"/>
      <c r="D1865" s="21"/>
      <c r="E1865" s="21"/>
    </row>
    <row r="1867" spans="1:5">
      <c r="A1867" s="20"/>
      <c r="B1867" s="19"/>
      <c r="C1867" s="20"/>
      <c r="D1867" s="21"/>
      <c r="E1867" s="21"/>
    </row>
    <row r="1869" spans="1:5">
      <c r="A1869" s="20"/>
      <c r="B1869" s="19"/>
      <c r="C1869" s="20"/>
      <c r="D1869" s="21"/>
      <c r="E1869" s="21"/>
    </row>
    <row r="1871" spans="1:5">
      <c r="A1871" s="20"/>
      <c r="B1871" s="19"/>
      <c r="C1871" s="20"/>
      <c r="D1871" s="21"/>
      <c r="E1871" s="21"/>
    </row>
    <row r="1873" spans="1:5">
      <c r="A1873" s="20"/>
      <c r="B1873" s="19"/>
      <c r="C1873" s="20"/>
      <c r="D1873" s="21"/>
      <c r="E1873" s="21"/>
    </row>
    <row r="1875" spans="1:5">
      <c r="A1875" s="20"/>
      <c r="B1875" s="19"/>
      <c r="C1875" s="20"/>
      <c r="D1875" s="21"/>
      <c r="E1875" s="21"/>
    </row>
    <row r="1877" spans="1:5">
      <c r="A1877" s="20"/>
      <c r="B1877" s="19"/>
      <c r="C1877" s="20"/>
      <c r="D1877" s="21"/>
      <c r="E1877" s="21"/>
    </row>
    <row r="1879" spans="1:5">
      <c r="A1879" s="20"/>
      <c r="B1879" s="19"/>
      <c r="C1879" s="20"/>
      <c r="D1879" s="21"/>
      <c r="E1879" s="21"/>
    </row>
    <row r="1881" spans="1:5">
      <c r="A1881" s="20"/>
      <c r="B1881" s="19"/>
      <c r="C1881" s="20"/>
      <c r="D1881" s="21"/>
      <c r="E1881" s="21"/>
    </row>
    <row r="1883" spans="1:5">
      <c r="A1883" s="20"/>
      <c r="B1883" s="19"/>
      <c r="C1883" s="20"/>
      <c r="D1883" s="21"/>
      <c r="E1883" s="21"/>
    </row>
    <row r="1885" spans="1:5">
      <c r="A1885" s="20"/>
      <c r="B1885" s="19"/>
      <c r="C1885" s="20"/>
      <c r="D1885" s="21"/>
      <c r="E1885" s="21"/>
    </row>
    <row r="1887" spans="1:5">
      <c r="A1887" s="20"/>
      <c r="B1887" s="19"/>
      <c r="C1887" s="20"/>
      <c r="D1887" s="21"/>
      <c r="E1887" s="21"/>
    </row>
    <row r="1889" spans="1:5">
      <c r="A1889" s="20"/>
      <c r="B1889" s="19"/>
      <c r="C1889" s="20"/>
      <c r="D1889" s="21"/>
      <c r="E1889" s="21"/>
    </row>
    <row r="1891" spans="1:5">
      <c r="A1891" s="20"/>
      <c r="B1891" s="19"/>
      <c r="C1891" s="20"/>
      <c r="D1891" s="21"/>
      <c r="E1891" s="21"/>
    </row>
    <row r="1893" spans="1:5">
      <c r="A1893" s="20"/>
      <c r="B1893" s="19"/>
      <c r="C1893" s="20"/>
      <c r="D1893" s="21"/>
      <c r="E1893" s="21"/>
    </row>
    <row r="1895" spans="1:5">
      <c r="A1895" s="20"/>
      <c r="B1895" s="19"/>
      <c r="C1895" s="20"/>
      <c r="D1895" s="21"/>
      <c r="E1895" s="21"/>
    </row>
    <row r="1897" spans="1:5">
      <c r="A1897" s="20"/>
      <c r="B1897" s="19"/>
      <c r="C1897" s="20"/>
      <c r="D1897" s="21"/>
      <c r="E1897" s="21"/>
    </row>
    <row r="1899" spans="1:5">
      <c r="A1899" s="20"/>
      <c r="B1899" s="19"/>
      <c r="C1899" s="20"/>
      <c r="D1899" s="21"/>
      <c r="E1899" s="21"/>
    </row>
    <row r="1901" spans="1:5">
      <c r="A1901" s="20"/>
      <c r="B1901" s="19"/>
      <c r="C1901" s="20"/>
      <c r="D1901" s="21"/>
      <c r="E1901" s="21"/>
    </row>
    <row r="1903" spans="1:5">
      <c r="A1903" s="20"/>
      <c r="B1903" s="19"/>
      <c r="C1903" s="20"/>
      <c r="D1903" s="21"/>
      <c r="E1903" s="21"/>
    </row>
    <row r="1905" spans="1:5">
      <c r="A1905" s="20"/>
      <c r="B1905" s="19"/>
      <c r="C1905" s="20"/>
      <c r="D1905" s="21"/>
      <c r="E1905" s="21"/>
    </row>
    <row r="1907" spans="1:5">
      <c r="A1907" s="20"/>
      <c r="B1907" s="19"/>
      <c r="C1907" s="20"/>
      <c r="D1907" s="21"/>
      <c r="E1907" s="21"/>
    </row>
    <row r="1909" spans="1:5">
      <c r="A1909" s="20"/>
      <c r="B1909" s="19"/>
      <c r="C1909" s="20"/>
      <c r="D1909" s="21"/>
      <c r="E1909" s="21"/>
    </row>
    <row r="1911" spans="1:5">
      <c r="A1911" s="20"/>
      <c r="B1911" s="19"/>
      <c r="C1911" s="20"/>
      <c r="D1911" s="21"/>
      <c r="E1911" s="21"/>
    </row>
    <row r="1913" spans="1:5">
      <c r="A1913" s="20"/>
      <c r="B1913" s="19"/>
      <c r="C1913" s="20"/>
      <c r="D1913" s="21"/>
      <c r="E1913" s="21"/>
    </row>
    <row r="1915" spans="1:5">
      <c r="A1915" s="20"/>
      <c r="B1915" s="19"/>
      <c r="C1915" s="20"/>
      <c r="D1915" s="21"/>
      <c r="E1915" s="21"/>
    </row>
    <row r="1917" spans="1:5">
      <c r="A1917" s="20"/>
      <c r="B1917" s="19"/>
      <c r="C1917" s="20"/>
      <c r="D1917" s="21"/>
      <c r="E1917" s="21"/>
    </row>
    <row r="1919" spans="1:5">
      <c r="A1919" s="20"/>
      <c r="B1919" s="19"/>
      <c r="C1919" s="20"/>
      <c r="D1919" s="21"/>
      <c r="E1919" s="21"/>
    </row>
    <row r="1921" spans="1:5">
      <c r="A1921" s="20"/>
      <c r="B1921" s="19"/>
      <c r="C1921" s="20"/>
      <c r="D1921" s="21"/>
      <c r="E1921" s="21"/>
    </row>
    <row r="1923" spans="1:5">
      <c r="A1923" s="20"/>
      <c r="B1923" s="19"/>
      <c r="C1923" s="20"/>
      <c r="D1923" s="21"/>
      <c r="E1923" s="21"/>
    </row>
    <row r="1925" spans="1:5">
      <c r="A1925" s="20"/>
      <c r="B1925" s="19"/>
      <c r="C1925" s="20"/>
      <c r="D1925" s="21"/>
      <c r="E1925" s="21"/>
    </row>
    <row r="1927" spans="1:5">
      <c r="A1927" s="20"/>
      <c r="B1927" s="19"/>
      <c r="C1927" s="20"/>
      <c r="D1927" s="21"/>
      <c r="E1927" s="21"/>
    </row>
    <row r="1929" spans="1:5">
      <c r="A1929" s="20"/>
      <c r="B1929" s="19"/>
      <c r="C1929" s="20"/>
      <c r="D1929" s="21"/>
      <c r="E1929" s="21"/>
    </row>
    <row r="1931" spans="1:5">
      <c r="A1931" s="20"/>
      <c r="B1931" s="19"/>
      <c r="C1931" s="20"/>
      <c r="D1931" s="21"/>
      <c r="E1931" s="21"/>
    </row>
    <row r="1933" spans="1:5">
      <c r="A1933" s="20"/>
      <c r="B1933" s="19"/>
      <c r="C1933" s="20"/>
      <c r="D1933" s="21"/>
      <c r="E1933" s="21"/>
    </row>
    <row r="1935" spans="1:5">
      <c r="A1935" s="20"/>
      <c r="B1935" s="19"/>
      <c r="C1935" s="20"/>
      <c r="D1935" s="21"/>
      <c r="E1935" s="21"/>
    </row>
    <row r="1937" spans="1:5">
      <c r="A1937" s="20"/>
      <c r="B1937" s="19"/>
      <c r="C1937" s="20"/>
      <c r="D1937" s="21"/>
      <c r="E1937" s="21"/>
    </row>
    <row r="1939" spans="1:5">
      <c r="A1939" s="20"/>
      <c r="B1939" s="19"/>
      <c r="C1939" s="20"/>
      <c r="D1939" s="21"/>
      <c r="E1939" s="21"/>
    </row>
    <row r="1941" spans="1:5">
      <c r="A1941" s="20"/>
      <c r="B1941" s="19"/>
      <c r="C1941" s="20"/>
      <c r="D1941" s="21"/>
      <c r="E1941" s="21"/>
    </row>
    <row r="1943" spans="1:5">
      <c r="A1943" s="20"/>
      <c r="B1943" s="19"/>
      <c r="C1943" s="20"/>
      <c r="D1943" s="21"/>
      <c r="E1943" s="21"/>
    </row>
    <row r="1945" spans="1:5">
      <c r="A1945" s="20"/>
      <c r="B1945" s="19"/>
      <c r="C1945" s="20"/>
      <c r="D1945" s="21"/>
      <c r="E1945" s="21"/>
    </row>
    <row r="1947" spans="1:5">
      <c r="A1947" s="20"/>
      <c r="B1947" s="19"/>
      <c r="C1947" s="20"/>
      <c r="D1947" s="21"/>
      <c r="E1947" s="21"/>
    </row>
    <row r="1949" spans="1:5">
      <c r="A1949" s="20"/>
      <c r="B1949" s="19"/>
      <c r="C1949" s="20"/>
      <c r="D1949" s="21"/>
      <c r="E1949" s="21"/>
    </row>
    <row r="1951" spans="1:5">
      <c r="A1951" s="20"/>
      <c r="B1951" s="19"/>
      <c r="C1951" s="20"/>
      <c r="D1951" s="21"/>
      <c r="E1951" s="21"/>
    </row>
    <row r="1953" spans="1:5">
      <c r="A1953" s="20"/>
      <c r="B1953" s="19"/>
      <c r="C1953" s="20"/>
      <c r="D1953" s="21"/>
      <c r="E1953" s="21"/>
    </row>
    <row r="1955" spans="1:5">
      <c r="A1955" s="20"/>
      <c r="B1955" s="19"/>
      <c r="C1955" s="20"/>
      <c r="D1955" s="21"/>
      <c r="E1955" s="21"/>
    </row>
    <row r="1957" spans="1:5">
      <c r="A1957" s="20"/>
      <c r="B1957" s="19"/>
      <c r="C1957" s="20"/>
      <c r="D1957" s="21"/>
      <c r="E1957" s="21"/>
    </row>
    <row r="1959" spans="1:5">
      <c r="A1959" s="20"/>
      <c r="B1959" s="19"/>
      <c r="C1959" s="20"/>
      <c r="D1959" s="21"/>
      <c r="E1959" s="21"/>
    </row>
    <row r="1961" spans="1:5">
      <c r="A1961" s="20"/>
      <c r="B1961" s="19"/>
      <c r="C1961" s="20"/>
      <c r="D1961" s="21"/>
      <c r="E1961" s="21"/>
    </row>
    <row r="1963" spans="1:5">
      <c r="A1963" s="20"/>
      <c r="B1963" s="19"/>
      <c r="C1963" s="20"/>
      <c r="D1963" s="21"/>
      <c r="E1963" s="21"/>
    </row>
    <row r="1965" spans="1:5">
      <c r="A1965" s="20"/>
      <c r="B1965" s="19"/>
      <c r="C1965" s="20"/>
      <c r="D1965" s="21"/>
      <c r="E1965" s="21"/>
    </row>
    <row r="1967" spans="1:5">
      <c r="A1967" s="20"/>
      <c r="B1967" s="19"/>
      <c r="C1967" s="20"/>
      <c r="D1967" s="21"/>
      <c r="E1967" s="21"/>
    </row>
    <row r="1969" spans="1:5">
      <c r="A1969" s="20"/>
      <c r="B1969" s="19"/>
      <c r="C1969" s="20"/>
      <c r="D1969" s="21"/>
      <c r="E1969" s="21"/>
    </row>
    <row r="1971" spans="1:5">
      <c r="A1971" s="20"/>
      <c r="B1971" s="19"/>
      <c r="C1971" s="20"/>
      <c r="D1971" s="21"/>
      <c r="E1971" s="21"/>
    </row>
    <row r="1973" spans="1:5">
      <c r="A1973" s="20"/>
      <c r="B1973" s="19"/>
      <c r="C1973" s="20"/>
      <c r="D1973" s="21"/>
      <c r="E1973" s="21"/>
    </row>
    <row r="1975" spans="1:5">
      <c r="A1975" s="20"/>
      <c r="B1975" s="19"/>
      <c r="C1975" s="20"/>
      <c r="D1975" s="21"/>
      <c r="E1975" s="21"/>
    </row>
    <row r="1977" spans="1:5">
      <c r="A1977" s="20"/>
      <c r="B1977" s="19"/>
      <c r="C1977" s="20"/>
      <c r="D1977" s="21"/>
      <c r="E1977" s="21"/>
    </row>
    <row r="1979" spans="1:5">
      <c r="A1979" s="20"/>
      <c r="B1979" s="19"/>
      <c r="C1979" s="20"/>
      <c r="D1979" s="21"/>
      <c r="E1979" s="21"/>
    </row>
    <row r="1981" spans="1:5">
      <c r="A1981" s="20"/>
      <c r="B1981" s="19"/>
      <c r="C1981" s="20"/>
      <c r="D1981" s="21"/>
      <c r="E1981" s="21"/>
    </row>
    <row r="1983" spans="1:5">
      <c r="A1983" s="20"/>
      <c r="B1983" s="19"/>
      <c r="C1983" s="20"/>
      <c r="D1983" s="21"/>
      <c r="E1983" s="21"/>
    </row>
    <row r="1985" spans="1:5">
      <c r="A1985" s="20"/>
      <c r="B1985" s="19"/>
      <c r="C1985" s="20"/>
      <c r="D1985" s="21"/>
      <c r="E1985" s="21"/>
    </row>
    <row r="1987" spans="1:5">
      <c r="A1987" s="20"/>
      <c r="B1987" s="19"/>
      <c r="C1987" s="20"/>
      <c r="D1987" s="21"/>
      <c r="E1987" s="21"/>
    </row>
    <row r="1989" spans="1:5">
      <c r="A1989" s="20"/>
      <c r="B1989" s="19"/>
      <c r="C1989" s="20"/>
      <c r="D1989" s="21"/>
      <c r="E1989" s="21"/>
    </row>
    <row r="1991" spans="1:5">
      <c r="A1991" s="20"/>
      <c r="B1991" s="19"/>
      <c r="C1991" s="20"/>
      <c r="D1991" s="21"/>
      <c r="E1991" s="21"/>
    </row>
    <row r="1993" spans="1:5">
      <c r="A1993" s="20"/>
      <c r="B1993" s="19"/>
      <c r="C1993" s="20"/>
      <c r="D1993" s="21"/>
      <c r="E1993" s="21"/>
    </row>
    <row r="1995" spans="1:5">
      <c r="A1995" s="20"/>
      <c r="B1995" s="19"/>
      <c r="C1995" s="20"/>
      <c r="D1995" s="21"/>
      <c r="E1995" s="21"/>
    </row>
    <row r="1997" spans="1:5">
      <c r="A1997" s="20"/>
      <c r="B1997" s="19"/>
      <c r="C1997" s="20"/>
      <c r="D1997" s="21"/>
      <c r="E1997" s="21"/>
    </row>
    <row r="1999" spans="1:5">
      <c r="A1999" s="20"/>
      <c r="B1999" s="19"/>
      <c r="C1999" s="20"/>
      <c r="D1999" s="21"/>
      <c r="E1999" s="21"/>
    </row>
    <row r="2001" spans="1:5">
      <c r="A2001" s="20"/>
      <c r="B2001" s="19"/>
      <c r="C2001" s="20"/>
      <c r="D2001" s="21"/>
      <c r="E2001" s="21"/>
    </row>
    <row r="2003" spans="1:5">
      <c r="A2003" s="20"/>
      <c r="B2003" s="19"/>
      <c r="C2003" s="20"/>
      <c r="D2003" s="21"/>
      <c r="E2003" s="21"/>
    </row>
    <row r="2005" spans="1:5">
      <c r="A2005" s="20"/>
      <c r="B2005" s="19"/>
      <c r="C2005" s="20"/>
      <c r="D2005" s="21"/>
      <c r="E2005" s="21"/>
    </row>
    <row r="2007" spans="1:5">
      <c r="A2007" s="20"/>
      <c r="B2007" s="19"/>
      <c r="C2007" s="20"/>
      <c r="D2007" s="21"/>
      <c r="E2007" s="21"/>
    </row>
    <row r="2009" spans="1:5">
      <c r="A2009" s="20"/>
      <c r="B2009" s="19"/>
      <c r="C2009" s="20"/>
      <c r="D2009" s="21"/>
      <c r="E2009" s="21"/>
    </row>
    <row r="2011" spans="1:5">
      <c r="A2011" s="20"/>
      <c r="B2011" s="19"/>
      <c r="C2011" s="20"/>
      <c r="D2011" s="21"/>
      <c r="E2011" s="21"/>
    </row>
    <row r="2013" spans="1:5">
      <c r="A2013" s="20"/>
      <c r="B2013" s="19"/>
      <c r="C2013" s="20"/>
      <c r="D2013" s="21"/>
      <c r="E2013" s="21"/>
    </row>
    <row r="2015" spans="1:5">
      <c r="A2015" s="20"/>
      <c r="B2015" s="19"/>
      <c r="C2015" s="20"/>
      <c r="D2015" s="21"/>
      <c r="E2015" s="21"/>
    </row>
    <row r="2017" spans="1:5">
      <c r="A2017" s="20"/>
      <c r="B2017" s="19"/>
      <c r="C2017" s="20"/>
      <c r="D2017" s="21"/>
      <c r="E2017" s="21"/>
    </row>
    <row r="2019" spans="1:5">
      <c r="A2019" s="20"/>
      <c r="B2019" s="19"/>
      <c r="C2019" s="20"/>
      <c r="D2019" s="21"/>
      <c r="E2019" s="21"/>
    </row>
    <row r="2021" spans="1:5">
      <c r="A2021" s="20"/>
      <c r="B2021" s="19"/>
      <c r="C2021" s="20"/>
      <c r="D2021" s="21"/>
      <c r="E2021" s="21"/>
    </row>
    <row r="2023" spans="1:5">
      <c r="A2023" s="20"/>
      <c r="B2023" s="19"/>
      <c r="C2023" s="20"/>
      <c r="D2023" s="21"/>
      <c r="E2023" s="21"/>
    </row>
    <row r="2025" spans="1:5">
      <c r="A2025" s="20"/>
      <c r="B2025" s="19"/>
      <c r="C2025" s="20"/>
      <c r="D2025" s="21"/>
      <c r="E2025" s="21"/>
    </row>
    <row r="2027" spans="1:5">
      <c r="A2027" s="20"/>
      <c r="B2027" s="19"/>
      <c r="C2027" s="20"/>
      <c r="D2027" s="21"/>
      <c r="E2027" s="21"/>
    </row>
    <row r="2029" spans="1:5">
      <c r="A2029" s="20"/>
      <c r="B2029" s="19"/>
      <c r="C2029" s="20"/>
      <c r="D2029" s="21"/>
      <c r="E2029" s="21"/>
    </row>
    <row r="2031" spans="1:5">
      <c r="A2031" s="20"/>
      <c r="B2031" s="19"/>
      <c r="C2031" s="20"/>
      <c r="D2031" s="21"/>
      <c r="E2031" s="21"/>
    </row>
    <row r="2033" spans="1:5">
      <c r="A2033" s="20"/>
      <c r="B2033" s="19"/>
      <c r="C2033" s="20"/>
      <c r="D2033" s="21"/>
      <c r="E2033" s="21"/>
    </row>
    <row r="2035" spans="1:5">
      <c r="A2035" s="20"/>
      <c r="B2035" s="19"/>
      <c r="C2035" s="20"/>
      <c r="D2035" s="21"/>
      <c r="E2035" s="21"/>
    </row>
    <row r="2037" spans="1:5">
      <c r="A2037" s="20"/>
      <c r="B2037" s="19"/>
      <c r="C2037" s="20"/>
      <c r="D2037" s="21"/>
      <c r="E2037" s="21"/>
    </row>
    <row r="2039" spans="1:5">
      <c r="A2039" s="20"/>
      <c r="B2039" s="19"/>
      <c r="C2039" s="20"/>
      <c r="D2039" s="21"/>
      <c r="E2039" s="21"/>
    </row>
    <row r="2041" spans="1:5">
      <c r="A2041" s="20"/>
      <c r="B2041" s="19"/>
      <c r="C2041" s="20"/>
      <c r="D2041" s="21"/>
      <c r="E2041" s="21"/>
    </row>
    <row r="2043" spans="1:5">
      <c r="A2043" s="20"/>
      <c r="B2043" s="19"/>
      <c r="C2043" s="20"/>
      <c r="D2043" s="21"/>
      <c r="E2043" s="21"/>
    </row>
    <row r="2045" spans="1:5">
      <c r="A2045" s="20"/>
      <c r="B2045" s="19"/>
      <c r="C2045" s="20"/>
      <c r="D2045" s="21"/>
      <c r="E2045" s="21"/>
    </row>
    <row r="2047" spans="1:5">
      <c r="A2047" s="20"/>
      <c r="B2047" s="19"/>
      <c r="C2047" s="20"/>
      <c r="D2047" s="21"/>
      <c r="E2047" s="21"/>
    </row>
    <row r="2049" spans="1:5">
      <c r="A2049" s="20"/>
      <c r="B2049" s="19"/>
      <c r="C2049" s="20"/>
      <c r="D2049" s="21"/>
      <c r="E2049" s="21"/>
    </row>
    <row r="2051" spans="1:5">
      <c r="A2051" s="20"/>
      <c r="B2051" s="19"/>
      <c r="C2051" s="20"/>
      <c r="D2051" s="21"/>
      <c r="E2051" s="21"/>
    </row>
    <row r="2053" spans="1:5">
      <c r="A2053" s="20"/>
      <c r="B2053" s="19"/>
      <c r="C2053" s="20"/>
      <c r="D2053" s="21"/>
      <c r="E2053" s="21"/>
    </row>
    <row r="2055" spans="1:5">
      <c r="A2055" s="20"/>
      <c r="B2055" s="19"/>
      <c r="C2055" s="20"/>
      <c r="D2055" s="21"/>
      <c r="E2055" s="21"/>
    </row>
    <row r="2057" spans="1:5">
      <c r="A2057" s="20"/>
      <c r="B2057" s="19"/>
      <c r="C2057" s="20"/>
      <c r="D2057" s="21"/>
      <c r="E2057" s="21"/>
    </row>
    <row r="2059" spans="1:5">
      <c r="A2059" s="20"/>
      <c r="B2059" s="19"/>
      <c r="C2059" s="20"/>
      <c r="D2059" s="21"/>
      <c r="E2059" s="21"/>
    </row>
    <row r="2061" spans="1:5">
      <c r="A2061" s="20"/>
      <c r="B2061" s="19"/>
      <c r="C2061" s="20"/>
      <c r="D2061" s="21"/>
      <c r="E2061" s="21"/>
    </row>
    <row r="2063" spans="1:5">
      <c r="A2063" s="20"/>
      <c r="B2063" s="19"/>
      <c r="C2063" s="20"/>
      <c r="D2063" s="21"/>
      <c r="E2063" s="21"/>
    </row>
    <row r="2065" spans="1:5">
      <c r="A2065" s="20"/>
      <c r="B2065" s="19"/>
      <c r="C2065" s="20"/>
      <c r="D2065" s="21"/>
      <c r="E2065" s="21"/>
    </row>
    <row r="2067" spans="1:5">
      <c r="A2067" s="20"/>
      <c r="B2067" s="19"/>
      <c r="C2067" s="20"/>
      <c r="D2067" s="21"/>
      <c r="E2067" s="21"/>
    </row>
    <row r="2069" spans="1:5">
      <c r="A2069" s="20"/>
      <c r="B2069" s="19"/>
      <c r="C2069" s="20"/>
      <c r="D2069" s="21"/>
      <c r="E2069" s="21"/>
    </row>
    <row r="2071" spans="1:5">
      <c r="A2071" s="20"/>
      <c r="B2071" s="19"/>
      <c r="C2071" s="20"/>
      <c r="D2071" s="21"/>
      <c r="E2071" s="21"/>
    </row>
    <row r="2073" spans="1:5">
      <c r="A2073" s="20"/>
      <c r="B2073" s="19"/>
      <c r="C2073" s="20"/>
      <c r="D2073" s="21"/>
      <c r="E2073" s="21"/>
    </row>
    <row r="2075" spans="1:5">
      <c r="A2075" s="20"/>
      <c r="B2075" s="19"/>
      <c r="C2075" s="20"/>
      <c r="D2075" s="21"/>
      <c r="E2075" s="21"/>
    </row>
    <row r="2077" spans="1:5">
      <c r="A2077" s="20"/>
      <c r="B2077" s="19"/>
      <c r="C2077" s="20"/>
      <c r="D2077" s="21"/>
      <c r="E2077" s="21"/>
    </row>
    <row r="2079" spans="1:5">
      <c r="A2079" s="20"/>
      <c r="B2079" s="19"/>
      <c r="C2079" s="20"/>
      <c r="D2079" s="21"/>
      <c r="E2079" s="21"/>
    </row>
    <row r="2081" spans="1:5">
      <c r="A2081" s="20"/>
      <c r="B2081" s="19"/>
      <c r="C2081" s="20"/>
      <c r="D2081" s="21"/>
      <c r="E2081" s="21"/>
    </row>
    <row r="2083" spans="1:5">
      <c r="A2083" s="20"/>
      <c r="B2083" s="19"/>
      <c r="C2083" s="20"/>
      <c r="D2083" s="21"/>
      <c r="E2083" s="21"/>
    </row>
    <row r="2085" spans="1:5">
      <c r="A2085" s="20"/>
      <c r="B2085" s="19"/>
      <c r="C2085" s="20"/>
      <c r="D2085" s="21"/>
      <c r="E2085" s="21"/>
    </row>
    <row r="2087" spans="1:5">
      <c r="A2087" s="20"/>
      <c r="B2087" s="19"/>
      <c r="C2087" s="20"/>
      <c r="D2087" s="21"/>
      <c r="E2087" s="21"/>
    </row>
    <row r="2089" spans="1:5">
      <c r="A2089" s="20"/>
      <c r="B2089" s="19"/>
      <c r="C2089" s="20"/>
      <c r="D2089" s="21"/>
      <c r="E2089" s="21"/>
    </row>
    <row r="2091" spans="1:5">
      <c r="A2091" s="20"/>
      <c r="B2091" s="19"/>
      <c r="C2091" s="20"/>
      <c r="D2091" s="21"/>
      <c r="E2091" s="21"/>
    </row>
    <row r="2093" spans="1:5">
      <c r="A2093" s="20"/>
      <c r="B2093" s="19"/>
      <c r="C2093" s="20"/>
      <c r="D2093" s="21"/>
      <c r="E2093" s="21"/>
    </row>
    <row r="2095" spans="1:5">
      <c r="A2095" s="20"/>
      <c r="B2095" s="19"/>
      <c r="C2095" s="20"/>
      <c r="D2095" s="21"/>
      <c r="E2095" s="21"/>
    </row>
    <row r="2097" spans="1:5">
      <c r="A2097" s="20"/>
      <c r="B2097" s="19"/>
      <c r="C2097" s="20"/>
      <c r="D2097" s="21"/>
      <c r="E2097" s="21"/>
    </row>
    <row r="2099" spans="1:5">
      <c r="A2099" s="20"/>
      <c r="B2099" s="19"/>
      <c r="C2099" s="20"/>
      <c r="D2099" s="21"/>
      <c r="E2099" s="21"/>
    </row>
    <row r="2101" spans="1:5">
      <c r="A2101" s="20"/>
      <c r="B2101" s="19"/>
      <c r="C2101" s="20"/>
      <c r="D2101" s="21"/>
      <c r="E2101" s="21"/>
    </row>
    <row r="2103" spans="1:5">
      <c r="A2103" s="20"/>
      <c r="B2103" s="19"/>
      <c r="C2103" s="20"/>
      <c r="D2103" s="21"/>
      <c r="E2103" s="21"/>
    </row>
    <row r="2105" spans="1:5">
      <c r="A2105" s="20"/>
      <c r="B2105" s="19"/>
      <c r="C2105" s="20"/>
      <c r="D2105" s="21"/>
      <c r="E2105" s="21"/>
    </row>
    <row r="2107" spans="1:5">
      <c r="A2107" s="20"/>
      <c r="B2107" s="19"/>
      <c r="C2107" s="20"/>
      <c r="D2107" s="21"/>
      <c r="E2107" s="21"/>
    </row>
    <row r="2109" spans="1:5">
      <c r="A2109" s="20"/>
      <c r="B2109" s="19"/>
      <c r="C2109" s="20"/>
      <c r="D2109" s="21"/>
      <c r="E2109" s="21"/>
    </row>
    <row r="2111" spans="1:5">
      <c r="A2111" s="20"/>
      <c r="B2111" s="19"/>
      <c r="C2111" s="20"/>
      <c r="D2111" s="21"/>
      <c r="E2111" s="21"/>
    </row>
    <row r="2113" spans="1:5">
      <c r="A2113" s="20"/>
      <c r="B2113" s="19"/>
      <c r="C2113" s="20"/>
      <c r="D2113" s="21"/>
      <c r="E2113" s="21"/>
    </row>
    <row r="2115" spans="1:5">
      <c r="A2115" s="20"/>
      <c r="B2115" s="19"/>
      <c r="C2115" s="20"/>
      <c r="D2115" s="21"/>
      <c r="E2115" s="21"/>
    </row>
    <row r="2117" spans="1:5">
      <c r="A2117" s="20"/>
      <c r="B2117" s="19"/>
      <c r="C2117" s="20"/>
      <c r="D2117" s="21"/>
      <c r="E2117" s="21"/>
    </row>
    <row r="2119" spans="1:5">
      <c r="A2119" s="20"/>
      <c r="B2119" s="19"/>
      <c r="C2119" s="20"/>
      <c r="D2119" s="21"/>
      <c r="E2119" s="21"/>
    </row>
    <row r="2121" spans="1:5">
      <c r="A2121" s="20"/>
      <c r="B2121" s="19"/>
      <c r="C2121" s="20"/>
      <c r="D2121" s="21"/>
      <c r="E2121" s="21"/>
    </row>
    <row r="2123" spans="1:5">
      <c r="A2123" s="20"/>
      <c r="B2123" s="19"/>
      <c r="C2123" s="20"/>
      <c r="D2123" s="21"/>
      <c r="E2123" s="21"/>
    </row>
    <row r="2125" spans="1:5">
      <c r="A2125" s="20"/>
      <c r="B2125" s="19"/>
      <c r="C2125" s="20"/>
      <c r="D2125" s="21"/>
      <c r="E2125" s="21"/>
    </row>
    <row r="2127" spans="1:5">
      <c r="A2127" s="20"/>
      <c r="B2127" s="19"/>
      <c r="C2127" s="20"/>
      <c r="D2127" s="21"/>
      <c r="E2127" s="21"/>
    </row>
    <row r="2129" spans="1:5">
      <c r="A2129" s="20"/>
      <c r="B2129" s="19"/>
      <c r="C2129" s="20"/>
      <c r="D2129" s="21"/>
      <c r="E2129" s="21"/>
    </row>
    <row r="2131" spans="1:5">
      <c r="A2131" s="20"/>
      <c r="B2131" s="19"/>
      <c r="C2131" s="20"/>
      <c r="D2131" s="21"/>
      <c r="E2131" s="21"/>
    </row>
    <row r="2133" spans="1:5">
      <c r="A2133" s="20"/>
      <c r="B2133" s="19"/>
      <c r="C2133" s="20"/>
      <c r="D2133" s="21"/>
      <c r="E2133" s="21"/>
    </row>
    <row r="2135" spans="1:5">
      <c r="A2135" s="20"/>
      <c r="B2135" s="19"/>
      <c r="C2135" s="20"/>
      <c r="D2135" s="21"/>
      <c r="E2135" s="21"/>
    </row>
    <row r="2137" spans="1:5">
      <c r="A2137" s="20"/>
      <c r="B2137" s="19"/>
      <c r="C2137" s="20"/>
      <c r="D2137" s="21"/>
      <c r="E2137" s="21"/>
    </row>
    <row r="2139" spans="1:5">
      <c r="A2139" s="20"/>
      <c r="B2139" s="19"/>
      <c r="C2139" s="20"/>
      <c r="D2139" s="21"/>
      <c r="E2139" s="21"/>
    </row>
    <row r="2141" spans="1:5">
      <c r="A2141" s="20"/>
      <c r="B2141" s="19"/>
      <c r="C2141" s="20"/>
      <c r="D2141" s="21"/>
      <c r="E2141" s="21"/>
    </row>
    <row r="2143" spans="1:5">
      <c r="A2143" s="20"/>
      <c r="B2143" s="19"/>
      <c r="C2143" s="20"/>
      <c r="D2143" s="21"/>
      <c r="E2143" s="21"/>
    </row>
    <row r="2145" spans="1:5">
      <c r="A2145" s="20"/>
      <c r="B2145" s="19"/>
      <c r="C2145" s="20"/>
      <c r="D2145" s="21"/>
      <c r="E2145" s="21"/>
    </row>
    <row r="2147" spans="1:5">
      <c r="A2147" s="20"/>
      <c r="B2147" s="19"/>
      <c r="C2147" s="20"/>
      <c r="D2147" s="21"/>
      <c r="E2147" s="21"/>
    </row>
    <row r="2149" spans="1:5">
      <c r="A2149" s="20"/>
      <c r="B2149" s="19"/>
      <c r="C2149" s="20"/>
      <c r="D2149" s="21"/>
      <c r="E2149" s="21"/>
    </row>
    <row r="2151" spans="1:5">
      <c r="A2151" s="20"/>
      <c r="B2151" s="19"/>
      <c r="C2151" s="20"/>
      <c r="D2151" s="21"/>
      <c r="E2151" s="21"/>
    </row>
    <row r="2153" spans="1:5">
      <c r="A2153" s="20"/>
      <c r="B2153" s="19"/>
      <c r="C2153" s="20"/>
      <c r="D2153" s="21"/>
      <c r="E2153" s="21"/>
    </row>
    <row r="2155" spans="1:5">
      <c r="A2155" s="20"/>
      <c r="B2155" s="19"/>
      <c r="C2155" s="20"/>
      <c r="D2155" s="21"/>
      <c r="E2155" s="21"/>
    </row>
    <row r="2157" spans="1:5">
      <c r="A2157" s="20"/>
      <c r="B2157" s="19"/>
      <c r="C2157" s="20"/>
      <c r="D2157" s="21"/>
      <c r="E2157" s="21"/>
    </row>
    <row r="2159" spans="1:5">
      <c r="A2159" s="20"/>
      <c r="B2159" s="19"/>
      <c r="C2159" s="20"/>
      <c r="D2159" s="21"/>
      <c r="E2159" s="21"/>
    </row>
    <row r="2161" spans="1:5">
      <c r="A2161" s="20"/>
      <c r="B2161" s="19"/>
      <c r="C2161" s="20"/>
      <c r="D2161" s="21"/>
      <c r="E2161" s="21"/>
    </row>
    <row r="2163" spans="1:5">
      <c r="A2163" s="20"/>
      <c r="B2163" s="19"/>
      <c r="C2163" s="20"/>
      <c r="D2163" s="21"/>
      <c r="E2163" s="21"/>
    </row>
    <row r="2165" spans="1:5">
      <c r="A2165" s="20"/>
      <c r="B2165" s="19"/>
      <c r="C2165" s="20"/>
      <c r="D2165" s="21"/>
      <c r="E2165" s="21"/>
    </row>
    <row r="2167" spans="1:5">
      <c r="A2167" s="20"/>
      <c r="B2167" s="19"/>
      <c r="C2167" s="20"/>
      <c r="D2167" s="21"/>
      <c r="E2167" s="21"/>
    </row>
    <row r="2169" spans="1:5">
      <c r="A2169" s="20"/>
      <c r="B2169" s="19"/>
      <c r="C2169" s="20"/>
      <c r="D2169" s="21"/>
      <c r="E2169" s="21"/>
    </row>
    <row r="2171" spans="1:5">
      <c r="A2171" s="20"/>
      <c r="B2171" s="19"/>
      <c r="C2171" s="20"/>
      <c r="D2171" s="21"/>
      <c r="E2171" s="21"/>
    </row>
    <row r="2173" spans="1:5">
      <c r="A2173" s="20"/>
      <c r="B2173" s="19"/>
      <c r="C2173" s="20"/>
      <c r="D2173" s="21"/>
      <c r="E2173" s="21"/>
    </row>
    <row r="2175" spans="1:5">
      <c r="A2175" s="20"/>
      <c r="B2175" s="19"/>
      <c r="C2175" s="20"/>
      <c r="D2175" s="21"/>
      <c r="E2175" s="21"/>
    </row>
    <row r="2177" spans="1:5">
      <c r="A2177" s="20"/>
      <c r="B2177" s="19"/>
      <c r="C2177" s="20"/>
      <c r="D2177" s="21"/>
      <c r="E2177" s="21"/>
    </row>
    <row r="2179" spans="1:5">
      <c r="A2179" s="20"/>
      <c r="B2179" s="19"/>
      <c r="C2179" s="20"/>
      <c r="D2179" s="21"/>
      <c r="E2179" s="21"/>
    </row>
    <row r="2181" spans="1:5">
      <c r="A2181" s="20"/>
      <c r="B2181" s="19"/>
      <c r="C2181" s="20"/>
      <c r="D2181" s="21"/>
      <c r="E2181" s="21"/>
    </row>
    <row r="2183" spans="1:5">
      <c r="A2183" s="20"/>
      <c r="B2183" s="19"/>
      <c r="C2183" s="20"/>
      <c r="D2183" s="21"/>
      <c r="E2183" s="21"/>
    </row>
    <row r="2185" spans="1:5">
      <c r="A2185" s="20"/>
      <c r="B2185" s="19"/>
      <c r="C2185" s="20"/>
      <c r="D2185" s="21"/>
      <c r="E2185" s="21"/>
    </row>
    <row r="2187" spans="1:5">
      <c r="A2187" s="20"/>
      <c r="B2187" s="19"/>
      <c r="C2187" s="20"/>
      <c r="D2187" s="21"/>
      <c r="E2187" s="21"/>
    </row>
    <row r="2189" spans="1:5">
      <c r="A2189" s="20"/>
      <c r="B2189" s="19"/>
      <c r="C2189" s="20"/>
      <c r="D2189" s="21"/>
      <c r="E2189" s="21"/>
    </row>
    <row r="2191" spans="1:5">
      <c r="A2191" s="20"/>
      <c r="B2191" s="19"/>
      <c r="C2191" s="20"/>
      <c r="D2191" s="21"/>
      <c r="E2191" s="21"/>
    </row>
    <row r="2193" spans="1:5">
      <c r="A2193" s="20"/>
      <c r="B2193" s="19"/>
      <c r="C2193" s="20"/>
      <c r="D2193" s="21"/>
      <c r="E2193" s="21"/>
    </row>
    <row r="2195" spans="1:5">
      <c r="A2195" s="20"/>
      <c r="B2195" s="19"/>
      <c r="C2195" s="20"/>
      <c r="D2195" s="21"/>
      <c r="E2195" s="21"/>
    </row>
    <row r="2197" spans="1:5">
      <c r="A2197" s="20"/>
      <c r="B2197" s="19"/>
      <c r="C2197" s="20"/>
      <c r="D2197" s="21"/>
      <c r="E2197" s="21"/>
    </row>
    <row r="2199" spans="1:5">
      <c r="A2199" s="20"/>
      <c r="B2199" s="19"/>
      <c r="C2199" s="20"/>
      <c r="D2199" s="21"/>
      <c r="E2199" s="21"/>
    </row>
    <row r="2201" spans="1:5">
      <c r="A2201" s="20"/>
      <c r="B2201" s="19"/>
      <c r="C2201" s="20"/>
      <c r="D2201" s="21"/>
      <c r="E2201" s="21"/>
    </row>
    <row r="2203" spans="1:5">
      <c r="A2203" s="20"/>
      <c r="B2203" s="19"/>
      <c r="C2203" s="20"/>
      <c r="D2203" s="21"/>
      <c r="E2203" s="21"/>
    </row>
    <row r="2205" spans="1:5">
      <c r="A2205" s="20"/>
      <c r="B2205" s="19"/>
      <c r="C2205" s="20"/>
      <c r="D2205" s="21"/>
      <c r="E2205" s="21"/>
    </row>
    <row r="2207" spans="1:5">
      <c r="A2207" s="20"/>
      <c r="B2207" s="19"/>
      <c r="C2207" s="20"/>
      <c r="D2207" s="21"/>
      <c r="E2207" s="21"/>
    </row>
    <row r="2209" spans="1:5">
      <c r="A2209" s="20"/>
      <c r="B2209" s="19"/>
      <c r="C2209" s="20"/>
      <c r="D2209" s="21"/>
      <c r="E2209" s="21"/>
    </row>
    <row r="2211" spans="1:5">
      <c r="A2211" s="20"/>
      <c r="B2211" s="19"/>
      <c r="C2211" s="20"/>
      <c r="D2211" s="21"/>
      <c r="E2211" s="21"/>
    </row>
    <row r="2213" spans="1:5">
      <c r="A2213" s="20"/>
      <c r="B2213" s="19"/>
      <c r="C2213" s="20"/>
      <c r="D2213" s="21"/>
      <c r="E2213" s="21"/>
    </row>
    <row r="2215" spans="1:5">
      <c r="A2215" s="20"/>
      <c r="B2215" s="19"/>
      <c r="C2215" s="20"/>
      <c r="D2215" s="21"/>
      <c r="E2215" s="21"/>
    </row>
    <row r="2217" spans="1:5">
      <c r="A2217" s="20"/>
      <c r="B2217" s="19"/>
      <c r="C2217" s="20"/>
      <c r="D2217" s="21"/>
      <c r="E2217" s="21"/>
    </row>
    <row r="2219" spans="1:5">
      <c r="A2219" s="20"/>
      <c r="B2219" s="19"/>
      <c r="C2219" s="20"/>
      <c r="D2219" s="21"/>
      <c r="E2219" s="21"/>
    </row>
    <row r="2221" spans="1:5">
      <c r="A2221" s="20"/>
      <c r="B2221" s="19"/>
      <c r="C2221" s="20"/>
      <c r="D2221" s="21"/>
      <c r="E2221" s="21"/>
    </row>
    <row r="2223" spans="1:5">
      <c r="A2223" s="20"/>
      <c r="B2223" s="19"/>
      <c r="C2223" s="20"/>
      <c r="D2223" s="21"/>
      <c r="E2223" s="21"/>
    </row>
    <row r="2225" spans="1:5">
      <c r="A2225" s="20"/>
      <c r="B2225" s="19"/>
      <c r="C2225" s="20"/>
      <c r="D2225" s="21"/>
      <c r="E2225" s="21"/>
    </row>
    <row r="2227" spans="1:5">
      <c r="A2227" s="20"/>
      <c r="B2227" s="19"/>
      <c r="C2227" s="20"/>
      <c r="D2227" s="21"/>
      <c r="E2227" s="21"/>
    </row>
    <row r="2229" spans="1:5">
      <c r="A2229" s="20"/>
      <c r="B2229" s="19"/>
      <c r="C2229" s="20"/>
      <c r="D2229" s="21"/>
      <c r="E2229" s="21"/>
    </row>
    <row r="2231" spans="1:5">
      <c r="A2231" s="20"/>
      <c r="B2231" s="19"/>
      <c r="C2231" s="20"/>
      <c r="D2231" s="21"/>
      <c r="E2231" s="21"/>
    </row>
    <row r="2233" spans="1:5">
      <c r="A2233" s="20"/>
      <c r="B2233" s="19"/>
      <c r="C2233" s="20"/>
      <c r="D2233" s="21"/>
      <c r="E2233" s="21"/>
    </row>
    <row r="2235" spans="1:5">
      <c r="A2235" s="20"/>
      <c r="B2235" s="19"/>
      <c r="C2235" s="20"/>
      <c r="D2235" s="21"/>
      <c r="E2235" s="21"/>
    </row>
    <row r="2237" spans="1:5">
      <c r="A2237" s="20"/>
      <c r="B2237" s="19"/>
      <c r="C2237" s="20"/>
      <c r="D2237" s="21"/>
      <c r="E2237" s="21"/>
    </row>
    <row r="2239" spans="1:5">
      <c r="A2239" s="20"/>
      <c r="B2239" s="19"/>
      <c r="C2239" s="20"/>
      <c r="D2239" s="21"/>
      <c r="E2239" s="21"/>
    </row>
    <row r="2241" spans="1:5">
      <c r="A2241" s="20"/>
      <c r="B2241" s="19"/>
      <c r="C2241" s="20"/>
      <c r="D2241" s="21"/>
      <c r="E2241" s="21"/>
    </row>
    <row r="2243" spans="1:5">
      <c r="A2243" s="20"/>
      <c r="B2243" s="19"/>
      <c r="C2243" s="20"/>
      <c r="D2243" s="21"/>
      <c r="E2243" s="21"/>
    </row>
    <row r="2245" spans="1:5">
      <c r="A2245" s="20"/>
      <c r="B2245" s="19"/>
      <c r="C2245" s="20"/>
      <c r="D2245" s="21"/>
      <c r="E2245" s="21"/>
    </row>
    <row r="2247" spans="1:5">
      <c r="A2247" s="20"/>
      <c r="B2247" s="19"/>
      <c r="C2247" s="20"/>
      <c r="D2247" s="21"/>
      <c r="E2247" s="21"/>
    </row>
    <row r="2249" spans="1:5">
      <c r="A2249" s="20"/>
      <c r="B2249" s="19"/>
      <c r="C2249" s="20"/>
      <c r="D2249" s="21"/>
      <c r="E2249" s="21"/>
    </row>
    <row r="2251" spans="1:5">
      <c r="A2251" s="20"/>
      <c r="B2251" s="19"/>
      <c r="C2251" s="20"/>
      <c r="D2251" s="21"/>
      <c r="E2251" s="21"/>
    </row>
    <row r="2253" spans="1:5">
      <c r="A2253" s="20"/>
      <c r="B2253" s="19"/>
      <c r="C2253" s="20"/>
      <c r="D2253" s="21"/>
      <c r="E2253" s="21"/>
    </row>
    <row r="2255" spans="1:5">
      <c r="A2255" s="20"/>
      <c r="B2255" s="19"/>
      <c r="C2255" s="20"/>
      <c r="D2255" s="21"/>
      <c r="E2255" s="21"/>
    </row>
    <row r="2257" spans="1:5">
      <c r="A2257" s="20"/>
      <c r="B2257" s="19"/>
      <c r="C2257" s="20"/>
      <c r="D2257" s="21"/>
      <c r="E2257" s="21"/>
    </row>
    <row r="2259" spans="1:5">
      <c r="A2259" s="20"/>
      <c r="B2259" s="19"/>
      <c r="C2259" s="20"/>
      <c r="D2259" s="21"/>
      <c r="E2259" s="21"/>
    </row>
    <row r="2261" spans="1:5">
      <c r="A2261" s="20"/>
      <c r="B2261" s="19"/>
      <c r="C2261" s="20"/>
      <c r="D2261" s="21"/>
      <c r="E2261" s="21"/>
    </row>
    <row r="2263" spans="1:5">
      <c r="A2263" s="20"/>
      <c r="B2263" s="19"/>
      <c r="C2263" s="20"/>
      <c r="D2263" s="21"/>
      <c r="E2263" s="21"/>
    </row>
    <row r="2265" spans="1:5">
      <c r="A2265" s="20"/>
      <c r="B2265" s="19"/>
      <c r="C2265" s="20"/>
      <c r="D2265" s="21"/>
      <c r="E2265" s="21"/>
    </row>
    <row r="2267" spans="1:5">
      <c r="A2267" s="20"/>
      <c r="B2267" s="19"/>
      <c r="C2267" s="20"/>
      <c r="D2267" s="21"/>
      <c r="E2267" s="21"/>
    </row>
    <row r="2269" spans="1:5">
      <c r="A2269" s="20"/>
      <c r="B2269" s="19"/>
      <c r="C2269" s="20"/>
      <c r="D2269" s="21"/>
      <c r="E2269" s="21"/>
    </row>
    <row r="2271" spans="1:5">
      <c r="A2271" s="20"/>
      <c r="B2271" s="19"/>
      <c r="C2271" s="20"/>
      <c r="D2271" s="21"/>
      <c r="E2271" s="21"/>
    </row>
    <row r="2273" spans="1:5">
      <c r="A2273" s="20"/>
      <c r="B2273" s="19"/>
      <c r="C2273" s="20"/>
      <c r="D2273" s="21"/>
      <c r="E2273" s="21"/>
    </row>
    <row r="2275" spans="1:5">
      <c r="A2275" s="20"/>
      <c r="B2275" s="19"/>
      <c r="C2275" s="20"/>
      <c r="D2275" s="21"/>
      <c r="E2275" s="21"/>
    </row>
    <row r="2277" spans="1:5">
      <c r="A2277" s="20"/>
      <c r="B2277" s="19"/>
      <c r="C2277" s="20"/>
      <c r="D2277" s="21"/>
      <c r="E2277" s="21"/>
    </row>
    <row r="2279" spans="1:5">
      <c r="A2279" s="20"/>
      <c r="B2279" s="19"/>
      <c r="C2279" s="20"/>
      <c r="D2279" s="21"/>
      <c r="E2279" s="21"/>
    </row>
    <row r="2281" spans="1:5">
      <c r="A2281" s="20"/>
      <c r="B2281" s="19"/>
      <c r="C2281" s="20"/>
      <c r="D2281" s="21"/>
      <c r="E2281" s="21"/>
    </row>
    <row r="2283" spans="1:5">
      <c r="A2283" s="20"/>
      <c r="B2283" s="19"/>
      <c r="C2283" s="20"/>
      <c r="D2283" s="21"/>
      <c r="E2283" s="21"/>
    </row>
    <row r="2285" spans="1:5">
      <c r="A2285" s="20"/>
      <c r="B2285" s="19"/>
      <c r="C2285" s="20"/>
      <c r="D2285" s="21"/>
      <c r="E2285" s="21"/>
    </row>
    <row r="2287" spans="1:5">
      <c r="A2287" s="20"/>
      <c r="B2287" s="19"/>
      <c r="C2287" s="20"/>
      <c r="D2287" s="21"/>
      <c r="E2287" s="21"/>
    </row>
    <row r="2289" spans="1:5">
      <c r="A2289" s="20"/>
      <c r="B2289" s="19"/>
      <c r="C2289" s="20"/>
      <c r="D2289" s="21"/>
      <c r="E2289" s="21"/>
    </row>
    <row r="2291" spans="1:5">
      <c r="A2291" s="20"/>
      <c r="B2291" s="19"/>
      <c r="C2291" s="20"/>
      <c r="D2291" s="21"/>
      <c r="E2291" s="21"/>
    </row>
    <row r="2293" spans="1:5">
      <c r="A2293" s="20"/>
      <c r="B2293" s="19"/>
      <c r="C2293" s="20"/>
      <c r="D2293" s="21"/>
      <c r="E2293" s="21"/>
    </row>
    <row r="2295" spans="1:5">
      <c r="A2295" s="20"/>
      <c r="B2295" s="19"/>
      <c r="C2295" s="20"/>
      <c r="D2295" s="21"/>
      <c r="E2295" s="21"/>
    </row>
    <row r="2297" spans="1:5">
      <c r="A2297" s="20"/>
      <c r="B2297" s="19"/>
      <c r="C2297" s="20"/>
      <c r="D2297" s="21"/>
      <c r="E2297" s="21"/>
    </row>
    <row r="2299" spans="1:5">
      <c r="A2299" s="20"/>
      <c r="B2299" s="19"/>
      <c r="C2299" s="20"/>
      <c r="D2299" s="21"/>
      <c r="E2299" s="21"/>
    </row>
    <row r="2301" spans="1:5">
      <c r="A2301" s="20"/>
      <c r="B2301" s="19"/>
      <c r="C2301" s="20"/>
      <c r="D2301" s="21"/>
      <c r="E2301" s="21"/>
    </row>
    <row r="2303" spans="1:5">
      <c r="A2303" s="20"/>
      <c r="B2303" s="19"/>
      <c r="C2303" s="20"/>
      <c r="D2303" s="21"/>
      <c r="E2303" s="21"/>
    </row>
    <row r="2305" spans="1:5">
      <c r="A2305" s="20"/>
      <c r="B2305" s="19"/>
      <c r="C2305" s="20"/>
      <c r="D2305" s="21"/>
      <c r="E2305" s="21"/>
    </row>
    <row r="2307" spans="1:5">
      <c r="A2307" s="20"/>
      <c r="B2307" s="19"/>
      <c r="C2307" s="20"/>
      <c r="D2307" s="21"/>
      <c r="E2307" s="21"/>
    </row>
    <row r="2309" spans="1:5">
      <c r="A2309" s="20"/>
      <c r="B2309" s="19"/>
      <c r="C2309" s="20"/>
      <c r="D2309" s="21"/>
      <c r="E2309" s="21"/>
    </row>
    <row r="2311" spans="1:5">
      <c r="A2311" s="20"/>
      <c r="B2311" s="19"/>
      <c r="C2311" s="20"/>
      <c r="D2311" s="21"/>
      <c r="E2311" s="21"/>
    </row>
    <row r="2313" spans="1:5">
      <c r="A2313" s="20"/>
      <c r="B2313" s="19"/>
      <c r="C2313" s="20"/>
      <c r="D2313" s="21"/>
      <c r="E2313" s="21"/>
    </row>
    <row r="2315" spans="1:5">
      <c r="A2315" s="20"/>
      <c r="B2315" s="19"/>
      <c r="C2315" s="20"/>
      <c r="D2315" s="21"/>
      <c r="E2315" s="21"/>
    </row>
    <row r="2317" spans="1:5">
      <c r="A2317" s="20"/>
      <c r="B2317" s="19"/>
      <c r="C2317" s="20"/>
      <c r="D2317" s="21"/>
      <c r="E2317" s="21"/>
    </row>
    <row r="2319" spans="1:5">
      <c r="A2319" s="20"/>
      <c r="B2319" s="19"/>
      <c r="C2319" s="20"/>
      <c r="D2319" s="21"/>
      <c r="E2319" s="21"/>
    </row>
    <row r="2321" spans="1:5">
      <c r="A2321" s="20"/>
      <c r="B2321" s="19"/>
      <c r="C2321" s="20"/>
      <c r="D2321" s="21"/>
      <c r="E2321" s="21"/>
    </row>
    <row r="2323" spans="1:5">
      <c r="A2323" s="20"/>
      <c r="B2323" s="19"/>
      <c r="C2323" s="20"/>
      <c r="D2323" s="21"/>
      <c r="E2323" s="21"/>
    </row>
    <row r="2325" spans="1:5">
      <c r="A2325" s="20"/>
      <c r="B2325" s="19"/>
      <c r="C2325" s="20"/>
      <c r="D2325" s="21"/>
      <c r="E2325" s="21"/>
    </row>
    <row r="2327" spans="1:5">
      <c r="A2327" s="20"/>
      <c r="B2327" s="19"/>
      <c r="C2327" s="20"/>
      <c r="D2327" s="21"/>
      <c r="E2327" s="21"/>
    </row>
    <row r="2329" spans="1:5">
      <c r="A2329" s="20"/>
      <c r="B2329" s="19"/>
      <c r="C2329" s="20"/>
      <c r="D2329" s="21"/>
      <c r="E2329" s="21"/>
    </row>
    <row r="2331" spans="1:5">
      <c r="A2331" s="20"/>
      <c r="B2331" s="19"/>
      <c r="C2331" s="20"/>
      <c r="D2331" s="21"/>
      <c r="E2331" s="21"/>
    </row>
    <row r="2333" spans="1:5">
      <c r="A2333" s="20"/>
      <c r="B2333" s="19"/>
      <c r="C2333" s="20"/>
      <c r="D2333" s="21"/>
      <c r="E2333" s="21"/>
    </row>
    <row r="2335" spans="1:5">
      <c r="A2335" s="20"/>
      <c r="B2335" s="19"/>
      <c r="C2335" s="20"/>
      <c r="D2335" s="21"/>
      <c r="E2335" s="21"/>
    </row>
    <row r="2337" spans="1:5">
      <c r="A2337" s="20"/>
      <c r="B2337" s="19"/>
      <c r="C2337" s="20"/>
      <c r="D2337" s="21"/>
      <c r="E2337" s="21"/>
    </row>
    <row r="2339" spans="1:5">
      <c r="A2339" s="20"/>
      <c r="B2339" s="19"/>
      <c r="C2339" s="20"/>
      <c r="D2339" s="21"/>
      <c r="E2339" s="21"/>
    </row>
    <row r="2341" spans="1:5">
      <c r="A2341" s="20"/>
      <c r="B2341" s="19"/>
      <c r="C2341" s="20"/>
      <c r="D2341" s="21"/>
      <c r="E2341" s="21"/>
    </row>
    <row r="2343" spans="1:5">
      <c r="A2343" s="20"/>
      <c r="B2343" s="19"/>
      <c r="C2343" s="20"/>
      <c r="D2343" s="21"/>
      <c r="E2343" s="21"/>
    </row>
    <row r="2345" spans="1:5">
      <c r="A2345" s="20"/>
      <c r="B2345" s="19"/>
      <c r="C2345" s="20"/>
      <c r="D2345" s="21"/>
      <c r="E2345" s="21"/>
    </row>
    <row r="2347" spans="1:5">
      <c r="A2347" s="20"/>
      <c r="B2347" s="19"/>
      <c r="C2347" s="20"/>
      <c r="D2347" s="21"/>
      <c r="E2347" s="21"/>
    </row>
    <row r="2349" spans="1:5">
      <c r="A2349" s="20"/>
      <c r="B2349" s="19"/>
      <c r="C2349" s="20"/>
      <c r="D2349" s="21"/>
      <c r="E2349" s="21"/>
    </row>
    <row r="2351" spans="1:5">
      <c r="A2351" s="20"/>
      <c r="B2351" s="19"/>
      <c r="C2351" s="20"/>
      <c r="D2351" s="21"/>
      <c r="E2351" s="21"/>
    </row>
    <row r="2353" spans="1:5">
      <c r="A2353" s="20"/>
      <c r="B2353" s="19"/>
      <c r="C2353" s="20"/>
      <c r="D2353" s="21"/>
      <c r="E2353" s="21"/>
    </row>
    <row r="2355" spans="1:5">
      <c r="A2355" s="20"/>
      <c r="B2355" s="19"/>
      <c r="C2355" s="20"/>
      <c r="D2355" s="21"/>
      <c r="E2355" s="21"/>
    </row>
    <row r="2357" spans="1:5">
      <c r="A2357" s="20"/>
      <c r="B2357" s="19"/>
      <c r="C2357" s="20"/>
      <c r="D2357" s="21"/>
      <c r="E2357" s="21"/>
    </row>
    <row r="2359" spans="1:5">
      <c r="A2359" s="20"/>
      <c r="B2359" s="19"/>
      <c r="C2359" s="20"/>
      <c r="D2359" s="21"/>
      <c r="E2359" s="21"/>
    </row>
    <row r="2361" spans="1:5">
      <c r="A2361" s="20"/>
      <c r="B2361" s="19"/>
      <c r="C2361" s="20"/>
      <c r="D2361" s="21"/>
      <c r="E2361" s="21"/>
    </row>
    <row r="2363" spans="1:5">
      <c r="A2363" s="20"/>
      <c r="B2363" s="19"/>
      <c r="C2363" s="20"/>
      <c r="D2363" s="21"/>
      <c r="E2363" s="21"/>
    </row>
    <row r="2365" spans="1:5">
      <c r="A2365" s="20"/>
      <c r="B2365" s="19"/>
      <c r="C2365" s="20"/>
      <c r="D2365" s="21"/>
      <c r="E2365" s="21"/>
    </row>
    <row r="2367" spans="1:5">
      <c r="A2367" s="20"/>
      <c r="B2367" s="19"/>
      <c r="C2367" s="20"/>
      <c r="D2367" s="21"/>
      <c r="E2367" s="21"/>
    </row>
    <row r="2369" spans="1:5">
      <c r="A2369" s="20"/>
      <c r="B2369" s="19"/>
      <c r="C2369" s="20"/>
      <c r="D2369" s="21"/>
      <c r="E2369" s="21"/>
    </row>
    <row r="2371" spans="1:5">
      <c r="A2371" s="20"/>
      <c r="B2371" s="19"/>
      <c r="C2371" s="20"/>
      <c r="D2371" s="21"/>
      <c r="E2371" s="21"/>
    </row>
    <row r="2373" spans="1:5">
      <c r="A2373" s="20"/>
      <c r="B2373" s="19"/>
      <c r="C2373" s="20"/>
      <c r="D2373" s="21"/>
      <c r="E2373" s="21"/>
    </row>
    <row r="2375" spans="1:5">
      <c r="A2375" s="20"/>
      <c r="B2375" s="19"/>
      <c r="C2375" s="20"/>
      <c r="D2375" s="21"/>
      <c r="E2375" s="21"/>
    </row>
    <row r="2377" spans="1:5">
      <c r="A2377" s="20"/>
      <c r="B2377" s="19"/>
      <c r="C2377" s="20"/>
      <c r="D2377" s="21"/>
      <c r="E2377" s="21"/>
    </row>
    <row r="2379" spans="1:5">
      <c r="A2379" s="20"/>
      <c r="B2379" s="19"/>
      <c r="C2379" s="20"/>
      <c r="D2379" s="21"/>
      <c r="E2379" s="21"/>
    </row>
    <row r="2381" spans="1:5">
      <c r="A2381" s="20"/>
      <c r="B2381" s="19"/>
      <c r="C2381" s="20"/>
      <c r="D2381" s="21"/>
      <c r="E2381" s="21"/>
    </row>
    <row r="2383" spans="1:5">
      <c r="A2383" s="20"/>
      <c r="B2383" s="19"/>
      <c r="C2383" s="20"/>
      <c r="D2383" s="21"/>
      <c r="E2383" s="21"/>
    </row>
    <row r="2385" spans="1:5">
      <c r="A2385" s="20"/>
      <c r="B2385" s="19"/>
      <c r="C2385" s="20"/>
      <c r="D2385" s="21"/>
      <c r="E2385" s="21"/>
    </row>
    <row r="2387" spans="1:5">
      <c r="A2387" s="20"/>
      <c r="B2387" s="19"/>
      <c r="C2387" s="20"/>
      <c r="D2387" s="21"/>
      <c r="E2387" s="21"/>
    </row>
    <row r="2389" spans="1:5">
      <c r="A2389" s="20"/>
      <c r="B2389" s="19"/>
      <c r="C2389" s="20"/>
      <c r="D2389" s="21"/>
      <c r="E2389" s="21"/>
    </row>
    <row r="2391" spans="1:5">
      <c r="A2391" s="20"/>
      <c r="B2391" s="19"/>
      <c r="C2391" s="20"/>
      <c r="D2391" s="21"/>
      <c r="E2391" s="21"/>
    </row>
    <row r="2393" spans="1:5">
      <c r="A2393" s="20"/>
      <c r="B2393" s="19"/>
      <c r="C2393" s="20"/>
      <c r="D2393" s="21"/>
      <c r="E2393" s="21"/>
    </row>
    <row r="2395" spans="1:5">
      <c r="A2395" s="20"/>
      <c r="B2395" s="19"/>
      <c r="C2395" s="20"/>
      <c r="D2395" s="21"/>
      <c r="E2395" s="21"/>
    </row>
    <row r="2397" spans="1:5">
      <c r="A2397" s="20"/>
      <c r="B2397" s="19"/>
      <c r="C2397" s="20"/>
      <c r="D2397" s="21"/>
      <c r="E2397" s="21"/>
    </row>
    <row r="2399" spans="1:5">
      <c r="A2399" s="20"/>
      <c r="B2399" s="19"/>
      <c r="C2399" s="20"/>
      <c r="D2399" s="21"/>
      <c r="E2399" s="21"/>
    </row>
    <row r="2401" spans="1:5">
      <c r="A2401" s="20"/>
      <c r="B2401" s="19"/>
      <c r="C2401" s="20"/>
      <c r="D2401" s="21"/>
      <c r="E2401" s="21"/>
    </row>
    <row r="2403" spans="1:5">
      <c r="A2403" s="20"/>
      <c r="B2403" s="19"/>
      <c r="C2403" s="20"/>
      <c r="D2403" s="21"/>
      <c r="E2403" s="21"/>
    </row>
    <row r="2405" spans="1:5">
      <c r="A2405" s="20"/>
      <c r="B2405" s="19"/>
      <c r="C2405" s="20"/>
      <c r="D2405" s="21"/>
      <c r="E2405" s="21"/>
    </row>
    <row r="2407" spans="1:5">
      <c r="A2407" s="20"/>
      <c r="B2407" s="19"/>
      <c r="C2407" s="20"/>
      <c r="D2407" s="21"/>
      <c r="E2407" s="21"/>
    </row>
    <row r="2409" spans="1:5">
      <c r="A2409" s="20"/>
      <c r="B2409" s="19"/>
      <c r="C2409" s="20"/>
      <c r="D2409" s="21"/>
      <c r="E2409" s="21"/>
    </row>
    <row r="2411" spans="1:5">
      <c r="A2411" s="20"/>
      <c r="B2411" s="19"/>
      <c r="C2411" s="20"/>
      <c r="D2411" s="21"/>
      <c r="E2411" s="21"/>
    </row>
    <row r="2413" spans="1:5">
      <c r="A2413" s="20"/>
      <c r="B2413" s="19"/>
      <c r="C2413" s="20"/>
      <c r="D2413" s="21"/>
      <c r="E2413" s="21"/>
    </row>
    <row r="2415" spans="1:5">
      <c r="A2415" s="20"/>
      <c r="B2415" s="19"/>
      <c r="C2415" s="20"/>
      <c r="D2415" s="21"/>
      <c r="E2415" s="21"/>
    </row>
    <row r="2417" spans="1:5">
      <c r="A2417" s="20"/>
      <c r="B2417" s="19"/>
      <c r="C2417" s="20"/>
      <c r="D2417" s="21"/>
      <c r="E2417" s="21"/>
    </row>
    <row r="2419" spans="1:5">
      <c r="A2419" s="20"/>
      <c r="B2419" s="19"/>
      <c r="C2419" s="20"/>
      <c r="D2419" s="21"/>
      <c r="E2419" s="21"/>
    </row>
    <row r="2421" spans="1:5">
      <c r="A2421" s="20"/>
      <c r="B2421" s="19"/>
      <c r="C2421" s="20"/>
      <c r="D2421" s="21"/>
      <c r="E2421" s="21"/>
    </row>
    <row r="2423" spans="1:5">
      <c r="A2423" s="20"/>
      <c r="B2423" s="19"/>
      <c r="C2423" s="20"/>
      <c r="D2423" s="21"/>
      <c r="E2423" s="21"/>
    </row>
    <row r="2425" spans="1:5">
      <c r="A2425" s="20"/>
      <c r="B2425" s="19"/>
      <c r="C2425" s="20"/>
      <c r="D2425" s="21"/>
      <c r="E2425" s="21"/>
    </row>
    <row r="2427" spans="1:5">
      <c r="A2427" s="20"/>
      <c r="B2427" s="19"/>
      <c r="C2427" s="20"/>
      <c r="D2427" s="21"/>
      <c r="E2427" s="21"/>
    </row>
    <row r="2429" spans="1:5">
      <c r="A2429" s="20"/>
      <c r="B2429" s="19"/>
      <c r="C2429" s="20"/>
      <c r="D2429" s="21"/>
      <c r="E2429" s="21"/>
    </row>
    <row r="2431" spans="1:5">
      <c r="A2431" s="20"/>
      <c r="B2431" s="19"/>
      <c r="C2431" s="20"/>
      <c r="D2431" s="21"/>
      <c r="E2431" s="21"/>
    </row>
    <row r="2433" spans="1:5">
      <c r="A2433" s="20"/>
      <c r="B2433" s="19"/>
      <c r="C2433" s="20"/>
      <c r="D2433" s="21"/>
      <c r="E2433" s="21"/>
    </row>
    <row r="2435" spans="1:5">
      <c r="A2435" s="20"/>
      <c r="B2435" s="19"/>
      <c r="C2435" s="20"/>
      <c r="D2435" s="21"/>
      <c r="E2435" s="21"/>
    </row>
    <row r="2437" spans="1:5">
      <c r="A2437" s="20"/>
      <c r="B2437" s="19"/>
      <c r="C2437" s="20"/>
      <c r="D2437" s="21"/>
      <c r="E2437" s="21"/>
    </row>
    <row r="2439" spans="1:5">
      <c r="A2439" s="20"/>
      <c r="B2439" s="19"/>
      <c r="C2439" s="20"/>
      <c r="D2439" s="21"/>
      <c r="E2439" s="21"/>
    </row>
    <row r="2441" spans="1:5">
      <c r="A2441" s="20"/>
      <c r="B2441" s="19"/>
      <c r="C2441" s="20"/>
      <c r="D2441" s="21"/>
      <c r="E2441" s="21"/>
    </row>
    <row r="2443" spans="1:5">
      <c r="A2443" s="20"/>
      <c r="B2443" s="19"/>
      <c r="C2443" s="20"/>
      <c r="D2443" s="21"/>
      <c r="E2443" s="21"/>
    </row>
    <row r="2445" spans="1:5">
      <c r="A2445" s="20"/>
      <c r="B2445" s="19"/>
      <c r="C2445" s="20"/>
      <c r="D2445" s="21"/>
      <c r="E2445" s="21"/>
    </row>
    <row r="2447" spans="1:5">
      <c r="A2447" s="20"/>
      <c r="B2447" s="19"/>
      <c r="C2447" s="20"/>
      <c r="D2447" s="21"/>
      <c r="E2447" s="21"/>
    </row>
    <row r="2449" spans="1:5">
      <c r="A2449" s="20"/>
      <c r="B2449" s="19"/>
      <c r="C2449" s="20"/>
      <c r="D2449" s="21"/>
      <c r="E2449" s="21"/>
    </row>
    <row r="2451" spans="1:5">
      <c r="A2451" s="20"/>
      <c r="B2451" s="19"/>
      <c r="C2451" s="20"/>
      <c r="D2451" s="21"/>
      <c r="E2451" s="21"/>
    </row>
    <row r="2453" spans="1:5">
      <c r="A2453" s="20"/>
      <c r="B2453" s="19"/>
      <c r="C2453" s="20"/>
      <c r="D2453" s="21"/>
      <c r="E2453" s="21"/>
    </row>
    <row r="2455" spans="1:5">
      <c r="A2455" s="20"/>
      <c r="B2455" s="19"/>
      <c r="C2455" s="20"/>
      <c r="D2455" s="21"/>
      <c r="E2455" s="21"/>
    </row>
    <row r="2457" spans="1:5">
      <c r="A2457" s="20"/>
      <c r="B2457" s="19"/>
      <c r="C2457" s="20"/>
      <c r="D2457" s="21"/>
      <c r="E2457" s="21"/>
    </row>
    <row r="2459" spans="1:5">
      <c r="A2459" s="20"/>
      <c r="B2459" s="19"/>
      <c r="C2459" s="20"/>
      <c r="D2459" s="21"/>
      <c r="E2459" s="21"/>
    </row>
    <row r="2461" spans="1:5">
      <c r="A2461" s="20"/>
      <c r="B2461" s="19"/>
      <c r="C2461" s="20"/>
      <c r="D2461" s="21"/>
      <c r="E2461" s="21"/>
    </row>
    <row r="2463" spans="1:5">
      <c r="A2463" s="20"/>
      <c r="B2463" s="19"/>
      <c r="C2463" s="20"/>
      <c r="D2463" s="21"/>
      <c r="E2463" s="21"/>
    </row>
    <row r="2465" spans="1:5">
      <c r="A2465" s="20"/>
      <c r="B2465" s="19"/>
      <c r="C2465" s="20"/>
      <c r="D2465" s="21"/>
      <c r="E2465" s="21"/>
    </row>
    <row r="2467" spans="1:5">
      <c r="A2467" s="20"/>
      <c r="B2467" s="19"/>
      <c r="C2467" s="20"/>
      <c r="D2467" s="21"/>
      <c r="E2467" s="21"/>
    </row>
    <row r="2469" spans="1:5">
      <c r="A2469" s="20"/>
      <c r="B2469" s="19"/>
      <c r="C2469" s="20"/>
      <c r="D2469" s="21"/>
      <c r="E2469" s="21"/>
    </row>
    <row r="2471" spans="1:5">
      <c r="A2471" s="20"/>
      <c r="B2471" s="19"/>
      <c r="C2471" s="20"/>
      <c r="D2471" s="21"/>
      <c r="E2471" s="21"/>
    </row>
    <row r="2473" spans="1:5">
      <c r="A2473" s="20"/>
      <c r="B2473" s="19"/>
      <c r="C2473" s="20"/>
      <c r="D2473" s="21"/>
      <c r="E2473" s="21"/>
    </row>
    <row r="2475" spans="1:5">
      <c r="A2475" s="20"/>
      <c r="B2475" s="19"/>
      <c r="C2475" s="20"/>
      <c r="D2475" s="21"/>
      <c r="E2475" s="21"/>
    </row>
    <row r="2477" spans="1:5">
      <c r="A2477" s="20"/>
      <c r="B2477" s="19"/>
      <c r="C2477" s="20"/>
      <c r="D2477" s="21"/>
      <c r="E2477" s="21"/>
    </row>
    <row r="2479" spans="1:5">
      <c r="A2479" s="20"/>
      <c r="B2479" s="19"/>
      <c r="C2479" s="20"/>
      <c r="D2479" s="21"/>
      <c r="E2479" s="21"/>
    </row>
    <row r="2481" spans="1:5">
      <c r="A2481" s="20"/>
      <c r="B2481" s="19"/>
      <c r="C2481" s="20"/>
      <c r="D2481" s="21"/>
      <c r="E2481" s="21"/>
    </row>
    <row r="2483" spans="1:5">
      <c r="A2483" s="20"/>
      <c r="B2483" s="19"/>
      <c r="C2483" s="20"/>
      <c r="D2483" s="21"/>
      <c r="E2483" s="21"/>
    </row>
    <row r="2485" spans="1:5">
      <c r="A2485" s="20"/>
      <c r="B2485" s="19"/>
      <c r="C2485" s="20"/>
      <c r="D2485" s="21"/>
      <c r="E2485" s="21"/>
    </row>
    <row r="2487" spans="1:5">
      <c r="A2487" s="20"/>
      <c r="B2487" s="19"/>
      <c r="C2487" s="20"/>
      <c r="D2487" s="21"/>
      <c r="E2487" s="21"/>
    </row>
    <row r="2489" spans="1:5">
      <c r="A2489" s="20"/>
      <c r="B2489" s="19"/>
      <c r="C2489" s="20"/>
      <c r="D2489" s="21"/>
      <c r="E2489" s="21"/>
    </row>
    <row r="2491" spans="1:5">
      <c r="A2491" s="20"/>
      <c r="B2491" s="19"/>
      <c r="C2491" s="20"/>
      <c r="D2491" s="21"/>
      <c r="E2491" s="21"/>
    </row>
    <row r="2493" spans="1:5">
      <c r="A2493" s="20"/>
      <c r="B2493" s="19"/>
      <c r="C2493" s="20"/>
      <c r="D2493" s="21"/>
      <c r="E2493" s="21"/>
    </row>
    <row r="2495" spans="1:5">
      <c r="A2495" s="20"/>
      <c r="B2495" s="19"/>
      <c r="C2495" s="20"/>
      <c r="D2495" s="21"/>
      <c r="E2495" s="21"/>
    </row>
    <row r="2497" spans="1:5">
      <c r="A2497" s="20"/>
      <c r="B2497" s="19"/>
      <c r="C2497" s="20"/>
      <c r="D2497" s="21"/>
      <c r="E2497" s="21"/>
    </row>
    <row r="2499" spans="1:5">
      <c r="A2499" s="20"/>
      <c r="B2499" s="19"/>
      <c r="C2499" s="20"/>
      <c r="D2499" s="21"/>
      <c r="E2499" s="21"/>
    </row>
    <row r="2501" spans="1:5">
      <c r="A2501" s="20"/>
      <c r="B2501" s="19"/>
      <c r="C2501" s="20"/>
      <c r="D2501" s="21"/>
      <c r="E2501" s="21"/>
    </row>
    <row r="2503" spans="1:5">
      <c r="A2503" s="20"/>
      <c r="B2503" s="19"/>
      <c r="C2503" s="20"/>
      <c r="D2503" s="21"/>
      <c r="E2503" s="21"/>
    </row>
    <row r="2505" spans="1:5">
      <c r="A2505" s="20"/>
      <c r="B2505" s="19"/>
      <c r="C2505" s="20"/>
      <c r="D2505" s="21"/>
      <c r="E2505" s="21"/>
    </row>
    <row r="2507" spans="1:5">
      <c r="A2507" s="20"/>
      <c r="B2507" s="19"/>
      <c r="C2507" s="20"/>
      <c r="D2507" s="21"/>
      <c r="E2507" s="21"/>
    </row>
    <row r="2509" spans="1:5">
      <c r="A2509" s="20"/>
      <c r="B2509" s="19"/>
      <c r="C2509" s="20"/>
      <c r="D2509" s="21"/>
      <c r="E2509" s="21"/>
    </row>
    <row r="2511" spans="1:5">
      <c r="A2511" s="20"/>
      <c r="B2511" s="19"/>
      <c r="C2511" s="20"/>
      <c r="D2511" s="21"/>
      <c r="E2511" s="21"/>
    </row>
    <row r="2513" spans="1:5">
      <c r="A2513" s="20"/>
      <c r="B2513" s="19"/>
      <c r="C2513" s="20"/>
      <c r="D2513" s="21"/>
      <c r="E2513" s="21"/>
    </row>
    <row r="2515" spans="1:5">
      <c r="A2515" s="20"/>
      <c r="B2515" s="19"/>
      <c r="C2515" s="20"/>
      <c r="D2515" s="21"/>
      <c r="E2515" s="21"/>
    </row>
    <row r="2517" spans="1:5">
      <c r="A2517" s="20"/>
      <c r="B2517" s="19"/>
      <c r="C2517" s="20"/>
      <c r="D2517" s="21"/>
      <c r="E2517" s="21"/>
    </row>
    <row r="2519" spans="1:5">
      <c r="A2519" s="20"/>
      <c r="B2519" s="19"/>
      <c r="C2519" s="20"/>
      <c r="D2519" s="21"/>
      <c r="E2519" s="21"/>
    </row>
    <row r="2521" spans="1:5">
      <c r="A2521" s="20"/>
      <c r="B2521" s="19"/>
      <c r="C2521" s="20"/>
      <c r="D2521" s="21"/>
      <c r="E2521" s="21"/>
    </row>
    <row r="2523" spans="1:5">
      <c r="A2523" s="20"/>
      <c r="B2523" s="19"/>
      <c r="C2523" s="20"/>
      <c r="D2523" s="21"/>
      <c r="E2523" s="21"/>
    </row>
    <row r="2525" spans="1:5">
      <c r="A2525" s="20"/>
      <c r="B2525" s="19"/>
      <c r="C2525" s="20"/>
      <c r="D2525" s="21"/>
      <c r="E2525" s="21"/>
    </row>
    <row r="2527" spans="1:5">
      <c r="A2527" s="20"/>
      <c r="B2527" s="19"/>
      <c r="C2527" s="20"/>
      <c r="D2527" s="21"/>
      <c r="E2527" s="21"/>
    </row>
    <row r="2529" spans="1:5">
      <c r="A2529" s="20"/>
      <c r="B2529" s="19"/>
      <c r="C2529" s="20"/>
      <c r="D2529" s="21"/>
      <c r="E2529" s="21"/>
    </row>
    <row r="2531" spans="1:5">
      <c r="A2531" s="20"/>
      <c r="B2531" s="19"/>
      <c r="C2531" s="20"/>
      <c r="D2531" s="21"/>
      <c r="E2531" s="21"/>
    </row>
    <row r="2533" spans="1:5">
      <c r="A2533" s="20"/>
      <c r="B2533" s="19"/>
      <c r="C2533" s="20"/>
      <c r="D2533" s="21"/>
      <c r="E2533" s="21"/>
    </row>
    <row r="2535" spans="1:5">
      <c r="A2535" s="20"/>
      <c r="B2535" s="19"/>
      <c r="C2535" s="20"/>
      <c r="D2535" s="21"/>
      <c r="E2535" s="21"/>
    </row>
    <row r="2537" spans="1:5">
      <c r="A2537" s="20"/>
      <c r="B2537" s="19"/>
      <c r="C2537" s="20"/>
      <c r="D2537" s="21"/>
      <c r="E2537" s="21"/>
    </row>
    <row r="2539" spans="1:5">
      <c r="A2539" s="20"/>
      <c r="B2539" s="19"/>
      <c r="C2539" s="20"/>
      <c r="D2539" s="21"/>
      <c r="E2539" s="21"/>
    </row>
    <row r="2541" spans="1:5">
      <c r="A2541" s="20"/>
      <c r="B2541" s="19"/>
      <c r="C2541" s="20"/>
      <c r="D2541" s="21"/>
      <c r="E2541" s="21"/>
    </row>
    <row r="2543" spans="1:5">
      <c r="A2543" s="20"/>
      <c r="B2543" s="19"/>
      <c r="C2543" s="20"/>
      <c r="D2543" s="21"/>
      <c r="E2543" s="21"/>
    </row>
    <row r="2545" spans="1:5">
      <c r="A2545" s="20"/>
      <c r="B2545" s="19"/>
      <c r="C2545" s="20"/>
      <c r="D2545" s="21"/>
      <c r="E2545" s="21"/>
    </row>
    <row r="2547" spans="1:5">
      <c r="A2547" s="20"/>
      <c r="B2547" s="19"/>
      <c r="C2547" s="20"/>
      <c r="D2547" s="21"/>
      <c r="E2547" s="21"/>
    </row>
    <row r="2549" spans="1:5">
      <c r="A2549" s="20"/>
      <c r="B2549" s="19"/>
      <c r="C2549" s="20"/>
      <c r="D2549" s="21"/>
      <c r="E2549" s="21"/>
    </row>
    <row r="2551" spans="1:5">
      <c r="A2551" s="20"/>
      <c r="B2551" s="19"/>
      <c r="C2551" s="20"/>
      <c r="D2551" s="21"/>
      <c r="E2551" s="21"/>
    </row>
    <row r="2553" spans="1:5">
      <c r="A2553" s="20"/>
      <c r="B2553" s="19"/>
      <c r="C2553" s="20"/>
      <c r="D2553" s="21"/>
      <c r="E2553" s="21"/>
    </row>
    <row r="2555" spans="1:5">
      <c r="A2555" s="20"/>
      <c r="B2555" s="19"/>
      <c r="C2555" s="20"/>
      <c r="D2555" s="21"/>
      <c r="E2555" s="21"/>
    </row>
    <row r="2557" spans="1:5">
      <c r="A2557" s="20"/>
      <c r="B2557" s="19"/>
      <c r="C2557" s="20"/>
      <c r="D2557" s="21"/>
      <c r="E2557" s="21"/>
    </row>
    <row r="2559" spans="1:5">
      <c r="A2559" s="20"/>
      <c r="B2559" s="19"/>
      <c r="C2559" s="20"/>
      <c r="D2559" s="21"/>
      <c r="E2559" s="21"/>
    </row>
    <row r="2561" spans="1:5">
      <c r="A2561" s="20"/>
      <c r="B2561" s="19"/>
      <c r="C2561" s="20"/>
      <c r="D2561" s="21"/>
      <c r="E2561" s="21"/>
    </row>
    <row r="2563" spans="1:5">
      <c r="A2563" s="20"/>
      <c r="B2563" s="19"/>
      <c r="C2563" s="20"/>
      <c r="D2563" s="21"/>
      <c r="E2563" s="21"/>
    </row>
    <row r="2565" spans="1:5">
      <c r="A2565" s="20"/>
      <c r="B2565" s="19"/>
      <c r="C2565" s="20"/>
      <c r="D2565" s="21"/>
      <c r="E2565" s="21"/>
    </row>
    <row r="2567" spans="1:5">
      <c r="A2567" s="20"/>
      <c r="B2567" s="19"/>
      <c r="C2567" s="20"/>
      <c r="D2567" s="21"/>
      <c r="E2567" s="21"/>
    </row>
    <row r="2569" spans="1:5">
      <c r="A2569" s="20"/>
      <c r="B2569" s="19"/>
      <c r="C2569" s="20"/>
      <c r="D2569" s="21"/>
      <c r="E2569" s="21"/>
    </row>
    <row r="2571" spans="1:5">
      <c r="A2571" s="20"/>
      <c r="B2571" s="19"/>
      <c r="C2571" s="20"/>
      <c r="D2571" s="21"/>
      <c r="E2571" s="21"/>
    </row>
    <row r="2573" spans="1:5">
      <c r="A2573" s="20"/>
      <c r="B2573" s="19"/>
      <c r="C2573" s="20"/>
      <c r="D2573" s="21"/>
      <c r="E2573" s="21"/>
    </row>
    <row r="2575" spans="1:5">
      <c r="A2575" s="20"/>
      <c r="B2575" s="19"/>
      <c r="C2575" s="20"/>
      <c r="D2575" s="21"/>
      <c r="E2575" s="21"/>
    </row>
    <row r="2577" spans="1:5">
      <c r="A2577" s="20"/>
      <c r="B2577" s="19"/>
      <c r="C2577" s="20"/>
      <c r="D2577" s="21"/>
      <c r="E2577" s="21"/>
    </row>
    <row r="2579" spans="1:5">
      <c r="A2579" s="20"/>
      <c r="B2579" s="19"/>
      <c r="C2579" s="20"/>
      <c r="D2579" s="21"/>
      <c r="E2579" s="21"/>
    </row>
    <row r="2581" spans="1:5">
      <c r="A2581" s="20"/>
      <c r="B2581" s="19"/>
      <c r="C2581" s="20"/>
      <c r="D2581" s="21"/>
      <c r="E2581" s="21"/>
    </row>
    <row r="2583" spans="1:5">
      <c r="A2583" s="20"/>
      <c r="B2583" s="19"/>
      <c r="C2583" s="20"/>
      <c r="D2583" s="21"/>
      <c r="E2583" s="21"/>
    </row>
    <row r="2585" spans="1:5">
      <c r="A2585" s="20"/>
      <c r="B2585" s="19"/>
      <c r="C2585" s="20"/>
      <c r="D2585" s="21"/>
      <c r="E2585" s="21"/>
    </row>
    <row r="2587" spans="1:5">
      <c r="A2587" s="20"/>
      <c r="B2587" s="19"/>
      <c r="C2587" s="20"/>
      <c r="D2587" s="21"/>
      <c r="E2587" s="21"/>
    </row>
    <row r="2589" spans="1:5">
      <c r="A2589" s="20"/>
      <c r="B2589" s="19"/>
      <c r="C2589" s="20"/>
      <c r="D2589" s="21"/>
      <c r="E2589" s="21"/>
    </row>
    <row r="2591" spans="1:5">
      <c r="A2591" s="20"/>
      <c r="B2591" s="19"/>
      <c r="C2591" s="20"/>
      <c r="D2591" s="21"/>
      <c r="E2591" s="21"/>
    </row>
    <row r="2593" spans="1:5">
      <c r="A2593" s="20"/>
      <c r="B2593" s="19"/>
      <c r="C2593" s="20"/>
      <c r="D2593" s="21"/>
      <c r="E2593" s="21"/>
    </row>
    <row r="2595" spans="1:5">
      <c r="A2595" s="20"/>
      <c r="B2595" s="19"/>
      <c r="C2595" s="20"/>
      <c r="D2595" s="21"/>
      <c r="E2595" s="21"/>
    </row>
    <row r="2597" spans="1:5">
      <c r="A2597" s="20"/>
      <c r="B2597" s="19"/>
      <c r="C2597" s="20"/>
      <c r="D2597" s="21"/>
      <c r="E2597" s="21"/>
    </row>
    <row r="2599" spans="1:5">
      <c r="A2599" s="20"/>
      <c r="B2599" s="19"/>
      <c r="C2599" s="20"/>
      <c r="D2599" s="21"/>
      <c r="E2599" s="21"/>
    </row>
    <row r="2601" spans="1:5">
      <c r="A2601" s="20"/>
      <c r="B2601" s="19"/>
      <c r="C2601" s="20"/>
      <c r="D2601" s="21"/>
      <c r="E2601" s="21"/>
    </row>
    <row r="2603" spans="1:5">
      <c r="A2603" s="20"/>
      <c r="B2603" s="19"/>
      <c r="C2603" s="20"/>
      <c r="D2603" s="21"/>
      <c r="E2603" s="21"/>
    </row>
    <row r="2605" spans="1:5">
      <c r="A2605" s="20"/>
      <c r="B2605" s="19"/>
      <c r="C2605" s="20"/>
      <c r="D2605" s="21"/>
      <c r="E2605" s="21"/>
    </row>
    <row r="2607" spans="1:5">
      <c r="A2607" s="20"/>
      <c r="B2607" s="19"/>
      <c r="C2607" s="20"/>
      <c r="D2607" s="21"/>
      <c r="E2607" s="21"/>
    </row>
    <row r="2609" spans="1:5">
      <c r="A2609" s="20"/>
      <c r="B2609" s="19"/>
      <c r="C2609" s="20"/>
      <c r="D2609" s="21"/>
      <c r="E2609" s="21"/>
    </row>
    <row r="2611" spans="1:5">
      <c r="A2611" s="20"/>
      <c r="B2611" s="19"/>
      <c r="C2611" s="20"/>
      <c r="D2611" s="21"/>
      <c r="E2611" s="21"/>
    </row>
    <row r="2613" spans="1:5">
      <c r="A2613" s="20"/>
      <c r="B2613" s="19"/>
      <c r="C2613" s="20"/>
      <c r="D2613" s="21"/>
      <c r="E2613" s="21"/>
    </row>
    <row r="2615" spans="1:5">
      <c r="A2615" s="20"/>
      <c r="B2615" s="19"/>
      <c r="C2615" s="20"/>
      <c r="D2615" s="21"/>
      <c r="E2615" s="21"/>
    </row>
    <row r="2617" spans="1:5">
      <c r="A2617" s="20"/>
      <c r="B2617" s="19"/>
      <c r="C2617" s="20"/>
      <c r="D2617" s="21"/>
      <c r="E2617" s="21"/>
    </row>
    <row r="2619" spans="1:5">
      <c r="A2619" s="20"/>
      <c r="B2619" s="19"/>
      <c r="C2619" s="20"/>
      <c r="D2619" s="21"/>
      <c r="E2619" s="21"/>
    </row>
    <row r="2621" spans="1:5">
      <c r="A2621" s="20"/>
      <c r="B2621" s="19"/>
      <c r="C2621" s="20"/>
      <c r="D2621" s="21"/>
      <c r="E2621" s="21"/>
    </row>
    <row r="2623" spans="1:5">
      <c r="A2623" s="20"/>
      <c r="B2623" s="19"/>
      <c r="C2623" s="20"/>
      <c r="D2623" s="21"/>
      <c r="E2623" s="21"/>
    </row>
    <row r="2625" spans="1:5">
      <c r="A2625" s="20"/>
      <c r="B2625" s="19"/>
      <c r="C2625" s="20"/>
      <c r="D2625" s="21"/>
      <c r="E2625" s="21"/>
    </row>
    <row r="2627" spans="1:5">
      <c r="A2627" s="20"/>
      <c r="B2627" s="19"/>
      <c r="C2627" s="20"/>
      <c r="D2627" s="21"/>
      <c r="E2627" s="21"/>
    </row>
    <row r="2629" spans="1:5">
      <c r="A2629" s="20"/>
      <c r="B2629" s="19"/>
      <c r="C2629" s="20"/>
      <c r="D2629" s="21"/>
      <c r="E2629" s="21"/>
    </row>
    <row r="2631" spans="1:5">
      <c r="A2631" s="20"/>
      <c r="B2631" s="19"/>
      <c r="C2631" s="20"/>
      <c r="D2631" s="21"/>
      <c r="E2631" s="21"/>
    </row>
    <row r="2633" spans="1:5">
      <c r="A2633" s="20"/>
      <c r="B2633" s="19"/>
      <c r="C2633" s="20"/>
      <c r="D2633" s="21"/>
      <c r="E2633" s="21"/>
    </row>
    <row r="2635" spans="1:5">
      <c r="A2635" s="20"/>
      <c r="B2635" s="19"/>
      <c r="C2635" s="20"/>
      <c r="D2635" s="21"/>
      <c r="E2635" s="21"/>
    </row>
    <row r="2637" spans="1:5">
      <c r="A2637" s="20"/>
      <c r="B2637" s="19"/>
      <c r="C2637" s="20"/>
      <c r="D2637" s="21"/>
      <c r="E2637" s="21"/>
    </row>
    <row r="2639" spans="1:5">
      <c r="A2639" s="20"/>
      <c r="B2639" s="19"/>
      <c r="C2639" s="20"/>
      <c r="D2639" s="21"/>
      <c r="E2639" s="21"/>
    </row>
    <row r="2641" spans="1:5">
      <c r="A2641" s="20"/>
      <c r="B2641" s="19"/>
      <c r="C2641" s="20"/>
      <c r="D2641" s="21"/>
      <c r="E2641" s="21"/>
    </row>
    <row r="2643" spans="1:5">
      <c r="A2643" s="20"/>
      <c r="B2643" s="19"/>
      <c r="C2643" s="20"/>
      <c r="D2643" s="21"/>
      <c r="E2643" s="21"/>
    </row>
    <row r="2645" spans="1:5">
      <c r="A2645" s="20"/>
      <c r="B2645" s="19"/>
      <c r="C2645" s="20"/>
      <c r="D2645" s="21"/>
      <c r="E2645" s="21"/>
    </row>
    <row r="2647" spans="1:5">
      <c r="A2647" s="20"/>
      <c r="B2647" s="19"/>
      <c r="C2647" s="20"/>
      <c r="D2647" s="21"/>
      <c r="E2647" s="21"/>
    </row>
    <row r="2649" spans="1:5">
      <c r="A2649" s="20"/>
      <c r="B2649" s="19"/>
      <c r="C2649" s="20"/>
      <c r="D2649" s="21"/>
      <c r="E2649" s="21"/>
    </row>
    <row r="2651" spans="1:5">
      <c r="A2651" s="20"/>
      <c r="B2651" s="19"/>
      <c r="C2651" s="20"/>
      <c r="D2651" s="21"/>
      <c r="E2651" s="21"/>
    </row>
    <row r="2653" spans="1:5">
      <c r="A2653" s="20"/>
      <c r="B2653" s="19"/>
      <c r="C2653" s="20"/>
      <c r="D2653" s="21"/>
      <c r="E2653" s="21"/>
    </row>
    <row r="2655" spans="1:5">
      <c r="A2655" s="20"/>
      <c r="B2655" s="19"/>
      <c r="C2655" s="20"/>
      <c r="D2655" s="21"/>
      <c r="E2655" s="21"/>
    </row>
    <row r="2657" spans="1:5">
      <c r="A2657" s="20"/>
      <c r="B2657" s="19"/>
      <c r="C2657" s="20"/>
      <c r="D2657" s="21"/>
      <c r="E2657" s="21"/>
    </row>
    <row r="2659" spans="1:5">
      <c r="A2659" s="20"/>
      <c r="B2659" s="19"/>
      <c r="C2659" s="20"/>
      <c r="D2659" s="21"/>
      <c r="E2659" s="21"/>
    </row>
    <row r="2661" spans="1:5">
      <c r="A2661" s="20"/>
      <c r="B2661" s="19"/>
      <c r="C2661" s="20"/>
      <c r="D2661" s="21"/>
      <c r="E2661" s="21"/>
    </row>
    <row r="2663" spans="1:5">
      <c r="A2663" s="20"/>
      <c r="B2663" s="19"/>
      <c r="C2663" s="20"/>
      <c r="D2663" s="21"/>
      <c r="E2663" s="21"/>
    </row>
    <row r="2665" spans="1:5">
      <c r="A2665" s="20"/>
      <c r="B2665" s="19"/>
      <c r="C2665" s="20"/>
      <c r="D2665" s="21"/>
      <c r="E2665" s="21"/>
    </row>
    <row r="2667" spans="1:5">
      <c r="A2667" s="20"/>
      <c r="B2667" s="19"/>
      <c r="C2667" s="20"/>
      <c r="D2667" s="21"/>
      <c r="E2667" s="21"/>
    </row>
    <row r="2669" spans="1:5">
      <c r="A2669" s="20"/>
      <c r="B2669" s="19"/>
      <c r="C2669" s="20"/>
      <c r="D2669" s="21"/>
      <c r="E2669" s="21"/>
    </row>
    <row r="2671" spans="1:5">
      <c r="A2671" s="20"/>
      <c r="B2671" s="19"/>
      <c r="C2671" s="20"/>
      <c r="D2671" s="21"/>
      <c r="E2671" s="21"/>
    </row>
    <row r="2673" spans="1:5">
      <c r="A2673" s="20"/>
      <c r="B2673" s="19"/>
      <c r="C2673" s="20"/>
      <c r="D2673" s="21"/>
      <c r="E2673" s="21"/>
    </row>
    <row r="2675" spans="1:5">
      <c r="A2675" s="20"/>
      <c r="B2675" s="19"/>
      <c r="C2675" s="20"/>
      <c r="D2675" s="21"/>
      <c r="E2675" s="21"/>
    </row>
    <row r="2677" spans="1:5">
      <c r="A2677" s="20"/>
      <c r="B2677" s="19"/>
      <c r="C2677" s="20"/>
      <c r="D2677" s="21"/>
      <c r="E2677" s="21"/>
    </row>
    <row r="2679" spans="1:5">
      <c r="A2679" s="20"/>
      <c r="B2679" s="19"/>
      <c r="C2679" s="20"/>
      <c r="D2679" s="21"/>
      <c r="E2679" s="21"/>
    </row>
    <row r="2681" spans="1:5">
      <c r="A2681" s="20"/>
      <c r="B2681" s="19"/>
      <c r="C2681" s="20"/>
      <c r="D2681" s="21"/>
      <c r="E2681" s="21"/>
    </row>
    <row r="2683" spans="1:5">
      <c r="A2683" s="20"/>
      <c r="B2683" s="19"/>
      <c r="C2683" s="20"/>
      <c r="D2683" s="21"/>
      <c r="E2683" s="21"/>
    </row>
    <row r="2685" spans="1:5">
      <c r="A2685" s="20"/>
      <c r="B2685" s="19"/>
      <c r="C2685" s="20"/>
      <c r="D2685" s="21"/>
      <c r="E2685" s="21"/>
    </row>
    <row r="2687" spans="1:5">
      <c r="A2687" s="20"/>
      <c r="B2687" s="19"/>
      <c r="C2687" s="20"/>
      <c r="D2687" s="21"/>
      <c r="E2687" s="21"/>
    </row>
    <row r="2689" spans="1:5">
      <c r="A2689" s="20"/>
      <c r="B2689" s="19"/>
      <c r="C2689" s="20"/>
      <c r="D2689" s="21"/>
      <c r="E2689" s="21"/>
    </row>
    <row r="2691" spans="1:5">
      <c r="A2691" s="20"/>
      <c r="B2691" s="19"/>
      <c r="C2691" s="20"/>
      <c r="D2691" s="21"/>
      <c r="E2691" s="21"/>
    </row>
    <row r="2693" spans="1:5">
      <c r="A2693" s="20"/>
      <c r="B2693" s="19"/>
      <c r="C2693" s="20"/>
      <c r="D2693" s="21"/>
      <c r="E2693" s="21"/>
    </row>
    <row r="2695" spans="1:5">
      <c r="A2695" s="20"/>
      <c r="B2695" s="19"/>
      <c r="C2695" s="20"/>
      <c r="D2695" s="21"/>
      <c r="E2695" s="21"/>
    </row>
    <row r="2697" spans="1:5">
      <c r="A2697" s="20"/>
      <c r="B2697" s="19"/>
      <c r="C2697" s="20"/>
      <c r="D2697" s="21"/>
      <c r="E2697" s="21"/>
    </row>
    <row r="2699" spans="1:5">
      <c r="A2699" s="20"/>
      <c r="B2699" s="19"/>
      <c r="C2699" s="20"/>
      <c r="D2699" s="21"/>
      <c r="E2699" s="21"/>
    </row>
    <row r="2701" spans="1:5">
      <c r="A2701" s="20"/>
      <c r="B2701" s="19"/>
      <c r="C2701" s="20"/>
      <c r="D2701" s="21"/>
      <c r="E2701" s="21"/>
    </row>
    <row r="2703" spans="1:5">
      <c r="A2703" s="20"/>
      <c r="B2703" s="19"/>
      <c r="C2703" s="20"/>
      <c r="D2703" s="21"/>
      <c r="E2703" s="21"/>
    </row>
    <row r="2705" spans="1:5">
      <c r="A2705" s="20"/>
      <c r="B2705" s="19"/>
      <c r="C2705" s="20"/>
      <c r="D2705" s="21"/>
      <c r="E2705" s="21"/>
    </row>
    <row r="2707" spans="1:5">
      <c r="A2707" s="20"/>
      <c r="B2707" s="19"/>
      <c r="C2707" s="20"/>
      <c r="D2707" s="21"/>
      <c r="E2707" s="21"/>
    </row>
    <row r="2709" spans="1:5">
      <c r="A2709" s="20"/>
      <c r="B2709" s="19"/>
      <c r="C2709" s="20"/>
      <c r="D2709" s="21"/>
      <c r="E2709" s="21"/>
    </row>
    <row r="2711" spans="1:5">
      <c r="A2711" s="20"/>
      <c r="B2711" s="19"/>
      <c r="C2711" s="20"/>
      <c r="D2711" s="21"/>
      <c r="E2711" s="21"/>
    </row>
    <row r="2713" spans="1:5">
      <c r="A2713" s="20"/>
      <c r="B2713" s="19"/>
      <c r="C2713" s="20"/>
      <c r="D2713" s="21"/>
      <c r="E2713" s="21"/>
    </row>
    <row r="2715" spans="1:5">
      <c r="A2715" s="20"/>
      <c r="B2715" s="19"/>
      <c r="C2715" s="20"/>
      <c r="D2715" s="21"/>
      <c r="E2715" s="21"/>
    </row>
    <row r="2717" spans="1:5">
      <c r="A2717" s="20"/>
      <c r="B2717" s="19"/>
      <c r="C2717" s="20"/>
      <c r="D2717" s="21"/>
      <c r="E2717" s="21"/>
    </row>
    <row r="2719" spans="1:5">
      <c r="A2719" s="20"/>
      <c r="B2719" s="19"/>
      <c r="C2719" s="20"/>
      <c r="D2719" s="21"/>
      <c r="E2719" s="21"/>
    </row>
    <row r="2721" spans="1:5">
      <c r="A2721" s="20"/>
      <c r="B2721" s="19"/>
      <c r="C2721" s="20"/>
      <c r="D2721" s="21"/>
      <c r="E2721" s="21"/>
    </row>
    <row r="2723" spans="1:5">
      <c r="A2723" s="20"/>
      <c r="B2723" s="19"/>
      <c r="C2723" s="20"/>
      <c r="D2723" s="21"/>
      <c r="E2723" s="21"/>
    </row>
    <row r="2725" spans="1:5">
      <c r="A2725" s="20"/>
      <c r="B2725" s="19"/>
      <c r="C2725" s="20"/>
      <c r="D2725" s="21"/>
      <c r="E2725" s="21"/>
    </row>
    <row r="2727" spans="1:5">
      <c r="A2727" s="20"/>
      <c r="B2727" s="19"/>
      <c r="C2727" s="20"/>
      <c r="D2727" s="21"/>
      <c r="E2727" s="21"/>
    </row>
    <row r="2729" spans="1:5">
      <c r="A2729" s="20"/>
      <c r="B2729" s="19"/>
      <c r="C2729" s="20"/>
      <c r="D2729" s="21"/>
      <c r="E2729" s="21"/>
    </row>
    <row r="2731" spans="1:5">
      <c r="A2731" s="20"/>
      <c r="B2731" s="19"/>
      <c r="C2731" s="20"/>
      <c r="D2731" s="21"/>
      <c r="E2731" s="21"/>
    </row>
    <row r="2733" spans="1:5">
      <c r="A2733" s="20"/>
      <c r="B2733" s="19"/>
      <c r="C2733" s="20"/>
      <c r="D2733" s="21"/>
      <c r="E2733" s="21"/>
    </row>
    <row r="2735" spans="1:5">
      <c r="A2735" s="20"/>
      <c r="B2735" s="19"/>
      <c r="C2735" s="20"/>
      <c r="D2735" s="21"/>
      <c r="E2735" s="21"/>
    </row>
    <row r="2737" spans="1:5">
      <c r="A2737" s="20"/>
      <c r="B2737" s="19"/>
      <c r="C2737" s="20"/>
      <c r="D2737" s="21"/>
      <c r="E2737" s="21"/>
    </row>
    <row r="2739" spans="1:5">
      <c r="A2739" s="20"/>
      <c r="B2739" s="19"/>
      <c r="C2739" s="20"/>
      <c r="D2739" s="21"/>
      <c r="E2739" s="21"/>
    </row>
    <row r="2741" spans="1:5">
      <c r="A2741" s="20"/>
      <c r="B2741" s="19"/>
      <c r="C2741" s="20"/>
      <c r="D2741" s="21"/>
      <c r="E2741" s="21"/>
    </row>
    <row r="2743" spans="1:5">
      <c r="A2743" s="20"/>
      <c r="B2743" s="19"/>
      <c r="C2743" s="20"/>
      <c r="D2743" s="21"/>
      <c r="E2743" s="21"/>
    </row>
    <row r="2745" spans="1:5">
      <c r="A2745" s="20"/>
      <c r="B2745" s="19"/>
      <c r="C2745" s="20"/>
      <c r="D2745" s="21"/>
      <c r="E2745" s="21"/>
    </row>
    <row r="2747" spans="1:5">
      <c r="A2747" s="20"/>
      <c r="B2747" s="19"/>
      <c r="C2747" s="20"/>
      <c r="D2747" s="21"/>
      <c r="E2747" s="21"/>
    </row>
    <row r="2749" spans="1:5">
      <c r="A2749" s="20"/>
      <c r="B2749" s="19"/>
      <c r="C2749" s="20"/>
      <c r="D2749" s="21"/>
      <c r="E2749" s="21"/>
    </row>
    <row r="2751" spans="1:5">
      <c r="A2751" s="20"/>
      <c r="B2751" s="19"/>
      <c r="C2751" s="20"/>
      <c r="D2751" s="21"/>
      <c r="E2751" s="21"/>
    </row>
    <row r="2753" spans="1:5">
      <c r="A2753" s="20"/>
      <c r="B2753" s="19"/>
      <c r="C2753" s="20"/>
      <c r="D2753" s="21"/>
      <c r="E2753" s="21"/>
    </row>
    <row r="2755" spans="1:5">
      <c r="A2755" s="20"/>
      <c r="B2755" s="19"/>
      <c r="C2755" s="20"/>
      <c r="D2755" s="21"/>
      <c r="E2755" s="21"/>
    </row>
    <row r="2757" spans="1:5">
      <c r="A2757" s="20"/>
      <c r="B2757" s="19"/>
      <c r="C2757" s="20"/>
      <c r="D2757" s="21"/>
      <c r="E2757" s="21"/>
    </row>
    <row r="2759" spans="1:5">
      <c r="A2759" s="20"/>
      <c r="B2759" s="19"/>
      <c r="C2759" s="20"/>
      <c r="D2759" s="21"/>
      <c r="E2759" s="21"/>
    </row>
    <row r="2761" spans="1:5">
      <c r="A2761" s="20"/>
      <c r="B2761" s="19"/>
      <c r="C2761" s="20"/>
      <c r="D2761" s="21"/>
      <c r="E2761" s="21"/>
    </row>
    <row r="2763" spans="1:5">
      <c r="A2763" s="20"/>
      <c r="B2763" s="19"/>
      <c r="C2763" s="20"/>
      <c r="D2763" s="21"/>
      <c r="E2763" s="21"/>
    </row>
    <row r="2765" spans="1:5">
      <c r="A2765" s="20"/>
      <c r="B2765" s="19"/>
      <c r="C2765" s="20"/>
      <c r="D2765" s="21"/>
      <c r="E2765" s="21"/>
    </row>
    <row r="2767" spans="1:5">
      <c r="A2767" s="20"/>
      <c r="B2767" s="19"/>
      <c r="C2767" s="20"/>
      <c r="D2767" s="21"/>
      <c r="E2767" s="21"/>
    </row>
    <row r="2769" spans="1:5">
      <c r="A2769" s="20"/>
      <c r="B2769" s="19"/>
      <c r="C2769" s="20"/>
      <c r="D2769" s="21"/>
      <c r="E2769" s="21"/>
    </row>
    <row r="2771" spans="1:5">
      <c r="A2771" s="20"/>
      <c r="B2771" s="19"/>
      <c r="C2771" s="20"/>
      <c r="D2771" s="21"/>
      <c r="E2771" s="21"/>
    </row>
    <row r="2773" spans="1:5">
      <c r="A2773" s="20"/>
      <c r="B2773" s="19"/>
      <c r="C2773" s="20"/>
      <c r="D2773" s="21"/>
      <c r="E2773" s="21"/>
    </row>
    <row r="2775" spans="1:5">
      <c r="A2775" s="20"/>
      <c r="B2775" s="19"/>
      <c r="C2775" s="20"/>
      <c r="D2775" s="21"/>
      <c r="E2775" s="21"/>
    </row>
    <row r="2777" spans="1:5">
      <c r="A2777" s="20"/>
      <c r="B2777" s="19"/>
      <c r="C2777" s="20"/>
      <c r="D2777" s="21"/>
      <c r="E2777" s="21"/>
    </row>
    <row r="2779" spans="1:5">
      <c r="A2779" s="20"/>
      <c r="B2779" s="19"/>
      <c r="C2779" s="20"/>
      <c r="D2779" s="21"/>
      <c r="E2779" s="21"/>
    </row>
    <row r="2781" spans="1:5">
      <c r="A2781" s="20"/>
      <c r="B2781" s="19"/>
      <c r="C2781" s="20"/>
      <c r="D2781" s="21"/>
      <c r="E2781" s="21"/>
    </row>
    <row r="2783" spans="1:5">
      <c r="A2783" s="20"/>
      <c r="B2783" s="19"/>
      <c r="C2783" s="20"/>
      <c r="D2783" s="21"/>
      <c r="E2783" s="21"/>
    </row>
    <row r="2785" spans="1:5">
      <c r="A2785" s="20"/>
      <c r="B2785" s="19"/>
      <c r="C2785" s="20"/>
      <c r="D2785" s="21"/>
      <c r="E2785" s="21"/>
    </row>
    <row r="2787" spans="1:5">
      <c r="A2787" s="20"/>
      <c r="B2787" s="19"/>
      <c r="C2787" s="20"/>
      <c r="D2787" s="21"/>
      <c r="E2787" s="21"/>
    </row>
    <row r="2789" spans="1:5">
      <c r="A2789" s="20"/>
      <c r="B2789" s="19"/>
      <c r="C2789" s="20"/>
      <c r="D2789" s="21"/>
      <c r="E2789" s="21"/>
    </row>
    <row r="2791" spans="1:5">
      <c r="A2791" s="20"/>
      <c r="B2791" s="19"/>
      <c r="C2791" s="20"/>
      <c r="D2791" s="21"/>
      <c r="E2791" s="21"/>
    </row>
    <row r="2793" spans="1:5">
      <c r="A2793" s="20"/>
      <c r="B2793" s="19"/>
      <c r="C2793" s="20"/>
      <c r="D2793" s="21"/>
      <c r="E2793" s="21"/>
    </row>
    <row r="2795" spans="1:5">
      <c r="A2795" s="20"/>
      <c r="B2795" s="19"/>
      <c r="C2795" s="20"/>
      <c r="D2795" s="21"/>
      <c r="E2795" s="21"/>
    </row>
    <row r="2797" spans="1:5">
      <c r="A2797" s="20"/>
      <c r="B2797" s="19"/>
      <c r="C2797" s="20"/>
      <c r="D2797" s="21"/>
      <c r="E2797" s="21"/>
    </row>
    <row r="2799" spans="1:5">
      <c r="A2799" s="20"/>
      <c r="B2799" s="19"/>
      <c r="C2799" s="20"/>
      <c r="D2799" s="21"/>
      <c r="E2799" s="21"/>
    </row>
    <row r="2801" spans="1:5">
      <c r="A2801" s="20"/>
      <c r="B2801" s="19"/>
      <c r="C2801" s="20"/>
      <c r="D2801" s="21"/>
      <c r="E2801" s="21"/>
    </row>
    <row r="2803" spans="1:5">
      <c r="A2803" s="20"/>
      <c r="B2803" s="19"/>
      <c r="C2803" s="20"/>
      <c r="D2803" s="21"/>
      <c r="E2803" s="21"/>
    </row>
    <row r="2805" spans="1:5">
      <c r="A2805" s="20"/>
      <c r="B2805" s="19"/>
      <c r="C2805" s="20"/>
      <c r="D2805" s="21"/>
      <c r="E2805" s="21"/>
    </row>
    <row r="2807" spans="1:5">
      <c r="A2807" s="20"/>
      <c r="B2807" s="19"/>
      <c r="C2807" s="20"/>
      <c r="D2807" s="21"/>
      <c r="E2807" s="21"/>
    </row>
    <row r="2809" spans="1:5">
      <c r="A2809" s="20"/>
      <c r="B2809" s="19"/>
      <c r="C2809" s="20"/>
      <c r="D2809" s="21"/>
      <c r="E2809" s="21"/>
    </row>
    <row r="2811" spans="1:5">
      <c r="A2811" s="20"/>
      <c r="B2811" s="19"/>
      <c r="C2811" s="20"/>
      <c r="D2811" s="21"/>
      <c r="E2811" s="21"/>
    </row>
    <row r="2813" spans="1:5">
      <c r="A2813" s="20"/>
      <c r="B2813" s="19"/>
      <c r="C2813" s="20"/>
      <c r="D2813" s="21"/>
      <c r="E2813" s="21"/>
    </row>
    <row r="2815" spans="1:5">
      <c r="A2815" s="20"/>
      <c r="B2815" s="19"/>
      <c r="C2815" s="20"/>
      <c r="D2815" s="21"/>
      <c r="E2815" s="21"/>
    </row>
    <row r="2817" spans="1:5">
      <c r="A2817" s="20"/>
      <c r="B2817" s="19"/>
      <c r="C2817" s="20"/>
      <c r="D2817" s="21"/>
      <c r="E2817" s="21"/>
    </row>
    <row r="2819" spans="1:5">
      <c r="A2819" s="20"/>
      <c r="B2819" s="19"/>
      <c r="C2819" s="20"/>
      <c r="D2819" s="21"/>
      <c r="E2819" s="21"/>
    </row>
    <row r="2821" spans="1:5">
      <c r="A2821" s="20"/>
      <c r="B2821" s="19"/>
      <c r="C2821" s="20"/>
      <c r="D2821" s="21"/>
      <c r="E2821" s="21"/>
    </row>
    <row r="2823" spans="1:5">
      <c r="A2823" s="20"/>
      <c r="B2823" s="19"/>
      <c r="C2823" s="20"/>
      <c r="D2823" s="21"/>
      <c r="E2823" s="21"/>
    </row>
    <row r="2825" spans="1:5">
      <c r="A2825" s="20"/>
      <c r="B2825" s="19"/>
      <c r="C2825" s="20"/>
      <c r="D2825" s="21"/>
      <c r="E2825" s="21"/>
    </row>
    <row r="2827" spans="1:5">
      <c r="A2827" s="20"/>
      <c r="B2827" s="19"/>
      <c r="C2827" s="20"/>
      <c r="D2827" s="21"/>
      <c r="E2827" s="21"/>
    </row>
    <row r="2829" spans="1:5">
      <c r="A2829" s="20"/>
      <c r="B2829" s="19"/>
      <c r="C2829" s="20"/>
      <c r="D2829" s="21"/>
      <c r="E2829" s="21"/>
    </row>
    <row r="2831" spans="1:5">
      <c r="A2831" s="20"/>
      <c r="B2831" s="19"/>
      <c r="C2831" s="20"/>
      <c r="D2831" s="21"/>
      <c r="E2831" s="21"/>
    </row>
    <row r="2833" spans="1:5">
      <c r="A2833" s="20"/>
      <c r="B2833" s="19"/>
      <c r="C2833" s="20"/>
      <c r="D2833" s="21"/>
      <c r="E2833" s="21"/>
    </row>
    <row r="2835" spans="1:5">
      <c r="A2835" s="20"/>
      <c r="B2835" s="19"/>
      <c r="C2835" s="20"/>
      <c r="D2835" s="21"/>
      <c r="E2835" s="21"/>
    </row>
    <row r="2837" spans="1:5">
      <c r="A2837" s="20"/>
      <c r="B2837" s="19"/>
      <c r="C2837" s="20"/>
      <c r="D2837" s="21"/>
      <c r="E2837" s="21"/>
    </row>
    <row r="2839" spans="1:5">
      <c r="A2839" s="20"/>
      <c r="B2839" s="19"/>
      <c r="C2839" s="20"/>
      <c r="D2839" s="21"/>
      <c r="E2839" s="21"/>
    </row>
    <row r="2841" spans="1:5">
      <c r="A2841" s="20"/>
      <c r="B2841" s="19"/>
      <c r="C2841" s="20"/>
      <c r="D2841" s="21"/>
      <c r="E2841" s="21"/>
    </row>
    <row r="2843" spans="1:5">
      <c r="A2843" s="20"/>
      <c r="B2843" s="19"/>
      <c r="C2843" s="20"/>
      <c r="D2843" s="21"/>
      <c r="E2843" s="21"/>
    </row>
    <row r="2845" spans="1:5">
      <c r="A2845" s="20"/>
      <c r="B2845" s="19"/>
      <c r="C2845" s="20"/>
      <c r="D2845" s="21"/>
      <c r="E2845" s="21"/>
    </row>
    <row r="2847" spans="1:5">
      <c r="A2847" s="20"/>
      <c r="B2847" s="19"/>
      <c r="C2847" s="20"/>
      <c r="D2847" s="21"/>
      <c r="E2847" s="21"/>
    </row>
    <row r="2849" spans="1:5">
      <c r="A2849" s="20"/>
      <c r="B2849" s="19"/>
      <c r="C2849" s="20"/>
      <c r="D2849" s="21"/>
      <c r="E2849" s="21"/>
    </row>
    <row r="2851" spans="1:5">
      <c r="A2851" s="20"/>
      <c r="B2851" s="19"/>
      <c r="C2851" s="20"/>
      <c r="D2851" s="21"/>
      <c r="E2851" s="21"/>
    </row>
    <row r="2853" spans="1:5">
      <c r="A2853" s="20"/>
      <c r="B2853" s="19"/>
      <c r="C2853" s="20"/>
      <c r="D2853" s="21"/>
      <c r="E2853" s="21"/>
    </row>
    <row r="2855" spans="1:5">
      <c r="A2855" s="20"/>
      <c r="B2855" s="19"/>
      <c r="C2855" s="20"/>
      <c r="D2855" s="21"/>
      <c r="E2855" s="21"/>
    </row>
    <row r="2857" spans="1:5">
      <c r="A2857" s="20"/>
      <c r="B2857" s="19"/>
      <c r="C2857" s="20"/>
      <c r="D2857" s="21"/>
      <c r="E2857" s="21"/>
    </row>
    <row r="2859" spans="1:5">
      <c r="A2859" s="20"/>
      <c r="B2859" s="19"/>
      <c r="C2859" s="20"/>
      <c r="D2859" s="21"/>
      <c r="E2859" s="21"/>
    </row>
    <row r="2861" spans="1:5">
      <c r="A2861" s="20"/>
      <c r="B2861" s="19"/>
      <c r="C2861" s="20"/>
      <c r="D2861" s="21"/>
      <c r="E2861" s="21"/>
    </row>
    <row r="2863" spans="1:5">
      <c r="A2863" s="20"/>
      <c r="B2863" s="19"/>
      <c r="C2863" s="20"/>
      <c r="D2863" s="21"/>
      <c r="E2863" s="21"/>
    </row>
    <row r="2865" spans="1:5">
      <c r="A2865" s="20"/>
      <c r="B2865" s="19"/>
      <c r="C2865" s="20"/>
      <c r="D2865" s="21"/>
      <c r="E2865" s="21"/>
    </row>
    <row r="2867" spans="1:5">
      <c r="A2867" s="20"/>
      <c r="B2867" s="19"/>
      <c r="C2867" s="20"/>
      <c r="D2867" s="21"/>
      <c r="E2867" s="21"/>
    </row>
    <row r="2869" spans="1:5">
      <c r="A2869" s="20"/>
      <c r="B2869" s="19"/>
      <c r="C2869" s="20"/>
      <c r="D2869" s="21"/>
      <c r="E2869" s="21"/>
    </row>
    <row r="2871" spans="1:5">
      <c r="A2871" s="20"/>
      <c r="B2871" s="19"/>
      <c r="C2871" s="20"/>
      <c r="D2871" s="21"/>
      <c r="E2871" s="21"/>
    </row>
    <row r="2873" spans="1:5">
      <c r="A2873" s="20"/>
      <c r="B2873" s="19"/>
      <c r="C2873" s="20"/>
      <c r="D2873" s="21"/>
      <c r="E2873" s="21"/>
    </row>
    <row r="2875" spans="1:5">
      <c r="A2875" s="20"/>
      <c r="B2875" s="19"/>
      <c r="C2875" s="20"/>
      <c r="D2875" s="21"/>
      <c r="E2875" s="21"/>
    </row>
    <row r="2877" spans="1:5">
      <c r="A2877" s="20"/>
      <c r="B2877" s="19"/>
      <c r="C2877" s="20"/>
      <c r="D2877" s="21"/>
      <c r="E2877" s="21"/>
    </row>
    <row r="2879" spans="1:5">
      <c r="A2879" s="20"/>
      <c r="B2879" s="19"/>
      <c r="C2879" s="20"/>
      <c r="D2879" s="21"/>
      <c r="E2879" s="21"/>
    </row>
    <row r="2881" spans="1:5">
      <c r="A2881" s="20"/>
      <c r="B2881" s="19"/>
      <c r="C2881" s="20"/>
      <c r="D2881" s="21"/>
      <c r="E2881" s="21"/>
    </row>
    <row r="2883" spans="1:5">
      <c r="A2883" s="20"/>
      <c r="B2883" s="19"/>
      <c r="C2883" s="20"/>
      <c r="D2883" s="21"/>
      <c r="E2883" s="21"/>
    </row>
    <row r="2885" spans="1:5">
      <c r="A2885" s="20"/>
      <c r="B2885" s="19"/>
      <c r="C2885" s="20"/>
      <c r="D2885" s="21"/>
      <c r="E2885" s="21"/>
    </row>
    <row r="2887" spans="1:5">
      <c r="A2887" s="20"/>
      <c r="B2887" s="19"/>
      <c r="C2887" s="20"/>
      <c r="D2887" s="21"/>
      <c r="E2887" s="21"/>
    </row>
    <row r="2889" spans="1:5">
      <c r="A2889" s="20"/>
      <c r="B2889" s="19"/>
      <c r="C2889" s="20"/>
      <c r="D2889" s="21"/>
      <c r="E2889" s="21"/>
    </row>
    <row r="2891" spans="1:5">
      <c r="A2891" s="20"/>
      <c r="B2891" s="19"/>
      <c r="C2891" s="20"/>
      <c r="D2891" s="21"/>
      <c r="E2891" s="21"/>
    </row>
    <row r="2893" spans="1:5">
      <c r="A2893" s="20"/>
      <c r="B2893" s="19"/>
      <c r="C2893" s="20"/>
      <c r="D2893" s="21"/>
      <c r="E2893" s="21"/>
    </row>
    <row r="2895" spans="1:5">
      <c r="A2895" s="20"/>
      <c r="B2895" s="19"/>
      <c r="C2895" s="20"/>
      <c r="D2895" s="21"/>
      <c r="E2895" s="21"/>
    </row>
    <row r="2897" spans="1:5">
      <c r="A2897" s="20"/>
      <c r="B2897" s="19"/>
      <c r="C2897" s="20"/>
      <c r="D2897" s="21"/>
      <c r="E2897" s="21"/>
    </row>
    <row r="2899" spans="1:5">
      <c r="A2899" s="20"/>
      <c r="B2899" s="19"/>
      <c r="C2899" s="20"/>
      <c r="D2899" s="21"/>
      <c r="E2899" s="21"/>
    </row>
    <row r="2901" spans="1:5">
      <c r="A2901" s="20"/>
      <c r="B2901" s="19"/>
      <c r="C2901" s="20"/>
      <c r="D2901" s="21"/>
      <c r="E2901" s="21"/>
    </row>
    <row r="2903" spans="1:5">
      <c r="A2903" s="20"/>
      <c r="B2903" s="19"/>
      <c r="C2903" s="20"/>
      <c r="D2903" s="21"/>
      <c r="E2903" s="21"/>
    </row>
    <row r="2905" spans="1:5">
      <c r="A2905" s="20"/>
      <c r="B2905" s="19"/>
      <c r="C2905" s="20"/>
      <c r="D2905" s="21"/>
      <c r="E2905" s="21"/>
    </row>
    <row r="2907" spans="1:5">
      <c r="A2907" s="20"/>
      <c r="B2907" s="19"/>
      <c r="C2907" s="20"/>
      <c r="D2907" s="21"/>
      <c r="E2907" s="21"/>
    </row>
    <row r="2909" spans="1:5">
      <c r="A2909" s="20"/>
      <c r="B2909" s="19"/>
      <c r="C2909" s="20"/>
      <c r="D2909" s="21"/>
      <c r="E2909" s="21"/>
    </row>
    <row r="2911" spans="1:5">
      <c r="A2911" s="20"/>
      <c r="B2911" s="19"/>
      <c r="C2911" s="20"/>
      <c r="D2911" s="21"/>
      <c r="E2911" s="21"/>
    </row>
    <row r="2913" spans="1:5">
      <c r="A2913" s="20"/>
      <c r="B2913" s="19"/>
      <c r="C2913" s="20"/>
      <c r="D2913" s="21"/>
      <c r="E2913" s="21"/>
    </row>
    <row r="2915" spans="1:5">
      <c r="A2915" s="20"/>
      <c r="B2915" s="19"/>
      <c r="C2915" s="20"/>
      <c r="D2915" s="21"/>
      <c r="E2915" s="21"/>
    </row>
    <row r="2917" spans="1:5">
      <c r="A2917" s="20"/>
      <c r="B2917" s="19"/>
      <c r="C2917" s="20"/>
      <c r="D2917" s="21"/>
      <c r="E2917" s="21"/>
    </row>
    <row r="2919" spans="1:5">
      <c r="A2919" s="20"/>
      <c r="B2919" s="19"/>
      <c r="C2919" s="20"/>
      <c r="D2919" s="21"/>
      <c r="E2919" s="21"/>
    </row>
    <row r="2921" spans="1:5">
      <c r="A2921" s="20"/>
      <c r="B2921" s="19"/>
      <c r="C2921" s="20"/>
      <c r="D2921" s="21"/>
      <c r="E2921" s="21"/>
    </row>
    <row r="2923" spans="1:5">
      <c r="A2923" s="20"/>
      <c r="B2923" s="19"/>
      <c r="C2923" s="20"/>
      <c r="D2923" s="21"/>
      <c r="E2923" s="21"/>
    </row>
    <row r="2925" spans="1:5">
      <c r="A2925" s="20"/>
      <c r="B2925" s="19"/>
      <c r="C2925" s="20"/>
      <c r="D2925" s="21"/>
      <c r="E2925" s="21"/>
    </row>
    <row r="2927" spans="1:5">
      <c r="A2927" s="20"/>
      <c r="B2927" s="19"/>
      <c r="C2927" s="20"/>
      <c r="D2927" s="21"/>
      <c r="E2927" s="21"/>
    </row>
    <row r="2929" spans="1:5">
      <c r="A2929" s="20"/>
      <c r="B2929" s="19"/>
      <c r="C2929" s="20"/>
      <c r="D2929" s="21"/>
      <c r="E2929" s="21"/>
    </row>
    <row r="2931" spans="1:5">
      <c r="A2931" s="20"/>
      <c r="B2931" s="19"/>
      <c r="C2931" s="20"/>
      <c r="D2931" s="21"/>
      <c r="E2931" s="21"/>
    </row>
    <row r="2933" spans="1:5">
      <c r="A2933" s="20"/>
      <c r="B2933" s="19"/>
      <c r="C2933" s="20"/>
      <c r="D2933" s="21"/>
      <c r="E2933" s="21"/>
    </row>
    <row r="2935" spans="1:5">
      <c r="A2935" s="20"/>
      <c r="B2935" s="19"/>
      <c r="C2935" s="20"/>
      <c r="D2935" s="21"/>
      <c r="E2935" s="21"/>
    </row>
    <row r="2937" spans="1:5">
      <c r="A2937" s="20"/>
      <c r="B2937" s="19"/>
      <c r="C2937" s="20"/>
      <c r="D2937" s="21"/>
      <c r="E2937" s="21"/>
    </row>
    <row r="2939" spans="1:5">
      <c r="A2939" s="20"/>
      <c r="B2939" s="19"/>
      <c r="C2939" s="20"/>
      <c r="D2939" s="21"/>
      <c r="E2939" s="21"/>
    </row>
    <row r="2941" spans="1:5">
      <c r="A2941" s="20"/>
      <c r="B2941" s="19"/>
      <c r="C2941" s="20"/>
      <c r="D2941" s="21"/>
      <c r="E2941" s="21"/>
    </row>
    <row r="2943" spans="1:5">
      <c r="A2943" s="20"/>
      <c r="B2943" s="19"/>
      <c r="C2943" s="20"/>
      <c r="D2943" s="21"/>
      <c r="E2943" s="21"/>
    </row>
    <row r="2945" spans="1:5">
      <c r="A2945" s="20"/>
      <c r="B2945" s="19"/>
      <c r="C2945" s="20"/>
      <c r="D2945" s="21"/>
      <c r="E2945" s="21"/>
    </row>
    <row r="2947" spans="1:5">
      <c r="A2947" s="20"/>
      <c r="B2947" s="19"/>
      <c r="C2947" s="20"/>
      <c r="D2947" s="21"/>
      <c r="E2947" s="21"/>
    </row>
    <row r="2949" spans="1:5">
      <c r="A2949" s="20"/>
      <c r="B2949" s="19"/>
      <c r="C2949" s="20"/>
      <c r="D2949" s="21"/>
      <c r="E2949" s="21"/>
    </row>
    <row r="2951" spans="1:5">
      <c r="A2951" s="20"/>
      <c r="B2951" s="19"/>
      <c r="C2951" s="20"/>
      <c r="D2951" s="21"/>
      <c r="E2951" s="21"/>
    </row>
    <row r="2953" spans="1:5">
      <c r="A2953" s="20"/>
      <c r="B2953" s="19"/>
      <c r="C2953" s="20"/>
      <c r="D2953" s="21"/>
      <c r="E2953" s="21"/>
    </row>
    <row r="2955" spans="1:5">
      <c r="A2955" s="20"/>
      <c r="B2955" s="19"/>
      <c r="C2955" s="20"/>
      <c r="D2955" s="21"/>
      <c r="E2955" s="21"/>
    </row>
    <row r="2957" spans="1:5">
      <c r="A2957" s="20"/>
      <c r="B2957" s="19"/>
      <c r="C2957" s="20"/>
      <c r="D2957" s="21"/>
      <c r="E2957" s="21"/>
    </row>
    <row r="2959" spans="1:5">
      <c r="A2959" s="20"/>
      <c r="B2959" s="19"/>
      <c r="C2959" s="20"/>
      <c r="D2959" s="21"/>
      <c r="E2959" s="21"/>
    </row>
    <row r="2961" spans="1:5">
      <c r="A2961" s="20"/>
      <c r="B2961" s="19"/>
      <c r="C2961" s="20"/>
      <c r="D2961" s="21"/>
      <c r="E2961" s="21"/>
    </row>
    <row r="2963" spans="1:5">
      <c r="A2963" s="20"/>
      <c r="B2963" s="19"/>
      <c r="C2963" s="20"/>
      <c r="D2963" s="21"/>
      <c r="E2963" s="21"/>
    </row>
    <row r="2965" spans="1:5">
      <c r="A2965" s="20"/>
      <c r="B2965" s="19"/>
      <c r="C2965" s="20"/>
      <c r="D2965" s="21"/>
      <c r="E2965" s="21"/>
    </row>
    <row r="2967" spans="1:5">
      <c r="A2967" s="20"/>
      <c r="B2967" s="19"/>
      <c r="C2967" s="20"/>
      <c r="D2967" s="21"/>
      <c r="E2967" s="21"/>
    </row>
    <row r="2969" spans="1:5">
      <c r="A2969" s="20"/>
      <c r="B2969" s="19"/>
      <c r="C2969" s="20"/>
      <c r="D2969" s="21"/>
      <c r="E2969" s="21"/>
    </row>
    <row r="2971" spans="1:5">
      <c r="A2971" s="20"/>
      <c r="B2971" s="19"/>
      <c r="C2971" s="20"/>
      <c r="D2971" s="21"/>
      <c r="E2971" s="21"/>
    </row>
    <row r="2973" spans="1:5">
      <c r="A2973" s="20"/>
      <c r="B2973" s="19"/>
      <c r="C2973" s="20"/>
      <c r="D2973" s="21"/>
      <c r="E2973" s="21"/>
    </row>
    <row r="2975" spans="1:5">
      <c r="A2975" s="20"/>
      <c r="B2975" s="19"/>
      <c r="C2975" s="20"/>
      <c r="D2975" s="21"/>
      <c r="E2975" s="21"/>
    </row>
    <row r="2977" spans="1:5">
      <c r="A2977" s="20"/>
      <c r="B2977" s="19"/>
      <c r="C2977" s="20"/>
      <c r="D2977" s="21"/>
      <c r="E2977" s="21"/>
    </row>
    <row r="2979" spans="1:5">
      <c r="A2979" s="20"/>
      <c r="B2979" s="19"/>
      <c r="C2979" s="20"/>
      <c r="D2979" s="21"/>
      <c r="E2979" s="21"/>
    </row>
    <row r="2981" spans="1:5">
      <c r="A2981" s="20"/>
      <c r="B2981" s="19"/>
      <c r="C2981" s="20"/>
      <c r="D2981" s="21"/>
      <c r="E2981" s="21"/>
    </row>
    <row r="2983" spans="1:5">
      <c r="A2983" s="20"/>
      <c r="B2983" s="19"/>
      <c r="C2983" s="20"/>
      <c r="D2983" s="21"/>
      <c r="E2983" s="21"/>
    </row>
    <row r="2985" spans="1:5">
      <c r="A2985" s="20"/>
      <c r="B2985" s="19"/>
      <c r="C2985" s="20"/>
      <c r="D2985" s="21"/>
      <c r="E2985" s="21"/>
    </row>
    <row r="2987" spans="1:5">
      <c r="A2987" s="20"/>
      <c r="B2987" s="19"/>
      <c r="C2987" s="20"/>
      <c r="D2987" s="21"/>
      <c r="E2987" s="21"/>
    </row>
    <row r="2989" spans="1:5">
      <c r="A2989" s="20"/>
      <c r="B2989" s="19"/>
      <c r="C2989" s="20"/>
      <c r="D2989" s="21"/>
      <c r="E2989" s="21"/>
    </row>
    <row r="2991" spans="1:5">
      <c r="A2991" s="20"/>
      <c r="B2991" s="19"/>
      <c r="C2991" s="20"/>
      <c r="D2991" s="21"/>
      <c r="E2991" s="21"/>
    </row>
    <row r="2993" spans="1:5">
      <c r="A2993" s="20"/>
      <c r="B2993" s="19"/>
      <c r="C2993" s="20"/>
      <c r="D2993" s="21"/>
      <c r="E2993" s="21"/>
    </row>
    <row r="2995" spans="1:5">
      <c r="A2995" s="20"/>
      <c r="B2995" s="19"/>
      <c r="C2995" s="20"/>
      <c r="D2995" s="21"/>
      <c r="E2995" s="21"/>
    </row>
    <row r="2997" spans="1:5">
      <c r="A2997" s="20"/>
      <c r="B2997" s="19"/>
      <c r="C2997" s="20"/>
      <c r="D2997" s="21"/>
      <c r="E2997" s="21"/>
    </row>
    <row r="2999" spans="1:5">
      <c r="A2999" s="20"/>
      <c r="B2999" s="19"/>
      <c r="C2999" s="20"/>
      <c r="D2999" s="21"/>
      <c r="E2999" s="21"/>
    </row>
    <row r="3001" spans="1:5">
      <c r="A3001" s="20"/>
      <c r="B3001" s="19"/>
      <c r="C3001" s="20"/>
      <c r="D3001" s="21"/>
      <c r="E3001" s="21"/>
    </row>
    <row r="3003" spans="1:5">
      <c r="A3003" s="20"/>
      <c r="B3003" s="19"/>
      <c r="C3003" s="20"/>
      <c r="D3003" s="21"/>
      <c r="E3003" s="21"/>
    </row>
    <row r="3005" spans="1:5">
      <c r="A3005" s="20"/>
      <c r="B3005" s="19"/>
      <c r="C3005" s="20"/>
      <c r="D3005" s="21"/>
      <c r="E3005" s="21"/>
    </row>
    <row r="3007" spans="1:5">
      <c r="A3007" s="20"/>
      <c r="B3007" s="19"/>
      <c r="C3007" s="20"/>
      <c r="D3007" s="21"/>
      <c r="E3007" s="21"/>
    </row>
    <row r="3009" spans="1:5">
      <c r="A3009" s="20"/>
      <c r="B3009" s="19"/>
      <c r="C3009" s="20"/>
      <c r="D3009" s="21"/>
      <c r="E3009" s="21"/>
    </row>
    <row r="3011" spans="1:5">
      <c r="A3011" s="20"/>
      <c r="B3011" s="19"/>
      <c r="C3011" s="20"/>
      <c r="D3011" s="21"/>
      <c r="E3011" s="21"/>
    </row>
    <row r="3013" spans="1:5">
      <c r="A3013" s="20"/>
      <c r="B3013" s="19"/>
      <c r="C3013" s="20"/>
      <c r="D3013" s="21"/>
      <c r="E3013" s="21"/>
    </row>
    <row r="3015" spans="1:5">
      <c r="A3015" s="20"/>
      <c r="B3015" s="19"/>
      <c r="C3015" s="20"/>
      <c r="D3015" s="21"/>
      <c r="E3015" s="21"/>
    </row>
    <row r="3017" spans="1:5">
      <c r="A3017" s="20"/>
      <c r="B3017" s="19"/>
      <c r="C3017" s="20"/>
      <c r="D3017" s="21"/>
      <c r="E3017" s="21"/>
    </row>
    <row r="3019" spans="1:5">
      <c r="A3019" s="20"/>
      <c r="B3019" s="19"/>
      <c r="C3019" s="20"/>
      <c r="D3019" s="21"/>
      <c r="E3019" s="21"/>
    </row>
    <row r="3021" spans="1:5">
      <c r="A3021" s="20"/>
      <c r="B3021" s="19"/>
      <c r="C3021" s="20"/>
      <c r="D3021" s="21"/>
      <c r="E3021" s="21"/>
    </row>
    <row r="3023" spans="1:5">
      <c r="A3023" s="20"/>
      <c r="B3023" s="19"/>
      <c r="C3023" s="20"/>
      <c r="D3023" s="21"/>
      <c r="E3023" s="21"/>
    </row>
    <row r="3025" spans="1:5">
      <c r="A3025" s="20"/>
      <c r="B3025" s="19"/>
      <c r="C3025" s="20"/>
      <c r="D3025" s="21"/>
      <c r="E3025" s="21"/>
    </row>
    <row r="3027" spans="1:5">
      <c r="A3027" s="20"/>
      <c r="B3027" s="19"/>
      <c r="C3027" s="20"/>
      <c r="D3027" s="21"/>
      <c r="E3027" s="21"/>
    </row>
    <row r="3029" spans="1:5">
      <c r="A3029" s="20"/>
      <c r="B3029" s="19"/>
      <c r="C3029" s="20"/>
      <c r="D3029" s="21"/>
      <c r="E3029" s="21"/>
    </row>
    <row r="3031" spans="1:5">
      <c r="A3031" s="20"/>
      <c r="B3031" s="19"/>
      <c r="C3031" s="20"/>
      <c r="D3031" s="21"/>
      <c r="E3031" s="21"/>
    </row>
    <row r="3033" spans="1:5">
      <c r="A3033" s="20"/>
      <c r="B3033" s="19"/>
      <c r="C3033" s="20"/>
      <c r="D3033" s="21"/>
      <c r="E3033" s="21"/>
    </row>
    <row r="3035" spans="1:5">
      <c r="A3035" s="20"/>
      <c r="B3035" s="19"/>
      <c r="C3035" s="20"/>
      <c r="D3035" s="21"/>
      <c r="E3035" s="21"/>
    </row>
    <row r="3037" spans="1:5">
      <c r="A3037" s="20"/>
      <c r="B3037" s="19"/>
      <c r="C3037" s="20"/>
      <c r="D3037" s="21"/>
      <c r="E3037" s="21"/>
    </row>
    <row r="3039" spans="1:5">
      <c r="A3039" s="20"/>
      <c r="B3039" s="19"/>
      <c r="C3039" s="20"/>
      <c r="D3039" s="21"/>
      <c r="E3039" s="21"/>
    </row>
    <row r="3041" spans="1:5">
      <c r="A3041" s="20"/>
      <c r="B3041" s="19"/>
      <c r="C3041" s="20"/>
      <c r="D3041" s="21"/>
      <c r="E3041" s="21"/>
    </row>
    <row r="3043" spans="1:5">
      <c r="A3043" s="20"/>
      <c r="B3043" s="19"/>
      <c r="C3043" s="20"/>
      <c r="D3043" s="21"/>
      <c r="E3043" s="21"/>
    </row>
    <row r="3045" spans="1:5">
      <c r="A3045" s="20"/>
      <c r="B3045" s="19"/>
      <c r="C3045" s="20"/>
      <c r="D3045" s="21"/>
      <c r="E3045" s="21"/>
    </row>
    <row r="3047" spans="1:5">
      <c r="A3047" s="20"/>
      <c r="B3047" s="19"/>
      <c r="C3047" s="20"/>
      <c r="D3047" s="21"/>
      <c r="E3047" s="21"/>
    </row>
    <row r="3049" spans="1:5">
      <c r="A3049" s="20"/>
      <c r="B3049" s="19"/>
      <c r="C3049" s="20"/>
      <c r="D3049" s="21"/>
      <c r="E3049" s="21"/>
    </row>
    <row r="3051" spans="1:5">
      <c r="A3051" s="20"/>
      <c r="B3051" s="19"/>
      <c r="C3051" s="20"/>
      <c r="D3051" s="21"/>
      <c r="E3051" s="21"/>
    </row>
    <row r="3053" spans="1:5">
      <c r="A3053" s="20"/>
      <c r="B3053" s="19"/>
      <c r="C3053" s="20"/>
      <c r="D3053" s="21"/>
      <c r="E3053" s="21"/>
    </row>
    <row r="3055" spans="1:5">
      <c r="A3055" s="20"/>
      <c r="B3055" s="19"/>
      <c r="C3055" s="20"/>
      <c r="D3055" s="21"/>
      <c r="E3055" s="21"/>
    </row>
    <row r="3057" spans="1:5">
      <c r="A3057" s="20"/>
      <c r="B3057" s="19"/>
      <c r="C3057" s="20"/>
      <c r="D3057" s="21"/>
      <c r="E3057" s="21"/>
    </row>
    <row r="3059" spans="1:5">
      <c r="A3059" s="20"/>
      <c r="B3059" s="19"/>
      <c r="C3059" s="20"/>
      <c r="D3059" s="21"/>
      <c r="E3059" s="21"/>
    </row>
    <row r="3061" spans="1:5">
      <c r="A3061" s="20"/>
      <c r="B3061" s="19"/>
      <c r="C3061" s="20"/>
      <c r="D3061" s="21"/>
      <c r="E3061" s="21"/>
    </row>
    <row r="3063" spans="1:5">
      <c r="A3063" s="20"/>
      <c r="B3063" s="19"/>
      <c r="C3063" s="20"/>
      <c r="D3063" s="21"/>
      <c r="E3063" s="21"/>
    </row>
    <row r="3065" spans="1:5">
      <c r="A3065" s="20"/>
      <c r="B3065" s="19"/>
      <c r="C3065" s="20"/>
      <c r="D3065" s="21"/>
      <c r="E3065" s="21"/>
    </row>
    <row r="3067" spans="1:5">
      <c r="A3067" s="20"/>
      <c r="B3067" s="19"/>
      <c r="C3067" s="20"/>
      <c r="D3067" s="21"/>
      <c r="E3067" s="21"/>
    </row>
    <row r="3069" spans="1:5">
      <c r="A3069" s="20"/>
      <c r="B3069" s="19"/>
      <c r="C3069" s="20"/>
      <c r="D3069" s="21"/>
      <c r="E3069" s="21"/>
    </row>
    <row r="3071" spans="1:5">
      <c r="A3071" s="20"/>
      <c r="B3071" s="19"/>
      <c r="C3071" s="20"/>
      <c r="D3071" s="21"/>
      <c r="E3071" s="21"/>
    </row>
    <row r="3073" spans="1:5">
      <c r="A3073" s="20"/>
      <c r="B3073" s="19"/>
      <c r="C3073" s="20"/>
      <c r="D3073" s="21"/>
      <c r="E3073" s="21"/>
    </row>
    <row r="3075" spans="1:5">
      <c r="A3075" s="20"/>
      <c r="B3075" s="19"/>
      <c r="C3075" s="20"/>
      <c r="D3075" s="21"/>
      <c r="E3075" s="21"/>
    </row>
    <row r="3077" spans="1:5">
      <c r="A3077" s="20"/>
      <c r="B3077" s="19"/>
      <c r="C3077" s="20"/>
      <c r="D3077" s="21"/>
      <c r="E3077" s="21"/>
    </row>
    <row r="3079" spans="1:5">
      <c r="A3079" s="20"/>
      <c r="B3079" s="19"/>
      <c r="C3079" s="20"/>
      <c r="D3079" s="21"/>
      <c r="E3079" s="21"/>
    </row>
    <row r="3081" spans="1:5">
      <c r="A3081" s="20"/>
      <c r="B3081" s="19"/>
      <c r="C3081" s="20"/>
      <c r="D3081" s="21"/>
      <c r="E3081" s="21"/>
    </row>
    <row r="3083" spans="1:5">
      <c r="A3083" s="20"/>
      <c r="B3083" s="19"/>
      <c r="C3083" s="20"/>
      <c r="D3083" s="21"/>
      <c r="E3083" s="21"/>
    </row>
    <row r="3085" spans="1:5">
      <c r="A3085" s="20"/>
      <c r="B3085" s="19"/>
      <c r="C3085" s="20"/>
      <c r="D3085" s="21"/>
      <c r="E3085" s="21"/>
    </row>
    <row r="3087" spans="1:5">
      <c r="A3087" s="20"/>
      <c r="B3087" s="19"/>
      <c r="C3087" s="20"/>
      <c r="D3087" s="21"/>
      <c r="E3087" s="21"/>
    </row>
    <row r="3089" spans="1:5">
      <c r="A3089" s="20"/>
      <c r="B3089" s="19"/>
      <c r="C3089" s="20"/>
      <c r="D3089" s="21"/>
      <c r="E3089" s="21"/>
    </row>
    <row r="3091" spans="1:5">
      <c r="A3091" s="20"/>
      <c r="B3091" s="19"/>
      <c r="C3091" s="20"/>
      <c r="D3091" s="21"/>
      <c r="E3091" s="21"/>
    </row>
    <row r="3093" spans="1:5">
      <c r="A3093" s="20"/>
      <c r="B3093" s="19"/>
      <c r="C3093" s="20"/>
      <c r="D3093" s="21"/>
      <c r="E3093" s="21"/>
    </row>
    <row r="3095" spans="1:5">
      <c r="A3095" s="20"/>
      <c r="B3095" s="19"/>
      <c r="C3095" s="20"/>
      <c r="D3095" s="21"/>
      <c r="E3095" s="21"/>
    </row>
    <row r="3097" spans="1:5">
      <c r="A3097" s="20"/>
      <c r="B3097" s="19"/>
      <c r="C3097" s="20"/>
      <c r="D3097" s="21"/>
      <c r="E3097" s="21"/>
    </row>
    <row r="3099" spans="1:5">
      <c r="A3099" s="20"/>
      <c r="B3099" s="19"/>
      <c r="C3099" s="20"/>
      <c r="D3099" s="21"/>
      <c r="E3099" s="21"/>
    </row>
    <row r="3101" spans="1:5">
      <c r="A3101" s="20"/>
      <c r="B3101" s="19"/>
      <c r="C3101" s="20"/>
      <c r="D3101" s="21"/>
      <c r="E3101" s="21"/>
    </row>
    <row r="3103" spans="1:5">
      <c r="A3103" s="20"/>
      <c r="B3103" s="19"/>
      <c r="C3103" s="20"/>
      <c r="D3103" s="21"/>
      <c r="E3103" s="21"/>
    </row>
    <row r="3105" spans="1:5">
      <c r="A3105" s="20"/>
      <c r="B3105" s="19"/>
      <c r="C3105" s="20"/>
      <c r="D3105" s="21"/>
      <c r="E3105" s="21"/>
    </row>
    <row r="3107" spans="1:5">
      <c r="A3107" s="20"/>
      <c r="B3107" s="19"/>
      <c r="C3107" s="20"/>
      <c r="D3107" s="21"/>
      <c r="E3107" s="21"/>
    </row>
    <row r="3109" spans="1:5">
      <c r="A3109" s="20"/>
      <c r="B3109" s="19"/>
      <c r="C3109" s="20"/>
      <c r="D3109" s="21"/>
      <c r="E3109" s="21"/>
    </row>
    <row r="3111" spans="1:5">
      <c r="A3111" s="20"/>
      <c r="B3111" s="19"/>
      <c r="C3111" s="20"/>
      <c r="D3111" s="21"/>
      <c r="E3111" s="21"/>
    </row>
    <row r="3113" spans="1:5">
      <c r="A3113" s="20"/>
      <c r="B3113" s="19"/>
      <c r="C3113" s="20"/>
      <c r="D3113" s="21"/>
      <c r="E3113" s="21"/>
    </row>
    <row r="3115" spans="1:5">
      <c r="A3115" s="20"/>
      <c r="B3115" s="19"/>
      <c r="C3115" s="20"/>
      <c r="D3115" s="21"/>
      <c r="E3115" s="21"/>
    </row>
    <row r="3117" spans="1:5">
      <c r="A3117" s="20"/>
      <c r="B3117" s="19"/>
      <c r="C3117" s="20"/>
      <c r="D3117" s="21"/>
      <c r="E3117" s="21"/>
    </row>
    <row r="3119" spans="1:5">
      <c r="A3119" s="20"/>
      <c r="B3119" s="19"/>
      <c r="C3119" s="20"/>
      <c r="D3119" s="21"/>
      <c r="E3119" s="21"/>
    </row>
    <row r="3121" spans="1:5">
      <c r="A3121" s="20"/>
      <c r="B3121" s="19"/>
      <c r="C3121" s="20"/>
      <c r="D3121" s="21"/>
      <c r="E3121" s="21"/>
    </row>
    <row r="3123" spans="1:5">
      <c r="A3123" s="20"/>
      <c r="B3123" s="19"/>
      <c r="C3123" s="20"/>
      <c r="D3123" s="21"/>
      <c r="E3123" s="21"/>
    </row>
    <row r="3125" spans="1:5">
      <c r="A3125" s="20"/>
      <c r="B3125" s="19"/>
      <c r="C3125" s="20"/>
      <c r="D3125" s="21"/>
      <c r="E3125" s="21"/>
    </row>
    <row r="3127" spans="1:5">
      <c r="A3127" s="20"/>
      <c r="B3127" s="19"/>
      <c r="C3127" s="20"/>
      <c r="D3127" s="21"/>
      <c r="E3127" s="21"/>
    </row>
    <row r="3129" spans="1:5">
      <c r="A3129" s="20"/>
      <c r="B3129" s="19"/>
      <c r="C3129" s="20"/>
      <c r="D3129" s="21"/>
      <c r="E3129" s="21"/>
    </row>
    <row r="3131" spans="1:5">
      <c r="A3131" s="20"/>
      <c r="B3131" s="19"/>
      <c r="C3131" s="20"/>
      <c r="D3131" s="21"/>
      <c r="E3131" s="21"/>
    </row>
    <row r="3133" spans="1:5">
      <c r="A3133" s="20"/>
      <c r="B3133" s="19"/>
      <c r="C3133" s="20"/>
      <c r="D3133" s="21"/>
      <c r="E3133" s="21"/>
    </row>
    <row r="3135" spans="1:5">
      <c r="A3135" s="20"/>
      <c r="B3135" s="19"/>
      <c r="C3135" s="20"/>
      <c r="D3135" s="21"/>
      <c r="E3135" s="21"/>
    </row>
    <row r="3137" spans="1:5">
      <c r="A3137" s="20"/>
      <c r="B3137" s="19"/>
      <c r="C3137" s="20"/>
      <c r="D3137" s="21"/>
      <c r="E3137" s="21"/>
    </row>
    <row r="3139" spans="1:5">
      <c r="A3139" s="20"/>
      <c r="B3139" s="19"/>
      <c r="C3139" s="20"/>
      <c r="D3139" s="21"/>
      <c r="E3139" s="21"/>
    </row>
    <row r="3141" spans="1:5">
      <c r="A3141" s="20"/>
      <c r="B3141" s="19"/>
      <c r="C3141" s="20"/>
      <c r="D3141" s="21"/>
      <c r="E3141" s="21"/>
    </row>
    <row r="3143" spans="1:5">
      <c r="A3143" s="20"/>
      <c r="B3143" s="19"/>
      <c r="C3143" s="20"/>
      <c r="D3143" s="21"/>
      <c r="E3143" s="21"/>
    </row>
    <row r="3145" spans="1:5">
      <c r="A3145" s="20"/>
      <c r="B3145" s="19"/>
      <c r="C3145" s="20"/>
      <c r="D3145" s="21"/>
      <c r="E3145" s="21"/>
    </row>
    <row r="3147" spans="1:5">
      <c r="A3147" s="20"/>
      <c r="B3147" s="19"/>
      <c r="C3147" s="20"/>
      <c r="D3147" s="21"/>
      <c r="E3147" s="21"/>
    </row>
    <row r="3149" spans="1:5">
      <c r="A3149" s="20"/>
      <c r="B3149" s="19"/>
      <c r="C3149" s="20"/>
      <c r="D3149" s="21"/>
      <c r="E3149" s="21"/>
    </row>
    <row r="3151" spans="1:5">
      <c r="A3151" s="20"/>
      <c r="B3151" s="19"/>
      <c r="C3151" s="20"/>
      <c r="D3151" s="21"/>
      <c r="E3151" s="21"/>
    </row>
    <row r="3153" spans="1:5">
      <c r="A3153" s="20"/>
      <c r="B3153" s="19"/>
      <c r="C3153" s="20"/>
      <c r="D3153" s="21"/>
      <c r="E3153" s="21"/>
    </row>
    <row r="3155" spans="1:5">
      <c r="A3155" s="20"/>
      <c r="B3155" s="19"/>
      <c r="C3155" s="20"/>
      <c r="D3155" s="21"/>
      <c r="E3155" s="21"/>
    </row>
    <row r="3157" spans="1:5">
      <c r="A3157" s="20"/>
      <c r="B3157" s="19"/>
      <c r="C3157" s="20"/>
      <c r="D3157" s="21"/>
      <c r="E3157" s="21"/>
    </row>
    <row r="3159" spans="1:5">
      <c r="A3159" s="20"/>
      <c r="B3159" s="19"/>
      <c r="C3159" s="20"/>
      <c r="D3159" s="21"/>
      <c r="E3159" s="21"/>
    </row>
    <row r="3161" spans="1:5">
      <c r="A3161" s="20"/>
      <c r="B3161" s="19"/>
      <c r="C3161" s="20"/>
      <c r="D3161" s="21"/>
      <c r="E3161" s="21"/>
    </row>
    <row r="3163" spans="1:5">
      <c r="A3163" s="20"/>
      <c r="B3163" s="19"/>
      <c r="C3163" s="20"/>
      <c r="D3163" s="21"/>
      <c r="E3163" s="21"/>
    </row>
    <row r="3165" spans="1:5">
      <c r="A3165" s="20"/>
      <c r="B3165" s="19"/>
      <c r="C3165" s="20"/>
      <c r="D3165" s="21"/>
      <c r="E3165" s="21"/>
    </row>
    <row r="3167" spans="1:5">
      <c r="A3167" s="20"/>
      <c r="B3167" s="19"/>
      <c r="C3167" s="20"/>
      <c r="D3167" s="21"/>
      <c r="E3167" s="21"/>
    </row>
    <row r="3169" spans="1:5">
      <c r="A3169" s="20"/>
      <c r="B3169" s="19"/>
      <c r="C3169" s="20"/>
      <c r="D3169" s="21"/>
      <c r="E3169" s="21"/>
    </row>
    <row r="3171" spans="1:5">
      <c r="A3171" s="20"/>
      <c r="B3171" s="19"/>
      <c r="C3171" s="20"/>
      <c r="D3171" s="21"/>
      <c r="E3171" s="21"/>
    </row>
    <row r="3173" spans="1:5">
      <c r="A3173" s="20"/>
      <c r="B3173" s="19"/>
      <c r="C3173" s="20"/>
      <c r="D3173" s="21"/>
      <c r="E3173" s="21"/>
    </row>
    <row r="3175" spans="1:5">
      <c r="A3175" s="20"/>
      <c r="B3175" s="19"/>
      <c r="C3175" s="20"/>
      <c r="D3175" s="21"/>
      <c r="E3175" s="21"/>
    </row>
    <row r="3177" spans="1:5">
      <c r="A3177" s="20"/>
      <c r="B3177" s="19"/>
      <c r="C3177" s="20"/>
      <c r="D3177" s="21"/>
      <c r="E3177" s="21"/>
    </row>
    <row r="3179" spans="1:5">
      <c r="A3179" s="20"/>
      <c r="B3179" s="19"/>
      <c r="C3179" s="20"/>
      <c r="D3179" s="21"/>
      <c r="E3179" s="21"/>
    </row>
    <row r="3181" spans="1:5">
      <c r="A3181" s="20"/>
      <c r="B3181" s="19"/>
      <c r="C3181" s="20"/>
      <c r="D3181" s="21"/>
      <c r="E3181" s="21"/>
    </row>
    <row r="3183" spans="1:5">
      <c r="A3183" s="20"/>
      <c r="B3183" s="19"/>
      <c r="C3183" s="20"/>
      <c r="D3183" s="21"/>
      <c r="E3183" s="21"/>
    </row>
    <row r="3185" spans="1:5">
      <c r="A3185" s="20"/>
      <c r="B3185" s="19"/>
      <c r="C3185" s="20"/>
      <c r="D3185" s="21"/>
      <c r="E3185" s="21"/>
    </row>
    <row r="3187" spans="1:5">
      <c r="A3187" s="20"/>
      <c r="B3187" s="19"/>
      <c r="C3187" s="20"/>
      <c r="D3187" s="21"/>
      <c r="E3187" s="21"/>
    </row>
    <row r="3189" spans="1:5">
      <c r="A3189" s="20"/>
      <c r="B3189" s="19"/>
      <c r="C3189" s="20"/>
      <c r="D3189" s="21"/>
      <c r="E3189" s="21"/>
    </row>
    <row r="3191" spans="1:5">
      <c r="A3191" s="20"/>
      <c r="B3191" s="19"/>
      <c r="C3191" s="20"/>
      <c r="D3191" s="21"/>
      <c r="E3191" s="21"/>
    </row>
    <row r="3193" spans="1:5">
      <c r="A3193" s="20"/>
      <c r="B3193" s="19"/>
      <c r="C3193" s="20"/>
      <c r="D3193" s="21"/>
      <c r="E3193" s="21"/>
    </row>
    <row r="3195" spans="1:5">
      <c r="A3195" s="20"/>
      <c r="B3195" s="19"/>
      <c r="C3195" s="20"/>
      <c r="D3195" s="21"/>
      <c r="E3195" s="21"/>
    </row>
    <row r="3197" spans="1:5">
      <c r="A3197" s="20"/>
      <c r="B3197" s="19"/>
      <c r="C3197" s="20"/>
      <c r="D3197" s="21"/>
      <c r="E3197" s="21"/>
    </row>
    <row r="3199" spans="1:5">
      <c r="A3199" s="20"/>
      <c r="B3199" s="19"/>
      <c r="C3199" s="20"/>
      <c r="D3199" s="21"/>
      <c r="E3199" s="21"/>
    </row>
    <row r="3201" spans="1:5">
      <c r="A3201" s="20"/>
      <c r="B3201" s="19"/>
      <c r="C3201" s="20"/>
      <c r="D3201" s="21"/>
      <c r="E3201" s="21"/>
    </row>
    <row r="3203" spans="1:5">
      <c r="A3203" s="20"/>
      <c r="B3203" s="19"/>
      <c r="C3203" s="20"/>
      <c r="D3203" s="21"/>
      <c r="E3203" s="21"/>
    </row>
    <row r="3205" spans="1:5">
      <c r="A3205" s="20"/>
      <c r="B3205" s="19"/>
      <c r="C3205" s="20"/>
      <c r="D3205" s="21"/>
      <c r="E3205" s="21"/>
    </row>
    <row r="3207" spans="1:5">
      <c r="A3207" s="20"/>
      <c r="B3207" s="19"/>
      <c r="C3207" s="20"/>
      <c r="D3207" s="21"/>
      <c r="E3207" s="21"/>
    </row>
    <row r="3209" spans="1:5">
      <c r="A3209" s="20"/>
      <c r="B3209" s="19"/>
      <c r="C3209" s="20"/>
      <c r="D3209" s="21"/>
      <c r="E3209" s="21"/>
    </row>
    <row r="3211" spans="1:5">
      <c r="A3211" s="20"/>
      <c r="B3211" s="19"/>
      <c r="C3211" s="20"/>
      <c r="D3211" s="21"/>
      <c r="E3211" s="21"/>
    </row>
    <row r="3213" spans="1:5">
      <c r="A3213" s="20"/>
      <c r="B3213" s="19"/>
      <c r="C3213" s="20"/>
      <c r="D3213" s="21"/>
      <c r="E3213" s="21"/>
    </row>
    <row r="3215" spans="1:5">
      <c r="A3215" s="20"/>
      <c r="B3215" s="19"/>
      <c r="C3215" s="20"/>
      <c r="D3215" s="21"/>
      <c r="E3215" s="21"/>
    </row>
    <row r="3217" spans="1:5">
      <c r="A3217" s="20"/>
      <c r="B3217" s="19"/>
      <c r="C3217" s="20"/>
      <c r="D3217" s="21"/>
      <c r="E3217" s="21"/>
    </row>
    <row r="3219" spans="1:5">
      <c r="A3219" s="20"/>
      <c r="B3219" s="19"/>
      <c r="C3219" s="20"/>
      <c r="D3219" s="21"/>
      <c r="E3219" s="21"/>
    </row>
    <row r="3221" spans="1:5">
      <c r="A3221" s="20"/>
      <c r="B3221" s="19"/>
      <c r="C3221" s="20"/>
      <c r="D3221" s="21"/>
      <c r="E3221" s="21"/>
    </row>
    <row r="3223" spans="1:5">
      <c r="A3223" s="20"/>
      <c r="B3223" s="19"/>
      <c r="C3223" s="20"/>
      <c r="D3223" s="21"/>
      <c r="E3223" s="21"/>
    </row>
    <row r="3225" spans="1:5">
      <c r="A3225" s="20"/>
      <c r="B3225" s="19"/>
      <c r="C3225" s="20"/>
      <c r="D3225" s="21"/>
      <c r="E3225" s="21"/>
    </row>
    <row r="3227" spans="1:5">
      <c r="A3227" s="20"/>
      <c r="B3227" s="19"/>
      <c r="C3227" s="20"/>
      <c r="D3227" s="21"/>
      <c r="E3227" s="21"/>
    </row>
    <row r="3229" spans="1:5">
      <c r="A3229" s="20"/>
      <c r="B3229" s="19"/>
      <c r="C3229" s="20"/>
      <c r="D3229" s="21"/>
      <c r="E3229" s="21"/>
    </row>
    <row r="3231" spans="1:5">
      <c r="A3231" s="20"/>
      <c r="B3231" s="19"/>
      <c r="C3231" s="20"/>
      <c r="D3231" s="21"/>
      <c r="E3231" s="21"/>
    </row>
    <row r="3233" spans="1:5">
      <c r="A3233" s="20"/>
      <c r="B3233" s="19"/>
      <c r="C3233" s="20"/>
      <c r="D3233" s="21"/>
      <c r="E3233" s="21"/>
    </row>
    <row r="3235" spans="1:5">
      <c r="A3235" s="20"/>
      <c r="B3235" s="19"/>
      <c r="C3235" s="20"/>
      <c r="D3235" s="21"/>
      <c r="E3235" s="21"/>
    </row>
    <row r="3237" spans="1:5">
      <c r="A3237" s="20"/>
      <c r="B3237" s="19"/>
      <c r="C3237" s="20"/>
      <c r="D3237" s="21"/>
      <c r="E3237" s="21"/>
    </row>
    <row r="3239" spans="1:5">
      <c r="A3239" s="20"/>
      <c r="B3239" s="19"/>
      <c r="C3239" s="20"/>
      <c r="D3239" s="21"/>
      <c r="E3239" s="21"/>
    </row>
    <row r="3241" spans="1:5">
      <c r="A3241" s="20"/>
      <c r="B3241" s="19"/>
      <c r="C3241" s="20"/>
      <c r="D3241" s="21"/>
      <c r="E3241" s="21"/>
    </row>
    <row r="3243" spans="1:5">
      <c r="A3243" s="20"/>
      <c r="B3243" s="19"/>
      <c r="C3243" s="20"/>
      <c r="D3243" s="21"/>
      <c r="E3243" s="21"/>
    </row>
    <row r="3245" spans="1:5">
      <c r="A3245" s="20"/>
      <c r="B3245" s="19"/>
      <c r="C3245" s="20"/>
      <c r="D3245" s="21"/>
      <c r="E3245" s="21"/>
    </row>
    <row r="3247" spans="1:5">
      <c r="A3247" s="20"/>
      <c r="B3247" s="19"/>
      <c r="C3247" s="20"/>
      <c r="D3247" s="21"/>
      <c r="E3247" s="21"/>
    </row>
    <row r="3249" spans="1:5">
      <c r="A3249" s="20"/>
      <c r="B3249" s="19"/>
      <c r="C3249" s="20"/>
      <c r="D3249" s="21"/>
      <c r="E3249" s="21"/>
    </row>
    <row r="3251" spans="1:5">
      <c r="A3251" s="20"/>
      <c r="B3251" s="19"/>
      <c r="C3251" s="20"/>
      <c r="D3251" s="21"/>
      <c r="E3251" s="21"/>
    </row>
    <row r="3253" spans="1:5">
      <c r="A3253" s="20"/>
      <c r="B3253" s="19"/>
      <c r="C3253" s="20"/>
      <c r="D3253" s="21"/>
      <c r="E3253" s="21"/>
    </row>
    <row r="3255" spans="1:5">
      <c r="A3255" s="20"/>
      <c r="B3255" s="19"/>
      <c r="C3255" s="20"/>
      <c r="D3255" s="21"/>
      <c r="E3255" s="21"/>
    </row>
    <row r="3257" spans="1:5">
      <c r="A3257" s="20"/>
      <c r="B3257" s="19"/>
      <c r="C3257" s="20"/>
      <c r="D3257" s="21"/>
      <c r="E3257" s="21"/>
    </row>
    <row r="3259" spans="1:5">
      <c r="A3259" s="20"/>
      <c r="B3259" s="19"/>
      <c r="C3259" s="20"/>
      <c r="D3259" s="21"/>
      <c r="E3259" s="21"/>
    </row>
    <row r="3261" spans="1:5">
      <c r="A3261" s="20"/>
      <c r="B3261" s="19"/>
      <c r="C3261" s="20"/>
      <c r="D3261" s="21"/>
      <c r="E3261" s="21"/>
    </row>
    <row r="3263" spans="1:5">
      <c r="A3263" s="20"/>
      <c r="B3263" s="19"/>
      <c r="C3263" s="20"/>
      <c r="D3263" s="21"/>
      <c r="E3263" s="21"/>
    </row>
    <row r="3265" spans="1:5">
      <c r="A3265" s="20"/>
      <c r="B3265" s="19"/>
      <c r="C3265" s="20"/>
      <c r="D3265" s="21"/>
      <c r="E3265" s="21"/>
    </row>
    <row r="3267" spans="1:5">
      <c r="A3267" s="20"/>
      <c r="B3267" s="19"/>
      <c r="C3267" s="20"/>
      <c r="D3267" s="21"/>
      <c r="E3267" s="21"/>
    </row>
    <row r="3269" spans="1:5">
      <c r="A3269" s="20"/>
      <c r="B3269" s="19"/>
      <c r="C3269" s="20"/>
      <c r="D3269" s="21"/>
      <c r="E3269" s="21"/>
    </row>
    <row r="3271" spans="1:5">
      <c r="A3271" s="20"/>
      <c r="B3271" s="19"/>
      <c r="C3271" s="20"/>
      <c r="D3271" s="21"/>
      <c r="E3271" s="21"/>
    </row>
    <row r="3273" spans="1:5">
      <c r="A3273" s="20"/>
      <c r="B3273" s="19"/>
      <c r="C3273" s="20"/>
      <c r="D3273" s="21"/>
      <c r="E3273" s="21"/>
    </row>
    <row r="3275" spans="1:5">
      <c r="A3275" s="20"/>
      <c r="B3275" s="19"/>
      <c r="C3275" s="20"/>
      <c r="D3275" s="21"/>
      <c r="E3275" s="21"/>
    </row>
    <row r="3277" spans="1:5">
      <c r="A3277" s="20"/>
      <c r="B3277" s="19"/>
      <c r="C3277" s="20"/>
      <c r="D3277" s="21"/>
      <c r="E3277" s="21"/>
    </row>
    <row r="3279" spans="1:5">
      <c r="A3279" s="20"/>
      <c r="B3279" s="19"/>
      <c r="C3279" s="20"/>
      <c r="D3279" s="21"/>
      <c r="E3279" s="21"/>
    </row>
    <row r="3281" spans="1:5">
      <c r="A3281" s="20"/>
      <c r="B3281" s="19"/>
      <c r="C3281" s="20"/>
      <c r="D3281" s="21"/>
      <c r="E3281" s="21"/>
    </row>
    <row r="3283" spans="1:5">
      <c r="A3283" s="20"/>
      <c r="B3283" s="19"/>
      <c r="C3283" s="20"/>
      <c r="D3283" s="21"/>
      <c r="E3283" s="21"/>
    </row>
    <row r="3285" spans="1:5">
      <c r="A3285" s="20"/>
      <c r="B3285" s="19"/>
      <c r="C3285" s="20"/>
      <c r="D3285" s="21"/>
      <c r="E3285" s="21"/>
    </row>
    <row r="3287" spans="1:5">
      <c r="A3287" s="20"/>
      <c r="B3287" s="19"/>
      <c r="C3287" s="20"/>
      <c r="D3287" s="21"/>
      <c r="E3287" s="21"/>
    </row>
    <row r="3289" spans="1:5">
      <c r="A3289" s="20"/>
      <c r="B3289" s="19"/>
      <c r="C3289" s="20"/>
      <c r="D3289" s="21"/>
      <c r="E3289" s="21"/>
    </row>
    <row r="3291" spans="1:5">
      <c r="A3291" s="20"/>
      <c r="B3291" s="19"/>
      <c r="C3291" s="20"/>
      <c r="D3291" s="21"/>
      <c r="E3291" s="21"/>
    </row>
    <row r="3293" spans="1:5">
      <c r="A3293" s="20"/>
      <c r="B3293" s="19"/>
      <c r="C3293" s="20"/>
      <c r="D3293" s="21"/>
      <c r="E3293" s="21"/>
    </row>
    <row r="3295" spans="1:5">
      <c r="A3295" s="20"/>
      <c r="B3295" s="19"/>
      <c r="C3295" s="20"/>
      <c r="D3295" s="21"/>
      <c r="E3295" s="21"/>
    </row>
    <row r="3297" spans="1:5">
      <c r="A3297" s="20"/>
      <c r="B3297" s="19"/>
      <c r="C3297" s="20"/>
      <c r="D3297" s="21"/>
      <c r="E3297" s="21"/>
    </row>
    <row r="3299" spans="1:5">
      <c r="A3299" s="20"/>
      <c r="B3299" s="19"/>
      <c r="C3299" s="20"/>
      <c r="D3299" s="21"/>
      <c r="E3299" s="21"/>
    </row>
    <row r="3301" spans="1:5">
      <c r="A3301" s="20"/>
      <c r="B3301" s="19"/>
      <c r="C3301" s="20"/>
      <c r="D3301" s="21"/>
      <c r="E3301" s="21"/>
    </row>
    <row r="3303" spans="1:5">
      <c r="A3303" s="20"/>
      <c r="B3303" s="19"/>
      <c r="C3303" s="20"/>
      <c r="D3303" s="21"/>
      <c r="E3303" s="21"/>
    </row>
    <row r="3305" spans="1:5">
      <c r="A3305" s="20"/>
      <c r="B3305" s="19"/>
      <c r="C3305" s="20"/>
      <c r="D3305" s="21"/>
      <c r="E3305" s="21"/>
    </row>
    <row r="3307" spans="1:5">
      <c r="A3307" s="20"/>
      <c r="B3307" s="19"/>
      <c r="C3307" s="20"/>
      <c r="D3307" s="21"/>
      <c r="E3307" s="21"/>
    </row>
    <row r="3309" spans="1:5">
      <c r="A3309" s="20"/>
      <c r="B3309" s="19"/>
      <c r="C3309" s="20"/>
      <c r="D3309" s="21"/>
      <c r="E3309" s="21"/>
    </row>
    <row r="3311" spans="1:5">
      <c r="A3311" s="20"/>
      <c r="B3311" s="19"/>
      <c r="C3311" s="20"/>
      <c r="D3311" s="21"/>
      <c r="E3311" s="21"/>
    </row>
    <row r="3313" spans="1:5">
      <c r="A3313" s="20"/>
      <c r="B3313" s="19"/>
      <c r="C3313" s="20"/>
      <c r="D3313" s="21"/>
      <c r="E3313" s="21"/>
    </row>
    <row r="3315" spans="1:5">
      <c r="A3315" s="20"/>
      <c r="B3315" s="19"/>
      <c r="C3315" s="20"/>
      <c r="D3315" s="21"/>
      <c r="E3315" s="21"/>
    </row>
    <row r="3317" spans="1:5">
      <c r="A3317" s="20"/>
      <c r="B3317" s="19"/>
      <c r="C3317" s="20"/>
      <c r="D3317" s="21"/>
      <c r="E3317" s="21"/>
    </row>
    <row r="3319" spans="1:5">
      <c r="A3319" s="20"/>
      <c r="B3319" s="19"/>
      <c r="C3319" s="20"/>
      <c r="D3319" s="21"/>
      <c r="E3319" s="21"/>
    </row>
    <row r="3321" spans="1:5">
      <c r="A3321" s="20"/>
      <c r="B3321" s="19"/>
      <c r="C3321" s="20"/>
      <c r="D3321" s="21"/>
      <c r="E3321" s="21"/>
    </row>
    <row r="3323" spans="1:5">
      <c r="A3323" s="20"/>
      <c r="B3323" s="19"/>
      <c r="C3323" s="20"/>
      <c r="D3323" s="21"/>
      <c r="E3323" s="21"/>
    </row>
    <row r="3325" spans="1:5">
      <c r="A3325" s="20"/>
      <c r="B3325" s="19"/>
      <c r="C3325" s="20"/>
      <c r="D3325" s="21"/>
      <c r="E3325" s="21"/>
    </row>
    <row r="3327" spans="1:5">
      <c r="A3327" s="20"/>
      <c r="B3327" s="19"/>
      <c r="C3327" s="20"/>
      <c r="D3327" s="21"/>
      <c r="E3327" s="21"/>
    </row>
    <row r="3329" spans="1:5">
      <c r="A3329" s="20"/>
      <c r="B3329" s="19"/>
      <c r="C3329" s="20"/>
      <c r="D3329" s="21"/>
      <c r="E3329" s="21"/>
    </row>
    <row r="3331" spans="1:5">
      <c r="A3331" s="20"/>
      <c r="B3331" s="19"/>
      <c r="C3331" s="20"/>
      <c r="D3331" s="21"/>
      <c r="E3331" s="21"/>
    </row>
    <row r="3333" spans="1:5">
      <c r="A3333" s="20"/>
      <c r="B3333" s="19"/>
      <c r="C3333" s="20"/>
      <c r="D3333" s="21"/>
      <c r="E3333" s="21"/>
    </row>
    <row r="3335" spans="1:5">
      <c r="A3335" s="20"/>
      <c r="B3335" s="19"/>
      <c r="C3335" s="20"/>
      <c r="D3335" s="21"/>
      <c r="E3335" s="21"/>
    </row>
    <row r="3337" spans="1:5">
      <c r="A3337" s="20"/>
      <c r="B3337" s="19"/>
      <c r="C3337" s="20"/>
      <c r="D3337" s="21"/>
      <c r="E3337" s="21"/>
    </row>
    <row r="3339" spans="1:5">
      <c r="A3339" s="20"/>
      <c r="B3339" s="19"/>
      <c r="C3339" s="20"/>
      <c r="D3339" s="21"/>
      <c r="E3339" s="21"/>
    </row>
    <row r="3341" spans="1:5">
      <c r="A3341" s="20"/>
      <c r="B3341" s="19"/>
      <c r="C3341" s="20"/>
      <c r="D3341" s="21"/>
      <c r="E3341" s="21"/>
    </row>
    <row r="3343" spans="1:5">
      <c r="A3343" s="20"/>
      <c r="B3343" s="19"/>
      <c r="C3343" s="20"/>
      <c r="D3343" s="21"/>
      <c r="E3343" s="21"/>
    </row>
    <row r="3345" spans="1:5">
      <c r="A3345" s="20"/>
      <c r="B3345" s="19"/>
      <c r="C3345" s="20"/>
      <c r="D3345" s="21"/>
      <c r="E3345" s="21"/>
    </row>
    <row r="3347" spans="1:5">
      <c r="A3347" s="20"/>
      <c r="B3347" s="19"/>
      <c r="C3347" s="20"/>
      <c r="D3347" s="21"/>
      <c r="E3347" s="21"/>
    </row>
    <row r="3349" spans="1:5">
      <c r="A3349" s="20"/>
      <c r="B3349" s="19"/>
      <c r="C3349" s="20"/>
      <c r="D3349" s="21"/>
      <c r="E3349" s="21"/>
    </row>
    <row r="3351" spans="1:5">
      <c r="A3351" s="20"/>
      <c r="B3351" s="19"/>
      <c r="C3351" s="20"/>
      <c r="D3351" s="21"/>
      <c r="E3351" s="21"/>
    </row>
    <row r="3353" spans="1:5">
      <c r="A3353" s="20"/>
      <c r="B3353" s="19"/>
      <c r="C3353" s="20"/>
      <c r="D3353" s="21"/>
      <c r="E3353" s="21"/>
    </row>
    <row r="3355" spans="1:5">
      <c r="A3355" s="20"/>
      <c r="B3355" s="19"/>
      <c r="C3355" s="20"/>
      <c r="D3355" s="21"/>
      <c r="E3355" s="21"/>
    </row>
    <row r="3357" spans="1:5">
      <c r="A3357" s="20"/>
      <c r="B3357" s="19"/>
      <c r="C3357" s="20"/>
      <c r="D3357" s="21"/>
      <c r="E3357" s="21"/>
    </row>
    <row r="3359" spans="1:5">
      <c r="A3359" s="20"/>
      <c r="B3359" s="19"/>
      <c r="C3359" s="20"/>
      <c r="D3359" s="21"/>
      <c r="E3359" s="21"/>
    </row>
    <row r="3361" spans="1:5">
      <c r="A3361" s="20"/>
      <c r="B3361" s="19"/>
      <c r="C3361" s="20"/>
      <c r="D3361" s="21"/>
      <c r="E3361" s="21"/>
    </row>
    <row r="3363" spans="1:5">
      <c r="A3363" s="20"/>
      <c r="B3363" s="19"/>
      <c r="C3363" s="20"/>
      <c r="D3363" s="21"/>
      <c r="E3363" s="21"/>
    </row>
    <row r="3365" spans="1:5">
      <c r="A3365" s="20"/>
      <c r="B3365" s="19"/>
      <c r="C3365" s="20"/>
      <c r="D3365" s="21"/>
      <c r="E3365" s="21"/>
    </row>
    <row r="3367" spans="1:5">
      <c r="A3367" s="20"/>
      <c r="B3367" s="19"/>
      <c r="C3367" s="20"/>
      <c r="D3367" s="21"/>
      <c r="E3367" s="21"/>
    </row>
    <row r="3369" spans="1:5">
      <c r="A3369" s="20"/>
      <c r="B3369" s="19"/>
      <c r="C3369" s="20"/>
      <c r="D3369" s="21"/>
      <c r="E3369" s="21"/>
    </row>
    <row r="3371" spans="1:5">
      <c r="A3371" s="20"/>
      <c r="B3371" s="19"/>
      <c r="C3371" s="20"/>
      <c r="D3371" s="21"/>
      <c r="E3371" s="21"/>
    </row>
    <row r="3373" spans="1:5">
      <c r="A3373" s="20"/>
      <c r="B3373" s="19"/>
      <c r="C3373" s="20"/>
      <c r="D3373" s="21"/>
      <c r="E3373" s="21"/>
    </row>
    <row r="3375" spans="1:5">
      <c r="A3375" s="20"/>
      <c r="B3375" s="19"/>
      <c r="C3375" s="20"/>
      <c r="D3375" s="21"/>
      <c r="E3375" s="21"/>
    </row>
    <row r="3377" spans="1:5">
      <c r="A3377" s="20"/>
      <c r="B3377" s="19"/>
      <c r="C3377" s="20"/>
      <c r="D3377" s="21"/>
      <c r="E3377" s="21"/>
    </row>
    <row r="3379" spans="1:5">
      <c r="A3379" s="20"/>
      <c r="B3379" s="19"/>
      <c r="C3379" s="20"/>
      <c r="D3379" s="21"/>
      <c r="E3379" s="21"/>
    </row>
    <row r="3381" spans="1:5">
      <c r="A3381" s="20"/>
      <c r="B3381" s="19"/>
      <c r="C3381" s="20"/>
      <c r="D3381" s="21"/>
      <c r="E3381" s="21"/>
    </row>
    <row r="3383" spans="1:5">
      <c r="A3383" s="20"/>
      <c r="B3383" s="19"/>
      <c r="C3383" s="20"/>
      <c r="D3383" s="21"/>
      <c r="E3383" s="21"/>
    </row>
    <row r="3385" spans="1:5">
      <c r="A3385" s="20"/>
      <c r="B3385" s="19"/>
      <c r="C3385" s="20"/>
      <c r="D3385" s="21"/>
      <c r="E3385" s="21"/>
    </row>
    <row r="3387" spans="1:5">
      <c r="A3387" s="20"/>
      <c r="B3387" s="19"/>
      <c r="C3387" s="20"/>
      <c r="D3387" s="21"/>
      <c r="E3387" s="21"/>
    </row>
    <row r="3389" spans="1:5">
      <c r="A3389" s="20"/>
      <c r="B3389" s="19"/>
      <c r="C3389" s="20"/>
      <c r="D3389" s="21"/>
      <c r="E3389" s="21"/>
    </row>
    <row r="3391" spans="1:5">
      <c r="A3391" s="20"/>
      <c r="B3391" s="19"/>
      <c r="C3391" s="20"/>
      <c r="D3391" s="21"/>
      <c r="E3391" s="21"/>
    </row>
    <row r="3393" spans="1:5">
      <c r="A3393" s="20"/>
      <c r="B3393" s="19"/>
      <c r="C3393" s="20"/>
      <c r="D3393" s="21"/>
      <c r="E3393" s="21"/>
    </row>
    <row r="3395" spans="1:5">
      <c r="A3395" s="20"/>
      <c r="B3395" s="19"/>
      <c r="C3395" s="20"/>
      <c r="D3395" s="21"/>
      <c r="E3395" s="21"/>
    </row>
    <row r="3397" spans="1:5">
      <c r="A3397" s="20"/>
      <c r="B3397" s="19"/>
      <c r="C3397" s="20"/>
      <c r="D3397" s="21"/>
      <c r="E3397" s="21"/>
    </row>
    <row r="3399" spans="1:5">
      <c r="A3399" s="20"/>
      <c r="B3399" s="19"/>
      <c r="C3399" s="20"/>
      <c r="D3399" s="21"/>
      <c r="E3399" s="21"/>
    </row>
    <row r="3401" spans="1:5">
      <c r="A3401" s="20"/>
      <c r="B3401" s="19"/>
      <c r="C3401" s="20"/>
      <c r="D3401" s="21"/>
      <c r="E3401" s="21"/>
    </row>
    <row r="3403" spans="1:5">
      <c r="A3403" s="20"/>
      <c r="B3403" s="19"/>
      <c r="C3403" s="20"/>
      <c r="D3403" s="21"/>
      <c r="E3403" s="21"/>
    </row>
    <row r="3405" spans="1:5">
      <c r="A3405" s="20"/>
      <c r="B3405" s="19"/>
      <c r="C3405" s="20"/>
      <c r="D3405" s="21"/>
      <c r="E3405" s="21"/>
    </row>
    <row r="3407" spans="1:5">
      <c r="A3407" s="20"/>
      <c r="B3407" s="19"/>
      <c r="C3407" s="20"/>
      <c r="D3407" s="21"/>
      <c r="E3407" s="21"/>
    </row>
    <row r="3409" spans="1:5">
      <c r="A3409" s="20"/>
      <c r="B3409" s="19"/>
      <c r="C3409" s="20"/>
      <c r="D3409" s="21"/>
      <c r="E3409" s="21"/>
    </row>
    <row r="3411" spans="1:5">
      <c r="A3411" s="20"/>
      <c r="B3411" s="19"/>
      <c r="C3411" s="20"/>
      <c r="D3411" s="21"/>
      <c r="E3411" s="21"/>
    </row>
    <row r="3413" spans="1:5">
      <c r="A3413" s="20"/>
      <c r="B3413" s="19"/>
      <c r="C3413" s="20"/>
      <c r="D3413" s="21"/>
      <c r="E3413" s="21"/>
    </row>
    <row r="3415" spans="1:5">
      <c r="A3415" s="20"/>
      <c r="B3415" s="19"/>
      <c r="C3415" s="20"/>
      <c r="D3415" s="21"/>
      <c r="E3415" s="21"/>
    </row>
    <row r="3417" spans="1:5">
      <c r="A3417" s="20"/>
      <c r="B3417" s="19"/>
      <c r="C3417" s="20"/>
      <c r="D3417" s="21"/>
      <c r="E3417" s="21"/>
    </row>
    <row r="3419" spans="1:5">
      <c r="A3419" s="20"/>
      <c r="B3419" s="19"/>
      <c r="C3419" s="20"/>
      <c r="D3419" s="21"/>
      <c r="E3419" s="21"/>
    </row>
    <row r="3421" spans="1:5">
      <c r="A3421" s="20"/>
      <c r="B3421" s="19"/>
      <c r="C3421" s="20"/>
      <c r="D3421" s="21"/>
      <c r="E3421" s="21"/>
    </row>
    <row r="3423" spans="1:5">
      <c r="A3423" s="20"/>
      <c r="B3423" s="19"/>
      <c r="C3423" s="20"/>
      <c r="D3423" s="21"/>
      <c r="E3423" s="21"/>
    </row>
    <row r="3425" spans="1:5">
      <c r="A3425" s="20"/>
      <c r="B3425" s="19"/>
      <c r="C3425" s="20"/>
      <c r="D3425" s="21"/>
      <c r="E3425" s="21"/>
    </row>
    <row r="3427" spans="1:5">
      <c r="A3427" s="20"/>
      <c r="B3427" s="19"/>
      <c r="C3427" s="20"/>
      <c r="D3427" s="21"/>
      <c r="E3427" s="21"/>
    </row>
    <row r="3429" spans="1:5">
      <c r="A3429" s="20"/>
      <c r="B3429" s="19"/>
      <c r="C3429" s="20"/>
      <c r="D3429" s="21"/>
      <c r="E3429" s="21"/>
    </row>
    <row r="3431" spans="1:5">
      <c r="A3431" s="20"/>
      <c r="B3431" s="19"/>
      <c r="C3431" s="20"/>
      <c r="D3431" s="21"/>
      <c r="E3431" s="21"/>
    </row>
    <row r="3433" spans="1:5">
      <c r="A3433" s="20"/>
      <c r="B3433" s="19"/>
      <c r="C3433" s="20"/>
      <c r="D3433" s="21"/>
      <c r="E3433" s="21"/>
    </row>
    <row r="3435" spans="1:5">
      <c r="A3435" s="20"/>
      <c r="B3435" s="19"/>
      <c r="C3435" s="20"/>
      <c r="D3435" s="21"/>
      <c r="E3435" s="21"/>
    </row>
    <row r="3437" spans="1:5">
      <c r="A3437" s="20"/>
      <c r="B3437" s="19"/>
      <c r="C3437" s="20"/>
      <c r="D3437" s="21"/>
      <c r="E3437" s="21"/>
    </row>
    <row r="3439" spans="1:5">
      <c r="A3439" s="20"/>
      <c r="B3439" s="19"/>
      <c r="C3439" s="20"/>
      <c r="D3439" s="21"/>
      <c r="E3439" s="21"/>
    </row>
    <row r="3441" spans="1:5">
      <c r="A3441" s="20"/>
      <c r="B3441" s="19"/>
      <c r="C3441" s="20"/>
      <c r="D3441" s="21"/>
      <c r="E3441" s="21"/>
    </row>
    <row r="3443" spans="1:5">
      <c r="A3443" s="20"/>
      <c r="B3443" s="19"/>
      <c r="C3443" s="20"/>
      <c r="D3443" s="21"/>
      <c r="E3443" s="21"/>
    </row>
    <row r="3445" spans="1:5">
      <c r="A3445" s="20"/>
      <c r="B3445" s="19"/>
      <c r="C3445" s="20"/>
      <c r="D3445" s="21"/>
      <c r="E3445" s="21"/>
    </row>
    <row r="3447" spans="1:5">
      <c r="A3447" s="20"/>
      <c r="B3447" s="19"/>
      <c r="C3447" s="20"/>
      <c r="D3447" s="21"/>
      <c r="E3447" s="21"/>
    </row>
    <row r="3449" spans="1:5">
      <c r="A3449" s="20"/>
      <c r="B3449" s="19"/>
      <c r="C3449" s="20"/>
      <c r="D3449" s="21"/>
      <c r="E3449" s="21"/>
    </row>
    <row r="3451" spans="1:5">
      <c r="A3451" s="20"/>
      <c r="B3451" s="19"/>
      <c r="C3451" s="20"/>
      <c r="D3451" s="21"/>
      <c r="E3451" s="21"/>
    </row>
    <row r="3453" spans="1:5">
      <c r="A3453" s="20"/>
      <c r="B3453" s="19"/>
      <c r="C3453" s="20"/>
      <c r="D3453" s="21"/>
      <c r="E3453" s="21"/>
    </row>
    <row r="3455" spans="1:5">
      <c r="A3455" s="20"/>
      <c r="B3455" s="19"/>
      <c r="C3455" s="20"/>
      <c r="D3455" s="21"/>
      <c r="E3455" s="21"/>
    </row>
    <row r="3457" spans="1:5">
      <c r="A3457" s="20"/>
      <c r="B3457" s="19"/>
      <c r="C3457" s="20"/>
      <c r="D3457" s="21"/>
      <c r="E3457" s="21"/>
    </row>
    <row r="3459" spans="1:5">
      <c r="A3459" s="20"/>
      <c r="B3459" s="19"/>
      <c r="C3459" s="20"/>
      <c r="D3459" s="21"/>
      <c r="E3459" s="21"/>
    </row>
    <row r="3461" spans="1:5">
      <c r="A3461" s="20"/>
      <c r="B3461" s="19"/>
      <c r="C3461" s="20"/>
      <c r="D3461" s="21"/>
      <c r="E3461" s="21"/>
    </row>
    <row r="3463" spans="1:5">
      <c r="A3463" s="20"/>
      <c r="B3463" s="19"/>
      <c r="C3463" s="20"/>
      <c r="D3463" s="21"/>
      <c r="E3463" s="21"/>
    </row>
    <row r="3465" spans="1:5">
      <c r="A3465" s="20"/>
      <c r="B3465" s="19"/>
      <c r="C3465" s="20"/>
      <c r="D3465" s="21"/>
      <c r="E3465" s="21"/>
    </row>
    <row r="3467" spans="1:5">
      <c r="A3467" s="20"/>
      <c r="B3467" s="19"/>
      <c r="C3467" s="20"/>
      <c r="D3467" s="21"/>
      <c r="E3467" s="21"/>
    </row>
    <row r="3469" spans="1:5">
      <c r="A3469" s="20"/>
      <c r="B3469" s="19"/>
      <c r="C3469" s="20"/>
      <c r="D3469" s="21"/>
      <c r="E3469" s="21"/>
    </row>
    <row r="3471" spans="1:5">
      <c r="A3471" s="20"/>
      <c r="B3471" s="19"/>
      <c r="C3471" s="20"/>
      <c r="D3471" s="21"/>
      <c r="E3471" s="21"/>
    </row>
    <row r="3473" spans="1:5">
      <c r="A3473" s="20"/>
      <c r="B3473" s="19"/>
      <c r="C3473" s="20"/>
      <c r="D3473" s="21"/>
      <c r="E3473" s="21"/>
    </row>
    <row r="3475" spans="1:5">
      <c r="A3475" s="20"/>
      <c r="B3475" s="19"/>
      <c r="C3475" s="20"/>
      <c r="D3475" s="21"/>
      <c r="E3475" s="21"/>
    </row>
    <row r="3477" spans="1:5">
      <c r="A3477" s="20"/>
      <c r="B3477" s="19"/>
      <c r="C3477" s="20"/>
      <c r="D3477" s="21"/>
      <c r="E3477" s="21"/>
    </row>
    <row r="3479" spans="1:5">
      <c r="A3479" s="20"/>
      <c r="B3479" s="19"/>
      <c r="C3479" s="20"/>
      <c r="D3479" s="21"/>
      <c r="E3479" s="21"/>
    </row>
    <row r="3481" spans="1:5">
      <c r="A3481" s="20"/>
      <c r="B3481" s="19"/>
      <c r="C3481" s="20"/>
      <c r="D3481" s="21"/>
      <c r="E3481" s="21"/>
    </row>
    <row r="3483" spans="1:5">
      <c r="A3483" s="20"/>
      <c r="B3483" s="19"/>
      <c r="C3483" s="20"/>
      <c r="D3483" s="21"/>
      <c r="E3483" s="21"/>
    </row>
    <row r="3485" spans="1:5">
      <c r="A3485" s="20"/>
      <c r="B3485" s="19"/>
      <c r="C3485" s="20"/>
      <c r="D3485" s="21"/>
      <c r="E3485" s="21"/>
    </row>
    <row r="3487" spans="1:5">
      <c r="A3487" s="20"/>
      <c r="B3487" s="19"/>
      <c r="C3487" s="20"/>
      <c r="D3487" s="21"/>
      <c r="E3487" s="21"/>
    </row>
    <row r="3489" spans="1:5">
      <c r="A3489" s="20"/>
      <c r="B3489" s="19"/>
      <c r="C3489" s="20"/>
      <c r="D3489" s="21"/>
      <c r="E3489" s="21"/>
    </row>
    <row r="3491" spans="1:5">
      <c r="A3491" s="20"/>
      <c r="B3491" s="19"/>
      <c r="C3491" s="20"/>
      <c r="D3491" s="21"/>
      <c r="E3491" s="21"/>
    </row>
    <row r="3493" spans="1:5">
      <c r="A3493" s="20"/>
      <c r="B3493" s="19"/>
      <c r="C3493" s="20"/>
      <c r="D3493" s="21"/>
      <c r="E3493" s="21"/>
    </row>
    <row r="3495" spans="1:5">
      <c r="A3495" s="20"/>
      <c r="B3495" s="19"/>
      <c r="C3495" s="20"/>
      <c r="D3495" s="21"/>
      <c r="E3495" s="21"/>
    </row>
    <row r="3497" spans="1:5">
      <c r="A3497" s="20"/>
      <c r="B3497" s="19"/>
      <c r="C3497" s="20"/>
      <c r="D3497" s="21"/>
      <c r="E3497" s="21"/>
    </row>
    <row r="3499" spans="1:5">
      <c r="A3499" s="20"/>
      <c r="B3499" s="19"/>
      <c r="C3499" s="20"/>
      <c r="D3499" s="21"/>
      <c r="E3499" s="21"/>
    </row>
    <row r="3501" spans="1:5">
      <c r="A3501" s="20"/>
      <c r="B3501" s="19"/>
      <c r="C3501" s="20"/>
      <c r="D3501" s="21"/>
      <c r="E3501" s="21"/>
    </row>
    <row r="3503" spans="1:5">
      <c r="A3503" s="20"/>
      <c r="B3503" s="19"/>
      <c r="C3503" s="20"/>
      <c r="D3503" s="21"/>
      <c r="E3503" s="21"/>
    </row>
    <row r="3505" spans="1:5">
      <c r="A3505" s="20"/>
      <c r="B3505" s="19"/>
      <c r="C3505" s="20"/>
      <c r="D3505" s="21"/>
      <c r="E3505" s="21"/>
    </row>
    <row r="3507" spans="1:5">
      <c r="A3507" s="20"/>
      <c r="B3507" s="19"/>
      <c r="C3507" s="20"/>
      <c r="D3507" s="21"/>
      <c r="E3507" s="21"/>
    </row>
    <row r="3509" spans="1:5">
      <c r="A3509" s="20"/>
      <c r="B3509" s="19"/>
      <c r="C3509" s="20"/>
      <c r="D3509" s="21"/>
      <c r="E3509" s="21"/>
    </row>
    <row r="3511" spans="1:5">
      <c r="A3511" s="20"/>
      <c r="B3511" s="19"/>
      <c r="C3511" s="20"/>
      <c r="D3511" s="21"/>
      <c r="E3511" s="21"/>
    </row>
    <row r="3513" spans="1:5">
      <c r="A3513" s="20"/>
      <c r="B3513" s="19"/>
      <c r="C3513" s="20"/>
      <c r="D3513" s="21"/>
      <c r="E3513" s="21"/>
    </row>
    <row r="3515" spans="1:5">
      <c r="A3515" s="20"/>
      <c r="B3515" s="19"/>
      <c r="C3515" s="20"/>
      <c r="D3515" s="21"/>
      <c r="E3515" s="21"/>
    </row>
    <row r="3517" spans="1:5">
      <c r="A3517" s="20"/>
      <c r="B3517" s="19"/>
      <c r="C3517" s="20"/>
      <c r="D3517" s="21"/>
      <c r="E3517" s="21"/>
    </row>
    <row r="3519" spans="1:5">
      <c r="A3519" s="20"/>
      <c r="B3519" s="19"/>
      <c r="C3519" s="20"/>
      <c r="D3519" s="21"/>
      <c r="E3519" s="21"/>
    </row>
    <row r="3521" spans="1:5">
      <c r="A3521" s="20"/>
      <c r="B3521" s="19"/>
      <c r="C3521" s="20"/>
      <c r="D3521" s="21"/>
      <c r="E3521" s="21"/>
    </row>
    <row r="3523" spans="1:5">
      <c r="A3523" s="20"/>
      <c r="B3523" s="19"/>
      <c r="C3523" s="20"/>
      <c r="D3523" s="21"/>
      <c r="E3523" s="21"/>
    </row>
    <row r="3525" spans="1:5">
      <c r="A3525" s="20"/>
      <c r="B3525" s="19"/>
      <c r="C3525" s="20"/>
      <c r="D3525" s="21"/>
      <c r="E3525" s="21"/>
    </row>
    <row r="3527" spans="1:5">
      <c r="A3527" s="20"/>
      <c r="B3527" s="19"/>
      <c r="C3527" s="20"/>
      <c r="D3527" s="21"/>
      <c r="E3527" s="21"/>
    </row>
    <row r="3529" spans="1:5">
      <c r="A3529" s="20"/>
      <c r="B3529" s="19"/>
      <c r="C3529" s="20"/>
      <c r="D3529" s="21"/>
      <c r="E3529" s="21"/>
    </row>
    <row r="3531" spans="1:5">
      <c r="A3531" s="20"/>
      <c r="B3531" s="19"/>
      <c r="C3531" s="20"/>
      <c r="D3531" s="21"/>
      <c r="E3531" s="21"/>
    </row>
    <row r="3533" spans="1:5">
      <c r="A3533" s="20"/>
      <c r="B3533" s="19"/>
      <c r="C3533" s="20"/>
      <c r="D3533" s="21"/>
      <c r="E3533" s="21"/>
    </row>
    <row r="3535" spans="1:5">
      <c r="A3535" s="20"/>
      <c r="B3535" s="19"/>
      <c r="C3535" s="20"/>
      <c r="D3535" s="21"/>
      <c r="E3535" s="21"/>
    </row>
    <row r="3537" spans="1:5">
      <c r="A3537" s="20"/>
      <c r="B3537" s="19"/>
      <c r="C3537" s="20"/>
      <c r="D3537" s="21"/>
      <c r="E3537" s="21"/>
    </row>
    <row r="3539" spans="1:5">
      <c r="A3539" s="20"/>
      <c r="B3539" s="19"/>
      <c r="C3539" s="20"/>
      <c r="D3539" s="21"/>
      <c r="E3539" s="21"/>
    </row>
    <row r="3541" spans="1:5">
      <c r="A3541" s="20"/>
      <c r="B3541" s="19"/>
      <c r="C3541" s="20"/>
      <c r="D3541" s="21"/>
      <c r="E3541" s="21"/>
    </row>
    <row r="3543" spans="1:5">
      <c r="A3543" s="20"/>
      <c r="B3543" s="19"/>
      <c r="C3543" s="20"/>
      <c r="D3543" s="21"/>
      <c r="E3543" s="21"/>
    </row>
    <row r="3545" spans="1:5">
      <c r="A3545" s="20"/>
      <c r="B3545" s="19"/>
      <c r="C3545" s="20"/>
      <c r="D3545" s="21"/>
      <c r="E3545" s="21"/>
    </row>
    <row r="3547" spans="1:5">
      <c r="A3547" s="20"/>
      <c r="B3547" s="19"/>
      <c r="C3547" s="20"/>
      <c r="D3547" s="21"/>
      <c r="E3547" s="21"/>
    </row>
    <row r="3549" spans="1:5">
      <c r="A3549" s="20"/>
      <c r="B3549" s="19"/>
      <c r="C3549" s="20"/>
      <c r="D3549" s="21"/>
      <c r="E3549" s="21"/>
    </row>
    <row r="3551" spans="1:5">
      <c r="A3551" s="20"/>
      <c r="B3551" s="19"/>
      <c r="C3551" s="20"/>
      <c r="D3551" s="21"/>
      <c r="E3551" s="21"/>
    </row>
    <row r="3553" spans="1:5">
      <c r="A3553" s="20"/>
      <c r="B3553" s="19"/>
      <c r="C3553" s="20"/>
      <c r="D3553" s="21"/>
      <c r="E3553" s="21"/>
    </row>
    <row r="3555" spans="1:5">
      <c r="A3555" s="20"/>
      <c r="B3555" s="19"/>
      <c r="C3555" s="20"/>
      <c r="D3555" s="21"/>
      <c r="E3555" s="21"/>
    </row>
    <row r="3557" spans="1:5">
      <c r="A3557" s="20"/>
      <c r="B3557" s="19"/>
      <c r="C3557" s="20"/>
      <c r="D3557" s="21"/>
      <c r="E3557" s="21"/>
    </row>
    <row r="3559" spans="1:5">
      <c r="A3559" s="20"/>
      <c r="B3559" s="19"/>
      <c r="C3559" s="20"/>
      <c r="D3559" s="21"/>
      <c r="E3559" s="21"/>
    </row>
    <row r="3561" spans="1:5">
      <c r="A3561" s="20"/>
      <c r="B3561" s="19"/>
      <c r="C3561" s="20"/>
      <c r="D3561" s="21"/>
      <c r="E3561" s="21"/>
    </row>
    <row r="3563" spans="1:5">
      <c r="A3563" s="20"/>
      <c r="B3563" s="19"/>
      <c r="C3563" s="20"/>
      <c r="D3563" s="21"/>
      <c r="E3563" s="21"/>
    </row>
    <row r="3565" spans="1:5">
      <c r="A3565" s="20"/>
      <c r="B3565" s="19"/>
      <c r="C3565" s="20"/>
      <c r="D3565" s="21"/>
      <c r="E3565" s="21"/>
    </row>
    <row r="3567" spans="1:5">
      <c r="A3567" s="20"/>
      <c r="B3567" s="19"/>
      <c r="C3567" s="20"/>
      <c r="D3567" s="21"/>
      <c r="E3567" s="21"/>
    </row>
    <row r="3569" spans="1:5">
      <c r="A3569" s="20"/>
      <c r="B3569" s="19"/>
      <c r="C3569" s="20"/>
      <c r="D3569" s="21"/>
      <c r="E3569" s="21"/>
    </row>
    <row r="3571" spans="1:5">
      <c r="A3571" s="20"/>
      <c r="B3571" s="19"/>
      <c r="C3571" s="20"/>
      <c r="D3571" s="21"/>
      <c r="E3571" s="21"/>
    </row>
    <row r="3573" spans="1:5">
      <c r="A3573" s="20"/>
      <c r="B3573" s="19"/>
      <c r="C3573" s="20"/>
      <c r="D3573" s="21"/>
      <c r="E3573" s="21"/>
    </row>
    <row r="3575" spans="1:5">
      <c r="A3575" s="20"/>
      <c r="B3575" s="19"/>
      <c r="C3575" s="20"/>
      <c r="D3575" s="21"/>
      <c r="E3575" s="21"/>
    </row>
    <row r="3577" spans="1:5">
      <c r="A3577" s="20"/>
      <c r="B3577" s="19"/>
      <c r="C3577" s="20"/>
      <c r="D3577" s="21"/>
      <c r="E3577" s="21"/>
    </row>
    <row r="3579" spans="1:5">
      <c r="A3579" s="20"/>
      <c r="B3579" s="19"/>
      <c r="C3579" s="20"/>
      <c r="D3579" s="21"/>
      <c r="E3579" s="21"/>
    </row>
    <row r="3581" spans="1:5">
      <c r="A3581" s="20"/>
      <c r="B3581" s="19"/>
      <c r="C3581" s="20"/>
      <c r="D3581" s="21"/>
      <c r="E3581" s="21"/>
    </row>
    <row r="3583" spans="1:5">
      <c r="A3583" s="20"/>
      <c r="B3583" s="19"/>
      <c r="C3583" s="20"/>
      <c r="D3583" s="21"/>
      <c r="E3583" s="21"/>
    </row>
    <row r="3585" spans="1:5">
      <c r="A3585" s="20"/>
      <c r="B3585" s="19"/>
      <c r="C3585" s="20"/>
      <c r="D3585" s="21"/>
      <c r="E3585" s="21"/>
    </row>
    <row r="3587" spans="1:5">
      <c r="A3587" s="20"/>
      <c r="B3587" s="19"/>
      <c r="C3587" s="20"/>
      <c r="D3587" s="21"/>
      <c r="E3587" s="21"/>
    </row>
    <row r="3589" spans="1:5">
      <c r="A3589" s="20"/>
      <c r="B3589" s="19"/>
      <c r="C3589" s="20"/>
      <c r="D3589" s="21"/>
      <c r="E3589" s="21"/>
    </row>
    <row r="3591" spans="1:5">
      <c r="A3591" s="20"/>
      <c r="B3591" s="19"/>
      <c r="C3591" s="20"/>
      <c r="D3591" s="21"/>
      <c r="E3591" s="21"/>
    </row>
    <row r="3593" spans="1:5">
      <c r="A3593" s="20"/>
      <c r="B3593" s="19"/>
      <c r="C3593" s="20"/>
      <c r="D3593" s="21"/>
      <c r="E3593" s="21"/>
    </row>
    <row r="3595" spans="1:5">
      <c r="A3595" s="20"/>
      <c r="B3595" s="19"/>
      <c r="C3595" s="20"/>
      <c r="D3595" s="21"/>
      <c r="E3595" s="21"/>
    </row>
    <row r="3597" spans="1:5">
      <c r="A3597" s="20"/>
      <c r="B3597" s="19"/>
      <c r="C3597" s="20"/>
      <c r="D3597" s="21"/>
      <c r="E3597" s="21"/>
    </row>
    <row r="3599" spans="1:5">
      <c r="A3599" s="20"/>
      <c r="B3599" s="19"/>
      <c r="C3599" s="20"/>
      <c r="D3599" s="21"/>
      <c r="E3599" s="21"/>
    </row>
    <row r="3601" spans="1:5">
      <c r="A3601" s="20"/>
      <c r="B3601" s="19"/>
      <c r="C3601" s="20"/>
      <c r="D3601" s="21"/>
      <c r="E3601" s="21"/>
    </row>
    <row r="3603" spans="1:5">
      <c r="A3603" s="20"/>
      <c r="B3603" s="19"/>
      <c r="C3603" s="20"/>
      <c r="D3603" s="21"/>
      <c r="E3603" s="21"/>
    </row>
    <row r="3605" spans="1:5">
      <c r="A3605" s="20"/>
      <c r="B3605" s="19"/>
      <c r="C3605" s="20"/>
      <c r="D3605" s="21"/>
      <c r="E3605" s="21"/>
    </row>
    <row r="3607" spans="1:5">
      <c r="A3607" s="20"/>
      <c r="B3607" s="19"/>
      <c r="C3607" s="20"/>
      <c r="D3607" s="21"/>
      <c r="E3607" s="21"/>
    </row>
    <row r="3609" spans="1:5">
      <c r="A3609" s="20"/>
      <c r="B3609" s="19"/>
      <c r="C3609" s="20"/>
      <c r="D3609" s="21"/>
      <c r="E3609" s="21"/>
    </row>
    <row r="3611" spans="1:5">
      <c r="A3611" s="20"/>
      <c r="B3611" s="19"/>
      <c r="C3611" s="20"/>
      <c r="D3611" s="21"/>
      <c r="E3611" s="21"/>
    </row>
    <row r="3613" spans="1:5">
      <c r="A3613" s="20"/>
      <c r="B3613" s="19"/>
      <c r="C3613" s="20"/>
      <c r="D3613" s="21"/>
      <c r="E3613" s="21"/>
    </row>
    <row r="3615" spans="1:5">
      <c r="A3615" s="20"/>
      <c r="B3615" s="19"/>
      <c r="C3615" s="20"/>
      <c r="D3615" s="21"/>
      <c r="E3615" s="21"/>
    </row>
    <row r="3617" spans="1:5">
      <c r="A3617" s="20"/>
      <c r="B3617" s="19"/>
      <c r="C3617" s="20"/>
      <c r="D3617" s="21"/>
      <c r="E3617" s="21"/>
    </row>
    <row r="3619" spans="1:5">
      <c r="A3619" s="20"/>
      <c r="B3619" s="19"/>
      <c r="C3619" s="20"/>
      <c r="D3619" s="21"/>
      <c r="E3619" s="21"/>
    </row>
    <row r="3621" spans="1:5">
      <c r="A3621" s="20"/>
      <c r="B3621" s="19"/>
      <c r="C3621" s="20"/>
      <c r="D3621" s="21"/>
      <c r="E3621" s="21"/>
    </row>
    <row r="3623" spans="1:5">
      <c r="A3623" s="20"/>
      <c r="B3623" s="19"/>
      <c r="C3623" s="20"/>
      <c r="D3623" s="21"/>
      <c r="E3623" s="21"/>
    </row>
    <row r="3625" spans="1:5">
      <c r="A3625" s="20"/>
      <c r="B3625" s="19"/>
      <c r="C3625" s="20"/>
      <c r="D3625" s="21"/>
      <c r="E3625" s="21"/>
    </row>
    <row r="3627" spans="1:5">
      <c r="A3627" s="20"/>
      <c r="B3627" s="19"/>
      <c r="C3627" s="20"/>
      <c r="D3627" s="21"/>
      <c r="E3627" s="21"/>
    </row>
    <row r="3629" spans="1:5">
      <c r="A3629" s="20"/>
      <c r="B3629" s="19"/>
      <c r="C3629" s="20"/>
      <c r="D3629" s="21"/>
      <c r="E3629" s="21"/>
    </row>
    <row r="3631" spans="1:5">
      <c r="A3631" s="20"/>
      <c r="B3631" s="19"/>
      <c r="C3631" s="20"/>
      <c r="D3631" s="21"/>
      <c r="E3631" s="21"/>
    </row>
    <row r="3633" spans="1:5">
      <c r="A3633" s="20"/>
      <c r="B3633" s="19"/>
      <c r="C3633" s="20"/>
      <c r="D3633" s="21"/>
      <c r="E3633" s="21"/>
    </row>
    <row r="3635" spans="1:5">
      <c r="A3635" s="20"/>
      <c r="B3635" s="19"/>
      <c r="C3635" s="20"/>
      <c r="D3635" s="21"/>
      <c r="E3635" s="21"/>
    </row>
    <row r="3637" spans="1:5">
      <c r="A3637" s="20"/>
      <c r="B3637" s="19"/>
      <c r="C3637" s="20"/>
      <c r="D3637" s="21"/>
      <c r="E3637" s="21"/>
    </row>
    <row r="3639" spans="1:5">
      <c r="A3639" s="20"/>
      <c r="B3639" s="19"/>
      <c r="C3639" s="20"/>
      <c r="D3639" s="21"/>
      <c r="E3639" s="21"/>
    </row>
    <row r="3641" spans="1:5">
      <c r="A3641" s="20"/>
      <c r="B3641" s="19"/>
      <c r="C3641" s="20"/>
      <c r="D3641" s="21"/>
      <c r="E3641" s="21"/>
    </row>
    <row r="3643" spans="1:5">
      <c r="A3643" s="20"/>
      <c r="B3643" s="19"/>
      <c r="C3643" s="20"/>
      <c r="D3643" s="21"/>
      <c r="E3643" s="21"/>
    </row>
    <row r="3645" spans="1:5">
      <c r="A3645" s="20"/>
      <c r="B3645" s="19"/>
      <c r="C3645" s="20"/>
      <c r="D3645" s="21"/>
      <c r="E3645" s="21"/>
    </row>
    <row r="3647" spans="1:5">
      <c r="A3647" s="20"/>
      <c r="B3647" s="19"/>
      <c r="C3647" s="20"/>
      <c r="D3647" s="21"/>
      <c r="E3647" s="21"/>
    </row>
    <row r="3649" spans="1:5">
      <c r="A3649" s="20"/>
      <c r="B3649" s="19"/>
      <c r="C3649" s="20"/>
      <c r="D3649" s="21"/>
      <c r="E3649" s="21"/>
    </row>
    <row r="3651" spans="1:5">
      <c r="A3651" s="20"/>
      <c r="B3651" s="19"/>
      <c r="C3651" s="20"/>
      <c r="D3651" s="21"/>
      <c r="E3651" s="21"/>
    </row>
    <row r="3653" spans="1:5">
      <c r="A3653" s="20"/>
      <c r="B3653" s="19"/>
      <c r="C3653" s="20"/>
      <c r="D3653" s="21"/>
      <c r="E3653" s="21"/>
    </row>
    <row r="3655" spans="1:5">
      <c r="A3655" s="20"/>
      <c r="B3655" s="19"/>
      <c r="C3655" s="20"/>
      <c r="D3655" s="21"/>
      <c r="E3655" s="21"/>
    </row>
    <row r="3657" spans="1:5">
      <c r="A3657" s="20"/>
      <c r="B3657" s="19"/>
      <c r="C3657" s="20"/>
      <c r="D3657" s="21"/>
      <c r="E3657" s="21"/>
    </row>
    <row r="3659" spans="1:5">
      <c r="A3659" s="20"/>
      <c r="B3659" s="19"/>
      <c r="C3659" s="20"/>
      <c r="D3659" s="21"/>
      <c r="E3659" s="21"/>
    </row>
    <row r="3661" spans="1:5">
      <c r="A3661" s="20"/>
      <c r="B3661" s="19"/>
      <c r="C3661" s="20"/>
      <c r="D3661" s="21"/>
      <c r="E3661" s="21"/>
    </row>
    <row r="3663" spans="1:5">
      <c r="A3663" s="20"/>
      <c r="B3663" s="19"/>
      <c r="C3663" s="20"/>
      <c r="D3663" s="21"/>
      <c r="E3663" s="21"/>
    </row>
    <row r="3665" spans="1:5">
      <c r="A3665" s="20"/>
      <c r="B3665" s="19"/>
      <c r="C3665" s="20"/>
      <c r="D3665" s="21"/>
      <c r="E3665" s="21"/>
    </row>
    <row r="3667" spans="1:5">
      <c r="A3667" s="20"/>
      <c r="B3667" s="19"/>
      <c r="C3667" s="20"/>
      <c r="D3667" s="21"/>
      <c r="E3667" s="21"/>
    </row>
    <row r="3669" spans="1:5">
      <c r="A3669" s="20"/>
      <c r="B3669" s="19"/>
      <c r="C3669" s="20"/>
      <c r="D3669" s="21"/>
      <c r="E3669" s="21"/>
    </row>
    <row r="3671" spans="1:5">
      <c r="A3671" s="20"/>
      <c r="B3671" s="19"/>
      <c r="C3671" s="20"/>
      <c r="D3671" s="21"/>
      <c r="E3671" s="21"/>
    </row>
    <row r="3673" spans="1:5">
      <c r="A3673" s="20"/>
      <c r="B3673" s="19"/>
      <c r="C3673" s="20"/>
      <c r="D3673" s="21"/>
      <c r="E3673" s="21"/>
    </row>
    <row r="3675" spans="1:5">
      <c r="A3675" s="20"/>
      <c r="B3675" s="19"/>
      <c r="C3675" s="20"/>
      <c r="D3675" s="21"/>
      <c r="E3675" s="21"/>
    </row>
    <row r="3677" spans="1:5">
      <c r="A3677" s="20"/>
      <c r="B3677" s="19"/>
      <c r="C3677" s="20"/>
      <c r="D3677" s="21"/>
      <c r="E3677" s="21"/>
    </row>
    <row r="3679" spans="1:5">
      <c r="A3679" s="20"/>
      <c r="B3679" s="19"/>
      <c r="C3679" s="20"/>
      <c r="D3679" s="21"/>
      <c r="E3679" s="21"/>
    </row>
    <row r="3681" spans="1:5">
      <c r="A3681" s="20"/>
      <c r="B3681" s="19"/>
      <c r="C3681" s="20"/>
      <c r="D3681" s="21"/>
      <c r="E3681" s="21"/>
    </row>
    <row r="3683" spans="1:5">
      <c r="A3683" s="20"/>
      <c r="B3683" s="19"/>
      <c r="C3683" s="20"/>
      <c r="D3683" s="21"/>
      <c r="E3683" s="21"/>
    </row>
    <row r="3685" spans="1:5">
      <c r="A3685" s="20"/>
      <c r="B3685" s="19"/>
      <c r="C3685" s="20"/>
      <c r="D3685" s="21"/>
      <c r="E3685" s="21"/>
    </row>
    <row r="3687" spans="1:5">
      <c r="A3687" s="20"/>
      <c r="B3687" s="19"/>
      <c r="C3687" s="20"/>
      <c r="D3687" s="21"/>
      <c r="E3687" s="21"/>
    </row>
    <row r="3689" spans="1:5">
      <c r="A3689" s="20"/>
      <c r="B3689" s="19"/>
      <c r="C3689" s="20"/>
      <c r="D3689" s="21"/>
      <c r="E3689" s="21"/>
    </row>
    <row r="3691" spans="1:5">
      <c r="A3691" s="20"/>
      <c r="B3691" s="19"/>
      <c r="C3691" s="20"/>
      <c r="D3691" s="21"/>
      <c r="E3691" s="21"/>
    </row>
    <row r="3693" spans="1:5">
      <c r="A3693" s="20"/>
      <c r="B3693" s="19"/>
      <c r="C3693" s="20"/>
      <c r="D3693" s="21"/>
      <c r="E3693" s="21"/>
    </row>
    <row r="3695" spans="1:5">
      <c r="A3695" s="20"/>
      <c r="B3695" s="19"/>
      <c r="C3695" s="20"/>
      <c r="D3695" s="21"/>
      <c r="E3695" s="21"/>
    </row>
    <row r="3697" spans="1:5">
      <c r="A3697" s="20"/>
      <c r="B3697" s="19"/>
      <c r="C3697" s="20"/>
      <c r="D3697" s="21"/>
      <c r="E3697" s="21"/>
    </row>
    <row r="3699" spans="1:5">
      <c r="A3699" s="20"/>
      <c r="B3699" s="19"/>
      <c r="C3699" s="20"/>
      <c r="D3699" s="21"/>
      <c r="E3699" s="21"/>
    </row>
    <row r="3701" spans="1:5">
      <c r="A3701" s="20"/>
      <c r="B3701" s="19"/>
      <c r="C3701" s="20"/>
      <c r="D3701" s="21"/>
      <c r="E3701" s="21"/>
    </row>
    <row r="3703" spans="1:5">
      <c r="A3703" s="20"/>
      <c r="B3703" s="19"/>
      <c r="C3703" s="20"/>
      <c r="D3703" s="21"/>
      <c r="E3703" s="21"/>
    </row>
    <row r="3705" spans="1:5">
      <c r="A3705" s="20"/>
      <c r="B3705" s="19"/>
      <c r="C3705" s="20"/>
      <c r="D3705" s="21"/>
      <c r="E3705" s="21"/>
    </row>
    <row r="3707" spans="1:5">
      <c r="A3707" s="20"/>
      <c r="B3707" s="19"/>
      <c r="C3707" s="20"/>
      <c r="D3707" s="21"/>
      <c r="E3707" s="21"/>
    </row>
    <row r="3709" spans="1:5">
      <c r="A3709" s="20"/>
      <c r="B3709" s="19"/>
      <c r="C3709" s="20"/>
      <c r="D3709" s="21"/>
      <c r="E3709" s="21"/>
    </row>
    <row r="3711" spans="1:5">
      <c r="A3711" s="20"/>
      <c r="B3711" s="19"/>
      <c r="C3711" s="20"/>
      <c r="D3711" s="21"/>
      <c r="E3711" s="21"/>
    </row>
    <row r="3713" spans="1:5">
      <c r="A3713" s="20"/>
      <c r="B3713" s="19"/>
      <c r="C3713" s="20"/>
      <c r="D3713" s="21"/>
      <c r="E3713" s="21"/>
    </row>
    <row r="3715" spans="1:5">
      <c r="A3715" s="20"/>
      <c r="B3715" s="19"/>
      <c r="C3715" s="20"/>
      <c r="D3715" s="21"/>
      <c r="E3715" s="21"/>
    </row>
    <row r="3717" spans="1:5">
      <c r="A3717" s="20"/>
      <c r="B3717" s="19"/>
      <c r="C3717" s="20"/>
      <c r="D3717" s="21"/>
      <c r="E3717" s="21"/>
    </row>
    <row r="3719" spans="1:5">
      <c r="A3719" s="20"/>
      <c r="B3719" s="19"/>
      <c r="C3719" s="20"/>
      <c r="D3719" s="21"/>
      <c r="E3719" s="21"/>
    </row>
    <row r="3721" spans="1:5">
      <c r="A3721" s="20"/>
      <c r="B3721" s="19"/>
      <c r="C3721" s="20"/>
      <c r="D3721" s="21"/>
      <c r="E3721" s="21"/>
    </row>
    <row r="3723" spans="1:5">
      <c r="A3723" s="20"/>
      <c r="B3723" s="19"/>
      <c r="C3723" s="20"/>
      <c r="D3723" s="21"/>
      <c r="E3723" s="21"/>
    </row>
    <row r="3725" spans="1:5">
      <c r="A3725" s="20"/>
      <c r="B3725" s="19"/>
      <c r="C3725" s="20"/>
      <c r="D3725" s="21"/>
      <c r="E3725" s="21"/>
    </row>
    <row r="3727" spans="1:5">
      <c r="A3727" s="20"/>
      <c r="B3727" s="19"/>
      <c r="C3727" s="20"/>
      <c r="D3727" s="21"/>
      <c r="E3727" s="21"/>
    </row>
    <row r="3729" spans="1:5">
      <c r="A3729" s="20"/>
      <c r="B3729" s="19"/>
      <c r="C3729" s="20"/>
      <c r="D3729" s="21"/>
      <c r="E3729" s="21"/>
    </row>
    <row r="3731" spans="1:5">
      <c r="A3731" s="20"/>
      <c r="B3731" s="19"/>
      <c r="C3731" s="20"/>
      <c r="D3731" s="21"/>
      <c r="E3731" s="21"/>
    </row>
    <row r="3733" spans="1:5">
      <c r="A3733" s="20"/>
      <c r="B3733" s="19"/>
      <c r="C3733" s="20"/>
      <c r="D3733" s="21"/>
      <c r="E3733" s="21"/>
    </row>
    <row r="3735" spans="1:5">
      <c r="A3735" s="20"/>
      <c r="B3735" s="19"/>
      <c r="C3735" s="20"/>
      <c r="D3735" s="21"/>
      <c r="E3735" s="21"/>
    </row>
    <row r="3737" spans="1:5">
      <c r="A3737" s="20"/>
      <c r="B3737" s="19"/>
      <c r="C3737" s="20"/>
      <c r="D3737" s="21"/>
      <c r="E3737" s="21"/>
    </row>
    <row r="3739" spans="1:5">
      <c r="A3739" s="20"/>
      <c r="B3739" s="19"/>
      <c r="C3739" s="20"/>
      <c r="D3739" s="21"/>
      <c r="E3739" s="21"/>
    </row>
    <row r="3741" spans="1:5">
      <c r="A3741" s="20"/>
      <c r="B3741" s="19"/>
      <c r="C3741" s="20"/>
      <c r="D3741" s="21"/>
      <c r="E3741" s="21"/>
    </row>
    <row r="3743" spans="1:5">
      <c r="A3743" s="20"/>
      <c r="B3743" s="19"/>
      <c r="C3743" s="20"/>
      <c r="D3743" s="21"/>
      <c r="E3743" s="21"/>
    </row>
    <row r="3745" spans="1:5">
      <c r="A3745" s="20"/>
      <c r="B3745" s="19"/>
      <c r="C3745" s="20"/>
      <c r="D3745" s="21"/>
      <c r="E3745" s="21"/>
    </row>
    <row r="3747" spans="1:5">
      <c r="A3747" s="20"/>
      <c r="B3747" s="19"/>
      <c r="C3747" s="20"/>
      <c r="D3747" s="21"/>
      <c r="E3747" s="21"/>
    </row>
    <row r="3749" spans="1:5">
      <c r="A3749" s="20"/>
      <c r="B3749" s="19"/>
      <c r="C3749" s="20"/>
      <c r="D3749" s="21"/>
      <c r="E3749" s="21"/>
    </row>
    <row r="3751" spans="1:5">
      <c r="A3751" s="20"/>
      <c r="B3751" s="19"/>
      <c r="C3751" s="20"/>
      <c r="D3751" s="21"/>
      <c r="E3751" s="21"/>
    </row>
    <row r="3753" spans="1:5">
      <c r="A3753" s="20"/>
      <c r="B3753" s="19"/>
      <c r="C3753" s="20"/>
      <c r="D3753" s="21"/>
      <c r="E3753" s="21"/>
    </row>
    <row r="3755" spans="1:5">
      <c r="A3755" s="20"/>
      <c r="B3755" s="19"/>
      <c r="C3755" s="20"/>
      <c r="D3755" s="21"/>
      <c r="E3755" s="21"/>
    </row>
    <row r="3757" spans="1:5">
      <c r="A3757" s="20"/>
      <c r="B3757" s="19"/>
      <c r="C3757" s="20"/>
      <c r="D3757" s="21"/>
      <c r="E3757" s="21"/>
    </row>
    <row r="3759" spans="1:5">
      <c r="A3759" s="20"/>
      <c r="B3759" s="19"/>
      <c r="C3759" s="20"/>
      <c r="D3759" s="21"/>
      <c r="E3759" s="21"/>
    </row>
    <row r="3761" spans="1:5">
      <c r="A3761" s="20"/>
      <c r="B3761" s="19"/>
      <c r="C3761" s="20"/>
      <c r="D3761" s="21"/>
      <c r="E3761" s="21"/>
    </row>
    <row r="3763" spans="1:5">
      <c r="A3763" s="20"/>
      <c r="B3763" s="19"/>
      <c r="C3763" s="20"/>
      <c r="D3763" s="21"/>
      <c r="E3763" s="21"/>
    </row>
    <row r="3765" spans="1:5">
      <c r="A3765" s="20"/>
      <c r="B3765" s="19"/>
      <c r="C3765" s="20"/>
      <c r="D3765" s="21"/>
      <c r="E3765" s="21"/>
    </row>
    <row r="3767" spans="1:5">
      <c r="A3767" s="20"/>
      <c r="B3767" s="19"/>
      <c r="C3767" s="20"/>
      <c r="D3767" s="21"/>
      <c r="E3767" s="21"/>
    </row>
    <row r="3769" spans="1:5">
      <c r="A3769" s="20"/>
      <c r="B3769" s="19"/>
      <c r="C3769" s="20"/>
      <c r="D3769" s="21"/>
      <c r="E3769" s="21"/>
    </row>
    <row r="3771" spans="1:5">
      <c r="A3771" s="20"/>
      <c r="B3771" s="19"/>
      <c r="C3771" s="20"/>
      <c r="D3771" s="21"/>
      <c r="E3771" s="21"/>
    </row>
    <row r="3773" spans="1:5">
      <c r="A3773" s="20"/>
      <c r="B3773" s="19"/>
      <c r="C3773" s="20"/>
      <c r="D3773" s="21"/>
      <c r="E3773" s="21"/>
    </row>
    <row r="3775" spans="1:5">
      <c r="A3775" s="20"/>
      <c r="B3775" s="19"/>
      <c r="C3775" s="20"/>
      <c r="D3775" s="21"/>
      <c r="E3775" s="21"/>
    </row>
    <row r="3777" spans="1:5">
      <c r="A3777" s="20"/>
      <c r="B3777" s="19"/>
      <c r="C3777" s="20"/>
      <c r="D3777" s="21"/>
      <c r="E3777" s="21"/>
    </row>
    <row r="3779" spans="1:5">
      <c r="A3779" s="20"/>
      <c r="B3779" s="19"/>
      <c r="C3779" s="20"/>
      <c r="D3779" s="21"/>
      <c r="E3779" s="21"/>
    </row>
    <row r="3781" spans="1:5">
      <c r="A3781" s="20"/>
      <c r="B3781" s="19"/>
      <c r="C3781" s="20"/>
      <c r="D3781" s="21"/>
      <c r="E3781" s="21"/>
    </row>
    <row r="3783" spans="1:5">
      <c r="A3783" s="20"/>
      <c r="B3783" s="19"/>
      <c r="C3783" s="20"/>
      <c r="D3783" s="21"/>
      <c r="E3783" s="21"/>
    </row>
    <row r="3785" spans="1:5">
      <c r="A3785" s="20"/>
      <c r="B3785" s="19"/>
      <c r="C3785" s="20"/>
      <c r="D3785" s="21"/>
      <c r="E3785" s="21"/>
    </row>
    <row r="3787" spans="1:5">
      <c r="A3787" s="20"/>
      <c r="B3787" s="19"/>
      <c r="C3787" s="20"/>
      <c r="D3787" s="21"/>
      <c r="E3787" s="21"/>
    </row>
    <row r="3789" spans="1:5">
      <c r="A3789" s="20"/>
      <c r="B3789" s="19"/>
      <c r="C3789" s="20"/>
      <c r="D3789" s="21"/>
      <c r="E3789" s="21"/>
    </row>
    <row r="3791" spans="1:5">
      <c r="A3791" s="20"/>
      <c r="B3791" s="19"/>
      <c r="C3791" s="20"/>
      <c r="D3791" s="21"/>
      <c r="E3791" s="21"/>
    </row>
    <row r="3793" spans="1:5">
      <c r="A3793" s="20"/>
      <c r="B3793" s="19"/>
      <c r="C3793" s="20"/>
      <c r="D3793" s="21"/>
      <c r="E3793" s="21"/>
    </row>
    <row r="3795" spans="1:5">
      <c r="A3795" s="20"/>
      <c r="B3795" s="19"/>
      <c r="C3795" s="20"/>
      <c r="D3795" s="21"/>
      <c r="E3795" s="21"/>
    </row>
    <row r="3797" spans="1:5">
      <c r="A3797" s="20"/>
      <c r="B3797" s="19"/>
      <c r="C3797" s="20"/>
      <c r="D3797" s="21"/>
      <c r="E3797" s="21"/>
    </row>
    <row r="3799" spans="1:5">
      <c r="A3799" s="20"/>
      <c r="B3799" s="19"/>
      <c r="C3799" s="20"/>
      <c r="D3799" s="21"/>
      <c r="E3799" s="21"/>
    </row>
    <row r="3801" spans="1:5">
      <c r="A3801" s="20"/>
      <c r="B3801" s="19"/>
      <c r="C3801" s="20"/>
      <c r="D3801" s="21"/>
      <c r="E3801" s="21"/>
    </row>
    <row r="3803" spans="1:5">
      <c r="A3803" s="20"/>
      <c r="B3803" s="19"/>
      <c r="C3803" s="20"/>
      <c r="D3803" s="21"/>
      <c r="E3803" s="21"/>
    </row>
    <row r="3805" spans="1:5">
      <c r="A3805" s="20"/>
      <c r="B3805" s="19"/>
      <c r="C3805" s="20"/>
      <c r="D3805" s="21"/>
      <c r="E3805" s="21"/>
    </row>
    <row r="3807" spans="1:5">
      <c r="A3807" s="20"/>
      <c r="B3807" s="19"/>
      <c r="C3807" s="20"/>
      <c r="D3807" s="21"/>
      <c r="E3807" s="21"/>
    </row>
    <row r="3809" spans="1:5">
      <c r="A3809" s="20"/>
      <c r="B3809" s="19"/>
      <c r="C3809" s="20"/>
      <c r="D3809" s="21"/>
      <c r="E3809" s="21"/>
    </row>
    <row r="3811" spans="1:5">
      <c r="A3811" s="20"/>
      <c r="B3811" s="19"/>
      <c r="C3811" s="20"/>
      <c r="D3811" s="21"/>
      <c r="E3811" s="21"/>
    </row>
    <row r="3813" spans="1:5">
      <c r="A3813" s="20"/>
      <c r="B3813" s="19"/>
      <c r="C3813" s="20"/>
      <c r="D3813" s="21"/>
      <c r="E3813" s="21"/>
    </row>
    <row r="3815" spans="1:5">
      <c r="A3815" s="20"/>
      <c r="B3815" s="19"/>
      <c r="C3815" s="20"/>
      <c r="D3815" s="21"/>
      <c r="E3815" s="21"/>
    </row>
    <row r="3817" spans="1:5">
      <c r="A3817" s="20"/>
      <c r="B3817" s="19"/>
      <c r="C3817" s="20"/>
      <c r="D3817" s="21"/>
      <c r="E3817" s="21"/>
    </row>
    <row r="3819" spans="1:5">
      <c r="A3819" s="20"/>
      <c r="B3819" s="19"/>
      <c r="C3819" s="20"/>
      <c r="D3819" s="21"/>
      <c r="E3819" s="21"/>
    </row>
    <row r="3821" spans="1:5">
      <c r="A3821" s="20"/>
      <c r="B3821" s="19"/>
      <c r="C3821" s="20"/>
      <c r="D3821" s="21"/>
      <c r="E3821" s="21"/>
    </row>
    <row r="3823" spans="1:5">
      <c r="A3823" s="20"/>
      <c r="B3823" s="19"/>
      <c r="C3823" s="20"/>
      <c r="D3823" s="21"/>
      <c r="E3823" s="21"/>
    </row>
    <row r="3825" spans="1:5">
      <c r="A3825" s="20"/>
      <c r="B3825" s="19"/>
      <c r="C3825" s="20"/>
      <c r="D3825" s="21"/>
      <c r="E3825" s="21"/>
    </row>
    <row r="3827" spans="1:5">
      <c r="A3827" s="20"/>
      <c r="B3827" s="19"/>
      <c r="C3827" s="20"/>
      <c r="D3827" s="21"/>
      <c r="E3827" s="21"/>
    </row>
    <row r="3829" spans="1:5">
      <c r="A3829" s="20"/>
      <c r="B3829" s="19"/>
      <c r="C3829" s="20"/>
      <c r="D3829" s="21"/>
      <c r="E3829" s="21"/>
    </row>
    <row r="3831" spans="1:5">
      <c r="A3831" s="20"/>
      <c r="B3831" s="19"/>
      <c r="C3831" s="20"/>
      <c r="D3831" s="21"/>
      <c r="E3831" s="21"/>
    </row>
    <row r="3833" spans="1:5">
      <c r="A3833" s="20"/>
      <c r="B3833" s="19"/>
      <c r="C3833" s="20"/>
      <c r="D3833" s="21"/>
      <c r="E3833" s="21"/>
    </row>
    <row r="3835" spans="1:5">
      <c r="A3835" s="20"/>
      <c r="B3835" s="19"/>
      <c r="C3835" s="20"/>
      <c r="D3835" s="21"/>
      <c r="E3835" s="21"/>
    </row>
    <row r="3837" spans="1:5">
      <c r="A3837" s="20"/>
      <c r="B3837" s="19"/>
      <c r="C3837" s="20"/>
      <c r="D3837" s="21"/>
      <c r="E3837" s="21"/>
    </row>
    <row r="3839" spans="1:5">
      <c r="A3839" s="20"/>
      <c r="B3839" s="19"/>
      <c r="C3839" s="20"/>
      <c r="D3839" s="21"/>
      <c r="E3839" s="21"/>
    </row>
    <row r="3841" spans="1:5">
      <c r="A3841" s="20"/>
      <c r="B3841" s="19"/>
      <c r="C3841" s="20"/>
      <c r="D3841" s="21"/>
      <c r="E3841" s="21"/>
    </row>
    <row r="3843" spans="1:5">
      <c r="A3843" s="20"/>
      <c r="B3843" s="19"/>
      <c r="C3843" s="20"/>
      <c r="D3843" s="21"/>
      <c r="E3843" s="21"/>
    </row>
    <row r="3845" spans="1:5">
      <c r="A3845" s="20"/>
      <c r="B3845" s="19"/>
      <c r="C3845" s="20"/>
      <c r="D3845" s="21"/>
      <c r="E3845" s="21"/>
    </row>
    <row r="3847" spans="1:5">
      <c r="A3847" s="20"/>
      <c r="B3847" s="19"/>
      <c r="C3847" s="20"/>
      <c r="D3847" s="21"/>
      <c r="E3847" s="21"/>
    </row>
    <row r="3849" spans="1:5">
      <c r="A3849" s="20"/>
      <c r="B3849" s="19"/>
      <c r="C3849" s="20"/>
      <c r="D3849" s="21"/>
      <c r="E3849" s="21"/>
    </row>
    <row r="3851" spans="1:5">
      <c r="A3851" s="20"/>
      <c r="B3851" s="19"/>
      <c r="C3851" s="20"/>
      <c r="D3851" s="21"/>
      <c r="E3851" s="21"/>
    </row>
    <row r="3853" spans="1:5">
      <c r="A3853" s="20"/>
      <c r="B3853" s="19"/>
      <c r="C3853" s="20"/>
      <c r="D3853" s="21"/>
      <c r="E3853" s="21"/>
    </row>
    <row r="3855" spans="1:5">
      <c r="A3855" s="20"/>
      <c r="B3855" s="19"/>
      <c r="C3855" s="20"/>
      <c r="D3855" s="21"/>
      <c r="E3855" s="21"/>
    </row>
    <row r="3857" spans="1:5">
      <c r="A3857" s="20"/>
      <c r="B3857" s="19"/>
      <c r="C3857" s="20"/>
      <c r="D3857" s="21"/>
      <c r="E3857" s="21"/>
    </row>
    <row r="3859" spans="1:5">
      <c r="A3859" s="20"/>
      <c r="B3859" s="19"/>
      <c r="C3859" s="20"/>
      <c r="D3859" s="21"/>
      <c r="E3859" s="21"/>
    </row>
    <row r="3861" spans="1:5">
      <c r="A3861" s="20"/>
      <c r="B3861" s="19"/>
      <c r="C3861" s="20"/>
      <c r="D3861" s="21"/>
      <c r="E3861" s="21"/>
    </row>
    <row r="3863" spans="1:5">
      <c r="A3863" s="20"/>
      <c r="B3863" s="19"/>
      <c r="C3863" s="20"/>
      <c r="D3863" s="21"/>
      <c r="E3863" s="21"/>
    </row>
    <row r="3865" spans="1:5">
      <c r="A3865" s="20"/>
      <c r="B3865" s="19"/>
      <c r="C3865" s="20"/>
      <c r="D3865" s="21"/>
      <c r="E3865" s="21"/>
    </row>
    <row r="3867" spans="1:5">
      <c r="A3867" s="20"/>
      <c r="B3867" s="19"/>
      <c r="C3867" s="20"/>
      <c r="D3867" s="21"/>
      <c r="E3867" s="21"/>
    </row>
    <row r="3869" spans="1:5">
      <c r="A3869" s="20"/>
      <c r="B3869" s="19"/>
      <c r="C3869" s="20"/>
      <c r="D3869" s="21"/>
      <c r="E3869" s="21"/>
    </row>
    <row r="3871" spans="1:5">
      <c r="A3871" s="20"/>
      <c r="B3871" s="19"/>
      <c r="C3871" s="20"/>
      <c r="D3871" s="21"/>
      <c r="E3871" s="21"/>
    </row>
    <row r="3873" spans="1:5">
      <c r="A3873" s="20"/>
      <c r="B3873" s="19"/>
      <c r="C3873" s="20"/>
      <c r="D3873" s="21"/>
      <c r="E3873" s="21"/>
    </row>
    <row r="3875" spans="1:5">
      <c r="A3875" s="20"/>
      <c r="B3875" s="19"/>
      <c r="C3875" s="20"/>
      <c r="D3875" s="21"/>
      <c r="E3875" s="21"/>
    </row>
    <row r="3877" spans="1:5">
      <c r="A3877" s="20"/>
      <c r="B3877" s="19"/>
      <c r="C3877" s="20"/>
      <c r="D3877" s="21"/>
      <c r="E3877" s="21"/>
    </row>
    <row r="3879" spans="1:5">
      <c r="A3879" s="20"/>
      <c r="B3879" s="19"/>
      <c r="C3879" s="20"/>
      <c r="D3879" s="21"/>
      <c r="E3879" s="21"/>
    </row>
    <row r="3881" spans="1:5">
      <c r="A3881" s="20"/>
      <c r="B3881" s="19"/>
      <c r="C3881" s="20"/>
      <c r="D3881" s="21"/>
      <c r="E3881" s="21"/>
    </row>
    <row r="3883" spans="1:5">
      <c r="A3883" s="20"/>
      <c r="B3883" s="19"/>
      <c r="C3883" s="20"/>
      <c r="D3883" s="21"/>
      <c r="E3883" s="21"/>
    </row>
    <row r="3885" spans="1:5">
      <c r="A3885" s="20"/>
      <c r="B3885" s="19"/>
      <c r="C3885" s="20"/>
      <c r="D3885" s="21"/>
      <c r="E3885" s="21"/>
    </row>
    <row r="3887" spans="1:5">
      <c r="A3887" s="20"/>
      <c r="B3887" s="19"/>
      <c r="C3887" s="20"/>
      <c r="D3887" s="21"/>
      <c r="E3887" s="21"/>
    </row>
    <row r="3889" spans="1:5">
      <c r="A3889" s="20"/>
      <c r="B3889" s="19"/>
      <c r="C3889" s="20"/>
      <c r="D3889" s="21"/>
      <c r="E3889" s="21"/>
    </row>
    <row r="3891" spans="1:5">
      <c r="A3891" s="20"/>
      <c r="B3891" s="19"/>
      <c r="C3891" s="20"/>
      <c r="D3891" s="21"/>
      <c r="E3891" s="21"/>
    </row>
    <row r="3893" spans="1:5">
      <c r="A3893" s="20"/>
      <c r="B3893" s="19"/>
      <c r="C3893" s="20"/>
      <c r="D3893" s="21"/>
      <c r="E3893" s="21"/>
    </row>
    <row r="3895" spans="1:5">
      <c r="A3895" s="20"/>
      <c r="B3895" s="19"/>
      <c r="C3895" s="20"/>
      <c r="D3895" s="21"/>
      <c r="E3895" s="21"/>
    </row>
    <row r="3897" spans="1:5">
      <c r="A3897" s="20"/>
      <c r="B3897" s="19"/>
      <c r="C3897" s="20"/>
      <c r="D3897" s="21"/>
      <c r="E3897" s="21"/>
    </row>
    <row r="3899" spans="1:5">
      <c r="A3899" s="20"/>
      <c r="B3899" s="19"/>
      <c r="C3899" s="20"/>
      <c r="D3899" s="21"/>
      <c r="E3899" s="21"/>
    </row>
    <row r="3901" spans="1:5">
      <c r="A3901" s="20"/>
      <c r="B3901" s="19"/>
      <c r="C3901" s="20"/>
      <c r="D3901" s="21"/>
      <c r="E3901" s="21"/>
    </row>
    <row r="3903" spans="1:5">
      <c r="A3903" s="20"/>
      <c r="B3903" s="19"/>
      <c r="C3903" s="20"/>
      <c r="D3903" s="21"/>
      <c r="E3903" s="21"/>
    </row>
    <row r="3905" spans="1:5">
      <c r="A3905" s="20"/>
      <c r="B3905" s="19"/>
      <c r="C3905" s="20"/>
      <c r="D3905" s="21"/>
      <c r="E3905" s="21"/>
    </row>
    <row r="3907" spans="1:5">
      <c r="A3907" s="20"/>
      <c r="B3907" s="19"/>
      <c r="C3907" s="20"/>
      <c r="D3907" s="21"/>
      <c r="E3907" s="21"/>
    </row>
    <row r="3909" spans="1:5">
      <c r="A3909" s="20"/>
      <c r="B3909" s="19"/>
      <c r="C3909" s="20"/>
      <c r="D3909" s="21"/>
      <c r="E3909" s="21"/>
    </row>
    <row r="3911" spans="1:5">
      <c r="A3911" s="20"/>
      <c r="B3911" s="19"/>
      <c r="C3911" s="20"/>
      <c r="D3911" s="21"/>
      <c r="E3911" s="21"/>
    </row>
    <row r="3913" spans="1:5">
      <c r="A3913" s="20"/>
      <c r="B3913" s="19"/>
      <c r="C3913" s="20"/>
      <c r="D3913" s="21"/>
      <c r="E3913" s="21"/>
    </row>
    <row r="3915" spans="1:5">
      <c r="A3915" s="20"/>
      <c r="B3915" s="19"/>
      <c r="C3915" s="20"/>
      <c r="D3915" s="21"/>
      <c r="E3915" s="21"/>
    </row>
    <row r="3917" spans="1:5">
      <c r="A3917" s="20"/>
      <c r="B3917" s="19"/>
      <c r="C3917" s="20"/>
      <c r="D3917" s="21"/>
      <c r="E3917" s="21"/>
    </row>
    <row r="3919" spans="1:5">
      <c r="A3919" s="20"/>
      <c r="B3919" s="19"/>
      <c r="C3919" s="20"/>
      <c r="D3919" s="21"/>
      <c r="E3919" s="21"/>
    </row>
    <row r="3921" spans="1:5">
      <c r="A3921" s="20"/>
      <c r="B3921" s="19"/>
      <c r="C3921" s="20"/>
      <c r="D3921" s="21"/>
      <c r="E3921" s="21"/>
    </row>
    <row r="3923" spans="1:5">
      <c r="A3923" s="20"/>
      <c r="B3923" s="19"/>
      <c r="C3923" s="20"/>
      <c r="D3923" s="21"/>
      <c r="E3923" s="21"/>
    </row>
    <row r="3925" spans="1:5">
      <c r="A3925" s="20"/>
      <c r="B3925" s="19"/>
      <c r="C3925" s="20"/>
      <c r="D3925" s="21"/>
      <c r="E3925" s="21"/>
    </row>
    <row r="3927" spans="1:5">
      <c r="A3927" s="20"/>
      <c r="B3927" s="19"/>
      <c r="C3927" s="20"/>
      <c r="D3927" s="21"/>
      <c r="E3927" s="21"/>
    </row>
    <row r="3929" spans="1:5">
      <c r="A3929" s="20"/>
      <c r="B3929" s="19"/>
      <c r="C3929" s="20"/>
      <c r="D3929" s="21"/>
      <c r="E3929" s="21"/>
    </row>
    <row r="3931" spans="1:5">
      <c r="A3931" s="20"/>
      <c r="B3931" s="19"/>
      <c r="C3931" s="20"/>
      <c r="D3931" s="21"/>
      <c r="E3931" s="21"/>
    </row>
    <row r="3933" spans="1:5">
      <c r="A3933" s="20"/>
      <c r="B3933" s="19"/>
      <c r="C3933" s="20"/>
      <c r="D3933" s="21"/>
      <c r="E3933" s="21"/>
    </row>
    <row r="3935" spans="1:5">
      <c r="A3935" s="20"/>
      <c r="B3935" s="19"/>
      <c r="C3935" s="20"/>
      <c r="D3935" s="21"/>
      <c r="E3935" s="21"/>
    </row>
    <row r="3937" spans="1:5">
      <c r="A3937" s="20"/>
      <c r="B3937" s="19"/>
      <c r="C3937" s="20"/>
      <c r="D3937" s="21"/>
      <c r="E3937" s="21"/>
    </row>
    <row r="3939" spans="1:5">
      <c r="A3939" s="20"/>
      <c r="B3939" s="19"/>
      <c r="C3939" s="20"/>
      <c r="D3939" s="21"/>
      <c r="E3939" s="21"/>
    </row>
    <row r="3941" spans="1:5">
      <c r="A3941" s="20"/>
      <c r="B3941" s="19"/>
      <c r="C3941" s="20"/>
      <c r="D3941" s="21"/>
      <c r="E3941" s="21"/>
    </row>
    <row r="3943" spans="1:5">
      <c r="A3943" s="20"/>
      <c r="B3943" s="19"/>
      <c r="C3943" s="20"/>
      <c r="D3943" s="21"/>
      <c r="E3943" s="21"/>
    </row>
    <row r="3945" spans="1:5">
      <c r="A3945" s="20"/>
      <c r="B3945" s="19"/>
      <c r="C3945" s="20"/>
      <c r="D3945" s="21"/>
      <c r="E3945" s="21"/>
    </row>
    <row r="3947" spans="1:5">
      <c r="A3947" s="20"/>
      <c r="B3947" s="19"/>
      <c r="C3947" s="20"/>
      <c r="D3947" s="21"/>
      <c r="E3947" s="21"/>
    </row>
    <row r="3949" spans="1:5">
      <c r="A3949" s="20"/>
      <c r="B3949" s="19"/>
      <c r="C3949" s="20"/>
      <c r="D3949" s="21"/>
      <c r="E3949" s="21"/>
    </row>
    <row r="3951" spans="1:5">
      <c r="A3951" s="20"/>
      <c r="B3951" s="19"/>
      <c r="C3951" s="20"/>
      <c r="D3951" s="21"/>
      <c r="E3951" s="21"/>
    </row>
    <row r="3953" spans="1:5">
      <c r="A3953" s="20"/>
      <c r="B3953" s="19"/>
      <c r="C3953" s="20"/>
      <c r="D3953" s="21"/>
      <c r="E3953" s="21"/>
    </row>
    <row r="3955" spans="1:5">
      <c r="A3955" s="20"/>
      <c r="B3955" s="19"/>
      <c r="C3955" s="20"/>
      <c r="D3955" s="21"/>
      <c r="E3955" s="21"/>
    </row>
    <row r="3957" spans="1:5">
      <c r="A3957" s="20"/>
      <c r="B3957" s="19"/>
      <c r="C3957" s="20"/>
      <c r="D3957" s="21"/>
      <c r="E3957" s="21"/>
    </row>
    <row r="3959" spans="1:5">
      <c r="A3959" s="20"/>
      <c r="B3959" s="19"/>
      <c r="C3959" s="20"/>
      <c r="D3959" s="21"/>
      <c r="E3959" s="21"/>
    </row>
    <row r="3961" spans="1:5">
      <c r="A3961" s="20"/>
      <c r="B3961" s="19"/>
      <c r="C3961" s="20"/>
      <c r="D3961" s="21"/>
      <c r="E3961" s="21"/>
    </row>
    <row r="3963" spans="1:5">
      <c r="A3963" s="20"/>
      <c r="B3963" s="19"/>
      <c r="C3963" s="20"/>
      <c r="D3963" s="21"/>
      <c r="E3963" s="21"/>
    </row>
    <row r="3965" spans="1:5">
      <c r="A3965" s="20"/>
      <c r="B3965" s="19"/>
      <c r="C3965" s="20"/>
      <c r="D3965" s="21"/>
      <c r="E3965" s="21"/>
    </row>
    <row r="3967" spans="1:5">
      <c r="A3967" s="20"/>
      <c r="B3967" s="19"/>
      <c r="C3967" s="20"/>
      <c r="D3967" s="21"/>
      <c r="E3967" s="21"/>
    </row>
    <row r="3969" spans="1:5">
      <c r="A3969" s="20"/>
      <c r="B3969" s="19"/>
      <c r="C3969" s="20"/>
      <c r="D3969" s="21"/>
      <c r="E3969" s="21"/>
    </row>
    <row r="3971" spans="1:5">
      <c r="A3971" s="20"/>
      <c r="B3971" s="19"/>
      <c r="C3971" s="20"/>
      <c r="D3971" s="21"/>
      <c r="E3971" s="21"/>
    </row>
    <row r="3973" spans="1:5">
      <c r="A3973" s="20"/>
      <c r="B3973" s="19"/>
      <c r="C3973" s="20"/>
      <c r="D3973" s="21"/>
      <c r="E3973" s="21"/>
    </row>
    <row r="3975" spans="1:5">
      <c r="A3975" s="20"/>
      <c r="B3975" s="19"/>
      <c r="C3975" s="20"/>
      <c r="D3975" s="21"/>
      <c r="E3975" s="21"/>
    </row>
    <row r="3977" spans="1:5">
      <c r="A3977" s="20"/>
      <c r="B3977" s="19"/>
      <c r="C3977" s="20"/>
      <c r="D3977" s="21"/>
      <c r="E3977" s="21"/>
    </row>
    <row r="3979" spans="1:5">
      <c r="A3979" s="20"/>
      <c r="B3979" s="19"/>
      <c r="C3979" s="20"/>
      <c r="D3979" s="21"/>
      <c r="E3979" s="21"/>
    </row>
    <row r="3981" spans="1:5">
      <c r="A3981" s="20"/>
      <c r="B3981" s="19"/>
      <c r="C3981" s="20"/>
      <c r="D3981" s="21"/>
      <c r="E3981" s="21"/>
    </row>
    <row r="3983" spans="1:5">
      <c r="A3983" s="20"/>
      <c r="B3983" s="19"/>
      <c r="C3983" s="20"/>
      <c r="D3983" s="21"/>
      <c r="E3983" s="21"/>
    </row>
    <row r="3985" spans="1:5">
      <c r="A3985" s="20"/>
      <c r="B3985" s="19"/>
      <c r="C3985" s="20"/>
      <c r="D3985" s="21"/>
      <c r="E3985" s="21"/>
    </row>
    <row r="3987" spans="1:5">
      <c r="A3987" s="20"/>
      <c r="B3987" s="19"/>
      <c r="C3987" s="20"/>
      <c r="D3987" s="21"/>
      <c r="E3987" s="21"/>
    </row>
    <row r="3989" spans="1:5">
      <c r="A3989" s="20"/>
      <c r="B3989" s="19"/>
      <c r="C3989" s="20"/>
      <c r="D3989" s="21"/>
      <c r="E3989" s="21"/>
    </row>
    <row r="3991" spans="1:5">
      <c r="A3991" s="20"/>
      <c r="B3991" s="19"/>
      <c r="C3991" s="20"/>
      <c r="D3991" s="21"/>
      <c r="E3991" s="21"/>
    </row>
    <row r="3993" spans="1:5">
      <c r="A3993" s="20"/>
      <c r="B3993" s="19"/>
      <c r="C3993" s="20"/>
      <c r="D3993" s="21"/>
      <c r="E3993" s="21"/>
    </row>
    <row r="3995" spans="1:5">
      <c r="A3995" s="20"/>
      <c r="B3995" s="19"/>
      <c r="C3995" s="20"/>
      <c r="D3995" s="21"/>
      <c r="E3995" s="21"/>
    </row>
    <row r="3997" spans="1:5">
      <c r="A3997" s="20"/>
      <c r="B3997" s="19"/>
      <c r="C3997" s="20"/>
      <c r="D3997" s="21"/>
      <c r="E3997" s="21"/>
    </row>
    <row r="3999" spans="1:5">
      <c r="A3999" s="20"/>
      <c r="B3999" s="19"/>
      <c r="C3999" s="20"/>
      <c r="D3999" s="21"/>
      <c r="E3999" s="21"/>
    </row>
    <row r="4001" spans="1:5">
      <c r="A4001" s="20"/>
      <c r="B4001" s="19"/>
      <c r="C4001" s="20"/>
      <c r="D4001" s="21"/>
      <c r="E4001" s="21"/>
    </row>
    <row r="4003" spans="1:5">
      <c r="A4003" s="20"/>
      <c r="B4003" s="19"/>
      <c r="C4003" s="20"/>
      <c r="D4003" s="21"/>
      <c r="E4003" s="21"/>
    </row>
    <row r="4005" spans="1:5">
      <c r="A4005" s="20"/>
      <c r="B4005" s="19"/>
      <c r="C4005" s="20"/>
      <c r="D4005" s="21"/>
      <c r="E4005" s="21"/>
    </row>
    <row r="4007" spans="1:5">
      <c r="A4007" s="20"/>
      <c r="B4007" s="19"/>
      <c r="C4007" s="20"/>
      <c r="D4007" s="21"/>
      <c r="E4007" s="21"/>
    </row>
    <row r="4009" spans="1:5">
      <c r="A4009" s="20"/>
      <c r="B4009" s="19"/>
      <c r="C4009" s="20"/>
      <c r="D4009" s="21"/>
      <c r="E4009" s="21"/>
    </row>
    <row r="4011" spans="1:5">
      <c r="A4011" s="20"/>
      <c r="B4011" s="19"/>
      <c r="C4011" s="20"/>
      <c r="D4011" s="21"/>
      <c r="E4011" s="21"/>
    </row>
    <row r="4013" spans="1:5">
      <c r="A4013" s="20"/>
      <c r="B4013" s="19"/>
      <c r="C4013" s="20"/>
      <c r="D4013" s="21"/>
      <c r="E4013" s="21"/>
    </row>
    <row r="4015" spans="1:5">
      <c r="A4015" s="20"/>
      <c r="B4015" s="19"/>
      <c r="C4015" s="20"/>
      <c r="D4015" s="21"/>
      <c r="E4015" s="21"/>
    </row>
    <row r="4017" spans="1:5">
      <c r="A4017" s="20"/>
      <c r="B4017" s="19"/>
      <c r="C4017" s="20"/>
      <c r="D4017" s="21"/>
      <c r="E4017" s="21"/>
    </row>
    <row r="4019" spans="1:5">
      <c r="A4019" s="20"/>
      <c r="B4019" s="19"/>
      <c r="C4019" s="20"/>
      <c r="D4019" s="21"/>
      <c r="E4019" s="21"/>
    </row>
    <row r="4021" spans="1:5">
      <c r="A4021" s="20"/>
      <c r="B4021" s="19"/>
      <c r="C4021" s="20"/>
      <c r="D4021" s="21"/>
      <c r="E4021" s="21"/>
    </row>
    <row r="4023" spans="1:5">
      <c r="A4023" s="20"/>
      <c r="B4023" s="19"/>
      <c r="C4023" s="20"/>
      <c r="D4023" s="21"/>
      <c r="E4023" s="21"/>
    </row>
    <row r="4025" spans="1:5">
      <c r="A4025" s="20"/>
      <c r="B4025" s="19"/>
      <c r="C4025" s="20"/>
      <c r="D4025" s="21"/>
      <c r="E4025" s="21"/>
    </row>
    <row r="4027" spans="1:5">
      <c r="A4027" s="20"/>
      <c r="B4027" s="19"/>
      <c r="C4027" s="20"/>
      <c r="D4027" s="21"/>
      <c r="E4027" s="21"/>
    </row>
    <row r="4029" spans="1:5">
      <c r="A4029" s="20"/>
      <c r="B4029" s="19"/>
      <c r="C4029" s="20"/>
      <c r="D4029" s="21"/>
      <c r="E4029" s="21"/>
    </row>
    <row r="4031" spans="1:5">
      <c r="A4031" s="20"/>
      <c r="B4031" s="19"/>
      <c r="C4031" s="20"/>
      <c r="D4031" s="21"/>
      <c r="E4031" s="21"/>
    </row>
    <row r="4033" spans="1:5">
      <c r="A4033" s="20"/>
      <c r="B4033" s="19"/>
      <c r="C4033" s="20"/>
      <c r="D4033" s="21"/>
      <c r="E4033" s="21"/>
    </row>
    <row r="4035" spans="1:5">
      <c r="A4035" s="20"/>
      <c r="B4035" s="19"/>
      <c r="C4035" s="20"/>
      <c r="D4035" s="21"/>
      <c r="E4035" s="21"/>
    </row>
    <row r="4037" spans="1:5">
      <c r="A4037" s="20"/>
      <c r="B4037" s="19"/>
      <c r="C4037" s="20"/>
      <c r="D4037" s="21"/>
      <c r="E4037" s="21"/>
    </row>
    <row r="4039" spans="1:5">
      <c r="A4039" s="20"/>
      <c r="B4039" s="19"/>
      <c r="C4039" s="20"/>
      <c r="D4039" s="21"/>
      <c r="E4039" s="21"/>
    </row>
    <row r="4041" spans="1:5">
      <c r="A4041" s="20"/>
      <c r="B4041" s="19"/>
      <c r="C4041" s="20"/>
      <c r="D4041" s="21"/>
      <c r="E4041" s="21"/>
    </row>
    <row r="4043" spans="1:5">
      <c r="A4043" s="20"/>
      <c r="B4043" s="19"/>
      <c r="C4043" s="20"/>
      <c r="D4043" s="21"/>
      <c r="E4043" s="21"/>
    </row>
    <row r="4045" spans="1:5">
      <c r="A4045" s="20"/>
      <c r="B4045" s="19"/>
      <c r="C4045" s="20"/>
      <c r="D4045" s="21"/>
      <c r="E4045" s="21"/>
    </row>
    <row r="4047" spans="1:5">
      <c r="A4047" s="20"/>
      <c r="B4047" s="19"/>
      <c r="C4047" s="20"/>
      <c r="D4047" s="21"/>
      <c r="E4047" s="21"/>
    </row>
    <row r="4049" spans="1:5">
      <c r="A4049" s="20"/>
      <c r="B4049" s="19"/>
      <c r="C4049" s="20"/>
      <c r="D4049" s="21"/>
      <c r="E4049" s="21"/>
    </row>
    <row r="4051" spans="1:5">
      <c r="A4051" s="20"/>
      <c r="B4051" s="19"/>
      <c r="C4051" s="20"/>
      <c r="D4051" s="21"/>
      <c r="E4051" s="21"/>
    </row>
    <row r="4053" spans="1:5">
      <c r="A4053" s="20"/>
      <c r="B4053" s="19"/>
      <c r="C4053" s="20"/>
      <c r="D4053" s="21"/>
      <c r="E4053" s="21"/>
    </row>
    <row r="4055" spans="1:5">
      <c r="A4055" s="20"/>
      <c r="B4055" s="19"/>
      <c r="C4055" s="20"/>
      <c r="D4055" s="21"/>
      <c r="E4055" s="21"/>
    </row>
    <row r="4057" spans="1:5">
      <c r="A4057" s="20"/>
      <c r="B4057" s="19"/>
      <c r="C4057" s="20"/>
      <c r="D4057" s="21"/>
      <c r="E4057" s="21"/>
    </row>
    <row r="4059" spans="1:5">
      <c r="A4059" s="20"/>
      <c r="B4059" s="19"/>
      <c r="C4059" s="20"/>
      <c r="D4059" s="21"/>
      <c r="E4059" s="21"/>
    </row>
    <row r="4061" spans="1:5">
      <c r="A4061" s="20"/>
      <c r="B4061" s="19"/>
      <c r="C4061" s="20"/>
      <c r="D4061" s="21"/>
      <c r="E4061" s="21"/>
    </row>
    <row r="4063" spans="1:5">
      <c r="A4063" s="20"/>
      <c r="B4063" s="19"/>
      <c r="C4063" s="20"/>
      <c r="D4063" s="21"/>
      <c r="E4063" s="21"/>
    </row>
    <row r="4065" spans="1:5">
      <c r="A4065" s="20"/>
      <c r="B4065" s="19"/>
      <c r="C4065" s="20"/>
      <c r="D4065" s="21"/>
      <c r="E4065" s="21"/>
    </row>
    <row r="4067" spans="1:5">
      <c r="A4067" s="20"/>
      <c r="B4067" s="19"/>
      <c r="C4067" s="20"/>
      <c r="D4067" s="21"/>
      <c r="E4067" s="21"/>
    </row>
    <row r="4069" spans="1:5">
      <c r="A4069" s="20"/>
      <c r="B4069" s="19"/>
      <c r="C4069" s="20"/>
      <c r="D4069" s="21"/>
      <c r="E4069" s="21"/>
    </row>
    <row r="4071" spans="1:5">
      <c r="A4071" s="20"/>
      <c r="B4071" s="19"/>
      <c r="C4071" s="20"/>
      <c r="D4071" s="21"/>
      <c r="E4071" s="21"/>
    </row>
    <row r="4073" spans="1:5">
      <c r="A4073" s="20"/>
      <c r="B4073" s="19"/>
      <c r="C4073" s="20"/>
      <c r="D4073" s="21"/>
      <c r="E4073" s="21"/>
    </row>
    <row r="4075" spans="1:5">
      <c r="A4075" s="20"/>
      <c r="B4075" s="19"/>
      <c r="C4075" s="20"/>
      <c r="D4075" s="21"/>
      <c r="E4075" s="21"/>
    </row>
    <row r="4077" spans="1:5">
      <c r="A4077" s="20"/>
      <c r="B4077" s="19"/>
      <c r="C4077" s="20"/>
      <c r="D4077" s="21"/>
      <c r="E4077" s="21"/>
    </row>
    <row r="4079" spans="1:5">
      <c r="A4079" s="20"/>
      <c r="B4079" s="19"/>
      <c r="C4079" s="20"/>
      <c r="D4079" s="21"/>
      <c r="E4079" s="21"/>
    </row>
    <row r="4081" spans="1:5">
      <c r="A4081" s="20"/>
      <c r="B4081" s="19"/>
      <c r="C4081" s="20"/>
      <c r="D4081" s="21"/>
      <c r="E4081" s="21"/>
    </row>
    <row r="4083" spans="1:5">
      <c r="A4083" s="20"/>
      <c r="B4083" s="19"/>
      <c r="C4083" s="20"/>
      <c r="D4083" s="21"/>
      <c r="E4083" s="21"/>
    </row>
    <row r="4085" spans="1:5">
      <c r="A4085" s="20"/>
      <c r="B4085" s="19"/>
      <c r="C4085" s="20"/>
      <c r="D4085" s="21"/>
      <c r="E4085" s="21"/>
    </row>
    <row r="4087" spans="1:5">
      <c r="A4087" s="20"/>
      <c r="B4087" s="19"/>
      <c r="C4087" s="20"/>
      <c r="D4087" s="21"/>
      <c r="E4087" s="21"/>
    </row>
    <row r="4089" spans="1:5">
      <c r="A4089" s="20"/>
      <c r="B4089" s="19"/>
      <c r="C4089" s="20"/>
      <c r="D4089" s="21"/>
      <c r="E4089" s="21"/>
    </row>
    <row r="4091" spans="1:5">
      <c r="A4091" s="20"/>
      <c r="B4091" s="19"/>
      <c r="C4091" s="20"/>
      <c r="D4091" s="21"/>
      <c r="E4091" s="21"/>
    </row>
    <row r="4093" spans="1:5">
      <c r="A4093" s="20"/>
      <c r="B4093" s="19"/>
      <c r="C4093" s="20"/>
      <c r="D4093" s="21"/>
      <c r="E4093" s="21"/>
    </row>
    <row r="4095" spans="1:5">
      <c r="A4095" s="20"/>
      <c r="B4095" s="19"/>
      <c r="C4095" s="20"/>
      <c r="D4095" s="21"/>
      <c r="E4095" s="21"/>
    </row>
    <row r="4097" spans="1:5">
      <c r="A4097" s="20"/>
      <c r="B4097" s="19"/>
      <c r="C4097" s="20"/>
      <c r="D4097" s="21"/>
      <c r="E4097" s="21"/>
    </row>
    <row r="4099" spans="1:5">
      <c r="A4099" s="20"/>
      <c r="B4099" s="19"/>
      <c r="C4099" s="20"/>
      <c r="D4099" s="21"/>
      <c r="E4099" s="21"/>
    </row>
    <row r="4101" spans="1:5">
      <c r="A4101" s="20"/>
      <c r="B4101" s="19"/>
      <c r="C4101" s="20"/>
      <c r="D4101" s="21"/>
      <c r="E4101" s="21"/>
    </row>
    <row r="4103" spans="1:5">
      <c r="A4103" s="20"/>
      <c r="B4103" s="19"/>
      <c r="C4103" s="20"/>
      <c r="D4103" s="21"/>
      <c r="E4103" s="21"/>
    </row>
    <row r="4105" spans="1:5">
      <c r="A4105" s="20"/>
      <c r="B4105" s="19"/>
      <c r="C4105" s="20"/>
      <c r="D4105" s="21"/>
      <c r="E4105" s="21"/>
    </row>
    <row r="4107" spans="1:5">
      <c r="A4107" s="20"/>
      <c r="B4107" s="19"/>
      <c r="C4107" s="20"/>
      <c r="D4107" s="21"/>
      <c r="E4107" s="21"/>
    </row>
    <row r="4109" spans="1:5">
      <c r="A4109" s="20"/>
      <c r="B4109" s="19"/>
      <c r="C4109" s="20"/>
      <c r="D4109" s="21"/>
      <c r="E4109" s="21"/>
    </row>
    <row r="4111" spans="1:5">
      <c r="A4111" s="20"/>
      <c r="B4111" s="19"/>
      <c r="C4111" s="20"/>
      <c r="D4111" s="21"/>
      <c r="E4111" s="21"/>
    </row>
    <row r="4113" spans="1:5">
      <c r="A4113" s="20"/>
      <c r="B4113" s="19"/>
      <c r="C4113" s="20"/>
      <c r="D4113" s="21"/>
      <c r="E4113" s="21"/>
    </row>
    <row r="4115" spans="1:5">
      <c r="A4115" s="20"/>
      <c r="B4115" s="19"/>
      <c r="C4115" s="20"/>
      <c r="D4115" s="21"/>
      <c r="E4115" s="21"/>
    </row>
    <row r="4117" spans="1:5">
      <c r="A4117" s="20"/>
      <c r="B4117" s="19"/>
      <c r="C4117" s="20"/>
      <c r="D4117" s="21"/>
      <c r="E4117" s="21"/>
    </row>
    <row r="4119" spans="1:5">
      <c r="A4119" s="20"/>
      <c r="B4119" s="19"/>
      <c r="C4119" s="20"/>
      <c r="D4119" s="21"/>
      <c r="E4119" s="21"/>
    </row>
    <row r="4121" spans="1:5">
      <c r="A4121" s="20"/>
      <c r="B4121" s="19"/>
      <c r="C4121" s="20"/>
      <c r="D4121" s="21"/>
      <c r="E4121" s="21"/>
    </row>
    <row r="4123" spans="1:5">
      <c r="A4123" s="20"/>
      <c r="B4123" s="19"/>
      <c r="C4123" s="20"/>
      <c r="D4123" s="21"/>
      <c r="E4123" s="21"/>
    </row>
    <row r="4125" spans="1:5">
      <c r="A4125" s="20"/>
      <c r="B4125" s="19"/>
      <c r="C4125" s="20"/>
      <c r="D4125" s="21"/>
      <c r="E4125" s="21"/>
    </row>
    <row r="4127" spans="1:5">
      <c r="A4127" s="20"/>
      <c r="B4127" s="19"/>
      <c r="C4127" s="20"/>
      <c r="D4127" s="21"/>
      <c r="E4127" s="21"/>
    </row>
    <row r="4129" spans="1:5">
      <c r="A4129" s="20"/>
      <c r="B4129" s="19"/>
      <c r="C4129" s="20"/>
      <c r="D4129" s="21"/>
      <c r="E4129" s="21"/>
    </row>
    <row r="4131" spans="1:5">
      <c r="A4131" s="20"/>
      <c r="B4131" s="19"/>
      <c r="C4131" s="20"/>
      <c r="D4131" s="21"/>
      <c r="E4131" s="21"/>
    </row>
    <row r="4133" spans="1:5">
      <c r="A4133" s="20"/>
      <c r="B4133" s="19"/>
      <c r="C4133" s="20"/>
      <c r="D4133" s="21"/>
      <c r="E4133" s="21"/>
    </row>
    <row r="4135" spans="1:5">
      <c r="A4135" s="20"/>
      <c r="B4135" s="19"/>
      <c r="C4135" s="20"/>
      <c r="D4135" s="21"/>
      <c r="E4135" s="21"/>
    </row>
    <row r="4137" spans="1:5">
      <c r="A4137" s="20"/>
      <c r="B4137" s="19"/>
      <c r="C4137" s="20"/>
      <c r="D4137" s="21"/>
      <c r="E4137" s="21"/>
    </row>
    <row r="4139" spans="1:5">
      <c r="A4139" s="20"/>
      <c r="B4139" s="19"/>
      <c r="C4139" s="20"/>
      <c r="D4139" s="21"/>
      <c r="E4139" s="21"/>
    </row>
    <row r="4141" spans="1:5">
      <c r="A4141" s="20"/>
      <c r="B4141" s="19"/>
      <c r="C4141" s="20"/>
      <c r="D4141" s="21"/>
      <c r="E4141" s="21"/>
    </row>
    <row r="4143" spans="1:5">
      <c r="A4143" s="20"/>
      <c r="B4143" s="19"/>
      <c r="C4143" s="20"/>
      <c r="D4143" s="21"/>
      <c r="E4143" s="21"/>
    </row>
    <row r="4145" spans="1:5">
      <c r="A4145" s="20"/>
      <c r="B4145" s="19"/>
      <c r="C4145" s="20"/>
      <c r="D4145" s="21"/>
      <c r="E4145" s="21"/>
    </row>
    <row r="4147" spans="1:5">
      <c r="A4147" s="20"/>
      <c r="B4147" s="19"/>
      <c r="C4147" s="20"/>
      <c r="D4147" s="21"/>
      <c r="E4147" s="21"/>
    </row>
    <row r="4149" spans="1:5">
      <c r="A4149" s="20"/>
      <c r="B4149" s="19"/>
      <c r="C4149" s="20"/>
      <c r="D4149" s="21"/>
      <c r="E4149" s="21"/>
    </row>
    <row r="4151" spans="1:5">
      <c r="A4151" s="20"/>
      <c r="B4151" s="19"/>
      <c r="C4151" s="20"/>
      <c r="D4151" s="21"/>
      <c r="E4151" s="21"/>
    </row>
    <row r="4153" spans="1:5">
      <c r="A4153" s="20"/>
      <c r="B4153" s="19"/>
      <c r="C4153" s="20"/>
      <c r="D4153" s="21"/>
      <c r="E4153" s="21"/>
    </row>
    <row r="4155" spans="1:5">
      <c r="A4155" s="20"/>
      <c r="B4155" s="19"/>
      <c r="C4155" s="20"/>
      <c r="D4155" s="21"/>
      <c r="E4155" s="21"/>
    </row>
    <row r="4157" spans="1:5">
      <c r="A4157" s="20"/>
      <c r="B4157" s="19"/>
      <c r="C4157" s="20"/>
      <c r="D4157" s="21"/>
      <c r="E4157" s="21"/>
    </row>
    <row r="4159" spans="1:5">
      <c r="A4159" s="20"/>
      <c r="B4159" s="19"/>
      <c r="C4159" s="20"/>
      <c r="D4159" s="21"/>
      <c r="E4159" s="21"/>
    </row>
    <row r="4161" spans="1:5">
      <c r="A4161" s="20"/>
      <c r="B4161" s="19"/>
      <c r="C4161" s="20"/>
      <c r="D4161" s="21"/>
      <c r="E4161" s="21"/>
    </row>
    <row r="4163" spans="1:5">
      <c r="A4163" s="20"/>
      <c r="B4163" s="19"/>
      <c r="C4163" s="20"/>
      <c r="D4163" s="21"/>
      <c r="E4163" s="21"/>
    </row>
    <row r="4165" spans="1:5">
      <c r="A4165" s="20"/>
      <c r="B4165" s="19"/>
      <c r="C4165" s="20"/>
      <c r="D4165" s="21"/>
      <c r="E4165" s="21"/>
    </row>
    <row r="4167" spans="1:5">
      <c r="A4167" s="20"/>
      <c r="B4167" s="19"/>
      <c r="C4167" s="20"/>
      <c r="D4167" s="21"/>
      <c r="E4167" s="21"/>
    </row>
    <row r="4169" spans="1:5">
      <c r="A4169" s="20"/>
      <c r="B4169" s="19"/>
      <c r="C4169" s="20"/>
      <c r="D4169" s="21"/>
      <c r="E4169" s="21"/>
    </row>
    <row r="4171" spans="1:5">
      <c r="A4171" s="20"/>
      <c r="B4171" s="19"/>
      <c r="C4171" s="20"/>
      <c r="D4171" s="21"/>
      <c r="E4171" s="21"/>
    </row>
    <row r="4173" spans="1:5">
      <c r="A4173" s="20"/>
      <c r="B4173" s="19"/>
      <c r="C4173" s="20"/>
      <c r="D4173" s="21"/>
      <c r="E4173" s="21"/>
    </row>
    <row r="4175" spans="1:5">
      <c r="A4175" s="20"/>
      <c r="B4175" s="19"/>
      <c r="C4175" s="20"/>
      <c r="D4175" s="21"/>
      <c r="E4175" s="21"/>
    </row>
    <row r="4177" spans="1:5">
      <c r="A4177" s="20"/>
      <c r="B4177" s="19"/>
      <c r="C4177" s="20"/>
      <c r="D4177" s="21"/>
      <c r="E4177" s="21"/>
    </row>
    <row r="4179" spans="1:5">
      <c r="A4179" s="20"/>
      <c r="B4179" s="19"/>
      <c r="C4179" s="20"/>
      <c r="D4179" s="21"/>
      <c r="E4179" s="21"/>
    </row>
    <row r="4181" spans="1:5">
      <c r="A4181" s="20"/>
      <c r="B4181" s="19"/>
      <c r="C4181" s="20"/>
      <c r="D4181" s="21"/>
      <c r="E4181" s="21"/>
    </row>
    <row r="4183" spans="1:5">
      <c r="A4183" s="20"/>
      <c r="B4183" s="19"/>
      <c r="C4183" s="20"/>
      <c r="D4183" s="21"/>
      <c r="E4183" s="21"/>
    </row>
    <row r="4185" spans="1:5">
      <c r="A4185" s="20"/>
      <c r="B4185" s="19"/>
      <c r="C4185" s="20"/>
      <c r="D4185" s="21"/>
      <c r="E4185" s="21"/>
    </row>
    <row r="4187" spans="1:5">
      <c r="A4187" s="20"/>
      <c r="B4187" s="19"/>
      <c r="C4187" s="20"/>
      <c r="D4187" s="21"/>
      <c r="E4187" s="21"/>
    </row>
    <row r="4189" spans="1:5">
      <c r="A4189" s="20"/>
      <c r="B4189" s="19"/>
      <c r="C4189" s="20"/>
      <c r="D4189" s="21"/>
      <c r="E4189" s="21"/>
    </row>
    <row r="4191" spans="1:5">
      <c r="A4191" s="20"/>
      <c r="B4191" s="19"/>
      <c r="C4191" s="20"/>
      <c r="D4191" s="21"/>
      <c r="E4191" s="21"/>
    </row>
    <row r="4193" spans="1:5">
      <c r="A4193" s="20"/>
      <c r="B4193" s="19"/>
      <c r="C4193" s="20"/>
      <c r="D4193" s="21"/>
      <c r="E4193" s="21"/>
    </row>
    <row r="4195" spans="1:5">
      <c r="A4195" s="20"/>
      <c r="B4195" s="19"/>
      <c r="C4195" s="20"/>
      <c r="D4195" s="21"/>
      <c r="E4195" s="21"/>
    </row>
    <row r="4197" spans="1:5">
      <c r="A4197" s="20"/>
      <c r="B4197" s="19"/>
      <c r="C4197" s="20"/>
      <c r="D4197" s="21"/>
      <c r="E4197" s="21"/>
    </row>
    <row r="4199" spans="1:5">
      <c r="A4199" s="20"/>
      <c r="B4199" s="19"/>
      <c r="C4199" s="20"/>
      <c r="D4199" s="21"/>
      <c r="E4199" s="21"/>
    </row>
    <row r="4201" spans="1:5">
      <c r="A4201" s="20"/>
      <c r="B4201" s="19"/>
      <c r="C4201" s="20"/>
      <c r="D4201" s="21"/>
      <c r="E4201" s="21"/>
    </row>
    <row r="4203" spans="1:5">
      <c r="A4203" s="20"/>
      <c r="B4203" s="19"/>
      <c r="C4203" s="20"/>
      <c r="D4203" s="21"/>
      <c r="E4203" s="21"/>
    </row>
    <row r="4205" spans="1:5">
      <c r="A4205" s="20"/>
      <c r="B4205" s="19"/>
      <c r="C4205" s="20"/>
      <c r="D4205" s="21"/>
      <c r="E4205" s="21"/>
    </row>
    <row r="4207" spans="1:5">
      <c r="A4207" s="20"/>
      <c r="B4207" s="19"/>
      <c r="C4207" s="20"/>
      <c r="D4207" s="21"/>
      <c r="E4207" s="21"/>
    </row>
    <row r="4209" spans="1:5">
      <c r="A4209" s="20"/>
      <c r="B4209" s="19"/>
      <c r="C4209" s="20"/>
      <c r="D4209" s="21"/>
      <c r="E4209" s="21"/>
    </row>
    <row r="4211" spans="1:5">
      <c r="A4211" s="20"/>
      <c r="B4211" s="19"/>
      <c r="C4211" s="20"/>
      <c r="D4211" s="21"/>
      <c r="E4211" s="21"/>
    </row>
    <row r="4213" spans="1:5">
      <c r="A4213" s="20"/>
      <c r="B4213" s="19"/>
      <c r="C4213" s="20"/>
      <c r="D4213" s="21"/>
      <c r="E4213" s="21"/>
    </row>
    <row r="4215" spans="1:5">
      <c r="A4215" s="20"/>
      <c r="B4215" s="19"/>
      <c r="C4215" s="20"/>
      <c r="D4215" s="21"/>
      <c r="E4215" s="21"/>
    </row>
    <row r="4217" spans="1:5">
      <c r="A4217" s="20"/>
      <c r="B4217" s="19"/>
      <c r="C4217" s="20"/>
      <c r="D4217" s="21"/>
      <c r="E4217" s="21"/>
    </row>
    <row r="4219" spans="1:5">
      <c r="A4219" s="20"/>
      <c r="B4219" s="19"/>
      <c r="C4219" s="20"/>
      <c r="D4219" s="21"/>
      <c r="E4219" s="21"/>
    </row>
    <row r="4221" spans="1:5">
      <c r="A4221" s="20"/>
      <c r="B4221" s="19"/>
      <c r="C4221" s="20"/>
      <c r="D4221" s="21"/>
      <c r="E4221" s="21"/>
    </row>
    <row r="4223" spans="1:5">
      <c r="A4223" s="20"/>
      <c r="B4223" s="19"/>
      <c r="C4223" s="20"/>
      <c r="D4223" s="21"/>
      <c r="E4223" s="21"/>
    </row>
    <row r="4225" spans="1:5">
      <c r="A4225" s="20"/>
      <c r="B4225" s="19"/>
      <c r="C4225" s="20"/>
      <c r="D4225" s="21"/>
      <c r="E4225" s="21"/>
    </row>
    <row r="4227" spans="1:5">
      <c r="A4227" s="20"/>
      <c r="B4227" s="19"/>
      <c r="C4227" s="20"/>
      <c r="D4227" s="21"/>
      <c r="E4227" s="21"/>
    </row>
    <row r="4229" spans="1:5">
      <c r="A4229" s="20"/>
      <c r="B4229" s="19"/>
      <c r="C4229" s="20"/>
      <c r="D4229" s="21"/>
      <c r="E4229" s="21"/>
    </row>
    <row r="4231" spans="1:5">
      <c r="A4231" s="20"/>
      <c r="B4231" s="19"/>
      <c r="C4231" s="20"/>
      <c r="D4231" s="21"/>
      <c r="E4231" s="21"/>
    </row>
    <row r="4233" spans="1:5">
      <c r="A4233" s="20"/>
      <c r="B4233" s="19"/>
      <c r="C4233" s="20"/>
      <c r="D4233" s="21"/>
      <c r="E4233" s="21"/>
    </row>
    <row r="4235" spans="1:5">
      <c r="A4235" s="20"/>
      <c r="B4235" s="19"/>
      <c r="C4235" s="20"/>
      <c r="D4235" s="21"/>
      <c r="E4235" s="21"/>
    </row>
    <row r="4237" spans="1:5">
      <c r="A4237" s="20"/>
      <c r="B4237" s="19"/>
      <c r="C4237" s="20"/>
      <c r="D4237" s="21"/>
      <c r="E4237" s="21"/>
    </row>
    <row r="4239" spans="1:5">
      <c r="A4239" s="20"/>
      <c r="B4239" s="19"/>
      <c r="C4239" s="20"/>
      <c r="D4239" s="21"/>
      <c r="E4239" s="21"/>
    </row>
    <row r="4241" spans="1:5">
      <c r="A4241" s="20"/>
      <c r="B4241" s="19"/>
      <c r="C4241" s="20"/>
      <c r="D4241" s="21"/>
      <c r="E4241" s="21"/>
    </row>
    <row r="4243" spans="1:5">
      <c r="A4243" s="20"/>
      <c r="B4243" s="19"/>
      <c r="C4243" s="20"/>
      <c r="D4243" s="21"/>
      <c r="E4243" s="21"/>
    </row>
    <row r="4245" spans="1:5">
      <c r="A4245" s="20"/>
      <c r="B4245" s="19"/>
      <c r="C4245" s="20"/>
      <c r="D4245" s="21"/>
      <c r="E4245" s="21"/>
    </row>
    <row r="4247" spans="1:5">
      <c r="A4247" s="20"/>
      <c r="B4247" s="19"/>
      <c r="C4247" s="20"/>
      <c r="D4247" s="21"/>
      <c r="E4247" s="21"/>
    </row>
    <row r="4249" spans="1:5">
      <c r="A4249" s="20"/>
      <c r="B4249" s="19"/>
      <c r="C4249" s="20"/>
      <c r="D4249" s="21"/>
      <c r="E4249" s="21"/>
    </row>
    <row r="4251" spans="1:5">
      <c r="A4251" s="20"/>
      <c r="B4251" s="19"/>
      <c r="C4251" s="20"/>
      <c r="D4251" s="21"/>
      <c r="E4251" s="21"/>
    </row>
    <row r="4253" spans="1:5">
      <c r="A4253" s="20"/>
      <c r="B4253" s="19"/>
      <c r="C4253" s="20"/>
      <c r="D4253" s="21"/>
      <c r="E4253" s="21"/>
    </row>
    <row r="4255" spans="1:5">
      <c r="A4255" s="20"/>
      <c r="B4255" s="19"/>
      <c r="C4255" s="20"/>
      <c r="D4255" s="21"/>
      <c r="E4255" s="21"/>
    </row>
    <row r="4257" spans="1:5">
      <c r="A4257" s="20"/>
      <c r="B4257" s="19"/>
      <c r="C4257" s="20"/>
      <c r="D4257" s="21"/>
      <c r="E4257" s="21"/>
    </row>
    <row r="4259" spans="1:5">
      <c r="A4259" s="20"/>
      <c r="B4259" s="19"/>
      <c r="C4259" s="20"/>
      <c r="D4259" s="21"/>
      <c r="E4259" s="21"/>
    </row>
    <row r="4261" spans="1:5">
      <c r="A4261" s="20"/>
      <c r="B4261" s="19"/>
      <c r="C4261" s="20"/>
      <c r="D4261" s="21"/>
      <c r="E4261" s="21"/>
    </row>
    <row r="4263" spans="1:5">
      <c r="A4263" s="20"/>
      <c r="B4263" s="19"/>
      <c r="C4263" s="20"/>
      <c r="D4263" s="21"/>
      <c r="E4263" s="21"/>
    </row>
    <row r="4265" spans="1:5">
      <c r="A4265" s="20"/>
      <c r="B4265" s="19"/>
      <c r="C4265" s="20"/>
      <c r="D4265" s="21"/>
      <c r="E4265" s="21"/>
    </row>
    <row r="4267" spans="1:5">
      <c r="A4267" s="20"/>
      <c r="B4267" s="19"/>
      <c r="C4267" s="20"/>
      <c r="D4267" s="21"/>
      <c r="E4267" s="21"/>
    </row>
    <row r="4269" spans="1:5">
      <c r="A4269" s="20"/>
      <c r="B4269" s="19"/>
      <c r="C4269" s="20"/>
      <c r="D4269" s="21"/>
      <c r="E4269" s="21"/>
    </row>
    <row r="4271" spans="1:5">
      <c r="A4271" s="20"/>
      <c r="B4271" s="19"/>
      <c r="C4271" s="20"/>
      <c r="D4271" s="21"/>
      <c r="E4271" s="21"/>
    </row>
    <row r="4273" spans="1:5">
      <c r="A4273" s="20"/>
      <c r="B4273" s="19"/>
      <c r="C4273" s="20"/>
      <c r="D4273" s="21"/>
      <c r="E4273" s="21"/>
    </row>
    <row r="4275" spans="1:5">
      <c r="A4275" s="20"/>
      <c r="B4275" s="19"/>
      <c r="C4275" s="20"/>
      <c r="D4275" s="21"/>
      <c r="E4275" s="21"/>
    </row>
    <row r="4277" spans="1:5">
      <c r="A4277" s="20"/>
      <c r="B4277" s="19"/>
      <c r="C4277" s="20"/>
      <c r="D4277" s="21"/>
      <c r="E4277" s="21"/>
    </row>
    <row r="4279" spans="1:5">
      <c r="A4279" s="20"/>
      <c r="B4279" s="19"/>
      <c r="C4279" s="20"/>
      <c r="D4279" s="21"/>
      <c r="E4279" s="21"/>
    </row>
    <row r="4281" spans="1:5">
      <c r="A4281" s="20"/>
      <c r="B4281" s="19"/>
      <c r="C4281" s="20"/>
      <c r="D4281" s="21"/>
      <c r="E4281" s="21"/>
    </row>
    <row r="4283" spans="1:5">
      <c r="A4283" s="20"/>
      <c r="B4283" s="19"/>
      <c r="C4283" s="20"/>
      <c r="D4283" s="21"/>
      <c r="E4283" s="21"/>
    </row>
    <row r="4285" spans="1:5">
      <c r="A4285" s="20"/>
      <c r="B4285" s="19"/>
      <c r="C4285" s="20"/>
      <c r="D4285" s="21"/>
      <c r="E4285" s="21"/>
    </row>
    <row r="4287" spans="1:5">
      <c r="A4287" s="20"/>
      <c r="B4287" s="19"/>
      <c r="C4287" s="20"/>
      <c r="D4287" s="21"/>
      <c r="E4287" s="21"/>
    </row>
    <row r="4289" spans="1:5">
      <c r="A4289" s="20"/>
      <c r="B4289" s="19"/>
      <c r="C4289" s="20"/>
      <c r="D4289" s="21"/>
      <c r="E4289" s="21"/>
    </row>
    <row r="4291" spans="1:5">
      <c r="A4291" s="20"/>
      <c r="B4291" s="19"/>
      <c r="C4291" s="20"/>
      <c r="D4291" s="21"/>
      <c r="E4291" s="21"/>
    </row>
    <row r="4293" spans="1:5">
      <c r="A4293" s="20"/>
      <c r="B4293" s="19"/>
      <c r="C4293" s="20"/>
      <c r="D4293" s="21"/>
      <c r="E4293" s="21"/>
    </row>
    <row r="4295" spans="1:5">
      <c r="A4295" s="20"/>
      <c r="B4295" s="19"/>
      <c r="C4295" s="20"/>
      <c r="D4295" s="21"/>
      <c r="E4295" s="21"/>
    </row>
    <row r="4297" spans="1:5">
      <c r="A4297" s="20"/>
      <c r="B4297" s="19"/>
      <c r="C4297" s="20"/>
      <c r="D4297" s="21"/>
      <c r="E4297" s="21"/>
    </row>
    <row r="4299" spans="1:5">
      <c r="A4299" s="20"/>
      <c r="B4299" s="19"/>
      <c r="C4299" s="20"/>
      <c r="D4299" s="21"/>
      <c r="E4299" s="21"/>
    </row>
    <row r="4301" spans="1:5">
      <c r="A4301" s="20"/>
      <c r="B4301" s="19"/>
      <c r="C4301" s="20"/>
      <c r="D4301" s="21"/>
      <c r="E4301" s="21"/>
    </row>
    <row r="4303" spans="1:5">
      <c r="A4303" s="20"/>
      <c r="B4303" s="19"/>
      <c r="C4303" s="20"/>
      <c r="D4303" s="21"/>
      <c r="E4303" s="21"/>
    </row>
    <row r="4305" spans="1:5">
      <c r="A4305" s="20"/>
      <c r="B4305" s="19"/>
      <c r="C4305" s="20"/>
      <c r="D4305" s="21"/>
      <c r="E4305" s="21"/>
    </row>
    <row r="4307" spans="1:5">
      <c r="A4307" s="20"/>
      <c r="B4307" s="19"/>
      <c r="C4307" s="20"/>
      <c r="D4307" s="21"/>
      <c r="E4307" s="21"/>
    </row>
    <row r="4309" spans="1:5">
      <c r="A4309" s="20"/>
      <c r="B4309" s="19"/>
      <c r="C4309" s="20"/>
      <c r="D4309" s="21"/>
      <c r="E4309" s="21"/>
    </row>
    <row r="4311" spans="1:5">
      <c r="A4311" s="20"/>
      <c r="B4311" s="19"/>
      <c r="C4311" s="20"/>
      <c r="D4311" s="21"/>
      <c r="E4311" s="21"/>
    </row>
    <row r="4313" spans="1:5">
      <c r="A4313" s="20"/>
      <c r="B4313" s="19"/>
      <c r="C4313" s="20"/>
      <c r="D4313" s="21"/>
      <c r="E4313" s="21"/>
    </row>
    <row r="4315" spans="1:5">
      <c r="A4315" s="20"/>
      <c r="B4315" s="19"/>
      <c r="C4315" s="20"/>
      <c r="D4315" s="21"/>
      <c r="E4315" s="21"/>
    </row>
    <row r="4317" spans="1:5">
      <c r="A4317" s="20"/>
      <c r="B4317" s="19"/>
      <c r="C4317" s="20"/>
      <c r="D4317" s="21"/>
      <c r="E4317" s="21"/>
    </row>
    <row r="4319" spans="1:5">
      <c r="A4319" s="20"/>
      <c r="B4319" s="19"/>
      <c r="C4319" s="20"/>
      <c r="D4319" s="21"/>
      <c r="E4319" s="21"/>
    </row>
    <row r="4321" spans="1:5">
      <c r="A4321" s="20"/>
      <c r="B4321" s="19"/>
      <c r="C4321" s="20"/>
      <c r="D4321" s="21"/>
      <c r="E4321" s="21"/>
    </row>
    <row r="4323" spans="1:5">
      <c r="A4323" s="20"/>
      <c r="B4323" s="19"/>
      <c r="C4323" s="20"/>
      <c r="D4323" s="21"/>
      <c r="E4323" s="21"/>
    </row>
    <row r="4325" spans="1:5">
      <c r="A4325" s="20"/>
      <c r="B4325" s="19"/>
      <c r="C4325" s="20"/>
      <c r="D4325" s="21"/>
      <c r="E4325" s="21"/>
    </row>
    <row r="4327" spans="1:5">
      <c r="A4327" s="20"/>
      <c r="B4327" s="19"/>
      <c r="C4327" s="20"/>
      <c r="D4327" s="21"/>
      <c r="E4327" s="21"/>
    </row>
    <row r="4329" spans="1:5">
      <c r="A4329" s="20"/>
      <c r="B4329" s="19"/>
      <c r="C4329" s="20"/>
      <c r="D4329" s="21"/>
      <c r="E4329" s="21"/>
    </row>
    <row r="4331" spans="1:5">
      <c r="A4331" s="20"/>
      <c r="B4331" s="19"/>
      <c r="C4331" s="20"/>
      <c r="D4331" s="21"/>
      <c r="E4331" s="21"/>
    </row>
    <row r="4333" spans="1:5">
      <c r="A4333" s="20"/>
      <c r="B4333" s="19"/>
      <c r="C4333" s="20"/>
      <c r="D4333" s="21"/>
      <c r="E4333" s="21"/>
    </row>
    <row r="4335" spans="1:5">
      <c r="A4335" s="20"/>
      <c r="B4335" s="19"/>
      <c r="C4335" s="20"/>
      <c r="D4335" s="21"/>
      <c r="E4335" s="21"/>
    </row>
    <row r="4337" spans="1:5">
      <c r="A4337" s="20"/>
      <c r="B4337" s="19"/>
      <c r="C4337" s="20"/>
      <c r="D4337" s="21"/>
      <c r="E4337" s="21"/>
    </row>
    <row r="4339" spans="1:5">
      <c r="A4339" s="20"/>
      <c r="B4339" s="19"/>
      <c r="C4339" s="20"/>
      <c r="D4339" s="21"/>
      <c r="E4339" s="21"/>
    </row>
    <row r="4341" spans="1:5">
      <c r="A4341" s="20"/>
      <c r="B4341" s="19"/>
      <c r="C4341" s="20"/>
      <c r="D4341" s="21"/>
      <c r="E4341" s="21"/>
    </row>
    <row r="4343" spans="1:5">
      <c r="A4343" s="20"/>
      <c r="B4343" s="19"/>
      <c r="C4343" s="20"/>
      <c r="D4343" s="21"/>
      <c r="E4343" s="21"/>
    </row>
    <row r="4345" spans="1:5">
      <c r="A4345" s="20"/>
      <c r="B4345" s="19"/>
      <c r="C4345" s="20"/>
      <c r="D4345" s="21"/>
      <c r="E4345" s="21"/>
    </row>
    <row r="4347" spans="1:5">
      <c r="A4347" s="20"/>
      <c r="B4347" s="19"/>
      <c r="C4347" s="20"/>
      <c r="D4347" s="21"/>
      <c r="E4347" s="21"/>
    </row>
    <row r="4349" spans="1:5">
      <c r="A4349" s="20"/>
      <c r="B4349" s="19"/>
      <c r="C4349" s="20"/>
      <c r="D4349" s="21"/>
      <c r="E4349" s="21"/>
    </row>
    <row r="4351" spans="1:5">
      <c r="A4351" s="20"/>
      <c r="B4351" s="19"/>
      <c r="C4351" s="20"/>
      <c r="D4351" s="21"/>
      <c r="E4351" s="21"/>
    </row>
    <row r="4353" spans="1:5">
      <c r="A4353" s="20"/>
      <c r="B4353" s="19"/>
      <c r="C4353" s="20"/>
      <c r="D4353" s="21"/>
      <c r="E4353" s="21"/>
    </row>
    <row r="4355" spans="1:5">
      <c r="A4355" s="20"/>
      <c r="B4355" s="19"/>
      <c r="C4355" s="20"/>
      <c r="D4355" s="21"/>
      <c r="E4355" s="21"/>
    </row>
    <row r="4357" spans="1:5">
      <c r="A4357" s="20"/>
      <c r="B4357" s="19"/>
      <c r="C4357" s="20"/>
      <c r="D4357" s="21"/>
      <c r="E4357" s="21"/>
    </row>
    <row r="4359" spans="1:5">
      <c r="A4359" s="20"/>
      <c r="B4359" s="19"/>
      <c r="C4359" s="20"/>
      <c r="D4359" s="21"/>
      <c r="E4359" s="21"/>
    </row>
    <row r="4361" spans="1:5">
      <c r="A4361" s="20"/>
      <c r="B4361" s="19"/>
      <c r="C4361" s="20"/>
      <c r="D4361" s="21"/>
      <c r="E4361" s="21"/>
    </row>
    <row r="4363" spans="1:5">
      <c r="A4363" s="20"/>
      <c r="B4363" s="19"/>
      <c r="C4363" s="20"/>
      <c r="D4363" s="21"/>
      <c r="E4363" s="21"/>
    </row>
    <row r="4365" spans="1:5">
      <c r="A4365" s="20"/>
      <c r="B4365" s="19"/>
      <c r="C4365" s="20"/>
      <c r="D4365" s="21"/>
      <c r="E4365" s="21"/>
    </row>
    <row r="4367" spans="1:5">
      <c r="A4367" s="20"/>
      <c r="B4367" s="19"/>
      <c r="C4367" s="20"/>
      <c r="D4367" s="21"/>
      <c r="E4367" s="21"/>
    </row>
    <row r="4369" spans="1:5">
      <c r="A4369" s="20"/>
      <c r="B4369" s="19"/>
      <c r="C4369" s="20"/>
      <c r="D4369" s="21"/>
      <c r="E4369" s="21"/>
    </row>
    <row r="4371" spans="1:5">
      <c r="A4371" s="20"/>
      <c r="B4371" s="19"/>
      <c r="C4371" s="20"/>
      <c r="D4371" s="21"/>
      <c r="E4371" s="21"/>
    </row>
    <row r="4373" spans="1:5">
      <c r="A4373" s="20"/>
      <c r="B4373" s="19"/>
      <c r="C4373" s="20"/>
      <c r="D4373" s="21"/>
      <c r="E4373" s="21"/>
    </row>
    <row r="4375" spans="1:5">
      <c r="A4375" s="20"/>
      <c r="B4375" s="19"/>
      <c r="C4375" s="20"/>
      <c r="D4375" s="21"/>
      <c r="E4375" s="21"/>
    </row>
    <row r="4377" spans="1:5">
      <c r="A4377" s="20"/>
      <c r="B4377" s="19"/>
      <c r="C4377" s="20"/>
      <c r="D4377" s="21"/>
      <c r="E4377" s="21"/>
    </row>
    <row r="4379" spans="1:5">
      <c r="A4379" s="20"/>
      <c r="B4379" s="19"/>
      <c r="C4379" s="20"/>
      <c r="D4379" s="21"/>
      <c r="E4379" s="21"/>
    </row>
    <row r="4381" spans="1:5">
      <c r="A4381" s="20"/>
      <c r="B4381" s="19"/>
      <c r="C4381" s="20"/>
      <c r="D4381" s="21"/>
      <c r="E4381" s="21"/>
    </row>
    <row r="4383" spans="1:5">
      <c r="A4383" s="20"/>
      <c r="B4383" s="19"/>
      <c r="C4383" s="20"/>
      <c r="D4383" s="21"/>
      <c r="E4383" s="21"/>
    </row>
    <row r="4385" spans="1:5">
      <c r="A4385" s="20"/>
      <c r="B4385" s="19"/>
      <c r="C4385" s="20"/>
      <c r="D4385" s="21"/>
      <c r="E4385" s="21"/>
    </row>
    <row r="4387" spans="1:5">
      <c r="A4387" s="20"/>
      <c r="B4387" s="19"/>
      <c r="C4387" s="20"/>
      <c r="D4387" s="21"/>
      <c r="E4387" s="21"/>
    </row>
    <row r="4389" spans="1:5">
      <c r="A4389" s="20"/>
      <c r="B4389" s="19"/>
      <c r="C4389" s="20"/>
      <c r="D4389" s="21"/>
      <c r="E4389" s="21"/>
    </row>
    <row r="4391" spans="1:5">
      <c r="A4391" s="20"/>
      <c r="B4391" s="19"/>
      <c r="C4391" s="20"/>
      <c r="D4391" s="21"/>
      <c r="E4391" s="21"/>
    </row>
    <row r="4393" spans="1:5">
      <c r="A4393" s="20"/>
      <c r="B4393" s="19"/>
      <c r="C4393" s="20"/>
      <c r="D4393" s="21"/>
      <c r="E4393" s="21"/>
    </row>
    <row r="4395" spans="1:5">
      <c r="A4395" s="20"/>
      <c r="B4395" s="19"/>
      <c r="C4395" s="20"/>
      <c r="D4395" s="21"/>
      <c r="E4395" s="21"/>
    </row>
    <row r="4397" spans="1:5">
      <c r="A4397" s="20"/>
      <c r="B4397" s="19"/>
      <c r="C4397" s="20"/>
      <c r="D4397" s="21"/>
      <c r="E4397" s="21"/>
    </row>
    <row r="4399" spans="1:5">
      <c r="A4399" s="20"/>
      <c r="B4399" s="19"/>
      <c r="C4399" s="20"/>
      <c r="D4399" s="21"/>
      <c r="E4399" s="21"/>
    </row>
    <row r="4401" spans="1:5">
      <c r="A4401" s="20"/>
      <c r="B4401" s="19"/>
      <c r="C4401" s="20"/>
      <c r="D4401" s="21"/>
      <c r="E4401" s="21"/>
    </row>
    <row r="4403" spans="1:5">
      <c r="A4403" s="20"/>
      <c r="B4403" s="19"/>
      <c r="C4403" s="20"/>
      <c r="D4403" s="21"/>
      <c r="E4403" s="21"/>
    </row>
    <row r="4405" spans="1:5">
      <c r="A4405" s="20"/>
      <c r="B4405" s="19"/>
      <c r="C4405" s="20"/>
      <c r="D4405" s="21"/>
      <c r="E4405" s="21"/>
    </row>
    <row r="4407" spans="1:5">
      <c r="A4407" s="20"/>
      <c r="B4407" s="19"/>
      <c r="C4407" s="20"/>
      <c r="D4407" s="21"/>
      <c r="E4407" s="21"/>
    </row>
    <row r="4409" spans="1:5">
      <c r="A4409" s="20"/>
      <c r="B4409" s="19"/>
      <c r="C4409" s="20"/>
      <c r="D4409" s="21"/>
      <c r="E4409" s="21"/>
    </row>
    <row r="4411" spans="1:5">
      <c r="A4411" s="20"/>
      <c r="B4411" s="19"/>
      <c r="C4411" s="20"/>
      <c r="D4411" s="21"/>
      <c r="E4411" s="21"/>
    </row>
    <row r="4413" spans="1:5">
      <c r="A4413" s="20"/>
      <c r="B4413" s="19"/>
      <c r="C4413" s="20"/>
      <c r="D4413" s="21"/>
      <c r="E4413" s="21"/>
    </row>
    <row r="4415" spans="1:5">
      <c r="A4415" s="20"/>
      <c r="B4415" s="19"/>
      <c r="C4415" s="20"/>
      <c r="D4415" s="21"/>
      <c r="E4415" s="21"/>
    </row>
    <row r="4417" spans="1:5">
      <c r="A4417" s="20"/>
      <c r="B4417" s="19"/>
      <c r="C4417" s="20"/>
      <c r="D4417" s="21"/>
      <c r="E4417" s="21"/>
    </row>
    <row r="4419" spans="1:5">
      <c r="A4419" s="20"/>
      <c r="B4419" s="19"/>
      <c r="C4419" s="20"/>
      <c r="D4419" s="21"/>
      <c r="E4419" s="21"/>
    </row>
    <row r="4421" spans="1:5">
      <c r="A4421" s="20"/>
      <c r="B4421" s="19"/>
      <c r="C4421" s="20"/>
      <c r="D4421" s="21"/>
      <c r="E4421" s="21"/>
    </row>
    <row r="4423" spans="1:5">
      <c r="A4423" s="20"/>
      <c r="B4423" s="19"/>
      <c r="C4423" s="20"/>
      <c r="D4423" s="21"/>
      <c r="E4423" s="21"/>
    </row>
    <row r="4425" spans="1:5">
      <c r="A4425" s="20"/>
      <c r="B4425" s="19"/>
      <c r="C4425" s="20"/>
      <c r="D4425" s="21"/>
      <c r="E4425" s="21"/>
    </row>
    <row r="4427" spans="1:5">
      <c r="A4427" s="20"/>
      <c r="B4427" s="19"/>
      <c r="C4427" s="20"/>
      <c r="D4427" s="21"/>
      <c r="E4427" s="21"/>
    </row>
    <row r="4429" spans="1:5">
      <c r="A4429" s="20"/>
      <c r="B4429" s="19"/>
      <c r="C4429" s="20"/>
      <c r="D4429" s="21"/>
      <c r="E4429" s="21"/>
    </row>
    <row r="4431" spans="1:5">
      <c r="A4431" s="20"/>
      <c r="B4431" s="19"/>
      <c r="C4431" s="20"/>
      <c r="D4431" s="21"/>
      <c r="E4431" s="21"/>
    </row>
    <row r="4433" spans="1:5">
      <c r="A4433" s="20"/>
      <c r="B4433" s="19"/>
      <c r="C4433" s="20"/>
      <c r="D4433" s="21"/>
      <c r="E4433" s="21"/>
    </row>
    <row r="4435" spans="1:5">
      <c r="A4435" s="20"/>
      <c r="B4435" s="19"/>
      <c r="C4435" s="20"/>
      <c r="D4435" s="21"/>
      <c r="E4435" s="21"/>
    </row>
    <row r="4437" spans="1:5">
      <c r="A4437" s="20"/>
      <c r="B4437" s="19"/>
      <c r="C4437" s="20"/>
      <c r="D4437" s="21"/>
      <c r="E4437" s="21"/>
    </row>
    <row r="4439" spans="1:5">
      <c r="A4439" s="20"/>
      <c r="B4439" s="19"/>
      <c r="C4439" s="20"/>
      <c r="D4439" s="21"/>
      <c r="E4439" s="21"/>
    </row>
    <row r="4441" spans="1:5">
      <c r="A4441" s="20"/>
      <c r="B4441" s="19"/>
      <c r="C4441" s="20"/>
      <c r="D4441" s="21"/>
      <c r="E4441" s="21"/>
    </row>
    <row r="4443" spans="1:5">
      <c r="A4443" s="20"/>
      <c r="B4443" s="19"/>
      <c r="C4443" s="20"/>
      <c r="D4443" s="21"/>
      <c r="E4443" s="21"/>
    </row>
    <row r="4445" spans="1:5">
      <c r="A4445" s="20"/>
      <c r="B4445" s="19"/>
      <c r="C4445" s="20"/>
      <c r="D4445" s="21"/>
      <c r="E4445" s="21"/>
    </row>
    <row r="4447" spans="1:5">
      <c r="A4447" s="20"/>
      <c r="B4447" s="19"/>
      <c r="C4447" s="20"/>
      <c r="D4447" s="21"/>
      <c r="E4447" s="21"/>
    </row>
    <row r="4449" spans="1:5">
      <c r="A4449" s="20"/>
      <c r="B4449" s="19"/>
      <c r="C4449" s="20"/>
      <c r="D4449" s="21"/>
      <c r="E4449" s="21"/>
    </row>
    <row r="4451" spans="1:5">
      <c r="A4451" s="20"/>
      <c r="B4451" s="19"/>
      <c r="C4451" s="20"/>
      <c r="D4451" s="21"/>
      <c r="E4451" s="21"/>
    </row>
    <row r="4453" spans="1:5">
      <c r="A4453" s="20"/>
      <c r="B4453" s="19"/>
      <c r="C4453" s="20"/>
      <c r="D4453" s="21"/>
      <c r="E4453" s="21"/>
    </row>
    <row r="4455" spans="1:5">
      <c r="A4455" s="20"/>
      <c r="B4455" s="19"/>
      <c r="C4455" s="20"/>
      <c r="D4455" s="21"/>
      <c r="E4455" s="21"/>
    </row>
    <row r="4457" spans="1:5">
      <c r="A4457" s="20"/>
      <c r="B4457" s="19"/>
      <c r="C4457" s="20"/>
      <c r="D4457" s="21"/>
      <c r="E4457" s="21"/>
    </row>
    <row r="4459" spans="1:5">
      <c r="A4459" s="20"/>
      <c r="B4459" s="19"/>
      <c r="C4459" s="20"/>
      <c r="D4459" s="21"/>
      <c r="E4459" s="21"/>
    </row>
    <row r="4461" spans="1:5">
      <c r="A4461" s="20"/>
      <c r="B4461" s="19"/>
      <c r="C4461" s="20"/>
      <c r="D4461" s="21"/>
      <c r="E4461" s="21"/>
    </row>
    <row r="4463" spans="1:5">
      <c r="A4463" s="20"/>
      <c r="B4463" s="19"/>
      <c r="C4463" s="20"/>
      <c r="D4463" s="21"/>
      <c r="E4463" s="21"/>
    </row>
    <row r="4465" spans="1:5">
      <c r="A4465" s="20"/>
      <c r="B4465" s="19"/>
      <c r="C4465" s="20"/>
      <c r="D4465" s="21"/>
      <c r="E4465" s="21"/>
    </row>
    <row r="4467" spans="1:5">
      <c r="A4467" s="20"/>
      <c r="B4467" s="19"/>
      <c r="C4467" s="20"/>
      <c r="D4467" s="21"/>
      <c r="E4467" s="21"/>
    </row>
    <row r="4469" spans="1:5">
      <c r="A4469" s="20"/>
      <c r="B4469" s="19"/>
      <c r="C4469" s="20"/>
      <c r="D4469" s="21"/>
      <c r="E4469" s="21"/>
    </row>
    <row r="4471" spans="1:5">
      <c r="A4471" s="20"/>
      <c r="B4471" s="19"/>
      <c r="C4471" s="20"/>
      <c r="D4471" s="21"/>
      <c r="E4471" s="21"/>
    </row>
    <row r="4473" spans="1:5">
      <c r="A4473" s="20"/>
      <c r="B4473" s="19"/>
      <c r="C4473" s="20"/>
      <c r="D4473" s="21"/>
      <c r="E4473" s="21"/>
    </row>
    <row r="4475" spans="1:5">
      <c r="A4475" s="20"/>
      <c r="B4475" s="19"/>
      <c r="C4475" s="20"/>
      <c r="D4475" s="21"/>
      <c r="E4475" s="21"/>
    </row>
    <row r="4477" spans="1:5">
      <c r="A4477" s="20"/>
      <c r="B4477" s="19"/>
      <c r="C4477" s="20"/>
      <c r="D4477" s="21"/>
      <c r="E4477" s="21"/>
    </row>
    <row r="4479" spans="1:5">
      <c r="A4479" s="20"/>
      <c r="B4479" s="19"/>
      <c r="C4479" s="20"/>
      <c r="D4479" s="21"/>
      <c r="E4479" s="21"/>
    </row>
    <row r="4481" spans="1:5">
      <c r="A4481" s="20"/>
      <c r="B4481" s="19"/>
      <c r="C4481" s="20"/>
      <c r="D4481" s="21"/>
      <c r="E4481" s="21"/>
    </row>
    <row r="4483" spans="1:5">
      <c r="A4483" s="20"/>
      <c r="B4483" s="19"/>
      <c r="C4483" s="20"/>
      <c r="D4483" s="21"/>
      <c r="E4483" s="21"/>
    </row>
    <row r="4485" spans="1:5">
      <c r="A4485" s="20"/>
      <c r="B4485" s="19"/>
      <c r="C4485" s="20"/>
      <c r="D4485" s="21"/>
      <c r="E4485" s="21"/>
    </row>
    <row r="4487" spans="1:5">
      <c r="A4487" s="20"/>
      <c r="B4487" s="19"/>
      <c r="C4487" s="20"/>
      <c r="D4487" s="21"/>
      <c r="E4487" s="21"/>
    </row>
    <row r="4489" spans="1:5">
      <c r="A4489" s="20"/>
      <c r="B4489" s="19"/>
      <c r="C4489" s="20"/>
      <c r="D4489" s="21"/>
      <c r="E4489" s="21"/>
    </row>
    <row r="4491" spans="1:5">
      <c r="A4491" s="20"/>
      <c r="B4491" s="19"/>
      <c r="C4491" s="20"/>
      <c r="D4491" s="21"/>
      <c r="E4491" s="21"/>
    </row>
    <row r="4493" spans="1:5">
      <c r="A4493" s="20"/>
      <c r="B4493" s="19"/>
      <c r="C4493" s="20"/>
      <c r="D4493" s="21"/>
      <c r="E4493" s="21"/>
    </row>
    <row r="4495" spans="1:5">
      <c r="A4495" s="20"/>
      <c r="B4495" s="19"/>
      <c r="C4495" s="20"/>
      <c r="D4495" s="21"/>
      <c r="E4495" s="21"/>
    </row>
    <row r="4497" spans="1:5">
      <c r="A4497" s="20"/>
      <c r="B4497" s="19"/>
      <c r="C4497" s="20"/>
      <c r="D4497" s="21"/>
      <c r="E4497" s="21"/>
    </row>
    <row r="4499" spans="1:5">
      <c r="A4499" s="20"/>
      <c r="B4499" s="19"/>
      <c r="C4499" s="20"/>
      <c r="D4499" s="21"/>
      <c r="E4499" s="21"/>
    </row>
    <row r="4501" spans="1:5">
      <c r="A4501" s="20"/>
      <c r="B4501" s="19"/>
      <c r="C4501" s="20"/>
      <c r="D4501" s="21"/>
      <c r="E4501" s="21"/>
    </row>
    <row r="4503" spans="1:5">
      <c r="A4503" s="20"/>
      <c r="B4503" s="19"/>
      <c r="C4503" s="20"/>
      <c r="D4503" s="21"/>
      <c r="E4503" s="21"/>
    </row>
    <row r="4505" spans="1:5">
      <c r="A4505" s="20"/>
      <c r="B4505" s="19"/>
      <c r="C4505" s="20"/>
      <c r="D4505" s="21"/>
      <c r="E4505" s="21"/>
    </row>
    <row r="4507" spans="1:5">
      <c r="A4507" s="20"/>
      <c r="B4507" s="19"/>
      <c r="C4507" s="20"/>
      <c r="D4507" s="21"/>
      <c r="E4507" s="21"/>
    </row>
    <row r="4509" spans="1:5">
      <c r="A4509" s="20"/>
      <c r="B4509" s="19"/>
      <c r="C4509" s="20"/>
      <c r="D4509" s="21"/>
      <c r="E4509" s="21"/>
    </row>
    <row r="4511" spans="1:5">
      <c r="A4511" s="20"/>
      <c r="B4511" s="19"/>
      <c r="C4511" s="20"/>
      <c r="D4511" s="21"/>
      <c r="E4511" s="21"/>
    </row>
    <row r="4513" spans="1:5">
      <c r="A4513" s="20"/>
      <c r="B4513" s="19"/>
      <c r="C4513" s="20"/>
      <c r="D4513" s="21"/>
      <c r="E4513" s="21"/>
    </row>
    <row r="4515" spans="1:5">
      <c r="A4515" s="20"/>
      <c r="B4515" s="19"/>
      <c r="C4515" s="20"/>
      <c r="D4515" s="21"/>
      <c r="E4515" s="21"/>
    </row>
    <row r="4517" spans="1:5">
      <c r="A4517" s="20"/>
      <c r="B4517" s="19"/>
      <c r="C4517" s="20"/>
      <c r="D4517" s="21"/>
      <c r="E4517" s="21"/>
    </row>
    <row r="4519" spans="1:5">
      <c r="A4519" s="20"/>
      <c r="B4519" s="19"/>
      <c r="C4519" s="20"/>
      <c r="D4519" s="21"/>
      <c r="E4519" s="21"/>
    </row>
    <row r="4521" spans="1:5">
      <c r="A4521" s="20"/>
      <c r="B4521" s="19"/>
      <c r="C4521" s="20"/>
      <c r="D4521" s="21"/>
      <c r="E4521" s="21"/>
    </row>
    <row r="4523" spans="1:5">
      <c r="A4523" s="20"/>
      <c r="B4523" s="19"/>
      <c r="C4523" s="20"/>
      <c r="D4523" s="21"/>
      <c r="E4523" s="21"/>
    </row>
    <row r="4525" spans="1:5">
      <c r="A4525" s="20"/>
      <c r="B4525" s="19"/>
      <c r="C4525" s="20"/>
      <c r="D4525" s="21"/>
      <c r="E4525" s="21"/>
    </row>
    <row r="4527" spans="1:5">
      <c r="A4527" s="20"/>
      <c r="B4527" s="19"/>
      <c r="C4527" s="20"/>
      <c r="D4527" s="21"/>
      <c r="E4527" s="21"/>
    </row>
    <row r="4529" spans="1:5">
      <c r="A4529" s="20"/>
      <c r="B4529" s="19"/>
      <c r="C4529" s="20"/>
      <c r="D4529" s="21"/>
      <c r="E4529" s="21"/>
    </row>
    <row r="4531" spans="1:5">
      <c r="A4531" s="20"/>
      <c r="B4531" s="19"/>
      <c r="C4531" s="20"/>
      <c r="D4531" s="21"/>
      <c r="E4531" s="21"/>
    </row>
    <row r="4533" spans="1:5">
      <c r="A4533" s="20"/>
      <c r="B4533" s="19"/>
      <c r="C4533" s="20"/>
      <c r="D4533" s="21"/>
      <c r="E4533" s="21"/>
    </row>
    <row r="4535" spans="1:5">
      <c r="A4535" s="20"/>
      <c r="B4535" s="19"/>
      <c r="C4535" s="20"/>
      <c r="D4535" s="21"/>
      <c r="E4535" s="21"/>
    </row>
    <row r="4537" spans="1:5">
      <c r="A4537" s="20"/>
      <c r="B4537" s="19"/>
      <c r="C4537" s="20"/>
      <c r="D4537" s="21"/>
      <c r="E4537" s="21"/>
    </row>
    <row r="4539" spans="1:5">
      <c r="A4539" s="20"/>
      <c r="B4539" s="19"/>
      <c r="C4539" s="20"/>
      <c r="D4539" s="21"/>
      <c r="E4539" s="21"/>
    </row>
    <row r="4541" spans="1:5">
      <c r="A4541" s="20"/>
      <c r="B4541" s="19"/>
      <c r="C4541" s="20"/>
      <c r="D4541" s="21"/>
      <c r="E4541" s="21"/>
    </row>
    <row r="4543" spans="1:5">
      <c r="A4543" s="20"/>
      <c r="B4543" s="19"/>
      <c r="C4543" s="20"/>
      <c r="D4543" s="21"/>
      <c r="E4543" s="21"/>
    </row>
    <row r="4545" spans="1:5">
      <c r="A4545" s="20"/>
      <c r="B4545" s="19"/>
      <c r="C4545" s="20"/>
      <c r="D4545" s="21"/>
      <c r="E4545" s="21"/>
    </row>
    <row r="4547" spans="1:5">
      <c r="A4547" s="20"/>
      <c r="B4547" s="19"/>
      <c r="C4547" s="20"/>
      <c r="D4547" s="21"/>
      <c r="E4547" s="21"/>
    </row>
    <row r="4549" spans="1:5">
      <c r="A4549" s="20"/>
      <c r="B4549" s="19"/>
      <c r="C4549" s="20"/>
      <c r="D4549" s="21"/>
      <c r="E4549" s="21"/>
    </row>
    <row r="4551" spans="1:5">
      <c r="A4551" s="20"/>
      <c r="B4551" s="19"/>
      <c r="C4551" s="20"/>
      <c r="D4551" s="21"/>
      <c r="E4551" s="21"/>
    </row>
    <row r="4553" spans="1:5">
      <c r="A4553" s="20"/>
      <c r="B4553" s="19"/>
      <c r="C4553" s="20"/>
      <c r="D4553" s="21"/>
      <c r="E4553" s="21"/>
    </row>
    <row r="4555" spans="1:5">
      <c r="A4555" s="20"/>
      <c r="B4555" s="19"/>
      <c r="C4555" s="20"/>
      <c r="D4555" s="21"/>
      <c r="E4555" s="21"/>
    </row>
    <row r="4557" spans="1:5">
      <c r="A4557" s="20"/>
      <c r="B4557" s="19"/>
      <c r="C4557" s="20"/>
      <c r="D4557" s="21"/>
      <c r="E4557" s="21"/>
    </row>
    <row r="4559" spans="1:5">
      <c r="A4559" s="20"/>
      <c r="B4559" s="19"/>
      <c r="C4559" s="20"/>
      <c r="D4559" s="21"/>
      <c r="E4559" s="21"/>
    </row>
    <row r="4561" spans="1:5">
      <c r="A4561" s="20"/>
      <c r="B4561" s="19"/>
      <c r="C4561" s="20"/>
      <c r="D4561" s="21"/>
      <c r="E4561" s="21"/>
    </row>
    <row r="4563" spans="1:5">
      <c r="A4563" s="20"/>
      <c r="B4563" s="19"/>
      <c r="C4563" s="20"/>
      <c r="D4563" s="21"/>
      <c r="E4563" s="21"/>
    </row>
    <row r="4565" spans="1:5">
      <c r="A4565" s="20"/>
      <c r="B4565" s="19"/>
      <c r="C4565" s="20"/>
      <c r="D4565" s="21"/>
      <c r="E4565" s="21"/>
    </row>
    <row r="4567" spans="1:5">
      <c r="A4567" s="20"/>
      <c r="B4567" s="19"/>
      <c r="C4567" s="20"/>
      <c r="D4567" s="21"/>
      <c r="E4567" s="21"/>
    </row>
    <row r="4569" spans="1:5">
      <c r="A4569" s="20"/>
      <c r="B4569" s="19"/>
      <c r="C4569" s="20"/>
      <c r="D4569" s="21"/>
      <c r="E4569" s="21"/>
    </row>
    <row r="4571" spans="1:5">
      <c r="A4571" s="20"/>
      <c r="B4571" s="19"/>
      <c r="C4571" s="20"/>
      <c r="D4571" s="21"/>
      <c r="E4571" s="21"/>
    </row>
    <row r="4573" spans="1:5">
      <c r="A4573" s="20"/>
      <c r="B4573" s="19"/>
      <c r="C4573" s="20"/>
      <c r="D4573" s="21"/>
      <c r="E4573" s="21"/>
    </row>
    <row r="4575" spans="1:5">
      <c r="A4575" s="20"/>
      <c r="B4575" s="19"/>
      <c r="C4575" s="20"/>
      <c r="D4575" s="21"/>
      <c r="E4575" s="21"/>
    </row>
    <row r="4577" spans="1:5">
      <c r="A4577" s="20"/>
      <c r="B4577" s="19"/>
      <c r="C4577" s="20"/>
      <c r="D4577" s="21"/>
      <c r="E4577" s="21"/>
    </row>
    <row r="4579" spans="1:5">
      <c r="A4579" s="20"/>
      <c r="B4579" s="19"/>
      <c r="C4579" s="20"/>
      <c r="D4579" s="21"/>
      <c r="E4579" s="21"/>
    </row>
    <row r="4581" spans="1:5">
      <c r="A4581" s="20"/>
      <c r="B4581" s="19"/>
      <c r="C4581" s="20"/>
      <c r="D4581" s="21"/>
      <c r="E4581" s="21"/>
    </row>
    <row r="4583" spans="1:5">
      <c r="A4583" s="20"/>
      <c r="B4583" s="19"/>
      <c r="C4583" s="20"/>
      <c r="D4583" s="21"/>
      <c r="E4583" s="21"/>
    </row>
    <row r="4585" spans="1:5">
      <c r="A4585" s="20"/>
      <c r="B4585" s="19"/>
      <c r="C4585" s="20"/>
      <c r="D4585" s="21"/>
      <c r="E4585" s="21"/>
    </row>
    <row r="4587" spans="1:5">
      <c r="A4587" s="20"/>
      <c r="B4587" s="19"/>
      <c r="C4587" s="20"/>
      <c r="D4587" s="21"/>
      <c r="E4587" s="21"/>
    </row>
    <row r="4589" spans="1:5">
      <c r="A4589" s="20"/>
      <c r="B4589" s="19"/>
      <c r="C4589" s="20"/>
      <c r="D4589" s="21"/>
      <c r="E4589" s="21"/>
    </row>
    <row r="4591" spans="1:5">
      <c r="A4591" s="20"/>
      <c r="B4591" s="19"/>
      <c r="C4591" s="20"/>
      <c r="D4591" s="21"/>
      <c r="E4591" s="21"/>
    </row>
    <row r="4593" spans="1:5">
      <c r="A4593" s="20"/>
      <c r="B4593" s="19"/>
      <c r="C4593" s="20"/>
      <c r="D4593" s="21"/>
      <c r="E4593" s="21"/>
    </row>
    <row r="4595" spans="1:5">
      <c r="A4595" s="20"/>
      <c r="B4595" s="19"/>
      <c r="C4595" s="20"/>
      <c r="D4595" s="21"/>
      <c r="E4595" s="21"/>
    </row>
    <row r="4597" spans="1:5">
      <c r="A4597" s="20"/>
      <c r="B4597" s="19"/>
      <c r="C4597" s="20"/>
      <c r="D4597" s="21"/>
      <c r="E4597" s="21"/>
    </row>
    <row r="4599" spans="1:5">
      <c r="A4599" s="20"/>
      <c r="B4599" s="19"/>
      <c r="C4599" s="20"/>
      <c r="D4599" s="21"/>
      <c r="E4599" s="21"/>
    </row>
    <row r="4601" spans="1:5">
      <c r="A4601" s="20"/>
      <c r="B4601" s="19"/>
      <c r="C4601" s="20"/>
      <c r="D4601" s="21"/>
      <c r="E4601" s="21"/>
    </row>
    <row r="4603" spans="1:5">
      <c r="A4603" s="20"/>
      <c r="B4603" s="19"/>
      <c r="C4603" s="20"/>
      <c r="D4603" s="21"/>
      <c r="E4603" s="21"/>
    </row>
    <row r="4605" spans="1:5">
      <c r="A4605" s="20"/>
      <c r="B4605" s="19"/>
      <c r="C4605" s="20"/>
      <c r="D4605" s="21"/>
      <c r="E4605" s="21"/>
    </row>
    <row r="4607" spans="1:5">
      <c r="A4607" s="20"/>
      <c r="B4607" s="19"/>
      <c r="C4607" s="20"/>
      <c r="D4607" s="21"/>
      <c r="E4607" s="21"/>
    </row>
    <row r="4609" spans="1:5">
      <c r="A4609" s="20"/>
      <c r="B4609" s="19"/>
      <c r="C4609" s="20"/>
      <c r="D4609" s="21"/>
      <c r="E4609" s="21"/>
    </row>
    <row r="4611" spans="1:5">
      <c r="A4611" s="20"/>
      <c r="B4611" s="19"/>
      <c r="C4611" s="20"/>
      <c r="D4611" s="21"/>
      <c r="E4611" s="21"/>
    </row>
    <row r="4613" spans="1:5">
      <c r="A4613" s="20"/>
      <c r="B4613" s="19"/>
      <c r="C4613" s="20"/>
      <c r="D4613" s="21"/>
      <c r="E4613" s="21"/>
    </row>
    <row r="4615" spans="1:5">
      <c r="A4615" s="20"/>
      <c r="B4615" s="19"/>
      <c r="C4615" s="20"/>
      <c r="D4615" s="21"/>
      <c r="E4615" s="21"/>
    </row>
    <row r="4617" spans="1:5">
      <c r="A4617" s="20"/>
      <c r="B4617" s="19"/>
      <c r="C4617" s="20"/>
      <c r="D4617" s="21"/>
      <c r="E4617" s="21"/>
    </row>
    <row r="4619" spans="1:5">
      <c r="A4619" s="20"/>
      <c r="B4619" s="19"/>
      <c r="C4619" s="20"/>
      <c r="D4619" s="21"/>
      <c r="E4619" s="21"/>
    </row>
    <row r="4621" spans="1:5">
      <c r="A4621" s="20"/>
      <c r="B4621" s="19"/>
      <c r="C4621" s="20"/>
      <c r="D4621" s="21"/>
      <c r="E4621" s="21"/>
    </row>
    <row r="4623" spans="1:5">
      <c r="A4623" s="20"/>
      <c r="B4623" s="19"/>
      <c r="C4623" s="20"/>
      <c r="D4623" s="21"/>
      <c r="E4623" s="21"/>
    </row>
    <row r="4625" spans="1:5">
      <c r="A4625" s="20"/>
      <c r="B4625" s="19"/>
      <c r="C4625" s="20"/>
      <c r="D4625" s="21"/>
      <c r="E4625" s="21"/>
    </row>
    <row r="4627" spans="1:5">
      <c r="A4627" s="20"/>
      <c r="B4627" s="19"/>
      <c r="C4627" s="20"/>
      <c r="D4627" s="21"/>
      <c r="E4627" s="21"/>
    </row>
    <row r="4629" spans="1:5">
      <c r="A4629" s="20"/>
      <c r="B4629" s="19"/>
      <c r="C4629" s="20"/>
      <c r="D4629" s="21"/>
      <c r="E4629" s="21"/>
    </row>
    <row r="4631" spans="1:5">
      <c r="A4631" s="20"/>
      <c r="B4631" s="19"/>
      <c r="C4631" s="20"/>
      <c r="D4631" s="21"/>
      <c r="E4631" s="21"/>
    </row>
    <row r="4633" spans="1:5">
      <c r="A4633" s="20"/>
      <c r="B4633" s="19"/>
      <c r="C4633" s="20"/>
      <c r="D4633" s="21"/>
      <c r="E4633" s="21"/>
    </row>
    <row r="4635" spans="1:5">
      <c r="A4635" s="20"/>
      <c r="B4635" s="19"/>
      <c r="C4635" s="20"/>
      <c r="D4635" s="21"/>
      <c r="E4635" s="21"/>
    </row>
    <row r="4637" spans="1:5">
      <c r="A4637" s="20"/>
      <c r="B4637" s="19"/>
      <c r="C4637" s="20"/>
      <c r="D4637" s="21"/>
      <c r="E4637" s="21"/>
    </row>
    <row r="4639" spans="1:5">
      <c r="A4639" s="20"/>
      <c r="B4639" s="19"/>
      <c r="C4639" s="20"/>
      <c r="D4639" s="21"/>
      <c r="E4639" s="21"/>
    </row>
    <row r="4641" spans="1:5">
      <c r="A4641" s="20"/>
      <c r="B4641" s="19"/>
      <c r="C4641" s="20"/>
      <c r="D4641" s="21"/>
      <c r="E4641" s="21"/>
    </row>
    <row r="4643" spans="1:5">
      <c r="A4643" s="20"/>
      <c r="B4643" s="19"/>
      <c r="C4643" s="20"/>
      <c r="D4643" s="21"/>
      <c r="E4643" s="21"/>
    </row>
    <row r="4645" spans="1:5">
      <c r="A4645" s="20"/>
      <c r="B4645" s="19"/>
      <c r="C4645" s="20"/>
      <c r="D4645" s="21"/>
      <c r="E4645" s="21"/>
    </row>
    <row r="4647" spans="1:5">
      <c r="A4647" s="20"/>
      <c r="B4647" s="19"/>
      <c r="C4647" s="20"/>
      <c r="D4647" s="21"/>
      <c r="E4647" s="21"/>
    </row>
    <row r="4649" spans="1:5">
      <c r="A4649" s="20"/>
      <c r="B4649" s="19"/>
      <c r="C4649" s="20"/>
      <c r="D4649" s="21"/>
      <c r="E4649" s="21"/>
    </row>
    <row r="4651" spans="1:5">
      <c r="A4651" s="20"/>
      <c r="B4651" s="19"/>
      <c r="C4651" s="20"/>
      <c r="D4651" s="21"/>
      <c r="E4651" s="21"/>
    </row>
    <row r="4653" spans="1:5">
      <c r="A4653" s="20"/>
      <c r="B4653" s="19"/>
      <c r="C4653" s="20"/>
      <c r="D4653" s="21"/>
      <c r="E4653" s="21"/>
    </row>
    <row r="4655" spans="1:5">
      <c r="A4655" s="20"/>
      <c r="B4655" s="19"/>
      <c r="C4655" s="20"/>
      <c r="D4655" s="21"/>
      <c r="E4655" s="21"/>
    </row>
    <row r="4657" spans="1:5">
      <c r="A4657" s="20"/>
      <c r="B4657" s="19"/>
      <c r="C4657" s="20"/>
      <c r="D4657" s="21"/>
      <c r="E4657" s="21"/>
    </row>
    <row r="4659" spans="1:5">
      <c r="A4659" s="20"/>
      <c r="B4659" s="19"/>
      <c r="C4659" s="20"/>
      <c r="D4659" s="21"/>
      <c r="E4659" s="21"/>
    </row>
    <row r="4661" spans="1:5">
      <c r="A4661" s="20"/>
      <c r="B4661" s="19"/>
      <c r="C4661" s="20"/>
      <c r="D4661" s="21"/>
      <c r="E4661" s="21"/>
    </row>
    <row r="4663" spans="1:5">
      <c r="A4663" s="20"/>
      <c r="B4663" s="19"/>
      <c r="C4663" s="20"/>
      <c r="D4663" s="21"/>
      <c r="E4663" s="21"/>
    </row>
    <row r="4665" spans="1:5">
      <c r="A4665" s="20"/>
      <c r="B4665" s="19"/>
      <c r="C4665" s="20"/>
      <c r="D4665" s="21"/>
      <c r="E4665" s="21"/>
    </row>
    <row r="4667" spans="1:5">
      <c r="A4667" s="20"/>
      <c r="B4667" s="19"/>
      <c r="C4667" s="20"/>
      <c r="D4667" s="21"/>
      <c r="E4667" s="21"/>
    </row>
    <row r="4669" spans="1:5">
      <c r="A4669" s="20"/>
      <c r="B4669" s="19"/>
      <c r="C4669" s="20"/>
      <c r="D4669" s="21"/>
      <c r="E4669" s="21"/>
    </row>
    <row r="4671" spans="1:5">
      <c r="A4671" s="20"/>
      <c r="B4671" s="19"/>
      <c r="C4671" s="20"/>
      <c r="D4671" s="21"/>
      <c r="E4671" s="21"/>
    </row>
    <row r="4673" spans="1:5">
      <c r="A4673" s="20"/>
      <c r="B4673" s="19"/>
      <c r="C4673" s="20"/>
      <c r="D4673" s="21"/>
      <c r="E4673" s="21"/>
    </row>
    <row r="4675" spans="1:5">
      <c r="A4675" s="20"/>
      <c r="B4675" s="19"/>
      <c r="C4675" s="20"/>
      <c r="D4675" s="21"/>
      <c r="E4675" s="21"/>
    </row>
    <row r="4677" spans="1:5">
      <c r="A4677" s="20"/>
      <c r="B4677" s="19"/>
      <c r="C4677" s="20"/>
      <c r="D4677" s="21"/>
      <c r="E4677" s="21"/>
    </row>
    <row r="4679" spans="1:5">
      <c r="A4679" s="20"/>
      <c r="B4679" s="19"/>
      <c r="C4679" s="20"/>
      <c r="D4679" s="21"/>
      <c r="E4679" s="21"/>
    </row>
    <row r="4681" spans="1:5">
      <c r="A4681" s="20"/>
      <c r="B4681" s="19"/>
      <c r="C4681" s="20"/>
      <c r="D4681" s="21"/>
      <c r="E4681" s="21"/>
    </row>
    <row r="4683" spans="1:5">
      <c r="A4683" s="20"/>
      <c r="B4683" s="19"/>
      <c r="C4683" s="20"/>
      <c r="D4683" s="21"/>
      <c r="E4683" s="21"/>
    </row>
    <row r="4685" spans="1:5">
      <c r="A4685" s="20"/>
      <c r="B4685" s="19"/>
      <c r="C4685" s="20"/>
      <c r="D4685" s="21"/>
      <c r="E4685" s="21"/>
    </row>
    <row r="4687" spans="1:5">
      <c r="A4687" s="20"/>
      <c r="B4687" s="19"/>
      <c r="C4687" s="20"/>
      <c r="D4687" s="21"/>
      <c r="E4687" s="21"/>
    </row>
    <row r="4689" spans="1:5">
      <c r="A4689" s="20"/>
      <c r="B4689" s="19"/>
      <c r="C4689" s="20"/>
      <c r="D4689" s="21"/>
      <c r="E4689" s="21"/>
    </row>
    <row r="4691" spans="1:5">
      <c r="A4691" s="20"/>
      <c r="B4691" s="19"/>
      <c r="C4691" s="20"/>
      <c r="D4691" s="21"/>
      <c r="E4691" s="21"/>
    </row>
    <row r="4693" spans="1:5">
      <c r="A4693" s="20"/>
      <c r="B4693" s="19"/>
      <c r="C4693" s="20"/>
      <c r="D4693" s="21"/>
      <c r="E4693" s="21"/>
    </row>
    <row r="4695" spans="1:5">
      <c r="A4695" s="20"/>
      <c r="B4695" s="19"/>
      <c r="C4695" s="20"/>
      <c r="D4695" s="21"/>
      <c r="E4695" s="21"/>
    </row>
    <row r="4697" spans="1:5">
      <c r="A4697" s="20"/>
      <c r="B4697" s="19"/>
      <c r="C4697" s="20"/>
      <c r="D4697" s="21"/>
      <c r="E4697" s="21"/>
    </row>
    <row r="4699" spans="1:5">
      <c r="A4699" s="20"/>
      <c r="B4699" s="19"/>
      <c r="C4699" s="20"/>
      <c r="D4699" s="21"/>
      <c r="E4699" s="21"/>
    </row>
    <row r="4701" spans="1:5">
      <c r="A4701" s="20"/>
      <c r="B4701" s="19"/>
      <c r="C4701" s="20"/>
      <c r="D4701" s="21"/>
      <c r="E4701" s="21"/>
    </row>
    <row r="4703" spans="1:5">
      <c r="A4703" s="20"/>
      <c r="B4703" s="19"/>
      <c r="C4703" s="20"/>
      <c r="D4703" s="21"/>
      <c r="E4703" s="21"/>
    </row>
    <row r="4705" spans="1:5">
      <c r="A4705" s="20"/>
      <c r="B4705" s="19"/>
      <c r="C4705" s="20"/>
      <c r="D4705" s="21"/>
      <c r="E4705" s="21"/>
    </row>
    <row r="4707" spans="1:5">
      <c r="A4707" s="20"/>
      <c r="B4707" s="19"/>
      <c r="C4707" s="20"/>
      <c r="D4707" s="21"/>
      <c r="E4707" s="21"/>
    </row>
    <row r="4709" spans="1:5">
      <c r="A4709" s="20"/>
      <c r="B4709" s="19"/>
      <c r="C4709" s="20"/>
      <c r="D4709" s="21"/>
      <c r="E4709" s="21"/>
    </row>
    <row r="4711" spans="1:5">
      <c r="A4711" s="20"/>
      <c r="B4711" s="19"/>
      <c r="C4711" s="20"/>
      <c r="D4711" s="21"/>
      <c r="E4711" s="21"/>
    </row>
    <row r="4713" spans="1:5">
      <c r="A4713" s="20"/>
      <c r="B4713" s="19"/>
      <c r="C4713" s="20"/>
      <c r="D4713" s="21"/>
      <c r="E4713" s="21"/>
    </row>
    <row r="4715" spans="1:5">
      <c r="A4715" s="20"/>
      <c r="B4715" s="19"/>
      <c r="C4715" s="20"/>
      <c r="D4715" s="21"/>
      <c r="E4715" s="21"/>
    </row>
    <row r="4717" spans="1:5">
      <c r="A4717" s="20"/>
      <c r="B4717" s="19"/>
      <c r="C4717" s="20"/>
      <c r="D4717" s="21"/>
      <c r="E4717" s="21"/>
    </row>
    <row r="4719" spans="1:5">
      <c r="A4719" s="20"/>
      <c r="B4719" s="19"/>
      <c r="C4719" s="20"/>
      <c r="D4719" s="21"/>
      <c r="E4719" s="21"/>
    </row>
    <row r="4721" spans="1:5">
      <c r="A4721" s="20"/>
      <c r="B4721" s="19"/>
      <c r="C4721" s="20"/>
      <c r="D4721" s="21"/>
      <c r="E4721" s="21"/>
    </row>
    <row r="4723" spans="1:5">
      <c r="A4723" s="20"/>
      <c r="B4723" s="19"/>
      <c r="C4723" s="20"/>
      <c r="D4723" s="21"/>
      <c r="E4723" s="21"/>
    </row>
    <row r="4725" spans="1:5">
      <c r="A4725" s="20"/>
      <c r="B4725" s="19"/>
      <c r="C4725" s="20"/>
      <c r="D4725" s="21"/>
      <c r="E4725" s="21"/>
    </row>
    <row r="4727" spans="1:5">
      <c r="A4727" s="20"/>
      <c r="B4727" s="19"/>
      <c r="C4727" s="20"/>
      <c r="D4727" s="21"/>
      <c r="E4727" s="21"/>
    </row>
    <row r="4729" spans="1:5">
      <c r="A4729" s="20"/>
      <c r="B4729" s="19"/>
      <c r="C4729" s="20"/>
      <c r="D4729" s="21"/>
      <c r="E4729" s="21"/>
    </row>
    <row r="4731" spans="1:5">
      <c r="A4731" s="20"/>
      <c r="B4731" s="19"/>
      <c r="C4731" s="20"/>
      <c r="D4731" s="21"/>
      <c r="E4731" s="21"/>
    </row>
    <row r="4733" spans="1:5">
      <c r="A4733" s="20"/>
      <c r="B4733" s="19"/>
      <c r="C4733" s="20"/>
      <c r="D4733" s="21"/>
      <c r="E4733" s="21"/>
    </row>
    <row r="4735" spans="1:5">
      <c r="A4735" s="20"/>
      <c r="B4735" s="19"/>
      <c r="C4735" s="20"/>
      <c r="D4735" s="21"/>
      <c r="E4735" s="21"/>
    </row>
    <row r="4737" spans="1:5">
      <c r="A4737" s="20"/>
      <c r="B4737" s="19"/>
      <c r="C4737" s="20"/>
      <c r="D4737" s="21"/>
      <c r="E4737" s="21"/>
    </row>
    <row r="4739" spans="1:5">
      <c r="A4739" s="20"/>
      <c r="B4739" s="19"/>
      <c r="C4739" s="20"/>
      <c r="D4739" s="21"/>
      <c r="E4739" s="21"/>
    </row>
    <row r="4741" spans="1:5">
      <c r="A4741" s="20"/>
      <c r="B4741" s="19"/>
      <c r="C4741" s="20"/>
      <c r="D4741" s="21"/>
      <c r="E4741" s="21"/>
    </row>
    <row r="4743" spans="1:5">
      <c r="A4743" s="20"/>
      <c r="B4743" s="19"/>
      <c r="C4743" s="20"/>
      <c r="D4743" s="21"/>
      <c r="E4743" s="21"/>
    </row>
    <row r="4745" spans="1:5">
      <c r="A4745" s="20"/>
      <c r="B4745" s="19"/>
      <c r="C4745" s="20"/>
      <c r="D4745" s="21"/>
      <c r="E4745" s="21"/>
    </row>
    <row r="4747" spans="1:5">
      <c r="A4747" s="20"/>
      <c r="B4747" s="19"/>
      <c r="C4747" s="20"/>
      <c r="D4747" s="21"/>
      <c r="E4747" s="21"/>
    </row>
    <row r="4749" spans="1:5">
      <c r="A4749" s="20"/>
      <c r="B4749" s="19"/>
      <c r="C4749" s="20"/>
      <c r="D4749" s="21"/>
      <c r="E4749" s="21"/>
    </row>
    <row r="4751" spans="1:5">
      <c r="A4751" s="20"/>
      <c r="B4751" s="19"/>
      <c r="C4751" s="20"/>
      <c r="D4751" s="21"/>
      <c r="E4751" s="21"/>
    </row>
    <row r="4753" spans="1:5">
      <c r="A4753" s="20"/>
      <c r="B4753" s="19"/>
      <c r="C4753" s="20"/>
      <c r="D4753" s="21"/>
      <c r="E4753" s="21"/>
    </row>
    <row r="4755" spans="1:5">
      <c r="A4755" s="20"/>
      <c r="B4755" s="19"/>
      <c r="C4755" s="20"/>
      <c r="D4755" s="21"/>
      <c r="E4755" s="21"/>
    </row>
    <row r="4757" spans="1:5">
      <c r="A4757" s="20"/>
      <c r="B4757" s="19"/>
      <c r="C4757" s="20"/>
      <c r="D4757" s="21"/>
      <c r="E4757" s="21"/>
    </row>
    <row r="4759" spans="1:5">
      <c r="A4759" s="20"/>
      <c r="B4759" s="19"/>
      <c r="C4759" s="20"/>
      <c r="D4759" s="21"/>
      <c r="E4759" s="21"/>
    </row>
    <row r="4761" spans="1:5">
      <c r="A4761" s="20"/>
      <c r="B4761" s="19"/>
      <c r="C4761" s="20"/>
      <c r="D4761" s="21"/>
      <c r="E4761" s="21"/>
    </row>
    <row r="4763" spans="1:5">
      <c r="A4763" s="20"/>
      <c r="B4763" s="19"/>
      <c r="C4763" s="20"/>
      <c r="D4763" s="21"/>
      <c r="E4763" s="21"/>
    </row>
    <row r="4765" spans="1:5">
      <c r="A4765" s="20"/>
      <c r="B4765" s="19"/>
      <c r="C4765" s="20"/>
      <c r="D4765" s="21"/>
      <c r="E4765" s="21"/>
    </row>
    <row r="4767" spans="1:5">
      <c r="A4767" s="20"/>
      <c r="B4767" s="19"/>
      <c r="C4767" s="20"/>
      <c r="D4767" s="21"/>
      <c r="E4767" s="21"/>
    </row>
    <row r="4769" spans="1:5">
      <c r="A4769" s="20"/>
      <c r="B4769" s="19"/>
      <c r="C4769" s="20"/>
      <c r="D4769" s="21"/>
      <c r="E4769" s="21"/>
    </row>
    <row r="4771" spans="1:5">
      <c r="A4771" s="20"/>
      <c r="B4771" s="19"/>
      <c r="C4771" s="20"/>
      <c r="D4771" s="21"/>
      <c r="E4771" s="21"/>
    </row>
    <row r="4773" spans="1:5">
      <c r="A4773" s="20"/>
      <c r="B4773" s="19"/>
      <c r="C4773" s="20"/>
      <c r="D4773" s="21"/>
      <c r="E4773" s="21"/>
    </row>
    <row r="4775" spans="1:5">
      <c r="A4775" s="20"/>
      <c r="B4775" s="19"/>
      <c r="C4775" s="20"/>
      <c r="D4775" s="21"/>
      <c r="E4775" s="21"/>
    </row>
    <row r="4777" spans="1:5">
      <c r="A4777" s="20"/>
      <c r="B4777" s="19"/>
      <c r="C4777" s="20"/>
      <c r="D4777" s="21"/>
      <c r="E4777" s="21"/>
    </row>
    <row r="4779" spans="1:5">
      <c r="A4779" s="20"/>
      <c r="B4779" s="19"/>
      <c r="C4779" s="20"/>
      <c r="D4779" s="21"/>
      <c r="E4779" s="21"/>
    </row>
    <row r="4781" spans="1:5">
      <c r="A4781" s="20"/>
      <c r="B4781" s="19"/>
      <c r="C4781" s="20"/>
      <c r="D4781" s="21"/>
      <c r="E4781" s="21"/>
    </row>
    <row r="4783" spans="1:5">
      <c r="A4783" s="20"/>
      <c r="B4783" s="19"/>
      <c r="C4783" s="20"/>
      <c r="D4783" s="21"/>
      <c r="E4783" s="21"/>
    </row>
    <row r="4785" spans="1:5">
      <c r="A4785" s="20"/>
      <c r="B4785" s="19"/>
      <c r="C4785" s="20"/>
      <c r="D4785" s="21"/>
      <c r="E4785" s="21"/>
    </row>
    <row r="4787" spans="1:5">
      <c r="A4787" s="20"/>
      <c r="B4787" s="19"/>
      <c r="C4787" s="20"/>
      <c r="D4787" s="21"/>
      <c r="E4787" s="21"/>
    </row>
    <row r="4789" spans="1:5">
      <c r="A4789" s="20"/>
      <c r="B4789" s="19"/>
      <c r="C4789" s="20"/>
      <c r="D4789" s="21"/>
      <c r="E4789" s="21"/>
    </row>
    <row r="4791" spans="1:5">
      <c r="A4791" s="20"/>
      <c r="B4791" s="19"/>
      <c r="C4791" s="20"/>
      <c r="D4791" s="21"/>
      <c r="E4791" s="21"/>
    </row>
    <row r="4793" spans="1:5">
      <c r="A4793" s="20"/>
      <c r="B4793" s="19"/>
      <c r="C4793" s="20"/>
      <c r="D4793" s="21"/>
      <c r="E4793" s="21"/>
    </row>
    <row r="4795" spans="1:5">
      <c r="A4795" s="20"/>
      <c r="B4795" s="19"/>
      <c r="C4795" s="20"/>
      <c r="D4795" s="21"/>
      <c r="E4795" s="21"/>
    </row>
    <row r="4797" spans="1:5">
      <c r="A4797" s="20"/>
      <c r="B4797" s="19"/>
      <c r="C4797" s="20"/>
      <c r="D4797" s="21"/>
      <c r="E4797" s="21"/>
    </row>
    <row r="4799" spans="1:5">
      <c r="A4799" s="20"/>
      <c r="B4799" s="19"/>
      <c r="C4799" s="20"/>
      <c r="D4799" s="21"/>
      <c r="E4799" s="21"/>
    </row>
    <row r="4801" spans="1:5">
      <c r="A4801" s="20"/>
      <c r="B4801" s="19"/>
      <c r="C4801" s="20"/>
      <c r="D4801" s="21"/>
      <c r="E4801" s="21"/>
    </row>
    <row r="4803" spans="1:5">
      <c r="A4803" s="20"/>
      <c r="B4803" s="19"/>
      <c r="C4803" s="20"/>
      <c r="D4803" s="21"/>
      <c r="E4803" s="21"/>
    </row>
    <row r="4805" spans="1:5">
      <c r="A4805" s="20"/>
      <c r="B4805" s="19"/>
      <c r="C4805" s="20"/>
      <c r="D4805" s="21"/>
      <c r="E4805" s="21"/>
    </row>
    <row r="4807" spans="1:5">
      <c r="A4807" s="20"/>
      <c r="B4807" s="19"/>
      <c r="C4807" s="20"/>
      <c r="D4807" s="21"/>
      <c r="E4807" s="21"/>
    </row>
    <row r="4809" spans="1:5">
      <c r="A4809" s="20"/>
      <c r="B4809" s="19"/>
      <c r="C4809" s="20"/>
      <c r="D4809" s="21"/>
      <c r="E4809" s="21"/>
    </row>
    <row r="4811" spans="1:5">
      <c r="A4811" s="20"/>
      <c r="B4811" s="19"/>
      <c r="C4811" s="20"/>
      <c r="D4811" s="21"/>
      <c r="E4811" s="21"/>
    </row>
    <row r="4813" spans="1:5">
      <c r="A4813" s="20"/>
      <c r="B4813" s="19"/>
      <c r="C4813" s="20"/>
      <c r="D4813" s="21"/>
      <c r="E4813" s="21"/>
    </row>
    <row r="4815" spans="1:5">
      <c r="A4815" s="20"/>
      <c r="B4815" s="19"/>
      <c r="C4815" s="20"/>
      <c r="D4815" s="21"/>
      <c r="E4815" s="21"/>
    </row>
    <row r="4817" spans="1:5">
      <c r="A4817" s="20"/>
      <c r="B4817" s="19"/>
      <c r="C4817" s="20"/>
      <c r="D4817" s="21"/>
      <c r="E4817" s="21"/>
    </row>
    <row r="4819" spans="1:5">
      <c r="A4819" s="20"/>
      <c r="B4819" s="19"/>
      <c r="C4819" s="20"/>
      <c r="D4819" s="21"/>
      <c r="E4819" s="21"/>
    </row>
    <row r="4821" spans="1:5">
      <c r="A4821" s="20"/>
      <c r="B4821" s="19"/>
      <c r="C4821" s="20"/>
      <c r="D4821" s="21"/>
      <c r="E4821" s="21"/>
    </row>
    <row r="4823" spans="1:5">
      <c r="A4823" s="20"/>
      <c r="B4823" s="19"/>
      <c r="C4823" s="20"/>
      <c r="D4823" s="21"/>
      <c r="E4823" s="21"/>
    </row>
    <row r="4825" spans="1:5">
      <c r="A4825" s="20"/>
      <c r="B4825" s="19"/>
      <c r="C4825" s="20"/>
      <c r="D4825" s="21"/>
      <c r="E4825" s="21"/>
    </row>
    <row r="4827" spans="1:5">
      <c r="A4827" s="20"/>
      <c r="B4827" s="19"/>
      <c r="C4827" s="20"/>
      <c r="D4827" s="21"/>
      <c r="E4827" s="21"/>
    </row>
    <row r="4829" spans="1:5">
      <c r="A4829" s="20"/>
      <c r="B4829" s="19"/>
      <c r="C4829" s="20"/>
      <c r="D4829" s="21"/>
      <c r="E4829" s="21"/>
    </row>
    <row r="4831" spans="1:5">
      <c r="A4831" s="20"/>
      <c r="B4831" s="19"/>
      <c r="C4831" s="20"/>
      <c r="D4831" s="21"/>
      <c r="E4831" s="21"/>
    </row>
    <row r="4833" spans="1:5">
      <c r="A4833" s="20"/>
      <c r="B4833" s="19"/>
      <c r="C4833" s="20"/>
      <c r="D4833" s="21"/>
      <c r="E4833" s="21"/>
    </row>
    <row r="4835" spans="1:5">
      <c r="A4835" s="20"/>
      <c r="B4835" s="19"/>
      <c r="C4835" s="20"/>
      <c r="D4835" s="21"/>
      <c r="E4835" s="21"/>
    </row>
    <row r="4837" spans="1:5">
      <c r="A4837" s="20"/>
      <c r="B4837" s="19"/>
      <c r="C4837" s="20"/>
      <c r="D4837" s="21"/>
      <c r="E4837" s="21"/>
    </row>
    <row r="4839" spans="1:5">
      <c r="A4839" s="20"/>
      <c r="B4839" s="19"/>
      <c r="C4839" s="20"/>
      <c r="D4839" s="21"/>
      <c r="E4839" s="21"/>
    </row>
    <row r="4841" spans="1:5">
      <c r="A4841" s="20"/>
      <c r="B4841" s="19"/>
      <c r="C4841" s="20"/>
      <c r="D4841" s="21"/>
      <c r="E4841" s="21"/>
    </row>
    <row r="4843" spans="1:5">
      <c r="A4843" s="20"/>
      <c r="B4843" s="19"/>
      <c r="C4843" s="20"/>
      <c r="D4843" s="21"/>
      <c r="E4843" s="21"/>
    </row>
    <row r="4845" spans="1:5">
      <c r="A4845" s="20"/>
      <c r="B4845" s="19"/>
      <c r="C4845" s="20"/>
      <c r="D4845" s="21"/>
      <c r="E4845" s="21"/>
    </row>
    <row r="4847" spans="1:5">
      <c r="A4847" s="20"/>
      <c r="B4847" s="19"/>
      <c r="C4847" s="20"/>
      <c r="D4847" s="21"/>
      <c r="E4847" s="21"/>
    </row>
    <row r="4849" spans="1:5">
      <c r="A4849" s="20"/>
      <c r="B4849" s="19"/>
      <c r="C4849" s="20"/>
      <c r="D4849" s="21"/>
      <c r="E4849" s="21"/>
    </row>
    <row r="4851" spans="1:5">
      <c r="A4851" s="20"/>
      <c r="B4851" s="19"/>
      <c r="C4851" s="20"/>
      <c r="D4851" s="21"/>
      <c r="E4851" s="21"/>
    </row>
    <row r="4853" spans="1:5">
      <c r="A4853" s="20"/>
      <c r="B4853" s="19"/>
      <c r="C4853" s="20"/>
      <c r="D4853" s="21"/>
      <c r="E4853" s="21"/>
    </row>
    <row r="4855" spans="1:5">
      <c r="A4855" s="20"/>
      <c r="B4855" s="19"/>
      <c r="C4855" s="20"/>
      <c r="D4855" s="21"/>
      <c r="E4855" s="21"/>
    </row>
    <row r="4857" spans="1:5">
      <c r="A4857" s="20"/>
      <c r="B4857" s="19"/>
      <c r="C4857" s="20"/>
      <c r="D4857" s="21"/>
      <c r="E4857" s="21"/>
    </row>
    <row r="4859" spans="1:5">
      <c r="A4859" s="20"/>
      <c r="B4859" s="19"/>
      <c r="C4859" s="20"/>
      <c r="D4859" s="21"/>
      <c r="E4859" s="21"/>
    </row>
    <row r="4861" spans="1:5">
      <c r="A4861" s="20"/>
      <c r="B4861" s="19"/>
      <c r="C4861" s="20"/>
      <c r="D4861" s="21"/>
      <c r="E4861" s="21"/>
    </row>
    <row r="4863" spans="1:5">
      <c r="A4863" s="20"/>
      <c r="B4863" s="19"/>
      <c r="C4863" s="20"/>
      <c r="D4863" s="21"/>
      <c r="E4863" s="21"/>
    </row>
    <row r="4865" spans="1:5">
      <c r="A4865" s="20"/>
      <c r="B4865" s="19"/>
      <c r="C4865" s="20"/>
      <c r="D4865" s="21"/>
      <c r="E4865" s="21"/>
    </row>
    <row r="4867" spans="1:5">
      <c r="A4867" s="20"/>
      <c r="B4867" s="19"/>
      <c r="C4867" s="20"/>
      <c r="D4867" s="21"/>
      <c r="E4867" s="21"/>
    </row>
    <row r="4869" spans="1:5">
      <c r="A4869" s="20"/>
      <c r="B4869" s="19"/>
      <c r="C4869" s="20"/>
      <c r="D4869" s="21"/>
      <c r="E4869" s="21"/>
    </row>
    <row r="4871" spans="1:5">
      <c r="A4871" s="20"/>
      <c r="B4871" s="19"/>
      <c r="C4871" s="20"/>
      <c r="D4871" s="21"/>
      <c r="E4871" s="21"/>
    </row>
    <row r="4873" spans="1:5">
      <c r="A4873" s="20"/>
      <c r="B4873" s="19"/>
      <c r="C4873" s="20"/>
      <c r="D4873" s="21"/>
      <c r="E4873" s="21"/>
    </row>
    <row r="4875" spans="1:5">
      <c r="A4875" s="20"/>
      <c r="B4875" s="19"/>
      <c r="C4875" s="20"/>
      <c r="D4875" s="21"/>
      <c r="E4875" s="21"/>
    </row>
    <row r="4877" spans="1:5">
      <c r="A4877" s="20"/>
      <c r="B4877" s="19"/>
      <c r="C4877" s="20"/>
      <c r="D4877" s="21"/>
      <c r="E4877" s="21"/>
    </row>
    <row r="4879" spans="1:5">
      <c r="A4879" s="20"/>
      <c r="B4879" s="19"/>
      <c r="C4879" s="20"/>
      <c r="D4879" s="21"/>
      <c r="E4879" s="21"/>
    </row>
    <row r="4881" spans="1:5">
      <c r="A4881" s="20"/>
      <c r="B4881" s="19"/>
      <c r="C4881" s="20"/>
      <c r="D4881" s="21"/>
      <c r="E4881" s="21"/>
    </row>
    <row r="4883" spans="1:5">
      <c r="A4883" s="20"/>
      <c r="B4883" s="19"/>
      <c r="C4883" s="20"/>
      <c r="D4883" s="21"/>
      <c r="E4883" s="21"/>
    </row>
    <row r="4885" spans="1:5">
      <c r="A4885" s="20"/>
      <c r="B4885" s="19"/>
      <c r="C4885" s="20"/>
      <c r="D4885" s="21"/>
      <c r="E4885" s="21"/>
    </row>
    <row r="4887" spans="1:5">
      <c r="A4887" s="20"/>
      <c r="B4887" s="19"/>
      <c r="C4887" s="20"/>
      <c r="D4887" s="21"/>
      <c r="E4887" s="21"/>
    </row>
    <row r="4889" spans="1:5">
      <c r="A4889" s="20"/>
      <c r="B4889" s="19"/>
      <c r="C4889" s="20"/>
      <c r="D4889" s="21"/>
      <c r="E4889" s="21"/>
    </row>
    <row r="4891" spans="1:5">
      <c r="A4891" s="20"/>
      <c r="B4891" s="19"/>
      <c r="C4891" s="20"/>
      <c r="D4891" s="21"/>
      <c r="E4891" s="21"/>
    </row>
    <row r="4893" spans="1:5">
      <c r="A4893" s="20"/>
      <c r="B4893" s="19"/>
      <c r="C4893" s="20"/>
      <c r="D4893" s="21"/>
      <c r="E4893" s="21"/>
    </row>
    <row r="4895" spans="1:5">
      <c r="A4895" s="20"/>
      <c r="B4895" s="19"/>
      <c r="C4895" s="20"/>
      <c r="D4895" s="21"/>
      <c r="E4895" s="21"/>
    </row>
    <row r="4897" spans="1:5">
      <c r="A4897" s="20"/>
      <c r="B4897" s="19"/>
      <c r="C4897" s="20"/>
      <c r="D4897" s="21"/>
      <c r="E4897" s="21"/>
    </row>
    <row r="4899" spans="1:5">
      <c r="A4899" s="20"/>
      <c r="B4899" s="19"/>
      <c r="C4899" s="20"/>
      <c r="D4899" s="21"/>
      <c r="E4899" s="21"/>
    </row>
    <row r="4901" spans="1:5">
      <c r="A4901" s="20"/>
      <c r="B4901" s="19"/>
      <c r="C4901" s="20"/>
      <c r="D4901" s="21"/>
      <c r="E4901" s="21"/>
    </row>
    <row r="4903" spans="1:5">
      <c r="A4903" s="20"/>
      <c r="B4903" s="19"/>
      <c r="C4903" s="20"/>
      <c r="D4903" s="21"/>
      <c r="E4903" s="21"/>
    </row>
    <row r="4905" spans="1:5">
      <c r="A4905" s="20"/>
      <c r="B4905" s="19"/>
      <c r="C4905" s="20"/>
      <c r="D4905" s="21"/>
      <c r="E4905" s="21"/>
    </row>
    <row r="4907" spans="1:5">
      <c r="A4907" s="20"/>
      <c r="B4907" s="19"/>
      <c r="C4907" s="20"/>
      <c r="D4907" s="21"/>
      <c r="E4907" s="21"/>
    </row>
    <row r="4909" spans="1:5">
      <c r="A4909" s="20"/>
      <c r="B4909" s="19"/>
      <c r="C4909" s="20"/>
      <c r="D4909" s="21"/>
      <c r="E4909" s="21"/>
    </row>
    <row r="4911" spans="1:5">
      <c r="A4911" s="20"/>
      <c r="B4911" s="19"/>
      <c r="C4911" s="20"/>
      <c r="D4911" s="21"/>
      <c r="E4911" s="21"/>
    </row>
    <row r="4913" spans="1:5">
      <c r="A4913" s="20"/>
      <c r="B4913" s="19"/>
      <c r="C4913" s="20"/>
      <c r="D4913" s="21"/>
      <c r="E4913" s="21"/>
    </row>
    <row r="4915" spans="1:5">
      <c r="A4915" s="20"/>
      <c r="B4915" s="19"/>
      <c r="C4915" s="20"/>
      <c r="D4915" s="21"/>
      <c r="E4915" s="21"/>
    </row>
    <row r="4917" spans="1:5">
      <c r="A4917" s="20"/>
      <c r="B4917" s="19"/>
      <c r="C4917" s="20"/>
      <c r="D4917" s="21"/>
      <c r="E4917" s="21"/>
    </row>
    <row r="4919" spans="1:5">
      <c r="A4919" s="20"/>
      <c r="B4919" s="19"/>
      <c r="C4919" s="20"/>
      <c r="D4919" s="21"/>
      <c r="E4919" s="21"/>
    </row>
    <row r="4921" spans="1:5">
      <c r="A4921" s="20"/>
      <c r="B4921" s="19"/>
      <c r="C4921" s="20"/>
      <c r="D4921" s="21"/>
      <c r="E4921" s="21"/>
    </row>
    <row r="4923" spans="1:5">
      <c r="A4923" s="20"/>
      <c r="B4923" s="19"/>
      <c r="C4923" s="20"/>
      <c r="D4923" s="21"/>
      <c r="E4923" s="21"/>
    </row>
    <row r="4925" spans="1:5">
      <c r="A4925" s="20"/>
      <c r="B4925" s="19"/>
      <c r="C4925" s="20"/>
      <c r="D4925" s="21"/>
      <c r="E4925" s="21"/>
    </row>
    <row r="4927" spans="1:5">
      <c r="A4927" s="20"/>
      <c r="B4927" s="19"/>
      <c r="C4927" s="20"/>
      <c r="D4927" s="21"/>
      <c r="E4927" s="21"/>
    </row>
    <row r="4929" spans="1:5">
      <c r="A4929" s="20"/>
      <c r="B4929" s="19"/>
      <c r="C4929" s="20"/>
      <c r="D4929" s="21"/>
      <c r="E4929" s="21"/>
    </row>
    <row r="4931" spans="1:5">
      <c r="A4931" s="20"/>
      <c r="B4931" s="19"/>
      <c r="C4931" s="20"/>
      <c r="D4931" s="21"/>
      <c r="E4931" s="21"/>
    </row>
    <row r="4933" spans="1:5">
      <c r="A4933" s="20"/>
      <c r="B4933" s="19"/>
      <c r="C4933" s="20"/>
      <c r="D4933" s="21"/>
      <c r="E4933" s="21"/>
    </row>
    <row r="4935" spans="1:5">
      <c r="A4935" s="20"/>
      <c r="B4935" s="19"/>
      <c r="C4935" s="20"/>
      <c r="D4935" s="21"/>
      <c r="E4935" s="21"/>
    </row>
    <row r="4937" spans="1:5">
      <c r="A4937" s="20"/>
      <c r="B4937" s="19"/>
      <c r="C4937" s="20"/>
      <c r="D4937" s="21"/>
      <c r="E4937" s="21"/>
    </row>
    <row r="4939" spans="1:5">
      <c r="A4939" s="20"/>
      <c r="B4939" s="19"/>
      <c r="C4939" s="20"/>
      <c r="D4939" s="21"/>
      <c r="E4939" s="21"/>
    </row>
    <row r="4941" spans="1:5">
      <c r="A4941" s="20"/>
      <c r="B4941" s="19"/>
      <c r="C4941" s="20"/>
      <c r="D4941" s="21"/>
      <c r="E4941" s="21"/>
    </row>
    <row r="4943" spans="1:5">
      <c r="A4943" s="20"/>
      <c r="B4943" s="19"/>
      <c r="C4943" s="20"/>
      <c r="D4943" s="21"/>
      <c r="E4943" s="21"/>
    </row>
    <row r="4945" spans="1:5">
      <c r="A4945" s="20"/>
      <c r="B4945" s="19"/>
      <c r="C4945" s="20"/>
      <c r="D4945" s="21"/>
      <c r="E4945" s="21"/>
    </row>
    <row r="4947" spans="1:5">
      <c r="A4947" s="20"/>
      <c r="B4947" s="19"/>
      <c r="C4947" s="20"/>
      <c r="D4947" s="21"/>
      <c r="E4947" s="21"/>
    </row>
    <row r="4949" spans="1:5">
      <c r="A4949" s="20"/>
      <c r="B4949" s="19"/>
      <c r="C4949" s="20"/>
      <c r="D4949" s="21"/>
      <c r="E4949" s="21"/>
    </row>
    <row r="4951" spans="1:5">
      <c r="A4951" s="20"/>
      <c r="B4951" s="19"/>
      <c r="C4951" s="20"/>
      <c r="D4951" s="21"/>
      <c r="E4951" s="21"/>
    </row>
    <row r="4953" spans="1:5">
      <c r="A4953" s="20"/>
      <c r="B4953" s="19"/>
      <c r="C4953" s="20"/>
      <c r="D4953" s="21"/>
      <c r="E4953" s="21"/>
    </row>
    <row r="4955" spans="1:5">
      <c r="A4955" s="20"/>
      <c r="B4955" s="19"/>
      <c r="C4955" s="20"/>
      <c r="D4955" s="21"/>
      <c r="E4955" s="21"/>
    </row>
    <row r="4957" spans="1:5">
      <c r="A4957" s="20"/>
      <c r="B4957" s="19"/>
      <c r="C4957" s="20"/>
      <c r="D4957" s="21"/>
      <c r="E4957" s="21"/>
    </row>
    <row r="4959" spans="1:5">
      <c r="A4959" s="20"/>
      <c r="B4959" s="19"/>
      <c r="C4959" s="20"/>
      <c r="D4959" s="21"/>
      <c r="E4959" s="21"/>
    </row>
    <row r="4961" spans="1:5">
      <c r="A4961" s="20"/>
      <c r="B4961" s="19"/>
      <c r="C4961" s="20"/>
      <c r="D4961" s="21"/>
      <c r="E4961" s="21"/>
    </row>
    <row r="4963" spans="1:5">
      <c r="A4963" s="20"/>
      <c r="B4963" s="19"/>
      <c r="C4963" s="20"/>
      <c r="D4963" s="21"/>
      <c r="E4963" s="21"/>
    </row>
    <row r="4965" spans="1:5">
      <c r="A4965" s="20"/>
      <c r="B4965" s="19"/>
      <c r="C4965" s="20"/>
      <c r="D4965" s="21"/>
      <c r="E4965" s="21"/>
    </row>
    <row r="4967" spans="1:5">
      <c r="A4967" s="20"/>
      <c r="B4967" s="19"/>
      <c r="C4967" s="20"/>
      <c r="D4967" s="21"/>
      <c r="E4967" s="21"/>
    </row>
    <row r="4969" spans="1:5">
      <c r="A4969" s="20"/>
      <c r="B4969" s="19"/>
      <c r="C4969" s="20"/>
      <c r="D4969" s="21"/>
      <c r="E4969" s="21"/>
    </row>
    <row r="4971" spans="1:5">
      <c r="A4971" s="20"/>
      <c r="B4971" s="19"/>
      <c r="C4971" s="20"/>
      <c r="D4971" s="21"/>
      <c r="E4971" s="21"/>
    </row>
    <row r="4973" spans="1:5">
      <c r="A4973" s="20"/>
      <c r="B4973" s="19"/>
      <c r="C4973" s="20"/>
      <c r="D4973" s="21"/>
      <c r="E4973" s="21"/>
    </row>
    <row r="4975" spans="1:5">
      <c r="A4975" s="20"/>
      <c r="B4975" s="19"/>
      <c r="C4975" s="20"/>
      <c r="D4975" s="21"/>
      <c r="E4975" s="21"/>
    </row>
    <row r="4977" spans="1:5">
      <c r="A4977" s="20"/>
      <c r="B4977" s="19"/>
      <c r="C4977" s="20"/>
      <c r="D4977" s="21"/>
      <c r="E4977" s="21"/>
    </row>
    <row r="4979" spans="1:5">
      <c r="A4979" s="20"/>
      <c r="B4979" s="19"/>
      <c r="C4979" s="20"/>
      <c r="D4979" s="21"/>
      <c r="E4979" s="21"/>
    </row>
    <row r="4981" spans="1:5">
      <c r="A4981" s="20"/>
      <c r="B4981" s="19"/>
      <c r="C4981" s="20"/>
      <c r="D4981" s="21"/>
      <c r="E4981" s="21"/>
    </row>
    <row r="4983" spans="1:5">
      <c r="A4983" s="20"/>
      <c r="B4983" s="19"/>
      <c r="C4983" s="20"/>
      <c r="D4983" s="21"/>
      <c r="E4983" s="21"/>
    </row>
    <row r="4985" spans="1:5">
      <c r="A4985" s="20"/>
      <c r="B4985" s="19"/>
      <c r="C4985" s="20"/>
      <c r="D4985" s="21"/>
      <c r="E4985" s="21"/>
    </row>
    <row r="4987" spans="1:5">
      <c r="A4987" s="20"/>
      <c r="B4987" s="19"/>
      <c r="C4987" s="20"/>
      <c r="D4987" s="21"/>
      <c r="E4987" s="21"/>
    </row>
    <row r="4989" spans="1:5">
      <c r="A4989" s="20"/>
      <c r="B4989" s="19"/>
      <c r="C4989" s="20"/>
      <c r="D4989" s="21"/>
      <c r="E4989" s="21"/>
    </row>
    <row r="4991" spans="1:5">
      <c r="A4991" s="20"/>
      <c r="B4991" s="19"/>
      <c r="C4991" s="20"/>
      <c r="D4991" s="21"/>
      <c r="E4991" s="21"/>
    </row>
    <row r="4993" spans="1:5">
      <c r="A4993" s="20"/>
      <c r="B4993" s="19"/>
      <c r="C4993" s="20"/>
      <c r="D4993" s="21"/>
      <c r="E4993" s="21"/>
    </row>
    <row r="4995" spans="1:5">
      <c r="A4995" s="20"/>
      <c r="B4995" s="19"/>
      <c r="C4995" s="20"/>
      <c r="D4995" s="21"/>
      <c r="E4995" s="21"/>
    </row>
    <row r="4997" spans="1:5">
      <c r="A4997" s="20"/>
      <c r="B4997" s="19"/>
      <c r="C4997" s="20"/>
      <c r="D4997" s="21"/>
      <c r="E4997" s="21"/>
    </row>
    <row r="4999" spans="1:5">
      <c r="A4999" s="20"/>
      <c r="B4999" s="19"/>
      <c r="C4999" s="20"/>
      <c r="D4999" s="21"/>
      <c r="E4999" s="21"/>
    </row>
    <row r="5001" spans="1:5">
      <c r="A5001" s="20"/>
      <c r="B5001" s="19"/>
      <c r="C5001" s="20"/>
      <c r="D5001" s="21"/>
      <c r="E5001" s="21"/>
    </row>
    <row r="5003" spans="1:5">
      <c r="A5003" s="20"/>
      <c r="B5003" s="19"/>
      <c r="C5003" s="20"/>
      <c r="D5003" s="21"/>
      <c r="E5003" s="21"/>
    </row>
    <row r="5005" spans="1:5">
      <c r="A5005" s="20"/>
      <c r="B5005" s="19"/>
      <c r="C5005" s="20"/>
      <c r="D5005" s="21"/>
      <c r="E5005" s="21"/>
    </row>
    <row r="5007" spans="1:5">
      <c r="A5007" s="20"/>
      <c r="B5007" s="19"/>
      <c r="C5007" s="20"/>
      <c r="D5007" s="21"/>
      <c r="E5007" s="21"/>
    </row>
    <row r="5009" spans="1:5">
      <c r="A5009" s="20"/>
      <c r="B5009" s="19"/>
      <c r="C5009" s="20"/>
      <c r="D5009" s="21"/>
      <c r="E5009" s="21"/>
    </row>
    <row r="5011" spans="1:5">
      <c r="A5011" s="20"/>
      <c r="B5011" s="19"/>
      <c r="C5011" s="20"/>
      <c r="D5011" s="21"/>
      <c r="E5011" s="21"/>
    </row>
    <row r="5013" spans="1:5">
      <c r="A5013" s="20"/>
      <c r="B5013" s="19"/>
      <c r="C5013" s="20"/>
      <c r="D5013" s="21"/>
      <c r="E5013" s="21"/>
    </row>
    <row r="5015" spans="1:5">
      <c r="A5015" s="20"/>
      <c r="B5015" s="19"/>
      <c r="C5015" s="20"/>
      <c r="D5015" s="21"/>
      <c r="E5015" s="21"/>
    </row>
    <row r="5017" spans="1:5">
      <c r="A5017" s="20"/>
      <c r="B5017" s="19"/>
      <c r="C5017" s="20"/>
      <c r="D5017" s="21"/>
      <c r="E5017" s="21"/>
    </row>
    <row r="5019" spans="1:5">
      <c r="A5019" s="20"/>
      <c r="B5019" s="19"/>
      <c r="C5019" s="20"/>
      <c r="D5019" s="21"/>
      <c r="E5019" s="21"/>
    </row>
    <row r="5021" spans="1:5">
      <c r="A5021" s="20"/>
      <c r="B5021" s="19"/>
      <c r="C5021" s="20"/>
      <c r="D5021" s="21"/>
      <c r="E5021" s="21"/>
    </row>
    <row r="5023" spans="1:5">
      <c r="A5023" s="20"/>
      <c r="B5023" s="19"/>
      <c r="C5023" s="20"/>
      <c r="D5023" s="21"/>
      <c r="E5023" s="21"/>
    </row>
    <row r="5025" spans="1:5">
      <c r="A5025" s="20"/>
      <c r="B5025" s="19"/>
      <c r="C5025" s="20"/>
      <c r="D5025" s="21"/>
      <c r="E5025" s="21"/>
    </row>
    <row r="5027" spans="1:5">
      <c r="A5027" s="20"/>
      <c r="B5027" s="19"/>
      <c r="C5027" s="20"/>
      <c r="D5027" s="21"/>
      <c r="E5027" s="21"/>
    </row>
    <row r="5029" spans="1:5">
      <c r="A5029" s="20"/>
      <c r="B5029" s="19"/>
      <c r="C5029" s="20"/>
      <c r="D5029" s="21"/>
      <c r="E5029" s="21"/>
    </row>
    <row r="5031" spans="1:5">
      <c r="A5031" s="20"/>
      <c r="B5031" s="19"/>
      <c r="C5031" s="20"/>
      <c r="D5031" s="21"/>
      <c r="E5031" s="21"/>
    </row>
    <row r="5033" spans="1:5">
      <c r="A5033" s="20"/>
      <c r="B5033" s="19"/>
      <c r="C5033" s="20"/>
      <c r="D5033" s="21"/>
      <c r="E5033" s="21"/>
    </row>
    <row r="5035" spans="1:5">
      <c r="A5035" s="20"/>
      <c r="B5035" s="19"/>
      <c r="C5035" s="20"/>
      <c r="D5035" s="21"/>
      <c r="E5035" s="21"/>
    </row>
    <row r="5037" spans="1:5">
      <c r="A5037" s="20"/>
      <c r="B5037" s="19"/>
      <c r="C5037" s="20"/>
      <c r="D5037" s="21"/>
      <c r="E5037" s="21"/>
    </row>
    <row r="5039" spans="1:5">
      <c r="A5039" s="20"/>
      <c r="B5039" s="19"/>
      <c r="C5039" s="20"/>
      <c r="D5039" s="21"/>
      <c r="E5039" s="21"/>
    </row>
    <row r="5041" spans="1:5">
      <c r="A5041" s="20"/>
      <c r="B5041" s="19"/>
      <c r="C5041" s="20"/>
      <c r="D5041" s="21"/>
      <c r="E5041" s="21"/>
    </row>
    <row r="5043" spans="1:5">
      <c r="A5043" s="20"/>
      <c r="B5043" s="19"/>
      <c r="C5043" s="20"/>
      <c r="D5043" s="21"/>
      <c r="E5043" s="21"/>
    </row>
    <row r="5045" spans="1:5">
      <c r="A5045" s="20"/>
      <c r="B5045" s="19"/>
      <c r="C5045" s="20"/>
      <c r="D5045" s="21"/>
      <c r="E5045" s="21"/>
    </row>
    <row r="5047" spans="1:5">
      <c r="A5047" s="20"/>
      <c r="B5047" s="19"/>
      <c r="C5047" s="20"/>
      <c r="D5047" s="21"/>
      <c r="E5047" s="21"/>
    </row>
    <row r="5049" spans="1:5">
      <c r="A5049" s="20"/>
      <c r="B5049" s="19"/>
      <c r="C5049" s="20"/>
      <c r="D5049" s="21"/>
      <c r="E5049" s="21"/>
    </row>
    <row r="5051" spans="1:5">
      <c r="A5051" s="20"/>
      <c r="B5051" s="19"/>
      <c r="C5051" s="20"/>
      <c r="D5051" s="21"/>
      <c r="E5051" s="21"/>
    </row>
    <row r="5053" spans="1:5">
      <c r="A5053" s="20"/>
      <c r="B5053" s="19"/>
      <c r="C5053" s="20"/>
      <c r="D5053" s="21"/>
      <c r="E5053" s="21"/>
    </row>
    <row r="5055" spans="1:5">
      <c r="A5055" s="20"/>
      <c r="B5055" s="19"/>
      <c r="C5055" s="20"/>
      <c r="D5055" s="21"/>
      <c r="E5055" s="21"/>
    </row>
    <row r="5057" spans="1:5">
      <c r="A5057" s="20"/>
      <c r="B5057" s="19"/>
      <c r="C5057" s="20"/>
      <c r="D5057" s="21"/>
      <c r="E5057" s="21"/>
    </row>
    <row r="5059" spans="1:5">
      <c r="A5059" s="20"/>
      <c r="B5059" s="19"/>
      <c r="C5059" s="20"/>
      <c r="D5059" s="21"/>
      <c r="E5059" s="21"/>
    </row>
    <row r="5061" spans="1:5">
      <c r="A5061" s="20"/>
      <c r="B5061" s="19"/>
      <c r="C5061" s="20"/>
      <c r="D5061" s="21"/>
      <c r="E5061" s="21"/>
    </row>
    <row r="5063" spans="1:5">
      <c r="A5063" s="20"/>
      <c r="B5063" s="19"/>
      <c r="C5063" s="20"/>
      <c r="D5063" s="21"/>
      <c r="E5063" s="21"/>
    </row>
    <row r="5065" spans="1:5">
      <c r="A5065" s="20"/>
      <c r="B5065" s="19"/>
      <c r="C5065" s="20"/>
      <c r="D5065" s="21"/>
      <c r="E5065" s="21"/>
    </row>
    <row r="5067" spans="1:5">
      <c r="A5067" s="20"/>
      <c r="B5067" s="19"/>
      <c r="C5067" s="20"/>
      <c r="D5067" s="21"/>
      <c r="E5067" s="21"/>
    </row>
    <row r="5069" spans="1:5">
      <c r="A5069" s="20"/>
      <c r="B5069" s="19"/>
      <c r="C5069" s="20"/>
      <c r="D5069" s="21"/>
      <c r="E5069" s="21"/>
    </row>
    <row r="5071" spans="1:5">
      <c r="A5071" s="20"/>
      <c r="B5071" s="19"/>
      <c r="C5071" s="20"/>
      <c r="D5071" s="21"/>
      <c r="E5071" s="21"/>
    </row>
    <row r="5073" spans="1:5">
      <c r="A5073" s="20"/>
      <c r="B5073" s="19"/>
      <c r="C5073" s="20"/>
      <c r="D5073" s="21"/>
      <c r="E5073" s="21"/>
    </row>
    <row r="5075" spans="1:5">
      <c r="A5075" s="20"/>
      <c r="B5075" s="19"/>
      <c r="C5075" s="20"/>
      <c r="D5075" s="21"/>
      <c r="E5075" s="21"/>
    </row>
    <row r="5077" spans="1:5">
      <c r="A5077" s="20"/>
      <c r="B5077" s="19"/>
      <c r="C5077" s="20"/>
      <c r="D5077" s="21"/>
      <c r="E5077" s="21"/>
    </row>
    <row r="5079" spans="1:5">
      <c r="A5079" s="20"/>
      <c r="B5079" s="19"/>
      <c r="C5079" s="20"/>
      <c r="D5079" s="21"/>
      <c r="E5079" s="21"/>
    </row>
    <row r="5081" spans="1:5">
      <c r="A5081" s="20"/>
      <c r="B5081" s="19"/>
      <c r="C5081" s="20"/>
      <c r="D5081" s="21"/>
      <c r="E5081" s="21"/>
    </row>
    <row r="5083" spans="1:5">
      <c r="A5083" s="20"/>
      <c r="B5083" s="19"/>
      <c r="C5083" s="20"/>
      <c r="D5083" s="21"/>
      <c r="E5083" s="21"/>
    </row>
    <row r="5085" spans="1:5">
      <c r="A5085" s="20"/>
      <c r="B5085" s="19"/>
      <c r="C5085" s="20"/>
      <c r="D5085" s="21"/>
      <c r="E5085" s="21"/>
    </row>
    <row r="5087" spans="1:5">
      <c r="A5087" s="20"/>
      <c r="B5087" s="19"/>
      <c r="C5087" s="20"/>
      <c r="D5087" s="21"/>
      <c r="E5087" s="21"/>
    </row>
    <row r="5089" spans="1:5">
      <c r="A5089" s="20"/>
      <c r="B5089" s="19"/>
      <c r="C5089" s="20"/>
      <c r="D5089" s="21"/>
      <c r="E5089" s="21"/>
    </row>
    <row r="5091" spans="1:5">
      <c r="A5091" s="20"/>
      <c r="B5091" s="19"/>
      <c r="C5091" s="20"/>
      <c r="D5091" s="21"/>
      <c r="E5091" s="21"/>
    </row>
    <row r="5093" spans="1:5">
      <c r="A5093" s="20"/>
      <c r="B5093" s="19"/>
      <c r="C5093" s="20"/>
      <c r="D5093" s="21"/>
      <c r="E5093" s="21"/>
    </row>
    <row r="5095" spans="1:5">
      <c r="A5095" s="20"/>
      <c r="B5095" s="19"/>
      <c r="C5095" s="20"/>
      <c r="D5095" s="21"/>
      <c r="E5095" s="21"/>
    </row>
    <row r="5097" spans="1:5">
      <c r="A5097" s="20"/>
      <c r="B5097" s="19"/>
      <c r="C5097" s="20"/>
      <c r="D5097" s="21"/>
      <c r="E5097" s="21"/>
    </row>
    <row r="5099" spans="1:5">
      <c r="A5099" s="20"/>
      <c r="B5099" s="19"/>
      <c r="C5099" s="20"/>
      <c r="D5099" s="21"/>
      <c r="E5099" s="21"/>
    </row>
    <row r="5101" spans="1:5">
      <c r="A5101" s="20"/>
      <c r="B5101" s="19"/>
      <c r="C5101" s="20"/>
      <c r="D5101" s="21"/>
      <c r="E5101" s="21"/>
    </row>
    <row r="5103" spans="1:5">
      <c r="A5103" s="20"/>
      <c r="B5103" s="19"/>
      <c r="C5103" s="20"/>
      <c r="D5103" s="21"/>
      <c r="E5103" s="21"/>
    </row>
    <row r="5105" spans="1:5">
      <c r="A5105" s="20"/>
      <c r="B5105" s="19"/>
      <c r="C5105" s="20"/>
      <c r="D5105" s="21"/>
      <c r="E5105" s="21"/>
    </row>
    <row r="5107" spans="1:5">
      <c r="A5107" s="20"/>
      <c r="B5107" s="19"/>
      <c r="C5107" s="20"/>
      <c r="D5107" s="21"/>
      <c r="E5107" s="21"/>
    </row>
    <row r="5109" spans="1:5">
      <c r="A5109" s="20"/>
      <c r="B5109" s="19"/>
      <c r="C5109" s="20"/>
      <c r="D5109" s="21"/>
      <c r="E5109" s="21"/>
    </row>
    <row r="5111" spans="1:5">
      <c r="A5111" s="20"/>
      <c r="B5111" s="19"/>
      <c r="C5111" s="20"/>
      <c r="D5111" s="21"/>
      <c r="E5111" s="21"/>
    </row>
    <row r="5113" spans="1:5">
      <c r="A5113" s="20"/>
      <c r="B5113" s="19"/>
      <c r="C5113" s="20"/>
      <c r="D5113" s="21"/>
      <c r="E5113" s="21"/>
    </row>
    <row r="5115" spans="1:5">
      <c r="A5115" s="20"/>
      <c r="B5115" s="19"/>
      <c r="C5115" s="20"/>
      <c r="D5115" s="21"/>
      <c r="E5115" s="21"/>
    </row>
    <row r="5117" spans="1:5">
      <c r="A5117" s="20"/>
      <c r="B5117" s="19"/>
      <c r="C5117" s="20"/>
      <c r="D5117" s="21"/>
      <c r="E5117" s="21"/>
    </row>
    <row r="5119" spans="1:5">
      <c r="A5119" s="20"/>
      <c r="B5119" s="19"/>
      <c r="C5119" s="20"/>
      <c r="D5119" s="21"/>
      <c r="E5119" s="21"/>
    </row>
    <row r="5121" spans="1:5">
      <c r="A5121" s="20"/>
      <c r="B5121" s="19"/>
      <c r="C5121" s="20"/>
      <c r="D5121" s="21"/>
      <c r="E5121" s="21"/>
    </row>
    <row r="5123" spans="1:5">
      <c r="A5123" s="20"/>
      <c r="B5123" s="19"/>
      <c r="C5123" s="20"/>
      <c r="D5123" s="21"/>
      <c r="E5123" s="21"/>
    </row>
    <row r="5125" spans="1:5">
      <c r="A5125" s="20"/>
      <c r="B5125" s="19"/>
      <c r="C5125" s="20"/>
      <c r="D5125" s="21"/>
      <c r="E5125" s="21"/>
    </row>
    <row r="5127" spans="1:5">
      <c r="A5127" s="20"/>
      <c r="B5127" s="19"/>
      <c r="C5127" s="20"/>
      <c r="D5127" s="21"/>
      <c r="E5127" s="21"/>
    </row>
    <row r="5129" spans="1:5">
      <c r="A5129" s="20"/>
      <c r="B5129" s="19"/>
      <c r="C5129" s="20"/>
      <c r="D5129" s="21"/>
      <c r="E5129" s="21"/>
    </row>
    <row r="5131" spans="1:5">
      <c r="A5131" s="20"/>
      <c r="B5131" s="19"/>
      <c r="C5131" s="20"/>
      <c r="D5131" s="21"/>
      <c r="E5131" s="21"/>
    </row>
    <row r="5133" spans="1:5">
      <c r="A5133" s="20"/>
      <c r="B5133" s="19"/>
      <c r="C5133" s="20"/>
      <c r="D5133" s="21"/>
      <c r="E5133" s="21"/>
    </row>
    <row r="5135" spans="1:5">
      <c r="A5135" s="20"/>
      <c r="B5135" s="19"/>
      <c r="C5135" s="20"/>
      <c r="D5135" s="21"/>
      <c r="E5135" s="21"/>
    </row>
    <row r="5137" spans="1:5">
      <c r="A5137" s="20"/>
      <c r="B5137" s="19"/>
      <c r="C5137" s="20"/>
      <c r="D5137" s="21"/>
      <c r="E5137" s="21"/>
    </row>
    <row r="5139" spans="1:5">
      <c r="A5139" s="20"/>
      <c r="B5139" s="19"/>
      <c r="C5139" s="20"/>
      <c r="D5139" s="21"/>
      <c r="E5139" s="21"/>
    </row>
    <row r="5141" spans="1:5">
      <c r="A5141" s="20"/>
      <c r="B5141" s="19"/>
      <c r="C5141" s="20"/>
      <c r="D5141" s="21"/>
      <c r="E5141" s="21"/>
    </row>
    <row r="5143" spans="1:5">
      <c r="A5143" s="20"/>
      <c r="B5143" s="19"/>
      <c r="C5143" s="20"/>
      <c r="D5143" s="21"/>
      <c r="E5143" s="21"/>
    </row>
    <row r="5145" spans="1:5">
      <c r="A5145" s="20"/>
      <c r="B5145" s="19"/>
      <c r="C5145" s="20"/>
      <c r="D5145" s="21"/>
      <c r="E5145" s="21"/>
    </row>
    <row r="5147" spans="1:5">
      <c r="A5147" s="20"/>
      <c r="B5147" s="19"/>
      <c r="C5147" s="20"/>
      <c r="D5147" s="21"/>
      <c r="E5147" s="21"/>
    </row>
    <row r="5149" spans="1:5">
      <c r="A5149" s="20"/>
      <c r="B5149" s="19"/>
      <c r="C5149" s="20"/>
      <c r="D5149" s="21"/>
      <c r="E5149" s="21"/>
    </row>
    <row r="5151" spans="1:5">
      <c r="A5151" s="20"/>
      <c r="B5151" s="19"/>
      <c r="C5151" s="20"/>
      <c r="D5151" s="21"/>
      <c r="E5151" s="21"/>
    </row>
    <row r="5153" spans="1:5">
      <c r="A5153" s="20"/>
      <c r="B5153" s="19"/>
      <c r="C5153" s="20"/>
      <c r="D5153" s="21"/>
      <c r="E5153" s="21"/>
    </row>
    <row r="5155" spans="1:5">
      <c r="A5155" s="20"/>
      <c r="B5155" s="19"/>
      <c r="C5155" s="20"/>
      <c r="D5155" s="21"/>
      <c r="E5155" s="21"/>
    </row>
    <row r="5157" spans="1:5">
      <c r="A5157" s="20"/>
      <c r="B5157" s="19"/>
      <c r="C5157" s="20"/>
      <c r="D5157" s="21"/>
      <c r="E5157" s="21"/>
    </row>
    <row r="5159" spans="1:5">
      <c r="A5159" s="20"/>
      <c r="B5159" s="19"/>
      <c r="C5159" s="20"/>
      <c r="D5159" s="21"/>
      <c r="E5159" s="21"/>
    </row>
    <row r="5161" spans="1:5">
      <c r="A5161" s="20"/>
      <c r="B5161" s="19"/>
      <c r="C5161" s="20"/>
      <c r="D5161" s="21"/>
      <c r="E5161" s="21"/>
    </row>
    <row r="5163" spans="1:5">
      <c r="A5163" s="20"/>
      <c r="B5163" s="19"/>
      <c r="C5163" s="20"/>
      <c r="D5163" s="21"/>
      <c r="E5163" s="21"/>
    </row>
    <row r="5165" spans="1:5">
      <c r="A5165" s="20"/>
      <c r="B5165" s="19"/>
      <c r="C5165" s="20"/>
      <c r="D5165" s="21"/>
      <c r="E5165" s="21"/>
    </row>
    <row r="5167" spans="1:5">
      <c r="A5167" s="20"/>
      <c r="B5167" s="19"/>
      <c r="C5167" s="20"/>
      <c r="D5167" s="21"/>
      <c r="E5167" s="21"/>
    </row>
    <row r="5169" spans="1:5">
      <c r="A5169" s="20"/>
      <c r="B5169" s="19"/>
      <c r="C5169" s="20"/>
      <c r="D5169" s="21"/>
      <c r="E5169" s="21"/>
    </row>
    <row r="5171" spans="1:5">
      <c r="A5171" s="20"/>
      <c r="B5171" s="19"/>
      <c r="C5171" s="20"/>
      <c r="D5171" s="21"/>
      <c r="E5171" s="21"/>
    </row>
    <row r="5173" spans="1:5">
      <c r="A5173" s="20"/>
      <c r="B5173" s="19"/>
      <c r="C5173" s="20"/>
      <c r="D5173" s="21"/>
      <c r="E5173" s="21"/>
    </row>
    <row r="5175" spans="1:5">
      <c r="A5175" s="20"/>
      <c r="B5175" s="19"/>
      <c r="C5175" s="20"/>
      <c r="D5175" s="21"/>
      <c r="E5175" s="21"/>
    </row>
    <row r="5177" spans="1:5">
      <c r="A5177" s="20"/>
      <c r="B5177" s="19"/>
      <c r="C5177" s="20"/>
      <c r="D5177" s="21"/>
      <c r="E5177" s="21"/>
    </row>
    <row r="5179" spans="1:5">
      <c r="A5179" s="20"/>
      <c r="B5179" s="19"/>
      <c r="C5179" s="20"/>
      <c r="D5179" s="21"/>
      <c r="E5179" s="21"/>
    </row>
    <row r="5181" spans="1:5">
      <c r="A5181" s="20"/>
      <c r="B5181" s="19"/>
      <c r="C5181" s="20"/>
      <c r="D5181" s="21"/>
      <c r="E5181" s="21"/>
    </row>
    <row r="5183" spans="1:5">
      <c r="A5183" s="20"/>
      <c r="B5183" s="19"/>
      <c r="C5183" s="20"/>
      <c r="D5183" s="21"/>
      <c r="E5183" s="21"/>
    </row>
    <row r="5185" spans="1:5">
      <c r="A5185" s="20"/>
      <c r="B5185" s="19"/>
      <c r="C5185" s="20"/>
      <c r="D5185" s="21"/>
      <c r="E5185" s="21"/>
    </row>
    <row r="5187" spans="1:5">
      <c r="A5187" s="20"/>
      <c r="B5187" s="19"/>
      <c r="C5187" s="20"/>
      <c r="D5187" s="21"/>
      <c r="E5187" s="21"/>
    </row>
    <row r="5189" spans="1:5">
      <c r="A5189" s="20"/>
      <c r="B5189" s="19"/>
      <c r="C5189" s="20"/>
      <c r="D5189" s="21"/>
      <c r="E5189" s="21"/>
    </row>
    <row r="5191" spans="1:5">
      <c r="A5191" s="20"/>
      <c r="B5191" s="19"/>
      <c r="C5191" s="20"/>
      <c r="D5191" s="21"/>
      <c r="E5191" s="21"/>
    </row>
    <row r="5193" spans="1:5">
      <c r="A5193" s="20"/>
      <c r="B5193" s="19"/>
      <c r="C5193" s="20"/>
      <c r="D5193" s="21"/>
      <c r="E5193" s="21"/>
    </row>
    <row r="5195" spans="1:5">
      <c r="A5195" s="20"/>
      <c r="B5195" s="19"/>
      <c r="C5195" s="20"/>
      <c r="D5195" s="21"/>
      <c r="E5195" s="21"/>
    </row>
    <row r="5197" spans="1:5">
      <c r="A5197" s="20"/>
      <c r="B5197" s="19"/>
      <c r="C5197" s="20"/>
      <c r="D5197" s="21"/>
      <c r="E5197" s="21"/>
    </row>
    <row r="5199" spans="1:5">
      <c r="A5199" s="20"/>
      <c r="B5199" s="19"/>
      <c r="C5199" s="20"/>
      <c r="D5199" s="21"/>
      <c r="E5199" s="21"/>
    </row>
    <row r="5201" spans="1:5">
      <c r="A5201" s="20"/>
      <c r="B5201" s="19"/>
      <c r="C5201" s="20"/>
      <c r="D5201" s="21"/>
      <c r="E5201" s="21"/>
    </row>
    <row r="5203" spans="1:5">
      <c r="A5203" s="20"/>
      <c r="B5203" s="19"/>
      <c r="C5203" s="20"/>
      <c r="D5203" s="21"/>
      <c r="E5203" s="21"/>
    </row>
    <row r="5205" spans="1:5">
      <c r="A5205" s="20"/>
      <c r="B5205" s="19"/>
      <c r="C5205" s="20"/>
      <c r="D5205" s="21"/>
      <c r="E5205" s="21"/>
    </row>
    <row r="5207" spans="1:5">
      <c r="A5207" s="20"/>
      <c r="B5207" s="19"/>
      <c r="C5207" s="20"/>
      <c r="D5207" s="21"/>
      <c r="E5207" s="21"/>
    </row>
    <row r="5209" spans="1:5">
      <c r="A5209" s="20"/>
      <c r="B5209" s="19"/>
      <c r="C5209" s="20"/>
      <c r="D5209" s="21"/>
      <c r="E5209" s="21"/>
    </row>
    <row r="5211" spans="1:5">
      <c r="A5211" s="20"/>
      <c r="B5211" s="19"/>
      <c r="C5211" s="20"/>
      <c r="D5211" s="21"/>
      <c r="E5211" s="21"/>
    </row>
    <row r="5213" spans="1:5">
      <c r="A5213" s="20"/>
      <c r="B5213" s="19"/>
      <c r="C5213" s="20"/>
      <c r="D5213" s="21"/>
      <c r="E5213" s="21"/>
    </row>
    <row r="5215" spans="1:5">
      <c r="A5215" s="20"/>
      <c r="B5215" s="19"/>
      <c r="C5215" s="20"/>
      <c r="D5215" s="21"/>
      <c r="E5215" s="21"/>
    </row>
    <row r="5217" spans="1:5">
      <c r="A5217" s="20"/>
      <c r="B5217" s="19"/>
      <c r="C5217" s="20"/>
      <c r="D5217" s="21"/>
      <c r="E5217" s="21"/>
    </row>
    <row r="5219" spans="1:5">
      <c r="A5219" s="20"/>
      <c r="B5219" s="19"/>
      <c r="C5219" s="20"/>
      <c r="D5219" s="21"/>
      <c r="E5219" s="21"/>
    </row>
    <row r="5221" spans="1:5">
      <c r="A5221" s="20"/>
      <c r="B5221" s="19"/>
      <c r="C5221" s="20"/>
      <c r="D5221" s="21"/>
      <c r="E5221" s="21"/>
    </row>
    <row r="5223" spans="1:5">
      <c r="A5223" s="20"/>
      <c r="B5223" s="19"/>
      <c r="C5223" s="20"/>
      <c r="D5223" s="21"/>
      <c r="E5223" s="21"/>
    </row>
    <row r="5225" spans="1:5">
      <c r="A5225" s="20"/>
      <c r="B5225" s="19"/>
      <c r="C5225" s="20"/>
      <c r="D5225" s="21"/>
      <c r="E5225" s="21"/>
    </row>
    <row r="5227" spans="1:5">
      <c r="A5227" s="20"/>
      <c r="B5227" s="19"/>
      <c r="C5227" s="20"/>
      <c r="D5227" s="21"/>
      <c r="E5227" s="21"/>
    </row>
    <row r="5229" spans="1:5">
      <c r="A5229" s="20"/>
      <c r="B5229" s="19"/>
      <c r="C5229" s="20"/>
      <c r="D5229" s="21"/>
      <c r="E5229" s="21"/>
    </row>
    <row r="5231" spans="1:5">
      <c r="A5231" s="20"/>
      <c r="B5231" s="19"/>
      <c r="C5231" s="20"/>
      <c r="D5231" s="21"/>
      <c r="E5231" s="21"/>
    </row>
    <row r="5233" spans="1:5">
      <c r="A5233" s="20"/>
      <c r="B5233" s="19"/>
      <c r="C5233" s="20"/>
      <c r="D5233" s="21"/>
      <c r="E5233" s="21"/>
    </row>
    <row r="5235" spans="1:5">
      <c r="A5235" s="20"/>
      <c r="B5235" s="19"/>
      <c r="C5235" s="20"/>
      <c r="D5235" s="21"/>
      <c r="E5235" s="21"/>
    </row>
    <row r="5237" spans="1:5">
      <c r="A5237" s="20"/>
      <c r="B5237" s="19"/>
      <c r="C5237" s="20"/>
      <c r="D5237" s="21"/>
      <c r="E5237" s="21"/>
    </row>
    <row r="5239" spans="1:5">
      <c r="A5239" s="20"/>
      <c r="B5239" s="19"/>
      <c r="C5239" s="20"/>
      <c r="D5239" s="21"/>
      <c r="E5239" s="21"/>
    </row>
    <row r="5241" spans="1:5">
      <c r="A5241" s="20"/>
      <c r="B5241" s="19"/>
      <c r="C5241" s="20"/>
      <c r="D5241" s="21"/>
      <c r="E5241" s="21"/>
    </row>
    <row r="5243" spans="1:5">
      <c r="A5243" s="20"/>
      <c r="B5243" s="19"/>
      <c r="C5243" s="20"/>
      <c r="D5243" s="21"/>
      <c r="E5243" s="21"/>
    </row>
    <row r="5245" spans="1:5">
      <c r="A5245" s="20"/>
      <c r="B5245" s="19"/>
      <c r="C5245" s="20"/>
      <c r="D5245" s="21"/>
      <c r="E5245" s="21"/>
    </row>
    <row r="5247" spans="1:5">
      <c r="A5247" s="20"/>
      <c r="B5247" s="19"/>
      <c r="C5247" s="20"/>
      <c r="D5247" s="21"/>
      <c r="E5247" s="21"/>
    </row>
    <row r="5249" spans="1:5">
      <c r="A5249" s="20"/>
      <c r="B5249" s="19"/>
      <c r="C5249" s="20"/>
      <c r="D5249" s="21"/>
      <c r="E5249" s="21"/>
    </row>
    <row r="5251" spans="1:5">
      <c r="A5251" s="20"/>
      <c r="B5251" s="19"/>
      <c r="C5251" s="20"/>
      <c r="D5251" s="21"/>
      <c r="E5251" s="21"/>
    </row>
    <row r="5253" spans="1:5">
      <c r="A5253" s="20"/>
      <c r="B5253" s="19"/>
      <c r="C5253" s="20"/>
      <c r="D5253" s="21"/>
      <c r="E5253" s="21"/>
    </row>
    <row r="5255" spans="1:5">
      <c r="A5255" s="20"/>
      <c r="B5255" s="19"/>
      <c r="C5255" s="20"/>
      <c r="D5255" s="21"/>
      <c r="E5255" s="21"/>
    </row>
    <row r="5257" spans="1:5">
      <c r="A5257" s="20"/>
      <c r="B5257" s="19"/>
      <c r="C5257" s="20"/>
      <c r="D5257" s="21"/>
      <c r="E5257" s="21"/>
    </row>
    <row r="5259" spans="1:5">
      <c r="A5259" s="20"/>
      <c r="B5259" s="19"/>
      <c r="C5259" s="20"/>
      <c r="D5259" s="21"/>
      <c r="E5259" s="21"/>
    </row>
    <row r="5261" spans="1:5">
      <c r="A5261" s="20"/>
      <c r="B5261" s="19"/>
      <c r="C5261" s="20"/>
      <c r="D5261" s="21"/>
      <c r="E5261" s="21"/>
    </row>
    <row r="5263" spans="1:5">
      <c r="A5263" s="20"/>
      <c r="B5263" s="19"/>
      <c r="C5263" s="20"/>
      <c r="D5263" s="21"/>
      <c r="E5263" s="21"/>
    </row>
    <row r="5265" spans="1:5">
      <c r="A5265" s="20"/>
      <c r="B5265" s="19"/>
      <c r="C5265" s="20"/>
      <c r="D5265" s="21"/>
      <c r="E5265" s="21"/>
    </row>
    <row r="5267" spans="1:5">
      <c r="A5267" s="20"/>
      <c r="B5267" s="19"/>
      <c r="C5267" s="20"/>
      <c r="D5267" s="21"/>
      <c r="E5267" s="21"/>
    </row>
    <row r="5269" spans="1:5">
      <c r="A5269" s="20"/>
      <c r="B5269" s="19"/>
      <c r="C5269" s="20"/>
      <c r="D5269" s="21"/>
      <c r="E5269" s="21"/>
    </row>
    <row r="5271" spans="1:5">
      <c r="A5271" s="20"/>
      <c r="B5271" s="19"/>
      <c r="C5271" s="20"/>
      <c r="D5271" s="21"/>
      <c r="E5271" s="21"/>
    </row>
    <row r="5273" spans="1:5">
      <c r="A5273" s="20"/>
      <c r="B5273" s="19"/>
      <c r="C5273" s="20"/>
      <c r="D5273" s="21"/>
      <c r="E5273" s="21"/>
    </row>
    <row r="5275" spans="1:5">
      <c r="A5275" s="20"/>
      <c r="B5275" s="19"/>
      <c r="C5275" s="20"/>
      <c r="D5275" s="21"/>
      <c r="E5275" s="21"/>
    </row>
    <row r="5277" spans="1:5">
      <c r="A5277" s="20"/>
      <c r="B5277" s="19"/>
      <c r="C5277" s="20"/>
      <c r="D5277" s="21"/>
      <c r="E5277" s="21"/>
    </row>
    <row r="5279" spans="1:5">
      <c r="A5279" s="20"/>
      <c r="B5279" s="19"/>
      <c r="C5279" s="20"/>
      <c r="D5279" s="21"/>
      <c r="E5279" s="21"/>
    </row>
    <row r="5281" spans="1:5">
      <c r="A5281" s="20"/>
      <c r="B5281" s="19"/>
      <c r="C5281" s="20"/>
      <c r="D5281" s="21"/>
      <c r="E5281" s="21"/>
    </row>
    <row r="5283" spans="1:5">
      <c r="A5283" s="20"/>
      <c r="B5283" s="19"/>
      <c r="C5283" s="20"/>
      <c r="D5283" s="21"/>
      <c r="E5283" s="21"/>
    </row>
    <row r="5285" spans="1:5">
      <c r="A5285" s="20"/>
      <c r="B5285" s="19"/>
      <c r="C5285" s="20"/>
      <c r="D5285" s="21"/>
      <c r="E5285" s="21"/>
    </row>
    <row r="5287" spans="1:5">
      <c r="A5287" s="20"/>
      <c r="B5287" s="19"/>
      <c r="C5287" s="20"/>
      <c r="D5287" s="21"/>
      <c r="E5287" s="21"/>
    </row>
    <row r="5289" spans="1:5">
      <c r="A5289" s="20"/>
      <c r="B5289" s="19"/>
      <c r="C5289" s="20"/>
      <c r="D5289" s="21"/>
      <c r="E5289" s="21"/>
    </row>
    <row r="5291" spans="1:5">
      <c r="A5291" s="20"/>
      <c r="B5291" s="19"/>
      <c r="C5291" s="20"/>
      <c r="D5291" s="21"/>
      <c r="E5291" s="21"/>
    </row>
    <row r="5293" spans="1:5">
      <c r="A5293" s="20"/>
      <c r="B5293" s="19"/>
      <c r="C5293" s="20"/>
      <c r="D5293" s="21"/>
      <c r="E5293" s="21"/>
    </row>
    <row r="5295" spans="1:5">
      <c r="A5295" s="20"/>
      <c r="B5295" s="19"/>
      <c r="C5295" s="20"/>
      <c r="D5295" s="21"/>
      <c r="E5295" s="21"/>
    </row>
    <row r="5297" spans="1:5">
      <c r="A5297" s="20"/>
      <c r="B5297" s="19"/>
      <c r="C5297" s="20"/>
      <c r="D5297" s="21"/>
      <c r="E5297" s="21"/>
    </row>
    <row r="5299" spans="1:5">
      <c r="A5299" s="20"/>
      <c r="B5299" s="19"/>
      <c r="C5299" s="20"/>
      <c r="D5299" s="21"/>
      <c r="E5299" s="21"/>
    </row>
    <row r="5301" spans="1:5">
      <c r="A5301" s="20"/>
      <c r="B5301" s="19"/>
      <c r="C5301" s="20"/>
      <c r="D5301" s="21"/>
      <c r="E5301" s="21"/>
    </row>
    <row r="5303" spans="1:5">
      <c r="A5303" s="20"/>
      <c r="B5303" s="19"/>
      <c r="C5303" s="20"/>
      <c r="D5303" s="21"/>
      <c r="E5303" s="21"/>
    </row>
    <row r="5305" spans="1:5">
      <c r="A5305" s="20"/>
      <c r="B5305" s="19"/>
      <c r="C5305" s="20"/>
      <c r="D5305" s="21"/>
      <c r="E5305" s="21"/>
    </row>
    <row r="5307" spans="1:5">
      <c r="A5307" s="20"/>
      <c r="B5307" s="19"/>
      <c r="C5307" s="20"/>
      <c r="D5307" s="21"/>
      <c r="E5307" s="21"/>
    </row>
    <row r="5309" spans="1:5">
      <c r="A5309" s="20"/>
      <c r="B5309" s="19"/>
      <c r="C5309" s="20"/>
      <c r="D5309" s="21"/>
      <c r="E5309" s="21"/>
    </row>
    <row r="5311" spans="1:5">
      <c r="A5311" s="20"/>
      <c r="B5311" s="19"/>
      <c r="C5311" s="20"/>
      <c r="D5311" s="21"/>
      <c r="E5311" s="21"/>
    </row>
    <row r="5313" spans="1:5">
      <c r="A5313" s="20"/>
      <c r="B5313" s="19"/>
      <c r="C5313" s="20"/>
      <c r="D5313" s="21"/>
      <c r="E5313" s="21"/>
    </row>
    <row r="5315" spans="1:5">
      <c r="A5315" s="20"/>
      <c r="B5315" s="19"/>
      <c r="C5315" s="20"/>
      <c r="D5315" s="21"/>
      <c r="E5315" s="21"/>
    </row>
    <row r="5317" spans="1:5">
      <c r="A5317" s="20"/>
      <c r="B5317" s="19"/>
      <c r="C5317" s="20"/>
      <c r="D5317" s="21"/>
      <c r="E5317" s="21"/>
    </row>
    <row r="5319" spans="1:5">
      <c r="A5319" s="20"/>
      <c r="B5319" s="19"/>
      <c r="C5319" s="20"/>
      <c r="D5319" s="21"/>
      <c r="E5319" s="21"/>
    </row>
    <row r="5321" spans="1:5">
      <c r="A5321" s="20"/>
      <c r="B5321" s="19"/>
      <c r="C5321" s="20"/>
      <c r="D5321" s="21"/>
      <c r="E5321" s="21"/>
    </row>
    <row r="5323" spans="1:5">
      <c r="A5323" s="20"/>
      <c r="B5323" s="19"/>
      <c r="C5323" s="20"/>
      <c r="D5323" s="21"/>
      <c r="E5323" s="21"/>
    </row>
    <row r="5325" spans="1:5">
      <c r="A5325" s="20"/>
      <c r="B5325" s="19"/>
      <c r="C5325" s="20"/>
      <c r="D5325" s="21"/>
      <c r="E5325" s="21"/>
    </row>
    <row r="5327" spans="1:5">
      <c r="A5327" s="20"/>
      <c r="B5327" s="19"/>
      <c r="C5327" s="20"/>
      <c r="D5327" s="21"/>
      <c r="E5327" s="21"/>
    </row>
    <row r="5329" spans="1:5">
      <c r="A5329" s="20"/>
      <c r="B5329" s="19"/>
      <c r="C5329" s="20"/>
      <c r="D5329" s="21"/>
      <c r="E5329" s="21"/>
    </row>
    <row r="5331" spans="1:5">
      <c r="A5331" s="20"/>
      <c r="B5331" s="19"/>
      <c r="C5331" s="20"/>
      <c r="D5331" s="21"/>
      <c r="E5331" s="21"/>
    </row>
    <row r="5333" spans="1:5">
      <c r="A5333" s="20"/>
      <c r="B5333" s="19"/>
      <c r="C5333" s="20"/>
      <c r="D5333" s="21"/>
      <c r="E5333" s="21"/>
    </row>
    <row r="5335" spans="1:5">
      <c r="A5335" s="20"/>
      <c r="B5335" s="19"/>
      <c r="C5335" s="20"/>
      <c r="D5335" s="21"/>
      <c r="E5335" s="21"/>
    </row>
    <row r="5337" spans="1:5">
      <c r="A5337" s="20"/>
      <c r="B5337" s="19"/>
      <c r="C5337" s="20"/>
      <c r="D5337" s="21"/>
      <c r="E5337" s="21"/>
    </row>
    <row r="5339" spans="1:5">
      <c r="A5339" s="20"/>
      <c r="B5339" s="19"/>
      <c r="C5339" s="20"/>
      <c r="D5339" s="21"/>
      <c r="E5339" s="21"/>
    </row>
    <row r="5341" spans="1:5">
      <c r="A5341" s="20"/>
      <c r="B5341" s="19"/>
      <c r="C5341" s="20"/>
      <c r="D5341" s="21"/>
      <c r="E5341" s="21"/>
    </row>
    <row r="5343" spans="1:5">
      <c r="A5343" s="20"/>
      <c r="B5343" s="19"/>
      <c r="C5343" s="20"/>
      <c r="D5343" s="21"/>
      <c r="E5343" s="21"/>
    </row>
    <row r="5345" spans="1:5">
      <c r="A5345" s="20"/>
      <c r="B5345" s="19"/>
      <c r="C5345" s="20"/>
      <c r="D5345" s="21"/>
      <c r="E5345" s="21"/>
    </row>
    <row r="5347" spans="1:5">
      <c r="A5347" s="20"/>
      <c r="B5347" s="19"/>
      <c r="C5347" s="20"/>
      <c r="D5347" s="21"/>
      <c r="E5347" s="21"/>
    </row>
    <row r="5349" spans="1:5">
      <c r="A5349" s="20"/>
      <c r="B5349" s="19"/>
      <c r="C5349" s="20"/>
      <c r="D5349" s="21"/>
      <c r="E5349" s="21"/>
    </row>
    <row r="5351" spans="1:5">
      <c r="A5351" s="20"/>
      <c r="B5351" s="19"/>
      <c r="C5351" s="20"/>
      <c r="D5351" s="21"/>
      <c r="E5351" s="21"/>
    </row>
  </sheetData>
  <printOptions horizontalCentered="1"/>
  <pageMargins left="0.59055118110236227" right="0.59055118110236227" top="1.7716535433070868" bottom="0.78740157480314965" header="0" footer="0"/>
  <pageSetup paperSize="9" scale="47" fitToHeight="100" orientation="landscape" r:id="rId1"/>
  <headerFooter scaleWithDoc="0">
    <oddHeader>&amp;L&amp;G</oddHead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tabColor rgb="FFFF9999"/>
  </sheetPr>
  <dimension ref="A1:K39"/>
  <sheetViews>
    <sheetView showGridLines="0" view="pageBreakPreview" zoomScale="90" zoomScaleNormal="70" zoomScaleSheetLayoutView="90" workbookViewId="0">
      <selection activeCell="A39" sqref="A1:H39"/>
    </sheetView>
  </sheetViews>
  <sheetFormatPr defaultColWidth="9.140625" defaultRowHeight="14.25"/>
  <cols>
    <col min="1" max="1" width="14.140625" style="83" customWidth="1"/>
    <col min="2" max="3" width="20.7109375" style="83" customWidth="1"/>
    <col min="4" max="4" width="18.140625" style="83" customWidth="1"/>
    <col min="5" max="7" width="22.28515625" style="83" customWidth="1"/>
    <col min="8" max="9" width="17.140625" style="83" customWidth="1"/>
    <col min="10" max="10" width="9.28515625" style="83" bestFit="1" customWidth="1"/>
    <col min="11" max="16384" width="9.140625" style="83"/>
  </cols>
  <sheetData>
    <row r="1" spans="1:11" ht="20.100000000000001" customHeight="1" thickBot="1">
      <c r="A1" s="966" t="str">
        <f>ORÇAMENTO!$A$1</f>
        <v>PREFEITURA MUNICIPAL DE CAMPINÁPOLIS-MT</v>
      </c>
      <c r="B1" s="967"/>
      <c r="C1" s="967"/>
      <c r="D1" s="967"/>
      <c r="E1" s="967"/>
      <c r="F1" s="967"/>
      <c r="G1" s="967"/>
      <c r="H1" s="968"/>
      <c r="I1" s="694"/>
      <c r="J1" s="31"/>
      <c r="K1" s="31"/>
    </row>
    <row r="2" spans="1:11" ht="20.100000000000001" customHeight="1">
      <c r="A2" s="888"/>
      <c r="B2" s="1004" t="str">
        <f>ORÇAMENTO!B2</f>
        <v xml:space="preserve">OBRA: EXECUÇÃO DE MICRO REVESTIMENTO A FRIO PARA CONSERVAÇÃO DE PAVIMENTO ASFÁLTICO. </v>
      </c>
      <c r="C2" s="969"/>
      <c r="D2" s="969"/>
      <c r="E2" s="969"/>
      <c r="F2" s="969"/>
      <c r="G2" s="969"/>
      <c r="H2" s="970"/>
      <c r="I2" s="694"/>
      <c r="J2" s="31"/>
      <c r="K2" s="31"/>
    </row>
    <row r="3" spans="1:11" ht="20.100000000000001" customHeight="1">
      <c r="A3" s="889"/>
      <c r="B3" s="1005" t="str">
        <f>ORÇAMENTO!B3</f>
        <v>ENDEREÇO: DIVERSAS RUAS DO PERÍMETRO URBANO.</v>
      </c>
      <c r="C3" s="971"/>
      <c r="D3" s="971"/>
      <c r="E3" s="971"/>
      <c r="F3" s="971"/>
      <c r="G3" s="971"/>
      <c r="H3" s="972"/>
      <c r="I3" s="440"/>
      <c r="J3" s="31"/>
      <c r="K3" s="31"/>
    </row>
    <row r="4" spans="1:11" ht="20.100000000000001" customHeight="1">
      <c r="A4" s="889"/>
      <c r="B4" s="1005" t="str">
        <f>ORÇAMENTO!B4</f>
        <v>REFERÊNCIA: SINAPI 08/2025 - SICRO 04/2025 |ANP 08/2025 | SEM DESONERAÇÃO</v>
      </c>
      <c r="C4" s="971"/>
      <c r="D4" s="971"/>
      <c r="E4" s="971"/>
      <c r="F4" s="971"/>
      <c r="G4" s="971"/>
      <c r="H4" s="972"/>
      <c r="I4" s="440"/>
      <c r="J4" s="31"/>
      <c r="K4" s="31"/>
    </row>
    <row r="5" spans="1:11" ht="20.100000000000001" customHeight="1">
      <c r="A5" s="889"/>
      <c r="B5" s="1005" t="str">
        <f>ORÇAMENTO!B5</f>
        <v>COORDENADAS: VÁRIAS</v>
      </c>
      <c r="C5" s="971"/>
      <c r="D5" s="971"/>
      <c r="E5" s="971"/>
      <c r="F5" s="971"/>
      <c r="G5" s="971"/>
      <c r="H5" s="972"/>
      <c r="I5" s="440"/>
      <c r="J5" s="31"/>
      <c r="K5" s="31"/>
    </row>
    <row r="6" spans="1:11" ht="20.100000000000001" customHeight="1" thickBot="1">
      <c r="A6" s="890"/>
      <c r="B6" s="1006" t="str">
        <f>ORÇAMENTO!B6</f>
        <v xml:space="preserve">BDI: 20,70% SERVIÇOS - 15% AQUISIÇÃO. </v>
      </c>
      <c r="C6" s="997"/>
      <c r="D6" s="997"/>
      <c r="E6" s="997"/>
      <c r="F6" s="997"/>
      <c r="G6" s="997"/>
      <c r="H6" s="998"/>
      <c r="I6" s="440"/>
      <c r="J6" s="31"/>
      <c r="K6" s="31"/>
    </row>
    <row r="7" spans="1:11" ht="15.75">
      <c r="A7" s="1246" t="s">
        <v>23857</v>
      </c>
      <c r="B7" s="1247"/>
      <c r="C7" s="1247"/>
      <c r="D7" s="1247"/>
      <c r="E7" s="1247"/>
      <c r="F7" s="1247"/>
      <c r="G7" s="1247"/>
      <c r="H7" s="1248"/>
      <c r="I7" s="440"/>
      <c r="J7" s="31"/>
      <c r="K7" s="31"/>
    </row>
    <row r="8" spans="1:11" ht="15.75">
      <c r="A8" s="1249" t="s">
        <v>2</v>
      </c>
      <c r="B8" s="1251" t="s">
        <v>1929</v>
      </c>
      <c r="C8" s="1251"/>
      <c r="D8" s="1251"/>
      <c r="E8" s="1251"/>
      <c r="F8" s="1251"/>
      <c r="G8" s="1251" t="s">
        <v>1930</v>
      </c>
      <c r="H8" s="1253"/>
      <c r="I8" s="85"/>
    </row>
    <row r="9" spans="1:11" ht="15.75">
      <c r="A9" s="1250"/>
      <c r="B9" s="1252"/>
      <c r="C9" s="1252"/>
      <c r="D9" s="1252"/>
      <c r="E9" s="1252"/>
      <c r="F9" s="1252"/>
      <c r="G9" s="1252" t="s">
        <v>1931</v>
      </c>
      <c r="H9" s="1254"/>
      <c r="I9" s="85"/>
    </row>
    <row r="10" spans="1:11" ht="15.75">
      <c r="A10" s="695">
        <v>1</v>
      </c>
      <c r="B10" s="1271" t="s">
        <v>1932</v>
      </c>
      <c r="C10" s="1271"/>
      <c r="D10" s="1271"/>
      <c r="E10" s="1271"/>
      <c r="F10" s="1271"/>
      <c r="G10" s="1241">
        <f>G11+G12+G13+G14</f>
        <v>6.08</v>
      </c>
      <c r="H10" s="1242"/>
      <c r="I10" s="343"/>
    </row>
    <row r="11" spans="1:11" ht="15.75">
      <c r="A11" s="696" t="s">
        <v>9</v>
      </c>
      <c r="B11" s="1243" t="s">
        <v>23844</v>
      </c>
      <c r="C11" s="1243"/>
      <c r="D11" s="1243"/>
      <c r="E11" s="1243"/>
      <c r="F11" s="1243"/>
      <c r="G11" s="1244">
        <v>4.01</v>
      </c>
      <c r="H11" s="1245"/>
      <c r="I11" s="344"/>
    </row>
    <row r="12" spans="1:11" ht="15.75">
      <c r="A12" s="696" t="s">
        <v>28</v>
      </c>
      <c r="B12" s="1243" t="s">
        <v>23845</v>
      </c>
      <c r="C12" s="1243"/>
      <c r="D12" s="1243"/>
      <c r="E12" s="1243"/>
      <c r="F12" s="1243"/>
      <c r="G12" s="1244">
        <v>1.1100000000000001</v>
      </c>
      <c r="H12" s="1245"/>
      <c r="I12" s="344"/>
    </row>
    <row r="13" spans="1:11" ht="15.75">
      <c r="A13" s="696" t="s">
        <v>1667</v>
      </c>
      <c r="B13" s="1243" t="s">
        <v>23846</v>
      </c>
      <c r="C13" s="1243"/>
      <c r="D13" s="1243"/>
      <c r="E13" s="1243"/>
      <c r="F13" s="1243"/>
      <c r="G13" s="1244">
        <v>0.56000000000000005</v>
      </c>
      <c r="H13" s="1245"/>
      <c r="I13" s="344"/>
    </row>
    <row r="14" spans="1:11" ht="15.75">
      <c r="A14" s="696" t="s">
        <v>1668</v>
      </c>
      <c r="B14" s="1243" t="s">
        <v>23847</v>
      </c>
      <c r="C14" s="1243"/>
      <c r="D14" s="1243"/>
      <c r="E14" s="1243"/>
      <c r="F14" s="1243"/>
      <c r="G14" s="1244">
        <v>0.4</v>
      </c>
      <c r="H14" s="1245"/>
      <c r="I14" s="344"/>
    </row>
    <row r="15" spans="1:11" ht="15.75">
      <c r="A15" s="1272"/>
      <c r="B15" s="1273"/>
      <c r="C15" s="1273"/>
      <c r="D15" s="1273"/>
      <c r="E15" s="1273"/>
      <c r="F15" s="1273"/>
      <c r="G15" s="1273"/>
      <c r="H15" s="1274"/>
      <c r="I15" s="84"/>
    </row>
    <row r="16" spans="1:11" ht="15.75">
      <c r="A16" s="695" t="s">
        <v>22</v>
      </c>
      <c r="B16" s="1271" t="s">
        <v>1933</v>
      </c>
      <c r="C16" s="1271"/>
      <c r="D16" s="1271"/>
      <c r="E16" s="1271"/>
      <c r="F16" s="1271"/>
      <c r="G16" s="1241">
        <f>G17</f>
        <v>7.3</v>
      </c>
      <c r="H16" s="1242"/>
      <c r="I16" s="343"/>
      <c r="J16" s="345"/>
    </row>
    <row r="17" spans="1:9" ht="15.75">
      <c r="A17" s="696" t="s">
        <v>1934</v>
      </c>
      <c r="B17" s="1243" t="s">
        <v>23848</v>
      </c>
      <c r="C17" s="1243"/>
      <c r="D17" s="1243"/>
      <c r="E17" s="1243"/>
      <c r="F17" s="1243"/>
      <c r="G17" s="1244">
        <v>7.3</v>
      </c>
      <c r="H17" s="1245"/>
      <c r="I17" s="344"/>
    </row>
    <row r="18" spans="1:9" ht="15.75">
      <c r="A18" s="1272"/>
      <c r="B18" s="1273"/>
      <c r="C18" s="1273"/>
      <c r="D18" s="1273"/>
      <c r="E18" s="1273"/>
      <c r="F18" s="1273"/>
      <c r="G18" s="1273"/>
      <c r="H18" s="1274"/>
      <c r="I18" s="84"/>
    </row>
    <row r="19" spans="1:9" ht="15.75">
      <c r="A19" s="695" t="s">
        <v>18</v>
      </c>
      <c r="B19" s="1271" t="s">
        <v>1935</v>
      </c>
      <c r="C19" s="1271"/>
      <c r="D19" s="1271"/>
      <c r="E19" s="1271"/>
      <c r="F19" s="1271"/>
      <c r="G19" s="1241">
        <f>G20+G21+G22+G23</f>
        <v>5.65</v>
      </c>
      <c r="H19" s="1242"/>
      <c r="I19" s="343"/>
    </row>
    <row r="20" spans="1:9" ht="15.75">
      <c r="A20" s="696" t="s">
        <v>1936</v>
      </c>
      <c r="B20" s="1243" t="s">
        <v>1937</v>
      </c>
      <c r="C20" s="1243"/>
      <c r="D20" s="1243"/>
      <c r="E20" s="1243"/>
      <c r="F20" s="1243"/>
      <c r="G20" s="1244">
        <f>(E30*E31)*100</f>
        <v>2.0000000000000004</v>
      </c>
      <c r="H20" s="1245"/>
      <c r="I20" s="344"/>
    </row>
    <row r="21" spans="1:9" ht="15.75">
      <c r="A21" s="696" t="s">
        <v>1938</v>
      </c>
      <c r="B21" s="1269" t="s">
        <v>1947</v>
      </c>
      <c r="C21" s="1269"/>
      <c r="D21" s="1269"/>
      <c r="E21" s="1269"/>
      <c r="F21" s="1269"/>
      <c r="G21" s="1270">
        <v>3</v>
      </c>
      <c r="H21" s="1245"/>
      <c r="I21" s="344"/>
    </row>
    <row r="22" spans="1:9" ht="15.75">
      <c r="A22" s="697" t="s">
        <v>1939</v>
      </c>
      <c r="B22" s="1243" t="s">
        <v>1948</v>
      </c>
      <c r="C22" s="1243"/>
      <c r="D22" s="1243"/>
      <c r="E22" s="1243"/>
      <c r="F22" s="1243"/>
      <c r="G22" s="1244">
        <v>0.65</v>
      </c>
      <c r="H22" s="1266"/>
      <c r="I22" s="344"/>
    </row>
    <row r="23" spans="1:9" ht="15.75">
      <c r="A23" s="696" t="s">
        <v>1940</v>
      </c>
      <c r="B23" s="1267" t="s">
        <v>1941</v>
      </c>
      <c r="C23" s="1267"/>
      <c r="D23" s="1267"/>
      <c r="E23" s="1267"/>
      <c r="F23" s="1267"/>
      <c r="G23" s="1268">
        <v>0</v>
      </c>
      <c r="H23" s="1245"/>
      <c r="I23" s="344"/>
    </row>
    <row r="24" spans="1:9" ht="15.75">
      <c r="A24" s="1238" t="s">
        <v>1942</v>
      </c>
      <c r="B24" s="1239"/>
      <c r="C24" s="1239"/>
      <c r="D24" s="1239"/>
      <c r="E24" s="1239"/>
      <c r="F24" s="1239"/>
      <c r="G24" s="1239"/>
      <c r="H24" s="1240"/>
      <c r="I24" s="84"/>
    </row>
    <row r="25" spans="1:9" ht="15.75">
      <c r="A25" s="1257" t="s">
        <v>1946</v>
      </c>
      <c r="B25" s="1255"/>
      <c r="C25" s="1255"/>
      <c r="D25" s="1255"/>
      <c r="E25" s="1255"/>
      <c r="F25" s="1255"/>
      <c r="G25" s="1255"/>
      <c r="H25" s="1258"/>
      <c r="I25" s="332"/>
    </row>
    <row r="26" spans="1:9" ht="15">
      <c r="A26" s="1259" t="s">
        <v>5861</v>
      </c>
      <c r="B26" s="1260"/>
      <c r="C26" s="1260"/>
      <c r="D26" s="1260"/>
      <c r="E26" s="1260"/>
      <c r="F26" s="1260"/>
      <c r="G26" s="1261">
        <v>0.20699999999999999</v>
      </c>
      <c r="H26" s="1262"/>
      <c r="I26" s="86"/>
    </row>
    <row r="27" spans="1:9" ht="15">
      <c r="A27" s="1259"/>
      <c r="B27" s="1260"/>
      <c r="C27" s="1260"/>
      <c r="D27" s="1260"/>
      <c r="E27" s="1260"/>
      <c r="F27" s="1260"/>
      <c r="G27" s="1261"/>
      <c r="H27" s="1262"/>
      <c r="I27" s="86"/>
    </row>
    <row r="28" spans="1:9" ht="15.75">
      <c r="A28" s="1263" t="s">
        <v>1943</v>
      </c>
      <c r="B28" s="1264"/>
      <c r="C28" s="1264"/>
      <c r="D28" s="1264"/>
      <c r="E28" s="1264"/>
      <c r="F28" s="1264"/>
      <c r="G28" s="1264"/>
      <c r="H28" s="1265"/>
      <c r="I28" s="87"/>
    </row>
    <row r="29" spans="1:9" ht="24.75" customHeight="1">
      <c r="A29" s="698"/>
      <c r="B29" s="699"/>
      <c r="C29" s="699"/>
      <c r="D29" s="699"/>
      <c r="E29" s="699"/>
      <c r="F29" s="699"/>
      <c r="G29" s="699"/>
      <c r="H29" s="700"/>
      <c r="I29" s="88"/>
    </row>
    <row r="30" spans="1:9" ht="15.75">
      <c r="A30" s="701"/>
      <c r="B30" s="702"/>
      <c r="C30" s="703"/>
      <c r="D30" s="703"/>
      <c r="E30" s="704">
        <v>0.05</v>
      </c>
      <c r="F30" s="1255" t="s">
        <v>1944</v>
      </c>
      <c r="G30" s="1255"/>
      <c r="H30" s="705"/>
    </row>
    <row r="31" spans="1:9" ht="10.5" customHeight="1">
      <c r="A31" s="701"/>
      <c r="B31" s="702"/>
      <c r="C31" s="706"/>
      <c r="D31" s="706"/>
      <c r="E31" s="704">
        <v>0.4</v>
      </c>
      <c r="F31" s="1256" t="s">
        <v>1945</v>
      </c>
      <c r="G31" s="1256"/>
      <c r="H31" s="705"/>
    </row>
    <row r="32" spans="1:9" ht="11.25" customHeight="1">
      <c r="A32" s="701"/>
      <c r="B32" s="707"/>
      <c r="C32" s="708"/>
      <c r="D32" s="709"/>
      <c r="E32" s="710"/>
      <c r="F32" s="710" t="s">
        <v>2180</v>
      </c>
      <c r="G32" s="710"/>
      <c r="H32" s="705"/>
    </row>
    <row r="33" spans="1:8" ht="13.5" customHeight="1" thickBot="1">
      <c r="A33" s="701"/>
      <c r="B33" s="707"/>
      <c r="C33" s="708"/>
      <c r="D33" s="709"/>
      <c r="E33" s="710"/>
      <c r="F33" s="710"/>
      <c r="G33" s="710"/>
      <c r="H33" s="705"/>
    </row>
    <row r="34" spans="1:8" ht="21.6" customHeight="1">
      <c r="A34" s="1232"/>
      <c r="B34" s="1233"/>
      <c r="C34" s="1233"/>
      <c r="D34" s="1233"/>
      <c r="E34" s="1233"/>
      <c r="F34" s="1233"/>
      <c r="G34" s="1233"/>
      <c r="H34" s="1234"/>
    </row>
    <row r="35" spans="1:8" ht="15.75">
      <c r="A35" s="1235" t="str">
        <f>ORÇAMENTO!A43</f>
        <v>CAMPINÁPOLIS-MT, 02 DE OUTUBRO DE 2025.</v>
      </c>
      <c r="B35" s="1236"/>
      <c r="C35" s="1236"/>
      <c r="D35" s="1236"/>
      <c r="E35" s="1236"/>
      <c r="F35" s="1236"/>
      <c r="G35" s="1236"/>
      <c r="H35" s="1237"/>
    </row>
    <row r="36" spans="1:8" ht="15.75">
      <c r="A36" s="1238"/>
      <c r="B36" s="1239"/>
      <c r="C36" s="1239"/>
      <c r="D36" s="1239"/>
      <c r="E36" s="1239"/>
      <c r="F36" s="1239"/>
      <c r="G36" s="1239"/>
      <c r="H36" s="1240"/>
    </row>
    <row r="37" spans="1:8" ht="15.75">
      <c r="A37" s="1238" t="str">
        <f>ORÇAMENTO!A45</f>
        <v>LUCAS FERREIRA DA SILVA</v>
      </c>
      <c r="B37" s="1239"/>
      <c r="C37" s="1239"/>
      <c r="D37" s="1239"/>
      <c r="E37" s="1239"/>
      <c r="F37" s="1239"/>
      <c r="G37" s="1239"/>
      <c r="H37" s="1240"/>
    </row>
    <row r="38" spans="1:8" ht="15.75">
      <c r="A38" s="1238" t="str">
        <f>ORÇAMENTO!A46</f>
        <v xml:space="preserve">ENGENHEIRO CIVIL </v>
      </c>
      <c r="B38" s="1239"/>
      <c r="C38" s="1239"/>
      <c r="D38" s="1239"/>
      <c r="E38" s="1239"/>
      <c r="F38" s="1239"/>
      <c r="G38" s="1239"/>
      <c r="H38" s="1240"/>
    </row>
    <row r="39" spans="1:8" ht="16.5" thickBot="1">
      <c r="A39" s="1229" t="str">
        <f>ORÇAMENTO!A47</f>
        <v>CREA-MT 040867/D</v>
      </c>
      <c r="B39" s="1230"/>
      <c r="C39" s="1230"/>
      <c r="D39" s="1230"/>
      <c r="E39" s="1230"/>
      <c r="F39" s="1230"/>
      <c r="G39" s="1230"/>
      <c r="H39" s="1231"/>
    </row>
  </sheetData>
  <mergeCells count="51">
    <mergeCell ref="A1:H1"/>
    <mergeCell ref="B21:F21"/>
    <mergeCell ref="G21:H21"/>
    <mergeCell ref="B14:F14"/>
    <mergeCell ref="B19:F19"/>
    <mergeCell ref="G19:H19"/>
    <mergeCell ref="G14:H14"/>
    <mergeCell ref="A15:H15"/>
    <mergeCell ref="B16:F16"/>
    <mergeCell ref="G16:H16"/>
    <mergeCell ref="B17:F17"/>
    <mergeCell ref="G17:H17"/>
    <mergeCell ref="A18:H18"/>
    <mergeCell ref="B10:F10"/>
    <mergeCell ref="B13:F13"/>
    <mergeCell ref="G13:H13"/>
    <mergeCell ref="B22:F22"/>
    <mergeCell ref="G22:H22"/>
    <mergeCell ref="B23:F23"/>
    <mergeCell ref="G23:H23"/>
    <mergeCell ref="B20:F20"/>
    <mergeCell ref="G20:H20"/>
    <mergeCell ref="F30:G30"/>
    <mergeCell ref="F31:G31"/>
    <mergeCell ref="A24:H24"/>
    <mergeCell ref="A25:H25"/>
    <mergeCell ref="A26:F27"/>
    <mergeCell ref="G26:H27"/>
    <mergeCell ref="A28:H28"/>
    <mergeCell ref="A7:H7"/>
    <mergeCell ref="A8:A9"/>
    <mergeCell ref="B8:F9"/>
    <mergeCell ref="G8:H8"/>
    <mergeCell ref="G9:H9"/>
    <mergeCell ref="G10:H10"/>
    <mergeCell ref="B11:F11"/>
    <mergeCell ref="G11:H11"/>
    <mergeCell ref="B12:F12"/>
    <mergeCell ref="G12:H12"/>
    <mergeCell ref="A2:A6"/>
    <mergeCell ref="B2:H2"/>
    <mergeCell ref="B3:H3"/>
    <mergeCell ref="B4:H4"/>
    <mergeCell ref="B5:H5"/>
    <mergeCell ref="B6:H6"/>
    <mergeCell ref="A39:H39"/>
    <mergeCell ref="A34:H34"/>
    <mergeCell ref="A35:H35"/>
    <mergeCell ref="A36:H36"/>
    <mergeCell ref="A37:H37"/>
    <mergeCell ref="A38:H38"/>
  </mergeCells>
  <dataValidations disablePrompts="1" count="1">
    <dataValidation type="list" allowBlank="1" showInputMessage="1" showErrorMessage="1" sqref="I2">
      <formula1>#REF!</formula1>
    </dataValidation>
  </dataValidations>
  <printOptions horizontalCentered="1"/>
  <pageMargins left="0.59055118110236227" right="0.59055118110236227" top="1.3779527559055118" bottom="0.39370078740157483" header="0" footer="0"/>
  <pageSetup paperSize="9" scale="73"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35521" r:id="rId5">
          <objectPr defaultSize="0" autoPict="0" r:id="rId6">
            <anchor moveWithCells="1" sizeWithCells="1">
              <from>
                <xdr:col>0</xdr:col>
                <xdr:colOff>114300</xdr:colOff>
                <xdr:row>1</xdr:row>
                <xdr:rowOff>142875</xdr:rowOff>
              </from>
              <to>
                <xdr:col>0</xdr:col>
                <xdr:colOff>800100</xdr:colOff>
                <xdr:row>4</xdr:row>
                <xdr:rowOff>238125</xdr:rowOff>
              </to>
            </anchor>
          </objectPr>
        </oleObject>
      </mc:Choice>
      <mc:Fallback>
        <oleObject shapeId="235521" r:id="rId5"/>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2">
    <tabColor rgb="FF002060"/>
    <pageSetUpPr fitToPage="1"/>
  </sheetPr>
  <dimension ref="A1:HS21"/>
  <sheetViews>
    <sheetView showGridLines="0" showZeros="0" view="pageBreakPreview" zoomScale="85" zoomScaleNormal="85" zoomScaleSheetLayoutView="85" workbookViewId="0">
      <selection activeCell="A21" sqref="A1:D21"/>
    </sheetView>
  </sheetViews>
  <sheetFormatPr defaultColWidth="8.85546875" defaultRowHeight="14.25"/>
  <cols>
    <col min="1" max="1" width="14.28515625" style="31" customWidth="1"/>
    <col min="2" max="2" width="62.5703125" style="31" customWidth="1"/>
    <col min="3" max="3" width="30.7109375" style="48" customWidth="1"/>
    <col min="4" max="4" width="30" style="31" customWidth="1"/>
    <col min="5" max="5" width="13.28515625" style="31" customWidth="1"/>
    <col min="6" max="16384" width="8.85546875" style="31"/>
  </cols>
  <sheetData>
    <row r="1" spans="1:227" ht="16.5" thickBot="1">
      <c r="A1" s="966" t="str">
        <f>ORÇAMENTO!$A$1</f>
        <v>PREFEITURA MUNICIPAL DE CAMPINÁPOLIS-MT</v>
      </c>
      <c r="B1" s="967"/>
      <c r="C1" s="967"/>
      <c r="D1" s="968"/>
    </row>
    <row r="2" spans="1:227" ht="20.100000000000001" customHeight="1">
      <c r="A2" s="888"/>
      <c r="B2" s="1289" t="str">
        <f>ORÇAMENTO!B2</f>
        <v xml:space="preserve">OBRA: EXECUÇÃO DE MICRO REVESTIMENTO A FRIO PARA CONSERVAÇÃO DE PAVIMENTO ASFÁLTICO. </v>
      </c>
      <c r="C2" s="1290"/>
      <c r="D2" s="1291"/>
    </row>
    <row r="3" spans="1:227" ht="20.100000000000001" customHeight="1">
      <c r="A3" s="889"/>
      <c r="B3" s="1292" t="str">
        <f>ORÇAMENTO!B3</f>
        <v>ENDEREÇO: DIVERSAS RUAS DO PERÍMETRO URBANO.</v>
      </c>
      <c r="C3" s="1293"/>
      <c r="D3" s="1294"/>
    </row>
    <row r="4" spans="1:227" ht="20.100000000000001" customHeight="1">
      <c r="A4" s="889"/>
      <c r="B4" s="1292" t="str">
        <f>ORÇAMENTO!B4</f>
        <v>REFERÊNCIA: SINAPI 08/2025 - SICRO 04/2025 |ANP 08/2025 | SEM DESONERAÇÃO</v>
      </c>
      <c r="C4" s="1293"/>
      <c r="D4" s="1294"/>
    </row>
    <row r="5" spans="1:227" ht="20.100000000000001" customHeight="1">
      <c r="A5" s="889"/>
      <c r="B5" s="1292" t="str">
        <f>ORÇAMENTO!B5</f>
        <v>COORDENADAS: VÁRIAS</v>
      </c>
      <c r="C5" s="1293"/>
      <c r="D5" s="1294"/>
    </row>
    <row r="6" spans="1:227" ht="20.100000000000001" customHeight="1" thickBot="1">
      <c r="A6" s="890"/>
      <c r="B6" s="1295" t="str">
        <f>ORÇAMENTO!B6</f>
        <v xml:space="preserve">BDI: 20,70% SERVIÇOS - 15% AQUISIÇÃO. </v>
      </c>
      <c r="C6" s="1296"/>
      <c r="D6" s="1297"/>
    </row>
    <row r="7" spans="1:227" ht="16.5" thickBot="1">
      <c r="A7" s="1284" t="s">
        <v>23849</v>
      </c>
      <c r="B7" s="1285"/>
      <c r="C7" s="1285"/>
      <c r="D7" s="1286"/>
    </row>
    <row r="8" spans="1:227" ht="30" customHeight="1">
      <c r="A8" s="737" t="s">
        <v>2</v>
      </c>
      <c r="B8" s="738" t="s">
        <v>3</v>
      </c>
      <c r="C8" s="739" t="s">
        <v>21</v>
      </c>
      <c r="D8" s="740" t="s">
        <v>4</v>
      </c>
    </row>
    <row r="9" spans="1:227" ht="15.75">
      <c r="A9" s="741" t="str">
        <f>ORÇAMENTO!$D$10</f>
        <v>1.0</v>
      </c>
      <c r="B9" s="714" t="str">
        <f>ORÇAMENTO!$E$10</f>
        <v>ADMINSTRAÇÃO DE OBRA</v>
      </c>
      <c r="C9" s="715">
        <f>ORÇAMENTO!$J$12</f>
        <v>24252.3</v>
      </c>
      <c r="D9" s="742">
        <f>C9/ORÇAMENTO!$J$41</f>
        <v>6.2771317848518221E-2</v>
      </c>
    </row>
    <row r="10" spans="1:227" ht="15.75">
      <c r="A10" s="743" t="str">
        <f>ORÇAMENTO!$D$13</f>
        <v>2.0</v>
      </c>
      <c r="B10" s="714" t="str">
        <f>ORÇAMENTO!$E$13</f>
        <v>SERVIÇOS PRELIMINARES</v>
      </c>
      <c r="C10" s="715">
        <f>ORÇAMENTO!$J$15</f>
        <v>1746.04</v>
      </c>
      <c r="D10" s="742">
        <f>C10/ORÇAMENTO!$J$41</f>
        <v>4.5192097993273523E-3</v>
      </c>
    </row>
    <row r="11" spans="1:227" ht="15.75">
      <c r="A11" s="743" t="str">
        <f>ORÇAMENTO!$D$16</f>
        <v>3.0</v>
      </c>
      <c r="B11" s="714" t="str">
        <f>INDEX(ORÇAMENTO!$E:$E,MATCH(RESUMO!$A11,ORÇAMENTO!$D:$D,0))</f>
        <v>MOBILIZAÇÃO E DESMOBILIZAÇÃO</v>
      </c>
      <c r="C11" s="715">
        <f>ORÇAMENTO!$J$19</f>
        <v>30234.84</v>
      </c>
      <c r="D11" s="742">
        <f>C11/ORÇAMENTO!$J$41</f>
        <v>7.8255701592801208E-2</v>
      </c>
    </row>
    <row r="12" spans="1:227" ht="15.75">
      <c r="A12" s="744" t="str">
        <f>ORÇAMENTO!$D$20</f>
        <v>4.0</v>
      </c>
      <c r="B12" s="716" t="str">
        <f>INDEX(ORÇAMENTO!$E:$E,MATCH(RESUMO!$A12,ORÇAMENTO!$D:$D,0))</f>
        <v xml:space="preserve">MICRO REVESTIMENTO </v>
      </c>
      <c r="C12" s="717">
        <f>ORÇAMENTO!$J$24</f>
        <v>77319.789999999994</v>
      </c>
      <c r="D12" s="742">
        <f>C12/ORÇAMENTO!$J$41</f>
        <v>0.20012391047738484</v>
      </c>
    </row>
    <row r="13" spans="1:227" ht="15.75">
      <c r="A13" s="744" t="str">
        <f>ORÇAMENTO!$D$25</f>
        <v>5.0</v>
      </c>
      <c r="B13" s="716" t="str">
        <f>INDEX(ORÇAMENTO!$E:$E,MATCH(RESUMO!$A13,ORÇAMENTO!$D:$D,0))</f>
        <v>AQUISIÇÃO DOS PRODUTOS ASFÁLTICOS</v>
      </c>
      <c r="C13" s="717">
        <f>ORÇAMENTO!$J$29</f>
        <v>189158.3</v>
      </c>
      <c r="D13" s="742">
        <f>C13/ORÇAMENTO!$J$41</f>
        <v>0.4895913283682522</v>
      </c>
    </row>
    <row r="14" spans="1:227" ht="15.75">
      <c r="A14" s="744" t="str">
        <f>ORÇAMENTO!$D$30</f>
        <v>6.0</v>
      </c>
      <c r="B14" s="718" t="str">
        <f>ORÇAMENTO!$E$30</f>
        <v>TRANSPORTE DE MATERIAIS DE PAVIMENTAÇÃO</v>
      </c>
      <c r="C14" s="717">
        <f>ORÇAMENTO!$J$40</f>
        <v>63648.31</v>
      </c>
      <c r="D14" s="742">
        <f>C14/ORÇAMENTO!$J$41</f>
        <v>0.16473853191371624</v>
      </c>
    </row>
    <row r="15" spans="1:227" s="493" customFormat="1" ht="30" customHeight="1" thickBot="1">
      <c r="A15" s="1287" t="s">
        <v>23819</v>
      </c>
      <c r="B15" s="1288"/>
      <c r="C15" s="745">
        <f>SUM(C9:C14)</f>
        <v>386359.58</v>
      </c>
      <c r="D15" s="746">
        <f>SUM(D9:D14)</f>
        <v>1</v>
      </c>
      <c r="E15" s="711"/>
      <c r="F15" s="711"/>
      <c r="G15" s="712"/>
      <c r="H15" s="713"/>
      <c r="I15" s="711"/>
      <c r="J15" s="711"/>
      <c r="K15" s="711"/>
      <c r="L15" s="711"/>
      <c r="M15" s="712"/>
      <c r="N15" s="713"/>
      <c r="O15" s="711"/>
      <c r="P15" s="711"/>
      <c r="Q15" s="711"/>
      <c r="R15" s="711"/>
      <c r="S15" s="712"/>
      <c r="T15" s="713"/>
      <c r="U15" s="711"/>
      <c r="V15" s="711"/>
      <c r="W15" s="711"/>
      <c r="X15" s="711"/>
      <c r="Y15" s="712"/>
      <c r="Z15" s="713"/>
      <c r="AA15" s="711"/>
      <c r="AB15" s="711"/>
      <c r="AC15" s="711"/>
      <c r="AD15" s="711"/>
      <c r="AE15" s="712"/>
      <c r="AF15" s="713"/>
      <c r="AG15" s="711"/>
      <c r="AH15" s="711"/>
      <c r="AI15" s="711"/>
      <c r="AJ15" s="711"/>
      <c r="AK15" s="712"/>
      <c r="AL15" s="713"/>
      <c r="AM15" s="711"/>
      <c r="AN15" s="711"/>
      <c r="AO15" s="711"/>
      <c r="AP15" s="711"/>
      <c r="AQ15" s="712"/>
      <c r="AR15" s="713"/>
      <c r="AS15" s="711"/>
      <c r="AT15" s="711"/>
      <c r="AU15" s="711"/>
      <c r="AV15" s="711"/>
      <c r="AW15" s="712"/>
      <c r="AX15" s="713"/>
      <c r="AY15" s="711"/>
      <c r="AZ15" s="711"/>
      <c r="BA15" s="711"/>
      <c r="BB15" s="711"/>
      <c r="BC15" s="712"/>
      <c r="BD15" s="713"/>
      <c r="BE15" s="711"/>
      <c r="BF15" s="711"/>
      <c r="BG15" s="711"/>
      <c r="BH15" s="711"/>
      <c r="BI15" s="712"/>
      <c r="BJ15" s="713"/>
      <c r="BK15" s="711"/>
      <c r="BL15" s="711"/>
      <c r="BM15" s="711"/>
      <c r="BN15" s="711"/>
      <c r="BO15" s="712"/>
      <c r="BP15" s="713"/>
      <c r="BQ15" s="711"/>
      <c r="BR15" s="711"/>
      <c r="BS15" s="711"/>
      <c r="BT15" s="711"/>
      <c r="BU15" s="712"/>
      <c r="BV15" s="713"/>
      <c r="BW15" s="711"/>
      <c r="BX15" s="711"/>
      <c r="BY15" s="711"/>
      <c r="BZ15" s="711"/>
      <c r="CA15" s="712"/>
      <c r="CB15" s="713"/>
      <c r="CC15" s="711"/>
      <c r="CD15" s="711"/>
      <c r="CE15" s="711"/>
      <c r="CF15" s="711"/>
      <c r="CG15" s="712"/>
      <c r="CH15" s="713"/>
      <c r="CI15" s="711"/>
      <c r="CJ15" s="711"/>
      <c r="CK15" s="711"/>
      <c r="CL15" s="711"/>
      <c r="CM15" s="712"/>
      <c r="CN15" s="713"/>
      <c r="CO15" s="711"/>
      <c r="CP15" s="711"/>
      <c r="CQ15" s="711"/>
      <c r="CR15" s="711"/>
      <c r="CS15" s="712"/>
      <c r="CT15" s="713"/>
      <c r="CU15" s="711"/>
      <c r="CV15" s="711"/>
      <c r="CW15" s="711"/>
      <c r="CX15" s="711"/>
      <c r="CY15" s="712"/>
      <c r="CZ15" s="713"/>
      <c r="DA15" s="711"/>
      <c r="DB15" s="711"/>
      <c r="DC15" s="711"/>
      <c r="DD15" s="711"/>
      <c r="DE15" s="712"/>
      <c r="DF15" s="713"/>
      <c r="DG15" s="711"/>
      <c r="DH15" s="711"/>
      <c r="DI15" s="711"/>
      <c r="DJ15" s="711"/>
      <c r="DK15" s="712"/>
      <c r="DL15" s="713"/>
      <c r="DM15" s="711"/>
      <c r="DN15" s="711"/>
      <c r="DO15" s="711"/>
      <c r="DP15" s="711"/>
      <c r="DQ15" s="712"/>
      <c r="DR15" s="713"/>
      <c r="DS15" s="711"/>
      <c r="DT15" s="711"/>
      <c r="DU15" s="711"/>
      <c r="DV15" s="711"/>
      <c r="DW15" s="712"/>
      <c r="DX15" s="713"/>
      <c r="DY15" s="711"/>
      <c r="DZ15" s="711"/>
      <c r="EA15" s="711"/>
      <c r="EB15" s="711"/>
      <c r="EC15" s="712"/>
      <c r="ED15" s="713"/>
      <c r="EE15" s="711"/>
      <c r="EF15" s="711"/>
      <c r="EG15" s="711"/>
      <c r="EH15" s="711"/>
      <c r="EI15" s="712"/>
      <c r="EJ15" s="713"/>
      <c r="EK15" s="711"/>
      <c r="EL15" s="711"/>
      <c r="EM15" s="711"/>
      <c r="EN15" s="711"/>
      <c r="EO15" s="712"/>
      <c r="EP15" s="713"/>
      <c r="EQ15" s="711"/>
      <c r="ER15" s="711"/>
      <c r="ES15" s="711"/>
      <c r="ET15" s="711"/>
      <c r="EU15" s="712"/>
      <c r="EV15" s="713"/>
      <c r="EW15" s="711"/>
      <c r="EX15" s="711"/>
      <c r="EY15" s="711"/>
      <c r="EZ15" s="711"/>
      <c r="FA15" s="712"/>
      <c r="FB15" s="713"/>
      <c r="FC15" s="711"/>
      <c r="FD15" s="711"/>
      <c r="FE15" s="711"/>
      <c r="FF15" s="711"/>
      <c r="FG15" s="712"/>
      <c r="FH15" s="713"/>
      <c r="FI15" s="711"/>
      <c r="FJ15" s="711"/>
      <c r="FK15" s="711"/>
      <c r="FL15" s="711"/>
      <c r="FM15" s="712"/>
      <c r="FN15" s="713"/>
      <c r="FO15" s="711"/>
      <c r="FP15" s="711"/>
      <c r="FQ15" s="711"/>
      <c r="FR15" s="711"/>
      <c r="FS15" s="712"/>
      <c r="FT15" s="713"/>
      <c r="FU15" s="711"/>
      <c r="FV15" s="711"/>
      <c r="FW15" s="711"/>
      <c r="FX15" s="711"/>
      <c r="FY15" s="712"/>
      <c r="FZ15" s="713"/>
      <c r="GA15" s="711"/>
      <c r="GB15" s="711"/>
      <c r="GC15" s="711"/>
      <c r="GD15" s="711"/>
      <c r="GE15" s="712"/>
      <c r="GF15" s="713"/>
      <c r="GG15" s="711"/>
      <c r="GH15" s="711"/>
      <c r="GI15" s="711"/>
      <c r="GJ15" s="711"/>
      <c r="GK15" s="712"/>
      <c r="GL15" s="713"/>
      <c r="GM15" s="711"/>
      <c r="GN15" s="711"/>
      <c r="GO15" s="711"/>
      <c r="GP15" s="711"/>
      <c r="GQ15" s="712"/>
      <c r="GR15" s="713"/>
      <c r="GS15" s="711"/>
      <c r="GT15" s="711"/>
      <c r="GU15" s="711"/>
      <c r="GV15" s="711"/>
      <c r="GW15" s="712"/>
      <c r="GX15" s="713"/>
      <c r="GY15" s="711"/>
      <c r="GZ15" s="711"/>
      <c r="HA15" s="711"/>
      <c r="HB15" s="711"/>
      <c r="HC15" s="712"/>
      <c r="HD15" s="713"/>
      <c r="HE15" s="711"/>
      <c r="HF15" s="711"/>
      <c r="HG15" s="711"/>
      <c r="HH15" s="711"/>
      <c r="HI15" s="712"/>
      <c r="HJ15" s="713"/>
      <c r="HK15" s="711"/>
      <c r="HL15" s="711"/>
      <c r="HM15" s="711"/>
      <c r="HN15" s="711"/>
      <c r="HO15" s="712"/>
      <c r="HP15" s="713"/>
      <c r="HQ15" s="711"/>
      <c r="HR15" s="711"/>
      <c r="HS15" s="711"/>
    </row>
    <row r="16" spans="1:227" ht="15.75">
      <c r="A16" s="1278">
        <f>ORÇAMENTO!A42</f>
        <v>0</v>
      </c>
      <c r="B16" s="1279"/>
      <c r="C16" s="1279"/>
      <c r="D16" s="1280"/>
    </row>
    <row r="17" spans="1:4" ht="15.75">
      <c r="A17" s="1030" t="str">
        <f>ORÇAMENTO!A43</f>
        <v>CAMPINÁPOLIS-MT, 02 DE OUTUBRO DE 2025.</v>
      </c>
      <c r="B17" s="1031"/>
      <c r="C17" s="1031"/>
      <c r="D17" s="1032"/>
    </row>
    <row r="18" spans="1:4" ht="15.75">
      <c r="A18" s="1281">
        <f>ORÇAMENTO!A44</f>
        <v>0</v>
      </c>
      <c r="B18" s="1282"/>
      <c r="C18" s="1282"/>
      <c r="D18" s="1283"/>
    </row>
    <row r="19" spans="1:4" ht="15.75">
      <c r="A19" s="1281" t="str">
        <f>ORÇAMENTO!A45</f>
        <v>LUCAS FERREIRA DA SILVA</v>
      </c>
      <c r="B19" s="1282"/>
      <c r="C19" s="1282"/>
      <c r="D19" s="1283"/>
    </row>
    <row r="20" spans="1:4" ht="15.75">
      <c r="A20" s="1281" t="str">
        <f>ORÇAMENTO!A46</f>
        <v xml:space="preserve">ENGENHEIRO CIVIL </v>
      </c>
      <c r="B20" s="1282"/>
      <c r="C20" s="1282"/>
      <c r="D20" s="1283"/>
    </row>
    <row r="21" spans="1:4" ht="16.5" thickBot="1">
      <c r="A21" s="1275" t="str">
        <f>ORÇAMENTO!A47</f>
        <v>CREA-MT 040867/D</v>
      </c>
      <c r="B21" s="1276"/>
      <c r="C21" s="1276"/>
      <c r="D21" s="1277"/>
    </row>
  </sheetData>
  <mergeCells count="15">
    <mergeCell ref="A7:D7"/>
    <mergeCell ref="A15:B15"/>
    <mergeCell ref="A1:D1"/>
    <mergeCell ref="A2:A6"/>
    <mergeCell ref="B2:D2"/>
    <mergeCell ref="B3:D3"/>
    <mergeCell ref="B4:D4"/>
    <mergeCell ref="B5:D5"/>
    <mergeCell ref="B6:D6"/>
    <mergeCell ref="A21:D21"/>
    <mergeCell ref="A16:D16"/>
    <mergeCell ref="A17:D17"/>
    <mergeCell ref="A18:D18"/>
    <mergeCell ref="A19:D19"/>
    <mergeCell ref="A20:D20"/>
  </mergeCells>
  <conditionalFormatting sqref="A7">
    <cfRule type="expression" dxfId="1" priority="32">
      <formula>#REF!="VERIFICAR CÓDIGO"</formula>
    </cfRule>
  </conditionalFormatting>
  <printOptions horizontalCentered="1"/>
  <pageMargins left="0.59055118110236227" right="0.59055118110236227" top="1.3779527559055118" bottom="0.39370078740157483" header="0" footer="0"/>
  <pageSetup paperSize="9" scale="97" firstPageNumber="25"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62145" r:id="rId5">
          <objectPr defaultSize="0" autoPict="0" r:id="rId6">
            <anchor moveWithCells="1" sizeWithCells="1">
              <from>
                <xdr:col>0</xdr:col>
                <xdr:colOff>200025</xdr:colOff>
                <xdr:row>1</xdr:row>
                <xdr:rowOff>161925</xdr:rowOff>
              </from>
              <to>
                <xdr:col>0</xdr:col>
                <xdr:colOff>885825</xdr:colOff>
                <xdr:row>5</xdr:row>
                <xdr:rowOff>9525</xdr:rowOff>
              </to>
            </anchor>
          </objectPr>
        </oleObject>
      </mc:Choice>
      <mc:Fallback>
        <oleObject shapeId="262145" r:id="rId5"/>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5">
    <tabColor rgb="FF002060"/>
    <pageSetUpPr fitToPage="1"/>
  </sheetPr>
  <dimension ref="A1:IB23"/>
  <sheetViews>
    <sheetView showGridLines="0" view="pageBreakPreview" zoomScale="70" zoomScaleNormal="100" zoomScaleSheetLayoutView="70" workbookViewId="0">
      <selection activeCell="A23" sqref="A1:J23"/>
    </sheetView>
  </sheetViews>
  <sheetFormatPr defaultColWidth="9.140625" defaultRowHeight="14.25"/>
  <cols>
    <col min="1" max="1" width="15.140625" style="25" customWidth="1"/>
    <col min="2" max="2" width="46.140625" style="25" customWidth="1"/>
    <col min="3" max="3" width="10.7109375" style="25" customWidth="1"/>
    <col min="4" max="4" width="23.42578125" style="26" customWidth="1"/>
    <col min="5" max="5" width="12.7109375" style="94" customWidth="1"/>
    <col min="6" max="6" width="17" style="26" customWidth="1"/>
    <col min="7" max="7" width="17" style="94" customWidth="1"/>
    <col min="8" max="8" width="17" style="26" customWidth="1"/>
    <col min="9" max="9" width="17" style="94" customWidth="1"/>
    <col min="10" max="10" width="17" style="26" customWidth="1"/>
    <col min="11" max="11" width="15.7109375" style="25" customWidth="1"/>
    <col min="12" max="12" width="15" style="25" bestFit="1" customWidth="1"/>
    <col min="13" max="13" width="13.7109375" style="25" customWidth="1"/>
    <col min="14" max="14" width="13.85546875" style="25" bestFit="1" customWidth="1"/>
    <col min="15" max="16384" width="9.140625" style="25"/>
  </cols>
  <sheetData>
    <row r="1" spans="1:13" ht="20.100000000000001" customHeight="1" thickBot="1">
      <c r="A1" s="966" t="str">
        <f>ORÇAMENTO!$A$1</f>
        <v>PREFEITURA MUNICIPAL DE CAMPINÁPOLIS-MT</v>
      </c>
      <c r="B1" s="967"/>
      <c r="C1" s="967"/>
      <c r="D1" s="967"/>
      <c r="E1" s="967"/>
      <c r="F1" s="967"/>
      <c r="G1" s="967"/>
      <c r="H1" s="967"/>
      <c r="I1" s="967"/>
      <c r="J1" s="967"/>
    </row>
    <row r="2" spans="1:13" ht="20.100000000000001" customHeight="1">
      <c r="A2" s="889"/>
      <c r="B2" s="1004" t="str">
        <f>ORÇAMENTO!B2</f>
        <v xml:space="preserve">OBRA: EXECUÇÃO DE MICRO REVESTIMENTO A FRIO PARA CONSERVAÇÃO DE PAVIMENTO ASFÁLTICO. </v>
      </c>
      <c r="C2" s="969"/>
      <c r="D2" s="969"/>
      <c r="E2" s="969"/>
      <c r="F2" s="969"/>
      <c r="G2" s="969"/>
      <c r="H2" s="969"/>
      <c r="I2" s="969"/>
      <c r="J2" s="969"/>
    </row>
    <row r="3" spans="1:13" ht="20.100000000000001" customHeight="1">
      <c r="A3" s="889"/>
      <c r="B3" s="1005" t="str">
        <f>ORÇAMENTO!B3</f>
        <v>ENDEREÇO: DIVERSAS RUAS DO PERÍMETRO URBANO.</v>
      </c>
      <c r="C3" s="971"/>
      <c r="D3" s="971"/>
      <c r="E3" s="971"/>
      <c r="F3" s="971"/>
      <c r="G3" s="971"/>
      <c r="H3" s="971"/>
      <c r="I3" s="971"/>
      <c r="J3" s="971"/>
    </row>
    <row r="4" spans="1:13" ht="20.100000000000001" customHeight="1">
      <c r="A4" s="889"/>
      <c r="B4" s="1005" t="str">
        <f>ORÇAMENTO!B4</f>
        <v>REFERÊNCIA: SINAPI 08/2025 - SICRO 04/2025 |ANP 08/2025 | SEM DESONERAÇÃO</v>
      </c>
      <c r="C4" s="971"/>
      <c r="D4" s="971"/>
      <c r="E4" s="971"/>
      <c r="F4" s="971"/>
      <c r="G4" s="971"/>
      <c r="H4" s="971"/>
      <c r="I4" s="971"/>
      <c r="J4" s="971"/>
    </row>
    <row r="5" spans="1:13" ht="20.100000000000001" customHeight="1">
      <c r="A5" s="889"/>
      <c r="B5" s="1005" t="str">
        <f>ORÇAMENTO!B5</f>
        <v>COORDENADAS: VÁRIAS</v>
      </c>
      <c r="C5" s="971"/>
      <c r="D5" s="971"/>
      <c r="E5" s="971"/>
      <c r="F5" s="971"/>
      <c r="G5" s="971"/>
      <c r="H5" s="971"/>
      <c r="I5" s="971"/>
      <c r="J5" s="971"/>
    </row>
    <row r="6" spans="1:13" ht="20.100000000000001" customHeight="1" thickBot="1">
      <c r="A6" s="941"/>
      <c r="B6" s="1312" t="str">
        <f>ORÇAMENTO!B6</f>
        <v xml:space="preserve">BDI: 20,70% SERVIÇOS - 15% AQUISIÇÃO. </v>
      </c>
      <c r="C6" s="939"/>
      <c r="D6" s="939"/>
      <c r="E6" s="939"/>
      <c r="F6" s="939"/>
      <c r="G6" s="939"/>
      <c r="H6" s="939"/>
      <c r="I6" s="939"/>
      <c r="J6" s="939"/>
    </row>
    <row r="7" spans="1:13" ht="16.5" thickBot="1">
      <c r="A7" s="1308" t="s">
        <v>23850</v>
      </c>
      <c r="B7" s="1309"/>
      <c r="C7" s="1309"/>
      <c r="D7" s="1309"/>
      <c r="E7" s="1309"/>
      <c r="F7" s="1309"/>
      <c r="G7" s="1309"/>
      <c r="H7" s="1309"/>
      <c r="I7" s="1309"/>
      <c r="J7" s="1309"/>
    </row>
    <row r="8" spans="1:13" ht="30" customHeight="1" thickBot="1">
      <c r="A8" s="747" t="s">
        <v>2</v>
      </c>
      <c r="B8" s="1302" t="s">
        <v>3</v>
      </c>
      <c r="C8" s="1302"/>
      <c r="D8" s="748" t="s">
        <v>5862</v>
      </c>
      <c r="E8" s="1315" t="s">
        <v>23851</v>
      </c>
      <c r="F8" s="1315"/>
      <c r="G8" s="1315" t="s">
        <v>23852</v>
      </c>
      <c r="H8" s="1315"/>
      <c r="I8" s="1315" t="s">
        <v>23853</v>
      </c>
      <c r="J8" s="1315"/>
    </row>
    <row r="9" spans="1:13" ht="30" customHeight="1" thickBot="1">
      <c r="A9" s="751"/>
      <c r="B9" s="1313"/>
      <c r="C9" s="1314"/>
      <c r="D9" s="752"/>
      <c r="E9" s="756" t="s">
        <v>4</v>
      </c>
      <c r="F9" s="757" t="s">
        <v>23854</v>
      </c>
      <c r="G9" s="756" t="s">
        <v>4</v>
      </c>
      <c r="H9" s="757" t="s">
        <v>23854</v>
      </c>
      <c r="I9" s="756" t="s">
        <v>4</v>
      </c>
      <c r="J9" s="757" t="s">
        <v>23854</v>
      </c>
    </row>
    <row r="10" spans="1:13" ht="18" customHeight="1">
      <c r="A10" s="741" t="str">
        <f>RESUMO!A9</f>
        <v>1.0</v>
      </c>
      <c r="B10" s="1301" t="str">
        <f>RESUMO!B9</f>
        <v>ADMINSTRAÇÃO DE OBRA</v>
      </c>
      <c r="C10" s="1301"/>
      <c r="D10" s="754">
        <f>INDEX(RESUMO!C:C,MATCH(CRONOGRAMA!A10,RESUMO!A:A,0))</f>
        <v>24252.3</v>
      </c>
      <c r="E10" s="759">
        <f t="shared" ref="E10:E16" si="0">F10/D10</f>
        <v>0.33333333333333331</v>
      </c>
      <c r="F10" s="760">
        <f>D10/3</f>
        <v>8084.0999999999995</v>
      </c>
      <c r="G10" s="759">
        <f>E10</f>
        <v>0.33333333333333331</v>
      </c>
      <c r="H10" s="760">
        <f>F10</f>
        <v>8084.0999999999995</v>
      </c>
      <c r="I10" s="759">
        <f>E10</f>
        <v>0.33333333333333331</v>
      </c>
      <c r="J10" s="760">
        <f>F10</f>
        <v>8084.0999999999995</v>
      </c>
      <c r="K10" s="93"/>
      <c r="M10" s="26"/>
    </row>
    <row r="11" spans="1:13" ht="18" customHeight="1">
      <c r="A11" s="741" t="str">
        <f>RESUMO!A10</f>
        <v>2.0</v>
      </c>
      <c r="B11" s="1301" t="str">
        <f>RESUMO!B10</f>
        <v>SERVIÇOS PRELIMINARES</v>
      </c>
      <c r="C11" s="1301"/>
      <c r="D11" s="754">
        <f>INDEX(RESUMO!C:C,MATCH(CRONOGRAMA!A11,RESUMO!A:A,0))</f>
        <v>1746.04</v>
      </c>
      <c r="E11" s="761">
        <f t="shared" si="0"/>
        <v>1</v>
      </c>
      <c r="F11" s="762">
        <f>D11</f>
        <v>1746.04</v>
      </c>
      <c r="G11" s="761"/>
      <c r="H11" s="762"/>
      <c r="I11" s="761"/>
      <c r="J11" s="762"/>
      <c r="K11" s="93"/>
      <c r="M11" s="26"/>
    </row>
    <row r="12" spans="1:13" ht="18" customHeight="1">
      <c r="A12" s="743" t="str">
        <f>RESUMO!A11</f>
        <v>3.0</v>
      </c>
      <c r="B12" s="1301" t="str">
        <f>RESUMO!B11</f>
        <v>MOBILIZAÇÃO E DESMOBILIZAÇÃO</v>
      </c>
      <c r="C12" s="1301"/>
      <c r="D12" s="754">
        <f>INDEX(RESUMO!C:C,MATCH(CRONOGRAMA!A12,RESUMO!A:A,0))</f>
        <v>30234.84</v>
      </c>
      <c r="E12" s="761">
        <f t="shared" si="0"/>
        <v>0.5</v>
      </c>
      <c r="F12" s="762">
        <f>D12/2</f>
        <v>15117.42</v>
      </c>
      <c r="G12" s="761"/>
      <c r="H12" s="762"/>
      <c r="I12" s="761">
        <f>E12</f>
        <v>0.5</v>
      </c>
      <c r="J12" s="762">
        <f>F12</f>
        <v>15117.42</v>
      </c>
      <c r="K12" s="93"/>
      <c r="M12" s="26"/>
    </row>
    <row r="13" spans="1:13" ht="18" customHeight="1">
      <c r="A13" s="743" t="str">
        <f>RESUMO!A12</f>
        <v>4.0</v>
      </c>
      <c r="B13" s="1301" t="str">
        <f>RESUMO!B12</f>
        <v xml:space="preserve">MICRO REVESTIMENTO </v>
      </c>
      <c r="C13" s="1301"/>
      <c r="D13" s="754">
        <f>INDEX(RESUMO!C:C,MATCH(CRONOGRAMA!A13,RESUMO!A:A,0))</f>
        <v>77319.789999999994</v>
      </c>
      <c r="E13" s="761">
        <f t="shared" si="0"/>
        <v>0.33333333333333337</v>
      </c>
      <c r="F13" s="762">
        <f>D13/3</f>
        <v>25773.263333333332</v>
      </c>
      <c r="G13" s="761">
        <f>H13/D13</f>
        <v>0.33333333333333337</v>
      </c>
      <c r="H13" s="762">
        <f>F13</f>
        <v>25773.263333333332</v>
      </c>
      <c r="I13" s="761"/>
      <c r="J13" s="762">
        <f>F13</f>
        <v>25773.263333333332</v>
      </c>
      <c r="K13" s="93"/>
      <c r="M13" s="26"/>
    </row>
    <row r="14" spans="1:13" ht="18" customHeight="1">
      <c r="A14" s="743" t="str">
        <f>RESUMO!A13</f>
        <v>5.0</v>
      </c>
      <c r="B14" s="1301" t="str">
        <f>RESUMO!B13</f>
        <v>AQUISIÇÃO DOS PRODUTOS ASFÁLTICOS</v>
      </c>
      <c r="C14" s="1301"/>
      <c r="D14" s="754">
        <f>INDEX(RESUMO!C:C,MATCH(CRONOGRAMA!A14,RESUMO!A:A,0))</f>
        <v>189158.3</v>
      </c>
      <c r="E14" s="761">
        <f t="shared" si="0"/>
        <v>0.33333333333333331</v>
      </c>
      <c r="F14" s="762">
        <f t="shared" ref="F14:F15" si="1">D14/3</f>
        <v>63052.766666666663</v>
      </c>
      <c r="G14" s="761">
        <f>H14/D14</f>
        <v>0.33333333333333331</v>
      </c>
      <c r="H14" s="762">
        <f>F14</f>
        <v>63052.766666666663</v>
      </c>
      <c r="I14" s="761"/>
      <c r="J14" s="762">
        <f>F14</f>
        <v>63052.766666666663</v>
      </c>
      <c r="K14" s="93"/>
      <c r="M14" s="26"/>
    </row>
    <row r="15" spans="1:13" ht="18" customHeight="1" thickBot="1">
      <c r="A15" s="753" t="str">
        <f>RESUMO!A14</f>
        <v>6.0</v>
      </c>
      <c r="B15" s="1300" t="str">
        <f>RESUMO!B14</f>
        <v>TRANSPORTE DE MATERIAIS DE PAVIMENTAÇÃO</v>
      </c>
      <c r="C15" s="1300"/>
      <c r="D15" s="755">
        <f>RESUMO!C14</f>
        <v>63648.31</v>
      </c>
      <c r="E15" s="761">
        <f t="shared" si="0"/>
        <v>0.33333333333333331</v>
      </c>
      <c r="F15" s="762">
        <f t="shared" si="1"/>
        <v>21216.103333333333</v>
      </c>
      <c r="G15" s="761">
        <f>H15/D15</f>
        <v>0.33333333333333331</v>
      </c>
      <c r="H15" s="764">
        <f>F15</f>
        <v>21216.103333333333</v>
      </c>
      <c r="I15" s="763"/>
      <c r="J15" s="764">
        <f>F15</f>
        <v>21216.103333333333</v>
      </c>
      <c r="K15" s="94"/>
      <c r="M15" s="26"/>
    </row>
    <row r="16" spans="1:13" ht="18" customHeight="1" thickBot="1">
      <c r="A16" s="1302" t="s">
        <v>5863</v>
      </c>
      <c r="B16" s="1302"/>
      <c r="C16" s="1302"/>
      <c r="D16" s="750">
        <f>SUM(D10:D15)</f>
        <v>386359.58</v>
      </c>
      <c r="E16" s="749">
        <f t="shared" si="0"/>
        <v>0.34938875679835174</v>
      </c>
      <c r="F16" s="758">
        <f>SUM(F10:F15)</f>
        <v>134989.69333333333</v>
      </c>
      <c r="G16" s="749">
        <f>H16/D16</f>
        <v>0.30574169620262381</v>
      </c>
      <c r="H16" s="758">
        <f>SUM(H10:H15)</f>
        <v>118126.23333333334</v>
      </c>
      <c r="I16" s="749">
        <f>J16/D16</f>
        <v>0.34486954699902439</v>
      </c>
      <c r="J16" s="758">
        <f>SUM(J10:J15)</f>
        <v>133243.65333333332</v>
      </c>
      <c r="K16" s="94"/>
      <c r="M16" s="26"/>
    </row>
    <row r="17" spans="1:236" ht="18" customHeight="1" thickBot="1">
      <c r="A17" s="1310" t="s">
        <v>23855</v>
      </c>
      <c r="B17" s="1311"/>
      <c r="C17" s="1311"/>
      <c r="D17" s="1311"/>
      <c r="E17" s="766">
        <f>E16</f>
        <v>0.34938875679835174</v>
      </c>
      <c r="F17" s="765">
        <f>SUM(F16)</f>
        <v>134989.69333333333</v>
      </c>
      <c r="G17" s="767">
        <f>H17/D16</f>
        <v>0.65513045300097561</v>
      </c>
      <c r="H17" s="765">
        <f>H16+F17</f>
        <v>253115.92666666667</v>
      </c>
      <c r="I17" s="767">
        <f>J17/D16</f>
        <v>0.99999999999999989</v>
      </c>
      <c r="J17" s="765">
        <f>J16+H17</f>
        <v>386359.57999999996</v>
      </c>
      <c r="K17" s="94"/>
      <c r="L17" s="89"/>
      <c r="M17" s="95"/>
      <c r="N17" s="89"/>
      <c r="O17" s="89"/>
      <c r="P17" s="90"/>
      <c r="Q17" s="91"/>
      <c r="R17" s="89"/>
      <c r="S17" s="89"/>
      <c r="T17" s="89"/>
      <c r="U17" s="89"/>
      <c r="V17" s="90"/>
      <c r="W17" s="91"/>
      <c r="X17" s="89"/>
      <c r="Y17" s="89"/>
      <c r="Z17" s="89"/>
      <c r="AA17" s="89"/>
      <c r="AB17" s="90"/>
      <c r="AC17" s="91"/>
      <c r="AD17" s="89"/>
      <c r="AE17" s="89"/>
      <c r="AF17" s="89"/>
      <c r="AG17" s="89"/>
      <c r="AH17" s="90"/>
      <c r="AI17" s="91"/>
      <c r="AJ17" s="89"/>
      <c r="AK17" s="89"/>
      <c r="AL17" s="89"/>
      <c r="AM17" s="89"/>
      <c r="AN17" s="90"/>
      <c r="AO17" s="91"/>
      <c r="AP17" s="89"/>
      <c r="AQ17" s="89"/>
      <c r="AR17" s="89"/>
      <c r="AS17" s="89"/>
      <c r="AT17" s="90"/>
      <c r="AU17" s="91"/>
      <c r="AV17" s="89"/>
      <c r="AW17" s="89"/>
      <c r="AX17" s="89"/>
      <c r="AY17" s="89"/>
      <c r="AZ17" s="90"/>
      <c r="BA17" s="91"/>
      <c r="BB17" s="89"/>
      <c r="BC17" s="89"/>
      <c r="BD17" s="89"/>
      <c r="BE17" s="89"/>
      <c r="BF17" s="90"/>
      <c r="BG17" s="91"/>
      <c r="BH17" s="89"/>
      <c r="BI17" s="89"/>
      <c r="BJ17" s="89"/>
      <c r="BK17" s="89"/>
      <c r="BL17" s="90"/>
      <c r="BM17" s="91"/>
      <c r="BN17" s="89"/>
      <c r="BO17" s="89"/>
      <c r="BP17" s="89"/>
      <c r="BQ17" s="89"/>
      <c r="BR17" s="90"/>
      <c r="BS17" s="91"/>
      <c r="BT17" s="89"/>
      <c r="BU17" s="89"/>
      <c r="BV17" s="89"/>
      <c r="BW17" s="89"/>
      <c r="BX17" s="90"/>
      <c r="BY17" s="91"/>
      <c r="BZ17" s="89"/>
      <c r="CA17" s="89"/>
      <c r="CB17" s="89"/>
      <c r="CC17" s="89"/>
      <c r="CD17" s="90"/>
      <c r="CE17" s="91"/>
      <c r="CF17" s="89"/>
      <c r="CG17" s="89"/>
      <c r="CH17" s="89"/>
      <c r="CI17" s="89"/>
      <c r="CJ17" s="90"/>
      <c r="CK17" s="91"/>
      <c r="CL17" s="89"/>
      <c r="CM17" s="89"/>
      <c r="CN17" s="89"/>
      <c r="CO17" s="89"/>
      <c r="CP17" s="90"/>
      <c r="CQ17" s="91"/>
      <c r="CR17" s="89"/>
      <c r="CS17" s="89"/>
      <c r="CT17" s="89"/>
      <c r="CU17" s="89"/>
      <c r="CV17" s="90"/>
      <c r="CW17" s="91"/>
      <c r="CX17" s="89"/>
      <c r="CY17" s="89"/>
      <c r="CZ17" s="89"/>
      <c r="DA17" s="89"/>
      <c r="DB17" s="90"/>
      <c r="DC17" s="91"/>
      <c r="DD17" s="89"/>
      <c r="DE17" s="89"/>
      <c r="DF17" s="89"/>
      <c r="DG17" s="89"/>
      <c r="DH17" s="90"/>
      <c r="DI17" s="91"/>
      <c r="DJ17" s="89"/>
      <c r="DK17" s="89"/>
      <c r="DL17" s="89"/>
      <c r="DM17" s="89"/>
      <c r="DN17" s="90"/>
      <c r="DO17" s="91"/>
      <c r="DP17" s="89"/>
      <c r="DQ17" s="89"/>
      <c r="DR17" s="89"/>
      <c r="DS17" s="89"/>
      <c r="DT17" s="90"/>
      <c r="DU17" s="91"/>
      <c r="DV17" s="89"/>
      <c r="DW17" s="89"/>
      <c r="DX17" s="89"/>
      <c r="DY17" s="89"/>
      <c r="DZ17" s="90"/>
      <c r="EA17" s="91"/>
      <c r="EB17" s="89"/>
      <c r="EC17" s="89"/>
      <c r="ED17" s="89"/>
      <c r="EE17" s="89"/>
      <c r="EF17" s="90"/>
      <c r="EG17" s="91"/>
      <c r="EH17" s="89"/>
      <c r="EI17" s="89"/>
      <c r="EJ17" s="89"/>
      <c r="EK17" s="89"/>
      <c r="EL17" s="90"/>
      <c r="EM17" s="91"/>
      <c r="EN17" s="89"/>
      <c r="EO17" s="89"/>
      <c r="EP17" s="89"/>
      <c r="EQ17" s="89"/>
      <c r="ER17" s="90"/>
      <c r="ES17" s="91"/>
      <c r="ET17" s="89"/>
      <c r="EU17" s="89"/>
      <c r="EV17" s="89"/>
      <c r="EW17" s="89"/>
      <c r="EX17" s="90"/>
      <c r="EY17" s="91"/>
      <c r="EZ17" s="89"/>
      <c r="FA17" s="89"/>
      <c r="FB17" s="89"/>
      <c r="FC17" s="89"/>
      <c r="FD17" s="90"/>
      <c r="FE17" s="91"/>
      <c r="FF17" s="89"/>
      <c r="FG17" s="89"/>
      <c r="FH17" s="89"/>
      <c r="FI17" s="89"/>
      <c r="FJ17" s="90"/>
      <c r="FK17" s="91"/>
      <c r="FL17" s="89"/>
      <c r="FM17" s="89"/>
      <c r="FN17" s="89"/>
      <c r="FO17" s="89"/>
      <c r="FP17" s="90"/>
      <c r="FQ17" s="91"/>
      <c r="FR17" s="89"/>
      <c r="FS17" s="89"/>
      <c r="FT17" s="89"/>
      <c r="FU17" s="89"/>
      <c r="FV17" s="90"/>
      <c r="FW17" s="91"/>
      <c r="FX17" s="89"/>
      <c r="FY17" s="89"/>
      <c r="FZ17" s="89"/>
      <c r="GA17" s="89"/>
      <c r="GB17" s="90"/>
      <c r="GC17" s="91"/>
      <c r="GD17" s="89"/>
      <c r="GE17" s="89"/>
      <c r="GF17" s="89"/>
      <c r="GG17" s="89"/>
      <c r="GH17" s="90"/>
      <c r="GI17" s="91"/>
      <c r="GJ17" s="89"/>
      <c r="GK17" s="89"/>
      <c r="GL17" s="89"/>
      <c r="GM17" s="89"/>
      <c r="GN17" s="90"/>
      <c r="GO17" s="91"/>
      <c r="GP17" s="89"/>
      <c r="GQ17" s="89"/>
      <c r="GR17" s="89"/>
      <c r="GS17" s="89"/>
      <c r="GT17" s="90"/>
      <c r="GU17" s="91"/>
      <c r="GV17" s="89"/>
      <c r="GW17" s="89"/>
      <c r="GX17" s="89"/>
      <c r="GY17" s="89"/>
      <c r="GZ17" s="90"/>
      <c r="HA17" s="91"/>
      <c r="HB17" s="89"/>
      <c r="HC17" s="89"/>
      <c r="HD17" s="89"/>
      <c r="HE17" s="89"/>
      <c r="HF17" s="90"/>
      <c r="HG17" s="91"/>
      <c r="HH17" s="89"/>
      <c r="HI17" s="89"/>
      <c r="HJ17" s="89"/>
      <c r="HK17" s="89"/>
      <c r="HL17" s="90"/>
      <c r="HM17" s="91"/>
      <c r="HN17" s="89"/>
      <c r="HO17" s="89"/>
      <c r="HP17" s="89"/>
      <c r="HQ17" s="89"/>
      <c r="HR17" s="90"/>
      <c r="HS17" s="91"/>
      <c r="HT17" s="89"/>
      <c r="HU17" s="89"/>
      <c r="HV17" s="89"/>
      <c r="HW17" s="89"/>
      <c r="HX17" s="90"/>
      <c r="HY17" s="91"/>
      <c r="HZ17" s="89"/>
      <c r="IA17" s="89"/>
      <c r="IB17" s="89"/>
    </row>
    <row r="18" spans="1:236" ht="15.75">
      <c r="A18" s="1298"/>
      <c r="B18" s="1299"/>
      <c r="C18" s="1299"/>
      <c r="D18" s="1299"/>
      <c r="E18" s="1299"/>
      <c r="F18" s="1299"/>
      <c r="G18" s="1299"/>
      <c r="H18" s="1299"/>
      <c r="I18" s="1299"/>
      <c r="J18" s="1299"/>
      <c r="K18" s="94"/>
    </row>
    <row r="19" spans="1:236" ht="15.75">
      <c r="A19" s="1067" t="str">
        <f>ORÇAMENTO!A43</f>
        <v>CAMPINÁPOLIS-MT, 02 DE OUTUBRO DE 2025.</v>
      </c>
      <c r="B19" s="1307"/>
      <c r="C19" s="1307"/>
      <c r="D19" s="1307"/>
      <c r="E19" s="1307"/>
      <c r="F19" s="1307"/>
      <c r="G19" s="1307"/>
      <c r="H19" s="1307"/>
      <c r="I19" s="1307"/>
      <c r="J19" s="1307"/>
      <c r="N19" s="26"/>
    </row>
    <row r="20" spans="1:236" ht="15.75">
      <c r="A20" s="1305"/>
      <c r="B20" s="1306"/>
      <c r="C20" s="1306"/>
      <c r="D20" s="1306"/>
      <c r="E20" s="1306"/>
      <c r="F20" s="1306"/>
      <c r="G20" s="1306"/>
      <c r="H20" s="1306"/>
      <c r="I20" s="1306"/>
      <c r="J20" s="1306"/>
    </row>
    <row r="21" spans="1:236" ht="15.75">
      <c r="A21" s="1305" t="str">
        <f>ORÇAMENTO!A45</f>
        <v>LUCAS FERREIRA DA SILVA</v>
      </c>
      <c r="B21" s="1306"/>
      <c r="C21" s="1306"/>
      <c r="D21" s="1306"/>
      <c r="E21" s="1306"/>
      <c r="F21" s="1306"/>
      <c r="G21" s="1306"/>
      <c r="H21" s="1306"/>
      <c r="I21" s="1306"/>
      <c r="J21" s="1306"/>
    </row>
    <row r="22" spans="1:236" ht="15.75">
      <c r="A22" s="1305" t="str">
        <f>ORÇAMENTO!A46</f>
        <v xml:space="preserve">ENGENHEIRO CIVIL </v>
      </c>
      <c r="B22" s="1306"/>
      <c r="C22" s="1306"/>
      <c r="D22" s="1306"/>
      <c r="E22" s="1306"/>
      <c r="F22" s="1306"/>
      <c r="G22" s="1306"/>
      <c r="H22" s="1306"/>
      <c r="I22" s="1306"/>
      <c r="J22" s="1306"/>
    </row>
    <row r="23" spans="1:236" ht="16.5" thickBot="1">
      <c r="A23" s="1303" t="str">
        <f>ORÇAMENTO!A47</f>
        <v>CREA-MT 040867/D</v>
      </c>
      <c r="B23" s="1304"/>
      <c r="C23" s="1304"/>
      <c r="D23" s="1304"/>
      <c r="E23" s="1304"/>
      <c r="F23" s="1304"/>
      <c r="G23" s="1304"/>
      <c r="H23" s="1304"/>
      <c r="I23" s="1304"/>
      <c r="J23" s="1304"/>
    </row>
  </sheetData>
  <mergeCells count="27">
    <mergeCell ref="A7:J7"/>
    <mergeCell ref="A17:D17"/>
    <mergeCell ref="A2:A6"/>
    <mergeCell ref="A1:J1"/>
    <mergeCell ref="B6:J6"/>
    <mergeCell ref="B5:J5"/>
    <mergeCell ref="B4:J4"/>
    <mergeCell ref="B3:J3"/>
    <mergeCell ref="B2:J2"/>
    <mergeCell ref="B9:C9"/>
    <mergeCell ref="E8:F8"/>
    <mergeCell ref="G8:H8"/>
    <mergeCell ref="I8:J8"/>
    <mergeCell ref="B8:C8"/>
    <mergeCell ref="A23:J23"/>
    <mergeCell ref="A22:J22"/>
    <mergeCell ref="A21:J21"/>
    <mergeCell ref="A20:J20"/>
    <mergeCell ref="A19:J19"/>
    <mergeCell ref="A18:J18"/>
    <mergeCell ref="B15:C15"/>
    <mergeCell ref="B14:C14"/>
    <mergeCell ref="B10:C10"/>
    <mergeCell ref="B11:C11"/>
    <mergeCell ref="B12:C12"/>
    <mergeCell ref="B13:C13"/>
    <mergeCell ref="A16:C16"/>
  </mergeCells>
  <conditionalFormatting sqref="B2:B6">
    <cfRule type="expression" dxfId="0" priority="5">
      <formula>$J2="VERIFICAR CÓDIGO"</formula>
    </cfRule>
  </conditionalFormatting>
  <printOptions horizontalCentered="1"/>
  <pageMargins left="0.59055118110236227" right="0.59055118110236227" top="1.3779527559055118" bottom="0.39370078740157483" header="0" footer="0"/>
  <pageSetup paperSize="9" scale="69" firstPageNumber="25" fitToHeight="100" orientation="landscape" r:id="rId1"/>
  <headerFooter scaleWithDoc="0">
    <oddFooter>Página &amp;P de &amp;N</oddFooter>
  </headerFooter>
  <drawing r:id="rId2"/>
  <legacyDrawing r:id="rId3"/>
  <legacyDrawingHF r:id="rId4"/>
  <oleObjects>
    <mc:AlternateContent xmlns:mc="http://schemas.openxmlformats.org/markup-compatibility/2006">
      <mc:Choice Requires="x14">
        <oleObject shapeId="263169" r:id="rId5">
          <objectPr defaultSize="0" autoPict="0" r:id="rId6">
            <anchor moveWithCells="1" sizeWithCells="1">
              <from>
                <xdr:col>0</xdr:col>
                <xdr:colOff>209550</xdr:colOff>
                <xdr:row>1</xdr:row>
                <xdr:rowOff>171450</xdr:rowOff>
              </from>
              <to>
                <xdr:col>0</xdr:col>
                <xdr:colOff>895350</xdr:colOff>
                <xdr:row>5</xdr:row>
                <xdr:rowOff>19050</xdr:rowOff>
              </to>
            </anchor>
          </objectPr>
        </oleObject>
      </mc:Choice>
      <mc:Fallback>
        <oleObject shapeId="263169" r:id="rId5"/>
      </mc:Fallback>
    </mc:AlternateContent>
  </oleObjec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3"/>
  <sheetViews>
    <sheetView showGridLines="0" view="pageBreakPreview" zoomScaleNormal="85" zoomScaleSheetLayoutView="100" workbookViewId="0">
      <selection activeCell="F21" sqref="F21:F22"/>
    </sheetView>
  </sheetViews>
  <sheetFormatPr defaultRowHeight="14.25"/>
  <cols>
    <col min="1" max="1" width="12" style="160" customWidth="1"/>
    <col min="2" max="2" width="15.85546875" style="160" customWidth="1"/>
    <col min="3" max="3" width="28.85546875" style="160" customWidth="1"/>
    <col min="4" max="4" width="15.28515625" style="160" customWidth="1"/>
    <col min="5" max="5" width="10" style="160" customWidth="1"/>
    <col min="6" max="6" width="12" style="160" customWidth="1"/>
    <col min="7" max="9" width="12.85546875" style="160" customWidth="1"/>
    <col min="10" max="10" width="11.85546875" style="160" customWidth="1"/>
    <col min="11" max="11" width="13.28515625" style="160" customWidth="1"/>
    <col min="12" max="12" width="14.5703125" style="160" customWidth="1"/>
    <col min="13" max="13" width="12.42578125" style="160" customWidth="1"/>
    <col min="14" max="14" width="2.7109375" style="160" customWidth="1"/>
    <col min="15" max="16" width="9.140625" style="160"/>
    <col min="17" max="17" width="25.5703125" style="96" bestFit="1" customWidth="1"/>
    <col min="18" max="257" width="9.140625" style="160"/>
    <col min="258" max="258" width="15.85546875" style="160" customWidth="1"/>
    <col min="259" max="259" width="28.85546875" style="160" customWidth="1"/>
    <col min="260" max="260" width="10.42578125" style="160" customWidth="1"/>
    <col min="261" max="261" width="10" style="160" customWidth="1"/>
    <col min="262" max="262" width="12" style="160" customWidth="1"/>
    <col min="263" max="265" width="12.85546875" style="160" customWidth="1"/>
    <col min="266" max="266" width="11.85546875" style="160" customWidth="1"/>
    <col min="267" max="267" width="13.28515625" style="160" customWidth="1"/>
    <col min="268" max="268" width="14.5703125" style="160" customWidth="1"/>
    <col min="269" max="269" width="12.42578125" style="160" customWidth="1"/>
    <col min="270" max="270" width="2.7109375" style="160" customWidth="1"/>
    <col min="271" max="513" width="9.140625" style="160"/>
    <col min="514" max="514" width="15.85546875" style="160" customWidth="1"/>
    <col min="515" max="515" width="28.85546875" style="160" customWidth="1"/>
    <col min="516" max="516" width="10.42578125" style="160" customWidth="1"/>
    <col min="517" max="517" width="10" style="160" customWidth="1"/>
    <col min="518" max="518" width="12" style="160" customWidth="1"/>
    <col min="519" max="521" width="12.85546875" style="160" customWidth="1"/>
    <col min="522" max="522" width="11.85546875" style="160" customWidth="1"/>
    <col min="523" max="523" width="13.28515625" style="160" customWidth="1"/>
    <col min="524" max="524" width="14.5703125" style="160" customWidth="1"/>
    <col min="525" max="525" width="12.42578125" style="160" customWidth="1"/>
    <col min="526" max="526" width="2.7109375" style="160" customWidth="1"/>
    <col min="527" max="769" width="9.140625" style="160"/>
    <col min="770" max="770" width="15.85546875" style="160" customWidth="1"/>
    <col min="771" max="771" width="28.85546875" style="160" customWidth="1"/>
    <col min="772" max="772" width="10.42578125" style="160" customWidth="1"/>
    <col min="773" max="773" width="10" style="160" customWidth="1"/>
    <col min="774" max="774" width="12" style="160" customWidth="1"/>
    <col min="775" max="777" width="12.85546875" style="160" customWidth="1"/>
    <col min="778" max="778" width="11.85546875" style="160" customWidth="1"/>
    <col min="779" max="779" width="13.28515625" style="160" customWidth="1"/>
    <col min="780" max="780" width="14.5703125" style="160" customWidth="1"/>
    <col min="781" max="781" width="12.42578125" style="160" customWidth="1"/>
    <col min="782" max="782" width="2.7109375" style="160" customWidth="1"/>
    <col min="783" max="1025" width="9.140625" style="160"/>
    <col min="1026" max="1026" width="15.85546875" style="160" customWidth="1"/>
    <col min="1027" max="1027" width="28.85546875" style="160" customWidth="1"/>
    <col min="1028" max="1028" width="10.42578125" style="160" customWidth="1"/>
    <col min="1029" max="1029" width="10" style="160" customWidth="1"/>
    <col min="1030" max="1030" width="12" style="160" customWidth="1"/>
    <col min="1031" max="1033" width="12.85546875" style="160" customWidth="1"/>
    <col min="1034" max="1034" width="11.85546875" style="160" customWidth="1"/>
    <col min="1035" max="1035" width="13.28515625" style="160" customWidth="1"/>
    <col min="1036" max="1036" width="14.5703125" style="160" customWidth="1"/>
    <col min="1037" max="1037" width="12.42578125" style="160" customWidth="1"/>
    <col min="1038" max="1038" width="2.7109375" style="160" customWidth="1"/>
    <col min="1039" max="1281" width="9.140625" style="160"/>
    <col min="1282" max="1282" width="15.85546875" style="160" customWidth="1"/>
    <col min="1283" max="1283" width="28.85546875" style="160" customWidth="1"/>
    <col min="1284" max="1284" width="10.42578125" style="160" customWidth="1"/>
    <col min="1285" max="1285" width="10" style="160" customWidth="1"/>
    <col min="1286" max="1286" width="12" style="160" customWidth="1"/>
    <col min="1287" max="1289" width="12.85546875" style="160" customWidth="1"/>
    <col min="1290" max="1290" width="11.85546875" style="160" customWidth="1"/>
    <col min="1291" max="1291" width="13.28515625" style="160" customWidth="1"/>
    <col min="1292" max="1292" width="14.5703125" style="160" customWidth="1"/>
    <col min="1293" max="1293" width="12.42578125" style="160" customWidth="1"/>
    <col min="1294" max="1294" width="2.7109375" style="160" customWidth="1"/>
    <col min="1295" max="1537" width="9.140625" style="160"/>
    <col min="1538" max="1538" width="15.85546875" style="160" customWidth="1"/>
    <col min="1539" max="1539" width="28.85546875" style="160" customWidth="1"/>
    <col min="1540" max="1540" width="10.42578125" style="160" customWidth="1"/>
    <col min="1541" max="1541" width="10" style="160" customWidth="1"/>
    <col min="1542" max="1542" width="12" style="160" customWidth="1"/>
    <col min="1543" max="1545" width="12.85546875" style="160" customWidth="1"/>
    <col min="1546" max="1546" width="11.85546875" style="160" customWidth="1"/>
    <col min="1547" max="1547" width="13.28515625" style="160" customWidth="1"/>
    <col min="1548" max="1548" width="14.5703125" style="160" customWidth="1"/>
    <col min="1549" max="1549" width="12.42578125" style="160" customWidth="1"/>
    <col min="1550" max="1550" width="2.7109375" style="160" customWidth="1"/>
    <col min="1551" max="1793" width="9.140625" style="160"/>
    <col min="1794" max="1794" width="15.85546875" style="160" customWidth="1"/>
    <col min="1795" max="1795" width="28.85546875" style="160" customWidth="1"/>
    <col min="1796" max="1796" width="10.42578125" style="160" customWidth="1"/>
    <col min="1797" max="1797" width="10" style="160" customWidth="1"/>
    <col min="1798" max="1798" width="12" style="160" customWidth="1"/>
    <col min="1799" max="1801" width="12.85546875" style="160" customWidth="1"/>
    <col min="1802" max="1802" width="11.85546875" style="160" customWidth="1"/>
    <col min="1803" max="1803" width="13.28515625" style="160" customWidth="1"/>
    <col min="1804" max="1804" width="14.5703125" style="160" customWidth="1"/>
    <col min="1805" max="1805" width="12.42578125" style="160" customWidth="1"/>
    <col min="1806" max="1806" width="2.7109375" style="160" customWidth="1"/>
    <col min="1807" max="2049" width="9.140625" style="160"/>
    <col min="2050" max="2050" width="15.85546875" style="160" customWidth="1"/>
    <col min="2051" max="2051" width="28.85546875" style="160" customWidth="1"/>
    <col min="2052" max="2052" width="10.42578125" style="160" customWidth="1"/>
    <col min="2053" max="2053" width="10" style="160" customWidth="1"/>
    <col min="2054" max="2054" width="12" style="160" customWidth="1"/>
    <col min="2055" max="2057" width="12.85546875" style="160" customWidth="1"/>
    <col min="2058" max="2058" width="11.85546875" style="160" customWidth="1"/>
    <col min="2059" max="2059" width="13.28515625" style="160" customWidth="1"/>
    <col min="2060" max="2060" width="14.5703125" style="160" customWidth="1"/>
    <col min="2061" max="2061" width="12.42578125" style="160" customWidth="1"/>
    <col min="2062" max="2062" width="2.7109375" style="160" customWidth="1"/>
    <col min="2063" max="2305" width="9.140625" style="160"/>
    <col min="2306" max="2306" width="15.85546875" style="160" customWidth="1"/>
    <col min="2307" max="2307" width="28.85546875" style="160" customWidth="1"/>
    <col min="2308" max="2308" width="10.42578125" style="160" customWidth="1"/>
    <col min="2309" max="2309" width="10" style="160" customWidth="1"/>
    <col min="2310" max="2310" width="12" style="160" customWidth="1"/>
    <col min="2311" max="2313" width="12.85546875" style="160" customWidth="1"/>
    <col min="2314" max="2314" width="11.85546875" style="160" customWidth="1"/>
    <col min="2315" max="2315" width="13.28515625" style="160" customWidth="1"/>
    <col min="2316" max="2316" width="14.5703125" style="160" customWidth="1"/>
    <col min="2317" max="2317" width="12.42578125" style="160" customWidth="1"/>
    <col min="2318" max="2318" width="2.7109375" style="160" customWidth="1"/>
    <col min="2319" max="2561" width="9.140625" style="160"/>
    <col min="2562" max="2562" width="15.85546875" style="160" customWidth="1"/>
    <col min="2563" max="2563" width="28.85546875" style="160" customWidth="1"/>
    <col min="2564" max="2564" width="10.42578125" style="160" customWidth="1"/>
    <col min="2565" max="2565" width="10" style="160" customWidth="1"/>
    <col min="2566" max="2566" width="12" style="160" customWidth="1"/>
    <col min="2567" max="2569" width="12.85546875" style="160" customWidth="1"/>
    <col min="2570" max="2570" width="11.85546875" style="160" customWidth="1"/>
    <col min="2571" max="2571" width="13.28515625" style="160" customWidth="1"/>
    <col min="2572" max="2572" width="14.5703125" style="160" customWidth="1"/>
    <col min="2573" max="2573" width="12.42578125" style="160" customWidth="1"/>
    <col min="2574" max="2574" width="2.7109375" style="160" customWidth="1"/>
    <col min="2575" max="2817" width="9.140625" style="160"/>
    <col min="2818" max="2818" width="15.85546875" style="160" customWidth="1"/>
    <col min="2819" max="2819" width="28.85546875" style="160" customWidth="1"/>
    <col min="2820" max="2820" width="10.42578125" style="160" customWidth="1"/>
    <col min="2821" max="2821" width="10" style="160" customWidth="1"/>
    <col min="2822" max="2822" width="12" style="160" customWidth="1"/>
    <col min="2823" max="2825" width="12.85546875" style="160" customWidth="1"/>
    <col min="2826" max="2826" width="11.85546875" style="160" customWidth="1"/>
    <col min="2827" max="2827" width="13.28515625" style="160" customWidth="1"/>
    <col min="2828" max="2828" width="14.5703125" style="160" customWidth="1"/>
    <col min="2829" max="2829" width="12.42578125" style="160" customWidth="1"/>
    <col min="2830" max="2830" width="2.7109375" style="160" customWidth="1"/>
    <col min="2831" max="3073" width="9.140625" style="160"/>
    <col min="3074" max="3074" width="15.85546875" style="160" customWidth="1"/>
    <col min="3075" max="3075" width="28.85546875" style="160" customWidth="1"/>
    <col min="3076" max="3076" width="10.42578125" style="160" customWidth="1"/>
    <col min="3077" max="3077" width="10" style="160" customWidth="1"/>
    <col min="3078" max="3078" width="12" style="160" customWidth="1"/>
    <col min="3079" max="3081" width="12.85546875" style="160" customWidth="1"/>
    <col min="3082" max="3082" width="11.85546875" style="160" customWidth="1"/>
    <col min="3083" max="3083" width="13.28515625" style="160" customWidth="1"/>
    <col min="3084" max="3084" width="14.5703125" style="160" customWidth="1"/>
    <col min="3085" max="3085" width="12.42578125" style="160" customWidth="1"/>
    <col min="3086" max="3086" width="2.7109375" style="160" customWidth="1"/>
    <col min="3087" max="3329" width="9.140625" style="160"/>
    <col min="3330" max="3330" width="15.85546875" style="160" customWidth="1"/>
    <col min="3331" max="3331" width="28.85546875" style="160" customWidth="1"/>
    <col min="3332" max="3332" width="10.42578125" style="160" customWidth="1"/>
    <col min="3333" max="3333" width="10" style="160" customWidth="1"/>
    <col min="3334" max="3334" width="12" style="160" customWidth="1"/>
    <col min="3335" max="3337" width="12.85546875" style="160" customWidth="1"/>
    <col min="3338" max="3338" width="11.85546875" style="160" customWidth="1"/>
    <col min="3339" max="3339" width="13.28515625" style="160" customWidth="1"/>
    <col min="3340" max="3340" width="14.5703125" style="160" customWidth="1"/>
    <col min="3341" max="3341" width="12.42578125" style="160" customWidth="1"/>
    <col min="3342" max="3342" width="2.7109375" style="160" customWidth="1"/>
    <col min="3343" max="3585" width="9.140625" style="160"/>
    <col min="3586" max="3586" width="15.85546875" style="160" customWidth="1"/>
    <col min="3587" max="3587" width="28.85546875" style="160" customWidth="1"/>
    <col min="3588" max="3588" width="10.42578125" style="160" customWidth="1"/>
    <col min="3589" max="3589" width="10" style="160" customWidth="1"/>
    <col min="3590" max="3590" width="12" style="160" customWidth="1"/>
    <col min="3591" max="3593" width="12.85546875" style="160" customWidth="1"/>
    <col min="3594" max="3594" width="11.85546875" style="160" customWidth="1"/>
    <col min="3595" max="3595" width="13.28515625" style="160" customWidth="1"/>
    <col min="3596" max="3596" width="14.5703125" style="160" customWidth="1"/>
    <col min="3597" max="3597" width="12.42578125" style="160" customWidth="1"/>
    <col min="3598" max="3598" width="2.7109375" style="160" customWidth="1"/>
    <col min="3599" max="3841" width="9.140625" style="160"/>
    <col min="3842" max="3842" width="15.85546875" style="160" customWidth="1"/>
    <col min="3843" max="3843" width="28.85546875" style="160" customWidth="1"/>
    <col min="3844" max="3844" width="10.42578125" style="160" customWidth="1"/>
    <col min="3845" max="3845" width="10" style="160" customWidth="1"/>
    <col min="3846" max="3846" width="12" style="160" customWidth="1"/>
    <col min="3847" max="3849" width="12.85546875" style="160" customWidth="1"/>
    <col min="3850" max="3850" width="11.85546875" style="160" customWidth="1"/>
    <col min="3851" max="3851" width="13.28515625" style="160" customWidth="1"/>
    <col min="3852" max="3852" width="14.5703125" style="160" customWidth="1"/>
    <col min="3853" max="3853" width="12.42578125" style="160" customWidth="1"/>
    <col min="3854" max="3854" width="2.7109375" style="160" customWidth="1"/>
    <col min="3855" max="4097" width="9.140625" style="160"/>
    <col min="4098" max="4098" width="15.85546875" style="160" customWidth="1"/>
    <col min="4099" max="4099" width="28.85546875" style="160" customWidth="1"/>
    <col min="4100" max="4100" width="10.42578125" style="160" customWidth="1"/>
    <col min="4101" max="4101" width="10" style="160" customWidth="1"/>
    <col min="4102" max="4102" width="12" style="160" customWidth="1"/>
    <col min="4103" max="4105" width="12.85546875" style="160" customWidth="1"/>
    <col min="4106" max="4106" width="11.85546875" style="160" customWidth="1"/>
    <col min="4107" max="4107" width="13.28515625" style="160" customWidth="1"/>
    <col min="4108" max="4108" width="14.5703125" style="160" customWidth="1"/>
    <col min="4109" max="4109" width="12.42578125" style="160" customWidth="1"/>
    <col min="4110" max="4110" width="2.7109375" style="160" customWidth="1"/>
    <col min="4111" max="4353" width="9.140625" style="160"/>
    <col min="4354" max="4354" width="15.85546875" style="160" customWidth="1"/>
    <col min="4355" max="4355" width="28.85546875" style="160" customWidth="1"/>
    <col min="4356" max="4356" width="10.42578125" style="160" customWidth="1"/>
    <col min="4357" max="4357" width="10" style="160" customWidth="1"/>
    <col min="4358" max="4358" width="12" style="160" customWidth="1"/>
    <col min="4359" max="4361" width="12.85546875" style="160" customWidth="1"/>
    <col min="4362" max="4362" width="11.85546875" style="160" customWidth="1"/>
    <col min="4363" max="4363" width="13.28515625" style="160" customWidth="1"/>
    <col min="4364" max="4364" width="14.5703125" style="160" customWidth="1"/>
    <col min="4365" max="4365" width="12.42578125" style="160" customWidth="1"/>
    <col min="4366" max="4366" width="2.7109375" style="160" customWidth="1"/>
    <col min="4367" max="4609" width="9.140625" style="160"/>
    <col min="4610" max="4610" width="15.85546875" style="160" customWidth="1"/>
    <col min="4611" max="4611" width="28.85546875" style="160" customWidth="1"/>
    <col min="4612" max="4612" width="10.42578125" style="160" customWidth="1"/>
    <col min="4613" max="4613" width="10" style="160" customWidth="1"/>
    <col min="4614" max="4614" width="12" style="160" customWidth="1"/>
    <col min="4615" max="4617" width="12.85546875" style="160" customWidth="1"/>
    <col min="4618" max="4618" width="11.85546875" style="160" customWidth="1"/>
    <col min="4619" max="4619" width="13.28515625" style="160" customWidth="1"/>
    <col min="4620" max="4620" width="14.5703125" style="160" customWidth="1"/>
    <col min="4621" max="4621" width="12.42578125" style="160" customWidth="1"/>
    <col min="4622" max="4622" width="2.7109375" style="160" customWidth="1"/>
    <col min="4623" max="4865" width="9.140625" style="160"/>
    <col min="4866" max="4866" width="15.85546875" style="160" customWidth="1"/>
    <col min="4867" max="4867" width="28.85546875" style="160" customWidth="1"/>
    <col min="4868" max="4868" width="10.42578125" style="160" customWidth="1"/>
    <col min="4869" max="4869" width="10" style="160" customWidth="1"/>
    <col min="4870" max="4870" width="12" style="160" customWidth="1"/>
    <col min="4871" max="4873" width="12.85546875" style="160" customWidth="1"/>
    <col min="4874" max="4874" width="11.85546875" style="160" customWidth="1"/>
    <col min="4875" max="4875" width="13.28515625" style="160" customWidth="1"/>
    <col min="4876" max="4876" width="14.5703125" style="160" customWidth="1"/>
    <col min="4877" max="4877" width="12.42578125" style="160" customWidth="1"/>
    <col min="4878" max="4878" width="2.7109375" style="160" customWidth="1"/>
    <col min="4879" max="5121" width="9.140625" style="160"/>
    <col min="5122" max="5122" width="15.85546875" style="160" customWidth="1"/>
    <col min="5123" max="5123" width="28.85546875" style="160" customWidth="1"/>
    <col min="5124" max="5124" width="10.42578125" style="160" customWidth="1"/>
    <col min="5125" max="5125" width="10" style="160" customWidth="1"/>
    <col min="5126" max="5126" width="12" style="160" customWidth="1"/>
    <col min="5127" max="5129" width="12.85546875" style="160" customWidth="1"/>
    <col min="5130" max="5130" width="11.85546875" style="160" customWidth="1"/>
    <col min="5131" max="5131" width="13.28515625" style="160" customWidth="1"/>
    <col min="5132" max="5132" width="14.5703125" style="160" customWidth="1"/>
    <col min="5133" max="5133" width="12.42578125" style="160" customWidth="1"/>
    <col min="5134" max="5134" width="2.7109375" style="160" customWidth="1"/>
    <col min="5135" max="5377" width="9.140625" style="160"/>
    <col min="5378" max="5378" width="15.85546875" style="160" customWidth="1"/>
    <col min="5379" max="5379" width="28.85546875" style="160" customWidth="1"/>
    <col min="5380" max="5380" width="10.42578125" style="160" customWidth="1"/>
    <col min="5381" max="5381" width="10" style="160" customWidth="1"/>
    <col min="5382" max="5382" width="12" style="160" customWidth="1"/>
    <col min="5383" max="5385" width="12.85546875" style="160" customWidth="1"/>
    <col min="5386" max="5386" width="11.85546875" style="160" customWidth="1"/>
    <col min="5387" max="5387" width="13.28515625" style="160" customWidth="1"/>
    <col min="5388" max="5388" width="14.5703125" style="160" customWidth="1"/>
    <col min="5389" max="5389" width="12.42578125" style="160" customWidth="1"/>
    <col min="5390" max="5390" width="2.7109375" style="160" customWidth="1"/>
    <col min="5391" max="5633" width="9.140625" style="160"/>
    <col min="5634" max="5634" width="15.85546875" style="160" customWidth="1"/>
    <col min="5635" max="5635" width="28.85546875" style="160" customWidth="1"/>
    <col min="5636" max="5636" width="10.42578125" style="160" customWidth="1"/>
    <col min="5637" max="5637" width="10" style="160" customWidth="1"/>
    <col min="5638" max="5638" width="12" style="160" customWidth="1"/>
    <col min="5639" max="5641" width="12.85546875" style="160" customWidth="1"/>
    <col min="5642" max="5642" width="11.85546875" style="160" customWidth="1"/>
    <col min="5643" max="5643" width="13.28515625" style="160" customWidth="1"/>
    <col min="5644" max="5644" width="14.5703125" style="160" customWidth="1"/>
    <col min="5645" max="5645" width="12.42578125" style="160" customWidth="1"/>
    <col min="5646" max="5646" width="2.7109375" style="160" customWidth="1"/>
    <col min="5647" max="5889" width="9.140625" style="160"/>
    <col min="5890" max="5890" width="15.85546875" style="160" customWidth="1"/>
    <col min="5891" max="5891" width="28.85546875" style="160" customWidth="1"/>
    <col min="5892" max="5892" width="10.42578125" style="160" customWidth="1"/>
    <col min="5893" max="5893" width="10" style="160" customWidth="1"/>
    <col min="5894" max="5894" width="12" style="160" customWidth="1"/>
    <col min="5895" max="5897" width="12.85546875" style="160" customWidth="1"/>
    <col min="5898" max="5898" width="11.85546875" style="160" customWidth="1"/>
    <col min="5899" max="5899" width="13.28515625" style="160" customWidth="1"/>
    <col min="5900" max="5900" width="14.5703125" style="160" customWidth="1"/>
    <col min="5901" max="5901" width="12.42578125" style="160" customWidth="1"/>
    <col min="5902" max="5902" width="2.7109375" style="160" customWidth="1"/>
    <col min="5903" max="6145" width="9.140625" style="160"/>
    <col min="6146" max="6146" width="15.85546875" style="160" customWidth="1"/>
    <col min="6147" max="6147" width="28.85546875" style="160" customWidth="1"/>
    <col min="6148" max="6148" width="10.42578125" style="160" customWidth="1"/>
    <col min="6149" max="6149" width="10" style="160" customWidth="1"/>
    <col min="6150" max="6150" width="12" style="160" customWidth="1"/>
    <col min="6151" max="6153" width="12.85546875" style="160" customWidth="1"/>
    <col min="6154" max="6154" width="11.85546875" style="160" customWidth="1"/>
    <col min="6155" max="6155" width="13.28515625" style="160" customWidth="1"/>
    <col min="6156" max="6156" width="14.5703125" style="160" customWidth="1"/>
    <col min="6157" max="6157" width="12.42578125" style="160" customWidth="1"/>
    <col min="6158" max="6158" width="2.7109375" style="160" customWidth="1"/>
    <col min="6159" max="6401" width="9.140625" style="160"/>
    <col min="6402" max="6402" width="15.85546875" style="160" customWidth="1"/>
    <col min="6403" max="6403" width="28.85546875" style="160" customWidth="1"/>
    <col min="6404" max="6404" width="10.42578125" style="160" customWidth="1"/>
    <col min="6405" max="6405" width="10" style="160" customWidth="1"/>
    <col min="6406" max="6406" width="12" style="160" customWidth="1"/>
    <col min="6407" max="6409" width="12.85546875" style="160" customWidth="1"/>
    <col min="6410" max="6410" width="11.85546875" style="160" customWidth="1"/>
    <col min="6411" max="6411" width="13.28515625" style="160" customWidth="1"/>
    <col min="6412" max="6412" width="14.5703125" style="160" customWidth="1"/>
    <col min="6413" max="6413" width="12.42578125" style="160" customWidth="1"/>
    <col min="6414" max="6414" width="2.7109375" style="160" customWidth="1"/>
    <col min="6415" max="6657" width="9.140625" style="160"/>
    <col min="6658" max="6658" width="15.85546875" style="160" customWidth="1"/>
    <col min="6659" max="6659" width="28.85546875" style="160" customWidth="1"/>
    <col min="6660" max="6660" width="10.42578125" style="160" customWidth="1"/>
    <col min="6661" max="6661" width="10" style="160" customWidth="1"/>
    <col min="6662" max="6662" width="12" style="160" customWidth="1"/>
    <col min="6663" max="6665" width="12.85546875" style="160" customWidth="1"/>
    <col min="6666" max="6666" width="11.85546875" style="160" customWidth="1"/>
    <col min="6667" max="6667" width="13.28515625" style="160" customWidth="1"/>
    <col min="6668" max="6668" width="14.5703125" style="160" customWidth="1"/>
    <col min="6669" max="6669" width="12.42578125" style="160" customWidth="1"/>
    <col min="6670" max="6670" width="2.7109375" style="160" customWidth="1"/>
    <col min="6671" max="6913" width="9.140625" style="160"/>
    <col min="6914" max="6914" width="15.85546875" style="160" customWidth="1"/>
    <col min="6915" max="6915" width="28.85546875" style="160" customWidth="1"/>
    <col min="6916" max="6916" width="10.42578125" style="160" customWidth="1"/>
    <col min="6917" max="6917" width="10" style="160" customWidth="1"/>
    <col min="6918" max="6918" width="12" style="160" customWidth="1"/>
    <col min="6919" max="6921" width="12.85546875" style="160" customWidth="1"/>
    <col min="6922" max="6922" width="11.85546875" style="160" customWidth="1"/>
    <col min="6923" max="6923" width="13.28515625" style="160" customWidth="1"/>
    <col min="6924" max="6924" width="14.5703125" style="160" customWidth="1"/>
    <col min="6925" max="6925" width="12.42578125" style="160" customWidth="1"/>
    <col min="6926" max="6926" width="2.7109375" style="160" customWidth="1"/>
    <col min="6927" max="7169" width="9.140625" style="160"/>
    <col min="7170" max="7170" width="15.85546875" style="160" customWidth="1"/>
    <col min="7171" max="7171" width="28.85546875" style="160" customWidth="1"/>
    <col min="7172" max="7172" width="10.42578125" style="160" customWidth="1"/>
    <col min="7173" max="7173" width="10" style="160" customWidth="1"/>
    <col min="7174" max="7174" width="12" style="160" customWidth="1"/>
    <col min="7175" max="7177" width="12.85546875" style="160" customWidth="1"/>
    <col min="7178" max="7178" width="11.85546875" style="160" customWidth="1"/>
    <col min="7179" max="7179" width="13.28515625" style="160" customWidth="1"/>
    <col min="7180" max="7180" width="14.5703125" style="160" customWidth="1"/>
    <col min="7181" max="7181" width="12.42578125" style="160" customWidth="1"/>
    <col min="7182" max="7182" width="2.7109375" style="160" customWidth="1"/>
    <col min="7183" max="7425" width="9.140625" style="160"/>
    <col min="7426" max="7426" width="15.85546875" style="160" customWidth="1"/>
    <col min="7427" max="7427" width="28.85546875" style="160" customWidth="1"/>
    <col min="7428" max="7428" width="10.42578125" style="160" customWidth="1"/>
    <col min="7429" max="7429" width="10" style="160" customWidth="1"/>
    <col min="7430" max="7430" width="12" style="160" customWidth="1"/>
    <col min="7431" max="7433" width="12.85546875" style="160" customWidth="1"/>
    <col min="7434" max="7434" width="11.85546875" style="160" customWidth="1"/>
    <col min="7435" max="7435" width="13.28515625" style="160" customWidth="1"/>
    <col min="7436" max="7436" width="14.5703125" style="160" customWidth="1"/>
    <col min="7437" max="7437" width="12.42578125" style="160" customWidth="1"/>
    <col min="7438" max="7438" width="2.7109375" style="160" customWidth="1"/>
    <col min="7439" max="7681" width="9.140625" style="160"/>
    <col min="7682" max="7682" width="15.85546875" style="160" customWidth="1"/>
    <col min="7683" max="7683" width="28.85546875" style="160" customWidth="1"/>
    <col min="7684" max="7684" width="10.42578125" style="160" customWidth="1"/>
    <col min="7685" max="7685" width="10" style="160" customWidth="1"/>
    <col min="7686" max="7686" width="12" style="160" customWidth="1"/>
    <col min="7687" max="7689" width="12.85546875" style="160" customWidth="1"/>
    <col min="7690" max="7690" width="11.85546875" style="160" customWidth="1"/>
    <col min="7691" max="7691" width="13.28515625" style="160" customWidth="1"/>
    <col min="7692" max="7692" width="14.5703125" style="160" customWidth="1"/>
    <col min="7693" max="7693" width="12.42578125" style="160" customWidth="1"/>
    <col min="7694" max="7694" width="2.7109375" style="160" customWidth="1"/>
    <col min="7695" max="7937" width="9.140625" style="160"/>
    <col min="7938" max="7938" width="15.85546875" style="160" customWidth="1"/>
    <col min="7939" max="7939" width="28.85546875" style="160" customWidth="1"/>
    <col min="7940" max="7940" width="10.42578125" style="160" customWidth="1"/>
    <col min="7941" max="7941" width="10" style="160" customWidth="1"/>
    <col min="7942" max="7942" width="12" style="160" customWidth="1"/>
    <col min="7943" max="7945" width="12.85546875" style="160" customWidth="1"/>
    <col min="7946" max="7946" width="11.85546875" style="160" customWidth="1"/>
    <col min="7947" max="7947" width="13.28515625" style="160" customWidth="1"/>
    <col min="7948" max="7948" width="14.5703125" style="160" customWidth="1"/>
    <col min="7949" max="7949" width="12.42578125" style="160" customWidth="1"/>
    <col min="7950" max="7950" width="2.7109375" style="160" customWidth="1"/>
    <col min="7951" max="8193" width="9.140625" style="160"/>
    <col min="8194" max="8194" width="15.85546875" style="160" customWidth="1"/>
    <col min="8195" max="8195" width="28.85546875" style="160" customWidth="1"/>
    <col min="8196" max="8196" width="10.42578125" style="160" customWidth="1"/>
    <col min="8197" max="8197" width="10" style="160" customWidth="1"/>
    <col min="8198" max="8198" width="12" style="160" customWidth="1"/>
    <col min="8199" max="8201" width="12.85546875" style="160" customWidth="1"/>
    <col min="8202" max="8202" width="11.85546875" style="160" customWidth="1"/>
    <col min="8203" max="8203" width="13.28515625" style="160" customWidth="1"/>
    <col min="8204" max="8204" width="14.5703125" style="160" customWidth="1"/>
    <col min="8205" max="8205" width="12.42578125" style="160" customWidth="1"/>
    <col min="8206" max="8206" width="2.7109375" style="160" customWidth="1"/>
    <col min="8207" max="8449" width="9.140625" style="160"/>
    <col min="8450" max="8450" width="15.85546875" style="160" customWidth="1"/>
    <col min="8451" max="8451" width="28.85546875" style="160" customWidth="1"/>
    <col min="8452" max="8452" width="10.42578125" style="160" customWidth="1"/>
    <col min="8453" max="8453" width="10" style="160" customWidth="1"/>
    <col min="8454" max="8454" width="12" style="160" customWidth="1"/>
    <col min="8455" max="8457" width="12.85546875" style="160" customWidth="1"/>
    <col min="8458" max="8458" width="11.85546875" style="160" customWidth="1"/>
    <col min="8459" max="8459" width="13.28515625" style="160" customWidth="1"/>
    <col min="8460" max="8460" width="14.5703125" style="160" customWidth="1"/>
    <col min="8461" max="8461" width="12.42578125" style="160" customWidth="1"/>
    <col min="8462" max="8462" width="2.7109375" style="160" customWidth="1"/>
    <col min="8463" max="8705" width="9.140625" style="160"/>
    <col min="8706" max="8706" width="15.85546875" style="160" customWidth="1"/>
    <col min="8707" max="8707" width="28.85546875" style="160" customWidth="1"/>
    <col min="8708" max="8708" width="10.42578125" style="160" customWidth="1"/>
    <col min="8709" max="8709" width="10" style="160" customWidth="1"/>
    <col min="8710" max="8710" width="12" style="160" customWidth="1"/>
    <col min="8711" max="8713" width="12.85546875" style="160" customWidth="1"/>
    <col min="8714" max="8714" width="11.85546875" style="160" customWidth="1"/>
    <col min="8715" max="8715" width="13.28515625" style="160" customWidth="1"/>
    <col min="8716" max="8716" width="14.5703125" style="160" customWidth="1"/>
    <col min="8717" max="8717" width="12.42578125" style="160" customWidth="1"/>
    <col min="8718" max="8718" width="2.7109375" style="160" customWidth="1"/>
    <col min="8719" max="8961" width="9.140625" style="160"/>
    <col min="8962" max="8962" width="15.85546875" style="160" customWidth="1"/>
    <col min="8963" max="8963" width="28.85546875" style="160" customWidth="1"/>
    <col min="8964" max="8964" width="10.42578125" style="160" customWidth="1"/>
    <col min="8965" max="8965" width="10" style="160" customWidth="1"/>
    <col min="8966" max="8966" width="12" style="160" customWidth="1"/>
    <col min="8967" max="8969" width="12.85546875" style="160" customWidth="1"/>
    <col min="8970" max="8970" width="11.85546875" style="160" customWidth="1"/>
    <col min="8971" max="8971" width="13.28515625" style="160" customWidth="1"/>
    <col min="8972" max="8972" width="14.5703125" style="160" customWidth="1"/>
    <col min="8973" max="8973" width="12.42578125" style="160" customWidth="1"/>
    <col min="8974" max="8974" width="2.7109375" style="160" customWidth="1"/>
    <col min="8975" max="9217" width="9.140625" style="160"/>
    <col min="9218" max="9218" width="15.85546875" style="160" customWidth="1"/>
    <col min="9219" max="9219" width="28.85546875" style="160" customWidth="1"/>
    <col min="9220" max="9220" width="10.42578125" style="160" customWidth="1"/>
    <col min="9221" max="9221" width="10" style="160" customWidth="1"/>
    <col min="9222" max="9222" width="12" style="160" customWidth="1"/>
    <col min="9223" max="9225" width="12.85546875" style="160" customWidth="1"/>
    <col min="9226" max="9226" width="11.85546875" style="160" customWidth="1"/>
    <col min="9227" max="9227" width="13.28515625" style="160" customWidth="1"/>
    <col min="9228" max="9228" width="14.5703125" style="160" customWidth="1"/>
    <col min="9229" max="9229" width="12.42578125" style="160" customWidth="1"/>
    <col min="9230" max="9230" width="2.7109375" style="160" customWidth="1"/>
    <col min="9231" max="9473" width="9.140625" style="160"/>
    <col min="9474" max="9474" width="15.85546875" style="160" customWidth="1"/>
    <col min="9475" max="9475" width="28.85546875" style="160" customWidth="1"/>
    <col min="9476" max="9476" width="10.42578125" style="160" customWidth="1"/>
    <col min="9477" max="9477" width="10" style="160" customWidth="1"/>
    <col min="9478" max="9478" width="12" style="160" customWidth="1"/>
    <col min="9479" max="9481" width="12.85546875" style="160" customWidth="1"/>
    <col min="9482" max="9482" width="11.85546875" style="160" customWidth="1"/>
    <col min="9483" max="9483" width="13.28515625" style="160" customWidth="1"/>
    <col min="9484" max="9484" width="14.5703125" style="160" customWidth="1"/>
    <col min="9485" max="9485" width="12.42578125" style="160" customWidth="1"/>
    <col min="9486" max="9486" width="2.7109375" style="160" customWidth="1"/>
    <col min="9487" max="9729" width="9.140625" style="160"/>
    <col min="9730" max="9730" width="15.85546875" style="160" customWidth="1"/>
    <col min="9731" max="9731" width="28.85546875" style="160" customWidth="1"/>
    <col min="9732" max="9732" width="10.42578125" style="160" customWidth="1"/>
    <col min="9733" max="9733" width="10" style="160" customWidth="1"/>
    <col min="9734" max="9734" width="12" style="160" customWidth="1"/>
    <col min="9735" max="9737" width="12.85546875" style="160" customWidth="1"/>
    <col min="9738" max="9738" width="11.85546875" style="160" customWidth="1"/>
    <col min="9739" max="9739" width="13.28515625" style="160" customWidth="1"/>
    <col min="9740" max="9740" width="14.5703125" style="160" customWidth="1"/>
    <col min="9741" max="9741" width="12.42578125" style="160" customWidth="1"/>
    <col min="9742" max="9742" width="2.7109375" style="160" customWidth="1"/>
    <col min="9743" max="9985" width="9.140625" style="160"/>
    <col min="9986" max="9986" width="15.85546875" style="160" customWidth="1"/>
    <col min="9987" max="9987" width="28.85546875" style="160" customWidth="1"/>
    <col min="9988" max="9988" width="10.42578125" style="160" customWidth="1"/>
    <col min="9989" max="9989" width="10" style="160" customWidth="1"/>
    <col min="9990" max="9990" width="12" style="160" customWidth="1"/>
    <col min="9991" max="9993" width="12.85546875" style="160" customWidth="1"/>
    <col min="9994" max="9994" width="11.85546875" style="160" customWidth="1"/>
    <col min="9995" max="9995" width="13.28515625" style="160" customWidth="1"/>
    <col min="9996" max="9996" width="14.5703125" style="160" customWidth="1"/>
    <col min="9997" max="9997" width="12.42578125" style="160" customWidth="1"/>
    <col min="9998" max="9998" width="2.7109375" style="160" customWidth="1"/>
    <col min="9999" max="10241" width="9.140625" style="160"/>
    <col min="10242" max="10242" width="15.85546875" style="160" customWidth="1"/>
    <col min="10243" max="10243" width="28.85546875" style="160" customWidth="1"/>
    <col min="10244" max="10244" width="10.42578125" style="160" customWidth="1"/>
    <col min="10245" max="10245" width="10" style="160" customWidth="1"/>
    <col min="10246" max="10246" width="12" style="160" customWidth="1"/>
    <col min="10247" max="10249" width="12.85546875" style="160" customWidth="1"/>
    <col min="10250" max="10250" width="11.85546875" style="160" customWidth="1"/>
    <col min="10251" max="10251" width="13.28515625" style="160" customWidth="1"/>
    <col min="10252" max="10252" width="14.5703125" style="160" customWidth="1"/>
    <col min="10253" max="10253" width="12.42578125" style="160" customWidth="1"/>
    <col min="10254" max="10254" width="2.7109375" style="160" customWidth="1"/>
    <col min="10255" max="10497" width="9.140625" style="160"/>
    <col min="10498" max="10498" width="15.85546875" style="160" customWidth="1"/>
    <col min="10499" max="10499" width="28.85546875" style="160" customWidth="1"/>
    <col min="10500" max="10500" width="10.42578125" style="160" customWidth="1"/>
    <col min="10501" max="10501" width="10" style="160" customWidth="1"/>
    <col min="10502" max="10502" width="12" style="160" customWidth="1"/>
    <col min="10503" max="10505" width="12.85546875" style="160" customWidth="1"/>
    <col min="10506" max="10506" width="11.85546875" style="160" customWidth="1"/>
    <col min="10507" max="10507" width="13.28515625" style="160" customWidth="1"/>
    <col min="10508" max="10508" width="14.5703125" style="160" customWidth="1"/>
    <col min="10509" max="10509" width="12.42578125" style="160" customWidth="1"/>
    <col min="10510" max="10510" width="2.7109375" style="160" customWidth="1"/>
    <col min="10511" max="10753" width="9.140625" style="160"/>
    <col min="10754" max="10754" width="15.85546875" style="160" customWidth="1"/>
    <col min="10755" max="10755" width="28.85546875" style="160" customWidth="1"/>
    <col min="10756" max="10756" width="10.42578125" style="160" customWidth="1"/>
    <col min="10757" max="10757" width="10" style="160" customWidth="1"/>
    <col min="10758" max="10758" width="12" style="160" customWidth="1"/>
    <col min="10759" max="10761" width="12.85546875" style="160" customWidth="1"/>
    <col min="10762" max="10762" width="11.85546875" style="160" customWidth="1"/>
    <col min="10763" max="10763" width="13.28515625" style="160" customWidth="1"/>
    <col min="10764" max="10764" width="14.5703125" style="160" customWidth="1"/>
    <col min="10765" max="10765" width="12.42578125" style="160" customWidth="1"/>
    <col min="10766" max="10766" width="2.7109375" style="160" customWidth="1"/>
    <col min="10767" max="11009" width="9.140625" style="160"/>
    <col min="11010" max="11010" width="15.85546875" style="160" customWidth="1"/>
    <col min="11011" max="11011" width="28.85546875" style="160" customWidth="1"/>
    <col min="11012" max="11012" width="10.42578125" style="160" customWidth="1"/>
    <col min="11013" max="11013" width="10" style="160" customWidth="1"/>
    <col min="11014" max="11014" width="12" style="160" customWidth="1"/>
    <col min="11015" max="11017" width="12.85546875" style="160" customWidth="1"/>
    <col min="11018" max="11018" width="11.85546875" style="160" customWidth="1"/>
    <col min="11019" max="11019" width="13.28515625" style="160" customWidth="1"/>
    <col min="11020" max="11020" width="14.5703125" style="160" customWidth="1"/>
    <col min="11021" max="11021" width="12.42578125" style="160" customWidth="1"/>
    <col min="11022" max="11022" width="2.7109375" style="160" customWidth="1"/>
    <col min="11023" max="11265" width="9.140625" style="160"/>
    <col min="11266" max="11266" width="15.85546875" style="160" customWidth="1"/>
    <col min="11267" max="11267" width="28.85546875" style="160" customWidth="1"/>
    <col min="11268" max="11268" width="10.42578125" style="160" customWidth="1"/>
    <col min="11269" max="11269" width="10" style="160" customWidth="1"/>
    <col min="11270" max="11270" width="12" style="160" customWidth="1"/>
    <col min="11271" max="11273" width="12.85546875" style="160" customWidth="1"/>
    <col min="11274" max="11274" width="11.85546875" style="160" customWidth="1"/>
    <col min="11275" max="11275" width="13.28515625" style="160" customWidth="1"/>
    <col min="11276" max="11276" width="14.5703125" style="160" customWidth="1"/>
    <col min="11277" max="11277" width="12.42578125" style="160" customWidth="1"/>
    <col min="11278" max="11278" width="2.7109375" style="160" customWidth="1"/>
    <col min="11279" max="11521" width="9.140625" style="160"/>
    <col min="11522" max="11522" width="15.85546875" style="160" customWidth="1"/>
    <col min="11523" max="11523" width="28.85546875" style="160" customWidth="1"/>
    <col min="11524" max="11524" width="10.42578125" style="160" customWidth="1"/>
    <col min="11525" max="11525" width="10" style="160" customWidth="1"/>
    <col min="11526" max="11526" width="12" style="160" customWidth="1"/>
    <col min="11527" max="11529" width="12.85546875" style="160" customWidth="1"/>
    <col min="11530" max="11530" width="11.85546875" style="160" customWidth="1"/>
    <col min="11531" max="11531" width="13.28515625" style="160" customWidth="1"/>
    <col min="11532" max="11532" width="14.5703125" style="160" customWidth="1"/>
    <col min="11533" max="11533" width="12.42578125" style="160" customWidth="1"/>
    <col min="11534" max="11534" width="2.7109375" style="160" customWidth="1"/>
    <col min="11535" max="11777" width="9.140625" style="160"/>
    <col min="11778" max="11778" width="15.85546875" style="160" customWidth="1"/>
    <col min="11779" max="11779" width="28.85546875" style="160" customWidth="1"/>
    <col min="11780" max="11780" width="10.42578125" style="160" customWidth="1"/>
    <col min="11781" max="11781" width="10" style="160" customWidth="1"/>
    <col min="11782" max="11782" width="12" style="160" customWidth="1"/>
    <col min="11783" max="11785" width="12.85546875" style="160" customWidth="1"/>
    <col min="11786" max="11786" width="11.85546875" style="160" customWidth="1"/>
    <col min="11787" max="11787" width="13.28515625" style="160" customWidth="1"/>
    <col min="11788" max="11788" width="14.5703125" style="160" customWidth="1"/>
    <col min="11789" max="11789" width="12.42578125" style="160" customWidth="1"/>
    <col min="11790" max="11790" width="2.7109375" style="160" customWidth="1"/>
    <col min="11791" max="12033" width="9.140625" style="160"/>
    <col min="12034" max="12034" width="15.85546875" style="160" customWidth="1"/>
    <col min="12035" max="12035" width="28.85546875" style="160" customWidth="1"/>
    <col min="12036" max="12036" width="10.42578125" style="160" customWidth="1"/>
    <col min="12037" max="12037" width="10" style="160" customWidth="1"/>
    <col min="12038" max="12038" width="12" style="160" customWidth="1"/>
    <col min="12039" max="12041" width="12.85546875" style="160" customWidth="1"/>
    <col min="12042" max="12042" width="11.85546875" style="160" customWidth="1"/>
    <col min="12043" max="12043" width="13.28515625" style="160" customWidth="1"/>
    <col min="12044" max="12044" width="14.5703125" style="160" customWidth="1"/>
    <col min="12045" max="12045" width="12.42578125" style="160" customWidth="1"/>
    <col min="12046" max="12046" width="2.7109375" style="160" customWidth="1"/>
    <col min="12047" max="12289" width="9.140625" style="160"/>
    <col min="12290" max="12290" width="15.85546875" style="160" customWidth="1"/>
    <col min="12291" max="12291" width="28.85546875" style="160" customWidth="1"/>
    <col min="12292" max="12292" width="10.42578125" style="160" customWidth="1"/>
    <col min="12293" max="12293" width="10" style="160" customWidth="1"/>
    <col min="12294" max="12294" width="12" style="160" customWidth="1"/>
    <col min="12295" max="12297" width="12.85546875" style="160" customWidth="1"/>
    <col min="12298" max="12298" width="11.85546875" style="160" customWidth="1"/>
    <col min="12299" max="12299" width="13.28515625" style="160" customWidth="1"/>
    <col min="12300" max="12300" width="14.5703125" style="160" customWidth="1"/>
    <col min="12301" max="12301" width="12.42578125" style="160" customWidth="1"/>
    <col min="12302" max="12302" width="2.7109375" style="160" customWidth="1"/>
    <col min="12303" max="12545" width="9.140625" style="160"/>
    <col min="12546" max="12546" width="15.85546875" style="160" customWidth="1"/>
    <col min="12547" max="12547" width="28.85546875" style="160" customWidth="1"/>
    <col min="12548" max="12548" width="10.42578125" style="160" customWidth="1"/>
    <col min="12549" max="12549" width="10" style="160" customWidth="1"/>
    <col min="12550" max="12550" width="12" style="160" customWidth="1"/>
    <col min="12551" max="12553" width="12.85546875" style="160" customWidth="1"/>
    <col min="12554" max="12554" width="11.85546875" style="160" customWidth="1"/>
    <col min="12555" max="12555" width="13.28515625" style="160" customWidth="1"/>
    <col min="12556" max="12556" width="14.5703125" style="160" customWidth="1"/>
    <col min="12557" max="12557" width="12.42578125" style="160" customWidth="1"/>
    <col min="12558" max="12558" width="2.7109375" style="160" customWidth="1"/>
    <col min="12559" max="12801" width="9.140625" style="160"/>
    <col min="12802" max="12802" width="15.85546875" style="160" customWidth="1"/>
    <col min="12803" max="12803" width="28.85546875" style="160" customWidth="1"/>
    <col min="12804" max="12804" width="10.42578125" style="160" customWidth="1"/>
    <col min="12805" max="12805" width="10" style="160" customWidth="1"/>
    <col min="12806" max="12806" width="12" style="160" customWidth="1"/>
    <col min="12807" max="12809" width="12.85546875" style="160" customWidth="1"/>
    <col min="12810" max="12810" width="11.85546875" style="160" customWidth="1"/>
    <col min="12811" max="12811" width="13.28515625" style="160" customWidth="1"/>
    <col min="12812" max="12812" width="14.5703125" style="160" customWidth="1"/>
    <col min="12813" max="12813" width="12.42578125" style="160" customWidth="1"/>
    <col min="12814" max="12814" width="2.7109375" style="160" customWidth="1"/>
    <col min="12815" max="13057" width="9.140625" style="160"/>
    <col min="13058" max="13058" width="15.85546875" style="160" customWidth="1"/>
    <col min="13059" max="13059" width="28.85546875" style="160" customWidth="1"/>
    <col min="13060" max="13060" width="10.42578125" style="160" customWidth="1"/>
    <col min="13061" max="13061" width="10" style="160" customWidth="1"/>
    <col min="13062" max="13062" width="12" style="160" customWidth="1"/>
    <col min="13063" max="13065" width="12.85546875" style="160" customWidth="1"/>
    <col min="13066" max="13066" width="11.85546875" style="160" customWidth="1"/>
    <col min="13067" max="13067" width="13.28515625" style="160" customWidth="1"/>
    <col min="13068" max="13068" width="14.5703125" style="160" customWidth="1"/>
    <col min="13069" max="13069" width="12.42578125" style="160" customWidth="1"/>
    <col min="13070" max="13070" width="2.7109375" style="160" customWidth="1"/>
    <col min="13071" max="13313" width="9.140625" style="160"/>
    <col min="13314" max="13314" width="15.85546875" style="160" customWidth="1"/>
    <col min="13315" max="13315" width="28.85546875" style="160" customWidth="1"/>
    <col min="13316" max="13316" width="10.42578125" style="160" customWidth="1"/>
    <col min="13317" max="13317" width="10" style="160" customWidth="1"/>
    <col min="13318" max="13318" width="12" style="160" customWidth="1"/>
    <col min="13319" max="13321" width="12.85546875" style="160" customWidth="1"/>
    <col min="13322" max="13322" width="11.85546875" style="160" customWidth="1"/>
    <col min="13323" max="13323" width="13.28515625" style="160" customWidth="1"/>
    <col min="13324" max="13324" width="14.5703125" style="160" customWidth="1"/>
    <col min="13325" max="13325" width="12.42578125" style="160" customWidth="1"/>
    <col min="13326" max="13326" width="2.7109375" style="160" customWidth="1"/>
    <col min="13327" max="13569" width="9.140625" style="160"/>
    <col min="13570" max="13570" width="15.85546875" style="160" customWidth="1"/>
    <col min="13571" max="13571" width="28.85546875" style="160" customWidth="1"/>
    <col min="13572" max="13572" width="10.42578125" style="160" customWidth="1"/>
    <col min="13573" max="13573" width="10" style="160" customWidth="1"/>
    <col min="13574" max="13574" width="12" style="160" customWidth="1"/>
    <col min="13575" max="13577" width="12.85546875" style="160" customWidth="1"/>
    <col min="13578" max="13578" width="11.85546875" style="160" customWidth="1"/>
    <col min="13579" max="13579" width="13.28515625" style="160" customWidth="1"/>
    <col min="13580" max="13580" width="14.5703125" style="160" customWidth="1"/>
    <col min="13581" max="13581" width="12.42578125" style="160" customWidth="1"/>
    <col min="13582" max="13582" width="2.7109375" style="160" customWidth="1"/>
    <col min="13583" max="13825" width="9.140625" style="160"/>
    <col min="13826" max="13826" width="15.85546875" style="160" customWidth="1"/>
    <col min="13827" max="13827" width="28.85546875" style="160" customWidth="1"/>
    <col min="13828" max="13828" width="10.42578125" style="160" customWidth="1"/>
    <col min="13829" max="13829" width="10" style="160" customWidth="1"/>
    <col min="13830" max="13830" width="12" style="160" customWidth="1"/>
    <col min="13831" max="13833" width="12.85546875" style="160" customWidth="1"/>
    <col min="13834" max="13834" width="11.85546875" style="160" customWidth="1"/>
    <col min="13835" max="13835" width="13.28515625" style="160" customWidth="1"/>
    <col min="13836" max="13836" width="14.5703125" style="160" customWidth="1"/>
    <col min="13837" max="13837" width="12.42578125" style="160" customWidth="1"/>
    <col min="13838" max="13838" width="2.7109375" style="160" customWidth="1"/>
    <col min="13839" max="14081" width="9.140625" style="160"/>
    <col min="14082" max="14082" width="15.85546875" style="160" customWidth="1"/>
    <col min="14083" max="14083" width="28.85546875" style="160" customWidth="1"/>
    <col min="14084" max="14084" width="10.42578125" style="160" customWidth="1"/>
    <col min="14085" max="14085" width="10" style="160" customWidth="1"/>
    <col min="14086" max="14086" width="12" style="160" customWidth="1"/>
    <col min="14087" max="14089" width="12.85546875" style="160" customWidth="1"/>
    <col min="14090" max="14090" width="11.85546875" style="160" customWidth="1"/>
    <col min="14091" max="14091" width="13.28515625" style="160" customWidth="1"/>
    <col min="14092" max="14092" width="14.5703125" style="160" customWidth="1"/>
    <col min="14093" max="14093" width="12.42578125" style="160" customWidth="1"/>
    <col min="14094" max="14094" width="2.7109375" style="160" customWidth="1"/>
    <col min="14095" max="14337" width="9.140625" style="160"/>
    <col min="14338" max="14338" width="15.85546875" style="160" customWidth="1"/>
    <col min="14339" max="14339" width="28.85546875" style="160" customWidth="1"/>
    <col min="14340" max="14340" width="10.42578125" style="160" customWidth="1"/>
    <col min="14341" max="14341" width="10" style="160" customWidth="1"/>
    <col min="14342" max="14342" width="12" style="160" customWidth="1"/>
    <col min="14343" max="14345" width="12.85546875" style="160" customWidth="1"/>
    <col min="14346" max="14346" width="11.85546875" style="160" customWidth="1"/>
    <col min="14347" max="14347" width="13.28515625" style="160" customWidth="1"/>
    <col min="14348" max="14348" width="14.5703125" style="160" customWidth="1"/>
    <col min="14349" max="14349" width="12.42578125" style="160" customWidth="1"/>
    <col min="14350" max="14350" width="2.7109375" style="160" customWidth="1"/>
    <col min="14351" max="14593" width="9.140625" style="160"/>
    <col min="14594" max="14594" width="15.85546875" style="160" customWidth="1"/>
    <col min="14595" max="14595" width="28.85546875" style="160" customWidth="1"/>
    <col min="14596" max="14596" width="10.42578125" style="160" customWidth="1"/>
    <col min="14597" max="14597" width="10" style="160" customWidth="1"/>
    <col min="14598" max="14598" width="12" style="160" customWidth="1"/>
    <col min="14599" max="14601" width="12.85546875" style="160" customWidth="1"/>
    <col min="14602" max="14602" width="11.85546875" style="160" customWidth="1"/>
    <col min="14603" max="14603" width="13.28515625" style="160" customWidth="1"/>
    <col min="14604" max="14604" width="14.5703125" style="160" customWidth="1"/>
    <col min="14605" max="14605" width="12.42578125" style="160" customWidth="1"/>
    <col min="14606" max="14606" width="2.7109375" style="160" customWidth="1"/>
    <col min="14607" max="14849" width="9.140625" style="160"/>
    <col min="14850" max="14850" width="15.85546875" style="160" customWidth="1"/>
    <col min="14851" max="14851" width="28.85546875" style="160" customWidth="1"/>
    <col min="14852" max="14852" width="10.42578125" style="160" customWidth="1"/>
    <col min="14853" max="14853" width="10" style="160" customWidth="1"/>
    <col min="14854" max="14854" width="12" style="160" customWidth="1"/>
    <col min="14855" max="14857" width="12.85546875" style="160" customWidth="1"/>
    <col min="14858" max="14858" width="11.85546875" style="160" customWidth="1"/>
    <col min="14859" max="14859" width="13.28515625" style="160" customWidth="1"/>
    <col min="14860" max="14860" width="14.5703125" style="160" customWidth="1"/>
    <col min="14861" max="14861" width="12.42578125" style="160" customWidth="1"/>
    <col min="14862" max="14862" width="2.7109375" style="160" customWidth="1"/>
    <col min="14863" max="15105" width="9.140625" style="160"/>
    <col min="15106" max="15106" width="15.85546875" style="160" customWidth="1"/>
    <col min="15107" max="15107" width="28.85546875" style="160" customWidth="1"/>
    <col min="15108" max="15108" width="10.42578125" style="160" customWidth="1"/>
    <col min="15109" max="15109" width="10" style="160" customWidth="1"/>
    <col min="15110" max="15110" width="12" style="160" customWidth="1"/>
    <col min="15111" max="15113" width="12.85546875" style="160" customWidth="1"/>
    <col min="15114" max="15114" width="11.85546875" style="160" customWidth="1"/>
    <col min="15115" max="15115" width="13.28515625" style="160" customWidth="1"/>
    <col min="15116" max="15116" width="14.5703125" style="160" customWidth="1"/>
    <col min="15117" max="15117" width="12.42578125" style="160" customWidth="1"/>
    <col min="15118" max="15118" width="2.7109375" style="160" customWidth="1"/>
    <col min="15119" max="15361" width="9.140625" style="160"/>
    <col min="15362" max="15362" width="15.85546875" style="160" customWidth="1"/>
    <col min="15363" max="15363" width="28.85546875" style="160" customWidth="1"/>
    <col min="15364" max="15364" width="10.42578125" style="160" customWidth="1"/>
    <col min="15365" max="15365" width="10" style="160" customWidth="1"/>
    <col min="15366" max="15366" width="12" style="160" customWidth="1"/>
    <col min="15367" max="15369" width="12.85546875" style="160" customWidth="1"/>
    <col min="15370" max="15370" width="11.85546875" style="160" customWidth="1"/>
    <col min="15371" max="15371" width="13.28515625" style="160" customWidth="1"/>
    <col min="15372" max="15372" width="14.5703125" style="160" customWidth="1"/>
    <col min="15373" max="15373" width="12.42578125" style="160" customWidth="1"/>
    <col min="15374" max="15374" width="2.7109375" style="160" customWidth="1"/>
    <col min="15375" max="15617" width="9.140625" style="160"/>
    <col min="15618" max="15618" width="15.85546875" style="160" customWidth="1"/>
    <col min="15619" max="15619" width="28.85546875" style="160" customWidth="1"/>
    <col min="15620" max="15620" width="10.42578125" style="160" customWidth="1"/>
    <col min="15621" max="15621" width="10" style="160" customWidth="1"/>
    <col min="15622" max="15622" width="12" style="160" customWidth="1"/>
    <col min="15623" max="15625" width="12.85546875" style="160" customWidth="1"/>
    <col min="15626" max="15626" width="11.85546875" style="160" customWidth="1"/>
    <col min="15627" max="15627" width="13.28515625" style="160" customWidth="1"/>
    <col min="15628" max="15628" width="14.5703125" style="160" customWidth="1"/>
    <col min="15629" max="15629" width="12.42578125" style="160" customWidth="1"/>
    <col min="15630" max="15630" width="2.7109375" style="160" customWidth="1"/>
    <col min="15631" max="15873" width="9.140625" style="160"/>
    <col min="15874" max="15874" width="15.85546875" style="160" customWidth="1"/>
    <col min="15875" max="15875" width="28.85546875" style="160" customWidth="1"/>
    <col min="15876" max="15876" width="10.42578125" style="160" customWidth="1"/>
    <col min="15877" max="15877" width="10" style="160" customWidth="1"/>
    <col min="15878" max="15878" width="12" style="160" customWidth="1"/>
    <col min="15879" max="15881" width="12.85546875" style="160" customWidth="1"/>
    <col min="15882" max="15882" width="11.85546875" style="160" customWidth="1"/>
    <col min="15883" max="15883" width="13.28515625" style="160" customWidth="1"/>
    <col min="15884" max="15884" width="14.5703125" style="160" customWidth="1"/>
    <col min="15885" max="15885" width="12.42578125" style="160" customWidth="1"/>
    <col min="15886" max="15886" width="2.7109375" style="160" customWidth="1"/>
    <col min="15887" max="16129" width="9.140625" style="160"/>
    <col min="16130" max="16130" width="15.85546875" style="160" customWidth="1"/>
    <col min="16131" max="16131" width="28.85546875" style="160" customWidth="1"/>
    <col min="16132" max="16132" width="10.42578125" style="160" customWidth="1"/>
    <col min="16133" max="16133" width="10" style="160" customWidth="1"/>
    <col min="16134" max="16134" width="12" style="160" customWidth="1"/>
    <col min="16135" max="16137" width="12.85546875" style="160" customWidth="1"/>
    <col min="16138" max="16138" width="11.85546875" style="160" customWidth="1"/>
    <col min="16139" max="16139" width="13.28515625" style="160" customWidth="1"/>
    <col min="16140" max="16140" width="14.5703125" style="160" customWidth="1"/>
    <col min="16141" max="16141" width="12.42578125" style="160" customWidth="1"/>
    <col min="16142" max="16142" width="2.7109375" style="160" customWidth="1"/>
    <col min="16143" max="16384" width="9.140625" style="160"/>
  </cols>
  <sheetData>
    <row r="1" spans="2:17" ht="21" customHeight="1">
      <c r="B1" s="1318" t="s">
        <v>16206</v>
      </c>
      <c r="C1" s="1319"/>
      <c r="D1" s="1319"/>
      <c r="E1" s="1319"/>
      <c r="F1" s="1319"/>
      <c r="G1" s="1319"/>
      <c r="H1" s="1319"/>
      <c r="I1" s="1319"/>
      <c r="J1" s="1319"/>
      <c r="K1" s="1319"/>
      <c r="L1" s="1319"/>
      <c r="M1" s="1320"/>
      <c r="Q1" s="44" t="s">
        <v>25</v>
      </c>
    </row>
    <row r="2" spans="2:17" ht="19.5" customHeight="1">
      <c r="B2" s="161" t="s">
        <v>8626</v>
      </c>
      <c r="C2" s="253"/>
      <c r="D2" s="253"/>
      <c r="E2" s="253"/>
      <c r="F2" s="254" t="s">
        <v>8855</v>
      </c>
      <c r="G2" s="253" t="s">
        <v>8856</v>
      </c>
      <c r="H2" s="253"/>
      <c r="I2" s="254" t="s">
        <v>8857</v>
      </c>
      <c r="J2" s="258">
        <v>5.8500000000000002E-3</v>
      </c>
      <c r="K2" s="254"/>
      <c r="L2" s="255"/>
      <c r="M2" s="256"/>
      <c r="Q2" s="92" t="s">
        <v>2114</v>
      </c>
    </row>
    <row r="3" spans="2:17" ht="21" customHeight="1">
      <c r="B3" s="161">
        <v>4011370</v>
      </c>
      <c r="C3" s="162" t="str">
        <f>VLOOKUP($B3,'SICRO-SERVIÇOS'!$A:$E,2,FALSE)</f>
        <v>TRATAMENTO SUPERFICIAL DUPLO COM EMULSÃO - BRITA COMERCIAL</v>
      </c>
      <c r="D3" s="162"/>
      <c r="E3" s="163"/>
      <c r="F3" s="163"/>
      <c r="G3" s="164"/>
      <c r="H3" s="164"/>
      <c r="I3" s="164"/>
      <c r="J3" s="164"/>
      <c r="K3" s="164" t="s">
        <v>8627</v>
      </c>
      <c r="L3" s="165">
        <v>361.93</v>
      </c>
      <c r="M3" s="166" t="str">
        <f>VLOOKUP($B3,'SICRO-SERVIÇOS'!$A:$E,3,FALSE)</f>
        <v>M2</v>
      </c>
      <c r="Q3" s="44" t="s">
        <v>5864</v>
      </c>
    </row>
    <row r="4" spans="2:17" ht="14.25" customHeight="1">
      <c r="B4" s="1321" t="s">
        <v>8628</v>
      </c>
      <c r="C4" s="1324" t="s">
        <v>8629</v>
      </c>
      <c r="D4" s="167"/>
      <c r="E4" s="1324" t="s">
        <v>8630</v>
      </c>
      <c r="F4" s="1324" t="s">
        <v>8631</v>
      </c>
      <c r="G4" s="1327"/>
      <c r="H4" s="1329" t="s">
        <v>5866</v>
      </c>
      <c r="I4" s="1330"/>
      <c r="J4" s="1331"/>
      <c r="K4" s="1329" t="s">
        <v>8511</v>
      </c>
      <c r="L4" s="1330"/>
      <c r="M4" s="1331"/>
      <c r="Q4" s="44" t="s">
        <v>5865</v>
      </c>
    </row>
    <row r="5" spans="2:17" ht="12.75" customHeight="1">
      <c r="B5" s="1322"/>
      <c r="C5" s="1325"/>
      <c r="D5" s="168"/>
      <c r="E5" s="1325"/>
      <c r="F5" s="1326"/>
      <c r="G5" s="1328"/>
      <c r="H5" s="1329" t="s">
        <v>8632</v>
      </c>
      <c r="I5" s="1331"/>
      <c r="J5" s="169" t="s">
        <v>4530</v>
      </c>
      <c r="K5" s="1329" t="s">
        <v>8632</v>
      </c>
      <c r="L5" s="1331"/>
      <c r="M5" s="170" t="s">
        <v>4530</v>
      </c>
      <c r="Q5" s="44" t="s">
        <v>5867</v>
      </c>
    </row>
    <row r="6" spans="2:17" ht="12.75" customHeight="1">
      <c r="B6" s="1323"/>
      <c r="C6" s="1326"/>
      <c r="D6" s="171"/>
      <c r="E6" s="1326"/>
      <c r="F6" s="172" t="s">
        <v>8633</v>
      </c>
      <c r="G6" s="172" t="s">
        <v>8634</v>
      </c>
      <c r="H6" s="173" t="s">
        <v>8635</v>
      </c>
      <c r="I6" s="172" t="s">
        <v>8636</v>
      </c>
      <c r="J6" s="174" t="s">
        <v>4531</v>
      </c>
      <c r="K6" s="173" t="s">
        <v>8635</v>
      </c>
      <c r="L6" s="172" t="s">
        <v>8636</v>
      </c>
      <c r="M6" s="175" t="s">
        <v>4531</v>
      </c>
      <c r="Q6" s="44" t="s">
        <v>5868</v>
      </c>
    </row>
    <row r="7" spans="2:17" ht="29.25" customHeight="1">
      <c r="B7" s="176" t="s">
        <v>4937</v>
      </c>
      <c r="C7" s="1336" t="str">
        <f>INDEX('SICRO-EQUIP.'!$B:$B,MATCH($B7,'SICRO-EQUIP.'!$A:$A,0))</f>
        <v>CAMINHÃO TANQUE DISTRIBUIDOR DE ASFALTO COM CAPACIDADE DE 6.000 L - 7 KW/136 KW</v>
      </c>
      <c r="D7" s="1336"/>
      <c r="E7" s="177">
        <v>1</v>
      </c>
      <c r="F7" s="178">
        <v>1</v>
      </c>
      <c r="G7" s="178">
        <f>1-F7</f>
        <v>0</v>
      </c>
      <c r="H7" s="176">
        <f>INDEX('SICRO-EQUIP.'!$S:$S,MATCH($B7,'SICRO-EQUIP.'!$A:$A,0))</f>
        <v>281.33920000000001</v>
      </c>
      <c r="I7" s="230">
        <f>INDEX('SICRO-EQUIP.'!$T:$T,MATCH($B7,'SICRO-EQUIP.'!$A:$A,0))</f>
        <v>70.442999999999998</v>
      </c>
      <c r="J7" s="180">
        <f>ROUND(E7*((F7*H7)+(I7*G7)),4)</f>
        <v>281.33920000000001</v>
      </c>
      <c r="K7" s="176">
        <f>INDEX('SICRO-EQUIP.'!$AD:$AD,MATCH($B7,'SICRO-EQUIP.'!$A:$A,0))</f>
        <v>278.5926</v>
      </c>
      <c r="L7" s="179">
        <f>INDEX('SICRO-EQUIP.'!$AE:$AE,MATCH($B7,'SICRO-EQUIP.'!$A:$A,0))</f>
        <v>67.696399999999997</v>
      </c>
      <c r="M7" s="181">
        <f>ROUND(E7*((F7*K7)+(L7*G7)),4)</f>
        <v>278.5926</v>
      </c>
      <c r="Q7" s="45" t="s">
        <v>1926</v>
      </c>
    </row>
    <row r="8" spans="2:17" ht="31.5" customHeight="1">
      <c r="B8" s="176" t="s">
        <v>4731</v>
      </c>
      <c r="C8" s="1316" t="str">
        <f>INDEX('SICRO-EQUIP.'!$B:$B,MATCH($B8,'SICRO-EQUIP.'!$A:$A,0))</f>
        <v>DISTRIBUIDOR DE AGREGADOS REBOCÁVEL COM CAPACIDADE DE 1,9 M³</v>
      </c>
      <c r="D8" s="1316"/>
      <c r="E8" s="177">
        <v>1</v>
      </c>
      <c r="F8" s="179">
        <v>0.28000000000000003</v>
      </c>
      <c r="G8" s="179">
        <f>1-F8</f>
        <v>0.72</v>
      </c>
      <c r="H8" s="176">
        <f>INDEX('SICRO-EQUIP.'!$S:$S,MATCH($B8,'SICRO-EQUIP.'!$A:$A,0))</f>
        <v>13.9102</v>
      </c>
      <c r="I8" s="230">
        <f>INDEX('SICRO-EQUIP.'!$T:$T,MATCH($B8,'SICRO-EQUIP.'!$A:$A,0))</f>
        <v>8.9573</v>
      </c>
      <c r="J8" s="183">
        <f>ROUND(E8*((F8*H8)+(I8*G8)),4)</f>
        <v>10.344099999999999</v>
      </c>
      <c r="K8" s="176">
        <f>INDEX('SICRO-EQUIP.'!$AD:$AD,MATCH($B8,'SICRO-EQUIP.'!$A:$A,0))</f>
        <v>13.9102</v>
      </c>
      <c r="L8" s="179">
        <f>INDEX('SICRO-EQUIP.'!$AE:$AE,MATCH($B8,'SICRO-EQUIP.'!$A:$A,0))</f>
        <v>8.9573</v>
      </c>
      <c r="M8" s="181">
        <f>ROUND(E8*((F8*K8)+(L8*G8)),4)</f>
        <v>10.344099999999999</v>
      </c>
    </row>
    <row r="9" spans="2:17" ht="21" customHeight="1">
      <c r="B9" s="176" t="s">
        <v>3601</v>
      </c>
      <c r="C9" s="1316" t="str">
        <f>INDEX('SICRO-EQUIP.'!$B:$B,MATCH($B9,'SICRO-EQUIP.'!$A:$A,0))</f>
        <v>ROLO COMPACTADOR DE PNEUS AUTOPROPELIDO DE 27 T - 85 KW</v>
      </c>
      <c r="D9" s="1316"/>
      <c r="E9" s="177">
        <v>1</v>
      </c>
      <c r="F9" s="179">
        <v>0.31</v>
      </c>
      <c r="G9" s="179">
        <f>1-F9</f>
        <v>0.69</v>
      </c>
      <c r="H9" s="176">
        <f>INDEX('SICRO-EQUIP.'!$S:$S,MATCH($B9,'SICRO-EQUIP.'!$A:$A,0))</f>
        <v>254.96520000000001</v>
      </c>
      <c r="I9" s="230">
        <f>INDEX('SICRO-EQUIP.'!$T:$T,MATCH($B9,'SICRO-EQUIP.'!$A:$A,0))</f>
        <v>117.1699</v>
      </c>
      <c r="J9" s="183">
        <f>ROUND(E9*((F9*H9)+(I9*G9)),4)</f>
        <v>159.88640000000001</v>
      </c>
      <c r="K9" s="176">
        <f>INDEX('SICRO-EQUIP.'!$AD:$AD,MATCH($B9,'SICRO-EQUIP.'!$A:$A,0))</f>
        <v>251.7227</v>
      </c>
      <c r="L9" s="179">
        <f>INDEX('SICRO-EQUIP.'!$AE:$AE,MATCH($B9,'SICRO-EQUIP.'!$A:$A,0))</f>
        <v>113.92740000000001</v>
      </c>
      <c r="M9" s="181">
        <f>ROUND(E9*((F9*K9)+(L9*G9)),4)</f>
        <v>156.6439</v>
      </c>
    </row>
    <row r="10" spans="2:17" ht="21.75" customHeight="1">
      <c r="B10" s="184" t="s">
        <v>3607</v>
      </c>
      <c r="C10" s="1317" t="str">
        <f>INDEX('SICRO-EQUIP.'!$B:$B,MATCH($B10,'SICRO-EQUIP.'!$A:$A,0))</f>
        <v>TANQUE DE ESTOCAGEM DE ASFALTO COM CAPACIDADE DE 30.000 L</v>
      </c>
      <c r="D10" s="1317"/>
      <c r="E10" s="186">
        <v>2</v>
      </c>
      <c r="F10" s="187">
        <v>1</v>
      </c>
      <c r="G10" s="187">
        <f>1-F10</f>
        <v>0</v>
      </c>
      <c r="H10" s="188">
        <f>INDEX('SICRO-EQUIP.'!$S:$S,MATCH($B10,'SICRO-EQUIP.'!$A:$A,0))</f>
        <v>55.432099999999998</v>
      </c>
      <c r="I10" s="189">
        <f>INDEX('SICRO-EQUIP.'!$T:$T,MATCH($B10,'SICRO-EQUIP.'!$A:$A,0))</f>
        <v>37.864199999999997</v>
      </c>
      <c r="J10" s="183">
        <f>ROUND(E10*((F10*H10)+(I10*G10)),4)</f>
        <v>110.8642</v>
      </c>
      <c r="K10" s="188">
        <f>INDEX('SICRO-EQUIP.'!$AD:$AD,MATCH($B10,'SICRO-EQUIP.'!$A:$A,0))</f>
        <v>55.432099999999998</v>
      </c>
      <c r="L10" s="189">
        <f>INDEX('SICRO-EQUIP.'!$AE:$AE,MATCH($B10,'SICRO-EQUIP.'!$A:$A,0))</f>
        <v>37.864199999999997</v>
      </c>
      <c r="M10" s="190">
        <f>ROUND(E10*((F10*K10)+(L10*G10)),4)</f>
        <v>110.8642</v>
      </c>
      <c r="O10" s="191"/>
    </row>
    <row r="11" spans="2:17" ht="12.75" customHeight="1">
      <c r="B11" s="1337" t="s">
        <v>8637</v>
      </c>
      <c r="C11" s="1338"/>
      <c r="D11" s="1338"/>
      <c r="E11" s="1338"/>
      <c r="F11" s="1338"/>
      <c r="G11" s="1338"/>
      <c r="H11" s="1338"/>
      <c r="I11" s="1339"/>
      <c r="J11" s="192">
        <f>SUM(J7:J10)</f>
        <v>562.43389999999999</v>
      </c>
      <c r="K11" s="193"/>
      <c r="L11" s="194"/>
      <c r="M11" s="195">
        <f>SUM(M7:M10)</f>
        <v>556.44479999999999</v>
      </c>
      <c r="O11" s="196"/>
    </row>
    <row r="12" spans="2:17" ht="8.1" customHeight="1">
      <c r="B12" s="197"/>
      <c r="C12" s="197"/>
      <c r="D12" s="197"/>
      <c r="E12" s="197"/>
      <c r="F12" s="197"/>
      <c r="G12" s="197"/>
      <c r="H12" s="197"/>
      <c r="I12" s="197"/>
      <c r="J12" s="198"/>
      <c r="K12" s="193"/>
      <c r="L12" s="194"/>
      <c r="M12" s="199"/>
      <c r="O12" s="196"/>
    </row>
    <row r="13" spans="2:17" ht="12.75" customHeight="1">
      <c r="B13" s="1321" t="s">
        <v>8638</v>
      </c>
      <c r="C13" s="1324" t="s">
        <v>8639</v>
      </c>
      <c r="D13" s="200"/>
      <c r="E13" s="1324" t="s">
        <v>8630</v>
      </c>
      <c r="F13" s="1324" t="s">
        <v>16</v>
      </c>
      <c r="G13" s="200"/>
      <c r="H13" s="1329" t="s">
        <v>5866</v>
      </c>
      <c r="I13" s="1330"/>
      <c r="J13" s="1331"/>
      <c r="K13" s="1329" t="s">
        <v>8511</v>
      </c>
      <c r="L13" s="1330"/>
      <c r="M13" s="1331"/>
      <c r="O13" s="196"/>
    </row>
    <row r="14" spans="2:17" ht="12.75" customHeight="1">
      <c r="B14" s="1323"/>
      <c r="C14" s="1326"/>
      <c r="D14" s="171"/>
      <c r="E14" s="1326"/>
      <c r="F14" s="1326"/>
      <c r="G14" s="201"/>
      <c r="H14" s="173" t="s">
        <v>8640</v>
      </c>
      <c r="I14" s="1326" t="s">
        <v>8641</v>
      </c>
      <c r="J14" s="1328"/>
      <c r="K14" s="173" t="s">
        <v>8640</v>
      </c>
      <c r="L14" s="1330" t="s">
        <v>8641</v>
      </c>
      <c r="M14" s="1331"/>
    </row>
    <row r="15" spans="2:17" ht="12.75" customHeight="1">
      <c r="B15" s="202" t="s">
        <v>5026</v>
      </c>
      <c r="C15" s="252" t="str">
        <f>INDEX('SICRO-MÃO DE OBRA'!$B:$B,MATCH($B15,'SICRO-MÃO DE OBRA'!$A:$A,0))</f>
        <v>SERVENTE</v>
      </c>
      <c r="D15" s="185"/>
      <c r="E15" s="203">
        <v>8</v>
      </c>
      <c r="F15" s="203" t="str">
        <f>INDEX('SICRO-MÃO DE OBRA'!$C:$C,MATCH($B15,'SICRO-MÃO DE OBRA'!$A:$A,0))</f>
        <v>H</v>
      </c>
      <c r="H15" s="204">
        <f>INDEX('SICRO-MÃO DE OBRA'!$L:$L,MATCH($B15,'SICRO-MÃO DE OBRA'!$A:$A,0))</f>
        <v>21.3109</v>
      </c>
      <c r="I15" s="1340">
        <f>ROUND(H15*E15,4)</f>
        <v>170.4872</v>
      </c>
      <c r="J15" s="1341"/>
      <c r="K15" s="204">
        <f>INDEX('SICRO-MÃO DE OBRA'!$R:$R,MATCH($B15,'SICRO-MÃO DE OBRA'!$A:$A,0))</f>
        <v>19.331299999999999</v>
      </c>
      <c r="L15" s="1342">
        <f>ROUND(K15*E15,4)</f>
        <v>154.65039999999999</v>
      </c>
      <c r="M15" s="1343"/>
    </row>
    <row r="16" spans="2:17" ht="12.75" customHeight="1">
      <c r="B16" s="1332" t="s">
        <v>8642</v>
      </c>
      <c r="C16" s="1333"/>
      <c r="D16" s="1333"/>
      <c r="E16" s="1333"/>
      <c r="F16" s="1333"/>
      <c r="G16" s="1333"/>
      <c r="H16" s="1333"/>
      <c r="I16" s="1334">
        <f>SUM(I15:J15)</f>
        <v>170.4872</v>
      </c>
      <c r="J16" s="1334"/>
      <c r="K16" s="205"/>
      <c r="L16" s="1334">
        <f>SUM(L15:M15)</f>
        <v>154.65039999999999</v>
      </c>
      <c r="M16" s="1335"/>
    </row>
    <row r="17" spans="2:17" ht="12.75" customHeight="1">
      <c r="B17" s="1348" t="s">
        <v>8643</v>
      </c>
      <c r="C17" s="1349"/>
      <c r="D17" s="1349"/>
      <c r="E17" s="1349"/>
      <c r="F17" s="1349"/>
      <c r="G17" s="1349"/>
      <c r="H17" s="1349"/>
      <c r="I17" s="1350">
        <f>I16+J11</f>
        <v>732.92110000000002</v>
      </c>
      <c r="J17" s="1350"/>
      <c r="K17" s="206"/>
      <c r="L17" s="1350">
        <f>M11+L16</f>
        <v>711.09519999999998</v>
      </c>
      <c r="M17" s="1385"/>
    </row>
    <row r="18" spans="2:17">
      <c r="B18" s="1351" t="s">
        <v>8644</v>
      </c>
      <c r="C18" s="1352"/>
      <c r="D18" s="1352"/>
      <c r="E18" s="1352"/>
      <c r="F18" s="1352"/>
      <c r="G18" s="1352"/>
      <c r="H18" s="1352"/>
      <c r="I18" s="1353">
        <f>ROUND((I16+J11)/L3,4)</f>
        <v>2.0249999999999999</v>
      </c>
      <c r="J18" s="1354"/>
      <c r="K18" s="207"/>
      <c r="L18" s="1353">
        <f>ROUND((L16+M11)/L3,4)</f>
        <v>1.9646999999999999</v>
      </c>
      <c r="M18" s="1354"/>
    </row>
    <row r="19" spans="2:17">
      <c r="B19" s="1344" t="s">
        <v>8645</v>
      </c>
      <c r="C19" s="1345"/>
      <c r="D19" s="1345"/>
      <c r="E19" s="1345"/>
      <c r="F19" s="1345"/>
      <c r="G19" s="1345"/>
      <c r="H19" s="1345"/>
      <c r="I19" s="1346">
        <f>ROUND(I18*J2,4)</f>
        <v>1.18E-2</v>
      </c>
      <c r="J19" s="1347"/>
      <c r="L19" s="1346">
        <f>ROUND(L18*J2,4)</f>
        <v>1.15E-2</v>
      </c>
      <c r="M19" s="1347"/>
    </row>
    <row r="20" spans="2:17" ht="15" customHeight="1">
      <c r="B20" s="209" t="s">
        <v>8646</v>
      </c>
      <c r="C20" s="210" t="s">
        <v>8647</v>
      </c>
      <c r="D20" s="211"/>
      <c r="E20" s="210" t="s">
        <v>8630</v>
      </c>
      <c r="F20" s="210" t="s">
        <v>8648</v>
      </c>
      <c r="G20" s="211"/>
      <c r="H20" s="212"/>
      <c r="I20" s="212" t="s">
        <v>8649</v>
      </c>
      <c r="J20" s="212"/>
      <c r="K20" s="210"/>
      <c r="L20" s="1330" t="s">
        <v>8650</v>
      </c>
      <c r="M20" s="1331"/>
      <c r="N20" s="213"/>
    </row>
    <row r="21" spans="2:17" ht="15" customHeight="1">
      <c r="B21" s="214" t="s">
        <v>5116</v>
      </c>
      <c r="C21" s="215" t="str">
        <f>INDEX('SICRO-MATERIAIS'!$B:$B,MATCH($B21,'SICRO-MATERIAIS'!$A:$A,0))</f>
        <v>BRITA 0</v>
      </c>
      <c r="D21" s="216"/>
      <c r="E21" s="217">
        <v>7.3299999999999997E-3</v>
      </c>
      <c r="F21" s="217" t="str">
        <f>INDEX('SICRO-MATERIAIS'!$C:$C,MATCH($B21,'SICRO-MATERIAIS'!$A:$A,0))</f>
        <v>M3</v>
      </c>
      <c r="G21" s="216"/>
      <c r="H21" s="218"/>
      <c r="I21" s="326" t="e">
        <f>#REF!</f>
        <v>#REF!</v>
      </c>
      <c r="J21" s="218"/>
      <c r="K21" s="219"/>
      <c r="L21" s="1355" t="e">
        <f>ROUND(I21*E21,4)</f>
        <v>#REF!</v>
      </c>
      <c r="M21" s="1356"/>
      <c r="N21" s="213"/>
      <c r="Q21" s="99"/>
    </row>
    <row r="22" spans="2:17" ht="15" customHeight="1">
      <c r="B22" s="176" t="s">
        <v>5258</v>
      </c>
      <c r="C22" s="182" t="str">
        <f>INDEX('SICRO-MATERIAIS'!$B:$B,MATCH($B22,'SICRO-MATERIAIS'!$A:$A,0))</f>
        <v>BRITA 1</v>
      </c>
      <c r="D22" s="220"/>
      <c r="E22" s="221">
        <v>1.4999999999999999E-2</v>
      </c>
      <c r="F22" s="179" t="str">
        <f>INDEX('SICRO-MATERIAIS'!$C:$C,MATCH($B22,'SICRO-MATERIAIS'!$A:$A,0))</f>
        <v>M3</v>
      </c>
      <c r="G22" s="220"/>
      <c r="H22" s="222"/>
      <c r="I22" s="327" t="e">
        <f>#REF!</f>
        <v>#REF!</v>
      </c>
      <c r="J22" s="222"/>
      <c r="K22" s="223"/>
      <c r="L22" s="1357" t="e">
        <f>ROUND(I22*E22,4)</f>
        <v>#REF!</v>
      </c>
      <c r="M22" s="1358"/>
      <c r="N22" s="213"/>
      <c r="Q22" s="99"/>
    </row>
    <row r="23" spans="2:17" ht="15" customHeight="1">
      <c r="B23" s="224" t="s">
        <v>8446</v>
      </c>
      <c r="C23" s="225" t="str">
        <f>INDEX('SICRO-MATERIAIS'!$B:$B,MATCH($B23,'SICRO-MATERIAIS'!$A:$A,0))</f>
        <v>EMULSÃO ASFÁLTICA - RR-2C</v>
      </c>
      <c r="D23" s="201"/>
      <c r="E23" s="226">
        <v>3.7299999999999998E-3</v>
      </c>
      <c r="F23" s="226" t="str">
        <f>INDEX('SICRO-MATERIAIS'!$C:$C,MATCH($B23,'SICRO-MATERIAIS'!$A:$A,0))</f>
        <v>T</v>
      </c>
      <c r="G23" s="201"/>
      <c r="H23" s="227"/>
      <c r="I23" s="228">
        <v>0</v>
      </c>
      <c r="J23" s="227"/>
      <c r="K23" s="172"/>
      <c r="L23" s="1340">
        <f>ROUND(I23*E23,4)</f>
        <v>0</v>
      </c>
      <c r="M23" s="1341"/>
      <c r="N23" s="213"/>
      <c r="Q23" s="99"/>
    </row>
    <row r="24" spans="2:17">
      <c r="B24" s="1337" t="s">
        <v>8651</v>
      </c>
      <c r="C24" s="1338"/>
      <c r="D24" s="1338"/>
      <c r="E24" s="1338"/>
      <c r="F24" s="1338"/>
      <c r="G24" s="1338"/>
      <c r="H24" s="1338"/>
      <c r="I24" s="1338"/>
      <c r="J24" s="1338"/>
      <c r="K24" s="1338"/>
      <c r="L24" s="1359" t="e">
        <f>SUM(L21:M23)</f>
        <v>#REF!</v>
      </c>
      <c r="M24" s="1360"/>
      <c r="N24" s="229"/>
    </row>
    <row r="25" spans="2:17">
      <c r="B25" s="1321" t="s">
        <v>8652</v>
      </c>
      <c r="C25" s="1324" t="s">
        <v>8653</v>
      </c>
      <c r="D25" s="200"/>
      <c r="E25" s="1324"/>
      <c r="F25" s="1324" t="s">
        <v>8630</v>
      </c>
      <c r="G25" s="1327" t="s">
        <v>8648</v>
      </c>
      <c r="H25" s="1329" t="s">
        <v>5866</v>
      </c>
      <c r="I25" s="1330"/>
      <c r="J25" s="1331"/>
      <c r="K25" s="1329" t="s">
        <v>8511</v>
      </c>
      <c r="L25" s="1330"/>
      <c r="M25" s="1331"/>
      <c r="N25" s="229"/>
      <c r="Q25" s="99"/>
    </row>
    <row r="26" spans="2:17">
      <c r="B26" s="1323"/>
      <c r="C26" s="1326"/>
      <c r="D26" s="171"/>
      <c r="E26" s="1326"/>
      <c r="F26" s="1326"/>
      <c r="G26" s="1328"/>
      <c r="H26" s="173" t="s">
        <v>8650</v>
      </c>
      <c r="I26" s="1326" t="s">
        <v>8654</v>
      </c>
      <c r="J26" s="1328"/>
      <c r="K26" s="173" t="s">
        <v>8650</v>
      </c>
      <c r="L26" s="1330" t="s">
        <v>8654</v>
      </c>
      <c r="M26" s="1331"/>
      <c r="N26" s="229"/>
      <c r="Q26" s="99"/>
    </row>
    <row r="27" spans="2:17" ht="13.5" customHeight="1">
      <c r="B27" s="176"/>
      <c r="C27" s="1336"/>
      <c r="D27" s="1336"/>
      <c r="E27" s="179"/>
      <c r="F27" s="179"/>
      <c r="G27" s="179"/>
      <c r="H27" s="230"/>
      <c r="I27" s="1361"/>
      <c r="J27" s="1362"/>
      <c r="K27" s="251"/>
      <c r="L27" s="1361"/>
      <c r="M27" s="1362"/>
      <c r="N27" s="229"/>
    </row>
    <row r="28" spans="2:17">
      <c r="B28" s="1348" t="s">
        <v>8655</v>
      </c>
      <c r="C28" s="1349"/>
      <c r="D28" s="1349"/>
      <c r="E28" s="1349"/>
      <c r="F28" s="1349"/>
      <c r="G28" s="1349"/>
      <c r="H28" s="1349"/>
      <c r="I28" s="1365">
        <f>I27</f>
        <v>0</v>
      </c>
      <c r="J28" s="1366"/>
      <c r="K28" s="231"/>
      <c r="L28" s="1363">
        <f>L27</f>
        <v>0</v>
      </c>
      <c r="M28" s="1364"/>
      <c r="N28" s="229"/>
    </row>
    <row r="29" spans="2:17">
      <c r="B29" s="1321" t="s">
        <v>8656</v>
      </c>
      <c r="C29" s="1324" t="s">
        <v>8657</v>
      </c>
      <c r="D29" s="200"/>
      <c r="E29" s="1324" t="s">
        <v>14</v>
      </c>
      <c r="F29" s="1324" t="s">
        <v>8630</v>
      </c>
      <c r="G29" s="1327" t="s">
        <v>8648</v>
      </c>
      <c r="H29" s="1329" t="s">
        <v>5866</v>
      </c>
      <c r="I29" s="1330"/>
      <c r="J29" s="1331"/>
      <c r="K29" s="1329" t="s">
        <v>8511</v>
      </c>
      <c r="L29" s="1330"/>
      <c r="M29" s="1331"/>
      <c r="N29" s="229"/>
    </row>
    <row r="30" spans="2:17">
      <c r="B30" s="1323"/>
      <c r="C30" s="1326"/>
      <c r="D30" s="171"/>
      <c r="E30" s="1326"/>
      <c r="F30" s="1326"/>
      <c r="G30" s="1328"/>
      <c r="H30" s="173" t="s">
        <v>8650</v>
      </c>
      <c r="I30" s="1326" t="s">
        <v>8654</v>
      </c>
      <c r="J30" s="1328"/>
      <c r="K30" s="173" t="s">
        <v>8650</v>
      </c>
      <c r="L30" s="1330" t="s">
        <v>8654</v>
      </c>
      <c r="M30" s="1331"/>
      <c r="N30" s="229"/>
    </row>
    <row r="31" spans="2:17">
      <c r="B31" s="214" t="s">
        <v>5116</v>
      </c>
      <c r="C31" s="215" t="str">
        <f>INDEX('SICRO-MATERIAIS'!$B:$B,MATCH($B31,'SICRO-MATERIAIS'!$A:$A,0))</f>
        <v>BRITA 0</v>
      </c>
      <c r="D31" s="215"/>
      <c r="E31" s="232">
        <v>5914648</v>
      </c>
      <c r="F31" s="233">
        <v>1.0999999999999999E-2</v>
      </c>
      <c r="G31" s="232" t="str">
        <f>VLOOKUP($E31,'SICRO-SERVIÇOS'!$A:$G,3,FALSE)</f>
        <v>T</v>
      </c>
      <c r="H31" s="234">
        <f>INDEX('SICRO-SERVIÇOS'!$F:$F,MATCH($E31,'SICRO-SERVIÇOS'!$A:$A,0))</f>
        <v>7.73</v>
      </c>
      <c r="I31" s="1367">
        <f>ROUND(H31*F31,4)</f>
        <v>8.5000000000000006E-2</v>
      </c>
      <c r="J31" s="1368"/>
      <c r="K31" s="233">
        <f>INDEX('SICRO-SERVIÇOS'!$G:$G,MATCH($E31,'SICRO-SERVIÇOS'!$A:$A,0))</f>
        <v>7.65</v>
      </c>
      <c r="L31" s="1367">
        <f>ROUND(K31*F31,4)</f>
        <v>8.4199999999999997E-2</v>
      </c>
      <c r="M31" s="1368"/>
      <c r="N31" s="229"/>
    </row>
    <row r="32" spans="2:17">
      <c r="B32" s="176" t="s">
        <v>5258</v>
      </c>
      <c r="C32" s="182" t="str">
        <f>INDEX('SICRO-MATERIAIS'!$B:$B,MATCH($B32,'SICRO-MATERIAIS'!$A:$A,0))</f>
        <v>BRITA 1</v>
      </c>
      <c r="D32" s="182"/>
      <c r="E32" s="235">
        <v>5914648</v>
      </c>
      <c r="F32" s="236">
        <v>2.2499999999999999E-2</v>
      </c>
      <c r="G32" s="235" t="str">
        <f>VLOOKUP($E32,'SICRO-SERVIÇOS'!$A:$G,3,FALSE)</f>
        <v>T</v>
      </c>
      <c r="H32" s="237">
        <f>INDEX('SICRO-SERVIÇOS'!$F:$F,MATCH($E32,'SICRO-SERVIÇOS'!$A:$A,0))</f>
        <v>7.73</v>
      </c>
      <c r="I32" s="1383">
        <f>ROUND(H32*F32,4)</f>
        <v>0.1739</v>
      </c>
      <c r="J32" s="1384"/>
      <c r="K32" s="238">
        <f>INDEX('SICRO-SERVIÇOS'!$G:$G,MATCH($E32,'SICRO-SERVIÇOS'!$A:$A,0))</f>
        <v>7.65</v>
      </c>
      <c r="L32" s="1383">
        <f>ROUND(K32*F32,4)</f>
        <v>0.1721</v>
      </c>
      <c r="M32" s="1384"/>
      <c r="N32" s="229"/>
    </row>
    <row r="33" spans="2:16">
      <c r="B33" s="1337" t="s">
        <v>8658</v>
      </c>
      <c r="C33" s="1338"/>
      <c r="D33" s="1338"/>
      <c r="E33" s="1338"/>
      <c r="F33" s="1338"/>
      <c r="G33" s="1338"/>
      <c r="H33" s="1338"/>
      <c r="I33" s="1371">
        <f>SUM(I31:J32)</f>
        <v>0.25890000000000002</v>
      </c>
      <c r="J33" s="1372"/>
      <c r="K33" s="239"/>
      <c r="L33" s="1371">
        <f>SUM(L31:M32)</f>
        <v>0.25629999999999997</v>
      </c>
      <c r="M33" s="1372"/>
      <c r="N33" s="229"/>
    </row>
    <row r="34" spans="2:16">
      <c r="B34" s="1321" t="s">
        <v>8659</v>
      </c>
      <c r="C34" s="1324" t="s">
        <v>8660</v>
      </c>
      <c r="D34" s="200"/>
      <c r="E34" s="216"/>
      <c r="F34" s="1324" t="s">
        <v>8630</v>
      </c>
      <c r="G34" s="1324" t="s">
        <v>8648</v>
      </c>
      <c r="H34" s="1330" t="s">
        <v>13</v>
      </c>
      <c r="I34" s="1330"/>
      <c r="J34" s="1330"/>
      <c r="K34" s="1324" t="s">
        <v>8650</v>
      </c>
      <c r="L34" s="1324"/>
      <c r="M34" s="1327"/>
      <c r="N34" s="229"/>
    </row>
    <row r="35" spans="2:16">
      <c r="B35" s="1323"/>
      <c r="C35" s="1326"/>
      <c r="D35" s="171"/>
      <c r="E35" s="201"/>
      <c r="F35" s="1326"/>
      <c r="G35" s="1326"/>
      <c r="H35" s="172" t="s">
        <v>8661</v>
      </c>
      <c r="I35" s="172" t="s">
        <v>3592</v>
      </c>
      <c r="J35" s="172" t="s">
        <v>3593</v>
      </c>
      <c r="K35" s="1326"/>
      <c r="L35" s="1326"/>
      <c r="M35" s="1328"/>
      <c r="N35" s="229"/>
    </row>
    <row r="36" spans="2:16">
      <c r="B36" s="214" t="s">
        <v>5116</v>
      </c>
      <c r="C36" s="215" t="s">
        <v>16261</v>
      </c>
      <c r="D36" s="240"/>
      <c r="E36" s="216"/>
      <c r="F36" s="233">
        <v>1.0999999999999999E-2</v>
      </c>
      <c r="G36" s="232" t="s">
        <v>15092</v>
      </c>
      <c r="H36" s="217">
        <v>5914359</v>
      </c>
      <c r="I36" s="217">
        <v>5914374</v>
      </c>
      <c r="J36" s="217">
        <v>5914389</v>
      </c>
      <c r="K36" s="219"/>
      <c r="L36" s="219"/>
      <c r="M36" s="169"/>
      <c r="N36" s="229"/>
      <c r="P36" s="160" t="str">
        <f>UPPER(C36)</f>
        <v>BRITA 0 - CAMINHÃO BASCULANTE 10M³</v>
      </c>
    </row>
    <row r="37" spans="2:16">
      <c r="B37" s="176" t="s">
        <v>5258</v>
      </c>
      <c r="C37" s="182" t="s">
        <v>16262</v>
      </c>
      <c r="D37" s="241"/>
      <c r="E37" s="208"/>
      <c r="F37" s="236">
        <v>2.2499999999999999E-2</v>
      </c>
      <c r="G37" s="235" t="s">
        <v>15092</v>
      </c>
      <c r="H37" s="226">
        <v>5914359</v>
      </c>
      <c r="I37" s="226">
        <v>5914374</v>
      </c>
      <c r="J37" s="226">
        <v>5914389</v>
      </c>
      <c r="K37" s="242"/>
      <c r="L37" s="243"/>
      <c r="M37" s="244"/>
      <c r="N37" s="229"/>
      <c r="P37" s="160" t="str">
        <f>UPPER(C37)</f>
        <v>BRITA 1 - CAMINHÃO BASCULANTE 10M³</v>
      </c>
    </row>
    <row r="38" spans="2:16">
      <c r="B38" s="1351" t="s">
        <v>8662</v>
      </c>
      <c r="C38" s="1352"/>
      <c r="D38" s="1352"/>
      <c r="E38" s="1352"/>
      <c r="F38" s="1352"/>
      <c r="G38" s="1373"/>
      <c r="H38" s="1329" t="s">
        <v>5866</v>
      </c>
      <c r="I38" s="1330"/>
      <c r="J38" s="1331"/>
      <c r="K38" s="1329" t="s">
        <v>8511</v>
      </c>
      <c r="L38" s="1330"/>
      <c r="M38" s="1331"/>
      <c r="N38" s="229"/>
    </row>
    <row r="39" spans="2:16" ht="15" customHeight="1">
      <c r="B39" s="1374"/>
      <c r="C39" s="1375"/>
      <c r="D39" s="1375"/>
      <c r="E39" s="1375"/>
      <c r="F39" s="1375"/>
      <c r="G39" s="1376"/>
      <c r="H39" s="1377" t="e">
        <f>ROUND(I18+I19+L24+I33,2)</f>
        <v>#REF!</v>
      </c>
      <c r="I39" s="1378"/>
      <c r="J39" s="1379"/>
      <c r="K39" s="1380" t="e">
        <f>ROUND(L33+L19+L24+L18,2)</f>
        <v>#REF!</v>
      </c>
      <c r="L39" s="1381"/>
      <c r="M39" s="1382"/>
      <c r="P39" s="160">
        <v>3.31</v>
      </c>
    </row>
    <row r="40" spans="2:16">
      <c r="B40" s="1369" t="s">
        <v>8663</v>
      </c>
      <c r="C40" s="1369"/>
      <c r="D40" s="1369"/>
      <c r="E40" s="1369"/>
      <c r="F40" s="1369"/>
      <c r="G40" s="1369"/>
      <c r="H40" s="1369"/>
      <c r="I40" s="1369"/>
      <c r="J40" s="1369"/>
      <c r="K40" s="1369"/>
      <c r="L40" s="1369"/>
      <c r="M40" s="1369"/>
    </row>
    <row r="41" spans="2:16">
      <c r="B41" s="1369"/>
      <c r="C41" s="1369"/>
      <c r="D41" s="1369"/>
      <c r="E41" s="1369"/>
      <c r="F41" s="1369"/>
      <c r="G41" s="1369"/>
      <c r="H41" s="1369"/>
      <c r="I41" s="1369"/>
      <c r="J41" s="1369"/>
      <c r="K41" s="1369"/>
      <c r="L41" s="1369"/>
      <c r="M41" s="1369"/>
    </row>
    <row r="42" spans="2:16">
      <c r="B42" s="1370"/>
      <c r="C42" s="1370"/>
      <c r="D42" s="1370"/>
      <c r="E42" s="1370"/>
      <c r="F42" s="1370"/>
      <c r="G42" s="1370"/>
      <c r="H42" s="1370"/>
      <c r="I42" s="1370"/>
      <c r="J42" s="1370"/>
      <c r="K42" s="1370"/>
      <c r="L42" s="1370"/>
      <c r="M42" s="1370"/>
    </row>
    <row r="43" spans="2:16">
      <c r="B43" s="1370"/>
      <c r="C43" s="1370"/>
      <c r="D43" s="1370"/>
      <c r="E43" s="1370"/>
      <c r="F43" s="1370"/>
      <c r="G43" s="1370"/>
      <c r="H43" s="1370"/>
      <c r="I43" s="1370"/>
      <c r="J43" s="1370"/>
      <c r="K43" s="1370"/>
      <c r="L43" s="1370"/>
      <c r="M43" s="1370"/>
    </row>
  </sheetData>
  <mergeCells count="88">
    <mergeCell ref="L18:M18"/>
    <mergeCell ref="L17:M17"/>
    <mergeCell ref="K25:M25"/>
    <mergeCell ref="L32:M32"/>
    <mergeCell ref="L31:M31"/>
    <mergeCell ref="L30:M30"/>
    <mergeCell ref="K29:M29"/>
    <mergeCell ref="B40:M40"/>
    <mergeCell ref="B41:M41"/>
    <mergeCell ref="B42:M42"/>
    <mergeCell ref="B43:M43"/>
    <mergeCell ref="L19:M19"/>
    <mergeCell ref="L33:M33"/>
    <mergeCell ref="B38:G39"/>
    <mergeCell ref="H38:J38"/>
    <mergeCell ref="K38:M38"/>
    <mergeCell ref="H39:J39"/>
    <mergeCell ref="K39:M39"/>
    <mergeCell ref="K34:M35"/>
    <mergeCell ref="I32:J32"/>
    <mergeCell ref="B33:H33"/>
    <mergeCell ref="I33:J33"/>
    <mergeCell ref="B34:B35"/>
    <mergeCell ref="C34:C35"/>
    <mergeCell ref="F34:F35"/>
    <mergeCell ref="G34:G35"/>
    <mergeCell ref="H34:J34"/>
    <mergeCell ref="I31:J31"/>
    <mergeCell ref="C27:D27"/>
    <mergeCell ref="I27:J27"/>
    <mergeCell ref="L27:M27"/>
    <mergeCell ref="H29:J29"/>
    <mergeCell ref="I30:J30"/>
    <mergeCell ref="L28:M28"/>
    <mergeCell ref="I28:J28"/>
    <mergeCell ref="B28:H28"/>
    <mergeCell ref="B29:B30"/>
    <mergeCell ref="C29:C30"/>
    <mergeCell ref="E29:E30"/>
    <mergeCell ref="F29:F30"/>
    <mergeCell ref="G29:G30"/>
    <mergeCell ref="H25:J25"/>
    <mergeCell ref="L20:M20"/>
    <mergeCell ref="L21:M21"/>
    <mergeCell ref="L22:M22"/>
    <mergeCell ref="L23:M23"/>
    <mergeCell ref="B24:K24"/>
    <mergeCell ref="L24:M24"/>
    <mergeCell ref="B25:B26"/>
    <mergeCell ref="C25:C26"/>
    <mergeCell ref="E25:E26"/>
    <mergeCell ref="F25:F26"/>
    <mergeCell ref="G25:G26"/>
    <mergeCell ref="I26:J26"/>
    <mergeCell ref="L26:M26"/>
    <mergeCell ref="B19:H19"/>
    <mergeCell ref="I19:J19"/>
    <mergeCell ref="B17:H17"/>
    <mergeCell ref="I17:J17"/>
    <mergeCell ref="B18:H18"/>
    <mergeCell ref="I18:J18"/>
    <mergeCell ref="B16:H16"/>
    <mergeCell ref="I16:J16"/>
    <mergeCell ref="L16:M16"/>
    <mergeCell ref="C7:D7"/>
    <mergeCell ref="B11:I11"/>
    <mergeCell ref="B13:B14"/>
    <mergeCell ref="C13:C14"/>
    <mergeCell ref="E13:E14"/>
    <mergeCell ref="F13:F14"/>
    <mergeCell ref="H13:J13"/>
    <mergeCell ref="K13:M13"/>
    <mergeCell ref="I14:J14"/>
    <mergeCell ref="L14:M14"/>
    <mergeCell ref="I15:J15"/>
    <mergeCell ref="L15:M15"/>
    <mergeCell ref="C8:D8"/>
    <mergeCell ref="C9:D9"/>
    <mergeCell ref="C10:D10"/>
    <mergeCell ref="B1:M1"/>
    <mergeCell ref="B4:B6"/>
    <mergeCell ref="C4:C6"/>
    <mergeCell ref="E4:E6"/>
    <mergeCell ref="F4:G5"/>
    <mergeCell ref="H4:J4"/>
    <mergeCell ref="K4:M4"/>
    <mergeCell ref="H5:I5"/>
    <mergeCell ref="K5:L5"/>
  </mergeCells>
  <dataValidations disablePrompts="1" count="2">
    <dataValidation type="list" allowBlank="1" showInputMessage="1" showErrorMessage="1" sqref="C24 C16:C17 C20">
      <formula1>$M$1:$M$11</formula1>
    </dataValidation>
    <dataValidation type="list" allowBlank="1" showInputMessage="1" showErrorMessage="1" sqref="C13:C14">
      <formula1>$M$1:$M$12</formula1>
    </dataValidation>
  </dataValidations>
  <printOptions horizontalCentered="1"/>
  <pageMargins left="0.59055118110236227" right="0.59055118110236227" top="1.5748031496062993" bottom="0.78740157480314965" header="0" footer="0.19685039370078741"/>
  <pageSetup paperSize="9" scale="65" fitToHeight="100" orientation="landscape" r:id="rId1"/>
  <headerFooter scaleWithDoc="0">
    <oddHeader>&amp;L&amp;G</oddHeader>
  </headerFooter>
  <legacyDrawingHF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6">
    <tabColor rgb="FF99CCFF"/>
    <pageSetUpPr fitToPage="1"/>
  </sheetPr>
  <dimension ref="A1:K35"/>
  <sheetViews>
    <sheetView showGridLines="0" view="pageBreakPreview" zoomScale="85" zoomScaleNormal="85" zoomScaleSheetLayoutView="85" workbookViewId="0">
      <selection activeCell="M13" sqref="M13"/>
    </sheetView>
  </sheetViews>
  <sheetFormatPr defaultColWidth="9.140625" defaultRowHeight="16.5"/>
  <cols>
    <col min="1" max="1" width="14.42578125" style="5" customWidth="1"/>
    <col min="2" max="2" width="63.42578125" style="5" customWidth="1"/>
    <col min="3" max="3" width="15.28515625" style="5" customWidth="1"/>
    <col min="4" max="4" width="15.5703125" style="5" customWidth="1"/>
    <col min="5" max="5" width="13.7109375" style="5" customWidth="1"/>
    <col min="6" max="6" width="11.42578125" style="5" customWidth="1"/>
    <col min="7" max="7" width="9.7109375" style="5" customWidth="1"/>
    <col min="8" max="8" width="11.85546875" style="5" customWidth="1"/>
    <col min="9" max="9" width="14.7109375" style="5" bestFit="1" customWidth="1"/>
    <col min="10" max="10" width="12.85546875" style="5" customWidth="1"/>
    <col min="11" max="11" width="13.42578125" style="5" customWidth="1"/>
    <col min="12" max="16384" width="9.140625" style="5"/>
  </cols>
  <sheetData>
    <row r="1" spans="1:11" ht="20.100000000000001" customHeight="1">
      <c r="A1" s="146"/>
      <c r="B1" s="147"/>
      <c r="C1" s="147"/>
      <c r="D1" s="147"/>
      <c r="E1" s="147"/>
      <c r="F1" s="147"/>
      <c r="G1" s="147"/>
      <c r="H1" s="147"/>
      <c r="I1" s="147"/>
      <c r="J1" s="147"/>
      <c r="K1" s="148"/>
    </row>
    <row r="2" spans="1:11" ht="20.100000000000001" customHeight="1">
      <c r="A2" s="428"/>
      <c r="B2" s="149" t="s">
        <v>1949</v>
      </c>
      <c r="C2" s="7"/>
      <c r="D2" s="297"/>
      <c r="E2" s="7"/>
      <c r="F2" s="7"/>
      <c r="G2" s="7"/>
      <c r="H2" s="7"/>
      <c r="I2" s="7"/>
      <c r="J2" s="7"/>
      <c r="K2" s="150"/>
    </row>
    <row r="3" spans="1:11" ht="20.100000000000001" customHeight="1">
      <c r="A3" s="428"/>
      <c r="B3" s="149" t="s">
        <v>1950</v>
      </c>
      <c r="C3" s="7"/>
      <c r="E3" s="7"/>
      <c r="F3" s="7"/>
      <c r="G3" s="7"/>
      <c r="H3" s="7"/>
      <c r="I3" s="7"/>
      <c r="K3" s="298"/>
    </row>
    <row r="4" spans="1:11" ht="20.100000000000001" customHeight="1">
      <c r="A4" s="429"/>
      <c r="B4" s="299"/>
      <c r="C4" s="294"/>
      <c r="D4" s="294"/>
      <c r="E4" s="294"/>
      <c r="F4" s="294"/>
      <c r="G4" s="294"/>
      <c r="H4" s="294"/>
      <c r="I4" s="294"/>
      <c r="J4" s="294"/>
      <c r="K4" s="300"/>
    </row>
    <row r="5" spans="1:11" ht="23.25" customHeight="1">
      <c r="A5" s="1386" t="s">
        <v>16234</v>
      </c>
      <c r="B5" s="1387"/>
      <c r="C5" s="1387"/>
      <c r="D5" s="1387"/>
      <c r="E5" s="1387"/>
      <c r="F5" s="1387"/>
      <c r="G5" s="1387"/>
      <c r="H5" s="1387"/>
      <c r="I5" s="1387"/>
      <c r="J5" s="1387"/>
      <c r="K5" s="1388"/>
    </row>
    <row r="6" spans="1:11" s="6" customFormat="1" ht="19.5" customHeight="1">
      <c r="A6" s="430" t="s">
        <v>16235</v>
      </c>
      <c r="B6" s="424" t="s">
        <v>29</v>
      </c>
      <c r="C6" s="301" t="s">
        <v>16236</v>
      </c>
      <c r="D6" s="301" t="s">
        <v>16237</v>
      </c>
      <c r="E6" s="301" t="s">
        <v>16238</v>
      </c>
      <c r="F6" s="301" t="s">
        <v>16239</v>
      </c>
      <c r="G6" s="301" t="s">
        <v>16240</v>
      </c>
      <c r="H6" s="151" t="s">
        <v>16241</v>
      </c>
      <c r="I6" s="302" t="s">
        <v>16242</v>
      </c>
      <c r="J6" s="302" t="s">
        <v>16243</v>
      </c>
      <c r="K6" s="303" t="s">
        <v>16244</v>
      </c>
    </row>
    <row r="7" spans="1:11" s="6" customFormat="1" ht="15">
      <c r="A7" s="431">
        <v>44986</v>
      </c>
      <c r="B7" s="425" t="s">
        <v>31</v>
      </c>
      <c r="C7" s="336">
        <v>4.9913099999999995</v>
      </c>
      <c r="D7" s="336">
        <v>4.0135491198476396</v>
      </c>
      <c r="E7" s="336">
        <v>4.7462502799274482</v>
      </c>
      <c r="F7" s="336">
        <v>4.0807193704746583</v>
      </c>
      <c r="G7" s="336">
        <v>4.0824849538172883</v>
      </c>
      <c r="H7" s="336">
        <v>4.2703457233889024</v>
      </c>
      <c r="I7" s="366">
        <f>E7</f>
        <v>4.7462502799274482</v>
      </c>
      <c r="J7" s="367">
        <v>0.20649999999999999</v>
      </c>
      <c r="K7" s="368">
        <f>I7/(1-J7)</f>
        <v>5.9814118209545661</v>
      </c>
    </row>
    <row r="8" spans="1:11" s="6" customFormat="1" ht="15">
      <c r="A8" s="432">
        <v>44986</v>
      </c>
      <c r="B8" s="426" t="s">
        <v>2154</v>
      </c>
      <c r="C8" s="295" t="s">
        <v>16245</v>
      </c>
      <c r="D8" s="295" t="s">
        <v>16245</v>
      </c>
      <c r="E8" s="295" t="s">
        <v>16245</v>
      </c>
      <c r="F8" s="295" t="s">
        <v>16245</v>
      </c>
      <c r="G8" s="295" t="s">
        <v>16245</v>
      </c>
      <c r="H8" s="295" t="s">
        <v>16245</v>
      </c>
      <c r="I8" s="307"/>
      <c r="J8" s="304">
        <v>0.20649999999999999</v>
      </c>
      <c r="K8" s="308"/>
    </row>
    <row r="9" spans="1:11" s="6" customFormat="1" ht="15">
      <c r="A9" s="432">
        <v>44986</v>
      </c>
      <c r="B9" s="426" t="s">
        <v>2155</v>
      </c>
      <c r="C9" s="295" t="s">
        <v>16245</v>
      </c>
      <c r="D9" s="295" t="s">
        <v>16245</v>
      </c>
      <c r="E9" s="295" t="s">
        <v>16245</v>
      </c>
      <c r="F9" s="295" t="s">
        <v>16245</v>
      </c>
      <c r="G9" s="295" t="s">
        <v>16245</v>
      </c>
      <c r="H9" s="295" t="s">
        <v>16245</v>
      </c>
      <c r="I9" s="307"/>
      <c r="J9" s="304">
        <v>0.20649999999999999</v>
      </c>
      <c r="K9" s="308"/>
    </row>
    <row r="10" spans="1:11" s="6" customFormat="1" ht="15">
      <c r="A10" s="432">
        <v>44986</v>
      </c>
      <c r="B10" s="426" t="s">
        <v>2156</v>
      </c>
      <c r="C10" s="295" t="s">
        <v>16245</v>
      </c>
      <c r="D10" s="295" t="s">
        <v>16245</v>
      </c>
      <c r="E10" s="295" t="s">
        <v>16245</v>
      </c>
      <c r="F10" s="295" t="s">
        <v>16245</v>
      </c>
      <c r="G10" s="295" t="s">
        <v>16245</v>
      </c>
      <c r="H10" s="295" t="s">
        <v>16245</v>
      </c>
      <c r="I10" s="307"/>
      <c r="J10" s="304">
        <v>0.20649999999999999</v>
      </c>
      <c r="K10" s="308"/>
    </row>
    <row r="11" spans="1:11" s="6" customFormat="1" ht="15">
      <c r="A11" s="432">
        <v>44986</v>
      </c>
      <c r="B11" s="426" t="s">
        <v>2157</v>
      </c>
      <c r="C11" s="295" t="s">
        <v>16245</v>
      </c>
      <c r="D11" s="295" t="s">
        <v>16245</v>
      </c>
      <c r="E11" s="295" t="s">
        <v>16245</v>
      </c>
      <c r="F11" s="295" t="s">
        <v>16245</v>
      </c>
      <c r="G11" s="295">
        <v>3.4189790671858455</v>
      </c>
      <c r="H11" s="295">
        <v>3.4189790671858455</v>
      </c>
      <c r="I11" s="307"/>
      <c r="J11" s="304">
        <v>0.20649999999999999</v>
      </c>
      <c r="K11" s="308"/>
    </row>
    <row r="12" spans="1:11" s="6" customFormat="1" ht="15">
      <c r="A12" s="432">
        <v>44986</v>
      </c>
      <c r="B12" s="426" t="s">
        <v>2158</v>
      </c>
      <c r="C12" s="295" t="s">
        <v>16245</v>
      </c>
      <c r="D12" s="295" t="s">
        <v>16245</v>
      </c>
      <c r="E12" s="295">
        <v>3.1110239967105264</v>
      </c>
      <c r="F12" s="295">
        <v>3.7512055302047429</v>
      </c>
      <c r="G12" s="295">
        <v>3.7377240375528613</v>
      </c>
      <c r="H12" s="295">
        <v>3.7405507058514202</v>
      </c>
      <c r="I12" s="307"/>
      <c r="J12" s="304">
        <v>0.20649999999999999</v>
      </c>
      <c r="K12" s="308"/>
    </row>
    <row r="13" spans="1:11" s="6" customFormat="1" ht="15">
      <c r="A13" s="432">
        <v>44986</v>
      </c>
      <c r="B13" s="426" t="s">
        <v>2159</v>
      </c>
      <c r="C13" s="295" t="s">
        <v>16245</v>
      </c>
      <c r="D13" s="295">
        <v>4.687667517811704</v>
      </c>
      <c r="E13" s="295">
        <v>4.2165900000000001</v>
      </c>
      <c r="F13" s="295">
        <v>4.1128664946311044</v>
      </c>
      <c r="G13" s="295">
        <v>3.8142643876529525</v>
      </c>
      <c r="H13" s="295">
        <v>3.9390268531536683</v>
      </c>
      <c r="I13" s="307"/>
      <c r="J13" s="304">
        <v>0.20649999999999999</v>
      </c>
      <c r="K13" s="308"/>
    </row>
    <row r="14" spans="1:11" s="6" customFormat="1" ht="15">
      <c r="A14" s="432">
        <v>44986</v>
      </c>
      <c r="B14" s="426" t="s">
        <v>2160</v>
      </c>
      <c r="C14" s="295" t="s">
        <v>16245</v>
      </c>
      <c r="D14" s="295">
        <v>5.4251470718902297</v>
      </c>
      <c r="E14" s="295">
        <v>4.5502484265662364</v>
      </c>
      <c r="F14" s="295">
        <v>4.2404564852797462</v>
      </c>
      <c r="G14" s="295">
        <v>3.9898959894292529</v>
      </c>
      <c r="H14" s="295">
        <v>4.2200551288305288</v>
      </c>
      <c r="I14" s="307"/>
      <c r="J14" s="304">
        <v>0.20649999999999999</v>
      </c>
      <c r="K14" s="308"/>
    </row>
    <row r="15" spans="1:11" s="6" customFormat="1" ht="15">
      <c r="A15" s="432">
        <v>44986</v>
      </c>
      <c r="B15" s="426" t="s">
        <v>2161</v>
      </c>
      <c r="C15" s="295" t="s">
        <v>16245</v>
      </c>
      <c r="D15" s="295">
        <v>5.2004900000000003</v>
      </c>
      <c r="E15" s="295" t="s">
        <v>16245</v>
      </c>
      <c r="F15" s="295">
        <v>4.4260811354563998</v>
      </c>
      <c r="G15" s="295">
        <v>4.4109499999999997</v>
      </c>
      <c r="H15" s="295">
        <v>4.4844846928400317</v>
      </c>
      <c r="I15" s="307"/>
      <c r="J15" s="304">
        <v>0.20649999999999999</v>
      </c>
      <c r="K15" s="308"/>
    </row>
    <row r="16" spans="1:11" s="6" customFormat="1" ht="15">
      <c r="A16" s="432">
        <v>44986</v>
      </c>
      <c r="B16" s="426" t="s">
        <v>2162</v>
      </c>
      <c r="C16" s="295" t="s">
        <v>16245</v>
      </c>
      <c r="D16" s="295" t="s">
        <v>16245</v>
      </c>
      <c r="E16" s="295" t="s">
        <v>16245</v>
      </c>
      <c r="F16" s="295" t="s">
        <v>16245</v>
      </c>
      <c r="G16" s="295" t="s">
        <v>16245</v>
      </c>
      <c r="H16" s="295" t="s">
        <v>16245</v>
      </c>
      <c r="I16" s="307"/>
      <c r="J16" s="304">
        <v>0.20649999999999999</v>
      </c>
      <c r="K16" s="308"/>
    </row>
    <row r="17" spans="1:11" s="6" customFormat="1" ht="15">
      <c r="A17" s="432">
        <v>44986</v>
      </c>
      <c r="B17" s="426" t="s">
        <v>2163</v>
      </c>
      <c r="C17" s="295">
        <v>3.011321122442804</v>
      </c>
      <c r="D17" s="295" t="s">
        <v>16245</v>
      </c>
      <c r="E17" s="295">
        <v>3.5059096487254977</v>
      </c>
      <c r="F17" s="295">
        <v>3.2119828747211896</v>
      </c>
      <c r="G17" s="295">
        <v>4.2052676030557175</v>
      </c>
      <c r="H17" s="295">
        <v>3.2654353976990338</v>
      </c>
      <c r="I17" s="307"/>
      <c r="J17" s="304">
        <v>0.20649999999999999</v>
      </c>
      <c r="K17" s="308"/>
    </row>
    <row r="18" spans="1:11" s="6" customFormat="1" ht="15">
      <c r="A18" s="432">
        <v>44986</v>
      </c>
      <c r="B18" s="426" t="s">
        <v>2164</v>
      </c>
      <c r="C18" s="295">
        <v>3.9600041484806292</v>
      </c>
      <c r="D18" s="295">
        <v>3.3172854229256514</v>
      </c>
      <c r="E18" s="295">
        <v>3.6926607702291365</v>
      </c>
      <c r="F18" s="295">
        <v>3.1175453668862345</v>
      </c>
      <c r="G18" s="295">
        <v>2.9654540592183865</v>
      </c>
      <c r="H18" s="295">
        <v>3.2359252904357061</v>
      </c>
      <c r="I18" s="307"/>
      <c r="J18" s="304">
        <v>0.20649999999999999</v>
      </c>
      <c r="K18" s="308"/>
    </row>
    <row r="19" spans="1:11" s="6" customFormat="1" ht="15">
      <c r="A19" s="432">
        <v>44986</v>
      </c>
      <c r="B19" s="426" t="s">
        <v>2165</v>
      </c>
      <c r="C19" s="295" t="s">
        <v>16245</v>
      </c>
      <c r="D19" s="295" t="s">
        <v>16245</v>
      </c>
      <c r="E19" s="295" t="s">
        <v>16245</v>
      </c>
      <c r="F19" s="295" t="s">
        <v>16245</v>
      </c>
      <c r="G19" s="295" t="s">
        <v>16245</v>
      </c>
      <c r="H19" s="295" t="s">
        <v>16245</v>
      </c>
      <c r="I19" s="307"/>
      <c r="J19" s="304">
        <v>0.20649999999999999</v>
      </c>
      <c r="K19" s="308"/>
    </row>
    <row r="20" spans="1:11" s="6" customFormat="1" ht="29.25" customHeight="1">
      <c r="A20" s="432">
        <v>44986</v>
      </c>
      <c r="B20" s="426" t="s">
        <v>2166</v>
      </c>
      <c r="C20" s="295" t="s">
        <v>16245</v>
      </c>
      <c r="D20" s="295" t="s">
        <v>16245</v>
      </c>
      <c r="E20" s="295" t="s">
        <v>16245</v>
      </c>
      <c r="F20" s="295" t="s">
        <v>16245</v>
      </c>
      <c r="G20" s="295" t="s">
        <v>16245</v>
      </c>
      <c r="H20" s="295" t="s">
        <v>16245</v>
      </c>
      <c r="I20" s="307"/>
      <c r="J20" s="304">
        <v>0.20649999999999999</v>
      </c>
      <c r="K20" s="308"/>
    </row>
    <row r="21" spans="1:11" s="6" customFormat="1" ht="29.25" customHeight="1">
      <c r="A21" s="432">
        <v>44986</v>
      </c>
      <c r="B21" s="426" t="s">
        <v>2167</v>
      </c>
      <c r="C21" s="295" t="s">
        <v>16245</v>
      </c>
      <c r="D21" s="295" t="s">
        <v>16245</v>
      </c>
      <c r="E21" s="295" t="s">
        <v>16245</v>
      </c>
      <c r="F21" s="295" t="s">
        <v>16245</v>
      </c>
      <c r="G21" s="295" t="s">
        <v>16245</v>
      </c>
      <c r="H21" s="295" t="s">
        <v>16245</v>
      </c>
      <c r="I21" s="307"/>
      <c r="J21" s="304">
        <v>0.20649999999999999</v>
      </c>
      <c r="K21" s="308"/>
    </row>
    <row r="22" spans="1:11" s="6" customFormat="1" ht="29.25" customHeight="1">
      <c r="A22" s="432">
        <v>44986</v>
      </c>
      <c r="B22" s="426" t="s">
        <v>2168</v>
      </c>
      <c r="C22" s="295" t="s">
        <v>16245</v>
      </c>
      <c r="D22" s="295" t="s">
        <v>16245</v>
      </c>
      <c r="E22" s="295" t="s">
        <v>16245</v>
      </c>
      <c r="F22" s="295" t="s">
        <v>16245</v>
      </c>
      <c r="G22" s="295" t="s">
        <v>16245</v>
      </c>
      <c r="H22" s="295" t="s">
        <v>16245</v>
      </c>
      <c r="I22" s="307"/>
      <c r="J22" s="304">
        <v>0.20649999999999999</v>
      </c>
      <c r="K22" s="308"/>
    </row>
    <row r="23" spans="1:11" s="6" customFormat="1" ht="15">
      <c r="A23" s="432">
        <v>44986</v>
      </c>
      <c r="B23" s="426" t="s">
        <v>2169</v>
      </c>
      <c r="C23" s="295">
        <v>3.5901048167945904</v>
      </c>
      <c r="D23" s="295">
        <v>2.4145219695785145</v>
      </c>
      <c r="E23" s="295">
        <v>2.8183603233850856</v>
      </c>
      <c r="F23" s="295">
        <v>2.480602476721836</v>
      </c>
      <c r="G23" s="295">
        <v>2.5785954413552723</v>
      </c>
      <c r="H23" s="295">
        <v>2.6069080807161735</v>
      </c>
      <c r="I23" s="307"/>
      <c r="J23" s="304">
        <v>0.20649999999999999</v>
      </c>
      <c r="K23" s="308"/>
    </row>
    <row r="24" spans="1:11" s="6" customFormat="1" ht="15">
      <c r="A24" s="432">
        <v>44986</v>
      </c>
      <c r="B24" s="426" t="s">
        <v>2170</v>
      </c>
      <c r="C24" s="295">
        <v>4.2333559605323021</v>
      </c>
      <c r="D24" s="295">
        <v>3.3612850345705092</v>
      </c>
      <c r="E24" s="295">
        <v>3.6757527403977455</v>
      </c>
      <c r="F24" s="295">
        <v>3.2408996877544061</v>
      </c>
      <c r="G24" s="295">
        <v>3.0781773132523349</v>
      </c>
      <c r="H24" s="295">
        <v>3.3687089268388819</v>
      </c>
      <c r="I24" s="307"/>
      <c r="J24" s="304">
        <v>0.20649999999999999</v>
      </c>
      <c r="K24" s="308"/>
    </row>
    <row r="25" spans="1:11" s="6" customFormat="1" ht="15">
      <c r="A25" s="432">
        <v>44986</v>
      </c>
      <c r="B25" s="426" t="s">
        <v>2171</v>
      </c>
      <c r="C25" s="295" t="s">
        <v>16245</v>
      </c>
      <c r="D25" s="295" t="s">
        <v>16245</v>
      </c>
      <c r="E25" s="295">
        <v>3.3465507235762093</v>
      </c>
      <c r="F25" s="295">
        <v>4.0088800000000004</v>
      </c>
      <c r="G25" s="295" t="s">
        <v>16245</v>
      </c>
      <c r="H25" s="295">
        <v>3.530366585165587</v>
      </c>
      <c r="I25" s="307"/>
      <c r="J25" s="304">
        <v>0.20649999999999999</v>
      </c>
      <c r="K25" s="308"/>
    </row>
    <row r="26" spans="1:11" s="6" customFormat="1" ht="15">
      <c r="A26" s="432">
        <v>44986</v>
      </c>
      <c r="B26" s="426" t="s">
        <v>2172</v>
      </c>
      <c r="C26" s="295" t="s">
        <v>16245</v>
      </c>
      <c r="D26" s="295" t="s">
        <v>16245</v>
      </c>
      <c r="E26" s="295" t="s">
        <v>16245</v>
      </c>
      <c r="F26" s="295" t="s">
        <v>16245</v>
      </c>
      <c r="G26" s="295" t="s">
        <v>16245</v>
      </c>
      <c r="H26" s="295" t="s">
        <v>16245</v>
      </c>
      <c r="I26" s="307"/>
      <c r="J26" s="304">
        <v>0.20649999999999999</v>
      </c>
      <c r="K26" s="308"/>
    </row>
    <row r="27" spans="1:11" s="337" customFormat="1" ht="15">
      <c r="A27" s="431">
        <v>44986</v>
      </c>
      <c r="B27" s="425" t="s">
        <v>2173</v>
      </c>
      <c r="C27" s="336" t="s">
        <v>16245</v>
      </c>
      <c r="D27" s="336">
        <v>2.9674399999999999</v>
      </c>
      <c r="E27" s="336" t="s">
        <v>16245</v>
      </c>
      <c r="F27" s="336" t="s">
        <v>16245</v>
      </c>
      <c r="G27" s="336" t="s">
        <v>16245</v>
      </c>
      <c r="H27" s="336">
        <v>2.9674399999999999</v>
      </c>
      <c r="I27" s="366">
        <f>H27</f>
        <v>2.9674399999999999</v>
      </c>
      <c r="J27" s="367">
        <v>0.20649999999999999</v>
      </c>
      <c r="K27" s="368">
        <f>I27/(1-J27)</f>
        <v>3.7396849401386261</v>
      </c>
    </row>
    <row r="28" spans="1:11" s="6" customFormat="1" ht="15">
      <c r="A28" s="432">
        <v>44986</v>
      </c>
      <c r="B28" s="426" t="s">
        <v>2174</v>
      </c>
      <c r="C28" s="295" t="s">
        <v>16245</v>
      </c>
      <c r="D28" s="295">
        <v>3.6410270004127114</v>
      </c>
      <c r="E28" s="295">
        <v>3.0446717336864917</v>
      </c>
      <c r="F28" s="295">
        <v>3.1101882689813425</v>
      </c>
      <c r="G28" s="295">
        <v>2.8713062160202965</v>
      </c>
      <c r="H28" s="295">
        <v>3.2610608927650335</v>
      </c>
      <c r="I28" s="307"/>
      <c r="J28" s="304">
        <v>0.20649999999999999</v>
      </c>
      <c r="K28" s="308"/>
    </row>
    <row r="29" spans="1:11" s="6" customFormat="1" ht="15">
      <c r="A29" s="432">
        <v>44986</v>
      </c>
      <c r="B29" s="426" t="s">
        <v>2175</v>
      </c>
      <c r="C29" s="295">
        <v>3.581302315208156</v>
      </c>
      <c r="D29" s="295">
        <v>3.0473738158049448</v>
      </c>
      <c r="E29" s="295">
        <v>2.8273261707789614</v>
      </c>
      <c r="F29" s="295">
        <v>2.5667079655661578</v>
      </c>
      <c r="G29" s="295">
        <v>2.8425234193294262</v>
      </c>
      <c r="H29" s="295">
        <v>2.7760784541830827</v>
      </c>
      <c r="I29" s="307"/>
      <c r="J29" s="304">
        <v>0.20649999999999999</v>
      </c>
      <c r="K29" s="308"/>
    </row>
    <row r="30" spans="1:11" s="6" customFormat="1" ht="15">
      <c r="A30" s="432">
        <v>44986</v>
      </c>
      <c r="B30" s="426" t="s">
        <v>2176</v>
      </c>
      <c r="C30" s="295">
        <v>3.4308232290432468</v>
      </c>
      <c r="D30" s="295">
        <v>2.7030070653166862</v>
      </c>
      <c r="E30" s="295">
        <v>3.1772111793020454</v>
      </c>
      <c r="F30" s="295">
        <v>3.1836061787825631</v>
      </c>
      <c r="G30" s="295">
        <v>2.6188253744648504</v>
      </c>
      <c r="H30" s="295">
        <v>2.9886116726739718</v>
      </c>
      <c r="I30" s="307"/>
      <c r="J30" s="304">
        <v>0.20649999999999999</v>
      </c>
      <c r="K30" s="308"/>
    </row>
    <row r="31" spans="1:11" s="6" customFormat="1" ht="15">
      <c r="A31" s="432">
        <v>44986</v>
      </c>
      <c r="B31" s="426" t="s">
        <v>2177</v>
      </c>
      <c r="C31" s="295" t="s">
        <v>16245</v>
      </c>
      <c r="D31" s="295" t="s">
        <v>16245</v>
      </c>
      <c r="E31" s="295" t="s">
        <v>16245</v>
      </c>
      <c r="F31" s="295">
        <v>2.5022396022941233</v>
      </c>
      <c r="G31" s="295">
        <v>2.8682239015079216</v>
      </c>
      <c r="H31" s="295">
        <v>2.5504613150746951</v>
      </c>
      <c r="I31" s="307"/>
      <c r="J31" s="304">
        <v>0.20649999999999999</v>
      </c>
      <c r="K31" s="308"/>
    </row>
    <row r="32" spans="1:11" s="6" customFormat="1" ht="15">
      <c r="A32" s="432">
        <v>44986</v>
      </c>
      <c r="B32" s="426" t="s">
        <v>2178</v>
      </c>
      <c r="C32" s="295">
        <v>3.6466526544204614</v>
      </c>
      <c r="D32" s="295">
        <v>3.3984609680274436</v>
      </c>
      <c r="E32" s="295">
        <v>3.133091189968753</v>
      </c>
      <c r="F32" s="295">
        <v>2.4282231799439864</v>
      </c>
      <c r="G32" s="295">
        <v>2.3026411737277748</v>
      </c>
      <c r="H32" s="295">
        <v>2.8770179615737148</v>
      </c>
      <c r="I32" s="307"/>
      <c r="J32" s="304">
        <v>0.20649999999999999</v>
      </c>
      <c r="K32" s="308"/>
    </row>
    <row r="33" spans="1:11" s="6" customFormat="1" ht="15">
      <c r="A33" s="433">
        <v>44986</v>
      </c>
      <c r="B33" s="427" t="s">
        <v>32</v>
      </c>
      <c r="C33" s="305">
        <v>3.2417182611113513</v>
      </c>
      <c r="D33" s="305">
        <v>2.8190573657006235</v>
      </c>
      <c r="E33" s="305">
        <v>2.9086944063153171</v>
      </c>
      <c r="F33" s="305">
        <v>2.8172106055821451</v>
      </c>
      <c r="G33" s="305">
        <v>2.530385896360182</v>
      </c>
      <c r="H33" s="305">
        <v>2.8507331892043561</v>
      </c>
      <c r="I33" s="309"/>
      <c r="J33" s="306">
        <v>0.20649999999999999</v>
      </c>
      <c r="K33" s="310"/>
    </row>
    <row r="34" spans="1:11" ht="16.5" customHeight="1">
      <c r="A34" s="1389" t="s">
        <v>6004</v>
      </c>
      <c r="B34" s="1389"/>
      <c r="C34" s="1389"/>
      <c r="D34" s="1389"/>
      <c r="E34" s="1389"/>
      <c r="F34" s="1389"/>
      <c r="G34" s="1389"/>
      <c r="H34" s="1389"/>
      <c r="I34" s="1389"/>
      <c r="J34" s="1389"/>
      <c r="K34" s="1389"/>
    </row>
    <row r="35" spans="1:11">
      <c r="A35" s="1389"/>
      <c r="B35" s="1389"/>
      <c r="C35" s="1389"/>
      <c r="D35" s="1389"/>
      <c r="E35" s="1389"/>
      <c r="F35" s="1389"/>
      <c r="G35" s="1389"/>
      <c r="H35" s="1389"/>
      <c r="I35" s="1389"/>
      <c r="J35" s="1389"/>
      <c r="K35" s="1389"/>
    </row>
  </sheetData>
  <mergeCells count="2">
    <mergeCell ref="A5:K5"/>
    <mergeCell ref="A34:K35"/>
  </mergeCells>
  <printOptions horizontalCentered="1"/>
  <pageMargins left="0.59055118110236227" right="0.59055118110236227" top="1.7716535433070868" bottom="0.78740157480314965" header="0" footer="0"/>
  <pageSetup paperSize="9" scale="68" fitToHeight="100" orientation="landscape" r:id="rId1"/>
  <headerFooter scaleWithDoc="0">
    <oddHeader>&amp;L&amp;G</oddHeader>
  </headerFooter>
  <drawing r:id="rId2"/>
  <legacyDrawing r:id="rId3"/>
  <legacyDrawingHF r:id="rId4"/>
  <oleObjects>
    <mc:AlternateContent xmlns:mc="http://schemas.openxmlformats.org/markup-compatibility/2006">
      <mc:Choice Requires="x14">
        <oleObject shapeId="152577" r:id="rId5">
          <objectPr defaultSize="0" autoPict="0" r:id="rId6">
            <anchor moveWithCells="1" sizeWithCells="1">
              <from>
                <xdr:col>0</xdr:col>
                <xdr:colOff>171450</xdr:colOff>
                <xdr:row>0</xdr:row>
                <xdr:rowOff>95250</xdr:rowOff>
              </from>
              <to>
                <xdr:col>0</xdr:col>
                <xdr:colOff>762000</xdr:colOff>
                <xdr:row>3</xdr:row>
                <xdr:rowOff>190500</xdr:rowOff>
              </to>
            </anchor>
          </objectPr>
        </oleObject>
      </mc:Choice>
      <mc:Fallback>
        <oleObject shapeId="152577" r:id="rId5"/>
      </mc:Fallback>
    </mc:AlternateContent>
    <mc:AlternateContent xmlns:mc="http://schemas.openxmlformats.org/markup-compatibility/2006">
      <mc:Choice Requires="x14">
        <oleObject shapeId="152579" r:id="rId7">
          <objectPr defaultSize="0" autoPict="0" r:id="rId6">
            <anchor moveWithCells="1" sizeWithCells="1">
              <from>
                <xdr:col>0</xdr:col>
                <xdr:colOff>171450</xdr:colOff>
                <xdr:row>0</xdr:row>
                <xdr:rowOff>95250</xdr:rowOff>
              </from>
              <to>
                <xdr:col>0</xdr:col>
                <xdr:colOff>762000</xdr:colOff>
                <xdr:row>3</xdr:row>
                <xdr:rowOff>190500</xdr:rowOff>
              </to>
            </anchor>
          </objectPr>
        </oleObject>
      </mc:Choice>
      <mc:Fallback>
        <oleObject shapeId="152579" r:id="rId7"/>
      </mc:Fallback>
    </mc:AlternateContent>
  </oleObjec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7"/>
  <dimension ref="A1:J18"/>
  <sheetViews>
    <sheetView showGridLines="0" view="pageBreakPreview" zoomScaleNormal="85" zoomScaleSheetLayoutView="100" workbookViewId="0">
      <selection activeCell="F26" sqref="F26"/>
    </sheetView>
  </sheetViews>
  <sheetFormatPr defaultColWidth="8.85546875" defaultRowHeight="14.25"/>
  <cols>
    <col min="1" max="1" width="12.140625" style="25" customWidth="1"/>
    <col min="2" max="2" width="16.28515625" style="25" customWidth="1"/>
    <col min="3" max="3" width="14.140625" style="25" customWidth="1"/>
    <col min="4" max="4" width="11.7109375" style="25" bestFit="1" customWidth="1"/>
    <col min="5" max="5" width="15" style="25" customWidth="1"/>
    <col min="6" max="6" width="63.42578125" style="25" customWidth="1"/>
    <col min="7" max="7" width="16" style="25" customWidth="1"/>
    <col min="8" max="8" width="15.5703125" style="25" customWidth="1"/>
    <col min="9" max="9" width="14.7109375" style="25" customWidth="1"/>
    <col min="10" max="10" width="22.85546875" style="25" customWidth="1"/>
    <col min="11" max="16384" width="8.85546875" style="25"/>
  </cols>
  <sheetData>
    <row r="1" spans="1:10" ht="19.5" customHeight="1">
      <c r="A1" s="118" t="s">
        <v>0</v>
      </c>
      <c r="B1" s="411" t="e">
        <f>ORÇAMENTO!#REF!</f>
        <v>#REF!</v>
      </c>
      <c r="C1" s="434"/>
      <c r="D1" s="50"/>
      <c r="E1" s="50"/>
      <c r="F1" s="411"/>
      <c r="G1" s="411"/>
      <c r="H1" s="50"/>
      <c r="I1" s="107"/>
      <c r="J1" s="34"/>
    </row>
    <row r="2" spans="1:10" ht="19.5" customHeight="1">
      <c r="A2" s="116" t="s">
        <v>26</v>
      </c>
      <c r="B2" s="413" t="e">
        <f>ORÇAMENTO!#REF!</f>
        <v>#REF!</v>
      </c>
      <c r="C2" s="435"/>
      <c r="F2" s="413"/>
      <c r="G2" s="413"/>
      <c r="I2" s="108"/>
      <c r="J2" s="35"/>
    </row>
    <row r="3" spans="1:10" ht="19.5" customHeight="1">
      <c r="A3" s="116" t="s">
        <v>1</v>
      </c>
      <c r="B3" s="413" t="e">
        <f>ORÇAMENTO!#REF!</f>
        <v>#REF!</v>
      </c>
      <c r="C3" s="435"/>
      <c r="F3" s="413"/>
      <c r="G3" s="413"/>
      <c r="I3" s="109"/>
      <c r="J3" s="35"/>
    </row>
    <row r="4" spans="1:10" ht="19.5" customHeight="1">
      <c r="A4" s="117" t="s">
        <v>6</v>
      </c>
      <c r="B4" s="415" t="e">
        <f>ORÇAMENTO!#REF!</f>
        <v>#REF!</v>
      </c>
      <c r="C4" s="436"/>
      <c r="D4" s="124"/>
      <c r="E4" s="124"/>
      <c r="F4" s="415"/>
      <c r="G4" s="415"/>
      <c r="H4" s="124"/>
      <c r="I4" s="110"/>
      <c r="J4" s="36"/>
    </row>
    <row r="5" spans="1:10" ht="25.5" customHeight="1">
      <c r="A5" s="1407" t="s">
        <v>2121</v>
      </c>
      <c r="B5" s="1407"/>
      <c r="C5" s="1407"/>
      <c r="D5" s="1407"/>
      <c r="E5" s="1407"/>
      <c r="F5" s="1407"/>
      <c r="G5" s="1407"/>
      <c r="H5" s="1407"/>
      <c r="I5" s="1407"/>
      <c r="J5" s="1407"/>
    </row>
    <row r="6" spans="1:10" ht="18" customHeight="1">
      <c r="A6" s="1408" t="s">
        <v>2</v>
      </c>
      <c r="B6" s="1409" t="s">
        <v>1952</v>
      </c>
      <c r="C6" s="1410" t="s">
        <v>1953</v>
      </c>
      <c r="D6" s="1410"/>
      <c r="E6" s="1410"/>
      <c r="F6" s="1410"/>
      <c r="G6" s="1410"/>
      <c r="H6" s="1410"/>
      <c r="I6" s="1410"/>
      <c r="J6" s="1410"/>
    </row>
    <row r="7" spans="1:10" ht="18" customHeight="1">
      <c r="A7" s="1408"/>
      <c r="B7" s="1409"/>
      <c r="C7" s="1410" t="s">
        <v>2122</v>
      </c>
      <c r="D7" s="1410"/>
      <c r="E7" s="1410" t="s">
        <v>2107</v>
      </c>
      <c r="F7" s="1411" t="s">
        <v>1954</v>
      </c>
      <c r="G7" s="1411"/>
      <c r="H7" s="1411"/>
      <c r="I7" s="1411"/>
      <c r="J7" s="1411"/>
    </row>
    <row r="8" spans="1:10" ht="18" customHeight="1">
      <c r="A8" s="1408"/>
      <c r="B8" s="1409"/>
      <c r="C8" s="409" t="s">
        <v>8</v>
      </c>
      <c r="D8" s="409" t="s">
        <v>1666</v>
      </c>
      <c r="E8" s="1410"/>
      <c r="F8" s="409" t="s">
        <v>1955</v>
      </c>
      <c r="G8" s="409" t="s">
        <v>1956</v>
      </c>
      <c r="H8" s="409" t="s">
        <v>1957</v>
      </c>
      <c r="I8" s="409" t="s">
        <v>1958</v>
      </c>
      <c r="J8" s="409" t="s">
        <v>1959</v>
      </c>
    </row>
    <row r="9" spans="1:10" ht="24.95" customHeight="1">
      <c r="A9" s="81" t="s">
        <v>5</v>
      </c>
      <c r="B9" s="111">
        <v>44494</v>
      </c>
      <c r="C9" s="112">
        <v>6.5</v>
      </c>
      <c r="D9" s="113" t="s">
        <v>2106</v>
      </c>
      <c r="E9" s="1390"/>
      <c r="F9" s="82" t="s">
        <v>2249</v>
      </c>
      <c r="G9" s="114" t="s">
        <v>2108</v>
      </c>
      <c r="H9" s="82" t="s">
        <v>2250</v>
      </c>
      <c r="I9" s="82" t="s">
        <v>16305</v>
      </c>
      <c r="J9" s="82" t="s">
        <v>2251</v>
      </c>
    </row>
    <row r="10" spans="1:10" ht="24.95" customHeight="1">
      <c r="A10" s="81" t="s">
        <v>22</v>
      </c>
      <c r="B10" s="111">
        <v>44494</v>
      </c>
      <c r="C10" s="112">
        <v>7.25</v>
      </c>
      <c r="D10" s="113" t="s">
        <v>2106</v>
      </c>
      <c r="E10" s="1390"/>
      <c r="F10" s="82" t="s">
        <v>2123</v>
      </c>
      <c r="G10" s="114" t="s">
        <v>2108</v>
      </c>
      <c r="H10" s="82" t="s">
        <v>2124</v>
      </c>
      <c r="I10" s="82" t="s">
        <v>4533</v>
      </c>
      <c r="J10" s="115" t="s">
        <v>2110</v>
      </c>
    </row>
    <row r="11" spans="1:10" ht="24.95" customHeight="1">
      <c r="A11" s="81" t="s">
        <v>18</v>
      </c>
      <c r="B11" s="111">
        <v>44494</v>
      </c>
      <c r="C11" s="112">
        <v>5.1100000000000003</v>
      </c>
      <c r="D11" s="113" t="s">
        <v>2106</v>
      </c>
      <c r="E11" s="1390"/>
      <c r="F11" s="82" t="s">
        <v>2787</v>
      </c>
      <c r="G11" s="114" t="s">
        <v>2108</v>
      </c>
      <c r="H11" s="82" t="s">
        <v>16306</v>
      </c>
      <c r="I11" s="82" t="s">
        <v>16307</v>
      </c>
      <c r="J11" s="82"/>
    </row>
    <row r="12" spans="1:10" ht="24.95" customHeight="1">
      <c r="A12" s="1391" t="s">
        <v>1960</v>
      </c>
      <c r="B12" s="1391"/>
      <c r="C12" s="369">
        <f>MEDIAN(C9:C11)</f>
        <v>6.5</v>
      </c>
      <c r="D12" s="370"/>
      <c r="E12" s="370"/>
      <c r="F12" s="369"/>
      <c r="G12" s="369"/>
      <c r="H12" s="369"/>
      <c r="I12" s="369"/>
      <c r="J12" s="369"/>
    </row>
    <row r="13" spans="1:10">
      <c r="A13" s="1398" t="s">
        <v>2125</v>
      </c>
      <c r="B13" s="1399"/>
      <c r="C13" s="1399"/>
      <c r="D13" s="1399"/>
      <c r="E13" s="1399"/>
      <c r="F13" s="1399"/>
      <c r="G13" s="1399"/>
      <c r="H13" s="1399"/>
      <c r="I13" s="1399"/>
      <c r="J13" s="1400"/>
    </row>
    <row r="14" spans="1:10" ht="15">
      <c r="A14" s="1401" t="s">
        <v>1961</v>
      </c>
      <c r="B14" s="1402"/>
      <c r="C14" s="1402"/>
      <c r="D14" s="1402"/>
      <c r="E14" s="1402"/>
      <c r="F14" s="1402"/>
      <c r="G14" s="1402"/>
      <c r="H14" s="1402"/>
      <c r="I14" s="1402"/>
      <c r="J14" s="1403"/>
    </row>
    <row r="15" spans="1:10" ht="31.5" customHeight="1">
      <c r="A15" s="1404" t="s">
        <v>1962</v>
      </c>
      <c r="B15" s="1405"/>
      <c r="C15" s="1405"/>
      <c r="D15" s="1405"/>
      <c r="E15" s="1405"/>
      <c r="F15" s="1405"/>
      <c r="G15" s="1405"/>
      <c r="H15" s="1405"/>
      <c r="I15" s="1405"/>
      <c r="J15" s="1406"/>
    </row>
    <row r="16" spans="1:10" ht="24.75" customHeight="1">
      <c r="A16" s="1392" t="s">
        <v>1963</v>
      </c>
      <c r="B16" s="1393"/>
      <c r="C16" s="1393"/>
      <c r="D16" s="1393"/>
      <c r="E16" s="1393"/>
      <c r="F16" s="1393"/>
      <c r="G16" s="1393"/>
      <c r="H16" s="1393"/>
      <c r="I16" s="1393"/>
      <c r="J16" s="1394"/>
    </row>
    <row r="17" spans="1:10" ht="27" customHeight="1">
      <c r="A17" s="1392" t="s">
        <v>1964</v>
      </c>
      <c r="B17" s="1393"/>
      <c r="C17" s="1393"/>
      <c r="D17" s="1393"/>
      <c r="E17" s="1393"/>
      <c r="F17" s="1393"/>
      <c r="G17" s="1393"/>
      <c r="H17" s="1393"/>
      <c r="I17" s="1393"/>
      <c r="J17" s="1394"/>
    </row>
    <row r="18" spans="1:10">
      <c r="A18" s="1395" t="s">
        <v>1965</v>
      </c>
      <c r="B18" s="1396"/>
      <c r="C18" s="1396"/>
      <c r="D18" s="1396"/>
      <c r="E18" s="1396"/>
      <c r="F18" s="1396"/>
      <c r="G18" s="1396"/>
      <c r="H18" s="1396"/>
      <c r="I18" s="1396"/>
      <c r="J18" s="1397"/>
    </row>
  </sheetData>
  <mergeCells count="15">
    <mergeCell ref="A5:J5"/>
    <mergeCell ref="A6:A8"/>
    <mergeCell ref="B6:B8"/>
    <mergeCell ref="C6:J6"/>
    <mergeCell ref="C7:D7"/>
    <mergeCell ref="E7:E8"/>
    <mergeCell ref="F7:J7"/>
    <mergeCell ref="E9:E11"/>
    <mergeCell ref="A12:B12"/>
    <mergeCell ref="A17:J17"/>
    <mergeCell ref="A18:J18"/>
    <mergeCell ref="A13:J13"/>
    <mergeCell ref="A14:J14"/>
    <mergeCell ref="A15:J15"/>
    <mergeCell ref="A16:J16"/>
  </mergeCells>
  <printOptions horizontalCentered="1"/>
  <pageMargins left="0.59055118110236227" right="0.59055118110236227" top="1.7716535433070868" bottom="0.78740157480314965" header="0" footer="0"/>
  <pageSetup paperSize="9" scale="60" fitToHeight="100" orientation="landscape" r:id="rId1"/>
  <headerFooter scaleWithDoc="0">
    <oddHeader>&amp;L&amp;G</oddHeader>
  </headerFooter>
  <drawing r:id="rId2"/>
  <legacyDrawingHF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5">
    <tabColor rgb="FF0070C0"/>
    <pageSetUpPr fitToPage="1"/>
  </sheetPr>
  <dimension ref="A1:G21"/>
  <sheetViews>
    <sheetView topLeftCell="A10" zoomScaleNormal="100" zoomScaleSheetLayoutView="100" workbookViewId="0">
      <selection activeCell="A21" sqref="A1:G21"/>
    </sheetView>
  </sheetViews>
  <sheetFormatPr defaultColWidth="8.85546875" defaultRowHeight="14.25"/>
  <cols>
    <col min="1" max="1" width="14.5703125" style="31" customWidth="1"/>
    <col min="2" max="2" width="22.5703125" style="31" customWidth="1"/>
    <col min="3" max="3" width="37.7109375" style="31" customWidth="1"/>
    <col min="4" max="4" width="13.28515625" style="31" customWidth="1"/>
    <col min="5" max="7" width="11.7109375" style="31" customWidth="1"/>
    <col min="8" max="16384" width="8.85546875" style="31"/>
  </cols>
  <sheetData>
    <row r="1" spans="1:7" ht="16.5" thickBot="1">
      <c r="A1" s="1426" t="str">
        <f>ORÇAMENTO!A1</f>
        <v>PREFEITURA MUNICIPAL DE CAMPINÁPOLIS-MT</v>
      </c>
      <c r="B1" s="1427"/>
      <c r="C1" s="1427"/>
      <c r="D1" s="1427"/>
      <c r="E1" s="1427"/>
      <c r="F1" s="1427"/>
      <c r="G1" s="1428"/>
    </row>
    <row r="2" spans="1:7" ht="15.75">
      <c r="A2" s="1429"/>
      <c r="B2" s="1027" t="str">
        <f>ORÇAMENTO!B2</f>
        <v xml:space="preserve">OBRA: EXECUÇÃO DE MICRO REVESTIMENTO A FRIO PARA CONSERVAÇÃO DE PAVIMENTO ASFÁLTICO. </v>
      </c>
      <c r="C2" s="1028"/>
      <c r="D2" s="1028"/>
      <c r="E2" s="1028"/>
      <c r="F2" s="1028"/>
      <c r="G2" s="1029"/>
    </row>
    <row r="3" spans="1:7" ht="15.75">
      <c r="A3" s="1430"/>
      <c r="B3" s="1030" t="str">
        <f>ORÇAMENTO!B3</f>
        <v>ENDEREÇO: DIVERSAS RUAS DO PERÍMETRO URBANO.</v>
      </c>
      <c r="C3" s="1031"/>
      <c r="D3" s="1031"/>
      <c r="E3" s="1031"/>
      <c r="F3" s="1031"/>
      <c r="G3" s="1032"/>
    </row>
    <row r="4" spans="1:7" ht="15.75">
      <c r="A4" s="1430"/>
      <c r="B4" s="1030" t="str">
        <f>ORÇAMENTO!B4</f>
        <v>REFERÊNCIA: SINAPI 08/2025 - SICRO 04/2025 |ANP 08/2025 | SEM DESONERAÇÃO</v>
      </c>
      <c r="C4" s="1031"/>
      <c r="D4" s="1031"/>
      <c r="E4" s="1031"/>
      <c r="F4" s="1031"/>
      <c r="G4" s="1032"/>
    </row>
    <row r="5" spans="1:7" ht="15.75">
      <c r="A5" s="1430"/>
      <c r="B5" s="1030" t="str">
        <f>ORÇAMENTO!B5</f>
        <v>COORDENADAS: VÁRIAS</v>
      </c>
      <c r="C5" s="1031"/>
      <c r="D5" s="1031"/>
      <c r="E5" s="1031"/>
      <c r="F5" s="1031"/>
      <c r="G5" s="1032"/>
    </row>
    <row r="6" spans="1:7" ht="16.5" thickBot="1">
      <c r="A6" s="1431"/>
      <c r="B6" s="1034" t="str">
        <f>ORÇAMENTO!B6</f>
        <v xml:space="preserve">BDI: 20,70% SERVIÇOS - 15% AQUISIÇÃO. </v>
      </c>
      <c r="C6" s="1035"/>
      <c r="D6" s="1035"/>
      <c r="E6" s="1035"/>
      <c r="F6" s="1035"/>
      <c r="G6" s="1036"/>
    </row>
    <row r="7" spans="1:7" ht="16.5" thickBot="1">
      <c r="A7" s="1412" t="s">
        <v>18270</v>
      </c>
      <c r="B7" s="1413"/>
      <c r="C7" s="1413"/>
      <c r="D7" s="1413"/>
      <c r="E7" s="1413"/>
      <c r="F7" s="1413"/>
      <c r="G7" s="1414"/>
    </row>
    <row r="8" spans="1:7" ht="42" customHeight="1">
      <c r="A8" s="1415" t="s">
        <v>1662</v>
      </c>
      <c r="B8" s="1417" t="s">
        <v>3589</v>
      </c>
      <c r="C8" s="1417" t="s">
        <v>3590</v>
      </c>
      <c r="D8" s="1417"/>
      <c r="E8" s="1419" t="s">
        <v>3591</v>
      </c>
      <c r="F8" s="1419"/>
      <c r="G8" s="1420"/>
    </row>
    <row r="9" spans="1:7" ht="20.100000000000001" customHeight="1" thickBot="1">
      <c r="A9" s="1416"/>
      <c r="B9" s="1418"/>
      <c r="C9" s="768" t="s">
        <v>2111</v>
      </c>
      <c r="D9" s="768" t="s">
        <v>2112</v>
      </c>
      <c r="E9" s="769" t="s">
        <v>3592</v>
      </c>
      <c r="F9" s="769" t="s">
        <v>3593</v>
      </c>
      <c r="G9" s="770" t="s">
        <v>2788</v>
      </c>
    </row>
    <row r="10" spans="1:7" ht="32.25" thickBot="1">
      <c r="A10" s="771" t="s">
        <v>23720</v>
      </c>
      <c r="B10" s="772" t="s">
        <v>2809</v>
      </c>
      <c r="C10" s="773" t="s">
        <v>3594</v>
      </c>
      <c r="D10" s="774" t="s">
        <v>23793</v>
      </c>
      <c r="E10" s="775">
        <v>96</v>
      </c>
      <c r="F10" s="776">
        <v>375</v>
      </c>
      <c r="G10" s="777">
        <f t="shared" ref="G10:G15" si="0">F10+E10</f>
        <v>471</v>
      </c>
    </row>
    <row r="11" spans="1:7" ht="20.100000000000001" customHeight="1" thickBot="1">
      <c r="A11" s="1421" t="s">
        <v>23721</v>
      </c>
      <c r="B11" s="774" t="s">
        <v>23343</v>
      </c>
      <c r="C11" s="778" t="s">
        <v>3594</v>
      </c>
      <c r="D11" s="774" t="s">
        <v>23793</v>
      </c>
      <c r="E11" s="775">
        <v>96</v>
      </c>
      <c r="F11" s="776">
        <v>375</v>
      </c>
      <c r="G11" s="779">
        <f t="shared" si="0"/>
        <v>471</v>
      </c>
    </row>
    <row r="12" spans="1:7" ht="20.100000000000001" customHeight="1">
      <c r="A12" s="1422"/>
      <c r="B12" s="780" t="s">
        <v>3595</v>
      </c>
      <c r="C12" s="781" t="s">
        <v>23719</v>
      </c>
      <c r="D12" s="638" t="s">
        <v>23793</v>
      </c>
      <c r="E12" s="782">
        <v>1.3</v>
      </c>
      <c r="F12" s="783">
        <v>144</v>
      </c>
      <c r="G12" s="784">
        <f>F12+E12</f>
        <v>145.30000000000001</v>
      </c>
    </row>
    <row r="13" spans="1:7" ht="20.100000000000001" customHeight="1" thickBot="1">
      <c r="A13" s="1423"/>
      <c r="B13" s="785" t="s">
        <v>23723</v>
      </c>
      <c r="C13" s="785" t="s">
        <v>23722</v>
      </c>
      <c r="D13" s="786" t="s">
        <v>23793</v>
      </c>
      <c r="E13" s="787">
        <v>0</v>
      </c>
      <c r="F13" s="788">
        <v>2</v>
      </c>
      <c r="G13" s="789">
        <f>F13+E13</f>
        <v>2</v>
      </c>
    </row>
    <row r="14" spans="1:7" ht="20.100000000000001" customHeight="1">
      <c r="A14" s="1424" t="s">
        <v>23724</v>
      </c>
      <c r="B14" s="778" t="s">
        <v>23725</v>
      </c>
      <c r="C14" s="778" t="s">
        <v>23726</v>
      </c>
      <c r="D14" s="774" t="s">
        <v>23793</v>
      </c>
      <c r="E14" s="790">
        <v>96</v>
      </c>
      <c r="F14" s="791">
        <f>F10</f>
        <v>375</v>
      </c>
      <c r="G14" s="779">
        <f t="shared" si="0"/>
        <v>471</v>
      </c>
    </row>
    <row r="15" spans="1:7" ht="20.100000000000001" customHeight="1" thickBot="1">
      <c r="A15" s="1425"/>
      <c r="B15" s="785" t="s">
        <v>3595</v>
      </c>
      <c r="C15" s="792" t="s">
        <v>23719</v>
      </c>
      <c r="D15" s="786" t="s">
        <v>23793</v>
      </c>
      <c r="E15" s="787">
        <v>1.3</v>
      </c>
      <c r="F15" s="788">
        <f>F12</f>
        <v>144</v>
      </c>
      <c r="G15" s="789">
        <f t="shared" si="0"/>
        <v>145.30000000000001</v>
      </c>
    </row>
    <row r="16" spans="1:7" ht="15.75">
      <c r="A16" s="1197"/>
      <c r="B16" s="1198"/>
      <c r="C16" s="1198"/>
      <c r="D16" s="1198"/>
      <c r="E16" s="1198"/>
      <c r="F16" s="1198"/>
      <c r="G16" s="1199"/>
    </row>
    <row r="17" spans="1:7" ht="15.75">
      <c r="A17" s="1200" t="str">
        <f>ORÇAMENTO!A43</f>
        <v>CAMPINÁPOLIS-MT, 02 DE OUTUBRO DE 2025.</v>
      </c>
      <c r="B17" s="1201"/>
      <c r="C17" s="1201"/>
      <c r="D17" s="1201"/>
      <c r="E17" s="1201"/>
      <c r="F17" s="1201"/>
      <c r="G17" s="1202"/>
    </row>
    <row r="18" spans="1:7" ht="15.75">
      <c r="A18" s="1203"/>
      <c r="B18" s="1204"/>
      <c r="C18" s="1204"/>
      <c r="D18" s="1204"/>
      <c r="E18" s="1204"/>
      <c r="F18" s="1204"/>
      <c r="G18" s="1205"/>
    </row>
    <row r="19" spans="1:7" ht="15.75">
      <c r="A19" s="1203" t="str">
        <f>ORÇAMENTO!A45</f>
        <v>LUCAS FERREIRA DA SILVA</v>
      </c>
      <c r="B19" s="1204"/>
      <c r="C19" s="1204"/>
      <c r="D19" s="1204"/>
      <c r="E19" s="1204"/>
      <c r="F19" s="1204"/>
      <c r="G19" s="1205"/>
    </row>
    <row r="20" spans="1:7" ht="15.75">
      <c r="A20" s="1203" t="str">
        <f>ORÇAMENTO!A46</f>
        <v xml:space="preserve">ENGENHEIRO CIVIL </v>
      </c>
      <c r="B20" s="1204"/>
      <c r="C20" s="1204"/>
      <c r="D20" s="1204"/>
      <c r="E20" s="1204"/>
      <c r="F20" s="1204"/>
      <c r="G20" s="1205"/>
    </row>
    <row r="21" spans="1:7" ht="16.5" thickBot="1">
      <c r="A21" s="1432" t="str">
        <f>ORÇAMENTO!A47</f>
        <v>CREA-MT 040867/D</v>
      </c>
      <c r="B21" s="1433"/>
      <c r="C21" s="1433"/>
      <c r="D21" s="1433"/>
      <c r="E21" s="1433"/>
      <c r="F21" s="1433"/>
      <c r="G21" s="1434"/>
    </row>
  </sheetData>
  <mergeCells count="20">
    <mergeCell ref="A17:G17"/>
    <mergeCell ref="A18:G18"/>
    <mergeCell ref="A19:G19"/>
    <mergeCell ref="A20:G20"/>
    <mergeCell ref="A21:G21"/>
    <mergeCell ref="A1:G1"/>
    <mergeCell ref="A2:A6"/>
    <mergeCell ref="B2:G2"/>
    <mergeCell ref="B3:G3"/>
    <mergeCell ref="B4:G4"/>
    <mergeCell ref="B5:G5"/>
    <mergeCell ref="B6:G6"/>
    <mergeCell ref="A16:G16"/>
    <mergeCell ref="A7:G7"/>
    <mergeCell ref="A8:A9"/>
    <mergeCell ref="B8:B9"/>
    <mergeCell ref="C8:D8"/>
    <mergeCell ref="E8:G8"/>
    <mergeCell ref="A11:A13"/>
    <mergeCell ref="A14:A15"/>
  </mergeCells>
  <printOptions horizontalCentered="1"/>
  <pageMargins left="0.59055118110236227" right="0.59055118110236227" top="1.3779527559055118" bottom="0.39370078740157483" header="0" footer="0"/>
  <pageSetup paperSize="9" fitToHeight="100" orientation="landscape" r:id="rId1"/>
  <headerFooter scaleWithDoc="0">
    <oddFooter>Página &amp;P de &amp;N</oddFooter>
  </headerFooter>
  <drawing r:id="rId2"/>
  <legacyDrawing r:id="rId3"/>
  <oleObjects>
    <mc:AlternateContent xmlns:mc="http://schemas.openxmlformats.org/markup-compatibility/2006">
      <mc:Choice Requires="x14">
        <oleObject shapeId="286721" r:id="rId4">
          <objectPr defaultSize="0" autoPict="0" r:id="rId5">
            <anchor moveWithCells="1" sizeWithCells="1">
              <from>
                <xdr:col>0</xdr:col>
                <xdr:colOff>142875</xdr:colOff>
                <xdr:row>1</xdr:row>
                <xdr:rowOff>47625</xdr:rowOff>
              </from>
              <to>
                <xdr:col>0</xdr:col>
                <xdr:colOff>885825</xdr:colOff>
                <xdr:row>5</xdr:row>
                <xdr:rowOff>161925</xdr:rowOff>
              </to>
            </anchor>
          </objectPr>
        </oleObject>
      </mc:Choice>
      <mc:Fallback>
        <oleObject shapeId="286721" r:id="rId4"/>
      </mc:Fallback>
    </mc:AlternateContent>
  </oleObjec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0">
    <pageSetUpPr fitToPage="1"/>
  </sheetPr>
  <dimension ref="B2:S25"/>
  <sheetViews>
    <sheetView showGridLines="0" view="pageBreakPreview" zoomScaleNormal="85" zoomScaleSheetLayoutView="100" workbookViewId="0">
      <selection activeCell="R7" sqref="R7"/>
    </sheetView>
  </sheetViews>
  <sheetFormatPr defaultColWidth="9.140625" defaultRowHeight="14.25"/>
  <cols>
    <col min="1" max="1" width="9.140625" style="68"/>
    <col min="2" max="2" width="10.7109375" style="68" customWidth="1"/>
    <col min="3" max="3" width="50.7109375" style="68" customWidth="1"/>
    <col min="4" max="4" width="8.7109375" style="68" customWidth="1"/>
    <col min="5" max="5" width="2" style="68" bestFit="1" customWidth="1"/>
    <col min="6" max="7" width="8.7109375" style="68" customWidth="1"/>
    <col min="8" max="8" width="2" style="68" bestFit="1" customWidth="1"/>
    <col min="9" max="9" width="8.7109375" style="68" customWidth="1"/>
    <col min="10" max="12" width="12.7109375" style="68" customWidth="1"/>
    <col min="13" max="13" width="14.140625" style="68" customWidth="1"/>
    <col min="14" max="16" width="12.7109375" style="68" customWidth="1"/>
    <col min="17" max="17" width="7.7109375" style="68" customWidth="1"/>
    <col min="18" max="18" width="5.85546875" style="68" customWidth="1"/>
    <col min="19" max="19" width="7.7109375" style="68" customWidth="1"/>
    <col min="20" max="16384" width="9.140625" style="68"/>
  </cols>
  <sheetData>
    <row r="2" spans="2:19" ht="24.95" customHeight="1">
      <c r="B2" s="1438" t="s">
        <v>3614</v>
      </c>
      <c r="C2" s="1439"/>
      <c r="D2" s="1439"/>
      <c r="E2" s="1439"/>
      <c r="F2" s="1439"/>
      <c r="G2" s="1439"/>
      <c r="H2" s="1439"/>
      <c r="I2" s="1439"/>
      <c r="J2" s="1440"/>
      <c r="K2" s="1440"/>
      <c r="L2" s="1440"/>
      <c r="M2" s="1439"/>
      <c r="N2" s="1439"/>
      <c r="O2" s="1440"/>
      <c r="P2" s="1440"/>
      <c r="Q2" s="67"/>
      <c r="R2" s="67"/>
      <c r="S2" s="67"/>
    </row>
    <row r="3" spans="2:19" ht="33" customHeight="1">
      <c r="B3" s="1441" t="s">
        <v>2</v>
      </c>
      <c r="C3" s="1442" t="s">
        <v>2813</v>
      </c>
      <c r="D3" s="1441" t="s">
        <v>2798</v>
      </c>
      <c r="E3" s="1441"/>
      <c r="F3" s="1441"/>
      <c r="G3" s="1441"/>
      <c r="H3" s="1441"/>
      <c r="I3" s="1441"/>
      <c r="J3" s="79" t="s">
        <v>2799</v>
      </c>
      <c r="K3" s="80" t="s">
        <v>2806</v>
      </c>
      <c r="L3" s="79" t="s">
        <v>2789</v>
      </c>
      <c r="M3" s="80" t="s">
        <v>2800</v>
      </c>
      <c r="N3" s="80" t="s">
        <v>2801</v>
      </c>
      <c r="O3" s="79" t="s">
        <v>2802</v>
      </c>
      <c r="P3" s="79" t="s">
        <v>2790</v>
      </c>
      <c r="Q3" s="69"/>
      <c r="R3" s="69"/>
      <c r="S3" s="69"/>
    </row>
    <row r="4" spans="2:19" ht="15">
      <c r="B4" s="1441"/>
      <c r="C4" s="1442"/>
      <c r="D4" s="1441" t="s">
        <v>2803</v>
      </c>
      <c r="E4" s="1441"/>
      <c r="F4" s="1441"/>
      <c r="G4" s="1441" t="s">
        <v>2804</v>
      </c>
      <c r="H4" s="1441"/>
      <c r="I4" s="1441"/>
      <c r="J4" s="78" t="s">
        <v>2794</v>
      </c>
      <c r="K4" s="78" t="s">
        <v>2794</v>
      </c>
      <c r="L4" s="78" t="s">
        <v>2793</v>
      </c>
      <c r="M4" s="78" t="s">
        <v>2793</v>
      </c>
      <c r="N4" s="78" t="s">
        <v>2793</v>
      </c>
      <c r="O4" s="78" t="s">
        <v>2794</v>
      </c>
      <c r="P4" s="78" t="s">
        <v>2792</v>
      </c>
      <c r="Q4" s="69"/>
      <c r="R4" s="69"/>
      <c r="S4" s="69"/>
    </row>
    <row r="5" spans="2:19" ht="24.95" customHeight="1">
      <c r="B5" s="249" t="e">
        <f>#REF!</f>
        <v>#REF!</v>
      </c>
      <c r="C5" s="52" t="e">
        <f>#REF!</f>
        <v>#REF!</v>
      </c>
      <c r="D5" s="65" t="e">
        <f>#REF!</f>
        <v>#REF!</v>
      </c>
      <c r="E5" s="54" t="s">
        <v>2805</v>
      </c>
      <c r="F5" s="55" t="e">
        <f>#REF!</f>
        <v>#REF!</v>
      </c>
      <c r="G5" s="65" t="e">
        <f>#REF!</f>
        <v>#REF!</v>
      </c>
      <c r="H5" s="54" t="s">
        <v>2805</v>
      </c>
      <c r="I5" s="55" t="e">
        <f>#REF!</f>
        <v>#REF!</v>
      </c>
      <c r="J5" s="56" t="e">
        <f t="shared" ref="J5:J16" si="0">TRUNC(((G5*20)+I5)-((D5*20)+F5),2)</f>
        <v>#REF!</v>
      </c>
      <c r="K5" s="57" t="e">
        <f>#REF!</f>
        <v>#REF!</v>
      </c>
      <c r="L5" s="58" t="e">
        <f t="shared" ref="L5:L16" si="1">TRUNC(K5*J5,2)</f>
        <v>#REF!</v>
      </c>
      <c r="M5" s="51" t="e">
        <f>#REF!</f>
        <v>#REF!</v>
      </c>
      <c r="N5" s="51" t="e">
        <f t="shared" ref="N5:N14" si="2">L5+M5</f>
        <v>#REF!</v>
      </c>
      <c r="O5" s="59">
        <v>0.2</v>
      </c>
      <c r="P5" s="57" t="e">
        <f t="shared" ref="P5:P14" si="3">TRUNC(N5*O5,2)</f>
        <v>#REF!</v>
      </c>
      <c r="Q5" s="69"/>
      <c r="R5" s="69"/>
      <c r="S5" s="69"/>
    </row>
    <row r="6" spans="2:19" ht="24.95" customHeight="1">
      <c r="B6" s="249" t="e">
        <f>#REF!</f>
        <v>#REF!</v>
      </c>
      <c r="C6" s="52" t="e">
        <f>#REF!</f>
        <v>#REF!</v>
      </c>
      <c r="D6" s="53" t="e">
        <f>#REF!</f>
        <v>#REF!</v>
      </c>
      <c r="E6" s="54" t="s">
        <v>2805</v>
      </c>
      <c r="F6" s="55" t="e">
        <f>#REF!</f>
        <v>#REF!</v>
      </c>
      <c r="G6" s="65" t="e">
        <f>#REF!</f>
        <v>#REF!</v>
      </c>
      <c r="H6" s="54" t="s">
        <v>2805</v>
      </c>
      <c r="I6" s="55" t="e">
        <f>#REF!</f>
        <v>#REF!</v>
      </c>
      <c r="J6" s="56" t="e">
        <f t="shared" si="0"/>
        <v>#REF!</v>
      </c>
      <c r="K6" s="57" t="e">
        <f>#REF!</f>
        <v>#REF!</v>
      </c>
      <c r="L6" s="58" t="e">
        <f t="shared" si="1"/>
        <v>#REF!</v>
      </c>
      <c r="M6" s="51" t="e">
        <f>#REF!</f>
        <v>#REF!</v>
      </c>
      <c r="N6" s="51" t="e">
        <f t="shared" si="2"/>
        <v>#REF!</v>
      </c>
      <c r="O6" s="59">
        <v>0.2</v>
      </c>
      <c r="P6" s="57" t="e">
        <f t="shared" si="3"/>
        <v>#REF!</v>
      </c>
      <c r="Q6" s="69"/>
      <c r="R6" s="69"/>
      <c r="S6" s="69"/>
    </row>
    <row r="7" spans="2:19" ht="24.95" customHeight="1">
      <c r="B7" s="249" t="e">
        <f>#REF!</f>
        <v>#REF!</v>
      </c>
      <c r="C7" s="52" t="e">
        <f>#REF!</f>
        <v>#REF!</v>
      </c>
      <c r="D7" s="53" t="e">
        <f>#REF!</f>
        <v>#REF!</v>
      </c>
      <c r="E7" s="54" t="s">
        <v>2805</v>
      </c>
      <c r="F7" s="55" t="e">
        <f>#REF!</f>
        <v>#REF!</v>
      </c>
      <c r="G7" s="65" t="e">
        <f>#REF!</f>
        <v>#REF!</v>
      </c>
      <c r="H7" s="54" t="s">
        <v>2805</v>
      </c>
      <c r="I7" s="55" t="e">
        <f>#REF!</f>
        <v>#REF!</v>
      </c>
      <c r="J7" s="56" t="e">
        <f t="shared" si="0"/>
        <v>#REF!</v>
      </c>
      <c r="K7" s="57" t="e">
        <f>#REF!</f>
        <v>#REF!</v>
      </c>
      <c r="L7" s="58" t="e">
        <f t="shared" si="1"/>
        <v>#REF!</v>
      </c>
      <c r="M7" s="51" t="e">
        <f>#REF!</f>
        <v>#REF!</v>
      </c>
      <c r="N7" s="51" t="e">
        <f t="shared" si="2"/>
        <v>#REF!</v>
      </c>
      <c r="O7" s="59">
        <v>0.2</v>
      </c>
      <c r="P7" s="57" t="e">
        <f t="shared" si="3"/>
        <v>#REF!</v>
      </c>
      <c r="Q7" s="69"/>
      <c r="R7" s="69"/>
      <c r="S7" s="69"/>
    </row>
    <row r="8" spans="2:19" ht="24.95" customHeight="1">
      <c r="B8" s="249" t="e">
        <f>#REF!</f>
        <v>#REF!</v>
      </c>
      <c r="C8" s="52" t="e">
        <f>#REF!</f>
        <v>#REF!</v>
      </c>
      <c r="D8" s="53" t="e">
        <f>#REF!</f>
        <v>#REF!</v>
      </c>
      <c r="E8" s="54" t="s">
        <v>2805</v>
      </c>
      <c r="F8" s="55" t="e">
        <f>#REF!</f>
        <v>#REF!</v>
      </c>
      <c r="G8" s="65" t="e">
        <f>#REF!</f>
        <v>#REF!</v>
      </c>
      <c r="H8" s="54" t="s">
        <v>2805</v>
      </c>
      <c r="I8" s="55" t="e">
        <f>#REF!</f>
        <v>#REF!</v>
      </c>
      <c r="J8" s="56" t="e">
        <f t="shared" si="0"/>
        <v>#REF!</v>
      </c>
      <c r="K8" s="57" t="e">
        <f>#REF!</f>
        <v>#REF!</v>
      </c>
      <c r="L8" s="58" t="e">
        <f t="shared" si="1"/>
        <v>#REF!</v>
      </c>
      <c r="M8" s="51" t="e">
        <f>#REF!</f>
        <v>#REF!</v>
      </c>
      <c r="N8" s="51" t="e">
        <f t="shared" si="2"/>
        <v>#REF!</v>
      </c>
      <c r="O8" s="59">
        <v>0.2</v>
      </c>
      <c r="P8" s="57" t="e">
        <f t="shared" si="3"/>
        <v>#REF!</v>
      </c>
      <c r="Q8" s="69"/>
      <c r="R8" s="69"/>
      <c r="S8" s="69"/>
    </row>
    <row r="9" spans="2:19" ht="24.95" customHeight="1">
      <c r="B9" s="249" t="e">
        <f>#REF!</f>
        <v>#REF!</v>
      </c>
      <c r="C9" s="52" t="e">
        <f>#REF!</f>
        <v>#REF!</v>
      </c>
      <c r="D9" s="53" t="e">
        <f>#REF!</f>
        <v>#REF!</v>
      </c>
      <c r="E9" s="54" t="s">
        <v>2805</v>
      </c>
      <c r="F9" s="55" t="e">
        <f>#REF!</f>
        <v>#REF!</v>
      </c>
      <c r="G9" s="65" t="e">
        <f>#REF!</f>
        <v>#REF!</v>
      </c>
      <c r="H9" s="54" t="s">
        <v>2805</v>
      </c>
      <c r="I9" s="55" t="e">
        <f>#REF!</f>
        <v>#REF!</v>
      </c>
      <c r="J9" s="56" t="e">
        <f t="shared" si="0"/>
        <v>#REF!</v>
      </c>
      <c r="K9" s="57" t="e">
        <f>#REF!</f>
        <v>#REF!</v>
      </c>
      <c r="L9" s="58" t="e">
        <f t="shared" si="1"/>
        <v>#REF!</v>
      </c>
      <c r="M9" s="51" t="e">
        <f>#REF!</f>
        <v>#REF!</v>
      </c>
      <c r="N9" s="51" t="e">
        <f t="shared" si="2"/>
        <v>#REF!</v>
      </c>
      <c r="O9" s="59">
        <v>0.2</v>
      </c>
      <c r="P9" s="57" t="e">
        <f t="shared" si="3"/>
        <v>#REF!</v>
      </c>
      <c r="Q9" s="69"/>
      <c r="R9" s="69"/>
      <c r="S9" s="69"/>
    </row>
    <row r="10" spans="2:19" ht="24.95" customHeight="1">
      <c r="B10" s="249" t="e">
        <f>#REF!</f>
        <v>#REF!</v>
      </c>
      <c r="C10" s="52" t="e">
        <f>#REF!</f>
        <v>#REF!</v>
      </c>
      <c r="D10" s="53" t="e">
        <f>#REF!</f>
        <v>#REF!</v>
      </c>
      <c r="E10" s="54" t="s">
        <v>2805</v>
      </c>
      <c r="F10" s="55" t="e">
        <f>#REF!</f>
        <v>#REF!</v>
      </c>
      <c r="G10" s="65" t="e">
        <f>#REF!</f>
        <v>#REF!</v>
      </c>
      <c r="H10" s="54" t="s">
        <v>2805</v>
      </c>
      <c r="I10" s="55" t="e">
        <f>#REF!</f>
        <v>#REF!</v>
      </c>
      <c r="J10" s="56" t="e">
        <f t="shared" si="0"/>
        <v>#REF!</v>
      </c>
      <c r="K10" s="57" t="e">
        <f>#REF!</f>
        <v>#REF!</v>
      </c>
      <c r="L10" s="58" t="e">
        <f t="shared" si="1"/>
        <v>#REF!</v>
      </c>
      <c r="M10" s="51" t="e">
        <f>#REF!</f>
        <v>#REF!</v>
      </c>
      <c r="N10" s="51" t="e">
        <f>L10+M10</f>
        <v>#REF!</v>
      </c>
      <c r="O10" s="59">
        <v>0.2</v>
      </c>
      <c r="P10" s="57" t="e">
        <f>TRUNC(N10*O10,2)</f>
        <v>#REF!</v>
      </c>
      <c r="Q10" s="69"/>
      <c r="R10" s="69"/>
      <c r="S10" s="69"/>
    </row>
    <row r="11" spans="2:19" ht="24.95" customHeight="1">
      <c r="B11" s="249" t="e">
        <f>#REF!</f>
        <v>#REF!</v>
      </c>
      <c r="C11" s="52" t="e">
        <f>#REF!</f>
        <v>#REF!</v>
      </c>
      <c r="D11" s="53" t="e">
        <f>#REF!</f>
        <v>#REF!</v>
      </c>
      <c r="E11" s="54" t="s">
        <v>2805</v>
      </c>
      <c r="F11" s="55" t="e">
        <f>#REF!</f>
        <v>#REF!</v>
      </c>
      <c r="G11" s="65" t="e">
        <f>#REF!</f>
        <v>#REF!</v>
      </c>
      <c r="H11" s="54" t="s">
        <v>2805</v>
      </c>
      <c r="I11" s="55" t="e">
        <f>#REF!</f>
        <v>#REF!</v>
      </c>
      <c r="J11" s="56" t="e">
        <f t="shared" si="0"/>
        <v>#REF!</v>
      </c>
      <c r="K11" s="57" t="e">
        <f>#REF!</f>
        <v>#REF!</v>
      </c>
      <c r="L11" s="58" t="e">
        <f t="shared" si="1"/>
        <v>#REF!</v>
      </c>
      <c r="M11" s="51" t="e">
        <f>#REF!</f>
        <v>#REF!</v>
      </c>
      <c r="N11" s="51" t="e">
        <f>L11+M11</f>
        <v>#REF!</v>
      </c>
      <c r="O11" s="59">
        <v>0.2</v>
      </c>
      <c r="P11" s="57" t="e">
        <f>TRUNC(N11*O11,2)</f>
        <v>#REF!</v>
      </c>
      <c r="Q11" s="69"/>
      <c r="R11" s="69"/>
      <c r="S11" s="69"/>
    </row>
    <row r="12" spans="2:19" ht="24.95" customHeight="1">
      <c r="B12" s="249" t="e">
        <f>#REF!</f>
        <v>#REF!</v>
      </c>
      <c r="C12" s="52" t="e">
        <f>#REF!</f>
        <v>#REF!</v>
      </c>
      <c r="D12" s="53" t="e">
        <f>#REF!</f>
        <v>#REF!</v>
      </c>
      <c r="E12" s="54" t="s">
        <v>2805</v>
      </c>
      <c r="F12" s="55" t="e">
        <f>#REF!</f>
        <v>#REF!</v>
      </c>
      <c r="G12" s="65" t="e">
        <f>#REF!</f>
        <v>#REF!</v>
      </c>
      <c r="H12" s="54" t="s">
        <v>2805</v>
      </c>
      <c r="I12" s="55" t="e">
        <f>#REF!</f>
        <v>#REF!</v>
      </c>
      <c r="J12" s="56" t="e">
        <f t="shared" si="0"/>
        <v>#REF!</v>
      </c>
      <c r="K12" s="57" t="e">
        <f>#REF!</f>
        <v>#REF!</v>
      </c>
      <c r="L12" s="58" t="e">
        <f t="shared" si="1"/>
        <v>#REF!</v>
      </c>
      <c r="M12" s="51" t="e">
        <f>#REF!</f>
        <v>#REF!</v>
      </c>
      <c r="N12" s="51" t="e">
        <f>L12+M12</f>
        <v>#REF!</v>
      </c>
      <c r="O12" s="59">
        <v>0.2</v>
      </c>
      <c r="P12" s="57" t="e">
        <f>TRUNC(N12*O12,2)</f>
        <v>#REF!</v>
      </c>
      <c r="Q12" s="69"/>
      <c r="R12" s="69"/>
      <c r="S12" s="69"/>
    </row>
    <row r="13" spans="2:19" ht="24.95" customHeight="1">
      <c r="B13" s="249" t="e">
        <f>#REF!</f>
        <v>#REF!</v>
      </c>
      <c r="C13" s="52" t="e">
        <f>#REF!</f>
        <v>#REF!</v>
      </c>
      <c r="D13" s="53" t="e">
        <f>#REF!</f>
        <v>#REF!</v>
      </c>
      <c r="E13" s="54" t="s">
        <v>2805</v>
      </c>
      <c r="F13" s="55" t="e">
        <f>#REF!</f>
        <v>#REF!</v>
      </c>
      <c r="G13" s="65" t="e">
        <f>#REF!</f>
        <v>#REF!</v>
      </c>
      <c r="H13" s="54" t="s">
        <v>2805</v>
      </c>
      <c r="I13" s="55" t="e">
        <f>#REF!</f>
        <v>#REF!</v>
      </c>
      <c r="J13" s="56" t="e">
        <f t="shared" si="0"/>
        <v>#REF!</v>
      </c>
      <c r="K13" s="57" t="e">
        <f>#REF!</f>
        <v>#REF!</v>
      </c>
      <c r="L13" s="58" t="e">
        <f t="shared" si="1"/>
        <v>#REF!</v>
      </c>
      <c r="M13" s="51" t="e">
        <f>#REF!</f>
        <v>#REF!</v>
      </c>
      <c r="N13" s="51" t="e">
        <f>L13+M13</f>
        <v>#REF!</v>
      </c>
      <c r="O13" s="59">
        <v>0.2</v>
      </c>
      <c r="P13" s="57" t="e">
        <f>TRUNC(N13*O13,2)</f>
        <v>#REF!</v>
      </c>
      <c r="Q13" s="69"/>
      <c r="R13" s="69"/>
      <c r="S13" s="69"/>
    </row>
    <row r="14" spans="2:19" ht="24.95" customHeight="1">
      <c r="B14" s="249" t="e">
        <f>#REF!</f>
        <v>#REF!</v>
      </c>
      <c r="C14" s="52" t="e">
        <f>#REF!</f>
        <v>#REF!</v>
      </c>
      <c r="D14" s="53" t="e">
        <f>#REF!</f>
        <v>#REF!</v>
      </c>
      <c r="E14" s="54" t="s">
        <v>2805</v>
      </c>
      <c r="F14" s="55" t="e">
        <f>#REF!</f>
        <v>#REF!</v>
      </c>
      <c r="G14" s="65" t="e">
        <f>#REF!</f>
        <v>#REF!</v>
      </c>
      <c r="H14" s="54" t="s">
        <v>2805</v>
      </c>
      <c r="I14" s="55" t="e">
        <f>#REF!</f>
        <v>#REF!</v>
      </c>
      <c r="J14" s="56" t="e">
        <f t="shared" si="0"/>
        <v>#REF!</v>
      </c>
      <c r="K14" s="57" t="e">
        <f>#REF!</f>
        <v>#REF!</v>
      </c>
      <c r="L14" s="58" t="e">
        <f t="shared" si="1"/>
        <v>#REF!</v>
      </c>
      <c r="M14" s="51" t="e">
        <f>#REF!</f>
        <v>#REF!</v>
      </c>
      <c r="N14" s="51" t="e">
        <f t="shared" si="2"/>
        <v>#REF!</v>
      </c>
      <c r="O14" s="59">
        <v>0.2</v>
      </c>
      <c r="P14" s="57" t="e">
        <f t="shared" si="3"/>
        <v>#REF!</v>
      </c>
      <c r="Q14" s="69"/>
      <c r="R14" s="69"/>
      <c r="S14" s="69"/>
    </row>
    <row r="15" spans="2:19" ht="24.95" customHeight="1">
      <c r="B15" s="249" t="e">
        <f>#REF!</f>
        <v>#REF!</v>
      </c>
      <c r="C15" s="52" t="e">
        <f>#REF!</f>
        <v>#REF!</v>
      </c>
      <c r="D15" s="53" t="e">
        <f>#REF!</f>
        <v>#REF!</v>
      </c>
      <c r="E15" s="54" t="s">
        <v>2805</v>
      </c>
      <c r="F15" s="55" t="e">
        <f>#REF!</f>
        <v>#REF!</v>
      </c>
      <c r="G15" s="65" t="e">
        <f>#REF!</f>
        <v>#REF!</v>
      </c>
      <c r="H15" s="54" t="s">
        <v>2805</v>
      </c>
      <c r="I15" s="55" t="e">
        <f>#REF!</f>
        <v>#REF!</v>
      </c>
      <c r="J15" s="56" t="e">
        <f t="shared" si="0"/>
        <v>#REF!</v>
      </c>
      <c r="K15" s="57" t="e">
        <f>#REF!</f>
        <v>#REF!</v>
      </c>
      <c r="L15" s="58" t="e">
        <f t="shared" si="1"/>
        <v>#REF!</v>
      </c>
      <c r="M15" s="51" t="e">
        <f>#REF!</f>
        <v>#REF!</v>
      </c>
      <c r="N15" s="51" t="e">
        <f>L15+M15</f>
        <v>#REF!</v>
      </c>
      <c r="O15" s="59">
        <v>0.2</v>
      </c>
      <c r="P15" s="57" t="e">
        <f>TRUNC(N15*O15,2)</f>
        <v>#REF!</v>
      </c>
      <c r="Q15" s="69"/>
      <c r="R15" s="69"/>
      <c r="S15" s="69"/>
    </row>
    <row r="16" spans="2:19" ht="24.95" customHeight="1">
      <c r="B16" s="249" t="e">
        <f>#REF!</f>
        <v>#REF!</v>
      </c>
      <c r="C16" s="52" t="e">
        <f>#REF!</f>
        <v>#REF!</v>
      </c>
      <c r="D16" s="53" t="e">
        <f>#REF!</f>
        <v>#REF!</v>
      </c>
      <c r="E16" s="54" t="s">
        <v>2805</v>
      </c>
      <c r="F16" s="55" t="e">
        <f>#REF!</f>
        <v>#REF!</v>
      </c>
      <c r="G16" s="65" t="e">
        <f>#REF!</f>
        <v>#REF!</v>
      </c>
      <c r="H16" s="54" t="s">
        <v>2805</v>
      </c>
      <c r="I16" s="55" t="e">
        <f>#REF!</f>
        <v>#REF!</v>
      </c>
      <c r="J16" s="56" t="e">
        <f t="shared" si="0"/>
        <v>#REF!</v>
      </c>
      <c r="K16" s="57" t="e">
        <f>#REF!</f>
        <v>#REF!</v>
      </c>
      <c r="L16" s="58" t="e">
        <f t="shared" si="1"/>
        <v>#REF!</v>
      </c>
      <c r="M16" s="51" t="e">
        <f>#REF!</f>
        <v>#REF!</v>
      </c>
      <c r="N16" s="51" t="e">
        <f>L16+M16</f>
        <v>#REF!</v>
      </c>
      <c r="O16" s="59">
        <v>0.2</v>
      </c>
      <c r="P16" s="57" t="e">
        <f>TRUNC(N16*O16,2)</f>
        <v>#REF!</v>
      </c>
      <c r="Q16" s="69"/>
      <c r="R16" s="69"/>
      <c r="S16" s="69"/>
    </row>
    <row r="17" spans="2:19" ht="24.95" customHeight="1">
      <c r="B17" s="1435" t="s">
        <v>2797</v>
      </c>
      <c r="C17" s="1436"/>
      <c r="D17" s="1436"/>
      <c r="E17" s="1436"/>
      <c r="F17" s="1436"/>
      <c r="G17" s="1436"/>
      <c r="H17" s="1436"/>
      <c r="I17" s="1437"/>
      <c r="J17" s="61" t="e">
        <f>SUM(J5:J16)</f>
        <v>#REF!</v>
      </c>
      <c r="K17" s="62"/>
      <c r="L17" s="63" t="e">
        <f>SUM(L5:L16)</f>
        <v>#REF!</v>
      </c>
      <c r="M17" s="63" t="e">
        <f>SUM(M5:M16)</f>
        <v>#REF!</v>
      </c>
      <c r="N17" s="63" t="e">
        <f>SUM(N5:N16)</f>
        <v>#REF!</v>
      </c>
      <c r="O17" s="64"/>
      <c r="P17" s="63" t="e">
        <f>SUM(P5:P16)</f>
        <v>#REF!</v>
      </c>
      <c r="Q17" s="73"/>
      <c r="R17" s="73"/>
      <c r="S17" s="73"/>
    </row>
    <row r="18" spans="2:19">
      <c r="J18" s="73"/>
      <c r="K18" s="74"/>
      <c r="L18" s="74"/>
      <c r="M18" s="74"/>
      <c r="N18" s="74"/>
      <c r="O18" s="73"/>
      <c r="P18" s="73"/>
      <c r="Q18" s="73"/>
      <c r="R18" s="73"/>
      <c r="S18" s="73"/>
    </row>
    <row r="19" spans="2:19">
      <c r="J19" s="73"/>
      <c r="K19" s="74"/>
      <c r="L19" s="74"/>
      <c r="M19" s="74"/>
      <c r="N19" s="74"/>
      <c r="O19" s="73"/>
      <c r="P19" s="73"/>
      <c r="Q19" s="69"/>
      <c r="R19" s="73"/>
      <c r="S19" s="73"/>
    </row>
    <row r="20" spans="2:19">
      <c r="J20" s="75"/>
      <c r="K20" s="76"/>
      <c r="L20" s="76"/>
      <c r="M20" s="76"/>
      <c r="N20" s="76"/>
      <c r="O20" s="75"/>
      <c r="P20" s="75"/>
      <c r="Q20" s="77"/>
      <c r="R20" s="75"/>
      <c r="S20" s="75"/>
    </row>
    <row r="21" spans="2:19">
      <c r="J21" s="75"/>
      <c r="K21" s="76"/>
      <c r="L21" s="76"/>
      <c r="M21" s="76"/>
      <c r="N21" s="76"/>
      <c r="O21" s="75"/>
      <c r="P21" s="75"/>
      <c r="Q21" s="77"/>
      <c r="R21" s="75"/>
      <c r="S21" s="75"/>
    </row>
    <row r="22" spans="2:19">
      <c r="J22" s="75"/>
      <c r="K22" s="76"/>
      <c r="L22" s="76"/>
      <c r="M22" s="76"/>
      <c r="N22" s="76"/>
      <c r="O22" s="75"/>
      <c r="P22" s="75"/>
      <c r="Q22" s="77"/>
      <c r="R22" s="75"/>
      <c r="S22" s="75"/>
    </row>
    <row r="23" spans="2:19">
      <c r="J23" s="75"/>
      <c r="K23" s="76"/>
      <c r="L23" s="76" t="s">
        <v>3281</v>
      </c>
      <c r="M23" s="76"/>
      <c r="N23" s="76"/>
      <c r="O23" s="75"/>
      <c r="P23" s="75"/>
      <c r="Q23" s="77"/>
      <c r="R23" s="75"/>
      <c r="S23" s="75"/>
    </row>
    <row r="24" spans="2:19">
      <c r="J24" s="75"/>
      <c r="K24" s="76"/>
      <c r="L24" s="76"/>
      <c r="M24" s="76"/>
      <c r="N24" s="76"/>
      <c r="O24" s="75"/>
      <c r="P24" s="75"/>
      <c r="Q24" s="77"/>
      <c r="R24" s="75"/>
      <c r="S24" s="75"/>
    </row>
    <row r="25" spans="2:19">
      <c r="J25" s="75"/>
      <c r="K25" s="76"/>
      <c r="L25" s="76"/>
      <c r="M25" s="76"/>
      <c r="N25" s="76"/>
      <c r="O25" s="75"/>
      <c r="P25" s="75"/>
      <c r="Q25" s="77"/>
      <c r="R25" s="75"/>
      <c r="S25" s="75"/>
    </row>
  </sheetData>
  <mergeCells count="7">
    <mergeCell ref="B17:I17"/>
    <mergeCell ref="B2:P2"/>
    <mergeCell ref="B3:B4"/>
    <mergeCell ref="D3:I3"/>
    <mergeCell ref="D4:F4"/>
    <mergeCell ref="G4:I4"/>
    <mergeCell ref="C3:C4"/>
  </mergeCells>
  <printOptions horizontalCentered="1"/>
  <pageMargins left="0.59055118110236227" right="0.59055118110236227" top="1.7716535433070868" bottom="0.78740157480314965" header="0" footer="0"/>
  <pageSetup paperSize="9" scale="70" orientation="landscape" r:id="rId1"/>
  <headerFooter scaleWithDoc="0">
    <oddHeader>&amp;L&amp;G</oddHead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1">
    <pageSetUpPr fitToPage="1"/>
  </sheetPr>
  <dimension ref="B2:S25"/>
  <sheetViews>
    <sheetView showGridLines="0" view="pageBreakPreview" zoomScaleNormal="100" zoomScaleSheetLayoutView="100" workbookViewId="0">
      <selection activeCell="R7" sqref="R7"/>
    </sheetView>
  </sheetViews>
  <sheetFormatPr defaultColWidth="9.140625" defaultRowHeight="14.25"/>
  <cols>
    <col min="1" max="1" width="9.140625" style="68"/>
    <col min="2" max="2" width="10.7109375" style="77" customWidth="1"/>
    <col min="3" max="3" width="50.7109375" style="68" customWidth="1"/>
    <col min="4" max="4" width="8.7109375" style="68" customWidth="1"/>
    <col min="5" max="5" width="2" style="68" bestFit="1" customWidth="1"/>
    <col min="6" max="7" width="8.7109375" style="68" customWidth="1"/>
    <col min="8" max="8" width="2" style="68" bestFit="1" customWidth="1"/>
    <col min="9" max="9" width="8.7109375" style="68" customWidth="1"/>
    <col min="10" max="12" width="12.7109375" style="68" customWidth="1"/>
    <col min="13" max="13" width="15" style="68" customWidth="1"/>
    <col min="14" max="16" width="12.7109375" style="68" customWidth="1"/>
    <col min="17" max="17" width="7.7109375" style="68" customWidth="1"/>
    <col min="18" max="18" width="5.85546875" style="68" customWidth="1"/>
    <col min="19" max="19" width="7.7109375" style="68" customWidth="1"/>
    <col min="20" max="16384" width="9.140625" style="68"/>
  </cols>
  <sheetData>
    <row r="2" spans="2:19" ht="24.95" customHeight="1">
      <c r="B2" s="1443" t="s">
        <v>2807</v>
      </c>
      <c r="C2" s="1439"/>
      <c r="D2" s="1439"/>
      <c r="E2" s="1439"/>
      <c r="F2" s="1439"/>
      <c r="G2" s="1439"/>
      <c r="H2" s="1439"/>
      <c r="I2" s="1439"/>
      <c r="J2" s="1439"/>
      <c r="K2" s="1439"/>
      <c r="L2" s="1439"/>
      <c r="M2" s="1439"/>
      <c r="N2" s="1439"/>
      <c r="O2" s="1439"/>
      <c r="P2" s="1444"/>
      <c r="Q2" s="67"/>
      <c r="R2" s="67"/>
      <c r="S2" s="67"/>
    </row>
    <row r="3" spans="2:19" ht="27.6" customHeight="1">
      <c r="B3" s="1441" t="s">
        <v>2</v>
      </c>
      <c r="C3" s="1441" t="s">
        <v>2813</v>
      </c>
      <c r="D3" s="1441" t="s">
        <v>2798</v>
      </c>
      <c r="E3" s="1441"/>
      <c r="F3" s="1441"/>
      <c r="G3" s="1441"/>
      <c r="H3" s="1441"/>
      <c r="I3" s="1441"/>
      <c r="J3" s="79" t="s">
        <v>2799</v>
      </c>
      <c r="K3" s="80" t="s">
        <v>2806</v>
      </c>
      <c r="L3" s="79" t="s">
        <v>2789</v>
      </c>
      <c r="M3" s="80" t="s">
        <v>2800</v>
      </c>
      <c r="N3" s="80" t="s">
        <v>2801</v>
      </c>
      <c r="O3" s="79" t="s">
        <v>2802</v>
      </c>
      <c r="P3" s="79" t="s">
        <v>2790</v>
      </c>
      <c r="Q3" s="69"/>
      <c r="R3" s="69"/>
      <c r="S3" s="69"/>
    </row>
    <row r="4" spans="2:19" ht="15">
      <c r="B4" s="1441"/>
      <c r="C4" s="1441"/>
      <c r="D4" s="1441" t="s">
        <v>2803</v>
      </c>
      <c r="E4" s="1441"/>
      <c r="F4" s="1441"/>
      <c r="G4" s="1441" t="s">
        <v>2804</v>
      </c>
      <c r="H4" s="1441"/>
      <c r="I4" s="1441"/>
      <c r="J4" s="78" t="s">
        <v>2794</v>
      </c>
      <c r="K4" s="78" t="s">
        <v>2794</v>
      </c>
      <c r="L4" s="78" t="s">
        <v>2793</v>
      </c>
      <c r="M4" s="78" t="s">
        <v>2793</v>
      </c>
      <c r="N4" s="78" t="s">
        <v>2793</v>
      </c>
      <c r="O4" s="78" t="s">
        <v>2794</v>
      </c>
      <c r="P4" s="78" t="s">
        <v>2792</v>
      </c>
      <c r="Q4" s="69"/>
      <c r="R4" s="69"/>
      <c r="S4" s="69"/>
    </row>
    <row r="5" spans="2:19" ht="20.100000000000001" customHeight="1">
      <c r="B5" s="53" t="e">
        <f>#REF!</f>
        <v>#REF!</v>
      </c>
      <c r="C5" s="66" t="e">
        <f>'SUB-BASE'!C5</f>
        <v>#REF!</v>
      </c>
      <c r="D5" s="65" t="e">
        <f>#REF!</f>
        <v>#REF!</v>
      </c>
      <c r="E5" s="54" t="s">
        <v>2805</v>
      </c>
      <c r="F5" s="55" t="e">
        <f>#REF!</f>
        <v>#REF!</v>
      </c>
      <c r="G5" s="65" t="e">
        <f>#REF!</f>
        <v>#REF!</v>
      </c>
      <c r="H5" s="54" t="s">
        <v>2805</v>
      </c>
      <c r="I5" s="55" t="e">
        <f>#REF!</f>
        <v>#REF!</v>
      </c>
      <c r="J5" s="56" t="e">
        <f>#REF!</f>
        <v>#REF!</v>
      </c>
      <c r="K5" s="56" t="e">
        <f>'SUB-BASE'!K5</f>
        <v>#REF!</v>
      </c>
      <c r="L5" s="51" t="e">
        <f>TRUNC(K5*J5,2)</f>
        <v>#REF!</v>
      </c>
      <c r="M5" s="51" t="e">
        <f>'SUB-BASE'!M5</f>
        <v>#REF!</v>
      </c>
      <c r="N5" s="51" t="e">
        <f>L5+M5</f>
        <v>#REF!</v>
      </c>
      <c r="O5" s="60">
        <v>0.2</v>
      </c>
      <c r="P5" s="56" t="e">
        <f>TRUNC(N5*O5,2)</f>
        <v>#REF!</v>
      </c>
      <c r="Q5" s="69"/>
      <c r="R5" s="69"/>
      <c r="S5" s="69"/>
    </row>
    <row r="6" spans="2:19" ht="20.100000000000001" customHeight="1">
      <c r="B6" s="53" t="e">
        <f>#REF!</f>
        <v>#REF!</v>
      </c>
      <c r="C6" s="66" t="e">
        <f>#REF!</f>
        <v>#REF!</v>
      </c>
      <c r="D6" s="65" t="e">
        <f>#REF!</f>
        <v>#REF!</v>
      </c>
      <c r="E6" s="54" t="s">
        <v>2805</v>
      </c>
      <c r="F6" s="55" t="e">
        <f>#REF!</f>
        <v>#REF!</v>
      </c>
      <c r="G6" s="65" t="e">
        <f>#REF!</f>
        <v>#REF!</v>
      </c>
      <c r="H6" s="54" t="s">
        <v>2805</v>
      </c>
      <c r="I6" s="55" t="e">
        <f>#REF!</f>
        <v>#REF!</v>
      </c>
      <c r="J6" s="56" t="e">
        <f>#REF!</f>
        <v>#REF!</v>
      </c>
      <c r="K6" s="56" t="e">
        <f>'SUB-BASE'!K6</f>
        <v>#REF!</v>
      </c>
      <c r="L6" s="51" t="e">
        <f t="shared" ref="L6:L16" si="0">TRUNC(K6*J6,2)</f>
        <v>#REF!</v>
      </c>
      <c r="M6" s="51" t="e">
        <f>'SUB-BASE'!M6</f>
        <v>#REF!</v>
      </c>
      <c r="N6" s="51" t="e">
        <f t="shared" ref="N6:N16" si="1">L6+M6</f>
        <v>#REF!</v>
      </c>
      <c r="O6" s="60">
        <v>0.2</v>
      </c>
      <c r="P6" s="56" t="e">
        <f t="shared" ref="P6:P16" si="2">TRUNC(N6*O6,2)</f>
        <v>#REF!</v>
      </c>
      <c r="Q6" s="69"/>
      <c r="R6" s="69"/>
      <c r="S6" s="69"/>
    </row>
    <row r="7" spans="2:19" ht="20.100000000000001" customHeight="1">
      <c r="B7" s="53" t="e">
        <f>#REF!</f>
        <v>#REF!</v>
      </c>
      <c r="C7" s="66" t="e">
        <f>#REF!</f>
        <v>#REF!</v>
      </c>
      <c r="D7" s="65" t="e">
        <f>#REF!</f>
        <v>#REF!</v>
      </c>
      <c r="E7" s="54" t="s">
        <v>2805</v>
      </c>
      <c r="F7" s="55" t="e">
        <f>#REF!</f>
        <v>#REF!</v>
      </c>
      <c r="G7" s="65" t="e">
        <f>#REF!</f>
        <v>#REF!</v>
      </c>
      <c r="H7" s="54" t="s">
        <v>2805</v>
      </c>
      <c r="I7" s="55" t="e">
        <f>#REF!</f>
        <v>#REF!</v>
      </c>
      <c r="J7" s="56" t="e">
        <f>#REF!</f>
        <v>#REF!</v>
      </c>
      <c r="K7" s="56" t="e">
        <f>'SUB-BASE'!K7</f>
        <v>#REF!</v>
      </c>
      <c r="L7" s="51" t="e">
        <f t="shared" si="0"/>
        <v>#REF!</v>
      </c>
      <c r="M7" s="51" t="e">
        <f>'SUB-BASE'!M7</f>
        <v>#REF!</v>
      </c>
      <c r="N7" s="51" t="e">
        <f t="shared" si="1"/>
        <v>#REF!</v>
      </c>
      <c r="O7" s="60">
        <v>0.2</v>
      </c>
      <c r="P7" s="56" t="e">
        <f t="shared" si="2"/>
        <v>#REF!</v>
      </c>
      <c r="Q7" s="69"/>
      <c r="R7" s="69"/>
      <c r="S7" s="69"/>
    </row>
    <row r="8" spans="2:19" ht="20.100000000000001" customHeight="1">
      <c r="B8" s="53" t="e">
        <f>#REF!</f>
        <v>#REF!</v>
      </c>
      <c r="C8" s="66" t="e">
        <f>#REF!</f>
        <v>#REF!</v>
      </c>
      <c r="D8" s="65" t="e">
        <f>#REF!</f>
        <v>#REF!</v>
      </c>
      <c r="E8" s="54" t="s">
        <v>2805</v>
      </c>
      <c r="F8" s="55" t="e">
        <f>#REF!</f>
        <v>#REF!</v>
      </c>
      <c r="G8" s="65" t="e">
        <f>#REF!</f>
        <v>#REF!</v>
      </c>
      <c r="H8" s="54" t="s">
        <v>2805</v>
      </c>
      <c r="I8" s="55" t="e">
        <f>#REF!</f>
        <v>#REF!</v>
      </c>
      <c r="J8" s="56" t="e">
        <f>#REF!</f>
        <v>#REF!</v>
      </c>
      <c r="K8" s="56" t="e">
        <f>'SUB-BASE'!K8</f>
        <v>#REF!</v>
      </c>
      <c r="L8" s="51" t="e">
        <f t="shared" si="0"/>
        <v>#REF!</v>
      </c>
      <c r="M8" s="51" t="e">
        <f>'SUB-BASE'!M8</f>
        <v>#REF!</v>
      </c>
      <c r="N8" s="51" t="e">
        <f t="shared" si="1"/>
        <v>#REF!</v>
      </c>
      <c r="O8" s="60">
        <v>0.2</v>
      </c>
      <c r="P8" s="56" t="e">
        <f t="shared" si="2"/>
        <v>#REF!</v>
      </c>
      <c r="Q8" s="69"/>
      <c r="R8" s="69"/>
      <c r="S8" s="69"/>
    </row>
    <row r="9" spans="2:19" ht="20.100000000000001" customHeight="1">
      <c r="B9" s="53" t="e">
        <f>#REF!</f>
        <v>#REF!</v>
      </c>
      <c r="C9" s="66" t="e">
        <f>#REF!</f>
        <v>#REF!</v>
      </c>
      <c r="D9" s="65" t="e">
        <f>#REF!</f>
        <v>#REF!</v>
      </c>
      <c r="E9" s="54" t="s">
        <v>2805</v>
      </c>
      <c r="F9" s="55" t="e">
        <f>#REF!</f>
        <v>#REF!</v>
      </c>
      <c r="G9" s="65" t="e">
        <f>#REF!</f>
        <v>#REF!</v>
      </c>
      <c r="H9" s="54" t="s">
        <v>2805</v>
      </c>
      <c r="I9" s="55" t="e">
        <f>#REF!</f>
        <v>#REF!</v>
      </c>
      <c r="J9" s="56" t="e">
        <f>#REF!</f>
        <v>#REF!</v>
      </c>
      <c r="K9" s="56" t="e">
        <f>'SUB-BASE'!K9</f>
        <v>#REF!</v>
      </c>
      <c r="L9" s="51" t="e">
        <f t="shared" si="0"/>
        <v>#REF!</v>
      </c>
      <c r="M9" s="51" t="e">
        <f>'SUB-BASE'!M9</f>
        <v>#REF!</v>
      </c>
      <c r="N9" s="51" t="e">
        <f t="shared" si="1"/>
        <v>#REF!</v>
      </c>
      <c r="O9" s="60">
        <v>0.2</v>
      </c>
      <c r="P9" s="56" t="e">
        <f t="shared" si="2"/>
        <v>#REF!</v>
      </c>
      <c r="Q9" s="69"/>
      <c r="R9" s="69"/>
      <c r="S9" s="69"/>
    </row>
    <row r="10" spans="2:19" ht="20.100000000000001" customHeight="1">
      <c r="B10" s="53" t="e">
        <f>#REF!</f>
        <v>#REF!</v>
      </c>
      <c r="C10" s="66" t="e">
        <f>#REF!</f>
        <v>#REF!</v>
      </c>
      <c r="D10" s="65" t="e">
        <f>#REF!</f>
        <v>#REF!</v>
      </c>
      <c r="E10" s="54" t="s">
        <v>2805</v>
      </c>
      <c r="F10" s="55" t="e">
        <f>#REF!</f>
        <v>#REF!</v>
      </c>
      <c r="G10" s="65" t="e">
        <f>#REF!</f>
        <v>#REF!</v>
      </c>
      <c r="H10" s="54" t="s">
        <v>2805</v>
      </c>
      <c r="I10" s="55" t="e">
        <f>#REF!</f>
        <v>#REF!</v>
      </c>
      <c r="J10" s="56" t="e">
        <f>#REF!</f>
        <v>#REF!</v>
      </c>
      <c r="K10" s="56" t="e">
        <f>'SUB-BASE'!K10</f>
        <v>#REF!</v>
      </c>
      <c r="L10" s="51" t="e">
        <f t="shared" si="0"/>
        <v>#REF!</v>
      </c>
      <c r="M10" s="51" t="e">
        <f>'SUB-BASE'!M10</f>
        <v>#REF!</v>
      </c>
      <c r="N10" s="51" t="e">
        <f t="shared" si="1"/>
        <v>#REF!</v>
      </c>
      <c r="O10" s="60">
        <v>0.2</v>
      </c>
      <c r="P10" s="56" t="e">
        <f t="shared" si="2"/>
        <v>#REF!</v>
      </c>
      <c r="Q10" s="69"/>
      <c r="R10" s="69"/>
      <c r="S10" s="69"/>
    </row>
    <row r="11" spans="2:19" ht="20.100000000000001" customHeight="1">
      <c r="B11" s="53" t="e">
        <f>#REF!</f>
        <v>#REF!</v>
      </c>
      <c r="C11" s="66" t="e">
        <f>#REF!</f>
        <v>#REF!</v>
      </c>
      <c r="D11" s="65" t="e">
        <f>#REF!</f>
        <v>#REF!</v>
      </c>
      <c r="E11" s="54" t="s">
        <v>2805</v>
      </c>
      <c r="F11" s="55" t="e">
        <f>#REF!</f>
        <v>#REF!</v>
      </c>
      <c r="G11" s="65" t="e">
        <f>#REF!</f>
        <v>#REF!</v>
      </c>
      <c r="H11" s="54" t="s">
        <v>2805</v>
      </c>
      <c r="I11" s="55" t="e">
        <f>#REF!</f>
        <v>#REF!</v>
      </c>
      <c r="J11" s="56" t="e">
        <f>#REF!</f>
        <v>#REF!</v>
      </c>
      <c r="K11" s="56" t="e">
        <f>'SUB-BASE'!K11</f>
        <v>#REF!</v>
      </c>
      <c r="L11" s="51" t="e">
        <f t="shared" si="0"/>
        <v>#REF!</v>
      </c>
      <c r="M11" s="51" t="e">
        <f>'SUB-BASE'!M11</f>
        <v>#REF!</v>
      </c>
      <c r="N11" s="51" t="e">
        <f t="shared" si="1"/>
        <v>#REF!</v>
      </c>
      <c r="O11" s="60">
        <v>0.2</v>
      </c>
      <c r="P11" s="56" t="e">
        <f t="shared" si="2"/>
        <v>#REF!</v>
      </c>
      <c r="Q11" s="69"/>
      <c r="R11" s="69"/>
      <c r="S11" s="69"/>
    </row>
    <row r="12" spans="2:19" ht="20.100000000000001" customHeight="1">
      <c r="B12" s="53" t="e">
        <f>#REF!</f>
        <v>#REF!</v>
      </c>
      <c r="C12" s="66" t="e">
        <f>#REF!</f>
        <v>#REF!</v>
      </c>
      <c r="D12" s="65" t="e">
        <f>#REF!</f>
        <v>#REF!</v>
      </c>
      <c r="E12" s="54" t="s">
        <v>2805</v>
      </c>
      <c r="F12" s="55" t="e">
        <f>#REF!</f>
        <v>#REF!</v>
      </c>
      <c r="G12" s="65" t="e">
        <f>#REF!</f>
        <v>#REF!</v>
      </c>
      <c r="H12" s="54" t="s">
        <v>2805</v>
      </c>
      <c r="I12" s="55" t="e">
        <f>#REF!</f>
        <v>#REF!</v>
      </c>
      <c r="J12" s="56" t="e">
        <f>#REF!</f>
        <v>#REF!</v>
      </c>
      <c r="K12" s="56" t="e">
        <f>'SUB-BASE'!K12</f>
        <v>#REF!</v>
      </c>
      <c r="L12" s="51" t="e">
        <f t="shared" si="0"/>
        <v>#REF!</v>
      </c>
      <c r="M12" s="51" t="e">
        <f>'SUB-BASE'!M12</f>
        <v>#REF!</v>
      </c>
      <c r="N12" s="51" t="e">
        <f t="shared" si="1"/>
        <v>#REF!</v>
      </c>
      <c r="O12" s="60">
        <v>0.2</v>
      </c>
      <c r="P12" s="56" t="e">
        <f t="shared" si="2"/>
        <v>#REF!</v>
      </c>
      <c r="Q12" s="69"/>
      <c r="R12" s="69"/>
      <c r="S12" s="69"/>
    </row>
    <row r="13" spans="2:19" ht="20.100000000000001" customHeight="1">
      <c r="B13" s="53" t="e">
        <f>#REF!</f>
        <v>#REF!</v>
      </c>
      <c r="C13" s="66" t="e">
        <f>#REF!</f>
        <v>#REF!</v>
      </c>
      <c r="D13" s="65" t="e">
        <f>#REF!</f>
        <v>#REF!</v>
      </c>
      <c r="E13" s="54" t="s">
        <v>2805</v>
      </c>
      <c r="F13" s="55" t="e">
        <f>#REF!</f>
        <v>#REF!</v>
      </c>
      <c r="G13" s="65" t="e">
        <f>#REF!</f>
        <v>#REF!</v>
      </c>
      <c r="H13" s="54" t="s">
        <v>2805</v>
      </c>
      <c r="I13" s="55" t="e">
        <f>#REF!</f>
        <v>#REF!</v>
      </c>
      <c r="J13" s="56" t="e">
        <f>#REF!</f>
        <v>#REF!</v>
      </c>
      <c r="K13" s="56" t="e">
        <f>'SUB-BASE'!K13</f>
        <v>#REF!</v>
      </c>
      <c r="L13" s="51" t="e">
        <f t="shared" si="0"/>
        <v>#REF!</v>
      </c>
      <c r="M13" s="51" t="e">
        <f>'SUB-BASE'!M13</f>
        <v>#REF!</v>
      </c>
      <c r="N13" s="51" t="e">
        <f t="shared" si="1"/>
        <v>#REF!</v>
      </c>
      <c r="O13" s="60">
        <v>0.2</v>
      </c>
      <c r="P13" s="56" t="e">
        <f t="shared" si="2"/>
        <v>#REF!</v>
      </c>
      <c r="Q13" s="69"/>
      <c r="R13" s="69"/>
      <c r="S13" s="69"/>
    </row>
    <row r="14" spans="2:19" ht="20.100000000000001" customHeight="1">
      <c r="B14" s="53" t="e">
        <f>#REF!</f>
        <v>#REF!</v>
      </c>
      <c r="C14" s="66" t="e">
        <f>#REF!</f>
        <v>#REF!</v>
      </c>
      <c r="D14" s="65" t="e">
        <f>#REF!</f>
        <v>#REF!</v>
      </c>
      <c r="E14" s="54" t="s">
        <v>2805</v>
      </c>
      <c r="F14" s="55" t="e">
        <f>#REF!</f>
        <v>#REF!</v>
      </c>
      <c r="G14" s="65" t="e">
        <f>#REF!</f>
        <v>#REF!</v>
      </c>
      <c r="H14" s="54" t="s">
        <v>2805</v>
      </c>
      <c r="I14" s="55" t="e">
        <f>#REF!</f>
        <v>#REF!</v>
      </c>
      <c r="J14" s="56" t="e">
        <f>#REF!</f>
        <v>#REF!</v>
      </c>
      <c r="K14" s="56" t="e">
        <f>'SUB-BASE'!K14</f>
        <v>#REF!</v>
      </c>
      <c r="L14" s="51" t="e">
        <f t="shared" si="0"/>
        <v>#REF!</v>
      </c>
      <c r="M14" s="51" t="e">
        <f>'SUB-BASE'!M14</f>
        <v>#REF!</v>
      </c>
      <c r="N14" s="51" t="e">
        <f t="shared" si="1"/>
        <v>#REF!</v>
      </c>
      <c r="O14" s="60">
        <v>0.2</v>
      </c>
      <c r="P14" s="56" t="e">
        <f t="shared" si="2"/>
        <v>#REF!</v>
      </c>
      <c r="Q14" s="69"/>
      <c r="R14" s="69"/>
      <c r="S14" s="69"/>
    </row>
    <row r="15" spans="2:19" ht="20.100000000000001" customHeight="1">
      <c r="B15" s="53" t="e">
        <f>#REF!</f>
        <v>#REF!</v>
      </c>
      <c r="C15" s="66" t="e">
        <f>#REF!</f>
        <v>#REF!</v>
      </c>
      <c r="D15" s="65" t="e">
        <f>#REF!</f>
        <v>#REF!</v>
      </c>
      <c r="E15" s="54" t="s">
        <v>2805</v>
      </c>
      <c r="F15" s="55" t="e">
        <f>#REF!</f>
        <v>#REF!</v>
      </c>
      <c r="G15" s="65" t="e">
        <f>#REF!</f>
        <v>#REF!</v>
      </c>
      <c r="H15" s="54" t="s">
        <v>2805</v>
      </c>
      <c r="I15" s="55" t="e">
        <f>#REF!</f>
        <v>#REF!</v>
      </c>
      <c r="J15" s="56" t="e">
        <f>#REF!</f>
        <v>#REF!</v>
      </c>
      <c r="K15" s="56" t="e">
        <f>'SUB-BASE'!K15</f>
        <v>#REF!</v>
      </c>
      <c r="L15" s="51" t="e">
        <f t="shared" si="0"/>
        <v>#REF!</v>
      </c>
      <c r="M15" s="51" t="e">
        <f>'SUB-BASE'!M15</f>
        <v>#REF!</v>
      </c>
      <c r="N15" s="51" t="e">
        <f t="shared" si="1"/>
        <v>#REF!</v>
      </c>
      <c r="O15" s="60">
        <v>0.2</v>
      </c>
      <c r="P15" s="56" t="e">
        <f t="shared" si="2"/>
        <v>#REF!</v>
      </c>
      <c r="Q15" s="69"/>
      <c r="R15" s="69"/>
      <c r="S15" s="69"/>
    </row>
    <row r="16" spans="2:19" ht="20.100000000000001" customHeight="1">
      <c r="B16" s="53" t="e">
        <f>#REF!</f>
        <v>#REF!</v>
      </c>
      <c r="C16" s="66" t="e">
        <f>#REF!</f>
        <v>#REF!</v>
      </c>
      <c r="D16" s="65" t="e">
        <f>#REF!</f>
        <v>#REF!</v>
      </c>
      <c r="E16" s="54" t="s">
        <v>2805</v>
      </c>
      <c r="F16" s="55" t="e">
        <f>#REF!</f>
        <v>#REF!</v>
      </c>
      <c r="G16" s="65" t="e">
        <f>#REF!</f>
        <v>#REF!</v>
      </c>
      <c r="H16" s="54" t="s">
        <v>2805</v>
      </c>
      <c r="I16" s="55" t="e">
        <f>#REF!</f>
        <v>#REF!</v>
      </c>
      <c r="J16" s="56" t="e">
        <f>#REF!</f>
        <v>#REF!</v>
      </c>
      <c r="K16" s="56" t="e">
        <f>'SUB-BASE'!K16</f>
        <v>#REF!</v>
      </c>
      <c r="L16" s="51" t="e">
        <f t="shared" si="0"/>
        <v>#REF!</v>
      </c>
      <c r="M16" s="51" t="e">
        <f>'SUB-BASE'!M16</f>
        <v>#REF!</v>
      </c>
      <c r="N16" s="51" t="e">
        <f t="shared" si="1"/>
        <v>#REF!</v>
      </c>
      <c r="O16" s="60">
        <v>0.2</v>
      </c>
      <c r="P16" s="56" t="e">
        <f t="shared" si="2"/>
        <v>#REF!</v>
      </c>
      <c r="Q16" s="69"/>
      <c r="R16" s="69"/>
      <c r="S16" s="69"/>
    </row>
    <row r="17" spans="2:19" ht="26.25" customHeight="1">
      <c r="B17" s="1435" t="s">
        <v>2797</v>
      </c>
      <c r="C17" s="1436"/>
      <c r="D17" s="1436"/>
      <c r="E17" s="1436"/>
      <c r="F17" s="1436"/>
      <c r="G17" s="1436"/>
      <c r="H17" s="1436"/>
      <c r="I17" s="1436"/>
      <c r="J17" s="61" t="e">
        <f>SUM(J5:J16)</f>
        <v>#REF!</v>
      </c>
      <c r="K17" s="70"/>
      <c r="L17" s="71" t="e">
        <f>SUM(L5:L16)</f>
        <v>#REF!</v>
      </c>
      <c r="M17" s="71" t="e">
        <f>SUM(M5:M16)</f>
        <v>#REF!</v>
      </c>
      <c r="N17" s="71" t="e">
        <f>SUM(N5:N16)</f>
        <v>#REF!</v>
      </c>
      <c r="O17" s="72"/>
      <c r="P17" s="71" t="e">
        <f>SUM(P5:P16)</f>
        <v>#REF!</v>
      </c>
      <c r="Q17" s="73"/>
      <c r="R17" s="73"/>
      <c r="S17" s="73"/>
    </row>
    <row r="18" spans="2:19">
      <c r="J18" s="73"/>
      <c r="K18" s="74"/>
      <c r="L18" s="74"/>
      <c r="M18" s="74"/>
      <c r="N18" s="74"/>
      <c r="O18" s="73"/>
      <c r="P18" s="73"/>
      <c r="Q18" s="73"/>
      <c r="R18" s="73"/>
      <c r="S18" s="73"/>
    </row>
    <row r="19" spans="2:19">
      <c r="J19" s="73"/>
      <c r="K19" s="74"/>
      <c r="L19" s="74"/>
      <c r="M19" s="74"/>
      <c r="N19" s="74"/>
      <c r="O19" s="73"/>
      <c r="P19" s="73"/>
      <c r="Q19" s="69"/>
      <c r="R19" s="73"/>
      <c r="S19" s="73"/>
    </row>
    <row r="20" spans="2:19">
      <c r="J20" s="75"/>
      <c r="K20" s="76"/>
      <c r="L20" s="76"/>
      <c r="M20" s="76"/>
      <c r="N20" s="76"/>
      <c r="O20" s="75"/>
      <c r="P20" s="75"/>
      <c r="Q20" s="77"/>
      <c r="R20" s="75"/>
      <c r="S20" s="75"/>
    </row>
    <row r="21" spans="2:19">
      <c r="J21" s="75"/>
      <c r="K21" s="76"/>
      <c r="L21" s="76"/>
      <c r="M21" s="76"/>
      <c r="N21" s="76"/>
      <c r="O21" s="75"/>
      <c r="P21" s="75"/>
      <c r="Q21" s="77"/>
      <c r="R21" s="75"/>
      <c r="S21" s="75"/>
    </row>
    <row r="22" spans="2:19">
      <c r="J22" s="75"/>
      <c r="K22" s="76"/>
      <c r="L22" s="76"/>
      <c r="M22" s="76"/>
      <c r="N22" s="76"/>
      <c r="O22" s="75"/>
      <c r="P22" s="75"/>
      <c r="Q22" s="77"/>
      <c r="R22" s="75"/>
      <c r="S22" s="75"/>
    </row>
    <row r="23" spans="2:19">
      <c r="J23" s="75"/>
      <c r="K23" s="76"/>
      <c r="L23" s="76" t="s">
        <v>3281</v>
      </c>
      <c r="M23" s="76"/>
      <c r="N23" s="76"/>
      <c r="O23" s="75"/>
      <c r="P23" s="75"/>
      <c r="Q23" s="77"/>
      <c r="R23" s="75"/>
      <c r="S23" s="75"/>
    </row>
    <row r="24" spans="2:19">
      <c r="J24" s="75"/>
      <c r="K24" s="76"/>
      <c r="L24" s="76"/>
      <c r="M24" s="76"/>
      <c r="N24" s="76"/>
      <c r="O24" s="75"/>
      <c r="P24" s="75"/>
      <c r="Q24" s="77"/>
      <c r="R24" s="75"/>
      <c r="S24" s="75"/>
    </row>
    <row r="25" spans="2:19">
      <c r="J25" s="75"/>
      <c r="K25" s="76"/>
      <c r="L25" s="76"/>
      <c r="M25" s="76"/>
      <c r="N25" s="76"/>
      <c r="O25" s="75"/>
      <c r="P25" s="75"/>
      <c r="Q25" s="77"/>
      <c r="R25" s="75"/>
      <c r="S25" s="75"/>
    </row>
  </sheetData>
  <mergeCells count="7">
    <mergeCell ref="B17:I17"/>
    <mergeCell ref="B2:P2"/>
    <mergeCell ref="B3:B4"/>
    <mergeCell ref="D3:I3"/>
    <mergeCell ref="D4:F4"/>
    <mergeCell ref="G4:I4"/>
    <mergeCell ref="C3:C4"/>
  </mergeCells>
  <printOptions horizontalCentered="1"/>
  <pageMargins left="0.59055118110236227" right="0.59055118110236227" top="1.7716535433070868" bottom="0.78740157480314965" header="0" footer="0"/>
  <pageSetup paperSize="9" scale="69" orientation="landscape" r:id="rId1"/>
  <headerFooter scaleWithDoc="0">
    <oddHeader>&amp;L&amp;G</oddHead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31"/>
  <sheetViews>
    <sheetView view="pageBreakPreview" zoomScale="120" zoomScaleNormal="100" zoomScaleSheetLayoutView="120" workbookViewId="0">
      <selection activeCell="H7" sqref="H7"/>
    </sheetView>
  </sheetViews>
  <sheetFormatPr defaultColWidth="9.140625" defaultRowHeight="12.75"/>
  <cols>
    <col min="1" max="1" width="9.7109375" style="125" bestFit="1" customWidth="1"/>
    <col min="2" max="2" width="10.7109375" style="250" customWidth="1"/>
    <col min="3" max="3" width="41.42578125" style="1" customWidth="1"/>
    <col min="4" max="4" width="12" style="1" customWidth="1"/>
    <col min="5" max="6" width="13.5703125" style="1" customWidth="1"/>
    <col min="7" max="8" width="13.7109375" style="1" customWidth="1"/>
    <col min="9" max="9" width="7.7109375" style="1" customWidth="1"/>
    <col min="10" max="10" width="9.140625" style="1"/>
    <col min="11" max="11" width="11.140625" style="1" customWidth="1"/>
    <col min="12" max="13" width="9.140625" style="1"/>
    <col min="14" max="14" width="15.42578125" style="1" customWidth="1"/>
    <col min="15" max="16384" width="9.140625" style="1"/>
  </cols>
  <sheetData>
    <row r="2" spans="1:14" ht="18.75">
      <c r="B2" s="1446" t="s">
        <v>5873</v>
      </c>
      <c r="C2" s="1446"/>
      <c r="D2" s="1446"/>
      <c r="E2" s="1446"/>
      <c r="F2" s="1446"/>
      <c r="G2" s="1446"/>
      <c r="H2" s="1446"/>
      <c r="I2" s="1446"/>
      <c r="J2" s="1446"/>
      <c r="K2" s="1446"/>
      <c r="L2" s="1446"/>
      <c r="M2" s="1446"/>
      <c r="N2" s="1446"/>
    </row>
    <row r="3" spans="1:14" ht="12.75" customHeight="1">
      <c r="B3" s="1452" t="s">
        <v>2</v>
      </c>
      <c r="C3" s="1452" t="s">
        <v>2813</v>
      </c>
      <c r="D3" s="1453" t="s">
        <v>2801</v>
      </c>
      <c r="E3" s="1447" t="s">
        <v>2810</v>
      </c>
      <c r="F3" s="1448"/>
      <c r="G3" s="1447" t="s">
        <v>2811</v>
      </c>
      <c r="H3" s="1448"/>
      <c r="I3" s="1447" t="s">
        <v>5874</v>
      </c>
      <c r="J3" s="1451"/>
      <c r="K3" s="1451"/>
      <c r="L3" s="1448"/>
      <c r="M3" s="1447" t="s">
        <v>5875</v>
      </c>
      <c r="N3" s="1448"/>
    </row>
    <row r="4" spans="1:14" ht="25.5">
      <c r="A4" s="1445" t="s">
        <v>5876</v>
      </c>
      <c r="B4" s="1452"/>
      <c r="C4" s="1452"/>
      <c r="D4" s="1454"/>
      <c r="E4" s="134" t="s">
        <v>2812</v>
      </c>
      <c r="F4" s="134" t="s">
        <v>5880</v>
      </c>
      <c r="G4" s="134" t="s">
        <v>2812</v>
      </c>
      <c r="H4" s="134" t="s">
        <v>5880</v>
      </c>
      <c r="I4" s="134" t="s">
        <v>5877</v>
      </c>
      <c r="J4" s="134" t="s">
        <v>2791</v>
      </c>
      <c r="K4" s="134" t="s">
        <v>5878</v>
      </c>
      <c r="L4" s="134" t="s">
        <v>2791</v>
      </c>
      <c r="M4" s="134" t="s">
        <v>13</v>
      </c>
      <c r="N4" s="134" t="s">
        <v>2791</v>
      </c>
    </row>
    <row r="5" spans="1:14">
      <c r="A5" s="1445"/>
      <c r="B5" s="1452"/>
      <c r="C5" s="1452"/>
      <c r="D5" s="135" t="s">
        <v>2793</v>
      </c>
      <c r="E5" s="135" t="s">
        <v>5879</v>
      </c>
      <c r="F5" s="135" t="s">
        <v>2792</v>
      </c>
      <c r="G5" s="135" t="s">
        <v>5879</v>
      </c>
      <c r="H5" s="135" t="s">
        <v>2792</v>
      </c>
      <c r="I5" s="135" t="s">
        <v>2795</v>
      </c>
      <c r="J5" s="135" t="s">
        <v>2796</v>
      </c>
      <c r="K5" s="135" t="s">
        <v>2795</v>
      </c>
      <c r="L5" s="135" t="s">
        <v>2796</v>
      </c>
      <c r="M5" s="135" t="s">
        <v>2795</v>
      </c>
      <c r="N5" s="135" t="s">
        <v>2796</v>
      </c>
    </row>
    <row r="6" spans="1:14">
      <c r="B6" s="127" t="e">
        <f>BASE!B5</f>
        <v>#REF!</v>
      </c>
      <c r="C6" s="126" t="e">
        <f>BASE!C5</f>
        <v>#REF!</v>
      </c>
      <c r="D6" s="23" t="e">
        <f>BASE!N5</f>
        <v>#REF!</v>
      </c>
      <c r="E6" s="127">
        <f>'CPAV006-TSD-104389'!E11</f>
        <v>7.3000000000000001E-3</v>
      </c>
      <c r="F6" s="136" t="e">
        <f>TRUNC(D6*E6,2)</f>
        <v>#REF!</v>
      </c>
      <c r="G6" s="127">
        <f>'CPAV006-TSD-104389'!E12</f>
        <v>1.4999999999999999E-2</v>
      </c>
      <c r="H6" s="136" t="e">
        <f>TRUNC(D6*G6,2)</f>
        <v>#REF!</v>
      </c>
      <c r="I6" s="24">
        <v>0</v>
      </c>
      <c r="J6" s="23" t="e">
        <f>TRUNC((F6+H6)*I6,2)</f>
        <v>#REF!</v>
      </c>
      <c r="K6" s="24">
        <v>0</v>
      </c>
      <c r="L6" s="23" t="e">
        <f>TRUNC((F6+H6)*K6,2)</f>
        <v>#REF!</v>
      </c>
      <c r="M6" s="24">
        <v>0</v>
      </c>
      <c r="N6" s="23" t="e">
        <f>TRUNC((F6+H6)*M6,2)</f>
        <v>#REF!</v>
      </c>
    </row>
    <row r="7" spans="1:14">
      <c r="B7" s="127" t="e">
        <f>BASE!B6</f>
        <v>#REF!</v>
      </c>
      <c r="C7" s="126" t="e">
        <f>BASE!C6</f>
        <v>#REF!</v>
      </c>
      <c r="D7" s="23" t="e">
        <f>BASE!N6</f>
        <v>#REF!</v>
      </c>
      <c r="E7" s="127">
        <f>E6</f>
        <v>7.3000000000000001E-3</v>
      </c>
      <c r="F7" s="136" t="e">
        <f t="shared" ref="F7:F17" si="0">TRUNC(D7*E7,2)</f>
        <v>#REF!</v>
      </c>
      <c r="G7" s="127">
        <f>G6</f>
        <v>1.4999999999999999E-2</v>
      </c>
      <c r="H7" s="136" t="e">
        <f t="shared" ref="H7:H17" si="1">TRUNC(D7*G7,2)</f>
        <v>#REF!</v>
      </c>
      <c r="I7" s="24">
        <f>I6</f>
        <v>0</v>
      </c>
      <c r="J7" s="23" t="e">
        <f t="shared" ref="J7:J17" si="2">TRUNC((F7+H7)*I7,2)</f>
        <v>#REF!</v>
      </c>
      <c r="K7" s="24">
        <f t="shared" ref="K7:K17" si="3">K6</f>
        <v>0</v>
      </c>
      <c r="L7" s="23" t="e">
        <f t="shared" ref="L7:L17" si="4">TRUNC((F7+H7)*K7,2)</f>
        <v>#REF!</v>
      </c>
      <c r="M7" s="24">
        <f>M6</f>
        <v>0</v>
      </c>
      <c r="N7" s="23" t="e">
        <f t="shared" ref="N7:N17" si="5">TRUNC((F7+H7)*M7,2)</f>
        <v>#REF!</v>
      </c>
    </row>
    <row r="8" spans="1:14">
      <c r="B8" s="127" t="e">
        <f>BASE!B7</f>
        <v>#REF!</v>
      </c>
      <c r="C8" s="126" t="e">
        <f>BASE!C7</f>
        <v>#REF!</v>
      </c>
      <c r="D8" s="23" t="e">
        <f>BASE!N7</f>
        <v>#REF!</v>
      </c>
      <c r="E8" s="127">
        <f t="shared" ref="E8:E17" si="6">E7</f>
        <v>7.3000000000000001E-3</v>
      </c>
      <c r="F8" s="136" t="e">
        <f t="shared" si="0"/>
        <v>#REF!</v>
      </c>
      <c r="G8" s="127">
        <f t="shared" ref="G8:G17" si="7">G7</f>
        <v>1.4999999999999999E-2</v>
      </c>
      <c r="H8" s="136" t="e">
        <f t="shared" si="1"/>
        <v>#REF!</v>
      </c>
      <c r="I8" s="24">
        <f t="shared" ref="I8:I17" si="8">I7</f>
        <v>0</v>
      </c>
      <c r="J8" s="23" t="e">
        <f t="shared" si="2"/>
        <v>#REF!</v>
      </c>
      <c r="K8" s="24">
        <f t="shared" si="3"/>
        <v>0</v>
      </c>
      <c r="L8" s="23" t="e">
        <f t="shared" si="4"/>
        <v>#REF!</v>
      </c>
      <c r="M8" s="24">
        <f>M7</f>
        <v>0</v>
      </c>
      <c r="N8" s="23" t="e">
        <f t="shared" si="5"/>
        <v>#REF!</v>
      </c>
    </row>
    <row r="9" spans="1:14">
      <c r="B9" s="127" t="e">
        <f>BASE!B8</f>
        <v>#REF!</v>
      </c>
      <c r="C9" s="126" t="e">
        <f>BASE!C8</f>
        <v>#REF!</v>
      </c>
      <c r="D9" s="23" t="e">
        <f>BASE!N8</f>
        <v>#REF!</v>
      </c>
      <c r="E9" s="127">
        <f t="shared" si="6"/>
        <v>7.3000000000000001E-3</v>
      </c>
      <c r="F9" s="136" t="e">
        <f t="shared" si="0"/>
        <v>#REF!</v>
      </c>
      <c r="G9" s="127">
        <f t="shared" si="7"/>
        <v>1.4999999999999999E-2</v>
      </c>
      <c r="H9" s="136" t="e">
        <f t="shared" si="1"/>
        <v>#REF!</v>
      </c>
      <c r="I9" s="24">
        <f t="shared" si="8"/>
        <v>0</v>
      </c>
      <c r="J9" s="23" t="e">
        <f t="shared" si="2"/>
        <v>#REF!</v>
      </c>
      <c r="K9" s="24">
        <f t="shared" si="3"/>
        <v>0</v>
      </c>
      <c r="L9" s="23" t="e">
        <f t="shared" si="4"/>
        <v>#REF!</v>
      </c>
      <c r="M9" s="24">
        <f t="shared" ref="M9:M17" si="9">M8</f>
        <v>0</v>
      </c>
      <c r="N9" s="23" t="e">
        <f t="shared" si="5"/>
        <v>#REF!</v>
      </c>
    </row>
    <row r="10" spans="1:14">
      <c r="B10" s="127" t="e">
        <f>BASE!B9</f>
        <v>#REF!</v>
      </c>
      <c r="C10" s="126" t="e">
        <f>BASE!C9</f>
        <v>#REF!</v>
      </c>
      <c r="D10" s="23" t="e">
        <f>BASE!N9</f>
        <v>#REF!</v>
      </c>
      <c r="E10" s="127">
        <f t="shared" si="6"/>
        <v>7.3000000000000001E-3</v>
      </c>
      <c r="F10" s="136" t="e">
        <f t="shared" si="0"/>
        <v>#REF!</v>
      </c>
      <c r="G10" s="127">
        <f t="shared" si="7"/>
        <v>1.4999999999999999E-2</v>
      </c>
      <c r="H10" s="136" t="e">
        <f t="shared" si="1"/>
        <v>#REF!</v>
      </c>
      <c r="I10" s="24">
        <f t="shared" si="8"/>
        <v>0</v>
      </c>
      <c r="J10" s="23" t="e">
        <f t="shared" si="2"/>
        <v>#REF!</v>
      </c>
      <c r="K10" s="24">
        <f t="shared" si="3"/>
        <v>0</v>
      </c>
      <c r="L10" s="23" t="e">
        <f t="shared" si="4"/>
        <v>#REF!</v>
      </c>
      <c r="M10" s="24">
        <f t="shared" si="9"/>
        <v>0</v>
      </c>
      <c r="N10" s="23" t="e">
        <f t="shared" si="5"/>
        <v>#REF!</v>
      </c>
    </row>
    <row r="11" spans="1:14">
      <c r="B11" s="127" t="e">
        <f>BASE!B10</f>
        <v>#REF!</v>
      </c>
      <c r="C11" s="126" t="e">
        <f>BASE!C10</f>
        <v>#REF!</v>
      </c>
      <c r="D11" s="23" t="e">
        <f>BASE!N10</f>
        <v>#REF!</v>
      </c>
      <c r="E11" s="127">
        <f t="shared" si="6"/>
        <v>7.3000000000000001E-3</v>
      </c>
      <c r="F11" s="136" t="e">
        <f t="shared" si="0"/>
        <v>#REF!</v>
      </c>
      <c r="G11" s="127">
        <f t="shared" si="7"/>
        <v>1.4999999999999999E-2</v>
      </c>
      <c r="H11" s="136" t="e">
        <f t="shared" si="1"/>
        <v>#REF!</v>
      </c>
      <c r="I11" s="24">
        <f t="shared" si="8"/>
        <v>0</v>
      </c>
      <c r="J11" s="23" t="e">
        <f t="shared" si="2"/>
        <v>#REF!</v>
      </c>
      <c r="K11" s="24">
        <f t="shared" si="3"/>
        <v>0</v>
      </c>
      <c r="L11" s="23" t="e">
        <f t="shared" si="4"/>
        <v>#REF!</v>
      </c>
      <c r="M11" s="24">
        <f t="shared" si="9"/>
        <v>0</v>
      </c>
      <c r="N11" s="23" t="e">
        <f t="shared" si="5"/>
        <v>#REF!</v>
      </c>
    </row>
    <row r="12" spans="1:14">
      <c r="B12" s="127" t="e">
        <f>BASE!B11</f>
        <v>#REF!</v>
      </c>
      <c r="C12" s="126" t="e">
        <f>BASE!C11</f>
        <v>#REF!</v>
      </c>
      <c r="D12" s="23" t="e">
        <f>BASE!N11</f>
        <v>#REF!</v>
      </c>
      <c r="E12" s="127">
        <f t="shared" si="6"/>
        <v>7.3000000000000001E-3</v>
      </c>
      <c r="F12" s="136" t="e">
        <f t="shared" si="0"/>
        <v>#REF!</v>
      </c>
      <c r="G12" s="127">
        <f t="shared" si="7"/>
        <v>1.4999999999999999E-2</v>
      </c>
      <c r="H12" s="136" t="e">
        <f t="shared" si="1"/>
        <v>#REF!</v>
      </c>
      <c r="I12" s="24">
        <f t="shared" si="8"/>
        <v>0</v>
      </c>
      <c r="J12" s="23" t="e">
        <f t="shared" si="2"/>
        <v>#REF!</v>
      </c>
      <c r="K12" s="24">
        <f t="shared" si="3"/>
        <v>0</v>
      </c>
      <c r="L12" s="23" t="e">
        <f t="shared" si="4"/>
        <v>#REF!</v>
      </c>
      <c r="M12" s="24">
        <f t="shared" si="9"/>
        <v>0</v>
      </c>
      <c r="N12" s="23" t="e">
        <f t="shared" si="5"/>
        <v>#REF!</v>
      </c>
    </row>
    <row r="13" spans="1:14">
      <c r="B13" s="127" t="e">
        <f>BASE!B12</f>
        <v>#REF!</v>
      </c>
      <c r="C13" s="126" t="e">
        <f>BASE!C12</f>
        <v>#REF!</v>
      </c>
      <c r="D13" s="23" t="e">
        <f>BASE!N12</f>
        <v>#REF!</v>
      </c>
      <c r="E13" s="127">
        <f t="shared" si="6"/>
        <v>7.3000000000000001E-3</v>
      </c>
      <c r="F13" s="136" t="e">
        <f t="shared" si="0"/>
        <v>#REF!</v>
      </c>
      <c r="G13" s="127">
        <f t="shared" si="7"/>
        <v>1.4999999999999999E-2</v>
      </c>
      <c r="H13" s="136" t="e">
        <f t="shared" si="1"/>
        <v>#REF!</v>
      </c>
      <c r="I13" s="24">
        <f t="shared" si="8"/>
        <v>0</v>
      </c>
      <c r="J13" s="23" t="e">
        <f t="shared" si="2"/>
        <v>#REF!</v>
      </c>
      <c r="K13" s="24">
        <f t="shared" si="3"/>
        <v>0</v>
      </c>
      <c r="L13" s="23" t="e">
        <f t="shared" si="4"/>
        <v>#REF!</v>
      </c>
      <c r="M13" s="24">
        <f t="shared" si="9"/>
        <v>0</v>
      </c>
      <c r="N13" s="23" t="e">
        <f t="shared" si="5"/>
        <v>#REF!</v>
      </c>
    </row>
    <row r="14" spans="1:14">
      <c r="B14" s="127" t="e">
        <f>BASE!B13</f>
        <v>#REF!</v>
      </c>
      <c r="C14" s="126" t="e">
        <f>BASE!C13</f>
        <v>#REF!</v>
      </c>
      <c r="D14" s="23" t="e">
        <f>BASE!N13</f>
        <v>#REF!</v>
      </c>
      <c r="E14" s="127">
        <f t="shared" si="6"/>
        <v>7.3000000000000001E-3</v>
      </c>
      <c r="F14" s="136" t="e">
        <f t="shared" si="0"/>
        <v>#REF!</v>
      </c>
      <c r="G14" s="127">
        <f t="shared" si="7"/>
        <v>1.4999999999999999E-2</v>
      </c>
      <c r="H14" s="136" t="e">
        <f t="shared" si="1"/>
        <v>#REF!</v>
      </c>
      <c r="I14" s="24">
        <f t="shared" si="8"/>
        <v>0</v>
      </c>
      <c r="J14" s="23" t="e">
        <f t="shared" si="2"/>
        <v>#REF!</v>
      </c>
      <c r="K14" s="24">
        <f t="shared" si="3"/>
        <v>0</v>
      </c>
      <c r="L14" s="23" t="e">
        <f t="shared" si="4"/>
        <v>#REF!</v>
      </c>
      <c r="M14" s="24">
        <f t="shared" si="9"/>
        <v>0</v>
      </c>
      <c r="N14" s="23" t="e">
        <f t="shared" si="5"/>
        <v>#REF!</v>
      </c>
    </row>
    <row r="15" spans="1:14">
      <c r="B15" s="127" t="e">
        <f>BASE!B14</f>
        <v>#REF!</v>
      </c>
      <c r="C15" s="126" t="e">
        <f>BASE!C14</f>
        <v>#REF!</v>
      </c>
      <c r="D15" s="23" t="e">
        <f>BASE!N14</f>
        <v>#REF!</v>
      </c>
      <c r="E15" s="127">
        <f t="shared" si="6"/>
        <v>7.3000000000000001E-3</v>
      </c>
      <c r="F15" s="136" t="e">
        <f t="shared" si="0"/>
        <v>#REF!</v>
      </c>
      <c r="G15" s="127">
        <f t="shared" si="7"/>
        <v>1.4999999999999999E-2</v>
      </c>
      <c r="H15" s="136" t="e">
        <f t="shared" si="1"/>
        <v>#REF!</v>
      </c>
      <c r="I15" s="24">
        <f t="shared" si="8"/>
        <v>0</v>
      </c>
      <c r="J15" s="23" t="e">
        <f t="shared" si="2"/>
        <v>#REF!</v>
      </c>
      <c r="K15" s="24">
        <f t="shared" si="3"/>
        <v>0</v>
      </c>
      <c r="L15" s="23" t="e">
        <f t="shared" si="4"/>
        <v>#REF!</v>
      </c>
      <c r="M15" s="24">
        <f t="shared" si="9"/>
        <v>0</v>
      </c>
      <c r="N15" s="23" t="e">
        <f t="shared" si="5"/>
        <v>#REF!</v>
      </c>
    </row>
    <row r="16" spans="1:14">
      <c r="B16" s="127" t="e">
        <f>BASE!B15</f>
        <v>#REF!</v>
      </c>
      <c r="C16" s="126" t="e">
        <f>BASE!C15</f>
        <v>#REF!</v>
      </c>
      <c r="D16" s="23" t="e">
        <f>BASE!N15</f>
        <v>#REF!</v>
      </c>
      <c r="E16" s="127">
        <f t="shared" si="6"/>
        <v>7.3000000000000001E-3</v>
      </c>
      <c r="F16" s="136" t="e">
        <f t="shared" si="0"/>
        <v>#REF!</v>
      </c>
      <c r="G16" s="127">
        <f t="shared" si="7"/>
        <v>1.4999999999999999E-2</v>
      </c>
      <c r="H16" s="136" t="e">
        <f t="shared" si="1"/>
        <v>#REF!</v>
      </c>
      <c r="I16" s="24">
        <f t="shared" si="8"/>
        <v>0</v>
      </c>
      <c r="J16" s="23" t="e">
        <f t="shared" si="2"/>
        <v>#REF!</v>
      </c>
      <c r="K16" s="24">
        <f t="shared" si="3"/>
        <v>0</v>
      </c>
      <c r="L16" s="23" t="e">
        <f t="shared" si="4"/>
        <v>#REF!</v>
      </c>
      <c r="M16" s="24">
        <f t="shared" si="9"/>
        <v>0</v>
      </c>
      <c r="N16" s="23" t="e">
        <f t="shared" si="5"/>
        <v>#REF!</v>
      </c>
    </row>
    <row r="17" spans="2:14">
      <c r="B17" s="127" t="e">
        <f>BASE!B16</f>
        <v>#REF!</v>
      </c>
      <c r="C17" s="126" t="e">
        <f>BASE!C16</f>
        <v>#REF!</v>
      </c>
      <c r="D17" s="23" t="e">
        <f>BASE!N16</f>
        <v>#REF!</v>
      </c>
      <c r="E17" s="127">
        <f t="shared" si="6"/>
        <v>7.3000000000000001E-3</v>
      </c>
      <c r="F17" s="136" t="e">
        <f t="shared" si="0"/>
        <v>#REF!</v>
      </c>
      <c r="G17" s="127">
        <f t="shared" si="7"/>
        <v>1.4999999999999999E-2</v>
      </c>
      <c r="H17" s="136" t="e">
        <f t="shared" si="1"/>
        <v>#REF!</v>
      </c>
      <c r="I17" s="24">
        <f t="shared" si="8"/>
        <v>0</v>
      </c>
      <c r="J17" s="23" t="e">
        <f t="shared" si="2"/>
        <v>#REF!</v>
      </c>
      <c r="K17" s="24">
        <f t="shared" si="3"/>
        <v>0</v>
      </c>
      <c r="L17" s="23" t="e">
        <f t="shared" si="4"/>
        <v>#REF!</v>
      </c>
      <c r="M17" s="24">
        <f t="shared" si="9"/>
        <v>0</v>
      </c>
      <c r="N17" s="23" t="e">
        <f t="shared" si="5"/>
        <v>#REF!</v>
      </c>
    </row>
    <row r="18" spans="2:14">
      <c r="B18" s="1449" t="s">
        <v>2797</v>
      </c>
      <c r="C18" s="1450"/>
      <c r="D18" s="1450"/>
      <c r="E18" s="1450"/>
      <c r="F18" s="138" t="e">
        <f>SUM(F6:F17)</f>
        <v>#REF!</v>
      </c>
      <c r="G18" s="139"/>
      <c r="H18" s="140" t="e">
        <f>SUM(H6:H17)</f>
        <v>#REF!</v>
      </c>
      <c r="I18" s="141"/>
      <c r="J18" s="143" t="e">
        <f>SUM(J6:J17)</f>
        <v>#REF!</v>
      </c>
      <c r="K18" s="144"/>
      <c r="L18" s="143" t="e">
        <f>SUM(L6:L17)</f>
        <v>#REF!</v>
      </c>
      <c r="M18" s="144"/>
      <c r="N18" s="145" t="e">
        <f>SUM(N6:N17)</f>
        <v>#REF!</v>
      </c>
    </row>
    <row r="19" spans="2:14">
      <c r="D19" s="128"/>
      <c r="E19" s="129"/>
      <c r="F19" s="129"/>
      <c r="G19" s="129"/>
      <c r="H19" s="129"/>
      <c r="I19" s="128"/>
    </row>
    <row r="20" spans="2:14" ht="13.5">
      <c r="D20" s="130"/>
      <c r="E20" s="131"/>
      <c r="F20" s="131"/>
      <c r="G20" s="131"/>
      <c r="H20" s="131"/>
      <c r="I20" s="132"/>
    </row>
    <row r="21" spans="2:14" ht="13.5">
      <c r="H21" s="131"/>
      <c r="I21" s="132"/>
    </row>
    <row r="22" spans="2:14" ht="13.5">
      <c r="D22" s="130"/>
      <c r="H22" s="131"/>
      <c r="I22" s="132"/>
    </row>
    <row r="23" spans="2:14" ht="13.5">
      <c r="D23" s="130"/>
      <c r="H23" s="131"/>
      <c r="I23" s="132"/>
    </row>
    <row r="24" spans="2:14" ht="13.5">
      <c r="H24" s="131"/>
    </row>
    <row r="25" spans="2:14" ht="13.5">
      <c r="H25" s="131"/>
    </row>
    <row r="26" spans="2:14" ht="13.5">
      <c r="H26" s="131"/>
    </row>
    <row r="27" spans="2:14">
      <c r="H27" s="133"/>
    </row>
    <row r="28" spans="2:14" ht="13.5">
      <c r="E28" s="130"/>
      <c r="F28" s="130"/>
    </row>
    <row r="29" spans="2:14" ht="13.5">
      <c r="E29" s="130"/>
      <c r="F29" s="130"/>
    </row>
    <row r="30" spans="2:14" ht="13.5">
      <c r="E30" s="130"/>
      <c r="F30" s="130"/>
    </row>
    <row r="31" spans="2:14" ht="13.5">
      <c r="E31" s="130"/>
      <c r="F31" s="130"/>
    </row>
  </sheetData>
  <mergeCells count="10">
    <mergeCell ref="A4:A5"/>
    <mergeCell ref="B2:N2"/>
    <mergeCell ref="E3:F3"/>
    <mergeCell ref="B18:E18"/>
    <mergeCell ref="G3:H3"/>
    <mergeCell ref="I3:L3"/>
    <mergeCell ref="M3:N3"/>
    <mergeCell ref="B3:B5"/>
    <mergeCell ref="D3:D4"/>
    <mergeCell ref="C3:C5"/>
  </mergeCells>
  <printOptions horizontalCentered="1"/>
  <pageMargins left="0.59055118110236227" right="0.59055118110236227" top="1.7716535433070868" bottom="0.78740157480314965" header="0" footer="0"/>
  <pageSetup paperSize="9" scale="74" orientation="landscape" r:id="rId1"/>
  <headerFooter scaleWithDoc="0">
    <oddHeader>&amp;L&amp;G</oddHeader>
  </headerFooter>
  <ignoredErrors>
    <ignoredError sqref="J7:J17 L7:L17" 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40</vt:i4>
      </vt:variant>
      <vt:variant>
        <vt:lpstr>Intervalos nomeados</vt:lpstr>
      </vt:variant>
      <vt:variant>
        <vt:i4>39</vt:i4>
      </vt:variant>
    </vt:vector>
  </HeadingPairs>
  <TitlesOfParts>
    <vt:vector size="79" baseType="lpstr">
      <vt:lpstr>SINAPI-SERVIÇOS</vt:lpstr>
      <vt:lpstr>SINAPI-INSUMOS</vt:lpstr>
      <vt:lpstr>SICRO-SERVIÇOS</vt:lpstr>
      <vt:lpstr>SICRO-SERVIÇOS-DESONERADO</vt:lpstr>
      <vt:lpstr>SICRO-EQUIP.</vt:lpstr>
      <vt:lpstr>SICRO-MÃO DE OBRA</vt:lpstr>
      <vt:lpstr>SICRO-MATERIAIS</vt:lpstr>
      <vt:lpstr>ORÇAMENTO</vt:lpstr>
      <vt:lpstr>COMP.01</vt:lpstr>
      <vt:lpstr>CPAV003- MOB_DESMOB</vt:lpstr>
      <vt:lpstr>COMP.02</vt:lpstr>
      <vt:lpstr>CPAV004-IMPRIMA-CM30</vt:lpstr>
      <vt:lpstr>CPAV004-IMPRIMA-EMULSÂO</vt:lpstr>
      <vt:lpstr>CPAV005 PINT. LIGAÇÃO</vt:lpstr>
      <vt:lpstr>CPAV006-TSD-104389</vt:lpstr>
      <vt:lpstr>CPAV006-TSD-104378</vt:lpstr>
      <vt:lpstr>CPAV006-TSD-104379</vt:lpstr>
      <vt:lpstr>COMP.03</vt:lpstr>
      <vt:lpstr>COMP.04</vt:lpstr>
      <vt:lpstr>RUAS</vt:lpstr>
      <vt:lpstr>TAPA BURACO</vt:lpstr>
      <vt:lpstr>USINAGEM TAPA BURACO</vt:lpstr>
      <vt:lpstr>MICRO</vt:lpstr>
      <vt:lpstr>TRANSP</vt:lpstr>
      <vt:lpstr>ANP</vt:lpstr>
      <vt:lpstr>CPAV006-RECOP.-104367 </vt:lpstr>
      <vt:lpstr>CPAV007-PISO TATIL</vt:lpstr>
      <vt:lpstr>CPAV006-PMF-104371</vt:lpstr>
      <vt:lpstr>CPAV010-CANTEIRO DE OBRAS</vt:lpstr>
      <vt:lpstr>COMPOSIÇÕES</vt:lpstr>
      <vt:lpstr>BDI-SERVIÇOS</vt:lpstr>
      <vt:lpstr>RESUMO</vt:lpstr>
      <vt:lpstr>CRONOGRAMA</vt:lpstr>
      <vt:lpstr>CPAV005-TSD2</vt:lpstr>
      <vt:lpstr>ANP REGIONAL</vt:lpstr>
      <vt:lpstr>COTAÇÃO PISO TATIL</vt:lpstr>
      <vt:lpstr>DMT</vt:lpstr>
      <vt:lpstr>SUB-BASE</vt:lpstr>
      <vt:lpstr>BASE</vt:lpstr>
      <vt:lpstr>brita</vt:lpstr>
      <vt:lpstr>ANP!Area_de_impressao</vt:lpstr>
      <vt:lpstr>'ANP REGIONAL'!Area_de_impressao</vt:lpstr>
      <vt:lpstr>BASE!Area_de_impressao</vt:lpstr>
      <vt:lpstr>'BDI-SERVIÇOS'!Area_de_impressao</vt:lpstr>
      <vt:lpstr>brita!Area_de_impressao</vt:lpstr>
      <vt:lpstr>COMP.01!Area_de_impressao</vt:lpstr>
      <vt:lpstr>COMP.02!Area_de_impressao</vt:lpstr>
      <vt:lpstr>COMP.03!Area_de_impressao</vt:lpstr>
      <vt:lpstr>COMP.04!Area_de_impressao</vt:lpstr>
      <vt:lpstr>'COTAÇÃO PISO TATIL'!Area_de_impressao</vt:lpstr>
      <vt:lpstr>'CPAV003- MOB_DESMOB'!Area_de_impressao</vt:lpstr>
      <vt:lpstr>'CPAV004-IMPRIMA-CM30'!Area_de_impressao</vt:lpstr>
      <vt:lpstr>'CPAV004-IMPRIMA-EMULSÂO'!Area_de_impressao</vt:lpstr>
      <vt:lpstr>'CPAV005 PINT. LIGAÇÃO'!Area_de_impressao</vt:lpstr>
      <vt:lpstr>'CPAV005-TSD2'!Area_de_impressao</vt:lpstr>
      <vt:lpstr>'CPAV006-PMF-104371'!Area_de_impressao</vt:lpstr>
      <vt:lpstr>'CPAV006-RECOP.-104367 '!Area_de_impressao</vt:lpstr>
      <vt:lpstr>'CPAV006-TSD-104378'!Area_de_impressao</vt:lpstr>
      <vt:lpstr>'CPAV006-TSD-104379'!Area_de_impressao</vt:lpstr>
      <vt:lpstr>'CPAV006-TSD-104389'!Area_de_impressao</vt:lpstr>
      <vt:lpstr>'CPAV007-PISO TATIL'!Area_de_impressao</vt:lpstr>
      <vt:lpstr>'CPAV010-CANTEIRO DE OBRAS'!Area_de_impressao</vt:lpstr>
      <vt:lpstr>CRONOGRAMA!Area_de_impressao</vt:lpstr>
      <vt:lpstr>DMT!Area_de_impressao</vt:lpstr>
      <vt:lpstr>MICRO!Area_de_impressao</vt:lpstr>
      <vt:lpstr>ORÇAMENTO!Area_de_impressao</vt:lpstr>
      <vt:lpstr>RESUMO!Area_de_impressao</vt:lpstr>
      <vt:lpstr>RUAS!Area_de_impressao</vt:lpstr>
      <vt:lpstr>'SUB-BASE'!Area_de_impressao</vt:lpstr>
      <vt:lpstr>'TAPA BURACO'!Area_de_impressao</vt:lpstr>
      <vt:lpstr>TRANSP!Area_de_impressao</vt:lpstr>
      <vt:lpstr>'USINAGEM TAPA BURACO'!Area_de_impressao</vt:lpstr>
      <vt:lpstr>'CPAV006-RECOP.-104367 '!Titulos_de_impressao</vt:lpstr>
      <vt:lpstr>MICRO!Titulos_de_impressao</vt:lpstr>
      <vt:lpstr>ORÇAMENTO!Titulos_de_impressao</vt:lpstr>
      <vt:lpstr>RUAS!Titulos_de_impressao</vt:lpstr>
      <vt:lpstr>'TAPA BURACO'!Titulos_de_impressao</vt:lpstr>
      <vt:lpstr>TRANSP!Titulos_de_impressao</vt:lpstr>
      <vt:lpstr>'USINAGEM TAPA BURACO'!Titulos_de_impressao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Êxito 19</dc:creator>
  <cp:lastModifiedBy>LUCAS FERREIRA DA SILVA</cp:lastModifiedBy>
  <cp:revision>1</cp:revision>
  <cp:lastPrinted>2025-10-02T13:29:43Z</cp:lastPrinted>
  <dcterms:created xsi:type="dcterms:W3CDTF">2021-03-23T17:58:40Z</dcterms:created>
  <dcterms:modified xsi:type="dcterms:W3CDTF">2025-10-02T13:46:36Z</dcterms:modified>
</cp:coreProperties>
</file>